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745" yWindow="-330" windowWidth="14190" windowHeight="11580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уровень'!$A$9:$AL$3394</definedName>
    <definedName name="_xlnm._FilterDatabase" localSheetId="1" hidden="1">'2 уровень'!$A$8:$JI$2337</definedName>
    <definedName name="_xlnm._FilterDatabase" localSheetId="4" hidden="1">'СВОД 1'!$A$7:$GF$1241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уровень'!$B$1:$AI$3392</definedName>
    <definedName name="_xlnm.Print_Area" localSheetId="1">'2 уровень'!$C$1:$AJ$2338</definedName>
    <definedName name="_xlnm.Print_Area" localSheetId="2">'Аян '!$A$1:$AE$137</definedName>
    <definedName name="_xlnm.Print_Area" localSheetId="3">'Охотск '!$A$1:$AE$143</definedName>
  </definedNames>
  <calcPr calcId="145621" iterateDelta="1E-4"/>
</workbook>
</file>

<file path=xl/calcChain.xml><?xml version="1.0" encoding="utf-8"?>
<calcChain xmlns="http://schemas.openxmlformats.org/spreadsheetml/2006/main">
  <c r="G1694" i="156" l="1"/>
  <c r="G1708" i="156"/>
  <c r="G1722" i="156"/>
  <c r="G1693" i="156"/>
  <c r="G3367" i="156" l="1"/>
  <c r="AF872" i="157" l="1"/>
  <c r="AE170" i="156" l="1"/>
  <c r="H294" i="157" l="1"/>
  <c r="G2335" i="156" l="1"/>
  <c r="G1769" i="156"/>
  <c r="AG2210" i="156" l="1"/>
  <c r="AF2210" i="156"/>
  <c r="AE2210" i="156"/>
  <c r="AD2210" i="156"/>
  <c r="AC2210" i="156"/>
  <c r="AB2210" i="156"/>
  <c r="AA2210" i="156"/>
  <c r="Z2210" i="156"/>
  <c r="Y2210" i="156"/>
  <c r="AG2603" i="156"/>
  <c r="AF53" i="37" s="1"/>
  <c r="AF2603" i="156"/>
  <c r="AE53" i="37" s="1"/>
  <c r="AE2603" i="156"/>
  <c r="AD53" i="37" s="1"/>
  <c r="AD2603" i="156"/>
  <c r="AC53" i="37" s="1"/>
  <c r="AC2603" i="156"/>
  <c r="AB53" i="37" s="1"/>
  <c r="AB2603" i="156"/>
  <c r="AA53" i="37" s="1"/>
  <c r="AA2603" i="156"/>
  <c r="Z53" i="37" s="1"/>
  <c r="Z2603" i="156"/>
  <c r="Y53" i="37" s="1"/>
  <c r="Y2603" i="156"/>
  <c r="X53" i="37" s="1"/>
  <c r="X2603" i="156"/>
  <c r="W53" i="37" s="1"/>
  <c r="AH53" i="37" l="1"/>
  <c r="AG53" i="37"/>
  <c r="F936" i="156" l="1"/>
  <c r="G427" i="156" l="1"/>
  <c r="G425" i="156" s="1"/>
  <c r="AE800" i="156" l="1"/>
  <c r="AC800" i="156"/>
  <c r="AB800" i="156"/>
  <c r="Y800" i="156"/>
  <c r="X800" i="156"/>
  <c r="AG2584" i="156"/>
  <c r="AF2584" i="156"/>
  <c r="AE2584" i="156"/>
  <c r="AB2584" i="156"/>
  <c r="Y2584" i="156"/>
  <c r="X2584" i="156"/>
  <c r="X2216" i="156" l="1"/>
  <c r="AC2216" i="156" l="1"/>
  <c r="AE2216" i="156"/>
  <c r="AB2216" i="156"/>
  <c r="AF2216" i="156"/>
  <c r="Y2216" i="156"/>
  <c r="AG2216" i="156"/>
  <c r="G510" i="157" l="1"/>
  <c r="I510" i="157" s="1"/>
  <c r="AE181" i="156" l="1"/>
  <c r="F2209" i="156" l="1"/>
  <c r="H2209" i="156" s="1"/>
  <c r="F2208" i="156"/>
  <c r="H2208" i="156" s="1"/>
  <c r="F2207" i="156"/>
  <c r="H2207" i="156" s="1"/>
  <c r="F2206" i="156"/>
  <c r="H2206" i="156" s="1"/>
  <c r="F2205" i="156"/>
  <c r="H2205" i="156" s="1"/>
  <c r="F2204" i="156"/>
  <c r="H2204" i="156" s="1"/>
  <c r="F2203" i="156"/>
  <c r="H2203" i="156" s="1"/>
  <c r="G2202" i="156"/>
  <c r="G2603" i="156" s="1"/>
  <c r="F53" i="37" s="1"/>
  <c r="E2202" i="156"/>
  <c r="E2201" i="156" s="1"/>
  <c r="E2210" i="156" s="1"/>
  <c r="G2201" i="156" l="1"/>
  <c r="E2603" i="156"/>
  <c r="D53" i="37" s="1"/>
  <c r="F2202" i="156"/>
  <c r="F2603" i="156" s="1"/>
  <c r="E53" i="37" s="1"/>
  <c r="G2210" i="156" l="1"/>
  <c r="F2201" i="156"/>
  <c r="H2202" i="156"/>
  <c r="H2603" i="156" s="1"/>
  <c r="G53" i="37" s="1"/>
  <c r="H2201" i="156" l="1"/>
  <c r="F2210" i="156"/>
  <c r="H2210" i="156" s="1"/>
  <c r="G798" i="156" l="1"/>
  <c r="E798" i="156"/>
  <c r="G794" i="156"/>
  <c r="E794" i="156"/>
  <c r="G788" i="156" l="1"/>
  <c r="E788" i="156"/>
  <c r="G799" i="156"/>
  <c r="E799" i="156"/>
  <c r="G789" i="156"/>
  <c r="E789" i="156"/>
  <c r="AA174" i="156"/>
  <c r="Z174" i="156"/>
  <c r="G174" i="156"/>
  <c r="F173" i="156"/>
  <c r="F172" i="156"/>
  <c r="H172" i="156" s="1"/>
  <c r="E174" i="156"/>
  <c r="F174" i="156" l="1"/>
  <c r="H174" i="156" s="1"/>
  <c r="H173" i="156"/>
  <c r="AD174" i="156"/>
  <c r="X82" i="57" l="1"/>
  <c r="X78" i="57"/>
  <c r="X69" i="57"/>
  <c r="X64" i="57"/>
  <c r="X54" i="57"/>
  <c r="X45" i="57"/>
  <c r="X22" i="57"/>
  <c r="X21" i="57"/>
  <c r="X19" i="57"/>
  <c r="X78" i="46"/>
  <c r="X74" i="46"/>
  <c r="X65" i="46"/>
  <c r="X52" i="46"/>
  <c r="X43" i="46"/>
  <c r="X20" i="46"/>
  <c r="X19" i="46"/>
  <c r="X17" i="46"/>
  <c r="AA2278" i="157"/>
  <c r="AA2274" i="157"/>
  <c r="AA2265" i="157"/>
  <c r="AA2252" i="157"/>
  <c r="AA2243" i="157"/>
  <c r="AA2219" i="157"/>
  <c r="AA2220" i="157"/>
  <c r="AA2217" i="157"/>
  <c r="AA2148" i="157"/>
  <c r="AA2144" i="157"/>
  <c r="AA2133" i="157"/>
  <c r="AA2126" i="157"/>
  <c r="AA2116" i="157"/>
  <c r="AA2107" i="157"/>
  <c r="AA2083" i="157"/>
  <c r="AA2084" i="157"/>
  <c r="AA2081" i="157"/>
  <c r="AA2010" i="157"/>
  <c r="AA2006" i="157"/>
  <c r="AA1996" i="157"/>
  <c r="AA1989" i="157"/>
  <c r="AA1979" i="157"/>
  <c r="AA1970" i="157"/>
  <c r="AA1946" i="157"/>
  <c r="AA1947" i="157"/>
  <c r="AA1944" i="157"/>
  <c r="AA1863" i="157"/>
  <c r="AA1850" i="157"/>
  <c r="AA1846" i="157"/>
  <c r="AA1842" i="157"/>
  <c r="AA1835" i="157"/>
  <c r="AA1822" i="157"/>
  <c r="AA1812" i="157"/>
  <c r="AA1803" i="157"/>
  <c r="AA1779" i="157"/>
  <c r="AA1780" i="157"/>
  <c r="AA1777" i="157"/>
  <c r="AA1700" i="157"/>
  <c r="AA1696" i="157"/>
  <c r="AA1685" i="157"/>
  <c r="AA1675" i="157"/>
  <c r="AA1665" i="157"/>
  <c r="AA1655" i="157"/>
  <c r="AA1631" i="157"/>
  <c r="AA1632" i="157"/>
  <c r="AA1629" i="157"/>
  <c r="AA1554" i="157"/>
  <c r="AA1550" i="157"/>
  <c r="AA1538" i="157"/>
  <c r="AA1532" i="157"/>
  <c r="AA1522" i="157"/>
  <c r="AA1513" i="157"/>
  <c r="AA1489" i="157"/>
  <c r="AA1490" i="157"/>
  <c r="AA1487" i="157"/>
  <c r="AA1419" i="157"/>
  <c r="AA1415" i="157"/>
  <c r="AA1402" i="157"/>
  <c r="AA1396" i="157"/>
  <c r="AA1386" i="157"/>
  <c r="AA1377" i="157"/>
  <c r="AA1353" i="157"/>
  <c r="AA1354" i="157"/>
  <c r="AA1351" i="157"/>
  <c r="AA1276" i="157"/>
  <c r="AA1272" i="157"/>
  <c r="AA1268" i="157"/>
  <c r="AA1260" i="157"/>
  <c r="AA1253" i="157"/>
  <c r="AA1246" i="157"/>
  <c r="AA1237" i="157"/>
  <c r="AA1215" i="157"/>
  <c r="AA1213" i="157"/>
  <c r="AA1206" i="157"/>
  <c r="AA1202" i="157"/>
  <c r="AA1191" i="157"/>
  <c r="AA1179" i="157"/>
  <c r="AA1169" i="157"/>
  <c r="AA1160" i="157"/>
  <c r="AA1137" i="157"/>
  <c r="AA1136" i="157"/>
  <c r="AA1134" i="157"/>
  <c r="AA1047" i="157"/>
  <c r="AA1043" i="157"/>
  <c r="AA1039" i="157"/>
  <c r="AA1021" i="157"/>
  <c r="AA1012" i="157"/>
  <c r="AA1002" i="157"/>
  <c r="AA993" i="157"/>
  <c r="AA969" i="157"/>
  <c r="AA970" i="157"/>
  <c r="AA967" i="157"/>
  <c r="AA877" i="157"/>
  <c r="AA868" i="157"/>
  <c r="AA867" i="157"/>
  <c r="AA857" i="157"/>
  <c r="AA850" i="157"/>
  <c r="AA844" i="157"/>
  <c r="AA834" i="157"/>
  <c r="AA824" i="157"/>
  <c r="AA802" i="157"/>
  <c r="AA794" i="157"/>
  <c r="AA783" i="157"/>
  <c r="AA776" i="157"/>
  <c r="AA766" i="157"/>
  <c r="AA756" i="157"/>
  <c r="AA734" i="157"/>
  <c r="AA732" i="157"/>
  <c r="AA731" i="157"/>
  <c r="AA721" i="157"/>
  <c r="AA704" i="157"/>
  <c r="AA691" i="157"/>
  <c r="AA677" i="157"/>
  <c r="AA663" i="157"/>
  <c r="AA659" i="157"/>
  <c r="AA653" i="157"/>
  <c r="AA648" i="157"/>
  <c r="AA638" i="157"/>
  <c r="AA606" i="157"/>
  <c r="AA628" i="157"/>
  <c r="AA550" i="157"/>
  <c r="AA533" i="157"/>
  <c r="AA527" i="157"/>
  <c r="AA517" i="157"/>
  <c r="AA502" i="157"/>
  <c r="AA486" i="157"/>
  <c r="AA466" i="157"/>
  <c r="AA464" i="157"/>
  <c r="AA452" i="157"/>
  <c r="AA424" i="157"/>
  <c r="AA410" i="157"/>
  <c r="AA412" i="157"/>
  <c r="AA409" i="157"/>
  <c r="AA401" i="157"/>
  <c r="AA395" i="157"/>
  <c r="AA385" i="157"/>
  <c r="AA370" i="157"/>
  <c r="AA368" i="157"/>
  <c r="AA359" i="157"/>
  <c r="AA341" i="157"/>
  <c r="AA319" i="157"/>
  <c r="AA309" i="157"/>
  <c r="AA299" i="157"/>
  <c r="AA277" i="157"/>
  <c r="AA275" i="157"/>
  <c r="AA274" i="157"/>
  <c r="AA252" i="157"/>
  <c r="AA239" i="157"/>
  <c r="AA230" i="157"/>
  <c r="AA220" i="157"/>
  <c r="AA210" i="157"/>
  <c r="AA186" i="157"/>
  <c r="AA187" i="157"/>
  <c r="AA184" i="157"/>
  <c r="AA174" i="157"/>
  <c r="AA171" i="157"/>
  <c r="AA159" i="157"/>
  <c r="AA152" i="157"/>
  <c r="AA142" i="157"/>
  <c r="AA132" i="157"/>
  <c r="AA108" i="157"/>
  <c r="AA109" i="157"/>
  <c r="AA106" i="157"/>
  <c r="AA97" i="157"/>
  <c r="AA85" i="157"/>
  <c r="AA69" i="157"/>
  <c r="AA59" i="157"/>
  <c r="AA49" i="157"/>
  <c r="AA27" i="157"/>
  <c r="AA25" i="157"/>
  <c r="AA24" i="157"/>
  <c r="Z3333" i="156"/>
  <c r="Z3329" i="156"/>
  <c r="Z3320" i="156"/>
  <c r="Z3307" i="156"/>
  <c r="Z3298" i="156"/>
  <c r="Z3274" i="156"/>
  <c r="Z3275" i="156"/>
  <c r="Z3272" i="156"/>
  <c r="Z3263" i="156"/>
  <c r="Z3259" i="156"/>
  <c r="Z3250" i="156"/>
  <c r="Z3244" i="156"/>
  <c r="Z3234" i="156"/>
  <c r="Z3225" i="156"/>
  <c r="Z3201" i="156"/>
  <c r="Z3202" i="156"/>
  <c r="Z3199" i="156"/>
  <c r="Z3134" i="156"/>
  <c r="Z3130" i="156"/>
  <c r="Z3123" i="156"/>
  <c r="Z3116" i="156"/>
  <c r="Z3106" i="156"/>
  <c r="Z3097" i="156"/>
  <c r="Z3073" i="156"/>
  <c r="Z3074" i="156"/>
  <c r="Z3071" i="156"/>
  <c r="Z2998" i="156"/>
  <c r="Z2994" i="156"/>
  <c r="Z2978" i="156"/>
  <c r="Z2968" i="156"/>
  <c r="Z2959" i="156"/>
  <c r="Z2949" i="156"/>
  <c r="Z2924" i="156"/>
  <c r="Z2923" i="156"/>
  <c r="Z2921" i="156"/>
  <c r="Z2845" i="156"/>
  <c r="Z2841" i="156"/>
  <c r="Z2840" i="156"/>
  <c r="Z2828" i="156"/>
  <c r="Z2822" i="156"/>
  <c r="Z2812" i="156"/>
  <c r="Z2803" i="156"/>
  <c r="Z2779" i="156"/>
  <c r="Z2780" i="156"/>
  <c r="Z2777" i="156"/>
  <c r="Z2705" i="156"/>
  <c r="Z2701" i="156"/>
  <c r="Z2694" i="156"/>
  <c r="Z2686" i="156"/>
  <c r="Z2676" i="156"/>
  <c r="Z2667" i="156"/>
  <c r="Z2643" i="156"/>
  <c r="Z2644" i="156"/>
  <c r="Z2641" i="156"/>
  <c r="Z2544" i="156"/>
  <c r="Z2541" i="156"/>
  <c r="Z2531" i="156"/>
  <c r="Z2523" i="156"/>
  <c r="Z2514" i="156"/>
  <c r="Z2511" i="156"/>
  <c r="Z2504" i="156"/>
  <c r="Z2496" i="156"/>
  <c r="Z2487" i="156"/>
  <c r="Z2475" i="156"/>
  <c r="Z2460" i="156"/>
  <c r="Z2451" i="156"/>
  <c r="Z2446" i="156"/>
  <c r="Z2430" i="156"/>
  <c r="Z2423" i="156"/>
  <c r="Z2411" i="156"/>
  <c r="Z2398" i="156"/>
  <c r="Z2393" i="156"/>
  <c r="Z2367" i="156"/>
  <c r="Z2361" i="156"/>
  <c r="Z2347" i="156"/>
  <c r="Z2335" i="156"/>
  <c r="Z2330" i="156"/>
  <c r="Z2310" i="156"/>
  <c r="Z2294" i="156"/>
  <c r="Z2289" i="156"/>
  <c r="Z2281" i="156"/>
  <c r="Z2273" i="156"/>
  <c r="Z2268" i="156"/>
  <c r="Z2261" i="156"/>
  <c r="Z2251" i="156"/>
  <c r="Z2219" i="156"/>
  <c r="Z2241" i="156"/>
  <c r="Z2215" i="156"/>
  <c r="Z2198" i="156"/>
  <c r="Z2191" i="156"/>
  <c r="Z2185" i="156"/>
  <c r="Z2175" i="156"/>
  <c r="Z2143" i="156"/>
  <c r="Z2165" i="156"/>
  <c r="Z2134" i="156"/>
  <c r="Z2127" i="156"/>
  <c r="Z2121" i="156"/>
  <c r="Z2111" i="156"/>
  <c r="Z2079" i="156"/>
  <c r="Z2101" i="156"/>
  <c r="Z2075" i="156"/>
  <c r="Z2071" i="156"/>
  <c r="Z2057" i="156"/>
  <c r="Z2025" i="156"/>
  <c r="Z2015" i="156"/>
  <c r="Z1983" i="156"/>
  <c r="Z2005" i="156"/>
  <c r="Z1982" i="156"/>
  <c r="Z1981" i="156"/>
  <c r="Z1964" i="156"/>
  <c r="Z1957" i="156"/>
  <c r="Z1947" i="156"/>
  <c r="Z1905" i="156"/>
  <c r="Z1941" i="156"/>
  <c r="Z1891" i="156"/>
  <c r="Z1887" i="156"/>
  <c r="Z1880" i="156"/>
  <c r="Z1839" i="156"/>
  <c r="Z1875" i="156"/>
  <c r="Z1835" i="156"/>
  <c r="Z1829" i="156"/>
  <c r="Z1787" i="156"/>
  <c r="Z1823" i="156"/>
  <c r="Z1783" i="156"/>
  <c r="Z1775" i="156"/>
  <c r="Z1734" i="156"/>
  <c r="Z1769" i="156"/>
  <c r="Z1720" i="156"/>
  <c r="Z1706" i="156"/>
  <c r="Z1692" i="156"/>
  <c r="Z1688" i="156"/>
  <c r="Z1682" i="156"/>
  <c r="Z1674" i="156"/>
  <c r="Z1665" i="156"/>
  <c r="Z1633" i="156"/>
  <c r="Z1655" i="156"/>
  <c r="Z1629" i="156"/>
  <c r="Z1623" i="156"/>
  <c r="Z1617" i="156"/>
  <c r="Z1608" i="156"/>
  <c r="Z1576" i="156"/>
  <c r="Z1598" i="156"/>
  <c r="Z1572" i="156"/>
  <c r="Z1563" i="156"/>
  <c r="Z1554" i="156"/>
  <c r="Z1545" i="156"/>
  <c r="Z1513" i="156"/>
  <c r="Z1535" i="156"/>
  <c r="Z1509" i="156"/>
  <c r="Z1502" i="156"/>
  <c r="Z1496" i="156"/>
  <c r="Z1487" i="156"/>
  <c r="Z1455" i="156"/>
  <c r="Z1477" i="156"/>
  <c r="Z1451" i="156"/>
  <c r="Z1443" i="156"/>
  <c r="Z1436" i="156"/>
  <c r="Z1427" i="156"/>
  <c r="Z1395" i="156"/>
  <c r="Z1417" i="156"/>
  <c r="Z1391" i="156"/>
  <c r="Z1375" i="156"/>
  <c r="Z1350" i="156"/>
  <c r="Z1341" i="156"/>
  <c r="Z1309" i="156"/>
  <c r="Z1331" i="156"/>
  <c r="Z1308" i="156"/>
  <c r="Z1301" i="156"/>
  <c r="Z1295" i="156"/>
  <c r="Z1286" i="156"/>
  <c r="Z1278" i="156"/>
  <c r="Z1245" i="156"/>
  <c r="Z1268" i="156"/>
  <c r="Z1241" i="156"/>
  <c r="Z1232" i="156"/>
  <c r="Z1221" i="156"/>
  <c r="Z1213" i="156"/>
  <c r="Z1181" i="156"/>
  <c r="Z1203" i="156"/>
  <c r="Z1177" i="156"/>
  <c r="Z1170" i="156"/>
  <c r="Z1165" i="156"/>
  <c r="Z1149" i="156"/>
  <c r="Z1148" i="156"/>
  <c r="Z1141" i="156"/>
  <c r="Z1134" i="156"/>
  <c r="Z1129" i="156"/>
  <c r="Z1113" i="156"/>
  <c r="Z1112" i="156"/>
  <c r="Z1104" i="156"/>
  <c r="Z1097" i="156"/>
  <c r="Z1092" i="156"/>
  <c r="Z1076" i="156"/>
  <c r="Z1075" i="156"/>
  <c r="Z1067" i="156"/>
  <c r="Z1061" i="156"/>
  <c r="Z1019" i="156"/>
  <c r="Z1054" i="156"/>
  <c r="Z1018" i="156"/>
  <c r="Z1012" i="156"/>
  <c r="Z1004" i="156"/>
  <c r="Z990" i="156"/>
  <c r="Z975" i="156"/>
  <c r="Z955" i="156"/>
  <c r="Z954" i="156"/>
  <c r="Z945" i="156"/>
  <c r="Z928" i="156"/>
  <c r="Z927" i="156"/>
  <c r="Z930" i="156"/>
  <c r="Z916" i="156"/>
  <c r="Z913" i="156"/>
  <c r="Z897" i="156"/>
  <c r="Z875" i="156"/>
  <c r="Z866" i="156"/>
  <c r="Z834" i="156"/>
  <c r="Z833" i="156"/>
  <c r="Z832" i="156"/>
  <c r="Z856" i="156"/>
  <c r="Z818" i="156"/>
  <c r="Z809" i="156"/>
  <c r="Z808" i="156"/>
  <c r="Z812" i="156"/>
  <c r="Z748" i="156"/>
  <c r="Z733" i="156"/>
  <c r="Z719" i="156"/>
  <c r="Z720" i="156"/>
  <c r="Z718" i="156"/>
  <c r="Z713" i="156"/>
  <c r="Z692" i="156"/>
  <c r="Z680" i="156"/>
  <c r="Z646" i="156"/>
  <c r="Z634" i="156"/>
  <c r="Z611" i="156"/>
  <c r="Z598" i="156"/>
  <c r="Z594" i="156"/>
  <c r="Z583" i="156"/>
  <c r="Z571" i="156"/>
  <c r="Z569" i="156"/>
  <c r="Z553" i="156"/>
  <c r="Z540" i="156"/>
  <c r="Z536" i="156"/>
  <c r="Z521" i="156"/>
  <c r="Z508" i="156"/>
  <c r="Z504" i="156"/>
  <c r="Z442" i="156"/>
  <c r="Z424" i="156"/>
  <c r="Z421" i="156"/>
  <c r="Z366" i="156"/>
  <c r="Z352" i="156"/>
  <c r="Z353" i="156"/>
  <c r="Z351" i="156"/>
  <c r="Z340" i="156"/>
  <c r="Z329" i="156"/>
  <c r="Z325" i="156"/>
  <c r="Z295" i="156"/>
  <c r="Z281" i="156"/>
  <c r="Z282" i="156"/>
  <c r="Z280" i="156"/>
  <c r="Z262" i="156"/>
  <c r="Z254" i="156"/>
  <c r="Z248" i="156"/>
  <c r="Z244" i="156"/>
  <c r="Z206" i="156"/>
  <c r="Z192" i="156"/>
  <c r="Z193" i="156"/>
  <c r="Z191" i="156"/>
  <c r="Z180" i="156"/>
  <c r="Z169" i="156"/>
  <c r="Z154" i="156"/>
  <c r="Z140" i="156"/>
  <c r="Z141" i="156"/>
  <c r="Z139" i="156"/>
  <c r="Z124" i="156"/>
  <c r="Z105" i="156"/>
  <c r="Z95" i="156"/>
  <c r="Z54" i="156"/>
  <c r="Z40" i="156"/>
  <c r="Z41" i="156"/>
  <c r="Z39" i="156"/>
  <c r="Z19" i="156"/>
  <c r="X1164" i="37"/>
  <c r="X1163" i="37"/>
  <c r="X1162" i="37"/>
  <c r="X1161" i="37"/>
  <c r="X1160" i="37"/>
  <c r="X1159" i="37"/>
  <c r="X1158" i="37"/>
  <c r="X1157" i="37"/>
  <c r="X1156" i="37"/>
  <c r="X1155" i="37"/>
  <c r="X1154" i="37"/>
  <c r="X1153" i="37"/>
  <c r="X1152" i="37"/>
  <c r="X1148" i="37"/>
  <c r="X1147" i="37"/>
  <c r="X1146" i="37"/>
  <c r="X1143" i="37"/>
  <c r="X1142" i="37"/>
  <c r="X1139" i="37"/>
  <c r="X1138" i="37"/>
  <c r="X1137" i="37"/>
  <c r="X1135" i="37"/>
  <c r="X1134" i="37"/>
  <c r="X1133" i="37"/>
  <c r="X1132" i="37"/>
  <c r="X1131" i="37"/>
  <c r="X1130" i="37"/>
  <c r="X1129" i="37"/>
  <c r="X1128" i="37"/>
  <c r="X1127" i="37"/>
  <c r="X1126" i="37"/>
  <c r="X1125" i="37"/>
  <c r="X1124" i="37"/>
  <c r="X1123" i="37"/>
  <c r="X1122" i="37"/>
  <c r="X1121" i="37"/>
  <c r="X1105" i="37"/>
  <c r="X1104" i="37"/>
  <c r="X1103" i="37"/>
  <c r="X1101" i="37"/>
  <c r="X1100" i="37"/>
  <c r="X1099" i="37"/>
  <c r="X1098" i="37"/>
  <c r="X1097" i="37"/>
  <c r="X1096" i="37"/>
  <c r="X1095" i="37"/>
  <c r="X1094" i="37"/>
  <c r="X1093" i="37"/>
  <c r="X1091" i="37"/>
  <c r="X1090" i="37"/>
  <c r="X1088" i="37"/>
  <c r="X1087" i="37"/>
  <c r="X1086" i="37"/>
  <c r="X1085" i="37"/>
  <c r="X1084" i="37"/>
  <c r="X1082" i="37"/>
  <c r="X1081" i="37"/>
  <c r="X1080" i="37"/>
  <c r="X1079" i="37"/>
  <c r="X1078" i="37"/>
  <c r="X1077" i="37"/>
  <c r="X1076" i="37"/>
  <c r="X1075" i="37"/>
  <c r="X1074" i="37"/>
  <c r="X1073" i="37"/>
  <c r="X1072" i="37"/>
  <c r="X1070" i="37"/>
  <c r="X1069" i="37"/>
  <c r="X1068" i="37"/>
  <c r="X1067" i="37"/>
  <c r="X1066" i="37"/>
  <c r="X1065" i="37"/>
  <c r="X1064" i="37"/>
  <c r="X1063" i="37"/>
  <c r="X1062" i="37"/>
  <c r="X1061" i="37"/>
  <c r="X1058" i="37"/>
  <c r="X1053" i="37"/>
  <c r="X1052" i="37"/>
  <c r="X1051" i="37"/>
  <c r="X1049" i="37"/>
  <c r="X1048" i="37"/>
  <c r="X1045" i="37"/>
  <c r="X1044" i="37"/>
  <c r="X1043" i="37"/>
  <c r="X1042" i="37"/>
  <c r="X1041" i="37"/>
  <c r="X1040" i="37"/>
  <c r="X1039" i="37"/>
  <c r="X1038" i="37"/>
  <c r="X1037" i="37"/>
  <c r="X1036" i="37"/>
  <c r="X1035" i="37"/>
  <c r="X1034" i="37"/>
  <c r="X1032" i="37"/>
  <c r="X1031" i="37"/>
  <c r="X1029" i="37"/>
  <c r="X1028" i="37"/>
  <c r="X1027" i="37"/>
  <c r="X1026" i="37"/>
  <c r="X1025" i="37"/>
  <c r="X1023" i="37"/>
  <c r="X1022" i="37"/>
  <c r="X1021" i="37"/>
  <c r="X1020" i="37"/>
  <c r="X1019" i="37"/>
  <c r="X1018" i="37"/>
  <c r="X1017" i="37"/>
  <c r="X1016" i="37"/>
  <c r="X1015" i="37"/>
  <c r="X1014" i="37"/>
  <c r="X1013" i="37"/>
  <c r="X1011" i="37"/>
  <c r="X1010" i="37"/>
  <c r="X1009" i="37"/>
  <c r="X1008" i="37"/>
  <c r="X1007" i="37"/>
  <c r="X1006" i="37"/>
  <c r="X1005" i="37"/>
  <c r="X1004" i="37"/>
  <c r="X1003" i="37"/>
  <c r="X1002" i="37"/>
  <c r="X994" i="37"/>
  <c r="X993" i="37"/>
  <c r="X992" i="37"/>
  <c r="X990" i="37"/>
  <c r="X989" i="37"/>
  <c r="X986" i="37"/>
  <c r="X985" i="37"/>
  <c r="X984" i="37"/>
  <c r="X981" i="37"/>
  <c r="X980" i="37"/>
  <c r="X979" i="37"/>
  <c r="X978" i="37"/>
  <c r="X977" i="37"/>
  <c r="X976" i="37"/>
  <c r="X975" i="37"/>
  <c r="X974" i="37"/>
  <c r="X972" i="37"/>
  <c r="X971" i="37"/>
  <c r="X970" i="37"/>
  <c r="X969" i="37"/>
  <c r="X968" i="37"/>
  <c r="X967" i="37"/>
  <c r="X966" i="37"/>
  <c r="X965" i="37"/>
  <c r="X963" i="37"/>
  <c r="X962" i="37"/>
  <c r="X961" i="37"/>
  <c r="X960" i="37"/>
  <c r="X959" i="37"/>
  <c r="X958" i="37"/>
  <c r="X957" i="37"/>
  <c r="X956" i="37"/>
  <c r="X955" i="37"/>
  <c r="X954" i="37"/>
  <c r="X953" i="37"/>
  <c r="X951" i="37"/>
  <c r="X950" i="37"/>
  <c r="X949" i="37"/>
  <c r="X948" i="37"/>
  <c r="X947" i="37"/>
  <c r="X946" i="37"/>
  <c r="X945" i="37"/>
  <c r="X944" i="37"/>
  <c r="X943" i="37"/>
  <c r="X942" i="37"/>
  <c r="X935" i="37"/>
  <c r="X934" i="37"/>
  <c r="X933" i="37"/>
  <c r="X931" i="37"/>
  <c r="X927" i="37"/>
  <c r="X926" i="37"/>
  <c r="X925" i="37"/>
  <c r="X923" i="37"/>
  <c r="X922" i="37"/>
  <c r="X921" i="37"/>
  <c r="X920" i="37"/>
  <c r="X919" i="37"/>
  <c r="X918" i="37"/>
  <c r="X917" i="37"/>
  <c r="X916" i="37"/>
  <c r="X915" i="37"/>
  <c r="X913" i="37"/>
  <c r="X912" i="37"/>
  <c r="X911" i="37"/>
  <c r="X910" i="37"/>
  <c r="X909" i="37"/>
  <c r="X908" i="37"/>
  <c r="X907" i="37"/>
  <c r="X906" i="37"/>
  <c r="X904" i="37"/>
  <c r="X903" i="37"/>
  <c r="X902" i="37"/>
  <c r="X901" i="37"/>
  <c r="X900" i="37"/>
  <c r="X899" i="37"/>
  <c r="X898" i="37"/>
  <c r="X897" i="37"/>
  <c r="X896" i="37"/>
  <c r="X895" i="37"/>
  <c r="X894" i="37"/>
  <c r="X892" i="37"/>
  <c r="X891" i="37"/>
  <c r="X890" i="37"/>
  <c r="X889" i="37"/>
  <c r="X888" i="37"/>
  <c r="X887" i="37"/>
  <c r="X886" i="37"/>
  <c r="X885" i="37"/>
  <c r="X884" i="37"/>
  <c r="X883" i="37"/>
  <c r="X880" i="37"/>
  <c r="X875" i="37"/>
  <c r="X874" i="37"/>
  <c r="X873" i="37"/>
  <c r="X871" i="37"/>
  <c r="X870" i="37"/>
  <c r="X867" i="37"/>
  <c r="X866" i="37"/>
  <c r="X865" i="37"/>
  <c r="X862" i="37"/>
  <c r="X861" i="37"/>
  <c r="X860" i="37"/>
  <c r="X859" i="37"/>
  <c r="X858" i="37"/>
  <c r="X857" i="37"/>
  <c r="X856" i="37"/>
  <c r="X855" i="37"/>
  <c r="X853" i="37"/>
  <c r="X852" i="37"/>
  <c r="X851" i="37"/>
  <c r="X850" i="37"/>
  <c r="X849" i="37"/>
  <c r="X848" i="37"/>
  <c r="X847" i="37"/>
  <c r="X846" i="37"/>
  <c r="X844" i="37"/>
  <c r="X843" i="37"/>
  <c r="X842" i="37"/>
  <c r="X841" i="37"/>
  <c r="X840" i="37"/>
  <c r="X839" i="37"/>
  <c r="X838" i="37"/>
  <c r="X837" i="37"/>
  <c r="X836" i="37"/>
  <c r="X835" i="37"/>
  <c r="X834" i="37"/>
  <c r="X832" i="37"/>
  <c r="X831" i="37"/>
  <c r="X830" i="37"/>
  <c r="X829" i="37"/>
  <c r="X828" i="37"/>
  <c r="X827" i="37"/>
  <c r="X826" i="37"/>
  <c r="X825" i="37"/>
  <c r="X824" i="37"/>
  <c r="X823" i="37"/>
  <c r="X820" i="37"/>
  <c r="X815" i="37"/>
  <c r="X814" i="37"/>
  <c r="X813" i="37"/>
  <c r="X811" i="37"/>
  <c r="X810" i="37"/>
  <c r="X807" i="37"/>
  <c r="X806" i="37"/>
  <c r="X805" i="37"/>
  <c r="X803" i="37"/>
  <c r="X802" i="37"/>
  <c r="X801" i="37"/>
  <c r="X800" i="37"/>
  <c r="X798" i="37"/>
  <c r="X797" i="37"/>
  <c r="X796" i="37"/>
  <c r="X795" i="37"/>
  <c r="X793" i="37"/>
  <c r="X792" i="37"/>
  <c r="X791" i="37"/>
  <c r="X790" i="37"/>
  <c r="X789" i="37"/>
  <c r="X788" i="37"/>
  <c r="X787" i="37"/>
  <c r="X786" i="37"/>
  <c r="X784" i="37"/>
  <c r="X783" i="37"/>
  <c r="X782" i="37"/>
  <c r="X781" i="37"/>
  <c r="X780" i="37"/>
  <c r="X779" i="37"/>
  <c r="X778" i="37"/>
  <c r="X777" i="37"/>
  <c r="X776" i="37"/>
  <c r="X775" i="37"/>
  <c r="X774" i="37"/>
  <c r="X772" i="37"/>
  <c r="X771" i="37"/>
  <c r="X770" i="37"/>
  <c r="X769" i="37"/>
  <c r="X768" i="37"/>
  <c r="X767" i="37"/>
  <c r="X766" i="37"/>
  <c r="X765" i="37"/>
  <c r="X764" i="37"/>
  <c r="X763" i="37"/>
  <c r="X760" i="37"/>
  <c r="X755" i="37"/>
  <c r="X754" i="37"/>
  <c r="X753" i="37"/>
  <c r="X751" i="37"/>
  <c r="X750" i="37"/>
  <c r="X749" i="37"/>
  <c r="X748" i="37"/>
  <c r="X745" i="37"/>
  <c r="X744" i="37"/>
  <c r="X743" i="37"/>
  <c r="X741" i="37"/>
  <c r="X740" i="37"/>
  <c r="X739" i="37"/>
  <c r="X738" i="37"/>
  <c r="X737" i="37"/>
  <c r="X736" i="37"/>
  <c r="X735" i="37"/>
  <c r="X734" i="37"/>
  <c r="X733" i="37"/>
  <c r="X731" i="37"/>
  <c r="X730" i="37"/>
  <c r="X729" i="37"/>
  <c r="X728" i="37"/>
  <c r="X727" i="37"/>
  <c r="X726" i="37"/>
  <c r="X725" i="37"/>
  <c r="X724" i="37"/>
  <c r="X723" i="37"/>
  <c r="X721" i="37"/>
  <c r="X720" i="37"/>
  <c r="X719" i="37"/>
  <c r="X718" i="37"/>
  <c r="X717" i="37"/>
  <c r="X716" i="37"/>
  <c r="X715" i="37"/>
  <c r="X714" i="37"/>
  <c r="X713" i="37"/>
  <c r="X712" i="37"/>
  <c r="X711" i="37"/>
  <c r="X709" i="37"/>
  <c r="X708" i="37"/>
  <c r="X707" i="37"/>
  <c r="X706" i="37"/>
  <c r="X705" i="37"/>
  <c r="X704" i="37"/>
  <c r="X703" i="37"/>
  <c r="X702" i="37"/>
  <c r="X701" i="37"/>
  <c r="X700" i="37"/>
  <c r="X697" i="37"/>
  <c r="X692" i="37"/>
  <c r="X691" i="37"/>
  <c r="X688" i="37"/>
  <c r="X685" i="37"/>
  <c r="X684" i="37"/>
  <c r="X683" i="37"/>
  <c r="X681" i="37"/>
  <c r="X680" i="37"/>
  <c r="X679" i="37"/>
  <c r="X678" i="37"/>
  <c r="X677" i="37"/>
  <c r="X676" i="37"/>
  <c r="X675" i="37"/>
  <c r="X674" i="37"/>
  <c r="X673" i="37"/>
  <c r="X671" i="37"/>
  <c r="X670" i="37"/>
  <c r="X669" i="37"/>
  <c r="X668" i="37"/>
  <c r="X667" i="37"/>
  <c r="X666" i="37"/>
  <c r="X665" i="37"/>
  <c r="X664" i="37"/>
  <c r="X662" i="37"/>
  <c r="X661" i="37"/>
  <c r="X660" i="37"/>
  <c r="X659" i="37"/>
  <c r="X657" i="37"/>
  <c r="X656" i="37"/>
  <c r="X655" i="37"/>
  <c r="X654" i="37"/>
  <c r="X653" i="37"/>
  <c r="X652" i="37"/>
  <c r="X650" i="37"/>
  <c r="X649" i="37"/>
  <c r="X648" i="37"/>
  <c r="X647" i="37"/>
  <c r="X646" i="37"/>
  <c r="X645" i="37"/>
  <c r="X644" i="37"/>
  <c r="X643" i="37"/>
  <c r="X642" i="37"/>
  <c r="X641" i="37"/>
  <c r="X638" i="37"/>
  <c r="X633" i="37"/>
  <c r="X632" i="37"/>
  <c r="X629" i="37"/>
  <c r="X628" i="37"/>
  <c r="X625" i="37"/>
  <c r="X624" i="37"/>
  <c r="X623" i="37"/>
  <c r="X621" i="37"/>
  <c r="X620" i="37"/>
  <c r="X619" i="37"/>
  <c r="X618" i="37"/>
  <c r="X616" i="37"/>
  <c r="X615" i="37"/>
  <c r="X614" i="37"/>
  <c r="X612" i="37"/>
  <c r="X611" i="37"/>
  <c r="X610" i="37"/>
  <c r="X609" i="37"/>
  <c r="X607" i="37"/>
  <c r="X606" i="37"/>
  <c r="X605" i="37"/>
  <c r="X604" i="37"/>
  <c r="X602" i="37"/>
  <c r="X601" i="37"/>
  <c r="X600" i="37"/>
  <c r="X599" i="37"/>
  <c r="X598" i="37"/>
  <c r="X597" i="37"/>
  <c r="X596" i="37"/>
  <c r="X595" i="37"/>
  <c r="X594" i="37"/>
  <c r="X593" i="37"/>
  <c r="X592" i="37"/>
  <c r="X591" i="37"/>
  <c r="X590" i="37"/>
  <c r="X588" i="37"/>
  <c r="X587" i="37"/>
  <c r="X586" i="37"/>
  <c r="X585" i="37"/>
  <c r="X584" i="37"/>
  <c r="X583" i="37"/>
  <c r="X582" i="37"/>
  <c r="X581" i="37"/>
  <c r="X580" i="37"/>
  <c r="X579" i="37"/>
  <c r="X572" i="37"/>
  <c r="X571" i="37"/>
  <c r="X570" i="37"/>
  <c r="X566" i="37"/>
  <c r="X563" i="37"/>
  <c r="X562" i="37"/>
  <c r="X561" i="37"/>
  <c r="X559" i="37"/>
  <c r="X558" i="37"/>
  <c r="X557" i="37"/>
  <c r="X556" i="37"/>
  <c r="X555" i="37"/>
  <c r="X553" i="37"/>
  <c r="X552" i="37"/>
  <c r="X551" i="37"/>
  <c r="X549" i="37"/>
  <c r="X548" i="37"/>
  <c r="X547" i="37"/>
  <c r="X546" i="37"/>
  <c r="X545" i="37"/>
  <c r="X544" i="37"/>
  <c r="X543" i="37"/>
  <c r="X542" i="37"/>
  <c r="X540" i="37"/>
  <c r="X539" i="37"/>
  <c r="X538" i="37"/>
  <c r="X537" i="37"/>
  <c r="X536" i="37"/>
  <c r="X535" i="37"/>
  <c r="X534" i="37"/>
  <c r="X533" i="37"/>
  <c r="X532" i="37"/>
  <c r="X531" i="37"/>
  <c r="X530" i="37"/>
  <c r="X528" i="37"/>
  <c r="X527" i="37"/>
  <c r="X526" i="37"/>
  <c r="X525" i="37"/>
  <c r="X524" i="37"/>
  <c r="X523" i="37"/>
  <c r="X522" i="37"/>
  <c r="X521" i="37"/>
  <c r="X520" i="37"/>
  <c r="X519" i="37"/>
  <c r="X516" i="37"/>
  <c r="X506" i="37"/>
  <c r="X505" i="37"/>
  <c r="X504" i="37"/>
  <c r="X501" i="37"/>
  <c r="X500" i="37"/>
  <c r="X499" i="37"/>
  <c r="X497" i="37"/>
  <c r="X496" i="37"/>
  <c r="X495" i="37"/>
  <c r="X494" i="37"/>
  <c r="X492" i="37"/>
  <c r="X491" i="37"/>
  <c r="X490" i="37"/>
  <c r="X489" i="37"/>
  <c r="X487" i="37"/>
  <c r="X486" i="37"/>
  <c r="X485" i="37"/>
  <c r="X484" i="37"/>
  <c r="X483" i="37"/>
  <c r="X482" i="37"/>
  <c r="X481" i="37"/>
  <c r="X480" i="37"/>
  <c r="X478" i="37"/>
  <c r="X477" i="37"/>
  <c r="X476" i="37"/>
  <c r="X475" i="37"/>
  <c r="X474" i="37"/>
  <c r="X473" i="37"/>
  <c r="X472" i="37"/>
  <c r="X471" i="37"/>
  <c r="X470" i="37"/>
  <c r="X469" i="37"/>
  <c r="X468" i="37"/>
  <c r="X464" i="37"/>
  <c r="X463" i="37"/>
  <c r="X460" i="37"/>
  <c r="X459" i="37"/>
  <c r="X458" i="37"/>
  <c r="X457" i="37"/>
  <c r="X454" i="37"/>
  <c r="X449" i="37"/>
  <c r="X448" i="37"/>
  <c r="X447" i="37"/>
  <c r="X445" i="37"/>
  <c r="X444" i="37"/>
  <c r="X441" i="37"/>
  <c r="X440" i="37"/>
  <c r="X439" i="37"/>
  <c r="X437" i="37"/>
  <c r="X436" i="37"/>
  <c r="X435" i="37"/>
  <c r="X434" i="37"/>
  <c r="X433" i="37"/>
  <c r="X432" i="37"/>
  <c r="X431" i="37"/>
  <c r="X430" i="37"/>
  <c r="X429" i="37"/>
  <c r="X427" i="37"/>
  <c r="X426" i="37"/>
  <c r="X425" i="37"/>
  <c r="X424" i="37"/>
  <c r="X423" i="37"/>
  <c r="X422" i="37"/>
  <c r="X421" i="37"/>
  <c r="X420" i="37"/>
  <c r="X418" i="37"/>
  <c r="X417" i="37"/>
  <c r="X416" i="37"/>
  <c r="X415" i="37"/>
  <c r="X414" i="37"/>
  <c r="X413" i="37"/>
  <c r="X412" i="37"/>
  <c r="X411" i="37"/>
  <c r="X410" i="37"/>
  <c r="X409" i="37"/>
  <c r="X408" i="37"/>
  <c r="X406" i="37"/>
  <c r="X405" i="37"/>
  <c r="X404" i="37"/>
  <c r="X403" i="37"/>
  <c r="X402" i="37"/>
  <c r="X401" i="37"/>
  <c r="X400" i="37"/>
  <c r="X399" i="37"/>
  <c r="X398" i="37"/>
  <c r="X397" i="37"/>
  <c r="X394" i="37"/>
  <c r="X389" i="37"/>
  <c r="X388" i="37"/>
  <c r="X387" i="37"/>
  <c r="X384" i="37"/>
  <c r="X383" i="37"/>
  <c r="X380" i="37"/>
  <c r="X379" i="37"/>
  <c r="X378" i="37"/>
  <c r="X376" i="37"/>
  <c r="X375" i="37"/>
  <c r="X374" i="37"/>
  <c r="X372" i="37"/>
  <c r="X371" i="37"/>
  <c r="X370" i="37"/>
  <c r="X369" i="37"/>
  <c r="X368" i="37"/>
  <c r="X367" i="37"/>
  <c r="X365" i="37"/>
  <c r="X364" i="37"/>
  <c r="X362" i="37"/>
  <c r="X361" i="37"/>
  <c r="X360" i="37"/>
  <c r="X359" i="37"/>
  <c r="X358" i="37"/>
  <c r="X356" i="37"/>
  <c r="X355" i="37"/>
  <c r="X354" i="37"/>
  <c r="X353" i="37"/>
  <c r="X352" i="37"/>
  <c r="X351" i="37"/>
  <c r="X350" i="37"/>
  <c r="X349" i="37"/>
  <c r="X348" i="37"/>
  <c r="X347" i="37"/>
  <c r="X346" i="37"/>
  <c r="X344" i="37"/>
  <c r="X343" i="37"/>
  <c r="X342" i="37"/>
  <c r="X341" i="37"/>
  <c r="X340" i="37"/>
  <c r="X339" i="37"/>
  <c r="X338" i="37"/>
  <c r="X337" i="37"/>
  <c r="X336" i="37"/>
  <c r="X335" i="37"/>
  <c r="X332" i="37"/>
  <c r="X323" i="37"/>
  <c r="X322" i="37"/>
  <c r="X319" i="37"/>
  <c r="X318" i="37"/>
  <c r="X317" i="37"/>
  <c r="X316" i="37"/>
  <c r="X314" i="37"/>
  <c r="X313" i="37"/>
  <c r="X312" i="37"/>
  <c r="X311" i="37"/>
  <c r="X310" i="37"/>
  <c r="X309" i="37"/>
  <c r="X308" i="37"/>
  <c r="X307" i="37"/>
  <c r="X305" i="37"/>
  <c r="X304" i="37"/>
  <c r="X302" i="37"/>
  <c r="X301" i="37"/>
  <c r="X300" i="37"/>
  <c r="X299" i="37"/>
  <c r="X298" i="37"/>
  <c r="X296" i="37"/>
  <c r="X295" i="37"/>
  <c r="X294" i="37"/>
  <c r="X293" i="37"/>
  <c r="X292" i="37"/>
  <c r="X291" i="37"/>
  <c r="X290" i="37"/>
  <c r="X289" i="37"/>
  <c r="X288" i="37"/>
  <c r="X287" i="37"/>
  <c r="X286" i="37"/>
  <c r="X284" i="37"/>
  <c r="X283" i="37"/>
  <c r="X282" i="37"/>
  <c r="X281" i="37"/>
  <c r="X280" i="37"/>
  <c r="X279" i="37"/>
  <c r="X278" i="37"/>
  <c r="X277" i="37"/>
  <c r="X276" i="37"/>
  <c r="X275" i="37"/>
  <c r="X272" i="37"/>
  <c r="X267" i="37"/>
  <c r="X266" i="37"/>
  <c r="X265" i="37"/>
  <c r="X263" i="37"/>
  <c r="X262" i="37"/>
  <c r="X259" i="37"/>
  <c r="X258" i="37"/>
  <c r="X257" i="37"/>
  <c r="X256" i="37"/>
  <c r="X255" i="37"/>
  <c r="X254" i="37"/>
  <c r="X253" i="37"/>
  <c r="X252" i="37"/>
  <c r="X251" i="37"/>
  <c r="X250" i="37"/>
  <c r="X249" i="37"/>
  <c r="X248" i="37"/>
  <c r="X246" i="37"/>
  <c r="X245" i="37"/>
  <c r="X244" i="37"/>
  <c r="X243" i="37"/>
  <c r="X242" i="37"/>
  <c r="X241" i="37"/>
  <c r="X240" i="37"/>
  <c r="X239" i="37"/>
  <c r="X237" i="37"/>
  <c r="X236" i="37"/>
  <c r="X235" i="37"/>
  <c r="X234" i="37"/>
  <c r="X233" i="37"/>
  <c r="X232" i="37"/>
  <c r="X231" i="37"/>
  <c r="X230" i="37"/>
  <c r="X229" i="37"/>
  <c r="X228" i="37"/>
  <c r="X227" i="37"/>
  <c r="X225" i="37"/>
  <c r="X224" i="37"/>
  <c r="X223" i="37"/>
  <c r="X222" i="37"/>
  <c r="X221" i="37"/>
  <c r="X220" i="37"/>
  <c r="X219" i="37"/>
  <c r="X218" i="37"/>
  <c r="X217" i="37"/>
  <c r="X216" i="37"/>
  <c r="X209" i="37"/>
  <c r="X208" i="37"/>
  <c r="X207" i="37"/>
  <c r="X205" i="37"/>
  <c r="X204" i="37"/>
  <c r="X203" i="37"/>
  <c r="X200" i="37"/>
  <c r="X199" i="37"/>
  <c r="X198" i="37"/>
  <c r="X196" i="37"/>
  <c r="X195" i="37"/>
  <c r="X194" i="37"/>
  <c r="X193" i="37"/>
  <c r="X192" i="37"/>
  <c r="X191" i="37"/>
  <c r="X190" i="37"/>
  <c r="X189" i="37"/>
  <c r="X188" i="37"/>
  <c r="X186" i="37"/>
  <c r="X185" i="37"/>
  <c r="X184" i="37"/>
  <c r="X183" i="37"/>
  <c r="X182" i="37"/>
  <c r="X181" i="37"/>
  <c r="X180" i="37"/>
  <c r="X179" i="37"/>
  <c r="X177" i="37"/>
  <c r="X176" i="37"/>
  <c r="X175" i="37"/>
  <c r="X174" i="37"/>
  <c r="X173" i="37"/>
  <c r="X172" i="37"/>
  <c r="X171" i="37"/>
  <c r="X170" i="37"/>
  <c r="X169" i="37"/>
  <c r="X168" i="37"/>
  <c r="X167" i="37"/>
  <c r="X165" i="37"/>
  <c r="X164" i="37"/>
  <c r="X163" i="37"/>
  <c r="X162" i="37"/>
  <c r="X161" i="37"/>
  <c r="X160" i="37"/>
  <c r="X159" i="37"/>
  <c r="X158" i="37"/>
  <c r="X157" i="37"/>
  <c r="X156" i="37"/>
  <c r="X149" i="37"/>
  <c r="X148" i="37"/>
  <c r="X147" i="37"/>
  <c r="X145" i="37"/>
  <c r="X144" i="37"/>
  <c r="X141" i="37"/>
  <c r="X140" i="37"/>
  <c r="X139" i="37"/>
  <c r="X136" i="37"/>
  <c r="X135" i="37"/>
  <c r="X134" i="37"/>
  <c r="X131" i="37"/>
  <c r="X130" i="37"/>
  <c r="X129" i="37"/>
  <c r="X128" i="37"/>
  <c r="X127" i="37"/>
  <c r="X126" i="37"/>
  <c r="X125" i="37"/>
  <c r="X124" i="37"/>
  <c r="X123" i="37"/>
  <c r="X122" i="37"/>
  <c r="X120" i="37"/>
  <c r="X119" i="37"/>
  <c r="X118" i="37"/>
  <c r="X117" i="37"/>
  <c r="X116" i="37"/>
  <c r="X115" i="37"/>
  <c r="X114" i="37"/>
  <c r="X113" i="37"/>
  <c r="X112" i="37"/>
  <c r="X111" i="37"/>
  <c r="X110" i="37"/>
  <c r="X108" i="37"/>
  <c r="X107" i="37"/>
  <c r="X106" i="37"/>
  <c r="X105" i="37"/>
  <c r="X104" i="37"/>
  <c r="X103" i="37"/>
  <c r="X102" i="37"/>
  <c r="X101" i="37"/>
  <c r="X100" i="37"/>
  <c r="X99" i="37"/>
  <c r="X98" i="37"/>
  <c r="X96" i="37"/>
  <c r="X95" i="37"/>
  <c r="X94" i="37"/>
  <c r="X93" i="37"/>
  <c r="X92" i="37"/>
  <c r="X91" i="37"/>
  <c r="X90" i="37"/>
  <c r="X89" i="37"/>
  <c r="X88" i="37"/>
  <c r="X87" i="37"/>
  <c r="X86" i="37"/>
  <c r="X85" i="37"/>
  <c r="X77" i="37"/>
  <c r="X76" i="37"/>
  <c r="X75" i="37"/>
  <c r="X72" i="37"/>
  <c r="X71" i="37"/>
  <c r="X70" i="37"/>
  <c r="X66" i="37"/>
  <c r="X65" i="37"/>
  <c r="X64" i="37"/>
  <c r="X61" i="37"/>
  <c r="X60" i="37"/>
  <c r="X59" i="37"/>
  <c r="X56" i="37"/>
  <c r="X55" i="37"/>
  <c r="X54" i="37"/>
  <c r="X52" i="37"/>
  <c r="X51" i="37"/>
  <c r="X50" i="37"/>
  <c r="X49" i="37"/>
  <c r="X48" i="37"/>
  <c r="X47" i="37"/>
  <c r="X46" i="37"/>
  <c r="X44" i="37"/>
  <c r="X43" i="37"/>
  <c r="X42" i="37"/>
  <c r="X41" i="37"/>
  <c r="X40" i="37"/>
  <c r="X39" i="37"/>
  <c r="X38" i="37"/>
  <c r="X37" i="37"/>
  <c r="X36" i="37"/>
  <c r="X35" i="37"/>
  <c r="X33" i="37"/>
  <c r="X32" i="37"/>
  <c r="X31" i="37"/>
  <c r="X30" i="37"/>
  <c r="X29" i="37"/>
  <c r="X28" i="37"/>
  <c r="X27" i="37"/>
  <c r="X26" i="37"/>
  <c r="X25" i="37"/>
  <c r="X24" i="37"/>
  <c r="X22" i="37"/>
  <c r="X21" i="37"/>
  <c r="X20" i="37"/>
  <c r="X19" i="37"/>
  <c r="X18" i="37"/>
  <c r="X17" i="37"/>
  <c r="X16" i="37"/>
  <c r="X15" i="37"/>
  <c r="X14" i="37"/>
  <c r="X13" i="37"/>
  <c r="W142" i="57"/>
  <c r="X936" i="37" s="1"/>
  <c r="W138" i="57"/>
  <c r="X932" i="37" s="1"/>
  <c r="W136" i="57"/>
  <c r="X930" i="37" s="1"/>
  <c r="W134" i="57"/>
  <c r="X928" i="37" s="1"/>
  <c r="W130" i="57"/>
  <c r="X924" i="37" s="1"/>
  <c r="W120" i="57"/>
  <c r="X914" i="37" s="1"/>
  <c r="W111" i="57"/>
  <c r="X905" i="37" s="1"/>
  <c r="W99" i="57"/>
  <c r="X893" i="37" s="1"/>
  <c r="W88" i="57"/>
  <c r="X882" i="37" s="1"/>
  <c r="W87" i="57"/>
  <c r="X881" i="37" s="1"/>
  <c r="W85" i="57"/>
  <c r="X879" i="37" s="1"/>
  <c r="W70" i="57"/>
  <c r="W83" i="57" s="1"/>
  <c r="W84" i="57" s="1"/>
  <c r="X878" i="37" s="1"/>
  <c r="G1255" i="157"/>
  <c r="G1254" i="157"/>
  <c r="W136" i="46"/>
  <c r="X268" i="37" s="1"/>
  <c r="W132" i="46"/>
  <c r="X264" i="37" s="1"/>
  <c r="W128" i="46"/>
  <c r="X260" i="37" s="1"/>
  <c r="W115" i="46"/>
  <c r="X247" i="37" s="1"/>
  <c r="W106" i="46"/>
  <c r="X238" i="37" s="1"/>
  <c r="W94" i="46"/>
  <c r="X226" i="37" s="1"/>
  <c r="W83" i="46"/>
  <c r="X215" i="37" s="1"/>
  <c r="W82" i="46"/>
  <c r="X214" i="37" s="1"/>
  <c r="W81" i="46"/>
  <c r="X213" i="37" s="1"/>
  <c r="W66" i="46"/>
  <c r="W79" i="46" s="1"/>
  <c r="W80" i="46" s="1"/>
  <c r="X212" i="37" s="1"/>
  <c r="Z2337" i="157"/>
  <c r="X1054" i="37" s="1"/>
  <c r="Z2333" i="157"/>
  <c r="X1050" i="37" s="1"/>
  <c r="Z2329" i="157"/>
  <c r="X1046" i="37" s="1"/>
  <c r="Z2316" i="157"/>
  <c r="X1033" i="37" s="1"/>
  <c r="Z2313" i="157"/>
  <c r="X1030" i="37" s="1"/>
  <c r="Z2307" i="157"/>
  <c r="X1024" i="37" s="1"/>
  <c r="Z2295" i="157"/>
  <c r="X1012" i="37" s="1"/>
  <c r="Z2284" i="157"/>
  <c r="X1001" i="37" s="1"/>
  <c r="Z2283" i="157"/>
  <c r="X1000" i="37" s="1"/>
  <c r="Z2282" i="157"/>
  <c r="X999" i="37" s="1"/>
  <c r="Z2281" i="157"/>
  <c r="X998" i="37" s="1"/>
  <c r="Z2266" i="157"/>
  <c r="Z2279" i="157" s="1"/>
  <c r="Z2280" i="157" s="1"/>
  <c r="X997" i="37" s="1"/>
  <c r="Z2207" i="157"/>
  <c r="X995" i="37" s="1"/>
  <c r="Z2203" i="157"/>
  <c r="X991" i="37" s="1"/>
  <c r="Z2199" i="157"/>
  <c r="X987" i="37" s="1"/>
  <c r="Z2195" i="157"/>
  <c r="X983" i="37" s="1"/>
  <c r="Z2194" i="157"/>
  <c r="X982" i="37" s="1"/>
  <c r="Z2185" i="157"/>
  <c r="X973" i="37" s="1"/>
  <c r="Z2176" i="157"/>
  <c r="X964" i="37" s="1"/>
  <c r="Z2164" i="157"/>
  <c r="X952" i="37" s="1"/>
  <c r="Z2153" i="157"/>
  <c r="X941" i="37" s="1"/>
  <c r="Z2152" i="157"/>
  <c r="X940" i="37" s="1"/>
  <c r="Z2151" i="157"/>
  <c r="X939" i="37" s="1"/>
  <c r="Z2134" i="157"/>
  <c r="Z2200" i="157" s="1"/>
  <c r="X988" i="37" s="1"/>
  <c r="Z2070" i="157"/>
  <c r="X876" i="37" s="1"/>
  <c r="Z2066" i="157"/>
  <c r="X872" i="37" s="1"/>
  <c r="Z2062" i="157"/>
  <c r="X868" i="37" s="1"/>
  <c r="Z2058" i="157"/>
  <c r="X864" i="37" s="1"/>
  <c r="Z2057" i="157"/>
  <c r="X863" i="37" s="1"/>
  <c r="Z2048" i="157"/>
  <c r="X854" i="37" s="1"/>
  <c r="Z2039" i="157"/>
  <c r="X845" i="37" s="1"/>
  <c r="Z2027" i="157"/>
  <c r="X833" i="37" s="1"/>
  <c r="Z2016" i="157"/>
  <c r="X822" i="37" s="1"/>
  <c r="Z2015" i="157"/>
  <c r="X821" i="37" s="1"/>
  <c r="Z2013" i="157"/>
  <c r="X819" i="37" s="1"/>
  <c r="Z1997" i="157"/>
  <c r="Z2063" i="157" s="1"/>
  <c r="X869" i="37" s="1"/>
  <c r="Z1931" i="157"/>
  <c r="X816" i="37" s="1"/>
  <c r="Z1927" i="157"/>
  <c r="X812" i="37" s="1"/>
  <c r="Z1923" i="157"/>
  <c r="X808" i="37" s="1"/>
  <c r="Z1919" i="157"/>
  <c r="X804" i="37" s="1"/>
  <c r="Z1914" i="157"/>
  <c r="X799" i="37" s="1"/>
  <c r="Z1909" i="157"/>
  <c r="X794" i="37" s="1"/>
  <c r="Z1900" i="157"/>
  <c r="X785" i="37" s="1"/>
  <c r="Z1888" i="157"/>
  <c r="X773" i="37" s="1"/>
  <c r="Z1877" i="157"/>
  <c r="X762" i="37" s="1"/>
  <c r="Z1876" i="157"/>
  <c r="X761" i="37" s="1"/>
  <c r="Z1874" i="157"/>
  <c r="X759" i="37" s="1"/>
  <c r="Z1872" i="157"/>
  <c r="Z1859" i="157"/>
  <c r="Z1860" i="157" s="1"/>
  <c r="Z1836" i="157"/>
  <c r="Z1847" i="157" s="1"/>
  <c r="Z1763" i="157"/>
  <c r="X756" i="37" s="1"/>
  <c r="Z1759" i="157"/>
  <c r="X752" i="37" s="1"/>
  <c r="Z1753" i="157"/>
  <c r="X746" i="37" s="1"/>
  <c r="Z1749" i="157"/>
  <c r="X742" i="37" s="1"/>
  <c r="Z1739" i="157"/>
  <c r="X732" i="37" s="1"/>
  <c r="Z1729" i="157"/>
  <c r="X722" i="37" s="1"/>
  <c r="Z1717" i="157"/>
  <c r="X710" i="37" s="1"/>
  <c r="Z1706" i="157"/>
  <c r="X699" i="37" s="1"/>
  <c r="Z1705" i="157"/>
  <c r="X698" i="37" s="1"/>
  <c r="Z1703" i="157"/>
  <c r="X696" i="37" s="1"/>
  <c r="Z1686" i="157"/>
  <c r="Z1701" i="157" s="1"/>
  <c r="Z1702" i="157" s="1"/>
  <c r="X695" i="37" s="1"/>
  <c r="Z1615" i="157"/>
  <c r="X573" i="37" s="1"/>
  <c r="Z1611" i="157"/>
  <c r="X569" i="37" s="1"/>
  <c r="Z1610" i="157"/>
  <c r="X568" i="37" s="1"/>
  <c r="Z1609" i="157"/>
  <c r="X567" i="37" s="1"/>
  <c r="Z1606" i="157"/>
  <c r="X564" i="37" s="1"/>
  <c r="Z1602" i="157"/>
  <c r="X560" i="37" s="1"/>
  <c r="Z1596" i="157"/>
  <c r="X554" i="37" s="1"/>
  <c r="Z1592" i="157"/>
  <c r="X550" i="37" s="1"/>
  <c r="Z1583" i="157"/>
  <c r="X541" i="37" s="1"/>
  <c r="Z1571" i="157"/>
  <c r="X529" i="37" s="1"/>
  <c r="Z1560" i="157"/>
  <c r="X518" i="37" s="1"/>
  <c r="Z1559" i="157"/>
  <c r="X517" i="37" s="1"/>
  <c r="Z1557" i="157"/>
  <c r="X515" i="37" s="1"/>
  <c r="Z1539" i="157"/>
  <c r="Z1607" i="157" s="1"/>
  <c r="X565" i="37" s="1"/>
  <c r="Z1479" i="157"/>
  <c r="X450" i="37" s="1"/>
  <c r="Z1475" i="157"/>
  <c r="X446" i="37" s="1"/>
  <c r="Z1471" i="157"/>
  <c r="X442" i="37" s="1"/>
  <c r="Z1467" i="157"/>
  <c r="X438" i="37" s="1"/>
  <c r="Z1457" i="157"/>
  <c r="X428" i="37" s="1"/>
  <c r="Z1448" i="157"/>
  <c r="X419" i="37" s="1"/>
  <c r="Z1436" i="157"/>
  <c r="X407" i="37" s="1"/>
  <c r="Z1425" i="157"/>
  <c r="X396" i="37" s="1"/>
  <c r="Z1424" i="157"/>
  <c r="X395" i="37" s="1"/>
  <c r="Z1422" i="157"/>
  <c r="X393" i="37" s="1"/>
  <c r="Z1403" i="157"/>
  <c r="Z1420" i="157" s="1"/>
  <c r="Z1421" i="157" s="1"/>
  <c r="X392" i="37" s="1"/>
  <c r="Z1339" i="157"/>
  <c r="X390" i="37" s="1"/>
  <c r="Z1335" i="157"/>
  <c r="X386" i="37" s="1"/>
  <c r="Z1334" i="157"/>
  <c r="X385" i="37" s="1"/>
  <c r="Z1330" i="157"/>
  <c r="X381" i="37" s="1"/>
  <c r="Z1326" i="157"/>
  <c r="X377" i="37" s="1"/>
  <c r="Z1322" i="157"/>
  <c r="X373" i="37" s="1"/>
  <c r="Z1315" i="157"/>
  <c r="X366" i="37" s="1"/>
  <c r="Z1312" i="157"/>
  <c r="X363" i="37" s="1"/>
  <c r="Z1306" i="157"/>
  <c r="X357" i="37" s="1"/>
  <c r="Z1294" i="157"/>
  <c r="X345" i="37" s="1"/>
  <c r="Z1283" i="157"/>
  <c r="X334" i="37" s="1"/>
  <c r="Z1282" i="157"/>
  <c r="X333" i="37" s="1"/>
  <c r="Z1280" i="157"/>
  <c r="X331" i="37" s="1"/>
  <c r="Z1269" i="157"/>
  <c r="Z1277" i="157" s="1"/>
  <c r="Z1192" i="157"/>
  <c r="Z1207" i="157" s="1"/>
  <c r="Z1118" i="157"/>
  <c r="X210" i="37" s="1"/>
  <c r="Z1114" i="157"/>
  <c r="X206" i="37" s="1"/>
  <c r="Z1109" i="157"/>
  <c r="X201" i="37" s="1"/>
  <c r="Z1105" i="157"/>
  <c r="X197" i="37" s="1"/>
  <c r="Z1095" i="157"/>
  <c r="X187" i="37" s="1"/>
  <c r="Z1086" i="157"/>
  <c r="X178" i="37" s="1"/>
  <c r="Z1074" i="157"/>
  <c r="X166" i="37" s="1"/>
  <c r="Z1063" i="157"/>
  <c r="X155" i="37" s="1"/>
  <c r="Z1062" i="157"/>
  <c r="X154" i="37" s="1"/>
  <c r="Z1061" i="157"/>
  <c r="X153" i="37" s="1"/>
  <c r="Z1057" i="157"/>
  <c r="Z1058" i="157" s="1"/>
  <c r="Z1022" i="157"/>
  <c r="Z1044" i="157" s="1"/>
  <c r="Z1045" i="157" s="1"/>
  <c r="Z950" i="157"/>
  <c r="X150" i="37" s="1"/>
  <c r="Z943" i="157"/>
  <c r="X143" i="37" s="1"/>
  <c r="Z942" i="157"/>
  <c r="X142" i="37" s="1"/>
  <c r="Z937" i="157"/>
  <c r="X137" i="37" s="1"/>
  <c r="Z933" i="157"/>
  <c r="X133" i="37" s="1"/>
  <c r="Z932" i="157"/>
  <c r="X132" i="37" s="1"/>
  <c r="Z921" i="157"/>
  <c r="X121" i="37" s="1"/>
  <c r="Z909" i="157"/>
  <c r="X109" i="37" s="1"/>
  <c r="Z897" i="157"/>
  <c r="X97" i="37" s="1"/>
  <c r="Z884" i="157"/>
  <c r="X84" i="37" s="1"/>
  <c r="Z883" i="157"/>
  <c r="X83" i="37" s="1"/>
  <c r="Z882" i="157"/>
  <c r="X82" i="37" s="1"/>
  <c r="Z881" i="157"/>
  <c r="X81" i="37" s="1"/>
  <c r="Z878" i="157"/>
  <c r="Z946" i="157" s="1"/>
  <c r="X146" i="37" s="1"/>
  <c r="Z872" i="157"/>
  <c r="Z871" i="157"/>
  <c r="Z851" i="157"/>
  <c r="Z859" i="157" s="1"/>
  <c r="Z784" i="157"/>
  <c r="Z796" i="157" s="1"/>
  <c r="Z722" i="157"/>
  <c r="Z714" i="157"/>
  <c r="Z715" i="157" s="1"/>
  <c r="Z701" i="157"/>
  <c r="Z702" i="157" s="1"/>
  <c r="Z687" i="157"/>
  <c r="Z688" i="157" s="1"/>
  <c r="Z673" i="157"/>
  <c r="Z674" i="157" s="1"/>
  <c r="Z654" i="157"/>
  <c r="Z660" i="157" s="1"/>
  <c r="Z601" i="157"/>
  <c r="Z602" i="157" s="1"/>
  <c r="Z518" i="157"/>
  <c r="Z529" i="157" s="1"/>
  <c r="Z445" i="157"/>
  <c r="Z454" i="157" s="1"/>
  <c r="Z396" i="157"/>
  <c r="Z403" i="157" s="1"/>
  <c r="Z342" i="157"/>
  <c r="Z361" i="157" s="1"/>
  <c r="Z240" i="157"/>
  <c r="Z254" i="157" s="1"/>
  <c r="Z160" i="157"/>
  <c r="Z175" i="157" s="1"/>
  <c r="Z86" i="157"/>
  <c r="Z99" i="157" s="1"/>
  <c r="F524" i="156"/>
  <c r="F523" i="156"/>
  <c r="F522" i="156"/>
  <c r="F328" i="156"/>
  <c r="F327" i="156"/>
  <c r="F60" i="156"/>
  <c r="Y3393" i="156"/>
  <c r="Y3392" i="156"/>
  <c r="Y3391" i="156"/>
  <c r="Y3390" i="156"/>
  <c r="Y3389" i="156"/>
  <c r="Y3388" i="156"/>
  <c r="Y3387" i="156"/>
  <c r="Y3385" i="156"/>
  <c r="Y3381" i="156"/>
  <c r="Y3371" i="156"/>
  <c r="Y3368" i="156"/>
  <c r="Y3362" i="156"/>
  <c r="Y3350" i="156"/>
  <c r="Y3339" i="156"/>
  <c r="Y3338" i="156"/>
  <c r="Y3336" i="156"/>
  <c r="Y3321" i="156"/>
  <c r="Y3251" i="156"/>
  <c r="Y3193" i="156"/>
  <c r="Y3190" i="156"/>
  <c r="Y3189" i="156"/>
  <c r="Y3186" i="156"/>
  <c r="Y3182" i="156"/>
  <c r="Y3172" i="156"/>
  <c r="Y3163" i="156"/>
  <c r="Y3158" i="156"/>
  <c r="Y3151" i="156"/>
  <c r="Y3140" i="156"/>
  <c r="Y3139" i="156"/>
  <c r="Y3137" i="156"/>
  <c r="Y3124" i="156"/>
  <c r="Y3059" i="156"/>
  <c r="Y3056" i="156"/>
  <c r="Y3055" i="156"/>
  <c r="Y3051" i="156"/>
  <c r="Y3047" i="156"/>
  <c r="Y3038" i="156"/>
  <c r="Y3033" i="156"/>
  <c r="Y3028" i="156"/>
  <c r="Y3014" i="156"/>
  <c r="Y3003" i="156"/>
  <c r="Y3002" i="156"/>
  <c r="Y3001" i="156"/>
  <c r="Y2979" i="156"/>
  <c r="Y2908" i="156"/>
  <c r="Y2907" i="156"/>
  <c r="Y2906" i="156"/>
  <c r="Y2905" i="156"/>
  <c r="Y2904" i="156"/>
  <c r="Y2903" i="156"/>
  <c r="Y2898" i="156"/>
  <c r="Y2894" i="156"/>
  <c r="Y2889" i="156"/>
  <c r="Y2884" i="156"/>
  <c r="Y2875" i="156"/>
  <c r="Y2863" i="156"/>
  <c r="Y2862" i="156"/>
  <c r="Y2861" i="156"/>
  <c r="Y2858" i="156"/>
  <c r="Y2857" i="156"/>
  <c r="Y2852" i="156"/>
  <c r="Y2851" i="156"/>
  <c r="Y2849" i="156"/>
  <c r="Y2829" i="156"/>
  <c r="Y2765" i="156"/>
  <c r="Y2764" i="156"/>
  <c r="Y2763" i="156"/>
  <c r="Y2762" i="156"/>
  <c r="Y2761" i="156"/>
  <c r="Y2757" i="156"/>
  <c r="Y2752" i="156"/>
  <c r="Y2743" i="156"/>
  <c r="Y2740" i="156"/>
  <c r="Y2734" i="156"/>
  <c r="Y2722" i="156"/>
  <c r="Y2711" i="156"/>
  <c r="Y2710" i="156"/>
  <c r="Y2708" i="156"/>
  <c r="Y2695" i="156"/>
  <c r="Y2628" i="156"/>
  <c r="Y2624" i="156"/>
  <c r="Y2619" i="156"/>
  <c r="Y2618" i="156"/>
  <c r="Y2617" i="156"/>
  <c r="Y2612" i="156"/>
  <c r="Y2608" i="156"/>
  <c r="Y2607" i="156"/>
  <c r="Y2595" i="156"/>
  <c r="Y2573" i="156"/>
  <c r="Y2562" i="156"/>
  <c r="Y2561" i="156"/>
  <c r="Y2560" i="156"/>
  <c r="Y2559" i="156"/>
  <c r="Y2556" i="156"/>
  <c r="Y2542" i="156"/>
  <c r="Y2534" i="156"/>
  <c r="Y2527" i="156"/>
  <c r="Y2512" i="156"/>
  <c r="Y2505" i="156"/>
  <c r="Y2499" i="156"/>
  <c r="Y2493" i="156"/>
  <c r="Y2471" i="156"/>
  <c r="Y2456" i="156"/>
  <c r="Y2447" i="156"/>
  <c r="Y2441" i="156"/>
  <c r="Y2426" i="156"/>
  <c r="Y2419" i="156"/>
  <c r="Y2395" i="156"/>
  <c r="Y2389" i="156"/>
  <c r="Y2358" i="156"/>
  <c r="Y2343" i="156"/>
  <c r="Y2331" i="156"/>
  <c r="Y2322" i="156"/>
  <c r="Y2306" i="156"/>
  <c r="Y2290" i="156"/>
  <c r="Y2282" i="156"/>
  <c r="Y2272" i="156"/>
  <c r="Y2269" i="156"/>
  <c r="Y2192" i="156"/>
  <c r="Y2128" i="156"/>
  <c r="Y2058" i="156"/>
  <c r="Y1965" i="156"/>
  <c r="Y1948" i="156"/>
  <c r="Y1901" i="156"/>
  <c r="Y1881" i="156"/>
  <c r="Y1830" i="156"/>
  <c r="Y1776" i="156"/>
  <c r="Y1730" i="156"/>
  <c r="Y1716" i="156"/>
  <c r="Y1702" i="156"/>
  <c r="Y1683" i="156"/>
  <c r="Y1624" i="156"/>
  <c r="Y1564" i="156"/>
  <c r="Y1503" i="156"/>
  <c r="Y1444" i="156"/>
  <c r="Y1376" i="156"/>
  <c r="Y1296" i="156"/>
  <c r="Y1233" i="156"/>
  <c r="Y1171" i="156"/>
  <c r="Y1135" i="156"/>
  <c r="Y1098" i="156"/>
  <c r="Y1062" i="156"/>
  <c r="Y1005" i="156"/>
  <c r="Y939" i="156"/>
  <c r="Y898" i="156"/>
  <c r="Y813" i="156"/>
  <c r="Y786" i="156"/>
  <c r="Y785" i="156"/>
  <c r="Y784" i="156"/>
  <c r="Y779" i="156"/>
  <c r="Y776" i="156"/>
  <c r="Y775" i="156"/>
  <c r="Y771" i="156"/>
  <c r="Y755" i="156"/>
  <c r="Y754" i="156"/>
  <c r="Y753" i="156"/>
  <c r="Y752" i="156"/>
  <c r="Y739" i="156"/>
  <c r="Y714" i="156"/>
  <c r="Y705" i="156"/>
  <c r="Y675" i="156"/>
  <c r="Y631" i="156"/>
  <c r="Y612" i="156"/>
  <c r="Y606" i="156"/>
  <c r="Y589" i="156"/>
  <c r="Y562" i="156"/>
  <c r="Y549" i="156"/>
  <c r="Y531" i="156"/>
  <c r="Y498" i="156"/>
  <c r="Y412" i="156"/>
  <c r="Y326" i="156"/>
  <c r="Y245" i="156"/>
  <c r="Y170" i="156"/>
  <c r="Y181" i="156" s="1"/>
  <c r="Y96" i="156"/>
  <c r="Y125" i="156" s="1"/>
  <c r="Z2216" i="156" l="1"/>
  <c r="AA601" i="157"/>
  <c r="AA445" i="157"/>
  <c r="Z800" i="156"/>
  <c r="Y2613" i="156"/>
  <c r="Y563" i="156"/>
  <c r="Y341" i="156"/>
  <c r="Y595" i="156"/>
  <c r="X1136" i="37"/>
  <c r="X1217" i="37" s="1"/>
  <c r="X1151" i="37"/>
  <c r="Y1068" i="156"/>
  <c r="Y1703" i="156"/>
  <c r="Y1902" i="156"/>
  <c r="Y2274" i="156"/>
  <c r="Y2427" i="156"/>
  <c r="Y2500" i="156"/>
  <c r="X68" i="37"/>
  <c r="X273" i="37"/>
  <c r="X315" i="37"/>
  <c r="X328" i="37"/>
  <c r="X462" i="37"/>
  <c r="X493" i="37"/>
  <c r="X510" i="37"/>
  <c r="X578" i="37"/>
  <c r="X626" i="37"/>
  <c r="X639" i="37"/>
  <c r="X682" i="37"/>
  <c r="Y3334" i="156"/>
  <c r="X1089" i="37"/>
  <c r="Y422" i="156"/>
  <c r="Y1105" i="156"/>
  <c r="Y1452" i="156"/>
  <c r="Y1717" i="156"/>
  <c r="Y1958" i="156"/>
  <c r="Y2442" i="156"/>
  <c r="X45" i="37"/>
  <c r="X69" i="37"/>
  <c r="X274" i="37"/>
  <c r="X320" i="37"/>
  <c r="Y2846" i="156"/>
  <c r="AK2846" i="156" s="1"/>
  <c r="X465" i="37"/>
  <c r="X498" i="37"/>
  <c r="X511" i="37"/>
  <c r="X589" i="37"/>
  <c r="X630" i="37"/>
  <c r="X640" i="37"/>
  <c r="X686" i="37"/>
  <c r="X1092" i="37"/>
  <c r="X1111" i="37"/>
  <c r="Y505" i="156"/>
  <c r="X1141" i="37"/>
  <c r="Y819" i="156"/>
  <c r="Y1510" i="156"/>
  <c r="Y1731" i="156"/>
  <c r="Y2359" i="156"/>
  <c r="X74" i="37"/>
  <c r="X285" i="37"/>
  <c r="X324" i="37"/>
  <c r="X466" i="37"/>
  <c r="X502" i="37"/>
  <c r="X512" i="37"/>
  <c r="X603" i="37"/>
  <c r="X631" i="37"/>
  <c r="X651" i="37"/>
  <c r="X689" i="37"/>
  <c r="X1059" i="37"/>
  <c r="X1102" i="37"/>
  <c r="X1112" i="37"/>
  <c r="Y537" i="156"/>
  <c r="Y917" i="156"/>
  <c r="Y1178" i="156"/>
  <c r="Y1573" i="156"/>
  <c r="Y1784" i="156"/>
  <c r="Y2390" i="156"/>
  <c r="Y2457" i="156"/>
  <c r="Y2528" i="156"/>
  <c r="X11" i="37"/>
  <c r="X58" i="37"/>
  <c r="X78" i="37"/>
  <c r="X297" i="37"/>
  <c r="X325" i="37"/>
  <c r="X455" i="37"/>
  <c r="X467" i="37"/>
  <c r="X507" i="37"/>
  <c r="Y3052" i="156"/>
  <c r="X608" i="37"/>
  <c r="X634" i="37"/>
  <c r="X658" i="37"/>
  <c r="X690" i="37"/>
  <c r="X1060" i="37"/>
  <c r="X1106" i="37"/>
  <c r="X1113" i="37"/>
  <c r="Y550" i="156"/>
  <c r="X1119" i="37"/>
  <c r="Y947" i="156"/>
  <c r="Y1242" i="156"/>
  <c r="Y1630" i="156"/>
  <c r="Y1836" i="156"/>
  <c r="Y2135" i="156"/>
  <c r="Y2307" i="156"/>
  <c r="Y2396" i="156"/>
  <c r="Y2472" i="156"/>
  <c r="Y2535" i="156"/>
  <c r="X12" i="37"/>
  <c r="X62" i="37"/>
  <c r="Y2758" i="156"/>
  <c r="X303" i="37"/>
  <c r="X326" i="37"/>
  <c r="X456" i="37"/>
  <c r="X479" i="37"/>
  <c r="X508" i="37"/>
  <c r="X613" i="37"/>
  <c r="Y3135" i="156"/>
  <c r="Y3136" i="156" s="1"/>
  <c r="X663" i="37"/>
  <c r="X693" i="37"/>
  <c r="X1071" i="37"/>
  <c r="X1108" i="37"/>
  <c r="X1114" i="37"/>
  <c r="Y706" i="156"/>
  <c r="X1150" i="37"/>
  <c r="Y1013" i="156"/>
  <c r="Y1302" i="156"/>
  <c r="Y1888" i="156"/>
  <c r="Y2193" i="156"/>
  <c r="Y2323" i="156"/>
  <c r="X23" i="37"/>
  <c r="X306" i="37"/>
  <c r="X327" i="37"/>
  <c r="X461" i="37"/>
  <c r="X488" i="37"/>
  <c r="X509" i="37"/>
  <c r="X577" i="37"/>
  <c r="X622" i="37"/>
  <c r="X672" i="37"/>
  <c r="Y3264" i="156"/>
  <c r="X1083" i="37"/>
  <c r="X1109" i="37"/>
  <c r="X1110" i="37"/>
  <c r="X1057" i="37"/>
  <c r="X637" i="37"/>
  <c r="X576" i="37"/>
  <c r="X453" i="37"/>
  <c r="X271" i="37"/>
  <c r="Y2494" i="156"/>
  <c r="Y2420" i="156"/>
  <c r="Y2344" i="156"/>
  <c r="Y2076" i="156"/>
  <c r="X10" i="37"/>
  <c r="Y1689" i="156"/>
  <c r="X57" i="37"/>
  <c r="Y1392" i="156"/>
  <c r="X34" i="37"/>
  <c r="Y1142" i="156"/>
  <c r="X67" i="37"/>
  <c r="X9" i="37"/>
  <c r="Y677" i="156"/>
  <c r="X1165" i="37"/>
  <c r="Y263" i="156"/>
  <c r="X1149" i="37"/>
  <c r="X1144" i="37"/>
  <c r="X1120" i="37"/>
  <c r="X1140" i="37"/>
  <c r="X1118" i="37"/>
  <c r="X1117" i="37"/>
  <c r="X211" i="37"/>
  <c r="W135" i="57"/>
  <c r="X929" i="37" s="1"/>
  <c r="X877" i="37" s="1"/>
  <c r="W129" i="46"/>
  <c r="X261" i="37" s="1"/>
  <c r="Z1472" i="157"/>
  <c r="X443" i="37" s="1"/>
  <c r="X391" i="37" s="1"/>
  <c r="Z2149" i="157"/>
  <c r="Z2150" i="157" s="1"/>
  <c r="X938" i="37" s="1"/>
  <c r="X937" i="37" s="1"/>
  <c r="Z1060" i="157"/>
  <c r="Z1110" i="157"/>
  <c r="X202" i="37" s="1"/>
  <c r="Z938" i="157"/>
  <c r="X138" i="37" s="1"/>
  <c r="Z1331" i="157"/>
  <c r="X382" i="37" s="1"/>
  <c r="Z1279" i="157"/>
  <c r="Z1873" i="157"/>
  <c r="X758" i="37" s="1"/>
  <c r="Z880" i="157"/>
  <c r="X80" i="37" s="1"/>
  <c r="Z1555" i="157"/>
  <c r="Z1556" i="157" s="1"/>
  <c r="X514" i="37" s="1"/>
  <c r="X513" i="37" s="1"/>
  <c r="Z2330" i="157"/>
  <c r="X1047" i="37" s="1"/>
  <c r="Z2011" i="157"/>
  <c r="Z2012" i="157" s="1"/>
  <c r="X818" i="37" s="1"/>
  <c r="X817" i="37" s="1"/>
  <c r="Z1754" i="157"/>
  <c r="X747" i="37" s="1"/>
  <c r="X694" i="37" s="1"/>
  <c r="Z1924" i="157"/>
  <c r="X809" i="37" s="1"/>
  <c r="Y2899" i="156"/>
  <c r="Y2706" i="156"/>
  <c r="Y780" i="156"/>
  <c r="Y2999" i="156"/>
  <c r="Y749" i="156"/>
  <c r="Y2557" i="156"/>
  <c r="Y3187" i="156"/>
  <c r="Y3386" i="156"/>
  <c r="X1233" i="37" l="1"/>
  <c r="X1222" i="37"/>
  <c r="X1232" i="37"/>
  <c r="Y2848" i="156"/>
  <c r="X1241" i="37"/>
  <c r="X1226" i="37"/>
  <c r="X1209" i="37"/>
  <c r="X1235" i="37"/>
  <c r="X1171" i="37"/>
  <c r="X1170" i="37"/>
  <c r="X1172" i="37"/>
  <c r="X1231" i="37"/>
  <c r="X1197" i="37"/>
  <c r="X1168" i="37"/>
  <c r="X321" i="37"/>
  <c r="X627" i="37"/>
  <c r="Y751" i="156"/>
  <c r="X687" i="37"/>
  <c r="X1107" i="37"/>
  <c r="Y2558" i="156"/>
  <c r="X8" i="37" s="1"/>
  <c r="Y3335" i="156"/>
  <c r="X1056" i="37" s="1"/>
  <c r="X636" i="37"/>
  <c r="Y3000" i="156"/>
  <c r="Y2707" i="156"/>
  <c r="X1169" i="37"/>
  <c r="X1221" i="37"/>
  <c r="X63" i="37"/>
  <c r="X79" i="37"/>
  <c r="X1145" i="37"/>
  <c r="X503" i="37"/>
  <c r="X757" i="37"/>
  <c r="X996" i="37"/>
  <c r="Z1278" i="157"/>
  <c r="X330" i="37"/>
  <c r="X329" i="37" s="1"/>
  <c r="Z1059" i="157"/>
  <c r="X152" i="37"/>
  <c r="X151" i="37" s="1"/>
  <c r="Z879" i="157"/>
  <c r="X452" i="37" l="1"/>
  <c r="X451" i="37" s="1"/>
  <c r="Y2847" i="156"/>
  <c r="X1116" i="37"/>
  <c r="Y750" i="156"/>
  <c r="X1115" i="37" s="1"/>
  <c r="X1055" i="37"/>
  <c r="X635" i="37"/>
  <c r="X575" i="37"/>
  <c r="X574" i="37" s="1"/>
  <c r="X270" i="37"/>
  <c r="X269" i="37" s="1"/>
  <c r="X1227" i="37"/>
  <c r="AE2765" i="156"/>
  <c r="AE2764" i="156"/>
  <c r="AE2763" i="156"/>
  <c r="AE2762" i="156"/>
  <c r="AE2761" i="156"/>
  <c r="AE2757" i="156"/>
  <c r="AE2752" i="156"/>
  <c r="AE2743" i="156"/>
  <c r="AE2740" i="156"/>
  <c r="AE2734" i="156"/>
  <c r="AE2722" i="156"/>
  <c r="AE2711" i="156"/>
  <c r="AE2710" i="156"/>
  <c r="AE2708" i="156"/>
  <c r="AE2343" i="156"/>
  <c r="AE2344" i="156" s="1"/>
  <c r="X1167" i="37" l="1"/>
  <c r="AC245" i="156"/>
  <c r="X1166" i="37" l="1"/>
  <c r="N1351" i="157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2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47" i="37" s="1"/>
  <c r="B48" i="37" s="1"/>
  <c r="B49" i="37" s="1"/>
  <c r="B50" i="37" s="1"/>
  <c r="B51" i="37" s="1"/>
  <c r="B52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4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0" i="37" s="1"/>
  <c r="B121" i="37" s="1"/>
  <c r="B122" i="37" s="1"/>
  <c r="B123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3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87" i="37" s="1"/>
  <c r="B188" i="37" s="1"/>
  <c r="B189" i="37" s="1"/>
  <c r="B190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7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6" i="37" s="1"/>
  <c r="B287" i="37" s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8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7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1" i="37" s="1"/>
  <c r="B372" i="37" s="1"/>
  <c r="B373" i="37" s="1"/>
  <c r="B374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3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37" i="37" s="1"/>
  <c r="B438" i="37" s="1"/>
  <c r="B439" i="37" s="1"/>
  <c r="B440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7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0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5" i="37" s="1"/>
  <c r="B566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3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0" i="37" s="1"/>
  <c r="B631" i="37" s="1"/>
  <c r="B632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69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29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2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2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6" i="37" s="1"/>
  <c r="B877" i="37" s="1"/>
  <c r="B878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5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B968" i="37" s="1"/>
  <c r="B969" i="37" s="1"/>
  <c r="B970" i="37" s="1"/>
  <c r="B971" i="37" s="1"/>
  <c r="B972" i="37" s="1"/>
  <c r="B973" i="37" s="1"/>
  <c r="B974" i="37" s="1"/>
  <c r="B975" i="37" s="1"/>
  <c r="B976" i="37" s="1"/>
  <c r="B977" i="37" s="1"/>
  <c r="B978" i="37" s="1"/>
  <c r="B979" i="37" s="1"/>
  <c r="B980" i="37" s="1"/>
  <c r="B981" i="37" s="1"/>
  <c r="B982" i="37" s="1"/>
  <c r="B983" i="37" s="1"/>
  <c r="B984" i="37" s="1"/>
  <c r="B985" i="37" s="1"/>
  <c r="B986" i="37" s="1"/>
  <c r="B987" i="37" s="1"/>
  <c r="B988" i="37" s="1"/>
  <c r="B989" i="37" s="1"/>
  <c r="B990" i="37" s="1"/>
  <c r="B991" i="37" s="1"/>
  <c r="B992" i="37" s="1"/>
  <c r="B993" i="37" s="1"/>
  <c r="B994" i="37" s="1"/>
  <c r="B995" i="37" s="1"/>
  <c r="B996" i="37" s="1"/>
  <c r="B997" i="37" s="1"/>
  <c r="B998" i="37" s="1"/>
  <c r="B999" i="37" s="1"/>
  <c r="B1000" i="37" s="1"/>
  <c r="B1001" i="37" s="1"/>
  <c r="B1002" i="37" s="1"/>
  <c r="B1003" i="37" s="1"/>
  <c r="B1004" i="37" s="1"/>
  <c r="B1005" i="37" s="1"/>
  <c r="B1006" i="37" s="1"/>
  <c r="B1007" i="37" s="1"/>
  <c r="B1008" i="37" s="1"/>
  <c r="B1009" i="37" s="1"/>
  <c r="B1010" i="37" s="1"/>
  <c r="B1011" i="37" s="1"/>
  <c r="B1012" i="37" s="1"/>
  <c r="B1013" i="37" s="1"/>
  <c r="B1014" i="37" s="1"/>
  <c r="B1015" i="37" s="1"/>
  <c r="B1016" i="37" s="1"/>
  <c r="B1017" i="37" s="1"/>
  <c r="B1018" i="37" s="1"/>
  <c r="B1019" i="37" s="1"/>
  <c r="B1020" i="37" s="1"/>
  <c r="B1021" i="37" s="1"/>
  <c r="B1022" i="37" s="1"/>
  <c r="B1023" i="37" s="1"/>
  <c r="B1024" i="37" s="1"/>
  <c r="B1025" i="37" s="1"/>
  <c r="B1026" i="37" s="1"/>
  <c r="B1027" i="37" s="1"/>
  <c r="B1028" i="37" s="1"/>
  <c r="B1029" i="37" s="1"/>
  <c r="B1030" i="37" s="1"/>
  <c r="B1031" i="37" s="1"/>
  <c r="B1032" i="37" s="1"/>
  <c r="B1033" i="37" s="1"/>
  <c r="B1034" i="37" s="1"/>
  <c r="B1035" i="37" s="1"/>
  <c r="B1036" i="37" s="1"/>
  <c r="B1037" i="37" s="1"/>
  <c r="B1038" i="37" s="1"/>
  <c r="B1039" i="37" s="1"/>
  <c r="B1040" i="37" s="1"/>
  <c r="B1041" i="37" s="1"/>
  <c r="B1042" i="37" s="1"/>
  <c r="B1043" i="37" s="1"/>
  <c r="B1044" i="37" s="1"/>
  <c r="B1045" i="37" s="1"/>
  <c r="B1046" i="37" s="1"/>
  <c r="B1047" i="37" s="1"/>
  <c r="B1048" i="37" s="1"/>
  <c r="B1049" i="37" s="1"/>
  <c r="B1050" i="37" s="1"/>
  <c r="B1051" i="37" s="1"/>
  <c r="B1052" i="37" s="1"/>
  <c r="B1053" i="37" s="1"/>
  <c r="B1054" i="37" s="1"/>
  <c r="B1055" i="37" s="1"/>
  <c r="B1056" i="37" s="1"/>
  <c r="B1057" i="37" s="1"/>
  <c r="B1058" i="37" s="1"/>
  <c r="B1059" i="37" s="1"/>
  <c r="B1060" i="37" s="1"/>
  <c r="B1061" i="37" s="1"/>
  <c r="B1062" i="37" s="1"/>
  <c r="B1063" i="37" s="1"/>
  <c r="B1064" i="37" s="1"/>
  <c r="B1065" i="37" s="1"/>
  <c r="B1066" i="37" s="1"/>
  <c r="B1067" i="37" s="1"/>
  <c r="B1068" i="37" s="1"/>
  <c r="B1069" i="37" s="1"/>
  <c r="B1070" i="37" s="1"/>
  <c r="B1071" i="37" s="1"/>
  <c r="B1072" i="37" s="1"/>
  <c r="B1073" i="37" s="1"/>
  <c r="B1074" i="37" s="1"/>
  <c r="B1075" i="37" s="1"/>
  <c r="B1076" i="37" s="1"/>
  <c r="B1077" i="37" s="1"/>
  <c r="B1078" i="37" s="1"/>
  <c r="B1079" i="37" s="1"/>
  <c r="B1080" i="37" s="1"/>
  <c r="B1081" i="37" s="1"/>
  <c r="B1082" i="37" s="1"/>
  <c r="B1083" i="37" s="1"/>
  <c r="B1084" i="37" s="1"/>
  <c r="B1085" i="37" s="1"/>
  <c r="B1086" i="37" s="1"/>
  <c r="B1087" i="37" s="1"/>
  <c r="B1088" i="37" s="1"/>
  <c r="B1089" i="37" s="1"/>
  <c r="B1090" i="37" s="1"/>
  <c r="B1091" i="37" s="1"/>
  <c r="B1092" i="37" s="1"/>
  <c r="B1093" i="37" s="1"/>
  <c r="B1094" i="37" s="1"/>
  <c r="B1095" i="37" s="1"/>
  <c r="B1096" i="37" s="1"/>
  <c r="B1097" i="37" s="1"/>
  <c r="B1098" i="37" s="1"/>
  <c r="B1099" i="37" s="1"/>
  <c r="B1100" i="37" s="1"/>
  <c r="B1101" i="37" s="1"/>
  <c r="B1102" i="37" s="1"/>
  <c r="B1103" i="37" s="1"/>
  <c r="B1104" i="37" s="1"/>
  <c r="B1105" i="37" s="1"/>
  <c r="B1106" i="37" s="1"/>
  <c r="B1107" i="37" s="1"/>
  <c r="B1108" i="37" s="1"/>
  <c r="B1109" i="37" s="1"/>
  <c r="B1110" i="37" s="1"/>
  <c r="B1111" i="37" s="1"/>
  <c r="B1112" i="37" s="1"/>
  <c r="B1113" i="37" s="1"/>
  <c r="B1114" i="37" s="1"/>
  <c r="B1115" i="37" s="1"/>
  <c r="B1116" i="37" s="1"/>
  <c r="B1117" i="37" s="1"/>
  <c r="B1118" i="37" s="1"/>
  <c r="B1119" i="37" s="1"/>
  <c r="B1120" i="37" s="1"/>
  <c r="B1121" i="37" s="1"/>
  <c r="B1122" i="37" s="1"/>
  <c r="B1123" i="37" s="1"/>
  <c r="B1124" i="37" s="1"/>
  <c r="B1125" i="37" s="1"/>
  <c r="B1126" i="37" s="1"/>
  <c r="B1127" i="37" s="1"/>
  <c r="B1128" i="37" s="1"/>
  <c r="B1129" i="37" s="1"/>
  <c r="B1130" i="37" s="1"/>
  <c r="B1131" i="37" s="1"/>
  <c r="B1132" i="37" s="1"/>
  <c r="B1133" i="37" s="1"/>
  <c r="B1134" i="37" s="1"/>
  <c r="B1135" i="37" s="1"/>
  <c r="B1136" i="37" s="1"/>
  <c r="B1137" i="37" s="1"/>
  <c r="B1138" i="37" s="1"/>
  <c r="B1139" i="37" s="1"/>
  <c r="B1140" i="37" s="1"/>
  <c r="B1141" i="37" s="1"/>
  <c r="B1142" i="37" s="1"/>
  <c r="B1143" i="37" s="1"/>
  <c r="B1144" i="37" s="1"/>
  <c r="B1145" i="37" s="1"/>
  <c r="B1146" i="37" s="1"/>
  <c r="B1147" i="37" s="1"/>
  <c r="B1148" i="37" s="1"/>
  <c r="B1149" i="37" s="1"/>
  <c r="B1150" i="37" s="1"/>
  <c r="B1151" i="37" s="1"/>
  <c r="B1152" i="37" s="1"/>
  <c r="B1153" i="37" s="1"/>
  <c r="B1154" i="37" s="1"/>
  <c r="B1155" i="37" s="1"/>
  <c r="B1156" i="37" s="1"/>
  <c r="B1157" i="37" s="1"/>
  <c r="B1158" i="37" s="1"/>
  <c r="B1159" i="37" s="1"/>
  <c r="B1160" i="37" s="1"/>
  <c r="B1161" i="37" s="1"/>
  <c r="B1162" i="37" s="1"/>
  <c r="B1163" i="37" s="1"/>
  <c r="B1164" i="37" s="1"/>
  <c r="B1165" i="37" s="1"/>
  <c r="B1166" i="37" s="1"/>
  <c r="B1167" i="37" s="1"/>
  <c r="B1168" i="37" s="1"/>
  <c r="B1169" i="37" s="1"/>
  <c r="B1170" i="37" s="1"/>
  <c r="B1171" i="37" s="1"/>
  <c r="B1172" i="37" s="1"/>
  <c r="B1173" i="37" s="1"/>
  <c r="B1174" i="37" s="1"/>
  <c r="B1175" i="37" s="1"/>
  <c r="B1176" i="37" s="1"/>
  <c r="B1177" i="37" s="1"/>
  <c r="B1178" i="37" s="1"/>
  <c r="B1179" i="37" s="1"/>
  <c r="B1180" i="37" s="1"/>
  <c r="B1181" i="37" s="1"/>
  <c r="B1182" i="37" s="1"/>
  <c r="B1183" i="37" s="1"/>
  <c r="B1184" i="37" s="1"/>
  <c r="B1185" i="37" s="1"/>
  <c r="B1186" i="37" s="1"/>
  <c r="B1187" i="37" s="1"/>
  <c r="B1188" i="37" s="1"/>
  <c r="B1189" i="37" s="1"/>
  <c r="B1190" i="37" s="1"/>
  <c r="B1191" i="37" s="1"/>
  <c r="B1192" i="37" s="1"/>
  <c r="B1193" i="37" s="1"/>
  <c r="B1194" i="37" s="1"/>
  <c r="B1195" i="37" s="1"/>
  <c r="B1196" i="37" s="1"/>
  <c r="B1197" i="37" s="1"/>
  <c r="B1198" i="37" s="1"/>
  <c r="B1199" i="37" s="1"/>
  <c r="B1200" i="37" s="1"/>
  <c r="B1201" i="37" s="1"/>
  <c r="B1202" i="37" s="1"/>
  <c r="B1203" i="37" s="1"/>
  <c r="B1204" i="37" s="1"/>
  <c r="B1205" i="37" s="1"/>
  <c r="B1206" i="37" s="1"/>
  <c r="B1207" i="37" s="1"/>
  <c r="B1208" i="37" s="1"/>
  <c r="B1209" i="37" s="1"/>
  <c r="B1210" i="37" s="1"/>
  <c r="B1211" i="37" s="1"/>
  <c r="B1212" i="37" s="1"/>
  <c r="B1213" i="37" s="1"/>
  <c r="B1214" i="37" s="1"/>
  <c r="B1215" i="37" s="1"/>
  <c r="B1216" i="37" s="1"/>
  <c r="B1217" i="37" s="1"/>
  <c r="B1218" i="37" s="1"/>
  <c r="B1219" i="37" s="1"/>
  <c r="B1220" i="37" s="1"/>
  <c r="B1221" i="37" s="1"/>
  <c r="B1222" i="37" s="1"/>
  <c r="B1223" i="37" s="1"/>
  <c r="B1224" i="37" s="1"/>
  <c r="B1225" i="37" s="1"/>
  <c r="B1226" i="37" s="1"/>
  <c r="B1227" i="37" s="1"/>
  <c r="B1228" i="37" s="1"/>
  <c r="B1229" i="37" s="1"/>
  <c r="B1230" i="37" s="1"/>
  <c r="B1231" i="37" s="1"/>
  <c r="B1232" i="37" s="1"/>
  <c r="B1233" i="37" s="1"/>
  <c r="B1234" i="37" s="1"/>
  <c r="B1235" i="37" s="1"/>
  <c r="B1236" i="37" s="1"/>
  <c r="B1237" i="37" s="1"/>
  <c r="B1238" i="37" s="1"/>
  <c r="B1239" i="37" s="1"/>
  <c r="B1240" i="37" s="1"/>
  <c r="B1241" i="37" s="1"/>
  <c r="G2623" i="156"/>
  <c r="F73" i="37" s="1"/>
  <c r="E2623" i="156"/>
  <c r="D73" i="37" s="1"/>
  <c r="W1164" i="37" l="1"/>
  <c r="W1163" i="37"/>
  <c r="W1162" i="37"/>
  <c r="W1161" i="37"/>
  <c r="W1160" i="37"/>
  <c r="W1159" i="37"/>
  <c r="W1158" i="37"/>
  <c r="W1157" i="37"/>
  <c r="W1156" i="37"/>
  <c r="W1155" i="37"/>
  <c r="W1154" i="37"/>
  <c r="W1153" i="37"/>
  <c r="W1152" i="37"/>
  <c r="W1148" i="37"/>
  <c r="W1147" i="37"/>
  <c r="W1146" i="37"/>
  <c r="W1143" i="37"/>
  <c r="W1142" i="37"/>
  <c r="W1139" i="37"/>
  <c r="W1138" i="37"/>
  <c r="W1137" i="37"/>
  <c r="W1135" i="37"/>
  <c r="W1134" i="37"/>
  <c r="W1133" i="37"/>
  <c r="W1132" i="37"/>
  <c r="W1131" i="37"/>
  <c r="W1130" i="37"/>
  <c r="W1129" i="37"/>
  <c r="W1128" i="37"/>
  <c r="W1127" i="37"/>
  <c r="W1126" i="37"/>
  <c r="W1125" i="37"/>
  <c r="W1124" i="37"/>
  <c r="W1123" i="37"/>
  <c r="W1122" i="37"/>
  <c r="W1121" i="37"/>
  <c r="W1105" i="37"/>
  <c r="W1104" i="37"/>
  <c r="W1103" i="37"/>
  <c r="W1101" i="37"/>
  <c r="W1100" i="37"/>
  <c r="W1099" i="37"/>
  <c r="W1098" i="37"/>
  <c r="W1097" i="37"/>
  <c r="W1096" i="37"/>
  <c r="W1095" i="37"/>
  <c r="W1094" i="37"/>
  <c r="W1093" i="37"/>
  <c r="W1091" i="37"/>
  <c r="W1090" i="37"/>
  <c r="W1088" i="37"/>
  <c r="W1087" i="37"/>
  <c r="W1086" i="37"/>
  <c r="W1085" i="37"/>
  <c r="W1084" i="37"/>
  <c r="W1082" i="37"/>
  <c r="W1081" i="37"/>
  <c r="W1080" i="37"/>
  <c r="W1079" i="37"/>
  <c r="W1078" i="37"/>
  <c r="W1077" i="37"/>
  <c r="W1076" i="37"/>
  <c r="W1075" i="37"/>
  <c r="W1074" i="37"/>
  <c r="W1073" i="37"/>
  <c r="W1072" i="37"/>
  <c r="W1070" i="37"/>
  <c r="W1069" i="37"/>
  <c r="W1068" i="37"/>
  <c r="W1067" i="37"/>
  <c r="W1066" i="37"/>
  <c r="W1065" i="37"/>
  <c r="W1064" i="37"/>
  <c r="W1063" i="37"/>
  <c r="W1062" i="37"/>
  <c r="W1061" i="37"/>
  <c r="W1058" i="37"/>
  <c r="W1053" i="37"/>
  <c r="W1052" i="37"/>
  <c r="W1051" i="37"/>
  <c r="W1049" i="37"/>
  <c r="W1048" i="37"/>
  <c r="W1045" i="37"/>
  <c r="W1044" i="37"/>
  <c r="W1043" i="37"/>
  <c r="W1042" i="37"/>
  <c r="W1041" i="37"/>
  <c r="W1040" i="37"/>
  <c r="W1039" i="37"/>
  <c r="W1038" i="37"/>
  <c r="W1037" i="37"/>
  <c r="W1036" i="37"/>
  <c r="W1035" i="37"/>
  <c r="W1034" i="37"/>
  <c r="W1032" i="37"/>
  <c r="W1031" i="37"/>
  <c r="W1029" i="37"/>
  <c r="W1028" i="37"/>
  <c r="W1027" i="37"/>
  <c r="W1026" i="37"/>
  <c r="W1025" i="37"/>
  <c r="W1023" i="37"/>
  <c r="W1022" i="37"/>
  <c r="W1021" i="37"/>
  <c r="W1020" i="37"/>
  <c r="W1019" i="37"/>
  <c r="W1018" i="37"/>
  <c r="W1017" i="37"/>
  <c r="W1016" i="37"/>
  <c r="W1015" i="37"/>
  <c r="W1014" i="37"/>
  <c r="W1013" i="37"/>
  <c r="W1011" i="37"/>
  <c r="W1010" i="37"/>
  <c r="W1009" i="37"/>
  <c r="W1008" i="37"/>
  <c r="W1007" i="37"/>
  <c r="W1006" i="37"/>
  <c r="W1005" i="37"/>
  <c r="W1004" i="37"/>
  <c r="W1003" i="37"/>
  <c r="W1002" i="37"/>
  <c r="W994" i="37"/>
  <c r="W993" i="37"/>
  <c r="W992" i="37"/>
  <c r="W990" i="37"/>
  <c r="W989" i="37"/>
  <c r="W986" i="37"/>
  <c r="W985" i="37"/>
  <c r="W984" i="37"/>
  <c r="W981" i="37"/>
  <c r="W980" i="37"/>
  <c r="W979" i="37"/>
  <c r="W978" i="37"/>
  <c r="W977" i="37"/>
  <c r="W976" i="37"/>
  <c r="W975" i="37"/>
  <c r="W974" i="37"/>
  <c r="W972" i="37"/>
  <c r="W971" i="37"/>
  <c r="W970" i="37"/>
  <c r="W969" i="37"/>
  <c r="W968" i="37"/>
  <c r="W967" i="37"/>
  <c r="W966" i="37"/>
  <c r="W965" i="37"/>
  <c r="W963" i="37"/>
  <c r="W962" i="37"/>
  <c r="W961" i="37"/>
  <c r="W960" i="37"/>
  <c r="W959" i="37"/>
  <c r="W958" i="37"/>
  <c r="W957" i="37"/>
  <c r="W956" i="37"/>
  <c r="W955" i="37"/>
  <c r="W954" i="37"/>
  <c r="W953" i="37"/>
  <c r="W951" i="37"/>
  <c r="W950" i="37"/>
  <c r="W949" i="37"/>
  <c r="W948" i="37"/>
  <c r="W947" i="37"/>
  <c r="W946" i="37"/>
  <c r="W945" i="37"/>
  <c r="W944" i="37"/>
  <c r="W943" i="37"/>
  <c r="W942" i="37"/>
  <c r="W935" i="37"/>
  <c r="W934" i="37"/>
  <c r="W933" i="37"/>
  <c r="W931" i="37"/>
  <c r="W927" i="37"/>
  <c r="W926" i="37"/>
  <c r="W925" i="37"/>
  <c r="W923" i="37"/>
  <c r="W922" i="37"/>
  <c r="W921" i="37"/>
  <c r="W920" i="37"/>
  <c r="W919" i="37"/>
  <c r="W918" i="37"/>
  <c r="W917" i="37"/>
  <c r="W916" i="37"/>
  <c r="W915" i="37"/>
  <c r="W913" i="37"/>
  <c r="W912" i="37"/>
  <c r="W911" i="37"/>
  <c r="W910" i="37"/>
  <c r="W909" i="37"/>
  <c r="W908" i="37"/>
  <c r="W907" i="37"/>
  <c r="W906" i="37"/>
  <c r="W904" i="37"/>
  <c r="W903" i="37"/>
  <c r="W902" i="37"/>
  <c r="W901" i="37"/>
  <c r="W900" i="37"/>
  <c r="W899" i="37"/>
  <c r="W898" i="37"/>
  <c r="W897" i="37"/>
  <c r="W896" i="37"/>
  <c r="W895" i="37"/>
  <c r="W894" i="37"/>
  <c r="W892" i="37"/>
  <c r="W891" i="37"/>
  <c r="W890" i="37"/>
  <c r="W889" i="37"/>
  <c r="W888" i="37"/>
  <c r="W887" i="37"/>
  <c r="W886" i="37"/>
  <c r="W885" i="37"/>
  <c r="W884" i="37"/>
  <c r="W883" i="37"/>
  <c r="W880" i="37"/>
  <c r="W875" i="37"/>
  <c r="W874" i="37"/>
  <c r="W873" i="37"/>
  <c r="W871" i="37"/>
  <c r="W870" i="37"/>
  <c r="W867" i="37"/>
  <c r="W866" i="37"/>
  <c r="W865" i="37"/>
  <c r="W862" i="37"/>
  <c r="W861" i="37"/>
  <c r="W860" i="37"/>
  <c r="W859" i="37"/>
  <c r="W858" i="37"/>
  <c r="W857" i="37"/>
  <c r="W856" i="37"/>
  <c r="W855" i="37"/>
  <c r="W853" i="37"/>
  <c r="W852" i="37"/>
  <c r="W851" i="37"/>
  <c r="W850" i="37"/>
  <c r="W849" i="37"/>
  <c r="W848" i="37"/>
  <c r="W847" i="37"/>
  <c r="W846" i="37"/>
  <c r="W844" i="37"/>
  <c r="W843" i="37"/>
  <c r="W842" i="37"/>
  <c r="W841" i="37"/>
  <c r="W840" i="37"/>
  <c r="W839" i="37"/>
  <c r="W838" i="37"/>
  <c r="W837" i="37"/>
  <c r="W836" i="37"/>
  <c r="W835" i="37"/>
  <c r="W834" i="37"/>
  <c r="W832" i="37"/>
  <c r="W831" i="37"/>
  <c r="W830" i="37"/>
  <c r="W829" i="37"/>
  <c r="W828" i="37"/>
  <c r="W827" i="37"/>
  <c r="W826" i="37"/>
  <c r="W825" i="37"/>
  <c r="W824" i="37"/>
  <c r="W823" i="37"/>
  <c r="W820" i="37"/>
  <c r="W815" i="37"/>
  <c r="W814" i="37"/>
  <c r="W813" i="37"/>
  <c r="W811" i="37"/>
  <c r="W810" i="37"/>
  <c r="W807" i="37"/>
  <c r="W806" i="37"/>
  <c r="W805" i="37"/>
  <c r="W803" i="37"/>
  <c r="W802" i="37"/>
  <c r="W801" i="37"/>
  <c r="W800" i="37"/>
  <c r="W798" i="37"/>
  <c r="W797" i="37"/>
  <c r="W796" i="37"/>
  <c r="W795" i="37"/>
  <c r="W793" i="37"/>
  <c r="W792" i="37"/>
  <c r="W791" i="37"/>
  <c r="W790" i="37"/>
  <c r="W789" i="37"/>
  <c r="W788" i="37"/>
  <c r="W787" i="37"/>
  <c r="W786" i="37"/>
  <c r="W784" i="37"/>
  <c r="W783" i="37"/>
  <c r="W782" i="37"/>
  <c r="W781" i="37"/>
  <c r="W780" i="37"/>
  <c r="W779" i="37"/>
  <c r="W778" i="37"/>
  <c r="W777" i="37"/>
  <c r="W776" i="37"/>
  <c r="W775" i="37"/>
  <c r="W774" i="37"/>
  <c r="W772" i="37"/>
  <c r="W771" i="37"/>
  <c r="W770" i="37"/>
  <c r="W769" i="37"/>
  <c r="W768" i="37"/>
  <c r="W767" i="37"/>
  <c r="W766" i="37"/>
  <c r="W765" i="37"/>
  <c r="W764" i="37"/>
  <c r="W763" i="37"/>
  <c r="W760" i="37"/>
  <c r="W755" i="37"/>
  <c r="W754" i="37"/>
  <c r="W753" i="37"/>
  <c r="W751" i="37"/>
  <c r="W750" i="37"/>
  <c r="W749" i="37"/>
  <c r="W748" i="37"/>
  <c r="W745" i="37"/>
  <c r="W744" i="37"/>
  <c r="W743" i="37"/>
  <c r="W741" i="37"/>
  <c r="W740" i="37"/>
  <c r="W739" i="37"/>
  <c r="W738" i="37"/>
  <c r="W737" i="37"/>
  <c r="W736" i="37"/>
  <c r="W735" i="37"/>
  <c r="W734" i="37"/>
  <c r="W733" i="37"/>
  <c r="W731" i="37"/>
  <c r="W730" i="37"/>
  <c r="W729" i="37"/>
  <c r="W728" i="37"/>
  <c r="W727" i="37"/>
  <c r="W726" i="37"/>
  <c r="W725" i="37"/>
  <c r="W724" i="37"/>
  <c r="W723" i="37"/>
  <c r="W721" i="37"/>
  <c r="W720" i="37"/>
  <c r="W719" i="37"/>
  <c r="W718" i="37"/>
  <c r="W717" i="37"/>
  <c r="W716" i="37"/>
  <c r="W715" i="37"/>
  <c r="W714" i="37"/>
  <c r="W713" i="37"/>
  <c r="W712" i="37"/>
  <c r="W711" i="37"/>
  <c r="W709" i="37"/>
  <c r="W708" i="37"/>
  <c r="W707" i="37"/>
  <c r="W706" i="37"/>
  <c r="W705" i="37"/>
  <c r="W704" i="37"/>
  <c r="W703" i="37"/>
  <c r="W702" i="37"/>
  <c r="W701" i="37"/>
  <c r="W700" i="37"/>
  <c r="W697" i="37"/>
  <c r="W692" i="37"/>
  <c r="W691" i="37"/>
  <c r="W688" i="37"/>
  <c r="W685" i="37"/>
  <c r="W684" i="37"/>
  <c r="W683" i="37"/>
  <c r="W681" i="37"/>
  <c r="W680" i="37"/>
  <c r="W679" i="37"/>
  <c r="W678" i="37"/>
  <c r="W677" i="37"/>
  <c r="W676" i="37"/>
  <c r="W675" i="37"/>
  <c r="W674" i="37"/>
  <c r="W673" i="37"/>
  <c r="W671" i="37"/>
  <c r="W670" i="37"/>
  <c r="W669" i="37"/>
  <c r="W668" i="37"/>
  <c r="W667" i="37"/>
  <c r="W666" i="37"/>
  <c r="W665" i="37"/>
  <c r="W664" i="37"/>
  <c r="W662" i="37"/>
  <c r="W661" i="37"/>
  <c r="W660" i="37"/>
  <c r="W659" i="37"/>
  <c r="W657" i="37"/>
  <c r="W656" i="37"/>
  <c r="W655" i="37"/>
  <c r="W654" i="37"/>
  <c r="W653" i="37"/>
  <c r="W652" i="37"/>
  <c r="W650" i="37"/>
  <c r="W649" i="37"/>
  <c r="W648" i="37"/>
  <c r="W647" i="37"/>
  <c r="W646" i="37"/>
  <c r="W645" i="37"/>
  <c r="W644" i="37"/>
  <c r="W643" i="37"/>
  <c r="W642" i="37"/>
  <c r="W641" i="37"/>
  <c r="W638" i="37"/>
  <c r="W633" i="37"/>
  <c r="W632" i="37"/>
  <c r="W629" i="37"/>
  <c r="W628" i="37"/>
  <c r="W625" i="37"/>
  <c r="W624" i="37"/>
  <c r="W623" i="37"/>
  <c r="W621" i="37"/>
  <c r="W620" i="37"/>
  <c r="W619" i="37"/>
  <c r="W618" i="37"/>
  <c r="W616" i="37"/>
  <c r="W615" i="37"/>
  <c r="W614" i="37"/>
  <c r="W612" i="37"/>
  <c r="W611" i="37"/>
  <c r="W610" i="37"/>
  <c r="W609" i="37"/>
  <c r="W607" i="37"/>
  <c r="W606" i="37"/>
  <c r="W605" i="37"/>
  <c r="W604" i="37"/>
  <c r="W602" i="37"/>
  <c r="W601" i="37"/>
  <c r="W600" i="37"/>
  <c r="W599" i="37"/>
  <c r="W598" i="37"/>
  <c r="W597" i="37"/>
  <c r="W596" i="37"/>
  <c r="W595" i="37"/>
  <c r="W594" i="37"/>
  <c r="W593" i="37"/>
  <c r="W592" i="37"/>
  <c r="W591" i="37"/>
  <c r="W590" i="37"/>
  <c r="W588" i="37"/>
  <c r="W587" i="37"/>
  <c r="W586" i="37"/>
  <c r="W585" i="37"/>
  <c r="W584" i="37"/>
  <c r="W583" i="37"/>
  <c r="W582" i="37"/>
  <c r="W581" i="37"/>
  <c r="W580" i="37"/>
  <c r="W579" i="37"/>
  <c r="W572" i="37"/>
  <c r="W571" i="37"/>
  <c r="W570" i="37"/>
  <c r="W566" i="37"/>
  <c r="W563" i="37"/>
  <c r="W562" i="37"/>
  <c r="W561" i="37"/>
  <c r="W559" i="37"/>
  <c r="W558" i="37"/>
  <c r="W557" i="37"/>
  <c r="W556" i="37"/>
  <c r="W555" i="37"/>
  <c r="W553" i="37"/>
  <c r="W552" i="37"/>
  <c r="W551" i="37"/>
  <c r="W549" i="37"/>
  <c r="W548" i="37"/>
  <c r="W547" i="37"/>
  <c r="W546" i="37"/>
  <c r="W545" i="37"/>
  <c r="W544" i="37"/>
  <c r="W543" i="37"/>
  <c r="W542" i="37"/>
  <c r="W540" i="37"/>
  <c r="W539" i="37"/>
  <c r="W538" i="37"/>
  <c r="W537" i="37"/>
  <c r="W536" i="37"/>
  <c r="W535" i="37"/>
  <c r="W534" i="37"/>
  <c r="W533" i="37"/>
  <c r="W532" i="37"/>
  <c r="W531" i="37"/>
  <c r="W530" i="37"/>
  <c r="W528" i="37"/>
  <c r="W527" i="37"/>
  <c r="W526" i="37"/>
  <c r="W525" i="37"/>
  <c r="W524" i="37"/>
  <c r="W523" i="37"/>
  <c r="W522" i="37"/>
  <c r="W521" i="37"/>
  <c r="W520" i="37"/>
  <c r="W519" i="37"/>
  <c r="W516" i="37"/>
  <c r="W506" i="37"/>
  <c r="W505" i="37"/>
  <c r="W504" i="37"/>
  <c r="W501" i="37"/>
  <c r="W500" i="37"/>
  <c r="W499" i="37"/>
  <c r="W497" i="37"/>
  <c r="W496" i="37"/>
  <c r="W495" i="37"/>
  <c r="W494" i="37"/>
  <c r="W492" i="37"/>
  <c r="W491" i="37"/>
  <c r="W490" i="37"/>
  <c r="W489" i="37"/>
  <c r="W487" i="37"/>
  <c r="W486" i="37"/>
  <c r="W485" i="37"/>
  <c r="W484" i="37"/>
  <c r="W483" i="37"/>
  <c r="W482" i="37"/>
  <c r="W481" i="37"/>
  <c r="W480" i="37"/>
  <c r="W478" i="37"/>
  <c r="W477" i="37"/>
  <c r="W476" i="37"/>
  <c r="W475" i="37"/>
  <c r="W474" i="37"/>
  <c r="W473" i="37"/>
  <c r="W472" i="37"/>
  <c r="W471" i="37"/>
  <c r="W470" i="37"/>
  <c r="W469" i="37"/>
  <c r="W468" i="37"/>
  <c r="W464" i="37"/>
  <c r="W463" i="37"/>
  <c r="W460" i="37"/>
  <c r="W459" i="37"/>
  <c r="W458" i="37"/>
  <c r="W457" i="37"/>
  <c r="W454" i="37"/>
  <c r="W449" i="37"/>
  <c r="W448" i="37"/>
  <c r="W447" i="37"/>
  <c r="W445" i="37"/>
  <c r="W444" i="37"/>
  <c r="W441" i="37"/>
  <c r="W440" i="37"/>
  <c r="W439" i="37"/>
  <c r="W437" i="37"/>
  <c r="W436" i="37"/>
  <c r="W435" i="37"/>
  <c r="W434" i="37"/>
  <c r="W433" i="37"/>
  <c r="W432" i="37"/>
  <c r="W431" i="37"/>
  <c r="W430" i="37"/>
  <c r="W429" i="37"/>
  <c r="W427" i="37"/>
  <c r="W426" i="37"/>
  <c r="W425" i="37"/>
  <c r="W424" i="37"/>
  <c r="W423" i="37"/>
  <c r="W422" i="37"/>
  <c r="W421" i="37"/>
  <c r="W420" i="37"/>
  <c r="W418" i="37"/>
  <c r="W417" i="37"/>
  <c r="W416" i="37"/>
  <c r="W415" i="37"/>
  <c r="W414" i="37"/>
  <c r="W413" i="37"/>
  <c r="W412" i="37"/>
  <c r="W411" i="37"/>
  <c r="W410" i="37"/>
  <c r="W409" i="37"/>
  <c r="W408" i="37"/>
  <c r="W406" i="37"/>
  <c r="W405" i="37"/>
  <c r="W404" i="37"/>
  <c r="W403" i="37"/>
  <c r="W402" i="37"/>
  <c r="W401" i="37"/>
  <c r="W400" i="37"/>
  <c r="W399" i="37"/>
  <c r="W398" i="37"/>
  <c r="W397" i="37"/>
  <c r="W394" i="37"/>
  <c r="W389" i="37"/>
  <c r="W388" i="37"/>
  <c r="W387" i="37"/>
  <c r="W384" i="37"/>
  <c r="W383" i="37"/>
  <c r="W380" i="37"/>
  <c r="W379" i="37"/>
  <c r="W378" i="37"/>
  <c r="W376" i="37"/>
  <c r="W375" i="37"/>
  <c r="W374" i="37"/>
  <c r="W372" i="37"/>
  <c r="W371" i="37"/>
  <c r="W370" i="37"/>
  <c r="W369" i="37"/>
  <c r="W368" i="37"/>
  <c r="W367" i="37"/>
  <c r="W365" i="37"/>
  <c r="W364" i="37"/>
  <c r="W362" i="37"/>
  <c r="W361" i="37"/>
  <c r="W360" i="37"/>
  <c r="W359" i="37"/>
  <c r="W358" i="37"/>
  <c r="W356" i="37"/>
  <c r="W355" i="37"/>
  <c r="W354" i="37"/>
  <c r="W353" i="37"/>
  <c r="W352" i="37"/>
  <c r="W351" i="37"/>
  <c r="W350" i="37"/>
  <c r="W349" i="37"/>
  <c r="W348" i="37"/>
  <c r="W347" i="37"/>
  <c r="W346" i="37"/>
  <c r="W344" i="37"/>
  <c r="W343" i="37"/>
  <c r="W342" i="37"/>
  <c r="W341" i="37"/>
  <c r="W340" i="37"/>
  <c r="W339" i="37"/>
  <c r="W338" i="37"/>
  <c r="W337" i="37"/>
  <c r="W336" i="37"/>
  <c r="W335" i="37"/>
  <c r="W332" i="37"/>
  <c r="W323" i="37"/>
  <c r="W322" i="37"/>
  <c r="W319" i="37"/>
  <c r="W318" i="37"/>
  <c r="W317" i="37"/>
  <c r="W316" i="37"/>
  <c r="W314" i="37"/>
  <c r="W313" i="37"/>
  <c r="W312" i="37"/>
  <c r="W311" i="37"/>
  <c r="W310" i="37"/>
  <c r="W309" i="37"/>
  <c r="W308" i="37"/>
  <c r="W307" i="37"/>
  <c r="W305" i="37"/>
  <c r="W304" i="37"/>
  <c r="W302" i="37"/>
  <c r="W301" i="37"/>
  <c r="W300" i="37"/>
  <c r="W299" i="37"/>
  <c r="W298" i="37"/>
  <c r="W296" i="37"/>
  <c r="W295" i="37"/>
  <c r="W294" i="37"/>
  <c r="W293" i="37"/>
  <c r="W292" i="37"/>
  <c r="W291" i="37"/>
  <c r="W290" i="37"/>
  <c r="W289" i="37"/>
  <c r="W288" i="37"/>
  <c r="W287" i="37"/>
  <c r="W286" i="37"/>
  <c r="W284" i="37"/>
  <c r="W283" i="37"/>
  <c r="W282" i="37"/>
  <c r="W281" i="37"/>
  <c r="W280" i="37"/>
  <c r="W279" i="37"/>
  <c r="W278" i="37"/>
  <c r="W277" i="37"/>
  <c r="W276" i="37"/>
  <c r="W275" i="37"/>
  <c r="W272" i="37"/>
  <c r="W267" i="37"/>
  <c r="W266" i="37"/>
  <c r="W265" i="37"/>
  <c r="W263" i="37"/>
  <c r="W262" i="37"/>
  <c r="W259" i="37"/>
  <c r="W258" i="37"/>
  <c r="W257" i="37"/>
  <c r="W256" i="37"/>
  <c r="W255" i="37"/>
  <c r="W254" i="37"/>
  <c r="W253" i="37"/>
  <c r="W252" i="37"/>
  <c r="W251" i="37"/>
  <c r="W250" i="37"/>
  <c r="W249" i="37"/>
  <c r="W248" i="37"/>
  <c r="W246" i="37"/>
  <c r="W245" i="37"/>
  <c r="W244" i="37"/>
  <c r="W243" i="37"/>
  <c r="W242" i="37"/>
  <c r="W241" i="37"/>
  <c r="W240" i="37"/>
  <c r="W239" i="37"/>
  <c r="W237" i="37"/>
  <c r="W236" i="37"/>
  <c r="W235" i="37"/>
  <c r="W234" i="37"/>
  <c r="W233" i="37"/>
  <c r="W232" i="37"/>
  <c r="W231" i="37"/>
  <c r="W230" i="37"/>
  <c r="W229" i="37"/>
  <c r="W228" i="37"/>
  <c r="W227" i="37"/>
  <c r="W225" i="37"/>
  <c r="W224" i="37"/>
  <c r="W223" i="37"/>
  <c r="W222" i="37"/>
  <c r="W221" i="37"/>
  <c r="W220" i="37"/>
  <c r="W219" i="37"/>
  <c r="W218" i="37"/>
  <c r="W217" i="37"/>
  <c r="W216" i="37"/>
  <c r="W209" i="37"/>
  <c r="W208" i="37"/>
  <c r="W207" i="37"/>
  <c r="W205" i="37"/>
  <c r="W204" i="37"/>
  <c r="W203" i="37"/>
  <c r="W200" i="37"/>
  <c r="W199" i="37"/>
  <c r="W198" i="37"/>
  <c r="W196" i="37"/>
  <c r="W195" i="37"/>
  <c r="W194" i="37"/>
  <c r="W193" i="37"/>
  <c r="W192" i="37"/>
  <c r="W191" i="37"/>
  <c r="W190" i="37"/>
  <c r="W189" i="37"/>
  <c r="W188" i="37"/>
  <c r="W186" i="37"/>
  <c r="W185" i="37"/>
  <c r="W184" i="37"/>
  <c r="W183" i="37"/>
  <c r="W182" i="37"/>
  <c r="W181" i="37"/>
  <c r="W180" i="37"/>
  <c r="W179" i="37"/>
  <c r="W177" i="37"/>
  <c r="W176" i="37"/>
  <c r="W175" i="37"/>
  <c r="W174" i="37"/>
  <c r="W173" i="37"/>
  <c r="W172" i="37"/>
  <c r="W171" i="37"/>
  <c r="W170" i="37"/>
  <c r="W169" i="37"/>
  <c r="W168" i="37"/>
  <c r="W167" i="37"/>
  <c r="W165" i="37"/>
  <c r="W164" i="37"/>
  <c r="W163" i="37"/>
  <c r="W162" i="37"/>
  <c r="W161" i="37"/>
  <c r="W160" i="37"/>
  <c r="W159" i="37"/>
  <c r="W158" i="37"/>
  <c r="W157" i="37"/>
  <c r="W156" i="37"/>
  <c r="W149" i="37"/>
  <c r="W148" i="37"/>
  <c r="W147" i="37"/>
  <c r="W145" i="37"/>
  <c r="W144" i="37"/>
  <c r="W141" i="37"/>
  <c r="W140" i="37"/>
  <c r="W139" i="37"/>
  <c r="W136" i="37"/>
  <c r="W135" i="37"/>
  <c r="W134" i="37"/>
  <c r="W131" i="37"/>
  <c r="W130" i="37"/>
  <c r="W129" i="37"/>
  <c r="W128" i="37"/>
  <c r="W127" i="37"/>
  <c r="W126" i="37"/>
  <c r="W125" i="37"/>
  <c r="W124" i="37"/>
  <c r="W123" i="37"/>
  <c r="W122" i="37"/>
  <c r="W120" i="37"/>
  <c r="W119" i="37"/>
  <c r="W118" i="37"/>
  <c r="W117" i="37"/>
  <c r="W116" i="37"/>
  <c r="W115" i="37"/>
  <c r="W114" i="37"/>
  <c r="W113" i="37"/>
  <c r="W112" i="37"/>
  <c r="W111" i="37"/>
  <c r="W110" i="37"/>
  <c r="W108" i="37"/>
  <c r="W107" i="37"/>
  <c r="W106" i="37"/>
  <c r="W105" i="37"/>
  <c r="W104" i="37"/>
  <c r="W103" i="37"/>
  <c r="W102" i="37"/>
  <c r="W101" i="37"/>
  <c r="W100" i="37"/>
  <c r="W99" i="37"/>
  <c r="W98" i="37"/>
  <c r="W96" i="37"/>
  <c r="W95" i="37"/>
  <c r="W94" i="37"/>
  <c r="W93" i="37"/>
  <c r="W92" i="37"/>
  <c r="W91" i="37"/>
  <c r="W90" i="37"/>
  <c r="W89" i="37"/>
  <c r="W88" i="37"/>
  <c r="W87" i="37"/>
  <c r="W86" i="37"/>
  <c r="W85" i="37"/>
  <c r="W77" i="37"/>
  <c r="W76" i="37"/>
  <c r="W75" i="37"/>
  <c r="W72" i="37"/>
  <c r="W71" i="37"/>
  <c r="W70" i="37"/>
  <c r="W66" i="37"/>
  <c r="W65" i="37"/>
  <c r="W64" i="37"/>
  <c r="W61" i="37"/>
  <c r="W60" i="37"/>
  <c r="W59" i="37"/>
  <c r="W56" i="37"/>
  <c r="W55" i="37"/>
  <c r="W54" i="37"/>
  <c r="W52" i="37"/>
  <c r="W51" i="37"/>
  <c r="W50" i="37"/>
  <c r="W49" i="37"/>
  <c r="W48" i="37"/>
  <c r="W47" i="37"/>
  <c r="W46" i="37"/>
  <c r="W44" i="37"/>
  <c r="W43" i="37"/>
  <c r="W42" i="37"/>
  <c r="W41" i="37"/>
  <c r="W40" i="37"/>
  <c r="W39" i="37"/>
  <c r="W38" i="37"/>
  <c r="W37" i="37"/>
  <c r="W36" i="37"/>
  <c r="W35" i="37"/>
  <c r="W33" i="37"/>
  <c r="W32" i="37"/>
  <c r="W31" i="37"/>
  <c r="W30" i="37"/>
  <c r="W29" i="37"/>
  <c r="W28" i="37"/>
  <c r="W27" i="37"/>
  <c r="W26" i="37"/>
  <c r="W25" i="37"/>
  <c r="W24" i="37"/>
  <c r="W22" i="37"/>
  <c r="W21" i="37"/>
  <c r="W20" i="37"/>
  <c r="W19" i="37"/>
  <c r="W18" i="37"/>
  <c r="W17" i="37"/>
  <c r="W16" i="37"/>
  <c r="W15" i="37"/>
  <c r="W14" i="37"/>
  <c r="W13" i="37"/>
  <c r="V142" i="57"/>
  <c r="W936" i="37" s="1"/>
  <c r="V138" i="57"/>
  <c r="W932" i="37" s="1"/>
  <c r="V136" i="57"/>
  <c r="W930" i="37" s="1"/>
  <c r="V134" i="57"/>
  <c r="W928" i="37" s="1"/>
  <c r="V130" i="57"/>
  <c r="W924" i="37" s="1"/>
  <c r="V120" i="57"/>
  <c r="W914" i="37" s="1"/>
  <c r="V111" i="57"/>
  <c r="W905" i="37" s="1"/>
  <c r="V99" i="57"/>
  <c r="W893" i="37" s="1"/>
  <c r="V88" i="57"/>
  <c r="W882" i="37" s="1"/>
  <c r="V87" i="57"/>
  <c r="W881" i="37" s="1"/>
  <c r="V85" i="57"/>
  <c r="W879" i="37" s="1"/>
  <c r="V70" i="57"/>
  <c r="V83" i="57" s="1"/>
  <c r="V84" i="57" s="1"/>
  <c r="W878" i="37" s="1"/>
  <c r="V136" i="46"/>
  <c r="W268" i="37" s="1"/>
  <c r="V132" i="46"/>
  <c r="W264" i="37" s="1"/>
  <c r="V128" i="46"/>
  <c r="W260" i="37" s="1"/>
  <c r="V115" i="46"/>
  <c r="W247" i="37" s="1"/>
  <c r="V106" i="46"/>
  <c r="W238" i="37" s="1"/>
  <c r="V94" i="46"/>
  <c r="W226" i="37" s="1"/>
  <c r="V83" i="46"/>
  <c r="W215" i="37" s="1"/>
  <c r="V82" i="46"/>
  <c r="W214" i="37" s="1"/>
  <c r="V81" i="46"/>
  <c r="W213" i="37" s="1"/>
  <c r="V66" i="46"/>
  <c r="V79" i="46" s="1"/>
  <c r="V80" i="46" s="1"/>
  <c r="W212" i="37" s="1"/>
  <c r="Y2337" i="157"/>
  <c r="Y2333" i="157"/>
  <c r="Y2329" i="157"/>
  <c r="Y2316" i="157"/>
  <c r="Y2313" i="157"/>
  <c r="Y2307" i="157"/>
  <c r="Y2295" i="157"/>
  <c r="Y2284" i="157"/>
  <c r="Y2283" i="157"/>
  <c r="Y2282" i="157"/>
  <c r="Y2281" i="157"/>
  <c r="Y2266" i="157"/>
  <c r="Y2207" i="157"/>
  <c r="Y2203" i="157"/>
  <c r="Y2199" i="157"/>
  <c r="Y2195" i="157"/>
  <c r="Y2194" i="157"/>
  <c r="Y2185" i="157"/>
  <c r="Y2176" i="157"/>
  <c r="Y2164" i="157"/>
  <c r="Y2153" i="157"/>
  <c r="Y2152" i="157"/>
  <c r="Y2151" i="157"/>
  <c r="Y2134" i="157"/>
  <c r="Y2070" i="157"/>
  <c r="Y2066" i="157"/>
  <c r="Y2062" i="157"/>
  <c r="Y2058" i="157"/>
  <c r="Y2057" i="157"/>
  <c r="Y2048" i="157"/>
  <c r="Y2039" i="157"/>
  <c r="Y2027" i="157"/>
  <c r="Y2016" i="157"/>
  <c r="Y2015" i="157"/>
  <c r="Y2013" i="157"/>
  <c r="Y1997" i="157"/>
  <c r="Y1931" i="157"/>
  <c r="Y1927" i="157"/>
  <c r="Y1923" i="157"/>
  <c r="Y1919" i="157"/>
  <c r="Y1914" i="157"/>
  <c r="Y1909" i="157"/>
  <c r="Y1900" i="157"/>
  <c r="Y1888" i="157"/>
  <c r="Y1877" i="157"/>
  <c r="Y1876" i="157"/>
  <c r="Y1874" i="157"/>
  <c r="Y1872" i="157"/>
  <c r="Y1859" i="157"/>
  <c r="Y1836" i="157"/>
  <c r="Y1763" i="157"/>
  <c r="Y1759" i="157"/>
  <c r="Y1753" i="157"/>
  <c r="Y1749" i="157"/>
  <c r="Y1739" i="157"/>
  <c r="Y1729" i="157"/>
  <c r="Y1717" i="157"/>
  <c r="Y1706" i="157"/>
  <c r="Y1705" i="157"/>
  <c r="Y1703" i="157"/>
  <c r="Y1686" i="157"/>
  <c r="Y1615" i="157"/>
  <c r="Y1611" i="157"/>
  <c r="Y1610" i="157"/>
  <c r="Y1609" i="157"/>
  <c r="Y1606" i="157"/>
  <c r="Y1602" i="157"/>
  <c r="Y1596" i="157"/>
  <c r="Y1592" i="157"/>
  <c r="Y1583" i="157"/>
  <c r="Y1571" i="157"/>
  <c r="Y1560" i="157"/>
  <c r="Y1559" i="157"/>
  <c r="Y1557" i="157"/>
  <c r="Y1539" i="157"/>
  <c r="Y1479" i="157"/>
  <c r="Y1475" i="157"/>
  <c r="Y1471" i="157"/>
  <c r="Y1467" i="157"/>
  <c r="Y1457" i="157"/>
  <c r="Y1448" i="157"/>
  <c r="Y1436" i="157"/>
  <c r="Y1425" i="157"/>
  <c r="Y1424" i="157"/>
  <c r="Y1422" i="157"/>
  <c r="Y1403" i="157"/>
  <c r="Y1339" i="157"/>
  <c r="Y1335" i="157"/>
  <c r="Y1334" i="157"/>
  <c r="Y1330" i="157"/>
  <c r="Y1326" i="157"/>
  <c r="Y1322" i="157"/>
  <c r="Y1315" i="157"/>
  <c r="Y1312" i="157"/>
  <c r="Y1306" i="157"/>
  <c r="Y1294" i="157"/>
  <c r="Y1283" i="157"/>
  <c r="Y1282" i="157"/>
  <c r="Y1280" i="157"/>
  <c r="Y1269" i="157"/>
  <c r="Y1192" i="157"/>
  <c r="Y1118" i="157"/>
  <c r="Y1114" i="157"/>
  <c r="Y1109" i="157"/>
  <c r="Y1105" i="157"/>
  <c r="Y1095" i="157"/>
  <c r="Y1086" i="157"/>
  <c r="Y1074" i="157"/>
  <c r="Y1063" i="157"/>
  <c r="Y1062" i="157"/>
  <c r="Y1061" i="157"/>
  <c r="Y1057" i="157"/>
  <c r="Y1022" i="157"/>
  <c r="Y950" i="157"/>
  <c r="Y943" i="157"/>
  <c r="Y942" i="157"/>
  <c r="Y937" i="157"/>
  <c r="Y933" i="157"/>
  <c r="Y932" i="157"/>
  <c r="Y921" i="157"/>
  <c r="Y909" i="157"/>
  <c r="Y897" i="157"/>
  <c r="Y884" i="157"/>
  <c r="Y883" i="157"/>
  <c r="Y882" i="157"/>
  <c r="Y881" i="157"/>
  <c r="Y878" i="157"/>
  <c r="Y872" i="157"/>
  <c r="Y871" i="157"/>
  <c r="Y851" i="157"/>
  <c r="Y784" i="157"/>
  <c r="Y722" i="157"/>
  <c r="Y714" i="157"/>
  <c r="Y701" i="157"/>
  <c r="Y687" i="157"/>
  <c r="Y673" i="157"/>
  <c r="Y654" i="157"/>
  <c r="Y601" i="157"/>
  <c r="Y518" i="157"/>
  <c r="Y445" i="157"/>
  <c r="Y396" i="157"/>
  <c r="Y342" i="157"/>
  <c r="Y240" i="157"/>
  <c r="Y160" i="157"/>
  <c r="Y86" i="157"/>
  <c r="Y99" i="157" s="1"/>
  <c r="X3393" i="156"/>
  <c r="X3392" i="156"/>
  <c r="X3391" i="156"/>
  <c r="X3390" i="156"/>
  <c r="X3389" i="156"/>
  <c r="X3388" i="156"/>
  <c r="X3387" i="156"/>
  <c r="X3385" i="156"/>
  <c r="X3381" i="156"/>
  <c r="X3371" i="156"/>
  <c r="X3368" i="156"/>
  <c r="X3362" i="156"/>
  <c r="X3350" i="156"/>
  <c r="X3339" i="156"/>
  <c r="X3338" i="156"/>
  <c r="X3336" i="156"/>
  <c r="X3321" i="156"/>
  <c r="X3251" i="156"/>
  <c r="X3193" i="156"/>
  <c r="X3190" i="156"/>
  <c r="X3189" i="156"/>
  <c r="X3186" i="156"/>
  <c r="X3182" i="156"/>
  <c r="X3172" i="156"/>
  <c r="X3163" i="156"/>
  <c r="X3158" i="156"/>
  <c r="X3151" i="156"/>
  <c r="X3140" i="156"/>
  <c r="X3139" i="156"/>
  <c r="X3137" i="156"/>
  <c r="X3124" i="156"/>
  <c r="X3059" i="156"/>
  <c r="X3056" i="156"/>
  <c r="X3055" i="156"/>
  <c r="X3051" i="156"/>
  <c r="X3047" i="156"/>
  <c r="X3038" i="156"/>
  <c r="X3033" i="156"/>
  <c r="X3028" i="156"/>
  <c r="X3014" i="156"/>
  <c r="X3003" i="156"/>
  <c r="X3002" i="156"/>
  <c r="X3001" i="156"/>
  <c r="X2979" i="156"/>
  <c r="X2908" i="156"/>
  <c r="X2907" i="156"/>
  <c r="X2906" i="156"/>
  <c r="X2905" i="156"/>
  <c r="X2904" i="156"/>
  <c r="X2903" i="156"/>
  <c r="X2898" i="156"/>
  <c r="X2894" i="156"/>
  <c r="X2889" i="156"/>
  <c r="X2884" i="156"/>
  <c r="X2875" i="156"/>
  <c r="X2863" i="156"/>
  <c r="X2862" i="156"/>
  <c r="X2861" i="156"/>
  <c r="X2858" i="156"/>
  <c r="X2857" i="156"/>
  <c r="X2852" i="156"/>
  <c r="X2851" i="156"/>
  <c r="X2849" i="156"/>
  <c r="X2829" i="156"/>
  <c r="X2765" i="156"/>
  <c r="X2764" i="156"/>
  <c r="X2763" i="156"/>
  <c r="X2762" i="156"/>
  <c r="X2761" i="156"/>
  <c r="X2757" i="156"/>
  <c r="X2752" i="156"/>
  <c r="X2743" i="156"/>
  <c r="X2740" i="156"/>
  <c r="X2734" i="156"/>
  <c r="X2722" i="156"/>
  <c r="X2711" i="156"/>
  <c r="X2710" i="156"/>
  <c r="X2708" i="156"/>
  <c r="X2695" i="156"/>
  <c r="X2628" i="156"/>
  <c r="X2624" i="156"/>
  <c r="X2619" i="156"/>
  <c r="X2618" i="156"/>
  <c r="X2617" i="156"/>
  <c r="X2612" i="156"/>
  <c r="X2608" i="156"/>
  <c r="X2607" i="156"/>
  <c r="X2595" i="156"/>
  <c r="X2573" i="156"/>
  <c r="X2562" i="156"/>
  <c r="X2561" i="156"/>
  <c r="X2560" i="156"/>
  <c r="X2559" i="156"/>
  <c r="X2556" i="156"/>
  <c r="X2542" i="156"/>
  <c r="X2534" i="156"/>
  <c r="X2527" i="156"/>
  <c r="X2512" i="156"/>
  <c r="X2505" i="156"/>
  <c r="X2499" i="156"/>
  <c r="X2493" i="156"/>
  <c r="X2471" i="156"/>
  <c r="X2456" i="156"/>
  <c r="X2447" i="156"/>
  <c r="X2441" i="156"/>
  <c r="X2426" i="156"/>
  <c r="X2419" i="156"/>
  <c r="X2395" i="156"/>
  <c r="X2389" i="156"/>
  <c r="X2358" i="156"/>
  <c r="X2343" i="156"/>
  <c r="X2331" i="156"/>
  <c r="X2322" i="156"/>
  <c r="X2306" i="156"/>
  <c r="X2290" i="156"/>
  <c r="X2282" i="156"/>
  <c r="X2272" i="156"/>
  <c r="X2269" i="156"/>
  <c r="X2192" i="156"/>
  <c r="X2128" i="156"/>
  <c r="X2058" i="156"/>
  <c r="X1965" i="156"/>
  <c r="X1948" i="156"/>
  <c r="X1901" i="156"/>
  <c r="X1881" i="156"/>
  <c r="X1830" i="156"/>
  <c r="X1776" i="156"/>
  <c r="X1730" i="156"/>
  <c r="X1716" i="156"/>
  <c r="X1702" i="156"/>
  <c r="X1683" i="156"/>
  <c r="X1624" i="156"/>
  <c r="X1564" i="156"/>
  <c r="X1503" i="156"/>
  <c r="X1444" i="156"/>
  <c r="X1376" i="156"/>
  <c r="X1296" i="156"/>
  <c r="X1233" i="156"/>
  <c r="X1171" i="156"/>
  <c r="X1135" i="156"/>
  <c r="X1098" i="156"/>
  <c r="X1062" i="156"/>
  <c r="X1005" i="156"/>
  <c r="X939" i="156"/>
  <c r="X898" i="156"/>
  <c r="X813" i="156"/>
  <c r="X786" i="156"/>
  <c r="X785" i="156"/>
  <c r="X784" i="156"/>
  <c r="X779" i="156"/>
  <c r="X776" i="156"/>
  <c r="X775" i="156"/>
  <c r="X771" i="156"/>
  <c r="X755" i="156"/>
  <c r="X754" i="156"/>
  <c r="X753" i="156"/>
  <c r="X752" i="156"/>
  <c r="X739" i="156"/>
  <c r="X714" i="156"/>
  <c r="X705" i="156"/>
  <c r="X675" i="156"/>
  <c r="X631" i="156"/>
  <c r="X612" i="156"/>
  <c r="X606" i="156"/>
  <c r="X589" i="156"/>
  <c r="X562" i="156"/>
  <c r="X549" i="156"/>
  <c r="X531" i="156"/>
  <c r="X498" i="156"/>
  <c r="X412" i="156"/>
  <c r="X326" i="156"/>
  <c r="X245" i="156"/>
  <c r="X170" i="156"/>
  <c r="X96" i="156"/>
  <c r="X125" i="156" s="1"/>
  <c r="X2613" i="156" l="1"/>
  <c r="V129" i="46"/>
  <c r="W261" i="37" s="1"/>
  <c r="W211" i="37" s="1"/>
  <c r="V135" i="57"/>
  <c r="W929" i="37" s="1"/>
  <c r="W877" i="37" s="1"/>
  <c r="W133" i="37"/>
  <c r="W154" i="37"/>
  <c r="W121" i="37"/>
  <c r="Y1420" i="157"/>
  <c r="W373" i="37"/>
  <c r="W419" i="37"/>
  <c r="Y660" i="157"/>
  <c r="W166" i="37"/>
  <c r="W155" i="37"/>
  <c r="W550" i="37"/>
  <c r="W573" i="37"/>
  <c r="W872" i="37"/>
  <c r="W1001" i="37"/>
  <c r="W987" i="37"/>
  <c r="W395" i="37"/>
  <c r="W567" i="37"/>
  <c r="W732" i="37"/>
  <c r="W804" i="37"/>
  <c r="W982" i="37"/>
  <c r="W109" i="37"/>
  <c r="Y1472" i="157"/>
  <c r="W385" i="37"/>
  <c r="W442" i="37"/>
  <c r="W568" i="37"/>
  <c r="W762" i="37"/>
  <c r="Y454" i="157"/>
  <c r="W756" i="37"/>
  <c r="W939" i="37"/>
  <c r="W952" i="37"/>
  <c r="W1000" i="37"/>
  <c r="W132" i="37"/>
  <c r="W366" i="37"/>
  <c r="W816" i="37"/>
  <c r="W940" i="37"/>
  <c r="W1024" i="37"/>
  <c r="W1030" i="37"/>
  <c r="Y529" i="157"/>
  <c r="Y1058" i="157"/>
  <c r="Y2200" i="157"/>
  <c r="Y254" i="157"/>
  <c r="Y2149" i="157"/>
  <c r="W443" i="37"/>
  <c r="Y361" i="157"/>
  <c r="Y715" i="157"/>
  <c r="W331" i="37"/>
  <c r="W396" i="37"/>
  <c r="W438" i="37"/>
  <c r="W450" i="37"/>
  <c r="W515" i="37"/>
  <c r="W569" i="37"/>
  <c r="W794" i="37"/>
  <c r="W812" i="37"/>
  <c r="W819" i="37"/>
  <c r="W941" i="37"/>
  <c r="W983" i="37"/>
  <c r="W995" i="37"/>
  <c r="W1050" i="37"/>
  <c r="W84" i="37"/>
  <c r="Y702" i="157"/>
  <c r="Y2330" i="157"/>
  <c r="W407" i="37"/>
  <c r="W964" i="37"/>
  <c r="Y403" i="157"/>
  <c r="Y946" i="157"/>
  <c r="Y1607" i="157"/>
  <c r="W210" i="37"/>
  <c r="W363" i="37"/>
  <c r="W381" i="37"/>
  <c r="W564" i="37"/>
  <c r="W698" i="37"/>
  <c r="W710" i="37"/>
  <c r="W722" i="37"/>
  <c r="W746" i="37"/>
  <c r="W752" i="37"/>
  <c r="W759" i="37"/>
  <c r="W868" i="37"/>
  <c r="W1033" i="37"/>
  <c r="Y938" i="157"/>
  <c r="W1054" i="37"/>
  <c r="Y602" i="157"/>
  <c r="W696" i="37"/>
  <c r="W799" i="37"/>
  <c r="W854" i="37"/>
  <c r="Y674" i="157"/>
  <c r="Y796" i="157"/>
  <c r="W82" i="37"/>
  <c r="Y1847" i="157"/>
  <c r="W143" i="37"/>
  <c r="W333" i="37"/>
  <c r="W345" i="37"/>
  <c r="W428" i="37"/>
  <c r="W446" i="37"/>
  <c r="W517" i="37"/>
  <c r="W529" i="37"/>
  <c r="W541" i="37"/>
  <c r="W699" i="37"/>
  <c r="W808" i="37"/>
  <c r="W821" i="37"/>
  <c r="W833" i="37"/>
  <c r="W845" i="37"/>
  <c r="W863" i="37"/>
  <c r="W973" i="37"/>
  <c r="W991" i="37"/>
  <c r="W998" i="37"/>
  <c r="W1046" i="37"/>
  <c r="Y2011" i="157"/>
  <c r="W1012" i="37"/>
  <c r="W97" i="37"/>
  <c r="W386" i="37"/>
  <c r="Y175" i="157"/>
  <c r="Y688" i="157"/>
  <c r="Y859" i="157"/>
  <c r="Y1110" i="157"/>
  <c r="Y1207" i="157"/>
  <c r="Y1701" i="157"/>
  <c r="Y1860" i="157"/>
  <c r="W83" i="37"/>
  <c r="W137" i="37"/>
  <c r="W150" i="37"/>
  <c r="W197" i="37"/>
  <c r="W334" i="37"/>
  <c r="W377" i="37"/>
  <c r="W390" i="37"/>
  <c r="W518" i="37"/>
  <c r="W554" i="37"/>
  <c r="W560" i="37"/>
  <c r="W742" i="37"/>
  <c r="W761" i="37"/>
  <c r="W773" i="37"/>
  <c r="W785" i="37"/>
  <c r="W822" i="37"/>
  <c r="W864" i="37"/>
  <c r="W876" i="37"/>
  <c r="W999" i="37"/>
  <c r="W1141" i="37"/>
  <c r="W274" i="37"/>
  <c r="W511" i="37"/>
  <c r="W1092" i="37"/>
  <c r="X537" i="156"/>
  <c r="W1144" i="37"/>
  <c r="X917" i="156"/>
  <c r="X1784" i="156"/>
  <c r="X2076" i="156"/>
  <c r="W285" i="37"/>
  <c r="W453" i="37"/>
  <c r="W466" i="37"/>
  <c r="W502" i="37"/>
  <c r="W512" i="37"/>
  <c r="W603" i="37"/>
  <c r="W631" i="37"/>
  <c r="W651" i="37"/>
  <c r="W689" i="37"/>
  <c r="W1059" i="37"/>
  <c r="W1102" i="37"/>
  <c r="W1112" i="37"/>
  <c r="X1731" i="156"/>
  <c r="X2344" i="156"/>
  <c r="W498" i="37"/>
  <c r="W1057" i="37"/>
  <c r="X550" i="156"/>
  <c r="X677" i="156"/>
  <c r="W1119" i="37"/>
  <c r="X947" i="156"/>
  <c r="X1836" i="156"/>
  <c r="X2135" i="156"/>
  <c r="X2457" i="156"/>
  <c r="X2528" i="156"/>
  <c r="W58" i="37"/>
  <c r="W78" i="37"/>
  <c r="W297" i="37"/>
  <c r="W325" i="37"/>
  <c r="W455" i="37"/>
  <c r="W467" i="37"/>
  <c r="W507" i="37"/>
  <c r="X2999" i="156"/>
  <c r="W608" i="37"/>
  <c r="W634" i="37"/>
  <c r="W658" i="37"/>
  <c r="W690" i="37"/>
  <c r="W1060" i="37"/>
  <c r="W1106" i="37"/>
  <c r="W1113" i="37"/>
  <c r="W45" i="37"/>
  <c r="W465" i="37"/>
  <c r="W640" i="37"/>
  <c r="X563" i="156"/>
  <c r="X706" i="156"/>
  <c r="W1150" i="37"/>
  <c r="X1013" i="156"/>
  <c r="X1689" i="156"/>
  <c r="X1888" i="156"/>
  <c r="X2193" i="156"/>
  <c r="X2307" i="156"/>
  <c r="X2396" i="156"/>
  <c r="X2472" i="156"/>
  <c r="W12" i="37"/>
  <c r="W62" i="37"/>
  <c r="W303" i="37"/>
  <c r="W326" i="37"/>
  <c r="W456" i="37"/>
  <c r="W479" i="37"/>
  <c r="W508" i="37"/>
  <c r="W576" i="37"/>
  <c r="W613" i="37"/>
  <c r="X3135" i="156"/>
  <c r="W663" i="37"/>
  <c r="W693" i="37"/>
  <c r="W1071" i="37"/>
  <c r="W1108" i="37"/>
  <c r="W1114" i="37"/>
  <c r="X505" i="156"/>
  <c r="X819" i="156"/>
  <c r="X2442" i="156"/>
  <c r="W320" i="37"/>
  <c r="W589" i="37"/>
  <c r="W1111" i="37"/>
  <c r="W1136" i="37"/>
  <c r="W1217" i="37" s="1"/>
  <c r="W1151" i="37"/>
  <c r="X1068" i="156"/>
  <c r="X1392" i="156"/>
  <c r="X1703" i="156"/>
  <c r="X1902" i="156"/>
  <c r="X2323" i="156"/>
  <c r="X2420" i="156"/>
  <c r="X2494" i="156"/>
  <c r="W23" i="37"/>
  <c r="W271" i="37"/>
  <c r="W306" i="37"/>
  <c r="W327" i="37"/>
  <c r="W461" i="37"/>
  <c r="W488" i="37"/>
  <c r="W509" i="37"/>
  <c r="W577" i="37"/>
  <c r="W622" i="37"/>
  <c r="W637" i="37"/>
  <c r="W672" i="37"/>
  <c r="X3264" i="156"/>
  <c r="W1083" i="37"/>
  <c r="W1109" i="37"/>
  <c r="X2899" i="156"/>
  <c r="W630" i="37"/>
  <c r="W686" i="37"/>
  <c r="X1717" i="156"/>
  <c r="X1958" i="156"/>
  <c r="X2274" i="156"/>
  <c r="X2427" i="156"/>
  <c r="X2557" i="156"/>
  <c r="W34" i="37"/>
  <c r="W68" i="37"/>
  <c r="W273" i="37"/>
  <c r="W315" i="37"/>
  <c r="W462" i="37"/>
  <c r="W493" i="37"/>
  <c r="W510" i="37"/>
  <c r="W578" i="37"/>
  <c r="W626" i="37"/>
  <c r="W639" i="37"/>
  <c r="W682" i="37"/>
  <c r="X3334" i="156"/>
  <c r="W1089" i="37"/>
  <c r="W1110" i="37"/>
  <c r="X1178" i="156"/>
  <c r="X2359" i="156"/>
  <c r="W324" i="37"/>
  <c r="X181" i="156"/>
  <c r="X1630" i="156"/>
  <c r="X1510" i="156"/>
  <c r="X1302" i="156"/>
  <c r="X2535" i="156"/>
  <c r="X2706" i="156"/>
  <c r="X1142" i="156"/>
  <c r="X263" i="156"/>
  <c r="X341" i="156"/>
  <c r="W1165" i="37"/>
  <c r="X1105" i="156"/>
  <c r="X1452" i="156"/>
  <c r="X2500" i="156"/>
  <c r="W328" i="37"/>
  <c r="Y1331" i="157"/>
  <c r="Y1277" i="157"/>
  <c r="W357" i="37"/>
  <c r="Y1421" i="157"/>
  <c r="W393" i="37"/>
  <c r="W187" i="37"/>
  <c r="W178" i="37"/>
  <c r="W201" i="37"/>
  <c r="Y1044" i="157"/>
  <c r="W206" i="37"/>
  <c r="W153" i="37"/>
  <c r="W142" i="37"/>
  <c r="W81" i="37"/>
  <c r="X2390" i="156"/>
  <c r="W69" i="37"/>
  <c r="W11" i="37"/>
  <c r="X1573" i="156"/>
  <c r="W67" i="37"/>
  <c r="W57" i="37"/>
  <c r="X1242" i="156"/>
  <c r="W74" i="37"/>
  <c r="W10" i="37"/>
  <c r="W9" i="37"/>
  <c r="X749" i="156"/>
  <c r="W1120" i="37"/>
  <c r="X595" i="156"/>
  <c r="W1149" i="37"/>
  <c r="W1140" i="37"/>
  <c r="X422" i="156"/>
  <c r="W1118" i="37"/>
  <c r="W1117" i="37"/>
  <c r="Y1555" i="157"/>
  <c r="Y2063" i="157"/>
  <c r="Y2279" i="157"/>
  <c r="Y1754" i="157"/>
  <c r="Y1924" i="157"/>
  <c r="X2758" i="156"/>
  <c r="X3052" i="156"/>
  <c r="X780" i="156"/>
  <c r="X2846" i="156"/>
  <c r="X3187" i="156"/>
  <c r="X3386" i="156"/>
  <c r="W1222" i="37" l="1"/>
  <c r="W1170" i="37"/>
  <c r="W202" i="37"/>
  <c r="Y1279" i="157"/>
  <c r="W1233" i="37"/>
  <c r="Y1873" i="157"/>
  <c r="W758" i="37" s="1"/>
  <c r="W1172" i="37"/>
  <c r="W809" i="37"/>
  <c r="Y880" i="157"/>
  <c r="W1226" i="37"/>
  <c r="W747" i="37"/>
  <c r="Y2012" i="157"/>
  <c r="W565" i="37"/>
  <c r="W146" i="37"/>
  <c r="W1235" i="37" s="1"/>
  <c r="W1231" i="37"/>
  <c r="Y1702" i="157"/>
  <c r="W138" i="37"/>
  <c r="Y2150" i="157"/>
  <c r="Y2280" i="157"/>
  <c r="W869" i="37"/>
  <c r="W1047" i="37"/>
  <c r="Y1556" i="157"/>
  <c r="W1209" i="37"/>
  <c r="W988" i="37"/>
  <c r="X3335" i="156"/>
  <c r="W1056" i="37" s="1"/>
  <c r="W1171" i="37"/>
  <c r="X2848" i="156"/>
  <c r="W1107" i="37"/>
  <c r="X3000" i="156"/>
  <c r="W687" i="37"/>
  <c r="X751" i="156"/>
  <c r="W1168" i="37"/>
  <c r="W1221" i="37"/>
  <c r="W1197" i="37"/>
  <c r="W1169" i="37"/>
  <c r="W1241" i="37"/>
  <c r="W1232" i="37"/>
  <c r="X3136" i="156"/>
  <c r="W627" i="37"/>
  <c r="W503" i="37"/>
  <c r="W321" i="37"/>
  <c r="X2558" i="156"/>
  <c r="W8" i="37" s="1"/>
  <c r="X2707" i="156"/>
  <c r="W330" i="37"/>
  <c r="W382" i="37"/>
  <c r="W392" i="37"/>
  <c r="W391" i="37" s="1"/>
  <c r="Y1060" i="157"/>
  <c r="W63" i="37"/>
  <c r="W1145" i="37"/>
  <c r="N1197" i="157"/>
  <c r="H1197" i="157"/>
  <c r="F1197" i="157"/>
  <c r="L1196" i="157"/>
  <c r="P1196" i="157" s="1"/>
  <c r="Q1196" i="157" s="1"/>
  <c r="K1196" i="157"/>
  <c r="G1196" i="157"/>
  <c r="I1196" i="157" s="1"/>
  <c r="Y879" i="157" l="1"/>
  <c r="Y1278" i="157"/>
  <c r="W757" i="37"/>
  <c r="W80" i="37"/>
  <c r="W79" i="37" s="1"/>
  <c r="W452" i="37"/>
  <c r="W451" i="37" s="1"/>
  <c r="W514" i="37"/>
  <c r="W513" i="37" s="1"/>
  <c r="W997" i="37"/>
  <c r="W996" i="37" s="1"/>
  <c r="W695" i="37"/>
  <c r="W694" i="37" s="1"/>
  <c r="W818" i="37"/>
  <c r="W817" i="37" s="1"/>
  <c r="W938" i="37"/>
  <c r="W937" i="37" s="1"/>
  <c r="X2847" i="156"/>
  <c r="W1055" i="37"/>
  <c r="W1227" i="37"/>
  <c r="W1116" i="37"/>
  <c r="W575" i="37"/>
  <c r="W574" i="37" s="1"/>
  <c r="W636" i="37"/>
  <c r="W635" i="37" s="1"/>
  <c r="X750" i="156"/>
  <c r="W1115" i="37" s="1"/>
  <c r="W270" i="37"/>
  <c r="W329" i="37"/>
  <c r="W152" i="37"/>
  <c r="W151" i="37" s="1"/>
  <c r="Y1059" i="157"/>
  <c r="M1196" i="157"/>
  <c r="O1196" i="157" s="1"/>
  <c r="W1167" i="37" l="1"/>
  <c r="W269" i="37"/>
  <c r="E952" i="156"/>
  <c r="F952" i="156" s="1"/>
  <c r="F953" i="156"/>
  <c r="F951" i="156"/>
  <c r="W1166" i="37" l="1"/>
  <c r="F915" i="156"/>
  <c r="H60" i="156" l="1"/>
  <c r="H915" i="156"/>
  <c r="H2623" i="156" s="1"/>
  <c r="G73" i="37" s="1"/>
  <c r="F2623" i="156"/>
  <c r="E73" i="37" s="1"/>
  <c r="I1255" i="157" l="1"/>
  <c r="F521" i="156" l="1"/>
  <c r="AH1322" i="157"/>
  <c r="AF373" i="37" s="1"/>
  <c r="AG1322" i="157"/>
  <c r="AE373" i="37" s="1"/>
  <c r="AF1322" i="157"/>
  <c r="AD373" i="37" s="1"/>
  <c r="AD1322" i="157"/>
  <c r="AB373" i="37" s="1"/>
  <c r="AC1322" i="157"/>
  <c r="AA373" i="37" s="1"/>
  <c r="X1322" i="157"/>
  <c r="V373" i="37" s="1"/>
  <c r="W1322" i="157"/>
  <c r="U373" i="37" s="1"/>
  <c r="V1322" i="157"/>
  <c r="T373" i="37" s="1"/>
  <c r="U1322" i="157"/>
  <c r="S373" i="37" s="1"/>
  <c r="T1322" i="157"/>
  <c r="R373" i="37" s="1"/>
  <c r="S1322" i="157"/>
  <c r="Q373" i="37" s="1"/>
  <c r="R1322" i="157"/>
  <c r="P373" i="37" s="1"/>
  <c r="AH1269" i="157"/>
  <c r="AG1269" i="157"/>
  <c r="AF1269" i="157"/>
  <c r="AD1269" i="157"/>
  <c r="AC1269" i="157"/>
  <c r="X1269" i="157"/>
  <c r="W1269" i="157"/>
  <c r="V1269" i="157"/>
  <c r="U1269" i="157"/>
  <c r="AB1253" i="157"/>
  <c r="AB1322" i="157" s="1"/>
  <c r="Z373" i="37" s="1"/>
  <c r="AA1322" i="157"/>
  <c r="Y373" i="37" s="1"/>
  <c r="AH373" i="37" l="1"/>
  <c r="AG373" i="37"/>
  <c r="AE1253" i="157"/>
  <c r="AE1322" i="157" s="1"/>
  <c r="AC373" i="37" s="1"/>
  <c r="AA521" i="156" l="1"/>
  <c r="AA771" i="156" s="1"/>
  <c r="Z1136" i="37" s="1"/>
  <c r="Z1217" i="37" s="1"/>
  <c r="AG771" i="156"/>
  <c r="AF1136" i="37" s="1"/>
  <c r="AF771" i="156"/>
  <c r="AE1136" i="37" s="1"/>
  <c r="AE1217" i="37" s="1"/>
  <c r="AE771" i="156"/>
  <c r="AD1136" i="37" s="1"/>
  <c r="AD1217" i="37" s="1"/>
  <c r="AC771" i="156"/>
  <c r="AB1136" i="37" s="1"/>
  <c r="AB1217" i="37" s="1"/>
  <c r="AB771" i="156"/>
  <c r="AA1136" i="37" s="1"/>
  <c r="AA1217" i="37" s="1"/>
  <c r="W771" i="156"/>
  <c r="V1136" i="37" s="1"/>
  <c r="V1217" i="37" s="1"/>
  <c r="V771" i="156"/>
  <c r="U1136" i="37" s="1"/>
  <c r="U1217" i="37" s="1"/>
  <c r="U771" i="156"/>
  <c r="T1136" i="37" s="1"/>
  <c r="T1217" i="37" s="1"/>
  <c r="T771" i="156"/>
  <c r="S1136" i="37" s="1"/>
  <c r="S1217" i="37" s="1"/>
  <c r="S771" i="156"/>
  <c r="R1136" i="37" s="1"/>
  <c r="R1217" i="37" s="1"/>
  <c r="R771" i="156"/>
  <c r="Q1136" i="37" s="1"/>
  <c r="Q1217" i="37" s="1"/>
  <c r="Q771" i="156"/>
  <c r="P1136" i="37" s="1"/>
  <c r="P1217" i="37" s="1"/>
  <c r="AG531" i="156"/>
  <c r="AF531" i="156"/>
  <c r="AE531" i="156"/>
  <c r="AC531" i="156"/>
  <c r="AB531" i="156"/>
  <c r="W531" i="156"/>
  <c r="V531" i="156"/>
  <c r="U531" i="156"/>
  <c r="T531" i="156"/>
  <c r="Z771" i="156"/>
  <c r="Y1136" i="37" s="1"/>
  <c r="Y1217" i="37" s="1"/>
  <c r="AF1217" i="37" l="1"/>
  <c r="AH1217" i="37" s="1"/>
  <c r="AG1217" i="37"/>
  <c r="AD521" i="156"/>
  <c r="AD771" i="156" s="1"/>
  <c r="AC1136" i="37" s="1"/>
  <c r="AC1217" i="37" s="1"/>
  <c r="AF2337" i="157"/>
  <c r="AF2333" i="157"/>
  <c r="AF2329" i="157"/>
  <c r="AF2316" i="157"/>
  <c r="AF2313" i="157"/>
  <c r="AF2307" i="157"/>
  <c r="AF2295" i="157"/>
  <c r="AF2284" i="157"/>
  <c r="AF2283" i="157"/>
  <c r="AF2282" i="157"/>
  <c r="AF2281" i="157"/>
  <c r="AF1763" i="157"/>
  <c r="AF1759" i="157"/>
  <c r="AF1753" i="157"/>
  <c r="AF1749" i="157"/>
  <c r="AF1739" i="157"/>
  <c r="AF1729" i="157"/>
  <c r="AF1717" i="157"/>
  <c r="AF1706" i="157"/>
  <c r="AF1705" i="157"/>
  <c r="AF1703" i="157"/>
  <c r="M2987" i="156" l="1"/>
  <c r="G1962" i="156" l="1"/>
  <c r="AA916" i="156" l="1"/>
  <c r="AE2624" i="156"/>
  <c r="W2624" i="156"/>
  <c r="V2624" i="156"/>
  <c r="U2624" i="156"/>
  <c r="T2624" i="156"/>
  <c r="S2624" i="156"/>
  <c r="R2624" i="156"/>
  <c r="Q2624" i="156"/>
  <c r="E916" i="156"/>
  <c r="G916" i="156"/>
  <c r="AD916" i="156" l="1"/>
  <c r="AA1269" i="157" l="1"/>
  <c r="Z2624" i="156" l="1"/>
  <c r="Z531" i="156"/>
  <c r="V1164" i="37"/>
  <c r="V1163" i="37"/>
  <c r="V1162" i="37"/>
  <c r="V1161" i="37"/>
  <c r="V1160" i="37"/>
  <c r="V1159" i="37"/>
  <c r="V1158" i="37"/>
  <c r="V1157" i="37"/>
  <c r="V1156" i="37"/>
  <c r="V1155" i="37"/>
  <c r="V1154" i="37"/>
  <c r="V1153" i="37"/>
  <c r="V1152" i="37"/>
  <c r="V1148" i="37"/>
  <c r="V1147" i="37"/>
  <c r="V1146" i="37"/>
  <c r="V1143" i="37"/>
  <c r="V1142" i="37"/>
  <c r="V1139" i="37"/>
  <c r="V1138" i="37"/>
  <c r="V1137" i="37"/>
  <c r="V1135" i="37"/>
  <c r="V1134" i="37"/>
  <c r="V1133" i="37"/>
  <c r="V1132" i="37"/>
  <c r="V1131" i="37"/>
  <c r="V1130" i="37"/>
  <c r="V1129" i="37"/>
  <c r="V1128" i="37"/>
  <c r="V1127" i="37"/>
  <c r="V1126" i="37"/>
  <c r="V1125" i="37"/>
  <c r="V1124" i="37"/>
  <c r="V1123" i="37"/>
  <c r="V1122" i="37"/>
  <c r="V1121" i="37"/>
  <c r="V1105" i="37"/>
  <c r="V1104" i="37"/>
  <c r="V1103" i="37"/>
  <c r="V1101" i="37"/>
  <c r="V1100" i="37"/>
  <c r="V1099" i="37"/>
  <c r="V1098" i="37"/>
  <c r="V1097" i="37"/>
  <c r="V1096" i="37"/>
  <c r="V1095" i="37"/>
  <c r="V1094" i="37"/>
  <c r="V1093" i="37"/>
  <c r="V1091" i="37"/>
  <c r="V1090" i="37"/>
  <c r="V1088" i="37"/>
  <c r="V1087" i="37"/>
  <c r="V1086" i="37"/>
  <c r="V1085" i="37"/>
  <c r="V1084" i="37"/>
  <c r="V1082" i="37"/>
  <c r="V1081" i="37"/>
  <c r="V1080" i="37"/>
  <c r="V1079" i="37"/>
  <c r="V1078" i="37"/>
  <c r="V1077" i="37"/>
  <c r="V1076" i="37"/>
  <c r="V1075" i="37"/>
  <c r="V1074" i="37"/>
  <c r="V1073" i="37"/>
  <c r="V1072" i="37"/>
  <c r="V1070" i="37"/>
  <c r="V1069" i="37"/>
  <c r="V1068" i="37"/>
  <c r="V1067" i="37"/>
  <c r="V1066" i="37"/>
  <c r="V1065" i="37"/>
  <c r="V1064" i="37"/>
  <c r="V1063" i="37"/>
  <c r="V1062" i="37"/>
  <c r="V1061" i="37"/>
  <c r="V1058" i="37"/>
  <c r="V1053" i="37"/>
  <c r="V1052" i="37"/>
  <c r="V1051" i="37"/>
  <c r="V1049" i="37"/>
  <c r="V1048" i="37"/>
  <c r="V1045" i="37"/>
  <c r="V1044" i="37"/>
  <c r="V1043" i="37"/>
  <c r="V1042" i="37"/>
  <c r="V1041" i="37"/>
  <c r="V1040" i="37"/>
  <c r="V1039" i="37"/>
  <c r="V1038" i="37"/>
  <c r="V1037" i="37"/>
  <c r="V1036" i="37"/>
  <c r="V1035" i="37"/>
  <c r="V1034" i="37"/>
  <c r="V1032" i="37"/>
  <c r="V1031" i="37"/>
  <c r="V1029" i="37"/>
  <c r="V1028" i="37"/>
  <c r="V1027" i="37"/>
  <c r="V1026" i="37"/>
  <c r="V1025" i="37"/>
  <c r="V1023" i="37"/>
  <c r="V1022" i="37"/>
  <c r="V1021" i="37"/>
  <c r="V1020" i="37"/>
  <c r="V1019" i="37"/>
  <c r="V1018" i="37"/>
  <c r="V1017" i="37"/>
  <c r="V1016" i="37"/>
  <c r="V1015" i="37"/>
  <c r="V1014" i="37"/>
  <c r="V1013" i="37"/>
  <c r="V1011" i="37"/>
  <c r="V1010" i="37"/>
  <c r="V1009" i="37"/>
  <c r="V1008" i="37"/>
  <c r="V1007" i="37"/>
  <c r="V1006" i="37"/>
  <c r="V1005" i="37"/>
  <c r="V1004" i="37"/>
  <c r="V1003" i="37"/>
  <c r="V1002" i="37"/>
  <c r="V994" i="37"/>
  <c r="V993" i="37"/>
  <c r="V992" i="37"/>
  <c r="V990" i="37"/>
  <c r="V989" i="37"/>
  <c r="V986" i="37"/>
  <c r="V985" i="37"/>
  <c r="V984" i="37"/>
  <c r="V981" i="37"/>
  <c r="V980" i="37"/>
  <c r="V979" i="37"/>
  <c r="V978" i="37"/>
  <c r="V977" i="37"/>
  <c r="V976" i="37"/>
  <c r="V975" i="37"/>
  <c r="V974" i="37"/>
  <c r="V972" i="37"/>
  <c r="V971" i="37"/>
  <c r="V970" i="37"/>
  <c r="V969" i="37"/>
  <c r="V968" i="37"/>
  <c r="V967" i="37"/>
  <c r="V966" i="37"/>
  <c r="V965" i="37"/>
  <c r="V963" i="37"/>
  <c r="V962" i="37"/>
  <c r="V961" i="37"/>
  <c r="V960" i="37"/>
  <c r="V959" i="37"/>
  <c r="V958" i="37"/>
  <c r="V957" i="37"/>
  <c r="V956" i="37"/>
  <c r="V955" i="37"/>
  <c r="V954" i="37"/>
  <c r="V953" i="37"/>
  <c r="V951" i="37"/>
  <c r="V950" i="37"/>
  <c r="V949" i="37"/>
  <c r="V948" i="37"/>
  <c r="V947" i="37"/>
  <c r="V946" i="37"/>
  <c r="V945" i="37"/>
  <c r="V944" i="37"/>
  <c r="V943" i="37"/>
  <c r="V942" i="37"/>
  <c r="V935" i="37"/>
  <c r="V934" i="37"/>
  <c r="V933" i="37"/>
  <c r="V931" i="37"/>
  <c r="V927" i="37"/>
  <c r="V926" i="37"/>
  <c r="V925" i="37"/>
  <c r="V923" i="37"/>
  <c r="V922" i="37"/>
  <c r="V921" i="37"/>
  <c r="V920" i="37"/>
  <c r="V919" i="37"/>
  <c r="V918" i="37"/>
  <c r="V917" i="37"/>
  <c r="V916" i="37"/>
  <c r="V915" i="37"/>
  <c r="V913" i="37"/>
  <c r="V912" i="37"/>
  <c r="V911" i="37"/>
  <c r="V910" i="37"/>
  <c r="V909" i="37"/>
  <c r="V908" i="37"/>
  <c r="V907" i="37"/>
  <c r="V906" i="37"/>
  <c r="V904" i="37"/>
  <c r="V903" i="37"/>
  <c r="V902" i="37"/>
  <c r="V901" i="37"/>
  <c r="V900" i="37"/>
  <c r="V899" i="37"/>
  <c r="V898" i="37"/>
  <c r="V897" i="37"/>
  <c r="V896" i="37"/>
  <c r="V895" i="37"/>
  <c r="V894" i="37"/>
  <c r="V892" i="37"/>
  <c r="V891" i="37"/>
  <c r="V890" i="37"/>
  <c r="V889" i="37"/>
  <c r="V888" i="37"/>
  <c r="V887" i="37"/>
  <c r="V886" i="37"/>
  <c r="V885" i="37"/>
  <c r="V884" i="37"/>
  <c r="V883" i="37"/>
  <c r="V880" i="37"/>
  <c r="V875" i="37"/>
  <c r="V874" i="37"/>
  <c r="V873" i="37"/>
  <c r="V871" i="37"/>
  <c r="V870" i="37"/>
  <c r="V867" i="37"/>
  <c r="V866" i="37"/>
  <c r="V865" i="37"/>
  <c r="V862" i="37"/>
  <c r="V861" i="37"/>
  <c r="V860" i="37"/>
  <c r="V859" i="37"/>
  <c r="V858" i="37"/>
  <c r="V857" i="37"/>
  <c r="V856" i="37"/>
  <c r="V855" i="37"/>
  <c r="V853" i="37"/>
  <c r="V852" i="37"/>
  <c r="V851" i="37"/>
  <c r="V850" i="37"/>
  <c r="V849" i="37"/>
  <c r="V848" i="37"/>
  <c r="V847" i="37"/>
  <c r="V846" i="37"/>
  <c r="V844" i="37"/>
  <c r="V843" i="37"/>
  <c r="V842" i="37"/>
  <c r="V841" i="37"/>
  <c r="V840" i="37"/>
  <c r="V839" i="37"/>
  <c r="V838" i="37"/>
  <c r="V837" i="37"/>
  <c r="V836" i="37"/>
  <c r="V835" i="37"/>
  <c r="V834" i="37"/>
  <c r="V832" i="37"/>
  <c r="V831" i="37"/>
  <c r="V830" i="37"/>
  <c r="V829" i="37"/>
  <c r="V828" i="37"/>
  <c r="V827" i="37"/>
  <c r="V826" i="37"/>
  <c r="V825" i="37"/>
  <c r="V824" i="37"/>
  <c r="V823" i="37"/>
  <c r="V820" i="37"/>
  <c r="V815" i="37"/>
  <c r="V814" i="37"/>
  <c r="V813" i="37"/>
  <c r="V811" i="37"/>
  <c r="V810" i="37"/>
  <c r="V807" i="37"/>
  <c r="V806" i="37"/>
  <c r="V805" i="37"/>
  <c r="V803" i="37"/>
  <c r="V802" i="37"/>
  <c r="V801" i="37"/>
  <c r="V800" i="37"/>
  <c r="V798" i="37"/>
  <c r="V797" i="37"/>
  <c r="V796" i="37"/>
  <c r="V795" i="37"/>
  <c r="V793" i="37"/>
  <c r="V792" i="37"/>
  <c r="V791" i="37"/>
  <c r="V790" i="37"/>
  <c r="V789" i="37"/>
  <c r="V788" i="37"/>
  <c r="V787" i="37"/>
  <c r="V786" i="37"/>
  <c r="V784" i="37"/>
  <c r="V783" i="37"/>
  <c r="V782" i="37"/>
  <c r="V781" i="37"/>
  <c r="V780" i="37"/>
  <c r="V779" i="37"/>
  <c r="V778" i="37"/>
  <c r="V777" i="37"/>
  <c r="V776" i="37"/>
  <c r="V775" i="37"/>
  <c r="V774" i="37"/>
  <c r="V772" i="37"/>
  <c r="V771" i="37"/>
  <c r="V770" i="37"/>
  <c r="V769" i="37"/>
  <c r="V768" i="37"/>
  <c r="V767" i="37"/>
  <c r="V766" i="37"/>
  <c r="V765" i="37"/>
  <c r="V764" i="37"/>
  <c r="V763" i="37"/>
  <c r="V760" i="37"/>
  <c r="V755" i="37"/>
  <c r="V754" i="37"/>
  <c r="V753" i="37"/>
  <c r="V751" i="37"/>
  <c r="V750" i="37"/>
  <c r="V749" i="37"/>
  <c r="V748" i="37"/>
  <c r="V745" i="37"/>
  <c r="V744" i="37"/>
  <c r="V743" i="37"/>
  <c r="V741" i="37"/>
  <c r="V740" i="37"/>
  <c r="V739" i="37"/>
  <c r="V738" i="37"/>
  <c r="V737" i="37"/>
  <c r="V736" i="37"/>
  <c r="V735" i="37"/>
  <c r="V734" i="37"/>
  <c r="V733" i="37"/>
  <c r="V731" i="37"/>
  <c r="V730" i="37"/>
  <c r="V729" i="37"/>
  <c r="V728" i="37"/>
  <c r="V727" i="37"/>
  <c r="V726" i="37"/>
  <c r="V725" i="37"/>
  <c r="V724" i="37"/>
  <c r="V723" i="37"/>
  <c r="V721" i="37"/>
  <c r="V720" i="37"/>
  <c r="V719" i="37"/>
  <c r="V718" i="37"/>
  <c r="V717" i="37"/>
  <c r="V716" i="37"/>
  <c r="V715" i="37"/>
  <c r="V714" i="37"/>
  <c r="V713" i="37"/>
  <c r="V712" i="37"/>
  <c r="V711" i="37"/>
  <c r="V709" i="37"/>
  <c r="V708" i="37"/>
  <c r="V707" i="37"/>
  <c r="V706" i="37"/>
  <c r="V705" i="37"/>
  <c r="V704" i="37"/>
  <c r="V703" i="37"/>
  <c r="V702" i="37"/>
  <c r="V701" i="37"/>
  <c r="V700" i="37"/>
  <c r="V697" i="37"/>
  <c r="V692" i="37"/>
  <c r="V691" i="37"/>
  <c r="V688" i="37"/>
  <c r="V685" i="37"/>
  <c r="V684" i="37"/>
  <c r="V683" i="37"/>
  <c r="V681" i="37"/>
  <c r="V680" i="37"/>
  <c r="V679" i="37"/>
  <c r="V678" i="37"/>
  <c r="V677" i="37"/>
  <c r="V676" i="37"/>
  <c r="V675" i="37"/>
  <c r="V674" i="37"/>
  <c r="V673" i="37"/>
  <c r="V671" i="37"/>
  <c r="V670" i="37"/>
  <c r="V669" i="37"/>
  <c r="V668" i="37"/>
  <c r="V667" i="37"/>
  <c r="V666" i="37"/>
  <c r="V665" i="37"/>
  <c r="V664" i="37"/>
  <c r="V662" i="37"/>
  <c r="V661" i="37"/>
  <c r="V660" i="37"/>
  <c r="V659" i="37"/>
  <c r="V657" i="37"/>
  <c r="V656" i="37"/>
  <c r="V655" i="37"/>
  <c r="V654" i="37"/>
  <c r="V653" i="37"/>
  <c r="V652" i="37"/>
  <c r="V650" i="37"/>
  <c r="V649" i="37"/>
  <c r="V648" i="37"/>
  <c r="V647" i="37"/>
  <c r="V646" i="37"/>
  <c r="V645" i="37"/>
  <c r="V644" i="37"/>
  <c r="V643" i="37"/>
  <c r="V642" i="37"/>
  <c r="V641" i="37"/>
  <c r="V638" i="37"/>
  <c r="V633" i="37"/>
  <c r="V632" i="37"/>
  <c r="V629" i="37"/>
  <c r="V628" i="37"/>
  <c r="V625" i="37"/>
  <c r="V624" i="37"/>
  <c r="V623" i="37"/>
  <c r="V621" i="37"/>
  <c r="V620" i="37"/>
  <c r="V619" i="37"/>
  <c r="V618" i="37"/>
  <c r="V616" i="37"/>
  <c r="V615" i="37"/>
  <c r="V614" i="37"/>
  <c r="V612" i="37"/>
  <c r="V611" i="37"/>
  <c r="V610" i="37"/>
  <c r="V609" i="37"/>
  <c r="V607" i="37"/>
  <c r="V606" i="37"/>
  <c r="V605" i="37"/>
  <c r="V604" i="37"/>
  <c r="V602" i="37"/>
  <c r="V601" i="37"/>
  <c r="V600" i="37"/>
  <c r="V599" i="37"/>
  <c r="V598" i="37"/>
  <c r="V597" i="37"/>
  <c r="V596" i="37"/>
  <c r="V595" i="37"/>
  <c r="V594" i="37"/>
  <c r="V593" i="37"/>
  <c r="V592" i="37"/>
  <c r="V591" i="37"/>
  <c r="V590" i="37"/>
  <c r="V588" i="37"/>
  <c r="V587" i="37"/>
  <c r="V586" i="37"/>
  <c r="V585" i="37"/>
  <c r="V584" i="37"/>
  <c r="V583" i="37"/>
  <c r="V582" i="37"/>
  <c r="V581" i="37"/>
  <c r="V580" i="37"/>
  <c r="V579" i="37"/>
  <c r="V572" i="37"/>
  <c r="V571" i="37"/>
  <c r="V570" i="37"/>
  <c r="V566" i="37"/>
  <c r="V563" i="37"/>
  <c r="V562" i="37"/>
  <c r="V561" i="37"/>
  <c r="V559" i="37"/>
  <c r="V558" i="37"/>
  <c r="V557" i="37"/>
  <c r="V556" i="37"/>
  <c r="V555" i="37"/>
  <c r="V553" i="37"/>
  <c r="V552" i="37"/>
  <c r="V551" i="37"/>
  <c r="V549" i="37"/>
  <c r="V548" i="37"/>
  <c r="V547" i="37"/>
  <c r="V546" i="37"/>
  <c r="V545" i="37"/>
  <c r="V544" i="37"/>
  <c r="V543" i="37"/>
  <c r="V542" i="37"/>
  <c r="V540" i="37"/>
  <c r="V539" i="37"/>
  <c r="V538" i="37"/>
  <c r="V537" i="37"/>
  <c r="V536" i="37"/>
  <c r="V535" i="37"/>
  <c r="V534" i="37"/>
  <c r="V533" i="37"/>
  <c r="V532" i="37"/>
  <c r="V531" i="37"/>
  <c r="V530" i="37"/>
  <c r="V528" i="37"/>
  <c r="V527" i="37"/>
  <c r="V526" i="37"/>
  <c r="V525" i="37"/>
  <c r="V524" i="37"/>
  <c r="V523" i="37"/>
  <c r="V522" i="37"/>
  <c r="V521" i="37"/>
  <c r="V520" i="37"/>
  <c r="V519" i="37"/>
  <c r="V516" i="37"/>
  <c r="V506" i="37"/>
  <c r="V505" i="37"/>
  <c r="V504" i="37"/>
  <c r="V501" i="37"/>
  <c r="V500" i="37"/>
  <c r="V499" i="37"/>
  <c r="V497" i="37"/>
  <c r="V496" i="37"/>
  <c r="V495" i="37"/>
  <c r="V494" i="37"/>
  <c r="V492" i="37"/>
  <c r="V491" i="37"/>
  <c r="V490" i="37"/>
  <c r="V489" i="37"/>
  <c r="V487" i="37"/>
  <c r="V486" i="37"/>
  <c r="V485" i="37"/>
  <c r="V484" i="37"/>
  <c r="V483" i="37"/>
  <c r="V482" i="37"/>
  <c r="V481" i="37"/>
  <c r="V480" i="37"/>
  <c r="V478" i="37"/>
  <c r="V477" i="37"/>
  <c r="V476" i="37"/>
  <c r="V475" i="37"/>
  <c r="V474" i="37"/>
  <c r="V473" i="37"/>
  <c r="V472" i="37"/>
  <c r="V471" i="37"/>
  <c r="V470" i="37"/>
  <c r="V469" i="37"/>
  <c r="V468" i="37"/>
  <c r="V464" i="37"/>
  <c r="V463" i="37"/>
  <c r="V460" i="37"/>
  <c r="V459" i="37"/>
  <c r="V458" i="37"/>
  <c r="V457" i="37"/>
  <c r="V454" i="37"/>
  <c r="V449" i="37"/>
  <c r="V448" i="37"/>
  <c r="V447" i="37"/>
  <c r="V445" i="37"/>
  <c r="V444" i="37"/>
  <c r="V441" i="37"/>
  <c r="V440" i="37"/>
  <c r="V439" i="37"/>
  <c r="V437" i="37"/>
  <c r="V436" i="37"/>
  <c r="V435" i="37"/>
  <c r="V434" i="37"/>
  <c r="V433" i="37"/>
  <c r="V432" i="37"/>
  <c r="V431" i="37"/>
  <c r="V430" i="37"/>
  <c r="V429" i="37"/>
  <c r="V427" i="37"/>
  <c r="V426" i="37"/>
  <c r="V425" i="37"/>
  <c r="V424" i="37"/>
  <c r="V423" i="37"/>
  <c r="V422" i="37"/>
  <c r="V421" i="37"/>
  <c r="V420" i="37"/>
  <c r="V418" i="37"/>
  <c r="V417" i="37"/>
  <c r="V416" i="37"/>
  <c r="V415" i="37"/>
  <c r="V414" i="37"/>
  <c r="V413" i="37"/>
  <c r="V412" i="37"/>
  <c r="V411" i="37"/>
  <c r="V410" i="37"/>
  <c r="V409" i="37"/>
  <c r="V408" i="37"/>
  <c r="V406" i="37"/>
  <c r="V405" i="37"/>
  <c r="V404" i="37"/>
  <c r="V403" i="37"/>
  <c r="V402" i="37"/>
  <c r="V401" i="37"/>
  <c r="V400" i="37"/>
  <c r="V399" i="37"/>
  <c r="V398" i="37"/>
  <c r="V397" i="37"/>
  <c r="V394" i="37"/>
  <c r="V389" i="37"/>
  <c r="V388" i="37"/>
  <c r="V387" i="37"/>
  <c r="V384" i="37"/>
  <c r="V383" i="37"/>
  <c r="V380" i="37"/>
  <c r="V379" i="37"/>
  <c r="V378" i="37"/>
  <c r="V376" i="37"/>
  <c r="V375" i="37"/>
  <c r="V374" i="37"/>
  <c r="V372" i="37"/>
  <c r="V371" i="37"/>
  <c r="V370" i="37"/>
  <c r="V369" i="37"/>
  <c r="V368" i="37"/>
  <c r="V367" i="37"/>
  <c r="V365" i="37"/>
  <c r="V364" i="37"/>
  <c r="V362" i="37"/>
  <c r="V361" i="37"/>
  <c r="V360" i="37"/>
  <c r="V359" i="37"/>
  <c r="V358" i="37"/>
  <c r="V356" i="37"/>
  <c r="V355" i="37"/>
  <c r="V354" i="37"/>
  <c r="V353" i="37"/>
  <c r="V352" i="37"/>
  <c r="V351" i="37"/>
  <c r="V350" i="37"/>
  <c r="V349" i="37"/>
  <c r="V348" i="37"/>
  <c r="V347" i="37"/>
  <c r="V346" i="37"/>
  <c r="V344" i="37"/>
  <c r="V343" i="37"/>
  <c r="V342" i="37"/>
  <c r="V341" i="37"/>
  <c r="V340" i="37"/>
  <c r="V339" i="37"/>
  <c r="V338" i="37"/>
  <c r="V337" i="37"/>
  <c r="V336" i="37"/>
  <c r="V335" i="37"/>
  <c r="V332" i="37"/>
  <c r="V323" i="37"/>
  <c r="V322" i="37"/>
  <c r="V319" i="37"/>
  <c r="V318" i="37"/>
  <c r="V317" i="37"/>
  <c r="V316" i="37"/>
  <c r="V314" i="37"/>
  <c r="V313" i="37"/>
  <c r="V312" i="37"/>
  <c r="V311" i="37"/>
  <c r="V310" i="37"/>
  <c r="V309" i="37"/>
  <c r="V308" i="37"/>
  <c r="V307" i="37"/>
  <c r="V305" i="37"/>
  <c r="V304" i="37"/>
  <c r="V302" i="37"/>
  <c r="V301" i="37"/>
  <c r="V300" i="37"/>
  <c r="V299" i="37"/>
  <c r="V298" i="37"/>
  <c r="V296" i="37"/>
  <c r="V295" i="37"/>
  <c r="V294" i="37"/>
  <c r="V293" i="37"/>
  <c r="V292" i="37"/>
  <c r="V291" i="37"/>
  <c r="V290" i="37"/>
  <c r="V289" i="37"/>
  <c r="V288" i="37"/>
  <c r="V287" i="37"/>
  <c r="V286" i="37"/>
  <c r="V284" i="37"/>
  <c r="V283" i="37"/>
  <c r="V282" i="37"/>
  <c r="V281" i="37"/>
  <c r="V280" i="37"/>
  <c r="V279" i="37"/>
  <c r="V278" i="37"/>
  <c r="V277" i="37"/>
  <c r="V276" i="37"/>
  <c r="V275" i="37"/>
  <c r="V272" i="37"/>
  <c r="V267" i="37"/>
  <c r="V266" i="37"/>
  <c r="V265" i="37"/>
  <c r="V263" i="37"/>
  <c r="V262" i="37"/>
  <c r="V259" i="37"/>
  <c r="V258" i="37"/>
  <c r="V257" i="37"/>
  <c r="V256" i="37"/>
  <c r="V255" i="37"/>
  <c r="V254" i="37"/>
  <c r="V253" i="37"/>
  <c r="V252" i="37"/>
  <c r="V251" i="37"/>
  <c r="V250" i="37"/>
  <c r="V249" i="37"/>
  <c r="V248" i="37"/>
  <c r="V246" i="37"/>
  <c r="V245" i="37"/>
  <c r="V244" i="37"/>
  <c r="V243" i="37"/>
  <c r="V242" i="37"/>
  <c r="V241" i="37"/>
  <c r="V240" i="37"/>
  <c r="V239" i="37"/>
  <c r="V237" i="37"/>
  <c r="V236" i="37"/>
  <c r="V235" i="37"/>
  <c r="V234" i="37"/>
  <c r="V233" i="37"/>
  <c r="V232" i="37"/>
  <c r="V231" i="37"/>
  <c r="V230" i="37"/>
  <c r="V229" i="37"/>
  <c r="V228" i="37"/>
  <c r="V227" i="37"/>
  <c r="V225" i="37"/>
  <c r="V224" i="37"/>
  <c r="V223" i="37"/>
  <c r="V222" i="37"/>
  <c r="V221" i="37"/>
  <c r="V220" i="37"/>
  <c r="V219" i="37"/>
  <c r="V218" i="37"/>
  <c r="V217" i="37"/>
  <c r="V216" i="37"/>
  <c r="V209" i="37"/>
  <c r="V208" i="37"/>
  <c r="V207" i="37"/>
  <c r="V205" i="37"/>
  <c r="V204" i="37"/>
  <c r="V203" i="37"/>
  <c r="V200" i="37"/>
  <c r="V199" i="37"/>
  <c r="V198" i="37"/>
  <c r="V196" i="37"/>
  <c r="V195" i="37"/>
  <c r="V194" i="37"/>
  <c r="V193" i="37"/>
  <c r="V192" i="37"/>
  <c r="V191" i="37"/>
  <c r="V190" i="37"/>
  <c r="V189" i="37"/>
  <c r="V188" i="37"/>
  <c r="V186" i="37"/>
  <c r="V185" i="37"/>
  <c r="V184" i="37"/>
  <c r="V183" i="37"/>
  <c r="V182" i="37"/>
  <c r="V181" i="37"/>
  <c r="V180" i="37"/>
  <c r="V179" i="37"/>
  <c r="V177" i="37"/>
  <c r="V176" i="37"/>
  <c r="V175" i="37"/>
  <c r="V174" i="37"/>
  <c r="V173" i="37"/>
  <c r="V172" i="37"/>
  <c r="V171" i="37"/>
  <c r="V170" i="37"/>
  <c r="V169" i="37"/>
  <c r="V168" i="37"/>
  <c r="V167" i="37"/>
  <c r="V165" i="37"/>
  <c r="V164" i="37"/>
  <c r="V163" i="37"/>
  <c r="V162" i="37"/>
  <c r="V161" i="37"/>
  <c r="V160" i="37"/>
  <c r="V159" i="37"/>
  <c r="V158" i="37"/>
  <c r="V157" i="37"/>
  <c r="V156" i="37"/>
  <c r="V149" i="37"/>
  <c r="V148" i="37"/>
  <c r="V147" i="37"/>
  <c r="V145" i="37"/>
  <c r="V144" i="37"/>
  <c r="V141" i="37"/>
  <c r="V140" i="37"/>
  <c r="V139" i="37"/>
  <c r="V136" i="37"/>
  <c r="V135" i="37"/>
  <c r="V134" i="37"/>
  <c r="V131" i="37"/>
  <c r="V130" i="37"/>
  <c r="V129" i="37"/>
  <c r="V128" i="37"/>
  <c r="V127" i="37"/>
  <c r="V126" i="37"/>
  <c r="V125" i="37"/>
  <c r="V124" i="37"/>
  <c r="V123" i="37"/>
  <c r="V122" i="37"/>
  <c r="V120" i="37"/>
  <c r="V119" i="37"/>
  <c r="V118" i="37"/>
  <c r="V117" i="37"/>
  <c r="V116" i="37"/>
  <c r="V115" i="37"/>
  <c r="V114" i="37"/>
  <c r="V113" i="37"/>
  <c r="V112" i="37"/>
  <c r="V111" i="37"/>
  <c r="V110" i="37"/>
  <c r="V108" i="37"/>
  <c r="V107" i="37"/>
  <c r="V106" i="37"/>
  <c r="V105" i="37"/>
  <c r="V104" i="37"/>
  <c r="V103" i="37"/>
  <c r="V102" i="37"/>
  <c r="V101" i="37"/>
  <c r="V100" i="37"/>
  <c r="V99" i="37"/>
  <c r="V98" i="37"/>
  <c r="V96" i="37"/>
  <c r="V95" i="37"/>
  <c r="V94" i="37"/>
  <c r="V93" i="37"/>
  <c r="V92" i="37"/>
  <c r="V91" i="37"/>
  <c r="V90" i="37"/>
  <c r="V89" i="37"/>
  <c r="V88" i="37"/>
  <c r="V87" i="37"/>
  <c r="V86" i="37"/>
  <c r="V85" i="37"/>
  <c r="V77" i="37"/>
  <c r="V76" i="37"/>
  <c r="V75" i="37"/>
  <c r="V72" i="37"/>
  <c r="V71" i="37"/>
  <c r="V70" i="37"/>
  <c r="V66" i="37"/>
  <c r="V65" i="37"/>
  <c r="V64" i="37"/>
  <c r="V61" i="37"/>
  <c r="V60" i="37"/>
  <c r="V59" i="37"/>
  <c r="V56" i="37"/>
  <c r="V55" i="37"/>
  <c r="V54" i="37"/>
  <c r="V52" i="37"/>
  <c r="V51" i="37"/>
  <c r="V50" i="37"/>
  <c r="V49" i="37"/>
  <c r="V48" i="37"/>
  <c r="V47" i="37"/>
  <c r="V46" i="37"/>
  <c r="V44" i="37"/>
  <c r="V43" i="37"/>
  <c r="V42" i="37"/>
  <c r="V41" i="37"/>
  <c r="V40" i="37"/>
  <c r="V39" i="37"/>
  <c r="V38" i="37"/>
  <c r="V37" i="37"/>
  <c r="V36" i="37"/>
  <c r="V35" i="37"/>
  <c r="V33" i="37"/>
  <c r="V32" i="37"/>
  <c r="V31" i="37"/>
  <c r="V30" i="37"/>
  <c r="V29" i="37"/>
  <c r="V28" i="37"/>
  <c r="V27" i="37"/>
  <c r="V26" i="37"/>
  <c r="V25" i="37"/>
  <c r="V24" i="37"/>
  <c r="V22" i="37"/>
  <c r="V21" i="37"/>
  <c r="V20" i="37"/>
  <c r="V19" i="37"/>
  <c r="V18" i="37"/>
  <c r="V17" i="37"/>
  <c r="V16" i="37"/>
  <c r="V15" i="37"/>
  <c r="V14" i="37"/>
  <c r="V13" i="37"/>
  <c r="U142" i="57"/>
  <c r="V936" i="37" s="1"/>
  <c r="U138" i="57"/>
  <c r="V932" i="37" s="1"/>
  <c r="U136" i="57"/>
  <c r="V930" i="37" s="1"/>
  <c r="U134" i="57"/>
  <c r="V928" i="37" s="1"/>
  <c r="U130" i="57"/>
  <c r="V924" i="37" s="1"/>
  <c r="U120" i="57"/>
  <c r="V914" i="37" s="1"/>
  <c r="U111" i="57"/>
  <c r="V905" i="37" s="1"/>
  <c r="U99" i="57"/>
  <c r="V893" i="37" s="1"/>
  <c r="U88" i="57"/>
  <c r="V882" i="37" s="1"/>
  <c r="U87" i="57"/>
  <c r="V881" i="37" s="1"/>
  <c r="U85" i="57"/>
  <c r="V879" i="37" s="1"/>
  <c r="U70" i="57"/>
  <c r="U83" i="57" s="1"/>
  <c r="U84" i="57" s="1"/>
  <c r="V878" i="37" s="1"/>
  <c r="U136" i="46"/>
  <c r="V268" i="37" s="1"/>
  <c r="U132" i="46"/>
  <c r="V264" i="37" s="1"/>
  <c r="U128" i="46"/>
  <c r="V260" i="37" s="1"/>
  <c r="U115" i="46"/>
  <c r="V247" i="37" s="1"/>
  <c r="U106" i="46"/>
  <c r="V238" i="37" s="1"/>
  <c r="U94" i="46"/>
  <c r="V226" i="37" s="1"/>
  <c r="U83" i="46"/>
  <c r="V215" i="37" s="1"/>
  <c r="U82" i="46"/>
  <c r="V214" i="37" s="1"/>
  <c r="U81" i="46"/>
  <c r="V213" i="37" s="1"/>
  <c r="U66" i="46"/>
  <c r="U79" i="46" s="1"/>
  <c r="U80" i="46" s="1"/>
  <c r="V212" i="37" s="1"/>
  <c r="X2337" i="157"/>
  <c r="V1054" i="37" s="1"/>
  <c r="X2333" i="157"/>
  <c r="V1050" i="37" s="1"/>
  <c r="X2329" i="157"/>
  <c r="V1046" i="37" s="1"/>
  <c r="X2316" i="157"/>
  <c r="V1033" i="37" s="1"/>
  <c r="X2313" i="157"/>
  <c r="V1030" i="37" s="1"/>
  <c r="X2307" i="157"/>
  <c r="V1024" i="37" s="1"/>
  <c r="X2295" i="157"/>
  <c r="V1012" i="37" s="1"/>
  <c r="X2284" i="157"/>
  <c r="V1001" i="37" s="1"/>
  <c r="X2283" i="157"/>
  <c r="V1000" i="37" s="1"/>
  <c r="X2282" i="157"/>
  <c r="V999" i="37" s="1"/>
  <c r="X2281" i="157"/>
  <c r="V998" i="37" s="1"/>
  <c r="X2266" i="157"/>
  <c r="X2279" i="157" s="1"/>
  <c r="X2280" i="157" s="1"/>
  <c r="V997" i="37" s="1"/>
  <c r="X2207" i="157"/>
  <c r="V995" i="37" s="1"/>
  <c r="X2203" i="157"/>
  <c r="V991" i="37" s="1"/>
  <c r="X2199" i="157"/>
  <c r="V987" i="37" s="1"/>
  <c r="X2195" i="157"/>
  <c r="V983" i="37" s="1"/>
  <c r="X2194" i="157"/>
  <c r="V982" i="37" s="1"/>
  <c r="X2185" i="157"/>
  <c r="V973" i="37" s="1"/>
  <c r="X2176" i="157"/>
  <c r="V964" i="37" s="1"/>
  <c r="X2164" i="157"/>
  <c r="V952" i="37" s="1"/>
  <c r="X2153" i="157"/>
  <c r="V941" i="37" s="1"/>
  <c r="X2152" i="157"/>
  <c r="V940" i="37" s="1"/>
  <c r="X2151" i="157"/>
  <c r="V939" i="37" s="1"/>
  <c r="X2134" i="157"/>
  <c r="X2200" i="157" s="1"/>
  <c r="V988" i="37" s="1"/>
  <c r="X2070" i="157"/>
  <c r="V876" i="37" s="1"/>
  <c r="X2066" i="157"/>
  <c r="V872" i="37" s="1"/>
  <c r="X2062" i="157"/>
  <c r="V868" i="37" s="1"/>
  <c r="X2058" i="157"/>
  <c r="V864" i="37" s="1"/>
  <c r="X2057" i="157"/>
  <c r="V863" i="37" s="1"/>
  <c r="X2048" i="157"/>
  <c r="V854" i="37" s="1"/>
  <c r="X2039" i="157"/>
  <c r="V845" i="37" s="1"/>
  <c r="X2027" i="157"/>
  <c r="V833" i="37" s="1"/>
  <c r="X2016" i="157"/>
  <c r="V822" i="37" s="1"/>
  <c r="X2015" i="157"/>
  <c r="V821" i="37" s="1"/>
  <c r="X2013" i="157"/>
  <c r="V819" i="37" s="1"/>
  <c r="X1997" i="157"/>
  <c r="X2011" i="157" s="1"/>
  <c r="X2012" i="157" s="1"/>
  <c r="V818" i="37" s="1"/>
  <c r="X1931" i="157"/>
  <c r="V816" i="37" s="1"/>
  <c r="X1927" i="157"/>
  <c r="V812" i="37" s="1"/>
  <c r="X1923" i="157"/>
  <c r="V808" i="37" s="1"/>
  <c r="X1919" i="157"/>
  <c r="V804" i="37" s="1"/>
  <c r="X1914" i="157"/>
  <c r="V799" i="37" s="1"/>
  <c r="X1909" i="157"/>
  <c r="V794" i="37" s="1"/>
  <c r="X1900" i="157"/>
  <c r="V785" i="37" s="1"/>
  <c r="X1888" i="157"/>
  <c r="V773" i="37" s="1"/>
  <c r="X1877" i="157"/>
  <c r="V762" i="37" s="1"/>
  <c r="X1876" i="157"/>
  <c r="V761" i="37" s="1"/>
  <c r="X1874" i="157"/>
  <c r="V759" i="37" s="1"/>
  <c r="X1872" i="157"/>
  <c r="X1859" i="157"/>
  <c r="X1860" i="157" s="1"/>
  <c r="X1836" i="157"/>
  <c r="X1847" i="157" s="1"/>
  <c r="X1763" i="157"/>
  <c r="V756" i="37" s="1"/>
  <c r="X1759" i="157"/>
  <c r="V752" i="37" s="1"/>
  <c r="X1753" i="157"/>
  <c r="V746" i="37" s="1"/>
  <c r="X1749" i="157"/>
  <c r="V742" i="37" s="1"/>
  <c r="X1739" i="157"/>
  <c r="V732" i="37" s="1"/>
  <c r="X1729" i="157"/>
  <c r="V722" i="37" s="1"/>
  <c r="X1717" i="157"/>
  <c r="V710" i="37" s="1"/>
  <c r="X1706" i="157"/>
  <c r="V699" i="37" s="1"/>
  <c r="X1705" i="157"/>
  <c r="V698" i="37" s="1"/>
  <c r="X1703" i="157"/>
  <c r="V696" i="37" s="1"/>
  <c r="X1686" i="157"/>
  <c r="X1701" i="157" s="1"/>
  <c r="X1702" i="157" s="1"/>
  <c r="V695" i="37" s="1"/>
  <c r="X1615" i="157"/>
  <c r="V573" i="37" s="1"/>
  <c r="X1611" i="157"/>
  <c r="V569" i="37" s="1"/>
  <c r="X1610" i="157"/>
  <c r="V568" i="37" s="1"/>
  <c r="X1609" i="157"/>
  <c r="V567" i="37" s="1"/>
  <c r="X1606" i="157"/>
  <c r="V564" i="37" s="1"/>
  <c r="X1602" i="157"/>
  <c r="V560" i="37" s="1"/>
  <c r="X1596" i="157"/>
  <c r="V554" i="37" s="1"/>
  <c r="X1592" i="157"/>
  <c r="V550" i="37" s="1"/>
  <c r="X1583" i="157"/>
  <c r="V541" i="37" s="1"/>
  <c r="X1571" i="157"/>
  <c r="V529" i="37" s="1"/>
  <c r="X1560" i="157"/>
  <c r="V518" i="37" s="1"/>
  <c r="X1559" i="157"/>
  <c r="V517" i="37" s="1"/>
  <c r="X1557" i="157"/>
  <c r="V515" i="37" s="1"/>
  <c r="X1539" i="157"/>
  <c r="X1607" i="157" s="1"/>
  <c r="V565" i="37" s="1"/>
  <c r="X1479" i="157"/>
  <c r="V450" i="37" s="1"/>
  <c r="X1475" i="157"/>
  <c r="V446" i="37" s="1"/>
  <c r="X1471" i="157"/>
  <c r="V442" i="37" s="1"/>
  <c r="X1467" i="157"/>
  <c r="V438" i="37" s="1"/>
  <c r="X1457" i="157"/>
  <c r="V428" i="37" s="1"/>
  <c r="X1448" i="157"/>
  <c r="V419" i="37" s="1"/>
  <c r="X1436" i="157"/>
  <c r="V407" i="37" s="1"/>
  <c r="X1425" i="157"/>
  <c r="V396" i="37" s="1"/>
  <c r="X1424" i="157"/>
  <c r="V395" i="37" s="1"/>
  <c r="X1422" i="157"/>
  <c r="V393" i="37" s="1"/>
  <c r="X1403" i="157"/>
  <c r="X1472" i="157" s="1"/>
  <c r="V443" i="37" s="1"/>
  <c r="X1339" i="157"/>
  <c r="V390" i="37" s="1"/>
  <c r="X1335" i="157"/>
  <c r="V386" i="37" s="1"/>
  <c r="X1334" i="157"/>
  <c r="V385" i="37" s="1"/>
  <c r="X1330" i="157"/>
  <c r="V381" i="37" s="1"/>
  <c r="X1326" i="157"/>
  <c r="V377" i="37" s="1"/>
  <c r="X1315" i="157"/>
  <c r="V366" i="37" s="1"/>
  <c r="X1312" i="157"/>
  <c r="V363" i="37" s="1"/>
  <c r="X1306" i="157"/>
  <c r="V357" i="37" s="1"/>
  <c r="X1294" i="157"/>
  <c r="V345" i="37" s="1"/>
  <c r="X1283" i="157"/>
  <c r="V334" i="37" s="1"/>
  <c r="X1282" i="157"/>
  <c r="V333" i="37" s="1"/>
  <c r="X1280" i="157"/>
  <c r="V331" i="37" s="1"/>
  <c r="X1192" i="157"/>
  <c r="X1207" i="157" s="1"/>
  <c r="X1118" i="157"/>
  <c r="V210" i="37" s="1"/>
  <c r="X1114" i="157"/>
  <c r="V206" i="37" s="1"/>
  <c r="X1109" i="157"/>
  <c r="V201" i="37" s="1"/>
  <c r="X1105" i="157"/>
  <c r="V197" i="37" s="1"/>
  <c r="X1095" i="157"/>
  <c r="V187" i="37" s="1"/>
  <c r="X1086" i="157"/>
  <c r="V178" i="37" s="1"/>
  <c r="X1074" i="157"/>
  <c r="V166" i="37" s="1"/>
  <c r="X1063" i="157"/>
  <c r="V155" i="37" s="1"/>
  <c r="X1062" i="157"/>
  <c r="V154" i="37" s="1"/>
  <c r="X1061" i="157"/>
  <c r="V153" i="37" s="1"/>
  <c r="X1057" i="157"/>
  <c r="X1022" i="157"/>
  <c r="X1044" i="157" s="1"/>
  <c r="X950" i="157"/>
  <c r="V150" i="37" s="1"/>
  <c r="X943" i="157"/>
  <c r="V143" i="37" s="1"/>
  <c r="X942" i="157"/>
  <c r="V142" i="37" s="1"/>
  <c r="X937" i="157"/>
  <c r="V137" i="37" s="1"/>
  <c r="X933" i="157"/>
  <c r="V133" i="37" s="1"/>
  <c r="X932" i="157"/>
  <c r="V132" i="37" s="1"/>
  <c r="X921" i="157"/>
  <c r="V121" i="37" s="1"/>
  <c r="X909" i="157"/>
  <c r="V109" i="37" s="1"/>
  <c r="X897" i="157"/>
  <c r="V97" i="37" s="1"/>
  <c r="X884" i="157"/>
  <c r="V84" i="37" s="1"/>
  <c r="X883" i="157"/>
  <c r="V83" i="37" s="1"/>
  <c r="X882" i="157"/>
  <c r="V82" i="37" s="1"/>
  <c r="X881" i="157"/>
  <c r="V81" i="37" s="1"/>
  <c r="X878" i="157"/>
  <c r="X946" i="157" s="1"/>
  <c r="V146" i="37" s="1"/>
  <c r="X872" i="157"/>
  <c r="X871" i="157"/>
  <c r="X851" i="157"/>
  <c r="X784" i="157"/>
  <c r="X796" i="157" s="1"/>
  <c r="X722" i="157"/>
  <c r="X714" i="157"/>
  <c r="X715" i="157" s="1"/>
  <c r="X701" i="157"/>
  <c r="X702" i="157" s="1"/>
  <c r="X687" i="157"/>
  <c r="X688" i="157" s="1"/>
  <c r="X673" i="157"/>
  <c r="X674" i="157" s="1"/>
  <c r="X654" i="157"/>
  <c r="X660" i="157" s="1"/>
  <c r="X601" i="157"/>
  <c r="X602" i="157" s="1"/>
  <c r="X518" i="157"/>
  <c r="X529" i="157" s="1"/>
  <c r="X445" i="157"/>
  <c r="X454" i="157" s="1"/>
  <c r="X396" i="157"/>
  <c r="X403" i="157" s="1"/>
  <c r="X342" i="157"/>
  <c r="X361" i="157" s="1"/>
  <c r="X240" i="157"/>
  <c r="X254" i="157" s="1"/>
  <c r="X160" i="157"/>
  <c r="X175" i="157" s="1"/>
  <c r="X86" i="157"/>
  <c r="X99" i="157" s="1"/>
  <c r="W3393" i="156"/>
  <c r="V1114" i="37" s="1"/>
  <c r="W3392" i="156"/>
  <c r="V1113" i="37" s="1"/>
  <c r="W3391" i="156"/>
  <c r="V1112" i="37" s="1"/>
  <c r="W3390" i="156"/>
  <c r="V1111" i="37" s="1"/>
  <c r="W3389" i="156"/>
  <c r="V1110" i="37" s="1"/>
  <c r="W3388" i="156"/>
  <c r="V1109" i="37" s="1"/>
  <c r="W3387" i="156"/>
  <c r="V1108" i="37" s="1"/>
  <c r="W3385" i="156"/>
  <c r="V1106" i="37" s="1"/>
  <c r="W3381" i="156"/>
  <c r="V1102" i="37" s="1"/>
  <c r="W3371" i="156"/>
  <c r="V1092" i="37" s="1"/>
  <c r="W3368" i="156"/>
  <c r="V1089" i="37" s="1"/>
  <c r="W3362" i="156"/>
  <c r="V1083" i="37" s="1"/>
  <c r="W3350" i="156"/>
  <c r="V1071" i="37" s="1"/>
  <c r="W3339" i="156"/>
  <c r="V1060" i="37" s="1"/>
  <c r="W3338" i="156"/>
  <c r="V1059" i="37" s="1"/>
  <c r="W3336" i="156"/>
  <c r="V1057" i="37" s="1"/>
  <c r="W3321" i="156"/>
  <c r="W3251" i="156"/>
  <c r="W3264" i="156" s="1"/>
  <c r="W3193" i="156"/>
  <c r="V693" i="37" s="1"/>
  <c r="W3190" i="156"/>
  <c r="V690" i="37" s="1"/>
  <c r="W3189" i="156"/>
  <c r="V689" i="37" s="1"/>
  <c r="W3186" i="156"/>
  <c r="V686" i="37" s="1"/>
  <c r="W3182" i="156"/>
  <c r="V682" i="37" s="1"/>
  <c r="W3172" i="156"/>
  <c r="V672" i="37" s="1"/>
  <c r="W3163" i="156"/>
  <c r="V663" i="37" s="1"/>
  <c r="W3158" i="156"/>
  <c r="V658" i="37" s="1"/>
  <c r="W3151" i="156"/>
  <c r="V651" i="37" s="1"/>
  <c r="W3140" i="156"/>
  <c r="V640" i="37" s="1"/>
  <c r="W3139" i="156"/>
  <c r="V639" i="37" s="1"/>
  <c r="W3137" i="156"/>
  <c r="V637" i="37" s="1"/>
  <c r="W3124" i="156"/>
  <c r="W3187" i="156" s="1"/>
  <c r="V687" i="37" s="1"/>
  <c r="W3059" i="156"/>
  <c r="V634" i="37" s="1"/>
  <c r="W3056" i="156"/>
  <c r="V631" i="37" s="1"/>
  <c r="W3055" i="156"/>
  <c r="V630" i="37" s="1"/>
  <c r="W3051" i="156"/>
  <c r="V626" i="37" s="1"/>
  <c r="W3047" i="156"/>
  <c r="V622" i="37" s="1"/>
  <c r="W3038" i="156"/>
  <c r="V613" i="37" s="1"/>
  <c r="W3033" i="156"/>
  <c r="V608" i="37" s="1"/>
  <c r="W3028" i="156"/>
  <c r="V603" i="37" s="1"/>
  <c r="W3014" i="156"/>
  <c r="V589" i="37" s="1"/>
  <c r="W3003" i="156"/>
  <c r="V578" i="37" s="1"/>
  <c r="W3002" i="156"/>
  <c r="V577" i="37" s="1"/>
  <c r="W3001" i="156"/>
  <c r="V576" i="37" s="1"/>
  <c r="W2979" i="156"/>
  <c r="W3052" i="156" s="1"/>
  <c r="V627" i="37" s="1"/>
  <c r="W2908" i="156"/>
  <c r="V512" i="37" s="1"/>
  <c r="W2907" i="156"/>
  <c r="V511" i="37" s="1"/>
  <c r="W2906" i="156"/>
  <c r="V510" i="37" s="1"/>
  <c r="W2905" i="156"/>
  <c r="V509" i="37" s="1"/>
  <c r="W2904" i="156"/>
  <c r="V508" i="37" s="1"/>
  <c r="W2903" i="156"/>
  <c r="V507" i="37" s="1"/>
  <c r="W2898" i="156"/>
  <c r="V502" i="37" s="1"/>
  <c r="W2894" i="156"/>
  <c r="V498" i="37" s="1"/>
  <c r="W2889" i="156"/>
  <c r="V493" i="37" s="1"/>
  <c r="W2884" i="156"/>
  <c r="V488" i="37" s="1"/>
  <c r="W2875" i="156"/>
  <c r="V479" i="37" s="1"/>
  <c r="W2863" i="156"/>
  <c r="V467" i="37" s="1"/>
  <c r="W2862" i="156"/>
  <c r="V466" i="37" s="1"/>
  <c r="W2861" i="156"/>
  <c r="V465" i="37" s="1"/>
  <c r="W2858" i="156"/>
  <c r="V462" i="37" s="1"/>
  <c r="W2857" i="156"/>
  <c r="V461" i="37" s="1"/>
  <c r="W2852" i="156"/>
  <c r="V456" i="37" s="1"/>
  <c r="W2851" i="156"/>
  <c r="V455" i="37" s="1"/>
  <c r="W2849" i="156"/>
  <c r="V453" i="37" s="1"/>
  <c r="W2829" i="156"/>
  <c r="W2899" i="156" s="1"/>
  <c r="V503" i="37" s="1"/>
  <c r="W2765" i="156"/>
  <c r="V328" i="37" s="1"/>
  <c r="W2764" i="156"/>
  <c r="V327" i="37" s="1"/>
  <c r="W2763" i="156"/>
  <c r="V326" i="37" s="1"/>
  <c r="W2762" i="156"/>
  <c r="V325" i="37" s="1"/>
  <c r="W2761" i="156"/>
  <c r="V324" i="37" s="1"/>
  <c r="W2757" i="156"/>
  <c r="V320" i="37" s="1"/>
  <c r="W2752" i="156"/>
  <c r="V315" i="37" s="1"/>
  <c r="W2743" i="156"/>
  <c r="V306" i="37" s="1"/>
  <c r="W2740" i="156"/>
  <c r="V303" i="37" s="1"/>
  <c r="W2734" i="156"/>
  <c r="V297" i="37" s="1"/>
  <c r="W2722" i="156"/>
  <c r="V285" i="37" s="1"/>
  <c r="W2711" i="156"/>
  <c r="V274" i="37" s="1"/>
  <c r="W2710" i="156"/>
  <c r="V273" i="37" s="1"/>
  <c r="W2708" i="156"/>
  <c r="V271" i="37" s="1"/>
  <c r="W2695" i="156"/>
  <c r="W2758" i="156" s="1"/>
  <c r="V321" i="37" s="1"/>
  <c r="W2628" i="156"/>
  <c r="V78" i="37" s="1"/>
  <c r="V74" i="37"/>
  <c r="W2619" i="156"/>
  <c r="V69" i="37" s="1"/>
  <c r="W2618" i="156"/>
  <c r="V68" i="37" s="1"/>
  <c r="W2617" i="156"/>
  <c r="V67" i="37" s="1"/>
  <c r="W2612" i="156"/>
  <c r="V62" i="37" s="1"/>
  <c r="W2608" i="156"/>
  <c r="V58" i="37" s="1"/>
  <c r="W2607" i="156"/>
  <c r="V57" i="37" s="1"/>
  <c r="W2595" i="156"/>
  <c r="V45" i="37" s="1"/>
  <c r="W2584" i="156"/>
  <c r="V34" i="37" s="1"/>
  <c r="W2573" i="156"/>
  <c r="V23" i="37" s="1"/>
  <c r="W2562" i="156"/>
  <c r="V12" i="37" s="1"/>
  <c r="W2561" i="156"/>
  <c r="V11" i="37" s="1"/>
  <c r="W2560" i="156"/>
  <c r="V10" i="37" s="1"/>
  <c r="W2559" i="156"/>
  <c r="V9" i="37" s="1"/>
  <c r="W2556" i="156"/>
  <c r="W2542" i="156"/>
  <c r="W2534" i="156"/>
  <c r="W2535" i="156" s="1"/>
  <c r="W2527" i="156"/>
  <c r="W2528" i="156" s="1"/>
  <c r="W2512" i="156"/>
  <c r="W2505" i="156"/>
  <c r="W2499" i="156"/>
  <c r="W2500" i="156" s="1"/>
  <c r="W2493" i="156"/>
  <c r="W2494" i="156" s="1"/>
  <c r="W2471" i="156"/>
  <c r="W2472" i="156" s="1"/>
  <c r="W2456" i="156"/>
  <c r="W2457" i="156" s="1"/>
  <c r="W2447" i="156"/>
  <c r="W2441" i="156"/>
  <c r="W2442" i="156" s="1"/>
  <c r="W2426" i="156"/>
  <c r="W2427" i="156" s="1"/>
  <c r="W2419" i="156"/>
  <c r="W2420" i="156" s="1"/>
  <c r="W2395" i="156"/>
  <c r="W2396" i="156" s="1"/>
  <c r="W2389" i="156"/>
  <c r="W2390" i="156" s="1"/>
  <c r="W2358" i="156"/>
  <c r="W2359" i="156" s="1"/>
  <c r="W2343" i="156"/>
  <c r="W2344" i="156" s="1"/>
  <c r="W2331" i="156"/>
  <c r="W2322" i="156"/>
  <c r="W2323" i="156" s="1"/>
  <c r="W2306" i="156"/>
  <c r="W2307" i="156" s="1"/>
  <c r="W2290" i="156"/>
  <c r="W2282" i="156"/>
  <c r="W2272" i="156"/>
  <c r="W2269" i="156"/>
  <c r="W2274" i="156" s="1"/>
  <c r="W2216" i="156"/>
  <c r="W2192" i="156"/>
  <c r="W2193" i="156" s="1"/>
  <c r="W2128" i="156"/>
  <c r="W2135" i="156" s="1"/>
  <c r="W2058" i="156"/>
  <c r="W2076" i="156" s="1"/>
  <c r="W1965" i="156"/>
  <c r="W1948" i="156"/>
  <c r="W1958" i="156" s="1"/>
  <c r="W1901" i="156"/>
  <c r="W1902" i="156" s="1"/>
  <c r="W1881" i="156"/>
  <c r="W1888" i="156" s="1"/>
  <c r="W1830" i="156"/>
  <c r="W1836" i="156" s="1"/>
  <c r="W1776" i="156"/>
  <c r="W1784" i="156" s="1"/>
  <c r="W1730" i="156"/>
  <c r="W1731" i="156" s="1"/>
  <c r="W1716" i="156"/>
  <c r="W1717" i="156" s="1"/>
  <c r="W1702" i="156"/>
  <c r="W1703" i="156" s="1"/>
  <c r="W1683" i="156"/>
  <c r="W1689" i="156" s="1"/>
  <c r="W1624" i="156"/>
  <c r="W1630" i="156" s="1"/>
  <c r="W1564" i="156"/>
  <c r="W1573" i="156" s="1"/>
  <c r="W1503" i="156"/>
  <c r="W1510" i="156" s="1"/>
  <c r="W1444" i="156"/>
  <c r="W1452" i="156" s="1"/>
  <c r="W1376" i="156"/>
  <c r="W1392" i="156" s="1"/>
  <c r="W1296" i="156"/>
  <c r="W1302" i="156" s="1"/>
  <c r="W1233" i="156"/>
  <c r="W1242" i="156" s="1"/>
  <c r="W1171" i="156"/>
  <c r="W1178" i="156" s="1"/>
  <c r="W1135" i="156"/>
  <c r="W1142" i="156" s="1"/>
  <c r="W1098" i="156"/>
  <c r="W1105" i="156" s="1"/>
  <c r="W1062" i="156"/>
  <c r="W1068" i="156" s="1"/>
  <c r="W1005" i="156"/>
  <c r="W1013" i="156" s="1"/>
  <c r="W939" i="156"/>
  <c r="W947" i="156" s="1"/>
  <c r="W898" i="156"/>
  <c r="W917" i="156" s="1"/>
  <c r="W813" i="156"/>
  <c r="W819" i="156" s="1"/>
  <c r="W800" i="156"/>
  <c r="V1165" i="37" s="1"/>
  <c r="W786" i="156"/>
  <c r="V1151" i="37" s="1"/>
  <c r="W785" i="156"/>
  <c r="V1150" i="37" s="1"/>
  <c r="W784" i="156"/>
  <c r="V1149" i="37" s="1"/>
  <c r="W779" i="156"/>
  <c r="V1144" i="37" s="1"/>
  <c r="W776" i="156"/>
  <c r="V1141" i="37" s="1"/>
  <c r="W775" i="156"/>
  <c r="V1140" i="37" s="1"/>
  <c r="W755" i="156"/>
  <c r="V1120" i="37" s="1"/>
  <c r="W754" i="156"/>
  <c r="V1119" i="37" s="1"/>
  <c r="W753" i="156"/>
  <c r="V1118" i="37" s="1"/>
  <c r="W752" i="156"/>
  <c r="V1117" i="37" s="1"/>
  <c r="W739" i="156"/>
  <c r="W749" i="156" s="1"/>
  <c r="W714" i="156"/>
  <c r="W705" i="156"/>
  <c r="W706" i="156" s="1"/>
  <c r="W675" i="156"/>
  <c r="W677" i="156" s="1"/>
  <c r="W631" i="156"/>
  <c r="W612" i="156"/>
  <c r="W606" i="156"/>
  <c r="W589" i="156"/>
  <c r="W595" i="156" s="1"/>
  <c r="W562" i="156"/>
  <c r="W563" i="156" s="1"/>
  <c r="W549" i="156"/>
  <c r="W550" i="156" s="1"/>
  <c r="W537" i="156"/>
  <c r="W498" i="156"/>
  <c r="W505" i="156" s="1"/>
  <c r="W412" i="156"/>
  <c r="W422" i="156" s="1"/>
  <c r="W326" i="156"/>
  <c r="W341" i="156" s="1"/>
  <c r="W245" i="156"/>
  <c r="W263" i="156" s="1"/>
  <c r="W170" i="156"/>
  <c r="W181" i="156" s="1"/>
  <c r="W96" i="156"/>
  <c r="W125" i="156" s="1"/>
  <c r="X1110" i="157" l="1"/>
  <c r="V202" i="37" s="1"/>
  <c r="X1058" i="157"/>
  <c r="X1060" i="157" s="1"/>
  <c r="X1331" i="157"/>
  <c r="V382" i="37" s="1"/>
  <c r="V1222" i="37"/>
  <c r="X1420" i="157"/>
  <c r="X1421" i="157" s="1"/>
  <c r="V392" i="37" s="1"/>
  <c r="V391" i="37" s="1"/>
  <c r="X2149" i="157"/>
  <c r="X2150" i="157" s="1"/>
  <c r="V938" i="37" s="1"/>
  <c r="V937" i="37" s="1"/>
  <c r="X938" i="157"/>
  <c r="V138" i="37" s="1"/>
  <c r="X1555" i="157"/>
  <c r="X1556" i="157" s="1"/>
  <c r="V514" i="37" s="1"/>
  <c r="V513" i="37" s="1"/>
  <c r="V1235" i="37"/>
  <c r="U129" i="46"/>
  <c r="V261" i="37" s="1"/>
  <c r="V211" i="37" s="1"/>
  <c r="V1226" i="37"/>
  <c r="W2706" i="156"/>
  <c r="W2707" i="156" s="1"/>
  <c r="V270" i="37" s="1"/>
  <c r="V269" i="37" s="1"/>
  <c r="V1231" i="37"/>
  <c r="V1241" i="37"/>
  <c r="W3386" i="156"/>
  <c r="V1107" i="37" s="1"/>
  <c r="W3334" i="156"/>
  <c r="W3335" i="156" s="1"/>
  <c r="V1056" i="37" s="1"/>
  <c r="V1170" i="37"/>
  <c r="V1221" i="37"/>
  <c r="V1171" i="37"/>
  <c r="V1172" i="37"/>
  <c r="V1232" i="37"/>
  <c r="V1197" i="37"/>
  <c r="V1169" i="37"/>
  <c r="V1209" i="37"/>
  <c r="W2613" i="156"/>
  <c r="V63" i="37" s="1"/>
  <c r="V1233" i="37"/>
  <c r="W2999" i="156"/>
  <c r="W3000" i="156" s="1"/>
  <c r="V575" i="37" s="1"/>
  <c r="V574" i="37" s="1"/>
  <c r="W2846" i="156"/>
  <c r="W2848" i="156" s="1"/>
  <c r="W3135" i="156"/>
  <c r="W3136" i="156" s="1"/>
  <c r="V636" i="37" s="1"/>
  <c r="V635" i="37" s="1"/>
  <c r="V1168" i="37"/>
  <c r="U135" i="57"/>
  <c r="V929" i="37" s="1"/>
  <c r="V877" i="37" s="1"/>
  <c r="X1873" i="157"/>
  <c r="V758" i="37" s="1"/>
  <c r="X859" i="157"/>
  <c r="X880" i="157" s="1"/>
  <c r="X1754" i="157"/>
  <c r="V747" i="37" s="1"/>
  <c r="V694" i="37" s="1"/>
  <c r="X1924" i="157"/>
  <c r="V809" i="37" s="1"/>
  <c r="X1277" i="157"/>
  <c r="X1279" i="157" s="1"/>
  <c r="X2063" i="157"/>
  <c r="V869" i="37" s="1"/>
  <c r="V817" i="37" s="1"/>
  <c r="X2330" i="157"/>
  <c r="V1047" i="37" s="1"/>
  <c r="V996" i="37" s="1"/>
  <c r="W751" i="156"/>
  <c r="W780" i="156"/>
  <c r="V1145" i="37" s="1"/>
  <c r="W2557" i="156"/>
  <c r="W2558" i="156" s="1"/>
  <c r="V8" i="37" s="1"/>
  <c r="V1055" i="37" l="1"/>
  <c r="V152" i="37"/>
  <c r="V151" i="37" s="1"/>
  <c r="X1059" i="157"/>
  <c r="V757" i="37"/>
  <c r="X879" i="157"/>
  <c r="V80" i="37"/>
  <c r="V79" i="37" s="1"/>
  <c r="X1278" i="157"/>
  <c r="V330" i="37"/>
  <c r="V329" i="37" s="1"/>
  <c r="V1227" i="37"/>
  <c r="W750" i="156"/>
  <c r="V1115" i="37" s="1"/>
  <c r="V1116" i="37"/>
  <c r="W2847" i="156"/>
  <c r="V452" i="37"/>
  <c r="V451" i="37" s="1"/>
  <c r="AE3193" i="156"/>
  <c r="AE3190" i="156"/>
  <c r="AE3189" i="156"/>
  <c r="AE3186" i="156"/>
  <c r="AE3182" i="156"/>
  <c r="AE3172" i="156"/>
  <c r="AE3163" i="156"/>
  <c r="AE3158" i="156"/>
  <c r="AE3151" i="156"/>
  <c r="AE3140" i="156"/>
  <c r="AE3139" i="156"/>
  <c r="AE3137" i="156"/>
  <c r="AE1958" i="156"/>
  <c r="V1167" i="37" l="1"/>
  <c r="V1166" i="37" s="1"/>
  <c r="N1033" i="157"/>
  <c r="L23" i="157" l="1"/>
  <c r="U1164" i="37" l="1"/>
  <c r="U1163" i="37"/>
  <c r="U1162" i="37"/>
  <c r="U1161" i="37"/>
  <c r="U1160" i="37"/>
  <c r="U1159" i="37"/>
  <c r="U1158" i="37"/>
  <c r="U1157" i="37"/>
  <c r="U1156" i="37"/>
  <c r="U1155" i="37"/>
  <c r="U1154" i="37"/>
  <c r="U1153" i="37"/>
  <c r="U1152" i="37"/>
  <c r="U1148" i="37"/>
  <c r="U1147" i="37"/>
  <c r="U1146" i="37"/>
  <c r="U1143" i="37"/>
  <c r="U1142" i="37"/>
  <c r="U1139" i="37"/>
  <c r="U1138" i="37"/>
  <c r="U1137" i="37"/>
  <c r="U1135" i="37"/>
  <c r="U1134" i="37"/>
  <c r="U1133" i="37"/>
  <c r="U1132" i="37"/>
  <c r="U1131" i="37"/>
  <c r="U1130" i="37"/>
  <c r="U1129" i="37"/>
  <c r="U1128" i="37"/>
  <c r="U1127" i="37"/>
  <c r="U1126" i="37"/>
  <c r="U1125" i="37"/>
  <c r="U1124" i="37"/>
  <c r="U1123" i="37"/>
  <c r="U1122" i="37"/>
  <c r="U1121" i="37"/>
  <c r="U1105" i="37"/>
  <c r="U1104" i="37"/>
  <c r="U1103" i="37"/>
  <c r="U1101" i="37"/>
  <c r="U1100" i="37"/>
  <c r="U1099" i="37"/>
  <c r="U1098" i="37"/>
  <c r="U1097" i="37"/>
  <c r="U1096" i="37"/>
  <c r="U1095" i="37"/>
  <c r="U1094" i="37"/>
  <c r="U1093" i="37"/>
  <c r="U1091" i="37"/>
  <c r="U1090" i="37"/>
  <c r="U1088" i="37"/>
  <c r="U1087" i="37"/>
  <c r="U1086" i="37"/>
  <c r="U1085" i="37"/>
  <c r="U1084" i="37"/>
  <c r="U1082" i="37"/>
  <c r="U1081" i="37"/>
  <c r="U1080" i="37"/>
  <c r="U1079" i="37"/>
  <c r="U1078" i="37"/>
  <c r="U1077" i="37"/>
  <c r="U1076" i="37"/>
  <c r="U1075" i="37"/>
  <c r="U1074" i="37"/>
  <c r="U1073" i="37"/>
  <c r="U1072" i="37"/>
  <c r="U1070" i="37"/>
  <c r="U1069" i="37"/>
  <c r="U1068" i="37"/>
  <c r="U1067" i="37"/>
  <c r="U1066" i="37"/>
  <c r="U1065" i="37"/>
  <c r="U1064" i="37"/>
  <c r="U1063" i="37"/>
  <c r="U1062" i="37"/>
  <c r="U1061" i="37"/>
  <c r="U1058" i="37"/>
  <c r="U1053" i="37"/>
  <c r="U1052" i="37"/>
  <c r="U1051" i="37"/>
  <c r="U1049" i="37"/>
  <c r="U1048" i="37"/>
  <c r="U1045" i="37"/>
  <c r="U1044" i="37"/>
  <c r="U1043" i="37"/>
  <c r="U1042" i="37"/>
  <c r="U1041" i="37"/>
  <c r="U1040" i="37"/>
  <c r="U1039" i="37"/>
  <c r="U1038" i="37"/>
  <c r="U1037" i="37"/>
  <c r="U1036" i="37"/>
  <c r="U1035" i="37"/>
  <c r="U1034" i="37"/>
  <c r="U1032" i="37"/>
  <c r="U1031" i="37"/>
  <c r="U1029" i="37"/>
  <c r="U1028" i="37"/>
  <c r="U1027" i="37"/>
  <c r="U1026" i="37"/>
  <c r="U1025" i="37"/>
  <c r="U1023" i="37"/>
  <c r="U1022" i="37"/>
  <c r="U1021" i="37"/>
  <c r="U1020" i="37"/>
  <c r="U1019" i="37"/>
  <c r="U1018" i="37"/>
  <c r="U1017" i="37"/>
  <c r="U1016" i="37"/>
  <c r="U1015" i="37"/>
  <c r="U1014" i="37"/>
  <c r="U1013" i="37"/>
  <c r="U1011" i="37"/>
  <c r="U1010" i="37"/>
  <c r="U1009" i="37"/>
  <c r="U1008" i="37"/>
  <c r="U1007" i="37"/>
  <c r="U1006" i="37"/>
  <c r="U1005" i="37"/>
  <c r="U1004" i="37"/>
  <c r="U1003" i="37"/>
  <c r="U1002" i="37"/>
  <c r="U994" i="37"/>
  <c r="U993" i="37"/>
  <c r="U992" i="37"/>
  <c r="U990" i="37"/>
  <c r="U989" i="37"/>
  <c r="U986" i="37"/>
  <c r="U985" i="37"/>
  <c r="U984" i="37"/>
  <c r="U981" i="37"/>
  <c r="U980" i="37"/>
  <c r="U979" i="37"/>
  <c r="U978" i="37"/>
  <c r="U977" i="37"/>
  <c r="U976" i="37"/>
  <c r="U975" i="37"/>
  <c r="U974" i="37"/>
  <c r="U972" i="37"/>
  <c r="U971" i="37"/>
  <c r="U970" i="37"/>
  <c r="U969" i="37"/>
  <c r="U968" i="37"/>
  <c r="U967" i="37"/>
  <c r="U966" i="37"/>
  <c r="U965" i="37"/>
  <c r="U963" i="37"/>
  <c r="U962" i="37"/>
  <c r="U961" i="37"/>
  <c r="U960" i="37"/>
  <c r="U959" i="37"/>
  <c r="U958" i="37"/>
  <c r="U957" i="37"/>
  <c r="U956" i="37"/>
  <c r="U955" i="37"/>
  <c r="U954" i="37"/>
  <c r="U953" i="37"/>
  <c r="U951" i="37"/>
  <c r="U950" i="37"/>
  <c r="U949" i="37"/>
  <c r="U948" i="37"/>
  <c r="U947" i="37"/>
  <c r="U946" i="37"/>
  <c r="U945" i="37"/>
  <c r="U944" i="37"/>
  <c r="U943" i="37"/>
  <c r="U942" i="37"/>
  <c r="U935" i="37"/>
  <c r="U934" i="37"/>
  <c r="U933" i="37"/>
  <c r="U931" i="37"/>
  <c r="U927" i="37"/>
  <c r="U926" i="37"/>
  <c r="U925" i="37"/>
  <c r="U923" i="37"/>
  <c r="U922" i="37"/>
  <c r="U921" i="37"/>
  <c r="U920" i="37"/>
  <c r="U919" i="37"/>
  <c r="U918" i="37"/>
  <c r="U917" i="37"/>
  <c r="U916" i="37"/>
  <c r="U915" i="37"/>
  <c r="U913" i="37"/>
  <c r="U912" i="37"/>
  <c r="U911" i="37"/>
  <c r="U910" i="37"/>
  <c r="U909" i="37"/>
  <c r="U908" i="37"/>
  <c r="U907" i="37"/>
  <c r="U906" i="37"/>
  <c r="U904" i="37"/>
  <c r="U903" i="37"/>
  <c r="U902" i="37"/>
  <c r="U901" i="37"/>
  <c r="U900" i="37"/>
  <c r="U899" i="37"/>
  <c r="U898" i="37"/>
  <c r="U897" i="37"/>
  <c r="U896" i="37"/>
  <c r="U895" i="37"/>
  <c r="U894" i="37"/>
  <c r="U892" i="37"/>
  <c r="U891" i="37"/>
  <c r="U890" i="37"/>
  <c r="U889" i="37"/>
  <c r="U888" i="37"/>
  <c r="U887" i="37"/>
  <c r="U886" i="37"/>
  <c r="U885" i="37"/>
  <c r="U884" i="37"/>
  <c r="U883" i="37"/>
  <c r="U880" i="37"/>
  <c r="U875" i="37"/>
  <c r="U874" i="37"/>
  <c r="U873" i="37"/>
  <c r="U871" i="37"/>
  <c r="U870" i="37"/>
  <c r="U867" i="37"/>
  <c r="U866" i="37"/>
  <c r="U865" i="37"/>
  <c r="U862" i="37"/>
  <c r="U861" i="37"/>
  <c r="U860" i="37"/>
  <c r="U859" i="37"/>
  <c r="U858" i="37"/>
  <c r="U857" i="37"/>
  <c r="U856" i="37"/>
  <c r="U855" i="37"/>
  <c r="U853" i="37"/>
  <c r="U852" i="37"/>
  <c r="U851" i="37"/>
  <c r="U850" i="37"/>
  <c r="U849" i="37"/>
  <c r="U848" i="37"/>
  <c r="U847" i="37"/>
  <c r="U846" i="37"/>
  <c r="U844" i="37"/>
  <c r="U843" i="37"/>
  <c r="U842" i="37"/>
  <c r="U841" i="37"/>
  <c r="U840" i="37"/>
  <c r="U839" i="37"/>
  <c r="U838" i="37"/>
  <c r="U837" i="37"/>
  <c r="U836" i="37"/>
  <c r="U835" i="37"/>
  <c r="U834" i="37"/>
  <c r="U832" i="37"/>
  <c r="U831" i="37"/>
  <c r="U830" i="37"/>
  <c r="U829" i="37"/>
  <c r="U828" i="37"/>
  <c r="U827" i="37"/>
  <c r="U826" i="37"/>
  <c r="U825" i="37"/>
  <c r="U824" i="37"/>
  <c r="U823" i="37"/>
  <c r="U820" i="37"/>
  <c r="U815" i="37"/>
  <c r="U814" i="37"/>
  <c r="U813" i="37"/>
  <c r="U811" i="37"/>
  <c r="U810" i="37"/>
  <c r="U807" i="37"/>
  <c r="U806" i="37"/>
  <c r="U805" i="37"/>
  <c r="U803" i="37"/>
  <c r="U802" i="37"/>
  <c r="U801" i="37"/>
  <c r="U800" i="37"/>
  <c r="U798" i="37"/>
  <c r="U797" i="37"/>
  <c r="U796" i="37"/>
  <c r="U795" i="37"/>
  <c r="U793" i="37"/>
  <c r="U792" i="37"/>
  <c r="U791" i="37"/>
  <c r="U790" i="37"/>
  <c r="U789" i="37"/>
  <c r="U788" i="37"/>
  <c r="U787" i="37"/>
  <c r="U786" i="37"/>
  <c r="U784" i="37"/>
  <c r="U783" i="37"/>
  <c r="U782" i="37"/>
  <c r="U781" i="37"/>
  <c r="U780" i="37"/>
  <c r="U779" i="37"/>
  <c r="U778" i="37"/>
  <c r="U777" i="37"/>
  <c r="U776" i="37"/>
  <c r="U775" i="37"/>
  <c r="U774" i="37"/>
  <c r="U772" i="37"/>
  <c r="U771" i="37"/>
  <c r="U770" i="37"/>
  <c r="U769" i="37"/>
  <c r="U768" i="37"/>
  <c r="U767" i="37"/>
  <c r="U766" i="37"/>
  <c r="U765" i="37"/>
  <c r="U764" i="37"/>
  <c r="U763" i="37"/>
  <c r="U760" i="37"/>
  <c r="U755" i="37"/>
  <c r="U754" i="37"/>
  <c r="U753" i="37"/>
  <c r="U751" i="37"/>
  <c r="U750" i="37"/>
  <c r="U749" i="37"/>
  <c r="U748" i="37"/>
  <c r="U745" i="37"/>
  <c r="U744" i="37"/>
  <c r="U743" i="37"/>
  <c r="U741" i="37"/>
  <c r="U740" i="37"/>
  <c r="U739" i="37"/>
  <c r="U738" i="37"/>
  <c r="U737" i="37"/>
  <c r="U736" i="37"/>
  <c r="U735" i="37"/>
  <c r="U734" i="37"/>
  <c r="U733" i="37"/>
  <c r="U731" i="37"/>
  <c r="U730" i="37"/>
  <c r="U729" i="37"/>
  <c r="U728" i="37"/>
  <c r="U727" i="37"/>
  <c r="U726" i="37"/>
  <c r="U725" i="37"/>
  <c r="U724" i="37"/>
  <c r="U723" i="37"/>
  <c r="U721" i="37"/>
  <c r="U720" i="37"/>
  <c r="U719" i="37"/>
  <c r="U718" i="37"/>
  <c r="U717" i="37"/>
  <c r="U716" i="37"/>
  <c r="U715" i="37"/>
  <c r="U714" i="37"/>
  <c r="U713" i="37"/>
  <c r="U712" i="37"/>
  <c r="U711" i="37"/>
  <c r="U709" i="37"/>
  <c r="U708" i="37"/>
  <c r="U707" i="37"/>
  <c r="U706" i="37"/>
  <c r="U705" i="37"/>
  <c r="U704" i="37"/>
  <c r="U703" i="37"/>
  <c r="U702" i="37"/>
  <c r="U701" i="37"/>
  <c r="U700" i="37"/>
  <c r="U697" i="37"/>
  <c r="U692" i="37"/>
  <c r="U691" i="37"/>
  <c r="U688" i="37"/>
  <c r="U685" i="37"/>
  <c r="U684" i="37"/>
  <c r="U683" i="37"/>
  <c r="U681" i="37"/>
  <c r="U680" i="37"/>
  <c r="U679" i="37"/>
  <c r="U678" i="37"/>
  <c r="U677" i="37"/>
  <c r="U676" i="37"/>
  <c r="U675" i="37"/>
  <c r="U674" i="37"/>
  <c r="U673" i="37"/>
  <c r="U671" i="37"/>
  <c r="U670" i="37"/>
  <c r="U669" i="37"/>
  <c r="U668" i="37"/>
  <c r="U667" i="37"/>
  <c r="U666" i="37"/>
  <c r="U665" i="37"/>
  <c r="U664" i="37"/>
  <c r="U662" i="37"/>
  <c r="U661" i="37"/>
  <c r="U660" i="37"/>
  <c r="U659" i="37"/>
  <c r="U657" i="37"/>
  <c r="U656" i="37"/>
  <c r="U655" i="37"/>
  <c r="U654" i="37"/>
  <c r="U653" i="37"/>
  <c r="U652" i="37"/>
  <c r="U650" i="37"/>
  <c r="U649" i="37"/>
  <c r="U648" i="37"/>
  <c r="U647" i="37"/>
  <c r="U646" i="37"/>
  <c r="U645" i="37"/>
  <c r="U644" i="37"/>
  <c r="U643" i="37"/>
  <c r="U642" i="37"/>
  <c r="U641" i="37"/>
  <c r="U638" i="37"/>
  <c r="U633" i="37"/>
  <c r="U632" i="37"/>
  <c r="U629" i="37"/>
  <c r="U628" i="37"/>
  <c r="U625" i="37"/>
  <c r="U624" i="37"/>
  <c r="U623" i="37"/>
  <c r="U621" i="37"/>
  <c r="U620" i="37"/>
  <c r="U619" i="37"/>
  <c r="U618" i="37"/>
  <c r="U616" i="37"/>
  <c r="U615" i="37"/>
  <c r="U614" i="37"/>
  <c r="U612" i="37"/>
  <c r="U611" i="37"/>
  <c r="U610" i="37"/>
  <c r="U609" i="37"/>
  <c r="U607" i="37"/>
  <c r="U606" i="37"/>
  <c r="U605" i="37"/>
  <c r="U604" i="37"/>
  <c r="U602" i="37"/>
  <c r="U601" i="37"/>
  <c r="U600" i="37"/>
  <c r="U599" i="37"/>
  <c r="U598" i="37"/>
  <c r="U597" i="37"/>
  <c r="U596" i="37"/>
  <c r="U595" i="37"/>
  <c r="U594" i="37"/>
  <c r="U593" i="37"/>
  <c r="U592" i="37"/>
  <c r="U591" i="37"/>
  <c r="U590" i="37"/>
  <c r="U588" i="37"/>
  <c r="U587" i="37"/>
  <c r="U586" i="37"/>
  <c r="U585" i="37"/>
  <c r="U584" i="37"/>
  <c r="U583" i="37"/>
  <c r="U582" i="37"/>
  <c r="U581" i="37"/>
  <c r="U580" i="37"/>
  <c r="U579" i="37"/>
  <c r="U572" i="37"/>
  <c r="U571" i="37"/>
  <c r="U570" i="37"/>
  <c r="U566" i="37"/>
  <c r="U563" i="37"/>
  <c r="U562" i="37"/>
  <c r="U561" i="37"/>
  <c r="U559" i="37"/>
  <c r="U558" i="37"/>
  <c r="U557" i="37"/>
  <c r="U556" i="37"/>
  <c r="U555" i="37"/>
  <c r="U553" i="37"/>
  <c r="U552" i="37"/>
  <c r="U551" i="37"/>
  <c r="U549" i="37"/>
  <c r="U548" i="37"/>
  <c r="U547" i="37"/>
  <c r="U546" i="37"/>
  <c r="U545" i="37"/>
  <c r="U544" i="37"/>
  <c r="U543" i="37"/>
  <c r="U542" i="37"/>
  <c r="U540" i="37"/>
  <c r="U539" i="37"/>
  <c r="U538" i="37"/>
  <c r="U537" i="37"/>
  <c r="U536" i="37"/>
  <c r="U535" i="37"/>
  <c r="U534" i="37"/>
  <c r="U533" i="37"/>
  <c r="U532" i="37"/>
  <c r="U531" i="37"/>
  <c r="U530" i="37"/>
  <c r="U528" i="37"/>
  <c r="U527" i="37"/>
  <c r="U526" i="37"/>
  <c r="U525" i="37"/>
  <c r="U524" i="37"/>
  <c r="U523" i="37"/>
  <c r="U522" i="37"/>
  <c r="U521" i="37"/>
  <c r="U520" i="37"/>
  <c r="U519" i="37"/>
  <c r="U516" i="37"/>
  <c r="U506" i="37"/>
  <c r="U505" i="37"/>
  <c r="U504" i="37"/>
  <c r="U501" i="37"/>
  <c r="U500" i="37"/>
  <c r="U499" i="37"/>
  <c r="U497" i="37"/>
  <c r="U496" i="37"/>
  <c r="U495" i="37"/>
  <c r="U494" i="37"/>
  <c r="U492" i="37"/>
  <c r="U491" i="37"/>
  <c r="U490" i="37"/>
  <c r="U489" i="37"/>
  <c r="U487" i="37"/>
  <c r="U486" i="37"/>
  <c r="U485" i="37"/>
  <c r="U484" i="37"/>
  <c r="U483" i="37"/>
  <c r="U482" i="37"/>
  <c r="U481" i="37"/>
  <c r="U480" i="37"/>
  <c r="U478" i="37"/>
  <c r="U477" i="37"/>
  <c r="U476" i="37"/>
  <c r="U475" i="37"/>
  <c r="U474" i="37"/>
  <c r="U473" i="37"/>
  <c r="U472" i="37"/>
  <c r="U471" i="37"/>
  <c r="U470" i="37"/>
  <c r="U469" i="37"/>
  <c r="U468" i="37"/>
  <c r="U464" i="37"/>
  <c r="U463" i="37"/>
  <c r="U460" i="37"/>
  <c r="U459" i="37"/>
  <c r="U458" i="37"/>
  <c r="U457" i="37"/>
  <c r="U454" i="37"/>
  <c r="U449" i="37"/>
  <c r="U448" i="37"/>
  <c r="U447" i="37"/>
  <c r="U445" i="37"/>
  <c r="U444" i="37"/>
  <c r="U441" i="37"/>
  <c r="U440" i="37"/>
  <c r="U439" i="37"/>
  <c r="U437" i="37"/>
  <c r="U436" i="37"/>
  <c r="U435" i="37"/>
  <c r="U434" i="37"/>
  <c r="U433" i="37"/>
  <c r="U432" i="37"/>
  <c r="U431" i="37"/>
  <c r="U430" i="37"/>
  <c r="U429" i="37"/>
  <c r="U427" i="37"/>
  <c r="U426" i="37"/>
  <c r="U425" i="37"/>
  <c r="U424" i="37"/>
  <c r="U423" i="37"/>
  <c r="U422" i="37"/>
  <c r="U421" i="37"/>
  <c r="U420" i="37"/>
  <c r="U418" i="37"/>
  <c r="U417" i="37"/>
  <c r="U416" i="37"/>
  <c r="U415" i="37"/>
  <c r="U414" i="37"/>
  <c r="U413" i="37"/>
  <c r="U412" i="37"/>
  <c r="U411" i="37"/>
  <c r="U410" i="37"/>
  <c r="U409" i="37"/>
  <c r="U408" i="37"/>
  <c r="U406" i="37"/>
  <c r="U405" i="37"/>
  <c r="U404" i="37"/>
  <c r="U403" i="37"/>
  <c r="U402" i="37"/>
  <c r="U401" i="37"/>
  <c r="U400" i="37"/>
  <c r="U399" i="37"/>
  <c r="U398" i="37"/>
  <c r="U397" i="37"/>
  <c r="U394" i="37"/>
  <c r="U389" i="37"/>
  <c r="U388" i="37"/>
  <c r="U387" i="37"/>
  <c r="U384" i="37"/>
  <c r="U383" i="37"/>
  <c r="U380" i="37"/>
  <c r="U379" i="37"/>
  <c r="U378" i="37"/>
  <c r="U376" i="37"/>
  <c r="U375" i="37"/>
  <c r="U374" i="37"/>
  <c r="U372" i="37"/>
  <c r="U371" i="37"/>
  <c r="U370" i="37"/>
  <c r="U369" i="37"/>
  <c r="U368" i="37"/>
  <c r="U367" i="37"/>
  <c r="U365" i="37"/>
  <c r="U364" i="37"/>
  <c r="U362" i="37"/>
  <c r="U361" i="37"/>
  <c r="U360" i="37"/>
  <c r="U359" i="37"/>
  <c r="U358" i="37"/>
  <c r="U356" i="37"/>
  <c r="U355" i="37"/>
  <c r="U354" i="37"/>
  <c r="U353" i="37"/>
  <c r="U352" i="37"/>
  <c r="U351" i="37"/>
  <c r="U350" i="37"/>
  <c r="U349" i="37"/>
  <c r="U348" i="37"/>
  <c r="U347" i="37"/>
  <c r="U346" i="37"/>
  <c r="U344" i="37"/>
  <c r="U343" i="37"/>
  <c r="U342" i="37"/>
  <c r="U341" i="37"/>
  <c r="U340" i="37"/>
  <c r="U339" i="37"/>
  <c r="U338" i="37"/>
  <c r="U337" i="37"/>
  <c r="U336" i="37"/>
  <c r="U335" i="37"/>
  <c r="U332" i="37"/>
  <c r="U323" i="37"/>
  <c r="U322" i="37"/>
  <c r="U319" i="37"/>
  <c r="U318" i="37"/>
  <c r="U317" i="37"/>
  <c r="U316" i="37"/>
  <c r="U314" i="37"/>
  <c r="U313" i="37"/>
  <c r="U312" i="37"/>
  <c r="U311" i="37"/>
  <c r="U310" i="37"/>
  <c r="U309" i="37"/>
  <c r="U308" i="37"/>
  <c r="U307" i="37"/>
  <c r="U305" i="37"/>
  <c r="U304" i="37"/>
  <c r="U302" i="37"/>
  <c r="U301" i="37"/>
  <c r="U300" i="37"/>
  <c r="U299" i="37"/>
  <c r="U298" i="37"/>
  <c r="U296" i="37"/>
  <c r="U295" i="37"/>
  <c r="U294" i="37"/>
  <c r="U293" i="37"/>
  <c r="U292" i="37"/>
  <c r="U291" i="37"/>
  <c r="U290" i="37"/>
  <c r="U289" i="37"/>
  <c r="U288" i="37"/>
  <c r="U287" i="37"/>
  <c r="U286" i="37"/>
  <c r="U284" i="37"/>
  <c r="U283" i="37"/>
  <c r="U282" i="37"/>
  <c r="U281" i="37"/>
  <c r="U280" i="37"/>
  <c r="U279" i="37"/>
  <c r="U278" i="37"/>
  <c r="U277" i="37"/>
  <c r="U276" i="37"/>
  <c r="U275" i="37"/>
  <c r="U272" i="37"/>
  <c r="U267" i="37"/>
  <c r="U266" i="37"/>
  <c r="U265" i="37"/>
  <c r="U263" i="37"/>
  <c r="U262" i="37"/>
  <c r="U259" i="37"/>
  <c r="U258" i="37"/>
  <c r="U257" i="37"/>
  <c r="U256" i="37"/>
  <c r="U255" i="37"/>
  <c r="U254" i="37"/>
  <c r="U253" i="37"/>
  <c r="U252" i="37"/>
  <c r="U251" i="37"/>
  <c r="U250" i="37"/>
  <c r="U249" i="37"/>
  <c r="U248" i="37"/>
  <c r="U246" i="37"/>
  <c r="U245" i="37"/>
  <c r="U244" i="37"/>
  <c r="U243" i="37"/>
  <c r="U242" i="37"/>
  <c r="U241" i="37"/>
  <c r="U240" i="37"/>
  <c r="U239" i="37"/>
  <c r="U237" i="37"/>
  <c r="U236" i="37"/>
  <c r="U235" i="37"/>
  <c r="U234" i="37"/>
  <c r="U233" i="37"/>
  <c r="U232" i="37"/>
  <c r="U231" i="37"/>
  <c r="U230" i="37"/>
  <c r="U229" i="37"/>
  <c r="U228" i="37"/>
  <c r="U227" i="37"/>
  <c r="U225" i="37"/>
  <c r="U224" i="37"/>
  <c r="U223" i="37"/>
  <c r="U222" i="37"/>
  <c r="U221" i="37"/>
  <c r="U220" i="37"/>
  <c r="U219" i="37"/>
  <c r="U218" i="37"/>
  <c r="U217" i="37"/>
  <c r="U216" i="37"/>
  <c r="U209" i="37"/>
  <c r="U208" i="37"/>
  <c r="U207" i="37"/>
  <c r="U205" i="37"/>
  <c r="U204" i="37"/>
  <c r="U203" i="37"/>
  <c r="U200" i="37"/>
  <c r="U199" i="37"/>
  <c r="U198" i="37"/>
  <c r="U196" i="37"/>
  <c r="U195" i="37"/>
  <c r="U194" i="37"/>
  <c r="U193" i="37"/>
  <c r="U192" i="37"/>
  <c r="U191" i="37"/>
  <c r="U190" i="37"/>
  <c r="U189" i="37"/>
  <c r="U188" i="37"/>
  <c r="U186" i="37"/>
  <c r="U185" i="37"/>
  <c r="U184" i="37"/>
  <c r="U183" i="37"/>
  <c r="U182" i="37"/>
  <c r="U181" i="37"/>
  <c r="U180" i="37"/>
  <c r="U179" i="37"/>
  <c r="U177" i="37"/>
  <c r="U176" i="37"/>
  <c r="U175" i="37"/>
  <c r="U174" i="37"/>
  <c r="U173" i="37"/>
  <c r="U172" i="37"/>
  <c r="U171" i="37"/>
  <c r="U170" i="37"/>
  <c r="U169" i="37"/>
  <c r="U168" i="37"/>
  <c r="U167" i="37"/>
  <c r="U165" i="37"/>
  <c r="U164" i="37"/>
  <c r="U163" i="37"/>
  <c r="U162" i="37"/>
  <c r="U161" i="37"/>
  <c r="U160" i="37"/>
  <c r="U159" i="37"/>
  <c r="U158" i="37"/>
  <c r="U157" i="37"/>
  <c r="U156" i="37"/>
  <c r="U149" i="37"/>
  <c r="U148" i="37"/>
  <c r="U147" i="37"/>
  <c r="U145" i="37"/>
  <c r="U144" i="37"/>
  <c r="U141" i="37"/>
  <c r="U140" i="37"/>
  <c r="U139" i="37"/>
  <c r="U136" i="37"/>
  <c r="U135" i="37"/>
  <c r="U134" i="37"/>
  <c r="U131" i="37"/>
  <c r="U130" i="37"/>
  <c r="U129" i="37"/>
  <c r="U128" i="37"/>
  <c r="U127" i="37"/>
  <c r="U126" i="37"/>
  <c r="U125" i="37"/>
  <c r="U124" i="37"/>
  <c r="U123" i="37"/>
  <c r="U122" i="37"/>
  <c r="U120" i="37"/>
  <c r="U119" i="37"/>
  <c r="U118" i="37"/>
  <c r="U117" i="37"/>
  <c r="U116" i="37"/>
  <c r="U115" i="37"/>
  <c r="U114" i="37"/>
  <c r="U113" i="37"/>
  <c r="U112" i="37"/>
  <c r="U111" i="37"/>
  <c r="U110" i="37"/>
  <c r="U108" i="37"/>
  <c r="U107" i="37"/>
  <c r="U106" i="37"/>
  <c r="U105" i="37"/>
  <c r="U104" i="37"/>
  <c r="U103" i="37"/>
  <c r="U102" i="37"/>
  <c r="U101" i="37"/>
  <c r="U100" i="37"/>
  <c r="U99" i="37"/>
  <c r="U98" i="37"/>
  <c r="U96" i="37"/>
  <c r="U95" i="37"/>
  <c r="U94" i="37"/>
  <c r="U93" i="37"/>
  <c r="U92" i="37"/>
  <c r="U91" i="37"/>
  <c r="U90" i="37"/>
  <c r="U89" i="37"/>
  <c r="U88" i="37"/>
  <c r="U87" i="37"/>
  <c r="U86" i="37"/>
  <c r="U85" i="37"/>
  <c r="U77" i="37"/>
  <c r="U76" i="37"/>
  <c r="U75" i="37"/>
  <c r="U72" i="37"/>
  <c r="U71" i="37"/>
  <c r="U70" i="37"/>
  <c r="U66" i="37"/>
  <c r="U65" i="37"/>
  <c r="U64" i="37"/>
  <c r="U61" i="37"/>
  <c r="U60" i="37"/>
  <c r="U59" i="37"/>
  <c r="U56" i="37"/>
  <c r="U55" i="37"/>
  <c r="U54" i="37"/>
  <c r="U52" i="37"/>
  <c r="U51" i="37"/>
  <c r="U50" i="37"/>
  <c r="U49" i="37"/>
  <c r="U48" i="37"/>
  <c r="U47" i="37"/>
  <c r="U46" i="37"/>
  <c r="U44" i="37"/>
  <c r="U43" i="37"/>
  <c r="U42" i="37"/>
  <c r="U41" i="37"/>
  <c r="U40" i="37"/>
  <c r="U39" i="37"/>
  <c r="U38" i="37"/>
  <c r="U37" i="37"/>
  <c r="U36" i="37"/>
  <c r="U35" i="37"/>
  <c r="U33" i="37"/>
  <c r="U32" i="37"/>
  <c r="U31" i="37"/>
  <c r="U30" i="37"/>
  <c r="U29" i="37"/>
  <c r="U28" i="37"/>
  <c r="U27" i="37"/>
  <c r="U26" i="37"/>
  <c r="U25" i="37"/>
  <c r="U24" i="37"/>
  <c r="U22" i="37"/>
  <c r="U21" i="37"/>
  <c r="U20" i="37"/>
  <c r="U19" i="37"/>
  <c r="U18" i="37"/>
  <c r="U17" i="37"/>
  <c r="U16" i="37"/>
  <c r="U15" i="37"/>
  <c r="U14" i="37"/>
  <c r="U13" i="37"/>
  <c r="T142" i="57"/>
  <c r="U936" i="37" s="1"/>
  <c r="T138" i="57"/>
  <c r="U932" i="37" s="1"/>
  <c r="T136" i="57"/>
  <c r="U930" i="37" s="1"/>
  <c r="T134" i="57"/>
  <c r="U928" i="37" s="1"/>
  <c r="T130" i="57"/>
  <c r="U924" i="37" s="1"/>
  <c r="T120" i="57"/>
  <c r="U914" i="37" s="1"/>
  <c r="T111" i="57"/>
  <c r="U905" i="37" s="1"/>
  <c r="T99" i="57"/>
  <c r="U893" i="37" s="1"/>
  <c r="T88" i="57"/>
  <c r="U882" i="37" s="1"/>
  <c r="T87" i="57"/>
  <c r="U881" i="37" s="1"/>
  <c r="T85" i="57"/>
  <c r="U879" i="37" s="1"/>
  <c r="T70" i="57"/>
  <c r="T83" i="57" s="1"/>
  <c r="T84" i="57" s="1"/>
  <c r="U878" i="37" s="1"/>
  <c r="T136" i="46"/>
  <c r="U268" i="37" s="1"/>
  <c r="T132" i="46"/>
  <c r="U264" i="37" s="1"/>
  <c r="T128" i="46"/>
  <c r="U260" i="37" s="1"/>
  <c r="T115" i="46"/>
  <c r="U247" i="37" s="1"/>
  <c r="T106" i="46"/>
  <c r="U238" i="37" s="1"/>
  <c r="T94" i="46"/>
  <c r="U226" i="37" s="1"/>
  <c r="T83" i="46"/>
  <c r="U215" i="37" s="1"/>
  <c r="T82" i="46"/>
  <c r="U214" i="37" s="1"/>
  <c r="T81" i="46"/>
  <c r="U213" i="37" s="1"/>
  <c r="T66" i="46"/>
  <c r="T79" i="46" s="1"/>
  <c r="T80" i="46" s="1"/>
  <c r="U212" i="37" s="1"/>
  <c r="W2337" i="157"/>
  <c r="U1054" i="37" s="1"/>
  <c r="W2333" i="157"/>
  <c r="U1050" i="37" s="1"/>
  <c r="W2329" i="157"/>
  <c r="U1046" i="37" s="1"/>
  <c r="W2316" i="157"/>
  <c r="U1033" i="37" s="1"/>
  <c r="W2313" i="157"/>
  <c r="U1030" i="37" s="1"/>
  <c r="W2307" i="157"/>
  <c r="U1024" i="37" s="1"/>
  <c r="W2295" i="157"/>
  <c r="U1012" i="37" s="1"/>
  <c r="W2284" i="157"/>
  <c r="U1001" i="37" s="1"/>
  <c r="W2283" i="157"/>
  <c r="U1000" i="37" s="1"/>
  <c r="W2282" i="157"/>
  <c r="U999" i="37" s="1"/>
  <c r="W2281" i="157"/>
  <c r="U998" i="37" s="1"/>
  <c r="W2266" i="157"/>
  <c r="W2330" i="157" s="1"/>
  <c r="U1047" i="37" s="1"/>
  <c r="W2207" i="157"/>
  <c r="U995" i="37" s="1"/>
  <c r="W2203" i="157"/>
  <c r="U991" i="37" s="1"/>
  <c r="W2199" i="157"/>
  <c r="U987" i="37" s="1"/>
  <c r="W2195" i="157"/>
  <c r="U983" i="37" s="1"/>
  <c r="W2194" i="157"/>
  <c r="U982" i="37" s="1"/>
  <c r="W2185" i="157"/>
  <c r="U973" i="37" s="1"/>
  <c r="W2176" i="157"/>
  <c r="U964" i="37" s="1"/>
  <c r="W2164" i="157"/>
  <c r="U952" i="37" s="1"/>
  <c r="W2153" i="157"/>
  <c r="U941" i="37" s="1"/>
  <c r="W2152" i="157"/>
  <c r="U940" i="37" s="1"/>
  <c r="W2151" i="157"/>
  <c r="U939" i="37" s="1"/>
  <c r="W2134" i="157"/>
  <c r="W2200" i="157" s="1"/>
  <c r="U988" i="37" s="1"/>
  <c r="W2070" i="157"/>
  <c r="U876" i="37" s="1"/>
  <c r="W2066" i="157"/>
  <c r="U872" i="37" s="1"/>
  <c r="W2062" i="157"/>
  <c r="U868" i="37" s="1"/>
  <c r="W2058" i="157"/>
  <c r="U864" i="37" s="1"/>
  <c r="W2057" i="157"/>
  <c r="U863" i="37" s="1"/>
  <c r="W2048" i="157"/>
  <c r="U854" i="37" s="1"/>
  <c r="W2039" i="157"/>
  <c r="U845" i="37" s="1"/>
  <c r="W2027" i="157"/>
  <c r="U833" i="37" s="1"/>
  <c r="W2016" i="157"/>
  <c r="U822" i="37" s="1"/>
  <c r="W2015" i="157"/>
  <c r="U821" i="37" s="1"/>
  <c r="W2013" i="157"/>
  <c r="U819" i="37" s="1"/>
  <c r="W1997" i="157"/>
  <c r="W2063" i="157" s="1"/>
  <c r="U869" i="37" s="1"/>
  <c r="W1931" i="157"/>
  <c r="U816" i="37" s="1"/>
  <c r="W1927" i="157"/>
  <c r="U812" i="37" s="1"/>
  <c r="W1923" i="157"/>
  <c r="U808" i="37" s="1"/>
  <c r="W1919" i="157"/>
  <c r="U804" i="37" s="1"/>
  <c r="W1914" i="157"/>
  <c r="U799" i="37" s="1"/>
  <c r="W1909" i="157"/>
  <c r="U794" i="37" s="1"/>
  <c r="W1900" i="157"/>
  <c r="U785" i="37" s="1"/>
  <c r="W1888" i="157"/>
  <c r="U773" i="37" s="1"/>
  <c r="W1877" i="157"/>
  <c r="U762" i="37" s="1"/>
  <c r="W1876" i="157"/>
  <c r="U761" i="37" s="1"/>
  <c r="W1874" i="157"/>
  <c r="U759" i="37" s="1"/>
  <c r="W1872" i="157"/>
  <c r="W1859" i="157"/>
  <c r="W1860" i="157" s="1"/>
  <c r="W1836" i="157"/>
  <c r="W1847" i="157" s="1"/>
  <c r="W1763" i="157"/>
  <c r="U756" i="37" s="1"/>
  <c r="W1759" i="157"/>
  <c r="U752" i="37" s="1"/>
  <c r="W1753" i="157"/>
  <c r="U746" i="37" s="1"/>
  <c r="W1749" i="157"/>
  <c r="U742" i="37" s="1"/>
  <c r="W1739" i="157"/>
  <c r="U732" i="37" s="1"/>
  <c r="W1729" i="157"/>
  <c r="U722" i="37" s="1"/>
  <c r="W1717" i="157"/>
  <c r="U710" i="37" s="1"/>
  <c r="W1706" i="157"/>
  <c r="U699" i="37" s="1"/>
  <c r="W1705" i="157"/>
  <c r="U698" i="37" s="1"/>
  <c r="W1703" i="157"/>
  <c r="U696" i="37" s="1"/>
  <c r="W1686" i="157"/>
  <c r="W1701" i="157" s="1"/>
  <c r="W1702" i="157" s="1"/>
  <c r="U695" i="37" s="1"/>
  <c r="W1615" i="157"/>
  <c r="U573" i="37" s="1"/>
  <c r="W1611" i="157"/>
  <c r="U569" i="37" s="1"/>
  <c r="W1610" i="157"/>
  <c r="U568" i="37" s="1"/>
  <c r="W1609" i="157"/>
  <c r="U567" i="37" s="1"/>
  <c r="W1606" i="157"/>
  <c r="U564" i="37" s="1"/>
  <c r="W1602" i="157"/>
  <c r="U560" i="37" s="1"/>
  <c r="W1596" i="157"/>
  <c r="U554" i="37" s="1"/>
  <c r="W1592" i="157"/>
  <c r="U550" i="37" s="1"/>
  <c r="W1583" i="157"/>
  <c r="U541" i="37" s="1"/>
  <c r="W1571" i="157"/>
  <c r="U529" i="37" s="1"/>
  <c r="W1560" i="157"/>
  <c r="U518" i="37" s="1"/>
  <c r="W1559" i="157"/>
  <c r="U517" i="37" s="1"/>
  <c r="W1557" i="157"/>
  <c r="U515" i="37" s="1"/>
  <c r="W1539" i="157"/>
  <c r="W1555" i="157" s="1"/>
  <c r="W1556" i="157" s="1"/>
  <c r="U514" i="37" s="1"/>
  <c r="W1479" i="157"/>
  <c r="U450" i="37" s="1"/>
  <c r="W1475" i="157"/>
  <c r="U446" i="37" s="1"/>
  <c r="W1471" i="157"/>
  <c r="U442" i="37" s="1"/>
  <c r="W1467" i="157"/>
  <c r="U438" i="37" s="1"/>
  <c r="W1457" i="157"/>
  <c r="U428" i="37" s="1"/>
  <c r="W1448" i="157"/>
  <c r="U419" i="37" s="1"/>
  <c r="W1436" i="157"/>
  <c r="U407" i="37" s="1"/>
  <c r="W1425" i="157"/>
  <c r="U396" i="37" s="1"/>
  <c r="W1424" i="157"/>
  <c r="U395" i="37" s="1"/>
  <c r="W1422" i="157"/>
  <c r="U393" i="37" s="1"/>
  <c r="W1403" i="157"/>
  <c r="W1472" i="157" s="1"/>
  <c r="U443" i="37" s="1"/>
  <c r="W1339" i="157"/>
  <c r="U390" i="37" s="1"/>
  <c r="W1335" i="157"/>
  <c r="U386" i="37" s="1"/>
  <c r="W1334" i="157"/>
  <c r="U385" i="37" s="1"/>
  <c r="W1330" i="157"/>
  <c r="U381" i="37" s="1"/>
  <c r="W1326" i="157"/>
  <c r="U377" i="37" s="1"/>
  <c r="W1315" i="157"/>
  <c r="U366" i="37" s="1"/>
  <c r="W1312" i="157"/>
  <c r="U363" i="37" s="1"/>
  <c r="W1306" i="157"/>
  <c r="U357" i="37" s="1"/>
  <c r="W1294" i="157"/>
  <c r="U345" i="37" s="1"/>
  <c r="W1283" i="157"/>
  <c r="U334" i="37" s="1"/>
  <c r="W1282" i="157"/>
  <c r="U333" i="37" s="1"/>
  <c r="W1280" i="157"/>
  <c r="U331" i="37" s="1"/>
  <c r="W1192" i="157"/>
  <c r="W1207" i="157" s="1"/>
  <c r="W1118" i="157"/>
  <c r="U210" i="37" s="1"/>
  <c r="W1114" i="157"/>
  <c r="U206" i="37" s="1"/>
  <c r="W1109" i="157"/>
  <c r="U201" i="37" s="1"/>
  <c r="W1105" i="157"/>
  <c r="U197" i="37" s="1"/>
  <c r="W1095" i="157"/>
  <c r="U187" i="37" s="1"/>
  <c r="W1086" i="157"/>
  <c r="U178" i="37" s="1"/>
  <c r="W1074" i="157"/>
  <c r="U166" i="37" s="1"/>
  <c r="W1063" i="157"/>
  <c r="U155" i="37" s="1"/>
  <c r="W1062" i="157"/>
  <c r="U154" i="37" s="1"/>
  <c r="W1061" i="157"/>
  <c r="U153" i="37" s="1"/>
  <c r="W1057" i="157"/>
  <c r="W1058" i="157" s="1"/>
  <c r="W1022" i="157"/>
  <c r="W1044" i="157" s="1"/>
  <c r="W950" i="157"/>
  <c r="U150" i="37" s="1"/>
  <c r="W943" i="157"/>
  <c r="U143" i="37" s="1"/>
  <c r="W942" i="157"/>
  <c r="U142" i="37" s="1"/>
  <c r="W937" i="157"/>
  <c r="U137" i="37" s="1"/>
  <c r="W933" i="157"/>
  <c r="U133" i="37" s="1"/>
  <c r="W932" i="157"/>
  <c r="U132" i="37" s="1"/>
  <c r="W921" i="157"/>
  <c r="U121" i="37" s="1"/>
  <c r="W909" i="157"/>
  <c r="U109" i="37" s="1"/>
  <c r="W897" i="157"/>
  <c r="U97" i="37" s="1"/>
  <c r="W884" i="157"/>
  <c r="U84" i="37" s="1"/>
  <c r="W883" i="157"/>
  <c r="U83" i="37" s="1"/>
  <c r="W882" i="157"/>
  <c r="U82" i="37" s="1"/>
  <c r="W881" i="157"/>
  <c r="U81" i="37" s="1"/>
  <c r="W878" i="157"/>
  <c r="W872" i="157"/>
  <c r="W871" i="157"/>
  <c r="W851" i="157"/>
  <c r="W784" i="157"/>
  <c r="W722" i="157"/>
  <c r="W714" i="157"/>
  <c r="W701" i="157"/>
  <c r="W687" i="157"/>
  <c r="W673" i="157"/>
  <c r="W654" i="157"/>
  <c r="W601" i="157"/>
  <c r="W518" i="157"/>
  <c r="W445" i="157"/>
  <c r="W396" i="157"/>
  <c r="W342" i="157"/>
  <c r="W240" i="157"/>
  <c r="W160" i="157"/>
  <c r="W86" i="157"/>
  <c r="V3393" i="156"/>
  <c r="V3392" i="156"/>
  <c r="V3391" i="156"/>
  <c r="V3390" i="156"/>
  <c r="V3389" i="156"/>
  <c r="V3388" i="156"/>
  <c r="V3387" i="156"/>
  <c r="V3385" i="156"/>
  <c r="V3381" i="156"/>
  <c r="V3371" i="156"/>
  <c r="V3368" i="156"/>
  <c r="V3362" i="156"/>
  <c r="V3350" i="156"/>
  <c r="V3339" i="156"/>
  <c r="V3338" i="156"/>
  <c r="V3336" i="156"/>
  <c r="V3321" i="156"/>
  <c r="V3251" i="156"/>
  <c r="V3193" i="156"/>
  <c r="V3190" i="156"/>
  <c r="V3189" i="156"/>
  <c r="V3186" i="156"/>
  <c r="V3182" i="156"/>
  <c r="V3172" i="156"/>
  <c r="V3163" i="156"/>
  <c r="V3158" i="156"/>
  <c r="V3151" i="156"/>
  <c r="V3140" i="156"/>
  <c r="V3139" i="156"/>
  <c r="V3137" i="156"/>
  <c r="V3124" i="156"/>
  <c r="V3059" i="156"/>
  <c r="V3056" i="156"/>
  <c r="V3055" i="156"/>
  <c r="V3051" i="156"/>
  <c r="V3047" i="156"/>
  <c r="V3038" i="156"/>
  <c r="V3033" i="156"/>
  <c r="V3028" i="156"/>
  <c r="V3014" i="156"/>
  <c r="V3003" i="156"/>
  <c r="V3002" i="156"/>
  <c r="V3001" i="156"/>
  <c r="V2979" i="156"/>
  <c r="V2908" i="156"/>
  <c r="V2907" i="156"/>
  <c r="V2906" i="156"/>
  <c r="V2905" i="156"/>
  <c r="V2904" i="156"/>
  <c r="V2903" i="156"/>
  <c r="V2898" i="156"/>
  <c r="V2894" i="156"/>
  <c r="V2889" i="156"/>
  <c r="V2884" i="156"/>
  <c r="V2875" i="156"/>
  <c r="V2863" i="156"/>
  <c r="V2862" i="156"/>
  <c r="V2861" i="156"/>
  <c r="V2858" i="156"/>
  <c r="V2857" i="156"/>
  <c r="V2852" i="156"/>
  <c r="V2851" i="156"/>
  <c r="V2849" i="156"/>
  <c r="V2829" i="156"/>
  <c r="V2765" i="156"/>
  <c r="V2764" i="156"/>
  <c r="V2763" i="156"/>
  <c r="V2762" i="156"/>
  <c r="V2761" i="156"/>
  <c r="V2757" i="156"/>
  <c r="V2752" i="156"/>
  <c r="V2743" i="156"/>
  <c r="V2740" i="156"/>
  <c r="V2734" i="156"/>
  <c r="V2722" i="156"/>
  <c r="V2711" i="156"/>
  <c r="V2710" i="156"/>
  <c r="V2708" i="156"/>
  <c r="V2695" i="156"/>
  <c r="V2628" i="156"/>
  <c r="V2619" i="156"/>
  <c r="V2618" i="156"/>
  <c r="V2617" i="156"/>
  <c r="V2612" i="156"/>
  <c r="V2608" i="156"/>
  <c r="V2607" i="156"/>
  <c r="V2595" i="156"/>
  <c r="V2584" i="156"/>
  <c r="V2573" i="156"/>
  <c r="V2562" i="156"/>
  <c r="V2561" i="156"/>
  <c r="V2560" i="156"/>
  <c r="V2559" i="156"/>
  <c r="V2556" i="156"/>
  <c r="V2542" i="156"/>
  <c r="V2534" i="156"/>
  <c r="V2527" i="156"/>
  <c r="V2512" i="156"/>
  <c r="V2505" i="156"/>
  <c r="V2499" i="156"/>
  <c r="V2493" i="156"/>
  <c r="V2471" i="156"/>
  <c r="V2456" i="156"/>
  <c r="V2447" i="156"/>
  <c r="V2441" i="156"/>
  <c r="V2426" i="156"/>
  <c r="V2419" i="156"/>
  <c r="V2395" i="156"/>
  <c r="V2389" i="156"/>
  <c r="V2358" i="156"/>
  <c r="V2343" i="156"/>
  <c r="V2331" i="156"/>
  <c r="V2322" i="156"/>
  <c r="V2306" i="156"/>
  <c r="V2290" i="156"/>
  <c r="V2282" i="156"/>
  <c r="V2272" i="156"/>
  <c r="V2269" i="156"/>
  <c r="V2216" i="156"/>
  <c r="V2192" i="156"/>
  <c r="V2128" i="156"/>
  <c r="V2058" i="156"/>
  <c r="V1965" i="156"/>
  <c r="V1948" i="156"/>
  <c r="V1901" i="156"/>
  <c r="V1881" i="156"/>
  <c r="V1830" i="156"/>
  <c r="V1776" i="156"/>
  <c r="V1730" i="156"/>
  <c r="V1716" i="156"/>
  <c r="V1702" i="156"/>
  <c r="V1683" i="156"/>
  <c r="V1624" i="156"/>
  <c r="V1564" i="156"/>
  <c r="V1503" i="156"/>
  <c r="V1444" i="156"/>
  <c r="V1376" i="156"/>
  <c r="V1296" i="156"/>
  <c r="V1233" i="156"/>
  <c r="V1171" i="156"/>
  <c r="V1135" i="156"/>
  <c r="V1098" i="156"/>
  <c r="V1062" i="156"/>
  <c r="V1005" i="156"/>
  <c r="V939" i="156"/>
  <c r="V898" i="156"/>
  <c r="V917" i="156" s="1"/>
  <c r="V813" i="156"/>
  <c r="V800" i="156"/>
  <c r="V786" i="156"/>
  <c r="V785" i="156"/>
  <c r="V784" i="156"/>
  <c r="V779" i="156"/>
  <c r="V776" i="156"/>
  <c r="V775" i="156"/>
  <c r="V755" i="156"/>
  <c r="V754" i="156"/>
  <c r="V753" i="156"/>
  <c r="V752" i="156"/>
  <c r="V739" i="156"/>
  <c r="V714" i="156"/>
  <c r="V705" i="156"/>
  <c r="V675" i="156"/>
  <c r="V631" i="156"/>
  <c r="V612" i="156"/>
  <c r="V606" i="156"/>
  <c r="V589" i="156"/>
  <c r="V562" i="156"/>
  <c r="V549" i="156"/>
  <c r="V498" i="156"/>
  <c r="V412" i="156"/>
  <c r="V326" i="156"/>
  <c r="V245" i="156"/>
  <c r="V170" i="156"/>
  <c r="V96" i="156"/>
  <c r="T135" i="57" l="1"/>
  <c r="U929" i="37" s="1"/>
  <c r="U877" i="37" s="1"/>
  <c r="W1331" i="157"/>
  <c r="U382" i="37" s="1"/>
  <c r="T129" i="46"/>
  <c r="U261" i="37" s="1"/>
  <c r="U211" i="37" s="1"/>
  <c r="W2149" i="157"/>
  <c r="W2150" i="157" s="1"/>
  <c r="U938" i="37" s="1"/>
  <c r="U937" i="37" s="1"/>
  <c r="W1420" i="157"/>
  <c r="W1421" i="157" s="1"/>
  <c r="U392" i="37" s="1"/>
  <c r="U391" i="37" s="1"/>
  <c r="W99" i="157"/>
  <c r="W529" i="157"/>
  <c r="W715" i="157"/>
  <c r="W938" i="157"/>
  <c r="U138" i="37" s="1"/>
  <c r="W702" i="157"/>
  <c r="W175" i="157"/>
  <c r="W602" i="157"/>
  <c r="W1060" i="157"/>
  <c r="U152" i="37" s="1"/>
  <c r="W254" i="157"/>
  <c r="W660" i="157"/>
  <c r="W361" i="157"/>
  <c r="W674" i="157"/>
  <c r="W796" i="157"/>
  <c r="W946" i="157"/>
  <c r="U146" i="37" s="1"/>
  <c r="W454" i="157"/>
  <c r="W403" i="157"/>
  <c r="W688" i="157"/>
  <c r="W859" i="157"/>
  <c r="V422" i="156"/>
  <c r="V1510" i="156"/>
  <c r="V2899" i="156"/>
  <c r="U630" i="37"/>
  <c r="U1057" i="37"/>
  <c r="V1178" i="156"/>
  <c r="V1573" i="156"/>
  <c r="V1784" i="156"/>
  <c r="V2359" i="156"/>
  <c r="U10" i="37"/>
  <c r="U285" i="37"/>
  <c r="U324" i="37"/>
  <c r="U453" i="37"/>
  <c r="U466" i="37"/>
  <c r="U502" i="37"/>
  <c r="U512" i="37"/>
  <c r="U603" i="37"/>
  <c r="U631" i="37"/>
  <c r="U651" i="37"/>
  <c r="U689" i="37"/>
  <c r="U1059" i="37"/>
  <c r="U1102" i="37"/>
  <c r="U1112" i="37"/>
  <c r="U1141" i="37"/>
  <c r="V125" i="156"/>
  <c r="V537" i="156"/>
  <c r="V947" i="156"/>
  <c r="V1242" i="156"/>
  <c r="V1630" i="156"/>
  <c r="V1836" i="156"/>
  <c r="V2135" i="156"/>
  <c r="V2390" i="156"/>
  <c r="V2457" i="156"/>
  <c r="V2528" i="156"/>
  <c r="U11" i="37"/>
  <c r="U58" i="37"/>
  <c r="U78" i="37"/>
  <c r="U297" i="37"/>
  <c r="U325" i="37"/>
  <c r="U455" i="37"/>
  <c r="U467" i="37"/>
  <c r="U507" i="37"/>
  <c r="V3052" i="156"/>
  <c r="U608" i="37"/>
  <c r="U634" i="37"/>
  <c r="U658" i="37"/>
  <c r="U690" i="37"/>
  <c r="U1060" i="37"/>
  <c r="U1106" i="37"/>
  <c r="U1113" i="37"/>
  <c r="U274" i="37"/>
  <c r="U498" i="37"/>
  <c r="U640" i="37"/>
  <c r="U1111" i="37"/>
  <c r="V550" i="156"/>
  <c r="V677" i="156"/>
  <c r="U1119" i="37"/>
  <c r="U1150" i="37"/>
  <c r="V1013" i="156"/>
  <c r="V1302" i="156"/>
  <c r="V1689" i="156"/>
  <c r="V1888" i="156"/>
  <c r="V2193" i="156"/>
  <c r="V2307" i="156"/>
  <c r="V2396" i="156"/>
  <c r="V2472" i="156"/>
  <c r="V2535" i="156"/>
  <c r="U12" i="37"/>
  <c r="V2758" i="156"/>
  <c r="U303" i="37"/>
  <c r="U326" i="37"/>
  <c r="U456" i="37"/>
  <c r="U479" i="37"/>
  <c r="U508" i="37"/>
  <c r="U576" i="37"/>
  <c r="U613" i="37"/>
  <c r="V3135" i="156"/>
  <c r="U663" i="37"/>
  <c r="U693" i="37"/>
  <c r="U1071" i="37"/>
  <c r="U1108" i="37"/>
  <c r="U1114" i="37"/>
  <c r="U68" i="37"/>
  <c r="V1142" i="156"/>
  <c r="V2344" i="156"/>
  <c r="V2442" i="156"/>
  <c r="U69" i="37"/>
  <c r="U320" i="37"/>
  <c r="U511" i="37"/>
  <c r="U686" i="37"/>
  <c r="U23" i="37"/>
  <c r="V819" i="156"/>
  <c r="V1731" i="156"/>
  <c r="U45" i="37"/>
  <c r="U465" i="37"/>
  <c r="U589" i="37"/>
  <c r="U1092" i="37"/>
  <c r="V263" i="156"/>
  <c r="V563" i="156"/>
  <c r="V706" i="156"/>
  <c r="U1151" i="37"/>
  <c r="V1068" i="156"/>
  <c r="V1392" i="156"/>
  <c r="V1703" i="156"/>
  <c r="V1902" i="156"/>
  <c r="V2323" i="156"/>
  <c r="V2420" i="156"/>
  <c r="V2494" i="156"/>
  <c r="U271" i="37"/>
  <c r="U306" i="37"/>
  <c r="U327" i="37"/>
  <c r="U461" i="37"/>
  <c r="U509" i="37"/>
  <c r="U577" i="37"/>
  <c r="U622" i="37"/>
  <c r="U637" i="37"/>
  <c r="U672" i="37"/>
  <c r="V3264" i="156"/>
  <c r="U1083" i="37"/>
  <c r="U1109" i="37"/>
  <c r="V341" i="156"/>
  <c r="V595" i="156"/>
  <c r="U1165" i="37"/>
  <c r="V1105" i="156"/>
  <c r="V1452" i="156"/>
  <c r="V1717" i="156"/>
  <c r="V1958" i="156"/>
  <c r="V2274" i="156"/>
  <c r="V2427" i="156"/>
  <c r="V2500" i="156"/>
  <c r="U273" i="37"/>
  <c r="U315" i="37"/>
  <c r="U328" i="37"/>
  <c r="U462" i="37"/>
  <c r="U493" i="37"/>
  <c r="U510" i="37"/>
  <c r="U578" i="37"/>
  <c r="U626" i="37"/>
  <c r="U639" i="37"/>
  <c r="U682" i="37"/>
  <c r="V3334" i="156"/>
  <c r="U1089" i="37"/>
  <c r="U1110" i="37"/>
  <c r="U488" i="37"/>
  <c r="U74" i="37"/>
  <c r="U34" i="37"/>
  <c r="V2076" i="156"/>
  <c r="U67" i="37"/>
  <c r="U62" i="37"/>
  <c r="U57" i="37"/>
  <c r="U9" i="37"/>
  <c r="V505" i="156"/>
  <c r="U1149" i="37"/>
  <c r="U1144" i="37"/>
  <c r="U1120" i="37"/>
  <c r="U1140" i="37"/>
  <c r="V181" i="156"/>
  <c r="U1118" i="37"/>
  <c r="U1117" i="37"/>
  <c r="V2846" i="156"/>
  <c r="V2613" i="156"/>
  <c r="V2999" i="156"/>
  <c r="V2706" i="156"/>
  <c r="V780" i="156"/>
  <c r="W1873" i="157"/>
  <c r="U758" i="37" s="1"/>
  <c r="W2011" i="157"/>
  <c r="W2012" i="157" s="1"/>
  <c r="U818" i="37" s="1"/>
  <c r="U817" i="37" s="1"/>
  <c r="W2279" i="157"/>
  <c r="W2280" i="157" s="1"/>
  <c r="U997" i="37" s="1"/>
  <c r="U996" i="37" s="1"/>
  <c r="W1754" i="157"/>
  <c r="U747" i="37" s="1"/>
  <c r="U694" i="37" s="1"/>
  <c r="W1924" i="157"/>
  <c r="U809" i="37" s="1"/>
  <c r="W1607" i="157"/>
  <c r="U565" i="37" s="1"/>
  <c r="U513" i="37" s="1"/>
  <c r="W1110" i="157"/>
  <c r="W1277" i="157"/>
  <c r="W1279" i="157" s="1"/>
  <c r="V749" i="156"/>
  <c r="V3187" i="156"/>
  <c r="V2557" i="156"/>
  <c r="V3386" i="156"/>
  <c r="U1169" i="37" l="1"/>
  <c r="U1232" i="37"/>
  <c r="U1209" i="37"/>
  <c r="U1222" i="37"/>
  <c r="U1231" i="37"/>
  <c r="U1233" i="37"/>
  <c r="U1171" i="37"/>
  <c r="U1197" i="37"/>
  <c r="U1172" i="37"/>
  <c r="U1170" i="37"/>
  <c r="U1221" i="37"/>
  <c r="U1235" i="37"/>
  <c r="U1241" i="37"/>
  <c r="U1168" i="37"/>
  <c r="U757" i="37"/>
  <c r="W1278" i="157"/>
  <c r="U330" i="37"/>
  <c r="U329" i="37" s="1"/>
  <c r="W1059" i="157"/>
  <c r="U202" i="37"/>
  <c r="U151" i="37" s="1"/>
  <c r="W880" i="157"/>
  <c r="W879" i="157" s="1"/>
  <c r="V3335" i="156"/>
  <c r="V2558" i="156"/>
  <c r="U8" i="37" s="1"/>
  <c r="U503" i="37"/>
  <c r="V3000" i="156"/>
  <c r="U1226" i="37"/>
  <c r="U627" i="37"/>
  <c r="U1107" i="37"/>
  <c r="U321" i="37"/>
  <c r="V3136" i="156"/>
  <c r="U687" i="37"/>
  <c r="V2707" i="156"/>
  <c r="V2848" i="156"/>
  <c r="U63" i="37"/>
  <c r="V751" i="156"/>
  <c r="U1145" i="37"/>
  <c r="U1227" i="37" l="1"/>
  <c r="U80" i="37"/>
  <c r="U79" i="37" s="1"/>
  <c r="U575" i="37"/>
  <c r="U574" i="37" s="1"/>
  <c r="U270" i="37"/>
  <c r="U269" i="37" s="1"/>
  <c r="U1056" i="37"/>
  <c r="U1055" i="37" s="1"/>
  <c r="U452" i="37"/>
  <c r="U451" i="37" s="1"/>
  <c r="V2847" i="156"/>
  <c r="U636" i="37"/>
  <c r="U635" i="37" s="1"/>
  <c r="U1116" i="37"/>
  <c r="V750" i="156"/>
  <c r="U1115" i="37" s="1"/>
  <c r="U1167" i="37" l="1"/>
  <c r="U1166" i="37" s="1"/>
  <c r="AE537" i="156" l="1"/>
  <c r="G2936" i="156" l="1"/>
  <c r="E2936" i="156"/>
  <c r="E2942" i="156" l="1"/>
  <c r="G2942" i="156" l="1"/>
  <c r="H2738" i="156"/>
  <c r="H2736" i="156"/>
  <c r="H220" i="157"/>
  <c r="L1026" i="157" l="1"/>
  <c r="P1026" i="157" s="1"/>
  <c r="Q1026" i="157" s="1"/>
  <c r="K1026" i="157"/>
  <c r="G1026" i="157"/>
  <c r="I1026" i="157" s="1"/>
  <c r="M1026" i="157" l="1"/>
  <c r="O1026" i="157" s="1"/>
  <c r="G123" i="156" l="1"/>
  <c r="T1164" i="37" l="1"/>
  <c r="T1163" i="37"/>
  <c r="T1162" i="37"/>
  <c r="T1161" i="37"/>
  <c r="T1160" i="37"/>
  <c r="T1159" i="37"/>
  <c r="T1158" i="37"/>
  <c r="T1157" i="37"/>
  <c r="T1156" i="37"/>
  <c r="T1155" i="37"/>
  <c r="T1154" i="37"/>
  <c r="T1153" i="37"/>
  <c r="T1152" i="37"/>
  <c r="T1148" i="37"/>
  <c r="T1147" i="37"/>
  <c r="T1146" i="37"/>
  <c r="T1143" i="37"/>
  <c r="T1142" i="37"/>
  <c r="T1139" i="37"/>
  <c r="T1138" i="37"/>
  <c r="T1137" i="37"/>
  <c r="T1135" i="37"/>
  <c r="T1134" i="37"/>
  <c r="T1133" i="37"/>
  <c r="T1132" i="37"/>
  <c r="T1131" i="37"/>
  <c r="T1130" i="37"/>
  <c r="T1129" i="37"/>
  <c r="T1128" i="37"/>
  <c r="T1127" i="37"/>
  <c r="T1126" i="37"/>
  <c r="T1125" i="37"/>
  <c r="T1124" i="37"/>
  <c r="T1123" i="37"/>
  <c r="T1122" i="37"/>
  <c r="T1121" i="37"/>
  <c r="T1105" i="37"/>
  <c r="T1104" i="37"/>
  <c r="T1103" i="37"/>
  <c r="T1101" i="37"/>
  <c r="T1100" i="37"/>
  <c r="T1099" i="37"/>
  <c r="T1098" i="37"/>
  <c r="T1097" i="37"/>
  <c r="T1096" i="37"/>
  <c r="T1095" i="37"/>
  <c r="T1094" i="37"/>
  <c r="T1093" i="37"/>
  <c r="T1091" i="37"/>
  <c r="T1090" i="37"/>
  <c r="T1088" i="37"/>
  <c r="T1087" i="37"/>
  <c r="T1086" i="37"/>
  <c r="T1085" i="37"/>
  <c r="T1084" i="37"/>
  <c r="T1082" i="37"/>
  <c r="T1081" i="37"/>
  <c r="T1080" i="37"/>
  <c r="T1079" i="37"/>
  <c r="T1078" i="37"/>
  <c r="T1077" i="37"/>
  <c r="T1076" i="37"/>
  <c r="T1075" i="37"/>
  <c r="T1074" i="37"/>
  <c r="T1073" i="37"/>
  <c r="T1072" i="37"/>
  <c r="T1070" i="37"/>
  <c r="T1069" i="37"/>
  <c r="T1068" i="37"/>
  <c r="T1067" i="37"/>
  <c r="T1066" i="37"/>
  <c r="T1065" i="37"/>
  <c r="T1064" i="37"/>
  <c r="T1063" i="37"/>
  <c r="T1062" i="37"/>
  <c r="T1061" i="37"/>
  <c r="T1058" i="37"/>
  <c r="T1053" i="37"/>
  <c r="T1052" i="37"/>
  <c r="T1051" i="37"/>
  <c r="T1049" i="37"/>
  <c r="T1048" i="37"/>
  <c r="T1045" i="37"/>
  <c r="T1044" i="37"/>
  <c r="T1043" i="37"/>
  <c r="T1042" i="37"/>
  <c r="T1041" i="37"/>
  <c r="T1040" i="37"/>
  <c r="T1039" i="37"/>
  <c r="T1038" i="37"/>
  <c r="T1037" i="37"/>
  <c r="T1036" i="37"/>
  <c r="T1035" i="37"/>
  <c r="T1034" i="37"/>
  <c r="T1032" i="37"/>
  <c r="T1031" i="37"/>
  <c r="T1029" i="37"/>
  <c r="T1028" i="37"/>
  <c r="T1027" i="37"/>
  <c r="T1026" i="37"/>
  <c r="T1025" i="37"/>
  <c r="T1023" i="37"/>
  <c r="T1022" i="37"/>
  <c r="T1021" i="37"/>
  <c r="T1020" i="37"/>
  <c r="T1019" i="37"/>
  <c r="T1018" i="37"/>
  <c r="T1017" i="37"/>
  <c r="T1016" i="37"/>
  <c r="T1015" i="37"/>
  <c r="T1014" i="37"/>
  <c r="T1013" i="37"/>
  <c r="T1011" i="37"/>
  <c r="T1010" i="37"/>
  <c r="T1009" i="37"/>
  <c r="T1008" i="37"/>
  <c r="T1007" i="37"/>
  <c r="T1006" i="37"/>
  <c r="T1005" i="37"/>
  <c r="T1004" i="37"/>
  <c r="T1003" i="37"/>
  <c r="T1002" i="37"/>
  <c r="T994" i="37"/>
  <c r="T993" i="37"/>
  <c r="T992" i="37"/>
  <c r="T990" i="37"/>
  <c r="T989" i="37"/>
  <c r="T986" i="37"/>
  <c r="T985" i="37"/>
  <c r="T984" i="37"/>
  <c r="T981" i="37"/>
  <c r="T980" i="37"/>
  <c r="T979" i="37"/>
  <c r="T978" i="37"/>
  <c r="T977" i="37"/>
  <c r="T976" i="37"/>
  <c r="T975" i="37"/>
  <c r="T974" i="37"/>
  <c r="T972" i="37"/>
  <c r="T971" i="37"/>
  <c r="T970" i="37"/>
  <c r="T969" i="37"/>
  <c r="T968" i="37"/>
  <c r="T967" i="37"/>
  <c r="T966" i="37"/>
  <c r="T965" i="37"/>
  <c r="T963" i="37"/>
  <c r="T962" i="37"/>
  <c r="T961" i="37"/>
  <c r="T960" i="37"/>
  <c r="T959" i="37"/>
  <c r="T958" i="37"/>
  <c r="T957" i="37"/>
  <c r="T956" i="37"/>
  <c r="T955" i="37"/>
  <c r="T954" i="37"/>
  <c r="T953" i="37"/>
  <c r="T951" i="37"/>
  <c r="T950" i="37"/>
  <c r="T949" i="37"/>
  <c r="T948" i="37"/>
  <c r="T947" i="37"/>
  <c r="T946" i="37"/>
  <c r="T945" i="37"/>
  <c r="T944" i="37"/>
  <c r="T943" i="37"/>
  <c r="T942" i="37"/>
  <c r="T935" i="37"/>
  <c r="T934" i="37"/>
  <c r="T933" i="37"/>
  <c r="T931" i="37"/>
  <c r="T927" i="37"/>
  <c r="T926" i="37"/>
  <c r="T925" i="37"/>
  <c r="T923" i="37"/>
  <c r="T922" i="37"/>
  <c r="T921" i="37"/>
  <c r="T920" i="37"/>
  <c r="T919" i="37"/>
  <c r="T918" i="37"/>
  <c r="T917" i="37"/>
  <c r="T916" i="37"/>
  <c r="T915" i="37"/>
  <c r="T913" i="37"/>
  <c r="T912" i="37"/>
  <c r="T911" i="37"/>
  <c r="T910" i="37"/>
  <c r="T909" i="37"/>
  <c r="T908" i="37"/>
  <c r="T907" i="37"/>
  <c r="T906" i="37"/>
  <c r="T904" i="37"/>
  <c r="T903" i="37"/>
  <c r="T902" i="37"/>
  <c r="T901" i="37"/>
  <c r="T900" i="37"/>
  <c r="T899" i="37"/>
  <c r="T898" i="37"/>
  <c r="T897" i="37"/>
  <c r="T896" i="37"/>
  <c r="T895" i="37"/>
  <c r="T894" i="37"/>
  <c r="T892" i="37"/>
  <c r="T891" i="37"/>
  <c r="T890" i="37"/>
  <c r="T889" i="37"/>
  <c r="T888" i="37"/>
  <c r="T887" i="37"/>
  <c r="T886" i="37"/>
  <c r="T885" i="37"/>
  <c r="T884" i="37"/>
  <c r="T883" i="37"/>
  <c r="T880" i="37"/>
  <c r="T875" i="37"/>
  <c r="T874" i="37"/>
  <c r="T873" i="37"/>
  <c r="T871" i="37"/>
  <c r="T870" i="37"/>
  <c r="T867" i="37"/>
  <c r="T866" i="37"/>
  <c r="T865" i="37"/>
  <c r="T862" i="37"/>
  <c r="T861" i="37"/>
  <c r="T860" i="37"/>
  <c r="T859" i="37"/>
  <c r="T858" i="37"/>
  <c r="T857" i="37"/>
  <c r="T856" i="37"/>
  <c r="T855" i="37"/>
  <c r="T853" i="37"/>
  <c r="T852" i="37"/>
  <c r="T851" i="37"/>
  <c r="T850" i="37"/>
  <c r="T849" i="37"/>
  <c r="T848" i="37"/>
  <c r="T847" i="37"/>
  <c r="T846" i="37"/>
  <c r="T844" i="37"/>
  <c r="T843" i="37"/>
  <c r="T842" i="37"/>
  <c r="T841" i="37"/>
  <c r="T840" i="37"/>
  <c r="T839" i="37"/>
  <c r="T838" i="37"/>
  <c r="T837" i="37"/>
  <c r="T836" i="37"/>
  <c r="T835" i="37"/>
  <c r="T834" i="37"/>
  <c r="T832" i="37"/>
  <c r="T831" i="37"/>
  <c r="T830" i="37"/>
  <c r="T829" i="37"/>
  <c r="T828" i="37"/>
  <c r="T827" i="37"/>
  <c r="T826" i="37"/>
  <c r="T825" i="37"/>
  <c r="T824" i="37"/>
  <c r="T823" i="37"/>
  <c r="T820" i="37"/>
  <c r="T815" i="37"/>
  <c r="T814" i="37"/>
  <c r="T813" i="37"/>
  <c r="T811" i="37"/>
  <c r="T810" i="37"/>
  <c r="T807" i="37"/>
  <c r="T806" i="37"/>
  <c r="T805" i="37"/>
  <c r="T803" i="37"/>
  <c r="T802" i="37"/>
  <c r="T801" i="37"/>
  <c r="T800" i="37"/>
  <c r="T798" i="37"/>
  <c r="T797" i="37"/>
  <c r="T796" i="37"/>
  <c r="T795" i="37"/>
  <c r="T793" i="37"/>
  <c r="T792" i="37"/>
  <c r="T791" i="37"/>
  <c r="T790" i="37"/>
  <c r="T789" i="37"/>
  <c r="T788" i="37"/>
  <c r="T787" i="37"/>
  <c r="T786" i="37"/>
  <c r="T784" i="37"/>
  <c r="T783" i="37"/>
  <c r="T782" i="37"/>
  <c r="T781" i="37"/>
  <c r="T780" i="37"/>
  <c r="T779" i="37"/>
  <c r="T778" i="37"/>
  <c r="T777" i="37"/>
  <c r="T776" i="37"/>
  <c r="T775" i="37"/>
  <c r="T774" i="37"/>
  <c r="T772" i="37"/>
  <c r="T771" i="37"/>
  <c r="T770" i="37"/>
  <c r="T769" i="37"/>
  <c r="T768" i="37"/>
  <c r="T767" i="37"/>
  <c r="T766" i="37"/>
  <c r="T765" i="37"/>
  <c r="T764" i="37"/>
  <c r="T763" i="37"/>
  <c r="T760" i="37"/>
  <c r="T755" i="37"/>
  <c r="T754" i="37"/>
  <c r="T753" i="37"/>
  <c r="T751" i="37"/>
  <c r="T750" i="37"/>
  <c r="T749" i="37"/>
  <c r="T748" i="37"/>
  <c r="T745" i="37"/>
  <c r="T744" i="37"/>
  <c r="T743" i="37"/>
  <c r="T741" i="37"/>
  <c r="T740" i="37"/>
  <c r="T739" i="37"/>
  <c r="T738" i="37"/>
  <c r="T737" i="37"/>
  <c r="T736" i="37"/>
  <c r="T735" i="37"/>
  <c r="T734" i="37"/>
  <c r="T733" i="37"/>
  <c r="T731" i="37"/>
  <c r="T730" i="37"/>
  <c r="T729" i="37"/>
  <c r="T728" i="37"/>
  <c r="T727" i="37"/>
  <c r="T726" i="37"/>
  <c r="T725" i="37"/>
  <c r="T724" i="37"/>
  <c r="T723" i="37"/>
  <c r="T721" i="37"/>
  <c r="T720" i="37"/>
  <c r="T719" i="37"/>
  <c r="T718" i="37"/>
  <c r="T717" i="37"/>
  <c r="T716" i="37"/>
  <c r="T715" i="37"/>
  <c r="T714" i="37"/>
  <c r="T713" i="37"/>
  <c r="T712" i="37"/>
  <c r="T711" i="37"/>
  <c r="T709" i="37"/>
  <c r="T708" i="37"/>
  <c r="T707" i="37"/>
  <c r="T706" i="37"/>
  <c r="T705" i="37"/>
  <c r="T704" i="37"/>
  <c r="T703" i="37"/>
  <c r="T702" i="37"/>
  <c r="T701" i="37"/>
  <c r="T700" i="37"/>
  <c r="T697" i="37"/>
  <c r="T692" i="37"/>
  <c r="T691" i="37"/>
  <c r="T688" i="37"/>
  <c r="T685" i="37"/>
  <c r="T684" i="37"/>
  <c r="T683" i="37"/>
  <c r="T681" i="37"/>
  <c r="T680" i="37"/>
  <c r="T679" i="37"/>
  <c r="T678" i="37"/>
  <c r="T677" i="37"/>
  <c r="T676" i="37"/>
  <c r="T675" i="37"/>
  <c r="T674" i="37"/>
  <c r="T673" i="37"/>
  <c r="T671" i="37"/>
  <c r="T670" i="37"/>
  <c r="T669" i="37"/>
  <c r="T668" i="37"/>
  <c r="T667" i="37"/>
  <c r="T666" i="37"/>
  <c r="T665" i="37"/>
  <c r="T664" i="37"/>
  <c r="T662" i="37"/>
  <c r="T661" i="37"/>
  <c r="T660" i="37"/>
  <c r="T659" i="37"/>
  <c r="T657" i="37"/>
  <c r="T656" i="37"/>
  <c r="T655" i="37"/>
  <c r="T654" i="37"/>
  <c r="T653" i="37"/>
  <c r="T652" i="37"/>
  <c r="T650" i="37"/>
  <c r="T649" i="37"/>
  <c r="T648" i="37"/>
  <c r="T647" i="37"/>
  <c r="T646" i="37"/>
  <c r="T645" i="37"/>
  <c r="T644" i="37"/>
  <c r="T643" i="37"/>
  <c r="T642" i="37"/>
  <c r="T641" i="37"/>
  <c r="T638" i="37"/>
  <c r="T633" i="37"/>
  <c r="T632" i="37"/>
  <c r="T629" i="37"/>
  <c r="T628" i="37"/>
  <c r="T625" i="37"/>
  <c r="T624" i="37"/>
  <c r="T623" i="37"/>
  <c r="T621" i="37"/>
  <c r="T620" i="37"/>
  <c r="T619" i="37"/>
  <c r="T618" i="37"/>
  <c r="T616" i="37"/>
  <c r="T615" i="37"/>
  <c r="T614" i="37"/>
  <c r="T612" i="37"/>
  <c r="T611" i="37"/>
  <c r="T610" i="37"/>
  <c r="T609" i="37"/>
  <c r="T607" i="37"/>
  <c r="T606" i="37"/>
  <c r="T605" i="37"/>
  <c r="T604" i="37"/>
  <c r="T602" i="37"/>
  <c r="T601" i="37"/>
  <c r="T600" i="37"/>
  <c r="T599" i="37"/>
  <c r="T598" i="37"/>
  <c r="T597" i="37"/>
  <c r="T596" i="37"/>
  <c r="T595" i="37"/>
  <c r="T594" i="37"/>
  <c r="T593" i="37"/>
  <c r="T592" i="37"/>
  <c r="T591" i="37"/>
  <c r="T590" i="37"/>
  <c r="T588" i="37"/>
  <c r="T587" i="37"/>
  <c r="T586" i="37"/>
  <c r="T585" i="37"/>
  <c r="T584" i="37"/>
  <c r="T583" i="37"/>
  <c r="T582" i="37"/>
  <c r="T581" i="37"/>
  <c r="T580" i="37"/>
  <c r="T579" i="37"/>
  <c r="T572" i="37"/>
  <c r="T571" i="37"/>
  <c r="T570" i="37"/>
  <c r="T566" i="37"/>
  <c r="T563" i="37"/>
  <c r="T562" i="37"/>
  <c r="T561" i="37"/>
  <c r="T559" i="37"/>
  <c r="T558" i="37"/>
  <c r="T557" i="37"/>
  <c r="T556" i="37"/>
  <c r="T555" i="37"/>
  <c r="T553" i="37"/>
  <c r="T552" i="37"/>
  <c r="T551" i="37"/>
  <c r="T549" i="37"/>
  <c r="T548" i="37"/>
  <c r="T547" i="37"/>
  <c r="T546" i="37"/>
  <c r="T545" i="37"/>
  <c r="T544" i="37"/>
  <c r="T543" i="37"/>
  <c r="T542" i="37"/>
  <c r="T540" i="37"/>
  <c r="T539" i="37"/>
  <c r="T538" i="37"/>
  <c r="T537" i="37"/>
  <c r="T536" i="37"/>
  <c r="T535" i="37"/>
  <c r="T534" i="37"/>
  <c r="T533" i="37"/>
  <c r="T532" i="37"/>
  <c r="T531" i="37"/>
  <c r="T530" i="37"/>
  <c r="T528" i="37"/>
  <c r="T527" i="37"/>
  <c r="T526" i="37"/>
  <c r="T525" i="37"/>
  <c r="T524" i="37"/>
  <c r="T523" i="37"/>
  <c r="T522" i="37"/>
  <c r="T521" i="37"/>
  <c r="T520" i="37"/>
  <c r="T519" i="37"/>
  <c r="T516" i="37"/>
  <c r="T506" i="37"/>
  <c r="T505" i="37"/>
  <c r="T504" i="37"/>
  <c r="T501" i="37"/>
  <c r="T500" i="37"/>
  <c r="T499" i="37"/>
  <c r="T497" i="37"/>
  <c r="T496" i="37"/>
  <c r="T495" i="37"/>
  <c r="T494" i="37"/>
  <c r="T492" i="37"/>
  <c r="T491" i="37"/>
  <c r="T490" i="37"/>
  <c r="T489" i="37"/>
  <c r="T487" i="37"/>
  <c r="T486" i="37"/>
  <c r="T485" i="37"/>
  <c r="T484" i="37"/>
  <c r="T483" i="37"/>
  <c r="T482" i="37"/>
  <c r="T481" i="37"/>
  <c r="T480" i="37"/>
  <c r="T478" i="37"/>
  <c r="T477" i="37"/>
  <c r="T476" i="37"/>
  <c r="T475" i="37"/>
  <c r="T474" i="37"/>
  <c r="T473" i="37"/>
  <c r="T472" i="37"/>
  <c r="T471" i="37"/>
  <c r="T470" i="37"/>
  <c r="T469" i="37"/>
  <c r="T468" i="37"/>
  <c r="T464" i="37"/>
  <c r="T463" i="37"/>
  <c r="T460" i="37"/>
  <c r="T459" i="37"/>
  <c r="T458" i="37"/>
  <c r="T457" i="37"/>
  <c r="T454" i="37"/>
  <c r="T449" i="37"/>
  <c r="T448" i="37"/>
  <c r="T447" i="37"/>
  <c r="T445" i="37"/>
  <c r="T444" i="37"/>
  <c r="T441" i="37"/>
  <c r="T440" i="37"/>
  <c r="T439" i="37"/>
  <c r="T437" i="37"/>
  <c r="T436" i="37"/>
  <c r="T435" i="37"/>
  <c r="T434" i="37"/>
  <c r="T433" i="37"/>
  <c r="T432" i="37"/>
  <c r="T431" i="37"/>
  <c r="T430" i="37"/>
  <c r="T429" i="37"/>
  <c r="T427" i="37"/>
  <c r="T426" i="37"/>
  <c r="T425" i="37"/>
  <c r="T424" i="37"/>
  <c r="T423" i="37"/>
  <c r="T422" i="37"/>
  <c r="T421" i="37"/>
  <c r="T420" i="37"/>
  <c r="T418" i="37"/>
  <c r="T417" i="37"/>
  <c r="T416" i="37"/>
  <c r="T415" i="37"/>
  <c r="T414" i="37"/>
  <c r="T413" i="37"/>
  <c r="T412" i="37"/>
  <c r="T411" i="37"/>
  <c r="T410" i="37"/>
  <c r="T409" i="37"/>
  <c r="T408" i="37"/>
  <c r="T406" i="37"/>
  <c r="T405" i="37"/>
  <c r="T404" i="37"/>
  <c r="T403" i="37"/>
  <c r="T402" i="37"/>
  <c r="T401" i="37"/>
  <c r="T400" i="37"/>
  <c r="T399" i="37"/>
  <c r="T398" i="37"/>
  <c r="T397" i="37"/>
  <c r="T394" i="37"/>
  <c r="T389" i="37"/>
  <c r="T388" i="37"/>
  <c r="T387" i="37"/>
  <c r="T384" i="37"/>
  <c r="T383" i="37"/>
  <c r="T380" i="37"/>
  <c r="T379" i="37"/>
  <c r="T378" i="37"/>
  <c r="T376" i="37"/>
  <c r="T375" i="37"/>
  <c r="T374" i="37"/>
  <c r="T372" i="37"/>
  <c r="T371" i="37"/>
  <c r="T370" i="37"/>
  <c r="T369" i="37"/>
  <c r="T368" i="37"/>
  <c r="T367" i="37"/>
  <c r="T365" i="37"/>
  <c r="T364" i="37"/>
  <c r="T362" i="37"/>
  <c r="T361" i="37"/>
  <c r="T360" i="37"/>
  <c r="T359" i="37"/>
  <c r="T358" i="37"/>
  <c r="T356" i="37"/>
  <c r="T355" i="37"/>
  <c r="T354" i="37"/>
  <c r="T353" i="37"/>
  <c r="T352" i="37"/>
  <c r="T351" i="37"/>
  <c r="T350" i="37"/>
  <c r="T349" i="37"/>
  <c r="T348" i="37"/>
  <c r="T347" i="37"/>
  <c r="T346" i="37"/>
  <c r="T344" i="37"/>
  <c r="T343" i="37"/>
  <c r="T342" i="37"/>
  <c r="T341" i="37"/>
  <c r="T340" i="37"/>
  <c r="T339" i="37"/>
  <c r="T338" i="37"/>
  <c r="T337" i="37"/>
  <c r="T336" i="37"/>
  <c r="T335" i="37"/>
  <c r="T332" i="37"/>
  <c r="T323" i="37"/>
  <c r="T322" i="37"/>
  <c r="T319" i="37"/>
  <c r="T318" i="37"/>
  <c r="T317" i="37"/>
  <c r="T316" i="37"/>
  <c r="T314" i="37"/>
  <c r="T313" i="37"/>
  <c r="T312" i="37"/>
  <c r="T311" i="37"/>
  <c r="T310" i="37"/>
  <c r="T309" i="37"/>
  <c r="T308" i="37"/>
  <c r="T307" i="37"/>
  <c r="T305" i="37"/>
  <c r="T304" i="37"/>
  <c r="T302" i="37"/>
  <c r="T301" i="37"/>
  <c r="T300" i="37"/>
  <c r="T299" i="37"/>
  <c r="T298" i="37"/>
  <c r="T296" i="37"/>
  <c r="T295" i="37"/>
  <c r="T294" i="37"/>
  <c r="T293" i="37"/>
  <c r="T292" i="37"/>
  <c r="T291" i="37"/>
  <c r="T290" i="37"/>
  <c r="T289" i="37"/>
  <c r="T288" i="37"/>
  <c r="T287" i="37"/>
  <c r="T286" i="37"/>
  <c r="T284" i="37"/>
  <c r="T283" i="37"/>
  <c r="T282" i="37"/>
  <c r="T281" i="37"/>
  <c r="T280" i="37"/>
  <c r="T279" i="37"/>
  <c r="T278" i="37"/>
  <c r="T277" i="37"/>
  <c r="T276" i="37"/>
  <c r="T275" i="37"/>
  <c r="T272" i="37"/>
  <c r="T267" i="37"/>
  <c r="T266" i="37"/>
  <c r="T265" i="37"/>
  <c r="T263" i="37"/>
  <c r="T262" i="37"/>
  <c r="T259" i="37"/>
  <c r="T258" i="37"/>
  <c r="T257" i="37"/>
  <c r="T256" i="37"/>
  <c r="T255" i="37"/>
  <c r="T254" i="37"/>
  <c r="T253" i="37"/>
  <c r="T252" i="37"/>
  <c r="T251" i="37"/>
  <c r="T250" i="37"/>
  <c r="T249" i="37"/>
  <c r="T248" i="37"/>
  <c r="T246" i="37"/>
  <c r="T245" i="37"/>
  <c r="T244" i="37"/>
  <c r="T243" i="37"/>
  <c r="T242" i="37"/>
  <c r="T241" i="37"/>
  <c r="T240" i="37"/>
  <c r="T239" i="37"/>
  <c r="T237" i="37"/>
  <c r="T236" i="37"/>
  <c r="T235" i="37"/>
  <c r="T234" i="37"/>
  <c r="T233" i="37"/>
  <c r="T232" i="37"/>
  <c r="T231" i="37"/>
  <c r="T230" i="37"/>
  <c r="T229" i="37"/>
  <c r="T228" i="37"/>
  <c r="T227" i="37"/>
  <c r="T225" i="37"/>
  <c r="T224" i="37"/>
  <c r="T223" i="37"/>
  <c r="T222" i="37"/>
  <c r="T221" i="37"/>
  <c r="T220" i="37"/>
  <c r="T219" i="37"/>
  <c r="T218" i="37"/>
  <c r="T217" i="37"/>
  <c r="T216" i="37"/>
  <c r="T209" i="37"/>
  <c r="T208" i="37"/>
  <c r="T207" i="37"/>
  <c r="T205" i="37"/>
  <c r="T204" i="37"/>
  <c r="T203" i="37"/>
  <c r="T200" i="37"/>
  <c r="T199" i="37"/>
  <c r="T198" i="37"/>
  <c r="T196" i="37"/>
  <c r="T195" i="37"/>
  <c r="T194" i="37"/>
  <c r="T193" i="37"/>
  <c r="T192" i="37"/>
  <c r="T191" i="37"/>
  <c r="T190" i="37"/>
  <c r="T189" i="37"/>
  <c r="T188" i="37"/>
  <c r="T186" i="37"/>
  <c r="T185" i="37"/>
  <c r="T184" i="37"/>
  <c r="T183" i="37"/>
  <c r="T182" i="37"/>
  <c r="T181" i="37"/>
  <c r="T180" i="37"/>
  <c r="T179" i="37"/>
  <c r="T177" i="37"/>
  <c r="T176" i="37"/>
  <c r="T175" i="37"/>
  <c r="T174" i="37"/>
  <c r="T173" i="37"/>
  <c r="T172" i="37"/>
  <c r="T171" i="37"/>
  <c r="T170" i="37"/>
  <c r="T169" i="37"/>
  <c r="T168" i="37"/>
  <c r="T167" i="37"/>
  <c r="T165" i="37"/>
  <c r="T164" i="37"/>
  <c r="T163" i="37"/>
  <c r="T162" i="37"/>
  <c r="T161" i="37"/>
  <c r="T160" i="37"/>
  <c r="T159" i="37"/>
  <c r="T158" i="37"/>
  <c r="T157" i="37"/>
  <c r="T156" i="37"/>
  <c r="T149" i="37"/>
  <c r="T148" i="37"/>
  <c r="T147" i="37"/>
  <c r="T145" i="37"/>
  <c r="T144" i="37"/>
  <c r="T141" i="37"/>
  <c r="T140" i="37"/>
  <c r="T139" i="37"/>
  <c r="T136" i="37"/>
  <c r="T135" i="37"/>
  <c r="T134" i="37"/>
  <c r="T131" i="37"/>
  <c r="T130" i="37"/>
  <c r="T129" i="37"/>
  <c r="T128" i="37"/>
  <c r="T127" i="37"/>
  <c r="T126" i="37"/>
  <c r="T125" i="37"/>
  <c r="T124" i="37"/>
  <c r="T123" i="37"/>
  <c r="T122" i="37"/>
  <c r="T120" i="37"/>
  <c r="T119" i="37"/>
  <c r="T118" i="37"/>
  <c r="T117" i="37"/>
  <c r="T116" i="37"/>
  <c r="T115" i="37"/>
  <c r="T114" i="37"/>
  <c r="T113" i="37"/>
  <c r="T112" i="37"/>
  <c r="T111" i="37"/>
  <c r="T110" i="37"/>
  <c r="T108" i="37"/>
  <c r="T107" i="37"/>
  <c r="T106" i="37"/>
  <c r="T105" i="37"/>
  <c r="T104" i="37"/>
  <c r="T103" i="37"/>
  <c r="T102" i="37"/>
  <c r="T101" i="37"/>
  <c r="T100" i="37"/>
  <c r="T99" i="37"/>
  <c r="T98" i="37"/>
  <c r="T96" i="37"/>
  <c r="T95" i="37"/>
  <c r="T94" i="37"/>
  <c r="T93" i="37"/>
  <c r="T92" i="37"/>
  <c r="T91" i="37"/>
  <c r="T90" i="37"/>
  <c r="T89" i="37"/>
  <c r="T88" i="37"/>
  <c r="T87" i="37"/>
  <c r="T86" i="37"/>
  <c r="T85" i="37"/>
  <c r="T77" i="37"/>
  <c r="T76" i="37"/>
  <c r="T75" i="37"/>
  <c r="T72" i="37"/>
  <c r="T71" i="37"/>
  <c r="T70" i="37"/>
  <c r="T66" i="37"/>
  <c r="T65" i="37"/>
  <c r="T64" i="37"/>
  <c r="T61" i="37"/>
  <c r="T60" i="37"/>
  <c r="T59" i="37"/>
  <c r="T56" i="37"/>
  <c r="T55" i="37"/>
  <c r="T54" i="37"/>
  <c r="T52" i="37"/>
  <c r="T51" i="37"/>
  <c r="T50" i="37"/>
  <c r="T49" i="37"/>
  <c r="T48" i="37"/>
  <c r="T47" i="37"/>
  <c r="T46" i="37"/>
  <c r="T44" i="37"/>
  <c r="T43" i="37"/>
  <c r="T42" i="37"/>
  <c r="T41" i="37"/>
  <c r="T40" i="37"/>
  <c r="T39" i="37"/>
  <c r="T38" i="37"/>
  <c r="T37" i="37"/>
  <c r="T36" i="37"/>
  <c r="T35" i="37"/>
  <c r="T33" i="37"/>
  <c r="T32" i="37"/>
  <c r="T31" i="37"/>
  <c r="T30" i="37"/>
  <c r="T29" i="37"/>
  <c r="T28" i="37"/>
  <c r="T27" i="37"/>
  <c r="T26" i="37"/>
  <c r="T25" i="37"/>
  <c r="T24" i="37"/>
  <c r="T22" i="37"/>
  <c r="T21" i="37"/>
  <c r="T20" i="37"/>
  <c r="T19" i="37"/>
  <c r="T18" i="37"/>
  <c r="T17" i="37"/>
  <c r="T16" i="37"/>
  <c r="T15" i="37"/>
  <c r="T14" i="37"/>
  <c r="T13" i="37"/>
  <c r="S142" i="57"/>
  <c r="T936" i="37" s="1"/>
  <c r="S138" i="57"/>
  <c r="T932" i="37" s="1"/>
  <c r="S136" i="57"/>
  <c r="T930" i="37" s="1"/>
  <c r="S134" i="57"/>
  <c r="T928" i="37" s="1"/>
  <c r="S130" i="57"/>
  <c r="T924" i="37" s="1"/>
  <c r="S120" i="57"/>
  <c r="T914" i="37" s="1"/>
  <c r="S111" i="57"/>
  <c r="T905" i="37" s="1"/>
  <c r="S99" i="57"/>
  <c r="T893" i="37" s="1"/>
  <c r="S88" i="57"/>
  <c r="T882" i="37" s="1"/>
  <c r="S87" i="57"/>
  <c r="T881" i="37" s="1"/>
  <c r="S85" i="57"/>
  <c r="T879" i="37" s="1"/>
  <c r="S70" i="57"/>
  <c r="S83" i="57" s="1"/>
  <c r="S84" i="57" s="1"/>
  <c r="T878" i="37" s="1"/>
  <c r="S136" i="46"/>
  <c r="T268" i="37" s="1"/>
  <c r="S132" i="46"/>
  <c r="T264" i="37" s="1"/>
  <c r="S128" i="46"/>
  <c r="T260" i="37" s="1"/>
  <c r="S115" i="46"/>
  <c r="T247" i="37" s="1"/>
  <c r="S106" i="46"/>
  <c r="T238" i="37" s="1"/>
  <c r="S94" i="46"/>
  <c r="T226" i="37" s="1"/>
  <c r="S83" i="46"/>
  <c r="T215" i="37" s="1"/>
  <c r="S82" i="46"/>
  <c r="T214" i="37" s="1"/>
  <c r="S81" i="46"/>
  <c r="T213" i="37" s="1"/>
  <c r="S66" i="46"/>
  <c r="S129" i="46" s="1"/>
  <c r="T261" i="37" s="1"/>
  <c r="V2337" i="157"/>
  <c r="T1054" i="37" s="1"/>
  <c r="V2333" i="157"/>
  <c r="T1050" i="37" s="1"/>
  <c r="V2329" i="157"/>
  <c r="T1046" i="37" s="1"/>
  <c r="V2316" i="157"/>
  <c r="T1033" i="37" s="1"/>
  <c r="V2313" i="157"/>
  <c r="T1030" i="37" s="1"/>
  <c r="V2307" i="157"/>
  <c r="T1024" i="37" s="1"/>
  <c r="V2295" i="157"/>
  <c r="T1012" i="37" s="1"/>
  <c r="V2284" i="157"/>
  <c r="T1001" i="37" s="1"/>
  <c r="V2283" i="157"/>
  <c r="T1000" i="37" s="1"/>
  <c r="V2282" i="157"/>
  <c r="T999" i="37" s="1"/>
  <c r="V2281" i="157"/>
  <c r="T998" i="37" s="1"/>
  <c r="V2266" i="157"/>
  <c r="V2279" i="157" s="1"/>
  <c r="V2280" i="157" s="1"/>
  <c r="T997" i="37" s="1"/>
  <c r="V2207" i="157"/>
  <c r="T995" i="37" s="1"/>
  <c r="V2203" i="157"/>
  <c r="T991" i="37" s="1"/>
  <c r="V2199" i="157"/>
  <c r="T987" i="37" s="1"/>
  <c r="V2195" i="157"/>
  <c r="T983" i="37" s="1"/>
  <c r="V2194" i="157"/>
  <c r="T982" i="37" s="1"/>
  <c r="V2185" i="157"/>
  <c r="T973" i="37" s="1"/>
  <c r="V2176" i="157"/>
  <c r="T964" i="37" s="1"/>
  <c r="V2164" i="157"/>
  <c r="T952" i="37" s="1"/>
  <c r="V2153" i="157"/>
  <c r="T941" i="37" s="1"/>
  <c r="V2152" i="157"/>
  <c r="T940" i="37" s="1"/>
  <c r="V2151" i="157"/>
  <c r="T939" i="37" s="1"/>
  <c r="V2134" i="157"/>
  <c r="V2200" i="157" s="1"/>
  <c r="T988" i="37" s="1"/>
  <c r="V2070" i="157"/>
  <c r="T876" i="37" s="1"/>
  <c r="V2066" i="157"/>
  <c r="T872" i="37" s="1"/>
  <c r="V2062" i="157"/>
  <c r="T868" i="37" s="1"/>
  <c r="V2058" i="157"/>
  <c r="T864" i="37" s="1"/>
  <c r="V2057" i="157"/>
  <c r="T863" i="37" s="1"/>
  <c r="V2048" i="157"/>
  <c r="T854" i="37" s="1"/>
  <c r="V2039" i="157"/>
  <c r="T845" i="37" s="1"/>
  <c r="V2027" i="157"/>
  <c r="T833" i="37" s="1"/>
  <c r="V2016" i="157"/>
  <c r="T822" i="37" s="1"/>
  <c r="V2015" i="157"/>
  <c r="T821" i="37" s="1"/>
  <c r="V2013" i="157"/>
  <c r="T819" i="37" s="1"/>
  <c r="V1997" i="157"/>
  <c r="V2011" i="157" s="1"/>
  <c r="V2012" i="157" s="1"/>
  <c r="T818" i="37" s="1"/>
  <c r="V1931" i="157"/>
  <c r="T816" i="37" s="1"/>
  <c r="V1927" i="157"/>
  <c r="T812" i="37" s="1"/>
  <c r="V1923" i="157"/>
  <c r="T808" i="37" s="1"/>
  <c r="V1919" i="157"/>
  <c r="T804" i="37" s="1"/>
  <c r="V1914" i="157"/>
  <c r="T799" i="37" s="1"/>
  <c r="V1909" i="157"/>
  <c r="T794" i="37" s="1"/>
  <c r="V1900" i="157"/>
  <c r="T785" i="37" s="1"/>
  <c r="V1888" i="157"/>
  <c r="T773" i="37" s="1"/>
  <c r="V1877" i="157"/>
  <c r="T762" i="37" s="1"/>
  <c r="V1876" i="157"/>
  <c r="T761" i="37" s="1"/>
  <c r="V1874" i="157"/>
  <c r="T759" i="37" s="1"/>
  <c r="V1872" i="157"/>
  <c r="V1859" i="157"/>
  <c r="V1860" i="157" s="1"/>
  <c r="V1836" i="157"/>
  <c r="V1847" i="157" s="1"/>
  <c r="V1763" i="157"/>
  <c r="T756" i="37" s="1"/>
  <c r="V1759" i="157"/>
  <c r="T752" i="37" s="1"/>
  <c r="V1753" i="157"/>
  <c r="T746" i="37" s="1"/>
  <c r="V1749" i="157"/>
  <c r="T742" i="37" s="1"/>
  <c r="V1739" i="157"/>
  <c r="T732" i="37" s="1"/>
  <c r="V1729" i="157"/>
  <c r="T722" i="37" s="1"/>
  <c r="V1717" i="157"/>
  <c r="T710" i="37" s="1"/>
  <c r="V1706" i="157"/>
  <c r="T699" i="37" s="1"/>
  <c r="V1705" i="157"/>
  <c r="T698" i="37" s="1"/>
  <c r="V1703" i="157"/>
  <c r="T696" i="37" s="1"/>
  <c r="V1686" i="157"/>
  <c r="V1701" i="157" s="1"/>
  <c r="V1702" i="157" s="1"/>
  <c r="T695" i="37" s="1"/>
  <c r="V1615" i="157"/>
  <c r="T573" i="37" s="1"/>
  <c r="V1611" i="157"/>
  <c r="T569" i="37" s="1"/>
  <c r="V1610" i="157"/>
  <c r="T568" i="37" s="1"/>
  <c r="V1609" i="157"/>
  <c r="T567" i="37" s="1"/>
  <c r="V1606" i="157"/>
  <c r="T564" i="37" s="1"/>
  <c r="V1602" i="157"/>
  <c r="T560" i="37" s="1"/>
  <c r="V1596" i="157"/>
  <c r="T554" i="37" s="1"/>
  <c r="V1592" i="157"/>
  <c r="T550" i="37" s="1"/>
  <c r="V1583" i="157"/>
  <c r="T541" i="37" s="1"/>
  <c r="V1571" i="157"/>
  <c r="T529" i="37" s="1"/>
  <c r="V1560" i="157"/>
  <c r="T518" i="37" s="1"/>
  <c r="V1559" i="157"/>
  <c r="T517" i="37" s="1"/>
  <c r="V1557" i="157"/>
  <c r="T515" i="37" s="1"/>
  <c r="V1539" i="157"/>
  <c r="V1607" i="157" s="1"/>
  <c r="T565" i="37" s="1"/>
  <c r="V1479" i="157"/>
  <c r="T450" i="37" s="1"/>
  <c r="V1475" i="157"/>
  <c r="T446" i="37" s="1"/>
  <c r="V1471" i="157"/>
  <c r="T442" i="37" s="1"/>
  <c r="V1467" i="157"/>
  <c r="T438" i="37" s="1"/>
  <c r="V1457" i="157"/>
  <c r="T428" i="37" s="1"/>
  <c r="V1448" i="157"/>
  <c r="T419" i="37" s="1"/>
  <c r="V1436" i="157"/>
  <c r="T407" i="37" s="1"/>
  <c r="V1425" i="157"/>
  <c r="T396" i="37" s="1"/>
  <c r="V1424" i="157"/>
  <c r="T395" i="37" s="1"/>
  <c r="V1422" i="157"/>
  <c r="T393" i="37" s="1"/>
  <c r="V1403" i="157"/>
  <c r="V1472" i="157" s="1"/>
  <c r="T443" i="37" s="1"/>
  <c r="V1339" i="157"/>
  <c r="T390" i="37" s="1"/>
  <c r="V1335" i="157"/>
  <c r="T386" i="37" s="1"/>
  <c r="V1334" i="157"/>
  <c r="T385" i="37" s="1"/>
  <c r="V1330" i="157"/>
  <c r="T381" i="37" s="1"/>
  <c r="V1326" i="157"/>
  <c r="T377" i="37" s="1"/>
  <c r="V1315" i="157"/>
  <c r="T366" i="37" s="1"/>
  <c r="V1312" i="157"/>
  <c r="T363" i="37" s="1"/>
  <c r="V1306" i="157"/>
  <c r="T357" i="37" s="1"/>
  <c r="V1294" i="157"/>
  <c r="T345" i="37" s="1"/>
  <c r="V1283" i="157"/>
  <c r="T334" i="37" s="1"/>
  <c r="V1282" i="157"/>
  <c r="T333" i="37" s="1"/>
  <c r="V1280" i="157"/>
  <c r="T331" i="37" s="1"/>
  <c r="V1192" i="157"/>
  <c r="V1207" i="157" s="1"/>
  <c r="V1118" i="157"/>
  <c r="T210" i="37" s="1"/>
  <c r="V1114" i="157"/>
  <c r="T206" i="37" s="1"/>
  <c r="V1109" i="157"/>
  <c r="T201" i="37" s="1"/>
  <c r="V1105" i="157"/>
  <c r="T197" i="37" s="1"/>
  <c r="V1095" i="157"/>
  <c r="T187" i="37" s="1"/>
  <c r="V1086" i="157"/>
  <c r="T178" i="37" s="1"/>
  <c r="V1074" i="157"/>
  <c r="T166" i="37" s="1"/>
  <c r="V1063" i="157"/>
  <c r="T155" i="37" s="1"/>
  <c r="V1062" i="157"/>
  <c r="T154" i="37" s="1"/>
  <c r="V1061" i="157"/>
  <c r="T153" i="37" s="1"/>
  <c r="V1057" i="157"/>
  <c r="V1058" i="157" s="1"/>
  <c r="V1022" i="157"/>
  <c r="V1044" i="157" s="1"/>
  <c r="V950" i="157"/>
  <c r="T150" i="37" s="1"/>
  <c r="V943" i="157"/>
  <c r="T143" i="37" s="1"/>
  <c r="V942" i="157"/>
  <c r="T142" i="37" s="1"/>
  <c r="V937" i="157"/>
  <c r="T137" i="37" s="1"/>
  <c r="V933" i="157"/>
  <c r="T133" i="37" s="1"/>
  <c r="V932" i="157"/>
  <c r="T132" i="37" s="1"/>
  <c r="V921" i="157"/>
  <c r="T121" i="37" s="1"/>
  <c r="V909" i="157"/>
  <c r="T109" i="37" s="1"/>
  <c r="V897" i="157"/>
  <c r="T97" i="37" s="1"/>
  <c r="V884" i="157"/>
  <c r="T84" i="37" s="1"/>
  <c r="V883" i="157"/>
  <c r="T83" i="37" s="1"/>
  <c r="V882" i="157"/>
  <c r="T82" i="37" s="1"/>
  <c r="V881" i="157"/>
  <c r="T81" i="37" s="1"/>
  <c r="V878" i="157"/>
  <c r="V946" i="157" s="1"/>
  <c r="T146" i="37" s="1"/>
  <c r="V872" i="157"/>
  <c r="V871" i="157"/>
  <c r="V851" i="157"/>
  <c r="V859" i="157" s="1"/>
  <c r="V784" i="157"/>
  <c r="V796" i="157" s="1"/>
  <c r="V722" i="157"/>
  <c r="V714" i="157"/>
  <c r="V715" i="157" s="1"/>
  <c r="V701" i="157"/>
  <c r="V702" i="157" s="1"/>
  <c r="V687" i="157"/>
  <c r="V688" i="157" s="1"/>
  <c r="V673" i="157"/>
  <c r="V674" i="157" s="1"/>
  <c r="V654" i="157"/>
  <c r="V660" i="157" s="1"/>
  <c r="V601" i="157"/>
  <c r="V602" i="157" s="1"/>
  <c r="V518" i="157"/>
  <c r="V529" i="157" s="1"/>
  <c r="V445" i="157"/>
  <c r="V454" i="157" s="1"/>
  <c r="V396" i="157"/>
  <c r="V403" i="157" s="1"/>
  <c r="V342" i="157"/>
  <c r="V361" i="157" s="1"/>
  <c r="V240" i="157"/>
  <c r="V254" i="157" s="1"/>
  <c r="V160" i="157"/>
  <c r="V175" i="157" s="1"/>
  <c r="V86" i="157"/>
  <c r="V99" i="157" s="1"/>
  <c r="U3393" i="156"/>
  <c r="T1114" i="37" s="1"/>
  <c r="U3392" i="156"/>
  <c r="T1113" i="37" s="1"/>
  <c r="U3391" i="156"/>
  <c r="T1112" i="37" s="1"/>
  <c r="U3390" i="156"/>
  <c r="T1111" i="37" s="1"/>
  <c r="U3389" i="156"/>
  <c r="T1110" i="37" s="1"/>
  <c r="U3388" i="156"/>
  <c r="T1109" i="37" s="1"/>
  <c r="U3387" i="156"/>
  <c r="T1108" i="37" s="1"/>
  <c r="U3385" i="156"/>
  <c r="T1106" i="37" s="1"/>
  <c r="U3381" i="156"/>
  <c r="T1102" i="37" s="1"/>
  <c r="U3371" i="156"/>
  <c r="T1092" i="37" s="1"/>
  <c r="U3368" i="156"/>
  <c r="T1089" i="37" s="1"/>
  <c r="U3362" i="156"/>
  <c r="T1083" i="37" s="1"/>
  <c r="U3350" i="156"/>
  <c r="T1071" i="37" s="1"/>
  <c r="U3339" i="156"/>
  <c r="T1060" i="37" s="1"/>
  <c r="U3338" i="156"/>
  <c r="T1059" i="37" s="1"/>
  <c r="U3336" i="156"/>
  <c r="T1057" i="37" s="1"/>
  <c r="U3321" i="156"/>
  <c r="U3334" i="156" s="1"/>
  <c r="U3251" i="156"/>
  <c r="U3264" i="156" s="1"/>
  <c r="U3193" i="156"/>
  <c r="T693" i="37" s="1"/>
  <c r="U3190" i="156"/>
  <c r="T690" i="37" s="1"/>
  <c r="U3189" i="156"/>
  <c r="T689" i="37" s="1"/>
  <c r="U3186" i="156"/>
  <c r="T686" i="37" s="1"/>
  <c r="U3182" i="156"/>
  <c r="T682" i="37" s="1"/>
  <c r="U3172" i="156"/>
  <c r="T672" i="37" s="1"/>
  <c r="U3163" i="156"/>
  <c r="T663" i="37" s="1"/>
  <c r="U3158" i="156"/>
  <c r="T658" i="37" s="1"/>
  <c r="U3151" i="156"/>
  <c r="T651" i="37" s="1"/>
  <c r="U3140" i="156"/>
  <c r="T640" i="37" s="1"/>
  <c r="U3139" i="156"/>
  <c r="T639" i="37" s="1"/>
  <c r="U3137" i="156"/>
  <c r="T637" i="37" s="1"/>
  <c r="U3124" i="156"/>
  <c r="U3135" i="156" s="1"/>
  <c r="U3136" i="156" s="1"/>
  <c r="T636" i="37" s="1"/>
  <c r="U3059" i="156"/>
  <c r="T634" i="37" s="1"/>
  <c r="U3056" i="156"/>
  <c r="T631" i="37" s="1"/>
  <c r="U3055" i="156"/>
  <c r="T630" i="37" s="1"/>
  <c r="U3051" i="156"/>
  <c r="T626" i="37" s="1"/>
  <c r="U3047" i="156"/>
  <c r="T622" i="37" s="1"/>
  <c r="U3038" i="156"/>
  <c r="T613" i="37" s="1"/>
  <c r="U3033" i="156"/>
  <c r="T608" i="37" s="1"/>
  <c r="U3028" i="156"/>
  <c r="T603" i="37" s="1"/>
  <c r="U3014" i="156"/>
  <c r="T589" i="37" s="1"/>
  <c r="U3003" i="156"/>
  <c r="T578" i="37" s="1"/>
  <c r="U3002" i="156"/>
  <c r="T577" i="37" s="1"/>
  <c r="U3001" i="156"/>
  <c r="T576" i="37" s="1"/>
  <c r="U2979" i="156"/>
  <c r="U3052" i="156" s="1"/>
  <c r="T627" i="37" s="1"/>
  <c r="U2908" i="156"/>
  <c r="T512" i="37" s="1"/>
  <c r="U2907" i="156"/>
  <c r="T511" i="37" s="1"/>
  <c r="U2906" i="156"/>
  <c r="T510" i="37" s="1"/>
  <c r="U2905" i="156"/>
  <c r="T509" i="37" s="1"/>
  <c r="U2904" i="156"/>
  <c r="T508" i="37" s="1"/>
  <c r="U2903" i="156"/>
  <c r="T507" i="37" s="1"/>
  <c r="U2898" i="156"/>
  <c r="T502" i="37" s="1"/>
  <c r="U2894" i="156"/>
  <c r="T498" i="37" s="1"/>
  <c r="U2889" i="156"/>
  <c r="T493" i="37" s="1"/>
  <c r="U2884" i="156"/>
  <c r="T488" i="37" s="1"/>
  <c r="U2875" i="156"/>
  <c r="T479" i="37" s="1"/>
  <c r="U2863" i="156"/>
  <c r="T467" i="37" s="1"/>
  <c r="U2862" i="156"/>
  <c r="T466" i="37" s="1"/>
  <c r="U2861" i="156"/>
  <c r="T465" i="37" s="1"/>
  <c r="U2858" i="156"/>
  <c r="T462" i="37" s="1"/>
  <c r="U2857" i="156"/>
  <c r="T461" i="37" s="1"/>
  <c r="U2852" i="156"/>
  <c r="T456" i="37" s="1"/>
  <c r="U2851" i="156"/>
  <c r="T455" i="37" s="1"/>
  <c r="U2849" i="156"/>
  <c r="T453" i="37" s="1"/>
  <c r="U2829" i="156"/>
  <c r="U2899" i="156" s="1"/>
  <c r="T503" i="37" s="1"/>
  <c r="U2765" i="156"/>
  <c r="T328" i="37" s="1"/>
  <c r="U2764" i="156"/>
  <c r="T327" i="37" s="1"/>
  <c r="U2763" i="156"/>
  <c r="T326" i="37" s="1"/>
  <c r="U2762" i="156"/>
  <c r="T325" i="37" s="1"/>
  <c r="U2761" i="156"/>
  <c r="T324" i="37" s="1"/>
  <c r="U2757" i="156"/>
  <c r="T320" i="37" s="1"/>
  <c r="U2752" i="156"/>
  <c r="T315" i="37" s="1"/>
  <c r="U2743" i="156"/>
  <c r="T306" i="37" s="1"/>
  <c r="U2740" i="156"/>
  <c r="T303" i="37" s="1"/>
  <c r="U2734" i="156"/>
  <c r="T297" i="37" s="1"/>
  <c r="U2722" i="156"/>
  <c r="T285" i="37" s="1"/>
  <c r="U2711" i="156"/>
  <c r="T274" i="37" s="1"/>
  <c r="U2710" i="156"/>
  <c r="T273" i="37" s="1"/>
  <c r="U2708" i="156"/>
  <c r="T271" i="37" s="1"/>
  <c r="U2695" i="156"/>
  <c r="U2758" i="156" s="1"/>
  <c r="T321" i="37" s="1"/>
  <c r="U2628" i="156"/>
  <c r="T78" i="37" s="1"/>
  <c r="T74" i="37"/>
  <c r="U2619" i="156"/>
  <c r="T69" i="37" s="1"/>
  <c r="U2618" i="156"/>
  <c r="T68" i="37" s="1"/>
  <c r="U2617" i="156"/>
  <c r="T67" i="37" s="1"/>
  <c r="U2612" i="156"/>
  <c r="T62" i="37" s="1"/>
  <c r="U2608" i="156"/>
  <c r="T58" i="37" s="1"/>
  <c r="U2607" i="156"/>
  <c r="T57" i="37" s="1"/>
  <c r="U2595" i="156"/>
  <c r="T45" i="37" s="1"/>
  <c r="U2584" i="156"/>
  <c r="T34" i="37" s="1"/>
  <c r="U2573" i="156"/>
  <c r="T23" i="37" s="1"/>
  <c r="U2562" i="156"/>
  <c r="T12" i="37" s="1"/>
  <c r="U2561" i="156"/>
  <c r="T11" i="37" s="1"/>
  <c r="U2560" i="156"/>
  <c r="T10" i="37" s="1"/>
  <c r="U2559" i="156"/>
  <c r="T9" i="37" s="1"/>
  <c r="U2556" i="156"/>
  <c r="U2557" i="156" s="1"/>
  <c r="U2542" i="156"/>
  <c r="U2534" i="156"/>
  <c r="U2535" i="156" s="1"/>
  <c r="U2527" i="156"/>
  <c r="U2528" i="156" s="1"/>
  <c r="U2512" i="156"/>
  <c r="U2505" i="156"/>
  <c r="U2499" i="156"/>
  <c r="U2500" i="156" s="1"/>
  <c r="U2493" i="156"/>
  <c r="U2494" i="156" s="1"/>
  <c r="U2471" i="156"/>
  <c r="U2472" i="156" s="1"/>
  <c r="U2456" i="156"/>
  <c r="U2457" i="156" s="1"/>
  <c r="U2447" i="156"/>
  <c r="U2441" i="156"/>
  <c r="U2442" i="156" s="1"/>
  <c r="U2426" i="156"/>
  <c r="U2427" i="156" s="1"/>
  <c r="U2419" i="156"/>
  <c r="U2420" i="156" s="1"/>
  <c r="U2395" i="156"/>
  <c r="U2396" i="156" s="1"/>
  <c r="U2389" i="156"/>
  <c r="U2390" i="156" s="1"/>
  <c r="U2358" i="156"/>
  <c r="U2359" i="156" s="1"/>
  <c r="U2343" i="156"/>
  <c r="U2344" i="156" s="1"/>
  <c r="U2331" i="156"/>
  <c r="U2322" i="156"/>
  <c r="U2323" i="156" s="1"/>
  <c r="U2306" i="156"/>
  <c r="U2307" i="156" s="1"/>
  <c r="U2290" i="156"/>
  <c r="U2282" i="156"/>
  <c r="U2272" i="156"/>
  <c r="U2269" i="156"/>
  <c r="U2274" i="156" s="1"/>
  <c r="U2216" i="156"/>
  <c r="U2192" i="156"/>
  <c r="U2193" i="156" s="1"/>
  <c r="U2128" i="156"/>
  <c r="U2135" i="156" s="1"/>
  <c r="U2058" i="156"/>
  <c r="U2076" i="156" s="1"/>
  <c r="U1965" i="156"/>
  <c r="U1948" i="156"/>
  <c r="U1958" i="156" s="1"/>
  <c r="U1901" i="156"/>
  <c r="U1902" i="156" s="1"/>
  <c r="U1881" i="156"/>
  <c r="U1888" i="156" s="1"/>
  <c r="U1830" i="156"/>
  <c r="U1836" i="156" s="1"/>
  <c r="U1776" i="156"/>
  <c r="U1784" i="156" s="1"/>
  <c r="U1730" i="156"/>
  <c r="U1731" i="156" s="1"/>
  <c r="U1716" i="156"/>
  <c r="U1717" i="156" s="1"/>
  <c r="U1702" i="156"/>
  <c r="U1703" i="156" s="1"/>
  <c r="U1683" i="156"/>
  <c r="U1689" i="156" s="1"/>
  <c r="U1624" i="156"/>
  <c r="U1630" i="156" s="1"/>
  <c r="U1564" i="156"/>
  <c r="U1573" i="156" s="1"/>
  <c r="U1503" i="156"/>
  <c r="U1510" i="156" s="1"/>
  <c r="U1444" i="156"/>
  <c r="U1452" i="156" s="1"/>
  <c r="U1376" i="156"/>
  <c r="U1392" i="156" s="1"/>
  <c r="U1296" i="156"/>
  <c r="U1302" i="156" s="1"/>
  <c r="U1233" i="156"/>
  <c r="U1242" i="156" s="1"/>
  <c r="U1171" i="156"/>
  <c r="U1178" i="156" s="1"/>
  <c r="U1135" i="156"/>
  <c r="U1142" i="156" s="1"/>
  <c r="U1098" i="156"/>
  <c r="U1105" i="156" s="1"/>
  <c r="U1062" i="156"/>
  <c r="U1068" i="156" s="1"/>
  <c r="U1005" i="156"/>
  <c r="U1013" i="156" s="1"/>
  <c r="U939" i="156"/>
  <c r="U947" i="156" s="1"/>
  <c r="U898" i="156"/>
  <c r="U917" i="156" s="1"/>
  <c r="U813" i="156"/>
  <c r="U819" i="156" s="1"/>
  <c r="U800" i="156"/>
  <c r="T1165" i="37" s="1"/>
  <c r="U786" i="156"/>
  <c r="T1151" i="37" s="1"/>
  <c r="U785" i="156"/>
  <c r="T1150" i="37" s="1"/>
  <c r="U784" i="156"/>
  <c r="T1149" i="37" s="1"/>
  <c r="U779" i="156"/>
  <c r="T1144" i="37" s="1"/>
  <c r="U776" i="156"/>
  <c r="T1141" i="37" s="1"/>
  <c r="U775" i="156"/>
  <c r="T1140" i="37" s="1"/>
  <c r="U755" i="156"/>
  <c r="T1120" i="37" s="1"/>
  <c r="U754" i="156"/>
  <c r="T1119" i="37" s="1"/>
  <c r="U753" i="156"/>
  <c r="T1118" i="37" s="1"/>
  <c r="U752" i="156"/>
  <c r="T1117" i="37" s="1"/>
  <c r="U739" i="156"/>
  <c r="U749" i="156" s="1"/>
  <c r="U714" i="156"/>
  <c r="U705" i="156"/>
  <c r="U706" i="156" s="1"/>
  <c r="U675" i="156"/>
  <c r="U677" i="156" s="1"/>
  <c r="U631" i="156"/>
  <c r="U612" i="156"/>
  <c r="U606" i="156"/>
  <c r="U589" i="156"/>
  <c r="U595" i="156" s="1"/>
  <c r="U562" i="156"/>
  <c r="U563" i="156" s="1"/>
  <c r="U549" i="156"/>
  <c r="U550" i="156" s="1"/>
  <c r="U537" i="156"/>
  <c r="U498" i="156"/>
  <c r="U505" i="156" s="1"/>
  <c r="U412" i="156"/>
  <c r="U422" i="156" s="1"/>
  <c r="U326" i="156"/>
  <c r="U341" i="156" s="1"/>
  <c r="U245" i="156"/>
  <c r="U263" i="156" s="1"/>
  <c r="U170" i="156"/>
  <c r="U181" i="156" s="1"/>
  <c r="U96" i="156"/>
  <c r="U125" i="156" s="1"/>
  <c r="V1924" i="157" l="1"/>
  <c r="T809" i="37" s="1"/>
  <c r="S135" i="57"/>
  <c r="T929" i="37" s="1"/>
  <c r="T877" i="37" s="1"/>
  <c r="V1331" i="157"/>
  <c r="T382" i="37" s="1"/>
  <c r="V1110" i="157"/>
  <c r="T202" i="37" s="1"/>
  <c r="V1754" i="157"/>
  <c r="T747" i="37" s="1"/>
  <c r="T694" i="37" s="1"/>
  <c r="V1555" i="157"/>
  <c r="V1556" i="157" s="1"/>
  <c r="T514" i="37" s="1"/>
  <c r="T513" i="37" s="1"/>
  <c r="T1169" i="37"/>
  <c r="T1232" i="37"/>
  <c r="T1197" i="37"/>
  <c r="T1221" i="37"/>
  <c r="U2613" i="156"/>
  <c r="T63" i="37" s="1"/>
  <c r="T1170" i="37"/>
  <c r="T1222" i="37"/>
  <c r="T1226" i="37"/>
  <c r="T1231" i="37"/>
  <c r="T1235" i="37"/>
  <c r="T1241" i="37"/>
  <c r="T1171" i="37"/>
  <c r="T1172" i="37"/>
  <c r="U3335" i="156"/>
  <c r="T1056" i="37" s="1"/>
  <c r="U780" i="156"/>
  <c r="T1145" i="37" s="1"/>
  <c r="T1209" i="37"/>
  <c r="T1233" i="37"/>
  <c r="T1168" i="37"/>
  <c r="S79" i="46"/>
  <c r="S80" i="46" s="1"/>
  <c r="T212" i="37" s="1"/>
  <c r="T211" i="37" s="1"/>
  <c r="V1060" i="157"/>
  <c r="V1873" i="157"/>
  <c r="T758" i="37" s="1"/>
  <c r="V938" i="157"/>
  <c r="T138" i="37" s="1"/>
  <c r="V1420" i="157"/>
  <c r="V1421" i="157" s="1"/>
  <c r="T392" i="37" s="1"/>
  <c r="T391" i="37" s="1"/>
  <c r="V2149" i="157"/>
  <c r="V2150" i="157" s="1"/>
  <c r="T938" i="37" s="1"/>
  <c r="T937" i="37" s="1"/>
  <c r="V880" i="157"/>
  <c r="T80" i="37" s="1"/>
  <c r="V1277" i="157"/>
  <c r="V1279" i="157" s="1"/>
  <c r="V2063" i="157"/>
  <c r="T869" i="37" s="1"/>
  <c r="T817" i="37" s="1"/>
  <c r="V2330" i="157"/>
  <c r="T1047" i="37" s="1"/>
  <c r="T996" i="37" s="1"/>
  <c r="U2558" i="156"/>
  <c r="T8" i="37" s="1"/>
  <c r="U751" i="156"/>
  <c r="U2706" i="156"/>
  <c r="U2707" i="156" s="1"/>
  <c r="T270" i="37" s="1"/>
  <c r="T269" i="37" s="1"/>
  <c r="U2846" i="156"/>
  <c r="U2848" i="156" s="1"/>
  <c r="U2999" i="156"/>
  <c r="U3000" i="156" s="1"/>
  <c r="T575" i="37" s="1"/>
  <c r="T574" i="37" s="1"/>
  <c r="U3187" i="156"/>
  <c r="T687" i="37" s="1"/>
  <c r="T635" i="37" s="1"/>
  <c r="U3386" i="156"/>
  <c r="T1107" i="37" s="1"/>
  <c r="T757" i="37" l="1"/>
  <c r="V1278" i="157"/>
  <c r="T330" i="37"/>
  <c r="T329" i="37" s="1"/>
  <c r="V1059" i="157"/>
  <c r="T152" i="37"/>
  <c r="T151" i="37" s="1"/>
  <c r="T79" i="37"/>
  <c r="U750" i="156"/>
  <c r="T1115" i="37" s="1"/>
  <c r="T1116" i="37"/>
  <c r="U2847" i="156"/>
  <c r="T452" i="37"/>
  <c r="T451" i="37" s="1"/>
  <c r="T1227" i="37"/>
  <c r="T1055" i="37"/>
  <c r="V879" i="157"/>
  <c r="T1167" i="37" l="1"/>
  <c r="T1166" i="37" s="1"/>
  <c r="AA408" i="156" l="1"/>
  <c r="AA92" i="156"/>
  <c r="AF1615" i="157" l="1"/>
  <c r="AF1611" i="157"/>
  <c r="AF1610" i="157"/>
  <c r="AF1609" i="157"/>
  <c r="AF1606" i="157"/>
  <c r="AF1602" i="157"/>
  <c r="AF1596" i="157"/>
  <c r="AF1592" i="157"/>
  <c r="AF1583" i="157"/>
  <c r="AF1571" i="157"/>
  <c r="AF1560" i="157"/>
  <c r="AF1559" i="157"/>
  <c r="AF1557" i="157"/>
  <c r="AB732" i="157"/>
  <c r="AB731" i="157"/>
  <c r="AB410" i="157"/>
  <c r="AB409" i="157"/>
  <c r="AB25" i="157"/>
  <c r="AB24" i="157"/>
  <c r="AA1982" i="156"/>
  <c r="AA1981" i="156"/>
  <c r="AG1233" i="156"/>
  <c r="AA719" i="156" l="1"/>
  <c r="AA718" i="156"/>
  <c r="G494" i="156"/>
  <c r="E494" i="156"/>
  <c r="AG776" i="156"/>
  <c r="AF776" i="156"/>
  <c r="AE776" i="156"/>
  <c r="AG498" i="156"/>
  <c r="AF498" i="156"/>
  <c r="AE498" i="156"/>
  <c r="AA352" i="156"/>
  <c r="AA351" i="156"/>
  <c r="AA281" i="156"/>
  <c r="AA280" i="156"/>
  <c r="AA192" i="156"/>
  <c r="AA191" i="156"/>
  <c r="AA140" i="156"/>
  <c r="AA139" i="156"/>
  <c r="AA40" i="156"/>
  <c r="AA39" i="156"/>
  <c r="E2588" i="156" l="1"/>
  <c r="G2588" i="156"/>
  <c r="N358" i="157" l="1"/>
  <c r="G1250" i="157" l="1"/>
  <c r="H1253" i="157"/>
  <c r="F1253" i="157"/>
  <c r="L959" i="157"/>
  <c r="P959" i="157" s="1"/>
  <c r="Q959" i="157" s="1"/>
  <c r="K959" i="157"/>
  <c r="G959" i="157"/>
  <c r="I959" i="157" s="1"/>
  <c r="H524" i="156"/>
  <c r="H522" i="156"/>
  <c r="G521" i="156"/>
  <c r="E521" i="156"/>
  <c r="H1152" i="37"/>
  <c r="I1152" i="37"/>
  <c r="J1152" i="37"/>
  <c r="K1152" i="37"/>
  <c r="L1152" i="37"/>
  <c r="M1152" i="37"/>
  <c r="N1152" i="37"/>
  <c r="O1152" i="37"/>
  <c r="P1152" i="37"/>
  <c r="Q1152" i="37"/>
  <c r="R1152" i="37"/>
  <c r="S1152" i="37"/>
  <c r="Y1152" i="37"/>
  <c r="Z1152" i="37"/>
  <c r="AA1152" i="37"/>
  <c r="AB1152" i="37"/>
  <c r="AC1152" i="37"/>
  <c r="AD1152" i="37"/>
  <c r="AE1152" i="37"/>
  <c r="AF1152" i="37"/>
  <c r="H1153" i="37"/>
  <c r="I1153" i="37"/>
  <c r="J1153" i="37"/>
  <c r="K1153" i="37"/>
  <c r="L1153" i="37"/>
  <c r="M1153" i="37"/>
  <c r="N1153" i="37"/>
  <c r="O1153" i="37"/>
  <c r="P1153" i="37"/>
  <c r="Q1153" i="37"/>
  <c r="R1153" i="37"/>
  <c r="S1153" i="37"/>
  <c r="Y1153" i="37"/>
  <c r="Z1153" i="37"/>
  <c r="AA1153" i="37"/>
  <c r="AB1153" i="37"/>
  <c r="AC1153" i="37"/>
  <c r="AD1153" i="37"/>
  <c r="AE1153" i="37"/>
  <c r="AF1153" i="37"/>
  <c r="H1154" i="37"/>
  <c r="I1154" i="37"/>
  <c r="J1154" i="37"/>
  <c r="K1154" i="37"/>
  <c r="L1154" i="37"/>
  <c r="M1154" i="37"/>
  <c r="N1154" i="37"/>
  <c r="O1154" i="37"/>
  <c r="P1154" i="37"/>
  <c r="Q1154" i="37"/>
  <c r="R1154" i="37"/>
  <c r="S1154" i="37"/>
  <c r="Y1154" i="37"/>
  <c r="Z1154" i="37"/>
  <c r="AA1154" i="37"/>
  <c r="AB1154" i="37"/>
  <c r="AC1154" i="37"/>
  <c r="AD1154" i="37"/>
  <c r="AE1154" i="37"/>
  <c r="AF1154" i="37"/>
  <c r="H1155" i="37"/>
  <c r="I1155" i="37"/>
  <c r="J1155" i="37"/>
  <c r="K1155" i="37"/>
  <c r="L1155" i="37"/>
  <c r="M1155" i="37"/>
  <c r="N1155" i="37"/>
  <c r="O1155" i="37"/>
  <c r="P1155" i="37"/>
  <c r="Q1155" i="37"/>
  <c r="R1155" i="37"/>
  <c r="S1155" i="37"/>
  <c r="Y1155" i="37"/>
  <c r="Z1155" i="37"/>
  <c r="AA1155" i="37"/>
  <c r="AB1155" i="37"/>
  <c r="AC1155" i="37"/>
  <c r="AD1155" i="37"/>
  <c r="AE1155" i="37"/>
  <c r="AF1155" i="37"/>
  <c r="H1156" i="37"/>
  <c r="I1156" i="37"/>
  <c r="J1156" i="37"/>
  <c r="K1156" i="37"/>
  <c r="L1156" i="37"/>
  <c r="M1156" i="37"/>
  <c r="N1156" i="37"/>
  <c r="O1156" i="37"/>
  <c r="P1156" i="37"/>
  <c r="Q1156" i="37"/>
  <c r="R1156" i="37"/>
  <c r="S1156" i="37"/>
  <c r="Y1156" i="37"/>
  <c r="Z1156" i="37"/>
  <c r="AA1156" i="37"/>
  <c r="AB1156" i="37"/>
  <c r="AC1156" i="37"/>
  <c r="AD1156" i="37"/>
  <c r="AE1156" i="37"/>
  <c r="AF1156" i="37"/>
  <c r="H1157" i="37"/>
  <c r="I1157" i="37"/>
  <c r="J1157" i="37"/>
  <c r="K1157" i="37"/>
  <c r="L1157" i="37"/>
  <c r="M1157" i="37"/>
  <c r="N1157" i="37"/>
  <c r="O1157" i="37"/>
  <c r="P1157" i="37"/>
  <c r="Q1157" i="37"/>
  <c r="R1157" i="37"/>
  <c r="S1157" i="37"/>
  <c r="Y1157" i="37"/>
  <c r="Z1157" i="37"/>
  <c r="AA1157" i="37"/>
  <c r="AB1157" i="37"/>
  <c r="AC1157" i="37"/>
  <c r="AD1157" i="37"/>
  <c r="AE1157" i="37"/>
  <c r="AF1157" i="37"/>
  <c r="H1158" i="37"/>
  <c r="I1158" i="37"/>
  <c r="J1158" i="37"/>
  <c r="K1158" i="37"/>
  <c r="L1158" i="37"/>
  <c r="M1158" i="37"/>
  <c r="N1158" i="37"/>
  <c r="O1158" i="37"/>
  <c r="P1158" i="37"/>
  <c r="Q1158" i="37"/>
  <c r="R1158" i="37"/>
  <c r="S1158" i="37"/>
  <c r="Y1158" i="37"/>
  <c r="Z1158" i="37"/>
  <c r="AA1158" i="37"/>
  <c r="AB1158" i="37"/>
  <c r="AC1158" i="37"/>
  <c r="AD1158" i="37"/>
  <c r="AE1158" i="37"/>
  <c r="AF1158" i="37"/>
  <c r="H1159" i="37"/>
  <c r="I1159" i="37"/>
  <c r="J1159" i="37"/>
  <c r="K1159" i="37"/>
  <c r="L1159" i="37"/>
  <c r="M1159" i="37"/>
  <c r="N1159" i="37"/>
  <c r="O1159" i="37"/>
  <c r="P1159" i="37"/>
  <c r="Q1159" i="37"/>
  <c r="R1159" i="37"/>
  <c r="S1159" i="37"/>
  <c r="Y1159" i="37"/>
  <c r="Z1159" i="37"/>
  <c r="AA1159" i="37"/>
  <c r="AB1159" i="37"/>
  <c r="AC1159" i="37"/>
  <c r="AD1159" i="37"/>
  <c r="AE1159" i="37"/>
  <c r="AF1159" i="37"/>
  <c r="H1160" i="37"/>
  <c r="I1160" i="37"/>
  <c r="J1160" i="37"/>
  <c r="K1160" i="37"/>
  <c r="L1160" i="37"/>
  <c r="M1160" i="37"/>
  <c r="N1160" i="37"/>
  <c r="O1160" i="37"/>
  <c r="P1160" i="37"/>
  <c r="Q1160" i="37"/>
  <c r="R1160" i="37"/>
  <c r="S1160" i="37"/>
  <c r="Y1160" i="37"/>
  <c r="Z1160" i="37"/>
  <c r="AA1160" i="37"/>
  <c r="AB1160" i="37"/>
  <c r="AC1160" i="37"/>
  <c r="AD1160" i="37"/>
  <c r="AE1160" i="37"/>
  <c r="AF1160" i="37"/>
  <c r="H1161" i="37"/>
  <c r="I1161" i="37"/>
  <c r="J1161" i="37"/>
  <c r="K1161" i="37"/>
  <c r="L1161" i="37"/>
  <c r="M1161" i="37"/>
  <c r="N1161" i="37"/>
  <c r="O1161" i="37"/>
  <c r="P1161" i="37"/>
  <c r="Q1161" i="37"/>
  <c r="R1161" i="37"/>
  <c r="S1161" i="37"/>
  <c r="Y1161" i="37"/>
  <c r="Z1161" i="37"/>
  <c r="AA1161" i="37"/>
  <c r="AB1161" i="37"/>
  <c r="AC1161" i="37"/>
  <c r="AD1161" i="37"/>
  <c r="AE1161" i="37"/>
  <c r="AF1161" i="37"/>
  <c r="H1162" i="37"/>
  <c r="I1162" i="37"/>
  <c r="J1162" i="37"/>
  <c r="K1162" i="37"/>
  <c r="L1162" i="37"/>
  <c r="M1162" i="37"/>
  <c r="N1162" i="37"/>
  <c r="O1162" i="37"/>
  <c r="P1162" i="37"/>
  <c r="Q1162" i="37"/>
  <c r="R1162" i="37"/>
  <c r="S1162" i="37"/>
  <c r="Y1162" i="37"/>
  <c r="Z1162" i="37"/>
  <c r="AA1162" i="37"/>
  <c r="AB1162" i="37"/>
  <c r="AC1162" i="37"/>
  <c r="AD1162" i="37"/>
  <c r="AE1162" i="37"/>
  <c r="AF1162" i="37"/>
  <c r="G1163" i="37"/>
  <c r="H1163" i="37"/>
  <c r="I1163" i="37"/>
  <c r="J1163" i="37"/>
  <c r="K1163" i="37"/>
  <c r="L1163" i="37"/>
  <c r="M1163" i="37"/>
  <c r="N1163" i="37"/>
  <c r="O1163" i="37"/>
  <c r="P1163" i="37"/>
  <c r="Q1163" i="37"/>
  <c r="R1163" i="37"/>
  <c r="S1163" i="37"/>
  <c r="Y1163" i="37"/>
  <c r="Z1163" i="37"/>
  <c r="AA1163" i="37"/>
  <c r="AB1163" i="37"/>
  <c r="AC1163" i="37"/>
  <c r="AD1163" i="37"/>
  <c r="AE1163" i="37"/>
  <c r="AF1163" i="37"/>
  <c r="H1164" i="37"/>
  <c r="I1164" i="37"/>
  <c r="J1164" i="37"/>
  <c r="K1164" i="37"/>
  <c r="L1164" i="37"/>
  <c r="M1164" i="37"/>
  <c r="N1164" i="37"/>
  <c r="O1164" i="37"/>
  <c r="P1164" i="37"/>
  <c r="Q1164" i="37"/>
  <c r="R1164" i="37"/>
  <c r="S1164" i="37"/>
  <c r="Y1164" i="37"/>
  <c r="Z1164" i="37"/>
  <c r="AA1164" i="37"/>
  <c r="AB1164" i="37"/>
  <c r="AC1164" i="37"/>
  <c r="AD1164" i="37"/>
  <c r="AE1164" i="37"/>
  <c r="AF1164" i="37"/>
  <c r="H1165" i="37"/>
  <c r="I1165" i="37"/>
  <c r="J1165" i="37"/>
  <c r="K1165" i="37"/>
  <c r="L1165" i="37"/>
  <c r="M1165" i="37"/>
  <c r="N1165" i="37"/>
  <c r="O1165" i="37"/>
  <c r="AA1165" i="37"/>
  <c r="T800" i="156"/>
  <c r="S800" i="156"/>
  <c r="R1165" i="37" s="1"/>
  <c r="R800" i="156"/>
  <c r="Q1165" i="37" s="1"/>
  <c r="Q800" i="156"/>
  <c r="P1165" i="37" s="1"/>
  <c r="F1154" i="37"/>
  <c r="G796" i="156"/>
  <c r="F1161" i="37" s="1"/>
  <c r="E796" i="156"/>
  <c r="D1161" i="37" s="1"/>
  <c r="D1154" i="37"/>
  <c r="D1153" i="37"/>
  <c r="AA329" i="156"/>
  <c r="G329" i="156"/>
  <c r="E329" i="156"/>
  <c r="H328" i="156"/>
  <c r="H796" i="156" s="1"/>
  <c r="G1161" i="37" s="1"/>
  <c r="H327" i="156"/>
  <c r="F1322" i="157" l="1"/>
  <c r="D373" i="37" s="1"/>
  <c r="H1322" i="157"/>
  <c r="F373" i="37" s="1"/>
  <c r="E771" i="156"/>
  <c r="D1136" i="37" s="1"/>
  <c r="G771" i="156"/>
  <c r="F1136" i="37" s="1"/>
  <c r="AB1165" i="37"/>
  <c r="AD1165" i="37"/>
  <c r="G1253" i="157"/>
  <c r="F329" i="156"/>
  <c r="H329" i="156" s="1"/>
  <c r="F796" i="156"/>
  <c r="E1161" i="37" s="1"/>
  <c r="S1165" i="37"/>
  <c r="M959" i="157"/>
  <c r="O959" i="157" s="1"/>
  <c r="H523" i="156"/>
  <c r="AD329" i="156"/>
  <c r="D1217" i="37" l="1"/>
  <c r="F1217" i="37"/>
  <c r="I1253" i="157"/>
  <c r="I1322" i="157" s="1"/>
  <c r="G373" i="37" s="1"/>
  <c r="G1322" i="157"/>
  <c r="E373" i="37" s="1"/>
  <c r="H521" i="156"/>
  <c r="F771" i="156"/>
  <c r="E1136" i="37" l="1"/>
  <c r="H771" i="156"/>
  <c r="G1136" i="37" s="1"/>
  <c r="E1217" i="37" l="1"/>
  <c r="G1217" i="37" s="1"/>
  <c r="Y1165" i="37" l="1"/>
  <c r="S1148" i="37" l="1"/>
  <c r="S1147" i="37"/>
  <c r="S1146" i="37"/>
  <c r="S1143" i="37"/>
  <c r="S1142" i="37"/>
  <c r="S1139" i="37"/>
  <c r="S1138" i="37"/>
  <c r="S1137" i="37"/>
  <c r="S1135" i="37"/>
  <c r="S1134" i="37"/>
  <c r="S1133" i="37"/>
  <c r="S1132" i="37"/>
  <c r="S1131" i="37"/>
  <c r="S1130" i="37"/>
  <c r="S1129" i="37"/>
  <c r="S1128" i="37"/>
  <c r="S1127" i="37"/>
  <c r="S1126" i="37"/>
  <c r="S1125" i="37"/>
  <c r="S1124" i="37"/>
  <c r="S1123" i="37"/>
  <c r="S1122" i="37"/>
  <c r="S1121" i="37"/>
  <c r="S1105" i="37"/>
  <c r="S1104" i="37"/>
  <c r="S1103" i="37"/>
  <c r="S1101" i="37"/>
  <c r="S1100" i="37"/>
  <c r="S1099" i="37"/>
  <c r="S1098" i="37"/>
  <c r="S1097" i="37"/>
  <c r="S1096" i="37"/>
  <c r="S1095" i="37"/>
  <c r="S1094" i="37"/>
  <c r="S1093" i="37"/>
  <c r="S1091" i="37"/>
  <c r="S1090" i="37"/>
  <c r="S1088" i="37"/>
  <c r="S1087" i="37"/>
  <c r="S1086" i="37"/>
  <c r="S1085" i="37"/>
  <c r="S1084" i="37"/>
  <c r="S1082" i="37"/>
  <c r="S1081" i="37"/>
  <c r="S1080" i="37"/>
  <c r="S1079" i="37"/>
  <c r="S1078" i="37"/>
  <c r="S1077" i="37"/>
  <c r="S1076" i="37"/>
  <c r="S1075" i="37"/>
  <c r="S1074" i="37"/>
  <c r="S1073" i="37"/>
  <c r="S1072" i="37"/>
  <c r="S1070" i="37"/>
  <c r="S1069" i="37"/>
  <c r="S1068" i="37"/>
  <c r="S1067" i="37"/>
  <c r="S1066" i="37"/>
  <c r="S1065" i="37"/>
  <c r="S1064" i="37"/>
  <c r="S1063" i="37"/>
  <c r="S1062" i="37"/>
  <c r="S1061" i="37"/>
  <c r="S1058" i="37"/>
  <c r="S1053" i="37"/>
  <c r="S1052" i="37"/>
  <c r="S1051" i="37"/>
  <c r="S1049" i="37"/>
  <c r="S1048" i="37"/>
  <c r="S1045" i="37"/>
  <c r="S1044" i="37"/>
  <c r="S1043" i="37"/>
  <c r="S1042" i="37"/>
  <c r="S1041" i="37"/>
  <c r="S1040" i="37"/>
  <c r="S1039" i="37"/>
  <c r="S1038" i="37"/>
  <c r="S1037" i="37"/>
  <c r="S1036" i="37"/>
  <c r="S1035" i="37"/>
  <c r="S1034" i="37"/>
  <c r="S1032" i="37"/>
  <c r="S1031" i="37"/>
  <c r="S1029" i="37"/>
  <c r="S1028" i="37"/>
  <c r="S1027" i="37"/>
  <c r="S1026" i="37"/>
  <c r="S1025" i="37"/>
  <c r="S1023" i="37"/>
  <c r="S1022" i="37"/>
  <c r="S1021" i="37"/>
  <c r="S1020" i="37"/>
  <c r="S1019" i="37"/>
  <c r="S1018" i="37"/>
  <c r="S1017" i="37"/>
  <c r="S1016" i="37"/>
  <c r="S1015" i="37"/>
  <c r="S1014" i="37"/>
  <c r="S1013" i="37"/>
  <c r="S1011" i="37"/>
  <c r="S1010" i="37"/>
  <c r="S1009" i="37"/>
  <c r="S1008" i="37"/>
  <c r="S1007" i="37"/>
  <c r="S1006" i="37"/>
  <c r="S1005" i="37"/>
  <c r="S1004" i="37"/>
  <c r="S1003" i="37"/>
  <c r="S1002" i="37"/>
  <c r="S994" i="37"/>
  <c r="S993" i="37"/>
  <c r="S992" i="37"/>
  <c r="S990" i="37"/>
  <c r="S989" i="37"/>
  <c r="S986" i="37"/>
  <c r="S985" i="37"/>
  <c r="S984" i="37"/>
  <c r="S981" i="37"/>
  <c r="S980" i="37"/>
  <c r="S979" i="37"/>
  <c r="S978" i="37"/>
  <c r="S977" i="37"/>
  <c r="S976" i="37"/>
  <c r="S975" i="37"/>
  <c r="S974" i="37"/>
  <c r="S972" i="37"/>
  <c r="S971" i="37"/>
  <c r="S970" i="37"/>
  <c r="S969" i="37"/>
  <c r="S968" i="37"/>
  <c r="S967" i="37"/>
  <c r="S966" i="37"/>
  <c r="S965" i="37"/>
  <c r="S963" i="37"/>
  <c r="S962" i="37"/>
  <c r="S961" i="37"/>
  <c r="S960" i="37"/>
  <c r="S959" i="37"/>
  <c r="S958" i="37"/>
  <c r="S957" i="37"/>
  <c r="S956" i="37"/>
  <c r="S955" i="37"/>
  <c r="S954" i="37"/>
  <c r="S953" i="37"/>
  <c r="S951" i="37"/>
  <c r="S950" i="37"/>
  <c r="S949" i="37"/>
  <c r="S948" i="37"/>
  <c r="S947" i="37"/>
  <c r="S946" i="37"/>
  <c r="S945" i="37"/>
  <c r="S944" i="37"/>
  <c r="S943" i="37"/>
  <c r="S942" i="37"/>
  <c r="S935" i="37"/>
  <c r="S934" i="37"/>
  <c r="S933" i="37"/>
  <c r="S931" i="37"/>
  <c r="S927" i="37"/>
  <c r="S926" i="37"/>
  <c r="S925" i="37"/>
  <c r="S923" i="37"/>
  <c r="S922" i="37"/>
  <c r="S921" i="37"/>
  <c r="S920" i="37"/>
  <c r="S919" i="37"/>
  <c r="S918" i="37"/>
  <c r="S917" i="37"/>
  <c r="S916" i="37"/>
  <c r="S915" i="37"/>
  <c r="S913" i="37"/>
  <c r="S912" i="37"/>
  <c r="S911" i="37"/>
  <c r="S910" i="37"/>
  <c r="S909" i="37"/>
  <c r="S908" i="37"/>
  <c r="S907" i="37"/>
  <c r="S906" i="37"/>
  <c r="S904" i="37"/>
  <c r="S903" i="37"/>
  <c r="S902" i="37"/>
  <c r="S901" i="37"/>
  <c r="S900" i="37"/>
  <c r="S899" i="37"/>
  <c r="S898" i="37"/>
  <c r="S897" i="37"/>
  <c r="S896" i="37"/>
  <c r="S895" i="37"/>
  <c r="S894" i="37"/>
  <c r="S892" i="37"/>
  <c r="S891" i="37"/>
  <c r="S890" i="37"/>
  <c r="S889" i="37"/>
  <c r="S888" i="37"/>
  <c r="S887" i="37"/>
  <c r="S886" i="37"/>
  <c r="S885" i="37"/>
  <c r="S884" i="37"/>
  <c r="S883" i="37"/>
  <c r="S880" i="37"/>
  <c r="S875" i="37"/>
  <c r="S874" i="37"/>
  <c r="S873" i="37"/>
  <c r="S871" i="37"/>
  <c r="S870" i="37"/>
  <c r="S867" i="37"/>
  <c r="S866" i="37"/>
  <c r="S865" i="37"/>
  <c r="S862" i="37"/>
  <c r="S861" i="37"/>
  <c r="S860" i="37"/>
  <c r="S859" i="37"/>
  <c r="S858" i="37"/>
  <c r="S857" i="37"/>
  <c r="S856" i="37"/>
  <c r="S855" i="37"/>
  <c r="S853" i="37"/>
  <c r="S852" i="37"/>
  <c r="S851" i="37"/>
  <c r="S850" i="37"/>
  <c r="S849" i="37"/>
  <c r="S848" i="37"/>
  <c r="S847" i="37"/>
  <c r="S846" i="37"/>
  <c r="S844" i="37"/>
  <c r="S843" i="37"/>
  <c r="S842" i="37"/>
  <c r="S841" i="37"/>
  <c r="S840" i="37"/>
  <c r="S839" i="37"/>
  <c r="S838" i="37"/>
  <c r="S837" i="37"/>
  <c r="S836" i="37"/>
  <c r="S835" i="37"/>
  <c r="S834" i="37"/>
  <c r="S832" i="37"/>
  <c r="S831" i="37"/>
  <c r="S830" i="37"/>
  <c r="S829" i="37"/>
  <c r="S828" i="37"/>
  <c r="S827" i="37"/>
  <c r="S826" i="37"/>
  <c r="S825" i="37"/>
  <c r="S824" i="37"/>
  <c r="S823" i="37"/>
  <c r="S820" i="37"/>
  <c r="S815" i="37"/>
  <c r="S814" i="37"/>
  <c r="S813" i="37"/>
  <c r="S811" i="37"/>
  <c r="S810" i="37"/>
  <c r="S807" i="37"/>
  <c r="S806" i="37"/>
  <c r="S805" i="37"/>
  <c r="S803" i="37"/>
  <c r="S802" i="37"/>
  <c r="S801" i="37"/>
  <c r="S800" i="37"/>
  <c r="S798" i="37"/>
  <c r="S797" i="37"/>
  <c r="S796" i="37"/>
  <c r="S795" i="37"/>
  <c r="S793" i="37"/>
  <c r="S792" i="37"/>
  <c r="S791" i="37"/>
  <c r="S790" i="37"/>
  <c r="S789" i="37"/>
  <c r="S788" i="37"/>
  <c r="S787" i="37"/>
  <c r="S786" i="37"/>
  <c r="S784" i="37"/>
  <c r="S783" i="37"/>
  <c r="S782" i="37"/>
  <c r="S781" i="37"/>
  <c r="S780" i="37"/>
  <c r="S779" i="37"/>
  <c r="S778" i="37"/>
  <c r="S777" i="37"/>
  <c r="S776" i="37"/>
  <c r="S775" i="37"/>
  <c r="S774" i="37"/>
  <c r="S772" i="37"/>
  <c r="S771" i="37"/>
  <c r="S770" i="37"/>
  <c r="S769" i="37"/>
  <c r="S768" i="37"/>
  <c r="S767" i="37"/>
  <c r="S766" i="37"/>
  <c r="S765" i="37"/>
  <c r="S764" i="37"/>
  <c r="S763" i="37"/>
  <c r="S760" i="37"/>
  <c r="S755" i="37"/>
  <c r="S754" i="37"/>
  <c r="S753" i="37"/>
  <c r="S751" i="37"/>
  <c r="S750" i="37"/>
  <c r="S749" i="37"/>
  <c r="S748" i="37"/>
  <c r="S745" i="37"/>
  <c r="S744" i="37"/>
  <c r="S743" i="37"/>
  <c r="S741" i="37"/>
  <c r="S740" i="37"/>
  <c r="S739" i="37"/>
  <c r="S738" i="37"/>
  <c r="S737" i="37"/>
  <c r="S736" i="37"/>
  <c r="S735" i="37"/>
  <c r="S734" i="37"/>
  <c r="S733" i="37"/>
  <c r="S731" i="37"/>
  <c r="S730" i="37"/>
  <c r="S729" i="37"/>
  <c r="S728" i="37"/>
  <c r="S727" i="37"/>
  <c r="S726" i="37"/>
  <c r="S725" i="37"/>
  <c r="S724" i="37"/>
  <c r="S723" i="37"/>
  <c r="S721" i="37"/>
  <c r="S720" i="37"/>
  <c r="S719" i="37"/>
  <c r="S718" i="37"/>
  <c r="S717" i="37"/>
  <c r="S716" i="37"/>
  <c r="S715" i="37"/>
  <c r="S714" i="37"/>
  <c r="S713" i="37"/>
  <c r="S712" i="37"/>
  <c r="S711" i="37"/>
  <c r="S709" i="37"/>
  <c r="S708" i="37"/>
  <c r="S707" i="37"/>
  <c r="S706" i="37"/>
  <c r="S705" i="37"/>
  <c r="S704" i="37"/>
  <c r="S703" i="37"/>
  <c r="S702" i="37"/>
  <c r="S701" i="37"/>
  <c r="S700" i="37"/>
  <c r="S697" i="37"/>
  <c r="S692" i="37"/>
  <c r="S691" i="37"/>
  <c r="S688" i="37"/>
  <c r="S685" i="37"/>
  <c r="S684" i="37"/>
  <c r="S683" i="37"/>
  <c r="S681" i="37"/>
  <c r="S680" i="37"/>
  <c r="S679" i="37"/>
  <c r="S678" i="37"/>
  <c r="S677" i="37"/>
  <c r="S676" i="37"/>
  <c r="S675" i="37"/>
  <c r="S674" i="37"/>
  <c r="S673" i="37"/>
  <c r="S671" i="37"/>
  <c r="S670" i="37"/>
  <c r="S669" i="37"/>
  <c r="S668" i="37"/>
  <c r="S667" i="37"/>
  <c r="S666" i="37"/>
  <c r="S665" i="37"/>
  <c r="S664" i="37"/>
  <c r="S662" i="37"/>
  <c r="S661" i="37"/>
  <c r="S660" i="37"/>
  <c r="S659" i="37"/>
  <c r="S657" i="37"/>
  <c r="S656" i="37"/>
  <c r="S655" i="37"/>
  <c r="S654" i="37"/>
  <c r="S653" i="37"/>
  <c r="S652" i="37"/>
  <c r="S650" i="37"/>
  <c r="S649" i="37"/>
  <c r="S648" i="37"/>
  <c r="S647" i="37"/>
  <c r="S646" i="37"/>
  <c r="S645" i="37"/>
  <c r="S644" i="37"/>
  <c r="S643" i="37"/>
  <c r="S642" i="37"/>
  <c r="S641" i="37"/>
  <c r="S638" i="37"/>
  <c r="S633" i="37"/>
  <c r="S632" i="37"/>
  <c r="S629" i="37"/>
  <c r="S628" i="37"/>
  <c r="S625" i="37"/>
  <c r="S624" i="37"/>
  <c r="S623" i="37"/>
  <c r="S621" i="37"/>
  <c r="S620" i="37"/>
  <c r="S619" i="37"/>
  <c r="S618" i="37"/>
  <c r="S616" i="37"/>
  <c r="S615" i="37"/>
  <c r="S614" i="37"/>
  <c r="S612" i="37"/>
  <c r="S611" i="37"/>
  <c r="S610" i="37"/>
  <c r="S609" i="37"/>
  <c r="S607" i="37"/>
  <c r="S606" i="37"/>
  <c r="S605" i="37"/>
  <c r="S604" i="37"/>
  <c r="S602" i="37"/>
  <c r="S601" i="37"/>
  <c r="S600" i="37"/>
  <c r="S599" i="37"/>
  <c r="S598" i="37"/>
  <c r="S597" i="37"/>
  <c r="S596" i="37"/>
  <c r="S595" i="37"/>
  <c r="S594" i="37"/>
  <c r="S593" i="37"/>
  <c r="S592" i="37"/>
  <c r="S591" i="37"/>
  <c r="S590" i="37"/>
  <c r="S588" i="37"/>
  <c r="S587" i="37"/>
  <c r="S586" i="37"/>
  <c r="S585" i="37"/>
  <c r="S584" i="37"/>
  <c r="S583" i="37"/>
  <c r="S582" i="37"/>
  <c r="S581" i="37"/>
  <c r="S580" i="37"/>
  <c r="S579" i="37"/>
  <c r="S572" i="37"/>
  <c r="S571" i="37"/>
  <c r="S570" i="37"/>
  <c r="S566" i="37"/>
  <c r="S563" i="37"/>
  <c r="S562" i="37"/>
  <c r="S561" i="37"/>
  <c r="S559" i="37"/>
  <c r="S558" i="37"/>
  <c r="S557" i="37"/>
  <c r="S556" i="37"/>
  <c r="S555" i="37"/>
  <c r="S553" i="37"/>
  <c r="S552" i="37"/>
  <c r="S551" i="37"/>
  <c r="S549" i="37"/>
  <c r="S548" i="37"/>
  <c r="S547" i="37"/>
  <c r="S546" i="37"/>
  <c r="S545" i="37"/>
  <c r="S544" i="37"/>
  <c r="S543" i="37"/>
  <c r="S542" i="37"/>
  <c r="S540" i="37"/>
  <c r="S539" i="37"/>
  <c r="S538" i="37"/>
  <c r="S537" i="37"/>
  <c r="S536" i="37"/>
  <c r="S535" i="37"/>
  <c r="S534" i="37"/>
  <c r="S533" i="37"/>
  <c r="S532" i="37"/>
  <c r="S531" i="37"/>
  <c r="S530" i="37"/>
  <c r="S528" i="37"/>
  <c r="S527" i="37"/>
  <c r="S526" i="37"/>
  <c r="S525" i="37"/>
  <c r="S524" i="37"/>
  <c r="S523" i="37"/>
  <c r="S522" i="37"/>
  <c r="S521" i="37"/>
  <c r="S520" i="37"/>
  <c r="S519" i="37"/>
  <c r="S516" i="37"/>
  <c r="S506" i="37"/>
  <c r="S505" i="37"/>
  <c r="S504" i="37"/>
  <c r="S501" i="37"/>
  <c r="S500" i="37"/>
  <c r="S499" i="37"/>
  <c r="S497" i="37"/>
  <c r="S496" i="37"/>
  <c r="S495" i="37"/>
  <c r="S494" i="37"/>
  <c r="S492" i="37"/>
  <c r="S491" i="37"/>
  <c r="S490" i="37"/>
  <c r="S489" i="37"/>
  <c r="S487" i="37"/>
  <c r="S486" i="37"/>
  <c r="S485" i="37"/>
  <c r="S484" i="37"/>
  <c r="S483" i="37"/>
  <c r="S482" i="37"/>
  <c r="S481" i="37"/>
  <c r="S480" i="37"/>
  <c r="S478" i="37"/>
  <c r="S477" i="37"/>
  <c r="S476" i="37"/>
  <c r="S475" i="37"/>
  <c r="S474" i="37"/>
  <c r="S473" i="37"/>
  <c r="S472" i="37"/>
  <c r="S471" i="37"/>
  <c r="S470" i="37"/>
  <c r="S469" i="37"/>
  <c r="S468" i="37"/>
  <c r="S464" i="37"/>
  <c r="S463" i="37"/>
  <c r="S460" i="37"/>
  <c r="S459" i="37"/>
  <c r="S458" i="37"/>
  <c r="S457" i="37"/>
  <c r="S454" i="37"/>
  <c r="S449" i="37"/>
  <c r="S448" i="37"/>
  <c r="S447" i="37"/>
  <c r="S445" i="37"/>
  <c r="S444" i="37"/>
  <c r="S441" i="37"/>
  <c r="S440" i="37"/>
  <c r="S439" i="37"/>
  <c r="S437" i="37"/>
  <c r="S436" i="37"/>
  <c r="S435" i="37"/>
  <c r="S434" i="37"/>
  <c r="S433" i="37"/>
  <c r="S432" i="37"/>
  <c r="S431" i="37"/>
  <c r="S430" i="37"/>
  <c r="S429" i="37"/>
  <c r="S427" i="37"/>
  <c r="S426" i="37"/>
  <c r="S425" i="37"/>
  <c r="S424" i="37"/>
  <c r="S423" i="37"/>
  <c r="S422" i="37"/>
  <c r="S421" i="37"/>
  <c r="S420" i="37"/>
  <c r="S418" i="37"/>
  <c r="S417" i="37"/>
  <c r="S416" i="37"/>
  <c r="S415" i="37"/>
  <c r="S414" i="37"/>
  <c r="S413" i="37"/>
  <c r="S412" i="37"/>
  <c r="S411" i="37"/>
  <c r="S410" i="37"/>
  <c r="S409" i="37"/>
  <c r="S408" i="37"/>
  <c r="S406" i="37"/>
  <c r="S405" i="37"/>
  <c r="S404" i="37"/>
  <c r="S403" i="37"/>
  <c r="S402" i="37"/>
  <c r="S401" i="37"/>
  <c r="S400" i="37"/>
  <c r="S399" i="37"/>
  <c r="S398" i="37"/>
  <c r="S397" i="37"/>
  <c r="S394" i="37"/>
  <c r="S389" i="37"/>
  <c r="S388" i="37"/>
  <c r="S387" i="37"/>
  <c r="S384" i="37"/>
  <c r="S383" i="37"/>
  <c r="S380" i="37"/>
  <c r="S379" i="37"/>
  <c r="S378" i="37"/>
  <c r="S376" i="37"/>
  <c r="S375" i="37"/>
  <c r="S374" i="37"/>
  <c r="S372" i="37"/>
  <c r="S371" i="37"/>
  <c r="S370" i="37"/>
  <c r="S369" i="37"/>
  <c r="S368" i="37"/>
  <c r="S367" i="37"/>
  <c r="S365" i="37"/>
  <c r="S364" i="37"/>
  <c r="S362" i="37"/>
  <c r="S361" i="37"/>
  <c r="S360" i="37"/>
  <c r="S359" i="37"/>
  <c r="S358" i="37"/>
  <c r="S356" i="37"/>
  <c r="S355" i="37"/>
  <c r="S354" i="37"/>
  <c r="S353" i="37"/>
  <c r="S352" i="37"/>
  <c r="S351" i="37"/>
  <c r="S350" i="37"/>
  <c r="S349" i="37"/>
  <c r="S348" i="37"/>
  <c r="S347" i="37"/>
  <c r="S346" i="37"/>
  <c r="S344" i="37"/>
  <c r="S343" i="37"/>
  <c r="S342" i="37"/>
  <c r="S341" i="37"/>
  <c r="S340" i="37"/>
  <c r="S339" i="37"/>
  <c r="S338" i="37"/>
  <c r="S337" i="37"/>
  <c r="S336" i="37"/>
  <c r="S335" i="37"/>
  <c r="S332" i="37"/>
  <c r="S323" i="37"/>
  <c r="S322" i="37"/>
  <c r="S319" i="37"/>
  <c r="S318" i="37"/>
  <c r="S317" i="37"/>
  <c r="S316" i="37"/>
  <c r="S314" i="37"/>
  <c r="S313" i="37"/>
  <c r="S312" i="37"/>
  <c r="S311" i="37"/>
  <c r="S310" i="37"/>
  <c r="S309" i="37"/>
  <c r="S308" i="37"/>
  <c r="S307" i="37"/>
  <c r="S305" i="37"/>
  <c r="S304" i="37"/>
  <c r="S302" i="37"/>
  <c r="S301" i="37"/>
  <c r="S300" i="37"/>
  <c r="S299" i="37"/>
  <c r="S298" i="37"/>
  <c r="S296" i="37"/>
  <c r="S295" i="37"/>
  <c r="S294" i="37"/>
  <c r="S293" i="37"/>
  <c r="S292" i="37"/>
  <c r="S291" i="37"/>
  <c r="S290" i="37"/>
  <c r="S289" i="37"/>
  <c r="S288" i="37"/>
  <c r="S287" i="37"/>
  <c r="S286" i="37"/>
  <c r="S284" i="37"/>
  <c r="S283" i="37"/>
  <c r="S282" i="37"/>
  <c r="S281" i="37"/>
  <c r="S280" i="37"/>
  <c r="S279" i="37"/>
  <c r="S278" i="37"/>
  <c r="S277" i="37"/>
  <c r="S276" i="37"/>
  <c r="S275" i="37"/>
  <c r="S272" i="37"/>
  <c r="S267" i="37"/>
  <c r="S266" i="37"/>
  <c r="S265" i="37"/>
  <c r="S263" i="37"/>
  <c r="S262" i="37"/>
  <c r="S259" i="37"/>
  <c r="S258" i="37"/>
  <c r="S257" i="37"/>
  <c r="S256" i="37"/>
  <c r="S255" i="37"/>
  <c r="S254" i="37"/>
  <c r="S253" i="37"/>
  <c r="S252" i="37"/>
  <c r="S251" i="37"/>
  <c r="S250" i="37"/>
  <c r="S249" i="37"/>
  <c r="S248" i="37"/>
  <c r="S246" i="37"/>
  <c r="S245" i="37"/>
  <c r="S244" i="37"/>
  <c r="S243" i="37"/>
  <c r="S242" i="37"/>
  <c r="S241" i="37"/>
  <c r="S240" i="37"/>
  <c r="S239" i="37"/>
  <c r="S237" i="37"/>
  <c r="S236" i="37"/>
  <c r="S235" i="37"/>
  <c r="S234" i="37"/>
  <c r="S233" i="37"/>
  <c r="S232" i="37"/>
  <c r="S231" i="37"/>
  <c r="S230" i="37"/>
  <c r="S229" i="37"/>
  <c r="S228" i="37"/>
  <c r="S227" i="37"/>
  <c r="S225" i="37"/>
  <c r="S224" i="37"/>
  <c r="S223" i="37"/>
  <c r="S222" i="37"/>
  <c r="S221" i="37"/>
  <c r="S220" i="37"/>
  <c r="S219" i="37"/>
  <c r="S218" i="37"/>
  <c r="S217" i="37"/>
  <c r="S216" i="37"/>
  <c r="S209" i="37"/>
  <c r="S208" i="37"/>
  <c r="S207" i="37"/>
  <c r="S205" i="37"/>
  <c r="S204" i="37"/>
  <c r="S203" i="37"/>
  <c r="S200" i="37"/>
  <c r="S199" i="37"/>
  <c r="S198" i="37"/>
  <c r="S196" i="37"/>
  <c r="S195" i="37"/>
  <c r="S194" i="37"/>
  <c r="S193" i="37"/>
  <c r="S192" i="37"/>
  <c r="S191" i="37"/>
  <c r="S190" i="37"/>
  <c r="S189" i="37"/>
  <c r="S188" i="37"/>
  <c r="S186" i="37"/>
  <c r="S185" i="37"/>
  <c r="S184" i="37"/>
  <c r="S183" i="37"/>
  <c r="S182" i="37"/>
  <c r="S181" i="37"/>
  <c r="S180" i="37"/>
  <c r="S179" i="37"/>
  <c r="S177" i="37"/>
  <c r="S176" i="37"/>
  <c r="S175" i="37"/>
  <c r="S174" i="37"/>
  <c r="S173" i="37"/>
  <c r="S172" i="37"/>
  <c r="S171" i="37"/>
  <c r="S170" i="37"/>
  <c r="S169" i="37"/>
  <c r="S168" i="37"/>
  <c r="S167" i="37"/>
  <c r="S165" i="37"/>
  <c r="S164" i="37"/>
  <c r="S163" i="37"/>
  <c r="S162" i="37"/>
  <c r="S161" i="37"/>
  <c r="S160" i="37"/>
  <c r="S159" i="37"/>
  <c r="S158" i="37"/>
  <c r="S157" i="37"/>
  <c r="S156" i="37"/>
  <c r="S149" i="37"/>
  <c r="S148" i="37"/>
  <c r="S147" i="37"/>
  <c r="S145" i="37"/>
  <c r="S144" i="37"/>
  <c r="S141" i="37"/>
  <c r="S140" i="37"/>
  <c r="S139" i="37"/>
  <c r="S136" i="37"/>
  <c r="S135" i="37"/>
  <c r="S134" i="37"/>
  <c r="S131" i="37"/>
  <c r="S130" i="37"/>
  <c r="S129" i="37"/>
  <c r="S128" i="37"/>
  <c r="S127" i="37"/>
  <c r="S126" i="37"/>
  <c r="S125" i="37"/>
  <c r="S124" i="37"/>
  <c r="S123" i="37"/>
  <c r="S122" i="37"/>
  <c r="S120" i="37"/>
  <c r="S119" i="37"/>
  <c r="S118" i="37"/>
  <c r="S117" i="37"/>
  <c r="S116" i="37"/>
  <c r="S115" i="37"/>
  <c r="S114" i="37"/>
  <c r="S113" i="37"/>
  <c r="S112" i="37"/>
  <c r="S111" i="37"/>
  <c r="S110" i="37"/>
  <c r="S108" i="37"/>
  <c r="S107" i="37"/>
  <c r="S106" i="37"/>
  <c r="S105" i="37"/>
  <c r="S104" i="37"/>
  <c r="S103" i="37"/>
  <c r="S102" i="37"/>
  <c r="S101" i="37"/>
  <c r="S100" i="37"/>
  <c r="S99" i="37"/>
  <c r="S98" i="37"/>
  <c r="S96" i="37"/>
  <c r="S95" i="37"/>
  <c r="S94" i="37"/>
  <c r="S93" i="37"/>
  <c r="S92" i="37"/>
  <c r="S91" i="37"/>
  <c r="S90" i="37"/>
  <c r="S89" i="37"/>
  <c r="S88" i="37"/>
  <c r="S87" i="37"/>
  <c r="S86" i="37"/>
  <c r="S85" i="37"/>
  <c r="S77" i="37"/>
  <c r="S76" i="37"/>
  <c r="S75" i="37"/>
  <c r="S72" i="37"/>
  <c r="S71" i="37"/>
  <c r="S70" i="37"/>
  <c r="S66" i="37"/>
  <c r="S65" i="37"/>
  <c r="S64" i="37"/>
  <c r="S61" i="37"/>
  <c r="S60" i="37"/>
  <c r="S59" i="37"/>
  <c r="S56" i="37"/>
  <c r="S55" i="37"/>
  <c r="S54" i="37"/>
  <c r="S52" i="37"/>
  <c r="S51" i="37"/>
  <c r="S50" i="37"/>
  <c r="S49" i="37"/>
  <c r="S48" i="37"/>
  <c r="S47" i="37"/>
  <c r="S46" i="37"/>
  <c r="S44" i="37"/>
  <c r="S43" i="37"/>
  <c r="S42" i="37"/>
  <c r="S41" i="37"/>
  <c r="S40" i="37"/>
  <c r="S39" i="37"/>
  <c r="S38" i="37"/>
  <c r="S37" i="37"/>
  <c r="S36" i="37"/>
  <c r="S35" i="37"/>
  <c r="S33" i="37"/>
  <c r="S32" i="37"/>
  <c r="S31" i="37"/>
  <c r="S30" i="37"/>
  <c r="S29" i="37"/>
  <c r="S28" i="37"/>
  <c r="S27" i="37"/>
  <c r="S26" i="37"/>
  <c r="S25" i="37"/>
  <c r="S24" i="37"/>
  <c r="S22" i="37"/>
  <c r="S21" i="37"/>
  <c r="S20" i="37"/>
  <c r="S19" i="37"/>
  <c r="S18" i="37"/>
  <c r="S17" i="37"/>
  <c r="S16" i="37"/>
  <c r="S15" i="37"/>
  <c r="S14" i="37"/>
  <c r="S13" i="37"/>
  <c r="R142" i="57"/>
  <c r="S936" i="37" s="1"/>
  <c r="R138" i="57"/>
  <c r="S932" i="37" s="1"/>
  <c r="R136" i="57"/>
  <c r="S930" i="37" s="1"/>
  <c r="R134" i="57"/>
  <c r="S928" i="37" s="1"/>
  <c r="R130" i="57"/>
  <c r="S924" i="37" s="1"/>
  <c r="R120" i="57"/>
  <c r="S914" i="37" s="1"/>
  <c r="R111" i="57"/>
  <c r="S905" i="37" s="1"/>
  <c r="R99" i="57"/>
  <c r="S893" i="37" s="1"/>
  <c r="R88" i="57"/>
  <c r="S882" i="37" s="1"/>
  <c r="R87" i="57"/>
  <c r="S881" i="37" s="1"/>
  <c r="R85" i="57"/>
  <c r="S879" i="37" s="1"/>
  <c r="R70" i="57"/>
  <c r="R135" i="57" s="1"/>
  <c r="S929" i="37" s="1"/>
  <c r="R136" i="46"/>
  <c r="S268" i="37" s="1"/>
  <c r="R132" i="46"/>
  <c r="S264" i="37" s="1"/>
  <c r="R128" i="46"/>
  <c r="S260" i="37" s="1"/>
  <c r="R115" i="46"/>
  <c r="S247" i="37" s="1"/>
  <c r="R106" i="46"/>
  <c r="S238" i="37" s="1"/>
  <c r="R94" i="46"/>
  <c r="S226" i="37" s="1"/>
  <c r="R83" i="46"/>
  <c r="S215" i="37" s="1"/>
  <c r="R82" i="46"/>
  <c r="S214" i="37" s="1"/>
  <c r="R81" i="46"/>
  <c r="S213" i="37" s="1"/>
  <c r="R66" i="46"/>
  <c r="R129" i="46" s="1"/>
  <c r="S261" i="37" s="1"/>
  <c r="U2337" i="157"/>
  <c r="S1054" i="37" s="1"/>
  <c r="U2333" i="157"/>
  <c r="S1050" i="37" s="1"/>
  <c r="U2329" i="157"/>
  <c r="S1046" i="37" s="1"/>
  <c r="U2316" i="157"/>
  <c r="S1033" i="37" s="1"/>
  <c r="U2313" i="157"/>
  <c r="S1030" i="37" s="1"/>
  <c r="U2307" i="157"/>
  <c r="S1024" i="37" s="1"/>
  <c r="U2295" i="157"/>
  <c r="S1012" i="37" s="1"/>
  <c r="U2284" i="157"/>
  <c r="S1001" i="37" s="1"/>
  <c r="U2283" i="157"/>
  <c r="S1000" i="37" s="1"/>
  <c r="U2282" i="157"/>
  <c r="S999" i="37" s="1"/>
  <c r="U2281" i="157"/>
  <c r="S998" i="37" s="1"/>
  <c r="U2266" i="157"/>
  <c r="U2330" i="157" s="1"/>
  <c r="S1047" i="37" s="1"/>
  <c r="U2207" i="157"/>
  <c r="S995" i="37" s="1"/>
  <c r="U2203" i="157"/>
  <c r="S991" i="37" s="1"/>
  <c r="U2199" i="157"/>
  <c r="S987" i="37" s="1"/>
  <c r="U2195" i="157"/>
  <c r="S983" i="37" s="1"/>
  <c r="U2194" i="157"/>
  <c r="S982" i="37" s="1"/>
  <c r="U2185" i="157"/>
  <c r="S973" i="37" s="1"/>
  <c r="U2176" i="157"/>
  <c r="S964" i="37" s="1"/>
  <c r="U2164" i="157"/>
  <c r="S952" i="37" s="1"/>
  <c r="U2153" i="157"/>
  <c r="S941" i="37" s="1"/>
  <c r="U2152" i="157"/>
  <c r="S940" i="37" s="1"/>
  <c r="U2151" i="157"/>
  <c r="S939" i="37" s="1"/>
  <c r="U2134" i="157"/>
  <c r="U2149" i="157" s="1"/>
  <c r="U2150" i="157" s="1"/>
  <c r="S938" i="37" s="1"/>
  <c r="U2070" i="157"/>
  <c r="S876" i="37" s="1"/>
  <c r="U2066" i="157"/>
  <c r="S872" i="37" s="1"/>
  <c r="U2062" i="157"/>
  <c r="S868" i="37" s="1"/>
  <c r="U2058" i="157"/>
  <c r="S864" i="37" s="1"/>
  <c r="U2057" i="157"/>
  <c r="S863" i="37" s="1"/>
  <c r="U2048" i="157"/>
  <c r="S854" i="37" s="1"/>
  <c r="U2039" i="157"/>
  <c r="S845" i="37" s="1"/>
  <c r="U2027" i="157"/>
  <c r="S833" i="37" s="1"/>
  <c r="U2016" i="157"/>
  <c r="S822" i="37" s="1"/>
  <c r="U2015" i="157"/>
  <c r="S821" i="37" s="1"/>
  <c r="U2013" i="157"/>
  <c r="S819" i="37" s="1"/>
  <c r="U1997" i="157"/>
  <c r="U2011" i="157" s="1"/>
  <c r="U2012" i="157" s="1"/>
  <c r="S818" i="37" s="1"/>
  <c r="U1931" i="157"/>
  <c r="S816" i="37" s="1"/>
  <c r="U1927" i="157"/>
  <c r="S812" i="37" s="1"/>
  <c r="U1923" i="157"/>
  <c r="S808" i="37" s="1"/>
  <c r="U1919" i="157"/>
  <c r="S804" i="37" s="1"/>
  <c r="U1914" i="157"/>
  <c r="S799" i="37" s="1"/>
  <c r="U1909" i="157"/>
  <c r="S794" i="37" s="1"/>
  <c r="U1900" i="157"/>
  <c r="S785" i="37" s="1"/>
  <c r="U1888" i="157"/>
  <c r="S773" i="37" s="1"/>
  <c r="U1877" i="157"/>
  <c r="S762" i="37" s="1"/>
  <c r="U1876" i="157"/>
  <c r="S761" i="37" s="1"/>
  <c r="U1874" i="157"/>
  <c r="S759" i="37" s="1"/>
  <c r="U1872" i="157"/>
  <c r="U1859" i="157"/>
  <c r="U1836" i="157"/>
  <c r="U1847" i="157" s="1"/>
  <c r="U1763" i="157"/>
  <c r="S756" i="37" s="1"/>
  <c r="U1759" i="157"/>
  <c r="S752" i="37" s="1"/>
  <c r="U1753" i="157"/>
  <c r="S746" i="37" s="1"/>
  <c r="U1749" i="157"/>
  <c r="S742" i="37" s="1"/>
  <c r="U1739" i="157"/>
  <c r="S732" i="37" s="1"/>
  <c r="U1729" i="157"/>
  <c r="S722" i="37" s="1"/>
  <c r="U1717" i="157"/>
  <c r="S710" i="37" s="1"/>
  <c r="U1706" i="157"/>
  <c r="S699" i="37" s="1"/>
  <c r="U1705" i="157"/>
  <c r="S698" i="37" s="1"/>
  <c r="U1703" i="157"/>
  <c r="S696" i="37" s="1"/>
  <c r="U1686" i="157"/>
  <c r="U1701" i="157" s="1"/>
  <c r="U1702" i="157" s="1"/>
  <c r="S695" i="37" s="1"/>
  <c r="U1615" i="157"/>
  <c r="S573" i="37" s="1"/>
  <c r="U1611" i="157"/>
  <c r="S569" i="37" s="1"/>
  <c r="U1610" i="157"/>
  <c r="S568" i="37" s="1"/>
  <c r="U1609" i="157"/>
  <c r="S567" i="37" s="1"/>
  <c r="U1606" i="157"/>
  <c r="S564" i="37" s="1"/>
  <c r="U1602" i="157"/>
  <c r="S560" i="37" s="1"/>
  <c r="U1596" i="157"/>
  <c r="S554" i="37" s="1"/>
  <c r="U1592" i="157"/>
  <c r="S550" i="37" s="1"/>
  <c r="U1583" i="157"/>
  <c r="S541" i="37" s="1"/>
  <c r="U1571" i="157"/>
  <c r="S529" i="37" s="1"/>
  <c r="U1560" i="157"/>
  <c r="S518" i="37" s="1"/>
  <c r="U1559" i="157"/>
  <c r="S517" i="37" s="1"/>
  <c r="U1557" i="157"/>
  <c r="S515" i="37" s="1"/>
  <c r="U1539" i="157"/>
  <c r="U1607" i="157" s="1"/>
  <c r="S565" i="37" s="1"/>
  <c r="U1479" i="157"/>
  <c r="S450" i="37" s="1"/>
  <c r="U1475" i="157"/>
  <c r="S446" i="37" s="1"/>
  <c r="U1471" i="157"/>
  <c r="S442" i="37" s="1"/>
  <c r="U1467" i="157"/>
  <c r="S438" i="37" s="1"/>
  <c r="U1457" i="157"/>
  <c r="S428" i="37" s="1"/>
  <c r="U1448" i="157"/>
  <c r="S419" i="37" s="1"/>
  <c r="U1436" i="157"/>
  <c r="S407" i="37" s="1"/>
  <c r="U1425" i="157"/>
  <c r="S396" i="37" s="1"/>
  <c r="U1424" i="157"/>
  <c r="S395" i="37" s="1"/>
  <c r="U1422" i="157"/>
  <c r="S393" i="37" s="1"/>
  <c r="U1403" i="157"/>
  <c r="U1420" i="157" s="1"/>
  <c r="U1421" i="157" s="1"/>
  <c r="S392" i="37" s="1"/>
  <c r="U1339" i="157"/>
  <c r="S390" i="37" s="1"/>
  <c r="U1335" i="157"/>
  <c r="S386" i="37" s="1"/>
  <c r="U1334" i="157"/>
  <c r="S385" i="37" s="1"/>
  <c r="U1330" i="157"/>
  <c r="S381" i="37" s="1"/>
  <c r="U1326" i="157"/>
  <c r="S377" i="37" s="1"/>
  <c r="U1315" i="157"/>
  <c r="S366" i="37" s="1"/>
  <c r="U1312" i="157"/>
  <c r="S363" i="37" s="1"/>
  <c r="U1306" i="157"/>
  <c r="S357" i="37" s="1"/>
  <c r="U1294" i="157"/>
  <c r="S345" i="37" s="1"/>
  <c r="U1283" i="157"/>
  <c r="S334" i="37" s="1"/>
  <c r="U1282" i="157"/>
  <c r="S333" i="37" s="1"/>
  <c r="U1280" i="157"/>
  <c r="S331" i="37" s="1"/>
  <c r="U1192" i="157"/>
  <c r="U1207" i="157" s="1"/>
  <c r="U1118" i="157"/>
  <c r="S210" i="37" s="1"/>
  <c r="U1114" i="157"/>
  <c r="S206" i="37" s="1"/>
  <c r="U1109" i="157"/>
  <c r="S201" i="37" s="1"/>
  <c r="U1105" i="157"/>
  <c r="S197" i="37" s="1"/>
  <c r="U1095" i="157"/>
  <c r="S187" i="37" s="1"/>
  <c r="U1086" i="157"/>
  <c r="S178" i="37" s="1"/>
  <c r="U1074" i="157"/>
  <c r="S166" i="37" s="1"/>
  <c r="U1063" i="157"/>
  <c r="S155" i="37" s="1"/>
  <c r="U1062" i="157"/>
  <c r="S154" i="37" s="1"/>
  <c r="U1061" i="157"/>
  <c r="S153" i="37" s="1"/>
  <c r="U1057" i="157"/>
  <c r="U1058" i="157" s="1"/>
  <c r="U1022" i="157"/>
  <c r="U1044" i="157" s="1"/>
  <c r="U950" i="157"/>
  <c r="S150" i="37" s="1"/>
  <c r="U943" i="157"/>
  <c r="S143" i="37" s="1"/>
  <c r="U942" i="157"/>
  <c r="S142" i="37" s="1"/>
  <c r="U937" i="157"/>
  <c r="S137" i="37" s="1"/>
  <c r="U933" i="157"/>
  <c r="S133" i="37" s="1"/>
  <c r="U932" i="157"/>
  <c r="S132" i="37" s="1"/>
  <c r="U921" i="157"/>
  <c r="S121" i="37" s="1"/>
  <c r="U909" i="157"/>
  <c r="S109" i="37" s="1"/>
  <c r="U897" i="157"/>
  <c r="S97" i="37" s="1"/>
  <c r="U884" i="157"/>
  <c r="S84" i="37" s="1"/>
  <c r="U883" i="157"/>
  <c r="S83" i="37" s="1"/>
  <c r="U882" i="157"/>
  <c r="S82" i="37" s="1"/>
  <c r="U881" i="157"/>
  <c r="S81" i="37" s="1"/>
  <c r="U878" i="157"/>
  <c r="U946" i="157" s="1"/>
  <c r="S146" i="37" s="1"/>
  <c r="U872" i="157"/>
  <c r="U871" i="157"/>
  <c r="U851" i="157"/>
  <c r="U859" i="157" s="1"/>
  <c r="U784" i="157"/>
  <c r="U796" i="157" s="1"/>
  <c r="U722" i="157"/>
  <c r="U714" i="157"/>
  <c r="U715" i="157" s="1"/>
  <c r="U701" i="157"/>
  <c r="U702" i="157" s="1"/>
  <c r="U687" i="157"/>
  <c r="U688" i="157" s="1"/>
  <c r="U673" i="157"/>
  <c r="U674" i="157" s="1"/>
  <c r="U654" i="157"/>
  <c r="U660" i="157" s="1"/>
  <c r="U601" i="157"/>
  <c r="U602" i="157" s="1"/>
  <c r="U518" i="157"/>
  <c r="U529" i="157" s="1"/>
  <c r="U445" i="157"/>
  <c r="U454" i="157" s="1"/>
  <c r="U396" i="157"/>
  <c r="U403" i="157" s="1"/>
  <c r="U342" i="157"/>
  <c r="U361" i="157" s="1"/>
  <c r="U240" i="157"/>
  <c r="U254" i="157" s="1"/>
  <c r="U160" i="157"/>
  <c r="U175" i="157" s="1"/>
  <c r="U86" i="157"/>
  <c r="U99" i="157" s="1"/>
  <c r="T3393" i="156"/>
  <c r="T3392" i="156"/>
  <c r="T3391" i="156"/>
  <c r="T3390" i="156"/>
  <c r="T3389" i="156"/>
  <c r="T3388" i="156"/>
  <c r="T3387" i="156"/>
  <c r="T3385" i="156"/>
  <c r="T3381" i="156"/>
  <c r="T3371" i="156"/>
  <c r="T3368" i="156"/>
  <c r="T3362" i="156"/>
  <c r="T3350" i="156"/>
  <c r="T3339" i="156"/>
  <c r="T3338" i="156"/>
  <c r="T3336" i="156"/>
  <c r="T3321" i="156"/>
  <c r="T3251" i="156"/>
  <c r="T3193" i="156"/>
  <c r="T3190" i="156"/>
  <c r="T3189" i="156"/>
  <c r="T3186" i="156"/>
  <c r="T3182" i="156"/>
  <c r="T3172" i="156"/>
  <c r="T3163" i="156"/>
  <c r="T3158" i="156"/>
  <c r="T3151" i="156"/>
  <c r="T3140" i="156"/>
  <c r="T3139" i="156"/>
  <c r="T3137" i="156"/>
  <c r="T3124" i="156"/>
  <c r="T3059" i="156"/>
  <c r="T3056" i="156"/>
  <c r="T3055" i="156"/>
  <c r="T3051" i="156"/>
  <c r="T3047" i="156"/>
  <c r="T3038" i="156"/>
  <c r="T3033" i="156"/>
  <c r="T3028" i="156"/>
  <c r="T3014" i="156"/>
  <c r="T3003" i="156"/>
  <c r="T3002" i="156"/>
  <c r="T3001" i="156"/>
  <c r="T2979" i="156"/>
  <c r="T2908" i="156"/>
  <c r="T2907" i="156"/>
  <c r="T2906" i="156"/>
  <c r="T2905" i="156"/>
  <c r="T2904" i="156"/>
  <c r="T2903" i="156"/>
  <c r="T2898" i="156"/>
  <c r="T2894" i="156"/>
  <c r="T2889" i="156"/>
  <c r="T2884" i="156"/>
  <c r="T2875" i="156"/>
  <c r="T2863" i="156"/>
  <c r="T2862" i="156"/>
  <c r="T2861" i="156"/>
  <c r="T2858" i="156"/>
  <c r="T2857" i="156"/>
  <c r="T2852" i="156"/>
  <c r="T2851" i="156"/>
  <c r="T2849" i="156"/>
  <c r="T2829" i="156"/>
  <c r="T2765" i="156"/>
  <c r="T2764" i="156"/>
  <c r="T2763" i="156"/>
  <c r="T2762" i="156"/>
  <c r="T2761" i="156"/>
  <c r="T2757" i="156"/>
  <c r="T2752" i="156"/>
  <c r="T2743" i="156"/>
  <c r="T2740" i="156"/>
  <c r="T2734" i="156"/>
  <c r="T2722" i="156"/>
  <c r="T2711" i="156"/>
  <c r="T2710" i="156"/>
  <c r="T2708" i="156"/>
  <c r="T2695" i="156"/>
  <c r="T2628" i="156"/>
  <c r="T2619" i="156"/>
  <c r="T2618" i="156"/>
  <c r="T2617" i="156"/>
  <c r="T2612" i="156"/>
  <c r="T2608" i="156"/>
  <c r="T2607" i="156"/>
  <c r="T2595" i="156"/>
  <c r="T2584" i="156"/>
  <c r="T2573" i="156"/>
  <c r="T2562" i="156"/>
  <c r="T2561" i="156"/>
  <c r="T2560" i="156"/>
  <c r="T2559" i="156"/>
  <c r="T2556" i="156"/>
  <c r="T2542" i="156"/>
  <c r="T2534" i="156"/>
  <c r="T2535" i="156" s="1"/>
  <c r="T2527" i="156"/>
  <c r="T2512" i="156"/>
  <c r="T2505" i="156"/>
  <c r="T2499" i="156"/>
  <c r="T2500" i="156" s="1"/>
  <c r="T2493" i="156"/>
  <c r="T2471" i="156"/>
  <c r="T2456" i="156"/>
  <c r="T2447" i="156"/>
  <c r="T2441" i="156"/>
  <c r="T2426" i="156"/>
  <c r="T2419" i="156"/>
  <c r="T2395" i="156"/>
  <c r="T2389" i="156"/>
  <c r="T2358" i="156"/>
  <c r="T2343" i="156"/>
  <c r="T2331" i="156"/>
  <c r="T2322" i="156"/>
  <c r="T2306" i="156"/>
  <c r="T2290" i="156"/>
  <c r="T2282" i="156"/>
  <c r="T2272" i="156"/>
  <c r="T2269" i="156"/>
  <c r="T2216" i="156"/>
  <c r="T2192" i="156"/>
  <c r="T2128" i="156"/>
  <c r="T2058" i="156"/>
  <c r="T1965" i="156"/>
  <c r="T1948" i="156"/>
  <c r="T1901" i="156"/>
  <c r="T1881" i="156"/>
  <c r="T1830" i="156"/>
  <c r="T1776" i="156"/>
  <c r="T1730" i="156"/>
  <c r="T1716" i="156"/>
  <c r="T1702" i="156"/>
  <c r="T1683" i="156"/>
  <c r="T1624" i="156"/>
  <c r="T1564" i="156"/>
  <c r="T1503" i="156"/>
  <c r="T1444" i="156"/>
  <c r="T1376" i="156"/>
  <c r="T1296" i="156"/>
  <c r="T1233" i="156"/>
  <c r="T1171" i="156"/>
  <c r="T1135" i="156"/>
  <c r="T1098" i="156"/>
  <c r="T1062" i="156"/>
  <c r="T1005" i="156"/>
  <c r="T939" i="156"/>
  <c r="T898" i="156"/>
  <c r="T917" i="156" s="1"/>
  <c r="T813" i="156"/>
  <c r="T786" i="156"/>
  <c r="T785" i="156"/>
  <c r="T784" i="156"/>
  <c r="T779" i="156"/>
  <c r="T776" i="156"/>
  <c r="T775" i="156"/>
  <c r="T755" i="156"/>
  <c r="T754" i="156"/>
  <c r="T753" i="156"/>
  <c r="T752" i="156"/>
  <c r="T739" i="156"/>
  <c r="T714" i="156"/>
  <c r="T705" i="156"/>
  <c r="T675" i="156"/>
  <c r="T631" i="156"/>
  <c r="T612" i="156"/>
  <c r="T606" i="156"/>
  <c r="T589" i="156"/>
  <c r="T562" i="156"/>
  <c r="T549" i="156"/>
  <c r="T498" i="156"/>
  <c r="T412" i="156"/>
  <c r="T326" i="156"/>
  <c r="T245" i="156"/>
  <c r="T170" i="156"/>
  <c r="T181" i="156" s="1"/>
  <c r="T96" i="156"/>
  <c r="T125" i="156" s="1"/>
  <c r="U1331" i="157" l="1"/>
  <c r="S382" i="37" s="1"/>
  <c r="R83" i="57"/>
  <c r="R84" i="57" s="1"/>
  <c r="S878" i="37" s="1"/>
  <c r="S877" i="37" s="1"/>
  <c r="T1573" i="156"/>
  <c r="T263" i="156"/>
  <c r="U1472" i="157"/>
  <c r="S443" i="37" s="1"/>
  <c r="S391" i="37" s="1"/>
  <c r="S324" i="37"/>
  <c r="S488" i="37"/>
  <c r="S631" i="37"/>
  <c r="S689" i="37"/>
  <c r="S1089" i="37"/>
  <c r="S1102" i="37"/>
  <c r="S1114" i="37"/>
  <c r="T1902" i="156"/>
  <c r="T2359" i="156"/>
  <c r="S589" i="37"/>
  <c r="S682" i="37"/>
  <c r="S1059" i="37"/>
  <c r="S1071" i="37"/>
  <c r="S45" i="37"/>
  <c r="S576" i="37"/>
  <c r="S1060" i="37"/>
  <c r="T1068" i="156"/>
  <c r="T1784" i="156"/>
  <c r="T2323" i="156"/>
  <c r="S306" i="37"/>
  <c r="S511" i="37"/>
  <c r="S658" i="37"/>
  <c r="T505" i="156"/>
  <c r="T749" i="156"/>
  <c r="T1392" i="156"/>
  <c r="T2274" i="156"/>
  <c r="S512" i="37"/>
  <c r="S640" i="37"/>
  <c r="S1108" i="37"/>
  <c r="S613" i="37"/>
  <c r="S1113" i="37"/>
  <c r="T1142" i="156"/>
  <c r="T1689" i="156"/>
  <c r="T2613" i="156"/>
  <c r="S493" i="37"/>
  <c r="T341" i="156"/>
  <c r="T677" i="156"/>
  <c r="T1836" i="156"/>
  <c r="T2846" i="156"/>
  <c r="T2848" i="156" s="1"/>
  <c r="S1144" i="37"/>
  <c r="T422" i="156"/>
  <c r="T563" i="156"/>
  <c r="T780" i="156"/>
  <c r="T1013" i="156"/>
  <c r="T1178" i="156"/>
  <c r="T1510" i="156"/>
  <c r="T1703" i="156"/>
  <c r="T1888" i="156"/>
  <c r="T2135" i="156"/>
  <c r="T2344" i="156"/>
  <c r="T2420" i="156"/>
  <c r="T2472" i="156"/>
  <c r="T2528" i="156"/>
  <c r="S11" i="37"/>
  <c r="S23" i="37"/>
  <c r="S271" i="37"/>
  <c r="S325" i="37"/>
  <c r="S465" i="37"/>
  <c r="S507" i="37"/>
  <c r="S578" i="37"/>
  <c r="S608" i="37"/>
  <c r="S672" i="37"/>
  <c r="S690" i="37"/>
  <c r="S1109" i="37"/>
  <c r="S1119" i="37"/>
  <c r="T550" i="156"/>
  <c r="T2396" i="156"/>
  <c r="T3264" i="156"/>
  <c r="S1083" i="37"/>
  <c r="S34" i="37"/>
  <c r="T595" i="156"/>
  <c r="S1151" i="37"/>
  <c r="T1242" i="156"/>
  <c r="T1717" i="156"/>
  <c r="T2193" i="156"/>
  <c r="T2427" i="156"/>
  <c r="T2494" i="156"/>
  <c r="T2899" i="156"/>
  <c r="S12" i="37"/>
  <c r="S62" i="37"/>
  <c r="S78" i="37"/>
  <c r="S320" i="37"/>
  <c r="S326" i="37"/>
  <c r="S466" i="37"/>
  <c r="S502" i="37"/>
  <c r="S508" i="37"/>
  <c r="S603" i="37"/>
  <c r="S622" i="37"/>
  <c r="S634" i="37"/>
  <c r="S1092" i="37"/>
  <c r="S1110" i="37"/>
  <c r="S1140" i="37"/>
  <c r="T1452" i="156"/>
  <c r="T2076" i="156"/>
  <c r="T2457" i="156"/>
  <c r="S69" i="37"/>
  <c r="S626" i="37"/>
  <c r="T819" i="156"/>
  <c r="T1302" i="156"/>
  <c r="T1731" i="156"/>
  <c r="T2307" i="156"/>
  <c r="T2442" i="156"/>
  <c r="T2706" i="156"/>
  <c r="T2999" i="156"/>
  <c r="S273" i="37"/>
  <c r="S285" i="37"/>
  <c r="S297" i="37"/>
  <c r="S303" i="37"/>
  <c r="S315" i="37"/>
  <c r="S327" i="37"/>
  <c r="S455" i="37"/>
  <c r="S461" i="37"/>
  <c r="S467" i="37"/>
  <c r="S479" i="37"/>
  <c r="S509" i="37"/>
  <c r="S686" i="37"/>
  <c r="S1057" i="37"/>
  <c r="S1111" i="37"/>
  <c r="S1141" i="37"/>
  <c r="T3386" i="156"/>
  <c r="S577" i="37"/>
  <c r="T1105" i="156"/>
  <c r="T1630" i="156"/>
  <c r="T1958" i="156"/>
  <c r="T2390" i="156"/>
  <c r="T3187" i="156"/>
  <c r="S58" i="37"/>
  <c r="S74" i="37"/>
  <c r="S274" i="37"/>
  <c r="S328" i="37"/>
  <c r="S456" i="37"/>
  <c r="S462" i="37"/>
  <c r="S498" i="37"/>
  <c r="S510" i="37"/>
  <c r="S630" i="37"/>
  <c r="S639" i="37"/>
  <c r="S651" i="37"/>
  <c r="S663" i="37"/>
  <c r="S693" i="37"/>
  <c r="S1106" i="37"/>
  <c r="S1112" i="37"/>
  <c r="S1150" i="37"/>
  <c r="S637" i="37"/>
  <c r="S453" i="37"/>
  <c r="S67" i="37"/>
  <c r="S68" i="37"/>
  <c r="S57" i="37"/>
  <c r="T947" i="156"/>
  <c r="S10" i="37"/>
  <c r="S9" i="37"/>
  <c r="S1120" i="37"/>
  <c r="T537" i="156"/>
  <c r="S1149" i="37"/>
  <c r="S1118" i="37"/>
  <c r="S1117" i="37"/>
  <c r="U1555" i="157"/>
  <c r="U1556" i="157" s="1"/>
  <c r="S514" i="37" s="1"/>
  <c r="S513" i="37" s="1"/>
  <c r="U938" i="157"/>
  <c r="S138" i="37" s="1"/>
  <c r="U1110" i="157"/>
  <c r="S202" i="37" s="1"/>
  <c r="U1924" i="157"/>
  <c r="S809" i="37" s="1"/>
  <c r="U1754" i="157"/>
  <c r="S747" i="37" s="1"/>
  <c r="S694" i="37" s="1"/>
  <c r="R79" i="46"/>
  <c r="R80" i="46" s="1"/>
  <c r="S212" i="37" s="1"/>
  <c r="S211" i="37" s="1"/>
  <c r="U880" i="157"/>
  <c r="U1060" i="157"/>
  <c r="U2279" i="157"/>
  <c r="U2280" i="157" s="1"/>
  <c r="S997" i="37" s="1"/>
  <c r="S996" i="37" s="1"/>
  <c r="U1860" i="157"/>
  <c r="U1873" i="157" s="1"/>
  <c r="S758" i="37" s="1"/>
  <c r="U2200" i="157"/>
  <c r="S988" i="37" s="1"/>
  <c r="S937" i="37" s="1"/>
  <c r="U2063" i="157"/>
  <c r="S869" i="37" s="1"/>
  <c r="S817" i="37" s="1"/>
  <c r="U1277" i="157"/>
  <c r="U1279" i="157" s="1"/>
  <c r="T706" i="156"/>
  <c r="T3135" i="156"/>
  <c r="T3334" i="156"/>
  <c r="T2557" i="156"/>
  <c r="T2758" i="156"/>
  <c r="T3052" i="156"/>
  <c r="S1197" i="37" l="1"/>
  <c r="S757" i="37"/>
  <c r="S1221" i="37"/>
  <c r="S1232" i="37"/>
  <c r="S1172" i="37"/>
  <c r="S1233" i="37"/>
  <c r="S1226" i="37"/>
  <c r="S1145" i="37"/>
  <c r="S1235" i="37"/>
  <c r="S1241" i="37"/>
  <c r="S1231" i="37"/>
  <c r="S1222" i="37"/>
  <c r="S1209" i="37"/>
  <c r="S1168" i="37"/>
  <c r="S63" i="37"/>
  <c r="S1171" i="37"/>
  <c r="T3000" i="156"/>
  <c r="S321" i="37"/>
  <c r="S1107" i="37"/>
  <c r="S687" i="37"/>
  <c r="T2707" i="156"/>
  <c r="S1170" i="37"/>
  <c r="T3335" i="156"/>
  <c r="T751" i="156"/>
  <c r="S627" i="37"/>
  <c r="T2558" i="156"/>
  <c r="S1169" i="37"/>
  <c r="S503" i="37"/>
  <c r="T3136" i="156"/>
  <c r="T2847" i="156"/>
  <c r="S452" i="37"/>
  <c r="U1278" i="157"/>
  <c r="S330" i="37"/>
  <c r="S329" i="37" s="1"/>
  <c r="U1059" i="157"/>
  <c r="S152" i="37"/>
  <c r="S151" i="37" s="1"/>
  <c r="U879" i="157"/>
  <c r="S80" i="37"/>
  <c r="S79" i="37" s="1"/>
  <c r="S451" i="37" l="1"/>
  <c r="S1227" i="37"/>
  <c r="T750" i="156"/>
  <c r="S1115" i="37" s="1"/>
  <c r="S1056" i="37"/>
  <c r="S1055" i="37" s="1"/>
  <c r="S8" i="37"/>
  <c r="S270" i="37"/>
  <c r="S269" i="37" s="1"/>
  <c r="S1116" i="37"/>
  <c r="S575" i="37"/>
  <c r="S574" i="37" s="1"/>
  <c r="S636" i="37"/>
  <c r="S635" i="37" s="1"/>
  <c r="S1167" i="37" l="1"/>
  <c r="S1166" i="37" s="1"/>
  <c r="H1989" i="157" l="1"/>
  <c r="F1989" i="157"/>
  <c r="AE606" i="156" l="1"/>
  <c r="AE612" i="156"/>
  <c r="AF601" i="157"/>
  <c r="AF602" i="157" s="1"/>
  <c r="J338" i="156" l="1"/>
  <c r="Z2142" i="156" l="1"/>
  <c r="Z2493" i="156" l="1"/>
  <c r="Z2494" i="156" s="1"/>
  <c r="G1992" i="157" l="1"/>
  <c r="I1992" i="157" s="1"/>
  <c r="F949" i="157"/>
  <c r="G574" i="157"/>
  <c r="F71" i="156" l="1"/>
  <c r="F57" i="156"/>
  <c r="H57" i="156" s="1"/>
  <c r="H71" i="156" l="1"/>
  <c r="R1148" i="37" l="1"/>
  <c r="R1147" i="37"/>
  <c r="R1146" i="37"/>
  <c r="R1143" i="37"/>
  <c r="R1142" i="37"/>
  <c r="R1139" i="37"/>
  <c r="R1138" i="37"/>
  <c r="R1137" i="37"/>
  <c r="R1135" i="37"/>
  <c r="R1134" i="37"/>
  <c r="R1133" i="37"/>
  <c r="R1132" i="37"/>
  <c r="R1131" i="37"/>
  <c r="R1130" i="37"/>
  <c r="R1129" i="37"/>
  <c r="R1128" i="37"/>
  <c r="R1127" i="37"/>
  <c r="R1126" i="37"/>
  <c r="R1125" i="37"/>
  <c r="R1124" i="37"/>
  <c r="R1123" i="37"/>
  <c r="R1122" i="37"/>
  <c r="R1121" i="37"/>
  <c r="R1105" i="37"/>
  <c r="R1104" i="37"/>
  <c r="R1103" i="37"/>
  <c r="R1101" i="37"/>
  <c r="R1100" i="37"/>
  <c r="R1099" i="37"/>
  <c r="R1098" i="37"/>
  <c r="R1097" i="37"/>
  <c r="R1096" i="37"/>
  <c r="R1095" i="37"/>
  <c r="R1094" i="37"/>
  <c r="R1093" i="37"/>
  <c r="R1091" i="37"/>
  <c r="R1090" i="37"/>
  <c r="R1088" i="37"/>
  <c r="R1087" i="37"/>
  <c r="R1086" i="37"/>
  <c r="R1085" i="37"/>
  <c r="R1084" i="37"/>
  <c r="R1082" i="37"/>
  <c r="R1081" i="37"/>
  <c r="R1080" i="37"/>
  <c r="R1079" i="37"/>
  <c r="R1078" i="37"/>
  <c r="R1077" i="37"/>
  <c r="R1076" i="37"/>
  <c r="R1075" i="37"/>
  <c r="R1074" i="37"/>
  <c r="R1073" i="37"/>
  <c r="R1072" i="37"/>
  <c r="R1070" i="37"/>
  <c r="R1069" i="37"/>
  <c r="R1068" i="37"/>
  <c r="R1067" i="37"/>
  <c r="R1066" i="37"/>
  <c r="R1065" i="37"/>
  <c r="R1064" i="37"/>
  <c r="R1063" i="37"/>
  <c r="R1062" i="37"/>
  <c r="R1061" i="37"/>
  <c r="R1058" i="37"/>
  <c r="R1053" i="37"/>
  <c r="R1052" i="37"/>
  <c r="R1051" i="37"/>
  <c r="R1049" i="37"/>
  <c r="R1048" i="37"/>
  <c r="R1045" i="37"/>
  <c r="R1044" i="37"/>
  <c r="R1043" i="37"/>
  <c r="R1042" i="37"/>
  <c r="R1041" i="37"/>
  <c r="R1040" i="37"/>
  <c r="R1039" i="37"/>
  <c r="R1038" i="37"/>
  <c r="R1037" i="37"/>
  <c r="R1036" i="37"/>
  <c r="R1035" i="37"/>
  <c r="R1034" i="37"/>
  <c r="R1032" i="37"/>
  <c r="R1031" i="37"/>
  <c r="R1029" i="37"/>
  <c r="R1028" i="37"/>
  <c r="R1027" i="37"/>
  <c r="R1026" i="37"/>
  <c r="R1025" i="37"/>
  <c r="R1023" i="37"/>
  <c r="R1022" i="37"/>
  <c r="R1021" i="37"/>
  <c r="R1020" i="37"/>
  <c r="R1019" i="37"/>
  <c r="R1018" i="37"/>
  <c r="R1017" i="37"/>
  <c r="R1016" i="37"/>
  <c r="R1015" i="37"/>
  <c r="R1014" i="37"/>
  <c r="R1013" i="37"/>
  <c r="R1011" i="37"/>
  <c r="R1010" i="37"/>
  <c r="R1009" i="37"/>
  <c r="R1008" i="37"/>
  <c r="R1007" i="37"/>
  <c r="R1006" i="37"/>
  <c r="R1005" i="37"/>
  <c r="R1004" i="37"/>
  <c r="R1003" i="37"/>
  <c r="R1002" i="37"/>
  <c r="R994" i="37"/>
  <c r="R993" i="37"/>
  <c r="R992" i="37"/>
  <c r="R990" i="37"/>
  <c r="R989" i="37"/>
  <c r="R986" i="37"/>
  <c r="R985" i="37"/>
  <c r="R984" i="37"/>
  <c r="R981" i="37"/>
  <c r="R980" i="37"/>
  <c r="R979" i="37"/>
  <c r="R978" i="37"/>
  <c r="R977" i="37"/>
  <c r="R976" i="37"/>
  <c r="R975" i="37"/>
  <c r="R974" i="37"/>
  <c r="R972" i="37"/>
  <c r="R971" i="37"/>
  <c r="R970" i="37"/>
  <c r="R969" i="37"/>
  <c r="R968" i="37"/>
  <c r="R967" i="37"/>
  <c r="R966" i="37"/>
  <c r="R965" i="37"/>
  <c r="R963" i="37"/>
  <c r="R962" i="37"/>
  <c r="R961" i="37"/>
  <c r="R960" i="37"/>
  <c r="R959" i="37"/>
  <c r="R958" i="37"/>
  <c r="R957" i="37"/>
  <c r="R956" i="37"/>
  <c r="R955" i="37"/>
  <c r="R954" i="37"/>
  <c r="R953" i="37"/>
  <c r="R951" i="37"/>
  <c r="R950" i="37"/>
  <c r="R949" i="37"/>
  <c r="R948" i="37"/>
  <c r="R947" i="37"/>
  <c r="R946" i="37"/>
  <c r="R945" i="37"/>
  <c r="R944" i="37"/>
  <c r="R943" i="37"/>
  <c r="R942" i="37"/>
  <c r="R935" i="37"/>
  <c r="R934" i="37"/>
  <c r="R933" i="37"/>
  <c r="R931" i="37"/>
  <c r="R927" i="37"/>
  <c r="R926" i="37"/>
  <c r="R925" i="37"/>
  <c r="R923" i="37"/>
  <c r="R922" i="37"/>
  <c r="R921" i="37"/>
  <c r="R920" i="37"/>
  <c r="R919" i="37"/>
  <c r="R918" i="37"/>
  <c r="R917" i="37"/>
  <c r="R916" i="37"/>
  <c r="R915" i="37"/>
  <c r="R913" i="37"/>
  <c r="R912" i="37"/>
  <c r="R911" i="37"/>
  <c r="R910" i="37"/>
  <c r="R909" i="37"/>
  <c r="R908" i="37"/>
  <c r="R907" i="37"/>
  <c r="R906" i="37"/>
  <c r="R904" i="37"/>
  <c r="R903" i="37"/>
  <c r="R902" i="37"/>
  <c r="R901" i="37"/>
  <c r="R900" i="37"/>
  <c r="R899" i="37"/>
  <c r="R898" i="37"/>
  <c r="R897" i="37"/>
  <c r="R896" i="37"/>
  <c r="R895" i="37"/>
  <c r="R894" i="37"/>
  <c r="R892" i="37"/>
  <c r="R891" i="37"/>
  <c r="R890" i="37"/>
  <c r="R889" i="37"/>
  <c r="R888" i="37"/>
  <c r="R887" i="37"/>
  <c r="R886" i="37"/>
  <c r="R885" i="37"/>
  <c r="R884" i="37"/>
  <c r="R883" i="37"/>
  <c r="R880" i="37"/>
  <c r="R875" i="37"/>
  <c r="R874" i="37"/>
  <c r="R873" i="37"/>
  <c r="R871" i="37"/>
  <c r="R870" i="37"/>
  <c r="R867" i="37"/>
  <c r="R866" i="37"/>
  <c r="R865" i="37"/>
  <c r="R862" i="37"/>
  <c r="R861" i="37"/>
  <c r="R860" i="37"/>
  <c r="R859" i="37"/>
  <c r="R858" i="37"/>
  <c r="R857" i="37"/>
  <c r="R856" i="37"/>
  <c r="R855" i="37"/>
  <c r="R853" i="37"/>
  <c r="R852" i="37"/>
  <c r="R851" i="37"/>
  <c r="R850" i="37"/>
  <c r="R849" i="37"/>
  <c r="R848" i="37"/>
  <c r="R847" i="37"/>
  <c r="R846" i="37"/>
  <c r="R844" i="37"/>
  <c r="R843" i="37"/>
  <c r="R842" i="37"/>
  <c r="R841" i="37"/>
  <c r="R840" i="37"/>
  <c r="R839" i="37"/>
  <c r="R838" i="37"/>
  <c r="R837" i="37"/>
  <c r="R836" i="37"/>
  <c r="R835" i="37"/>
  <c r="R834" i="37"/>
  <c r="R832" i="37"/>
  <c r="R831" i="37"/>
  <c r="R830" i="37"/>
  <c r="R829" i="37"/>
  <c r="R828" i="37"/>
  <c r="R827" i="37"/>
  <c r="R826" i="37"/>
  <c r="R825" i="37"/>
  <c r="R824" i="37"/>
  <c r="R823" i="37"/>
  <c r="R820" i="37"/>
  <c r="R815" i="37"/>
  <c r="R814" i="37"/>
  <c r="R813" i="37"/>
  <c r="R811" i="37"/>
  <c r="R810" i="37"/>
  <c r="R807" i="37"/>
  <c r="R806" i="37"/>
  <c r="R805" i="37"/>
  <c r="R803" i="37"/>
  <c r="R802" i="37"/>
  <c r="R801" i="37"/>
  <c r="R800" i="37"/>
  <c r="R798" i="37"/>
  <c r="R797" i="37"/>
  <c r="R796" i="37"/>
  <c r="R795" i="37"/>
  <c r="R793" i="37"/>
  <c r="R792" i="37"/>
  <c r="R791" i="37"/>
  <c r="R790" i="37"/>
  <c r="R789" i="37"/>
  <c r="R788" i="37"/>
  <c r="R787" i="37"/>
  <c r="R786" i="37"/>
  <c r="R784" i="37"/>
  <c r="R783" i="37"/>
  <c r="R782" i="37"/>
  <c r="R781" i="37"/>
  <c r="R780" i="37"/>
  <c r="R779" i="37"/>
  <c r="R778" i="37"/>
  <c r="R777" i="37"/>
  <c r="R776" i="37"/>
  <c r="R775" i="37"/>
  <c r="R774" i="37"/>
  <c r="R772" i="37"/>
  <c r="R771" i="37"/>
  <c r="R770" i="37"/>
  <c r="R769" i="37"/>
  <c r="R768" i="37"/>
  <c r="R767" i="37"/>
  <c r="R766" i="37"/>
  <c r="R765" i="37"/>
  <c r="R764" i="37"/>
  <c r="R763" i="37"/>
  <c r="R760" i="37"/>
  <c r="R755" i="37"/>
  <c r="R754" i="37"/>
  <c r="R753" i="37"/>
  <c r="R751" i="37"/>
  <c r="R750" i="37"/>
  <c r="R749" i="37"/>
  <c r="R748" i="37"/>
  <c r="R745" i="37"/>
  <c r="R744" i="37"/>
  <c r="R743" i="37"/>
  <c r="R741" i="37"/>
  <c r="R740" i="37"/>
  <c r="R739" i="37"/>
  <c r="R738" i="37"/>
  <c r="R737" i="37"/>
  <c r="R736" i="37"/>
  <c r="R735" i="37"/>
  <c r="R734" i="37"/>
  <c r="R733" i="37"/>
  <c r="R731" i="37"/>
  <c r="R730" i="37"/>
  <c r="R729" i="37"/>
  <c r="R728" i="37"/>
  <c r="R727" i="37"/>
  <c r="R726" i="37"/>
  <c r="R725" i="37"/>
  <c r="R724" i="37"/>
  <c r="R723" i="37"/>
  <c r="R721" i="37"/>
  <c r="R720" i="37"/>
  <c r="R719" i="37"/>
  <c r="R718" i="37"/>
  <c r="R717" i="37"/>
  <c r="R716" i="37"/>
  <c r="R715" i="37"/>
  <c r="R714" i="37"/>
  <c r="R713" i="37"/>
  <c r="R712" i="37"/>
  <c r="R711" i="37"/>
  <c r="R709" i="37"/>
  <c r="R708" i="37"/>
  <c r="R707" i="37"/>
  <c r="R706" i="37"/>
  <c r="R705" i="37"/>
  <c r="R704" i="37"/>
  <c r="R703" i="37"/>
  <c r="R702" i="37"/>
  <c r="R701" i="37"/>
  <c r="R700" i="37"/>
  <c r="R697" i="37"/>
  <c r="R692" i="37"/>
  <c r="R691" i="37"/>
  <c r="R688" i="37"/>
  <c r="R685" i="37"/>
  <c r="R684" i="37"/>
  <c r="R683" i="37"/>
  <c r="R681" i="37"/>
  <c r="R680" i="37"/>
  <c r="R679" i="37"/>
  <c r="R678" i="37"/>
  <c r="R677" i="37"/>
  <c r="R676" i="37"/>
  <c r="R675" i="37"/>
  <c r="R674" i="37"/>
  <c r="R673" i="37"/>
  <c r="R671" i="37"/>
  <c r="R670" i="37"/>
  <c r="R669" i="37"/>
  <c r="R668" i="37"/>
  <c r="R667" i="37"/>
  <c r="R666" i="37"/>
  <c r="R665" i="37"/>
  <c r="R664" i="37"/>
  <c r="R662" i="37"/>
  <c r="R661" i="37"/>
  <c r="R660" i="37"/>
  <c r="R659" i="37"/>
  <c r="R657" i="37"/>
  <c r="R656" i="37"/>
  <c r="R655" i="37"/>
  <c r="R654" i="37"/>
  <c r="R653" i="37"/>
  <c r="R652" i="37"/>
  <c r="R650" i="37"/>
  <c r="R649" i="37"/>
  <c r="R648" i="37"/>
  <c r="R647" i="37"/>
  <c r="R646" i="37"/>
  <c r="R645" i="37"/>
  <c r="R644" i="37"/>
  <c r="R643" i="37"/>
  <c r="R642" i="37"/>
  <c r="R641" i="37"/>
  <c r="R638" i="37"/>
  <c r="R633" i="37"/>
  <c r="R632" i="37"/>
  <c r="R629" i="37"/>
  <c r="R628" i="37"/>
  <c r="R625" i="37"/>
  <c r="R624" i="37"/>
  <c r="R623" i="37"/>
  <c r="R621" i="37"/>
  <c r="R620" i="37"/>
  <c r="R619" i="37"/>
  <c r="R618" i="37"/>
  <c r="R616" i="37"/>
  <c r="R615" i="37"/>
  <c r="R614" i="37"/>
  <c r="R612" i="37"/>
  <c r="R611" i="37"/>
  <c r="R610" i="37"/>
  <c r="R609" i="37"/>
  <c r="R607" i="37"/>
  <c r="R606" i="37"/>
  <c r="R605" i="37"/>
  <c r="R604" i="37"/>
  <c r="R602" i="37"/>
  <c r="R601" i="37"/>
  <c r="R600" i="37"/>
  <c r="R599" i="37"/>
  <c r="R598" i="37"/>
  <c r="R597" i="37"/>
  <c r="R596" i="37"/>
  <c r="R595" i="37"/>
  <c r="R594" i="37"/>
  <c r="R593" i="37"/>
  <c r="R592" i="37"/>
  <c r="R591" i="37"/>
  <c r="R590" i="37"/>
  <c r="R588" i="37"/>
  <c r="R587" i="37"/>
  <c r="R586" i="37"/>
  <c r="R585" i="37"/>
  <c r="R584" i="37"/>
  <c r="R583" i="37"/>
  <c r="R582" i="37"/>
  <c r="R581" i="37"/>
  <c r="R580" i="37"/>
  <c r="R579" i="37"/>
  <c r="R572" i="37"/>
  <c r="R571" i="37"/>
  <c r="R570" i="37"/>
  <c r="R566" i="37"/>
  <c r="R563" i="37"/>
  <c r="R562" i="37"/>
  <c r="R561" i="37"/>
  <c r="R559" i="37"/>
  <c r="R558" i="37"/>
  <c r="R557" i="37"/>
  <c r="R556" i="37"/>
  <c r="R555" i="37"/>
  <c r="R553" i="37"/>
  <c r="R552" i="37"/>
  <c r="R551" i="37"/>
  <c r="R549" i="37"/>
  <c r="R548" i="37"/>
  <c r="R547" i="37"/>
  <c r="R546" i="37"/>
  <c r="R545" i="37"/>
  <c r="R544" i="37"/>
  <c r="R543" i="37"/>
  <c r="R542" i="37"/>
  <c r="R540" i="37"/>
  <c r="R539" i="37"/>
  <c r="R538" i="37"/>
  <c r="R537" i="37"/>
  <c r="R536" i="37"/>
  <c r="R535" i="37"/>
  <c r="R534" i="37"/>
  <c r="R533" i="37"/>
  <c r="R532" i="37"/>
  <c r="R531" i="37"/>
  <c r="R530" i="37"/>
  <c r="R528" i="37"/>
  <c r="R527" i="37"/>
  <c r="R526" i="37"/>
  <c r="R525" i="37"/>
  <c r="R524" i="37"/>
  <c r="R523" i="37"/>
  <c r="R522" i="37"/>
  <c r="R521" i="37"/>
  <c r="R520" i="37"/>
  <c r="R519" i="37"/>
  <c r="R516" i="37"/>
  <c r="R506" i="37"/>
  <c r="R505" i="37"/>
  <c r="R504" i="37"/>
  <c r="R501" i="37"/>
  <c r="R500" i="37"/>
  <c r="R499" i="37"/>
  <c r="R497" i="37"/>
  <c r="R496" i="37"/>
  <c r="R495" i="37"/>
  <c r="R494" i="37"/>
  <c r="R492" i="37"/>
  <c r="R491" i="37"/>
  <c r="R490" i="37"/>
  <c r="R489" i="37"/>
  <c r="R487" i="37"/>
  <c r="R486" i="37"/>
  <c r="R485" i="37"/>
  <c r="R484" i="37"/>
  <c r="R483" i="37"/>
  <c r="R482" i="37"/>
  <c r="R481" i="37"/>
  <c r="R480" i="37"/>
  <c r="R478" i="37"/>
  <c r="R477" i="37"/>
  <c r="R476" i="37"/>
  <c r="R475" i="37"/>
  <c r="R474" i="37"/>
  <c r="R473" i="37"/>
  <c r="R472" i="37"/>
  <c r="R471" i="37"/>
  <c r="R470" i="37"/>
  <c r="R469" i="37"/>
  <c r="R468" i="37"/>
  <c r="R464" i="37"/>
  <c r="R463" i="37"/>
  <c r="R460" i="37"/>
  <c r="R459" i="37"/>
  <c r="R458" i="37"/>
  <c r="R457" i="37"/>
  <c r="R454" i="37"/>
  <c r="R449" i="37"/>
  <c r="R448" i="37"/>
  <c r="R447" i="37"/>
  <c r="R445" i="37"/>
  <c r="R444" i="37"/>
  <c r="R441" i="37"/>
  <c r="R440" i="37"/>
  <c r="R439" i="37"/>
  <c r="R437" i="37"/>
  <c r="R436" i="37"/>
  <c r="R435" i="37"/>
  <c r="R434" i="37"/>
  <c r="R433" i="37"/>
  <c r="R432" i="37"/>
  <c r="R431" i="37"/>
  <c r="R430" i="37"/>
  <c r="R429" i="37"/>
  <c r="R427" i="37"/>
  <c r="R426" i="37"/>
  <c r="R425" i="37"/>
  <c r="R424" i="37"/>
  <c r="R423" i="37"/>
  <c r="R422" i="37"/>
  <c r="R421" i="37"/>
  <c r="R420" i="37"/>
  <c r="R418" i="37"/>
  <c r="R417" i="37"/>
  <c r="R416" i="37"/>
  <c r="R415" i="37"/>
  <c r="R414" i="37"/>
  <c r="R413" i="37"/>
  <c r="R412" i="37"/>
  <c r="R411" i="37"/>
  <c r="R410" i="37"/>
  <c r="R409" i="37"/>
  <c r="R408" i="37"/>
  <c r="R406" i="37"/>
  <c r="R405" i="37"/>
  <c r="R404" i="37"/>
  <c r="R403" i="37"/>
  <c r="R402" i="37"/>
  <c r="R401" i="37"/>
  <c r="R400" i="37"/>
  <c r="R399" i="37"/>
  <c r="R398" i="37"/>
  <c r="R397" i="37"/>
  <c r="R394" i="37"/>
  <c r="R389" i="37"/>
  <c r="R388" i="37"/>
  <c r="R387" i="37"/>
  <c r="R384" i="37"/>
  <c r="R383" i="37"/>
  <c r="R380" i="37"/>
  <c r="R379" i="37"/>
  <c r="R378" i="37"/>
  <c r="R376" i="37"/>
  <c r="R375" i="37"/>
  <c r="R374" i="37"/>
  <c r="R372" i="37"/>
  <c r="R371" i="37"/>
  <c r="R370" i="37"/>
  <c r="R369" i="37"/>
  <c r="R368" i="37"/>
  <c r="R367" i="37"/>
  <c r="R365" i="37"/>
  <c r="R364" i="37"/>
  <c r="R362" i="37"/>
  <c r="R361" i="37"/>
  <c r="R360" i="37"/>
  <c r="R359" i="37"/>
  <c r="R358" i="37"/>
  <c r="R356" i="37"/>
  <c r="R355" i="37"/>
  <c r="R354" i="37"/>
  <c r="R353" i="37"/>
  <c r="R352" i="37"/>
  <c r="R351" i="37"/>
  <c r="R350" i="37"/>
  <c r="R349" i="37"/>
  <c r="R348" i="37"/>
  <c r="R347" i="37"/>
  <c r="R346" i="37"/>
  <c r="R344" i="37"/>
  <c r="R343" i="37"/>
  <c r="R342" i="37"/>
  <c r="R341" i="37"/>
  <c r="R340" i="37"/>
  <c r="R339" i="37"/>
  <c r="R338" i="37"/>
  <c r="R337" i="37"/>
  <c r="R336" i="37"/>
  <c r="R335" i="37"/>
  <c r="R332" i="37"/>
  <c r="R323" i="37"/>
  <c r="R322" i="37"/>
  <c r="R319" i="37"/>
  <c r="R318" i="37"/>
  <c r="R317" i="37"/>
  <c r="R316" i="37"/>
  <c r="R314" i="37"/>
  <c r="R313" i="37"/>
  <c r="R312" i="37"/>
  <c r="R311" i="37"/>
  <c r="R310" i="37"/>
  <c r="R309" i="37"/>
  <c r="R308" i="37"/>
  <c r="R307" i="37"/>
  <c r="R305" i="37"/>
  <c r="R304" i="37"/>
  <c r="R302" i="37"/>
  <c r="R301" i="37"/>
  <c r="R300" i="37"/>
  <c r="R299" i="37"/>
  <c r="R298" i="37"/>
  <c r="R296" i="37"/>
  <c r="R295" i="37"/>
  <c r="R294" i="37"/>
  <c r="R293" i="37"/>
  <c r="R292" i="37"/>
  <c r="R291" i="37"/>
  <c r="R290" i="37"/>
  <c r="R289" i="37"/>
  <c r="R288" i="37"/>
  <c r="R287" i="37"/>
  <c r="R286" i="37"/>
  <c r="R284" i="37"/>
  <c r="R283" i="37"/>
  <c r="R282" i="37"/>
  <c r="R281" i="37"/>
  <c r="R280" i="37"/>
  <c r="R279" i="37"/>
  <c r="R278" i="37"/>
  <c r="R277" i="37"/>
  <c r="R276" i="37"/>
  <c r="R275" i="37"/>
  <c r="R272" i="37"/>
  <c r="R267" i="37"/>
  <c r="R266" i="37"/>
  <c r="R265" i="37"/>
  <c r="R263" i="37"/>
  <c r="R262" i="37"/>
  <c r="R259" i="37"/>
  <c r="R258" i="37"/>
  <c r="R257" i="37"/>
  <c r="R256" i="37"/>
  <c r="R255" i="37"/>
  <c r="R254" i="37"/>
  <c r="R253" i="37"/>
  <c r="R252" i="37"/>
  <c r="R251" i="37"/>
  <c r="R250" i="37"/>
  <c r="R249" i="37"/>
  <c r="R248" i="37"/>
  <c r="R246" i="37"/>
  <c r="R245" i="37"/>
  <c r="R244" i="37"/>
  <c r="R243" i="37"/>
  <c r="R242" i="37"/>
  <c r="R241" i="37"/>
  <c r="R240" i="37"/>
  <c r="R239" i="37"/>
  <c r="R237" i="37"/>
  <c r="R236" i="37"/>
  <c r="R235" i="37"/>
  <c r="R234" i="37"/>
  <c r="R233" i="37"/>
  <c r="R232" i="37"/>
  <c r="R231" i="37"/>
  <c r="R230" i="37"/>
  <c r="R229" i="37"/>
  <c r="R228" i="37"/>
  <c r="R227" i="37"/>
  <c r="R225" i="37"/>
  <c r="R224" i="37"/>
  <c r="R223" i="37"/>
  <c r="R222" i="37"/>
  <c r="R221" i="37"/>
  <c r="R220" i="37"/>
  <c r="R219" i="37"/>
  <c r="R218" i="37"/>
  <c r="R217" i="37"/>
  <c r="R216" i="37"/>
  <c r="R209" i="37"/>
  <c r="R208" i="37"/>
  <c r="R207" i="37"/>
  <c r="R205" i="37"/>
  <c r="R204" i="37"/>
  <c r="R203" i="37"/>
  <c r="R200" i="37"/>
  <c r="R199" i="37"/>
  <c r="R198" i="37"/>
  <c r="R196" i="37"/>
  <c r="R195" i="37"/>
  <c r="R194" i="37"/>
  <c r="R193" i="37"/>
  <c r="R192" i="37"/>
  <c r="R191" i="37"/>
  <c r="R190" i="37"/>
  <c r="R189" i="37"/>
  <c r="R188" i="37"/>
  <c r="R186" i="37"/>
  <c r="R185" i="37"/>
  <c r="R184" i="37"/>
  <c r="R183" i="37"/>
  <c r="R182" i="37"/>
  <c r="R181" i="37"/>
  <c r="R180" i="37"/>
  <c r="R179" i="37"/>
  <c r="R177" i="37"/>
  <c r="R176" i="37"/>
  <c r="R175" i="37"/>
  <c r="R174" i="37"/>
  <c r="R173" i="37"/>
  <c r="R172" i="37"/>
  <c r="R171" i="37"/>
  <c r="R170" i="37"/>
  <c r="R169" i="37"/>
  <c r="R168" i="37"/>
  <c r="R167" i="37"/>
  <c r="R165" i="37"/>
  <c r="R164" i="37"/>
  <c r="R163" i="37"/>
  <c r="R162" i="37"/>
  <c r="R161" i="37"/>
  <c r="R160" i="37"/>
  <c r="R159" i="37"/>
  <c r="R158" i="37"/>
  <c r="R157" i="37"/>
  <c r="R156" i="37"/>
  <c r="R149" i="37"/>
  <c r="R148" i="37"/>
  <c r="R147" i="37"/>
  <c r="R145" i="37"/>
  <c r="R144" i="37"/>
  <c r="R141" i="37"/>
  <c r="R140" i="37"/>
  <c r="R139" i="37"/>
  <c r="R136" i="37"/>
  <c r="R135" i="37"/>
  <c r="R134" i="37"/>
  <c r="R131" i="37"/>
  <c r="R130" i="37"/>
  <c r="R129" i="37"/>
  <c r="R128" i="37"/>
  <c r="R127" i="37"/>
  <c r="R126" i="37"/>
  <c r="R125" i="37"/>
  <c r="R124" i="37"/>
  <c r="R123" i="37"/>
  <c r="R122" i="37"/>
  <c r="R120" i="37"/>
  <c r="R119" i="37"/>
  <c r="R118" i="37"/>
  <c r="R117" i="37"/>
  <c r="R116" i="37"/>
  <c r="R115" i="37"/>
  <c r="R114" i="37"/>
  <c r="R113" i="37"/>
  <c r="R112" i="37"/>
  <c r="R111" i="37"/>
  <c r="R110" i="37"/>
  <c r="R108" i="37"/>
  <c r="R107" i="37"/>
  <c r="R106" i="37"/>
  <c r="R105" i="37"/>
  <c r="R104" i="37"/>
  <c r="R103" i="37"/>
  <c r="R102" i="37"/>
  <c r="R101" i="37"/>
  <c r="R100" i="37"/>
  <c r="R99" i="37"/>
  <c r="R98" i="37"/>
  <c r="R96" i="37"/>
  <c r="R95" i="37"/>
  <c r="R94" i="37"/>
  <c r="R93" i="37"/>
  <c r="R92" i="37"/>
  <c r="R91" i="37"/>
  <c r="R90" i="37"/>
  <c r="R89" i="37"/>
  <c r="R88" i="37"/>
  <c r="R87" i="37"/>
  <c r="R86" i="37"/>
  <c r="R85" i="37"/>
  <c r="R77" i="37"/>
  <c r="R76" i="37"/>
  <c r="R75" i="37"/>
  <c r="R72" i="37"/>
  <c r="R71" i="37"/>
  <c r="R70" i="37"/>
  <c r="R66" i="37"/>
  <c r="R65" i="37"/>
  <c r="R64" i="37"/>
  <c r="R61" i="37"/>
  <c r="R60" i="37"/>
  <c r="R59" i="37"/>
  <c r="R56" i="37"/>
  <c r="R55" i="37"/>
  <c r="R54" i="37"/>
  <c r="R52" i="37"/>
  <c r="R51" i="37"/>
  <c r="R50" i="37"/>
  <c r="R49" i="37"/>
  <c r="R48" i="37"/>
  <c r="R47" i="37"/>
  <c r="R46" i="37"/>
  <c r="R44" i="37"/>
  <c r="R43" i="37"/>
  <c r="R42" i="37"/>
  <c r="R41" i="37"/>
  <c r="R40" i="37"/>
  <c r="R39" i="37"/>
  <c r="R38" i="37"/>
  <c r="R37" i="37"/>
  <c r="R36" i="37"/>
  <c r="R35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9" i="37"/>
  <c r="R18" i="37"/>
  <c r="R17" i="37"/>
  <c r="R16" i="37"/>
  <c r="R15" i="37"/>
  <c r="R14" i="37"/>
  <c r="R13" i="37"/>
  <c r="Q142" i="57"/>
  <c r="R936" i="37" s="1"/>
  <c r="Q138" i="57"/>
  <c r="R932" i="37" s="1"/>
  <c r="Q136" i="57"/>
  <c r="R930" i="37" s="1"/>
  <c r="Q134" i="57"/>
  <c r="R928" i="37" s="1"/>
  <c r="Q130" i="57"/>
  <c r="R924" i="37" s="1"/>
  <c r="Q120" i="57"/>
  <c r="R914" i="37" s="1"/>
  <c r="Q111" i="57"/>
  <c r="R905" i="37" s="1"/>
  <c r="Q99" i="57"/>
  <c r="R893" i="37" s="1"/>
  <c r="Q88" i="57"/>
  <c r="R882" i="37" s="1"/>
  <c r="Q87" i="57"/>
  <c r="R881" i="37" s="1"/>
  <c r="Q85" i="57"/>
  <c r="R879" i="37" s="1"/>
  <c r="Q70" i="57"/>
  <c r="Q135" i="57" s="1"/>
  <c r="R929" i="37" s="1"/>
  <c r="Q136" i="46"/>
  <c r="R268" i="37" s="1"/>
  <c r="Q132" i="46"/>
  <c r="R264" i="37" s="1"/>
  <c r="Q128" i="46"/>
  <c r="R260" i="37" s="1"/>
  <c r="Q115" i="46"/>
  <c r="R247" i="37" s="1"/>
  <c r="Q106" i="46"/>
  <c r="R238" i="37" s="1"/>
  <c r="Q94" i="46"/>
  <c r="R226" i="37" s="1"/>
  <c r="Q83" i="46"/>
  <c r="R215" i="37" s="1"/>
  <c r="Q82" i="46"/>
  <c r="R214" i="37" s="1"/>
  <c r="Q81" i="46"/>
  <c r="R213" i="37" s="1"/>
  <c r="Q66" i="46"/>
  <c r="Q79" i="46" s="1"/>
  <c r="Q80" i="46" s="1"/>
  <c r="R212" i="37" s="1"/>
  <c r="T2337" i="157"/>
  <c r="R1054" i="37" s="1"/>
  <c r="T2333" i="157"/>
  <c r="R1050" i="37" s="1"/>
  <c r="T2329" i="157"/>
  <c r="R1046" i="37" s="1"/>
  <c r="T2316" i="157"/>
  <c r="R1033" i="37" s="1"/>
  <c r="T2313" i="157"/>
  <c r="R1030" i="37" s="1"/>
  <c r="T2307" i="157"/>
  <c r="R1024" i="37" s="1"/>
  <c r="T2295" i="157"/>
  <c r="R1012" i="37" s="1"/>
  <c r="T2284" i="157"/>
  <c r="R1001" i="37" s="1"/>
  <c r="T2283" i="157"/>
  <c r="R1000" i="37" s="1"/>
  <c r="T2282" i="157"/>
  <c r="R999" i="37" s="1"/>
  <c r="T2281" i="157"/>
  <c r="R998" i="37" s="1"/>
  <c r="T2266" i="157"/>
  <c r="T2330" i="157" s="1"/>
  <c r="R1047" i="37" s="1"/>
  <c r="T2207" i="157"/>
  <c r="R995" i="37" s="1"/>
  <c r="T2203" i="157"/>
  <c r="R991" i="37" s="1"/>
  <c r="T2199" i="157"/>
  <c r="R987" i="37" s="1"/>
  <c r="T2195" i="157"/>
  <c r="R983" i="37" s="1"/>
  <c r="T2194" i="157"/>
  <c r="R982" i="37" s="1"/>
  <c r="T2185" i="157"/>
  <c r="R973" i="37" s="1"/>
  <c r="T2176" i="157"/>
  <c r="R964" i="37" s="1"/>
  <c r="T2164" i="157"/>
  <c r="R952" i="37" s="1"/>
  <c r="T2153" i="157"/>
  <c r="R941" i="37" s="1"/>
  <c r="T2152" i="157"/>
  <c r="R940" i="37" s="1"/>
  <c r="T2151" i="157"/>
  <c r="R939" i="37" s="1"/>
  <c r="T2134" i="157"/>
  <c r="T2149" i="157" s="1"/>
  <c r="T2150" i="157" s="1"/>
  <c r="R938" i="37" s="1"/>
  <c r="T2070" i="157"/>
  <c r="R876" i="37" s="1"/>
  <c r="T2066" i="157"/>
  <c r="R872" i="37" s="1"/>
  <c r="T2062" i="157"/>
  <c r="R868" i="37" s="1"/>
  <c r="T2058" i="157"/>
  <c r="R864" i="37" s="1"/>
  <c r="T2057" i="157"/>
  <c r="R863" i="37" s="1"/>
  <c r="T2048" i="157"/>
  <c r="R854" i="37" s="1"/>
  <c r="T2039" i="157"/>
  <c r="R845" i="37" s="1"/>
  <c r="T2027" i="157"/>
  <c r="R833" i="37" s="1"/>
  <c r="T2016" i="157"/>
  <c r="R822" i="37" s="1"/>
  <c r="T2015" i="157"/>
  <c r="R821" i="37" s="1"/>
  <c r="T2013" i="157"/>
  <c r="R819" i="37" s="1"/>
  <c r="T1997" i="157"/>
  <c r="T2063" i="157" s="1"/>
  <c r="R869" i="37" s="1"/>
  <c r="T1931" i="157"/>
  <c r="R816" i="37" s="1"/>
  <c r="T1927" i="157"/>
  <c r="R812" i="37" s="1"/>
  <c r="T1923" i="157"/>
  <c r="R808" i="37" s="1"/>
  <c r="T1919" i="157"/>
  <c r="R804" i="37" s="1"/>
  <c r="T1914" i="157"/>
  <c r="R799" i="37" s="1"/>
  <c r="T1909" i="157"/>
  <c r="R794" i="37" s="1"/>
  <c r="T1900" i="157"/>
  <c r="R785" i="37" s="1"/>
  <c r="T1888" i="157"/>
  <c r="R773" i="37" s="1"/>
  <c r="T1877" i="157"/>
  <c r="R762" i="37" s="1"/>
  <c r="T1876" i="157"/>
  <c r="R761" i="37" s="1"/>
  <c r="T1874" i="157"/>
  <c r="R759" i="37" s="1"/>
  <c r="T1872" i="157"/>
  <c r="T1859" i="157"/>
  <c r="T1860" i="157" s="1"/>
  <c r="T1836" i="157"/>
  <c r="T1847" i="157" s="1"/>
  <c r="T1763" i="157"/>
  <c r="R756" i="37" s="1"/>
  <c r="T1759" i="157"/>
  <c r="R752" i="37" s="1"/>
  <c r="T1753" i="157"/>
  <c r="R746" i="37" s="1"/>
  <c r="T1749" i="157"/>
  <c r="R742" i="37" s="1"/>
  <c r="T1739" i="157"/>
  <c r="R732" i="37" s="1"/>
  <c r="T1729" i="157"/>
  <c r="R722" i="37" s="1"/>
  <c r="T1717" i="157"/>
  <c r="R710" i="37" s="1"/>
  <c r="T1706" i="157"/>
  <c r="R699" i="37" s="1"/>
  <c r="T1705" i="157"/>
  <c r="R698" i="37" s="1"/>
  <c r="T1703" i="157"/>
  <c r="R696" i="37" s="1"/>
  <c r="T1686" i="157"/>
  <c r="T1754" i="157" s="1"/>
  <c r="R747" i="37" s="1"/>
  <c r="T1615" i="157"/>
  <c r="R573" i="37" s="1"/>
  <c r="T1611" i="157"/>
  <c r="R569" i="37" s="1"/>
  <c r="T1610" i="157"/>
  <c r="R568" i="37" s="1"/>
  <c r="T1609" i="157"/>
  <c r="R567" i="37" s="1"/>
  <c r="T1606" i="157"/>
  <c r="R564" i="37" s="1"/>
  <c r="T1602" i="157"/>
  <c r="R560" i="37" s="1"/>
  <c r="T1596" i="157"/>
  <c r="R554" i="37" s="1"/>
  <c r="T1592" i="157"/>
  <c r="R550" i="37" s="1"/>
  <c r="T1583" i="157"/>
  <c r="R541" i="37" s="1"/>
  <c r="T1571" i="157"/>
  <c r="R529" i="37" s="1"/>
  <c r="T1560" i="157"/>
  <c r="R518" i="37" s="1"/>
  <c r="T1559" i="157"/>
  <c r="R517" i="37" s="1"/>
  <c r="T1557" i="157"/>
  <c r="R515" i="37" s="1"/>
  <c r="T1539" i="157"/>
  <c r="T1607" i="157" s="1"/>
  <c r="R565" i="37" s="1"/>
  <c r="T1479" i="157"/>
  <c r="R450" i="37" s="1"/>
  <c r="T1475" i="157"/>
  <c r="R446" i="37" s="1"/>
  <c r="T1471" i="157"/>
  <c r="R442" i="37" s="1"/>
  <c r="T1467" i="157"/>
  <c r="R438" i="37" s="1"/>
  <c r="T1457" i="157"/>
  <c r="R428" i="37" s="1"/>
  <c r="T1448" i="157"/>
  <c r="R419" i="37" s="1"/>
  <c r="T1436" i="157"/>
  <c r="R407" i="37" s="1"/>
  <c r="T1425" i="157"/>
  <c r="R396" i="37" s="1"/>
  <c r="T1424" i="157"/>
  <c r="R395" i="37" s="1"/>
  <c r="T1422" i="157"/>
  <c r="R393" i="37" s="1"/>
  <c r="T1403" i="157"/>
  <c r="T1420" i="157" s="1"/>
  <c r="T1421" i="157" s="1"/>
  <c r="R392" i="37" s="1"/>
  <c r="T1339" i="157"/>
  <c r="R390" i="37" s="1"/>
  <c r="T1335" i="157"/>
  <c r="R386" i="37" s="1"/>
  <c r="T1334" i="157"/>
  <c r="R385" i="37" s="1"/>
  <c r="T1330" i="157"/>
  <c r="R381" i="37" s="1"/>
  <c r="T1326" i="157"/>
  <c r="R377" i="37" s="1"/>
  <c r="T1315" i="157"/>
  <c r="R366" i="37" s="1"/>
  <c r="T1312" i="157"/>
  <c r="R363" i="37" s="1"/>
  <c r="T1306" i="157"/>
  <c r="R357" i="37" s="1"/>
  <c r="T1294" i="157"/>
  <c r="R345" i="37" s="1"/>
  <c r="T1283" i="157"/>
  <c r="R334" i="37" s="1"/>
  <c r="T1282" i="157"/>
  <c r="R333" i="37" s="1"/>
  <c r="T1280" i="157"/>
  <c r="R331" i="37" s="1"/>
  <c r="T1269" i="157"/>
  <c r="T1192" i="157"/>
  <c r="T1207" i="157" s="1"/>
  <c r="T1118" i="157"/>
  <c r="R210" i="37" s="1"/>
  <c r="T1114" i="157"/>
  <c r="R206" i="37" s="1"/>
  <c r="T1109" i="157"/>
  <c r="R201" i="37" s="1"/>
  <c r="T1105" i="157"/>
  <c r="R197" i="37" s="1"/>
  <c r="T1095" i="157"/>
  <c r="R187" i="37" s="1"/>
  <c r="T1086" i="157"/>
  <c r="R178" i="37" s="1"/>
  <c r="T1074" i="157"/>
  <c r="R166" i="37" s="1"/>
  <c r="T1063" i="157"/>
  <c r="R155" i="37" s="1"/>
  <c r="T1062" i="157"/>
  <c r="R154" i="37" s="1"/>
  <c r="T1061" i="157"/>
  <c r="R153" i="37" s="1"/>
  <c r="T1057" i="157"/>
  <c r="T1058" i="157" s="1"/>
  <c r="T1022" i="157"/>
  <c r="T1044" i="157" s="1"/>
  <c r="T950" i="157"/>
  <c r="R150" i="37" s="1"/>
  <c r="T943" i="157"/>
  <c r="R143" i="37" s="1"/>
  <c r="T942" i="157"/>
  <c r="R142" i="37" s="1"/>
  <c r="T937" i="157"/>
  <c r="R137" i="37" s="1"/>
  <c r="T933" i="157"/>
  <c r="R133" i="37" s="1"/>
  <c r="T932" i="157"/>
  <c r="R132" i="37" s="1"/>
  <c r="T921" i="157"/>
  <c r="R121" i="37" s="1"/>
  <c r="T909" i="157"/>
  <c r="R109" i="37" s="1"/>
  <c r="T897" i="157"/>
  <c r="R97" i="37" s="1"/>
  <c r="T884" i="157"/>
  <c r="R84" i="37" s="1"/>
  <c r="T883" i="157"/>
  <c r="R83" i="37" s="1"/>
  <c r="T882" i="157"/>
  <c r="R82" i="37" s="1"/>
  <c r="T881" i="157"/>
  <c r="R81" i="37" s="1"/>
  <c r="T878" i="157"/>
  <c r="T946" i="157" s="1"/>
  <c r="R146" i="37" s="1"/>
  <c r="T872" i="157"/>
  <c r="T871" i="157"/>
  <c r="T851" i="157"/>
  <c r="T784" i="157"/>
  <c r="T796" i="157" s="1"/>
  <c r="T722" i="157"/>
  <c r="T714" i="157"/>
  <c r="T715" i="157" s="1"/>
  <c r="T701" i="157"/>
  <c r="T702" i="157" s="1"/>
  <c r="T687" i="157"/>
  <c r="T688" i="157" s="1"/>
  <c r="T673" i="157"/>
  <c r="T674" i="157" s="1"/>
  <c r="T654" i="157"/>
  <c r="T660" i="157" s="1"/>
  <c r="T601" i="157"/>
  <c r="T602" i="157" s="1"/>
  <c r="T518" i="157"/>
  <c r="T529" i="157" s="1"/>
  <c r="T445" i="157"/>
  <c r="T454" i="157" s="1"/>
  <c r="T396" i="157"/>
  <c r="T403" i="157" s="1"/>
  <c r="T342" i="157"/>
  <c r="T361" i="157" s="1"/>
  <c r="T240" i="157"/>
  <c r="T254" i="157" s="1"/>
  <c r="T160" i="157"/>
  <c r="T175" i="157" s="1"/>
  <c r="T86" i="157"/>
  <c r="T99" i="157" s="1"/>
  <c r="S3393" i="156"/>
  <c r="S3392" i="156"/>
  <c r="S3391" i="156"/>
  <c r="S3390" i="156"/>
  <c r="S3389" i="156"/>
  <c r="S3388" i="156"/>
  <c r="S3387" i="156"/>
  <c r="S3385" i="156"/>
  <c r="S3381" i="156"/>
  <c r="S3371" i="156"/>
  <c r="S3368" i="156"/>
  <c r="S3362" i="156"/>
  <c r="S3350" i="156"/>
  <c r="S3339" i="156"/>
  <c r="S3338" i="156"/>
  <c r="S3336" i="156"/>
  <c r="S3321" i="156"/>
  <c r="S3251" i="156"/>
  <c r="S3193" i="156"/>
  <c r="S3190" i="156"/>
  <c r="S3189" i="156"/>
  <c r="S3186" i="156"/>
  <c r="S3182" i="156"/>
  <c r="S3172" i="156"/>
  <c r="S3163" i="156"/>
  <c r="S3158" i="156"/>
  <c r="S3151" i="156"/>
  <c r="S3140" i="156"/>
  <c r="S3139" i="156"/>
  <c r="S3137" i="156"/>
  <c r="S3124" i="156"/>
  <c r="S3059" i="156"/>
  <c r="S3056" i="156"/>
  <c r="S3055" i="156"/>
  <c r="S3051" i="156"/>
  <c r="S3047" i="156"/>
  <c r="S3038" i="156"/>
  <c r="S3033" i="156"/>
  <c r="S3028" i="156"/>
  <c r="S3014" i="156"/>
  <c r="S3003" i="156"/>
  <c r="S3002" i="156"/>
  <c r="S3001" i="156"/>
  <c r="S2979" i="156"/>
  <c r="S2908" i="156"/>
  <c r="S2907" i="156"/>
  <c r="S2906" i="156"/>
  <c r="S2905" i="156"/>
  <c r="S2904" i="156"/>
  <c r="S2903" i="156"/>
  <c r="S2898" i="156"/>
  <c r="S2894" i="156"/>
  <c r="S2889" i="156"/>
  <c r="S2884" i="156"/>
  <c r="S2875" i="156"/>
  <c r="S2863" i="156"/>
  <c r="S2862" i="156"/>
  <c r="S2861" i="156"/>
  <c r="S2858" i="156"/>
  <c r="S2857" i="156"/>
  <c r="S2852" i="156"/>
  <c r="S2851" i="156"/>
  <c r="S2849" i="156"/>
  <c r="S2829" i="156"/>
  <c r="S2765" i="156"/>
  <c r="S2764" i="156"/>
  <c r="S2763" i="156"/>
  <c r="S2762" i="156"/>
  <c r="S2761" i="156"/>
  <c r="S2757" i="156"/>
  <c r="S2752" i="156"/>
  <c r="S2743" i="156"/>
  <c r="S2740" i="156"/>
  <c r="S2734" i="156"/>
  <c r="S2722" i="156"/>
  <c r="S2711" i="156"/>
  <c r="S2710" i="156"/>
  <c r="S2708" i="156"/>
  <c r="S2695" i="156"/>
  <c r="S2628" i="156"/>
  <c r="S2619" i="156"/>
  <c r="S2618" i="156"/>
  <c r="S2617" i="156"/>
  <c r="S2612" i="156"/>
  <c r="S2608" i="156"/>
  <c r="S2607" i="156"/>
  <c r="S2595" i="156"/>
  <c r="S2584" i="156"/>
  <c r="S2573" i="156"/>
  <c r="S2562" i="156"/>
  <c r="S2561" i="156"/>
  <c r="S2560" i="156"/>
  <c r="S2559" i="156"/>
  <c r="S2556" i="156"/>
  <c r="S2542" i="156"/>
  <c r="S2534" i="156"/>
  <c r="S2535" i="156" s="1"/>
  <c r="S2527" i="156"/>
  <c r="S2512" i="156"/>
  <c r="S2505" i="156"/>
  <c r="S2499" i="156"/>
  <c r="S2493" i="156"/>
  <c r="S2471" i="156"/>
  <c r="S2456" i="156"/>
  <c r="S2447" i="156"/>
  <c r="S2441" i="156"/>
  <c r="S2426" i="156"/>
  <c r="S2419" i="156"/>
  <c r="S2395" i="156"/>
  <c r="S2389" i="156"/>
  <c r="S2358" i="156"/>
  <c r="S2343" i="156"/>
  <c r="S2331" i="156"/>
  <c r="S2322" i="156"/>
  <c r="S2306" i="156"/>
  <c r="S2290" i="156"/>
  <c r="S2282" i="156"/>
  <c r="S2272" i="156"/>
  <c r="S2269" i="156"/>
  <c r="S2216" i="156"/>
  <c r="S2192" i="156"/>
  <c r="S2128" i="156"/>
  <c r="S2058" i="156"/>
  <c r="S1965" i="156"/>
  <c r="S1948" i="156"/>
  <c r="S1901" i="156"/>
  <c r="S1881" i="156"/>
  <c r="S1830" i="156"/>
  <c r="S1776" i="156"/>
  <c r="S1730" i="156"/>
  <c r="S1716" i="156"/>
  <c r="S1702" i="156"/>
  <c r="S1683" i="156"/>
  <c r="S1624" i="156"/>
  <c r="S1564" i="156"/>
  <c r="S1503" i="156"/>
  <c r="S1444" i="156"/>
  <c r="S1376" i="156"/>
  <c r="S1296" i="156"/>
  <c r="S1233" i="156"/>
  <c r="S1171" i="156"/>
  <c r="S1135" i="156"/>
  <c r="S1098" i="156"/>
  <c r="S1062" i="156"/>
  <c r="S1005" i="156"/>
  <c r="S939" i="156"/>
  <c r="S898" i="156"/>
  <c r="S917" i="156" s="1"/>
  <c r="S813" i="156"/>
  <c r="S786" i="156"/>
  <c r="R1151" i="37" s="1"/>
  <c r="S785" i="156"/>
  <c r="R1150" i="37" s="1"/>
  <c r="S784" i="156"/>
  <c r="R1149" i="37" s="1"/>
  <c r="S779" i="156"/>
  <c r="R1144" i="37" s="1"/>
  <c r="S776" i="156"/>
  <c r="R1141" i="37" s="1"/>
  <c r="S775" i="156"/>
  <c r="R1140" i="37" s="1"/>
  <c r="S755" i="156"/>
  <c r="R1120" i="37" s="1"/>
  <c r="S754" i="156"/>
  <c r="R1119" i="37" s="1"/>
  <c r="S753" i="156"/>
  <c r="R1118" i="37" s="1"/>
  <c r="S752" i="156"/>
  <c r="R1117" i="37" s="1"/>
  <c r="S739" i="156"/>
  <c r="S749" i="156" s="1"/>
  <c r="S714" i="156"/>
  <c r="S705" i="156"/>
  <c r="S706" i="156" s="1"/>
  <c r="S675" i="156"/>
  <c r="S677" i="156" s="1"/>
  <c r="S631" i="156"/>
  <c r="S612" i="156"/>
  <c r="S606" i="156"/>
  <c r="S589" i="156"/>
  <c r="S595" i="156" s="1"/>
  <c r="S562" i="156"/>
  <c r="S563" i="156" s="1"/>
  <c r="S549" i="156"/>
  <c r="S550" i="156" s="1"/>
  <c r="S531" i="156"/>
  <c r="S537" i="156" s="1"/>
  <c r="S498" i="156"/>
  <c r="S505" i="156" s="1"/>
  <c r="S412" i="156"/>
  <c r="S422" i="156" s="1"/>
  <c r="S326" i="156"/>
  <c r="S341" i="156" s="1"/>
  <c r="S245" i="156"/>
  <c r="S263" i="156" s="1"/>
  <c r="S170" i="156"/>
  <c r="S181" i="156" s="1"/>
  <c r="S96" i="156"/>
  <c r="S125" i="156" s="1"/>
  <c r="S2472" i="156" l="1"/>
  <c r="S2500" i="156"/>
  <c r="S2457" i="156"/>
  <c r="S1958" i="156"/>
  <c r="R315" i="37"/>
  <c r="R578" i="37"/>
  <c r="R1110" i="37"/>
  <c r="S819" i="156"/>
  <c r="S1142" i="156"/>
  <c r="S1510" i="156"/>
  <c r="S1731" i="156"/>
  <c r="S2344" i="156"/>
  <c r="S2442" i="156"/>
  <c r="R9" i="37"/>
  <c r="R45" i="37"/>
  <c r="R69" i="37"/>
  <c r="R1233" i="37" s="1"/>
  <c r="R274" i="37"/>
  <c r="R320" i="37"/>
  <c r="S2899" i="156"/>
  <c r="R465" i="37"/>
  <c r="R498" i="37"/>
  <c r="R511" i="37"/>
  <c r="R589" i="37"/>
  <c r="R630" i="37"/>
  <c r="R640" i="37"/>
  <c r="R686" i="37"/>
  <c r="R1057" i="37"/>
  <c r="R1092" i="37"/>
  <c r="R1111" i="37"/>
  <c r="S1105" i="156"/>
  <c r="S1717" i="156"/>
  <c r="S2427" i="156"/>
  <c r="R68" i="37"/>
  <c r="R1232" i="37" s="1"/>
  <c r="R510" i="37"/>
  <c r="R1089" i="37"/>
  <c r="S1178" i="156"/>
  <c r="S1573" i="156"/>
  <c r="S1784" i="156"/>
  <c r="S2076" i="156"/>
  <c r="S2359" i="156"/>
  <c r="S2494" i="156"/>
  <c r="S2528" i="156"/>
  <c r="R10" i="37"/>
  <c r="R1169" i="37" s="1"/>
  <c r="R57" i="37"/>
  <c r="R74" i="37"/>
  <c r="R285" i="37"/>
  <c r="R324" i="37"/>
  <c r="R453" i="37"/>
  <c r="R466" i="37"/>
  <c r="R502" i="37"/>
  <c r="R512" i="37"/>
  <c r="R603" i="37"/>
  <c r="R631" i="37"/>
  <c r="R651" i="37"/>
  <c r="R689" i="37"/>
  <c r="R1059" i="37"/>
  <c r="R1102" i="37"/>
  <c r="R1112" i="37"/>
  <c r="S2274" i="156"/>
  <c r="R493" i="37"/>
  <c r="S947" i="156"/>
  <c r="S1242" i="156"/>
  <c r="S1630" i="156"/>
  <c r="S1836" i="156"/>
  <c r="S2135" i="156"/>
  <c r="S2390" i="156"/>
  <c r="R11" i="37"/>
  <c r="R1170" i="37" s="1"/>
  <c r="R58" i="37"/>
  <c r="R1222" i="37" s="1"/>
  <c r="R78" i="37"/>
  <c r="R297" i="37"/>
  <c r="R325" i="37"/>
  <c r="R455" i="37"/>
  <c r="R467" i="37"/>
  <c r="R507" i="37"/>
  <c r="S2999" i="156"/>
  <c r="R608" i="37"/>
  <c r="R634" i="37"/>
  <c r="R658" i="37"/>
  <c r="R690" i="37"/>
  <c r="R1060" i="37"/>
  <c r="R1106" i="37"/>
  <c r="R1113" i="37"/>
  <c r="S1452" i="156"/>
  <c r="R273" i="37"/>
  <c r="R462" i="37"/>
  <c r="R626" i="37"/>
  <c r="R682" i="37"/>
  <c r="S1013" i="156"/>
  <c r="S1302" i="156"/>
  <c r="S1689" i="156"/>
  <c r="S1888" i="156"/>
  <c r="S2193" i="156"/>
  <c r="S2307" i="156"/>
  <c r="S2396" i="156"/>
  <c r="R12" i="37"/>
  <c r="R62" i="37"/>
  <c r="S2758" i="156"/>
  <c r="R303" i="37"/>
  <c r="R326" i="37"/>
  <c r="R456" i="37"/>
  <c r="R479" i="37"/>
  <c r="R508" i="37"/>
  <c r="R576" i="37"/>
  <c r="R613" i="37"/>
  <c r="S3187" i="156"/>
  <c r="R663" i="37"/>
  <c r="R693" i="37"/>
  <c r="R1071" i="37"/>
  <c r="R1108" i="37"/>
  <c r="R1114" i="37"/>
  <c r="R34" i="37"/>
  <c r="R328" i="37"/>
  <c r="R639" i="37"/>
  <c r="S1068" i="156"/>
  <c r="S1392" i="156"/>
  <c r="S1703" i="156"/>
  <c r="S1902" i="156"/>
  <c r="S2323" i="156"/>
  <c r="S2420" i="156"/>
  <c r="R23" i="37"/>
  <c r="R67" i="37"/>
  <c r="R271" i="37"/>
  <c r="R306" i="37"/>
  <c r="R327" i="37"/>
  <c r="R461" i="37"/>
  <c r="R488" i="37"/>
  <c r="R509" i="37"/>
  <c r="R577" i="37"/>
  <c r="R622" i="37"/>
  <c r="R637" i="37"/>
  <c r="R672" i="37"/>
  <c r="S3264" i="156"/>
  <c r="R1083" i="37"/>
  <c r="R1109" i="37"/>
  <c r="Q129" i="46"/>
  <c r="R261" i="37" s="1"/>
  <c r="R211" i="37" s="1"/>
  <c r="S2846" i="156"/>
  <c r="T1924" i="157"/>
  <c r="R809" i="37" s="1"/>
  <c r="T1472" i="157"/>
  <c r="R443" i="37" s="1"/>
  <c r="R391" i="37" s="1"/>
  <c r="T1555" i="157"/>
  <c r="T1556" i="157" s="1"/>
  <c r="R514" i="37" s="1"/>
  <c r="R513" i="37" s="1"/>
  <c r="T938" i="157"/>
  <c r="R138" i="37" s="1"/>
  <c r="T1873" i="157"/>
  <c r="R758" i="37" s="1"/>
  <c r="T2279" i="157"/>
  <c r="T2280" i="157" s="1"/>
  <c r="R997" i="37" s="1"/>
  <c r="R996" i="37" s="1"/>
  <c r="T1331" i="157"/>
  <c r="R382" i="37" s="1"/>
  <c r="S3386" i="156"/>
  <c r="S2613" i="156"/>
  <c r="S3135" i="156"/>
  <c r="S3334" i="156"/>
  <c r="S2706" i="156"/>
  <c r="Q83" i="57"/>
  <c r="Q84" i="57" s="1"/>
  <c r="R878" i="37" s="1"/>
  <c r="R877" i="37" s="1"/>
  <c r="T1060" i="157"/>
  <c r="R152" i="37" s="1"/>
  <c r="T1277" i="157"/>
  <c r="T1279" i="157" s="1"/>
  <c r="T1701" i="157"/>
  <c r="T1702" i="157" s="1"/>
  <c r="R695" i="37" s="1"/>
  <c r="R694" i="37" s="1"/>
  <c r="T2011" i="157"/>
  <c r="T2012" i="157" s="1"/>
  <c r="R818" i="37" s="1"/>
  <c r="R817" i="37" s="1"/>
  <c r="T1110" i="157"/>
  <c r="R202" i="37" s="1"/>
  <c r="T2200" i="157"/>
  <c r="R988" i="37" s="1"/>
  <c r="R937" i="37" s="1"/>
  <c r="T859" i="157"/>
  <c r="T880" i="157" s="1"/>
  <c r="S751" i="156"/>
  <c r="R1116" i="37" s="1"/>
  <c r="S780" i="156"/>
  <c r="R1145" i="37" s="1"/>
  <c r="S2557" i="156"/>
  <c r="S3052" i="156"/>
  <c r="R757" i="37" l="1"/>
  <c r="R1226" i="37"/>
  <c r="R1235" i="37"/>
  <c r="R1209" i="37"/>
  <c r="R1221" i="37"/>
  <c r="R1197" i="37"/>
  <c r="R1241" i="37"/>
  <c r="R1171" i="37"/>
  <c r="R1168" i="37"/>
  <c r="R1231" i="37"/>
  <c r="R1172" i="37"/>
  <c r="S3136" i="156"/>
  <c r="R63" i="37"/>
  <c r="R687" i="37"/>
  <c r="S3000" i="156"/>
  <c r="R1107" i="37"/>
  <c r="S2707" i="156"/>
  <c r="S2558" i="156"/>
  <c r="R627" i="37"/>
  <c r="S3335" i="156"/>
  <c r="S2848" i="156"/>
  <c r="R321" i="37"/>
  <c r="R503" i="37"/>
  <c r="T879" i="157"/>
  <c r="R80" i="37"/>
  <c r="R79" i="37" s="1"/>
  <c r="R151" i="37"/>
  <c r="T1278" i="157"/>
  <c r="R330" i="37"/>
  <c r="R329" i="37" s="1"/>
  <c r="T1059" i="157"/>
  <c r="S750" i="156"/>
  <c r="R1115" i="37" s="1"/>
  <c r="R1227" i="37" l="1"/>
  <c r="S2847" i="156"/>
  <c r="R452" i="37"/>
  <c r="R451" i="37" s="1"/>
  <c r="R270" i="37"/>
  <c r="R269" i="37" s="1"/>
  <c r="R1056" i="37"/>
  <c r="R1055" i="37" s="1"/>
  <c r="R8" i="37"/>
  <c r="R575" i="37"/>
  <c r="R574" i="37" s="1"/>
  <c r="R636" i="37"/>
  <c r="R635" i="37" s="1"/>
  <c r="R1167" i="37" l="1"/>
  <c r="R1166" i="37" s="1"/>
  <c r="AE245" i="156" l="1"/>
  <c r="AB154" i="156"/>
  <c r="G149" i="156"/>
  <c r="G151" i="156"/>
  <c r="G2008" i="156" l="1"/>
  <c r="G1906" i="156"/>
  <c r="G285" i="156" l="1"/>
  <c r="G930" i="156" l="1"/>
  <c r="E930" i="156" l="1"/>
  <c r="AA2531" i="156" l="1"/>
  <c r="AC2347" i="156"/>
  <c r="AC2584" i="156" s="1"/>
  <c r="AA2347" i="156" l="1"/>
  <c r="Q1148" i="37" l="1"/>
  <c r="Q1147" i="37"/>
  <c r="Q1146" i="37"/>
  <c r="Q1143" i="37"/>
  <c r="Q1142" i="37"/>
  <c r="Q1139" i="37"/>
  <c r="Q1138" i="37"/>
  <c r="Q1137" i="37"/>
  <c r="Q1135" i="37"/>
  <c r="Q1134" i="37"/>
  <c r="Q1133" i="37"/>
  <c r="Q1132" i="37"/>
  <c r="Q1131" i="37"/>
  <c r="Q1130" i="37"/>
  <c r="Q1129" i="37"/>
  <c r="Q1128" i="37"/>
  <c r="Q1127" i="37"/>
  <c r="Q1126" i="37"/>
  <c r="Q1125" i="37"/>
  <c r="Q1124" i="37"/>
  <c r="Q1123" i="37"/>
  <c r="Q1122" i="37"/>
  <c r="Q1121" i="37"/>
  <c r="Q1105" i="37"/>
  <c r="Q1104" i="37"/>
  <c r="Q1103" i="37"/>
  <c r="Q1101" i="37"/>
  <c r="Q1100" i="37"/>
  <c r="Q1099" i="37"/>
  <c r="Q1098" i="37"/>
  <c r="Q1097" i="37"/>
  <c r="Q1096" i="37"/>
  <c r="Q1095" i="37"/>
  <c r="Q1094" i="37"/>
  <c r="Q1093" i="37"/>
  <c r="Q1091" i="37"/>
  <c r="Q1090" i="37"/>
  <c r="Q1088" i="37"/>
  <c r="Q1087" i="37"/>
  <c r="Q1086" i="37"/>
  <c r="Q1085" i="37"/>
  <c r="Q1084" i="37"/>
  <c r="Q1082" i="37"/>
  <c r="Q1081" i="37"/>
  <c r="Q1080" i="37"/>
  <c r="Q1079" i="37"/>
  <c r="Q1078" i="37"/>
  <c r="Q1077" i="37"/>
  <c r="Q1076" i="37"/>
  <c r="Q1075" i="37"/>
  <c r="Q1074" i="37"/>
  <c r="Q1073" i="37"/>
  <c r="Q1072" i="37"/>
  <c r="Q1070" i="37"/>
  <c r="Q1069" i="37"/>
  <c r="Q1068" i="37"/>
  <c r="Q1067" i="37"/>
  <c r="Q1066" i="37"/>
  <c r="Q1065" i="37"/>
  <c r="Q1064" i="37"/>
  <c r="Q1063" i="37"/>
  <c r="Q1062" i="37"/>
  <c r="Q1061" i="37"/>
  <c r="Q1058" i="37"/>
  <c r="Q1053" i="37"/>
  <c r="Q1052" i="37"/>
  <c r="Q1051" i="37"/>
  <c r="Q1049" i="37"/>
  <c r="Q1048" i="37"/>
  <c r="Q1045" i="37"/>
  <c r="Q1044" i="37"/>
  <c r="Q1043" i="37"/>
  <c r="Q1042" i="37"/>
  <c r="Q1041" i="37"/>
  <c r="Q1040" i="37"/>
  <c r="Q1039" i="37"/>
  <c r="Q1038" i="37"/>
  <c r="Q1037" i="37"/>
  <c r="Q1036" i="37"/>
  <c r="Q1035" i="37"/>
  <c r="Q1034" i="37"/>
  <c r="Q1032" i="37"/>
  <c r="Q1031" i="37"/>
  <c r="Q1029" i="37"/>
  <c r="Q1028" i="37"/>
  <c r="Q1027" i="37"/>
  <c r="Q1026" i="37"/>
  <c r="Q1025" i="37"/>
  <c r="Q1023" i="37"/>
  <c r="Q1022" i="37"/>
  <c r="Q1021" i="37"/>
  <c r="Q1020" i="37"/>
  <c r="Q1019" i="37"/>
  <c r="Q1018" i="37"/>
  <c r="Q1017" i="37"/>
  <c r="Q1016" i="37"/>
  <c r="Q1015" i="37"/>
  <c r="Q1014" i="37"/>
  <c r="Q1013" i="37"/>
  <c r="Q1011" i="37"/>
  <c r="Q1010" i="37"/>
  <c r="Q1009" i="37"/>
  <c r="Q1008" i="37"/>
  <c r="Q1007" i="37"/>
  <c r="Q1006" i="37"/>
  <c r="Q1005" i="37"/>
  <c r="Q1004" i="37"/>
  <c r="Q1003" i="37"/>
  <c r="Q1002" i="37"/>
  <c r="Q994" i="37"/>
  <c r="Q993" i="37"/>
  <c r="Q992" i="37"/>
  <c r="Q990" i="37"/>
  <c r="Q989" i="37"/>
  <c r="Q986" i="37"/>
  <c r="Q985" i="37"/>
  <c r="Q984" i="37"/>
  <c r="Q981" i="37"/>
  <c r="Q980" i="37"/>
  <c r="Q979" i="37"/>
  <c r="Q978" i="37"/>
  <c r="Q977" i="37"/>
  <c r="Q976" i="37"/>
  <c r="Q975" i="37"/>
  <c r="Q974" i="37"/>
  <c r="Q972" i="37"/>
  <c r="Q971" i="37"/>
  <c r="Q970" i="37"/>
  <c r="Q969" i="37"/>
  <c r="Q968" i="37"/>
  <c r="Q967" i="37"/>
  <c r="Q966" i="37"/>
  <c r="Q965" i="37"/>
  <c r="Q963" i="37"/>
  <c r="Q962" i="37"/>
  <c r="Q961" i="37"/>
  <c r="Q960" i="37"/>
  <c r="Q959" i="37"/>
  <c r="Q958" i="37"/>
  <c r="Q957" i="37"/>
  <c r="Q956" i="37"/>
  <c r="Q955" i="37"/>
  <c r="Q954" i="37"/>
  <c r="Q953" i="37"/>
  <c r="Q951" i="37"/>
  <c r="Q950" i="37"/>
  <c r="Q949" i="37"/>
  <c r="Q948" i="37"/>
  <c r="Q947" i="37"/>
  <c r="Q946" i="37"/>
  <c r="Q945" i="37"/>
  <c r="Q944" i="37"/>
  <c r="Q943" i="37"/>
  <c r="Q942" i="37"/>
  <c r="Q935" i="37"/>
  <c r="Q934" i="37"/>
  <c r="Q933" i="37"/>
  <c r="Q931" i="37"/>
  <c r="Q927" i="37"/>
  <c r="Q926" i="37"/>
  <c r="Q925" i="37"/>
  <c r="Q923" i="37"/>
  <c r="Q922" i="37"/>
  <c r="Q921" i="37"/>
  <c r="Q920" i="37"/>
  <c r="Q919" i="37"/>
  <c r="Q918" i="37"/>
  <c r="Q917" i="37"/>
  <c r="Q916" i="37"/>
  <c r="Q915" i="37"/>
  <c r="Q913" i="37"/>
  <c r="Q912" i="37"/>
  <c r="Q911" i="37"/>
  <c r="Q910" i="37"/>
  <c r="Q909" i="37"/>
  <c r="Q908" i="37"/>
  <c r="Q907" i="37"/>
  <c r="Q906" i="37"/>
  <c r="Q904" i="37"/>
  <c r="Q903" i="37"/>
  <c r="Q902" i="37"/>
  <c r="Q901" i="37"/>
  <c r="Q900" i="37"/>
  <c r="Q899" i="37"/>
  <c r="Q898" i="37"/>
  <c r="Q897" i="37"/>
  <c r="Q896" i="37"/>
  <c r="Q895" i="37"/>
  <c r="Q894" i="37"/>
  <c r="Q892" i="37"/>
  <c r="Q891" i="37"/>
  <c r="Q890" i="37"/>
  <c r="Q889" i="37"/>
  <c r="Q888" i="37"/>
  <c r="Q887" i="37"/>
  <c r="Q886" i="37"/>
  <c r="Q885" i="37"/>
  <c r="Q884" i="37"/>
  <c r="Q883" i="37"/>
  <c r="Q880" i="37"/>
  <c r="Q875" i="37"/>
  <c r="Q874" i="37"/>
  <c r="Q873" i="37"/>
  <c r="Q871" i="37"/>
  <c r="Q870" i="37"/>
  <c r="Q867" i="37"/>
  <c r="Q866" i="37"/>
  <c r="Q865" i="37"/>
  <c r="Q862" i="37"/>
  <c r="Q861" i="37"/>
  <c r="Q860" i="37"/>
  <c r="Q859" i="37"/>
  <c r="Q858" i="37"/>
  <c r="Q857" i="37"/>
  <c r="Q856" i="37"/>
  <c r="Q855" i="37"/>
  <c r="Q853" i="37"/>
  <c r="Q852" i="37"/>
  <c r="Q851" i="37"/>
  <c r="Q850" i="37"/>
  <c r="Q849" i="37"/>
  <c r="Q848" i="37"/>
  <c r="Q847" i="37"/>
  <c r="Q846" i="37"/>
  <c r="Q844" i="37"/>
  <c r="Q843" i="37"/>
  <c r="Q842" i="37"/>
  <c r="Q841" i="37"/>
  <c r="Q840" i="37"/>
  <c r="Q839" i="37"/>
  <c r="Q838" i="37"/>
  <c r="Q837" i="37"/>
  <c r="Q836" i="37"/>
  <c r="Q835" i="37"/>
  <c r="Q834" i="37"/>
  <c r="Q832" i="37"/>
  <c r="Q831" i="37"/>
  <c r="Q830" i="37"/>
  <c r="Q829" i="37"/>
  <c r="Q828" i="37"/>
  <c r="Q827" i="37"/>
  <c r="Q826" i="37"/>
  <c r="Q825" i="37"/>
  <c r="Q824" i="37"/>
  <c r="Q823" i="37"/>
  <c r="Q820" i="37"/>
  <c r="Q815" i="37"/>
  <c r="Q814" i="37"/>
  <c r="Q813" i="37"/>
  <c r="Q811" i="37"/>
  <c r="Q810" i="37"/>
  <c r="Q807" i="37"/>
  <c r="Q806" i="37"/>
  <c r="Q805" i="37"/>
  <c r="Q803" i="37"/>
  <c r="Q802" i="37"/>
  <c r="Q801" i="37"/>
  <c r="Q800" i="37"/>
  <c r="Q798" i="37"/>
  <c r="Q797" i="37"/>
  <c r="Q796" i="37"/>
  <c r="Q795" i="37"/>
  <c r="Q793" i="37"/>
  <c r="Q792" i="37"/>
  <c r="Q791" i="37"/>
  <c r="Q790" i="37"/>
  <c r="Q789" i="37"/>
  <c r="Q788" i="37"/>
  <c r="Q787" i="37"/>
  <c r="Q786" i="37"/>
  <c r="Q784" i="37"/>
  <c r="Q783" i="37"/>
  <c r="Q782" i="37"/>
  <c r="Q781" i="37"/>
  <c r="Q780" i="37"/>
  <c r="Q779" i="37"/>
  <c r="Q778" i="37"/>
  <c r="Q777" i="37"/>
  <c r="Q776" i="37"/>
  <c r="Q775" i="37"/>
  <c r="Q774" i="37"/>
  <c r="Q772" i="37"/>
  <c r="Q771" i="37"/>
  <c r="Q770" i="37"/>
  <c r="Q769" i="37"/>
  <c r="Q768" i="37"/>
  <c r="Q767" i="37"/>
  <c r="Q766" i="37"/>
  <c r="Q765" i="37"/>
  <c r="Q764" i="37"/>
  <c r="Q763" i="37"/>
  <c r="Q760" i="37"/>
  <c r="Q755" i="37"/>
  <c r="Q754" i="37"/>
  <c r="Q753" i="37"/>
  <c r="Q751" i="37"/>
  <c r="Q750" i="37"/>
  <c r="Q749" i="37"/>
  <c r="Q748" i="37"/>
  <c r="Q745" i="37"/>
  <c r="Q744" i="37"/>
  <c r="Q743" i="37"/>
  <c r="Q741" i="37"/>
  <c r="Q740" i="37"/>
  <c r="Q739" i="37"/>
  <c r="Q738" i="37"/>
  <c r="Q737" i="37"/>
  <c r="Q736" i="37"/>
  <c r="Q735" i="37"/>
  <c r="Q734" i="37"/>
  <c r="Q733" i="37"/>
  <c r="Q731" i="37"/>
  <c r="Q730" i="37"/>
  <c r="Q729" i="37"/>
  <c r="Q728" i="37"/>
  <c r="Q727" i="37"/>
  <c r="Q726" i="37"/>
  <c r="Q725" i="37"/>
  <c r="Q724" i="37"/>
  <c r="Q723" i="37"/>
  <c r="Q721" i="37"/>
  <c r="Q720" i="37"/>
  <c r="Q719" i="37"/>
  <c r="Q718" i="37"/>
  <c r="Q717" i="37"/>
  <c r="Q716" i="37"/>
  <c r="Q715" i="37"/>
  <c r="Q714" i="37"/>
  <c r="Q713" i="37"/>
  <c r="Q712" i="37"/>
  <c r="Q711" i="37"/>
  <c r="Q709" i="37"/>
  <c r="Q708" i="37"/>
  <c r="Q707" i="37"/>
  <c r="Q706" i="37"/>
  <c r="Q705" i="37"/>
  <c r="Q704" i="37"/>
  <c r="Q703" i="37"/>
  <c r="Q702" i="37"/>
  <c r="Q701" i="37"/>
  <c r="Q700" i="37"/>
  <c r="Q697" i="37"/>
  <c r="Q692" i="37"/>
  <c r="Q691" i="37"/>
  <c r="Q688" i="37"/>
  <c r="Q685" i="37"/>
  <c r="Q684" i="37"/>
  <c r="Q683" i="37"/>
  <c r="Q681" i="37"/>
  <c r="Q680" i="37"/>
  <c r="Q679" i="37"/>
  <c r="Q678" i="37"/>
  <c r="Q677" i="37"/>
  <c r="Q676" i="37"/>
  <c r="Q675" i="37"/>
  <c r="Q674" i="37"/>
  <c r="Q673" i="37"/>
  <c r="Q671" i="37"/>
  <c r="Q670" i="37"/>
  <c r="Q669" i="37"/>
  <c r="Q668" i="37"/>
  <c r="Q667" i="37"/>
  <c r="Q666" i="37"/>
  <c r="Q665" i="37"/>
  <c r="Q664" i="37"/>
  <c r="Q662" i="37"/>
  <c r="Q661" i="37"/>
  <c r="Q660" i="37"/>
  <c r="Q659" i="37"/>
  <c r="Q657" i="37"/>
  <c r="Q656" i="37"/>
  <c r="Q655" i="37"/>
  <c r="Q654" i="37"/>
  <c r="Q653" i="37"/>
  <c r="Q652" i="37"/>
  <c r="Q650" i="37"/>
  <c r="Q649" i="37"/>
  <c r="Q648" i="37"/>
  <c r="Q647" i="37"/>
  <c r="Q646" i="37"/>
  <c r="Q645" i="37"/>
  <c r="Q644" i="37"/>
  <c r="Q643" i="37"/>
  <c r="Q642" i="37"/>
  <c r="Q641" i="37"/>
  <c r="Q638" i="37"/>
  <c r="Q633" i="37"/>
  <c r="Q632" i="37"/>
  <c r="Q629" i="37"/>
  <c r="Q628" i="37"/>
  <c r="Q625" i="37"/>
  <c r="Q624" i="37"/>
  <c r="Q623" i="37"/>
  <c r="Q621" i="37"/>
  <c r="Q620" i="37"/>
  <c r="Q619" i="37"/>
  <c r="Q618" i="37"/>
  <c r="Q616" i="37"/>
  <c r="Q615" i="37"/>
  <c r="Q614" i="37"/>
  <c r="Q612" i="37"/>
  <c r="Q611" i="37"/>
  <c r="Q610" i="37"/>
  <c r="Q609" i="37"/>
  <c r="Q607" i="37"/>
  <c r="Q606" i="37"/>
  <c r="Q605" i="37"/>
  <c r="Q604" i="37"/>
  <c r="Q602" i="37"/>
  <c r="Q601" i="37"/>
  <c r="Q600" i="37"/>
  <c r="Q599" i="37"/>
  <c r="Q598" i="37"/>
  <c r="Q597" i="37"/>
  <c r="Q596" i="37"/>
  <c r="Q595" i="37"/>
  <c r="Q594" i="37"/>
  <c r="Q593" i="37"/>
  <c r="Q592" i="37"/>
  <c r="Q591" i="37"/>
  <c r="Q590" i="37"/>
  <c r="Q588" i="37"/>
  <c r="Q587" i="37"/>
  <c r="Q586" i="37"/>
  <c r="Q585" i="37"/>
  <c r="Q584" i="37"/>
  <c r="Q583" i="37"/>
  <c r="Q582" i="37"/>
  <c r="Q581" i="37"/>
  <c r="Q580" i="37"/>
  <c r="Q579" i="37"/>
  <c r="Q572" i="37"/>
  <c r="Q571" i="37"/>
  <c r="Q570" i="37"/>
  <c r="Q566" i="37"/>
  <c r="Q563" i="37"/>
  <c r="Q562" i="37"/>
  <c r="Q561" i="37"/>
  <c r="Q559" i="37"/>
  <c r="Q558" i="37"/>
  <c r="Q557" i="37"/>
  <c r="Q556" i="37"/>
  <c r="Q555" i="37"/>
  <c r="Q553" i="37"/>
  <c r="Q552" i="37"/>
  <c r="Q551" i="37"/>
  <c r="Q549" i="37"/>
  <c r="Q548" i="37"/>
  <c r="Q547" i="37"/>
  <c r="Q546" i="37"/>
  <c r="Q545" i="37"/>
  <c r="Q544" i="37"/>
  <c r="Q543" i="37"/>
  <c r="Q542" i="37"/>
  <c r="Q540" i="37"/>
  <c r="Q539" i="37"/>
  <c r="Q538" i="37"/>
  <c r="Q537" i="37"/>
  <c r="Q536" i="37"/>
  <c r="Q535" i="37"/>
  <c r="Q534" i="37"/>
  <c r="Q533" i="37"/>
  <c r="Q532" i="37"/>
  <c r="Q531" i="37"/>
  <c r="Q530" i="37"/>
  <c r="Q528" i="37"/>
  <c r="Q527" i="37"/>
  <c r="Q526" i="37"/>
  <c r="Q525" i="37"/>
  <c r="Q524" i="37"/>
  <c r="Q523" i="37"/>
  <c r="Q522" i="37"/>
  <c r="Q521" i="37"/>
  <c r="Q520" i="37"/>
  <c r="Q519" i="37"/>
  <c r="Q516" i="37"/>
  <c r="Q506" i="37"/>
  <c r="Q505" i="37"/>
  <c r="Q504" i="37"/>
  <c r="Q501" i="37"/>
  <c r="Q500" i="37"/>
  <c r="Q499" i="37"/>
  <c r="Q497" i="37"/>
  <c r="Q496" i="37"/>
  <c r="Q495" i="37"/>
  <c r="Q494" i="37"/>
  <c r="Q492" i="37"/>
  <c r="Q491" i="37"/>
  <c r="Q490" i="37"/>
  <c r="Q489" i="37"/>
  <c r="Q487" i="37"/>
  <c r="Q486" i="37"/>
  <c r="Q485" i="37"/>
  <c r="Q484" i="37"/>
  <c r="Q483" i="37"/>
  <c r="Q482" i="37"/>
  <c r="Q481" i="37"/>
  <c r="Q480" i="37"/>
  <c r="Q478" i="37"/>
  <c r="Q477" i="37"/>
  <c r="Q476" i="37"/>
  <c r="Q475" i="37"/>
  <c r="Q474" i="37"/>
  <c r="Q473" i="37"/>
  <c r="Q472" i="37"/>
  <c r="Q471" i="37"/>
  <c r="Q470" i="37"/>
  <c r="Q469" i="37"/>
  <c r="Q468" i="37"/>
  <c r="Q464" i="37"/>
  <c r="Q463" i="37"/>
  <c r="Q460" i="37"/>
  <c r="Q459" i="37"/>
  <c r="Q458" i="37"/>
  <c r="Q457" i="37"/>
  <c r="Q454" i="37"/>
  <c r="Q449" i="37"/>
  <c r="Q448" i="37"/>
  <c r="Q447" i="37"/>
  <c r="Q445" i="37"/>
  <c r="Q444" i="37"/>
  <c r="Q441" i="37"/>
  <c r="Q440" i="37"/>
  <c r="Q439" i="37"/>
  <c r="Q437" i="37"/>
  <c r="Q436" i="37"/>
  <c r="Q435" i="37"/>
  <c r="Q434" i="37"/>
  <c r="Q433" i="37"/>
  <c r="Q432" i="37"/>
  <c r="Q431" i="37"/>
  <c r="Q430" i="37"/>
  <c r="Q429" i="37"/>
  <c r="Q427" i="37"/>
  <c r="Q426" i="37"/>
  <c r="Q425" i="37"/>
  <c r="Q424" i="37"/>
  <c r="Q423" i="37"/>
  <c r="Q422" i="37"/>
  <c r="Q421" i="37"/>
  <c r="Q420" i="37"/>
  <c r="Q418" i="37"/>
  <c r="Q417" i="37"/>
  <c r="Q416" i="37"/>
  <c r="Q415" i="37"/>
  <c r="Q414" i="37"/>
  <c r="Q413" i="37"/>
  <c r="Q412" i="37"/>
  <c r="Q411" i="37"/>
  <c r="Q410" i="37"/>
  <c r="Q409" i="37"/>
  <c r="Q408" i="37"/>
  <c r="Q406" i="37"/>
  <c r="Q405" i="37"/>
  <c r="Q404" i="37"/>
  <c r="Q403" i="37"/>
  <c r="Q402" i="37"/>
  <c r="Q401" i="37"/>
  <c r="Q400" i="37"/>
  <c r="Q399" i="37"/>
  <c r="Q398" i="37"/>
  <c r="Q397" i="37"/>
  <c r="Q394" i="37"/>
  <c r="Q389" i="37"/>
  <c r="Q388" i="37"/>
  <c r="Q387" i="37"/>
  <c r="Q384" i="37"/>
  <c r="Q383" i="37"/>
  <c r="Q380" i="37"/>
  <c r="Q379" i="37"/>
  <c r="Q378" i="37"/>
  <c r="Q376" i="37"/>
  <c r="Q375" i="37"/>
  <c r="Q374" i="37"/>
  <c r="Q372" i="37"/>
  <c r="Q371" i="37"/>
  <c r="Q370" i="37"/>
  <c r="Q369" i="37"/>
  <c r="Q368" i="37"/>
  <c r="Q367" i="37"/>
  <c r="Q365" i="37"/>
  <c r="Q364" i="37"/>
  <c r="Q362" i="37"/>
  <c r="Q361" i="37"/>
  <c r="Q360" i="37"/>
  <c r="Q359" i="37"/>
  <c r="Q358" i="37"/>
  <c r="Q356" i="37"/>
  <c r="Q355" i="37"/>
  <c r="Q354" i="37"/>
  <c r="Q353" i="37"/>
  <c r="Q352" i="37"/>
  <c r="Q351" i="37"/>
  <c r="Q350" i="37"/>
  <c r="Q349" i="37"/>
  <c r="Q348" i="37"/>
  <c r="Q347" i="37"/>
  <c r="Q346" i="37"/>
  <c r="Q344" i="37"/>
  <c r="Q343" i="37"/>
  <c r="Q342" i="37"/>
  <c r="Q341" i="37"/>
  <c r="Q340" i="37"/>
  <c r="Q339" i="37"/>
  <c r="Q338" i="37"/>
  <c r="Q337" i="37"/>
  <c r="Q336" i="37"/>
  <c r="Q335" i="37"/>
  <c r="Q332" i="37"/>
  <c r="Q323" i="37"/>
  <c r="Q322" i="37"/>
  <c r="Q319" i="37"/>
  <c r="Q318" i="37"/>
  <c r="Q317" i="37"/>
  <c r="Q316" i="37"/>
  <c r="Q314" i="37"/>
  <c r="Q313" i="37"/>
  <c r="Q312" i="37"/>
  <c r="Q311" i="37"/>
  <c r="Q310" i="37"/>
  <c r="Q309" i="37"/>
  <c r="Q308" i="37"/>
  <c r="Q307" i="37"/>
  <c r="Q305" i="37"/>
  <c r="Q304" i="37"/>
  <c r="Q302" i="37"/>
  <c r="Q301" i="37"/>
  <c r="Q300" i="37"/>
  <c r="Q299" i="37"/>
  <c r="Q298" i="37"/>
  <c r="Q296" i="37"/>
  <c r="Q295" i="37"/>
  <c r="Q294" i="37"/>
  <c r="Q293" i="37"/>
  <c r="Q292" i="37"/>
  <c r="Q291" i="37"/>
  <c r="Q290" i="37"/>
  <c r="Q289" i="37"/>
  <c r="Q288" i="37"/>
  <c r="Q287" i="37"/>
  <c r="Q286" i="37"/>
  <c r="Q284" i="37"/>
  <c r="Q283" i="37"/>
  <c r="Q282" i="37"/>
  <c r="Q281" i="37"/>
  <c r="Q280" i="37"/>
  <c r="Q279" i="37"/>
  <c r="Q278" i="37"/>
  <c r="Q277" i="37"/>
  <c r="Q276" i="37"/>
  <c r="Q275" i="37"/>
  <c r="Q272" i="37"/>
  <c r="Q267" i="37"/>
  <c r="Q266" i="37"/>
  <c r="Q265" i="37"/>
  <c r="Q263" i="37"/>
  <c r="Q262" i="37"/>
  <c r="Q259" i="37"/>
  <c r="Q258" i="37"/>
  <c r="Q257" i="37"/>
  <c r="Q256" i="37"/>
  <c r="Q255" i="37"/>
  <c r="Q254" i="37"/>
  <c r="Q253" i="37"/>
  <c r="Q252" i="37"/>
  <c r="Q251" i="37"/>
  <c r="Q250" i="37"/>
  <c r="Q249" i="37"/>
  <c r="Q248" i="37"/>
  <c r="Q246" i="37"/>
  <c r="Q245" i="37"/>
  <c r="Q244" i="37"/>
  <c r="Q243" i="37"/>
  <c r="Q242" i="37"/>
  <c r="Q241" i="37"/>
  <c r="Q240" i="37"/>
  <c r="Q239" i="37"/>
  <c r="Q237" i="37"/>
  <c r="Q236" i="37"/>
  <c r="Q235" i="37"/>
  <c r="Q234" i="37"/>
  <c r="Q233" i="37"/>
  <c r="Q232" i="37"/>
  <c r="Q231" i="37"/>
  <c r="Q230" i="37"/>
  <c r="Q229" i="37"/>
  <c r="Q228" i="37"/>
  <c r="Q227" i="37"/>
  <c r="Q225" i="37"/>
  <c r="Q224" i="37"/>
  <c r="Q223" i="37"/>
  <c r="Q222" i="37"/>
  <c r="Q221" i="37"/>
  <c r="Q220" i="37"/>
  <c r="Q219" i="37"/>
  <c r="Q218" i="37"/>
  <c r="Q217" i="37"/>
  <c r="Q216" i="37"/>
  <c r="Q209" i="37"/>
  <c r="Q208" i="37"/>
  <c r="Q207" i="37"/>
  <c r="Q205" i="37"/>
  <c r="Q204" i="37"/>
  <c r="Q203" i="37"/>
  <c r="Q200" i="37"/>
  <c r="Q199" i="37"/>
  <c r="Q198" i="37"/>
  <c r="Q196" i="37"/>
  <c r="Q195" i="37"/>
  <c r="Q194" i="37"/>
  <c r="Q193" i="37"/>
  <c r="Q192" i="37"/>
  <c r="Q191" i="37"/>
  <c r="Q190" i="37"/>
  <c r="Q189" i="37"/>
  <c r="Q188" i="37"/>
  <c r="Q186" i="37"/>
  <c r="Q185" i="37"/>
  <c r="Q184" i="37"/>
  <c r="Q183" i="37"/>
  <c r="Q182" i="37"/>
  <c r="Q181" i="37"/>
  <c r="Q180" i="37"/>
  <c r="Q179" i="37"/>
  <c r="Q177" i="37"/>
  <c r="Q176" i="37"/>
  <c r="Q175" i="37"/>
  <c r="Q174" i="37"/>
  <c r="Q173" i="37"/>
  <c r="Q172" i="37"/>
  <c r="Q171" i="37"/>
  <c r="Q170" i="37"/>
  <c r="Q169" i="37"/>
  <c r="Q168" i="37"/>
  <c r="Q167" i="37"/>
  <c r="Q165" i="37"/>
  <c r="Q164" i="37"/>
  <c r="Q163" i="37"/>
  <c r="Q162" i="37"/>
  <c r="Q161" i="37"/>
  <c r="Q160" i="37"/>
  <c r="Q159" i="37"/>
  <c r="Q158" i="37"/>
  <c r="Q157" i="37"/>
  <c r="Q156" i="37"/>
  <c r="Q149" i="37"/>
  <c r="Q148" i="37"/>
  <c r="Q147" i="37"/>
  <c r="Q145" i="37"/>
  <c r="Q144" i="37"/>
  <c r="Q141" i="37"/>
  <c r="Q140" i="37"/>
  <c r="Q139" i="37"/>
  <c r="Q136" i="37"/>
  <c r="Q135" i="37"/>
  <c r="Q134" i="37"/>
  <c r="Q131" i="37"/>
  <c r="Q130" i="37"/>
  <c r="Q129" i="37"/>
  <c r="Q128" i="37"/>
  <c r="Q127" i="37"/>
  <c r="Q126" i="37"/>
  <c r="Q125" i="37"/>
  <c r="Q124" i="37"/>
  <c r="Q123" i="37"/>
  <c r="Q122" i="37"/>
  <c r="Q120" i="37"/>
  <c r="Q119" i="37"/>
  <c r="Q118" i="37"/>
  <c r="Q117" i="37"/>
  <c r="Q116" i="37"/>
  <c r="Q115" i="37"/>
  <c r="Q114" i="37"/>
  <c r="Q113" i="37"/>
  <c r="Q112" i="37"/>
  <c r="Q111" i="37"/>
  <c r="Q110" i="37"/>
  <c r="Q108" i="37"/>
  <c r="Q107" i="37"/>
  <c r="Q106" i="37"/>
  <c r="Q105" i="37"/>
  <c r="Q104" i="37"/>
  <c r="Q103" i="37"/>
  <c r="Q102" i="37"/>
  <c r="Q101" i="37"/>
  <c r="Q100" i="37"/>
  <c r="Q99" i="37"/>
  <c r="Q98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77" i="37"/>
  <c r="Q76" i="37"/>
  <c r="Q75" i="37"/>
  <c r="Q72" i="37"/>
  <c r="Q71" i="37"/>
  <c r="Q70" i="37"/>
  <c r="Q66" i="37"/>
  <c r="Q65" i="37"/>
  <c r="Q64" i="37"/>
  <c r="Q61" i="37"/>
  <c r="Q60" i="37"/>
  <c r="Q59" i="37"/>
  <c r="Q56" i="37"/>
  <c r="Q55" i="37"/>
  <c r="Q54" i="37"/>
  <c r="Q52" i="37"/>
  <c r="Q51" i="37"/>
  <c r="Q50" i="37"/>
  <c r="Q49" i="37"/>
  <c r="Q48" i="37"/>
  <c r="Q47" i="37"/>
  <c r="Q46" i="37"/>
  <c r="Q44" i="37"/>
  <c r="Q43" i="37"/>
  <c r="Q42" i="37"/>
  <c r="Q41" i="37"/>
  <c r="Q40" i="37"/>
  <c r="Q39" i="37"/>
  <c r="Q38" i="37"/>
  <c r="Q37" i="37"/>
  <c r="Q36" i="37"/>
  <c r="Q35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P142" i="57"/>
  <c r="Q936" i="37" s="1"/>
  <c r="P138" i="57"/>
  <c r="Q932" i="37" s="1"/>
  <c r="P136" i="57"/>
  <c r="Q930" i="37" s="1"/>
  <c r="P134" i="57"/>
  <c r="Q928" i="37" s="1"/>
  <c r="P130" i="57"/>
  <c r="Q924" i="37" s="1"/>
  <c r="P120" i="57"/>
  <c r="Q914" i="37" s="1"/>
  <c r="P111" i="57"/>
  <c r="Q905" i="37" s="1"/>
  <c r="P99" i="57"/>
  <c r="Q893" i="37" s="1"/>
  <c r="P88" i="57"/>
  <c r="Q882" i="37" s="1"/>
  <c r="P87" i="57"/>
  <c r="Q881" i="37" s="1"/>
  <c r="P85" i="57"/>
  <c r="Q879" i="37" s="1"/>
  <c r="P70" i="57"/>
  <c r="P83" i="57" s="1"/>
  <c r="P84" i="57" s="1"/>
  <c r="Q878" i="37" s="1"/>
  <c r="P136" i="46"/>
  <c r="Q268" i="37" s="1"/>
  <c r="P132" i="46"/>
  <c r="Q264" i="37" s="1"/>
  <c r="P128" i="46"/>
  <c r="Q260" i="37" s="1"/>
  <c r="P115" i="46"/>
  <c r="Q247" i="37" s="1"/>
  <c r="P106" i="46"/>
  <c r="Q238" i="37" s="1"/>
  <c r="P94" i="46"/>
  <c r="Q226" i="37" s="1"/>
  <c r="P83" i="46"/>
  <c r="Q215" i="37" s="1"/>
  <c r="P82" i="46"/>
  <c r="Q214" i="37" s="1"/>
  <c r="P81" i="46"/>
  <c r="Q213" i="37" s="1"/>
  <c r="P66" i="46"/>
  <c r="P79" i="46" s="1"/>
  <c r="P80" i="46" s="1"/>
  <c r="Q212" i="37" s="1"/>
  <c r="S2337" i="157"/>
  <c r="Q1054" i="37" s="1"/>
  <c r="S2333" i="157"/>
  <c r="Q1050" i="37" s="1"/>
  <c r="S2329" i="157"/>
  <c r="Q1046" i="37" s="1"/>
  <c r="S2316" i="157"/>
  <c r="Q1033" i="37" s="1"/>
  <c r="S2313" i="157"/>
  <c r="Q1030" i="37" s="1"/>
  <c r="S2307" i="157"/>
  <c r="Q1024" i="37" s="1"/>
  <c r="S2295" i="157"/>
  <c r="Q1012" i="37" s="1"/>
  <c r="S2284" i="157"/>
  <c r="Q1001" i="37" s="1"/>
  <c r="S2283" i="157"/>
  <c r="Q1000" i="37" s="1"/>
  <c r="S2282" i="157"/>
  <c r="Q999" i="37" s="1"/>
  <c r="S2281" i="157"/>
  <c r="Q998" i="37" s="1"/>
  <c r="S2266" i="157"/>
  <c r="S2279" i="157" s="1"/>
  <c r="S2280" i="157" s="1"/>
  <c r="Q997" i="37" s="1"/>
  <c r="S2207" i="157"/>
  <c r="Q995" i="37" s="1"/>
  <c r="S2203" i="157"/>
  <c r="Q991" i="37" s="1"/>
  <c r="S2199" i="157"/>
  <c r="Q987" i="37" s="1"/>
  <c r="S2195" i="157"/>
  <c r="Q983" i="37" s="1"/>
  <c r="S2194" i="157"/>
  <c r="Q982" i="37" s="1"/>
  <c r="S2185" i="157"/>
  <c r="Q973" i="37" s="1"/>
  <c r="S2176" i="157"/>
  <c r="Q964" i="37" s="1"/>
  <c r="S2164" i="157"/>
  <c r="Q952" i="37" s="1"/>
  <c r="S2153" i="157"/>
  <c r="Q941" i="37" s="1"/>
  <c r="S2152" i="157"/>
  <c r="Q940" i="37" s="1"/>
  <c r="S2151" i="157"/>
  <c r="Q939" i="37" s="1"/>
  <c r="S2134" i="157"/>
  <c r="S2200" i="157" s="1"/>
  <c r="Q988" i="37" s="1"/>
  <c r="S2070" i="157"/>
  <c r="Q876" i="37" s="1"/>
  <c r="S2066" i="157"/>
  <c r="Q872" i="37" s="1"/>
  <c r="S2062" i="157"/>
  <c r="Q868" i="37" s="1"/>
  <c r="S2058" i="157"/>
  <c r="Q864" i="37" s="1"/>
  <c r="S2057" i="157"/>
  <c r="Q863" i="37" s="1"/>
  <c r="S2048" i="157"/>
  <c r="Q854" i="37" s="1"/>
  <c r="S2039" i="157"/>
  <c r="Q845" i="37" s="1"/>
  <c r="S2027" i="157"/>
  <c r="Q833" i="37" s="1"/>
  <c r="S2016" i="157"/>
  <c r="Q822" i="37" s="1"/>
  <c r="S2015" i="157"/>
  <c r="Q821" i="37" s="1"/>
  <c r="S2013" i="157"/>
  <c r="Q819" i="37" s="1"/>
  <c r="S1997" i="157"/>
  <c r="S2063" i="157" s="1"/>
  <c r="Q869" i="37" s="1"/>
  <c r="S1931" i="157"/>
  <c r="Q816" i="37" s="1"/>
  <c r="S1927" i="157"/>
  <c r="Q812" i="37" s="1"/>
  <c r="S1923" i="157"/>
  <c r="Q808" i="37" s="1"/>
  <c r="S1919" i="157"/>
  <c r="Q804" i="37" s="1"/>
  <c r="S1914" i="157"/>
  <c r="Q799" i="37" s="1"/>
  <c r="S1909" i="157"/>
  <c r="Q794" i="37" s="1"/>
  <c r="S1900" i="157"/>
  <c r="Q785" i="37" s="1"/>
  <c r="S1888" i="157"/>
  <c r="Q773" i="37" s="1"/>
  <c r="S1877" i="157"/>
  <c r="Q762" i="37" s="1"/>
  <c r="S1876" i="157"/>
  <c r="Q761" i="37" s="1"/>
  <c r="S1874" i="157"/>
  <c r="Q759" i="37" s="1"/>
  <c r="S1872" i="157"/>
  <c r="S1859" i="157"/>
  <c r="S1860" i="157" s="1"/>
  <c r="S1836" i="157"/>
  <c r="S1847" i="157" s="1"/>
  <c r="S1763" i="157"/>
  <c r="Q756" i="37" s="1"/>
  <c r="S1759" i="157"/>
  <c r="Q752" i="37" s="1"/>
  <c r="S1753" i="157"/>
  <c r="Q746" i="37" s="1"/>
  <c r="S1749" i="157"/>
  <c r="Q742" i="37" s="1"/>
  <c r="S1739" i="157"/>
  <c r="Q732" i="37" s="1"/>
  <c r="S1729" i="157"/>
  <c r="Q722" i="37" s="1"/>
  <c r="S1717" i="157"/>
  <c r="Q710" i="37" s="1"/>
  <c r="S1706" i="157"/>
  <c r="Q699" i="37" s="1"/>
  <c r="S1705" i="157"/>
  <c r="Q698" i="37" s="1"/>
  <c r="S1703" i="157"/>
  <c r="Q696" i="37" s="1"/>
  <c r="S1686" i="157"/>
  <c r="S1754" i="157" s="1"/>
  <c r="Q747" i="37" s="1"/>
  <c r="S1615" i="157"/>
  <c r="Q573" i="37" s="1"/>
  <c r="S1611" i="157"/>
  <c r="Q569" i="37" s="1"/>
  <c r="S1610" i="157"/>
  <c r="Q568" i="37" s="1"/>
  <c r="S1609" i="157"/>
  <c r="Q567" i="37" s="1"/>
  <c r="S1606" i="157"/>
  <c r="Q564" i="37" s="1"/>
  <c r="S1602" i="157"/>
  <c r="Q560" i="37" s="1"/>
  <c r="S1596" i="157"/>
  <c r="Q554" i="37" s="1"/>
  <c r="S1592" i="157"/>
  <c r="Q550" i="37" s="1"/>
  <c r="S1583" i="157"/>
  <c r="Q541" i="37" s="1"/>
  <c r="S1571" i="157"/>
  <c r="Q529" i="37" s="1"/>
  <c r="S1560" i="157"/>
  <c r="Q518" i="37" s="1"/>
  <c r="S1559" i="157"/>
  <c r="Q517" i="37" s="1"/>
  <c r="S1557" i="157"/>
  <c r="Q515" i="37" s="1"/>
  <c r="S1539" i="157"/>
  <c r="S1607" i="157" s="1"/>
  <c r="Q565" i="37" s="1"/>
  <c r="S1479" i="157"/>
  <c r="Q450" i="37" s="1"/>
  <c r="S1475" i="157"/>
  <c r="Q446" i="37" s="1"/>
  <c r="S1471" i="157"/>
  <c r="Q442" i="37" s="1"/>
  <c r="S1467" i="157"/>
  <c r="Q438" i="37" s="1"/>
  <c r="S1457" i="157"/>
  <c r="Q428" i="37" s="1"/>
  <c r="S1448" i="157"/>
  <c r="Q419" i="37" s="1"/>
  <c r="S1436" i="157"/>
  <c r="Q407" i="37" s="1"/>
  <c r="S1425" i="157"/>
  <c r="Q396" i="37" s="1"/>
  <c r="S1424" i="157"/>
  <c r="Q395" i="37" s="1"/>
  <c r="S1422" i="157"/>
  <c r="Q393" i="37" s="1"/>
  <c r="S1403" i="157"/>
  <c r="S1420" i="157" s="1"/>
  <c r="S1421" i="157" s="1"/>
  <c r="Q392" i="37" s="1"/>
  <c r="S1339" i="157"/>
  <c r="Q390" i="37" s="1"/>
  <c r="S1335" i="157"/>
  <c r="Q386" i="37" s="1"/>
  <c r="S1334" i="157"/>
  <c r="Q385" i="37" s="1"/>
  <c r="S1330" i="157"/>
  <c r="Q381" i="37" s="1"/>
  <c r="S1326" i="157"/>
  <c r="Q377" i="37" s="1"/>
  <c r="S1315" i="157"/>
  <c r="Q366" i="37" s="1"/>
  <c r="S1312" i="157"/>
  <c r="Q363" i="37" s="1"/>
  <c r="S1306" i="157"/>
  <c r="Q357" i="37" s="1"/>
  <c r="S1294" i="157"/>
  <c r="Q345" i="37" s="1"/>
  <c r="S1283" i="157"/>
  <c r="Q334" i="37" s="1"/>
  <c r="S1282" i="157"/>
  <c r="Q333" i="37" s="1"/>
  <c r="S1280" i="157"/>
  <c r="Q331" i="37" s="1"/>
  <c r="S1269" i="157"/>
  <c r="S1192" i="157"/>
  <c r="S1207" i="157" s="1"/>
  <c r="S1118" i="157"/>
  <c r="Q210" i="37" s="1"/>
  <c r="S1114" i="157"/>
  <c r="Q206" i="37" s="1"/>
  <c r="S1109" i="157"/>
  <c r="Q201" i="37" s="1"/>
  <c r="S1105" i="157"/>
  <c r="Q197" i="37" s="1"/>
  <c r="S1095" i="157"/>
  <c r="Q187" i="37" s="1"/>
  <c r="S1086" i="157"/>
  <c r="Q178" i="37" s="1"/>
  <c r="S1074" i="157"/>
  <c r="Q166" i="37" s="1"/>
  <c r="S1063" i="157"/>
  <c r="Q155" i="37" s="1"/>
  <c r="S1062" i="157"/>
  <c r="Q154" i="37" s="1"/>
  <c r="S1061" i="157"/>
  <c r="Q153" i="37" s="1"/>
  <c r="S1057" i="157"/>
  <c r="S1058" i="157" s="1"/>
  <c r="S1022" i="157"/>
  <c r="S1044" i="157" s="1"/>
  <c r="S950" i="157"/>
  <c r="Q150" i="37" s="1"/>
  <c r="S943" i="157"/>
  <c r="Q143" i="37" s="1"/>
  <c r="S942" i="157"/>
  <c r="Q142" i="37" s="1"/>
  <c r="S937" i="157"/>
  <c r="Q137" i="37" s="1"/>
  <c r="S933" i="157"/>
  <c r="Q133" i="37" s="1"/>
  <c r="S932" i="157"/>
  <c r="Q132" i="37" s="1"/>
  <c r="S921" i="157"/>
  <c r="Q121" i="37" s="1"/>
  <c r="S909" i="157"/>
  <c r="Q109" i="37" s="1"/>
  <c r="S897" i="157"/>
  <c r="Q97" i="37" s="1"/>
  <c r="S884" i="157"/>
  <c r="Q84" i="37" s="1"/>
  <c r="S883" i="157"/>
  <c r="Q83" i="37" s="1"/>
  <c r="S882" i="157"/>
  <c r="Q82" i="37" s="1"/>
  <c r="S881" i="157"/>
  <c r="Q81" i="37" s="1"/>
  <c r="S878" i="157"/>
  <c r="S946" i="157" s="1"/>
  <c r="Q146" i="37" s="1"/>
  <c r="S872" i="157"/>
  <c r="S871" i="157"/>
  <c r="S851" i="157"/>
  <c r="S859" i="157" s="1"/>
  <c r="S784" i="157"/>
  <c r="S796" i="157" s="1"/>
  <c r="S722" i="157"/>
  <c r="S714" i="157"/>
  <c r="S715" i="157" s="1"/>
  <c r="S701" i="157"/>
  <c r="S702" i="157" s="1"/>
  <c r="S687" i="157"/>
  <c r="S688" i="157" s="1"/>
  <c r="S673" i="157"/>
  <c r="S674" i="157" s="1"/>
  <c r="S654" i="157"/>
  <c r="S660" i="157" s="1"/>
  <c r="S601" i="157"/>
  <c r="S602" i="157" s="1"/>
  <c r="S518" i="157"/>
  <c r="S529" i="157" s="1"/>
  <c r="S445" i="157"/>
  <c r="S454" i="157" s="1"/>
  <c r="S396" i="157"/>
  <c r="S403" i="157" s="1"/>
  <c r="S342" i="157"/>
  <c r="S361" i="157" s="1"/>
  <c r="S240" i="157"/>
  <c r="S254" i="157" s="1"/>
  <c r="S160" i="157"/>
  <c r="S175" i="157" s="1"/>
  <c r="S86" i="157"/>
  <c r="S99" i="157" s="1"/>
  <c r="AD2531" i="156"/>
  <c r="AD2347" i="156"/>
  <c r="Z549" i="156"/>
  <c r="P129" i="46" l="1"/>
  <c r="Q261" i="37" s="1"/>
  <c r="Q211" i="37" s="1"/>
  <c r="S2149" i="157"/>
  <c r="S2150" i="157" s="1"/>
  <c r="Q938" i="37" s="1"/>
  <c r="Q937" i="37" s="1"/>
  <c r="S1331" i="157"/>
  <c r="Q382" i="37" s="1"/>
  <c r="AA518" i="157"/>
  <c r="AA529" i="157" s="1"/>
  <c r="P135" i="57"/>
  <c r="Q929" i="37" s="1"/>
  <c r="Q877" i="37" s="1"/>
  <c r="S1873" i="157"/>
  <c r="Q758" i="37" s="1"/>
  <c r="S938" i="157"/>
  <c r="Q138" i="37" s="1"/>
  <c r="S1472" i="157"/>
  <c r="Q443" i="37" s="1"/>
  <c r="Q391" i="37" s="1"/>
  <c r="S1555" i="157"/>
  <c r="S1556" i="157" s="1"/>
  <c r="Q514" i="37" s="1"/>
  <c r="Q513" i="37" s="1"/>
  <c r="S1110" i="157"/>
  <c r="Q202" i="37" s="1"/>
  <c r="S1060" i="157"/>
  <c r="S880" i="157"/>
  <c r="S1277" i="157"/>
  <c r="S1279" i="157" s="1"/>
  <c r="S1701" i="157"/>
  <c r="S1702" i="157" s="1"/>
  <c r="Q695" i="37" s="1"/>
  <c r="Q694" i="37" s="1"/>
  <c r="S1924" i="157"/>
  <c r="Q809" i="37" s="1"/>
  <c r="S2011" i="157"/>
  <c r="S2012" i="157" s="1"/>
  <c r="Q818" i="37" s="1"/>
  <c r="Q817" i="37" s="1"/>
  <c r="S2330" i="157"/>
  <c r="Q1047" i="37" s="1"/>
  <c r="Q996" i="37" s="1"/>
  <c r="Q757" i="37" l="1"/>
  <c r="S1059" i="157"/>
  <c r="Q152" i="37"/>
  <c r="Q151" i="37" s="1"/>
  <c r="S1278" i="157"/>
  <c r="Q330" i="37"/>
  <c r="Q329" i="37" s="1"/>
  <c r="S879" i="157"/>
  <c r="Q80" i="37"/>
  <c r="Q79" i="37" s="1"/>
  <c r="R3393" i="156"/>
  <c r="Q1114" i="37" s="1"/>
  <c r="R3392" i="156"/>
  <c r="Q1113" i="37" s="1"/>
  <c r="R3391" i="156"/>
  <c r="Q1112" i="37" s="1"/>
  <c r="R3390" i="156"/>
  <c r="Q1111" i="37" s="1"/>
  <c r="R3389" i="156"/>
  <c r="Q1110" i="37" s="1"/>
  <c r="R3388" i="156"/>
  <c r="Q1109" i="37" s="1"/>
  <c r="R3387" i="156"/>
  <c r="Q1108" i="37" s="1"/>
  <c r="R3385" i="156"/>
  <c r="Q1106" i="37" s="1"/>
  <c r="R3381" i="156"/>
  <c r="Q1102" i="37" s="1"/>
  <c r="R3371" i="156"/>
  <c r="Q1092" i="37" s="1"/>
  <c r="R3368" i="156"/>
  <c r="Q1089" i="37" s="1"/>
  <c r="R3362" i="156"/>
  <c r="Q1083" i="37" s="1"/>
  <c r="R3350" i="156"/>
  <c r="Q1071" i="37" s="1"/>
  <c r="R3339" i="156"/>
  <c r="Q1060" i="37" s="1"/>
  <c r="R3338" i="156"/>
  <c r="Q1059" i="37" s="1"/>
  <c r="R3336" i="156"/>
  <c r="Q1057" i="37" s="1"/>
  <c r="R3321" i="156"/>
  <c r="R3251" i="156"/>
  <c r="R3264" i="156" s="1"/>
  <c r="R3193" i="156"/>
  <c r="Q693" i="37" s="1"/>
  <c r="R3190" i="156"/>
  <c r="Q690" i="37" s="1"/>
  <c r="R3189" i="156"/>
  <c r="Q689" i="37" s="1"/>
  <c r="R3186" i="156"/>
  <c r="Q686" i="37" s="1"/>
  <c r="R3182" i="156"/>
  <c r="Q682" i="37" s="1"/>
  <c r="R3172" i="156"/>
  <c r="Q672" i="37" s="1"/>
  <c r="R3163" i="156"/>
  <c r="Q663" i="37" s="1"/>
  <c r="R3158" i="156"/>
  <c r="Q658" i="37" s="1"/>
  <c r="R3151" i="156"/>
  <c r="Q651" i="37" s="1"/>
  <c r="R3140" i="156"/>
  <c r="Q640" i="37" s="1"/>
  <c r="R3139" i="156"/>
  <c r="Q639" i="37" s="1"/>
  <c r="R3137" i="156"/>
  <c r="Q637" i="37" s="1"/>
  <c r="R3124" i="156"/>
  <c r="R3135" i="156" s="1"/>
  <c r="R3136" i="156" s="1"/>
  <c r="Q636" i="37" s="1"/>
  <c r="R3059" i="156"/>
  <c r="Q634" i="37" s="1"/>
  <c r="R3056" i="156"/>
  <c r="Q631" i="37" s="1"/>
  <c r="R3055" i="156"/>
  <c r="Q630" i="37" s="1"/>
  <c r="R3051" i="156"/>
  <c r="Q626" i="37" s="1"/>
  <c r="R3047" i="156"/>
  <c r="Q622" i="37" s="1"/>
  <c r="R3038" i="156"/>
  <c r="Q613" i="37" s="1"/>
  <c r="R3033" i="156"/>
  <c r="Q608" i="37" s="1"/>
  <c r="R3028" i="156"/>
  <c r="Q603" i="37" s="1"/>
  <c r="R3014" i="156"/>
  <c r="Q589" i="37" s="1"/>
  <c r="R3003" i="156"/>
  <c r="Q578" i="37" s="1"/>
  <c r="R3002" i="156"/>
  <c r="Q577" i="37" s="1"/>
  <c r="R3001" i="156"/>
  <c r="Q576" i="37" s="1"/>
  <c r="R2979" i="156"/>
  <c r="R2999" i="156" s="1"/>
  <c r="R3000" i="156" s="1"/>
  <c r="Q575" i="37" s="1"/>
  <c r="R2908" i="156"/>
  <c r="Q512" i="37" s="1"/>
  <c r="R2907" i="156"/>
  <c r="Q511" i="37" s="1"/>
  <c r="R2906" i="156"/>
  <c r="Q510" i="37" s="1"/>
  <c r="R2905" i="156"/>
  <c r="Q509" i="37" s="1"/>
  <c r="R2904" i="156"/>
  <c r="Q508" i="37" s="1"/>
  <c r="R2903" i="156"/>
  <c r="Q507" i="37" s="1"/>
  <c r="R2898" i="156"/>
  <c r="Q502" i="37" s="1"/>
  <c r="R2894" i="156"/>
  <c r="Q498" i="37" s="1"/>
  <c r="R2889" i="156"/>
  <c r="Q493" i="37" s="1"/>
  <c r="R2884" i="156"/>
  <c r="Q488" i="37" s="1"/>
  <c r="R2875" i="156"/>
  <c r="Q479" i="37" s="1"/>
  <c r="R2863" i="156"/>
  <c r="Q467" i="37" s="1"/>
  <c r="R2862" i="156"/>
  <c r="Q466" i="37" s="1"/>
  <c r="R2861" i="156"/>
  <c r="Q465" i="37" s="1"/>
  <c r="R2858" i="156"/>
  <c r="Q462" i="37" s="1"/>
  <c r="R2857" i="156"/>
  <c r="Q461" i="37" s="1"/>
  <c r="R2852" i="156"/>
  <c r="Q456" i="37" s="1"/>
  <c r="R2851" i="156"/>
  <c r="Q455" i="37" s="1"/>
  <c r="R2849" i="156"/>
  <c r="Q453" i="37" s="1"/>
  <c r="R2829" i="156"/>
  <c r="R2899" i="156" s="1"/>
  <c r="Q503" i="37" s="1"/>
  <c r="R2765" i="156"/>
  <c r="Q328" i="37" s="1"/>
  <c r="R2764" i="156"/>
  <c r="Q327" i="37" s="1"/>
  <c r="R2763" i="156"/>
  <c r="Q326" i="37" s="1"/>
  <c r="R2762" i="156"/>
  <c r="Q325" i="37" s="1"/>
  <c r="R2761" i="156"/>
  <c r="Q324" i="37" s="1"/>
  <c r="R2757" i="156"/>
  <c r="Q320" i="37" s="1"/>
  <c r="R2752" i="156"/>
  <c r="Q315" i="37" s="1"/>
  <c r="R2743" i="156"/>
  <c r="Q306" i="37" s="1"/>
  <c r="R2740" i="156"/>
  <c r="Q303" i="37" s="1"/>
  <c r="R2734" i="156"/>
  <c r="Q297" i="37" s="1"/>
  <c r="R2722" i="156"/>
  <c r="Q285" i="37" s="1"/>
  <c r="R2711" i="156"/>
  <c r="Q274" i="37" s="1"/>
  <c r="R2710" i="156"/>
  <c r="Q273" i="37" s="1"/>
  <c r="R2708" i="156"/>
  <c r="Q271" i="37" s="1"/>
  <c r="R2695" i="156"/>
  <c r="R2706" i="156" s="1"/>
  <c r="R2707" i="156" s="1"/>
  <c r="Q270" i="37" s="1"/>
  <c r="R2628" i="156"/>
  <c r="Q78" i="37" s="1"/>
  <c r="Q74" i="37"/>
  <c r="R2619" i="156"/>
  <c r="Q69" i="37" s="1"/>
  <c r="R2618" i="156"/>
  <c r="Q68" i="37" s="1"/>
  <c r="R2617" i="156"/>
  <c r="Q67" i="37" s="1"/>
  <c r="R2612" i="156"/>
  <c r="Q62" i="37" s="1"/>
  <c r="R2608" i="156"/>
  <c r="Q58" i="37" s="1"/>
  <c r="R2607" i="156"/>
  <c r="Q57" i="37" s="1"/>
  <c r="R2595" i="156"/>
  <c r="Q45" i="37" s="1"/>
  <c r="R2584" i="156"/>
  <c r="Q34" i="37" s="1"/>
  <c r="R2573" i="156"/>
  <c r="Q23" i="37" s="1"/>
  <c r="R2562" i="156"/>
  <c r="Q12" i="37" s="1"/>
  <c r="R2561" i="156"/>
  <c r="Q11" i="37" s="1"/>
  <c r="R2560" i="156"/>
  <c r="Q10" i="37" s="1"/>
  <c r="R2559" i="156"/>
  <c r="Q9" i="37" s="1"/>
  <c r="R2556" i="156"/>
  <c r="R2557" i="156" s="1"/>
  <c r="R2542" i="156"/>
  <c r="R2534" i="156"/>
  <c r="R2527" i="156"/>
  <c r="R2528" i="156" s="1"/>
  <c r="R2512" i="156"/>
  <c r="R2505" i="156"/>
  <c r="R2499" i="156"/>
  <c r="R2500" i="156" s="1"/>
  <c r="R2493" i="156"/>
  <c r="R2494" i="156" s="1"/>
  <c r="R2471" i="156"/>
  <c r="R2472" i="156" s="1"/>
  <c r="R2456" i="156"/>
  <c r="R2457" i="156" s="1"/>
  <c r="R2447" i="156"/>
  <c r="R2441" i="156"/>
  <c r="R2442" i="156" s="1"/>
  <c r="R2426" i="156"/>
  <c r="R2427" i="156" s="1"/>
  <c r="R2419" i="156"/>
  <c r="R2420" i="156" s="1"/>
  <c r="R2395" i="156"/>
  <c r="R2396" i="156" s="1"/>
  <c r="R2389" i="156"/>
  <c r="R2390" i="156" s="1"/>
  <c r="R2358" i="156"/>
  <c r="R2359" i="156" s="1"/>
  <c r="R2343" i="156"/>
  <c r="R2344" i="156" s="1"/>
  <c r="R2331" i="156"/>
  <c r="R2322" i="156"/>
  <c r="R2323" i="156" s="1"/>
  <c r="R2306" i="156"/>
  <c r="R2307" i="156" s="1"/>
  <c r="R2290" i="156"/>
  <c r="R2282" i="156"/>
  <c r="R2272" i="156"/>
  <c r="R2269" i="156"/>
  <c r="R2274" i="156" s="1"/>
  <c r="R2216" i="156"/>
  <c r="R2192" i="156"/>
  <c r="R2193" i="156" s="1"/>
  <c r="R2128" i="156"/>
  <c r="R2135" i="156" s="1"/>
  <c r="R2058" i="156"/>
  <c r="R2076" i="156" s="1"/>
  <c r="R1965" i="156"/>
  <c r="R1948" i="156"/>
  <c r="R1958" i="156" s="1"/>
  <c r="R1901" i="156"/>
  <c r="R1902" i="156" s="1"/>
  <c r="R1881" i="156"/>
  <c r="R1888" i="156" s="1"/>
  <c r="R1830" i="156"/>
  <c r="R1836" i="156" s="1"/>
  <c r="R1776" i="156"/>
  <c r="R1784" i="156" s="1"/>
  <c r="R1730" i="156"/>
  <c r="R1731" i="156" s="1"/>
  <c r="R1716" i="156"/>
  <c r="R1717" i="156" s="1"/>
  <c r="R1702" i="156"/>
  <c r="R1703" i="156" s="1"/>
  <c r="R1683" i="156"/>
  <c r="R1689" i="156" s="1"/>
  <c r="R1624" i="156"/>
  <c r="R1630" i="156" s="1"/>
  <c r="R1564" i="156"/>
  <c r="R1573" i="156" s="1"/>
  <c r="R1503" i="156"/>
  <c r="R1510" i="156" s="1"/>
  <c r="R1444" i="156"/>
  <c r="R1452" i="156" s="1"/>
  <c r="R1376" i="156"/>
  <c r="R1392" i="156" s="1"/>
  <c r="R1296" i="156"/>
  <c r="R1302" i="156" s="1"/>
  <c r="R1233" i="156"/>
  <c r="R1242" i="156" s="1"/>
  <c r="R1171" i="156"/>
  <c r="R1178" i="156" s="1"/>
  <c r="R1135" i="156"/>
  <c r="R1142" i="156" s="1"/>
  <c r="R1098" i="156"/>
  <c r="R1105" i="156" s="1"/>
  <c r="R1062" i="156"/>
  <c r="R1068" i="156" s="1"/>
  <c r="R1005" i="156"/>
  <c r="R1013" i="156" s="1"/>
  <c r="R939" i="156"/>
  <c r="R947" i="156" s="1"/>
  <c r="R898" i="156"/>
  <c r="R917" i="156" s="1"/>
  <c r="R813" i="156"/>
  <c r="R819" i="156" s="1"/>
  <c r="R786" i="156"/>
  <c r="Q1151" i="37" s="1"/>
  <c r="R785" i="156"/>
  <c r="Q1150" i="37" s="1"/>
  <c r="R784" i="156"/>
  <c r="Q1149" i="37" s="1"/>
  <c r="R779" i="156"/>
  <c r="Q1144" i="37" s="1"/>
  <c r="R776" i="156"/>
  <c r="Q1141" i="37" s="1"/>
  <c r="R775" i="156"/>
  <c r="Q1140" i="37" s="1"/>
  <c r="R755" i="156"/>
  <c r="Q1120" i="37" s="1"/>
  <c r="R754" i="156"/>
  <c r="Q1119" i="37" s="1"/>
  <c r="R753" i="156"/>
  <c r="Q1118" i="37" s="1"/>
  <c r="R752" i="156"/>
  <c r="Q1117" i="37" s="1"/>
  <c r="R739" i="156"/>
  <c r="R749" i="156" s="1"/>
  <c r="R714" i="156"/>
  <c r="R705" i="156"/>
  <c r="R706" i="156" s="1"/>
  <c r="R675" i="156"/>
  <c r="R677" i="156" s="1"/>
  <c r="R631" i="156"/>
  <c r="R612" i="156"/>
  <c r="R606" i="156"/>
  <c r="R589" i="156"/>
  <c r="R595" i="156" s="1"/>
  <c r="R562" i="156"/>
  <c r="R563" i="156" s="1"/>
  <c r="R549" i="156"/>
  <c r="R550" i="156" s="1"/>
  <c r="R531" i="156"/>
  <c r="R537" i="156" s="1"/>
  <c r="R498" i="156"/>
  <c r="R505" i="156" s="1"/>
  <c r="R412" i="156"/>
  <c r="R422" i="156" s="1"/>
  <c r="R326" i="156"/>
  <c r="R341" i="156" s="1"/>
  <c r="R245" i="156"/>
  <c r="R263" i="156" s="1"/>
  <c r="R170" i="156"/>
  <c r="R181" i="156" s="1"/>
  <c r="R96" i="156"/>
  <c r="R125" i="156" s="1"/>
  <c r="Q1169" i="37" l="1"/>
  <c r="Q1235" i="37"/>
  <c r="Q1226" i="37"/>
  <c r="Q1221" i="37"/>
  <c r="Q1233" i="37"/>
  <c r="Q1172" i="37"/>
  <c r="Q1168" i="37"/>
  <c r="Q1197" i="37"/>
  <c r="Q1231" i="37"/>
  <c r="Q1170" i="37"/>
  <c r="Q1232" i="37"/>
  <c r="Q1171" i="37"/>
  <c r="Q1209" i="37"/>
  <c r="Q1222" i="37"/>
  <c r="R3386" i="156"/>
  <c r="Q1107" i="37" s="1"/>
  <c r="Q1241" i="37"/>
  <c r="R3334" i="156"/>
  <c r="R3335" i="156" s="1"/>
  <c r="Q1056" i="37" s="1"/>
  <c r="R2613" i="156"/>
  <c r="Q63" i="37" s="1"/>
  <c r="R2535" i="156"/>
  <c r="R2558" i="156" s="1"/>
  <c r="Q8" i="37" s="1"/>
  <c r="R751" i="156"/>
  <c r="Q1116" i="37" s="1"/>
  <c r="R780" i="156"/>
  <c r="Q1145" i="37" s="1"/>
  <c r="R2758" i="156"/>
  <c r="Q321" i="37" s="1"/>
  <c r="Q269" i="37" s="1"/>
  <c r="R3052" i="156"/>
  <c r="Q627" i="37" s="1"/>
  <c r="Q574" i="37" s="1"/>
  <c r="R3187" i="156"/>
  <c r="Q687" i="37" s="1"/>
  <c r="Q635" i="37" s="1"/>
  <c r="R2846" i="156"/>
  <c r="R2848" i="156" s="1"/>
  <c r="Q1055" i="37" l="1"/>
  <c r="R2847" i="156"/>
  <c r="Q452" i="37"/>
  <c r="Q451" i="37" s="1"/>
  <c r="Q1227" i="37"/>
  <c r="R750" i="156"/>
  <c r="Q1115" i="37" s="1"/>
  <c r="N1841" i="157"/>
  <c r="H1841" i="157"/>
  <c r="F1841" i="157"/>
  <c r="F1842" i="157" s="1"/>
  <c r="L1840" i="157"/>
  <c r="M1840" i="157" s="1"/>
  <c r="O1840" i="157" s="1"/>
  <c r="K1840" i="157"/>
  <c r="G1840" i="157"/>
  <c r="I1840" i="157" s="1"/>
  <c r="Q1167" i="37" l="1"/>
  <c r="Q1166" i="37" s="1"/>
  <c r="K1841" i="157"/>
  <c r="H1842" i="157"/>
  <c r="P1840" i="157"/>
  <c r="Q1840" i="157" s="1"/>
  <c r="AF135" i="46" l="1"/>
  <c r="AF134" i="46"/>
  <c r="AF123" i="46"/>
  <c r="AF122" i="46"/>
  <c r="AF121" i="46"/>
  <c r="AF120" i="46"/>
  <c r="AF118" i="46"/>
  <c r="AF116" i="46"/>
  <c r="AF115" i="46"/>
  <c r="AF113" i="46"/>
  <c r="AF112" i="46"/>
  <c r="AF111" i="46"/>
  <c r="AF110" i="46"/>
  <c r="AF109" i="46"/>
  <c r="AF107" i="46"/>
  <c r="AF104" i="46"/>
  <c r="AF103" i="46"/>
  <c r="AF102" i="46"/>
  <c r="AF101" i="46"/>
  <c r="AF100" i="46"/>
  <c r="AF98" i="46"/>
  <c r="AF97" i="46"/>
  <c r="AF96" i="46"/>
  <c r="AF95" i="46"/>
  <c r="AF92" i="46"/>
  <c r="AF90" i="46"/>
  <c r="AF89" i="46"/>
  <c r="AF88" i="46"/>
  <c r="AF87" i="46"/>
  <c r="AF86" i="46"/>
  <c r="AF85" i="46"/>
  <c r="AF84" i="46"/>
  <c r="AF75" i="46"/>
  <c r="AF133" i="46" s="1"/>
  <c r="AF74" i="46"/>
  <c r="AF132" i="46" s="1"/>
  <c r="AF72" i="46"/>
  <c r="AF130" i="46" s="1"/>
  <c r="AF69" i="46"/>
  <c r="AF129" i="46" s="1"/>
  <c r="AF64" i="46"/>
  <c r="AF127" i="46" s="1"/>
  <c r="AF56" i="46"/>
  <c r="AF119" i="46" s="1"/>
  <c r="AF51" i="46"/>
  <c r="AF114" i="46" s="1"/>
  <c r="AF45" i="46"/>
  <c r="AF108" i="46" s="1"/>
  <c r="AF43" i="46"/>
  <c r="AF106" i="46" s="1"/>
  <c r="AF36" i="46"/>
  <c r="AF99" i="46" s="1"/>
  <c r="AF31" i="46"/>
  <c r="AF94" i="46" s="1"/>
  <c r="AF28" i="46"/>
  <c r="AF91" i="46" s="1"/>
  <c r="AF20" i="46"/>
  <c r="AF83" i="46" s="1"/>
  <c r="AF16" i="46"/>
  <c r="AF80" i="46" s="1"/>
  <c r="AG871" i="157"/>
  <c r="AH871" i="157"/>
  <c r="AI2337" i="157"/>
  <c r="AI2336" i="157"/>
  <c r="AI2325" i="157"/>
  <c r="AI2324" i="157"/>
  <c r="AI2323" i="157"/>
  <c r="AI2322" i="157"/>
  <c r="AI2320" i="157"/>
  <c r="AI2318" i="157"/>
  <c r="AI2317" i="157"/>
  <c r="AI2315" i="157"/>
  <c r="AI2314" i="157"/>
  <c r="AI2313" i="157"/>
  <c r="AI2312" i="157"/>
  <c r="AI2311" i="157"/>
  <c r="AI2309" i="157"/>
  <c r="AI2306" i="157"/>
  <c r="AI2305" i="157"/>
  <c r="AI2304" i="157"/>
  <c r="AI2303" i="157"/>
  <c r="AI2302" i="157"/>
  <c r="AI2300" i="157"/>
  <c r="AI2299" i="157"/>
  <c r="AI2298" i="157"/>
  <c r="AI2297" i="157"/>
  <c r="AI2294" i="157"/>
  <c r="AI2292" i="157"/>
  <c r="AI2291" i="157"/>
  <c r="AI2290" i="157"/>
  <c r="AI2289" i="157"/>
  <c r="AI2288" i="157"/>
  <c r="AI2287" i="157"/>
  <c r="AI2286" i="157"/>
  <c r="AI2276" i="157"/>
  <c r="AI2335" i="157" s="1"/>
  <c r="AI2275" i="157"/>
  <c r="AI2334" i="157" s="1"/>
  <c r="AI2273" i="157"/>
  <c r="AI2332" i="157" s="1"/>
  <c r="AI2269" i="157"/>
  <c r="AI2331" i="157" s="1"/>
  <c r="AI2265" i="157"/>
  <c r="AI2329" i="157" s="1"/>
  <c r="AI2257" i="157"/>
  <c r="AI2321" i="157" s="1"/>
  <c r="AI2252" i="157"/>
  <c r="AI2316" i="157" s="1"/>
  <c r="AI2246" i="157"/>
  <c r="AI2310" i="157" s="1"/>
  <c r="AI2237" i="157"/>
  <c r="AI2301" i="157" s="1"/>
  <c r="AI2232" i="157"/>
  <c r="AI2229" i="157"/>
  <c r="AI2293" i="157" s="1"/>
  <c r="AI2221" i="157"/>
  <c r="AI2285" i="157" s="1"/>
  <c r="AI2217" i="157"/>
  <c r="AI2281" i="157" s="1"/>
  <c r="AI2207" i="157"/>
  <c r="AI2206" i="157"/>
  <c r="AI2194" i="157"/>
  <c r="AI2193" i="157"/>
  <c r="AI2192" i="157"/>
  <c r="AI2191" i="157"/>
  <c r="AI2189" i="157"/>
  <c r="AI2187" i="157"/>
  <c r="AI2186" i="157"/>
  <c r="AI2184" i="157"/>
  <c r="AI2183" i="157"/>
  <c r="AI2182" i="157"/>
  <c r="AI2181" i="157"/>
  <c r="AI2180" i="157"/>
  <c r="AI2178" i="157"/>
  <c r="AI2175" i="157"/>
  <c r="AI2174" i="157"/>
  <c r="AI2173" i="157"/>
  <c r="AI2172" i="157"/>
  <c r="AI2171" i="157"/>
  <c r="AI2169" i="157"/>
  <c r="AI2168" i="157"/>
  <c r="AI2167" i="157"/>
  <c r="AI2166" i="157"/>
  <c r="AI2163" i="157"/>
  <c r="AI2161" i="157"/>
  <c r="AI2160" i="157"/>
  <c r="AI2159" i="157"/>
  <c r="AI2158" i="157"/>
  <c r="AI2157" i="157"/>
  <c r="AI2156" i="157"/>
  <c r="AI2155" i="157"/>
  <c r="AI2146" i="157"/>
  <c r="AI2205" i="157" s="1"/>
  <c r="AI2145" i="157"/>
  <c r="AI2204" i="157" s="1"/>
  <c r="AI2143" i="157"/>
  <c r="AI2202" i="157" s="1"/>
  <c r="AI2139" i="157"/>
  <c r="AI2201" i="157" s="1"/>
  <c r="AI2133" i="157"/>
  <c r="AI2199" i="157" s="1"/>
  <c r="AI2126" i="157"/>
  <c r="AI2195" i="157" s="1"/>
  <c r="AI2121" i="157"/>
  <c r="AI2190" i="157" s="1"/>
  <c r="AI2116" i="157"/>
  <c r="AI2185" i="157" s="1"/>
  <c r="AI2110" i="157"/>
  <c r="AI2179" i="157" s="1"/>
  <c r="AI2101" i="157"/>
  <c r="AI2170" i="157" s="1"/>
  <c r="AI2096" i="157"/>
  <c r="AI2165" i="157" s="1"/>
  <c r="AI2093" i="157"/>
  <c r="AI2162" i="157" s="1"/>
  <c r="AI2085" i="157"/>
  <c r="AI2154" i="157" s="1"/>
  <c r="AI2081" i="157"/>
  <c r="AI2151" i="157" s="1"/>
  <c r="AI2070" i="157"/>
  <c r="AI2069" i="157"/>
  <c r="AI2065" i="157"/>
  <c r="AI2057" i="157"/>
  <c r="AI2056" i="157"/>
  <c r="AI2055" i="157"/>
  <c r="AI2054" i="157"/>
  <c r="AI2052" i="157"/>
  <c r="AI2050" i="157"/>
  <c r="AI2049" i="157"/>
  <c r="AI2047" i="157"/>
  <c r="AI2046" i="157"/>
  <c r="AI2045" i="157"/>
  <c r="AI2044" i="157"/>
  <c r="AI2043" i="157"/>
  <c r="AI2041" i="157"/>
  <c r="AI2038" i="157"/>
  <c r="AI2037" i="157"/>
  <c r="AI2036" i="157"/>
  <c r="AI2035" i="157"/>
  <c r="AI2034" i="157"/>
  <c r="AI2032" i="157"/>
  <c r="AI2031" i="157"/>
  <c r="AI2030" i="157"/>
  <c r="AI2029" i="157"/>
  <c r="AI2026" i="157"/>
  <c r="AI2024" i="157"/>
  <c r="AI2023" i="157"/>
  <c r="AI2022" i="157"/>
  <c r="AI2021" i="157"/>
  <c r="AI2020" i="157"/>
  <c r="AI2019" i="157"/>
  <c r="AI2018" i="157"/>
  <c r="AI2008" i="157"/>
  <c r="AI2068" i="157" s="1"/>
  <c r="AI2007" i="157"/>
  <c r="AI2067" i="157" s="1"/>
  <c r="AI2005" i="157"/>
  <c r="AI2002" i="157"/>
  <c r="AI2064" i="157" s="1"/>
  <c r="AI1996" i="157"/>
  <c r="AI2062" i="157" s="1"/>
  <c r="AI1989" i="157"/>
  <c r="AI2058" i="157" s="1"/>
  <c r="AI1984" i="157"/>
  <c r="AI2053" i="157" s="1"/>
  <c r="AI1979" i="157"/>
  <c r="AI2048" i="157" s="1"/>
  <c r="AI1973" i="157"/>
  <c r="AI2042" i="157" s="1"/>
  <c r="AI1964" i="157"/>
  <c r="AI2033" i="157" s="1"/>
  <c r="AI1959" i="157"/>
  <c r="AI2028" i="157" s="1"/>
  <c r="AI1956" i="157"/>
  <c r="AI2025" i="157" s="1"/>
  <c r="AI1948" i="157"/>
  <c r="AI2017" i="157" s="1"/>
  <c r="AI1944" i="157"/>
  <c r="AI2013" i="157" s="1"/>
  <c r="AI1931" i="157"/>
  <c r="AI1930" i="157"/>
  <c r="AI1917" i="157"/>
  <c r="AI1916" i="157"/>
  <c r="AI1915" i="157"/>
  <c r="AI1913" i="157"/>
  <c r="AI1911" i="157"/>
  <c r="AI1910" i="157"/>
  <c r="AI1908" i="157"/>
  <c r="AI1907" i="157"/>
  <c r="AI1906" i="157"/>
  <c r="AI1905" i="157"/>
  <c r="AI1904" i="157"/>
  <c r="AI1899" i="157"/>
  <c r="AI1898" i="157"/>
  <c r="AI1897" i="157"/>
  <c r="AI1896" i="157"/>
  <c r="AI1895" i="157"/>
  <c r="AI1893" i="157"/>
  <c r="AI1892" i="157"/>
  <c r="AI1891" i="157"/>
  <c r="AI1890" i="157"/>
  <c r="AI1887" i="157"/>
  <c r="AI1885" i="157"/>
  <c r="AI1884" i="157"/>
  <c r="AI1883" i="157"/>
  <c r="AI1882" i="157"/>
  <c r="AI1881" i="157"/>
  <c r="AI1880" i="157"/>
  <c r="AI1879" i="157"/>
  <c r="AI1865" i="157"/>
  <c r="AI1864" i="157" s="1"/>
  <c r="AI1852" i="157"/>
  <c r="AI1851" i="157" s="1"/>
  <c r="AI1858" i="157" s="1"/>
  <c r="AI1859" i="157" s="1"/>
  <c r="AI1844" i="157"/>
  <c r="AI1929" i="157" s="1"/>
  <c r="AI1843" i="157"/>
  <c r="AI1928" i="157" s="1"/>
  <c r="AI1841" i="157"/>
  <c r="AI1926" i="157" s="1"/>
  <c r="AI1835" i="157"/>
  <c r="AI1923" i="157" s="1"/>
  <c r="AI1822" i="157"/>
  <c r="AI1919" i="157" s="1"/>
  <c r="AI1817" i="157"/>
  <c r="AI1914" i="157" s="1"/>
  <c r="AI1812" i="157"/>
  <c r="AI1909" i="157" s="1"/>
  <c r="AI1806" i="157"/>
  <c r="AI1797" i="157"/>
  <c r="AI1894" i="157" s="1"/>
  <c r="AI1792" i="157"/>
  <c r="AI1889" i="157" s="1"/>
  <c r="AI1789" i="157"/>
  <c r="AI1886" i="157" s="1"/>
  <c r="AI1781" i="157"/>
  <c r="AI1878" i="157" s="1"/>
  <c r="AI1777" i="157"/>
  <c r="AI1874" i="157" s="1"/>
  <c r="AI1763" i="157"/>
  <c r="AI1762" i="157"/>
  <c r="AI1748" i="157"/>
  <c r="AI1747" i="157"/>
  <c r="AI1746" i="157"/>
  <c r="AI1745" i="157"/>
  <c r="AI1743" i="157"/>
  <c r="AI1741" i="157"/>
  <c r="AI1740" i="157"/>
  <c r="AI1738" i="157"/>
  <c r="AI1737" i="157"/>
  <c r="AI1736" i="157"/>
  <c r="AI1735" i="157"/>
  <c r="AI1734" i="157"/>
  <c r="AI1733" i="157"/>
  <c r="AI1731" i="157"/>
  <c r="AI1728" i="157"/>
  <c r="AI1727" i="157"/>
  <c r="AI1726" i="157"/>
  <c r="AI1725" i="157"/>
  <c r="AI1724" i="157"/>
  <c r="AI1722" i="157"/>
  <c r="AI1721" i="157"/>
  <c r="AI1720" i="157"/>
  <c r="AI1719" i="157"/>
  <c r="AI1716" i="157"/>
  <c r="AI1714" i="157"/>
  <c r="AI1713" i="157"/>
  <c r="AI1712" i="157"/>
  <c r="AI1711" i="157"/>
  <c r="AI1710" i="157"/>
  <c r="AI1709" i="157"/>
  <c r="AI1708" i="157"/>
  <c r="AI1698" i="157"/>
  <c r="AI1761" i="157" s="1"/>
  <c r="AI1697" i="157"/>
  <c r="AI1760" i="157" s="1"/>
  <c r="AI1695" i="157"/>
  <c r="AI1758" i="157" s="1"/>
  <c r="AI1692" i="157"/>
  <c r="AI1757" i="157" s="1"/>
  <c r="AI1685" i="157"/>
  <c r="AI1753" i="157" s="1"/>
  <c r="AI1675" i="157"/>
  <c r="AI1749" i="157" s="1"/>
  <c r="AI1670" i="157"/>
  <c r="AI1668" i="157" s="1"/>
  <c r="AI1665" i="157"/>
  <c r="AI1739" i="157" s="1"/>
  <c r="AI1658" i="157"/>
  <c r="AI1732" i="157" s="1"/>
  <c r="AI1649" i="157"/>
  <c r="AI1723" i="157" s="1"/>
  <c r="AI1644" i="157"/>
  <c r="AI1718" i="157" s="1"/>
  <c r="AI1641" i="157"/>
  <c r="AI1715" i="157" s="1"/>
  <c r="AI1633" i="157"/>
  <c r="AI1707" i="157" s="1"/>
  <c r="AI1629" i="157"/>
  <c r="AI1703" i="157" s="1"/>
  <c r="AI1615" i="157"/>
  <c r="AI1614" i="157"/>
  <c r="AI1601" i="157"/>
  <c r="AI1600" i="157"/>
  <c r="AI1599" i="157"/>
  <c r="AI1598" i="157"/>
  <c r="AI1596" i="157"/>
  <c r="AI1594" i="157"/>
  <c r="AI1593" i="157"/>
  <c r="AI1591" i="157"/>
  <c r="AI1590" i="157"/>
  <c r="AI1589" i="157"/>
  <c r="AI1588" i="157"/>
  <c r="AI1587" i="157"/>
  <c r="AI1585" i="157"/>
  <c r="AI1582" i="157"/>
  <c r="AI1581" i="157"/>
  <c r="AI1580" i="157"/>
  <c r="AI1579" i="157"/>
  <c r="AI1578" i="157"/>
  <c r="AI1576" i="157"/>
  <c r="AI1575" i="157"/>
  <c r="AI1574" i="157"/>
  <c r="AI1573" i="157"/>
  <c r="AI1570" i="157"/>
  <c r="AI1568" i="157"/>
  <c r="AI1567" i="157"/>
  <c r="AI1566" i="157"/>
  <c r="AI1565" i="157"/>
  <c r="AI1564" i="157"/>
  <c r="AI1563" i="157"/>
  <c r="AI1562" i="157"/>
  <c r="AI1552" i="157"/>
  <c r="AI1613" i="157" s="1"/>
  <c r="AI1551" i="157"/>
  <c r="AI1612" i="157" s="1"/>
  <c r="AI1549" i="157"/>
  <c r="AI1610" i="157" s="1"/>
  <c r="AI1544" i="157"/>
  <c r="AI1609" i="157" s="1"/>
  <c r="AI1538" i="157"/>
  <c r="AI1606" i="157" s="1"/>
  <c r="AI1532" i="157"/>
  <c r="AI1602" i="157" s="1"/>
  <c r="AI1527" i="157"/>
  <c r="AI1597" i="157" s="1"/>
  <c r="AI1522" i="157"/>
  <c r="AI1516" i="157"/>
  <c r="AI1586" i="157" s="1"/>
  <c r="AI1507" i="157"/>
  <c r="AI1577" i="157" s="1"/>
  <c r="AI1502" i="157"/>
  <c r="AI1572" i="157" s="1"/>
  <c r="AI1499" i="157"/>
  <c r="AI1569" i="157" s="1"/>
  <c r="AI1491" i="157"/>
  <c r="AI1561" i="157" s="1"/>
  <c r="AI1487" i="157"/>
  <c r="AI1557" i="157" s="1"/>
  <c r="AI1479" i="157"/>
  <c r="AI1478" i="157"/>
  <c r="AI1466" i="157"/>
  <c r="AI1464" i="157"/>
  <c r="AI1463" i="157"/>
  <c r="AI1461" i="157"/>
  <c r="AI1459" i="157"/>
  <c r="AI1458" i="157"/>
  <c r="AI1456" i="157"/>
  <c r="AI1455" i="157"/>
  <c r="AI1453" i="157"/>
  <c r="AI1452" i="157"/>
  <c r="AI1447" i="157"/>
  <c r="AI1446" i="157"/>
  <c r="AI1445" i="157"/>
  <c r="AI1444" i="157"/>
  <c r="AI1443" i="157"/>
  <c r="AI1441" i="157"/>
  <c r="AI1440" i="157"/>
  <c r="AI1439" i="157"/>
  <c r="AI1438" i="157"/>
  <c r="AI1435" i="157"/>
  <c r="AI1433" i="157"/>
  <c r="AI1432" i="157"/>
  <c r="AI1431" i="157"/>
  <c r="AI1430" i="157"/>
  <c r="AI1429" i="157"/>
  <c r="AI1428" i="157"/>
  <c r="AI1427" i="157"/>
  <c r="AI1417" i="157"/>
  <c r="AI1477" i="157" s="1"/>
  <c r="AI1416" i="157"/>
  <c r="AI1476" i="157" s="1"/>
  <c r="AI1414" i="157"/>
  <c r="AI1474" i="157" s="1"/>
  <c r="AI1409" i="157"/>
  <c r="AI1402" i="157"/>
  <c r="AI1471" i="157" s="1"/>
  <c r="AI1396" i="157"/>
  <c r="AI1467" i="157" s="1"/>
  <c r="AI1391" i="157"/>
  <c r="AI1462" i="157" s="1"/>
  <c r="AI1386" i="157"/>
  <c r="AI1457" i="157" s="1"/>
  <c r="AI1380" i="157"/>
  <c r="AI1451" i="157" s="1"/>
  <c r="AI1371" i="157"/>
  <c r="AI1442" i="157" s="1"/>
  <c r="AI1366" i="157"/>
  <c r="AI1437" i="157" s="1"/>
  <c r="AI1363" i="157"/>
  <c r="AI1434" i="157" s="1"/>
  <c r="AI1355" i="157"/>
  <c r="AI1426" i="157" s="1"/>
  <c r="AI1351" i="157"/>
  <c r="AI1422" i="157" s="1"/>
  <c r="AI1339" i="157"/>
  <c r="AI1338" i="157"/>
  <c r="AI1335" i="157"/>
  <c r="AI1325" i="157"/>
  <c r="AI1324" i="157"/>
  <c r="AI1323" i="157"/>
  <c r="AI1321" i="157"/>
  <c r="AI1319" i="157"/>
  <c r="AI1317" i="157"/>
  <c r="AI1316" i="157"/>
  <c r="AI1314" i="157"/>
  <c r="AI1311" i="157"/>
  <c r="AI1310" i="157"/>
  <c r="AI1305" i="157"/>
  <c r="AI1304" i="157"/>
  <c r="AI1303" i="157"/>
  <c r="AI1302" i="157"/>
  <c r="AI1301" i="157"/>
  <c r="AI1299" i="157"/>
  <c r="AI1298" i="157"/>
  <c r="AI1296" i="157"/>
  <c r="AI1293" i="157"/>
  <c r="AI1291" i="157"/>
  <c r="AI1290" i="157"/>
  <c r="AI1289" i="157"/>
  <c r="AI1288" i="157"/>
  <c r="AI1287" i="157"/>
  <c r="AI1286" i="157"/>
  <c r="AI1275" i="157"/>
  <c r="AI1268" i="157"/>
  <c r="AI1260" i="157"/>
  <c r="AI1251" i="157"/>
  <c r="AI1246" i="157"/>
  <c r="AI1240" i="157"/>
  <c r="AI1232" i="157"/>
  <c r="AI1227" i="157"/>
  <c r="AI1224" i="157"/>
  <c r="AI1216" i="157"/>
  <c r="AI1213" i="157"/>
  <c r="AI1204" i="157"/>
  <c r="AI1337" i="157" s="1"/>
  <c r="AI1203" i="157"/>
  <c r="AI1336" i="157" s="1"/>
  <c r="AI1201" i="157"/>
  <c r="AI1197" i="157"/>
  <c r="AI1332" i="157" s="1"/>
  <c r="AI1191" i="157"/>
  <c r="AI1179" i="157"/>
  <c r="AI1174" i="157"/>
  <c r="AI1172" i="157" s="1"/>
  <c r="AI1169" i="157"/>
  <c r="AI1163" i="157"/>
  <c r="AI1154" i="157"/>
  <c r="AI1149" i="157"/>
  <c r="AI1146" i="157"/>
  <c r="AI1138" i="157"/>
  <c r="AI1134" i="157"/>
  <c r="AI1118" i="157"/>
  <c r="AI1117" i="157"/>
  <c r="AI1104" i="157"/>
  <c r="AI1103" i="157"/>
  <c r="AI1102" i="157"/>
  <c r="AI1101" i="157"/>
  <c r="AI1097" i="157"/>
  <c r="AI1096" i="157"/>
  <c r="AI1094" i="157"/>
  <c r="AI1091" i="157"/>
  <c r="AI1090" i="157"/>
  <c r="AI1088" i="157"/>
  <c r="AI1085" i="157"/>
  <c r="AI1084" i="157"/>
  <c r="AI1083" i="157"/>
  <c r="AI1082" i="157"/>
  <c r="AI1081" i="157"/>
  <c r="AI1079" i="157"/>
  <c r="AI1078" i="157"/>
  <c r="AI1076" i="157"/>
  <c r="AI1073" i="157"/>
  <c r="AI1071" i="157"/>
  <c r="AI1070" i="157"/>
  <c r="AI1069" i="157"/>
  <c r="AI1068" i="157"/>
  <c r="AI1067" i="157"/>
  <c r="AI1066" i="157"/>
  <c r="AI1052" i="157"/>
  <c r="AI1051" i="157"/>
  <c r="AI1049" i="157"/>
  <c r="AI1041" i="157"/>
  <c r="AI1116" i="157" s="1"/>
  <c r="AI1040" i="157"/>
  <c r="AI1115" i="157" s="1"/>
  <c r="AI1038" i="157"/>
  <c r="AI1113" i="157" s="1"/>
  <c r="AI1033" i="157"/>
  <c r="AI1112" i="157" s="1"/>
  <c r="AI1021" i="157"/>
  <c r="AI1109" i="157" s="1"/>
  <c r="AI1012" i="157"/>
  <c r="AI1105" i="157" s="1"/>
  <c r="AI1007" i="157"/>
  <c r="AI1002" i="157"/>
  <c r="AI1095" i="157" s="1"/>
  <c r="AI996" i="157"/>
  <c r="AI987" i="157"/>
  <c r="AI1080" i="157" s="1"/>
  <c r="AI982" i="157"/>
  <c r="AI1075" i="157" s="1"/>
  <c r="AI979" i="157"/>
  <c r="AI1072" i="157" s="1"/>
  <c r="AI971" i="157"/>
  <c r="AI1064" i="157" s="1"/>
  <c r="AI967" i="157"/>
  <c r="AI1061" i="157" s="1"/>
  <c r="AI950" i="157"/>
  <c r="AI949" i="157"/>
  <c r="AI945" i="157"/>
  <c r="AI944" i="157"/>
  <c r="AI943" i="157"/>
  <c r="AI931" i="157"/>
  <c r="AI930" i="157"/>
  <c r="AI929" i="157"/>
  <c r="AI928" i="157"/>
  <c r="AI927" i="157"/>
  <c r="AI925" i="157"/>
  <c r="AI923" i="157"/>
  <c r="AI922" i="157"/>
  <c r="AI920" i="157"/>
  <c r="AI919" i="157"/>
  <c r="AI918" i="157"/>
  <c r="AI916" i="157"/>
  <c r="AI915" i="157"/>
  <c r="AI914" i="157"/>
  <c r="AI913" i="157"/>
  <c r="AI911" i="157"/>
  <c r="AI908" i="157"/>
  <c r="AI907" i="157"/>
  <c r="AI906" i="157"/>
  <c r="AI905" i="157"/>
  <c r="AI904" i="157"/>
  <c r="AI902" i="157"/>
  <c r="AI901" i="157"/>
  <c r="AI899" i="157"/>
  <c r="AI894" i="157"/>
  <c r="AI892" i="157"/>
  <c r="AI891" i="157"/>
  <c r="AI890" i="157"/>
  <c r="AI889" i="157"/>
  <c r="AI888" i="157"/>
  <c r="AI887" i="157"/>
  <c r="AI886" i="157"/>
  <c r="AI882" i="157"/>
  <c r="AI877" i="157"/>
  <c r="AI868" i="157"/>
  <c r="AI866" i="157"/>
  <c r="AI863" i="157"/>
  <c r="AI856" i="157"/>
  <c r="AI857" i="157" s="1"/>
  <c r="AI850" i="157"/>
  <c r="AI844" i="157"/>
  <c r="AI839" i="157"/>
  <c r="AI834" i="157"/>
  <c r="AI827" i="157"/>
  <c r="AI819" i="157"/>
  <c r="AI814" i="157"/>
  <c r="AI811" i="157"/>
  <c r="AI803" i="157"/>
  <c r="AI800" i="157"/>
  <c r="AI793" i="157"/>
  <c r="AI790" i="157"/>
  <c r="AI783" i="157"/>
  <c r="AI776" i="157"/>
  <c r="AI771" i="157"/>
  <c r="AI769" i="157" s="1"/>
  <c r="AI766" i="157"/>
  <c r="AI759" i="157"/>
  <c r="AI751" i="157"/>
  <c r="AI746" i="157"/>
  <c r="AI743" i="157"/>
  <c r="AI735" i="157"/>
  <c r="AI731" i="157"/>
  <c r="AI719" i="157"/>
  <c r="AI948" i="157" s="1"/>
  <c r="AI718" i="157"/>
  <c r="AI947" i="157" s="1"/>
  <c r="AI709" i="157"/>
  <c r="AI708" i="157" s="1"/>
  <c r="AI713" i="157" s="1"/>
  <c r="AI706" i="157"/>
  <c r="AI705" i="157" s="1"/>
  <c r="AI712" i="157" s="1"/>
  <c r="AI714" i="157" s="1"/>
  <c r="AI696" i="157"/>
  <c r="AI695" i="157"/>
  <c r="AI700" i="157" s="1"/>
  <c r="AI693" i="157"/>
  <c r="AI692" i="157" s="1"/>
  <c r="AI699" i="157" s="1"/>
  <c r="AI701" i="157" s="1"/>
  <c r="AI682" i="157"/>
  <c r="AI681" i="157" s="1"/>
  <c r="AI686" i="157" s="1"/>
  <c r="AI679" i="157"/>
  <c r="AI678" i="157" s="1"/>
  <c r="AI685" i="157" s="1"/>
  <c r="AI687" i="157" s="1"/>
  <c r="AI668" i="157"/>
  <c r="AI667" i="157"/>
  <c r="AI672" i="157" s="1"/>
  <c r="AI665" i="157"/>
  <c r="AI664" i="157" s="1"/>
  <c r="AI671" i="157" s="1"/>
  <c r="AI673" i="157" s="1"/>
  <c r="AI659" i="157"/>
  <c r="AI653" i="157"/>
  <c r="AI648" i="157"/>
  <c r="AI638" i="157"/>
  <c r="AI629" i="157" s="1"/>
  <c r="AI623" i="157"/>
  <c r="AI618" i="157"/>
  <c r="AI615" i="157"/>
  <c r="AI652" i="157" s="1"/>
  <c r="AI607" i="157"/>
  <c r="AI600" i="157"/>
  <c r="AI550" i="157"/>
  <c r="AI545" i="157"/>
  <c r="AI543" i="157" s="1"/>
  <c r="AI599" i="157" s="1"/>
  <c r="AI536" i="157"/>
  <c r="AI534" i="157" s="1"/>
  <c r="AI597" i="157" s="1"/>
  <c r="AI601" i="157" s="1"/>
  <c r="AI526" i="157"/>
  <c r="AI522" i="157"/>
  <c r="AI517" i="157"/>
  <c r="AI502" i="157"/>
  <c r="AI495" i="157"/>
  <c r="AI482" i="157"/>
  <c r="AI477" i="157"/>
  <c r="AI474" i="157"/>
  <c r="AI467" i="157"/>
  <c r="AI514" i="157" s="1"/>
  <c r="AI464" i="157"/>
  <c r="AI451" i="157"/>
  <c r="AI448" i="157"/>
  <c r="AI444" i="157"/>
  <c r="AI443" i="157"/>
  <c r="AI440" i="157"/>
  <c r="AI424" i="157"/>
  <c r="AI415" i="157"/>
  <c r="AI413" i="157" s="1"/>
  <c r="AI441" i="157" s="1"/>
  <c r="AI409" i="157"/>
  <c r="AI400" i="157"/>
  <c r="AI401" i="157" s="1"/>
  <c r="AI395" i="157"/>
  <c r="AI385" i="157"/>
  <c r="AI379" i="157"/>
  <c r="AI394" i="157" s="1"/>
  <c r="AI373" i="157"/>
  <c r="AI371" i="157" s="1"/>
  <c r="AI392" i="157" s="1"/>
  <c r="AI368" i="157"/>
  <c r="AI358" i="157"/>
  <c r="AI349" i="157"/>
  <c r="AI341" i="157"/>
  <c r="AI337" i="157"/>
  <c r="AI319" i="157"/>
  <c r="AI312" i="157"/>
  <c r="AI309" i="157"/>
  <c r="AI302" i="157"/>
  <c r="AI294" i="157"/>
  <c r="AI289" i="157"/>
  <c r="AI286" i="157"/>
  <c r="AI278" i="157"/>
  <c r="AI274" i="157"/>
  <c r="AI251" i="157"/>
  <c r="AI245" i="157"/>
  <c r="AI239" i="157"/>
  <c r="AI230" i="157"/>
  <c r="AI220" i="157"/>
  <c r="AI211" i="157" s="1"/>
  <c r="AI204" i="157"/>
  <c r="AI199" i="157"/>
  <c r="AI196" i="157"/>
  <c r="AI238" i="157" s="1"/>
  <c r="AI188" i="157"/>
  <c r="AI184" i="157"/>
  <c r="AI174" i="157"/>
  <c r="AI170" i="157"/>
  <c r="AI163" i="157"/>
  <c r="AI159" i="157"/>
  <c r="AI152" i="157"/>
  <c r="AI147" i="157"/>
  <c r="AI145" i="157" s="1"/>
  <c r="AI142" i="157"/>
  <c r="AI135" i="157"/>
  <c r="AI126" i="157"/>
  <c r="AI121" i="157"/>
  <c r="AI118" i="157"/>
  <c r="AI110" i="157"/>
  <c r="AI106" i="157"/>
  <c r="AI96" i="157"/>
  <c r="AI89" i="157"/>
  <c r="AI85" i="157"/>
  <c r="AI81" i="157"/>
  <c r="AI69" i="157"/>
  <c r="AI64" i="157"/>
  <c r="AI62" i="157" s="1"/>
  <c r="AI59" i="157"/>
  <c r="AI52" i="157"/>
  <c r="AI44" i="157"/>
  <c r="AI39" i="157"/>
  <c r="AI36" i="157"/>
  <c r="AI28" i="157"/>
  <c r="AI24" i="157"/>
  <c r="AF73" i="46" l="1"/>
  <c r="AF131" i="46" s="1"/>
  <c r="AI1100" i="157"/>
  <c r="AI445" i="157"/>
  <c r="AI994" i="157"/>
  <c r="AI1202" i="157"/>
  <c r="AI97" i="157"/>
  <c r="AI171" i="157"/>
  <c r="AI527" i="157"/>
  <c r="AI617" i="157"/>
  <c r="AI651" i="157" s="1"/>
  <c r="AI1295" i="157"/>
  <c r="AI133" i="157"/>
  <c r="AI156" i="157" s="1"/>
  <c r="AI340" i="157"/>
  <c r="AI476" i="157"/>
  <c r="AI515" i="157" s="1"/>
  <c r="AI2006" i="157"/>
  <c r="AI2066" i="157" s="1"/>
  <c r="AI2119" i="157"/>
  <c r="AI2188" i="157" s="1"/>
  <c r="AI881" i="157"/>
  <c r="AI745" i="157"/>
  <c r="AI781" i="157" s="1"/>
  <c r="AI1903" i="157"/>
  <c r="AI1982" i="157"/>
  <c r="AI2051" i="157" s="1"/>
  <c r="AI2231" i="157"/>
  <c r="AI2295" i="157" s="1"/>
  <c r="AI2255" i="157"/>
  <c r="AI2264" i="157" s="1"/>
  <c r="AI2328" i="157" s="1"/>
  <c r="AI452" i="157"/>
  <c r="AI50" i="157"/>
  <c r="AI82" i="157" s="1"/>
  <c r="AI1089" i="157"/>
  <c r="AI1514" i="157"/>
  <c r="AI1584" i="157" s="1"/>
  <c r="AI198" i="157"/>
  <c r="AI237" i="157" s="1"/>
  <c r="AI300" i="157"/>
  <c r="AI338" i="157" s="1"/>
  <c r="AI120" i="157"/>
  <c r="AI157" i="157" s="1"/>
  <c r="AI236" i="157"/>
  <c r="AI252" i="157"/>
  <c r="AI396" i="157"/>
  <c r="AI867" i="157"/>
  <c r="AI1048" i="157"/>
  <c r="AI1315" i="157"/>
  <c r="AI1333" i="157"/>
  <c r="AI2296" i="157"/>
  <c r="AI1226" i="157"/>
  <c r="AI1266" i="157" s="1"/>
  <c r="AI1804" i="157"/>
  <c r="AI1901" i="157" s="1"/>
  <c r="AI84" i="157"/>
  <c r="AI359" i="157"/>
  <c r="AI757" i="157"/>
  <c r="AI780" i="157" s="1"/>
  <c r="AI825" i="157"/>
  <c r="AI847" i="157" s="1"/>
  <c r="AI1280" i="157"/>
  <c r="AI1300" i="157"/>
  <c r="AI1326" i="157"/>
  <c r="AI782" i="157"/>
  <c r="AI1284" i="157"/>
  <c r="AF30" i="46"/>
  <c r="AF93" i="46" s="1"/>
  <c r="AF61" i="46"/>
  <c r="AF54" i="46"/>
  <c r="AI1871" i="157"/>
  <c r="AI794" i="157"/>
  <c r="AI38" i="157"/>
  <c r="AI83" i="157" s="1"/>
  <c r="AI516" i="157"/>
  <c r="AI1292" i="157"/>
  <c r="AI1309" i="157"/>
  <c r="AI1330" i="157"/>
  <c r="AI1815" i="157"/>
  <c r="AI1912" i="157" s="1"/>
  <c r="AI2095" i="157"/>
  <c r="AI2164" i="157" s="1"/>
  <c r="AI2108" i="157"/>
  <c r="AI2177" i="157" s="1"/>
  <c r="AI1161" i="157"/>
  <c r="AI1188" i="157" s="1"/>
  <c r="AI1320" i="157"/>
  <c r="AI1276" i="157"/>
  <c r="AI1389" i="157"/>
  <c r="AI1460" i="157" s="1"/>
  <c r="AI1415" i="157"/>
  <c r="AI1475" i="157" s="1"/>
  <c r="AI1958" i="157"/>
  <c r="AI2027" i="157" s="1"/>
  <c r="AI1971" i="157"/>
  <c r="AI2040" i="157" s="1"/>
  <c r="AI158" i="157"/>
  <c r="AI288" i="157"/>
  <c r="AI339" i="157" s="1"/>
  <c r="AI1018" i="157"/>
  <c r="AI1190" i="157"/>
  <c r="AI1238" i="157"/>
  <c r="AI1791" i="157"/>
  <c r="AI1833" i="157" s="1"/>
  <c r="AI1921" i="157" s="1"/>
  <c r="AI2144" i="157"/>
  <c r="AI2203" i="157" s="1"/>
  <c r="AI933" i="157"/>
  <c r="AI926" i="157"/>
  <c r="AI837" i="157"/>
  <c r="AI937" i="157"/>
  <c r="AI885" i="157"/>
  <c r="AI650" i="157"/>
  <c r="AI1684" i="157"/>
  <c r="AI1752" i="157" s="1"/>
  <c r="AI1742" i="157"/>
  <c r="AI940" i="157"/>
  <c r="AI893" i="157"/>
  <c r="AI912" i="157"/>
  <c r="AI941" i="157"/>
  <c r="AI932" i="157"/>
  <c r="AI898" i="157"/>
  <c r="AI813" i="157"/>
  <c r="AI921" i="157"/>
  <c r="AI946" i="157"/>
  <c r="AI903" i="157"/>
  <c r="AI1005" i="157"/>
  <c r="AI1020" i="157" s="1"/>
  <c r="AI1148" i="157"/>
  <c r="AI1189" i="157" s="1"/>
  <c r="AI1249" i="157"/>
  <c r="AI1501" i="157"/>
  <c r="AI1550" i="157"/>
  <c r="AI1611" i="157" s="1"/>
  <c r="AI1643" i="157"/>
  <c r="AI1696" i="157"/>
  <c r="AI1759" i="157" s="1"/>
  <c r="AI1744" i="157"/>
  <c r="AI1842" i="157"/>
  <c r="AI1927" i="157" s="1"/>
  <c r="AI2244" i="157"/>
  <c r="AI2274" i="157"/>
  <c r="AI2333" i="157" s="1"/>
  <c r="AI981" i="157"/>
  <c r="AI1039" i="157"/>
  <c r="AI1114" i="157" s="1"/>
  <c r="AI1056" i="157"/>
  <c r="AI1378" i="157"/>
  <c r="AI1473" i="157"/>
  <c r="AI1525" i="157"/>
  <c r="AI1592" i="157"/>
  <c r="AI1872" i="157"/>
  <c r="AI1365" i="157"/>
  <c r="AI1656" i="157"/>
  <c r="AI1334" i="157" l="1"/>
  <c r="AF62" i="46"/>
  <c r="AF125" i="46" s="1"/>
  <c r="AI2263" i="157"/>
  <c r="AI2327" i="157" s="1"/>
  <c r="AI2132" i="157"/>
  <c r="AI2198" i="157" s="1"/>
  <c r="AI1087" i="157"/>
  <c r="AI1535" i="157"/>
  <c r="AI1603" i="157" s="1"/>
  <c r="AI518" i="157"/>
  <c r="AI654" i="157"/>
  <c r="AI1832" i="157"/>
  <c r="AI1920" i="157" s="1"/>
  <c r="AI1834" i="157"/>
  <c r="AI1922" i="157" s="1"/>
  <c r="AI86" i="157"/>
  <c r="AI1995" i="157"/>
  <c r="AI2061" i="157" s="1"/>
  <c r="AI240" i="157"/>
  <c r="AI342" i="157"/>
  <c r="AI1993" i="157"/>
  <c r="AI2059" i="157" s="1"/>
  <c r="AI160" i="157"/>
  <c r="AI2319" i="157"/>
  <c r="AI942" i="157"/>
  <c r="AI784" i="157"/>
  <c r="AI910" i="157"/>
  <c r="AI1192" i="157"/>
  <c r="AI1294" i="157"/>
  <c r="AI1888" i="157"/>
  <c r="AI2130" i="157"/>
  <c r="AI1307" i="157"/>
  <c r="AI1055" i="157"/>
  <c r="AI1106" i="157" s="1"/>
  <c r="AF63" i="46"/>
  <c r="AF126" i="46" s="1"/>
  <c r="AF117" i="46"/>
  <c r="AF65" i="46"/>
  <c r="AF128" i="46" s="1"/>
  <c r="AF124" i="46"/>
  <c r="AI2131" i="157"/>
  <c r="AI2197" i="157" s="1"/>
  <c r="AI1265" i="157"/>
  <c r="AI1269" i="157" s="1"/>
  <c r="AI1994" i="157"/>
  <c r="AI2060" i="157" s="1"/>
  <c r="AI1108" i="157"/>
  <c r="AI1401" i="157"/>
  <c r="AI1470" i="157" s="1"/>
  <c r="AI1449" i="157"/>
  <c r="AI1399" i="157"/>
  <c r="AI1318" i="157"/>
  <c r="AI1267" i="157"/>
  <c r="AI1329" i="157" s="1"/>
  <c r="AI1537" i="157"/>
  <c r="AI1605" i="157" s="1"/>
  <c r="AI1595" i="157"/>
  <c r="AI1717" i="157"/>
  <c r="AI1683" i="157"/>
  <c r="AI1751" i="157" s="1"/>
  <c r="AI924" i="157"/>
  <c r="AI849" i="157"/>
  <c r="AI936" i="157" s="1"/>
  <c r="AI1730" i="157"/>
  <c r="AI1682" i="157"/>
  <c r="AI2308" i="157"/>
  <c r="AI2262" i="157"/>
  <c r="AI848" i="157"/>
  <c r="AI935" i="157" s="1"/>
  <c r="AI897" i="157"/>
  <c r="AI1328" i="157"/>
  <c r="AI1098" i="157"/>
  <c r="AI934" i="157"/>
  <c r="AI1571" i="157"/>
  <c r="AI1536" i="157"/>
  <c r="AI1436" i="157"/>
  <c r="AI1400" i="157"/>
  <c r="AI1469" i="157" s="1"/>
  <c r="AI1074" i="157"/>
  <c r="AI1019" i="157"/>
  <c r="AI1836" i="157" l="1"/>
  <c r="AI1924" i="157" s="1"/>
  <c r="AI1327" i="157"/>
  <c r="AI1057" i="157"/>
  <c r="AI1997" i="157"/>
  <c r="AI2063" i="157" s="1"/>
  <c r="AI1331" i="157"/>
  <c r="AI2134" i="157"/>
  <c r="AI2200" i="157" s="1"/>
  <c r="AI2196" i="157"/>
  <c r="AI1107" i="157"/>
  <c r="AI1022" i="157"/>
  <c r="AI1604" i="157"/>
  <c r="AI1539" i="157"/>
  <c r="AI1607" i="157" s="1"/>
  <c r="AI2266" i="157"/>
  <c r="AI2330" i="157" s="1"/>
  <c r="AI2326" i="157"/>
  <c r="AI851" i="157"/>
  <c r="AI938" i="157" s="1"/>
  <c r="AI1750" i="157"/>
  <c r="AI1686" i="157"/>
  <c r="AI1754" i="157" s="1"/>
  <c r="AI1468" i="157"/>
  <c r="AI1403" i="157"/>
  <c r="AI1472" i="157" s="1"/>
  <c r="AI1110" i="157" l="1"/>
  <c r="AH3393" i="156" l="1"/>
  <c r="AH3392" i="156"/>
  <c r="AH3378" i="156"/>
  <c r="AH3377" i="156"/>
  <c r="AH3375" i="156"/>
  <c r="AH3373" i="156"/>
  <c r="AH3372" i="156"/>
  <c r="AH3370" i="156"/>
  <c r="AH3369" i="156"/>
  <c r="AH3368" i="156"/>
  <c r="AH3367" i="156"/>
  <c r="AH3361" i="156"/>
  <c r="AH3360" i="156"/>
  <c r="AH3359" i="156"/>
  <c r="AH3358" i="156"/>
  <c r="AH3357" i="156"/>
  <c r="AH3355" i="156"/>
  <c r="AH3354" i="156"/>
  <c r="AH3353" i="156"/>
  <c r="AH3352" i="156"/>
  <c r="AH3349" i="156"/>
  <c r="AH3347" i="156"/>
  <c r="AH3346" i="156"/>
  <c r="AH3345" i="156"/>
  <c r="AH3344" i="156"/>
  <c r="AH3343" i="156"/>
  <c r="AH3342" i="156"/>
  <c r="AH3341" i="156"/>
  <c r="AH3331" i="156"/>
  <c r="AH3330" i="156"/>
  <c r="AH3328" i="156"/>
  <c r="AH3326" i="156"/>
  <c r="AH3320" i="156"/>
  <c r="AH3312" i="156"/>
  <c r="AH3376" i="156" s="1"/>
  <c r="AH3307" i="156"/>
  <c r="AH3301" i="156"/>
  <c r="AH3365" i="156" s="1"/>
  <c r="AH3292" i="156"/>
  <c r="AH3287" i="156"/>
  <c r="AH3284" i="156"/>
  <c r="AH3276" i="156"/>
  <c r="AH3272" i="156"/>
  <c r="AH3261" i="156"/>
  <c r="AH3260" i="156"/>
  <c r="AH3258" i="156"/>
  <c r="AH3254" i="156"/>
  <c r="AH3250" i="156"/>
  <c r="AH3244" i="156"/>
  <c r="AH3381" i="156" s="1"/>
  <c r="AH3234" i="156"/>
  <c r="AH3226" i="156" s="1"/>
  <c r="AH3219" i="156"/>
  <c r="AH3214" i="156"/>
  <c r="AH3211" i="156"/>
  <c r="AH3249" i="156" s="1"/>
  <c r="AH3203" i="156"/>
  <c r="AH3199" i="156"/>
  <c r="AH3193" i="156"/>
  <c r="AH3192" i="156"/>
  <c r="AH3179" i="156"/>
  <c r="AH3178" i="156"/>
  <c r="AH3176" i="156"/>
  <c r="AH3174" i="156"/>
  <c r="AH3173" i="156"/>
  <c r="AH3171" i="156"/>
  <c r="AH3170" i="156"/>
  <c r="AH3169" i="156"/>
  <c r="AH3168" i="156"/>
  <c r="AH3162" i="156"/>
  <c r="AH3161" i="156"/>
  <c r="AH3160" i="156"/>
  <c r="AH3159" i="156"/>
  <c r="AH3158" i="156"/>
  <c r="AH3156" i="156"/>
  <c r="AH3155" i="156"/>
  <c r="AH3153" i="156"/>
  <c r="AH3150" i="156"/>
  <c r="AH3148" i="156"/>
  <c r="AH3147" i="156"/>
  <c r="AH3146" i="156"/>
  <c r="AH3145" i="156"/>
  <c r="AH3144" i="156"/>
  <c r="AH3143" i="156"/>
  <c r="AH3132" i="156"/>
  <c r="AH3191" i="156" s="1"/>
  <c r="AH3131" i="156"/>
  <c r="AH3190" i="156" s="1"/>
  <c r="AH3129" i="156"/>
  <c r="AH3188" i="156" s="1"/>
  <c r="AH3123" i="156"/>
  <c r="AH3186" i="156" s="1"/>
  <c r="AH3116" i="156"/>
  <c r="AH3182" i="156" s="1"/>
  <c r="AH3111" i="156"/>
  <c r="AH3177" i="156" s="1"/>
  <c r="AH3106" i="156"/>
  <c r="AH3172" i="156" s="1"/>
  <c r="AH3100" i="156"/>
  <c r="AH3166" i="156" s="1"/>
  <c r="AH3091" i="156"/>
  <c r="AH3157" i="156" s="1"/>
  <c r="AH3086" i="156"/>
  <c r="AH3152" i="156" s="1"/>
  <c r="AH3083" i="156"/>
  <c r="AH3149" i="156" s="1"/>
  <c r="AH3075" i="156"/>
  <c r="AH3141" i="156" s="1"/>
  <c r="AH3071" i="156"/>
  <c r="AH3137" i="156" s="1"/>
  <c r="AH3059" i="156"/>
  <c r="AH3058" i="156"/>
  <c r="AH3046" i="156"/>
  <c r="AH3045" i="156"/>
  <c r="AH3044" i="156"/>
  <c r="AH3043" i="156"/>
  <c r="AH3040" i="156"/>
  <c r="AH3039" i="156"/>
  <c r="AH3037" i="156"/>
  <c r="AH3036" i="156"/>
  <c r="AH3035" i="156"/>
  <c r="AH3034" i="156"/>
  <c r="AH3033" i="156"/>
  <c r="AH3027" i="156"/>
  <c r="AH3026" i="156"/>
  <c r="AH3025" i="156"/>
  <c r="AH3024" i="156"/>
  <c r="AH3023" i="156"/>
  <c r="AH3022" i="156"/>
  <c r="AH3020" i="156"/>
  <c r="AH3019" i="156"/>
  <c r="AH3018" i="156"/>
  <c r="AH3017" i="156"/>
  <c r="AH3016" i="156"/>
  <c r="AH3013" i="156"/>
  <c r="AH3011" i="156"/>
  <c r="AH3010" i="156"/>
  <c r="AH3009" i="156"/>
  <c r="AH3008" i="156"/>
  <c r="AH3007" i="156"/>
  <c r="AH3006" i="156"/>
  <c r="AH3005" i="156"/>
  <c r="AH2996" i="156"/>
  <c r="AH3057" i="156" s="1"/>
  <c r="AH2995" i="156"/>
  <c r="AH3056" i="156" s="1"/>
  <c r="AH2993" i="156"/>
  <c r="AH3054" i="156" s="1"/>
  <c r="AH2987" i="156"/>
  <c r="AH3053" i="156" s="1"/>
  <c r="AH2978" i="156"/>
  <c r="AH3051" i="156" s="1"/>
  <c r="AH2968" i="156"/>
  <c r="AH3047" i="156" s="1"/>
  <c r="AH2963" i="156"/>
  <c r="AH3042" i="156" s="1"/>
  <c r="AH2959" i="156"/>
  <c r="AH3038" i="156" s="1"/>
  <c r="AH2952" i="156"/>
  <c r="AH3031" i="156" s="1"/>
  <c r="AH2942" i="156"/>
  <c r="AH3021" i="156" s="1"/>
  <c r="AH2936" i="156"/>
  <c r="AH3015" i="156" s="1"/>
  <c r="AH2933" i="156"/>
  <c r="AH3012" i="156" s="1"/>
  <c r="AH2925" i="156"/>
  <c r="AH3004" i="156" s="1"/>
  <c r="AH2921" i="156"/>
  <c r="AH3001" i="156" s="1"/>
  <c r="AH2908" i="156"/>
  <c r="AH2907" i="156"/>
  <c r="AH2904" i="156"/>
  <c r="AH2893" i="156"/>
  <c r="AH2892" i="156"/>
  <c r="AH2891" i="156"/>
  <c r="AH2890" i="156"/>
  <c r="AH2888" i="156"/>
  <c r="AH2886" i="156"/>
  <c r="AH2885" i="156"/>
  <c r="AH2883" i="156"/>
  <c r="AH2882" i="156"/>
  <c r="AH2881" i="156"/>
  <c r="AH2880" i="156"/>
  <c r="AH2879" i="156"/>
  <c r="AH2877" i="156"/>
  <c r="AH2874" i="156"/>
  <c r="AH2873" i="156"/>
  <c r="AH2872" i="156"/>
  <c r="AH2871" i="156"/>
  <c r="AH2870" i="156"/>
  <c r="AH2868" i="156"/>
  <c r="AH2867" i="156"/>
  <c r="AH2866" i="156"/>
  <c r="AH2865" i="156"/>
  <c r="AH2862" i="156"/>
  <c r="AH2860" i="156"/>
  <c r="AH2859" i="156"/>
  <c r="AH2858" i="156"/>
  <c r="AH2857" i="156"/>
  <c r="AH2856" i="156"/>
  <c r="AH2855" i="156"/>
  <c r="AH2854" i="156"/>
  <c r="AH2843" i="156"/>
  <c r="AH2906" i="156" s="1"/>
  <c r="AH2842" i="156"/>
  <c r="AH2905" i="156" s="1"/>
  <c r="AH2839" i="156"/>
  <c r="AH2902" i="156" s="1"/>
  <c r="AH2835" i="156"/>
  <c r="AH2901" i="156" s="1"/>
  <c r="AH2828" i="156"/>
  <c r="AH2898" i="156" s="1"/>
  <c r="AH2822" i="156"/>
  <c r="AH2894" i="156" s="1"/>
  <c r="AH2817" i="156"/>
  <c r="AH2889" i="156" s="1"/>
  <c r="AH2812" i="156"/>
  <c r="AH2884" i="156" s="1"/>
  <c r="AH2806" i="156"/>
  <c r="AH2878" i="156" s="1"/>
  <c r="AH2797" i="156"/>
  <c r="AH2869" i="156" s="1"/>
  <c r="AH2792" i="156"/>
  <c r="AH2864" i="156" s="1"/>
  <c r="AH2789" i="156"/>
  <c r="AH2861" i="156" s="1"/>
  <c r="AH2781" i="156"/>
  <c r="AH2853" i="156" s="1"/>
  <c r="AH2777" i="156"/>
  <c r="AH2849" i="156" s="1"/>
  <c r="AH2765" i="156"/>
  <c r="AH2764" i="156"/>
  <c r="AH2750" i="156"/>
  <c r="AH2749" i="156"/>
  <c r="AH2747" i="156"/>
  <c r="AH2745" i="156"/>
  <c r="AH2744" i="156"/>
  <c r="AH2742" i="156"/>
  <c r="AH2741" i="156"/>
  <c r="AH2740" i="156"/>
  <c r="AH2739" i="156"/>
  <c r="AH2738" i="156"/>
  <c r="AH2736" i="156"/>
  <c r="AH2733" i="156"/>
  <c r="AH2732" i="156"/>
  <c r="AH2731" i="156"/>
  <c r="AH2730" i="156"/>
  <c r="AH2729" i="156"/>
  <c r="AH2727" i="156"/>
  <c r="AH2726" i="156"/>
  <c r="AH2725" i="156"/>
  <c r="AH2724" i="156"/>
  <c r="AH2721" i="156"/>
  <c r="AH2719" i="156"/>
  <c r="AH2718" i="156"/>
  <c r="AH2717" i="156"/>
  <c r="AH2716" i="156"/>
  <c r="AH2715" i="156"/>
  <c r="AH2714" i="156"/>
  <c r="AH2713" i="156"/>
  <c r="AH2703" i="156"/>
  <c r="AH2763" i="156" s="1"/>
  <c r="AH2702" i="156"/>
  <c r="AH2762" i="156" s="1"/>
  <c r="AH2700" i="156"/>
  <c r="AH2760" i="156" s="1"/>
  <c r="AH2694" i="156"/>
  <c r="AH2757" i="156" s="1"/>
  <c r="AH2686" i="156"/>
  <c r="AH2752" i="156" s="1"/>
  <c r="AH2681" i="156"/>
  <c r="AH2748" i="156" s="1"/>
  <c r="AH2676" i="156"/>
  <c r="AH2743" i="156" s="1"/>
  <c r="AH2670" i="156"/>
  <c r="AH2737" i="156" s="1"/>
  <c r="AH2661" i="156"/>
  <c r="AH2728" i="156" s="1"/>
  <c r="AH2656" i="156"/>
  <c r="AH2723" i="156" s="1"/>
  <c r="AH2653" i="156"/>
  <c r="AH2720" i="156" s="1"/>
  <c r="AH2645" i="156"/>
  <c r="AH2712" i="156" s="1"/>
  <c r="AH2641" i="156"/>
  <c r="AH2708" i="156" s="1"/>
  <c r="AH2628" i="156"/>
  <c r="AH2627" i="156"/>
  <c r="AH2622" i="156"/>
  <c r="AH2621" i="156"/>
  <c r="AH2620" i="156"/>
  <c r="AH2606" i="156"/>
  <c r="AH2605" i="156"/>
  <c r="AH2604" i="156"/>
  <c r="AH2602" i="156"/>
  <c r="AH2601" i="156"/>
  <c r="AH2599" i="156"/>
  <c r="AH2597" i="156"/>
  <c r="AH2596" i="156"/>
  <c r="AH2594" i="156"/>
  <c r="AH2593" i="156"/>
  <c r="AH2592" i="156"/>
  <c r="AH2591" i="156"/>
  <c r="AH2590" i="156"/>
  <c r="AH2589" i="156"/>
  <c r="AH2588" i="156"/>
  <c r="AH2586" i="156"/>
  <c r="AH2583" i="156"/>
  <c r="AH2582" i="156"/>
  <c r="AH2581" i="156"/>
  <c r="AH2580" i="156"/>
  <c r="AH2578" i="156"/>
  <c r="AH2577" i="156"/>
  <c r="AH2575" i="156"/>
  <c r="AH2572" i="156"/>
  <c r="AH2570" i="156"/>
  <c r="AH2569" i="156"/>
  <c r="AH2568" i="156"/>
  <c r="AH2567" i="156"/>
  <c r="AH2566" i="156"/>
  <c r="AH2565" i="156"/>
  <c r="AH2564" i="156"/>
  <c r="AH2560" i="156"/>
  <c r="AH2551" i="156"/>
  <c r="AH2547" i="156"/>
  <c r="AH2546" i="156" s="1"/>
  <c r="AH2554" i="156" s="1"/>
  <c r="AH2540" i="156"/>
  <c r="AH2541" i="156" s="1"/>
  <c r="AH2531" i="156"/>
  <c r="AH2523" i="156"/>
  <c r="AH2520" i="156"/>
  <c r="AH2519" i="156"/>
  <c r="AH2526" i="156" s="1"/>
  <c r="AH2516" i="156"/>
  <c r="AH2515" i="156" s="1"/>
  <c r="AH2525" i="156" s="1"/>
  <c r="AH2511" i="156"/>
  <c r="AH2504" i="156"/>
  <c r="AH2496" i="156"/>
  <c r="AH2487" i="156"/>
  <c r="AH2482" i="156"/>
  <c r="AH2491" i="156" s="1"/>
  <c r="AH2477" i="156"/>
  <c r="AH2476" i="156" s="1"/>
  <c r="AH2490" i="156" s="1"/>
  <c r="AH2471" i="156"/>
  <c r="AH2466" i="156"/>
  <c r="AH2465" i="156" s="1"/>
  <c r="AH2470" i="156" s="1"/>
  <c r="AH2451" i="156"/>
  <c r="AH2446" i="156"/>
  <c r="AH2441" i="156"/>
  <c r="AH2436" i="156"/>
  <c r="AH2435" i="156"/>
  <c r="AH2440" i="156" s="1"/>
  <c r="AH2423" i="156"/>
  <c r="AH2418" i="156"/>
  <c r="AH2417" i="156"/>
  <c r="AH2411" i="156"/>
  <c r="AH2400" i="156"/>
  <c r="AH2399" i="156" s="1"/>
  <c r="AH2416" i="156" s="1"/>
  <c r="AH2393" i="156"/>
  <c r="AH2367" i="156"/>
  <c r="AH2362" i="156"/>
  <c r="AH2365" i="156" s="1"/>
  <c r="AH2366" i="156" s="1"/>
  <c r="AH2353" i="156"/>
  <c r="AH2352" i="156"/>
  <c r="AH2357" i="156" s="1"/>
  <c r="AH2349" i="156"/>
  <c r="AH2356" i="156" s="1"/>
  <c r="AH2358" i="156" s="1"/>
  <c r="AH2335" i="156"/>
  <c r="AH2329" i="156"/>
  <c r="AH2330" i="156" s="1"/>
  <c r="AH2322" i="156"/>
  <c r="AH2317" i="156"/>
  <c r="AH2316" i="156"/>
  <c r="AH2321" i="156" s="1"/>
  <c r="AH2301" i="156"/>
  <c r="AH2300" i="156"/>
  <c r="AH2305" i="156" s="1"/>
  <c r="AH2297" i="156"/>
  <c r="AH2304" i="156" s="1"/>
  <c r="AH2306" i="156" s="1"/>
  <c r="AH2288" i="156"/>
  <c r="AH2289" i="156" s="1"/>
  <c r="AH2280" i="156"/>
  <c r="AH2272" i="156"/>
  <c r="AH2273" i="156" s="1"/>
  <c r="AH2268" i="156"/>
  <c r="AH2261" i="156"/>
  <c r="AH2256" i="156"/>
  <c r="AH2254" i="156" s="1"/>
  <c r="AH2251" i="156"/>
  <c r="AH2244" i="156"/>
  <c r="AH2236" i="156"/>
  <c r="AH2231" i="156"/>
  <c r="AH2228" i="156"/>
  <c r="AH2220" i="156"/>
  <c r="AH2214" i="156"/>
  <c r="AH2215" i="156" s="1"/>
  <c r="AH2619" i="156" s="1"/>
  <c r="AH2198" i="156"/>
  <c r="AH2561" i="156" s="1"/>
  <c r="AH2191" i="156"/>
  <c r="AH2185" i="156"/>
  <c r="AH2180" i="156"/>
  <c r="AH2178" i="156" s="1"/>
  <c r="AH2175" i="156"/>
  <c r="AH2168" i="156"/>
  <c r="AH2160" i="156"/>
  <c r="AH2155" i="156"/>
  <c r="AH2152" i="156"/>
  <c r="AH2144" i="156"/>
  <c r="AH2142" i="156"/>
  <c r="AH2133" i="156"/>
  <c r="AH2134" i="156" s="1"/>
  <c r="AH2127" i="156"/>
  <c r="AH2121" i="156"/>
  <c r="AH2116" i="156"/>
  <c r="AH2114" i="156" s="1"/>
  <c r="AH2111" i="156"/>
  <c r="AH2104" i="156"/>
  <c r="AH2096" i="156"/>
  <c r="AH2091" i="156"/>
  <c r="AH2088" i="156"/>
  <c r="AH2080" i="156"/>
  <c r="AH2075" i="156"/>
  <c r="AH2070" i="156"/>
  <c r="AH2064" i="156"/>
  <c r="AH2057" i="156"/>
  <c r="AH2025" i="156"/>
  <c r="AH2020" i="156"/>
  <c r="AH2018" i="156" s="1"/>
  <c r="AH2015" i="156"/>
  <c r="AH2008" i="156"/>
  <c r="AH2000" i="156"/>
  <c r="AH1995" i="156"/>
  <c r="AH1992" i="156"/>
  <c r="AH1984" i="156"/>
  <c r="AH1981" i="156"/>
  <c r="AH1962" i="156"/>
  <c r="AH2626" i="156" s="1"/>
  <c r="AH1961" i="156"/>
  <c r="AH2625" i="156" s="1"/>
  <c r="AH1956" i="156"/>
  <c r="AH1957" i="156" s="1"/>
  <c r="AH1947" i="156"/>
  <c r="AH1941" i="156"/>
  <c r="AH1921" i="156"/>
  <c r="AH1916" i="156"/>
  <c r="AH1913" i="156"/>
  <c r="AH1946" i="156" s="1"/>
  <c r="AH1906" i="156"/>
  <c r="AH1944" i="156" s="1"/>
  <c r="AH1896" i="156"/>
  <c r="AH1895" i="156" s="1"/>
  <c r="AH1900" i="156" s="1"/>
  <c r="AH1893" i="156"/>
  <c r="AH1892" i="156" s="1"/>
  <c r="AH1899" i="156" s="1"/>
  <c r="AH1901" i="156" s="1"/>
  <c r="AH1886" i="156"/>
  <c r="AH1887" i="156" s="1"/>
  <c r="AH1880" i="156"/>
  <c r="AH1875" i="156"/>
  <c r="AH1855" i="156"/>
  <c r="AH1850" i="156"/>
  <c r="AH1847" i="156"/>
  <c r="AH1879" i="156" s="1"/>
  <c r="AH1840" i="156"/>
  <c r="AH1877" i="156" s="1"/>
  <c r="AH1834" i="156"/>
  <c r="AH1835" i="156" s="1"/>
  <c r="AH1829" i="156"/>
  <c r="AH1823" i="156"/>
  <c r="AH1803" i="156"/>
  <c r="AH1798" i="156"/>
  <c r="AH1795" i="156"/>
  <c r="AH1828" i="156" s="1"/>
  <c r="AH1788" i="156"/>
  <c r="AH1826" i="156" s="1"/>
  <c r="AH1782" i="156"/>
  <c r="AH1783" i="156" s="1"/>
  <c r="AH1775" i="156"/>
  <c r="AH1769" i="156"/>
  <c r="AH1750" i="156"/>
  <c r="AH1745" i="156"/>
  <c r="AH1742" i="156"/>
  <c r="AH1774" i="156" s="1"/>
  <c r="AH1735" i="156"/>
  <c r="AH1772" i="156" s="1"/>
  <c r="AH1725" i="156"/>
  <c r="AH1724" i="156" s="1"/>
  <c r="AH1729" i="156" s="1"/>
  <c r="AH1722" i="156"/>
  <c r="AH1721" i="156" s="1"/>
  <c r="AH1728" i="156" s="1"/>
  <c r="AH1730" i="156" s="1"/>
  <c r="AH1711" i="156"/>
  <c r="AH1710" i="156" s="1"/>
  <c r="AH1715" i="156" s="1"/>
  <c r="AH1708" i="156"/>
  <c r="AH1707" i="156" s="1"/>
  <c r="AH1714" i="156" s="1"/>
  <c r="AH1716" i="156" s="1"/>
  <c r="AH1697" i="156"/>
  <c r="AH1696" i="156"/>
  <c r="AH1701" i="156" s="1"/>
  <c r="AH1694" i="156"/>
  <c r="AH1693" i="156" s="1"/>
  <c r="AH1687" i="156"/>
  <c r="AH1688" i="156" s="1"/>
  <c r="AH1682" i="156"/>
  <c r="AH1674" i="156"/>
  <c r="AH1665" i="156"/>
  <c r="AH1656" i="156" s="1"/>
  <c r="AH1650" i="156"/>
  <c r="AH1645" i="156"/>
  <c r="AH1642" i="156"/>
  <c r="AH1681" i="156" s="1"/>
  <c r="AH1634" i="156"/>
  <c r="AH1628" i="156"/>
  <c r="AH1629" i="156" s="1"/>
  <c r="AH1623" i="156"/>
  <c r="AH1617" i="156"/>
  <c r="AH1613" i="156"/>
  <c r="AH1611" i="156"/>
  <c r="AH1608" i="156"/>
  <c r="AH1601" i="156"/>
  <c r="AH1593" i="156"/>
  <c r="AH1588" i="156"/>
  <c r="AH1585" i="156"/>
  <c r="AH1577" i="156"/>
  <c r="AH1571" i="156"/>
  <c r="AH1572" i="156" s="1"/>
  <c r="AH1563" i="156"/>
  <c r="AH1554" i="156"/>
  <c r="AH1550" i="156"/>
  <c r="AH1548" i="156" s="1"/>
  <c r="AH1545" i="156"/>
  <c r="AH1538" i="156"/>
  <c r="AH1530" i="156"/>
  <c r="AH1525" i="156"/>
  <c r="AH1522" i="156"/>
  <c r="AH1514" i="156"/>
  <c r="AH1508" i="156"/>
  <c r="AH1509" i="156" s="1"/>
  <c r="AH1502" i="156"/>
  <c r="AH1496" i="156"/>
  <c r="AH1492" i="156"/>
  <c r="AH1490" i="156" s="1"/>
  <c r="AH1487" i="156"/>
  <c r="AH1480" i="156"/>
  <c r="AH1472" i="156"/>
  <c r="AH1467" i="156"/>
  <c r="AH1464" i="156"/>
  <c r="AH1456" i="156"/>
  <c r="AH1450" i="156"/>
  <c r="AH1451" i="156" s="1"/>
  <c r="AH1443" i="156"/>
  <c r="AH1436" i="156"/>
  <c r="AH1427" i="156"/>
  <c r="AH1418" i="156" s="1"/>
  <c r="AH1412" i="156"/>
  <c r="AH1407" i="156"/>
  <c r="AH1404" i="156"/>
  <c r="AH1442" i="156" s="1"/>
  <c r="AH1396" i="156"/>
  <c r="AH1390" i="156"/>
  <c r="AH1391" i="156" s="1"/>
  <c r="AH1375" i="156"/>
  <c r="AH1350" i="156"/>
  <c r="AH1341" i="156"/>
  <c r="AH1334" i="156"/>
  <c r="AH1326" i="156"/>
  <c r="AH1321" i="156"/>
  <c r="AH1318" i="156"/>
  <c r="AH1374" i="156" s="1"/>
  <c r="AH1310" i="156"/>
  <c r="AH1308" i="156"/>
  <c r="AH1300" i="156"/>
  <c r="AH1301" i="156" s="1"/>
  <c r="AH1295" i="156"/>
  <c r="AH1286" i="156"/>
  <c r="AH1278" i="156"/>
  <c r="AH1269" i="156" s="1"/>
  <c r="AH1263" i="156"/>
  <c r="AH1258" i="156"/>
  <c r="AH1254" i="156"/>
  <c r="AH1294" i="156" s="1"/>
  <c r="AH1246" i="156"/>
  <c r="AH1240" i="156"/>
  <c r="AH1241" i="156" s="1"/>
  <c r="AH1232" i="156"/>
  <c r="AH1221" i="156"/>
  <c r="AH1213" i="156"/>
  <c r="AH1204" i="156" s="1"/>
  <c r="AH1198" i="156"/>
  <c r="AH1193" i="156"/>
  <c r="AH1190" i="156"/>
  <c r="AH1231" i="156" s="1"/>
  <c r="AH1182" i="156"/>
  <c r="AH1176" i="156"/>
  <c r="AH1177" i="156" s="1"/>
  <c r="AH1170" i="156"/>
  <c r="AH1165" i="156"/>
  <c r="AH1160" i="156"/>
  <c r="AH1158" i="156"/>
  <c r="AH1169" i="156" s="1"/>
  <c r="AH1152" i="156"/>
  <c r="AH1150" i="156" s="1"/>
  <c r="AH1168" i="156" s="1"/>
  <c r="AH1148" i="156"/>
  <c r="AH1140" i="156"/>
  <c r="AH1141" i="156" s="1"/>
  <c r="AH1134" i="156"/>
  <c r="AH1129" i="156"/>
  <c r="AH1124" i="156"/>
  <c r="AH1122" i="156"/>
  <c r="AH1133" i="156" s="1"/>
  <c r="AH1116" i="156"/>
  <c r="AH1114" i="156" s="1"/>
  <c r="AH1132" i="156" s="1"/>
  <c r="AH1112" i="156"/>
  <c r="AH1103" i="156"/>
  <c r="AH1104" i="156" s="1"/>
  <c r="AH1097" i="156"/>
  <c r="AH1092" i="156"/>
  <c r="AH1087" i="156"/>
  <c r="AH1085" i="156"/>
  <c r="AH1096" i="156" s="1"/>
  <c r="AH1079" i="156"/>
  <c r="AH1077" i="156" s="1"/>
  <c r="AH1095" i="156" s="1"/>
  <c r="AH1075" i="156"/>
  <c r="AH1066" i="156"/>
  <c r="AH1067" i="156" s="1"/>
  <c r="AH1061" i="156"/>
  <c r="AH1054" i="156"/>
  <c r="AH1035" i="156"/>
  <c r="AH1030" i="156"/>
  <c r="AH1027" i="156"/>
  <c r="AH1060" i="156" s="1"/>
  <c r="AH1020" i="156"/>
  <c r="AH1058" i="156" s="1"/>
  <c r="AH1018" i="156"/>
  <c r="AH1011" i="156"/>
  <c r="AH1008" i="156"/>
  <c r="AH1004" i="156"/>
  <c r="AH990" i="156"/>
  <c r="AH984" i="156"/>
  <c r="AH978" i="156"/>
  <c r="AH976" i="156" s="1"/>
  <c r="AH971" i="156"/>
  <c r="AH966" i="156"/>
  <c r="AH963" i="156"/>
  <c r="AH956" i="156"/>
  <c r="AH954" i="156"/>
  <c r="AH944" i="156"/>
  <c r="AH945" i="156" s="1"/>
  <c r="AH930" i="156"/>
  <c r="AH927" i="156"/>
  <c r="AH912" i="156"/>
  <c r="AH908" i="156"/>
  <c r="AH897" i="156"/>
  <c r="AH893" i="156"/>
  <c r="AH2608" i="156" s="1"/>
  <c r="AH875" i="156"/>
  <c r="AH869" i="156"/>
  <c r="AH866" i="156"/>
  <c r="AH859" i="156"/>
  <c r="AH851" i="156"/>
  <c r="AH846" i="156"/>
  <c r="AH843" i="156"/>
  <c r="AH835" i="156"/>
  <c r="AH832" i="156"/>
  <c r="AH817" i="156"/>
  <c r="AH818" i="156" s="1"/>
  <c r="AH813" i="156"/>
  <c r="AH812" i="156"/>
  <c r="AH808" i="156"/>
  <c r="AH799" i="156"/>
  <c r="AH798" i="156"/>
  <c r="AH797" i="156"/>
  <c r="AH795" i="156"/>
  <c r="AH794" i="156"/>
  <c r="AH793" i="156"/>
  <c r="AH792" i="156"/>
  <c r="AH791" i="156"/>
  <c r="AH790" i="156"/>
  <c r="AH789" i="156"/>
  <c r="AH788" i="156"/>
  <c r="AH787" i="156"/>
  <c r="AH785" i="156"/>
  <c r="AH774" i="156"/>
  <c r="AH773" i="156"/>
  <c r="AH770" i="156"/>
  <c r="AH769" i="156"/>
  <c r="AH767" i="156"/>
  <c r="AH765" i="156"/>
  <c r="AH764" i="156"/>
  <c r="AH763" i="156"/>
  <c r="AH762" i="156"/>
  <c r="AH761" i="156"/>
  <c r="AH760" i="156"/>
  <c r="AH759" i="156"/>
  <c r="AH757" i="156"/>
  <c r="AH754" i="156"/>
  <c r="AH753" i="156"/>
  <c r="AH747" i="156"/>
  <c r="AH744" i="156"/>
  <c r="AH733" i="156"/>
  <c r="AH728" i="156"/>
  <c r="AH737" i="156" s="1"/>
  <c r="AH723" i="156"/>
  <c r="AH721" i="156" s="1"/>
  <c r="AH736" i="156" s="1"/>
  <c r="AH718" i="156"/>
  <c r="AH713" i="156"/>
  <c r="AH692" i="156"/>
  <c r="AH683" i="156"/>
  <c r="AH681" i="156" s="1"/>
  <c r="AH646" i="156"/>
  <c r="AH637" i="156"/>
  <c r="AH635" i="156" s="1"/>
  <c r="AH672" i="156" s="1"/>
  <c r="AH675" i="156" s="1"/>
  <c r="AH630" i="156"/>
  <c r="AH610" i="156"/>
  <c r="AH611" i="156" s="1"/>
  <c r="AH598" i="156"/>
  <c r="AH593" i="156"/>
  <c r="AH583" i="156"/>
  <c r="AH574" i="156"/>
  <c r="AH569" i="156"/>
  <c r="AH557" i="156"/>
  <c r="AH555" i="156"/>
  <c r="AH554" i="156" s="1"/>
  <c r="AH544" i="156"/>
  <c r="AH548" i="156" s="1"/>
  <c r="AH542" i="156"/>
  <c r="AH541" i="156" s="1"/>
  <c r="AH535" i="156"/>
  <c r="AH536" i="156" s="1"/>
  <c r="AH786" i="156" s="1"/>
  <c r="AH530" i="156"/>
  <c r="AH519" i="156"/>
  <c r="AH517" i="156" s="1"/>
  <c r="AH529" i="156" s="1"/>
  <c r="AH511" i="156"/>
  <c r="AH509" i="156" s="1"/>
  <c r="AH503" i="156"/>
  <c r="AH504" i="156" s="1"/>
  <c r="AH497" i="156"/>
  <c r="AH442" i="156"/>
  <c r="AH437" i="156"/>
  <c r="AH435" i="156" s="1"/>
  <c r="AH496" i="156" s="1"/>
  <c r="AH427" i="156"/>
  <c r="AH425" i="156" s="1"/>
  <c r="AH495" i="156" s="1"/>
  <c r="AH498" i="156" s="1"/>
  <c r="AH420" i="156"/>
  <c r="AH416" i="156"/>
  <c r="AH408" i="156"/>
  <c r="AH366" i="156"/>
  <c r="AH361" i="156"/>
  <c r="AH410" i="156" s="1"/>
  <c r="AH356" i="156"/>
  <c r="AH354" i="156" s="1"/>
  <c r="AH409" i="156" s="1"/>
  <c r="AH351" i="156"/>
  <c r="AH339" i="156"/>
  <c r="AH334" i="156"/>
  <c r="AH322" i="156"/>
  <c r="AH295" i="156"/>
  <c r="AH292" i="156"/>
  <c r="AH325" i="156" s="1"/>
  <c r="AH290" i="156"/>
  <c r="AH324" i="156" s="1"/>
  <c r="AH285" i="156"/>
  <c r="AH283" i="156" s="1"/>
  <c r="AH323" i="156" s="1"/>
  <c r="AH280" i="156"/>
  <c r="AH262" i="156"/>
  <c r="AH253" i="156"/>
  <c r="AH249" i="156"/>
  <c r="AH244" i="156"/>
  <c r="AH241" i="156"/>
  <c r="AH206" i="156"/>
  <c r="AH201" i="156"/>
  <c r="AH243" i="156" s="1"/>
  <c r="AH196" i="156"/>
  <c r="AH194" i="156" s="1"/>
  <c r="AH242" i="156" s="1"/>
  <c r="AH191" i="156"/>
  <c r="AH179" i="156"/>
  <c r="AH180" i="156" s="1"/>
  <c r="AH168" i="156"/>
  <c r="AH166" i="156"/>
  <c r="AH154" i="156"/>
  <c r="AH151" i="156"/>
  <c r="AH169" i="156" s="1"/>
  <c r="AH144" i="156"/>
  <c r="AH142" i="156" s="1"/>
  <c r="AH167" i="156" s="1"/>
  <c r="AH139" i="156"/>
  <c r="AH123" i="156"/>
  <c r="AH118" i="156"/>
  <c r="AH105" i="156"/>
  <c r="AH95" i="156"/>
  <c r="AH94" i="156"/>
  <c r="AH92" i="156"/>
  <c r="AH54" i="156"/>
  <c r="AH44" i="156"/>
  <c r="AH42" i="156" s="1"/>
  <c r="AH93" i="156" s="1"/>
  <c r="AH39" i="156"/>
  <c r="AI3393" i="156"/>
  <c r="AI3392" i="156"/>
  <c r="AI3391" i="156"/>
  <c r="AI3390" i="156"/>
  <c r="AI3389" i="156"/>
  <c r="AI3388" i="156"/>
  <c r="AI3387" i="156"/>
  <c r="AI3385" i="156"/>
  <c r="AI3381" i="156"/>
  <c r="AI3371" i="156"/>
  <c r="AI3368" i="156"/>
  <c r="AI3362" i="156"/>
  <c r="AI3350" i="156"/>
  <c r="AI3339" i="156"/>
  <c r="AI3338" i="156"/>
  <c r="AI3336" i="156"/>
  <c r="AI3321" i="156"/>
  <c r="AI3251" i="156"/>
  <c r="AI3264" i="156" s="1"/>
  <c r="AI3193" i="156"/>
  <c r="AI3190" i="156"/>
  <c r="AI3189" i="156"/>
  <c r="AI3186" i="156"/>
  <c r="AI3182" i="156"/>
  <c r="AI3172" i="156"/>
  <c r="AI3163" i="156"/>
  <c r="AI3158" i="156"/>
  <c r="AI3151" i="156"/>
  <c r="AI3140" i="156"/>
  <c r="AI3139" i="156"/>
  <c r="AI3137" i="156"/>
  <c r="AI3124" i="156"/>
  <c r="AI3187" i="156" s="1"/>
  <c r="AI3059" i="156"/>
  <c r="AI3056" i="156"/>
  <c r="AI3055" i="156"/>
  <c r="AI3051" i="156"/>
  <c r="AI3047" i="156"/>
  <c r="AI3038" i="156"/>
  <c r="AI3033" i="156"/>
  <c r="AI3028" i="156"/>
  <c r="AI3014" i="156"/>
  <c r="AI3003" i="156"/>
  <c r="AI3002" i="156"/>
  <c r="AI3001" i="156"/>
  <c r="AI2979" i="156"/>
  <c r="AI3052" i="156" s="1"/>
  <c r="AI2908" i="156"/>
  <c r="AI2907" i="156"/>
  <c r="AI2906" i="156"/>
  <c r="AI2905" i="156"/>
  <c r="AI2904" i="156"/>
  <c r="AI2903" i="156"/>
  <c r="AI2898" i="156"/>
  <c r="AI2894" i="156"/>
  <c r="AI2889" i="156"/>
  <c r="AI2884" i="156"/>
  <c r="AI2875" i="156"/>
  <c r="AI2863" i="156"/>
  <c r="AI2862" i="156"/>
  <c r="AI2861" i="156"/>
  <c r="AI2858" i="156"/>
  <c r="AI2857" i="156"/>
  <c r="AI2852" i="156"/>
  <c r="AI2851" i="156"/>
  <c r="AI2849" i="156"/>
  <c r="AI2829" i="156"/>
  <c r="AI2846" i="156" s="1"/>
  <c r="AI2848" i="156" s="1"/>
  <c r="AI2765" i="156"/>
  <c r="AI2764" i="156"/>
  <c r="AI2763" i="156"/>
  <c r="AI2762" i="156"/>
  <c r="AI2761" i="156"/>
  <c r="AI2757" i="156"/>
  <c r="AI2752" i="156"/>
  <c r="AI2743" i="156"/>
  <c r="AI2740" i="156"/>
  <c r="AI2734" i="156"/>
  <c r="AI2722" i="156"/>
  <c r="AI2711" i="156"/>
  <c r="AI2710" i="156"/>
  <c r="AI2708" i="156"/>
  <c r="AI2695" i="156"/>
  <c r="AI2758" i="156" s="1"/>
  <c r="AI2628" i="156"/>
  <c r="AI2621" i="156"/>
  <c r="AI2619" i="156"/>
  <c r="AI2618" i="156"/>
  <c r="AI2617" i="156"/>
  <c r="AI2612" i="156"/>
  <c r="AI2608" i="156"/>
  <c r="AI2607" i="156"/>
  <c r="AI2595" i="156"/>
  <c r="AI2584" i="156"/>
  <c r="AI2573" i="156"/>
  <c r="AI2562" i="156"/>
  <c r="AI2561" i="156"/>
  <c r="AI2560" i="156"/>
  <c r="AI2559" i="156"/>
  <c r="AI2556" i="156"/>
  <c r="AI2557" i="156" s="1"/>
  <c r="AI2542" i="156"/>
  <c r="AI2534" i="156"/>
  <c r="AI2535" i="156" s="1"/>
  <c r="AI2527" i="156"/>
  <c r="AI2528" i="156" s="1"/>
  <c r="AI2512" i="156"/>
  <c r="AI2504" i="156"/>
  <c r="AI2624" i="156" s="1"/>
  <c r="AI2499" i="156"/>
  <c r="AI2500" i="156" s="1"/>
  <c r="AI2493" i="156"/>
  <c r="AI2494" i="156" s="1"/>
  <c r="AI2471" i="156"/>
  <c r="AI2472" i="156" s="1"/>
  <c r="AI2456" i="156"/>
  <c r="AI2457" i="156" s="1"/>
  <c r="AI2447" i="156"/>
  <c r="AI2441" i="156"/>
  <c r="AI2442" i="156" s="1"/>
  <c r="AI2426" i="156"/>
  <c r="AI2427" i="156" s="1"/>
  <c r="AI2419" i="156"/>
  <c r="AI2420" i="156" s="1"/>
  <c r="AI2395" i="156"/>
  <c r="AI2396" i="156" s="1"/>
  <c r="AI2389" i="156"/>
  <c r="AI2390" i="156" s="1"/>
  <c r="AI2358" i="156"/>
  <c r="AI2359" i="156" s="1"/>
  <c r="AI2343" i="156"/>
  <c r="AI2344" i="156" s="1"/>
  <c r="AI2331" i="156"/>
  <c r="AI2322" i="156"/>
  <c r="AI2323" i="156" s="1"/>
  <c r="AI2306" i="156"/>
  <c r="AI2307" i="156" s="1"/>
  <c r="AI2290" i="156"/>
  <c r="AI2282" i="156"/>
  <c r="AI2269" i="156"/>
  <c r="AI2274" i="156" s="1"/>
  <c r="AI2216" i="156"/>
  <c r="AI2192" i="156"/>
  <c r="AI2193" i="156" s="1"/>
  <c r="AI2128" i="156"/>
  <c r="AI2135" i="156" s="1"/>
  <c r="AI2058" i="156"/>
  <c r="AI2076" i="156" s="1"/>
  <c r="AI1965" i="156"/>
  <c r="AI1948" i="156"/>
  <c r="AI1958" i="156" s="1"/>
  <c r="AI1901" i="156"/>
  <c r="AI1902" i="156" s="1"/>
  <c r="AI1881" i="156"/>
  <c r="AI1888" i="156" s="1"/>
  <c r="AI1830" i="156"/>
  <c r="AI1836" i="156" s="1"/>
  <c r="AI1776" i="156"/>
  <c r="AI1784" i="156" s="1"/>
  <c r="AI1730" i="156"/>
  <c r="AI1731" i="156" s="1"/>
  <c r="AI1716" i="156"/>
  <c r="AI1717" i="156" s="1"/>
  <c r="AI1702" i="156"/>
  <c r="AI1703" i="156" s="1"/>
  <c r="AI1683" i="156"/>
  <c r="AI1689" i="156" s="1"/>
  <c r="AI1624" i="156"/>
  <c r="AI1630" i="156" s="1"/>
  <c r="AI1564" i="156"/>
  <c r="AI1573" i="156" s="1"/>
  <c r="AI1503" i="156"/>
  <c r="AI1510" i="156" s="1"/>
  <c r="AI1444" i="156"/>
  <c r="AI1452" i="156" s="1"/>
  <c r="AI1376" i="156"/>
  <c r="AI1392" i="156" s="1"/>
  <c r="AI1296" i="156"/>
  <c r="AI1302" i="156" s="1"/>
  <c r="AI1233" i="156"/>
  <c r="AI1242" i="156" s="1"/>
  <c r="AI1171" i="156"/>
  <c r="AI1178" i="156" s="1"/>
  <c r="AI1135" i="156"/>
  <c r="AI1142" i="156" s="1"/>
  <c r="AI1098" i="156"/>
  <c r="AI1105" i="156" s="1"/>
  <c r="AI1062" i="156"/>
  <c r="AI1068" i="156" s="1"/>
  <c r="AI1005" i="156"/>
  <c r="AI1013" i="156" s="1"/>
  <c r="AI939" i="156"/>
  <c r="AI947" i="156" s="1"/>
  <c r="AI898" i="156"/>
  <c r="AI917" i="156" s="1"/>
  <c r="AI813" i="156"/>
  <c r="AI819" i="156" s="1"/>
  <c r="AI786" i="156"/>
  <c r="AI785" i="156"/>
  <c r="AI784" i="156"/>
  <c r="AI779" i="156"/>
  <c r="AI776" i="156"/>
  <c r="AI775" i="156"/>
  <c r="AI755" i="156"/>
  <c r="AI754" i="156"/>
  <c r="AI753" i="156"/>
  <c r="AI752" i="156"/>
  <c r="AI739" i="156"/>
  <c r="AI713" i="156"/>
  <c r="AI714" i="156" s="1"/>
  <c r="AI800" i="156" s="1"/>
  <c r="AI705" i="156"/>
  <c r="AI706" i="156" s="1"/>
  <c r="AI675" i="156"/>
  <c r="AI677" i="156" s="1"/>
  <c r="AI631" i="156"/>
  <c r="AI612" i="156"/>
  <c r="AI606" i="156"/>
  <c r="AI589" i="156"/>
  <c r="AI595" i="156" s="1"/>
  <c r="AI562" i="156"/>
  <c r="AI563" i="156" s="1"/>
  <c r="AI549" i="156"/>
  <c r="AI550" i="156" s="1"/>
  <c r="AI531" i="156"/>
  <c r="AI537" i="156" s="1"/>
  <c r="AI498" i="156"/>
  <c r="AI505" i="156" s="1"/>
  <c r="AI412" i="156"/>
  <c r="AI422" i="156" s="1"/>
  <c r="AI326" i="156"/>
  <c r="AI341" i="156" s="1"/>
  <c r="AI245" i="156"/>
  <c r="AI263" i="156" s="1"/>
  <c r="AI179" i="156"/>
  <c r="AI170" i="156"/>
  <c r="AI181" i="156" s="1"/>
  <c r="AI96" i="156"/>
  <c r="AI125" i="156" s="1"/>
  <c r="AH1135" i="156" l="1"/>
  <c r="AH1744" i="156"/>
  <c r="AH1773" i="156" s="1"/>
  <c r="AH1776" i="156" s="1"/>
  <c r="AH1098" i="156"/>
  <c r="AH1171" i="156"/>
  <c r="AH1478" i="156"/>
  <c r="AH1499" i="156" s="1"/>
  <c r="AH96" i="156"/>
  <c r="AH124" i="156"/>
  <c r="AH896" i="156"/>
  <c r="AH857" i="156"/>
  <c r="AH894" i="156" s="1"/>
  <c r="AH1644" i="156"/>
  <c r="AH1680" i="156" s="1"/>
  <c r="AH965" i="156"/>
  <c r="AH1002" i="156" s="1"/>
  <c r="AH1029" i="156"/>
  <c r="AH1059" i="156" s="1"/>
  <c r="AH1062" i="156" s="1"/>
  <c r="AH1192" i="156"/>
  <c r="AH1230" i="156" s="1"/>
  <c r="AH1587" i="156"/>
  <c r="AH1621" i="156" s="1"/>
  <c r="AH2006" i="156"/>
  <c r="AH340" i="156"/>
  <c r="AH1001" i="156"/>
  <c r="AH1622" i="156"/>
  <c r="AH2166" i="156"/>
  <c r="AH2188" i="156" s="1"/>
  <c r="AH845" i="156"/>
  <c r="AH895" i="156" s="1"/>
  <c r="AH2090" i="156"/>
  <c r="AH2125" i="156" s="1"/>
  <c r="AH2804" i="156"/>
  <c r="AH2876" i="156" s="1"/>
  <c r="AH779" i="156"/>
  <c r="AH1332" i="156"/>
  <c r="AH1372" i="156" s="1"/>
  <c r="AH1466" i="156"/>
  <c r="AH1500" i="156" s="1"/>
  <c r="AH1849" i="156"/>
  <c r="AH1878" i="156" s="1"/>
  <c r="AH1881" i="156" s="1"/>
  <c r="AH2419" i="156"/>
  <c r="AH2102" i="156"/>
  <c r="AH2124" i="156" s="1"/>
  <c r="AI3386" i="156"/>
  <c r="AH1915" i="156"/>
  <c r="AH1945" i="156" s="1"/>
  <c r="AH1948" i="156" s="1"/>
  <c r="AH2154" i="156"/>
  <c r="AH2189" i="156" s="1"/>
  <c r="AH2230" i="156"/>
  <c r="AH2266" i="156" s="1"/>
  <c r="AH254" i="156"/>
  <c r="AH421" i="156"/>
  <c r="AH913" i="156"/>
  <c r="AH2056" i="156"/>
  <c r="AH2071" i="156"/>
  <c r="AH2348" i="156"/>
  <c r="AH2527" i="156"/>
  <c r="AH3371" i="156"/>
  <c r="AH3329" i="156"/>
  <c r="AI2613" i="156"/>
  <c r="AI2899" i="156"/>
  <c r="AI2847" i="156" s="1"/>
  <c r="AI2999" i="156"/>
  <c r="AI3000" i="156" s="1"/>
  <c r="AH1599" i="156"/>
  <c r="AH1620" i="156" s="1"/>
  <c r="AH1994" i="156"/>
  <c r="AH2055" i="156" s="1"/>
  <c r="AH2126" i="156"/>
  <c r="AH3213" i="156"/>
  <c r="AH3248" i="156" s="1"/>
  <c r="AI780" i="156"/>
  <c r="AH3336" i="156"/>
  <c r="AI2505" i="156"/>
  <c r="AI2558" i="156" s="1"/>
  <c r="AI2706" i="156"/>
  <c r="AI2707" i="156" s="1"/>
  <c r="AI3135" i="156"/>
  <c r="AI3136" i="156" s="1"/>
  <c r="AI3334" i="156"/>
  <c r="AI3335" i="156" s="1"/>
  <c r="AH748" i="156"/>
  <c r="AH1012" i="156"/>
  <c r="AH1562" i="156"/>
  <c r="AH1797" i="156"/>
  <c r="AH1827" i="156" s="1"/>
  <c r="AH1830" i="156" s="1"/>
  <c r="AH3259" i="156"/>
  <c r="AH549" i="156"/>
  <c r="AH547" i="156"/>
  <c r="AH758" i="156"/>
  <c r="AH782" i="156"/>
  <c r="AH1003" i="156"/>
  <c r="AH1229" i="156"/>
  <c r="AH1406" i="156"/>
  <c r="AH1441" i="156" s="1"/>
  <c r="AH2668" i="156"/>
  <c r="AH2735" i="156" s="1"/>
  <c r="AH2962" i="156"/>
  <c r="AH3041" i="156" s="1"/>
  <c r="AH3109" i="156"/>
  <c r="AH3175" i="156" s="1"/>
  <c r="AH3247" i="156"/>
  <c r="AH3351" i="156"/>
  <c r="AH3310" i="156"/>
  <c r="AH3374" i="156" s="1"/>
  <c r="AH768" i="156"/>
  <c r="AH775" i="156"/>
  <c r="AH2054" i="156"/>
  <c r="AH3356" i="156"/>
  <c r="AH3390" i="156"/>
  <c r="AH326" i="156"/>
  <c r="AH561" i="156"/>
  <c r="AH778" i="156" s="1"/>
  <c r="AH783" i="156"/>
  <c r="AH800" i="156"/>
  <c r="AH1292" i="156"/>
  <c r="AH1440" i="156"/>
  <c r="AH1524" i="156"/>
  <c r="AH1561" i="156" s="1"/>
  <c r="AH2559" i="156"/>
  <c r="AH2190" i="156"/>
  <c r="AH2267" i="156"/>
  <c r="AH3340" i="156"/>
  <c r="AH3385" i="156"/>
  <c r="AH3391" i="156"/>
  <c r="AH776" i="156"/>
  <c r="AH594" i="156"/>
  <c r="AH752" i="156"/>
  <c r="AH1501" i="156"/>
  <c r="AH1536" i="156"/>
  <c r="AH1560" i="156" s="1"/>
  <c r="AH1679" i="156"/>
  <c r="AH2679" i="156"/>
  <c r="AH2693" i="156" s="1"/>
  <c r="AH2756" i="156" s="1"/>
  <c r="AH2935" i="156"/>
  <c r="AH3014" i="156" s="1"/>
  <c r="AH3348" i="156"/>
  <c r="AH3387" i="156"/>
  <c r="AH170" i="156"/>
  <c r="AH245" i="156"/>
  <c r="AH412" i="156"/>
  <c r="AH562" i="156"/>
  <c r="AH560" i="156"/>
  <c r="AH702" i="156"/>
  <c r="AH705" i="156" s="1"/>
  <c r="AH2493" i="156"/>
  <c r="AH528" i="156"/>
  <c r="AH531" i="156"/>
  <c r="AH1702" i="156"/>
  <c r="AH1700" i="156"/>
  <c r="AH739" i="156"/>
  <c r="AH772" i="156"/>
  <c r="AH572" i="156"/>
  <c r="AH586" i="156" s="1"/>
  <c r="AH589" i="156" s="1"/>
  <c r="AH1257" i="156"/>
  <c r="AH1293" i="156" s="1"/>
  <c r="AH2571" i="156"/>
  <c r="AH2242" i="156"/>
  <c r="AH2265" i="156" s="1"/>
  <c r="AH2624" i="156"/>
  <c r="AH2607" i="156"/>
  <c r="AH2587" i="156"/>
  <c r="AH1320" i="156"/>
  <c r="AH1373" i="156" s="1"/>
  <c r="AH2595" i="156"/>
  <c r="AH2296" i="156"/>
  <c r="AH2616" i="156"/>
  <c r="AH2600" i="156"/>
  <c r="AH2550" i="156"/>
  <c r="AH766" i="156"/>
  <c r="AH2574" i="156"/>
  <c r="AH2615" i="156"/>
  <c r="AH2612" i="156"/>
  <c r="AH2556" i="156"/>
  <c r="AH2563" i="156"/>
  <c r="AH2579" i="156"/>
  <c r="AH2281" i="156"/>
  <c r="AH2618" i="156" s="1"/>
  <c r="AH2655" i="156"/>
  <c r="AH2791" i="156"/>
  <c r="AH2840" i="156"/>
  <c r="AH2903" i="156" s="1"/>
  <c r="AH2950" i="156"/>
  <c r="AH3098" i="156"/>
  <c r="AH3130" i="156"/>
  <c r="AH3189" i="156" s="1"/>
  <c r="AH3286" i="156"/>
  <c r="AH2994" i="156"/>
  <c r="AH3055" i="156" s="1"/>
  <c r="AH3085" i="156"/>
  <c r="AH2815" i="156"/>
  <c r="AH3388" i="156"/>
  <c r="AH2701" i="156"/>
  <c r="AH2761" i="156" s="1"/>
  <c r="AH3299" i="156"/>
  <c r="AI749" i="156"/>
  <c r="AI751" i="156" s="1"/>
  <c r="AH2825" i="156" l="1"/>
  <c r="AH2895" i="156" s="1"/>
  <c r="AH1683" i="156"/>
  <c r="AH3389" i="156"/>
  <c r="AH3251" i="156"/>
  <c r="AH1376" i="156"/>
  <c r="AH1296" i="156"/>
  <c r="AH2128" i="156"/>
  <c r="AH898" i="156"/>
  <c r="AH2746" i="156"/>
  <c r="AH1503" i="156"/>
  <c r="AH1233" i="156"/>
  <c r="AI750" i="156"/>
  <c r="AH2691" i="156"/>
  <c r="AH2754" i="156" s="1"/>
  <c r="AH2192" i="156"/>
  <c r="AH3122" i="156"/>
  <c r="AH3185" i="156" s="1"/>
  <c r="AH2976" i="156"/>
  <c r="AH3049" i="156" s="1"/>
  <c r="AH1005" i="156"/>
  <c r="AH2269" i="156"/>
  <c r="AH1624" i="156"/>
  <c r="AH784" i="156"/>
  <c r="AH2585" i="156"/>
  <c r="AH2977" i="156"/>
  <c r="AH3050" i="156" s="1"/>
  <c r="AH1564" i="156"/>
  <c r="AH2058" i="156"/>
  <c r="AH3319" i="156"/>
  <c r="AH3384" i="156" s="1"/>
  <c r="AH2610" i="156"/>
  <c r="AH1444" i="156"/>
  <c r="AH2609" i="156"/>
  <c r="AH780" i="156"/>
  <c r="AH756" i="156"/>
  <c r="AH2975" i="156"/>
  <c r="AH3029" i="156"/>
  <c r="AH2692" i="156"/>
  <c r="AH2722" i="156"/>
  <c r="AH777" i="156"/>
  <c r="AH3363" i="156"/>
  <c r="AH3317" i="156"/>
  <c r="AH2827" i="156"/>
  <c r="AH2897" i="156" s="1"/>
  <c r="AH2887" i="156"/>
  <c r="AH3120" i="156"/>
  <c r="AH3164" i="156"/>
  <c r="AH2863" i="156"/>
  <c r="AH2826" i="156"/>
  <c r="AH2896" i="156" s="1"/>
  <c r="AH2598" i="156"/>
  <c r="AH2555" i="156"/>
  <c r="AH2611" i="156" s="1"/>
  <c r="AH3121" i="156"/>
  <c r="AH3184" i="156" s="1"/>
  <c r="AH3151" i="156"/>
  <c r="AH3350" i="156"/>
  <c r="AH3318" i="156"/>
  <c r="AH3383" i="156" s="1"/>
  <c r="AH2617" i="156"/>
  <c r="AH2573" i="156"/>
  <c r="AH2613" i="156" l="1"/>
  <c r="AH2829" i="156"/>
  <c r="AH2899" i="156" s="1"/>
  <c r="AH3382" i="156"/>
  <c r="AH3321" i="156"/>
  <c r="AH3386" i="156" s="1"/>
  <c r="AH2755" i="156"/>
  <c r="AH2695" i="156"/>
  <c r="AH2758" i="156" s="1"/>
  <c r="AH3183" i="156"/>
  <c r="AH3124" i="156"/>
  <c r="AH3187" i="156" s="1"/>
  <c r="AH3048" i="156"/>
  <c r="AH2979" i="156"/>
  <c r="AH3052" i="156" s="1"/>
  <c r="E2567" i="156" l="1"/>
  <c r="G2567" i="156"/>
  <c r="G2716" i="156"/>
  <c r="G767" i="156"/>
  <c r="G1456" i="156"/>
  <c r="D26" i="46"/>
  <c r="H1549" i="157"/>
  <c r="H170" i="157" l="1"/>
  <c r="H96" i="157" l="1"/>
  <c r="G2703" i="156"/>
  <c r="G2843" i="156"/>
  <c r="G2104" i="156"/>
  <c r="F2106" i="156"/>
  <c r="H2106" i="156" s="1"/>
  <c r="G1140" i="156"/>
  <c r="F999" i="156"/>
  <c r="F931" i="156"/>
  <c r="H931" i="156" s="1"/>
  <c r="G728" i="156"/>
  <c r="G201" i="156"/>
  <c r="H999" i="156" l="1"/>
  <c r="AG136" i="57"/>
  <c r="AG82" i="57"/>
  <c r="AG142" i="57" s="1"/>
  <c r="AG78" i="57"/>
  <c r="AG138" i="57" s="1"/>
  <c r="AG69" i="57"/>
  <c r="AG134" i="57" s="1"/>
  <c r="AG64" i="57"/>
  <c r="AG130" i="57" s="1"/>
  <c r="AG54" i="57"/>
  <c r="AG120" i="57" s="1"/>
  <c r="AG45" i="57"/>
  <c r="AG111" i="57" s="1"/>
  <c r="AG33" i="57"/>
  <c r="AG99" i="57" s="1"/>
  <c r="AG22" i="57"/>
  <c r="AG88" i="57" s="1"/>
  <c r="AG21" i="57"/>
  <c r="AG87" i="57" s="1"/>
  <c r="AG19" i="57"/>
  <c r="AG85" i="57" s="1"/>
  <c r="AF136" i="57"/>
  <c r="AF82" i="57"/>
  <c r="AF142" i="57" s="1"/>
  <c r="AF78" i="57"/>
  <c r="AF138" i="57" s="1"/>
  <c r="AF69" i="57"/>
  <c r="AF134" i="57" s="1"/>
  <c r="AF64" i="57"/>
  <c r="AF130" i="57" s="1"/>
  <c r="AF54" i="57"/>
  <c r="AF120" i="57" s="1"/>
  <c r="AF45" i="57"/>
  <c r="AF111" i="57" s="1"/>
  <c r="AF33" i="57"/>
  <c r="AF99" i="57" s="1"/>
  <c r="AF22" i="57"/>
  <c r="AF88" i="57" s="1"/>
  <c r="AF21" i="57"/>
  <c r="AF87" i="57" s="1"/>
  <c r="AF19" i="57"/>
  <c r="AF85" i="57" s="1"/>
  <c r="AG70" i="57" l="1"/>
  <c r="AF70" i="57"/>
  <c r="AG135" i="57" l="1"/>
  <c r="AG83" i="57"/>
  <c r="AG84" i="57" s="1"/>
  <c r="AF135" i="57"/>
  <c r="AF83" i="57"/>
  <c r="AF84" i="57" s="1"/>
  <c r="G1831" i="157" l="1"/>
  <c r="G1830" i="157"/>
  <c r="G1829" i="157"/>
  <c r="G1828" i="157"/>
  <c r="G1827" i="157"/>
  <c r="G1826" i="157"/>
  <c r="G1825" i="157"/>
  <c r="G1824" i="157"/>
  <c r="G1823" i="157"/>
  <c r="H1321" i="157"/>
  <c r="H1101" i="157"/>
  <c r="H1311" i="157"/>
  <c r="G840" i="157"/>
  <c r="G1839" i="157"/>
  <c r="G1841" i="157" s="1"/>
  <c r="G1842" i="157" s="1"/>
  <c r="G1548" i="157"/>
  <c r="G1534" i="157"/>
  <c r="G1533" i="157"/>
  <c r="G391" i="157"/>
  <c r="G390" i="157"/>
  <c r="G389" i="157"/>
  <c r="G388" i="157"/>
  <c r="G387" i="157"/>
  <c r="G273" i="157"/>
  <c r="G272" i="157"/>
  <c r="G271" i="157"/>
  <c r="G270" i="157"/>
  <c r="G269" i="157"/>
  <c r="G268" i="157"/>
  <c r="G267" i="157"/>
  <c r="G266" i="157"/>
  <c r="G265" i="157"/>
  <c r="G264" i="157"/>
  <c r="G263" i="157"/>
  <c r="G262" i="157"/>
  <c r="G261" i="157"/>
  <c r="G260" i="157"/>
  <c r="G259" i="157"/>
  <c r="G112" i="157"/>
  <c r="G113" i="157"/>
  <c r="F2974" i="156"/>
  <c r="F2973" i="156"/>
  <c r="F2972" i="156"/>
  <c r="F2970" i="156"/>
  <c r="F2969" i="156"/>
  <c r="F3267" i="156"/>
  <c r="I1827" i="157" l="1"/>
  <c r="F1228" i="156"/>
  <c r="F1227" i="156"/>
  <c r="F1226" i="156"/>
  <c r="F1225" i="156"/>
  <c r="F1224" i="156"/>
  <c r="F1223" i="156"/>
  <c r="F1222" i="156"/>
  <c r="F2552" i="156"/>
  <c r="F2549" i="156"/>
  <c r="F2394" i="156"/>
  <c r="F2388" i="156"/>
  <c r="F2387" i="156"/>
  <c r="F2386" i="156"/>
  <c r="F2385" i="156"/>
  <c r="F2384" i="156"/>
  <c r="F2383" i="156"/>
  <c r="F2382" i="156"/>
  <c r="F2381" i="156"/>
  <c r="F2380" i="156"/>
  <c r="F2379" i="156"/>
  <c r="F2378" i="156"/>
  <c r="F2377" i="156"/>
  <c r="F2376" i="156"/>
  <c r="F2375" i="156"/>
  <c r="F2374" i="156"/>
  <c r="F2373" i="156"/>
  <c r="F2372" i="156"/>
  <c r="F2371" i="156"/>
  <c r="F2370" i="156"/>
  <c r="F2369" i="156"/>
  <c r="F2368" i="156"/>
  <c r="G2075" i="156"/>
  <c r="F2074" i="156"/>
  <c r="F2073" i="156"/>
  <c r="F2072" i="156"/>
  <c r="F1515" i="156"/>
  <c r="F1371" i="156"/>
  <c r="F1370" i="156"/>
  <c r="F1369" i="156"/>
  <c r="F1368" i="156"/>
  <c r="F1367" i="156"/>
  <c r="F1366" i="156"/>
  <c r="F1365" i="156"/>
  <c r="F1364" i="156"/>
  <c r="F1363" i="156"/>
  <c r="F1362" i="156"/>
  <c r="F1361" i="156"/>
  <c r="F1360" i="156"/>
  <c r="F1359" i="156"/>
  <c r="F1358" i="156"/>
  <c r="F1357" i="156"/>
  <c r="F1356" i="156"/>
  <c r="F1355" i="156"/>
  <c r="F1354" i="156"/>
  <c r="F1353" i="156"/>
  <c r="F1352" i="156"/>
  <c r="F1351" i="156"/>
  <c r="F1131" i="156"/>
  <c r="F1130" i="156"/>
  <c r="F937" i="156"/>
  <c r="F935" i="156"/>
  <c r="F934" i="156"/>
  <c r="F933" i="156"/>
  <c r="F932" i="156"/>
  <c r="F885" i="156"/>
  <c r="F884" i="156"/>
  <c r="F883" i="156"/>
  <c r="F882" i="156"/>
  <c r="F881" i="156"/>
  <c r="F880" i="156"/>
  <c r="F879" i="156"/>
  <c r="F878" i="156"/>
  <c r="F877" i="156"/>
  <c r="F876" i="156"/>
  <c r="F239" i="156"/>
  <c r="F238" i="156"/>
  <c r="F237" i="156"/>
  <c r="F236" i="156"/>
  <c r="F235" i="156"/>
  <c r="F234" i="156"/>
  <c r="F233" i="156"/>
  <c r="F232" i="156"/>
  <c r="F231" i="156"/>
  <c r="F230" i="156"/>
  <c r="F229" i="156"/>
  <c r="F228" i="156"/>
  <c r="F227" i="156"/>
  <c r="F225" i="156"/>
  <c r="F224" i="156"/>
  <c r="F223" i="156"/>
  <c r="F222" i="156"/>
  <c r="F221" i="156"/>
  <c r="F220" i="156"/>
  <c r="F218" i="156"/>
  <c r="F216" i="156"/>
  <c r="F215" i="156"/>
  <c r="F214" i="156"/>
  <c r="F213" i="156"/>
  <c r="F212" i="156"/>
  <c r="F211" i="156"/>
  <c r="F210" i="156"/>
  <c r="F209" i="156"/>
  <c r="F208" i="156"/>
  <c r="F671" i="156"/>
  <c r="F670" i="156"/>
  <c r="F669" i="156"/>
  <c r="F668" i="156"/>
  <c r="F667" i="156"/>
  <c r="F666" i="156"/>
  <c r="F665" i="156"/>
  <c r="F664" i="156"/>
  <c r="F663" i="156"/>
  <c r="F662" i="156"/>
  <c r="F661" i="156"/>
  <c r="F660" i="156"/>
  <c r="F659" i="156"/>
  <c r="F658" i="156"/>
  <c r="F657" i="156"/>
  <c r="F656" i="156"/>
  <c r="F655" i="156"/>
  <c r="F654" i="156"/>
  <c r="F653" i="156"/>
  <c r="F652" i="156"/>
  <c r="F651" i="156"/>
  <c r="F650" i="156"/>
  <c r="F649" i="156"/>
  <c r="F648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76" i="156"/>
  <c r="F375" i="156"/>
  <c r="F374" i="156"/>
  <c r="F373" i="156"/>
  <c r="F372" i="156"/>
  <c r="F371" i="156"/>
  <c r="F370" i="156"/>
  <c r="F369" i="156"/>
  <c r="F368" i="156"/>
  <c r="H384" i="156" l="1"/>
  <c r="H1364" i="156"/>
  <c r="H383" i="156"/>
  <c r="F930" i="156"/>
  <c r="H215" i="156"/>
  <c r="H229" i="156"/>
  <c r="F2075" i="156"/>
  <c r="G3043" i="156"/>
  <c r="H1463" i="157"/>
  <c r="F1463" i="157"/>
  <c r="I1461" i="157"/>
  <c r="H1461" i="157"/>
  <c r="G1461" i="157"/>
  <c r="F1461" i="157"/>
  <c r="F434" i="156"/>
  <c r="H434" i="156" s="1"/>
  <c r="H1453" i="157"/>
  <c r="F1453" i="157"/>
  <c r="H1452" i="157"/>
  <c r="G1452" i="157"/>
  <c r="F1452" i="157"/>
  <c r="E95" i="57"/>
  <c r="C95" i="57"/>
  <c r="D82" i="57"/>
  <c r="E80" i="57"/>
  <c r="E79" i="57"/>
  <c r="C80" i="57"/>
  <c r="D80" i="57" s="1"/>
  <c r="C79" i="57"/>
  <c r="D79" i="57" s="1"/>
  <c r="E64" i="57"/>
  <c r="C64" i="57"/>
  <c r="D60" i="57"/>
  <c r="D55" i="57"/>
  <c r="F55" i="57" s="1"/>
  <c r="D53" i="57"/>
  <c r="E59" i="57"/>
  <c r="C59" i="57"/>
  <c r="C57" i="57" s="1"/>
  <c r="D50" i="57"/>
  <c r="D48" i="57" s="1"/>
  <c r="E48" i="57"/>
  <c r="C48" i="57"/>
  <c r="E31" i="57"/>
  <c r="D30" i="57"/>
  <c r="D29" i="57"/>
  <c r="D28" i="57"/>
  <c r="D27" i="57"/>
  <c r="D26" i="57"/>
  <c r="C31" i="57"/>
  <c r="E90" i="46"/>
  <c r="C90" i="46"/>
  <c r="D78" i="46"/>
  <c r="D77" i="46"/>
  <c r="E76" i="46"/>
  <c r="E75" i="46"/>
  <c r="C76" i="46"/>
  <c r="C75" i="46"/>
  <c r="D75" i="46" s="1"/>
  <c r="D68" i="46"/>
  <c r="E57" i="46"/>
  <c r="D59" i="46"/>
  <c r="F59" i="46" s="1"/>
  <c r="D58" i="46"/>
  <c r="D57" i="46" s="1"/>
  <c r="D55" i="46" s="1"/>
  <c r="C57" i="46"/>
  <c r="C55" i="46" s="1"/>
  <c r="D53" i="46"/>
  <c r="F53" i="46" s="1"/>
  <c r="D51" i="46"/>
  <c r="D48" i="46"/>
  <c r="D46" i="46" s="1"/>
  <c r="E46" i="46"/>
  <c r="C46" i="46"/>
  <c r="E29" i="46"/>
  <c r="D28" i="46"/>
  <c r="D27" i="46"/>
  <c r="D25" i="46"/>
  <c r="D24" i="46"/>
  <c r="C29" i="46"/>
  <c r="H2291" i="157"/>
  <c r="F2291" i="157"/>
  <c r="G2278" i="157"/>
  <c r="G2277" i="157"/>
  <c r="H2276" i="157"/>
  <c r="H2275" i="157"/>
  <c r="F2276" i="157"/>
  <c r="F2275" i="157"/>
  <c r="G2275" i="157" s="1"/>
  <c r="G2258" i="157"/>
  <c r="I2258" i="157" s="1"/>
  <c r="H2257" i="157"/>
  <c r="F2257" i="157"/>
  <c r="H2246" i="157"/>
  <c r="G2248" i="157"/>
  <c r="I2248" i="157" s="1"/>
  <c r="F2246" i="157"/>
  <c r="H2229" i="157"/>
  <c r="G2228" i="157"/>
  <c r="G2227" i="157"/>
  <c r="I2227" i="157" s="1"/>
  <c r="I2291" i="157" s="1"/>
  <c r="G2225" i="157"/>
  <c r="F2229" i="157"/>
  <c r="F2226" i="157"/>
  <c r="G2226" i="157" s="1"/>
  <c r="F2224" i="157"/>
  <c r="G2224" i="157" s="1"/>
  <c r="L2216" i="157"/>
  <c r="L2215" i="157"/>
  <c r="L2214" i="157"/>
  <c r="L2213" i="157"/>
  <c r="L2212" i="157"/>
  <c r="L2211" i="157"/>
  <c r="H2160" i="157"/>
  <c r="F2160" i="157"/>
  <c r="G2148" i="157"/>
  <c r="G2147" i="157"/>
  <c r="H2146" i="157"/>
  <c r="H2145" i="157"/>
  <c r="F2146" i="157"/>
  <c r="F2145" i="157"/>
  <c r="G2123" i="157"/>
  <c r="H2121" i="157"/>
  <c r="G2122" i="157"/>
  <c r="G2121" i="157" s="1"/>
  <c r="G2119" i="157" s="1"/>
  <c r="F2121" i="157"/>
  <c r="G2112" i="157"/>
  <c r="I2112" i="157" s="1"/>
  <c r="H2110" i="157"/>
  <c r="F2110" i="157"/>
  <c r="H2093" i="157"/>
  <c r="F2093" i="157"/>
  <c r="G2091" i="157"/>
  <c r="I2091" i="157" s="1"/>
  <c r="I2160" i="157" s="1"/>
  <c r="G2088" i="157"/>
  <c r="G2080" i="157"/>
  <c r="G2079" i="157"/>
  <c r="G2078" i="157"/>
  <c r="G2077" i="157"/>
  <c r="G2076" i="157"/>
  <c r="G2075" i="157"/>
  <c r="H2023" i="157"/>
  <c r="F2023" i="157"/>
  <c r="G2010" i="157"/>
  <c r="G2009" i="157"/>
  <c r="H2008" i="157"/>
  <c r="H2007" i="157"/>
  <c r="F2008" i="157"/>
  <c r="F2007" i="157"/>
  <c r="H1984" i="157"/>
  <c r="G1985" i="157"/>
  <c r="F1984" i="157"/>
  <c r="G1975" i="157"/>
  <c r="F1973" i="157"/>
  <c r="H1956" i="157"/>
  <c r="G1955" i="157"/>
  <c r="G1954" i="157"/>
  <c r="I1954" i="157" s="1"/>
  <c r="I2023" i="157" s="1"/>
  <c r="G1953" i="157"/>
  <c r="G1952" i="157"/>
  <c r="G1951" i="157"/>
  <c r="F1956" i="157"/>
  <c r="G1943" i="157"/>
  <c r="G1942" i="157"/>
  <c r="G1941" i="157"/>
  <c r="G1940" i="157"/>
  <c r="G1939" i="157"/>
  <c r="G1938" i="157"/>
  <c r="G1937" i="157"/>
  <c r="G1936" i="157"/>
  <c r="H1915" i="157"/>
  <c r="F1915" i="157"/>
  <c r="I1913" i="157"/>
  <c r="H1913" i="157"/>
  <c r="G1913" i="157"/>
  <c r="F1913" i="157"/>
  <c r="H1905" i="157"/>
  <c r="F1905" i="157"/>
  <c r="H1884" i="157"/>
  <c r="F1884" i="157"/>
  <c r="G1846" i="157"/>
  <c r="G1845" i="157"/>
  <c r="F1844" i="157"/>
  <c r="F1843" i="157"/>
  <c r="H1844" i="157"/>
  <c r="H1843" i="157"/>
  <c r="G1818" i="157"/>
  <c r="I1818" i="157" s="1"/>
  <c r="I1915" i="157" s="1"/>
  <c r="H1817" i="157"/>
  <c r="F1817" i="157"/>
  <c r="H1806" i="157"/>
  <c r="G1808" i="157"/>
  <c r="I1808" i="157" s="1"/>
  <c r="I1905" i="157" s="1"/>
  <c r="F1806" i="157"/>
  <c r="H1789" i="157"/>
  <c r="F1789" i="157"/>
  <c r="G1788" i="157"/>
  <c r="G1787" i="157"/>
  <c r="I1787" i="157" s="1"/>
  <c r="I1884" i="157" s="1"/>
  <c r="G1786" i="157"/>
  <c r="G1785" i="157"/>
  <c r="G1784" i="157"/>
  <c r="G1776" i="157"/>
  <c r="G1775" i="157"/>
  <c r="G1774" i="157"/>
  <c r="G1773" i="157"/>
  <c r="G1772" i="157"/>
  <c r="G1771" i="157"/>
  <c r="G1770" i="157"/>
  <c r="G1769" i="157"/>
  <c r="G1767" i="157"/>
  <c r="H1713" i="157"/>
  <c r="F1713" i="157"/>
  <c r="G1700" i="157"/>
  <c r="H1698" i="157"/>
  <c r="H1697" i="157"/>
  <c r="F1698" i="157"/>
  <c r="F1697" i="157"/>
  <c r="H1670" i="157"/>
  <c r="F1670" i="157"/>
  <c r="G1671" i="157"/>
  <c r="G1660" i="157"/>
  <c r="I1660" i="157" s="1"/>
  <c r="H1658" i="157"/>
  <c r="F1658" i="157"/>
  <c r="H1641" i="157"/>
  <c r="F1641" i="157"/>
  <c r="G1639" i="157"/>
  <c r="I1639" i="157" s="1"/>
  <c r="I1713" i="157" s="1"/>
  <c r="G1638" i="157"/>
  <c r="G1637" i="157"/>
  <c r="G1636" i="157"/>
  <c r="G1628" i="157"/>
  <c r="G1627" i="157"/>
  <c r="G1626" i="157"/>
  <c r="G1625" i="157"/>
  <c r="G1624" i="157"/>
  <c r="G1623" i="157"/>
  <c r="G1622" i="157"/>
  <c r="G1621" i="157"/>
  <c r="G1620" i="157"/>
  <c r="H1567" i="157"/>
  <c r="F1567" i="157"/>
  <c r="G1554" i="157"/>
  <c r="H1552" i="157"/>
  <c r="H1551" i="157"/>
  <c r="F1552" i="157"/>
  <c r="F1551" i="157"/>
  <c r="H1527" i="157"/>
  <c r="G1528" i="157"/>
  <c r="F1527" i="157"/>
  <c r="G1518" i="157"/>
  <c r="H1516" i="157"/>
  <c r="F1516" i="157"/>
  <c r="H1499" i="157"/>
  <c r="F1499" i="157"/>
  <c r="G1497" i="157"/>
  <c r="I1497" i="157" s="1"/>
  <c r="I1567" i="157" s="1"/>
  <c r="G1496" i="157"/>
  <c r="G1495" i="157"/>
  <c r="G1494" i="157"/>
  <c r="H1432" i="157"/>
  <c r="F1432" i="157"/>
  <c r="H1417" i="157"/>
  <c r="H1416" i="157"/>
  <c r="G1419" i="157"/>
  <c r="G1418" i="157"/>
  <c r="F1417" i="157"/>
  <c r="F1416" i="157"/>
  <c r="G1398" i="157"/>
  <c r="G1397" i="157"/>
  <c r="G1392" i="157"/>
  <c r="I1392" i="157" s="1"/>
  <c r="I1463" i="157" s="1"/>
  <c r="H1391" i="157"/>
  <c r="F1391" i="157"/>
  <c r="F1462" i="157" s="1"/>
  <c r="H1380" i="157"/>
  <c r="H1451" i="157" s="1"/>
  <c r="F1380" i="157"/>
  <c r="F1451" i="157" s="1"/>
  <c r="G1382" i="157"/>
  <c r="H1363" i="157"/>
  <c r="F1363" i="157"/>
  <c r="G1362" i="157"/>
  <c r="G1361" i="157"/>
  <c r="I1361" i="157" s="1"/>
  <c r="I1432" i="157" s="1"/>
  <c r="G1360" i="157"/>
  <c r="G1359" i="157"/>
  <c r="G1358" i="157"/>
  <c r="G1350" i="157"/>
  <c r="G1349" i="157"/>
  <c r="G1348" i="157"/>
  <c r="G1347" i="157"/>
  <c r="G1346" i="157"/>
  <c r="G1345" i="157"/>
  <c r="G1344" i="157"/>
  <c r="G1343" i="157"/>
  <c r="H1290" i="157"/>
  <c r="F1290" i="157"/>
  <c r="G1252" i="157"/>
  <c r="I1252" i="157" s="1"/>
  <c r="H1251" i="157"/>
  <c r="F1251" i="157"/>
  <c r="F1249" i="157" s="1"/>
  <c r="G1242" i="157"/>
  <c r="H1240" i="157"/>
  <c r="F1240" i="157"/>
  <c r="H1224" i="157"/>
  <c r="F1224" i="157"/>
  <c r="G1223" i="157"/>
  <c r="I1223" i="157" s="1"/>
  <c r="G1222" i="157"/>
  <c r="I1222" i="157" s="1"/>
  <c r="G1219" i="157"/>
  <c r="G1206" i="157"/>
  <c r="G1205" i="157"/>
  <c r="H1204" i="157"/>
  <c r="H1203" i="157"/>
  <c r="F1204" i="157"/>
  <c r="F1203" i="157"/>
  <c r="G1187" i="157"/>
  <c r="G1186" i="157"/>
  <c r="G1185" i="157"/>
  <c r="G1184" i="157"/>
  <c r="G1183" i="157"/>
  <c r="G1182" i="157"/>
  <c r="G1181" i="157"/>
  <c r="G1180" i="157"/>
  <c r="G1175" i="157"/>
  <c r="H1174" i="157"/>
  <c r="F1174" i="157"/>
  <c r="G1165" i="157"/>
  <c r="H1163" i="157"/>
  <c r="F1163" i="157"/>
  <c r="H1146" i="157"/>
  <c r="F1146" i="157"/>
  <c r="G1144" i="157"/>
  <c r="I1144" i="157" s="1"/>
  <c r="G1141" i="157"/>
  <c r="I1181" i="157" l="1"/>
  <c r="E57" i="57"/>
  <c r="E55" i="46"/>
  <c r="F55" i="46" s="1"/>
  <c r="H1525" i="157"/>
  <c r="H2255" i="157"/>
  <c r="H1172" i="157"/>
  <c r="H1389" i="157"/>
  <c r="H1249" i="157"/>
  <c r="H1815" i="157"/>
  <c r="H1912" i="157" s="1"/>
  <c r="H1982" i="157"/>
  <c r="H2119" i="157"/>
  <c r="I2119" i="157" s="1"/>
  <c r="H1668" i="157"/>
  <c r="D90" i="46"/>
  <c r="F27" i="46"/>
  <c r="F90" i="46" s="1"/>
  <c r="D59" i="57"/>
  <c r="F60" i="57"/>
  <c r="D95" i="57"/>
  <c r="F29" i="57"/>
  <c r="F95" i="57" s="1"/>
  <c r="G1311" i="157"/>
  <c r="F46" i="46"/>
  <c r="H1320" i="157"/>
  <c r="F48" i="57"/>
  <c r="G1321" i="157"/>
  <c r="I1321" i="157" s="1"/>
  <c r="G2007" i="157"/>
  <c r="G1391" i="157"/>
  <c r="I1391" i="157" s="1"/>
  <c r="I1462" i="157" s="1"/>
  <c r="I1518" i="157"/>
  <c r="G1713" i="157"/>
  <c r="G2110" i="157"/>
  <c r="I2110" i="157" s="1"/>
  <c r="G1432" i="157"/>
  <c r="G1380" i="157"/>
  <c r="G1451" i="157" s="1"/>
  <c r="G1416" i="157"/>
  <c r="G1567" i="157"/>
  <c r="F1668" i="157"/>
  <c r="F1982" i="157"/>
  <c r="I1985" i="157"/>
  <c r="I2123" i="157"/>
  <c r="G2246" i="157"/>
  <c r="I2246" i="157" s="1"/>
  <c r="H1462" i="157"/>
  <c r="G1551" i="157"/>
  <c r="F1815" i="157"/>
  <c r="I1165" i="157"/>
  <c r="G1203" i="157"/>
  <c r="G1251" i="157"/>
  <c r="F1525" i="157"/>
  <c r="G1552" i="157"/>
  <c r="G1884" i="157"/>
  <c r="G1984" i="157"/>
  <c r="G1982" i="157" s="1"/>
  <c r="I1982" i="157" s="1"/>
  <c r="F2255" i="157"/>
  <c r="G2291" i="157"/>
  <c r="G1174" i="157"/>
  <c r="G1172" i="157" s="1"/>
  <c r="G1417" i="157"/>
  <c r="G2257" i="157"/>
  <c r="F1172" i="157"/>
  <c r="G1204" i="157"/>
  <c r="F1389" i="157"/>
  <c r="I1528" i="157"/>
  <c r="I1671" i="157"/>
  <c r="G1905" i="157"/>
  <c r="G1817" i="157"/>
  <c r="G1914" i="157" s="1"/>
  <c r="G1973" i="157"/>
  <c r="G2023" i="157"/>
  <c r="F2119" i="157"/>
  <c r="I2122" i="157"/>
  <c r="G2145" i="157"/>
  <c r="G2160" i="157"/>
  <c r="G1453" i="157"/>
  <c r="G1463" i="157"/>
  <c r="H1914" i="157"/>
  <c r="I2121" i="157"/>
  <c r="F50" i="57"/>
  <c r="F57" i="46"/>
  <c r="F58" i="46"/>
  <c r="F48" i="46"/>
  <c r="G1806" i="157"/>
  <c r="I1806" i="157" s="1"/>
  <c r="F1914" i="157"/>
  <c r="G1915" i="157"/>
  <c r="G1670" i="157"/>
  <c r="G1668" i="157" s="1"/>
  <c r="G1290" i="157"/>
  <c r="I1290" i="157" s="1"/>
  <c r="G1527" i="157"/>
  <c r="I1382" i="157"/>
  <c r="G1516" i="157"/>
  <c r="I1516" i="157" s="1"/>
  <c r="G1163" i="157"/>
  <c r="I1163" i="157" s="1"/>
  <c r="H1460" i="157" l="1"/>
  <c r="I1668" i="157"/>
  <c r="I1251" i="157"/>
  <c r="G1249" i="157"/>
  <c r="I1984" i="157"/>
  <c r="I1817" i="157"/>
  <c r="I1914" i="157" s="1"/>
  <c r="I1380" i="157"/>
  <c r="D57" i="57"/>
  <c r="F57" i="57" s="1"/>
  <c r="F59" i="57"/>
  <c r="G1320" i="157"/>
  <c r="I1320" i="157" s="1"/>
  <c r="G1815" i="157"/>
  <c r="I1815" i="157" s="1"/>
  <c r="I1912" i="157" s="1"/>
  <c r="G1389" i="157"/>
  <c r="G1460" i="157" s="1"/>
  <c r="G1462" i="157"/>
  <c r="F1460" i="157"/>
  <c r="G2255" i="157"/>
  <c r="I2255" i="157" s="1"/>
  <c r="I2257" i="157"/>
  <c r="F1912" i="157"/>
  <c r="H1973" i="157"/>
  <c r="I1975" i="157"/>
  <c r="I1670" i="157"/>
  <c r="G1525" i="157"/>
  <c r="I1525" i="157" s="1"/>
  <c r="I1527" i="157"/>
  <c r="I1389" i="157" l="1"/>
  <c r="I1460" i="157" s="1"/>
  <c r="G1912" i="157"/>
  <c r="I1973" i="157"/>
  <c r="I2042" i="157" s="1"/>
  <c r="G848" i="37" s="1"/>
  <c r="AJ1241" i="37"/>
  <c r="AI1241" i="37"/>
  <c r="AI1240" i="37"/>
  <c r="AI1239" i="37"/>
  <c r="AI1238" i="37"/>
  <c r="Z1203" i="37"/>
  <c r="AJ1164" i="37"/>
  <c r="AJ1163" i="37"/>
  <c r="AJ1162" i="37"/>
  <c r="AJ1160" i="37"/>
  <c r="AJ1159" i="37"/>
  <c r="AJ1158" i="37"/>
  <c r="AJ1157" i="37"/>
  <c r="AJ1156" i="37"/>
  <c r="AJ1155" i="37"/>
  <c r="AJ1154" i="37"/>
  <c r="AJ1153" i="37"/>
  <c r="AJ1149" i="37"/>
  <c r="AJ1148" i="37"/>
  <c r="AF1148" i="37"/>
  <c r="AE1148" i="37"/>
  <c r="AD1148" i="37"/>
  <c r="AC1148" i="37"/>
  <c r="AB1148" i="37"/>
  <c r="AA1148" i="37"/>
  <c r="Z1148" i="37"/>
  <c r="Y1148" i="37"/>
  <c r="P1148" i="37"/>
  <c r="AJ1147" i="37"/>
  <c r="AI1147" i="37"/>
  <c r="AF1147" i="37"/>
  <c r="AE1147" i="37"/>
  <c r="AD1147" i="37"/>
  <c r="AC1147" i="37"/>
  <c r="AB1147" i="37"/>
  <c r="AA1147" i="37"/>
  <c r="Z1147" i="37"/>
  <c r="Y1147" i="37"/>
  <c r="P1147" i="37"/>
  <c r="AF1146" i="37"/>
  <c r="AE1146" i="37"/>
  <c r="AD1146" i="37"/>
  <c r="AC1146" i="37"/>
  <c r="AB1146" i="37"/>
  <c r="AA1146" i="37"/>
  <c r="Z1146" i="37"/>
  <c r="Y1146" i="37"/>
  <c r="P1146" i="37"/>
  <c r="O1146" i="37"/>
  <c r="N1146" i="37"/>
  <c r="M1146" i="37"/>
  <c r="L1146" i="37"/>
  <c r="K1146" i="37"/>
  <c r="J1146" i="37"/>
  <c r="I1146" i="37"/>
  <c r="H1146" i="37"/>
  <c r="G1146" i="37"/>
  <c r="F1146" i="37"/>
  <c r="E1146" i="37"/>
  <c r="D1146" i="37"/>
  <c r="O1145" i="37"/>
  <c r="N1145" i="37"/>
  <c r="M1145" i="37"/>
  <c r="L1145" i="37"/>
  <c r="K1145" i="37"/>
  <c r="J1145" i="37"/>
  <c r="I1145" i="37"/>
  <c r="H1145" i="37"/>
  <c r="AJ1144" i="37"/>
  <c r="O1144" i="37"/>
  <c r="N1144" i="37"/>
  <c r="M1144" i="37"/>
  <c r="L1144" i="37"/>
  <c r="K1144" i="37"/>
  <c r="J1144" i="37"/>
  <c r="I1144" i="37"/>
  <c r="H1144" i="37"/>
  <c r="AJ1143" i="37"/>
  <c r="AF1143" i="37"/>
  <c r="AE1143" i="37"/>
  <c r="AD1143" i="37"/>
  <c r="AC1143" i="37"/>
  <c r="AB1143" i="37"/>
  <c r="AA1143" i="37"/>
  <c r="Z1143" i="37"/>
  <c r="Y1143" i="37"/>
  <c r="P1143" i="37"/>
  <c r="O1143" i="37"/>
  <c r="N1143" i="37"/>
  <c r="M1143" i="37"/>
  <c r="L1143" i="37"/>
  <c r="K1143" i="37"/>
  <c r="J1143" i="37"/>
  <c r="I1143" i="37"/>
  <c r="H1143" i="37"/>
  <c r="AF1142" i="37"/>
  <c r="AE1142" i="37"/>
  <c r="AD1142" i="37"/>
  <c r="AC1142" i="37"/>
  <c r="AB1142" i="37"/>
  <c r="AA1142" i="37"/>
  <c r="Z1142" i="37"/>
  <c r="Y1142" i="37"/>
  <c r="P1142" i="37"/>
  <c r="O1142" i="37"/>
  <c r="N1142" i="37"/>
  <c r="M1142" i="37"/>
  <c r="L1142" i="37"/>
  <c r="K1142" i="37"/>
  <c r="J1142" i="37"/>
  <c r="I1142" i="37"/>
  <c r="H1142" i="37"/>
  <c r="O1141" i="37"/>
  <c r="N1141" i="37"/>
  <c r="M1141" i="37"/>
  <c r="L1141" i="37"/>
  <c r="K1141" i="37"/>
  <c r="J1141" i="37"/>
  <c r="I1141" i="37"/>
  <c r="H1141" i="37"/>
  <c r="AJ1140" i="37"/>
  <c r="O1140" i="37"/>
  <c r="N1140" i="37"/>
  <c r="M1140" i="37"/>
  <c r="L1140" i="37"/>
  <c r="K1140" i="37"/>
  <c r="J1140" i="37"/>
  <c r="I1140" i="37"/>
  <c r="H1140" i="37"/>
  <c r="AJ1139" i="37"/>
  <c r="AF1139" i="37"/>
  <c r="AE1139" i="37"/>
  <c r="AD1139" i="37"/>
  <c r="AC1139" i="37"/>
  <c r="AB1139" i="37"/>
  <c r="AA1139" i="37"/>
  <c r="Z1139" i="37"/>
  <c r="Y1139" i="37"/>
  <c r="P1139" i="37"/>
  <c r="O1139" i="37"/>
  <c r="N1139" i="37"/>
  <c r="M1139" i="37"/>
  <c r="L1139" i="37"/>
  <c r="K1139" i="37"/>
  <c r="J1139" i="37"/>
  <c r="I1139" i="37"/>
  <c r="H1139" i="37"/>
  <c r="AJ1138" i="37"/>
  <c r="AF1138" i="37"/>
  <c r="AE1138" i="37"/>
  <c r="AD1138" i="37"/>
  <c r="AC1138" i="37"/>
  <c r="AB1138" i="37"/>
  <c r="AA1138" i="37"/>
  <c r="Z1138" i="37"/>
  <c r="Y1138" i="37"/>
  <c r="P1138" i="37"/>
  <c r="O1138" i="37"/>
  <c r="N1138" i="37"/>
  <c r="M1138" i="37"/>
  <c r="L1138" i="37"/>
  <c r="K1138" i="37"/>
  <c r="J1138" i="37"/>
  <c r="I1138" i="37"/>
  <c r="H1138" i="37"/>
  <c r="AJ1137" i="37"/>
  <c r="AF1137" i="37"/>
  <c r="AE1137" i="37"/>
  <c r="AD1137" i="37"/>
  <c r="AC1137" i="37"/>
  <c r="AB1137" i="37"/>
  <c r="AA1137" i="37"/>
  <c r="Z1137" i="37"/>
  <c r="Y1137" i="37"/>
  <c r="P1137" i="37"/>
  <c r="O1137" i="37"/>
  <c r="N1137" i="37"/>
  <c r="M1137" i="37"/>
  <c r="L1137" i="37"/>
  <c r="K1137" i="37"/>
  <c r="J1137" i="37"/>
  <c r="I1137" i="37"/>
  <c r="H1137" i="37"/>
  <c r="AJ1135" i="37"/>
  <c r="AF1135" i="37"/>
  <c r="AE1135" i="37"/>
  <c r="AD1135" i="37"/>
  <c r="AC1135" i="37"/>
  <c r="AB1135" i="37"/>
  <c r="AA1135" i="37"/>
  <c r="Z1135" i="37"/>
  <c r="Y1135" i="37"/>
  <c r="P1135" i="37"/>
  <c r="O1135" i="37"/>
  <c r="N1135" i="37"/>
  <c r="M1135" i="37"/>
  <c r="L1135" i="37"/>
  <c r="K1135" i="37"/>
  <c r="J1135" i="37"/>
  <c r="I1135" i="37"/>
  <c r="H1135" i="37"/>
  <c r="AJ1134" i="37"/>
  <c r="AF1134" i="37"/>
  <c r="AE1134" i="37"/>
  <c r="AD1134" i="37"/>
  <c r="AC1134" i="37"/>
  <c r="AB1134" i="37"/>
  <c r="AA1134" i="37"/>
  <c r="Z1134" i="37"/>
  <c r="Y1134" i="37"/>
  <c r="P1134" i="37"/>
  <c r="O1134" i="37"/>
  <c r="N1134" i="37"/>
  <c r="M1134" i="37"/>
  <c r="L1134" i="37"/>
  <c r="K1134" i="37"/>
  <c r="J1134" i="37"/>
  <c r="I1134" i="37"/>
  <c r="H1134" i="37"/>
  <c r="AJ1133" i="37"/>
  <c r="AF1133" i="37"/>
  <c r="AE1133" i="37"/>
  <c r="AD1133" i="37"/>
  <c r="AC1133" i="37"/>
  <c r="AB1133" i="37"/>
  <c r="AA1133" i="37"/>
  <c r="Z1133" i="37"/>
  <c r="Y1133" i="37"/>
  <c r="P1133" i="37"/>
  <c r="O1133" i="37"/>
  <c r="N1133" i="37"/>
  <c r="M1133" i="37"/>
  <c r="L1133" i="37"/>
  <c r="K1133" i="37"/>
  <c r="J1133" i="37"/>
  <c r="I1133" i="37"/>
  <c r="H1133" i="37"/>
  <c r="AJ1132" i="37"/>
  <c r="AF1132" i="37"/>
  <c r="AE1132" i="37"/>
  <c r="AD1132" i="37"/>
  <c r="AC1132" i="37"/>
  <c r="AB1132" i="37"/>
  <c r="AA1132" i="37"/>
  <c r="Z1132" i="37"/>
  <c r="Y1132" i="37"/>
  <c r="P1132" i="37"/>
  <c r="O1132" i="37"/>
  <c r="N1132" i="37"/>
  <c r="M1132" i="37"/>
  <c r="L1132" i="37"/>
  <c r="K1132" i="37"/>
  <c r="J1132" i="37"/>
  <c r="I1132" i="37"/>
  <c r="H1132" i="37"/>
  <c r="AF1131" i="37"/>
  <c r="AE1131" i="37"/>
  <c r="AD1131" i="37"/>
  <c r="AC1131" i="37"/>
  <c r="AB1131" i="37"/>
  <c r="AA1131" i="37"/>
  <c r="Z1131" i="37"/>
  <c r="Y1131" i="37"/>
  <c r="P1131" i="37"/>
  <c r="O1131" i="37"/>
  <c r="N1131" i="37"/>
  <c r="M1131" i="37"/>
  <c r="L1131" i="37"/>
  <c r="K1131" i="37"/>
  <c r="J1131" i="37"/>
  <c r="I1131" i="37"/>
  <c r="H1131" i="37"/>
  <c r="AF1130" i="37"/>
  <c r="AE1130" i="37"/>
  <c r="AD1130" i="37"/>
  <c r="AC1130" i="37"/>
  <c r="AB1130" i="37"/>
  <c r="AA1130" i="37"/>
  <c r="Z1130" i="37"/>
  <c r="Y1130" i="37"/>
  <c r="P1130" i="37"/>
  <c r="O1130" i="37"/>
  <c r="N1130" i="37"/>
  <c r="M1130" i="37"/>
  <c r="L1130" i="37"/>
  <c r="K1130" i="37"/>
  <c r="J1130" i="37"/>
  <c r="I1130" i="37"/>
  <c r="H1130" i="37"/>
  <c r="G1130" i="37"/>
  <c r="AJ1129" i="37"/>
  <c r="AF1129" i="37"/>
  <c r="AE1129" i="37"/>
  <c r="AD1129" i="37"/>
  <c r="AC1129" i="37"/>
  <c r="AB1129" i="37"/>
  <c r="AA1129" i="37"/>
  <c r="Z1129" i="37"/>
  <c r="Y1129" i="37"/>
  <c r="P1129" i="37"/>
  <c r="O1129" i="37"/>
  <c r="N1129" i="37"/>
  <c r="M1129" i="37"/>
  <c r="L1129" i="37"/>
  <c r="K1129" i="37"/>
  <c r="J1129" i="37"/>
  <c r="I1129" i="37"/>
  <c r="H1129" i="37"/>
  <c r="AJ1128" i="37"/>
  <c r="AF1128" i="37"/>
  <c r="AE1128" i="37"/>
  <c r="AD1128" i="37"/>
  <c r="AC1128" i="37"/>
  <c r="AB1128" i="37"/>
  <c r="AA1128" i="37"/>
  <c r="Z1128" i="37"/>
  <c r="Y1128" i="37"/>
  <c r="P1128" i="37"/>
  <c r="O1128" i="37"/>
  <c r="N1128" i="37"/>
  <c r="M1128" i="37"/>
  <c r="L1128" i="37"/>
  <c r="K1128" i="37"/>
  <c r="J1128" i="37"/>
  <c r="I1128" i="37"/>
  <c r="H1128" i="37"/>
  <c r="AJ1127" i="37"/>
  <c r="AF1127" i="37"/>
  <c r="AE1127" i="37"/>
  <c r="AD1127" i="37"/>
  <c r="AC1127" i="37"/>
  <c r="AB1127" i="37"/>
  <c r="AA1127" i="37"/>
  <c r="Z1127" i="37"/>
  <c r="Y1127" i="37"/>
  <c r="P1127" i="37"/>
  <c r="O1127" i="37"/>
  <c r="N1127" i="37"/>
  <c r="M1127" i="37"/>
  <c r="L1127" i="37"/>
  <c r="K1127" i="37"/>
  <c r="J1127" i="37"/>
  <c r="I1127" i="37"/>
  <c r="H1127" i="37"/>
  <c r="AJ1126" i="37"/>
  <c r="AF1126" i="37"/>
  <c r="AE1126" i="37"/>
  <c r="AD1126" i="37"/>
  <c r="AC1126" i="37"/>
  <c r="AB1126" i="37"/>
  <c r="AA1126" i="37"/>
  <c r="Z1126" i="37"/>
  <c r="Y1126" i="37"/>
  <c r="P1126" i="37"/>
  <c r="O1126" i="37"/>
  <c r="N1126" i="37"/>
  <c r="M1126" i="37"/>
  <c r="L1126" i="37"/>
  <c r="K1126" i="37"/>
  <c r="J1126" i="37"/>
  <c r="I1126" i="37"/>
  <c r="H1126" i="37"/>
  <c r="AJ1125" i="37"/>
  <c r="AF1125" i="37"/>
  <c r="AE1125" i="37"/>
  <c r="AD1125" i="37"/>
  <c r="AC1125" i="37"/>
  <c r="AB1125" i="37"/>
  <c r="AA1125" i="37"/>
  <c r="Z1125" i="37"/>
  <c r="Y1125" i="37"/>
  <c r="P1125" i="37"/>
  <c r="O1125" i="37"/>
  <c r="N1125" i="37"/>
  <c r="M1125" i="37"/>
  <c r="L1125" i="37"/>
  <c r="K1125" i="37"/>
  <c r="J1125" i="37"/>
  <c r="I1125" i="37"/>
  <c r="H1125" i="37"/>
  <c r="AJ1124" i="37"/>
  <c r="AF1124" i="37"/>
  <c r="AE1124" i="37"/>
  <c r="AD1124" i="37"/>
  <c r="AC1124" i="37"/>
  <c r="AB1124" i="37"/>
  <c r="AA1124" i="37"/>
  <c r="Z1124" i="37"/>
  <c r="Y1124" i="37"/>
  <c r="P1124" i="37"/>
  <c r="O1124" i="37"/>
  <c r="N1124" i="37"/>
  <c r="M1124" i="37"/>
  <c r="L1124" i="37"/>
  <c r="K1124" i="37"/>
  <c r="J1124" i="37"/>
  <c r="I1124" i="37"/>
  <c r="H1124" i="37"/>
  <c r="AF1123" i="37"/>
  <c r="AE1123" i="37"/>
  <c r="AD1123" i="37"/>
  <c r="AC1123" i="37"/>
  <c r="AB1123" i="37"/>
  <c r="AA1123" i="37"/>
  <c r="Z1123" i="37"/>
  <c r="Y1123" i="37"/>
  <c r="P1123" i="37"/>
  <c r="O1123" i="37"/>
  <c r="N1123" i="37"/>
  <c r="M1123" i="37"/>
  <c r="L1123" i="37"/>
  <c r="K1123" i="37"/>
  <c r="J1123" i="37"/>
  <c r="I1123" i="37"/>
  <c r="H1123" i="37"/>
  <c r="AJ1122" i="37"/>
  <c r="AF1122" i="37"/>
  <c r="AE1122" i="37"/>
  <c r="AD1122" i="37"/>
  <c r="AC1122" i="37"/>
  <c r="AB1122" i="37"/>
  <c r="AA1122" i="37"/>
  <c r="Z1122" i="37"/>
  <c r="Y1122" i="37"/>
  <c r="P1122" i="37"/>
  <c r="O1122" i="37"/>
  <c r="N1122" i="37"/>
  <c r="M1122" i="37"/>
  <c r="L1122" i="37"/>
  <c r="K1122" i="37"/>
  <c r="J1122" i="37"/>
  <c r="I1122" i="37"/>
  <c r="H1122" i="37"/>
  <c r="AJ1121" i="37"/>
  <c r="AF1121" i="37"/>
  <c r="AE1121" i="37"/>
  <c r="AD1121" i="37"/>
  <c r="AC1121" i="37"/>
  <c r="AB1121" i="37"/>
  <c r="AA1121" i="37"/>
  <c r="Z1121" i="37"/>
  <c r="Y1121" i="37"/>
  <c r="P1121" i="37"/>
  <c r="O1121" i="37"/>
  <c r="N1121" i="37"/>
  <c r="M1121" i="37"/>
  <c r="L1121" i="37"/>
  <c r="K1121" i="37"/>
  <c r="J1121" i="37"/>
  <c r="I1121" i="37"/>
  <c r="H1121" i="37"/>
  <c r="AI1120" i="37"/>
  <c r="O1120" i="37"/>
  <c r="N1120" i="37"/>
  <c r="M1120" i="37"/>
  <c r="L1120" i="37"/>
  <c r="K1120" i="37"/>
  <c r="J1120" i="37"/>
  <c r="I1120" i="37"/>
  <c r="H1120" i="37"/>
  <c r="G1120" i="37"/>
  <c r="F1120" i="37"/>
  <c r="E1120" i="37"/>
  <c r="D1120" i="37"/>
  <c r="O1119" i="37"/>
  <c r="I1119" i="37"/>
  <c r="H1119" i="37"/>
  <c r="O1118" i="37"/>
  <c r="N1118" i="37"/>
  <c r="M1118" i="37"/>
  <c r="L1118" i="37"/>
  <c r="K1118" i="37"/>
  <c r="J1118" i="37"/>
  <c r="I1118" i="37"/>
  <c r="H1118" i="37"/>
  <c r="AI1116" i="37"/>
  <c r="O1116" i="37"/>
  <c r="N1116" i="37"/>
  <c r="M1116" i="37"/>
  <c r="L1116" i="37"/>
  <c r="K1116" i="37"/>
  <c r="J1116" i="37"/>
  <c r="I1116" i="37"/>
  <c r="H1116" i="37"/>
  <c r="G1116" i="37"/>
  <c r="F1116" i="37"/>
  <c r="E1116" i="37"/>
  <c r="D1116" i="37"/>
  <c r="AI1115" i="37"/>
  <c r="AJ1114" i="37"/>
  <c r="AI1114" i="37"/>
  <c r="O1114" i="37"/>
  <c r="N1114" i="37"/>
  <c r="M1114" i="37"/>
  <c r="L1114" i="37"/>
  <c r="K1114" i="37"/>
  <c r="J1114" i="37"/>
  <c r="I1114" i="37"/>
  <c r="H1114" i="37"/>
  <c r="AB1113" i="37"/>
  <c r="AA1113" i="37"/>
  <c r="O1113" i="37"/>
  <c r="N1113" i="37"/>
  <c r="M1113" i="37"/>
  <c r="L1113" i="37"/>
  <c r="K1113" i="37"/>
  <c r="J1113" i="37"/>
  <c r="I1113" i="37"/>
  <c r="H1113" i="37"/>
  <c r="AB1112" i="37"/>
  <c r="AA1112" i="37"/>
  <c r="O1112" i="37"/>
  <c r="N1112" i="37"/>
  <c r="M1112" i="37"/>
  <c r="L1112" i="37"/>
  <c r="K1112" i="37"/>
  <c r="J1112" i="37"/>
  <c r="I1112" i="37"/>
  <c r="H1112" i="37"/>
  <c r="AB1111" i="37"/>
  <c r="AA1111" i="37"/>
  <c r="O1111" i="37"/>
  <c r="N1111" i="37"/>
  <c r="M1111" i="37"/>
  <c r="L1111" i="37"/>
  <c r="K1111" i="37"/>
  <c r="J1111" i="37"/>
  <c r="I1111" i="37"/>
  <c r="H1111" i="37"/>
  <c r="AB1109" i="37"/>
  <c r="AA1109" i="37"/>
  <c r="AB1108" i="37"/>
  <c r="AA1108" i="37"/>
  <c r="O1107" i="37"/>
  <c r="N1107" i="37"/>
  <c r="M1107" i="37"/>
  <c r="L1107" i="37"/>
  <c r="K1107" i="37"/>
  <c r="J1107" i="37"/>
  <c r="I1107" i="37"/>
  <c r="H1107" i="37"/>
  <c r="AJ1106" i="37"/>
  <c r="O1106" i="37"/>
  <c r="N1106" i="37"/>
  <c r="M1106" i="37"/>
  <c r="L1106" i="37"/>
  <c r="K1106" i="37"/>
  <c r="J1106" i="37"/>
  <c r="I1106" i="37"/>
  <c r="H1106" i="37"/>
  <c r="AJ1105" i="37"/>
  <c r="AF1105" i="37"/>
  <c r="AE1105" i="37"/>
  <c r="AD1105" i="37"/>
  <c r="AC1105" i="37"/>
  <c r="AB1105" i="37"/>
  <c r="AA1105" i="37"/>
  <c r="Z1105" i="37"/>
  <c r="Y1105" i="37"/>
  <c r="P1105" i="37"/>
  <c r="O1105" i="37"/>
  <c r="N1105" i="37"/>
  <c r="M1105" i="37"/>
  <c r="L1105" i="37"/>
  <c r="K1105" i="37"/>
  <c r="J1105" i="37"/>
  <c r="I1105" i="37"/>
  <c r="H1105" i="37"/>
  <c r="AJ1104" i="37"/>
  <c r="AF1104" i="37"/>
  <c r="AE1104" i="37"/>
  <c r="AD1104" i="37"/>
  <c r="AC1104" i="37"/>
  <c r="AB1104" i="37"/>
  <c r="AA1104" i="37"/>
  <c r="Z1104" i="37"/>
  <c r="Y1104" i="37"/>
  <c r="P1104" i="37"/>
  <c r="O1104" i="37"/>
  <c r="N1104" i="37"/>
  <c r="M1104" i="37"/>
  <c r="L1104" i="37"/>
  <c r="K1104" i="37"/>
  <c r="J1104" i="37"/>
  <c r="I1104" i="37"/>
  <c r="H1104" i="37"/>
  <c r="AF1103" i="37"/>
  <c r="AE1103" i="37"/>
  <c r="AD1103" i="37"/>
  <c r="AC1103" i="37"/>
  <c r="AB1103" i="37"/>
  <c r="AA1103" i="37"/>
  <c r="Z1103" i="37"/>
  <c r="Y1103" i="37"/>
  <c r="P1103" i="37"/>
  <c r="O1103" i="37"/>
  <c r="N1103" i="37"/>
  <c r="M1103" i="37"/>
  <c r="L1103" i="37"/>
  <c r="K1103" i="37"/>
  <c r="J1103" i="37"/>
  <c r="I1103" i="37"/>
  <c r="H1103" i="37"/>
  <c r="AJ1102" i="37"/>
  <c r="AI1102" i="37"/>
  <c r="O1102" i="37"/>
  <c r="N1102" i="37"/>
  <c r="M1102" i="37"/>
  <c r="L1102" i="37"/>
  <c r="K1102" i="37"/>
  <c r="J1102" i="37"/>
  <c r="I1102" i="37"/>
  <c r="H1102" i="37"/>
  <c r="AJ1101" i="37"/>
  <c r="AI1101" i="37"/>
  <c r="AF1101" i="37"/>
  <c r="AE1101" i="37"/>
  <c r="AD1101" i="37"/>
  <c r="AC1101" i="37"/>
  <c r="AB1101" i="37"/>
  <c r="AA1101" i="37"/>
  <c r="Z1101" i="37"/>
  <c r="Y1101" i="37"/>
  <c r="P1101" i="37"/>
  <c r="O1101" i="37"/>
  <c r="N1101" i="37"/>
  <c r="M1101" i="37"/>
  <c r="L1101" i="37"/>
  <c r="K1101" i="37"/>
  <c r="J1101" i="37"/>
  <c r="I1101" i="37"/>
  <c r="H1101" i="37"/>
  <c r="G1101" i="37"/>
  <c r="F1101" i="37"/>
  <c r="E1101" i="37"/>
  <c r="AJ1100" i="37"/>
  <c r="AF1100" i="37"/>
  <c r="AE1100" i="37"/>
  <c r="AD1100" i="37"/>
  <c r="AC1100" i="37"/>
  <c r="AB1100" i="37"/>
  <c r="AA1100" i="37"/>
  <c r="Z1100" i="37"/>
  <c r="Y1100" i="37"/>
  <c r="P1100" i="37"/>
  <c r="O1100" i="37"/>
  <c r="N1100" i="37"/>
  <c r="M1100" i="37"/>
  <c r="L1100" i="37"/>
  <c r="K1100" i="37"/>
  <c r="J1100" i="37"/>
  <c r="I1100" i="37"/>
  <c r="H1100" i="37"/>
  <c r="G1100" i="37"/>
  <c r="F1100" i="37"/>
  <c r="E1100" i="37"/>
  <c r="AJ1099" i="37"/>
  <c r="AI1099" i="37"/>
  <c r="AF1099" i="37"/>
  <c r="AE1099" i="37"/>
  <c r="AD1099" i="37"/>
  <c r="AC1099" i="37"/>
  <c r="AB1099" i="37"/>
  <c r="AA1099" i="37"/>
  <c r="Z1099" i="37"/>
  <c r="Y1099" i="37"/>
  <c r="P1099" i="37"/>
  <c r="O1099" i="37"/>
  <c r="N1099" i="37"/>
  <c r="M1099" i="37"/>
  <c r="L1099" i="37"/>
  <c r="K1099" i="37"/>
  <c r="J1099" i="37"/>
  <c r="I1099" i="37"/>
  <c r="H1099" i="37"/>
  <c r="AJ1098" i="37"/>
  <c r="AI1098" i="37"/>
  <c r="AF1098" i="37"/>
  <c r="AE1098" i="37"/>
  <c r="AD1098" i="37"/>
  <c r="AC1098" i="37"/>
  <c r="AB1098" i="37"/>
  <c r="AA1098" i="37"/>
  <c r="Z1098" i="37"/>
  <c r="Y1098" i="37"/>
  <c r="P1098" i="37"/>
  <c r="O1098" i="37"/>
  <c r="N1098" i="37"/>
  <c r="M1098" i="37"/>
  <c r="L1098" i="37"/>
  <c r="K1098" i="37"/>
  <c r="J1098" i="37"/>
  <c r="I1098" i="37"/>
  <c r="H1098" i="37"/>
  <c r="G1098" i="37"/>
  <c r="AJ1097" i="37"/>
  <c r="AI1097" i="37"/>
  <c r="AF1097" i="37"/>
  <c r="AE1097" i="37"/>
  <c r="AD1097" i="37"/>
  <c r="AC1097" i="37"/>
  <c r="AB1097" i="37"/>
  <c r="AA1097" i="37"/>
  <c r="Z1097" i="37"/>
  <c r="Y1097" i="37"/>
  <c r="P1097" i="37"/>
  <c r="O1097" i="37"/>
  <c r="N1097" i="37"/>
  <c r="M1097" i="37"/>
  <c r="L1097" i="37"/>
  <c r="K1097" i="37"/>
  <c r="J1097" i="37"/>
  <c r="I1097" i="37"/>
  <c r="H1097" i="37"/>
  <c r="G1097" i="37"/>
  <c r="AJ1096" i="37"/>
  <c r="AI1096" i="37"/>
  <c r="AF1096" i="37"/>
  <c r="AE1096" i="37"/>
  <c r="AD1096" i="37"/>
  <c r="AC1096" i="37"/>
  <c r="AB1096" i="37"/>
  <c r="AA1096" i="37"/>
  <c r="Z1096" i="37"/>
  <c r="Y1096" i="37"/>
  <c r="P1096" i="37"/>
  <c r="O1096" i="37"/>
  <c r="N1096" i="37"/>
  <c r="M1096" i="37"/>
  <c r="L1096" i="37"/>
  <c r="K1096" i="37"/>
  <c r="J1096" i="37"/>
  <c r="I1096" i="37"/>
  <c r="H1096" i="37"/>
  <c r="G1096" i="37"/>
  <c r="AF1095" i="37"/>
  <c r="AE1095" i="37"/>
  <c r="AD1095" i="37"/>
  <c r="AC1095" i="37"/>
  <c r="AB1095" i="37"/>
  <c r="AA1095" i="37"/>
  <c r="Z1095" i="37"/>
  <c r="Y1095" i="37"/>
  <c r="P1095" i="37"/>
  <c r="O1095" i="37"/>
  <c r="N1095" i="37"/>
  <c r="M1095" i="37"/>
  <c r="L1095" i="37"/>
  <c r="K1095" i="37"/>
  <c r="J1095" i="37"/>
  <c r="I1095" i="37"/>
  <c r="H1095" i="37"/>
  <c r="G1095" i="37"/>
  <c r="AF1094" i="37"/>
  <c r="AE1094" i="37"/>
  <c r="AD1094" i="37"/>
  <c r="AC1094" i="37"/>
  <c r="AB1094" i="37"/>
  <c r="AA1094" i="37"/>
  <c r="Z1094" i="37"/>
  <c r="Y1094" i="37"/>
  <c r="P1094" i="37"/>
  <c r="O1094" i="37"/>
  <c r="N1094" i="37"/>
  <c r="M1094" i="37"/>
  <c r="L1094" i="37"/>
  <c r="K1094" i="37"/>
  <c r="J1094" i="37"/>
  <c r="I1094" i="37"/>
  <c r="H1094" i="37"/>
  <c r="G1094" i="37"/>
  <c r="AF1093" i="37"/>
  <c r="AE1093" i="37"/>
  <c r="AD1093" i="37"/>
  <c r="AC1093" i="37"/>
  <c r="AB1093" i="37"/>
  <c r="AA1093" i="37"/>
  <c r="Z1093" i="37"/>
  <c r="Y1093" i="37"/>
  <c r="P1093" i="37"/>
  <c r="O1093" i="37"/>
  <c r="N1093" i="37"/>
  <c r="M1093" i="37"/>
  <c r="L1093" i="37"/>
  <c r="K1093" i="37"/>
  <c r="J1093" i="37"/>
  <c r="I1093" i="37"/>
  <c r="H1093" i="37"/>
  <c r="O1092" i="37"/>
  <c r="N1092" i="37"/>
  <c r="M1092" i="37"/>
  <c r="L1092" i="37"/>
  <c r="K1092" i="37"/>
  <c r="J1092" i="37"/>
  <c r="I1092" i="37"/>
  <c r="H1092" i="37"/>
  <c r="AJ1091" i="37"/>
  <c r="AI1091" i="37"/>
  <c r="AF1091" i="37"/>
  <c r="AE1091" i="37"/>
  <c r="AD1091" i="37"/>
  <c r="AC1091" i="37"/>
  <c r="AB1091" i="37"/>
  <c r="AA1091" i="37"/>
  <c r="Z1091" i="37"/>
  <c r="Y1091" i="37"/>
  <c r="P1091" i="37"/>
  <c r="O1091" i="37"/>
  <c r="N1091" i="37"/>
  <c r="M1091" i="37"/>
  <c r="L1091" i="37"/>
  <c r="K1091" i="37"/>
  <c r="J1091" i="37"/>
  <c r="I1091" i="37"/>
  <c r="H1091" i="37"/>
  <c r="AI1090" i="37"/>
  <c r="AF1090" i="37"/>
  <c r="AE1090" i="37"/>
  <c r="AD1090" i="37"/>
  <c r="AC1090" i="37"/>
  <c r="AB1090" i="37"/>
  <c r="AA1090" i="37"/>
  <c r="Z1090" i="37"/>
  <c r="Y1090" i="37"/>
  <c r="P1090" i="37"/>
  <c r="O1090" i="37"/>
  <c r="N1090" i="37"/>
  <c r="M1090" i="37"/>
  <c r="L1090" i="37"/>
  <c r="K1090" i="37"/>
  <c r="J1090" i="37"/>
  <c r="I1090" i="37"/>
  <c r="H1090" i="37"/>
  <c r="G1090" i="37"/>
  <c r="AJ1089" i="37"/>
  <c r="AI1089" i="37"/>
  <c r="O1089" i="37"/>
  <c r="N1089" i="37"/>
  <c r="M1089" i="37"/>
  <c r="L1089" i="37"/>
  <c r="K1089" i="37"/>
  <c r="J1089" i="37"/>
  <c r="I1089" i="37"/>
  <c r="H1089" i="37"/>
  <c r="G1089" i="37"/>
  <c r="AJ1088" i="37"/>
  <c r="AI1088" i="37"/>
  <c r="AF1088" i="37"/>
  <c r="AE1088" i="37"/>
  <c r="AD1088" i="37"/>
  <c r="AC1088" i="37"/>
  <c r="AB1088" i="37"/>
  <c r="AA1088" i="37"/>
  <c r="Z1088" i="37"/>
  <c r="Y1088" i="37"/>
  <c r="P1088" i="37"/>
  <c r="O1088" i="37"/>
  <c r="N1088" i="37"/>
  <c r="M1088" i="37"/>
  <c r="L1088" i="37"/>
  <c r="K1088" i="37"/>
  <c r="J1088" i="37"/>
  <c r="I1088" i="37"/>
  <c r="H1088" i="37"/>
  <c r="G1088" i="37"/>
  <c r="AJ1087" i="37"/>
  <c r="AI1087" i="37"/>
  <c r="AF1087" i="37"/>
  <c r="AE1087" i="37"/>
  <c r="AD1087" i="37"/>
  <c r="AC1087" i="37"/>
  <c r="AB1087" i="37"/>
  <c r="AA1087" i="37"/>
  <c r="Z1087" i="37"/>
  <c r="Y1087" i="37"/>
  <c r="P1087" i="37"/>
  <c r="O1087" i="37"/>
  <c r="N1087" i="37"/>
  <c r="M1087" i="37"/>
  <c r="L1087" i="37"/>
  <c r="K1087" i="37"/>
  <c r="J1087" i="37"/>
  <c r="I1087" i="37"/>
  <c r="H1087" i="37"/>
  <c r="G1087" i="37"/>
  <c r="F1087" i="37"/>
  <c r="E1087" i="37"/>
  <c r="AJ1086" i="37"/>
  <c r="AI1086" i="37"/>
  <c r="AF1086" i="37"/>
  <c r="AE1086" i="37"/>
  <c r="AD1086" i="37"/>
  <c r="AC1086" i="37"/>
  <c r="AB1086" i="37"/>
  <c r="AA1086" i="37"/>
  <c r="Z1086" i="37"/>
  <c r="Y1086" i="37"/>
  <c r="P1086" i="37"/>
  <c r="O1086" i="37"/>
  <c r="N1086" i="37"/>
  <c r="M1086" i="37"/>
  <c r="L1086" i="37"/>
  <c r="K1086" i="37"/>
  <c r="J1086" i="37"/>
  <c r="I1086" i="37"/>
  <c r="H1086" i="37"/>
  <c r="G1086" i="37"/>
  <c r="AJ1085" i="37"/>
  <c r="AF1085" i="37"/>
  <c r="AE1085" i="37"/>
  <c r="AD1085" i="37"/>
  <c r="AC1085" i="37"/>
  <c r="AB1085" i="37"/>
  <c r="AA1085" i="37"/>
  <c r="Z1085" i="37"/>
  <c r="Y1085" i="37"/>
  <c r="P1085" i="37"/>
  <c r="O1085" i="37"/>
  <c r="N1085" i="37"/>
  <c r="M1085" i="37"/>
  <c r="L1085" i="37"/>
  <c r="K1085" i="37"/>
  <c r="J1085" i="37"/>
  <c r="I1085" i="37"/>
  <c r="H1085" i="37"/>
  <c r="G1085" i="37"/>
  <c r="F1085" i="37"/>
  <c r="E1085" i="37"/>
  <c r="AJ1084" i="37"/>
  <c r="AI1084" i="37"/>
  <c r="AF1084" i="37"/>
  <c r="AE1084" i="37"/>
  <c r="AD1084" i="37"/>
  <c r="AC1084" i="37"/>
  <c r="AB1084" i="37"/>
  <c r="AA1084" i="37"/>
  <c r="Z1084" i="37"/>
  <c r="Y1084" i="37"/>
  <c r="P1084" i="37"/>
  <c r="O1084" i="37"/>
  <c r="N1084" i="37"/>
  <c r="M1084" i="37"/>
  <c r="L1084" i="37"/>
  <c r="K1084" i="37"/>
  <c r="J1084" i="37"/>
  <c r="I1084" i="37"/>
  <c r="H1084" i="37"/>
  <c r="AJ1083" i="37"/>
  <c r="O1083" i="37"/>
  <c r="N1083" i="37"/>
  <c r="M1083" i="37"/>
  <c r="L1083" i="37"/>
  <c r="K1083" i="37"/>
  <c r="J1083" i="37"/>
  <c r="I1083" i="37"/>
  <c r="H1083" i="37"/>
  <c r="G1083" i="37"/>
  <c r="F1083" i="37"/>
  <c r="E1083" i="37"/>
  <c r="D1083" i="37"/>
  <c r="AJ1082" i="37"/>
  <c r="AF1082" i="37"/>
  <c r="AE1082" i="37"/>
  <c r="AD1082" i="37"/>
  <c r="AC1082" i="37"/>
  <c r="AB1082" i="37"/>
  <c r="AA1082" i="37"/>
  <c r="Z1082" i="37"/>
  <c r="Y1082" i="37"/>
  <c r="P1082" i="37"/>
  <c r="O1082" i="37"/>
  <c r="N1082" i="37"/>
  <c r="M1082" i="37"/>
  <c r="L1082" i="37"/>
  <c r="K1082" i="37"/>
  <c r="J1082" i="37"/>
  <c r="I1082" i="37"/>
  <c r="H1082" i="37"/>
  <c r="AJ1081" i="37"/>
  <c r="AF1081" i="37"/>
  <c r="AE1081" i="37"/>
  <c r="AD1081" i="37"/>
  <c r="AC1081" i="37"/>
  <c r="AB1081" i="37"/>
  <c r="AA1081" i="37"/>
  <c r="Z1081" i="37"/>
  <c r="Y1081" i="37"/>
  <c r="P1081" i="37"/>
  <c r="O1081" i="37"/>
  <c r="N1081" i="37"/>
  <c r="M1081" i="37"/>
  <c r="L1081" i="37"/>
  <c r="K1081" i="37"/>
  <c r="J1081" i="37"/>
  <c r="I1081" i="37"/>
  <c r="H1081" i="37"/>
  <c r="AJ1080" i="37"/>
  <c r="AF1080" i="37"/>
  <c r="AE1080" i="37"/>
  <c r="AD1080" i="37"/>
  <c r="AC1080" i="37"/>
  <c r="AB1080" i="37"/>
  <c r="AA1080" i="37"/>
  <c r="Z1080" i="37"/>
  <c r="Y1080" i="37"/>
  <c r="P1080" i="37"/>
  <c r="O1080" i="37"/>
  <c r="N1080" i="37"/>
  <c r="M1080" i="37"/>
  <c r="L1080" i="37"/>
  <c r="K1080" i="37"/>
  <c r="J1080" i="37"/>
  <c r="I1080" i="37"/>
  <c r="H1080" i="37"/>
  <c r="AJ1079" i="37"/>
  <c r="AF1079" i="37"/>
  <c r="AE1079" i="37"/>
  <c r="AD1079" i="37"/>
  <c r="AC1079" i="37"/>
  <c r="AB1079" i="37"/>
  <c r="AA1079" i="37"/>
  <c r="Z1079" i="37"/>
  <c r="Y1079" i="37"/>
  <c r="P1079" i="37"/>
  <c r="O1079" i="37"/>
  <c r="N1079" i="37"/>
  <c r="M1079" i="37"/>
  <c r="L1079" i="37"/>
  <c r="K1079" i="37"/>
  <c r="J1079" i="37"/>
  <c r="I1079" i="37"/>
  <c r="H1079" i="37"/>
  <c r="G1079" i="37"/>
  <c r="AJ1078" i="37"/>
  <c r="AF1078" i="37"/>
  <c r="AE1078" i="37"/>
  <c r="AD1078" i="37"/>
  <c r="AC1078" i="37"/>
  <c r="AB1078" i="37"/>
  <c r="AA1078" i="37"/>
  <c r="Z1078" i="37"/>
  <c r="Y1078" i="37"/>
  <c r="P1078" i="37"/>
  <c r="O1078" i="37"/>
  <c r="N1078" i="37"/>
  <c r="M1078" i="37"/>
  <c r="L1078" i="37"/>
  <c r="K1078" i="37"/>
  <c r="J1078" i="37"/>
  <c r="I1078" i="37"/>
  <c r="H1078" i="37"/>
  <c r="AJ1077" i="37"/>
  <c r="AF1077" i="37"/>
  <c r="AE1077" i="37"/>
  <c r="AD1077" i="37"/>
  <c r="AC1077" i="37"/>
  <c r="AB1077" i="37"/>
  <c r="AA1077" i="37"/>
  <c r="Z1077" i="37"/>
  <c r="Y1077" i="37"/>
  <c r="P1077" i="37"/>
  <c r="O1077" i="37"/>
  <c r="N1077" i="37"/>
  <c r="M1077" i="37"/>
  <c r="L1077" i="37"/>
  <c r="K1077" i="37"/>
  <c r="J1077" i="37"/>
  <c r="I1077" i="37"/>
  <c r="H1077" i="37"/>
  <c r="AJ1076" i="37"/>
  <c r="AF1076" i="37"/>
  <c r="AE1076" i="37"/>
  <c r="AD1076" i="37"/>
  <c r="AC1076" i="37"/>
  <c r="AB1076" i="37"/>
  <c r="AA1076" i="37"/>
  <c r="Z1076" i="37"/>
  <c r="Y1076" i="37"/>
  <c r="P1076" i="37"/>
  <c r="O1076" i="37"/>
  <c r="N1076" i="37"/>
  <c r="M1076" i="37"/>
  <c r="L1076" i="37"/>
  <c r="K1076" i="37"/>
  <c r="J1076" i="37"/>
  <c r="I1076" i="37"/>
  <c r="H1076" i="37"/>
  <c r="AJ1075" i="37"/>
  <c r="AF1075" i="37"/>
  <c r="AE1075" i="37"/>
  <c r="AD1075" i="37"/>
  <c r="AC1075" i="37"/>
  <c r="AB1075" i="37"/>
  <c r="AA1075" i="37"/>
  <c r="Z1075" i="37"/>
  <c r="Y1075" i="37"/>
  <c r="P1075" i="37"/>
  <c r="O1075" i="37"/>
  <c r="N1075" i="37"/>
  <c r="M1075" i="37"/>
  <c r="L1075" i="37"/>
  <c r="K1075" i="37"/>
  <c r="J1075" i="37"/>
  <c r="I1075" i="37"/>
  <c r="H1075" i="37"/>
  <c r="AJ1074" i="37"/>
  <c r="AF1074" i="37"/>
  <c r="AE1074" i="37"/>
  <c r="AD1074" i="37"/>
  <c r="AC1074" i="37"/>
  <c r="AB1074" i="37"/>
  <c r="AA1074" i="37"/>
  <c r="Z1074" i="37"/>
  <c r="Y1074" i="37"/>
  <c r="P1074" i="37"/>
  <c r="O1074" i="37"/>
  <c r="N1074" i="37"/>
  <c r="M1074" i="37"/>
  <c r="L1074" i="37"/>
  <c r="K1074" i="37"/>
  <c r="J1074" i="37"/>
  <c r="I1074" i="37"/>
  <c r="H1074" i="37"/>
  <c r="G1074" i="37"/>
  <c r="AJ1073" i="37"/>
  <c r="AF1073" i="37"/>
  <c r="AE1073" i="37"/>
  <c r="AD1073" i="37"/>
  <c r="AC1073" i="37"/>
  <c r="AB1073" i="37"/>
  <c r="AA1073" i="37"/>
  <c r="Z1073" i="37"/>
  <c r="Y1073" i="37"/>
  <c r="P1073" i="37"/>
  <c r="O1073" i="37"/>
  <c r="N1073" i="37"/>
  <c r="M1073" i="37"/>
  <c r="L1073" i="37"/>
  <c r="K1073" i="37"/>
  <c r="J1073" i="37"/>
  <c r="I1073" i="37"/>
  <c r="H1073" i="37"/>
  <c r="AF1072" i="37"/>
  <c r="AE1072" i="37"/>
  <c r="AD1072" i="37"/>
  <c r="AC1072" i="37"/>
  <c r="AB1072" i="37"/>
  <c r="AA1072" i="37"/>
  <c r="Z1072" i="37"/>
  <c r="Y1072" i="37"/>
  <c r="P1072" i="37"/>
  <c r="O1072" i="37"/>
  <c r="N1072" i="37"/>
  <c r="M1072" i="37"/>
  <c r="L1072" i="37"/>
  <c r="K1072" i="37"/>
  <c r="J1072" i="37"/>
  <c r="I1072" i="37"/>
  <c r="H1072" i="37"/>
  <c r="AJ1071" i="37"/>
  <c r="AI1071" i="37"/>
  <c r="O1071" i="37"/>
  <c r="N1071" i="37"/>
  <c r="M1071" i="37"/>
  <c r="L1071" i="37"/>
  <c r="K1071" i="37"/>
  <c r="J1071" i="37"/>
  <c r="I1071" i="37"/>
  <c r="H1071" i="37"/>
  <c r="AJ1070" i="37"/>
  <c r="AI1070" i="37"/>
  <c r="AF1070" i="37"/>
  <c r="AE1070" i="37"/>
  <c r="AD1070" i="37"/>
  <c r="AC1070" i="37"/>
  <c r="AB1070" i="37"/>
  <c r="AA1070" i="37"/>
  <c r="Z1070" i="37"/>
  <c r="Y1070" i="37"/>
  <c r="P1070" i="37"/>
  <c r="O1070" i="37"/>
  <c r="N1070" i="37"/>
  <c r="M1070" i="37"/>
  <c r="L1070" i="37"/>
  <c r="K1070" i="37"/>
  <c r="J1070" i="37"/>
  <c r="I1070" i="37"/>
  <c r="H1070" i="37"/>
  <c r="AJ1069" i="37"/>
  <c r="AF1069" i="37"/>
  <c r="AE1069" i="37"/>
  <c r="AD1069" i="37"/>
  <c r="AC1069" i="37"/>
  <c r="AB1069" i="37"/>
  <c r="AA1069" i="37"/>
  <c r="Z1069" i="37"/>
  <c r="Y1069" i="37"/>
  <c r="P1069" i="37"/>
  <c r="O1069" i="37"/>
  <c r="N1069" i="37"/>
  <c r="M1069" i="37"/>
  <c r="L1069" i="37"/>
  <c r="K1069" i="37"/>
  <c r="J1069" i="37"/>
  <c r="I1069" i="37"/>
  <c r="H1069" i="37"/>
  <c r="AJ1068" i="37"/>
  <c r="AF1068" i="37"/>
  <c r="AE1068" i="37"/>
  <c r="AD1068" i="37"/>
  <c r="AC1068" i="37"/>
  <c r="AB1068" i="37"/>
  <c r="AA1068" i="37"/>
  <c r="Z1068" i="37"/>
  <c r="Y1068" i="37"/>
  <c r="P1068" i="37"/>
  <c r="O1068" i="37"/>
  <c r="N1068" i="37"/>
  <c r="M1068" i="37"/>
  <c r="L1068" i="37"/>
  <c r="K1068" i="37"/>
  <c r="J1068" i="37"/>
  <c r="I1068" i="37"/>
  <c r="H1068" i="37"/>
  <c r="AJ1067" i="37"/>
  <c r="AF1067" i="37"/>
  <c r="AE1067" i="37"/>
  <c r="AD1067" i="37"/>
  <c r="AC1067" i="37"/>
  <c r="AB1067" i="37"/>
  <c r="AA1067" i="37"/>
  <c r="Z1067" i="37"/>
  <c r="Y1067" i="37"/>
  <c r="P1067" i="37"/>
  <c r="O1067" i="37"/>
  <c r="N1067" i="37"/>
  <c r="M1067" i="37"/>
  <c r="L1067" i="37"/>
  <c r="K1067" i="37"/>
  <c r="J1067" i="37"/>
  <c r="I1067" i="37"/>
  <c r="H1067" i="37"/>
  <c r="AJ1066" i="37"/>
  <c r="AF1066" i="37"/>
  <c r="AE1066" i="37"/>
  <c r="AD1066" i="37"/>
  <c r="AC1066" i="37"/>
  <c r="AB1066" i="37"/>
  <c r="AA1066" i="37"/>
  <c r="Z1066" i="37"/>
  <c r="Y1066" i="37"/>
  <c r="P1066" i="37"/>
  <c r="O1066" i="37"/>
  <c r="N1066" i="37"/>
  <c r="M1066" i="37"/>
  <c r="L1066" i="37"/>
  <c r="K1066" i="37"/>
  <c r="J1066" i="37"/>
  <c r="I1066" i="37"/>
  <c r="H1066" i="37"/>
  <c r="AJ1065" i="37"/>
  <c r="AF1065" i="37"/>
  <c r="AE1065" i="37"/>
  <c r="AD1065" i="37"/>
  <c r="AC1065" i="37"/>
  <c r="AB1065" i="37"/>
  <c r="AA1065" i="37"/>
  <c r="Z1065" i="37"/>
  <c r="Y1065" i="37"/>
  <c r="P1065" i="37"/>
  <c r="O1065" i="37"/>
  <c r="N1065" i="37"/>
  <c r="M1065" i="37"/>
  <c r="L1065" i="37"/>
  <c r="K1065" i="37"/>
  <c r="J1065" i="37"/>
  <c r="I1065" i="37"/>
  <c r="H1065" i="37"/>
  <c r="AJ1064" i="37"/>
  <c r="AF1064" i="37"/>
  <c r="AE1064" i="37"/>
  <c r="AD1064" i="37"/>
  <c r="AC1064" i="37"/>
  <c r="AB1064" i="37"/>
  <c r="AA1064" i="37"/>
  <c r="Z1064" i="37"/>
  <c r="Y1064" i="37"/>
  <c r="P1064" i="37"/>
  <c r="O1064" i="37"/>
  <c r="N1064" i="37"/>
  <c r="M1064" i="37"/>
  <c r="L1064" i="37"/>
  <c r="K1064" i="37"/>
  <c r="J1064" i="37"/>
  <c r="I1064" i="37"/>
  <c r="H1064" i="37"/>
  <c r="AJ1063" i="37"/>
  <c r="AF1063" i="37"/>
  <c r="AE1063" i="37"/>
  <c r="AD1063" i="37"/>
  <c r="AC1063" i="37"/>
  <c r="AB1063" i="37"/>
  <c r="AA1063" i="37"/>
  <c r="Z1063" i="37"/>
  <c r="Y1063" i="37"/>
  <c r="P1063" i="37"/>
  <c r="O1063" i="37"/>
  <c r="N1063" i="37"/>
  <c r="M1063" i="37"/>
  <c r="L1063" i="37"/>
  <c r="K1063" i="37"/>
  <c r="J1063" i="37"/>
  <c r="I1063" i="37"/>
  <c r="H1063" i="37"/>
  <c r="AJ1062" i="37"/>
  <c r="AF1062" i="37"/>
  <c r="AE1062" i="37"/>
  <c r="AD1062" i="37"/>
  <c r="AC1062" i="37"/>
  <c r="AB1062" i="37"/>
  <c r="AA1062" i="37"/>
  <c r="Z1062" i="37"/>
  <c r="Y1062" i="37"/>
  <c r="P1062" i="37"/>
  <c r="O1062" i="37"/>
  <c r="N1062" i="37"/>
  <c r="M1062" i="37"/>
  <c r="L1062" i="37"/>
  <c r="K1062" i="37"/>
  <c r="J1062" i="37"/>
  <c r="I1062" i="37"/>
  <c r="H1062" i="37"/>
  <c r="G1062" i="37"/>
  <c r="AJ1061" i="37"/>
  <c r="AF1061" i="37"/>
  <c r="AE1061" i="37"/>
  <c r="AD1061" i="37"/>
  <c r="AC1061" i="37"/>
  <c r="AB1061" i="37"/>
  <c r="AA1061" i="37"/>
  <c r="Z1061" i="37"/>
  <c r="Y1061" i="37"/>
  <c r="P1061" i="37"/>
  <c r="O1061" i="37"/>
  <c r="N1061" i="37"/>
  <c r="M1061" i="37"/>
  <c r="L1061" i="37"/>
  <c r="K1061" i="37"/>
  <c r="J1061" i="37"/>
  <c r="I1061" i="37"/>
  <c r="H1061" i="37"/>
  <c r="AI1060" i="37"/>
  <c r="O1060" i="37"/>
  <c r="N1060" i="37"/>
  <c r="M1060" i="37"/>
  <c r="L1060" i="37"/>
  <c r="K1060" i="37"/>
  <c r="J1060" i="37"/>
  <c r="I1060" i="37"/>
  <c r="H1060" i="37"/>
  <c r="G1060" i="37"/>
  <c r="F1060" i="37"/>
  <c r="E1060" i="37"/>
  <c r="D1060" i="37"/>
  <c r="AI1059" i="37"/>
  <c r="O1059" i="37"/>
  <c r="N1059" i="37"/>
  <c r="M1059" i="37"/>
  <c r="L1059" i="37"/>
  <c r="K1059" i="37"/>
  <c r="J1059" i="37"/>
  <c r="I1059" i="37"/>
  <c r="H1059" i="37"/>
  <c r="G1059" i="37"/>
  <c r="F1059" i="37"/>
  <c r="E1059" i="37"/>
  <c r="D1059" i="37"/>
  <c r="AJ1058" i="37"/>
  <c r="AI1058" i="37"/>
  <c r="AF1058" i="37"/>
  <c r="AE1058" i="37"/>
  <c r="AD1058" i="37"/>
  <c r="AC1058" i="37"/>
  <c r="AB1058" i="37"/>
  <c r="AA1058" i="37"/>
  <c r="Z1058" i="37"/>
  <c r="Y1058" i="37"/>
  <c r="P1058" i="37"/>
  <c r="O1058" i="37"/>
  <c r="N1058" i="37"/>
  <c r="M1058" i="37"/>
  <c r="L1058" i="37"/>
  <c r="K1058" i="37"/>
  <c r="J1058" i="37"/>
  <c r="I1058" i="37"/>
  <c r="H1058" i="37"/>
  <c r="G1058" i="37"/>
  <c r="F1058" i="37"/>
  <c r="E1058" i="37"/>
  <c r="D1058" i="37"/>
  <c r="AI1056" i="37"/>
  <c r="O1056" i="37"/>
  <c r="N1056" i="37"/>
  <c r="M1056" i="37"/>
  <c r="L1056" i="37"/>
  <c r="K1056" i="37"/>
  <c r="J1056" i="37"/>
  <c r="I1056" i="37"/>
  <c r="H1056" i="37"/>
  <c r="G1056" i="37"/>
  <c r="F1056" i="37"/>
  <c r="E1056" i="37"/>
  <c r="D1056" i="37"/>
  <c r="AJ1054" i="37"/>
  <c r="AD1054" i="37"/>
  <c r="O1054" i="37"/>
  <c r="N1054" i="37"/>
  <c r="M1054" i="37"/>
  <c r="L1054" i="37"/>
  <c r="K1054" i="37"/>
  <c r="J1054" i="37"/>
  <c r="I1054" i="37"/>
  <c r="H1054" i="37"/>
  <c r="AF1053" i="37"/>
  <c r="AE1053" i="37"/>
  <c r="AD1053" i="37"/>
  <c r="AC1053" i="37"/>
  <c r="AB1053" i="37"/>
  <c r="AA1053" i="37"/>
  <c r="Z1053" i="37"/>
  <c r="Y1053" i="37"/>
  <c r="P1053" i="37"/>
  <c r="O1053" i="37"/>
  <c r="N1053" i="37"/>
  <c r="M1053" i="37"/>
  <c r="L1053" i="37"/>
  <c r="K1053" i="37"/>
  <c r="J1053" i="37"/>
  <c r="I1053" i="37"/>
  <c r="H1053" i="37"/>
  <c r="G1053" i="37"/>
  <c r="AJ1052" i="37"/>
  <c r="AF1052" i="37"/>
  <c r="AE1052" i="37"/>
  <c r="AD1052" i="37"/>
  <c r="AC1052" i="37"/>
  <c r="AB1052" i="37"/>
  <c r="AA1052" i="37"/>
  <c r="Z1052" i="37"/>
  <c r="Y1052" i="37"/>
  <c r="P1052" i="37"/>
  <c r="O1052" i="37"/>
  <c r="N1052" i="37"/>
  <c r="M1052" i="37"/>
  <c r="L1052" i="37"/>
  <c r="K1052" i="37"/>
  <c r="J1052" i="37"/>
  <c r="I1052" i="37"/>
  <c r="H1052" i="37"/>
  <c r="AJ1051" i="37"/>
  <c r="AF1051" i="37"/>
  <c r="AE1051" i="37"/>
  <c r="AD1051" i="37"/>
  <c r="AC1051" i="37"/>
  <c r="AB1051" i="37"/>
  <c r="AA1051" i="37"/>
  <c r="Z1051" i="37"/>
  <c r="Y1051" i="37"/>
  <c r="P1051" i="37"/>
  <c r="O1051" i="37"/>
  <c r="N1051" i="37"/>
  <c r="M1051" i="37"/>
  <c r="L1051" i="37"/>
  <c r="K1051" i="37"/>
  <c r="J1051" i="37"/>
  <c r="I1051" i="37"/>
  <c r="H1051" i="37"/>
  <c r="AD1050" i="37"/>
  <c r="AF1049" i="37"/>
  <c r="AE1049" i="37"/>
  <c r="AD1049" i="37"/>
  <c r="AC1049" i="37"/>
  <c r="AB1049" i="37"/>
  <c r="AA1049" i="37"/>
  <c r="Z1049" i="37"/>
  <c r="Y1049" i="37"/>
  <c r="P1049" i="37"/>
  <c r="AJ1048" i="37"/>
  <c r="AF1048" i="37"/>
  <c r="AE1048" i="37"/>
  <c r="AD1048" i="37"/>
  <c r="AC1048" i="37"/>
  <c r="AB1048" i="37"/>
  <c r="AA1048" i="37"/>
  <c r="Z1048" i="37"/>
  <c r="Y1048" i="37"/>
  <c r="P1048" i="37"/>
  <c r="AJ1047" i="37"/>
  <c r="O1047" i="37"/>
  <c r="N1047" i="37"/>
  <c r="M1047" i="37"/>
  <c r="L1047" i="37"/>
  <c r="K1047" i="37"/>
  <c r="J1047" i="37"/>
  <c r="I1047" i="37"/>
  <c r="H1047" i="37"/>
  <c r="AJ1046" i="37"/>
  <c r="AD1046" i="37"/>
  <c r="O1046" i="37"/>
  <c r="N1046" i="37"/>
  <c r="M1046" i="37"/>
  <c r="L1046" i="37"/>
  <c r="K1046" i="37"/>
  <c r="J1046" i="37"/>
  <c r="I1046" i="37"/>
  <c r="H1046" i="37"/>
  <c r="AJ1045" i="37"/>
  <c r="AF1045" i="37"/>
  <c r="AE1045" i="37"/>
  <c r="AD1045" i="37"/>
  <c r="AC1045" i="37"/>
  <c r="AB1045" i="37"/>
  <c r="AA1045" i="37"/>
  <c r="Z1045" i="37"/>
  <c r="Y1045" i="37"/>
  <c r="P1045" i="37"/>
  <c r="O1045" i="37"/>
  <c r="N1045" i="37"/>
  <c r="M1045" i="37"/>
  <c r="L1045" i="37"/>
  <c r="K1045" i="37"/>
  <c r="J1045" i="37"/>
  <c r="I1045" i="37"/>
  <c r="H1045" i="37"/>
  <c r="AJ1044" i="37"/>
  <c r="AF1044" i="37"/>
  <c r="AE1044" i="37"/>
  <c r="AD1044" i="37"/>
  <c r="AC1044" i="37"/>
  <c r="AB1044" i="37"/>
  <c r="AA1044" i="37"/>
  <c r="Z1044" i="37"/>
  <c r="Y1044" i="37"/>
  <c r="P1044" i="37"/>
  <c r="O1044" i="37"/>
  <c r="N1044" i="37"/>
  <c r="M1044" i="37"/>
  <c r="L1044" i="37"/>
  <c r="K1044" i="37"/>
  <c r="J1044" i="37"/>
  <c r="I1044" i="37"/>
  <c r="H1044" i="37"/>
  <c r="AJ1043" i="37"/>
  <c r="AF1043" i="37"/>
  <c r="AE1043" i="37"/>
  <c r="AD1043" i="37"/>
  <c r="AC1043" i="37"/>
  <c r="AB1043" i="37"/>
  <c r="AA1043" i="37"/>
  <c r="Z1043" i="37"/>
  <c r="Y1043" i="37"/>
  <c r="P1043" i="37"/>
  <c r="O1043" i="37"/>
  <c r="N1043" i="37"/>
  <c r="M1043" i="37"/>
  <c r="L1043" i="37"/>
  <c r="K1043" i="37"/>
  <c r="J1043" i="37"/>
  <c r="I1043" i="37"/>
  <c r="H1043" i="37"/>
  <c r="AJ1042" i="37"/>
  <c r="AF1042" i="37"/>
  <c r="AE1042" i="37"/>
  <c r="AD1042" i="37"/>
  <c r="AC1042" i="37"/>
  <c r="AB1042" i="37"/>
  <c r="AA1042" i="37"/>
  <c r="Z1042" i="37"/>
  <c r="Y1042" i="37"/>
  <c r="P1042" i="37"/>
  <c r="O1042" i="37"/>
  <c r="N1042" i="37"/>
  <c r="M1042" i="37"/>
  <c r="L1042" i="37"/>
  <c r="K1042" i="37"/>
  <c r="J1042" i="37"/>
  <c r="I1042" i="37"/>
  <c r="H1042" i="37"/>
  <c r="AJ1041" i="37"/>
  <c r="AF1041" i="37"/>
  <c r="AE1041" i="37"/>
  <c r="AD1041" i="37"/>
  <c r="AC1041" i="37"/>
  <c r="AB1041" i="37"/>
  <c r="AA1041" i="37"/>
  <c r="Z1041" i="37"/>
  <c r="Y1041" i="37"/>
  <c r="P1041" i="37"/>
  <c r="O1041" i="37"/>
  <c r="N1041" i="37"/>
  <c r="M1041" i="37"/>
  <c r="L1041" i="37"/>
  <c r="K1041" i="37"/>
  <c r="J1041" i="37"/>
  <c r="I1041" i="37"/>
  <c r="H1041" i="37"/>
  <c r="AJ1040" i="37"/>
  <c r="AF1040" i="37"/>
  <c r="AE1040" i="37"/>
  <c r="AD1040" i="37"/>
  <c r="AC1040" i="37"/>
  <c r="AB1040" i="37"/>
  <c r="AA1040" i="37"/>
  <c r="Z1040" i="37"/>
  <c r="Y1040" i="37"/>
  <c r="P1040" i="37"/>
  <c r="O1040" i="37"/>
  <c r="N1040" i="37"/>
  <c r="M1040" i="37"/>
  <c r="L1040" i="37"/>
  <c r="K1040" i="37"/>
  <c r="J1040" i="37"/>
  <c r="I1040" i="37"/>
  <c r="H1040" i="37"/>
  <c r="AJ1039" i="37"/>
  <c r="AF1039" i="37"/>
  <c r="AE1039" i="37"/>
  <c r="AD1039" i="37"/>
  <c r="AC1039" i="37"/>
  <c r="AB1039" i="37"/>
  <c r="AA1039" i="37"/>
  <c r="Z1039" i="37"/>
  <c r="Y1039" i="37"/>
  <c r="P1039" i="37"/>
  <c r="O1039" i="37"/>
  <c r="N1039" i="37"/>
  <c r="M1039" i="37"/>
  <c r="L1039" i="37"/>
  <c r="K1039" i="37"/>
  <c r="J1039" i="37"/>
  <c r="I1039" i="37"/>
  <c r="H1039" i="37"/>
  <c r="AF1038" i="37"/>
  <c r="AE1038" i="37"/>
  <c r="AD1038" i="37"/>
  <c r="AC1038" i="37"/>
  <c r="AB1038" i="37"/>
  <c r="AA1038" i="37"/>
  <c r="Z1038" i="37"/>
  <c r="Y1038" i="37"/>
  <c r="P1038" i="37"/>
  <c r="O1038" i="37"/>
  <c r="N1038" i="37"/>
  <c r="M1038" i="37"/>
  <c r="L1038" i="37"/>
  <c r="K1038" i="37"/>
  <c r="J1038" i="37"/>
  <c r="I1038" i="37"/>
  <c r="H1038" i="37"/>
  <c r="AF1037" i="37"/>
  <c r="AE1037" i="37"/>
  <c r="AD1037" i="37"/>
  <c r="AC1037" i="37"/>
  <c r="AB1037" i="37"/>
  <c r="AA1037" i="37"/>
  <c r="Z1037" i="37"/>
  <c r="Y1037" i="37"/>
  <c r="P1037" i="37"/>
  <c r="O1037" i="37"/>
  <c r="N1037" i="37"/>
  <c r="M1037" i="37"/>
  <c r="L1037" i="37"/>
  <c r="K1037" i="37"/>
  <c r="J1037" i="37"/>
  <c r="I1037" i="37"/>
  <c r="H1037" i="37"/>
  <c r="AF1036" i="37"/>
  <c r="AE1036" i="37"/>
  <c r="AD1036" i="37"/>
  <c r="AC1036" i="37"/>
  <c r="AB1036" i="37"/>
  <c r="AA1036" i="37"/>
  <c r="Z1036" i="37"/>
  <c r="Y1036" i="37"/>
  <c r="P1036" i="37"/>
  <c r="O1036" i="37"/>
  <c r="N1036" i="37"/>
  <c r="M1036" i="37"/>
  <c r="L1036" i="37"/>
  <c r="K1036" i="37"/>
  <c r="J1036" i="37"/>
  <c r="I1036" i="37"/>
  <c r="H1036" i="37"/>
  <c r="AF1035" i="37"/>
  <c r="AE1035" i="37"/>
  <c r="AD1035" i="37"/>
  <c r="AC1035" i="37"/>
  <c r="AB1035" i="37"/>
  <c r="AA1035" i="37"/>
  <c r="Z1035" i="37"/>
  <c r="Y1035" i="37"/>
  <c r="P1035" i="37"/>
  <c r="O1035" i="37"/>
  <c r="N1035" i="37"/>
  <c r="M1035" i="37"/>
  <c r="L1035" i="37"/>
  <c r="K1035" i="37"/>
  <c r="J1035" i="37"/>
  <c r="I1035" i="37"/>
  <c r="H1035" i="37"/>
  <c r="AJ1034" i="37"/>
  <c r="AF1034" i="37"/>
  <c r="AE1034" i="37"/>
  <c r="AD1034" i="37"/>
  <c r="AC1034" i="37"/>
  <c r="AB1034" i="37"/>
  <c r="AA1034" i="37"/>
  <c r="Z1034" i="37"/>
  <c r="Y1034" i="37"/>
  <c r="P1034" i="37"/>
  <c r="O1034" i="37"/>
  <c r="N1034" i="37"/>
  <c r="M1034" i="37"/>
  <c r="L1034" i="37"/>
  <c r="K1034" i="37"/>
  <c r="J1034" i="37"/>
  <c r="I1034" i="37"/>
  <c r="H1034" i="37"/>
  <c r="O1033" i="37"/>
  <c r="N1033" i="37"/>
  <c r="M1033" i="37"/>
  <c r="L1033" i="37"/>
  <c r="K1033" i="37"/>
  <c r="J1033" i="37"/>
  <c r="I1033" i="37"/>
  <c r="H1033" i="37"/>
  <c r="AJ1032" i="37"/>
  <c r="AF1032" i="37"/>
  <c r="AE1032" i="37"/>
  <c r="AD1032" i="37"/>
  <c r="AC1032" i="37"/>
  <c r="AB1032" i="37"/>
  <c r="AA1032" i="37"/>
  <c r="Z1032" i="37"/>
  <c r="Y1032" i="37"/>
  <c r="P1032" i="37"/>
  <c r="O1032" i="37"/>
  <c r="N1032" i="37"/>
  <c r="M1032" i="37"/>
  <c r="L1032" i="37"/>
  <c r="K1032" i="37"/>
  <c r="J1032" i="37"/>
  <c r="I1032" i="37"/>
  <c r="H1032" i="37"/>
  <c r="AJ1031" i="37"/>
  <c r="AF1031" i="37"/>
  <c r="AE1031" i="37"/>
  <c r="AD1031" i="37"/>
  <c r="AC1031" i="37"/>
  <c r="AB1031" i="37"/>
  <c r="AA1031" i="37"/>
  <c r="Z1031" i="37"/>
  <c r="Y1031" i="37"/>
  <c r="P1031" i="37"/>
  <c r="O1031" i="37"/>
  <c r="N1031" i="37"/>
  <c r="M1031" i="37"/>
  <c r="L1031" i="37"/>
  <c r="K1031" i="37"/>
  <c r="J1031" i="37"/>
  <c r="I1031" i="37"/>
  <c r="H1031" i="37"/>
  <c r="AJ1030" i="37"/>
  <c r="AD1030" i="37"/>
  <c r="O1030" i="37"/>
  <c r="N1030" i="37"/>
  <c r="M1030" i="37"/>
  <c r="L1030" i="37"/>
  <c r="K1030" i="37"/>
  <c r="J1030" i="37"/>
  <c r="I1030" i="37"/>
  <c r="H1030" i="37"/>
  <c r="AJ1029" i="37"/>
  <c r="AF1029" i="37"/>
  <c r="AE1029" i="37"/>
  <c r="AD1029" i="37"/>
  <c r="AC1029" i="37"/>
  <c r="AB1029" i="37"/>
  <c r="AA1029" i="37"/>
  <c r="Z1029" i="37"/>
  <c r="Y1029" i="37"/>
  <c r="P1029" i="37"/>
  <c r="O1029" i="37"/>
  <c r="N1029" i="37"/>
  <c r="M1029" i="37"/>
  <c r="L1029" i="37"/>
  <c r="K1029" i="37"/>
  <c r="J1029" i="37"/>
  <c r="I1029" i="37"/>
  <c r="H1029" i="37"/>
  <c r="AJ1028" i="37"/>
  <c r="AF1028" i="37"/>
  <c r="AE1028" i="37"/>
  <c r="AD1028" i="37"/>
  <c r="AC1028" i="37"/>
  <c r="AB1028" i="37"/>
  <c r="AA1028" i="37"/>
  <c r="Z1028" i="37"/>
  <c r="Y1028" i="37"/>
  <c r="P1028" i="37"/>
  <c r="O1028" i="37"/>
  <c r="N1028" i="37"/>
  <c r="M1028" i="37"/>
  <c r="L1028" i="37"/>
  <c r="K1028" i="37"/>
  <c r="J1028" i="37"/>
  <c r="I1028" i="37"/>
  <c r="H1028" i="37"/>
  <c r="AJ1027" i="37"/>
  <c r="AI1027" i="37"/>
  <c r="AF1027" i="37"/>
  <c r="AE1027" i="37"/>
  <c r="AD1027" i="37"/>
  <c r="AC1027" i="37"/>
  <c r="AB1027" i="37"/>
  <c r="AA1027" i="37"/>
  <c r="Z1027" i="37"/>
  <c r="Y1027" i="37"/>
  <c r="P1027" i="37"/>
  <c r="O1027" i="37"/>
  <c r="N1027" i="37"/>
  <c r="M1027" i="37"/>
  <c r="L1027" i="37"/>
  <c r="K1027" i="37"/>
  <c r="J1027" i="37"/>
  <c r="I1027" i="37"/>
  <c r="H1027" i="37"/>
  <c r="AJ1026" i="37"/>
  <c r="AF1026" i="37"/>
  <c r="AE1026" i="37"/>
  <c r="AD1026" i="37"/>
  <c r="AC1026" i="37"/>
  <c r="AB1026" i="37"/>
  <c r="AA1026" i="37"/>
  <c r="Z1026" i="37"/>
  <c r="Y1026" i="37"/>
  <c r="P1026" i="37"/>
  <c r="O1026" i="37"/>
  <c r="N1026" i="37"/>
  <c r="M1026" i="37"/>
  <c r="L1026" i="37"/>
  <c r="K1026" i="37"/>
  <c r="J1026" i="37"/>
  <c r="I1026" i="37"/>
  <c r="H1026" i="37"/>
  <c r="AJ1025" i="37"/>
  <c r="AF1025" i="37"/>
  <c r="AE1025" i="37"/>
  <c r="AD1025" i="37"/>
  <c r="AC1025" i="37"/>
  <c r="AB1025" i="37"/>
  <c r="AA1025" i="37"/>
  <c r="Z1025" i="37"/>
  <c r="Y1025" i="37"/>
  <c r="P1025" i="37"/>
  <c r="O1025" i="37"/>
  <c r="N1025" i="37"/>
  <c r="M1025" i="37"/>
  <c r="L1025" i="37"/>
  <c r="K1025" i="37"/>
  <c r="J1025" i="37"/>
  <c r="I1025" i="37"/>
  <c r="H1025" i="37"/>
  <c r="AJ1024" i="37"/>
  <c r="O1024" i="37"/>
  <c r="N1024" i="37"/>
  <c r="M1024" i="37"/>
  <c r="L1024" i="37"/>
  <c r="K1024" i="37"/>
  <c r="J1024" i="37"/>
  <c r="I1024" i="37"/>
  <c r="H1024" i="37"/>
  <c r="G1024" i="37"/>
  <c r="F1024" i="37"/>
  <c r="E1024" i="37"/>
  <c r="D1024" i="37"/>
  <c r="AJ1023" i="37"/>
  <c r="AF1023" i="37"/>
  <c r="AE1023" i="37"/>
  <c r="AD1023" i="37"/>
  <c r="AC1023" i="37"/>
  <c r="AB1023" i="37"/>
  <c r="AA1023" i="37"/>
  <c r="Z1023" i="37"/>
  <c r="Y1023" i="37"/>
  <c r="P1023" i="37"/>
  <c r="O1023" i="37"/>
  <c r="N1023" i="37"/>
  <c r="M1023" i="37"/>
  <c r="L1023" i="37"/>
  <c r="K1023" i="37"/>
  <c r="J1023" i="37"/>
  <c r="I1023" i="37"/>
  <c r="H1023" i="37"/>
  <c r="AJ1022" i="37"/>
  <c r="AF1022" i="37"/>
  <c r="AE1022" i="37"/>
  <c r="AD1022" i="37"/>
  <c r="AC1022" i="37"/>
  <c r="AB1022" i="37"/>
  <c r="AA1022" i="37"/>
  <c r="Z1022" i="37"/>
  <c r="Y1022" i="37"/>
  <c r="P1022" i="37"/>
  <c r="O1022" i="37"/>
  <c r="N1022" i="37"/>
  <c r="M1022" i="37"/>
  <c r="L1022" i="37"/>
  <c r="K1022" i="37"/>
  <c r="J1022" i="37"/>
  <c r="I1022" i="37"/>
  <c r="H1022" i="37"/>
  <c r="AJ1021" i="37"/>
  <c r="AF1021" i="37"/>
  <c r="AE1021" i="37"/>
  <c r="AD1021" i="37"/>
  <c r="AC1021" i="37"/>
  <c r="AB1021" i="37"/>
  <c r="AA1021" i="37"/>
  <c r="Z1021" i="37"/>
  <c r="Y1021" i="37"/>
  <c r="P1021" i="37"/>
  <c r="O1021" i="37"/>
  <c r="N1021" i="37"/>
  <c r="M1021" i="37"/>
  <c r="L1021" i="37"/>
  <c r="K1021" i="37"/>
  <c r="J1021" i="37"/>
  <c r="I1021" i="37"/>
  <c r="H1021" i="37"/>
  <c r="AJ1020" i="37"/>
  <c r="AF1020" i="37"/>
  <c r="AE1020" i="37"/>
  <c r="AD1020" i="37"/>
  <c r="AC1020" i="37"/>
  <c r="AB1020" i="37"/>
  <c r="AA1020" i="37"/>
  <c r="Z1020" i="37"/>
  <c r="Y1020" i="37"/>
  <c r="P1020" i="37"/>
  <c r="O1020" i="37"/>
  <c r="N1020" i="37"/>
  <c r="M1020" i="37"/>
  <c r="L1020" i="37"/>
  <c r="K1020" i="37"/>
  <c r="J1020" i="37"/>
  <c r="I1020" i="37"/>
  <c r="H1020" i="37"/>
  <c r="G1020" i="37"/>
  <c r="AJ1019" i="37"/>
  <c r="AF1019" i="37"/>
  <c r="AE1019" i="37"/>
  <c r="AD1019" i="37"/>
  <c r="AC1019" i="37"/>
  <c r="AB1019" i="37"/>
  <c r="AA1019" i="37"/>
  <c r="Z1019" i="37"/>
  <c r="Y1019" i="37"/>
  <c r="P1019" i="37"/>
  <c r="O1019" i="37"/>
  <c r="N1019" i="37"/>
  <c r="M1019" i="37"/>
  <c r="L1019" i="37"/>
  <c r="K1019" i="37"/>
  <c r="J1019" i="37"/>
  <c r="I1019" i="37"/>
  <c r="H1019" i="37"/>
  <c r="AJ1018" i="37"/>
  <c r="AF1018" i="37"/>
  <c r="AE1018" i="37"/>
  <c r="AD1018" i="37"/>
  <c r="AC1018" i="37"/>
  <c r="AB1018" i="37"/>
  <c r="AA1018" i="37"/>
  <c r="Z1018" i="37"/>
  <c r="Y1018" i="37"/>
  <c r="P1018" i="37"/>
  <c r="O1018" i="37"/>
  <c r="N1018" i="37"/>
  <c r="M1018" i="37"/>
  <c r="L1018" i="37"/>
  <c r="K1018" i="37"/>
  <c r="J1018" i="37"/>
  <c r="I1018" i="37"/>
  <c r="H1018" i="37"/>
  <c r="AJ1017" i="37"/>
  <c r="AF1017" i="37"/>
  <c r="AE1017" i="37"/>
  <c r="AD1017" i="37"/>
  <c r="AC1017" i="37"/>
  <c r="AB1017" i="37"/>
  <c r="AA1017" i="37"/>
  <c r="Z1017" i="37"/>
  <c r="Y1017" i="37"/>
  <c r="P1017" i="37"/>
  <c r="O1017" i="37"/>
  <c r="N1017" i="37"/>
  <c r="M1017" i="37"/>
  <c r="L1017" i="37"/>
  <c r="K1017" i="37"/>
  <c r="J1017" i="37"/>
  <c r="I1017" i="37"/>
  <c r="H1017" i="37"/>
  <c r="AJ1016" i="37"/>
  <c r="AF1016" i="37"/>
  <c r="AE1016" i="37"/>
  <c r="AD1016" i="37"/>
  <c r="AC1016" i="37"/>
  <c r="AB1016" i="37"/>
  <c r="AA1016" i="37"/>
  <c r="Z1016" i="37"/>
  <c r="Y1016" i="37"/>
  <c r="P1016" i="37"/>
  <c r="O1016" i="37"/>
  <c r="N1016" i="37"/>
  <c r="M1016" i="37"/>
  <c r="L1016" i="37"/>
  <c r="K1016" i="37"/>
  <c r="J1016" i="37"/>
  <c r="I1016" i="37"/>
  <c r="H1016" i="37"/>
  <c r="AF1015" i="37"/>
  <c r="AE1015" i="37"/>
  <c r="AD1015" i="37"/>
  <c r="AC1015" i="37"/>
  <c r="AB1015" i="37"/>
  <c r="AA1015" i="37"/>
  <c r="Z1015" i="37"/>
  <c r="Y1015" i="37"/>
  <c r="P1015" i="37"/>
  <c r="O1015" i="37"/>
  <c r="N1015" i="37"/>
  <c r="M1015" i="37"/>
  <c r="L1015" i="37"/>
  <c r="K1015" i="37"/>
  <c r="J1015" i="37"/>
  <c r="I1015" i="37"/>
  <c r="H1015" i="37"/>
  <c r="AJ1014" i="37"/>
  <c r="AI1014" i="37"/>
  <c r="AF1014" i="37"/>
  <c r="AE1014" i="37"/>
  <c r="AD1014" i="37"/>
  <c r="AC1014" i="37"/>
  <c r="AB1014" i="37"/>
  <c r="AA1014" i="37"/>
  <c r="Z1014" i="37"/>
  <c r="Y1014" i="37"/>
  <c r="P1014" i="37"/>
  <c r="O1014" i="37"/>
  <c r="N1014" i="37"/>
  <c r="M1014" i="37"/>
  <c r="L1014" i="37"/>
  <c r="K1014" i="37"/>
  <c r="J1014" i="37"/>
  <c r="I1014" i="37"/>
  <c r="H1014" i="37"/>
  <c r="AJ1013" i="37"/>
  <c r="AI1013" i="37"/>
  <c r="AF1013" i="37"/>
  <c r="AE1013" i="37"/>
  <c r="AD1013" i="37"/>
  <c r="AC1013" i="37"/>
  <c r="AB1013" i="37"/>
  <c r="AA1013" i="37"/>
  <c r="Z1013" i="37"/>
  <c r="Y1013" i="37"/>
  <c r="P1013" i="37"/>
  <c r="O1013" i="37"/>
  <c r="N1013" i="37"/>
  <c r="M1013" i="37"/>
  <c r="L1013" i="37"/>
  <c r="K1013" i="37"/>
  <c r="J1013" i="37"/>
  <c r="I1013" i="37"/>
  <c r="H1013" i="37"/>
  <c r="AJ1012" i="37"/>
  <c r="AD1012" i="37"/>
  <c r="O1012" i="37"/>
  <c r="N1012" i="37"/>
  <c r="M1012" i="37"/>
  <c r="L1012" i="37"/>
  <c r="K1012" i="37"/>
  <c r="J1012" i="37"/>
  <c r="I1012" i="37"/>
  <c r="H1012" i="37"/>
  <c r="AJ1011" i="37"/>
  <c r="AF1011" i="37"/>
  <c r="AE1011" i="37"/>
  <c r="AD1011" i="37"/>
  <c r="AC1011" i="37"/>
  <c r="AB1011" i="37"/>
  <c r="AA1011" i="37"/>
  <c r="Z1011" i="37"/>
  <c r="Y1011" i="37"/>
  <c r="P1011" i="37"/>
  <c r="O1011" i="37"/>
  <c r="N1011" i="37"/>
  <c r="M1011" i="37"/>
  <c r="L1011" i="37"/>
  <c r="K1011" i="37"/>
  <c r="J1011" i="37"/>
  <c r="I1011" i="37"/>
  <c r="H1011" i="37"/>
  <c r="AJ1010" i="37"/>
  <c r="AF1010" i="37"/>
  <c r="AE1010" i="37"/>
  <c r="AD1010" i="37"/>
  <c r="AC1010" i="37"/>
  <c r="AB1010" i="37"/>
  <c r="AA1010" i="37"/>
  <c r="Z1010" i="37"/>
  <c r="Y1010" i="37"/>
  <c r="P1010" i="37"/>
  <c r="O1010" i="37"/>
  <c r="N1010" i="37"/>
  <c r="M1010" i="37"/>
  <c r="L1010" i="37"/>
  <c r="K1010" i="37"/>
  <c r="J1010" i="37"/>
  <c r="I1010" i="37"/>
  <c r="H1010" i="37"/>
  <c r="AJ1009" i="37"/>
  <c r="AF1009" i="37"/>
  <c r="AE1009" i="37"/>
  <c r="AD1009" i="37"/>
  <c r="AC1009" i="37"/>
  <c r="AB1009" i="37"/>
  <c r="AA1009" i="37"/>
  <c r="Z1009" i="37"/>
  <c r="Y1009" i="37"/>
  <c r="P1009" i="37"/>
  <c r="O1009" i="37"/>
  <c r="N1009" i="37"/>
  <c r="M1009" i="37"/>
  <c r="L1009" i="37"/>
  <c r="K1009" i="37"/>
  <c r="J1009" i="37"/>
  <c r="I1009" i="37"/>
  <c r="H1009" i="37"/>
  <c r="AJ1008" i="37"/>
  <c r="AF1008" i="37"/>
  <c r="AE1008" i="37"/>
  <c r="AD1008" i="37"/>
  <c r="AC1008" i="37"/>
  <c r="AB1008" i="37"/>
  <c r="AA1008" i="37"/>
  <c r="Z1008" i="37"/>
  <c r="Y1008" i="37"/>
  <c r="P1008" i="37"/>
  <c r="O1008" i="37"/>
  <c r="N1008" i="37"/>
  <c r="M1008" i="37"/>
  <c r="L1008" i="37"/>
  <c r="K1008" i="37"/>
  <c r="J1008" i="37"/>
  <c r="I1008" i="37"/>
  <c r="H1008" i="37"/>
  <c r="G1008" i="37"/>
  <c r="F1008" i="37"/>
  <c r="E1008" i="37"/>
  <c r="D1008" i="37"/>
  <c r="AJ1007" i="37"/>
  <c r="AI1007" i="37"/>
  <c r="AF1007" i="37"/>
  <c r="AE1007" i="37"/>
  <c r="AD1007" i="37"/>
  <c r="AC1007" i="37"/>
  <c r="AB1007" i="37"/>
  <c r="AA1007" i="37"/>
  <c r="Z1007" i="37"/>
  <c r="Y1007" i="37"/>
  <c r="P1007" i="37"/>
  <c r="O1007" i="37"/>
  <c r="N1007" i="37"/>
  <c r="M1007" i="37"/>
  <c r="L1007" i="37"/>
  <c r="K1007" i="37"/>
  <c r="J1007" i="37"/>
  <c r="I1007" i="37"/>
  <c r="H1007" i="37"/>
  <c r="AJ1006" i="37"/>
  <c r="AI1006" i="37"/>
  <c r="AF1006" i="37"/>
  <c r="AE1006" i="37"/>
  <c r="AD1006" i="37"/>
  <c r="AC1006" i="37"/>
  <c r="AB1006" i="37"/>
  <c r="AA1006" i="37"/>
  <c r="Z1006" i="37"/>
  <c r="Y1006" i="37"/>
  <c r="P1006" i="37"/>
  <c r="O1006" i="37"/>
  <c r="N1006" i="37"/>
  <c r="M1006" i="37"/>
  <c r="L1006" i="37"/>
  <c r="K1006" i="37"/>
  <c r="J1006" i="37"/>
  <c r="I1006" i="37"/>
  <c r="H1006" i="37"/>
  <c r="AJ1005" i="37"/>
  <c r="AF1005" i="37"/>
  <c r="AE1005" i="37"/>
  <c r="AD1005" i="37"/>
  <c r="AC1005" i="37"/>
  <c r="AB1005" i="37"/>
  <c r="AA1005" i="37"/>
  <c r="Z1005" i="37"/>
  <c r="Y1005" i="37"/>
  <c r="P1005" i="37"/>
  <c r="O1005" i="37"/>
  <c r="N1005" i="37"/>
  <c r="M1005" i="37"/>
  <c r="L1005" i="37"/>
  <c r="K1005" i="37"/>
  <c r="J1005" i="37"/>
  <c r="I1005" i="37"/>
  <c r="H1005" i="37"/>
  <c r="AJ1004" i="37"/>
  <c r="AF1004" i="37"/>
  <c r="AE1004" i="37"/>
  <c r="AD1004" i="37"/>
  <c r="AC1004" i="37"/>
  <c r="AB1004" i="37"/>
  <c r="AA1004" i="37"/>
  <c r="Z1004" i="37"/>
  <c r="Y1004" i="37"/>
  <c r="P1004" i="37"/>
  <c r="O1004" i="37"/>
  <c r="N1004" i="37"/>
  <c r="M1004" i="37"/>
  <c r="L1004" i="37"/>
  <c r="K1004" i="37"/>
  <c r="J1004" i="37"/>
  <c r="I1004" i="37"/>
  <c r="H1004" i="37"/>
  <c r="AJ1003" i="37"/>
  <c r="AF1003" i="37"/>
  <c r="AE1003" i="37"/>
  <c r="AD1003" i="37"/>
  <c r="AC1003" i="37"/>
  <c r="AB1003" i="37"/>
  <c r="AA1003" i="37"/>
  <c r="Z1003" i="37"/>
  <c r="Y1003" i="37"/>
  <c r="P1003" i="37"/>
  <c r="O1003" i="37"/>
  <c r="N1003" i="37"/>
  <c r="M1003" i="37"/>
  <c r="L1003" i="37"/>
  <c r="K1003" i="37"/>
  <c r="J1003" i="37"/>
  <c r="I1003" i="37"/>
  <c r="H1003" i="37"/>
  <c r="AJ1002" i="37"/>
  <c r="AF1002" i="37"/>
  <c r="AE1002" i="37"/>
  <c r="AD1002" i="37"/>
  <c r="AC1002" i="37"/>
  <c r="AB1002" i="37"/>
  <c r="AA1002" i="37"/>
  <c r="Z1002" i="37"/>
  <c r="Y1002" i="37"/>
  <c r="P1002" i="37"/>
  <c r="O1002" i="37"/>
  <c r="N1002" i="37"/>
  <c r="M1002" i="37"/>
  <c r="L1002" i="37"/>
  <c r="K1002" i="37"/>
  <c r="J1002" i="37"/>
  <c r="I1002" i="37"/>
  <c r="H1002" i="37"/>
  <c r="AI1001" i="37"/>
  <c r="AD1001" i="37"/>
  <c r="O1001" i="37"/>
  <c r="N1001" i="37"/>
  <c r="M1001" i="37"/>
  <c r="L1001" i="37"/>
  <c r="K1001" i="37"/>
  <c r="J1001" i="37"/>
  <c r="I1001" i="37"/>
  <c r="H1001" i="37"/>
  <c r="G1001" i="37"/>
  <c r="F1001" i="37"/>
  <c r="E1001" i="37"/>
  <c r="D1001" i="37"/>
  <c r="AI1000" i="37"/>
  <c r="AD1000" i="37"/>
  <c r="O1000" i="37"/>
  <c r="N1000" i="37"/>
  <c r="M1000" i="37"/>
  <c r="L1000" i="37"/>
  <c r="K1000" i="37"/>
  <c r="J1000" i="37"/>
  <c r="I1000" i="37"/>
  <c r="H1000" i="37"/>
  <c r="G1000" i="37"/>
  <c r="F1000" i="37"/>
  <c r="E1000" i="37"/>
  <c r="D1000" i="37"/>
  <c r="AI999" i="37"/>
  <c r="AD999" i="37"/>
  <c r="O999" i="37"/>
  <c r="N999" i="37"/>
  <c r="M999" i="37"/>
  <c r="L999" i="37"/>
  <c r="K999" i="37"/>
  <c r="J999" i="37"/>
  <c r="I999" i="37"/>
  <c r="H999" i="37"/>
  <c r="G999" i="37"/>
  <c r="F999" i="37"/>
  <c r="E999" i="37"/>
  <c r="D999" i="37"/>
  <c r="AD998" i="37"/>
  <c r="AI997" i="37"/>
  <c r="O997" i="37"/>
  <c r="N997" i="37"/>
  <c r="M997" i="37"/>
  <c r="L997" i="37"/>
  <c r="K997" i="37"/>
  <c r="J997" i="37"/>
  <c r="I997" i="37"/>
  <c r="H997" i="37"/>
  <c r="G997" i="37"/>
  <c r="F997" i="37"/>
  <c r="E997" i="37"/>
  <c r="D997" i="37"/>
  <c r="O996" i="37"/>
  <c r="N996" i="37"/>
  <c r="M996" i="37"/>
  <c r="L996" i="37"/>
  <c r="K996" i="37"/>
  <c r="J996" i="37"/>
  <c r="I996" i="37"/>
  <c r="H996" i="37"/>
  <c r="G996" i="37"/>
  <c r="F996" i="37"/>
  <c r="E996" i="37"/>
  <c r="D996" i="37"/>
  <c r="AJ995" i="37"/>
  <c r="O995" i="37"/>
  <c r="N995" i="37"/>
  <c r="M995" i="37"/>
  <c r="L995" i="37"/>
  <c r="K995" i="37"/>
  <c r="J995" i="37"/>
  <c r="I995" i="37"/>
  <c r="H995" i="37"/>
  <c r="AF994" i="37"/>
  <c r="AE994" i="37"/>
  <c r="AD994" i="37"/>
  <c r="AC994" i="37"/>
  <c r="AB994" i="37"/>
  <c r="AA994" i="37"/>
  <c r="Z994" i="37"/>
  <c r="Y994" i="37"/>
  <c r="P994" i="37"/>
  <c r="O994" i="37"/>
  <c r="N994" i="37"/>
  <c r="M994" i="37"/>
  <c r="L994" i="37"/>
  <c r="K994" i="37"/>
  <c r="J994" i="37"/>
  <c r="I994" i="37"/>
  <c r="H994" i="37"/>
  <c r="AJ993" i="37"/>
  <c r="AF993" i="37"/>
  <c r="AE993" i="37"/>
  <c r="AD993" i="37"/>
  <c r="AC993" i="37"/>
  <c r="AB993" i="37"/>
  <c r="AA993" i="37"/>
  <c r="Z993" i="37"/>
  <c r="Y993" i="37"/>
  <c r="P993" i="37"/>
  <c r="O993" i="37"/>
  <c r="N993" i="37"/>
  <c r="M993" i="37"/>
  <c r="L993" i="37"/>
  <c r="K993" i="37"/>
  <c r="J993" i="37"/>
  <c r="I993" i="37"/>
  <c r="H993" i="37"/>
  <c r="AJ992" i="37"/>
  <c r="AF992" i="37"/>
  <c r="AE992" i="37"/>
  <c r="AD992" i="37"/>
  <c r="AC992" i="37"/>
  <c r="AB992" i="37"/>
  <c r="AA992" i="37"/>
  <c r="Z992" i="37"/>
  <c r="Y992" i="37"/>
  <c r="P992" i="37"/>
  <c r="O992" i="37"/>
  <c r="N992" i="37"/>
  <c r="M992" i="37"/>
  <c r="L992" i="37"/>
  <c r="K992" i="37"/>
  <c r="J992" i="37"/>
  <c r="I992" i="37"/>
  <c r="H992" i="37"/>
  <c r="AB991" i="37"/>
  <c r="AA991" i="37"/>
  <c r="AF990" i="37"/>
  <c r="AE990" i="37"/>
  <c r="AD990" i="37"/>
  <c r="AC990" i="37"/>
  <c r="AB990" i="37"/>
  <c r="AA990" i="37"/>
  <c r="Z990" i="37"/>
  <c r="Y990" i="37"/>
  <c r="P990" i="37"/>
  <c r="AJ989" i="37"/>
  <c r="AF989" i="37"/>
  <c r="AE989" i="37"/>
  <c r="AD989" i="37"/>
  <c r="AC989" i="37"/>
  <c r="AB989" i="37"/>
  <c r="AA989" i="37"/>
  <c r="Z989" i="37"/>
  <c r="Y989" i="37"/>
  <c r="P989" i="37"/>
  <c r="AJ988" i="37"/>
  <c r="O988" i="37"/>
  <c r="N988" i="37"/>
  <c r="M988" i="37"/>
  <c r="L988" i="37"/>
  <c r="K988" i="37"/>
  <c r="J988" i="37"/>
  <c r="I988" i="37"/>
  <c r="H988" i="37"/>
  <c r="AJ987" i="37"/>
  <c r="O987" i="37"/>
  <c r="N987" i="37"/>
  <c r="M987" i="37"/>
  <c r="L987" i="37"/>
  <c r="K987" i="37"/>
  <c r="J987" i="37"/>
  <c r="I987" i="37"/>
  <c r="H987" i="37"/>
  <c r="AF986" i="37"/>
  <c r="AE986" i="37"/>
  <c r="AD986" i="37"/>
  <c r="AC986" i="37"/>
  <c r="AB986" i="37"/>
  <c r="AA986" i="37"/>
  <c r="Z986" i="37"/>
  <c r="Y986" i="37"/>
  <c r="P986" i="37"/>
  <c r="O986" i="37"/>
  <c r="N986" i="37"/>
  <c r="M986" i="37"/>
  <c r="L986" i="37"/>
  <c r="K986" i="37"/>
  <c r="J986" i="37"/>
  <c r="I986" i="37"/>
  <c r="H986" i="37"/>
  <c r="AF985" i="37"/>
  <c r="AE985" i="37"/>
  <c r="AD985" i="37"/>
  <c r="AC985" i="37"/>
  <c r="AB985" i="37"/>
  <c r="AA985" i="37"/>
  <c r="Z985" i="37"/>
  <c r="Y985" i="37"/>
  <c r="P985" i="37"/>
  <c r="O985" i="37"/>
  <c r="N985" i="37"/>
  <c r="M985" i="37"/>
  <c r="L985" i="37"/>
  <c r="K985" i="37"/>
  <c r="J985" i="37"/>
  <c r="I985" i="37"/>
  <c r="H985" i="37"/>
  <c r="AJ984" i="37"/>
  <c r="AF984" i="37"/>
  <c r="AE984" i="37"/>
  <c r="AD984" i="37"/>
  <c r="AC984" i="37"/>
  <c r="AB984" i="37"/>
  <c r="AA984" i="37"/>
  <c r="Z984" i="37"/>
  <c r="Y984" i="37"/>
  <c r="P984" i="37"/>
  <c r="O984" i="37"/>
  <c r="N984" i="37"/>
  <c r="M984" i="37"/>
  <c r="L984" i="37"/>
  <c r="K984" i="37"/>
  <c r="J984" i="37"/>
  <c r="I984" i="37"/>
  <c r="H984" i="37"/>
  <c r="AJ983" i="37"/>
  <c r="O983" i="37"/>
  <c r="N983" i="37"/>
  <c r="M983" i="37"/>
  <c r="L983" i="37"/>
  <c r="K983" i="37"/>
  <c r="J983" i="37"/>
  <c r="I983" i="37"/>
  <c r="H983" i="37"/>
  <c r="AJ982" i="37"/>
  <c r="O982" i="37"/>
  <c r="N982" i="37"/>
  <c r="M982" i="37"/>
  <c r="L982" i="37"/>
  <c r="K982" i="37"/>
  <c r="J982" i="37"/>
  <c r="I982" i="37"/>
  <c r="H982" i="37"/>
  <c r="AJ981" i="37"/>
  <c r="AF981" i="37"/>
  <c r="AE981" i="37"/>
  <c r="AD981" i="37"/>
  <c r="AC981" i="37"/>
  <c r="AB981" i="37"/>
  <c r="AA981" i="37"/>
  <c r="Z981" i="37"/>
  <c r="Y981" i="37"/>
  <c r="P981" i="37"/>
  <c r="O981" i="37"/>
  <c r="N981" i="37"/>
  <c r="M981" i="37"/>
  <c r="L981" i="37"/>
  <c r="K981" i="37"/>
  <c r="J981" i="37"/>
  <c r="I981" i="37"/>
  <c r="H981" i="37"/>
  <c r="AJ980" i="37"/>
  <c r="AF980" i="37"/>
  <c r="AE980" i="37"/>
  <c r="AD980" i="37"/>
  <c r="AC980" i="37"/>
  <c r="AB980" i="37"/>
  <c r="AA980" i="37"/>
  <c r="Z980" i="37"/>
  <c r="Y980" i="37"/>
  <c r="P980" i="37"/>
  <c r="O980" i="37"/>
  <c r="N980" i="37"/>
  <c r="M980" i="37"/>
  <c r="L980" i="37"/>
  <c r="K980" i="37"/>
  <c r="J980" i="37"/>
  <c r="I980" i="37"/>
  <c r="H980" i="37"/>
  <c r="AJ979" i="37"/>
  <c r="AF979" i="37"/>
  <c r="AE979" i="37"/>
  <c r="AD979" i="37"/>
  <c r="AC979" i="37"/>
  <c r="AB979" i="37"/>
  <c r="AA979" i="37"/>
  <c r="Z979" i="37"/>
  <c r="Y979" i="37"/>
  <c r="P979" i="37"/>
  <c r="O979" i="37"/>
  <c r="N979" i="37"/>
  <c r="M979" i="37"/>
  <c r="L979" i="37"/>
  <c r="K979" i="37"/>
  <c r="J979" i="37"/>
  <c r="I979" i="37"/>
  <c r="H979" i="37"/>
  <c r="AF978" i="37"/>
  <c r="AE978" i="37"/>
  <c r="AD978" i="37"/>
  <c r="AC978" i="37"/>
  <c r="AB978" i="37"/>
  <c r="AA978" i="37"/>
  <c r="Z978" i="37"/>
  <c r="Y978" i="37"/>
  <c r="P978" i="37"/>
  <c r="O978" i="37"/>
  <c r="N978" i="37"/>
  <c r="M978" i="37"/>
  <c r="L978" i="37"/>
  <c r="K978" i="37"/>
  <c r="J978" i="37"/>
  <c r="I978" i="37"/>
  <c r="H978" i="37"/>
  <c r="AF977" i="37"/>
  <c r="AE977" i="37"/>
  <c r="AD977" i="37"/>
  <c r="AC977" i="37"/>
  <c r="AB977" i="37"/>
  <c r="AA977" i="37"/>
  <c r="Z977" i="37"/>
  <c r="Y977" i="37"/>
  <c r="P977" i="37"/>
  <c r="O977" i="37"/>
  <c r="N977" i="37"/>
  <c r="M977" i="37"/>
  <c r="L977" i="37"/>
  <c r="K977" i="37"/>
  <c r="J977" i="37"/>
  <c r="I977" i="37"/>
  <c r="H977" i="37"/>
  <c r="AF976" i="37"/>
  <c r="AE976" i="37"/>
  <c r="AD976" i="37"/>
  <c r="AC976" i="37"/>
  <c r="AB976" i="37"/>
  <c r="AA976" i="37"/>
  <c r="Z976" i="37"/>
  <c r="Y976" i="37"/>
  <c r="P976" i="37"/>
  <c r="O976" i="37"/>
  <c r="N976" i="37"/>
  <c r="M976" i="37"/>
  <c r="L976" i="37"/>
  <c r="K976" i="37"/>
  <c r="J976" i="37"/>
  <c r="I976" i="37"/>
  <c r="H976" i="37"/>
  <c r="AF975" i="37"/>
  <c r="AE975" i="37"/>
  <c r="AD975" i="37"/>
  <c r="AC975" i="37"/>
  <c r="AB975" i="37"/>
  <c r="AA975" i="37"/>
  <c r="Z975" i="37"/>
  <c r="Y975" i="37"/>
  <c r="P975" i="37"/>
  <c r="O975" i="37"/>
  <c r="N975" i="37"/>
  <c r="M975" i="37"/>
  <c r="L975" i="37"/>
  <c r="K975" i="37"/>
  <c r="J975" i="37"/>
  <c r="I975" i="37"/>
  <c r="H975" i="37"/>
  <c r="AJ974" i="37"/>
  <c r="AF974" i="37"/>
  <c r="AE974" i="37"/>
  <c r="AD974" i="37"/>
  <c r="AC974" i="37"/>
  <c r="AB974" i="37"/>
  <c r="AA974" i="37"/>
  <c r="Z974" i="37"/>
  <c r="Y974" i="37"/>
  <c r="P974" i="37"/>
  <c r="O974" i="37"/>
  <c r="N974" i="37"/>
  <c r="M974" i="37"/>
  <c r="L974" i="37"/>
  <c r="K974" i="37"/>
  <c r="J974" i="37"/>
  <c r="I974" i="37"/>
  <c r="H974" i="37"/>
  <c r="AJ973" i="37"/>
  <c r="O973" i="37"/>
  <c r="N973" i="37"/>
  <c r="M973" i="37"/>
  <c r="L973" i="37"/>
  <c r="K973" i="37"/>
  <c r="J973" i="37"/>
  <c r="I973" i="37"/>
  <c r="H973" i="37"/>
  <c r="AJ972" i="37"/>
  <c r="AF972" i="37"/>
  <c r="AE972" i="37"/>
  <c r="AD972" i="37"/>
  <c r="AC972" i="37"/>
  <c r="AB972" i="37"/>
  <c r="AA972" i="37"/>
  <c r="Z972" i="37"/>
  <c r="Y972" i="37"/>
  <c r="P972" i="37"/>
  <c r="O972" i="37"/>
  <c r="N972" i="37"/>
  <c r="M972" i="37"/>
  <c r="L972" i="37"/>
  <c r="K972" i="37"/>
  <c r="J972" i="37"/>
  <c r="I972" i="37"/>
  <c r="H972" i="37"/>
  <c r="AJ971" i="37"/>
  <c r="AF971" i="37"/>
  <c r="AE971" i="37"/>
  <c r="AD971" i="37"/>
  <c r="AC971" i="37"/>
  <c r="AB971" i="37"/>
  <c r="AA971" i="37"/>
  <c r="Z971" i="37"/>
  <c r="Y971" i="37"/>
  <c r="P971" i="37"/>
  <c r="O971" i="37"/>
  <c r="N971" i="37"/>
  <c r="M971" i="37"/>
  <c r="L971" i="37"/>
  <c r="K971" i="37"/>
  <c r="J971" i="37"/>
  <c r="I971" i="37"/>
  <c r="H971" i="37"/>
  <c r="AJ970" i="37"/>
  <c r="AF970" i="37"/>
  <c r="AE970" i="37"/>
  <c r="AD970" i="37"/>
  <c r="AC970" i="37"/>
  <c r="AB970" i="37"/>
  <c r="AA970" i="37"/>
  <c r="Z970" i="37"/>
  <c r="Y970" i="37"/>
  <c r="P970" i="37"/>
  <c r="O970" i="37"/>
  <c r="N970" i="37"/>
  <c r="M970" i="37"/>
  <c r="L970" i="37"/>
  <c r="K970" i="37"/>
  <c r="J970" i="37"/>
  <c r="I970" i="37"/>
  <c r="H970" i="37"/>
  <c r="AJ969" i="37"/>
  <c r="AF969" i="37"/>
  <c r="AE969" i="37"/>
  <c r="AD969" i="37"/>
  <c r="AC969" i="37"/>
  <c r="AB969" i="37"/>
  <c r="AA969" i="37"/>
  <c r="Z969" i="37"/>
  <c r="Y969" i="37"/>
  <c r="P969" i="37"/>
  <c r="O969" i="37"/>
  <c r="N969" i="37"/>
  <c r="M969" i="37"/>
  <c r="L969" i="37"/>
  <c r="K969" i="37"/>
  <c r="J969" i="37"/>
  <c r="I969" i="37"/>
  <c r="H969" i="37"/>
  <c r="AJ968" i="37"/>
  <c r="AF968" i="37"/>
  <c r="AE968" i="37"/>
  <c r="AD968" i="37"/>
  <c r="AC968" i="37"/>
  <c r="AB968" i="37"/>
  <c r="AA968" i="37"/>
  <c r="Z968" i="37"/>
  <c r="Y968" i="37"/>
  <c r="P968" i="37"/>
  <c r="O968" i="37"/>
  <c r="N968" i="37"/>
  <c r="M968" i="37"/>
  <c r="L968" i="37"/>
  <c r="K968" i="37"/>
  <c r="J968" i="37"/>
  <c r="I968" i="37"/>
  <c r="H968" i="37"/>
  <c r="AJ967" i="37"/>
  <c r="AI967" i="37"/>
  <c r="AF967" i="37"/>
  <c r="AE967" i="37"/>
  <c r="AD967" i="37"/>
  <c r="AC967" i="37"/>
  <c r="AB967" i="37"/>
  <c r="AA967" i="37"/>
  <c r="Z967" i="37"/>
  <c r="Y967" i="37"/>
  <c r="P967" i="37"/>
  <c r="O967" i="37"/>
  <c r="N967" i="37"/>
  <c r="M967" i="37"/>
  <c r="L967" i="37"/>
  <c r="K967" i="37"/>
  <c r="J967" i="37"/>
  <c r="I967" i="37"/>
  <c r="H967" i="37"/>
  <c r="AJ966" i="37"/>
  <c r="AF966" i="37"/>
  <c r="AE966" i="37"/>
  <c r="AD966" i="37"/>
  <c r="AC966" i="37"/>
  <c r="AB966" i="37"/>
  <c r="AA966" i="37"/>
  <c r="Z966" i="37"/>
  <c r="Y966" i="37"/>
  <c r="P966" i="37"/>
  <c r="O966" i="37"/>
  <c r="N966" i="37"/>
  <c r="M966" i="37"/>
  <c r="L966" i="37"/>
  <c r="K966" i="37"/>
  <c r="J966" i="37"/>
  <c r="I966" i="37"/>
  <c r="H966" i="37"/>
  <c r="AJ965" i="37"/>
  <c r="AF965" i="37"/>
  <c r="AE965" i="37"/>
  <c r="AD965" i="37"/>
  <c r="AC965" i="37"/>
  <c r="AB965" i="37"/>
  <c r="AA965" i="37"/>
  <c r="Z965" i="37"/>
  <c r="Y965" i="37"/>
  <c r="P965" i="37"/>
  <c r="O965" i="37"/>
  <c r="N965" i="37"/>
  <c r="M965" i="37"/>
  <c r="L965" i="37"/>
  <c r="K965" i="37"/>
  <c r="J965" i="37"/>
  <c r="I965" i="37"/>
  <c r="H965" i="37"/>
  <c r="AJ964" i="37"/>
  <c r="O964" i="37"/>
  <c r="N964" i="37"/>
  <c r="M964" i="37"/>
  <c r="L964" i="37"/>
  <c r="K964" i="37"/>
  <c r="J964" i="37"/>
  <c r="I964" i="37"/>
  <c r="H964" i="37"/>
  <c r="G964" i="37"/>
  <c r="F964" i="37"/>
  <c r="E964" i="37"/>
  <c r="D964" i="37"/>
  <c r="AJ963" i="37"/>
  <c r="AF963" i="37"/>
  <c r="AE963" i="37"/>
  <c r="AD963" i="37"/>
  <c r="AC963" i="37"/>
  <c r="AB963" i="37"/>
  <c r="AA963" i="37"/>
  <c r="Z963" i="37"/>
  <c r="Y963" i="37"/>
  <c r="P963" i="37"/>
  <c r="O963" i="37"/>
  <c r="N963" i="37"/>
  <c r="M963" i="37"/>
  <c r="L963" i="37"/>
  <c r="K963" i="37"/>
  <c r="J963" i="37"/>
  <c r="I963" i="37"/>
  <c r="H963" i="37"/>
  <c r="AJ962" i="37"/>
  <c r="AF962" i="37"/>
  <c r="AE962" i="37"/>
  <c r="AD962" i="37"/>
  <c r="AC962" i="37"/>
  <c r="AB962" i="37"/>
  <c r="AA962" i="37"/>
  <c r="Z962" i="37"/>
  <c r="Y962" i="37"/>
  <c r="P962" i="37"/>
  <c r="O962" i="37"/>
  <c r="N962" i="37"/>
  <c r="M962" i="37"/>
  <c r="L962" i="37"/>
  <c r="K962" i="37"/>
  <c r="J962" i="37"/>
  <c r="I962" i="37"/>
  <c r="H962" i="37"/>
  <c r="AJ961" i="37"/>
  <c r="AF961" i="37"/>
  <c r="AE961" i="37"/>
  <c r="AD961" i="37"/>
  <c r="AC961" i="37"/>
  <c r="AB961" i="37"/>
  <c r="AA961" i="37"/>
  <c r="Z961" i="37"/>
  <c r="Y961" i="37"/>
  <c r="P961" i="37"/>
  <c r="O961" i="37"/>
  <c r="N961" i="37"/>
  <c r="M961" i="37"/>
  <c r="L961" i="37"/>
  <c r="K961" i="37"/>
  <c r="J961" i="37"/>
  <c r="I961" i="37"/>
  <c r="H961" i="37"/>
  <c r="AJ960" i="37"/>
  <c r="AF960" i="37"/>
  <c r="AE960" i="37"/>
  <c r="AD960" i="37"/>
  <c r="AC960" i="37"/>
  <c r="AB960" i="37"/>
  <c r="AA960" i="37"/>
  <c r="Z960" i="37"/>
  <c r="Y960" i="37"/>
  <c r="P960" i="37"/>
  <c r="O960" i="37"/>
  <c r="N960" i="37"/>
  <c r="M960" i="37"/>
  <c r="L960" i="37"/>
  <c r="K960" i="37"/>
  <c r="J960" i="37"/>
  <c r="I960" i="37"/>
  <c r="H960" i="37"/>
  <c r="G960" i="37"/>
  <c r="AJ959" i="37"/>
  <c r="AF959" i="37"/>
  <c r="AE959" i="37"/>
  <c r="AD959" i="37"/>
  <c r="AC959" i="37"/>
  <c r="AB959" i="37"/>
  <c r="AA959" i="37"/>
  <c r="Z959" i="37"/>
  <c r="Y959" i="37"/>
  <c r="P959" i="37"/>
  <c r="O959" i="37"/>
  <c r="N959" i="37"/>
  <c r="M959" i="37"/>
  <c r="L959" i="37"/>
  <c r="K959" i="37"/>
  <c r="J959" i="37"/>
  <c r="I959" i="37"/>
  <c r="H959" i="37"/>
  <c r="AJ958" i="37"/>
  <c r="AF958" i="37"/>
  <c r="AE958" i="37"/>
  <c r="AD958" i="37"/>
  <c r="AC958" i="37"/>
  <c r="AB958" i="37"/>
  <c r="AA958" i="37"/>
  <c r="Z958" i="37"/>
  <c r="Y958" i="37"/>
  <c r="P958" i="37"/>
  <c r="O958" i="37"/>
  <c r="N958" i="37"/>
  <c r="M958" i="37"/>
  <c r="L958" i="37"/>
  <c r="K958" i="37"/>
  <c r="J958" i="37"/>
  <c r="I958" i="37"/>
  <c r="H958" i="37"/>
  <c r="AJ957" i="37"/>
  <c r="AF957" i="37"/>
  <c r="AE957" i="37"/>
  <c r="AD957" i="37"/>
  <c r="AC957" i="37"/>
  <c r="AB957" i="37"/>
  <c r="AA957" i="37"/>
  <c r="Z957" i="37"/>
  <c r="Y957" i="37"/>
  <c r="P957" i="37"/>
  <c r="O957" i="37"/>
  <c r="N957" i="37"/>
  <c r="M957" i="37"/>
  <c r="L957" i="37"/>
  <c r="K957" i="37"/>
  <c r="J957" i="37"/>
  <c r="I957" i="37"/>
  <c r="H957" i="37"/>
  <c r="AJ956" i="37"/>
  <c r="AF956" i="37"/>
  <c r="AE956" i="37"/>
  <c r="AD956" i="37"/>
  <c r="AC956" i="37"/>
  <c r="AB956" i="37"/>
  <c r="AA956" i="37"/>
  <c r="Z956" i="37"/>
  <c r="Y956" i="37"/>
  <c r="P956" i="37"/>
  <c r="O956" i="37"/>
  <c r="N956" i="37"/>
  <c r="M956" i="37"/>
  <c r="L956" i="37"/>
  <c r="K956" i="37"/>
  <c r="J956" i="37"/>
  <c r="I956" i="37"/>
  <c r="H956" i="37"/>
  <c r="AF955" i="37"/>
  <c r="AE955" i="37"/>
  <c r="AD955" i="37"/>
  <c r="AC955" i="37"/>
  <c r="AB955" i="37"/>
  <c r="AA955" i="37"/>
  <c r="Z955" i="37"/>
  <c r="Y955" i="37"/>
  <c r="P955" i="37"/>
  <c r="O955" i="37"/>
  <c r="N955" i="37"/>
  <c r="M955" i="37"/>
  <c r="L955" i="37"/>
  <c r="K955" i="37"/>
  <c r="J955" i="37"/>
  <c r="I955" i="37"/>
  <c r="H955" i="37"/>
  <c r="AJ954" i="37"/>
  <c r="AI954" i="37"/>
  <c r="AF954" i="37"/>
  <c r="AE954" i="37"/>
  <c r="AD954" i="37"/>
  <c r="AC954" i="37"/>
  <c r="AB954" i="37"/>
  <c r="AA954" i="37"/>
  <c r="Z954" i="37"/>
  <c r="Y954" i="37"/>
  <c r="P954" i="37"/>
  <c r="O954" i="37"/>
  <c r="N954" i="37"/>
  <c r="M954" i="37"/>
  <c r="L954" i="37"/>
  <c r="K954" i="37"/>
  <c r="J954" i="37"/>
  <c r="I954" i="37"/>
  <c r="H954" i="37"/>
  <c r="AJ953" i="37"/>
  <c r="AI953" i="37"/>
  <c r="AF953" i="37"/>
  <c r="AE953" i="37"/>
  <c r="AD953" i="37"/>
  <c r="AC953" i="37"/>
  <c r="AB953" i="37"/>
  <c r="AA953" i="37"/>
  <c r="Z953" i="37"/>
  <c r="Y953" i="37"/>
  <c r="P953" i="37"/>
  <c r="O953" i="37"/>
  <c r="N953" i="37"/>
  <c r="M953" i="37"/>
  <c r="L953" i="37"/>
  <c r="K953" i="37"/>
  <c r="J953" i="37"/>
  <c r="I953" i="37"/>
  <c r="H953" i="37"/>
  <c r="AJ952" i="37"/>
  <c r="O952" i="37"/>
  <c r="N952" i="37"/>
  <c r="M952" i="37"/>
  <c r="L952" i="37"/>
  <c r="K952" i="37"/>
  <c r="J952" i="37"/>
  <c r="I952" i="37"/>
  <c r="H952" i="37"/>
  <c r="AJ951" i="37"/>
  <c r="AF951" i="37"/>
  <c r="AE951" i="37"/>
  <c r="AD951" i="37"/>
  <c r="AC951" i="37"/>
  <c r="AB951" i="37"/>
  <c r="AA951" i="37"/>
  <c r="Z951" i="37"/>
  <c r="Y951" i="37"/>
  <c r="P951" i="37"/>
  <c r="O951" i="37"/>
  <c r="N951" i="37"/>
  <c r="M951" i="37"/>
  <c r="L951" i="37"/>
  <c r="K951" i="37"/>
  <c r="J951" i="37"/>
  <c r="I951" i="37"/>
  <c r="H951" i="37"/>
  <c r="AJ950" i="37"/>
  <c r="AF950" i="37"/>
  <c r="AE950" i="37"/>
  <c r="AD950" i="37"/>
  <c r="AC950" i="37"/>
  <c r="AB950" i="37"/>
  <c r="AA950" i="37"/>
  <c r="Z950" i="37"/>
  <c r="Y950" i="37"/>
  <c r="P950" i="37"/>
  <c r="O950" i="37"/>
  <c r="N950" i="37"/>
  <c r="M950" i="37"/>
  <c r="L950" i="37"/>
  <c r="K950" i="37"/>
  <c r="J950" i="37"/>
  <c r="I950" i="37"/>
  <c r="H950" i="37"/>
  <c r="AJ949" i="37"/>
  <c r="AF949" i="37"/>
  <c r="AE949" i="37"/>
  <c r="AD949" i="37"/>
  <c r="AC949" i="37"/>
  <c r="AB949" i="37"/>
  <c r="AA949" i="37"/>
  <c r="Z949" i="37"/>
  <c r="Y949" i="37"/>
  <c r="P949" i="37"/>
  <c r="O949" i="37"/>
  <c r="N949" i="37"/>
  <c r="M949" i="37"/>
  <c r="L949" i="37"/>
  <c r="K949" i="37"/>
  <c r="J949" i="37"/>
  <c r="I949" i="37"/>
  <c r="H949" i="37"/>
  <c r="AJ948" i="37"/>
  <c r="AF948" i="37"/>
  <c r="AE948" i="37"/>
  <c r="AD948" i="37"/>
  <c r="AC948" i="37"/>
  <c r="AB948" i="37"/>
  <c r="AA948" i="37"/>
  <c r="Z948" i="37"/>
  <c r="Y948" i="37"/>
  <c r="P948" i="37"/>
  <c r="O948" i="37"/>
  <c r="N948" i="37"/>
  <c r="M948" i="37"/>
  <c r="L948" i="37"/>
  <c r="K948" i="37"/>
  <c r="J948" i="37"/>
  <c r="I948" i="37"/>
  <c r="H948" i="37"/>
  <c r="G948" i="37"/>
  <c r="F948" i="37"/>
  <c r="E948" i="37"/>
  <c r="D948" i="37"/>
  <c r="AJ947" i="37"/>
  <c r="AI947" i="37"/>
  <c r="AF947" i="37"/>
  <c r="AE947" i="37"/>
  <c r="AD947" i="37"/>
  <c r="AC947" i="37"/>
  <c r="AB947" i="37"/>
  <c r="AA947" i="37"/>
  <c r="Z947" i="37"/>
  <c r="Y947" i="37"/>
  <c r="P947" i="37"/>
  <c r="O947" i="37"/>
  <c r="N947" i="37"/>
  <c r="M947" i="37"/>
  <c r="L947" i="37"/>
  <c r="K947" i="37"/>
  <c r="J947" i="37"/>
  <c r="I947" i="37"/>
  <c r="H947" i="37"/>
  <c r="AJ946" i="37"/>
  <c r="AI946" i="37"/>
  <c r="AF946" i="37"/>
  <c r="AE946" i="37"/>
  <c r="AD946" i="37"/>
  <c r="AC946" i="37"/>
  <c r="AB946" i="37"/>
  <c r="AA946" i="37"/>
  <c r="Z946" i="37"/>
  <c r="Y946" i="37"/>
  <c r="P946" i="37"/>
  <c r="O946" i="37"/>
  <c r="N946" i="37"/>
  <c r="M946" i="37"/>
  <c r="L946" i="37"/>
  <c r="K946" i="37"/>
  <c r="J946" i="37"/>
  <c r="I946" i="37"/>
  <c r="H946" i="37"/>
  <c r="AJ945" i="37"/>
  <c r="AF945" i="37"/>
  <c r="AE945" i="37"/>
  <c r="AD945" i="37"/>
  <c r="AC945" i="37"/>
  <c r="AB945" i="37"/>
  <c r="AA945" i="37"/>
  <c r="Z945" i="37"/>
  <c r="Y945" i="37"/>
  <c r="P945" i="37"/>
  <c r="O945" i="37"/>
  <c r="N945" i="37"/>
  <c r="M945" i="37"/>
  <c r="L945" i="37"/>
  <c r="K945" i="37"/>
  <c r="J945" i="37"/>
  <c r="I945" i="37"/>
  <c r="H945" i="37"/>
  <c r="AJ944" i="37"/>
  <c r="AF944" i="37"/>
  <c r="AE944" i="37"/>
  <c r="AD944" i="37"/>
  <c r="AC944" i="37"/>
  <c r="AB944" i="37"/>
  <c r="AA944" i="37"/>
  <c r="Z944" i="37"/>
  <c r="Y944" i="37"/>
  <c r="P944" i="37"/>
  <c r="O944" i="37"/>
  <c r="N944" i="37"/>
  <c r="M944" i="37"/>
  <c r="L944" i="37"/>
  <c r="K944" i="37"/>
  <c r="J944" i="37"/>
  <c r="I944" i="37"/>
  <c r="H944" i="37"/>
  <c r="AJ943" i="37"/>
  <c r="AF943" i="37"/>
  <c r="AE943" i="37"/>
  <c r="AD943" i="37"/>
  <c r="AC943" i="37"/>
  <c r="AB943" i="37"/>
  <c r="AA943" i="37"/>
  <c r="Z943" i="37"/>
  <c r="Y943" i="37"/>
  <c r="P943" i="37"/>
  <c r="O943" i="37"/>
  <c r="N943" i="37"/>
  <c r="M943" i="37"/>
  <c r="L943" i="37"/>
  <c r="K943" i="37"/>
  <c r="J943" i="37"/>
  <c r="I943" i="37"/>
  <c r="H943" i="37"/>
  <c r="AJ942" i="37"/>
  <c r="AF942" i="37"/>
  <c r="AE942" i="37"/>
  <c r="AD942" i="37"/>
  <c r="AC942" i="37"/>
  <c r="AB942" i="37"/>
  <c r="AA942" i="37"/>
  <c r="Z942" i="37"/>
  <c r="Y942" i="37"/>
  <c r="P942" i="37"/>
  <c r="O942" i="37"/>
  <c r="N942" i="37"/>
  <c r="M942" i="37"/>
  <c r="L942" i="37"/>
  <c r="K942" i="37"/>
  <c r="J942" i="37"/>
  <c r="I942" i="37"/>
  <c r="H942" i="37"/>
  <c r="AI941" i="37"/>
  <c r="O941" i="37"/>
  <c r="N941" i="37"/>
  <c r="M941" i="37"/>
  <c r="L941" i="37"/>
  <c r="K941" i="37"/>
  <c r="J941" i="37"/>
  <c r="I941" i="37"/>
  <c r="H941" i="37"/>
  <c r="G941" i="37"/>
  <c r="F941" i="37"/>
  <c r="E941" i="37"/>
  <c r="D941" i="37"/>
  <c r="AI940" i="37"/>
  <c r="O940" i="37"/>
  <c r="N940" i="37"/>
  <c r="M940" i="37"/>
  <c r="L940" i="37"/>
  <c r="K940" i="37"/>
  <c r="J940" i="37"/>
  <c r="I940" i="37"/>
  <c r="H940" i="37"/>
  <c r="G940" i="37"/>
  <c r="F940" i="37"/>
  <c r="E940" i="37"/>
  <c r="D940" i="37"/>
  <c r="AI938" i="37"/>
  <c r="O938" i="37"/>
  <c r="N938" i="37"/>
  <c r="M938" i="37"/>
  <c r="L938" i="37"/>
  <c r="K938" i="37"/>
  <c r="J938" i="37"/>
  <c r="I938" i="37"/>
  <c r="H938" i="37"/>
  <c r="G938" i="37"/>
  <c r="F938" i="37"/>
  <c r="E938" i="37"/>
  <c r="D938" i="37"/>
  <c r="AJ936" i="37"/>
  <c r="O936" i="37"/>
  <c r="N936" i="37"/>
  <c r="M936" i="37"/>
  <c r="L936" i="37"/>
  <c r="K936" i="37"/>
  <c r="J936" i="37"/>
  <c r="I936" i="37"/>
  <c r="H936" i="37"/>
  <c r="AJ935" i="37"/>
  <c r="AF935" i="37"/>
  <c r="AE935" i="37"/>
  <c r="AD935" i="37"/>
  <c r="AC935" i="37"/>
  <c r="AB935" i="37"/>
  <c r="AA935" i="37"/>
  <c r="Z935" i="37"/>
  <c r="Y935" i="37"/>
  <c r="P935" i="37"/>
  <c r="O935" i="37"/>
  <c r="N935" i="37"/>
  <c r="M935" i="37"/>
  <c r="L935" i="37"/>
  <c r="K935" i="37"/>
  <c r="J935" i="37"/>
  <c r="I935" i="37"/>
  <c r="H935" i="37"/>
  <c r="AJ934" i="37"/>
  <c r="AF934" i="37"/>
  <c r="AE934" i="37"/>
  <c r="AD934" i="37"/>
  <c r="AC934" i="37"/>
  <c r="AB934" i="37"/>
  <c r="AA934" i="37"/>
  <c r="Z934" i="37"/>
  <c r="Y934" i="37"/>
  <c r="P934" i="37"/>
  <c r="O934" i="37"/>
  <c r="N934" i="37"/>
  <c r="M934" i="37"/>
  <c r="L934" i="37"/>
  <c r="K934" i="37"/>
  <c r="J934" i="37"/>
  <c r="I934" i="37"/>
  <c r="H934" i="37"/>
  <c r="AF933" i="37"/>
  <c r="AE933" i="37"/>
  <c r="AD933" i="37"/>
  <c r="AC933" i="37"/>
  <c r="AB933" i="37"/>
  <c r="AA933" i="37"/>
  <c r="Z933" i="37"/>
  <c r="Y933" i="37"/>
  <c r="P933" i="37"/>
  <c r="O933" i="37"/>
  <c r="N933" i="37"/>
  <c r="M933" i="37"/>
  <c r="L933" i="37"/>
  <c r="K933" i="37"/>
  <c r="J933" i="37"/>
  <c r="I933" i="37"/>
  <c r="H933" i="37"/>
  <c r="AF931" i="37"/>
  <c r="AE931" i="37"/>
  <c r="AD931" i="37"/>
  <c r="AC931" i="37"/>
  <c r="AB931" i="37"/>
  <c r="AA931" i="37"/>
  <c r="Z931" i="37"/>
  <c r="Y931" i="37"/>
  <c r="P931" i="37"/>
  <c r="AJ930" i="37"/>
  <c r="AJ929" i="37"/>
  <c r="O929" i="37"/>
  <c r="N929" i="37"/>
  <c r="M929" i="37"/>
  <c r="L929" i="37"/>
  <c r="K929" i="37"/>
  <c r="J929" i="37"/>
  <c r="I929" i="37"/>
  <c r="H929" i="37"/>
  <c r="AJ928" i="37"/>
  <c r="O928" i="37"/>
  <c r="N928" i="37"/>
  <c r="M928" i="37"/>
  <c r="L928" i="37"/>
  <c r="K928" i="37"/>
  <c r="J928" i="37"/>
  <c r="I928" i="37"/>
  <c r="H928" i="37"/>
  <c r="AF927" i="37"/>
  <c r="AE927" i="37"/>
  <c r="AD927" i="37"/>
  <c r="AC927" i="37"/>
  <c r="AB927" i="37"/>
  <c r="AA927" i="37"/>
  <c r="Z927" i="37"/>
  <c r="Y927" i="37"/>
  <c r="P927" i="37"/>
  <c r="O927" i="37"/>
  <c r="N927" i="37"/>
  <c r="M927" i="37"/>
  <c r="L927" i="37"/>
  <c r="K927" i="37"/>
  <c r="J927" i="37"/>
  <c r="I927" i="37"/>
  <c r="H927" i="37"/>
  <c r="AJ926" i="37"/>
  <c r="AF926" i="37"/>
  <c r="AE926" i="37"/>
  <c r="AD926" i="37"/>
  <c r="AC926" i="37"/>
  <c r="AB926" i="37"/>
  <c r="AA926" i="37"/>
  <c r="Z926" i="37"/>
  <c r="Y926" i="37"/>
  <c r="P926" i="37"/>
  <c r="O926" i="37"/>
  <c r="N926" i="37"/>
  <c r="M926" i="37"/>
  <c r="L926" i="37"/>
  <c r="K926" i="37"/>
  <c r="J926" i="37"/>
  <c r="I926" i="37"/>
  <c r="H926" i="37"/>
  <c r="AJ925" i="37"/>
  <c r="AF925" i="37"/>
  <c r="AE925" i="37"/>
  <c r="AD925" i="37"/>
  <c r="AC925" i="37"/>
  <c r="AB925" i="37"/>
  <c r="AA925" i="37"/>
  <c r="Z925" i="37"/>
  <c r="Y925" i="37"/>
  <c r="P925" i="37"/>
  <c r="O925" i="37"/>
  <c r="N925" i="37"/>
  <c r="M925" i="37"/>
  <c r="L925" i="37"/>
  <c r="K925" i="37"/>
  <c r="J925" i="37"/>
  <c r="I925" i="37"/>
  <c r="H925" i="37"/>
  <c r="AJ924" i="37"/>
  <c r="O924" i="37"/>
  <c r="N924" i="37"/>
  <c r="M924" i="37"/>
  <c r="L924" i="37"/>
  <c r="K924" i="37"/>
  <c r="J924" i="37"/>
  <c r="I924" i="37"/>
  <c r="H924" i="37"/>
  <c r="AJ923" i="37"/>
  <c r="AF923" i="37"/>
  <c r="AE923" i="37"/>
  <c r="AD923" i="37"/>
  <c r="AC923" i="37"/>
  <c r="AB923" i="37"/>
  <c r="AA923" i="37"/>
  <c r="Z923" i="37"/>
  <c r="Y923" i="37"/>
  <c r="P923" i="37"/>
  <c r="O923" i="37"/>
  <c r="N923" i="37"/>
  <c r="M923" i="37"/>
  <c r="L923" i="37"/>
  <c r="K923" i="37"/>
  <c r="J923" i="37"/>
  <c r="I923" i="37"/>
  <c r="H923" i="37"/>
  <c r="AJ922" i="37"/>
  <c r="AF922" i="37"/>
  <c r="AE922" i="37"/>
  <c r="AD922" i="37"/>
  <c r="AC922" i="37"/>
  <c r="AB922" i="37"/>
  <c r="AA922" i="37"/>
  <c r="Z922" i="37"/>
  <c r="Y922" i="37"/>
  <c r="P922" i="37"/>
  <c r="O922" i="37"/>
  <c r="N922" i="37"/>
  <c r="M922" i="37"/>
  <c r="L922" i="37"/>
  <c r="K922" i="37"/>
  <c r="J922" i="37"/>
  <c r="I922" i="37"/>
  <c r="H922" i="37"/>
  <c r="AJ921" i="37"/>
  <c r="AF921" i="37"/>
  <c r="AE921" i="37"/>
  <c r="AD921" i="37"/>
  <c r="AC921" i="37"/>
  <c r="AB921" i="37"/>
  <c r="AA921" i="37"/>
  <c r="Z921" i="37"/>
  <c r="Y921" i="37"/>
  <c r="P921" i="37"/>
  <c r="O921" i="37"/>
  <c r="N921" i="37"/>
  <c r="M921" i="37"/>
  <c r="L921" i="37"/>
  <c r="K921" i="37"/>
  <c r="J921" i="37"/>
  <c r="I921" i="37"/>
  <c r="H921" i="37"/>
  <c r="AJ920" i="37"/>
  <c r="AF920" i="37"/>
  <c r="AE920" i="37"/>
  <c r="AD920" i="37"/>
  <c r="AC920" i="37"/>
  <c r="AB920" i="37"/>
  <c r="AA920" i="37"/>
  <c r="Z920" i="37"/>
  <c r="Y920" i="37"/>
  <c r="P920" i="37"/>
  <c r="O920" i="37"/>
  <c r="N920" i="37"/>
  <c r="M920" i="37"/>
  <c r="L920" i="37"/>
  <c r="K920" i="37"/>
  <c r="J920" i="37"/>
  <c r="I920" i="37"/>
  <c r="H920" i="37"/>
  <c r="AF919" i="37"/>
  <c r="AE919" i="37"/>
  <c r="AD919" i="37"/>
  <c r="AC919" i="37"/>
  <c r="AB919" i="37"/>
  <c r="AA919" i="37"/>
  <c r="Z919" i="37"/>
  <c r="Y919" i="37"/>
  <c r="P919" i="37"/>
  <c r="O919" i="37"/>
  <c r="N919" i="37"/>
  <c r="M919" i="37"/>
  <c r="L919" i="37"/>
  <c r="K919" i="37"/>
  <c r="J919" i="37"/>
  <c r="I919" i="37"/>
  <c r="H919" i="37"/>
  <c r="AF918" i="37"/>
  <c r="AE918" i="37"/>
  <c r="AD918" i="37"/>
  <c r="AC918" i="37"/>
  <c r="AB918" i="37"/>
  <c r="AA918" i="37"/>
  <c r="Z918" i="37"/>
  <c r="Y918" i="37"/>
  <c r="P918" i="37"/>
  <c r="O918" i="37"/>
  <c r="N918" i="37"/>
  <c r="M918" i="37"/>
  <c r="L918" i="37"/>
  <c r="K918" i="37"/>
  <c r="J918" i="37"/>
  <c r="I918" i="37"/>
  <c r="H918" i="37"/>
  <c r="AF917" i="37"/>
  <c r="AE917" i="37"/>
  <c r="AD917" i="37"/>
  <c r="AC917" i="37"/>
  <c r="AB917" i="37"/>
  <c r="AA917" i="37"/>
  <c r="Z917" i="37"/>
  <c r="Y917" i="37"/>
  <c r="P917" i="37"/>
  <c r="O917" i="37"/>
  <c r="N917" i="37"/>
  <c r="M917" i="37"/>
  <c r="L917" i="37"/>
  <c r="K917" i="37"/>
  <c r="J917" i="37"/>
  <c r="I917" i="37"/>
  <c r="H917" i="37"/>
  <c r="AF916" i="37"/>
  <c r="AE916" i="37"/>
  <c r="AD916" i="37"/>
  <c r="AC916" i="37"/>
  <c r="AB916" i="37"/>
  <c r="AA916" i="37"/>
  <c r="Z916" i="37"/>
  <c r="Y916" i="37"/>
  <c r="P916" i="37"/>
  <c r="O916" i="37"/>
  <c r="N916" i="37"/>
  <c r="M916" i="37"/>
  <c r="L916" i="37"/>
  <c r="K916" i="37"/>
  <c r="J916" i="37"/>
  <c r="I916" i="37"/>
  <c r="H916" i="37"/>
  <c r="AJ915" i="37"/>
  <c r="AF915" i="37"/>
  <c r="AE915" i="37"/>
  <c r="AD915" i="37"/>
  <c r="AC915" i="37"/>
  <c r="AB915" i="37"/>
  <c r="AA915" i="37"/>
  <c r="Z915" i="37"/>
  <c r="Y915" i="37"/>
  <c r="P915" i="37"/>
  <c r="O915" i="37"/>
  <c r="N915" i="37"/>
  <c r="M915" i="37"/>
  <c r="L915" i="37"/>
  <c r="K915" i="37"/>
  <c r="J915" i="37"/>
  <c r="I915" i="37"/>
  <c r="H915" i="37"/>
  <c r="AJ914" i="37"/>
  <c r="O914" i="37"/>
  <c r="N914" i="37"/>
  <c r="M914" i="37"/>
  <c r="L914" i="37"/>
  <c r="K914" i="37"/>
  <c r="J914" i="37"/>
  <c r="I914" i="37"/>
  <c r="H914" i="37"/>
  <c r="AJ913" i="37"/>
  <c r="AF913" i="37"/>
  <c r="AE913" i="37"/>
  <c r="AD913" i="37"/>
  <c r="AC913" i="37"/>
  <c r="AB913" i="37"/>
  <c r="AA913" i="37"/>
  <c r="Z913" i="37"/>
  <c r="Y913" i="37"/>
  <c r="P913" i="37"/>
  <c r="O913" i="37"/>
  <c r="N913" i="37"/>
  <c r="M913" i="37"/>
  <c r="L913" i="37"/>
  <c r="K913" i="37"/>
  <c r="J913" i="37"/>
  <c r="I913" i="37"/>
  <c r="H913" i="37"/>
  <c r="AJ912" i="37"/>
  <c r="AF912" i="37"/>
  <c r="AE912" i="37"/>
  <c r="AD912" i="37"/>
  <c r="AC912" i="37"/>
  <c r="AB912" i="37"/>
  <c r="AA912" i="37"/>
  <c r="Z912" i="37"/>
  <c r="Y912" i="37"/>
  <c r="P912" i="37"/>
  <c r="O912" i="37"/>
  <c r="N912" i="37"/>
  <c r="M912" i="37"/>
  <c r="L912" i="37"/>
  <c r="K912" i="37"/>
  <c r="J912" i="37"/>
  <c r="I912" i="37"/>
  <c r="H912" i="37"/>
  <c r="AJ911" i="37"/>
  <c r="AF911" i="37"/>
  <c r="AE911" i="37"/>
  <c r="AD911" i="37"/>
  <c r="AC911" i="37"/>
  <c r="AB911" i="37"/>
  <c r="AA911" i="37"/>
  <c r="Z911" i="37"/>
  <c r="Y911" i="37"/>
  <c r="P911" i="37"/>
  <c r="O911" i="37"/>
  <c r="N911" i="37"/>
  <c r="M911" i="37"/>
  <c r="L911" i="37"/>
  <c r="K911" i="37"/>
  <c r="J911" i="37"/>
  <c r="I911" i="37"/>
  <c r="H911" i="37"/>
  <c r="AJ910" i="37"/>
  <c r="AF910" i="37"/>
  <c r="AE910" i="37"/>
  <c r="AD910" i="37"/>
  <c r="AC910" i="37"/>
  <c r="AB910" i="37"/>
  <c r="AA910" i="37"/>
  <c r="Z910" i="37"/>
  <c r="Y910" i="37"/>
  <c r="P910" i="37"/>
  <c r="O910" i="37"/>
  <c r="N910" i="37"/>
  <c r="M910" i="37"/>
  <c r="L910" i="37"/>
  <c r="K910" i="37"/>
  <c r="J910" i="37"/>
  <c r="I910" i="37"/>
  <c r="H910" i="37"/>
  <c r="AJ909" i="37"/>
  <c r="AF909" i="37"/>
  <c r="AE909" i="37"/>
  <c r="AD909" i="37"/>
  <c r="AC909" i="37"/>
  <c r="AB909" i="37"/>
  <c r="AA909" i="37"/>
  <c r="Z909" i="37"/>
  <c r="Y909" i="37"/>
  <c r="P909" i="37"/>
  <c r="O909" i="37"/>
  <c r="N909" i="37"/>
  <c r="M909" i="37"/>
  <c r="L909" i="37"/>
  <c r="K909" i="37"/>
  <c r="J909" i="37"/>
  <c r="I909" i="37"/>
  <c r="H909" i="37"/>
  <c r="AJ908" i="37"/>
  <c r="AI908" i="37"/>
  <c r="AF908" i="37"/>
  <c r="AE908" i="37"/>
  <c r="AD908" i="37"/>
  <c r="AC908" i="37"/>
  <c r="AB908" i="37"/>
  <c r="AA908" i="37"/>
  <c r="Z908" i="37"/>
  <c r="Y908" i="37"/>
  <c r="P908" i="37"/>
  <c r="O908" i="37"/>
  <c r="N908" i="37"/>
  <c r="M908" i="37"/>
  <c r="L908" i="37"/>
  <c r="K908" i="37"/>
  <c r="J908" i="37"/>
  <c r="I908" i="37"/>
  <c r="H908" i="37"/>
  <c r="AJ907" i="37"/>
  <c r="AF907" i="37"/>
  <c r="AE907" i="37"/>
  <c r="AD907" i="37"/>
  <c r="AC907" i="37"/>
  <c r="AB907" i="37"/>
  <c r="AA907" i="37"/>
  <c r="Z907" i="37"/>
  <c r="Y907" i="37"/>
  <c r="P907" i="37"/>
  <c r="O907" i="37"/>
  <c r="N907" i="37"/>
  <c r="M907" i="37"/>
  <c r="L907" i="37"/>
  <c r="K907" i="37"/>
  <c r="J907" i="37"/>
  <c r="I907" i="37"/>
  <c r="H907" i="37"/>
  <c r="AJ906" i="37"/>
  <c r="AF906" i="37"/>
  <c r="AE906" i="37"/>
  <c r="AD906" i="37"/>
  <c r="AC906" i="37"/>
  <c r="AB906" i="37"/>
  <c r="AA906" i="37"/>
  <c r="Z906" i="37"/>
  <c r="Y906" i="37"/>
  <c r="P906" i="37"/>
  <c r="O906" i="37"/>
  <c r="N906" i="37"/>
  <c r="M906" i="37"/>
  <c r="L906" i="37"/>
  <c r="K906" i="37"/>
  <c r="J906" i="37"/>
  <c r="I906" i="37"/>
  <c r="H906" i="37"/>
  <c r="AJ905" i="37"/>
  <c r="O905" i="37"/>
  <c r="N905" i="37"/>
  <c r="M905" i="37"/>
  <c r="L905" i="37"/>
  <c r="K905" i="37"/>
  <c r="J905" i="37"/>
  <c r="I905" i="37"/>
  <c r="H905" i="37"/>
  <c r="G905" i="37"/>
  <c r="F905" i="37"/>
  <c r="E905" i="37"/>
  <c r="D905" i="37"/>
  <c r="AJ904" i="37"/>
  <c r="AF904" i="37"/>
  <c r="AE904" i="37"/>
  <c r="AD904" i="37"/>
  <c r="AC904" i="37"/>
  <c r="AB904" i="37"/>
  <c r="AA904" i="37"/>
  <c r="Z904" i="37"/>
  <c r="Y904" i="37"/>
  <c r="P904" i="37"/>
  <c r="O904" i="37"/>
  <c r="N904" i="37"/>
  <c r="M904" i="37"/>
  <c r="L904" i="37"/>
  <c r="K904" i="37"/>
  <c r="J904" i="37"/>
  <c r="I904" i="37"/>
  <c r="H904" i="37"/>
  <c r="AJ903" i="37"/>
  <c r="AF903" i="37"/>
  <c r="AE903" i="37"/>
  <c r="AD903" i="37"/>
  <c r="AC903" i="37"/>
  <c r="AB903" i="37"/>
  <c r="AA903" i="37"/>
  <c r="Z903" i="37"/>
  <c r="Y903" i="37"/>
  <c r="P903" i="37"/>
  <c r="O903" i="37"/>
  <c r="N903" i="37"/>
  <c r="M903" i="37"/>
  <c r="L903" i="37"/>
  <c r="K903" i="37"/>
  <c r="J903" i="37"/>
  <c r="I903" i="37"/>
  <c r="H903" i="37"/>
  <c r="AJ902" i="37"/>
  <c r="AF902" i="37"/>
  <c r="AE902" i="37"/>
  <c r="AD902" i="37"/>
  <c r="AC902" i="37"/>
  <c r="AB902" i="37"/>
  <c r="AA902" i="37"/>
  <c r="Z902" i="37"/>
  <c r="Y902" i="37"/>
  <c r="P902" i="37"/>
  <c r="O902" i="37"/>
  <c r="N902" i="37"/>
  <c r="M902" i="37"/>
  <c r="L902" i="37"/>
  <c r="K902" i="37"/>
  <c r="J902" i="37"/>
  <c r="I902" i="37"/>
  <c r="H902" i="37"/>
  <c r="AJ901" i="37"/>
  <c r="AF901" i="37"/>
  <c r="AE901" i="37"/>
  <c r="AD901" i="37"/>
  <c r="AC901" i="37"/>
  <c r="AB901" i="37"/>
  <c r="AA901" i="37"/>
  <c r="Z901" i="37"/>
  <c r="Y901" i="37"/>
  <c r="P901" i="37"/>
  <c r="O901" i="37"/>
  <c r="N901" i="37"/>
  <c r="M901" i="37"/>
  <c r="L901" i="37"/>
  <c r="K901" i="37"/>
  <c r="J901" i="37"/>
  <c r="I901" i="37"/>
  <c r="H901" i="37"/>
  <c r="AJ900" i="37"/>
  <c r="AF900" i="37"/>
  <c r="AE900" i="37"/>
  <c r="AD900" i="37"/>
  <c r="AC900" i="37"/>
  <c r="AB900" i="37"/>
  <c r="AA900" i="37"/>
  <c r="Z900" i="37"/>
  <c r="Y900" i="37"/>
  <c r="P900" i="37"/>
  <c r="O900" i="37"/>
  <c r="N900" i="37"/>
  <c r="M900" i="37"/>
  <c r="L900" i="37"/>
  <c r="K900" i="37"/>
  <c r="J900" i="37"/>
  <c r="I900" i="37"/>
  <c r="H900" i="37"/>
  <c r="AJ899" i="37"/>
  <c r="AF899" i="37"/>
  <c r="AE899" i="37"/>
  <c r="AD899" i="37"/>
  <c r="AC899" i="37"/>
  <c r="AB899" i="37"/>
  <c r="AA899" i="37"/>
  <c r="Z899" i="37"/>
  <c r="Y899" i="37"/>
  <c r="P899" i="37"/>
  <c r="O899" i="37"/>
  <c r="N899" i="37"/>
  <c r="M899" i="37"/>
  <c r="L899" i="37"/>
  <c r="K899" i="37"/>
  <c r="J899" i="37"/>
  <c r="I899" i="37"/>
  <c r="H899" i="37"/>
  <c r="AJ898" i="37"/>
  <c r="AF898" i="37"/>
  <c r="AE898" i="37"/>
  <c r="AD898" i="37"/>
  <c r="AC898" i="37"/>
  <c r="AB898" i="37"/>
  <c r="AA898" i="37"/>
  <c r="Z898" i="37"/>
  <c r="Y898" i="37"/>
  <c r="P898" i="37"/>
  <c r="O898" i="37"/>
  <c r="N898" i="37"/>
  <c r="M898" i="37"/>
  <c r="L898" i="37"/>
  <c r="K898" i="37"/>
  <c r="J898" i="37"/>
  <c r="I898" i="37"/>
  <c r="H898" i="37"/>
  <c r="AJ897" i="37"/>
  <c r="AF897" i="37"/>
  <c r="AE897" i="37"/>
  <c r="AD897" i="37"/>
  <c r="AC897" i="37"/>
  <c r="AB897" i="37"/>
  <c r="AA897" i="37"/>
  <c r="Z897" i="37"/>
  <c r="Y897" i="37"/>
  <c r="P897" i="37"/>
  <c r="O897" i="37"/>
  <c r="N897" i="37"/>
  <c r="M897" i="37"/>
  <c r="L897" i="37"/>
  <c r="K897" i="37"/>
  <c r="J897" i="37"/>
  <c r="I897" i="37"/>
  <c r="H897" i="37"/>
  <c r="AF896" i="37"/>
  <c r="AE896" i="37"/>
  <c r="AD896" i="37"/>
  <c r="AC896" i="37"/>
  <c r="AB896" i="37"/>
  <c r="AA896" i="37"/>
  <c r="Z896" i="37"/>
  <c r="Y896" i="37"/>
  <c r="P896" i="37"/>
  <c r="O896" i="37"/>
  <c r="N896" i="37"/>
  <c r="M896" i="37"/>
  <c r="L896" i="37"/>
  <c r="K896" i="37"/>
  <c r="J896" i="37"/>
  <c r="I896" i="37"/>
  <c r="H896" i="37"/>
  <c r="AJ895" i="37"/>
  <c r="AI895" i="37"/>
  <c r="AF895" i="37"/>
  <c r="AE895" i="37"/>
  <c r="AD895" i="37"/>
  <c r="AC895" i="37"/>
  <c r="AB895" i="37"/>
  <c r="AA895" i="37"/>
  <c r="Z895" i="37"/>
  <c r="Y895" i="37"/>
  <c r="P895" i="37"/>
  <c r="O895" i="37"/>
  <c r="N895" i="37"/>
  <c r="M895" i="37"/>
  <c r="L895" i="37"/>
  <c r="K895" i="37"/>
  <c r="J895" i="37"/>
  <c r="I895" i="37"/>
  <c r="H895" i="37"/>
  <c r="AJ894" i="37"/>
  <c r="AI894" i="37"/>
  <c r="AF894" i="37"/>
  <c r="AE894" i="37"/>
  <c r="AD894" i="37"/>
  <c r="AC894" i="37"/>
  <c r="AB894" i="37"/>
  <c r="AA894" i="37"/>
  <c r="Z894" i="37"/>
  <c r="Y894" i="37"/>
  <c r="P894" i="37"/>
  <c r="O894" i="37"/>
  <c r="N894" i="37"/>
  <c r="M894" i="37"/>
  <c r="L894" i="37"/>
  <c r="K894" i="37"/>
  <c r="J894" i="37"/>
  <c r="I894" i="37"/>
  <c r="H894" i="37"/>
  <c r="AJ893" i="37"/>
  <c r="O893" i="37"/>
  <c r="N893" i="37"/>
  <c r="M893" i="37"/>
  <c r="L893" i="37"/>
  <c r="K893" i="37"/>
  <c r="J893" i="37"/>
  <c r="I893" i="37"/>
  <c r="H893" i="37"/>
  <c r="AJ892" i="37"/>
  <c r="AF892" i="37"/>
  <c r="AE892" i="37"/>
  <c r="AD892" i="37"/>
  <c r="AC892" i="37"/>
  <c r="AB892" i="37"/>
  <c r="AA892" i="37"/>
  <c r="Z892" i="37"/>
  <c r="Y892" i="37"/>
  <c r="P892" i="37"/>
  <c r="O892" i="37"/>
  <c r="N892" i="37"/>
  <c r="M892" i="37"/>
  <c r="L892" i="37"/>
  <c r="K892" i="37"/>
  <c r="J892" i="37"/>
  <c r="I892" i="37"/>
  <c r="H892" i="37"/>
  <c r="AJ891" i="37"/>
  <c r="AF891" i="37"/>
  <c r="AE891" i="37"/>
  <c r="AD891" i="37"/>
  <c r="AC891" i="37"/>
  <c r="AB891" i="37"/>
  <c r="AA891" i="37"/>
  <c r="Z891" i="37"/>
  <c r="Y891" i="37"/>
  <c r="P891" i="37"/>
  <c r="O891" i="37"/>
  <c r="N891" i="37"/>
  <c r="M891" i="37"/>
  <c r="L891" i="37"/>
  <c r="K891" i="37"/>
  <c r="J891" i="37"/>
  <c r="I891" i="37"/>
  <c r="H891" i="37"/>
  <c r="AJ890" i="37"/>
  <c r="AF890" i="37"/>
  <c r="AE890" i="37"/>
  <c r="AD890" i="37"/>
  <c r="AC890" i="37"/>
  <c r="AB890" i="37"/>
  <c r="AA890" i="37"/>
  <c r="Z890" i="37"/>
  <c r="Y890" i="37"/>
  <c r="P890" i="37"/>
  <c r="O890" i="37"/>
  <c r="N890" i="37"/>
  <c r="M890" i="37"/>
  <c r="L890" i="37"/>
  <c r="K890" i="37"/>
  <c r="J890" i="37"/>
  <c r="I890" i="37"/>
  <c r="H890" i="37"/>
  <c r="AJ889" i="37"/>
  <c r="AF889" i="37"/>
  <c r="AE889" i="37"/>
  <c r="AD889" i="37"/>
  <c r="AC889" i="37"/>
  <c r="AB889" i="37"/>
  <c r="AA889" i="37"/>
  <c r="Z889" i="37"/>
  <c r="Y889" i="37"/>
  <c r="P889" i="37"/>
  <c r="O889" i="37"/>
  <c r="N889" i="37"/>
  <c r="M889" i="37"/>
  <c r="L889" i="37"/>
  <c r="K889" i="37"/>
  <c r="J889" i="37"/>
  <c r="I889" i="37"/>
  <c r="H889" i="37"/>
  <c r="G889" i="37"/>
  <c r="F889" i="37"/>
  <c r="E889" i="37"/>
  <c r="D889" i="37"/>
  <c r="AJ888" i="37"/>
  <c r="AI888" i="37"/>
  <c r="AF888" i="37"/>
  <c r="AE888" i="37"/>
  <c r="AD888" i="37"/>
  <c r="AC888" i="37"/>
  <c r="AB888" i="37"/>
  <c r="AA888" i="37"/>
  <c r="Z888" i="37"/>
  <c r="Y888" i="37"/>
  <c r="P888" i="37"/>
  <c r="O888" i="37"/>
  <c r="N888" i="37"/>
  <c r="M888" i="37"/>
  <c r="L888" i="37"/>
  <c r="K888" i="37"/>
  <c r="J888" i="37"/>
  <c r="I888" i="37"/>
  <c r="H888" i="37"/>
  <c r="AJ887" i="37"/>
  <c r="AI887" i="37"/>
  <c r="AF887" i="37"/>
  <c r="AE887" i="37"/>
  <c r="AD887" i="37"/>
  <c r="AC887" i="37"/>
  <c r="AB887" i="37"/>
  <c r="AA887" i="37"/>
  <c r="Z887" i="37"/>
  <c r="Y887" i="37"/>
  <c r="P887" i="37"/>
  <c r="O887" i="37"/>
  <c r="N887" i="37"/>
  <c r="M887" i="37"/>
  <c r="L887" i="37"/>
  <c r="K887" i="37"/>
  <c r="J887" i="37"/>
  <c r="I887" i="37"/>
  <c r="H887" i="37"/>
  <c r="AJ886" i="37"/>
  <c r="AF886" i="37"/>
  <c r="AE886" i="37"/>
  <c r="AD886" i="37"/>
  <c r="AC886" i="37"/>
  <c r="AB886" i="37"/>
  <c r="AA886" i="37"/>
  <c r="Z886" i="37"/>
  <c r="Y886" i="37"/>
  <c r="P886" i="37"/>
  <c r="O886" i="37"/>
  <c r="N886" i="37"/>
  <c r="M886" i="37"/>
  <c r="L886" i="37"/>
  <c r="K886" i="37"/>
  <c r="J886" i="37"/>
  <c r="I886" i="37"/>
  <c r="H886" i="37"/>
  <c r="AJ885" i="37"/>
  <c r="AF885" i="37"/>
  <c r="AE885" i="37"/>
  <c r="AD885" i="37"/>
  <c r="AC885" i="37"/>
  <c r="AB885" i="37"/>
  <c r="AA885" i="37"/>
  <c r="Z885" i="37"/>
  <c r="Y885" i="37"/>
  <c r="P885" i="37"/>
  <c r="O885" i="37"/>
  <c r="N885" i="37"/>
  <c r="M885" i="37"/>
  <c r="L885" i="37"/>
  <c r="K885" i="37"/>
  <c r="J885" i="37"/>
  <c r="I885" i="37"/>
  <c r="H885" i="37"/>
  <c r="AJ884" i="37"/>
  <c r="AF884" i="37"/>
  <c r="AE884" i="37"/>
  <c r="AD884" i="37"/>
  <c r="AC884" i="37"/>
  <c r="AB884" i="37"/>
  <c r="AA884" i="37"/>
  <c r="Z884" i="37"/>
  <c r="Y884" i="37"/>
  <c r="P884" i="37"/>
  <c r="O884" i="37"/>
  <c r="N884" i="37"/>
  <c r="M884" i="37"/>
  <c r="L884" i="37"/>
  <c r="K884" i="37"/>
  <c r="J884" i="37"/>
  <c r="I884" i="37"/>
  <c r="H884" i="37"/>
  <c r="AJ883" i="37"/>
  <c r="AF883" i="37"/>
  <c r="AE883" i="37"/>
  <c r="AD883" i="37"/>
  <c r="AC883" i="37"/>
  <c r="AB883" i="37"/>
  <c r="AA883" i="37"/>
  <c r="Z883" i="37"/>
  <c r="Y883" i="37"/>
  <c r="P883" i="37"/>
  <c r="O883" i="37"/>
  <c r="N883" i="37"/>
  <c r="M883" i="37"/>
  <c r="L883" i="37"/>
  <c r="K883" i="37"/>
  <c r="J883" i="37"/>
  <c r="I883" i="37"/>
  <c r="H883" i="37"/>
  <c r="AI882" i="37"/>
  <c r="O882" i="37"/>
  <c r="N882" i="37"/>
  <c r="M882" i="37"/>
  <c r="L882" i="37"/>
  <c r="K882" i="37"/>
  <c r="J882" i="37"/>
  <c r="I882" i="37"/>
  <c r="H882" i="37"/>
  <c r="G882" i="37"/>
  <c r="F882" i="37"/>
  <c r="E882" i="37"/>
  <c r="D882" i="37"/>
  <c r="AI881" i="37"/>
  <c r="O881" i="37"/>
  <c r="N881" i="37"/>
  <c r="M881" i="37"/>
  <c r="L881" i="37"/>
  <c r="K881" i="37"/>
  <c r="J881" i="37"/>
  <c r="I881" i="37"/>
  <c r="H881" i="37"/>
  <c r="G881" i="37"/>
  <c r="F881" i="37"/>
  <c r="E881" i="37"/>
  <c r="D881" i="37"/>
  <c r="AJ880" i="37"/>
  <c r="AI880" i="37"/>
  <c r="AF880" i="37"/>
  <c r="AE880" i="37"/>
  <c r="AD880" i="37"/>
  <c r="AC880" i="37"/>
  <c r="AB880" i="37"/>
  <c r="AA880" i="37"/>
  <c r="Z880" i="37"/>
  <c r="Y880" i="37"/>
  <c r="P880" i="37"/>
  <c r="O880" i="37"/>
  <c r="N880" i="37"/>
  <c r="M880" i="37"/>
  <c r="L880" i="37"/>
  <c r="K880" i="37"/>
  <c r="J880" i="37"/>
  <c r="I880" i="37"/>
  <c r="H880" i="37"/>
  <c r="G880" i="37"/>
  <c r="F880" i="37"/>
  <c r="E880" i="37"/>
  <c r="D880" i="37"/>
  <c r="I879" i="37"/>
  <c r="AI878" i="37"/>
  <c r="O878" i="37"/>
  <c r="N878" i="37"/>
  <c r="M878" i="37"/>
  <c r="L878" i="37"/>
  <c r="K878" i="37"/>
  <c r="J878" i="37"/>
  <c r="I878" i="37"/>
  <c r="H878" i="37"/>
  <c r="G878" i="37"/>
  <c r="F878" i="37"/>
  <c r="E878" i="37"/>
  <c r="D878" i="37"/>
  <c r="AJ876" i="37"/>
  <c r="O876" i="37"/>
  <c r="N876" i="37"/>
  <c r="M876" i="37"/>
  <c r="L876" i="37"/>
  <c r="K876" i="37"/>
  <c r="J876" i="37"/>
  <c r="I876" i="37"/>
  <c r="H876" i="37"/>
  <c r="AF875" i="37"/>
  <c r="AE875" i="37"/>
  <c r="AD875" i="37"/>
  <c r="AC875" i="37"/>
  <c r="AB875" i="37"/>
  <c r="AA875" i="37"/>
  <c r="Z875" i="37"/>
  <c r="Y875" i="37"/>
  <c r="P875" i="37"/>
  <c r="O875" i="37"/>
  <c r="N875" i="37"/>
  <c r="M875" i="37"/>
  <c r="L875" i="37"/>
  <c r="K875" i="37"/>
  <c r="J875" i="37"/>
  <c r="I875" i="37"/>
  <c r="H875" i="37"/>
  <c r="AJ874" i="37"/>
  <c r="AF874" i="37"/>
  <c r="AE874" i="37"/>
  <c r="AD874" i="37"/>
  <c r="AC874" i="37"/>
  <c r="AB874" i="37"/>
  <c r="AA874" i="37"/>
  <c r="Z874" i="37"/>
  <c r="Y874" i="37"/>
  <c r="P874" i="37"/>
  <c r="O874" i="37"/>
  <c r="N874" i="37"/>
  <c r="M874" i="37"/>
  <c r="L874" i="37"/>
  <c r="K874" i="37"/>
  <c r="J874" i="37"/>
  <c r="I874" i="37"/>
  <c r="H874" i="37"/>
  <c r="AJ873" i="37"/>
  <c r="AF873" i="37"/>
  <c r="AE873" i="37"/>
  <c r="AD873" i="37"/>
  <c r="AC873" i="37"/>
  <c r="AB873" i="37"/>
  <c r="AA873" i="37"/>
  <c r="Z873" i="37"/>
  <c r="Y873" i="37"/>
  <c r="P873" i="37"/>
  <c r="O873" i="37"/>
  <c r="N873" i="37"/>
  <c r="M873" i="37"/>
  <c r="L873" i="37"/>
  <c r="K873" i="37"/>
  <c r="J873" i="37"/>
  <c r="I873" i="37"/>
  <c r="H873" i="37"/>
  <c r="AF871" i="37"/>
  <c r="AE871" i="37"/>
  <c r="AD871" i="37"/>
  <c r="AC871" i="37"/>
  <c r="AB871" i="37"/>
  <c r="AA871" i="37"/>
  <c r="Z871" i="37"/>
  <c r="Y871" i="37"/>
  <c r="P871" i="37"/>
  <c r="AJ870" i="37"/>
  <c r="AF870" i="37"/>
  <c r="AE870" i="37"/>
  <c r="AD870" i="37"/>
  <c r="AC870" i="37"/>
  <c r="AB870" i="37"/>
  <c r="AA870" i="37"/>
  <c r="Z870" i="37"/>
  <c r="Y870" i="37"/>
  <c r="P870" i="37"/>
  <c r="AJ869" i="37"/>
  <c r="O869" i="37"/>
  <c r="N869" i="37"/>
  <c r="M869" i="37"/>
  <c r="L869" i="37"/>
  <c r="K869" i="37"/>
  <c r="J869" i="37"/>
  <c r="I869" i="37"/>
  <c r="H869" i="37"/>
  <c r="AJ868" i="37"/>
  <c r="O868" i="37"/>
  <c r="N868" i="37"/>
  <c r="M868" i="37"/>
  <c r="L868" i="37"/>
  <c r="K868" i="37"/>
  <c r="J868" i="37"/>
  <c r="I868" i="37"/>
  <c r="H868" i="37"/>
  <c r="AF867" i="37"/>
  <c r="AE867" i="37"/>
  <c r="AD867" i="37"/>
  <c r="AC867" i="37"/>
  <c r="AB867" i="37"/>
  <c r="AA867" i="37"/>
  <c r="Z867" i="37"/>
  <c r="Y867" i="37"/>
  <c r="P867" i="37"/>
  <c r="O867" i="37"/>
  <c r="N867" i="37"/>
  <c r="M867" i="37"/>
  <c r="L867" i="37"/>
  <c r="K867" i="37"/>
  <c r="J867" i="37"/>
  <c r="I867" i="37"/>
  <c r="H867" i="37"/>
  <c r="AF866" i="37"/>
  <c r="AE866" i="37"/>
  <c r="AD866" i="37"/>
  <c r="AC866" i="37"/>
  <c r="AB866" i="37"/>
  <c r="AA866" i="37"/>
  <c r="Z866" i="37"/>
  <c r="Y866" i="37"/>
  <c r="P866" i="37"/>
  <c r="O866" i="37"/>
  <c r="N866" i="37"/>
  <c r="M866" i="37"/>
  <c r="L866" i="37"/>
  <c r="K866" i="37"/>
  <c r="J866" i="37"/>
  <c r="I866" i="37"/>
  <c r="H866" i="37"/>
  <c r="AJ865" i="37"/>
  <c r="AF865" i="37"/>
  <c r="AE865" i="37"/>
  <c r="AD865" i="37"/>
  <c r="AC865" i="37"/>
  <c r="AB865" i="37"/>
  <c r="AA865" i="37"/>
  <c r="Z865" i="37"/>
  <c r="Y865" i="37"/>
  <c r="P865" i="37"/>
  <c r="O865" i="37"/>
  <c r="N865" i="37"/>
  <c r="M865" i="37"/>
  <c r="L865" i="37"/>
  <c r="K865" i="37"/>
  <c r="J865" i="37"/>
  <c r="I865" i="37"/>
  <c r="H865" i="37"/>
  <c r="AJ864" i="37"/>
  <c r="O864" i="37"/>
  <c r="N864" i="37"/>
  <c r="M864" i="37"/>
  <c r="L864" i="37"/>
  <c r="K864" i="37"/>
  <c r="J864" i="37"/>
  <c r="I864" i="37"/>
  <c r="H864" i="37"/>
  <c r="AJ863" i="37"/>
  <c r="O863" i="37"/>
  <c r="N863" i="37"/>
  <c r="M863" i="37"/>
  <c r="L863" i="37"/>
  <c r="K863" i="37"/>
  <c r="J863" i="37"/>
  <c r="I863" i="37"/>
  <c r="H863" i="37"/>
  <c r="AJ862" i="37"/>
  <c r="AF862" i="37"/>
  <c r="AE862" i="37"/>
  <c r="AD862" i="37"/>
  <c r="AC862" i="37"/>
  <c r="AB862" i="37"/>
  <c r="AA862" i="37"/>
  <c r="Z862" i="37"/>
  <c r="Y862" i="37"/>
  <c r="P862" i="37"/>
  <c r="O862" i="37"/>
  <c r="N862" i="37"/>
  <c r="M862" i="37"/>
  <c r="L862" i="37"/>
  <c r="K862" i="37"/>
  <c r="J862" i="37"/>
  <c r="I862" i="37"/>
  <c r="H862" i="37"/>
  <c r="AJ861" i="37"/>
  <c r="AF861" i="37"/>
  <c r="AE861" i="37"/>
  <c r="AD861" i="37"/>
  <c r="AC861" i="37"/>
  <c r="AB861" i="37"/>
  <c r="AA861" i="37"/>
  <c r="Z861" i="37"/>
  <c r="Y861" i="37"/>
  <c r="P861" i="37"/>
  <c r="O861" i="37"/>
  <c r="N861" i="37"/>
  <c r="M861" i="37"/>
  <c r="L861" i="37"/>
  <c r="K861" i="37"/>
  <c r="J861" i="37"/>
  <c r="I861" i="37"/>
  <c r="H861" i="37"/>
  <c r="AJ860" i="37"/>
  <c r="AF860" i="37"/>
  <c r="AE860" i="37"/>
  <c r="AD860" i="37"/>
  <c r="AC860" i="37"/>
  <c r="AB860" i="37"/>
  <c r="AA860" i="37"/>
  <c r="Z860" i="37"/>
  <c r="Y860" i="37"/>
  <c r="P860" i="37"/>
  <c r="O860" i="37"/>
  <c r="N860" i="37"/>
  <c r="M860" i="37"/>
  <c r="L860" i="37"/>
  <c r="K860" i="37"/>
  <c r="J860" i="37"/>
  <c r="I860" i="37"/>
  <c r="H860" i="37"/>
  <c r="AF859" i="37"/>
  <c r="AE859" i="37"/>
  <c r="AD859" i="37"/>
  <c r="AC859" i="37"/>
  <c r="AB859" i="37"/>
  <c r="AA859" i="37"/>
  <c r="Z859" i="37"/>
  <c r="Y859" i="37"/>
  <c r="P859" i="37"/>
  <c r="O859" i="37"/>
  <c r="N859" i="37"/>
  <c r="M859" i="37"/>
  <c r="L859" i="37"/>
  <c r="K859" i="37"/>
  <c r="J859" i="37"/>
  <c r="I859" i="37"/>
  <c r="H859" i="37"/>
  <c r="AF858" i="37"/>
  <c r="AE858" i="37"/>
  <c r="AD858" i="37"/>
  <c r="AC858" i="37"/>
  <c r="AB858" i="37"/>
  <c r="AA858" i="37"/>
  <c r="Z858" i="37"/>
  <c r="Y858" i="37"/>
  <c r="P858" i="37"/>
  <c r="O858" i="37"/>
  <c r="N858" i="37"/>
  <c r="M858" i="37"/>
  <c r="L858" i="37"/>
  <c r="K858" i="37"/>
  <c r="J858" i="37"/>
  <c r="I858" i="37"/>
  <c r="H858" i="37"/>
  <c r="AF857" i="37"/>
  <c r="AE857" i="37"/>
  <c r="AD857" i="37"/>
  <c r="AC857" i="37"/>
  <c r="AB857" i="37"/>
  <c r="AA857" i="37"/>
  <c r="Z857" i="37"/>
  <c r="Y857" i="37"/>
  <c r="P857" i="37"/>
  <c r="O857" i="37"/>
  <c r="N857" i="37"/>
  <c r="M857" i="37"/>
  <c r="L857" i="37"/>
  <c r="K857" i="37"/>
  <c r="J857" i="37"/>
  <c r="I857" i="37"/>
  <c r="H857" i="37"/>
  <c r="AF856" i="37"/>
  <c r="AE856" i="37"/>
  <c r="AD856" i="37"/>
  <c r="AC856" i="37"/>
  <c r="AB856" i="37"/>
  <c r="AA856" i="37"/>
  <c r="Z856" i="37"/>
  <c r="Y856" i="37"/>
  <c r="P856" i="37"/>
  <c r="O856" i="37"/>
  <c r="N856" i="37"/>
  <c r="M856" i="37"/>
  <c r="L856" i="37"/>
  <c r="K856" i="37"/>
  <c r="J856" i="37"/>
  <c r="I856" i="37"/>
  <c r="H856" i="37"/>
  <c r="AJ855" i="37"/>
  <c r="AF855" i="37"/>
  <c r="AE855" i="37"/>
  <c r="AD855" i="37"/>
  <c r="AC855" i="37"/>
  <c r="AB855" i="37"/>
  <c r="AA855" i="37"/>
  <c r="Z855" i="37"/>
  <c r="Y855" i="37"/>
  <c r="P855" i="37"/>
  <c r="O855" i="37"/>
  <c r="N855" i="37"/>
  <c r="M855" i="37"/>
  <c r="L855" i="37"/>
  <c r="K855" i="37"/>
  <c r="J855" i="37"/>
  <c r="I855" i="37"/>
  <c r="H855" i="37"/>
  <c r="AJ854" i="37"/>
  <c r="O854" i="37"/>
  <c r="N854" i="37"/>
  <c r="M854" i="37"/>
  <c r="L854" i="37"/>
  <c r="K854" i="37"/>
  <c r="J854" i="37"/>
  <c r="I854" i="37"/>
  <c r="H854" i="37"/>
  <c r="AJ853" i="37"/>
  <c r="AF853" i="37"/>
  <c r="AE853" i="37"/>
  <c r="AD853" i="37"/>
  <c r="AC853" i="37"/>
  <c r="AB853" i="37"/>
  <c r="AA853" i="37"/>
  <c r="Z853" i="37"/>
  <c r="Y853" i="37"/>
  <c r="P853" i="37"/>
  <c r="O853" i="37"/>
  <c r="N853" i="37"/>
  <c r="M853" i="37"/>
  <c r="L853" i="37"/>
  <c r="K853" i="37"/>
  <c r="J853" i="37"/>
  <c r="I853" i="37"/>
  <c r="H853" i="37"/>
  <c r="AJ852" i="37"/>
  <c r="AF852" i="37"/>
  <c r="AE852" i="37"/>
  <c r="AD852" i="37"/>
  <c r="AC852" i="37"/>
  <c r="AB852" i="37"/>
  <c r="AA852" i="37"/>
  <c r="Z852" i="37"/>
  <c r="Y852" i="37"/>
  <c r="P852" i="37"/>
  <c r="O852" i="37"/>
  <c r="N852" i="37"/>
  <c r="M852" i="37"/>
  <c r="L852" i="37"/>
  <c r="K852" i="37"/>
  <c r="J852" i="37"/>
  <c r="I852" i="37"/>
  <c r="H852" i="37"/>
  <c r="AJ851" i="37"/>
  <c r="AF851" i="37"/>
  <c r="AE851" i="37"/>
  <c r="AD851" i="37"/>
  <c r="AC851" i="37"/>
  <c r="AB851" i="37"/>
  <c r="AA851" i="37"/>
  <c r="Z851" i="37"/>
  <c r="Y851" i="37"/>
  <c r="P851" i="37"/>
  <c r="O851" i="37"/>
  <c r="N851" i="37"/>
  <c r="M851" i="37"/>
  <c r="L851" i="37"/>
  <c r="K851" i="37"/>
  <c r="J851" i="37"/>
  <c r="I851" i="37"/>
  <c r="H851" i="37"/>
  <c r="AJ850" i="37"/>
  <c r="AF850" i="37"/>
  <c r="AE850" i="37"/>
  <c r="AD850" i="37"/>
  <c r="AC850" i="37"/>
  <c r="AB850" i="37"/>
  <c r="AA850" i="37"/>
  <c r="Z850" i="37"/>
  <c r="Y850" i="37"/>
  <c r="P850" i="37"/>
  <c r="O850" i="37"/>
  <c r="N850" i="37"/>
  <c r="M850" i="37"/>
  <c r="L850" i="37"/>
  <c r="K850" i="37"/>
  <c r="J850" i="37"/>
  <c r="I850" i="37"/>
  <c r="H850" i="37"/>
  <c r="AJ849" i="37"/>
  <c r="AF849" i="37"/>
  <c r="AE849" i="37"/>
  <c r="AD849" i="37"/>
  <c r="AC849" i="37"/>
  <c r="AB849" i="37"/>
  <c r="AA849" i="37"/>
  <c r="Z849" i="37"/>
  <c r="Y849" i="37"/>
  <c r="P849" i="37"/>
  <c r="O849" i="37"/>
  <c r="N849" i="37"/>
  <c r="M849" i="37"/>
  <c r="L849" i="37"/>
  <c r="K849" i="37"/>
  <c r="J849" i="37"/>
  <c r="I849" i="37"/>
  <c r="H849" i="37"/>
  <c r="AJ848" i="37"/>
  <c r="AI848" i="37"/>
  <c r="AF848" i="37"/>
  <c r="AE848" i="37"/>
  <c r="AD848" i="37"/>
  <c r="AC848" i="37"/>
  <c r="AB848" i="37"/>
  <c r="AA848" i="37"/>
  <c r="Z848" i="37"/>
  <c r="Y848" i="37"/>
  <c r="P848" i="37"/>
  <c r="O848" i="37"/>
  <c r="N848" i="37"/>
  <c r="M848" i="37"/>
  <c r="L848" i="37"/>
  <c r="K848" i="37"/>
  <c r="J848" i="37"/>
  <c r="I848" i="37"/>
  <c r="H848" i="37"/>
  <c r="AJ847" i="37"/>
  <c r="AF847" i="37"/>
  <c r="AE847" i="37"/>
  <c r="AD847" i="37"/>
  <c r="AC847" i="37"/>
  <c r="AB847" i="37"/>
  <c r="AA847" i="37"/>
  <c r="Z847" i="37"/>
  <c r="Y847" i="37"/>
  <c r="P847" i="37"/>
  <c r="O847" i="37"/>
  <c r="N847" i="37"/>
  <c r="M847" i="37"/>
  <c r="L847" i="37"/>
  <c r="K847" i="37"/>
  <c r="J847" i="37"/>
  <c r="I847" i="37"/>
  <c r="H847" i="37"/>
  <c r="AJ846" i="37"/>
  <c r="AF846" i="37"/>
  <c r="AE846" i="37"/>
  <c r="AD846" i="37"/>
  <c r="AC846" i="37"/>
  <c r="AB846" i="37"/>
  <c r="AA846" i="37"/>
  <c r="Z846" i="37"/>
  <c r="Y846" i="37"/>
  <c r="P846" i="37"/>
  <c r="O846" i="37"/>
  <c r="N846" i="37"/>
  <c r="M846" i="37"/>
  <c r="L846" i="37"/>
  <c r="K846" i="37"/>
  <c r="J846" i="37"/>
  <c r="I846" i="37"/>
  <c r="H846" i="37"/>
  <c r="AJ845" i="37"/>
  <c r="O845" i="37"/>
  <c r="N845" i="37"/>
  <c r="M845" i="37"/>
  <c r="L845" i="37"/>
  <c r="K845" i="37"/>
  <c r="J845" i="37"/>
  <c r="I845" i="37"/>
  <c r="H845" i="37"/>
  <c r="G845" i="37"/>
  <c r="F845" i="37"/>
  <c r="E845" i="37"/>
  <c r="D845" i="37"/>
  <c r="AJ844" i="37"/>
  <c r="AF844" i="37"/>
  <c r="AE844" i="37"/>
  <c r="AD844" i="37"/>
  <c r="AC844" i="37"/>
  <c r="AB844" i="37"/>
  <c r="AA844" i="37"/>
  <c r="Z844" i="37"/>
  <c r="Y844" i="37"/>
  <c r="P844" i="37"/>
  <c r="O844" i="37"/>
  <c r="N844" i="37"/>
  <c r="M844" i="37"/>
  <c r="L844" i="37"/>
  <c r="K844" i="37"/>
  <c r="J844" i="37"/>
  <c r="I844" i="37"/>
  <c r="H844" i="37"/>
  <c r="AJ843" i="37"/>
  <c r="AF843" i="37"/>
  <c r="AE843" i="37"/>
  <c r="AD843" i="37"/>
  <c r="AC843" i="37"/>
  <c r="AB843" i="37"/>
  <c r="AA843" i="37"/>
  <c r="Z843" i="37"/>
  <c r="Y843" i="37"/>
  <c r="P843" i="37"/>
  <c r="O843" i="37"/>
  <c r="N843" i="37"/>
  <c r="M843" i="37"/>
  <c r="L843" i="37"/>
  <c r="K843" i="37"/>
  <c r="J843" i="37"/>
  <c r="I843" i="37"/>
  <c r="H843" i="37"/>
  <c r="AJ842" i="37"/>
  <c r="AF842" i="37"/>
  <c r="AE842" i="37"/>
  <c r="AD842" i="37"/>
  <c r="AC842" i="37"/>
  <c r="AB842" i="37"/>
  <c r="AA842" i="37"/>
  <c r="Z842" i="37"/>
  <c r="Y842" i="37"/>
  <c r="P842" i="37"/>
  <c r="O842" i="37"/>
  <c r="N842" i="37"/>
  <c r="M842" i="37"/>
  <c r="L842" i="37"/>
  <c r="K842" i="37"/>
  <c r="J842" i="37"/>
  <c r="I842" i="37"/>
  <c r="H842" i="37"/>
  <c r="AJ841" i="37"/>
  <c r="AF841" i="37"/>
  <c r="AE841" i="37"/>
  <c r="AD841" i="37"/>
  <c r="AC841" i="37"/>
  <c r="AB841" i="37"/>
  <c r="AA841" i="37"/>
  <c r="Z841" i="37"/>
  <c r="Y841" i="37"/>
  <c r="P841" i="37"/>
  <c r="O841" i="37"/>
  <c r="N841" i="37"/>
  <c r="M841" i="37"/>
  <c r="L841" i="37"/>
  <c r="K841" i="37"/>
  <c r="J841" i="37"/>
  <c r="I841" i="37"/>
  <c r="H841" i="37"/>
  <c r="G841" i="37"/>
  <c r="AJ840" i="37"/>
  <c r="AF840" i="37"/>
  <c r="AE840" i="37"/>
  <c r="AD840" i="37"/>
  <c r="AC840" i="37"/>
  <c r="AB840" i="37"/>
  <c r="AA840" i="37"/>
  <c r="Z840" i="37"/>
  <c r="Y840" i="37"/>
  <c r="P840" i="37"/>
  <c r="O840" i="37"/>
  <c r="N840" i="37"/>
  <c r="M840" i="37"/>
  <c r="L840" i="37"/>
  <c r="K840" i="37"/>
  <c r="J840" i="37"/>
  <c r="I840" i="37"/>
  <c r="H840" i="37"/>
  <c r="AJ839" i="37"/>
  <c r="AF839" i="37"/>
  <c r="AE839" i="37"/>
  <c r="AD839" i="37"/>
  <c r="AC839" i="37"/>
  <c r="AB839" i="37"/>
  <c r="AA839" i="37"/>
  <c r="Z839" i="37"/>
  <c r="Y839" i="37"/>
  <c r="P839" i="37"/>
  <c r="O839" i="37"/>
  <c r="N839" i="37"/>
  <c r="M839" i="37"/>
  <c r="L839" i="37"/>
  <c r="K839" i="37"/>
  <c r="J839" i="37"/>
  <c r="I839" i="37"/>
  <c r="H839" i="37"/>
  <c r="AJ838" i="37"/>
  <c r="AF838" i="37"/>
  <c r="AE838" i="37"/>
  <c r="AD838" i="37"/>
  <c r="AC838" i="37"/>
  <c r="AB838" i="37"/>
  <c r="AA838" i="37"/>
  <c r="Z838" i="37"/>
  <c r="Y838" i="37"/>
  <c r="P838" i="37"/>
  <c r="O838" i="37"/>
  <c r="N838" i="37"/>
  <c r="M838" i="37"/>
  <c r="L838" i="37"/>
  <c r="K838" i="37"/>
  <c r="J838" i="37"/>
  <c r="I838" i="37"/>
  <c r="H838" i="37"/>
  <c r="AJ837" i="37"/>
  <c r="AF837" i="37"/>
  <c r="AE837" i="37"/>
  <c r="AD837" i="37"/>
  <c r="AC837" i="37"/>
  <c r="AB837" i="37"/>
  <c r="AA837" i="37"/>
  <c r="Z837" i="37"/>
  <c r="Y837" i="37"/>
  <c r="P837" i="37"/>
  <c r="O837" i="37"/>
  <c r="N837" i="37"/>
  <c r="M837" i="37"/>
  <c r="L837" i="37"/>
  <c r="K837" i="37"/>
  <c r="J837" i="37"/>
  <c r="I837" i="37"/>
  <c r="H837" i="37"/>
  <c r="AF836" i="37"/>
  <c r="AE836" i="37"/>
  <c r="AD836" i="37"/>
  <c r="AC836" i="37"/>
  <c r="AB836" i="37"/>
  <c r="AA836" i="37"/>
  <c r="Z836" i="37"/>
  <c r="Y836" i="37"/>
  <c r="P836" i="37"/>
  <c r="O836" i="37"/>
  <c r="N836" i="37"/>
  <c r="M836" i="37"/>
  <c r="L836" i="37"/>
  <c r="K836" i="37"/>
  <c r="J836" i="37"/>
  <c r="I836" i="37"/>
  <c r="H836" i="37"/>
  <c r="AJ835" i="37"/>
  <c r="AI835" i="37"/>
  <c r="AF835" i="37"/>
  <c r="AE835" i="37"/>
  <c r="AD835" i="37"/>
  <c r="AC835" i="37"/>
  <c r="AB835" i="37"/>
  <c r="AA835" i="37"/>
  <c r="Z835" i="37"/>
  <c r="Y835" i="37"/>
  <c r="P835" i="37"/>
  <c r="O835" i="37"/>
  <c r="N835" i="37"/>
  <c r="M835" i="37"/>
  <c r="L835" i="37"/>
  <c r="K835" i="37"/>
  <c r="J835" i="37"/>
  <c r="I835" i="37"/>
  <c r="H835" i="37"/>
  <c r="AJ834" i="37"/>
  <c r="AI834" i="37"/>
  <c r="AF834" i="37"/>
  <c r="AE834" i="37"/>
  <c r="AD834" i="37"/>
  <c r="AC834" i="37"/>
  <c r="AB834" i="37"/>
  <c r="AA834" i="37"/>
  <c r="Z834" i="37"/>
  <c r="Y834" i="37"/>
  <c r="P834" i="37"/>
  <c r="O834" i="37"/>
  <c r="N834" i="37"/>
  <c r="M834" i="37"/>
  <c r="L834" i="37"/>
  <c r="K834" i="37"/>
  <c r="J834" i="37"/>
  <c r="I834" i="37"/>
  <c r="H834" i="37"/>
  <c r="AJ833" i="37"/>
  <c r="O833" i="37"/>
  <c r="N833" i="37"/>
  <c r="M833" i="37"/>
  <c r="L833" i="37"/>
  <c r="K833" i="37"/>
  <c r="J833" i="37"/>
  <c r="I833" i="37"/>
  <c r="H833" i="37"/>
  <c r="AJ832" i="37"/>
  <c r="AF832" i="37"/>
  <c r="AE832" i="37"/>
  <c r="AD832" i="37"/>
  <c r="AC832" i="37"/>
  <c r="AB832" i="37"/>
  <c r="AA832" i="37"/>
  <c r="Z832" i="37"/>
  <c r="Y832" i="37"/>
  <c r="P832" i="37"/>
  <c r="O832" i="37"/>
  <c r="N832" i="37"/>
  <c r="M832" i="37"/>
  <c r="L832" i="37"/>
  <c r="K832" i="37"/>
  <c r="J832" i="37"/>
  <c r="I832" i="37"/>
  <c r="H832" i="37"/>
  <c r="AJ831" i="37"/>
  <c r="AF831" i="37"/>
  <c r="AE831" i="37"/>
  <c r="AD831" i="37"/>
  <c r="AC831" i="37"/>
  <c r="AB831" i="37"/>
  <c r="AA831" i="37"/>
  <c r="Z831" i="37"/>
  <c r="Y831" i="37"/>
  <c r="P831" i="37"/>
  <c r="O831" i="37"/>
  <c r="N831" i="37"/>
  <c r="M831" i="37"/>
  <c r="L831" i="37"/>
  <c r="K831" i="37"/>
  <c r="J831" i="37"/>
  <c r="I831" i="37"/>
  <c r="H831" i="37"/>
  <c r="AJ830" i="37"/>
  <c r="AF830" i="37"/>
  <c r="AE830" i="37"/>
  <c r="AD830" i="37"/>
  <c r="AC830" i="37"/>
  <c r="AB830" i="37"/>
  <c r="AA830" i="37"/>
  <c r="Z830" i="37"/>
  <c r="Y830" i="37"/>
  <c r="P830" i="37"/>
  <c r="O830" i="37"/>
  <c r="N830" i="37"/>
  <c r="M830" i="37"/>
  <c r="L830" i="37"/>
  <c r="K830" i="37"/>
  <c r="J830" i="37"/>
  <c r="I830" i="37"/>
  <c r="H830" i="37"/>
  <c r="AJ829" i="37"/>
  <c r="AF829" i="37"/>
  <c r="AE829" i="37"/>
  <c r="AD829" i="37"/>
  <c r="AC829" i="37"/>
  <c r="AB829" i="37"/>
  <c r="AA829" i="37"/>
  <c r="Z829" i="37"/>
  <c r="Y829" i="37"/>
  <c r="P829" i="37"/>
  <c r="O829" i="37"/>
  <c r="N829" i="37"/>
  <c r="M829" i="37"/>
  <c r="L829" i="37"/>
  <c r="K829" i="37"/>
  <c r="J829" i="37"/>
  <c r="I829" i="37"/>
  <c r="H829" i="37"/>
  <c r="G829" i="37"/>
  <c r="F829" i="37"/>
  <c r="E829" i="37"/>
  <c r="D829" i="37"/>
  <c r="AJ828" i="37"/>
  <c r="AI828" i="37"/>
  <c r="AF828" i="37"/>
  <c r="AE828" i="37"/>
  <c r="AD828" i="37"/>
  <c r="AC828" i="37"/>
  <c r="AB828" i="37"/>
  <c r="AA828" i="37"/>
  <c r="Z828" i="37"/>
  <c r="Y828" i="37"/>
  <c r="P828" i="37"/>
  <c r="O828" i="37"/>
  <c r="N828" i="37"/>
  <c r="M828" i="37"/>
  <c r="L828" i="37"/>
  <c r="K828" i="37"/>
  <c r="J828" i="37"/>
  <c r="I828" i="37"/>
  <c r="H828" i="37"/>
  <c r="AJ827" i="37"/>
  <c r="AI827" i="37"/>
  <c r="AF827" i="37"/>
  <c r="AE827" i="37"/>
  <c r="AD827" i="37"/>
  <c r="AC827" i="37"/>
  <c r="AB827" i="37"/>
  <c r="AA827" i="37"/>
  <c r="Z827" i="37"/>
  <c r="Y827" i="37"/>
  <c r="P827" i="37"/>
  <c r="O827" i="37"/>
  <c r="N827" i="37"/>
  <c r="M827" i="37"/>
  <c r="L827" i="37"/>
  <c r="K827" i="37"/>
  <c r="J827" i="37"/>
  <c r="I827" i="37"/>
  <c r="H827" i="37"/>
  <c r="AJ826" i="37"/>
  <c r="AF826" i="37"/>
  <c r="AE826" i="37"/>
  <c r="AD826" i="37"/>
  <c r="AC826" i="37"/>
  <c r="AB826" i="37"/>
  <c r="AA826" i="37"/>
  <c r="Z826" i="37"/>
  <c r="Y826" i="37"/>
  <c r="P826" i="37"/>
  <c r="O826" i="37"/>
  <c r="N826" i="37"/>
  <c r="M826" i="37"/>
  <c r="L826" i="37"/>
  <c r="K826" i="37"/>
  <c r="J826" i="37"/>
  <c r="I826" i="37"/>
  <c r="H826" i="37"/>
  <c r="AJ825" i="37"/>
  <c r="AF825" i="37"/>
  <c r="AE825" i="37"/>
  <c r="AD825" i="37"/>
  <c r="AC825" i="37"/>
  <c r="AB825" i="37"/>
  <c r="AA825" i="37"/>
  <c r="Z825" i="37"/>
  <c r="Y825" i="37"/>
  <c r="P825" i="37"/>
  <c r="O825" i="37"/>
  <c r="N825" i="37"/>
  <c r="M825" i="37"/>
  <c r="L825" i="37"/>
  <c r="K825" i="37"/>
  <c r="J825" i="37"/>
  <c r="I825" i="37"/>
  <c r="H825" i="37"/>
  <c r="AJ824" i="37"/>
  <c r="AF824" i="37"/>
  <c r="AE824" i="37"/>
  <c r="AD824" i="37"/>
  <c r="AC824" i="37"/>
  <c r="AB824" i="37"/>
  <c r="AA824" i="37"/>
  <c r="Z824" i="37"/>
  <c r="Y824" i="37"/>
  <c r="P824" i="37"/>
  <c r="O824" i="37"/>
  <c r="N824" i="37"/>
  <c r="M824" i="37"/>
  <c r="L824" i="37"/>
  <c r="K824" i="37"/>
  <c r="J824" i="37"/>
  <c r="I824" i="37"/>
  <c r="H824" i="37"/>
  <c r="AJ823" i="37"/>
  <c r="AF823" i="37"/>
  <c r="AE823" i="37"/>
  <c r="AD823" i="37"/>
  <c r="AC823" i="37"/>
  <c r="AB823" i="37"/>
  <c r="AA823" i="37"/>
  <c r="Z823" i="37"/>
  <c r="Y823" i="37"/>
  <c r="P823" i="37"/>
  <c r="O823" i="37"/>
  <c r="N823" i="37"/>
  <c r="M823" i="37"/>
  <c r="L823" i="37"/>
  <c r="K823" i="37"/>
  <c r="J823" i="37"/>
  <c r="I823" i="37"/>
  <c r="H823" i="37"/>
  <c r="AI822" i="37"/>
  <c r="O822" i="37"/>
  <c r="N822" i="37"/>
  <c r="M822" i="37"/>
  <c r="L822" i="37"/>
  <c r="K822" i="37"/>
  <c r="J822" i="37"/>
  <c r="I822" i="37"/>
  <c r="H822" i="37"/>
  <c r="G822" i="37"/>
  <c r="F822" i="37"/>
  <c r="E822" i="37"/>
  <c r="D822" i="37"/>
  <c r="AI821" i="37"/>
  <c r="O821" i="37"/>
  <c r="N821" i="37"/>
  <c r="M821" i="37"/>
  <c r="L821" i="37"/>
  <c r="K821" i="37"/>
  <c r="J821" i="37"/>
  <c r="I821" i="37"/>
  <c r="H821" i="37"/>
  <c r="G821" i="37"/>
  <c r="F821" i="37"/>
  <c r="E821" i="37"/>
  <c r="D821" i="37"/>
  <c r="AJ820" i="37"/>
  <c r="AI820" i="37"/>
  <c r="AF820" i="37"/>
  <c r="AE820" i="37"/>
  <c r="AD820" i="37"/>
  <c r="AC820" i="37"/>
  <c r="AB820" i="37"/>
  <c r="AA820" i="37"/>
  <c r="Z820" i="37"/>
  <c r="Y820" i="37"/>
  <c r="P820" i="37"/>
  <c r="O820" i="37"/>
  <c r="N820" i="37"/>
  <c r="M820" i="37"/>
  <c r="L820" i="37"/>
  <c r="K820" i="37"/>
  <c r="J820" i="37"/>
  <c r="I820" i="37"/>
  <c r="H820" i="37"/>
  <c r="G820" i="37"/>
  <c r="F820" i="37"/>
  <c r="E820" i="37"/>
  <c r="D820" i="37"/>
  <c r="AI818" i="37"/>
  <c r="O818" i="37"/>
  <c r="N818" i="37"/>
  <c r="M818" i="37"/>
  <c r="L818" i="37"/>
  <c r="K818" i="37"/>
  <c r="J818" i="37"/>
  <c r="I818" i="37"/>
  <c r="H818" i="37"/>
  <c r="G818" i="37"/>
  <c r="F818" i="37"/>
  <c r="E818" i="37"/>
  <c r="D818" i="37"/>
  <c r="AJ816" i="37"/>
  <c r="O816" i="37"/>
  <c r="N816" i="37"/>
  <c r="M816" i="37"/>
  <c r="L816" i="37"/>
  <c r="K816" i="37"/>
  <c r="J816" i="37"/>
  <c r="I816" i="37"/>
  <c r="H816" i="37"/>
  <c r="AF815" i="37"/>
  <c r="AE815" i="37"/>
  <c r="AD815" i="37"/>
  <c r="AC815" i="37"/>
  <c r="AB815" i="37"/>
  <c r="AA815" i="37"/>
  <c r="Z815" i="37"/>
  <c r="Y815" i="37"/>
  <c r="P815" i="37"/>
  <c r="O815" i="37"/>
  <c r="N815" i="37"/>
  <c r="M815" i="37"/>
  <c r="L815" i="37"/>
  <c r="K815" i="37"/>
  <c r="J815" i="37"/>
  <c r="I815" i="37"/>
  <c r="H815" i="37"/>
  <c r="AJ814" i="37"/>
  <c r="AF814" i="37"/>
  <c r="AE814" i="37"/>
  <c r="AD814" i="37"/>
  <c r="AC814" i="37"/>
  <c r="AB814" i="37"/>
  <c r="AA814" i="37"/>
  <c r="Z814" i="37"/>
  <c r="Y814" i="37"/>
  <c r="P814" i="37"/>
  <c r="O814" i="37"/>
  <c r="N814" i="37"/>
  <c r="M814" i="37"/>
  <c r="L814" i="37"/>
  <c r="K814" i="37"/>
  <c r="J814" i="37"/>
  <c r="I814" i="37"/>
  <c r="H814" i="37"/>
  <c r="AJ813" i="37"/>
  <c r="AI813" i="37"/>
  <c r="AF813" i="37"/>
  <c r="AE813" i="37"/>
  <c r="AD813" i="37"/>
  <c r="AC813" i="37"/>
  <c r="AB813" i="37"/>
  <c r="AA813" i="37"/>
  <c r="Z813" i="37"/>
  <c r="Y813" i="37"/>
  <c r="P813" i="37"/>
  <c r="O813" i="37"/>
  <c r="N813" i="37"/>
  <c r="M813" i="37"/>
  <c r="L813" i="37"/>
  <c r="K813" i="37"/>
  <c r="J813" i="37"/>
  <c r="I813" i="37"/>
  <c r="H813" i="37"/>
  <c r="AB812" i="37"/>
  <c r="AA812" i="37"/>
  <c r="AF811" i="37"/>
  <c r="AE811" i="37"/>
  <c r="AD811" i="37"/>
  <c r="AC811" i="37"/>
  <c r="AB811" i="37"/>
  <c r="AA811" i="37"/>
  <c r="Z811" i="37"/>
  <c r="Y811" i="37"/>
  <c r="P811" i="37"/>
  <c r="AJ810" i="37"/>
  <c r="AF810" i="37"/>
  <c r="AE810" i="37"/>
  <c r="AD810" i="37"/>
  <c r="AC810" i="37"/>
  <c r="AB810" i="37"/>
  <c r="AA810" i="37"/>
  <c r="Z810" i="37"/>
  <c r="Y810" i="37"/>
  <c r="P810" i="37"/>
  <c r="O810" i="37"/>
  <c r="N810" i="37"/>
  <c r="M810" i="37"/>
  <c r="L810" i="37"/>
  <c r="K810" i="37"/>
  <c r="J810" i="37"/>
  <c r="I810" i="37"/>
  <c r="H810" i="37"/>
  <c r="G810" i="37"/>
  <c r="F810" i="37"/>
  <c r="E810" i="37"/>
  <c r="D810" i="37"/>
  <c r="AJ809" i="37"/>
  <c r="O809" i="37"/>
  <c r="N809" i="37"/>
  <c r="M809" i="37"/>
  <c r="L809" i="37"/>
  <c r="K809" i="37"/>
  <c r="J809" i="37"/>
  <c r="I809" i="37"/>
  <c r="H809" i="37"/>
  <c r="AJ808" i="37"/>
  <c r="O808" i="37"/>
  <c r="N808" i="37"/>
  <c r="M808" i="37"/>
  <c r="L808" i="37"/>
  <c r="K808" i="37"/>
  <c r="J808" i="37"/>
  <c r="I808" i="37"/>
  <c r="H808" i="37"/>
  <c r="AF807" i="37"/>
  <c r="AE807" i="37"/>
  <c r="AD807" i="37"/>
  <c r="AC807" i="37"/>
  <c r="AB807" i="37"/>
  <c r="AA807" i="37"/>
  <c r="Z807" i="37"/>
  <c r="Y807" i="37"/>
  <c r="P807" i="37"/>
  <c r="O807" i="37"/>
  <c r="N807" i="37"/>
  <c r="M807" i="37"/>
  <c r="L807" i="37"/>
  <c r="K807" i="37"/>
  <c r="J807" i="37"/>
  <c r="I807" i="37"/>
  <c r="H807" i="37"/>
  <c r="AJ806" i="37"/>
  <c r="AI806" i="37"/>
  <c r="AF806" i="37"/>
  <c r="AE806" i="37"/>
  <c r="AD806" i="37"/>
  <c r="AC806" i="37"/>
  <c r="AB806" i="37"/>
  <c r="AA806" i="37"/>
  <c r="Z806" i="37"/>
  <c r="Y806" i="37"/>
  <c r="P806" i="37"/>
  <c r="O806" i="37"/>
  <c r="N806" i="37"/>
  <c r="M806" i="37"/>
  <c r="L806" i="37"/>
  <c r="K806" i="37"/>
  <c r="J806" i="37"/>
  <c r="I806" i="37"/>
  <c r="H806" i="37"/>
  <c r="AJ805" i="37"/>
  <c r="AF805" i="37"/>
  <c r="AE805" i="37"/>
  <c r="AD805" i="37"/>
  <c r="AC805" i="37"/>
  <c r="AB805" i="37"/>
  <c r="AA805" i="37"/>
  <c r="Z805" i="37"/>
  <c r="Y805" i="37"/>
  <c r="P805" i="37"/>
  <c r="O805" i="37"/>
  <c r="N805" i="37"/>
  <c r="M805" i="37"/>
  <c r="L805" i="37"/>
  <c r="K805" i="37"/>
  <c r="J805" i="37"/>
  <c r="I805" i="37"/>
  <c r="H805" i="37"/>
  <c r="AJ804" i="37"/>
  <c r="O804" i="37"/>
  <c r="N804" i="37"/>
  <c r="M804" i="37"/>
  <c r="L804" i="37"/>
  <c r="K804" i="37"/>
  <c r="J804" i="37"/>
  <c r="I804" i="37"/>
  <c r="H804" i="37"/>
  <c r="AJ803" i="37"/>
  <c r="AI803" i="37"/>
  <c r="AF803" i="37"/>
  <c r="AE803" i="37"/>
  <c r="AD803" i="37"/>
  <c r="AC803" i="37"/>
  <c r="AB803" i="37"/>
  <c r="AA803" i="37"/>
  <c r="Z803" i="37"/>
  <c r="Y803" i="37"/>
  <c r="P803" i="37"/>
  <c r="O803" i="37"/>
  <c r="N803" i="37"/>
  <c r="M803" i="37"/>
  <c r="L803" i="37"/>
  <c r="K803" i="37"/>
  <c r="J803" i="37"/>
  <c r="I803" i="37"/>
  <c r="H803" i="37"/>
  <c r="G803" i="37"/>
  <c r="F803" i="37"/>
  <c r="E803" i="37"/>
  <c r="D803" i="37"/>
  <c r="AI802" i="37"/>
  <c r="AF802" i="37"/>
  <c r="AE802" i="37"/>
  <c r="AD802" i="37"/>
  <c r="AC802" i="37"/>
  <c r="AB802" i="37"/>
  <c r="AA802" i="37"/>
  <c r="Z802" i="37"/>
  <c r="Y802" i="37"/>
  <c r="P802" i="37"/>
  <c r="O802" i="37"/>
  <c r="N802" i="37"/>
  <c r="M802" i="37"/>
  <c r="L802" i="37"/>
  <c r="K802" i="37"/>
  <c r="J802" i="37"/>
  <c r="I802" i="37"/>
  <c r="H802" i="37"/>
  <c r="AJ801" i="37"/>
  <c r="AI801" i="37"/>
  <c r="AF801" i="37"/>
  <c r="AE801" i="37"/>
  <c r="AD801" i="37"/>
  <c r="AC801" i="37"/>
  <c r="AB801" i="37"/>
  <c r="AA801" i="37"/>
  <c r="Z801" i="37"/>
  <c r="Y801" i="37"/>
  <c r="P801" i="37"/>
  <c r="O801" i="37"/>
  <c r="N801" i="37"/>
  <c r="M801" i="37"/>
  <c r="L801" i="37"/>
  <c r="K801" i="37"/>
  <c r="J801" i="37"/>
  <c r="I801" i="37"/>
  <c r="H801" i="37"/>
  <c r="AJ800" i="37"/>
  <c r="AI800" i="37"/>
  <c r="AF800" i="37"/>
  <c r="AE800" i="37"/>
  <c r="AD800" i="37"/>
  <c r="AC800" i="37"/>
  <c r="AB800" i="37"/>
  <c r="AA800" i="37"/>
  <c r="Z800" i="37"/>
  <c r="Y800" i="37"/>
  <c r="P800" i="37"/>
  <c r="O800" i="37"/>
  <c r="N800" i="37"/>
  <c r="M800" i="37"/>
  <c r="L800" i="37"/>
  <c r="K800" i="37"/>
  <c r="J800" i="37"/>
  <c r="I800" i="37"/>
  <c r="H800" i="37"/>
  <c r="G800" i="37"/>
  <c r="F800" i="37"/>
  <c r="E800" i="37"/>
  <c r="D800" i="37"/>
  <c r="O799" i="37"/>
  <c r="N799" i="37"/>
  <c r="M799" i="37"/>
  <c r="L799" i="37"/>
  <c r="K799" i="37"/>
  <c r="J799" i="37"/>
  <c r="I799" i="37"/>
  <c r="H799" i="37"/>
  <c r="G799" i="37"/>
  <c r="F799" i="37"/>
  <c r="E799" i="37"/>
  <c r="D799" i="37"/>
  <c r="AF798" i="37"/>
  <c r="AE798" i="37"/>
  <c r="AD798" i="37"/>
  <c r="AC798" i="37"/>
  <c r="AB798" i="37"/>
  <c r="AA798" i="37"/>
  <c r="Z798" i="37"/>
  <c r="Y798" i="37"/>
  <c r="P798" i="37"/>
  <c r="O798" i="37"/>
  <c r="N798" i="37"/>
  <c r="M798" i="37"/>
  <c r="L798" i="37"/>
  <c r="K798" i="37"/>
  <c r="J798" i="37"/>
  <c r="I798" i="37"/>
  <c r="H798" i="37"/>
  <c r="G798" i="37"/>
  <c r="F798" i="37"/>
  <c r="E798" i="37"/>
  <c r="D798" i="37"/>
  <c r="AF797" i="37"/>
  <c r="AE797" i="37"/>
  <c r="AD797" i="37"/>
  <c r="AC797" i="37"/>
  <c r="AB797" i="37"/>
  <c r="AA797" i="37"/>
  <c r="Z797" i="37"/>
  <c r="Y797" i="37"/>
  <c r="P797" i="37"/>
  <c r="O797" i="37"/>
  <c r="N797" i="37"/>
  <c r="M797" i="37"/>
  <c r="L797" i="37"/>
  <c r="K797" i="37"/>
  <c r="J797" i="37"/>
  <c r="I797" i="37"/>
  <c r="H797" i="37"/>
  <c r="G797" i="37"/>
  <c r="F797" i="37"/>
  <c r="E797" i="37"/>
  <c r="D797" i="37"/>
  <c r="AF796" i="37"/>
  <c r="AE796" i="37"/>
  <c r="AD796" i="37"/>
  <c r="AC796" i="37"/>
  <c r="AB796" i="37"/>
  <c r="AA796" i="37"/>
  <c r="Z796" i="37"/>
  <c r="Y796" i="37"/>
  <c r="P796" i="37"/>
  <c r="O796" i="37"/>
  <c r="N796" i="37"/>
  <c r="M796" i="37"/>
  <c r="L796" i="37"/>
  <c r="K796" i="37"/>
  <c r="J796" i="37"/>
  <c r="I796" i="37"/>
  <c r="H796" i="37"/>
  <c r="AJ795" i="37"/>
  <c r="AF795" i="37"/>
  <c r="AE795" i="37"/>
  <c r="AD795" i="37"/>
  <c r="AC795" i="37"/>
  <c r="AB795" i="37"/>
  <c r="AA795" i="37"/>
  <c r="Z795" i="37"/>
  <c r="Y795" i="37"/>
  <c r="P795" i="37"/>
  <c r="O795" i="37"/>
  <c r="N795" i="37"/>
  <c r="M795" i="37"/>
  <c r="L795" i="37"/>
  <c r="K795" i="37"/>
  <c r="J795" i="37"/>
  <c r="I795" i="37"/>
  <c r="H795" i="37"/>
  <c r="AJ794" i="37"/>
  <c r="O794" i="37"/>
  <c r="N794" i="37"/>
  <c r="M794" i="37"/>
  <c r="L794" i="37"/>
  <c r="K794" i="37"/>
  <c r="J794" i="37"/>
  <c r="I794" i="37"/>
  <c r="H794" i="37"/>
  <c r="AJ793" i="37"/>
  <c r="AI793" i="37"/>
  <c r="AF793" i="37"/>
  <c r="AE793" i="37"/>
  <c r="AD793" i="37"/>
  <c r="AC793" i="37"/>
  <c r="AB793" i="37"/>
  <c r="AA793" i="37"/>
  <c r="Z793" i="37"/>
  <c r="Y793" i="37"/>
  <c r="P793" i="37"/>
  <c r="O793" i="37"/>
  <c r="N793" i="37"/>
  <c r="M793" i="37"/>
  <c r="L793" i="37"/>
  <c r="K793" i="37"/>
  <c r="J793" i="37"/>
  <c r="I793" i="37"/>
  <c r="H793" i="37"/>
  <c r="AJ792" i="37"/>
  <c r="AF792" i="37"/>
  <c r="AE792" i="37"/>
  <c r="AD792" i="37"/>
  <c r="AC792" i="37"/>
  <c r="AB792" i="37"/>
  <c r="AA792" i="37"/>
  <c r="Z792" i="37"/>
  <c r="Y792" i="37"/>
  <c r="P792" i="37"/>
  <c r="O792" i="37"/>
  <c r="N792" i="37"/>
  <c r="M792" i="37"/>
  <c r="L792" i="37"/>
  <c r="K792" i="37"/>
  <c r="J792" i="37"/>
  <c r="I792" i="37"/>
  <c r="H792" i="37"/>
  <c r="AJ791" i="37"/>
  <c r="AF791" i="37"/>
  <c r="AE791" i="37"/>
  <c r="AD791" i="37"/>
  <c r="AC791" i="37"/>
  <c r="AB791" i="37"/>
  <c r="AA791" i="37"/>
  <c r="Z791" i="37"/>
  <c r="Y791" i="37"/>
  <c r="P791" i="37"/>
  <c r="O791" i="37"/>
  <c r="N791" i="37"/>
  <c r="M791" i="37"/>
  <c r="L791" i="37"/>
  <c r="K791" i="37"/>
  <c r="J791" i="37"/>
  <c r="I791" i="37"/>
  <c r="H791" i="37"/>
  <c r="G791" i="37"/>
  <c r="AJ790" i="37"/>
  <c r="AI790" i="37"/>
  <c r="AF790" i="37"/>
  <c r="AE790" i="37"/>
  <c r="AD790" i="37"/>
  <c r="AC790" i="37"/>
  <c r="AB790" i="37"/>
  <c r="AA790" i="37"/>
  <c r="Z790" i="37"/>
  <c r="Y790" i="37"/>
  <c r="P790" i="37"/>
  <c r="O790" i="37"/>
  <c r="N790" i="37"/>
  <c r="M790" i="37"/>
  <c r="L790" i="37"/>
  <c r="K790" i="37"/>
  <c r="J790" i="37"/>
  <c r="I790" i="37"/>
  <c r="H790" i="37"/>
  <c r="G790" i="37"/>
  <c r="F790" i="37"/>
  <c r="E790" i="37"/>
  <c r="D790" i="37"/>
  <c r="AJ789" i="37"/>
  <c r="AF789" i="37"/>
  <c r="AE789" i="37"/>
  <c r="AD789" i="37"/>
  <c r="AC789" i="37"/>
  <c r="AB789" i="37"/>
  <c r="AA789" i="37"/>
  <c r="Z789" i="37"/>
  <c r="Y789" i="37"/>
  <c r="P789" i="37"/>
  <c r="O789" i="37"/>
  <c r="N789" i="37"/>
  <c r="M789" i="37"/>
  <c r="L789" i="37"/>
  <c r="K789" i="37"/>
  <c r="J789" i="37"/>
  <c r="I789" i="37"/>
  <c r="H789" i="37"/>
  <c r="AI788" i="37"/>
  <c r="AF788" i="37"/>
  <c r="AE788" i="37"/>
  <c r="AD788" i="37"/>
  <c r="AC788" i="37"/>
  <c r="AB788" i="37"/>
  <c r="AA788" i="37"/>
  <c r="Z788" i="37"/>
  <c r="Y788" i="37"/>
  <c r="P788" i="37"/>
  <c r="O788" i="37"/>
  <c r="N788" i="37"/>
  <c r="M788" i="37"/>
  <c r="L788" i="37"/>
  <c r="K788" i="37"/>
  <c r="J788" i="37"/>
  <c r="I788" i="37"/>
  <c r="H788" i="37"/>
  <c r="AJ787" i="37"/>
  <c r="AF787" i="37"/>
  <c r="AE787" i="37"/>
  <c r="AD787" i="37"/>
  <c r="AC787" i="37"/>
  <c r="AB787" i="37"/>
  <c r="AA787" i="37"/>
  <c r="Z787" i="37"/>
  <c r="Y787" i="37"/>
  <c r="P787" i="37"/>
  <c r="O787" i="37"/>
  <c r="N787" i="37"/>
  <c r="M787" i="37"/>
  <c r="L787" i="37"/>
  <c r="K787" i="37"/>
  <c r="J787" i="37"/>
  <c r="I787" i="37"/>
  <c r="H787" i="37"/>
  <c r="G787" i="37"/>
  <c r="F787" i="37"/>
  <c r="E787" i="37"/>
  <c r="D787" i="37"/>
  <c r="AJ786" i="37"/>
  <c r="AF786" i="37"/>
  <c r="AE786" i="37"/>
  <c r="AD786" i="37"/>
  <c r="AC786" i="37"/>
  <c r="AB786" i="37"/>
  <c r="AA786" i="37"/>
  <c r="Z786" i="37"/>
  <c r="Y786" i="37"/>
  <c r="P786" i="37"/>
  <c r="O786" i="37"/>
  <c r="N786" i="37"/>
  <c r="M786" i="37"/>
  <c r="L786" i="37"/>
  <c r="K786" i="37"/>
  <c r="J786" i="37"/>
  <c r="I786" i="37"/>
  <c r="H786" i="37"/>
  <c r="AJ785" i="37"/>
  <c r="O785" i="37"/>
  <c r="N785" i="37"/>
  <c r="M785" i="37"/>
  <c r="L785" i="37"/>
  <c r="K785" i="37"/>
  <c r="J785" i="37"/>
  <c r="I785" i="37"/>
  <c r="H785" i="37"/>
  <c r="G785" i="37"/>
  <c r="F785" i="37"/>
  <c r="E785" i="37"/>
  <c r="D785" i="37"/>
  <c r="AJ784" i="37"/>
  <c r="AF784" i="37"/>
  <c r="AE784" i="37"/>
  <c r="AD784" i="37"/>
  <c r="AC784" i="37"/>
  <c r="AB784" i="37"/>
  <c r="AA784" i="37"/>
  <c r="Z784" i="37"/>
  <c r="Y784" i="37"/>
  <c r="P784" i="37"/>
  <c r="O784" i="37"/>
  <c r="N784" i="37"/>
  <c r="M784" i="37"/>
  <c r="L784" i="37"/>
  <c r="K784" i="37"/>
  <c r="J784" i="37"/>
  <c r="I784" i="37"/>
  <c r="H784" i="37"/>
  <c r="AJ783" i="37"/>
  <c r="AF783" i="37"/>
  <c r="AE783" i="37"/>
  <c r="AD783" i="37"/>
  <c r="AC783" i="37"/>
  <c r="AB783" i="37"/>
  <c r="AA783" i="37"/>
  <c r="Z783" i="37"/>
  <c r="Y783" i="37"/>
  <c r="P783" i="37"/>
  <c r="O783" i="37"/>
  <c r="N783" i="37"/>
  <c r="M783" i="37"/>
  <c r="L783" i="37"/>
  <c r="K783" i="37"/>
  <c r="J783" i="37"/>
  <c r="I783" i="37"/>
  <c r="H783" i="37"/>
  <c r="AJ782" i="37"/>
  <c r="AF782" i="37"/>
  <c r="AE782" i="37"/>
  <c r="AD782" i="37"/>
  <c r="AC782" i="37"/>
  <c r="AB782" i="37"/>
  <c r="AA782" i="37"/>
  <c r="Z782" i="37"/>
  <c r="Y782" i="37"/>
  <c r="P782" i="37"/>
  <c r="O782" i="37"/>
  <c r="N782" i="37"/>
  <c r="M782" i="37"/>
  <c r="L782" i="37"/>
  <c r="K782" i="37"/>
  <c r="J782" i="37"/>
  <c r="I782" i="37"/>
  <c r="H782" i="37"/>
  <c r="AJ781" i="37"/>
  <c r="AF781" i="37"/>
  <c r="AE781" i="37"/>
  <c r="AD781" i="37"/>
  <c r="AC781" i="37"/>
  <c r="AB781" i="37"/>
  <c r="AA781" i="37"/>
  <c r="Z781" i="37"/>
  <c r="Y781" i="37"/>
  <c r="P781" i="37"/>
  <c r="O781" i="37"/>
  <c r="N781" i="37"/>
  <c r="M781" i="37"/>
  <c r="L781" i="37"/>
  <c r="K781" i="37"/>
  <c r="J781" i="37"/>
  <c r="I781" i="37"/>
  <c r="H781" i="37"/>
  <c r="G781" i="37"/>
  <c r="AJ780" i="37"/>
  <c r="AF780" i="37"/>
  <c r="AE780" i="37"/>
  <c r="AD780" i="37"/>
  <c r="AC780" i="37"/>
  <c r="AB780" i="37"/>
  <c r="AA780" i="37"/>
  <c r="Z780" i="37"/>
  <c r="Y780" i="37"/>
  <c r="P780" i="37"/>
  <c r="O780" i="37"/>
  <c r="N780" i="37"/>
  <c r="M780" i="37"/>
  <c r="L780" i="37"/>
  <c r="K780" i="37"/>
  <c r="J780" i="37"/>
  <c r="I780" i="37"/>
  <c r="H780" i="37"/>
  <c r="AJ779" i="37"/>
  <c r="AF779" i="37"/>
  <c r="AE779" i="37"/>
  <c r="AD779" i="37"/>
  <c r="AC779" i="37"/>
  <c r="AB779" i="37"/>
  <c r="AA779" i="37"/>
  <c r="Z779" i="37"/>
  <c r="Y779" i="37"/>
  <c r="P779" i="37"/>
  <c r="O779" i="37"/>
  <c r="N779" i="37"/>
  <c r="M779" i="37"/>
  <c r="L779" i="37"/>
  <c r="K779" i="37"/>
  <c r="J779" i="37"/>
  <c r="I779" i="37"/>
  <c r="H779" i="37"/>
  <c r="AJ778" i="37"/>
  <c r="AF778" i="37"/>
  <c r="AE778" i="37"/>
  <c r="AD778" i="37"/>
  <c r="AC778" i="37"/>
  <c r="AB778" i="37"/>
  <c r="AA778" i="37"/>
  <c r="Z778" i="37"/>
  <c r="Y778" i="37"/>
  <c r="P778" i="37"/>
  <c r="O778" i="37"/>
  <c r="N778" i="37"/>
  <c r="M778" i="37"/>
  <c r="L778" i="37"/>
  <c r="K778" i="37"/>
  <c r="J778" i="37"/>
  <c r="I778" i="37"/>
  <c r="H778" i="37"/>
  <c r="AJ777" i="37"/>
  <c r="AF777" i="37"/>
  <c r="AE777" i="37"/>
  <c r="AD777" i="37"/>
  <c r="AC777" i="37"/>
  <c r="AB777" i="37"/>
  <c r="AA777" i="37"/>
  <c r="Z777" i="37"/>
  <c r="Y777" i="37"/>
  <c r="P777" i="37"/>
  <c r="O777" i="37"/>
  <c r="N777" i="37"/>
  <c r="M777" i="37"/>
  <c r="L777" i="37"/>
  <c r="K777" i="37"/>
  <c r="J777" i="37"/>
  <c r="I777" i="37"/>
  <c r="H777" i="37"/>
  <c r="AF776" i="37"/>
  <c r="AE776" i="37"/>
  <c r="AD776" i="37"/>
  <c r="AC776" i="37"/>
  <c r="AB776" i="37"/>
  <c r="AA776" i="37"/>
  <c r="Z776" i="37"/>
  <c r="Y776" i="37"/>
  <c r="P776" i="37"/>
  <c r="O776" i="37"/>
  <c r="N776" i="37"/>
  <c r="M776" i="37"/>
  <c r="L776" i="37"/>
  <c r="K776" i="37"/>
  <c r="J776" i="37"/>
  <c r="I776" i="37"/>
  <c r="H776" i="37"/>
  <c r="AJ775" i="37"/>
  <c r="AI775" i="37"/>
  <c r="AF775" i="37"/>
  <c r="AE775" i="37"/>
  <c r="AD775" i="37"/>
  <c r="AC775" i="37"/>
  <c r="AB775" i="37"/>
  <c r="AA775" i="37"/>
  <c r="Z775" i="37"/>
  <c r="Y775" i="37"/>
  <c r="P775" i="37"/>
  <c r="O775" i="37"/>
  <c r="N775" i="37"/>
  <c r="M775" i="37"/>
  <c r="L775" i="37"/>
  <c r="K775" i="37"/>
  <c r="J775" i="37"/>
  <c r="I775" i="37"/>
  <c r="H775" i="37"/>
  <c r="AJ774" i="37"/>
  <c r="AI774" i="37"/>
  <c r="AF774" i="37"/>
  <c r="AE774" i="37"/>
  <c r="AD774" i="37"/>
  <c r="AC774" i="37"/>
  <c r="AB774" i="37"/>
  <c r="AA774" i="37"/>
  <c r="Z774" i="37"/>
  <c r="Y774" i="37"/>
  <c r="P774" i="37"/>
  <c r="O774" i="37"/>
  <c r="N774" i="37"/>
  <c r="M774" i="37"/>
  <c r="L774" i="37"/>
  <c r="K774" i="37"/>
  <c r="J774" i="37"/>
  <c r="I774" i="37"/>
  <c r="H774" i="37"/>
  <c r="AJ773" i="37"/>
  <c r="O773" i="37"/>
  <c r="N773" i="37"/>
  <c r="M773" i="37"/>
  <c r="L773" i="37"/>
  <c r="K773" i="37"/>
  <c r="J773" i="37"/>
  <c r="I773" i="37"/>
  <c r="H773" i="37"/>
  <c r="AJ772" i="37"/>
  <c r="AF772" i="37"/>
  <c r="AE772" i="37"/>
  <c r="AD772" i="37"/>
  <c r="AC772" i="37"/>
  <c r="AB772" i="37"/>
  <c r="AA772" i="37"/>
  <c r="Z772" i="37"/>
  <c r="Y772" i="37"/>
  <c r="P772" i="37"/>
  <c r="O772" i="37"/>
  <c r="N772" i="37"/>
  <c r="M772" i="37"/>
  <c r="L772" i="37"/>
  <c r="K772" i="37"/>
  <c r="J772" i="37"/>
  <c r="I772" i="37"/>
  <c r="H772" i="37"/>
  <c r="AJ771" i="37"/>
  <c r="AF771" i="37"/>
  <c r="AE771" i="37"/>
  <c r="AD771" i="37"/>
  <c r="AC771" i="37"/>
  <c r="AB771" i="37"/>
  <c r="AA771" i="37"/>
  <c r="Z771" i="37"/>
  <c r="Y771" i="37"/>
  <c r="P771" i="37"/>
  <c r="O771" i="37"/>
  <c r="N771" i="37"/>
  <c r="M771" i="37"/>
  <c r="L771" i="37"/>
  <c r="K771" i="37"/>
  <c r="J771" i="37"/>
  <c r="I771" i="37"/>
  <c r="H771" i="37"/>
  <c r="AJ770" i="37"/>
  <c r="AF770" i="37"/>
  <c r="AE770" i="37"/>
  <c r="AD770" i="37"/>
  <c r="AC770" i="37"/>
  <c r="AB770" i="37"/>
  <c r="AA770" i="37"/>
  <c r="Z770" i="37"/>
  <c r="Y770" i="37"/>
  <c r="P770" i="37"/>
  <c r="O770" i="37"/>
  <c r="N770" i="37"/>
  <c r="M770" i="37"/>
  <c r="L770" i="37"/>
  <c r="K770" i="37"/>
  <c r="J770" i="37"/>
  <c r="I770" i="37"/>
  <c r="H770" i="37"/>
  <c r="AJ769" i="37"/>
  <c r="AF769" i="37"/>
  <c r="AE769" i="37"/>
  <c r="AD769" i="37"/>
  <c r="AC769" i="37"/>
  <c r="AB769" i="37"/>
  <c r="AA769" i="37"/>
  <c r="Z769" i="37"/>
  <c r="Y769" i="37"/>
  <c r="P769" i="37"/>
  <c r="O769" i="37"/>
  <c r="N769" i="37"/>
  <c r="M769" i="37"/>
  <c r="L769" i="37"/>
  <c r="K769" i="37"/>
  <c r="J769" i="37"/>
  <c r="I769" i="37"/>
  <c r="H769" i="37"/>
  <c r="G769" i="37"/>
  <c r="F769" i="37"/>
  <c r="E769" i="37"/>
  <c r="D769" i="37"/>
  <c r="AJ768" i="37"/>
  <c r="AI768" i="37"/>
  <c r="AF768" i="37"/>
  <c r="AE768" i="37"/>
  <c r="AD768" i="37"/>
  <c r="AC768" i="37"/>
  <c r="AB768" i="37"/>
  <c r="AA768" i="37"/>
  <c r="Z768" i="37"/>
  <c r="Y768" i="37"/>
  <c r="P768" i="37"/>
  <c r="O768" i="37"/>
  <c r="N768" i="37"/>
  <c r="M768" i="37"/>
  <c r="L768" i="37"/>
  <c r="K768" i="37"/>
  <c r="J768" i="37"/>
  <c r="I768" i="37"/>
  <c r="H768" i="37"/>
  <c r="AJ767" i="37"/>
  <c r="AI767" i="37"/>
  <c r="AF767" i="37"/>
  <c r="AE767" i="37"/>
  <c r="AD767" i="37"/>
  <c r="AC767" i="37"/>
  <c r="AB767" i="37"/>
  <c r="AA767" i="37"/>
  <c r="Z767" i="37"/>
  <c r="Y767" i="37"/>
  <c r="P767" i="37"/>
  <c r="O767" i="37"/>
  <c r="N767" i="37"/>
  <c r="M767" i="37"/>
  <c r="L767" i="37"/>
  <c r="K767" i="37"/>
  <c r="J767" i="37"/>
  <c r="I767" i="37"/>
  <c r="H767" i="37"/>
  <c r="AJ766" i="37"/>
  <c r="AF766" i="37"/>
  <c r="AE766" i="37"/>
  <c r="AD766" i="37"/>
  <c r="AC766" i="37"/>
  <c r="AB766" i="37"/>
  <c r="AA766" i="37"/>
  <c r="Z766" i="37"/>
  <c r="Y766" i="37"/>
  <c r="P766" i="37"/>
  <c r="O766" i="37"/>
  <c r="N766" i="37"/>
  <c r="M766" i="37"/>
  <c r="L766" i="37"/>
  <c r="K766" i="37"/>
  <c r="J766" i="37"/>
  <c r="I766" i="37"/>
  <c r="H766" i="37"/>
  <c r="AJ765" i="37"/>
  <c r="AF765" i="37"/>
  <c r="AE765" i="37"/>
  <c r="AD765" i="37"/>
  <c r="AC765" i="37"/>
  <c r="AB765" i="37"/>
  <c r="AA765" i="37"/>
  <c r="Z765" i="37"/>
  <c r="Y765" i="37"/>
  <c r="P765" i="37"/>
  <c r="O765" i="37"/>
  <c r="N765" i="37"/>
  <c r="M765" i="37"/>
  <c r="L765" i="37"/>
  <c r="K765" i="37"/>
  <c r="J765" i="37"/>
  <c r="I765" i="37"/>
  <c r="H765" i="37"/>
  <c r="AJ764" i="37"/>
  <c r="AF764" i="37"/>
  <c r="AE764" i="37"/>
  <c r="AD764" i="37"/>
  <c r="AC764" i="37"/>
  <c r="AB764" i="37"/>
  <c r="AA764" i="37"/>
  <c r="Z764" i="37"/>
  <c r="Y764" i="37"/>
  <c r="P764" i="37"/>
  <c r="O764" i="37"/>
  <c r="N764" i="37"/>
  <c r="M764" i="37"/>
  <c r="L764" i="37"/>
  <c r="K764" i="37"/>
  <c r="J764" i="37"/>
  <c r="I764" i="37"/>
  <c r="H764" i="37"/>
  <c r="AJ763" i="37"/>
  <c r="AF763" i="37"/>
  <c r="AE763" i="37"/>
  <c r="AD763" i="37"/>
  <c r="AC763" i="37"/>
  <c r="AB763" i="37"/>
  <c r="AA763" i="37"/>
  <c r="Z763" i="37"/>
  <c r="Y763" i="37"/>
  <c r="P763" i="37"/>
  <c r="O763" i="37"/>
  <c r="N763" i="37"/>
  <c r="M763" i="37"/>
  <c r="L763" i="37"/>
  <c r="K763" i="37"/>
  <c r="J763" i="37"/>
  <c r="I763" i="37"/>
  <c r="H763" i="37"/>
  <c r="AI762" i="37"/>
  <c r="O762" i="37"/>
  <c r="N762" i="37"/>
  <c r="M762" i="37"/>
  <c r="L762" i="37"/>
  <c r="K762" i="37"/>
  <c r="J762" i="37"/>
  <c r="I762" i="37"/>
  <c r="H762" i="37"/>
  <c r="G762" i="37"/>
  <c r="F762" i="37"/>
  <c r="E762" i="37"/>
  <c r="D762" i="37"/>
  <c r="AI761" i="37"/>
  <c r="O761" i="37"/>
  <c r="N761" i="37"/>
  <c r="M761" i="37"/>
  <c r="L761" i="37"/>
  <c r="K761" i="37"/>
  <c r="J761" i="37"/>
  <c r="I761" i="37"/>
  <c r="H761" i="37"/>
  <c r="G761" i="37"/>
  <c r="F761" i="37"/>
  <c r="E761" i="37"/>
  <c r="AJ760" i="37"/>
  <c r="AI760" i="37"/>
  <c r="AF760" i="37"/>
  <c r="AE760" i="37"/>
  <c r="AD760" i="37"/>
  <c r="AC760" i="37"/>
  <c r="AB760" i="37"/>
  <c r="AA760" i="37"/>
  <c r="Z760" i="37"/>
  <c r="Y760" i="37"/>
  <c r="P760" i="37"/>
  <c r="O760" i="37"/>
  <c r="N760" i="37"/>
  <c r="M760" i="37"/>
  <c r="L760" i="37"/>
  <c r="K760" i="37"/>
  <c r="J760" i="37"/>
  <c r="I760" i="37"/>
  <c r="H760" i="37"/>
  <c r="G760" i="37"/>
  <c r="F760" i="37"/>
  <c r="E760" i="37"/>
  <c r="D760" i="37"/>
  <c r="AI758" i="37"/>
  <c r="O758" i="37"/>
  <c r="N758" i="37"/>
  <c r="M758" i="37"/>
  <c r="L758" i="37"/>
  <c r="K758" i="37"/>
  <c r="J758" i="37"/>
  <c r="I758" i="37"/>
  <c r="H758" i="37"/>
  <c r="G758" i="37"/>
  <c r="F758" i="37"/>
  <c r="E758" i="37"/>
  <c r="D758" i="37"/>
  <c r="AJ756" i="37"/>
  <c r="AD756" i="37"/>
  <c r="O756" i="37"/>
  <c r="N756" i="37"/>
  <c r="M756" i="37"/>
  <c r="L756" i="37"/>
  <c r="K756" i="37"/>
  <c r="J756" i="37"/>
  <c r="I756" i="37"/>
  <c r="H756" i="37"/>
  <c r="AJ755" i="37"/>
  <c r="AF755" i="37"/>
  <c r="AE755" i="37"/>
  <c r="AD755" i="37"/>
  <c r="AC755" i="37"/>
  <c r="AB755" i="37"/>
  <c r="AA755" i="37"/>
  <c r="Z755" i="37"/>
  <c r="Y755" i="37"/>
  <c r="P755" i="37"/>
  <c r="O755" i="37"/>
  <c r="N755" i="37"/>
  <c r="M755" i="37"/>
  <c r="L755" i="37"/>
  <c r="K755" i="37"/>
  <c r="J755" i="37"/>
  <c r="I755" i="37"/>
  <c r="H755" i="37"/>
  <c r="AJ754" i="37"/>
  <c r="AI754" i="37"/>
  <c r="AF754" i="37"/>
  <c r="AE754" i="37"/>
  <c r="AD754" i="37"/>
  <c r="AC754" i="37"/>
  <c r="AB754" i="37"/>
  <c r="AA754" i="37"/>
  <c r="Z754" i="37"/>
  <c r="Y754" i="37"/>
  <c r="P754" i="37"/>
  <c r="O754" i="37"/>
  <c r="N754" i="37"/>
  <c r="M754" i="37"/>
  <c r="L754" i="37"/>
  <c r="K754" i="37"/>
  <c r="J754" i="37"/>
  <c r="I754" i="37"/>
  <c r="H754" i="37"/>
  <c r="AJ753" i="37"/>
  <c r="AI753" i="37"/>
  <c r="AF753" i="37"/>
  <c r="AE753" i="37"/>
  <c r="AD753" i="37"/>
  <c r="AC753" i="37"/>
  <c r="AB753" i="37"/>
  <c r="AA753" i="37"/>
  <c r="Z753" i="37"/>
  <c r="Y753" i="37"/>
  <c r="P753" i="37"/>
  <c r="O753" i="37"/>
  <c r="N753" i="37"/>
  <c r="M753" i="37"/>
  <c r="L753" i="37"/>
  <c r="K753" i="37"/>
  <c r="J753" i="37"/>
  <c r="I753" i="37"/>
  <c r="H753" i="37"/>
  <c r="AD752" i="37"/>
  <c r="AF751" i="37"/>
  <c r="AE751" i="37"/>
  <c r="AD751" i="37"/>
  <c r="AC751" i="37"/>
  <c r="AB751" i="37"/>
  <c r="AA751" i="37"/>
  <c r="Z751" i="37"/>
  <c r="Y751" i="37"/>
  <c r="P751" i="37"/>
  <c r="AJ750" i="37"/>
  <c r="AF750" i="37"/>
  <c r="AE750" i="37"/>
  <c r="AD750" i="37"/>
  <c r="AC750" i="37"/>
  <c r="AB750" i="37"/>
  <c r="AA750" i="37"/>
  <c r="Z750" i="37"/>
  <c r="Y750" i="37"/>
  <c r="P750" i="37"/>
  <c r="AJ749" i="37"/>
  <c r="AF749" i="37"/>
  <c r="AE749" i="37"/>
  <c r="AD749" i="37"/>
  <c r="AC749" i="37"/>
  <c r="AB749" i="37"/>
  <c r="AA749" i="37"/>
  <c r="Z749" i="37"/>
  <c r="Y749" i="37"/>
  <c r="P749" i="37"/>
  <c r="O749" i="37"/>
  <c r="N749" i="37"/>
  <c r="M749" i="37"/>
  <c r="L749" i="37"/>
  <c r="K749" i="37"/>
  <c r="J749" i="37"/>
  <c r="I749" i="37"/>
  <c r="H749" i="37"/>
  <c r="G749" i="37"/>
  <c r="F749" i="37"/>
  <c r="E749" i="37"/>
  <c r="D749" i="37"/>
  <c r="AJ748" i="37"/>
  <c r="AF748" i="37"/>
  <c r="AE748" i="37"/>
  <c r="AD748" i="37"/>
  <c r="AC748" i="37"/>
  <c r="AB748" i="37"/>
  <c r="AA748" i="37"/>
  <c r="Z748" i="37"/>
  <c r="Y748" i="37"/>
  <c r="P748" i="37"/>
  <c r="O748" i="37"/>
  <c r="N748" i="37"/>
  <c r="M748" i="37"/>
  <c r="L748" i="37"/>
  <c r="K748" i="37"/>
  <c r="J748" i="37"/>
  <c r="I748" i="37"/>
  <c r="H748" i="37"/>
  <c r="G748" i="37"/>
  <c r="F748" i="37"/>
  <c r="E748" i="37"/>
  <c r="D748" i="37"/>
  <c r="O747" i="37"/>
  <c r="N747" i="37"/>
  <c r="M747" i="37"/>
  <c r="L747" i="37"/>
  <c r="K747" i="37"/>
  <c r="J747" i="37"/>
  <c r="I747" i="37"/>
  <c r="H747" i="37"/>
  <c r="AJ746" i="37"/>
  <c r="AD746" i="37"/>
  <c r="O746" i="37"/>
  <c r="N746" i="37"/>
  <c r="M746" i="37"/>
  <c r="L746" i="37"/>
  <c r="K746" i="37"/>
  <c r="J746" i="37"/>
  <c r="I746" i="37"/>
  <c r="H746" i="37"/>
  <c r="AJ745" i="37"/>
  <c r="AF745" i="37"/>
  <c r="AE745" i="37"/>
  <c r="AD745" i="37"/>
  <c r="AC745" i="37"/>
  <c r="AB745" i="37"/>
  <c r="AA745" i="37"/>
  <c r="Z745" i="37"/>
  <c r="Y745" i="37"/>
  <c r="P745" i="37"/>
  <c r="O745" i="37"/>
  <c r="N745" i="37"/>
  <c r="M745" i="37"/>
  <c r="L745" i="37"/>
  <c r="K745" i="37"/>
  <c r="J745" i="37"/>
  <c r="I745" i="37"/>
  <c r="H745" i="37"/>
  <c r="AJ744" i="37"/>
  <c r="AF744" i="37"/>
  <c r="AE744" i="37"/>
  <c r="AD744" i="37"/>
  <c r="AC744" i="37"/>
  <c r="AB744" i="37"/>
  <c r="AA744" i="37"/>
  <c r="Z744" i="37"/>
  <c r="Y744" i="37"/>
  <c r="P744" i="37"/>
  <c r="O744" i="37"/>
  <c r="N744" i="37"/>
  <c r="M744" i="37"/>
  <c r="L744" i="37"/>
  <c r="K744" i="37"/>
  <c r="J744" i="37"/>
  <c r="I744" i="37"/>
  <c r="H744" i="37"/>
  <c r="AJ743" i="37"/>
  <c r="AF743" i="37"/>
  <c r="AE743" i="37"/>
  <c r="AD743" i="37"/>
  <c r="AC743" i="37"/>
  <c r="AB743" i="37"/>
  <c r="AA743" i="37"/>
  <c r="Z743" i="37"/>
  <c r="Y743" i="37"/>
  <c r="P743" i="37"/>
  <c r="O743" i="37"/>
  <c r="N743" i="37"/>
  <c r="M743" i="37"/>
  <c r="L743" i="37"/>
  <c r="K743" i="37"/>
  <c r="J743" i="37"/>
  <c r="I743" i="37"/>
  <c r="H743" i="37"/>
  <c r="AJ742" i="37"/>
  <c r="AD742" i="37"/>
  <c r="O742" i="37"/>
  <c r="N742" i="37"/>
  <c r="M742" i="37"/>
  <c r="L742" i="37"/>
  <c r="K742" i="37"/>
  <c r="J742" i="37"/>
  <c r="I742" i="37"/>
  <c r="H742" i="37"/>
  <c r="AJ741" i="37"/>
  <c r="AF741" i="37"/>
  <c r="AE741" i="37"/>
  <c r="AD741" i="37"/>
  <c r="AC741" i="37"/>
  <c r="AB741" i="37"/>
  <c r="AA741" i="37"/>
  <c r="Z741" i="37"/>
  <c r="Y741" i="37"/>
  <c r="P741" i="37"/>
  <c r="O741" i="37"/>
  <c r="N741" i="37"/>
  <c r="M741" i="37"/>
  <c r="L741" i="37"/>
  <c r="K741" i="37"/>
  <c r="J741" i="37"/>
  <c r="I741" i="37"/>
  <c r="H741" i="37"/>
  <c r="AJ740" i="37"/>
  <c r="AF740" i="37"/>
  <c r="AE740" i="37"/>
  <c r="AD740" i="37"/>
  <c r="AC740" i="37"/>
  <c r="AB740" i="37"/>
  <c r="AA740" i="37"/>
  <c r="Z740" i="37"/>
  <c r="Y740" i="37"/>
  <c r="P740" i="37"/>
  <c r="O740" i="37"/>
  <c r="N740" i="37"/>
  <c r="M740" i="37"/>
  <c r="L740" i="37"/>
  <c r="K740" i="37"/>
  <c r="J740" i="37"/>
  <c r="I740" i="37"/>
  <c r="H740" i="37"/>
  <c r="AF739" i="37"/>
  <c r="AE739" i="37"/>
  <c r="AD739" i="37"/>
  <c r="AC739" i="37"/>
  <c r="AB739" i="37"/>
  <c r="AA739" i="37"/>
  <c r="Z739" i="37"/>
  <c r="Y739" i="37"/>
  <c r="P739" i="37"/>
  <c r="O739" i="37"/>
  <c r="N739" i="37"/>
  <c r="M739" i="37"/>
  <c r="L739" i="37"/>
  <c r="K739" i="37"/>
  <c r="J739" i="37"/>
  <c r="I739" i="37"/>
  <c r="H739" i="37"/>
  <c r="AF738" i="37"/>
  <c r="AE738" i="37"/>
  <c r="AD738" i="37"/>
  <c r="AC738" i="37"/>
  <c r="AB738" i="37"/>
  <c r="AA738" i="37"/>
  <c r="Z738" i="37"/>
  <c r="Y738" i="37"/>
  <c r="P738" i="37"/>
  <c r="O738" i="37"/>
  <c r="N738" i="37"/>
  <c r="M738" i="37"/>
  <c r="L738" i="37"/>
  <c r="K738" i="37"/>
  <c r="J738" i="37"/>
  <c r="I738" i="37"/>
  <c r="H738" i="37"/>
  <c r="AF737" i="37"/>
  <c r="AE737" i="37"/>
  <c r="AD737" i="37"/>
  <c r="AC737" i="37"/>
  <c r="AB737" i="37"/>
  <c r="AA737" i="37"/>
  <c r="Z737" i="37"/>
  <c r="Y737" i="37"/>
  <c r="P737" i="37"/>
  <c r="O737" i="37"/>
  <c r="N737" i="37"/>
  <c r="M737" i="37"/>
  <c r="L737" i="37"/>
  <c r="K737" i="37"/>
  <c r="J737" i="37"/>
  <c r="I737" i="37"/>
  <c r="H737" i="37"/>
  <c r="AF736" i="37"/>
  <c r="AE736" i="37"/>
  <c r="AD736" i="37"/>
  <c r="AC736" i="37"/>
  <c r="AB736" i="37"/>
  <c r="AA736" i="37"/>
  <c r="Z736" i="37"/>
  <c r="Y736" i="37"/>
  <c r="P736" i="37"/>
  <c r="O736" i="37"/>
  <c r="N736" i="37"/>
  <c r="M736" i="37"/>
  <c r="L736" i="37"/>
  <c r="K736" i="37"/>
  <c r="J736" i="37"/>
  <c r="I736" i="37"/>
  <c r="H736" i="37"/>
  <c r="AJ735" i="37"/>
  <c r="AF735" i="37"/>
  <c r="AE735" i="37"/>
  <c r="AD735" i="37"/>
  <c r="AC735" i="37"/>
  <c r="AB735" i="37"/>
  <c r="AA735" i="37"/>
  <c r="Z735" i="37"/>
  <c r="Y735" i="37"/>
  <c r="P735" i="37"/>
  <c r="O735" i="37"/>
  <c r="N735" i="37"/>
  <c r="M735" i="37"/>
  <c r="L735" i="37"/>
  <c r="K735" i="37"/>
  <c r="J735" i="37"/>
  <c r="I735" i="37"/>
  <c r="H735" i="37"/>
  <c r="AJ734" i="37"/>
  <c r="AF734" i="37"/>
  <c r="AE734" i="37"/>
  <c r="AD734" i="37"/>
  <c r="AC734" i="37"/>
  <c r="AB734" i="37"/>
  <c r="AA734" i="37"/>
  <c r="Z734" i="37"/>
  <c r="Y734" i="37"/>
  <c r="P734" i="37"/>
  <c r="O734" i="37"/>
  <c r="N734" i="37"/>
  <c r="M734" i="37"/>
  <c r="L734" i="37"/>
  <c r="K734" i="37"/>
  <c r="J734" i="37"/>
  <c r="I734" i="37"/>
  <c r="H734" i="37"/>
  <c r="AJ733" i="37"/>
  <c r="AF733" i="37"/>
  <c r="AE733" i="37"/>
  <c r="AD733" i="37"/>
  <c r="AC733" i="37"/>
  <c r="AB733" i="37"/>
  <c r="AA733" i="37"/>
  <c r="Z733" i="37"/>
  <c r="Y733" i="37"/>
  <c r="P733" i="37"/>
  <c r="O733" i="37"/>
  <c r="N733" i="37"/>
  <c r="M733" i="37"/>
  <c r="L733" i="37"/>
  <c r="K733" i="37"/>
  <c r="J733" i="37"/>
  <c r="I733" i="37"/>
  <c r="H733" i="37"/>
  <c r="AJ732" i="37"/>
  <c r="O732" i="37"/>
  <c r="N732" i="37"/>
  <c r="M732" i="37"/>
  <c r="L732" i="37"/>
  <c r="K732" i="37"/>
  <c r="J732" i="37"/>
  <c r="I732" i="37"/>
  <c r="H732" i="37"/>
  <c r="AJ731" i="37"/>
  <c r="AF731" i="37"/>
  <c r="AE731" i="37"/>
  <c r="AD731" i="37"/>
  <c r="AC731" i="37"/>
  <c r="AB731" i="37"/>
  <c r="AA731" i="37"/>
  <c r="Z731" i="37"/>
  <c r="Y731" i="37"/>
  <c r="P731" i="37"/>
  <c r="O731" i="37"/>
  <c r="N731" i="37"/>
  <c r="M731" i="37"/>
  <c r="L731" i="37"/>
  <c r="K731" i="37"/>
  <c r="J731" i="37"/>
  <c r="I731" i="37"/>
  <c r="H731" i="37"/>
  <c r="AJ730" i="37"/>
  <c r="AF730" i="37"/>
  <c r="AE730" i="37"/>
  <c r="AD730" i="37"/>
  <c r="AC730" i="37"/>
  <c r="AB730" i="37"/>
  <c r="AA730" i="37"/>
  <c r="Z730" i="37"/>
  <c r="Y730" i="37"/>
  <c r="P730" i="37"/>
  <c r="O730" i="37"/>
  <c r="N730" i="37"/>
  <c r="M730" i="37"/>
  <c r="L730" i="37"/>
  <c r="K730" i="37"/>
  <c r="J730" i="37"/>
  <c r="I730" i="37"/>
  <c r="H730" i="37"/>
  <c r="AJ729" i="37"/>
  <c r="AF729" i="37"/>
  <c r="AE729" i="37"/>
  <c r="AD729" i="37"/>
  <c r="AC729" i="37"/>
  <c r="AB729" i="37"/>
  <c r="AA729" i="37"/>
  <c r="Z729" i="37"/>
  <c r="Y729" i="37"/>
  <c r="P729" i="37"/>
  <c r="O729" i="37"/>
  <c r="N729" i="37"/>
  <c r="M729" i="37"/>
  <c r="L729" i="37"/>
  <c r="K729" i="37"/>
  <c r="J729" i="37"/>
  <c r="I729" i="37"/>
  <c r="H729" i="37"/>
  <c r="AJ728" i="37"/>
  <c r="AF728" i="37"/>
  <c r="AE728" i="37"/>
  <c r="AD728" i="37"/>
  <c r="AC728" i="37"/>
  <c r="AB728" i="37"/>
  <c r="AA728" i="37"/>
  <c r="Z728" i="37"/>
  <c r="Y728" i="37"/>
  <c r="P728" i="37"/>
  <c r="O728" i="37"/>
  <c r="N728" i="37"/>
  <c r="M728" i="37"/>
  <c r="L728" i="37"/>
  <c r="K728" i="37"/>
  <c r="J728" i="37"/>
  <c r="I728" i="37"/>
  <c r="H728" i="37"/>
  <c r="AJ727" i="37"/>
  <c r="AI727" i="37"/>
  <c r="AF727" i="37"/>
  <c r="AE727" i="37"/>
  <c r="AD727" i="37"/>
  <c r="AC727" i="37"/>
  <c r="AB727" i="37"/>
  <c r="AA727" i="37"/>
  <c r="Z727" i="37"/>
  <c r="Y727" i="37"/>
  <c r="P727" i="37"/>
  <c r="O727" i="37"/>
  <c r="N727" i="37"/>
  <c r="M727" i="37"/>
  <c r="L727" i="37"/>
  <c r="K727" i="37"/>
  <c r="J727" i="37"/>
  <c r="I727" i="37"/>
  <c r="H727" i="37"/>
  <c r="AJ726" i="37"/>
  <c r="AF726" i="37"/>
  <c r="AE726" i="37"/>
  <c r="AD726" i="37"/>
  <c r="AC726" i="37"/>
  <c r="AB726" i="37"/>
  <c r="AA726" i="37"/>
  <c r="Z726" i="37"/>
  <c r="Y726" i="37"/>
  <c r="P726" i="37"/>
  <c r="O726" i="37"/>
  <c r="N726" i="37"/>
  <c r="M726" i="37"/>
  <c r="L726" i="37"/>
  <c r="K726" i="37"/>
  <c r="J726" i="37"/>
  <c r="I726" i="37"/>
  <c r="H726" i="37"/>
  <c r="AJ725" i="37"/>
  <c r="AF725" i="37"/>
  <c r="AE725" i="37"/>
  <c r="AD725" i="37"/>
  <c r="AC725" i="37"/>
  <c r="AB725" i="37"/>
  <c r="AA725" i="37"/>
  <c r="Z725" i="37"/>
  <c r="Y725" i="37"/>
  <c r="P725" i="37"/>
  <c r="O725" i="37"/>
  <c r="N725" i="37"/>
  <c r="M725" i="37"/>
  <c r="L725" i="37"/>
  <c r="K725" i="37"/>
  <c r="J725" i="37"/>
  <c r="I725" i="37"/>
  <c r="H725" i="37"/>
  <c r="AJ724" i="37"/>
  <c r="AF724" i="37"/>
  <c r="AE724" i="37"/>
  <c r="AD724" i="37"/>
  <c r="AC724" i="37"/>
  <c r="AB724" i="37"/>
  <c r="AA724" i="37"/>
  <c r="Z724" i="37"/>
  <c r="Y724" i="37"/>
  <c r="P724" i="37"/>
  <c r="O724" i="37"/>
  <c r="N724" i="37"/>
  <c r="M724" i="37"/>
  <c r="L724" i="37"/>
  <c r="K724" i="37"/>
  <c r="J724" i="37"/>
  <c r="I724" i="37"/>
  <c r="H724" i="37"/>
  <c r="AJ723" i="37"/>
  <c r="AF723" i="37"/>
  <c r="AE723" i="37"/>
  <c r="AD723" i="37"/>
  <c r="AC723" i="37"/>
  <c r="AB723" i="37"/>
  <c r="AA723" i="37"/>
  <c r="Z723" i="37"/>
  <c r="Y723" i="37"/>
  <c r="P723" i="37"/>
  <c r="O723" i="37"/>
  <c r="N723" i="37"/>
  <c r="M723" i="37"/>
  <c r="L723" i="37"/>
  <c r="K723" i="37"/>
  <c r="J723" i="37"/>
  <c r="I723" i="37"/>
  <c r="H723" i="37"/>
  <c r="O722" i="37"/>
  <c r="N722" i="37"/>
  <c r="M722" i="37"/>
  <c r="L722" i="37"/>
  <c r="K722" i="37"/>
  <c r="J722" i="37"/>
  <c r="I722" i="37"/>
  <c r="H722" i="37"/>
  <c r="G722" i="37"/>
  <c r="F722" i="37"/>
  <c r="E722" i="37"/>
  <c r="D722" i="37"/>
  <c r="AF721" i="37"/>
  <c r="AE721" i="37"/>
  <c r="AD721" i="37"/>
  <c r="AC721" i="37"/>
  <c r="AB721" i="37"/>
  <c r="AA721" i="37"/>
  <c r="Z721" i="37"/>
  <c r="Y721" i="37"/>
  <c r="P721" i="37"/>
  <c r="O721" i="37"/>
  <c r="N721" i="37"/>
  <c r="M721" i="37"/>
  <c r="L721" i="37"/>
  <c r="K721" i="37"/>
  <c r="J721" i="37"/>
  <c r="I721" i="37"/>
  <c r="H721" i="37"/>
  <c r="AJ720" i="37"/>
  <c r="AF720" i="37"/>
  <c r="AE720" i="37"/>
  <c r="AD720" i="37"/>
  <c r="AC720" i="37"/>
  <c r="AB720" i="37"/>
  <c r="AA720" i="37"/>
  <c r="Z720" i="37"/>
  <c r="Y720" i="37"/>
  <c r="P720" i="37"/>
  <c r="O720" i="37"/>
  <c r="N720" i="37"/>
  <c r="M720" i="37"/>
  <c r="L720" i="37"/>
  <c r="K720" i="37"/>
  <c r="J720" i="37"/>
  <c r="I720" i="37"/>
  <c r="H720" i="37"/>
  <c r="AJ719" i="37"/>
  <c r="AF719" i="37"/>
  <c r="AE719" i="37"/>
  <c r="AD719" i="37"/>
  <c r="AC719" i="37"/>
  <c r="AB719" i="37"/>
  <c r="AA719" i="37"/>
  <c r="Z719" i="37"/>
  <c r="Y719" i="37"/>
  <c r="P719" i="37"/>
  <c r="O719" i="37"/>
  <c r="N719" i="37"/>
  <c r="M719" i="37"/>
  <c r="L719" i="37"/>
  <c r="K719" i="37"/>
  <c r="J719" i="37"/>
  <c r="I719" i="37"/>
  <c r="H719" i="37"/>
  <c r="AJ718" i="37"/>
  <c r="AF718" i="37"/>
  <c r="AE718" i="37"/>
  <c r="AD718" i="37"/>
  <c r="AC718" i="37"/>
  <c r="AB718" i="37"/>
  <c r="AA718" i="37"/>
  <c r="Z718" i="37"/>
  <c r="Y718" i="37"/>
  <c r="P718" i="37"/>
  <c r="O718" i="37"/>
  <c r="N718" i="37"/>
  <c r="M718" i="37"/>
  <c r="L718" i="37"/>
  <c r="K718" i="37"/>
  <c r="J718" i="37"/>
  <c r="I718" i="37"/>
  <c r="H718" i="37"/>
  <c r="G718" i="37"/>
  <c r="AJ717" i="37"/>
  <c r="AF717" i="37"/>
  <c r="AE717" i="37"/>
  <c r="AD717" i="37"/>
  <c r="AC717" i="37"/>
  <c r="AB717" i="37"/>
  <c r="AA717" i="37"/>
  <c r="Z717" i="37"/>
  <c r="Y717" i="37"/>
  <c r="P717" i="37"/>
  <c r="O717" i="37"/>
  <c r="N717" i="37"/>
  <c r="M717" i="37"/>
  <c r="L717" i="37"/>
  <c r="K717" i="37"/>
  <c r="J717" i="37"/>
  <c r="I717" i="37"/>
  <c r="H717" i="37"/>
  <c r="AJ716" i="37"/>
  <c r="AF716" i="37"/>
  <c r="AE716" i="37"/>
  <c r="AD716" i="37"/>
  <c r="AC716" i="37"/>
  <c r="AB716" i="37"/>
  <c r="AA716" i="37"/>
  <c r="Z716" i="37"/>
  <c r="Y716" i="37"/>
  <c r="P716" i="37"/>
  <c r="O716" i="37"/>
  <c r="N716" i="37"/>
  <c r="M716" i="37"/>
  <c r="L716" i="37"/>
  <c r="K716" i="37"/>
  <c r="J716" i="37"/>
  <c r="I716" i="37"/>
  <c r="H716" i="37"/>
  <c r="AJ715" i="37"/>
  <c r="AF715" i="37"/>
  <c r="AE715" i="37"/>
  <c r="AD715" i="37"/>
  <c r="AC715" i="37"/>
  <c r="AB715" i="37"/>
  <c r="AA715" i="37"/>
  <c r="Z715" i="37"/>
  <c r="Y715" i="37"/>
  <c r="P715" i="37"/>
  <c r="O715" i="37"/>
  <c r="N715" i="37"/>
  <c r="M715" i="37"/>
  <c r="L715" i="37"/>
  <c r="K715" i="37"/>
  <c r="J715" i="37"/>
  <c r="I715" i="37"/>
  <c r="H715" i="37"/>
  <c r="AJ714" i="37"/>
  <c r="AF714" i="37"/>
  <c r="AE714" i="37"/>
  <c r="AD714" i="37"/>
  <c r="AC714" i="37"/>
  <c r="AB714" i="37"/>
  <c r="AA714" i="37"/>
  <c r="Z714" i="37"/>
  <c r="Y714" i="37"/>
  <c r="P714" i="37"/>
  <c r="O714" i="37"/>
  <c r="N714" i="37"/>
  <c r="M714" i="37"/>
  <c r="L714" i="37"/>
  <c r="K714" i="37"/>
  <c r="J714" i="37"/>
  <c r="I714" i="37"/>
  <c r="H714" i="37"/>
  <c r="AF713" i="37"/>
  <c r="AE713" i="37"/>
  <c r="AD713" i="37"/>
  <c r="AC713" i="37"/>
  <c r="AB713" i="37"/>
  <c r="AA713" i="37"/>
  <c r="Z713" i="37"/>
  <c r="Y713" i="37"/>
  <c r="P713" i="37"/>
  <c r="O713" i="37"/>
  <c r="N713" i="37"/>
  <c r="M713" i="37"/>
  <c r="L713" i="37"/>
  <c r="K713" i="37"/>
  <c r="J713" i="37"/>
  <c r="I713" i="37"/>
  <c r="H713" i="37"/>
  <c r="AJ712" i="37"/>
  <c r="AI712" i="37"/>
  <c r="AF712" i="37"/>
  <c r="AE712" i="37"/>
  <c r="AD712" i="37"/>
  <c r="AC712" i="37"/>
  <c r="AB712" i="37"/>
  <c r="AA712" i="37"/>
  <c r="Z712" i="37"/>
  <c r="Y712" i="37"/>
  <c r="P712" i="37"/>
  <c r="O712" i="37"/>
  <c r="N712" i="37"/>
  <c r="M712" i="37"/>
  <c r="L712" i="37"/>
  <c r="K712" i="37"/>
  <c r="J712" i="37"/>
  <c r="I712" i="37"/>
  <c r="H712" i="37"/>
  <c r="AJ711" i="37"/>
  <c r="AI711" i="37"/>
  <c r="AF711" i="37"/>
  <c r="AE711" i="37"/>
  <c r="AD711" i="37"/>
  <c r="AC711" i="37"/>
  <c r="AB711" i="37"/>
  <c r="AA711" i="37"/>
  <c r="Z711" i="37"/>
  <c r="Y711" i="37"/>
  <c r="P711" i="37"/>
  <c r="O711" i="37"/>
  <c r="N711" i="37"/>
  <c r="M711" i="37"/>
  <c r="L711" i="37"/>
  <c r="K711" i="37"/>
  <c r="J711" i="37"/>
  <c r="I711" i="37"/>
  <c r="H711" i="37"/>
  <c r="AJ710" i="37"/>
  <c r="AD710" i="37"/>
  <c r="O710" i="37"/>
  <c r="N710" i="37"/>
  <c r="M710" i="37"/>
  <c r="L710" i="37"/>
  <c r="K710" i="37"/>
  <c r="J710" i="37"/>
  <c r="I710" i="37"/>
  <c r="H710" i="37"/>
  <c r="AJ709" i="37"/>
  <c r="AF709" i="37"/>
  <c r="AE709" i="37"/>
  <c r="AD709" i="37"/>
  <c r="AC709" i="37"/>
  <c r="AB709" i="37"/>
  <c r="AA709" i="37"/>
  <c r="Z709" i="37"/>
  <c r="Y709" i="37"/>
  <c r="P709" i="37"/>
  <c r="O709" i="37"/>
  <c r="N709" i="37"/>
  <c r="M709" i="37"/>
  <c r="L709" i="37"/>
  <c r="K709" i="37"/>
  <c r="J709" i="37"/>
  <c r="I709" i="37"/>
  <c r="H709" i="37"/>
  <c r="AJ708" i="37"/>
  <c r="AF708" i="37"/>
  <c r="AE708" i="37"/>
  <c r="AD708" i="37"/>
  <c r="AC708" i="37"/>
  <c r="AB708" i="37"/>
  <c r="AA708" i="37"/>
  <c r="Z708" i="37"/>
  <c r="Y708" i="37"/>
  <c r="P708" i="37"/>
  <c r="O708" i="37"/>
  <c r="N708" i="37"/>
  <c r="M708" i="37"/>
  <c r="L708" i="37"/>
  <c r="K708" i="37"/>
  <c r="J708" i="37"/>
  <c r="I708" i="37"/>
  <c r="H708" i="37"/>
  <c r="AJ707" i="37"/>
  <c r="AF707" i="37"/>
  <c r="AE707" i="37"/>
  <c r="AD707" i="37"/>
  <c r="AC707" i="37"/>
  <c r="AB707" i="37"/>
  <c r="AA707" i="37"/>
  <c r="Z707" i="37"/>
  <c r="Y707" i="37"/>
  <c r="P707" i="37"/>
  <c r="O707" i="37"/>
  <c r="N707" i="37"/>
  <c r="M707" i="37"/>
  <c r="L707" i="37"/>
  <c r="K707" i="37"/>
  <c r="J707" i="37"/>
  <c r="I707" i="37"/>
  <c r="H707" i="37"/>
  <c r="AJ706" i="37"/>
  <c r="AF706" i="37"/>
  <c r="AE706" i="37"/>
  <c r="AD706" i="37"/>
  <c r="AC706" i="37"/>
  <c r="AB706" i="37"/>
  <c r="AA706" i="37"/>
  <c r="Z706" i="37"/>
  <c r="Y706" i="37"/>
  <c r="P706" i="37"/>
  <c r="O706" i="37"/>
  <c r="N706" i="37"/>
  <c r="M706" i="37"/>
  <c r="L706" i="37"/>
  <c r="K706" i="37"/>
  <c r="J706" i="37"/>
  <c r="I706" i="37"/>
  <c r="H706" i="37"/>
  <c r="G706" i="37"/>
  <c r="F706" i="37"/>
  <c r="E706" i="37"/>
  <c r="D706" i="37"/>
  <c r="AJ705" i="37"/>
  <c r="AI705" i="37"/>
  <c r="AF705" i="37"/>
  <c r="AE705" i="37"/>
  <c r="AD705" i="37"/>
  <c r="AC705" i="37"/>
  <c r="AB705" i="37"/>
  <c r="AA705" i="37"/>
  <c r="Z705" i="37"/>
  <c r="Y705" i="37"/>
  <c r="P705" i="37"/>
  <c r="O705" i="37"/>
  <c r="N705" i="37"/>
  <c r="M705" i="37"/>
  <c r="L705" i="37"/>
  <c r="K705" i="37"/>
  <c r="J705" i="37"/>
  <c r="I705" i="37"/>
  <c r="H705" i="37"/>
  <c r="AJ704" i="37"/>
  <c r="AI704" i="37"/>
  <c r="AF704" i="37"/>
  <c r="AE704" i="37"/>
  <c r="AD704" i="37"/>
  <c r="AC704" i="37"/>
  <c r="AB704" i="37"/>
  <c r="AA704" i="37"/>
  <c r="Z704" i="37"/>
  <c r="Y704" i="37"/>
  <c r="P704" i="37"/>
  <c r="O704" i="37"/>
  <c r="N704" i="37"/>
  <c r="M704" i="37"/>
  <c r="L704" i="37"/>
  <c r="K704" i="37"/>
  <c r="J704" i="37"/>
  <c r="I704" i="37"/>
  <c r="H704" i="37"/>
  <c r="AJ703" i="37"/>
  <c r="AF703" i="37"/>
  <c r="AE703" i="37"/>
  <c r="AD703" i="37"/>
  <c r="AC703" i="37"/>
  <c r="AB703" i="37"/>
  <c r="AA703" i="37"/>
  <c r="Z703" i="37"/>
  <c r="Y703" i="37"/>
  <c r="P703" i="37"/>
  <c r="O703" i="37"/>
  <c r="N703" i="37"/>
  <c r="M703" i="37"/>
  <c r="L703" i="37"/>
  <c r="K703" i="37"/>
  <c r="J703" i="37"/>
  <c r="I703" i="37"/>
  <c r="H703" i="37"/>
  <c r="AJ702" i="37"/>
  <c r="AF702" i="37"/>
  <c r="AE702" i="37"/>
  <c r="AD702" i="37"/>
  <c r="AC702" i="37"/>
  <c r="AB702" i="37"/>
  <c r="AA702" i="37"/>
  <c r="Z702" i="37"/>
  <c r="Y702" i="37"/>
  <c r="P702" i="37"/>
  <c r="O702" i="37"/>
  <c r="N702" i="37"/>
  <c r="M702" i="37"/>
  <c r="L702" i="37"/>
  <c r="K702" i="37"/>
  <c r="J702" i="37"/>
  <c r="I702" i="37"/>
  <c r="H702" i="37"/>
  <c r="AJ701" i="37"/>
  <c r="AF701" i="37"/>
  <c r="AE701" i="37"/>
  <c r="AD701" i="37"/>
  <c r="AC701" i="37"/>
  <c r="AB701" i="37"/>
  <c r="AA701" i="37"/>
  <c r="Z701" i="37"/>
  <c r="Y701" i="37"/>
  <c r="P701" i="37"/>
  <c r="O701" i="37"/>
  <c r="N701" i="37"/>
  <c r="M701" i="37"/>
  <c r="L701" i="37"/>
  <c r="K701" i="37"/>
  <c r="J701" i="37"/>
  <c r="I701" i="37"/>
  <c r="H701" i="37"/>
  <c r="AJ700" i="37"/>
  <c r="AF700" i="37"/>
  <c r="AE700" i="37"/>
  <c r="AD700" i="37"/>
  <c r="AC700" i="37"/>
  <c r="AB700" i="37"/>
  <c r="AA700" i="37"/>
  <c r="Z700" i="37"/>
  <c r="Y700" i="37"/>
  <c r="P700" i="37"/>
  <c r="O700" i="37"/>
  <c r="N700" i="37"/>
  <c r="M700" i="37"/>
  <c r="L700" i="37"/>
  <c r="K700" i="37"/>
  <c r="J700" i="37"/>
  <c r="I700" i="37"/>
  <c r="H700" i="37"/>
  <c r="AI699" i="37"/>
  <c r="AD699" i="37"/>
  <c r="O699" i="37"/>
  <c r="N699" i="37"/>
  <c r="M699" i="37"/>
  <c r="L699" i="37"/>
  <c r="K699" i="37"/>
  <c r="J699" i="37"/>
  <c r="I699" i="37"/>
  <c r="H699" i="37"/>
  <c r="G699" i="37"/>
  <c r="F699" i="37"/>
  <c r="E699" i="37"/>
  <c r="D699" i="37"/>
  <c r="AI698" i="37"/>
  <c r="AD698" i="37"/>
  <c r="O698" i="37"/>
  <c r="N698" i="37"/>
  <c r="M698" i="37"/>
  <c r="L698" i="37"/>
  <c r="K698" i="37"/>
  <c r="J698" i="37"/>
  <c r="I698" i="37"/>
  <c r="H698" i="37"/>
  <c r="G698" i="37"/>
  <c r="F698" i="37"/>
  <c r="E698" i="37"/>
  <c r="D698" i="37"/>
  <c r="AJ697" i="37"/>
  <c r="AI697" i="37"/>
  <c r="AF697" i="37"/>
  <c r="AE697" i="37"/>
  <c r="AD697" i="37"/>
  <c r="AC697" i="37"/>
  <c r="AB697" i="37"/>
  <c r="AA697" i="37"/>
  <c r="Z697" i="37"/>
  <c r="Y697" i="37"/>
  <c r="P697" i="37"/>
  <c r="O697" i="37"/>
  <c r="N697" i="37"/>
  <c r="M697" i="37"/>
  <c r="L697" i="37"/>
  <c r="K697" i="37"/>
  <c r="J697" i="37"/>
  <c r="I697" i="37"/>
  <c r="H697" i="37"/>
  <c r="G697" i="37"/>
  <c r="F697" i="37"/>
  <c r="E697" i="37"/>
  <c r="D697" i="37"/>
  <c r="AD696" i="37"/>
  <c r="AI695" i="37"/>
  <c r="O695" i="37"/>
  <c r="N695" i="37"/>
  <c r="M695" i="37"/>
  <c r="L695" i="37"/>
  <c r="K695" i="37"/>
  <c r="J695" i="37"/>
  <c r="I695" i="37"/>
  <c r="H695" i="37"/>
  <c r="G695" i="37"/>
  <c r="F695" i="37"/>
  <c r="E695" i="37"/>
  <c r="D695" i="37"/>
  <c r="AJ693" i="37"/>
  <c r="AI693" i="37"/>
  <c r="AD693" i="37"/>
  <c r="O693" i="37"/>
  <c r="N693" i="37"/>
  <c r="M693" i="37"/>
  <c r="L693" i="37"/>
  <c r="K693" i="37"/>
  <c r="J693" i="37"/>
  <c r="I693" i="37"/>
  <c r="H693" i="37"/>
  <c r="AJ692" i="37"/>
  <c r="AF692" i="37"/>
  <c r="AE692" i="37"/>
  <c r="AD692" i="37"/>
  <c r="AC692" i="37"/>
  <c r="AB692" i="37"/>
  <c r="AA692" i="37"/>
  <c r="Z692" i="37"/>
  <c r="Y692" i="37"/>
  <c r="P692" i="37"/>
  <c r="O692" i="37"/>
  <c r="N692" i="37"/>
  <c r="M692" i="37"/>
  <c r="L692" i="37"/>
  <c r="K692" i="37"/>
  <c r="J692" i="37"/>
  <c r="I692" i="37"/>
  <c r="H692" i="37"/>
  <c r="AF691" i="37"/>
  <c r="AE691" i="37"/>
  <c r="AD691" i="37"/>
  <c r="AC691" i="37"/>
  <c r="AB691" i="37"/>
  <c r="AA691" i="37"/>
  <c r="Z691" i="37"/>
  <c r="Y691" i="37"/>
  <c r="P691" i="37"/>
  <c r="O691" i="37"/>
  <c r="N691" i="37"/>
  <c r="M691" i="37"/>
  <c r="L691" i="37"/>
  <c r="K691" i="37"/>
  <c r="J691" i="37"/>
  <c r="I691" i="37"/>
  <c r="H691" i="37"/>
  <c r="AD690" i="37"/>
  <c r="AB690" i="37"/>
  <c r="AA690" i="37"/>
  <c r="AJ689" i="37"/>
  <c r="AD689" i="37"/>
  <c r="AB689" i="37"/>
  <c r="AA689" i="37"/>
  <c r="AF688" i="37"/>
  <c r="AE688" i="37"/>
  <c r="AD688" i="37"/>
  <c r="AC688" i="37"/>
  <c r="AB688" i="37"/>
  <c r="AA688" i="37"/>
  <c r="Z688" i="37"/>
  <c r="Y688" i="37"/>
  <c r="P688" i="37"/>
  <c r="O687" i="37"/>
  <c r="N687" i="37"/>
  <c r="M687" i="37"/>
  <c r="L687" i="37"/>
  <c r="K687" i="37"/>
  <c r="J687" i="37"/>
  <c r="I687" i="37"/>
  <c r="H687" i="37"/>
  <c r="AJ686" i="37"/>
  <c r="AD686" i="37"/>
  <c r="O686" i="37"/>
  <c r="N686" i="37"/>
  <c r="M686" i="37"/>
  <c r="L686" i="37"/>
  <c r="K686" i="37"/>
  <c r="J686" i="37"/>
  <c r="I686" i="37"/>
  <c r="H686" i="37"/>
  <c r="AJ685" i="37"/>
  <c r="AF685" i="37"/>
  <c r="AE685" i="37"/>
  <c r="AD685" i="37"/>
  <c r="AC685" i="37"/>
  <c r="AB685" i="37"/>
  <c r="AA685" i="37"/>
  <c r="Z685" i="37"/>
  <c r="Y685" i="37"/>
  <c r="P685" i="37"/>
  <c r="O685" i="37"/>
  <c r="N685" i="37"/>
  <c r="M685" i="37"/>
  <c r="L685" i="37"/>
  <c r="K685" i="37"/>
  <c r="J685" i="37"/>
  <c r="I685" i="37"/>
  <c r="H685" i="37"/>
  <c r="AJ684" i="37"/>
  <c r="AF684" i="37"/>
  <c r="AE684" i="37"/>
  <c r="AD684" i="37"/>
  <c r="AC684" i="37"/>
  <c r="AB684" i="37"/>
  <c r="AA684" i="37"/>
  <c r="Z684" i="37"/>
  <c r="Y684" i="37"/>
  <c r="P684" i="37"/>
  <c r="O684" i="37"/>
  <c r="N684" i="37"/>
  <c r="M684" i="37"/>
  <c r="L684" i="37"/>
  <c r="K684" i="37"/>
  <c r="J684" i="37"/>
  <c r="I684" i="37"/>
  <c r="H684" i="37"/>
  <c r="AF683" i="37"/>
  <c r="AE683" i="37"/>
  <c r="AD683" i="37"/>
  <c r="AC683" i="37"/>
  <c r="AB683" i="37"/>
  <c r="AA683" i="37"/>
  <c r="Z683" i="37"/>
  <c r="Y683" i="37"/>
  <c r="P683" i="37"/>
  <c r="O683" i="37"/>
  <c r="N683" i="37"/>
  <c r="M683" i="37"/>
  <c r="L683" i="37"/>
  <c r="K683" i="37"/>
  <c r="J683" i="37"/>
  <c r="I683" i="37"/>
  <c r="H683" i="37"/>
  <c r="AJ682" i="37"/>
  <c r="AI682" i="37"/>
  <c r="AD682" i="37"/>
  <c r="O682" i="37"/>
  <c r="N682" i="37"/>
  <c r="M682" i="37"/>
  <c r="L682" i="37"/>
  <c r="K682" i="37"/>
  <c r="J682" i="37"/>
  <c r="I682" i="37"/>
  <c r="H682" i="37"/>
  <c r="AJ681" i="37"/>
  <c r="AI681" i="37"/>
  <c r="AF681" i="37"/>
  <c r="AE681" i="37"/>
  <c r="AD681" i="37"/>
  <c r="AC681" i="37"/>
  <c r="AB681" i="37"/>
  <c r="AA681" i="37"/>
  <c r="Z681" i="37"/>
  <c r="Y681" i="37"/>
  <c r="P681" i="37"/>
  <c r="O681" i="37"/>
  <c r="N681" i="37"/>
  <c r="M681" i="37"/>
  <c r="L681" i="37"/>
  <c r="K681" i="37"/>
  <c r="J681" i="37"/>
  <c r="I681" i="37"/>
  <c r="H681" i="37"/>
  <c r="G681" i="37"/>
  <c r="F681" i="37"/>
  <c r="E681" i="37"/>
  <c r="AJ680" i="37"/>
  <c r="AF680" i="37"/>
  <c r="AE680" i="37"/>
  <c r="AD680" i="37"/>
  <c r="AC680" i="37"/>
  <c r="AB680" i="37"/>
  <c r="AA680" i="37"/>
  <c r="Z680" i="37"/>
  <c r="Y680" i="37"/>
  <c r="P680" i="37"/>
  <c r="O680" i="37"/>
  <c r="N680" i="37"/>
  <c r="M680" i="37"/>
  <c r="L680" i="37"/>
  <c r="K680" i="37"/>
  <c r="J680" i="37"/>
  <c r="I680" i="37"/>
  <c r="H680" i="37"/>
  <c r="G680" i="37"/>
  <c r="F680" i="37"/>
  <c r="E680" i="37"/>
  <c r="AJ679" i="37"/>
  <c r="AI679" i="37"/>
  <c r="AF679" i="37"/>
  <c r="AE679" i="37"/>
  <c r="AD679" i="37"/>
  <c r="AC679" i="37"/>
  <c r="AB679" i="37"/>
  <c r="AA679" i="37"/>
  <c r="Z679" i="37"/>
  <c r="Y679" i="37"/>
  <c r="P679" i="37"/>
  <c r="O679" i="37"/>
  <c r="N679" i="37"/>
  <c r="M679" i="37"/>
  <c r="L679" i="37"/>
  <c r="K679" i="37"/>
  <c r="J679" i="37"/>
  <c r="I679" i="37"/>
  <c r="H679" i="37"/>
  <c r="AJ678" i="37"/>
  <c r="AI678" i="37"/>
  <c r="AF678" i="37"/>
  <c r="AE678" i="37"/>
  <c r="AD678" i="37"/>
  <c r="AC678" i="37"/>
  <c r="AB678" i="37"/>
  <c r="AA678" i="37"/>
  <c r="Z678" i="37"/>
  <c r="Y678" i="37"/>
  <c r="P678" i="37"/>
  <c r="O678" i="37"/>
  <c r="N678" i="37"/>
  <c r="M678" i="37"/>
  <c r="L678" i="37"/>
  <c r="K678" i="37"/>
  <c r="J678" i="37"/>
  <c r="I678" i="37"/>
  <c r="H678" i="37"/>
  <c r="G678" i="37"/>
  <c r="AJ677" i="37"/>
  <c r="AI677" i="37"/>
  <c r="AF677" i="37"/>
  <c r="AE677" i="37"/>
  <c r="AD677" i="37"/>
  <c r="AC677" i="37"/>
  <c r="AB677" i="37"/>
  <c r="AA677" i="37"/>
  <c r="Z677" i="37"/>
  <c r="Y677" i="37"/>
  <c r="P677" i="37"/>
  <c r="O677" i="37"/>
  <c r="N677" i="37"/>
  <c r="M677" i="37"/>
  <c r="L677" i="37"/>
  <c r="K677" i="37"/>
  <c r="J677" i="37"/>
  <c r="I677" i="37"/>
  <c r="H677" i="37"/>
  <c r="G677" i="37"/>
  <c r="AJ676" i="37"/>
  <c r="AI676" i="37"/>
  <c r="AF676" i="37"/>
  <c r="AE676" i="37"/>
  <c r="AD676" i="37"/>
  <c r="AC676" i="37"/>
  <c r="AB676" i="37"/>
  <c r="AA676" i="37"/>
  <c r="Z676" i="37"/>
  <c r="Y676" i="37"/>
  <c r="P676" i="37"/>
  <c r="O676" i="37"/>
  <c r="N676" i="37"/>
  <c r="M676" i="37"/>
  <c r="L676" i="37"/>
  <c r="K676" i="37"/>
  <c r="J676" i="37"/>
  <c r="I676" i="37"/>
  <c r="H676" i="37"/>
  <c r="G676" i="37"/>
  <c r="AF675" i="37"/>
  <c r="AE675" i="37"/>
  <c r="AD675" i="37"/>
  <c r="AC675" i="37"/>
  <c r="AB675" i="37"/>
  <c r="AA675" i="37"/>
  <c r="Z675" i="37"/>
  <c r="Y675" i="37"/>
  <c r="P675" i="37"/>
  <c r="O675" i="37"/>
  <c r="N675" i="37"/>
  <c r="M675" i="37"/>
  <c r="L675" i="37"/>
  <c r="K675" i="37"/>
  <c r="J675" i="37"/>
  <c r="I675" i="37"/>
  <c r="H675" i="37"/>
  <c r="G675" i="37"/>
  <c r="AF674" i="37"/>
  <c r="AE674" i="37"/>
  <c r="AD674" i="37"/>
  <c r="AC674" i="37"/>
  <c r="AB674" i="37"/>
  <c r="AA674" i="37"/>
  <c r="Z674" i="37"/>
  <c r="Y674" i="37"/>
  <c r="P674" i="37"/>
  <c r="O674" i="37"/>
  <c r="N674" i="37"/>
  <c r="M674" i="37"/>
  <c r="L674" i="37"/>
  <c r="K674" i="37"/>
  <c r="J674" i="37"/>
  <c r="I674" i="37"/>
  <c r="H674" i="37"/>
  <c r="AF673" i="37"/>
  <c r="AE673" i="37"/>
  <c r="AD673" i="37"/>
  <c r="AC673" i="37"/>
  <c r="AB673" i="37"/>
  <c r="AA673" i="37"/>
  <c r="Z673" i="37"/>
  <c r="Y673" i="37"/>
  <c r="P673" i="37"/>
  <c r="O673" i="37"/>
  <c r="N673" i="37"/>
  <c r="M673" i="37"/>
  <c r="L673" i="37"/>
  <c r="K673" i="37"/>
  <c r="J673" i="37"/>
  <c r="I673" i="37"/>
  <c r="H673" i="37"/>
  <c r="O672" i="37"/>
  <c r="N672" i="37"/>
  <c r="M672" i="37"/>
  <c r="L672" i="37"/>
  <c r="K672" i="37"/>
  <c r="J672" i="37"/>
  <c r="I672" i="37"/>
  <c r="H672" i="37"/>
  <c r="AJ671" i="37"/>
  <c r="AI671" i="37"/>
  <c r="AF671" i="37"/>
  <c r="AE671" i="37"/>
  <c r="AD671" i="37"/>
  <c r="AC671" i="37"/>
  <c r="AB671" i="37"/>
  <c r="AA671" i="37"/>
  <c r="Z671" i="37"/>
  <c r="Y671" i="37"/>
  <c r="P671" i="37"/>
  <c r="O671" i="37"/>
  <c r="N671" i="37"/>
  <c r="M671" i="37"/>
  <c r="L671" i="37"/>
  <c r="K671" i="37"/>
  <c r="J671" i="37"/>
  <c r="I671" i="37"/>
  <c r="H671" i="37"/>
  <c r="AJ670" i="37"/>
  <c r="AI670" i="37"/>
  <c r="AF670" i="37"/>
  <c r="AE670" i="37"/>
  <c r="AD670" i="37"/>
  <c r="AC670" i="37"/>
  <c r="AB670" i="37"/>
  <c r="AA670" i="37"/>
  <c r="Z670" i="37"/>
  <c r="Y670" i="37"/>
  <c r="P670" i="37"/>
  <c r="O670" i="37"/>
  <c r="N670" i="37"/>
  <c r="M670" i="37"/>
  <c r="L670" i="37"/>
  <c r="K670" i="37"/>
  <c r="J670" i="37"/>
  <c r="I670" i="37"/>
  <c r="H670" i="37"/>
  <c r="G670" i="37"/>
  <c r="AJ669" i="37"/>
  <c r="AI669" i="37"/>
  <c r="AF669" i="37"/>
  <c r="AE669" i="37"/>
  <c r="AD669" i="37"/>
  <c r="AC669" i="37"/>
  <c r="AB669" i="37"/>
  <c r="AA669" i="37"/>
  <c r="Z669" i="37"/>
  <c r="Y669" i="37"/>
  <c r="P669" i="37"/>
  <c r="O669" i="37"/>
  <c r="N669" i="37"/>
  <c r="M669" i="37"/>
  <c r="L669" i="37"/>
  <c r="K669" i="37"/>
  <c r="J669" i="37"/>
  <c r="I669" i="37"/>
  <c r="H669" i="37"/>
  <c r="G669" i="37"/>
  <c r="AJ668" i="37"/>
  <c r="AI668" i="37"/>
  <c r="AF668" i="37"/>
  <c r="AE668" i="37"/>
  <c r="AD668" i="37"/>
  <c r="AC668" i="37"/>
  <c r="AB668" i="37"/>
  <c r="AA668" i="37"/>
  <c r="Z668" i="37"/>
  <c r="Y668" i="37"/>
  <c r="P668" i="37"/>
  <c r="O668" i="37"/>
  <c r="N668" i="37"/>
  <c r="M668" i="37"/>
  <c r="L668" i="37"/>
  <c r="K668" i="37"/>
  <c r="J668" i="37"/>
  <c r="I668" i="37"/>
  <c r="H668" i="37"/>
  <c r="G668" i="37"/>
  <c r="AJ667" i="37"/>
  <c r="AI667" i="37"/>
  <c r="AF667" i="37"/>
  <c r="AE667" i="37"/>
  <c r="AD667" i="37"/>
  <c r="AC667" i="37"/>
  <c r="AB667" i="37"/>
  <c r="AA667" i="37"/>
  <c r="Z667" i="37"/>
  <c r="Y667" i="37"/>
  <c r="P667" i="37"/>
  <c r="O667" i="37"/>
  <c r="N667" i="37"/>
  <c r="M667" i="37"/>
  <c r="L667" i="37"/>
  <c r="K667" i="37"/>
  <c r="J667" i="37"/>
  <c r="I667" i="37"/>
  <c r="H667" i="37"/>
  <c r="G667" i="37"/>
  <c r="F667" i="37"/>
  <c r="E667" i="37"/>
  <c r="AJ666" i="37"/>
  <c r="AI666" i="37"/>
  <c r="AF666" i="37"/>
  <c r="AE666" i="37"/>
  <c r="AD666" i="37"/>
  <c r="AC666" i="37"/>
  <c r="AB666" i="37"/>
  <c r="AA666" i="37"/>
  <c r="Z666" i="37"/>
  <c r="Y666" i="37"/>
  <c r="P666" i="37"/>
  <c r="O666" i="37"/>
  <c r="N666" i="37"/>
  <c r="M666" i="37"/>
  <c r="L666" i="37"/>
  <c r="K666" i="37"/>
  <c r="J666" i="37"/>
  <c r="I666" i="37"/>
  <c r="H666" i="37"/>
  <c r="G666" i="37"/>
  <c r="AJ665" i="37"/>
  <c r="AF665" i="37"/>
  <c r="AE665" i="37"/>
  <c r="AD665" i="37"/>
  <c r="AC665" i="37"/>
  <c r="AB665" i="37"/>
  <c r="AA665" i="37"/>
  <c r="Z665" i="37"/>
  <c r="Y665" i="37"/>
  <c r="P665" i="37"/>
  <c r="O665" i="37"/>
  <c r="N665" i="37"/>
  <c r="M665" i="37"/>
  <c r="L665" i="37"/>
  <c r="K665" i="37"/>
  <c r="J665" i="37"/>
  <c r="I665" i="37"/>
  <c r="H665" i="37"/>
  <c r="G665" i="37"/>
  <c r="F665" i="37"/>
  <c r="E665" i="37"/>
  <c r="AJ664" i="37"/>
  <c r="AI664" i="37"/>
  <c r="AF664" i="37"/>
  <c r="AE664" i="37"/>
  <c r="AD664" i="37"/>
  <c r="AC664" i="37"/>
  <c r="AB664" i="37"/>
  <c r="AA664" i="37"/>
  <c r="Z664" i="37"/>
  <c r="Y664" i="37"/>
  <c r="P664" i="37"/>
  <c r="O664" i="37"/>
  <c r="N664" i="37"/>
  <c r="M664" i="37"/>
  <c r="L664" i="37"/>
  <c r="K664" i="37"/>
  <c r="J664" i="37"/>
  <c r="I664" i="37"/>
  <c r="H664" i="37"/>
  <c r="G664" i="37"/>
  <c r="AJ663" i="37"/>
  <c r="O663" i="37"/>
  <c r="N663" i="37"/>
  <c r="M663" i="37"/>
  <c r="L663" i="37"/>
  <c r="K663" i="37"/>
  <c r="J663" i="37"/>
  <c r="I663" i="37"/>
  <c r="H663" i="37"/>
  <c r="G663" i="37"/>
  <c r="F663" i="37"/>
  <c r="E663" i="37"/>
  <c r="D663" i="37"/>
  <c r="AJ662" i="37"/>
  <c r="AF662" i="37"/>
  <c r="AE662" i="37"/>
  <c r="AD662" i="37"/>
  <c r="AC662" i="37"/>
  <c r="AB662" i="37"/>
  <c r="AA662" i="37"/>
  <c r="Z662" i="37"/>
  <c r="Y662" i="37"/>
  <c r="P662" i="37"/>
  <c r="O662" i="37"/>
  <c r="N662" i="37"/>
  <c r="M662" i="37"/>
  <c r="L662" i="37"/>
  <c r="K662" i="37"/>
  <c r="J662" i="37"/>
  <c r="I662" i="37"/>
  <c r="H662" i="37"/>
  <c r="AJ661" i="37"/>
  <c r="AF661" i="37"/>
  <c r="AE661" i="37"/>
  <c r="AD661" i="37"/>
  <c r="AC661" i="37"/>
  <c r="AB661" i="37"/>
  <c r="AA661" i="37"/>
  <c r="Z661" i="37"/>
  <c r="Y661" i="37"/>
  <c r="P661" i="37"/>
  <c r="O661" i="37"/>
  <c r="N661" i="37"/>
  <c r="M661" i="37"/>
  <c r="L661" i="37"/>
  <c r="K661" i="37"/>
  <c r="J661" i="37"/>
  <c r="I661" i="37"/>
  <c r="H661" i="37"/>
  <c r="AJ660" i="37"/>
  <c r="AF660" i="37"/>
  <c r="AE660" i="37"/>
  <c r="AD660" i="37"/>
  <c r="AC660" i="37"/>
  <c r="AB660" i="37"/>
  <c r="AA660" i="37"/>
  <c r="Z660" i="37"/>
  <c r="Y660" i="37"/>
  <c r="P660" i="37"/>
  <c r="O660" i="37"/>
  <c r="N660" i="37"/>
  <c r="M660" i="37"/>
  <c r="L660" i="37"/>
  <c r="K660" i="37"/>
  <c r="J660" i="37"/>
  <c r="I660" i="37"/>
  <c r="H660" i="37"/>
  <c r="AF659" i="37"/>
  <c r="AE659" i="37"/>
  <c r="AD659" i="37"/>
  <c r="AC659" i="37"/>
  <c r="AB659" i="37"/>
  <c r="AA659" i="37"/>
  <c r="Z659" i="37"/>
  <c r="Y659" i="37"/>
  <c r="P659" i="37"/>
  <c r="O659" i="37"/>
  <c r="N659" i="37"/>
  <c r="M659" i="37"/>
  <c r="L659" i="37"/>
  <c r="K659" i="37"/>
  <c r="J659" i="37"/>
  <c r="I659" i="37"/>
  <c r="H659" i="37"/>
  <c r="G659" i="37"/>
  <c r="AJ658" i="37"/>
  <c r="AD658" i="37"/>
  <c r="O658" i="37"/>
  <c r="N658" i="37"/>
  <c r="M658" i="37"/>
  <c r="L658" i="37"/>
  <c r="K658" i="37"/>
  <c r="J658" i="37"/>
  <c r="I658" i="37"/>
  <c r="H658" i="37"/>
  <c r="AJ657" i="37"/>
  <c r="AF657" i="37"/>
  <c r="AE657" i="37"/>
  <c r="AD657" i="37"/>
  <c r="AC657" i="37"/>
  <c r="AB657" i="37"/>
  <c r="AA657" i="37"/>
  <c r="Z657" i="37"/>
  <c r="Y657" i="37"/>
  <c r="P657" i="37"/>
  <c r="O657" i="37"/>
  <c r="N657" i="37"/>
  <c r="M657" i="37"/>
  <c r="L657" i="37"/>
  <c r="K657" i="37"/>
  <c r="J657" i="37"/>
  <c r="I657" i="37"/>
  <c r="H657" i="37"/>
  <c r="AJ656" i="37"/>
  <c r="AF656" i="37"/>
  <c r="AE656" i="37"/>
  <c r="AD656" i="37"/>
  <c r="AC656" i="37"/>
  <c r="AB656" i="37"/>
  <c r="AA656" i="37"/>
  <c r="Z656" i="37"/>
  <c r="Y656" i="37"/>
  <c r="P656" i="37"/>
  <c r="O656" i="37"/>
  <c r="N656" i="37"/>
  <c r="M656" i="37"/>
  <c r="L656" i="37"/>
  <c r="K656" i="37"/>
  <c r="J656" i="37"/>
  <c r="I656" i="37"/>
  <c r="H656" i="37"/>
  <c r="AJ655" i="37"/>
  <c r="AI655" i="37"/>
  <c r="AF655" i="37"/>
  <c r="AE655" i="37"/>
  <c r="AD655" i="37"/>
  <c r="AC655" i="37"/>
  <c r="AB655" i="37"/>
  <c r="AA655" i="37"/>
  <c r="Z655" i="37"/>
  <c r="Y655" i="37"/>
  <c r="P655" i="37"/>
  <c r="O655" i="37"/>
  <c r="N655" i="37"/>
  <c r="M655" i="37"/>
  <c r="L655" i="37"/>
  <c r="K655" i="37"/>
  <c r="J655" i="37"/>
  <c r="I655" i="37"/>
  <c r="H655" i="37"/>
  <c r="AJ654" i="37"/>
  <c r="AF654" i="37"/>
  <c r="AE654" i="37"/>
  <c r="AD654" i="37"/>
  <c r="AC654" i="37"/>
  <c r="AB654" i="37"/>
  <c r="AA654" i="37"/>
  <c r="Z654" i="37"/>
  <c r="Y654" i="37"/>
  <c r="P654" i="37"/>
  <c r="O654" i="37"/>
  <c r="N654" i="37"/>
  <c r="M654" i="37"/>
  <c r="L654" i="37"/>
  <c r="K654" i="37"/>
  <c r="J654" i="37"/>
  <c r="I654" i="37"/>
  <c r="H654" i="37"/>
  <c r="G654" i="37"/>
  <c r="F654" i="37"/>
  <c r="E654" i="37"/>
  <c r="AJ653" i="37"/>
  <c r="AF653" i="37"/>
  <c r="AE653" i="37"/>
  <c r="AD653" i="37"/>
  <c r="AC653" i="37"/>
  <c r="AB653" i="37"/>
  <c r="AA653" i="37"/>
  <c r="Z653" i="37"/>
  <c r="Y653" i="37"/>
  <c r="P653" i="37"/>
  <c r="O653" i="37"/>
  <c r="N653" i="37"/>
  <c r="M653" i="37"/>
  <c r="L653" i="37"/>
  <c r="K653" i="37"/>
  <c r="J653" i="37"/>
  <c r="I653" i="37"/>
  <c r="H653" i="37"/>
  <c r="AF652" i="37"/>
  <c r="AE652" i="37"/>
  <c r="AD652" i="37"/>
  <c r="AC652" i="37"/>
  <c r="AB652" i="37"/>
  <c r="AA652" i="37"/>
  <c r="Z652" i="37"/>
  <c r="Y652" i="37"/>
  <c r="P652" i="37"/>
  <c r="O652" i="37"/>
  <c r="N652" i="37"/>
  <c r="M652" i="37"/>
  <c r="L652" i="37"/>
  <c r="K652" i="37"/>
  <c r="J652" i="37"/>
  <c r="I652" i="37"/>
  <c r="H652" i="37"/>
  <c r="AJ651" i="37"/>
  <c r="AI651" i="37"/>
  <c r="AD651" i="37"/>
  <c r="O651" i="37"/>
  <c r="N651" i="37"/>
  <c r="M651" i="37"/>
  <c r="L651" i="37"/>
  <c r="K651" i="37"/>
  <c r="J651" i="37"/>
  <c r="I651" i="37"/>
  <c r="H651" i="37"/>
  <c r="AJ650" i="37"/>
  <c r="AI650" i="37"/>
  <c r="AF650" i="37"/>
  <c r="AE650" i="37"/>
  <c r="AD650" i="37"/>
  <c r="AC650" i="37"/>
  <c r="AB650" i="37"/>
  <c r="AA650" i="37"/>
  <c r="Z650" i="37"/>
  <c r="Y650" i="37"/>
  <c r="P650" i="37"/>
  <c r="O650" i="37"/>
  <c r="N650" i="37"/>
  <c r="M650" i="37"/>
  <c r="L650" i="37"/>
  <c r="K650" i="37"/>
  <c r="J650" i="37"/>
  <c r="I650" i="37"/>
  <c r="H650" i="37"/>
  <c r="AJ649" i="37"/>
  <c r="AF649" i="37"/>
  <c r="AE649" i="37"/>
  <c r="AD649" i="37"/>
  <c r="AC649" i="37"/>
  <c r="AB649" i="37"/>
  <c r="AA649" i="37"/>
  <c r="Z649" i="37"/>
  <c r="Y649" i="37"/>
  <c r="P649" i="37"/>
  <c r="O649" i="37"/>
  <c r="N649" i="37"/>
  <c r="M649" i="37"/>
  <c r="L649" i="37"/>
  <c r="K649" i="37"/>
  <c r="J649" i="37"/>
  <c r="I649" i="37"/>
  <c r="H649" i="37"/>
  <c r="AJ648" i="37"/>
  <c r="AF648" i="37"/>
  <c r="AE648" i="37"/>
  <c r="AD648" i="37"/>
  <c r="AC648" i="37"/>
  <c r="AB648" i="37"/>
  <c r="AA648" i="37"/>
  <c r="Z648" i="37"/>
  <c r="Y648" i="37"/>
  <c r="P648" i="37"/>
  <c r="O648" i="37"/>
  <c r="N648" i="37"/>
  <c r="M648" i="37"/>
  <c r="L648" i="37"/>
  <c r="K648" i="37"/>
  <c r="J648" i="37"/>
  <c r="I648" i="37"/>
  <c r="H648" i="37"/>
  <c r="AJ647" i="37"/>
  <c r="AF647" i="37"/>
  <c r="AE647" i="37"/>
  <c r="AD647" i="37"/>
  <c r="AC647" i="37"/>
  <c r="AB647" i="37"/>
  <c r="AA647" i="37"/>
  <c r="Z647" i="37"/>
  <c r="Y647" i="37"/>
  <c r="P647" i="37"/>
  <c r="O647" i="37"/>
  <c r="N647" i="37"/>
  <c r="M647" i="37"/>
  <c r="L647" i="37"/>
  <c r="K647" i="37"/>
  <c r="J647" i="37"/>
  <c r="I647" i="37"/>
  <c r="H647" i="37"/>
  <c r="AJ646" i="37"/>
  <c r="AF646" i="37"/>
  <c r="AE646" i="37"/>
  <c r="AD646" i="37"/>
  <c r="AC646" i="37"/>
  <c r="AB646" i="37"/>
  <c r="AA646" i="37"/>
  <c r="Z646" i="37"/>
  <c r="Y646" i="37"/>
  <c r="P646" i="37"/>
  <c r="O646" i="37"/>
  <c r="N646" i="37"/>
  <c r="M646" i="37"/>
  <c r="L646" i="37"/>
  <c r="K646" i="37"/>
  <c r="J646" i="37"/>
  <c r="I646" i="37"/>
  <c r="H646" i="37"/>
  <c r="AJ645" i="37"/>
  <c r="AF645" i="37"/>
  <c r="AE645" i="37"/>
  <c r="AD645" i="37"/>
  <c r="AC645" i="37"/>
  <c r="AB645" i="37"/>
  <c r="AA645" i="37"/>
  <c r="Z645" i="37"/>
  <c r="Y645" i="37"/>
  <c r="P645" i="37"/>
  <c r="O645" i="37"/>
  <c r="N645" i="37"/>
  <c r="M645" i="37"/>
  <c r="L645" i="37"/>
  <c r="K645" i="37"/>
  <c r="J645" i="37"/>
  <c r="I645" i="37"/>
  <c r="H645" i="37"/>
  <c r="AJ644" i="37"/>
  <c r="AF644" i="37"/>
  <c r="AE644" i="37"/>
  <c r="AD644" i="37"/>
  <c r="AC644" i="37"/>
  <c r="AB644" i="37"/>
  <c r="AA644" i="37"/>
  <c r="Z644" i="37"/>
  <c r="Y644" i="37"/>
  <c r="P644" i="37"/>
  <c r="O644" i="37"/>
  <c r="N644" i="37"/>
  <c r="M644" i="37"/>
  <c r="L644" i="37"/>
  <c r="K644" i="37"/>
  <c r="J644" i="37"/>
  <c r="I644" i="37"/>
  <c r="H644" i="37"/>
  <c r="AJ643" i="37"/>
  <c r="AF643" i="37"/>
  <c r="AE643" i="37"/>
  <c r="AD643" i="37"/>
  <c r="AC643" i="37"/>
  <c r="AB643" i="37"/>
  <c r="AA643" i="37"/>
  <c r="Z643" i="37"/>
  <c r="Y643" i="37"/>
  <c r="P643" i="37"/>
  <c r="O643" i="37"/>
  <c r="N643" i="37"/>
  <c r="M643" i="37"/>
  <c r="L643" i="37"/>
  <c r="K643" i="37"/>
  <c r="J643" i="37"/>
  <c r="I643" i="37"/>
  <c r="H643" i="37"/>
  <c r="AJ642" i="37"/>
  <c r="AI642" i="37"/>
  <c r="AF642" i="37"/>
  <c r="AE642" i="37"/>
  <c r="AD642" i="37"/>
  <c r="AC642" i="37"/>
  <c r="AB642" i="37"/>
  <c r="AA642" i="37"/>
  <c r="Z642" i="37"/>
  <c r="Y642" i="37"/>
  <c r="P642" i="37"/>
  <c r="O642" i="37"/>
  <c r="N642" i="37"/>
  <c r="M642" i="37"/>
  <c r="L642" i="37"/>
  <c r="K642" i="37"/>
  <c r="J642" i="37"/>
  <c r="I642" i="37"/>
  <c r="H642" i="37"/>
  <c r="G642" i="37"/>
  <c r="F642" i="37"/>
  <c r="E642" i="37"/>
  <c r="AJ641" i="37"/>
  <c r="AF641" i="37"/>
  <c r="AE641" i="37"/>
  <c r="AD641" i="37"/>
  <c r="AC641" i="37"/>
  <c r="AB641" i="37"/>
  <c r="AA641" i="37"/>
  <c r="Z641" i="37"/>
  <c r="Y641" i="37"/>
  <c r="P641" i="37"/>
  <c r="O641" i="37"/>
  <c r="N641" i="37"/>
  <c r="M641" i="37"/>
  <c r="L641" i="37"/>
  <c r="K641" i="37"/>
  <c r="J641" i="37"/>
  <c r="I641" i="37"/>
  <c r="H641" i="37"/>
  <c r="AI640" i="37"/>
  <c r="AD640" i="37"/>
  <c r="O640" i="37"/>
  <c r="N640" i="37"/>
  <c r="M640" i="37"/>
  <c r="L640" i="37"/>
  <c r="K640" i="37"/>
  <c r="J640" i="37"/>
  <c r="I640" i="37"/>
  <c r="H640" i="37"/>
  <c r="G640" i="37"/>
  <c r="F640" i="37"/>
  <c r="E640" i="37"/>
  <c r="D640" i="37"/>
  <c r="AI639" i="37"/>
  <c r="AD639" i="37"/>
  <c r="O639" i="37"/>
  <c r="N639" i="37"/>
  <c r="M639" i="37"/>
  <c r="L639" i="37"/>
  <c r="K639" i="37"/>
  <c r="J639" i="37"/>
  <c r="I639" i="37"/>
  <c r="H639" i="37"/>
  <c r="G639" i="37"/>
  <c r="F639" i="37"/>
  <c r="E639" i="37"/>
  <c r="D639" i="37"/>
  <c r="AJ638" i="37"/>
  <c r="AI638" i="37"/>
  <c r="AF638" i="37"/>
  <c r="AE638" i="37"/>
  <c r="AD638" i="37"/>
  <c r="AC638" i="37"/>
  <c r="AB638" i="37"/>
  <c r="AA638" i="37"/>
  <c r="Z638" i="37"/>
  <c r="Y638" i="37"/>
  <c r="P638" i="37"/>
  <c r="O638" i="37"/>
  <c r="N638" i="37"/>
  <c r="M638" i="37"/>
  <c r="L638" i="37"/>
  <c r="K638" i="37"/>
  <c r="J638" i="37"/>
  <c r="I638" i="37"/>
  <c r="H638" i="37"/>
  <c r="G638" i="37"/>
  <c r="F638" i="37"/>
  <c r="E638" i="37"/>
  <c r="D638" i="37"/>
  <c r="AD637" i="37"/>
  <c r="AI636" i="37"/>
  <c r="O636" i="37"/>
  <c r="N636" i="37"/>
  <c r="M636" i="37"/>
  <c r="L636" i="37"/>
  <c r="K636" i="37"/>
  <c r="J636" i="37"/>
  <c r="I636" i="37"/>
  <c r="H636" i="37"/>
  <c r="G636" i="37"/>
  <c r="F636" i="37"/>
  <c r="E636" i="37"/>
  <c r="D636" i="37"/>
  <c r="AJ634" i="37"/>
  <c r="AI634" i="37"/>
  <c r="O634" i="37"/>
  <c r="N634" i="37"/>
  <c r="M634" i="37"/>
  <c r="L634" i="37"/>
  <c r="K634" i="37"/>
  <c r="J634" i="37"/>
  <c r="I634" i="37"/>
  <c r="H634" i="37"/>
  <c r="AJ633" i="37"/>
  <c r="AF633" i="37"/>
  <c r="AE633" i="37"/>
  <c r="AD633" i="37"/>
  <c r="AC633" i="37"/>
  <c r="AB633" i="37"/>
  <c r="AA633" i="37"/>
  <c r="Z633" i="37"/>
  <c r="Y633" i="37"/>
  <c r="P633" i="37"/>
  <c r="O633" i="37"/>
  <c r="N633" i="37"/>
  <c r="M633" i="37"/>
  <c r="L633" i="37"/>
  <c r="K633" i="37"/>
  <c r="J633" i="37"/>
  <c r="I633" i="37"/>
  <c r="H633" i="37"/>
  <c r="AF632" i="37"/>
  <c r="AE632" i="37"/>
  <c r="AD632" i="37"/>
  <c r="AC632" i="37"/>
  <c r="AB632" i="37"/>
  <c r="AA632" i="37"/>
  <c r="Z632" i="37"/>
  <c r="Y632" i="37"/>
  <c r="P632" i="37"/>
  <c r="O632" i="37"/>
  <c r="N632" i="37"/>
  <c r="M632" i="37"/>
  <c r="L632" i="37"/>
  <c r="K632" i="37"/>
  <c r="J632" i="37"/>
  <c r="I632" i="37"/>
  <c r="H632" i="37"/>
  <c r="AJ630" i="37"/>
  <c r="AJ629" i="37"/>
  <c r="AF629" i="37"/>
  <c r="AE629" i="37"/>
  <c r="AD629" i="37"/>
  <c r="AC629" i="37"/>
  <c r="AB629" i="37"/>
  <c r="AA629" i="37"/>
  <c r="Z629" i="37"/>
  <c r="Y629" i="37"/>
  <c r="P629" i="37"/>
  <c r="AF628" i="37"/>
  <c r="AE628" i="37"/>
  <c r="AD628" i="37"/>
  <c r="AC628" i="37"/>
  <c r="AB628" i="37"/>
  <c r="AA628" i="37"/>
  <c r="Z628" i="37"/>
  <c r="Y628" i="37"/>
  <c r="P628" i="37"/>
  <c r="O627" i="37"/>
  <c r="N627" i="37"/>
  <c r="M627" i="37"/>
  <c r="L627" i="37"/>
  <c r="K627" i="37"/>
  <c r="J627" i="37"/>
  <c r="I627" i="37"/>
  <c r="H627" i="37"/>
  <c r="AJ626" i="37"/>
  <c r="O626" i="37"/>
  <c r="N626" i="37"/>
  <c r="M626" i="37"/>
  <c r="L626" i="37"/>
  <c r="K626" i="37"/>
  <c r="J626" i="37"/>
  <c r="I626" i="37"/>
  <c r="H626" i="37"/>
  <c r="AJ625" i="37"/>
  <c r="AF625" i="37"/>
  <c r="AE625" i="37"/>
  <c r="AD625" i="37"/>
  <c r="AC625" i="37"/>
  <c r="AB625" i="37"/>
  <c r="AA625" i="37"/>
  <c r="Z625" i="37"/>
  <c r="Y625" i="37"/>
  <c r="P625" i="37"/>
  <c r="O625" i="37"/>
  <c r="N625" i="37"/>
  <c r="M625" i="37"/>
  <c r="L625" i="37"/>
  <c r="K625" i="37"/>
  <c r="J625" i="37"/>
  <c r="I625" i="37"/>
  <c r="H625" i="37"/>
  <c r="AJ624" i="37"/>
  <c r="AF624" i="37"/>
  <c r="AE624" i="37"/>
  <c r="AD624" i="37"/>
  <c r="AC624" i="37"/>
  <c r="AB624" i="37"/>
  <c r="AA624" i="37"/>
  <c r="Z624" i="37"/>
  <c r="Y624" i="37"/>
  <c r="P624" i="37"/>
  <c r="O624" i="37"/>
  <c r="N624" i="37"/>
  <c r="M624" i="37"/>
  <c r="L624" i="37"/>
  <c r="K624" i="37"/>
  <c r="J624" i="37"/>
  <c r="I624" i="37"/>
  <c r="H624" i="37"/>
  <c r="AF623" i="37"/>
  <c r="AE623" i="37"/>
  <c r="AD623" i="37"/>
  <c r="AC623" i="37"/>
  <c r="AB623" i="37"/>
  <c r="AA623" i="37"/>
  <c r="Z623" i="37"/>
  <c r="Y623" i="37"/>
  <c r="P623" i="37"/>
  <c r="O623" i="37"/>
  <c r="N623" i="37"/>
  <c r="M623" i="37"/>
  <c r="L623" i="37"/>
  <c r="K623" i="37"/>
  <c r="J623" i="37"/>
  <c r="I623" i="37"/>
  <c r="H623" i="37"/>
  <c r="AJ622" i="37"/>
  <c r="O622" i="37"/>
  <c r="N622" i="37"/>
  <c r="M622" i="37"/>
  <c r="L622" i="37"/>
  <c r="K622" i="37"/>
  <c r="J622" i="37"/>
  <c r="I622" i="37"/>
  <c r="H622" i="37"/>
  <c r="AJ621" i="37"/>
  <c r="AF621" i="37"/>
  <c r="AE621" i="37"/>
  <c r="AD621" i="37"/>
  <c r="AC621" i="37"/>
  <c r="AB621" i="37"/>
  <c r="AA621" i="37"/>
  <c r="Z621" i="37"/>
  <c r="Y621" i="37"/>
  <c r="P621" i="37"/>
  <c r="O621" i="37"/>
  <c r="N621" i="37"/>
  <c r="M621" i="37"/>
  <c r="L621" i="37"/>
  <c r="K621" i="37"/>
  <c r="J621" i="37"/>
  <c r="I621" i="37"/>
  <c r="H621" i="37"/>
  <c r="AJ620" i="37"/>
  <c r="AF620" i="37"/>
  <c r="AE620" i="37"/>
  <c r="AD620" i="37"/>
  <c r="AC620" i="37"/>
  <c r="AB620" i="37"/>
  <c r="AA620" i="37"/>
  <c r="Z620" i="37"/>
  <c r="Y620" i="37"/>
  <c r="P620" i="37"/>
  <c r="O620" i="37"/>
  <c r="N620" i="37"/>
  <c r="M620" i="37"/>
  <c r="L620" i="37"/>
  <c r="K620" i="37"/>
  <c r="J620" i="37"/>
  <c r="I620" i="37"/>
  <c r="H620" i="37"/>
  <c r="AJ619" i="37"/>
  <c r="AI619" i="37"/>
  <c r="AF619" i="37"/>
  <c r="AE619" i="37"/>
  <c r="AD619" i="37"/>
  <c r="AC619" i="37"/>
  <c r="AB619" i="37"/>
  <c r="AA619" i="37"/>
  <c r="Z619" i="37"/>
  <c r="Y619" i="37"/>
  <c r="P619" i="37"/>
  <c r="O619" i="37"/>
  <c r="N619" i="37"/>
  <c r="M619" i="37"/>
  <c r="L619" i="37"/>
  <c r="K619" i="37"/>
  <c r="J619" i="37"/>
  <c r="I619" i="37"/>
  <c r="H619" i="37"/>
  <c r="AJ618" i="37"/>
  <c r="AI618" i="37"/>
  <c r="AF618" i="37"/>
  <c r="AE618" i="37"/>
  <c r="AD618" i="37"/>
  <c r="AC618" i="37"/>
  <c r="AB618" i="37"/>
  <c r="AA618" i="37"/>
  <c r="Z618" i="37"/>
  <c r="Y618" i="37"/>
  <c r="P618" i="37"/>
  <c r="O618" i="37"/>
  <c r="N618" i="37"/>
  <c r="M618" i="37"/>
  <c r="L618" i="37"/>
  <c r="K618" i="37"/>
  <c r="J618" i="37"/>
  <c r="I618" i="37"/>
  <c r="H618" i="37"/>
  <c r="F618" i="37"/>
  <c r="AF616" i="37"/>
  <c r="AE616" i="37"/>
  <c r="AD616" i="37"/>
  <c r="AC616" i="37"/>
  <c r="AB616" i="37"/>
  <c r="AA616" i="37"/>
  <c r="Z616" i="37"/>
  <c r="Y616" i="37"/>
  <c r="P616" i="37"/>
  <c r="O616" i="37"/>
  <c r="N616" i="37"/>
  <c r="M616" i="37"/>
  <c r="L616" i="37"/>
  <c r="K616" i="37"/>
  <c r="J616" i="37"/>
  <c r="I616" i="37"/>
  <c r="H616" i="37"/>
  <c r="G616" i="37"/>
  <c r="AF615" i="37"/>
  <c r="AE615" i="37"/>
  <c r="AD615" i="37"/>
  <c r="AC615" i="37"/>
  <c r="AB615" i="37"/>
  <c r="AA615" i="37"/>
  <c r="Z615" i="37"/>
  <c r="Y615" i="37"/>
  <c r="P615" i="37"/>
  <c r="O615" i="37"/>
  <c r="N615" i="37"/>
  <c r="M615" i="37"/>
  <c r="L615" i="37"/>
  <c r="K615" i="37"/>
  <c r="J615" i="37"/>
  <c r="I615" i="37"/>
  <c r="H615" i="37"/>
  <c r="AF614" i="37"/>
  <c r="AE614" i="37"/>
  <c r="AD614" i="37"/>
  <c r="AC614" i="37"/>
  <c r="AB614" i="37"/>
  <c r="AA614" i="37"/>
  <c r="Z614" i="37"/>
  <c r="Y614" i="37"/>
  <c r="P614" i="37"/>
  <c r="O614" i="37"/>
  <c r="N614" i="37"/>
  <c r="M614" i="37"/>
  <c r="L614" i="37"/>
  <c r="K614" i="37"/>
  <c r="J614" i="37"/>
  <c r="I614" i="37"/>
  <c r="H614" i="37"/>
  <c r="O613" i="37"/>
  <c r="N613" i="37"/>
  <c r="M613" i="37"/>
  <c r="L613" i="37"/>
  <c r="K613" i="37"/>
  <c r="J613" i="37"/>
  <c r="I613" i="37"/>
  <c r="H613" i="37"/>
  <c r="AJ612" i="37"/>
  <c r="AI612" i="37"/>
  <c r="AF612" i="37"/>
  <c r="AE612" i="37"/>
  <c r="AD612" i="37"/>
  <c r="AC612" i="37"/>
  <c r="AB612" i="37"/>
  <c r="AA612" i="37"/>
  <c r="Z612" i="37"/>
  <c r="Y612" i="37"/>
  <c r="P612" i="37"/>
  <c r="O612" i="37"/>
  <c r="N612" i="37"/>
  <c r="M612" i="37"/>
  <c r="L612" i="37"/>
  <c r="K612" i="37"/>
  <c r="J612" i="37"/>
  <c r="I612" i="37"/>
  <c r="H612" i="37"/>
  <c r="AJ611" i="37"/>
  <c r="AI611" i="37"/>
  <c r="AF611" i="37"/>
  <c r="AE611" i="37"/>
  <c r="AD611" i="37"/>
  <c r="AC611" i="37"/>
  <c r="AB611" i="37"/>
  <c r="AA611" i="37"/>
  <c r="Z611" i="37"/>
  <c r="Y611" i="37"/>
  <c r="P611" i="37"/>
  <c r="O611" i="37"/>
  <c r="N611" i="37"/>
  <c r="M611" i="37"/>
  <c r="L611" i="37"/>
  <c r="K611" i="37"/>
  <c r="J611" i="37"/>
  <c r="I611" i="37"/>
  <c r="H611" i="37"/>
  <c r="G611" i="37"/>
  <c r="AJ610" i="37"/>
  <c r="AF610" i="37"/>
  <c r="AE610" i="37"/>
  <c r="AD610" i="37"/>
  <c r="AC610" i="37"/>
  <c r="AB610" i="37"/>
  <c r="AA610" i="37"/>
  <c r="Z610" i="37"/>
  <c r="Y610" i="37"/>
  <c r="P610" i="37"/>
  <c r="O610" i="37"/>
  <c r="N610" i="37"/>
  <c r="M610" i="37"/>
  <c r="L610" i="37"/>
  <c r="K610" i="37"/>
  <c r="J610" i="37"/>
  <c r="I610" i="37"/>
  <c r="H610" i="37"/>
  <c r="G610" i="37"/>
  <c r="AI609" i="37"/>
  <c r="AF609" i="37"/>
  <c r="AE609" i="37"/>
  <c r="AD609" i="37"/>
  <c r="AC609" i="37"/>
  <c r="AB609" i="37"/>
  <c r="AA609" i="37"/>
  <c r="Z609" i="37"/>
  <c r="Y609" i="37"/>
  <c r="P609" i="37"/>
  <c r="O609" i="37"/>
  <c r="N609" i="37"/>
  <c r="M609" i="37"/>
  <c r="L609" i="37"/>
  <c r="K609" i="37"/>
  <c r="J609" i="37"/>
  <c r="I609" i="37"/>
  <c r="H609" i="37"/>
  <c r="G609" i="37"/>
  <c r="AJ608" i="37"/>
  <c r="AI608" i="37"/>
  <c r="O608" i="37"/>
  <c r="N608" i="37"/>
  <c r="M608" i="37"/>
  <c r="L608" i="37"/>
  <c r="K608" i="37"/>
  <c r="J608" i="37"/>
  <c r="I608" i="37"/>
  <c r="H608" i="37"/>
  <c r="G608" i="37"/>
  <c r="AJ607" i="37"/>
  <c r="AF607" i="37"/>
  <c r="AE607" i="37"/>
  <c r="AD607" i="37"/>
  <c r="AC607" i="37"/>
  <c r="AB607" i="37"/>
  <c r="AA607" i="37"/>
  <c r="Z607" i="37"/>
  <c r="Y607" i="37"/>
  <c r="P607" i="37"/>
  <c r="O607" i="37"/>
  <c r="N607" i="37"/>
  <c r="M607" i="37"/>
  <c r="L607" i="37"/>
  <c r="K607" i="37"/>
  <c r="J607" i="37"/>
  <c r="I607" i="37"/>
  <c r="H607" i="37"/>
  <c r="G607" i="37"/>
  <c r="F607" i="37"/>
  <c r="E607" i="37"/>
  <c r="AJ606" i="37"/>
  <c r="AI606" i="37"/>
  <c r="AF606" i="37"/>
  <c r="AE606" i="37"/>
  <c r="AD606" i="37"/>
  <c r="AC606" i="37"/>
  <c r="AB606" i="37"/>
  <c r="AA606" i="37"/>
  <c r="Z606" i="37"/>
  <c r="Y606" i="37"/>
  <c r="P606" i="37"/>
  <c r="O606" i="37"/>
  <c r="N606" i="37"/>
  <c r="M606" i="37"/>
  <c r="L606" i="37"/>
  <c r="K606" i="37"/>
  <c r="J606" i="37"/>
  <c r="I606" i="37"/>
  <c r="H606" i="37"/>
  <c r="G606" i="37"/>
  <c r="AJ605" i="37"/>
  <c r="AF605" i="37"/>
  <c r="AE605" i="37"/>
  <c r="AD605" i="37"/>
  <c r="AC605" i="37"/>
  <c r="AB605" i="37"/>
  <c r="AA605" i="37"/>
  <c r="Z605" i="37"/>
  <c r="Y605" i="37"/>
  <c r="P605" i="37"/>
  <c r="O605" i="37"/>
  <c r="N605" i="37"/>
  <c r="M605" i="37"/>
  <c r="L605" i="37"/>
  <c r="K605" i="37"/>
  <c r="J605" i="37"/>
  <c r="I605" i="37"/>
  <c r="H605" i="37"/>
  <c r="G605" i="37"/>
  <c r="F605" i="37"/>
  <c r="E605" i="37"/>
  <c r="AJ604" i="37"/>
  <c r="AI604" i="37"/>
  <c r="AF604" i="37"/>
  <c r="AE604" i="37"/>
  <c r="AD604" i="37"/>
  <c r="AC604" i="37"/>
  <c r="AB604" i="37"/>
  <c r="AA604" i="37"/>
  <c r="Z604" i="37"/>
  <c r="Y604" i="37"/>
  <c r="P604" i="37"/>
  <c r="O604" i="37"/>
  <c r="N604" i="37"/>
  <c r="M604" i="37"/>
  <c r="L604" i="37"/>
  <c r="K604" i="37"/>
  <c r="J604" i="37"/>
  <c r="I604" i="37"/>
  <c r="H604" i="37"/>
  <c r="AJ603" i="37"/>
  <c r="O603" i="37"/>
  <c r="N603" i="37"/>
  <c r="M603" i="37"/>
  <c r="L603" i="37"/>
  <c r="K603" i="37"/>
  <c r="J603" i="37"/>
  <c r="I603" i="37"/>
  <c r="H603" i="37"/>
  <c r="G603" i="37"/>
  <c r="F603" i="37"/>
  <c r="E603" i="37"/>
  <c r="D603" i="37"/>
  <c r="AJ602" i="37"/>
  <c r="AF602" i="37"/>
  <c r="AE602" i="37"/>
  <c r="AD602" i="37"/>
  <c r="AC602" i="37"/>
  <c r="AB602" i="37"/>
  <c r="AA602" i="37"/>
  <c r="Z602" i="37"/>
  <c r="Y602" i="37"/>
  <c r="P602" i="37"/>
  <c r="O602" i="37"/>
  <c r="N602" i="37"/>
  <c r="M602" i="37"/>
  <c r="L602" i="37"/>
  <c r="K602" i="37"/>
  <c r="J602" i="37"/>
  <c r="I602" i="37"/>
  <c r="H602" i="37"/>
  <c r="AJ601" i="37"/>
  <c r="AF601" i="37"/>
  <c r="AE601" i="37"/>
  <c r="AD601" i="37"/>
  <c r="AC601" i="37"/>
  <c r="AB601" i="37"/>
  <c r="AA601" i="37"/>
  <c r="Z601" i="37"/>
  <c r="Y601" i="37"/>
  <c r="P601" i="37"/>
  <c r="O601" i="37"/>
  <c r="N601" i="37"/>
  <c r="M601" i="37"/>
  <c r="L601" i="37"/>
  <c r="K601" i="37"/>
  <c r="J601" i="37"/>
  <c r="I601" i="37"/>
  <c r="H601" i="37"/>
  <c r="AJ600" i="37"/>
  <c r="AF600" i="37"/>
  <c r="AE600" i="37"/>
  <c r="AD600" i="37"/>
  <c r="AC600" i="37"/>
  <c r="AB600" i="37"/>
  <c r="AA600" i="37"/>
  <c r="Z600" i="37"/>
  <c r="Y600" i="37"/>
  <c r="P600" i="37"/>
  <c r="O600" i="37"/>
  <c r="N600" i="37"/>
  <c r="M600" i="37"/>
  <c r="L600" i="37"/>
  <c r="K600" i="37"/>
  <c r="J600" i="37"/>
  <c r="I600" i="37"/>
  <c r="H600" i="37"/>
  <c r="AJ599" i="37"/>
  <c r="AF599" i="37"/>
  <c r="AE599" i="37"/>
  <c r="AD599" i="37"/>
  <c r="AC599" i="37"/>
  <c r="AB599" i="37"/>
  <c r="AA599" i="37"/>
  <c r="Z599" i="37"/>
  <c r="Y599" i="37"/>
  <c r="P599" i="37"/>
  <c r="O599" i="37"/>
  <c r="N599" i="37"/>
  <c r="M599" i="37"/>
  <c r="L599" i="37"/>
  <c r="K599" i="37"/>
  <c r="J599" i="37"/>
  <c r="I599" i="37"/>
  <c r="H599" i="37"/>
  <c r="G599" i="37"/>
  <c r="AJ598" i="37"/>
  <c r="AF598" i="37"/>
  <c r="AE598" i="37"/>
  <c r="AD598" i="37"/>
  <c r="AC598" i="37"/>
  <c r="AB598" i="37"/>
  <c r="AA598" i="37"/>
  <c r="Z598" i="37"/>
  <c r="Y598" i="37"/>
  <c r="P598" i="37"/>
  <c r="O598" i="37"/>
  <c r="N598" i="37"/>
  <c r="M598" i="37"/>
  <c r="L598" i="37"/>
  <c r="K598" i="37"/>
  <c r="J598" i="37"/>
  <c r="I598" i="37"/>
  <c r="H598" i="37"/>
  <c r="AJ597" i="37"/>
  <c r="AF597" i="37"/>
  <c r="AE597" i="37"/>
  <c r="AD597" i="37"/>
  <c r="AC597" i="37"/>
  <c r="AB597" i="37"/>
  <c r="AA597" i="37"/>
  <c r="Z597" i="37"/>
  <c r="Y597" i="37"/>
  <c r="P597" i="37"/>
  <c r="O597" i="37"/>
  <c r="N597" i="37"/>
  <c r="M597" i="37"/>
  <c r="L597" i="37"/>
  <c r="K597" i="37"/>
  <c r="J597" i="37"/>
  <c r="I597" i="37"/>
  <c r="H597" i="37"/>
  <c r="AJ596" i="37"/>
  <c r="AF596" i="37"/>
  <c r="AE596" i="37"/>
  <c r="AD596" i="37"/>
  <c r="AC596" i="37"/>
  <c r="AB596" i="37"/>
  <c r="AA596" i="37"/>
  <c r="Z596" i="37"/>
  <c r="Y596" i="37"/>
  <c r="P596" i="37"/>
  <c r="O596" i="37"/>
  <c r="N596" i="37"/>
  <c r="M596" i="37"/>
  <c r="L596" i="37"/>
  <c r="K596" i="37"/>
  <c r="J596" i="37"/>
  <c r="I596" i="37"/>
  <c r="H596" i="37"/>
  <c r="AJ595" i="37"/>
  <c r="AF595" i="37"/>
  <c r="AE595" i="37"/>
  <c r="AD595" i="37"/>
  <c r="AC595" i="37"/>
  <c r="AB595" i="37"/>
  <c r="AA595" i="37"/>
  <c r="Z595" i="37"/>
  <c r="Y595" i="37"/>
  <c r="P595" i="37"/>
  <c r="O595" i="37"/>
  <c r="N595" i="37"/>
  <c r="M595" i="37"/>
  <c r="L595" i="37"/>
  <c r="K595" i="37"/>
  <c r="J595" i="37"/>
  <c r="I595" i="37"/>
  <c r="H595" i="37"/>
  <c r="AJ594" i="37"/>
  <c r="AF594" i="37"/>
  <c r="AE594" i="37"/>
  <c r="AD594" i="37"/>
  <c r="AC594" i="37"/>
  <c r="AB594" i="37"/>
  <c r="AA594" i="37"/>
  <c r="Z594" i="37"/>
  <c r="Y594" i="37"/>
  <c r="P594" i="37"/>
  <c r="O594" i="37"/>
  <c r="N594" i="37"/>
  <c r="M594" i="37"/>
  <c r="L594" i="37"/>
  <c r="K594" i="37"/>
  <c r="J594" i="37"/>
  <c r="I594" i="37"/>
  <c r="H594" i="37"/>
  <c r="AJ593" i="37"/>
  <c r="AF593" i="37"/>
  <c r="AE593" i="37"/>
  <c r="AD593" i="37"/>
  <c r="AC593" i="37"/>
  <c r="AB593" i="37"/>
  <c r="AA593" i="37"/>
  <c r="Z593" i="37"/>
  <c r="Y593" i="37"/>
  <c r="P593" i="37"/>
  <c r="O593" i="37"/>
  <c r="N593" i="37"/>
  <c r="M593" i="37"/>
  <c r="L593" i="37"/>
  <c r="K593" i="37"/>
  <c r="J593" i="37"/>
  <c r="I593" i="37"/>
  <c r="H593" i="37"/>
  <c r="AJ592" i="37"/>
  <c r="AF592" i="37"/>
  <c r="AE592" i="37"/>
  <c r="AD592" i="37"/>
  <c r="AC592" i="37"/>
  <c r="AB592" i="37"/>
  <c r="AA592" i="37"/>
  <c r="Z592" i="37"/>
  <c r="Y592" i="37"/>
  <c r="P592" i="37"/>
  <c r="O592" i="37"/>
  <c r="N592" i="37"/>
  <c r="M592" i="37"/>
  <c r="L592" i="37"/>
  <c r="K592" i="37"/>
  <c r="J592" i="37"/>
  <c r="I592" i="37"/>
  <c r="H592" i="37"/>
  <c r="AJ591" i="37"/>
  <c r="AF591" i="37"/>
  <c r="AE591" i="37"/>
  <c r="AD591" i="37"/>
  <c r="AC591" i="37"/>
  <c r="AB591" i="37"/>
  <c r="AA591" i="37"/>
  <c r="Z591" i="37"/>
  <c r="Y591" i="37"/>
  <c r="P591" i="37"/>
  <c r="O591" i="37"/>
  <c r="N591" i="37"/>
  <c r="M591" i="37"/>
  <c r="L591" i="37"/>
  <c r="K591" i="37"/>
  <c r="J591" i="37"/>
  <c r="I591" i="37"/>
  <c r="H591" i="37"/>
  <c r="AF590" i="37"/>
  <c r="AE590" i="37"/>
  <c r="AD590" i="37"/>
  <c r="AC590" i="37"/>
  <c r="AB590" i="37"/>
  <c r="AA590" i="37"/>
  <c r="Z590" i="37"/>
  <c r="Y590" i="37"/>
  <c r="P590" i="37"/>
  <c r="O590" i="37"/>
  <c r="N590" i="37"/>
  <c r="M590" i="37"/>
  <c r="L590" i="37"/>
  <c r="K590" i="37"/>
  <c r="J590" i="37"/>
  <c r="I590" i="37"/>
  <c r="H590" i="37"/>
  <c r="AJ589" i="37"/>
  <c r="AI589" i="37"/>
  <c r="O589" i="37"/>
  <c r="N589" i="37"/>
  <c r="M589" i="37"/>
  <c r="L589" i="37"/>
  <c r="K589" i="37"/>
  <c r="J589" i="37"/>
  <c r="I589" i="37"/>
  <c r="H589" i="37"/>
  <c r="AJ588" i="37"/>
  <c r="AI588" i="37"/>
  <c r="AF588" i="37"/>
  <c r="AE588" i="37"/>
  <c r="AD588" i="37"/>
  <c r="AC588" i="37"/>
  <c r="AB588" i="37"/>
  <c r="AA588" i="37"/>
  <c r="Z588" i="37"/>
  <c r="Y588" i="37"/>
  <c r="P588" i="37"/>
  <c r="O588" i="37"/>
  <c r="N588" i="37"/>
  <c r="M588" i="37"/>
  <c r="L588" i="37"/>
  <c r="K588" i="37"/>
  <c r="J588" i="37"/>
  <c r="I588" i="37"/>
  <c r="H588" i="37"/>
  <c r="AJ587" i="37"/>
  <c r="AF587" i="37"/>
  <c r="AE587" i="37"/>
  <c r="AD587" i="37"/>
  <c r="AC587" i="37"/>
  <c r="AB587" i="37"/>
  <c r="AA587" i="37"/>
  <c r="Z587" i="37"/>
  <c r="Y587" i="37"/>
  <c r="P587" i="37"/>
  <c r="O587" i="37"/>
  <c r="N587" i="37"/>
  <c r="M587" i="37"/>
  <c r="L587" i="37"/>
  <c r="K587" i="37"/>
  <c r="J587" i="37"/>
  <c r="I587" i="37"/>
  <c r="H587" i="37"/>
  <c r="AJ586" i="37"/>
  <c r="AF586" i="37"/>
  <c r="AE586" i="37"/>
  <c r="AD586" i="37"/>
  <c r="AC586" i="37"/>
  <c r="AB586" i="37"/>
  <c r="AA586" i="37"/>
  <c r="Z586" i="37"/>
  <c r="Y586" i="37"/>
  <c r="P586" i="37"/>
  <c r="O586" i="37"/>
  <c r="N586" i="37"/>
  <c r="M586" i="37"/>
  <c r="L586" i="37"/>
  <c r="K586" i="37"/>
  <c r="J586" i="37"/>
  <c r="I586" i="37"/>
  <c r="H586" i="37"/>
  <c r="AJ585" i="37"/>
  <c r="AF585" i="37"/>
  <c r="AE585" i="37"/>
  <c r="AD585" i="37"/>
  <c r="AC585" i="37"/>
  <c r="AB585" i="37"/>
  <c r="AA585" i="37"/>
  <c r="Z585" i="37"/>
  <c r="Y585" i="37"/>
  <c r="P585" i="37"/>
  <c r="O585" i="37"/>
  <c r="N585" i="37"/>
  <c r="M585" i="37"/>
  <c r="L585" i="37"/>
  <c r="K585" i="37"/>
  <c r="J585" i="37"/>
  <c r="I585" i="37"/>
  <c r="H585" i="37"/>
  <c r="AJ584" i="37"/>
  <c r="AF584" i="37"/>
  <c r="AE584" i="37"/>
  <c r="AD584" i="37"/>
  <c r="AC584" i="37"/>
  <c r="AB584" i="37"/>
  <c r="AA584" i="37"/>
  <c r="Z584" i="37"/>
  <c r="Y584" i="37"/>
  <c r="P584" i="37"/>
  <c r="O584" i="37"/>
  <c r="N584" i="37"/>
  <c r="M584" i="37"/>
  <c r="L584" i="37"/>
  <c r="K584" i="37"/>
  <c r="J584" i="37"/>
  <c r="I584" i="37"/>
  <c r="H584" i="37"/>
  <c r="AJ583" i="37"/>
  <c r="AF583" i="37"/>
  <c r="AE583" i="37"/>
  <c r="AD583" i="37"/>
  <c r="AC583" i="37"/>
  <c r="AB583" i="37"/>
  <c r="AA583" i="37"/>
  <c r="Z583" i="37"/>
  <c r="Y583" i="37"/>
  <c r="P583" i="37"/>
  <c r="O583" i="37"/>
  <c r="N583" i="37"/>
  <c r="M583" i="37"/>
  <c r="L583" i="37"/>
  <c r="K583" i="37"/>
  <c r="J583" i="37"/>
  <c r="I583" i="37"/>
  <c r="H583" i="37"/>
  <c r="AJ582" i="37"/>
  <c r="AF582" i="37"/>
  <c r="AE582" i="37"/>
  <c r="AD582" i="37"/>
  <c r="AC582" i="37"/>
  <c r="AB582" i="37"/>
  <c r="AA582" i="37"/>
  <c r="Z582" i="37"/>
  <c r="Y582" i="37"/>
  <c r="P582" i="37"/>
  <c r="O582" i="37"/>
  <c r="N582" i="37"/>
  <c r="M582" i="37"/>
  <c r="L582" i="37"/>
  <c r="K582" i="37"/>
  <c r="J582" i="37"/>
  <c r="I582" i="37"/>
  <c r="H582" i="37"/>
  <c r="AJ581" i="37"/>
  <c r="AF581" i="37"/>
  <c r="AE581" i="37"/>
  <c r="AD581" i="37"/>
  <c r="AC581" i="37"/>
  <c r="AB581" i="37"/>
  <c r="AA581" i="37"/>
  <c r="Z581" i="37"/>
  <c r="Y581" i="37"/>
  <c r="P581" i="37"/>
  <c r="O581" i="37"/>
  <c r="N581" i="37"/>
  <c r="M581" i="37"/>
  <c r="L581" i="37"/>
  <c r="K581" i="37"/>
  <c r="J581" i="37"/>
  <c r="I581" i="37"/>
  <c r="H581" i="37"/>
  <c r="AJ580" i="37"/>
  <c r="AF580" i="37"/>
  <c r="AE580" i="37"/>
  <c r="AD580" i="37"/>
  <c r="AC580" i="37"/>
  <c r="AB580" i="37"/>
  <c r="AA580" i="37"/>
  <c r="Z580" i="37"/>
  <c r="Y580" i="37"/>
  <c r="P580" i="37"/>
  <c r="O580" i="37"/>
  <c r="N580" i="37"/>
  <c r="M580" i="37"/>
  <c r="L580" i="37"/>
  <c r="K580" i="37"/>
  <c r="J580" i="37"/>
  <c r="I580" i="37"/>
  <c r="H580" i="37"/>
  <c r="AJ579" i="37"/>
  <c r="AF579" i="37"/>
  <c r="AE579" i="37"/>
  <c r="AD579" i="37"/>
  <c r="AC579" i="37"/>
  <c r="AB579" i="37"/>
  <c r="AA579" i="37"/>
  <c r="Z579" i="37"/>
  <c r="Y579" i="37"/>
  <c r="P579" i="37"/>
  <c r="O579" i="37"/>
  <c r="N579" i="37"/>
  <c r="M579" i="37"/>
  <c r="L579" i="37"/>
  <c r="K579" i="37"/>
  <c r="J579" i="37"/>
  <c r="I579" i="37"/>
  <c r="H579" i="37"/>
  <c r="AI578" i="37"/>
  <c r="O578" i="37"/>
  <c r="N578" i="37"/>
  <c r="M578" i="37"/>
  <c r="L578" i="37"/>
  <c r="K578" i="37"/>
  <c r="J578" i="37"/>
  <c r="I578" i="37"/>
  <c r="H578" i="37"/>
  <c r="G578" i="37"/>
  <c r="F578" i="37"/>
  <c r="E578" i="37"/>
  <c r="D578" i="37"/>
  <c r="AI577" i="37"/>
  <c r="O577" i="37"/>
  <c r="N577" i="37"/>
  <c r="M577" i="37"/>
  <c r="L577" i="37"/>
  <c r="K577" i="37"/>
  <c r="J577" i="37"/>
  <c r="I577" i="37"/>
  <c r="H577" i="37"/>
  <c r="G577" i="37"/>
  <c r="F577" i="37"/>
  <c r="E577" i="37"/>
  <c r="D577" i="37"/>
  <c r="AI575" i="37"/>
  <c r="O575" i="37"/>
  <c r="N575" i="37"/>
  <c r="M575" i="37"/>
  <c r="L575" i="37"/>
  <c r="K575" i="37"/>
  <c r="J575" i="37"/>
  <c r="I575" i="37"/>
  <c r="H575" i="37"/>
  <c r="G575" i="37"/>
  <c r="F575" i="37"/>
  <c r="E575" i="37"/>
  <c r="D575" i="37"/>
  <c r="AJ573" i="37"/>
  <c r="AD573" i="37"/>
  <c r="O573" i="37"/>
  <c r="N573" i="37"/>
  <c r="M573" i="37"/>
  <c r="L573" i="37"/>
  <c r="K573" i="37"/>
  <c r="J573" i="37"/>
  <c r="I573" i="37"/>
  <c r="H573" i="37"/>
  <c r="AF572" i="37"/>
  <c r="AE572" i="37"/>
  <c r="AD572" i="37"/>
  <c r="AC572" i="37"/>
  <c r="AB572" i="37"/>
  <c r="AA572" i="37"/>
  <c r="Z572" i="37"/>
  <c r="Y572" i="37"/>
  <c r="P572" i="37"/>
  <c r="O572" i="37"/>
  <c r="N572" i="37"/>
  <c r="M572" i="37"/>
  <c r="L572" i="37"/>
  <c r="K572" i="37"/>
  <c r="J572" i="37"/>
  <c r="I572" i="37"/>
  <c r="H572" i="37"/>
  <c r="AF571" i="37"/>
  <c r="AE571" i="37"/>
  <c r="AD571" i="37"/>
  <c r="AC571" i="37"/>
  <c r="AB571" i="37"/>
  <c r="AA571" i="37"/>
  <c r="Z571" i="37"/>
  <c r="Y571" i="37"/>
  <c r="P571" i="37"/>
  <c r="O571" i="37"/>
  <c r="N571" i="37"/>
  <c r="M571" i="37"/>
  <c r="L571" i="37"/>
  <c r="K571" i="37"/>
  <c r="J571" i="37"/>
  <c r="I571" i="37"/>
  <c r="H571" i="37"/>
  <c r="AF570" i="37"/>
  <c r="AE570" i="37"/>
  <c r="AD570" i="37"/>
  <c r="AC570" i="37"/>
  <c r="AB570" i="37"/>
  <c r="AA570" i="37"/>
  <c r="Z570" i="37"/>
  <c r="Y570" i="37"/>
  <c r="P570" i="37"/>
  <c r="O570" i="37"/>
  <c r="N570" i="37"/>
  <c r="M570" i="37"/>
  <c r="L570" i="37"/>
  <c r="K570" i="37"/>
  <c r="J570" i="37"/>
  <c r="I570" i="37"/>
  <c r="H570" i="37"/>
  <c r="AJ569" i="37"/>
  <c r="AI569" i="37"/>
  <c r="AD569" i="37"/>
  <c r="AD568" i="37"/>
  <c r="AB568" i="37"/>
  <c r="AA568" i="37"/>
  <c r="AD567" i="37"/>
  <c r="AB567" i="37"/>
  <c r="AA567" i="37"/>
  <c r="AJ566" i="37"/>
  <c r="AF566" i="37"/>
  <c r="AE566" i="37"/>
  <c r="AD566" i="37"/>
  <c r="AC566" i="37"/>
  <c r="AB566" i="37"/>
  <c r="AA566" i="37"/>
  <c r="Z566" i="37"/>
  <c r="Y566" i="37"/>
  <c r="P566" i="37"/>
  <c r="O566" i="37"/>
  <c r="N566" i="37"/>
  <c r="M566" i="37"/>
  <c r="L566" i="37"/>
  <c r="K566" i="37"/>
  <c r="J566" i="37"/>
  <c r="I566" i="37"/>
  <c r="H566" i="37"/>
  <c r="G566" i="37"/>
  <c r="F566" i="37"/>
  <c r="E566" i="37"/>
  <c r="D566" i="37"/>
  <c r="AJ565" i="37"/>
  <c r="O565" i="37"/>
  <c r="N565" i="37"/>
  <c r="M565" i="37"/>
  <c r="L565" i="37"/>
  <c r="K565" i="37"/>
  <c r="J565" i="37"/>
  <c r="I565" i="37"/>
  <c r="H565" i="37"/>
  <c r="AJ564" i="37"/>
  <c r="AD564" i="37"/>
  <c r="O564" i="37"/>
  <c r="N564" i="37"/>
  <c r="M564" i="37"/>
  <c r="L564" i="37"/>
  <c r="K564" i="37"/>
  <c r="J564" i="37"/>
  <c r="I564" i="37"/>
  <c r="H564" i="37"/>
  <c r="AH563" i="37"/>
  <c r="AG563" i="37"/>
  <c r="AF563" i="37"/>
  <c r="AE563" i="37"/>
  <c r="AD563" i="37"/>
  <c r="AC563" i="37"/>
  <c r="AB563" i="37"/>
  <c r="AA563" i="37"/>
  <c r="Z563" i="37"/>
  <c r="Y563" i="37"/>
  <c r="P563" i="37"/>
  <c r="O563" i="37"/>
  <c r="N563" i="37"/>
  <c r="M563" i="37"/>
  <c r="L563" i="37"/>
  <c r="K563" i="37"/>
  <c r="J563" i="37"/>
  <c r="I563" i="37"/>
  <c r="H563" i="37"/>
  <c r="AJ562" i="37"/>
  <c r="AF562" i="37"/>
  <c r="AE562" i="37"/>
  <c r="AD562" i="37"/>
  <c r="AC562" i="37"/>
  <c r="AB562" i="37"/>
  <c r="AA562" i="37"/>
  <c r="Z562" i="37"/>
  <c r="Y562" i="37"/>
  <c r="P562" i="37"/>
  <c r="O562" i="37"/>
  <c r="N562" i="37"/>
  <c r="M562" i="37"/>
  <c r="L562" i="37"/>
  <c r="K562" i="37"/>
  <c r="J562" i="37"/>
  <c r="I562" i="37"/>
  <c r="H562" i="37"/>
  <c r="AJ561" i="37"/>
  <c r="AF561" i="37"/>
  <c r="AE561" i="37"/>
  <c r="AD561" i="37"/>
  <c r="AC561" i="37"/>
  <c r="AB561" i="37"/>
  <c r="AA561" i="37"/>
  <c r="Z561" i="37"/>
  <c r="Y561" i="37"/>
  <c r="P561" i="37"/>
  <c r="O561" i="37"/>
  <c r="N561" i="37"/>
  <c r="M561" i="37"/>
  <c r="L561" i="37"/>
  <c r="K561" i="37"/>
  <c r="J561" i="37"/>
  <c r="I561" i="37"/>
  <c r="H561" i="37"/>
  <c r="AJ560" i="37"/>
  <c r="O560" i="37"/>
  <c r="N560" i="37"/>
  <c r="M560" i="37"/>
  <c r="L560" i="37"/>
  <c r="K560" i="37"/>
  <c r="J560" i="37"/>
  <c r="I560" i="37"/>
  <c r="H560" i="37"/>
  <c r="AJ559" i="37"/>
  <c r="AF559" i="37"/>
  <c r="AE559" i="37"/>
  <c r="AD559" i="37"/>
  <c r="AC559" i="37"/>
  <c r="AB559" i="37"/>
  <c r="AA559" i="37"/>
  <c r="Z559" i="37"/>
  <c r="Y559" i="37"/>
  <c r="P559" i="37"/>
  <c r="O559" i="37"/>
  <c r="N559" i="37"/>
  <c r="M559" i="37"/>
  <c r="L559" i="37"/>
  <c r="K559" i="37"/>
  <c r="J559" i="37"/>
  <c r="I559" i="37"/>
  <c r="H559" i="37"/>
  <c r="AJ558" i="37"/>
  <c r="AF558" i="37"/>
  <c r="AE558" i="37"/>
  <c r="AD558" i="37"/>
  <c r="AC558" i="37"/>
  <c r="AB558" i="37"/>
  <c r="AA558" i="37"/>
  <c r="Z558" i="37"/>
  <c r="Y558" i="37"/>
  <c r="P558" i="37"/>
  <c r="O558" i="37"/>
  <c r="N558" i="37"/>
  <c r="M558" i="37"/>
  <c r="L558" i="37"/>
  <c r="K558" i="37"/>
  <c r="J558" i="37"/>
  <c r="I558" i="37"/>
  <c r="H558" i="37"/>
  <c r="AF557" i="37"/>
  <c r="AE557" i="37"/>
  <c r="AD557" i="37"/>
  <c r="AC557" i="37"/>
  <c r="AB557" i="37"/>
  <c r="AA557" i="37"/>
  <c r="Z557" i="37"/>
  <c r="Y557" i="37"/>
  <c r="P557" i="37"/>
  <c r="O557" i="37"/>
  <c r="N557" i="37"/>
  <c r="M557" i="37"/>
  <c r="L557" i="37"/>
  <c r="K557" i="37"/>
  <c r="J557" i="37"/>
  <c r="I557" i="37"/>
  <c r="H557" i="37"/>
  <c r="AJ556" i="37"/>
  <c r="AF556" i="37"/>
  <c r="AE556" i="37"/>
  <c r="AD556" i="37"/>
  <c r="AC556" i="37"/>
  <c r="AB556" i="37"/>
  <c r="AA556" i="37"/>
  <c r="Z556" i="37"/>
  <c r="Y556" i="37"/>
  <c r="P556" i="37"/>
  <c r="O556" i="37"/>
  <c r="N556" i="37"/>
  <c r="M556" i="37"/>
  <c r="L556" i="37"/>
  <c r="K556" i="37"/>
  <c r="J556" i="37"/>
  <c r="I556" i="37"/>
  <c r="H556" i="37"/>
  <c r="AF555" i="37"/>
  <c r="AE555" i="37"/>
  <c r="AD555" i="37"/>
  <c r="AC555" i="37"/>
  <c r="AB555" i="37"/>
  <c r="AA555" i="37"/>
  <c r="Z555" i="37"/>
  <c r="Y555" i="37"/>
  <c r="P555" i="37"/>
  <c r="O555" i="37"/>
  <c r="N555" i="37"/>
  <c r="M555" i="37"/>
  <c r="L555" i="37"/>
  <c r="K555" i="37"/>
  <c r="J555" i="37"/>
  <c r="I555" i="37"/>
  <c r="H555" i="37"/>
  <c r="AD554" i="37"/>
  <c r="O554" i="37"/>
  <c r="N554" i="37"/>
  <c r="M554" i="37"/>
  <c r="L554" i="37"/>
  <c r="K554" i="37"/>
  <c r="J554" i="37"/>
  <c r="I554" i="37"/>
  <c r="H554" i="37"/>
  <c r="AF553" i="37"/>
  <c r="AE553" i="37"/>
  <c r="AD553" i="37"/>
  <c r="AC553" i="37"/>
  <c r="AB553" i="37"/>
  <c r="AA553" i="37"/>
  <c r="Z553" i="37"/>
  <c r="Y553" i="37"/>
  <c r="P553" i="37"/>
  <c r="O553" i="37"/>
  <c r="N553" i="37"/>
  <c r="M553" i="37"/>
  <c r="L553" i="37"/>
  <c r="K553" i="37"/>
  <c r="J553" i="37"/>
  <c r="I553" i="37"/>
  <c r="H553" i="37"/>
  <c r="AF552" i="37"/>
  <c r="AE552" i="37"/>
  <c r="AD552" i="37"/>
  <c r="AC552" i="37"/>
  <c r="AB552" i="37"/>
  <c r="AA552" i="37"/>
  <c r="Z552" i="37"/>
  <c r="Y552" i="37"/>
  <c r="P552" i="37"/>
  <c r="O552" i="37"/>
  <c r="N552" i="37"/>
  <c r="M552" i="37"/>
  <c r="L552" i="37"/>
  <c r="K552" i="37"/>
  <c r="J552" i="37"/>
  <c r="I552" i="37"/>
  <c r="H552" i="37"/>
  <c r="AJ551" i="37"/>
  <c r="AF551" i="37"/>
  <c r="AE551" i="37"/>
  <c r="AD551" i="37"/>
  <c r="AC551" i="37"/>
  <c r="AB551" i="37"/>
  <c r="AA551" i="37"/>
  <c r="Z551" i="37"/>
  <c r="Y551" i="37"/>
  <c r="P551" i="37"/>
  <c r="O551" i="37"/>
  <c r="N551" i="37"/>
  <c r="M551" i="37"/>
  <c r="L551" i="37"/>
  <c r="K551" i="37"/>
  <c r="J551" i="37"/>
  <c r="I551" i="37"/>
  <c r="H551" i="37"/>
  <c r="AJ550" i="37"/>
  <c r="O550" i="37"/>
  <c r="N550" i="37"/>
  <c r="M550" i="37"/>
  <c r="L550" i="37"/>
  <c r="K550" i="37"/>
  <c r="J550" i="37"/>
  <c r="I550" i="37"/>
  <c r="H550" i="37"/>
  <c r="AJ549" i="37"/>
  <c r="AF549" i="37"/>
  <c r="AE549" i="37"/>
  <c r="AD549" i="37"/>
  <c r="AC549" i="37"/>
  <c r="AB549" i="37"/>
  <c r="AA549" i="37"/>
  <c r="Z549" i="37"/>
  <c r="Y549" i="37"/>
  <c r="P549" i="37"/>
  <c r="O549" i="37"/>
  <c r="N549" i="37"/>
  <c r="M549" i="37"/>
  <c r="L549" i="37"/>
  <c r="K549" i="37"/>
  <c r="J549" i="37"/>
  <c r="I549" i="37"/>
  <c r="H549" i="37"/>
  <c r="AJ548" i="37"/>
  <c r="AF548" i="37"/>
  <c r="AE548" i="37"/>
  <c r="AD548" i="37"/>
  <c r="AC548" i="37"/>
  <c r="AB548" i="37"/>
  <c r="AA548" i="37"/>
  <c r="Z548" i="37"/>
  <c r="Y548" i="37"/>
  <c r="P548" i="37"/>
  <c r="O548" i="37"/>
  <c r="N548" i="37"/>
  <c r="M548" i="37"/>
  <c r="L548" i="37"/>
  <c r="K548" i="37"/>
  <c r="J548" i="37"/>
  <c r="I548" i="37"/>
  <c r="H548" i="37"/>
  <c r="AJ547" i="37"/>
  <c r="AF547" i="37"/>
  <c r="AE547" i="37"/>
  <c r="AD547" i="37"/>
  <c r="AC547" i="37"/>
  <c r="AB547" i="37"/>
  <c r="AA547" i="37"/>
  <c r="Z547" i="37"/>
  <c r="Y547" i="37"/>
  <c r="P547" i="37"/>
  <c r="O547" i="37"/>
  <c r="N547" i="37"/>
  <c r="M547" i="37"/>
  <c r="L547" i="37"/>
  <c r="K547" i="37"/>
  <c r="J547" i="37"/>
  <c r="I547" i="37"/>
  <c r="H547" i="37"/>
  <c r="AJ546" i="37"/>
  <c r="AF546" i="37"/>
  <c r="AE546" i="37"/>
  <c r="AD546" i="37"/>
  <c r="AC546" i="37"/>
  <c r="AB546" i="37"/>
  <c r="AA546" i="37"/>
  <c r="Z546" i="37"/>
  <c r="Y546" i="37"/>
  <c r="P546" i="37"/>
  <c r="O546" i="37"/>
  <c r="N546" i="37"/>
  <c r="M546" i="37"/>
  <c r="L546" i="37"/>
  <c r="K546" i="37"/>
  <c r="J546" i="37"/>
  <c r="I546" i="37"/>
  <c r="H546" i="37"/>
  <c r="AJ545" i="37"/>
  <c r="AF545" i="37"/>
  <c r="AE545" i="37"/>
  <c r="AD545" i="37"/>
  <c r="AC545" i="37"/>
  <c r="AB545" i="37"/>
  <c r="AA545" i="37"/>
  <c r="Z545" i="37"/>
  <c r="Y545" i="37"/>
  <c r="P545" i="37"/>
  <c r="O545" i="37"/>
  <c r="N545" i="37"/>
  <c r="M545" i="37"/>
  <c r="L545" i="37"/>
  <c r="K545" i="37"/>
  <c r="J545" i="37"/>
  <c r="I545" i="37"/>
  <c r="H545" i="37"/>
  <c r="AJ544" i="37"/>
  <c r="AI544" i="37"/>
  <c r="AF544" i="37"/>
  <c r="AE544" i="37"/>
  <c r="AD544" i="37"/>
  <c r="AC544" i="37"/>
  <c r="AB544" i="37"/>
  <c r="AA544" i="37"/>
  <c r="Z544" i="37"/>
  <c r="Y544" i="37"/>
  <c r="P544" i="37"/>
  <c r="O544" i="37"/>
  <c r="N544" i="37"/>
  <c r="M544" i="37"/>
  <c r="L544" i="37"/>
  <c r="K544" i="37"/>
  <c r="J544" i="37"/>
  <c r="I544" i="37"/>
  <c r="H544" i="37"/>
  <c r="AJ543" i="37"/>
  <c r="AF543" i="37"/>
  <c r="AE543" i="37"/>
  <c r="AD543" i="37"/>
  <c r="AC543" i="37"/>
  <c r="AB543" i="37"/>
  <c r="AA543" i="37"/>
  <c r="Z543" i="37"/>
  <c r="Y543" i="37"/>
  <c r="P543" i="37"/>
  <c r="O543" i="37"/>
  <c r="N543" i="37"/>
  <c r="M543" i="37"/>
  <c r="L543" i="37"/>
  <c r="K543" i="37"/>
  <c r="J543" i="37"/>
  <c r="I543" i="37"/>
  <c r="H543" i="37"/>
  <c r="AJ542" i="37"/>
  <c r="AF542" i="37"/>
  <c r="AE542" i="37"/>
  <c r="AD542" i="37"/>
  <c r="AC542" i="37"/>
  <c r="AB542" i="37"/>
  <c r="AA542" i="37"/>
  <c r="Z542" i="37"/>
  <c r="Y542" i="37"/>
  <c r="P542" i="37"/>
  <c r="O542" i="37"/>
  <c r="N542" i="37"/>
  <c r="M542" i="37"/>
  <c r="L542" i="37"/>
  <c r="K542" i="37"/>
  <c r="J542" i="37"/>
  <c r="I542" i="37"/>
  <c r="H542" i="37"/>
  <c r="AJ541" i="37"/>
  <c r="O541" i="37"/>
  <c r="N541" i="37"/>
  <c r="M541" i="37"/>
  <c r="L541" i="37"/>
  <c r="K541" i="37"/>
  <c r="J541" i="37"/>
  <c r="I541" i="37"/>
  <c r="H541" i="37"/>
  <c r="G541" i="37"/>
  <c r="F541" i="37"/>
  <c r="E541" i="37"/>
  <c r="D541" i="37"/>
  <c r="AJ540" i="37"/>
  <c r="AF540" i="37"/>
  <c r="AE540" i="37"/>
  <c r="AD540" i="37"/>
  <c r="AC540" i="37"/>
  <c r="AB540" i="37"/>
  <c r="AA540" i="37"/>
  <c r="Z540" i="37"/>
  <c r="Y540" i="37"/>
  <c r="P540" i="37"/>
  <c r="O540" i="37"/>
  <c r="N540" i="37"/>
  <c r="M540" i="37"/>
  <c r="L540" i="37"/>
  <c r="K540" i="37"/>
  <c r="J540" i="37"/>
  <c r="I540" i="37"/>
  <c r="H540" i="37"/>
  <c r="AJ539" i="37"/>
  <c r="AF539" i="37"/>
  <c r="AE539" i="37"/>
  <c r="AD539" i="37"/>
  <c r="AC539" i="37"/>
  <c r="AB539" i="37"/>
  <c r="AA539" i="37"/>
  <c r="Z539" i="37"/>
  <c r="Y539" i="37"/>
  <c r="P539" i="37"/>
  <c r="O539" i="37"/>
  <c r="N539" i="37"/>
  <c r="M539" i="37"/>
  <c r="L539" i="37"/>
  <c r="K539" i="37"/>
  <c r="J539" i="37"/>
  <c r="I539" i="37"/>
  <c r="H539" i="37"/>
  <c r="AJ538" i="37"/>
  <c r="AF538" i="37"/>
  <c r="AE538" i="37"/>
  <c r="AD538" i="37"/>
  <c r="AC538" i="37"/>
  <c r="AB538" i="37"/>
  <c r="AA538" i="37"/>
  <c r="Z538" i="37"/>
  <c r="Y538" i="37"/>
  <c r="P538" i="37"/>
  <c r="O538" i="37"/>
  <c r="N538" i="37"/>
  <c r="M538" i="37"/>
  <c r="L538" i="37"/>
  <c r="K538" i="37"/>
  <c r="J538" i="37"/>
  <c r="I538" i="37"/>
  <c r="H538" i="37"/>
  <c r="AJ537" i="37"/>
  <c r="AF537" i="37"/>
  <c r="AE537" i="37"/>
  <c r="AD537" i="37"/>
  <c r="AC537" i="37"/>
  <c r="AB537" i="37"/>
  <c r="AA537" i="37"/>
  <c r="Z537" i="37"/>
  <c r="Y537" i="37"/>
  <c r="P537" i="37"/>
  <c r="O537" i="37"/>
  <c r="N537" i="37"/>
  <c r="M537" i="37"/>
  <c r="L537" i="37"/>
  <c r="K537" i="37"/>
  <c r="J537" i="37"/>
  <c r="I537" i="37"/>
  <c r="H537" i="37"/>
  <c r="G537" i="37"/>
  <c r="AJ536" i="37"/>
  <c r="AF536" i="37"/>
  <c r="AE536" i="37"/>
  <c r="AD536" i="37"/>
  <c r="AC536" i="37"/>
  <c r="AB536" i="37"/>
  <c r="AA536" i="37"/>
  <c r="Z536" i="37"/>
  <c r="Y536" i="37"/>
  <c r="P536" i="37"/>
  <c r="O536" i="37"/>
  <c r="N536" i="37"/>
  <c r="M536" i="37"/>
  <c r="L536" i="37"/>
  <c r="K536" i="37"/>
  <c r="J536" i="37"/>
  <c r="I536" i="37"/>
  <c r="H536" i="37"/>
  <c r="AJ535" i="37"/>
  <c r="AF535" i="37"/>
  <c r="AE535" i="37"/>
  <c r="AD535" i="37"/>
  <c r="AC535" i="37"/>
  <c r="AB535" i="37"/>
  <c r="AA535" i="37"/>
  <c r="Z535" i="37"/>
  <c r="Y535" i="37"/>
  <c r="P535" i="37"/>
  <c r="O535" i="37"/>
  <c r="N535" i="37"/>
  <c r="M535" i="37"/>
  <c r="L535" i="37"/>
  <c r="K535" i="37"/>
  <c r="J535" i="37"/>
  <c r="I535" i="37"/>
  <c r="H535" i="37"/>
  <c r="AJ534" i="37"/>
  <c r="AF534" i="37"/>
  <c r="AE534" i="37"/>
  <c r="AD534" i="37"/>
  <c r="AC534" i="37"/>
  <c r="AB534" i="37"/>
  <c r="AA534" i="37"/>
  <c r="Z534" i="37"/>
  <c r="Y534" i="37"/>
  <c r="P534" i="37"/>
  <c r="O534" i="37"/>
  <c r="N534" i="37"/>
  <c r="M534" i="37"/>
  <c r="L534" i="37"/>
  <c r="K534" i="37"/>
  <c r="J534" i="37"/>
  <c r="I534" i="37"/>
  <c r="H534" i="37"/>
  <c r="AJ533" i="37"/>
  <c r="AF533" i="37"/>
  <c r="AE533" i="37"/>
  <c r="AD533" i="37"/>
  <c r="AC533" i="37"/>
  <c r="AB533" i="37"/>
  <c r="AA533" i="37"/>
  <c r="Z533" i="37"/>
  <c r="Y533" i="37"/>
  <c r="P533" i="37"/>
  <c r="O533" i="37"/>
  <c r="N533" i="37"/>
  <c r="M533" i="37"/>
  <c r="L533" i="37"/>
  <c r="K533" i="37"/>
  <c r="J533" i="37"/>
  <c r="I533" i="37"/>
  <c r="H533" i="37"/>
  <c r="AF532" i="37"/>
  <c r="AE532" i="37"/>
  <c r="AD532" i="37"/>
  <c r="AC532" i="37"/>
  <c r="AB532" i="37"/>
  <c r="AA532" i="37"/>
  <c r="Z532" i="37"/>
  <c r="Y532" i="37"/>
  <c r="P532" i="37"/>
  <c r="O532" i="37"/>
  <c r="N532" i="37"/>
  <c r="M532" i="37"/>
  <c r="L532" i="37"/>
  <c r="K532" i="37"/>
  <c r="J532" i="37"/>
  <c r="I532" i="37"/>
  <c r="H532" i="37"/>
  <c r="AJ531" i="37"/>
  <c r="AI531" i="37"/>
  <c r="AF531" i="37"/>
  <c r="AE531" i="37"/>
  <c r="AD531" i="37"/>
  <c r="AC531" i="37"/>
  <c r="AB531" i="37"/>
  <c r="AA531" i="37"/>
  <c r="Z531" i="37"/>
  <c r="Y531" i="37"/>
  <c r="P531" i="37"/>
  <c r="O531" i="37"/>
  <c r="N531" i="37"/>
  <c r="M531" i="37"/>
  <c r="L531" i="37"/>
  <c r="K531" i="37"/>
  <c r="J531" i="37"/>
  <c r="I531" i="37"/>
  <c r="H531" i="37"/>
  <c r="AJ530" i="37"/>
  <c r="AI530" i="37"/>
  <c r="AF530" i="37"/>
  <c r="AE530" i="37"/>
  <c r="AD530" i="37"/>
  <c r="AC530" i="37"/>
  <c r="AB530" i="37"/>
  <c r="AA530" i="37"/>
  <c r="Z530" i="37"/>
  <c r="Y530" i="37"/>
  <c r="P530" i="37"/>
  <c r="O530" i="37"/>
  <c r="N530" i="37"/>
  <c r="M530" i="37"/>
  <c r="L530" i="37"/>
  <c r="K530" i="37"/>
  <c r="J530" i="37"/>
  <c r="I530" i="37"/>
  <c r="H530" i="37"/>
  <c r="AJ529" i="37"/>
  <c r="AD529" i="37"/>
  <c r="O529" i="37"/>
  <c r="N529" i="37"/>
  <c r="M529" i="37"/>
  <c r="L529" i="37"/>
  <c r="K529" i="37"/>
  <c r="J529" i="37"/>
  <c r="I529" i="37"/>
  <c r="H529" i="37"/>
  <c r="AJ528" i="37"/>
  <c r="AF528" i="37"/>
  <c r="AE528" i="37"/>
  <c r="AD528" i="37"/>
  <c r="AC528" i="37"/>
  <c r="AB528" i="37"/>
  <c r="AA528" i="37"/>
  <c r="Z528" i="37"/>
  <c r="Y528" i="37"/>
  <c r="P528" i="37"/>
  <c r="O528" i="37"/>
  <c r="N528" i="37"/>
  <c r="M528" i="37"/>
  <c r="L528" i="37"/>
  <c r="K528" i="37"/>
  <c r="J528" i="37"/>
  <c r="I528" i="37"/>
  <c r="H528" i="37"/>
  <c r="AJ527" i="37"/>
  <c r="AF527" i="37"/>
  <c r="AE527" i="37"/>
  <c r="AD527" i="37"/>
  <c r="AC527" i="37"/>
  <c r="AB527" i="37"/>
  <c r="AA527" i="37"/>
  <c r="Z527" i="37"/>
  <c r="Y527" i="37"/>
  <c r="P527" i="37"/>
  <c r="O527" i="37"/>
  <c r="N527" i="37"/>
  <c r="M527" i="37"/>
  <c r="L527" i="37"/>
  <c r="K527" i="37"/>
  <c r="J527" i="37"/>
  <c r="I527" i="37"/>
  <c r="H527" i="37"/>
  <c r="AJ526" i="37"/>
  <c r="AF526" i="37"/>
  <c r="AE526" i="37"/>
  <c r="AD526" i="37"/>
  <c r="AC526" i="37"/>
  <c r="AB526" i="37"/>
  <c r="AA526" i="37"/>
  <c r="Z526" i="37"/>
  <c r="Y526" i="37"/>
  <c r="P526" i="37"/>
  <c r="O526" i="37"/>
  <c r="N526" i="37"/>
  <c r="M526" i="37"/>
  <c r="L526" i="37"/>
  <c r="K526" i="37"/>
  <c r="J526" i="37"/>
  <c r="I526" i="37"/>
  <c r="H526" i="37"/>
  <c r="AJ525" i="37"/>
  <c r="AF525" i="37"/>
  <c r="AE525" i="37"/>
  <c r="AD525" i="37"/>
  <c r="AC525" i="37"/>
  <c r="AB525" i="37"/>
  <c r="AA525" i="37"/>
  <c r="Z525" i="37"/>
  <c r="Y525" i="37"/>
  <c r="P525" i="37"/>
  <c r="O525" i="37"/>
  <c r="N525" i="37"/>
  <c r="M525" i="37"/>
  <c r="L525" i="37"/>
  <c r="K525" i="37"/>
  <c r="J525" i="37"/>
  <c r="I525" i="37"/>
  <c r="H525" i="37"/>
  <c r="G525" i="37"/>
  <c r="F525" i="37"/>
  <c r="E525" i="37"/>
  <c r="D525" i="37"/>
  <c r="AJ524" i="37"/>
  <c r="AI524" i="37"/>
  <c r="AF524" i="37"/>
  <c r="AE524" i="37"/>
  <c r="AD524" i="37"/>
  <c r="AC524" i="37"/>
  <c r="AB524" i="37"/>
  <c r="AA524" i="37"/>
  <c r="Z524" i="37"/>
  <c r="Y524" i="37"/>
  <c r="P524" i="37"/>
  <c r="O524" i="37"/>
  <c r="N524" i="37"/>
  <c r="M524" i="37"/>
  <c r="L524" i="37"/>
  <c r="K524" i="37"/>
  <c r="J524" i="37"/>
  <c r="I524" i="37"/>
  <c r="H524" i="37"/>
  <c r="AJ523" i="37"/>
  <c r="AI523" i="37"/>
  <c r="AF523" i="37"/>
  <c r="AE523" i="37"/>
  <c r="AD523" i="37"/>
  <c r="AC523" i="37"/>
  <c r="AB523" i="37"/>
  <c r="AA523" i="37"/>
  <c r="Z523" i="37"/>
  <c r="Y523" i="37"/>
  <c r="P523" i="37"/>
  <c r="O523" i="37"/>
  <c r="N523" i="37"/>
  <c r="M523" i="37"/>
  <c r="L523" i="37"/>
  <c r="K523" i="37"/>
  <c r="J523" i="37"/>
  <c r="I523" i="37"/>
  <c r="H523" i="37"/>
  <c r="AJ522" i="37"/>
  <c r="AF522" i="37"/>
  <c r="AE522" i="37"/>
  <c r="AD522" i="37"/>
  <c r="AC522" i="37"/>
  <c r="AB522" i="37"/>
  <c r="AA522" i="37"/>
  <c r="Z522" i="37"/>
  <c r="Y522" i="37"/>
  <c r="P522" i="37"/>
  <c r="O522" i="37"/>
  <c r="N522" i="37"/>
  <c r="M522" i="37"/>
  <c r="L522" i="37"/>
  <c r="K522" i="37"/>
  <c r="J522" i="37"/>
  <c r="I522" i="37"/>
  <c r="H522" i="37"/>
  <c r="AJ521" i="37"/>
  <c r="AF521" i="37"/>
  <c r="AE521" i="37"/>
  <c r="AD521" i="37"/>
  <c r="AC521" i="37"/>
  <c r="AB521" i="37"/>
  <c r="AA521" i="37"/>
  <c r="Z521" i="37"/>
  <c r="Y521" i="37"/>
  <c r="P521" i="37"/>
  <c r="O521" i="37"/>
  <c r="N521" i="37"/>
  <c r="M521" i="37"/>
  <c r="L521" i="37"/>
  <c r="K521" i="37"/>
  <c r="J521" i="37"/>
  <c r="I521" i="37"/>
  <c r="H521" i="37"/>
  <c r="AJ520" i="37"/>
  <c r="AF520" i="37"/>
  <c r="AE520" i="37"/>
  <c r="AD520" i="37"/>
  <c r="AC520" i="37"/>
  <c r="AB520" i="37"/>
  <c r="AA520" i="37"/>
  <c r="Z520" i="37"/>
  <c r="Y520" i="37"/>
  <c r="P520" i="37"/>
  <c r="O520" i="37"/>
  <c r="N520" i="37"/>
  <c r="M520" i="37"/>
  <c r="L520" i="37"/>
  <c r="K520" i="37"/>
  <c r="J520" i="37"/>
  <c r="I520" i="37"/>
  <c r="H520" i="37"/>
  <c r="AJ519" i="37"/>
  <c r="AF519" i="37"/>
  <c r="AE519" i="37"/>
  <c r="AD519" i="37"/>
  <c r="AC519" i="37"/>
  <c r="AB519" i="37"/>
  <c r="AA519" i="37"/>
  <c r="Z519" i="37"/>
  <c r="Y519" i="37"/>
  <c r="P519" i="37"/>
  <c r="O519" i="37"/>
  <c r="N519" i="37"/>
  <c r="M519" i="37"/>
  <c r="L519" i="37"/>
  <c r="K519" i="37"/>
  <c r="J519" i="37"/>
  <c r="I519" i="37"/>
  <c r="H519" i="37"/>
  <c r="AI518" i="37"/>
  <c r="AD518" i="37"/>
  <c r="O518" i="37"/>
  <c r="N518" i="37"/>
  <c r="M518" i="37"/>
  <c r="L518" i="37"/>
  <c r="K518" i="37"/>
  <c r="J518" i="37"/>
  <c r="I518" i="37"/>
  <c r="H518" i="37"/>
  <c r="G518" i="37"/>
  <c r="F518" i="37"/>
  <c r="E518" i="37"/>
  <c r="D518" i="37"/>
  <c r="AI517" i="37"/>
  <c r="AD517" i="37"/>
  <c r="O517" i="37"/>
  <c r="N517" i="37"/>
  <c r="M517" i="37"/>
  <c r="L517" i="37"/>
  <c r="K517" i="37"/>
  <c r="J517" i="37"/>
  <c r="I517" i="37"/>
  <c r="H517" i="37"/>
  <c r="G517" i="37"/>
  <c r="F517" i="37"/>
  <c r="E517" i="37"/>
  <c r="D517" i="37"/>
  <c r="AJ516" i="37"/>
  <c r="AI516" i="37"/>
  <c r="AF516" i="37"/>
  <c r="AE516" i="37"/>
  <c r="AD516" i="37"/>
  <c r="AC516" i="37"/>
  <c r="AB516" i="37"/>
  <c r="AA516" i="37"/>
  <c r="Z516" i="37"/>
  <c r="Y516" i="37"/>
  <c r="P516" i="37"/>
  <c r="O516" i="37"/>
  <c r="N516" i="37"/>
  <c r="M516" i="37"/>
  <c r="L516" i="37"/>
  <c r="K516" i="37"/>
  <c r="J516" i="37"/>
  <c r="I516" i="37"/>
  <c r="H516" i="37"/>
  <c r="G516" i="37"/>
  <c r="F516" i="37"/>
  <c r="E516" i="37"/>
  <c r="D516" i="37"/>
  <c r="AD515" i="37"/>
  <c r="AI514" i="37"/>
  <c r="O514" i="37"/>
  <c r="N514" i="37"/>
  <c r="M514" i="37"/>
  <c r="L514" i="37"/>
  <c r="K514" i="37"/>
  <c r="J514" i="37"/>
  <c r="I514" i="37"/>
  <c r="H514" i="37"/>
  <c r="G514" i="37"/>
  <c r="F514" i="37"/>
  <c r="E514" i="37"/>
  <c r="D514" i="37"/>
  <c r="AJ512" i="37"/>
  <c r="AI512" i="37"/>
  <c r="AJ507" i="37"/>
  <c r="AJ506" i="37"/>
  <c r="AF506" i="37"/>
  <c r="AE506" i="37"/>
  <c r="AD506" i="37"/>
  <c r="AC506" i="37"/>
  <c r="AB506" i="37"/>
  <c r="AA506" i="37"/>
  <c r="Z506" i="37"/>
  <c r="Y506" i="37"/>
  <c r="P506" i="37"/>
  <c r="AJ505" i="37"/>
  <c r="AI505" i="37"/>
  <c r="AF505" i="37"/>
  <c r="AE505" i="37"/>
  <c r="AD505" i="37"/>
  <c r="AC505" i="37"/>
  <c r="AB505" i="37"/>
  <c r="AA505" i="37"/>
  <c r="Z505" i="37"/>
  <c r="Y505" i="37"/>
  <c r="P505" i="37"/>
  <c r="AF504" i="37"/>
  <c r="AE504" i="37"/>
  <c r="AD504" i="37"/>
  <c r="AC504" i="37"/>
  <c r="AB504" i="37"/>
  <c r="AA504" i="37"/>
  <c r="Z504" i="37"/>
  <c r="Y504" i="37"/>
  <c r="P504" i="37"/>
  <c r="O504" i="37"/>
  <c r="N504" i="37"/>
  <c r="M504" i="37"/>
  <c r="L504" i="37"/>
  <c r="K504" i="37"/>
  <c r="J504" i="37"/>
  <c r="I504" i="37"/>
  <c r="H504" i="37"/>
  <c r="G504" i="37"/>
  <c r="F504" i="37"/>
  <c r="E504" i="37"/>
  <c r="D504" i="37"/>
  <c r="O503" i="37"/>
  <c r="N503" i="37"/>
  <c r="M503" i="37"/>
  <c r="L503" i="37"/>
  <c r="K503" i="37"/>
  <c r="J503" i="37"/>
  <c r="I503" i="37"/>
  <c r="H503" i="37"/>
  <c r="AJ502" i="37"/>
  <c r="O502" i="37"/>
  <c r="N502" i="37"/>
  <c r="M502" i="37"/>
  <c r="L502" i="37"/>
  <c r="K502" i="37"/>
  <c r="J502" i="37"/>
  <c r="I502" i="37"/>
  <c r="H502" i="37"/>
  <c r="AJ501" i="37"/>
  <c r="AF501" i="37"/>
  <c r="AE501" i="37"/>
  <c r="AD501" i="37"/>
  <c r="AC501" i="37"/>
  <c r="AB501" i="37"/>
  <c r="AA501" i="37"/>
  <c r="Z501" i="37"/>
  <c r="Y501" i="37"/>
  <c r="P501" i="37"/>
  <c r="O501" i="37"/>
  <c r="N501" i="37"/>
  <c r="M501" i="37"/>
  <c r="L501" i="37"/>
  <c r="K501" i="37"/>
  <c r="J501" i="37"/>
  <c r="I501" i="37"/>
  <c r="H501" i="37"/>
  <c r="AJ500" i="37"/>
  <c r="AF500" i="37"/>
  <c r="AE500" i="37"/>
  <c r="AD500" i="37"/>
  <c r="AC500" i="37"/>
  <c r="AB500" i="37"/>
  <c r="AA500" i="37"/>
  <c r="Z500" i="37"/>
  <c r="Y500" i="37"/>
  <c r="P500" i="37"/>
  <c r="O500" i="37"/>
  <c r="N500" i="37"/>
  <c r="M500" i="37"/>
  <c r="L500" i="37"/>
  <c r="K500" i="37"/>
  <c r="J500" i="37"/>
  <c r="I500" i="37"/>
  <c r="H500" i="37"/>
  <c r="AF499" i="37"/>
  <c r="AE499" i="37"/>
  <c r="AD499" i="37"/>
  <c r="AC499" i="37"/>
  <c r="AB499" i="37"/>
  <c r="AA499" i="37"/>
  <c r="Z499" i="37"/>
  <c r="Y499" i="37"/>
  <c r="P499" i="37"/>
  <c r="O499" i="37"/>
  <c r="N499" i="37"/>
  <c r="M499" i="37"/>
  <c r="L499" i="37"/>
  <c r="K499" i="37"/>
  <c r="J499" i="37"/>
  <c r="I499" i="37"/>
  <c r="H499" i="37"/>
  <c r="AJ498" i="37"/>
  <c r="O498" i="37"/>
  <c r="N498" i="37"/>
  <c r="M498" i="37"/>
  <c r="L498" i="37"/>
  <c r="K498" i="37"/>
  <c r="J498" i="37"/>
  <c r="I498" i="37"/>
  <c r="H498" i="37"/>
  <c r="AJ497" i="37"/>
  <c r="AF497" i="37"/>
  <c r="AE497" i="37"/>
  <c r="AD497" i="37"/>
  <c r="AC497" i="37"/>
  <c r="AB497" i="37"/>
  <c r="AA497" i="37"/>
  <c r="Z497" i="37"/>
  <c r="Y497" i="37"/>
  <c r="P497" i="37"/>
  <c r="O497" i="37"/>
  <c r="N497" i="37"/>
  <c r="M497" i="37"/>
  <c r="L497" i="37"/>
  <c r="K497" i="37"/>
  <c r="J497" i="37"/>
  <c r="I497" i="37"/>
  <c r="H497" i="37"/>
  <c r="AJ496" i="37"/>
  <c r="AF496" i="37"/>
  <c r="AE496" i="37"/>
  <c r="AD496" i="37"/>
  <c r="AC496" i="37"/>
  <c r="AB496" i="37"/>
  <c r="AA496" i="37"/>
  <c r="Z496" i="37"/>
  <c r="Y496" i="37"/>
  <c r="P496" i="37"/>
  <c r="O496" i="37"/>
  <c r="N496" i="37"/>
  <c r="M496" i="37"/>
  <c r="L496" i="37"/>
  <c r="K496" i="37"/>
  <c r="J496" i="37"/>
  <c r="I496" i="37"/>
  <c r="H496" i="37"/>
  <c r="G496" i="37"/>
  <c r="AJ495" i="37"/>
  <c r="AF495" i="37"/>
  <c r="AE495" i="37"/>
  <c r="AD495" i="37"/>
  <c r="AC495" i="37"/>
  <c r="AB495" i="37"/>
  <c r="AA495" i="37"/>
  <c r="Z495" i="37"/>
  <c r="Y495" i="37"/>
  <c r="P495" i="37"/>
  <c r="O495" i="37"/>
  <c r="N495" i="37"/>
  <c r="M495" i="37"/>
  <c r="L495" i="37"/>
  <c r="K495" i="37"/>
  <c r="J495" i="37"/>
  <c r="I495" i="37"/>
  <c r="H495" i="37"/>
  <c r="AI494" i="37"/>
  <c r="AF494" i="37"/>
  <c r="AE494" i="37"/>
  <c r="AD494" i="37"/>
  <c r="AC494" i="37"/>
  <c r="AB494" i="37"/>
  <c r="AA494" i="37"/>
  <c r="Z494" i="37"/>
  <c r="Y494" i="37"/>
  <c r="P494" i="37"/>
  <c r="O494" i="37"/>
  <c r="N494" i="37"/>
  <c r="M494" i="37"/>
  <c r="L494" i="37"/>
  <c r="K494" i="37"/>
  <c r="J494" i="37"/>
  <c r="I494" i="37"/>
  <c r="H494" i="37"/>
  <c r="AJ493" i="37"/>
  <c r="AI493" i="37"/>
  <c r="O493" i="37"/>
  <c r="N493" i="37"/>
  <c r="M493" i="37"/>
  <c r="L493" i="37"/>
  <c r="K493" i="37"/>
  <c r="J493" i="37"/>
  <c r="I493" i="37"/>
  <c r="H493" i="37"/>
  <c r="AJ492" i="37"/>
  <c r="AI492" i="37"/>
  <c r="AF492" i="37"/>
  <c r="AE492" i="37"/>
  <c r="AD492" i="37"/>
  <c r="AC492" i="37"/>
  <c r="AB492" i="37"/>
  <c r="AA492" i="37"/>
  <c r="Z492" i="37"/>
  <c r="Y492" i="37"/>
  <c r="P492" i="37"/>
  <c r="O492" i="37"/>
  <c r="N492" i="37"/>
  <c r="M492" i="37"/>
  <c r="L492" i="37"/>
  <c r="K492" i="37"/>
  <c r="J492" i="37"/>
  <c r="I492" i="37"/>
  <c r="H492" i="37"/>
  <c r="G492" i="37"/>
  <c r="AF491" i="37"/>
  <c r="AE491" i="37"/>
  <c r="AD491" i="37"/>
  <c r="AC491" i="37"/>
  <c r="AB491" i="37"/>
  <c r="AA491" i="37"/>
  <c r="Z491" i="37"/>
  <c r="Y491" i="37"/>
  <c r="P491" i="37"/>
  <c r="O491" i="37"/>
  <c r="N491" i="37"/>
  <c r="M491" i="37"/>
  <c r="L491" i="37"/>
  <c r="K491" i="37"/>
  <c r="J491" i="37"/>
  <c r="I491" i="37"/>
  <c r="H491" i="37"/>
  <c r="AF490" i="37"/>
  <c r="AE490" i="37"/>
  <c r="AD490" i="37"/>
  <c r="AC490" i="37"/>
  <c r="AB490" i="37"/>
  <c r="AA490" i="37"/>
  <c r="Z490" i="37"/>
  <c r="Y490" i="37"/>
  <c r="P490" i="37"/>
  <c r="O490" i="37"/>
  <c r="N490" i="37"/>
  <c r="M490" i="37"/>
  <c r="L490" i="37"/>
  <c r="K490" i="37"/>
  <c r="J490" i="37"/>
  <c r="I490" i="37"/>
  <c r="H490" i="37"/>
  <c r="AF489" i="37"/>
  <c r="AE489" i="37"/>
  <c r="AD489" i="37"/>
  <c r="AC489" i="37"/>
  <c r="AB489" i="37"/>
  <c r="AA489" i="37"/>
  <c r="Z489" i="37"/>
  <c r="Y489" i="37"/>
  <c r="P489" i="37"/>
  <c r="O489" i="37"/>
  <c r="N489" i="37"/>
  <c r="M489" i="37"/>
  <c r="L489" i="37"/>
  <c r="K489" i="37"/>
  <c r="J489" i="37"/>
  <c r="I489" i="37"/>
  <c r="H489" i="37"/>
  <c r="O488" i="37"/>
  <c r="N488" i="37"/>
  <c r="M488" i="37"/>
  <c r="L488" i="37"/>
  <c r="K488" i="37"/>
  <c r="J488" i="37"/>
  <c r="I488" i="37"/>
  <c r="H488" i="37"/>
  <c r="AJ487" i="37"/>
  <c r="AI487" i="37"/>
  <c r="AF487" i="37"/>
  <c r="AE487" i="37"/>
  <c r="AD487" i="37"/>
  <c r="AC487" i="37"/>
  <c r="AB487" i="37"/>
  <c r="AA487" i="37"/>
  <c r="Z487" i="37"/>
  <c r="Y487" i="37"/>
  <c r="P487" i="37"/>
  <c r="O487" i="37"/>
  <c r="N487" i="37"/>
  <c r="M487" i="37"/>
  <c r="L487" i="37"/>
  <c r="K487" i="37"/>
  <c r="J487" i="37"/>
  <c r="I487" i="37"/>
  <c r="H487" i="37"/>
  <c r="AJ486" i="37"/>
  <c r="AI486" i="37"/>
  <c r="AF486" i="37"/>
  <c r="AE486" i="37"/>
  <c r="AD486" i="37"/>
  <c r="AC486" i="37"/>
  <c r="AB486" i="37"/>
  <c r="AA486" i="37"/>
  <c r="Z486" i="37"/>
  <c r="Y486" i="37"/>
  <c r="P486" i="37"/>
  <c r="O486" i="37"/>
  <c r="N486" i="37"/>
  <c r="M486" i="37"/>
  <c r="L486" i="37"/>
  <c r="K486" i="37"/>
  <c r="J486" i="37"/>
  <c r="I486" i="37"/>
  <c r="H486" i="37"/>
  <c r="G486" i="37"/>
  <c r="AJ485" i="37"/>
  <c r="AF485" i="37"/>
  <c r="AE485" i="37"/>
  <c r="AD485" i="37"/>
  <c r="AC485" i="37"/>
  <c r="AB485" i="37"/>
  <c r="AA485" i="37"/>
  <c r="Z485" i="37"/>
  <c r="Y485" i="37"/>
  <c r="P485" i="37"/>
  <c r="O485" i="37"/>
  <c r="N485" i="37"/>
  <c r="M485" i="37"/>
  <c r="L485" i="37"/>
  <c r="K485" i="37"/>
  <c r="J485" i="37"/>
  <c r="I485" i="37"/>
  <c r="H485" i="37"/>
  <c r="G485" i="37"/>
  <c r="AJ484" i="37"/>
  <c r="AF484" i="37"/>
  <c r="AE484" i="37"/>
  <c r="AD484" i="37"/>
  <c r="AC484" i="37"/>
  <c r="AB484" i="37"/>
  <c r="AA484" i="37"/>
  <c r="Z484" i="37"/>
  <c r="Y484" i="37"/>
  <c r="P484" i="37"/>
  <c r="O484" i="37"/>
  <c r="N484" i="37"/>
  <c r="M484" i="37"/>
  <c r="L484" i="37"/>
  <c r="K484" i="37"/>
  <c r="J484" i="37"/>
  <c r="I484" i="37"/>
  <c r="H484" i="37"/>
  <c r="AJ483" i="37"/>
  <c r="AF483" i="37"/>
  <c r="AE483" i="37"/>
  <c r="AD483" i="37"/>
  <c r="AC483" i="37"/>
  <c r="AB483" i="37"/>
  <c r="AA483" i="37"/>
  <c r="Z483" i="37"/>
  <c r="Y483" i="37"/>
  <c r="P483" i="37"/>
  <c r="O483" i="37"/>
  <c r="N483" i="37"/>
  <c r="M483" i="37"/>
  <c r="L483" i="37"/>
  <c r="K483" i="37"/>
  <c r="J483" i="37"/>
  <c r="I483" i="37"/>
  <c r="H483" i="37"/>
  <c r="G483" i="37"/>
  <c r="AJ482" i="37"/>
  <c r="AF482" i="37"/>
  <c r="AE482" i="37"/>
  <c r="AD482" i="37"/>
  <c r="AC482" i="37"/>
  <c r="AB482" i="37"/>
  <c r="AA482" i="37"/>
  <c r="Z482" i="37"/>
  <c r="Y482" i="37"/>
  <c r="P482" i="37"/>
  <c r="O482" i="37"/>
  <c r="N482" i="37"/>
  <c r="M482" i="37"/>
  <c r="L482" i="37"/>
  <c r="K482" i="37"/>
  <c r="J482" i="37"/>
  <c r="I482" i="37"/>
  <c r="H482" i="37"/>
  <c r="AJ481" i="37"/>
  <c r="AF481" i="37"/>
  <c r="AE481" i="37"/>
  <c r="AD481" i="37"/>
  <c r="AC481" i="37"/>
  <c r="AB481" i="37"/>
  <c r="AA481" i="37"/>
  <c r="Z481" i="37"/>
  <c r="Y481" i="37"/>
  <c r="P481" i="37"/>
  <c r="O481" i="37"/>
  <c r="N481" i="37"/>
  <c r="M481" i="37"/>
  <c r="L481" i="37"/>
  <c r="K481" i="37"/>
  <c r="J481" i="37"/>
  <c r="I481" i="37"/>
  <c r="H481" i="37"/>
  <c r="G481" i="37"/>
  <c r="AJ480" i="37"/>
  <c r="AI480" i="37"/>
  <c r="AF480" i="37"/>
  <c r="AE480" i="37"/>
  <c r="AD480" i="37"/>
  <c r="AC480" i="37"/>
  <c r="AB480" i="37"/>
  <c r="AA480" i="37"/>
  <c r="Z480" i="37"/>
  <c r="Y480" i="37"/>
  <c r="P480" i="37"/>
  <c r="O480" i="37"/>
  <c r="N480" i="37"/>
  <c r="M480" i="37"/>
  <c r="L480" i="37"/>
  <c r="K480" i="37"/>
  <c r="J480" i="37"/>
  <c r="I480" i="37"/>
  <c r="H480" i="37"/>
  <c r="AJ479" i="37"/>
  <c r="O479" i="37"/>
  <c r="N479" i="37"/>
  <c r="M479" i="37"/>
  <c r="L479" i="37"/>
  <c r="K479" i="37"/>
  <c r="J479" i="37"/>
  <c r="I479" i="37"/>
  <c r="H479" i="37"/>
  <c r="G479" i="37"/>
  <c r="F479" i="37"/>
  <c r="E479" i="37"/>
  <c r="D479" i="37"/>
  <c r="AJ478" i="37"/>
  <c r="AF478" i="37"/>
  <c r="AE478" i="37"/>
  <c r="AD478" i="37"/>
  <c r="AC478" i="37"/>
  <c r="AB478" i="37"/>
  <c r="AA478" i="37"/>
  <c r="Z478" i="37"/>
  <c r="Y478" i="37"/>
  <c r="P478" i="37"/>
  <c r="O478" i="37"/>
  <c r="N478" i="37"/>
  <c r="M478" i="37"/>
  <c r="L478" i="37"/>
  <c r="K478" i="37"/>
  <c r="J478" i="37"/>
  <c r="I478" i="37"/>
  <c r="H478" i="37"/>
  <c r="AJ477" i="37"/>
  <c r="AF477" i="37"/>
  <c r="AE477" i="37"/>
  <c r="AD477" i="37"/>
  <c r="AC477" i="37"/>
  <c r="AB477" i="37"/>
  <c r="AA477" i="37"/>
  <c r="Z477" i="37"/>
  <c r="Y477" i="37"/>
  <c r="P477" i="37"/>
  <c r="O477" i="37"/>
  <c r="N477" i="37"/>
  <c r="M477" i="37"/>
  <c r="L477" i="37"/>
  <c r="K477" i="37"/>
  <c r="J477" i="37"/>
  <c r="I477" i="37"/>
  <c r="H477" i="37"/>
  <c r="AJ476" i="37"/>
  <c r="AF476" i="37"/>
  <c r="AE476" i="37"/>
  <c r="AD476" i="37"/>
  <c r="AC476" i="37"/>
  <c r="AB476" i="37"/>
  <c r="AA476" i="37"/>
  <c r="Z476" i="37"/>
  <c r="Y476" i="37"/>
  <c r="P476" i="37"/>
  <c r="O476" i="37"/>
  <c r="N476" i="37"/>
  <c r="M476" i="37"/>
  <c r="L476" i="37"/>
  <c r="K476" i="37"/>
  <c r="J476" i="37"/>
  <c r="I476" i="37"/>
  <c r="H476" i="37"/>
  <c r="AJ475" i="37"/>
  <c r="AF475" i="37"/>
  <c r="AE475" i="37"/>
  <c r="AD475" i="37"/>
  <c r="AC475" i="37"/>
  <c r="AB475" i="37"/>
  <c r="AA475" i="37"/>
  <c r="Z475" i="37"/>
  <c r="Y475" i="37"/>
  <c r="P475" i="37"/>
  <c r="O475" i="37"/>
  <c r="N475" i="37"/>
  <c r="M475" i="37"/>
  <c r="L475" i="37"/>
  <c r="K475" i="37"/>
  <c r="J475" i="37"/>
  <c r="I475" i="37"/>
  <c r="H475" i="37"/>
  <c r="G475" i="37"/>
  <c r="AJ474" i="37"/>
  <c r="AF474" i="37"/>
  <c r="AE474" i="37"/>
  <c r="AD474" i="37"/>
  <c r="AC474" i="37"/>
  <c r="AB474" i="37"/>
  <c r="AA474" i="37"/>
  <c r="Z474" i="37"/>
  <c r="Y474" i="37"/>
  <c r="P474" i="37"/>
  <c r="O474" i="37"/>
  <c r="N474" i="37"/>
  <c r="M474" i="37"/>
  <c r="L474" i="37"/>
  <c r="K474" i="37"/>
  <c r="J474" i="37"/>
  <c r="I474" i="37"/>
  <c r="H474" i="37"/>
  <c r="AJ473" i="37"/>
  <c r="AF473" i="37"/>
  <c r="AE473" i="37"/>
  <c r="AD473" i="37"/>
  <c r="AC473" i="37"/>
  <c r="AB473" i="37"/>
  <c r="AA473" i="37"/>
  <c r="Z473" i="37"/>
  <c r="Y473" i="37"/>
  <c r="P473" i="37"/>
  <c r="O473" i="37"/>
  <c r="N473" i="37"/>
  <c r="M473" i="37"/>
  <c r="L473" i="37"/>
  <c r="K473" i="37"/>
  <c r="J473" i="37"/>
  <c r="I473" i="37"/>
  <c r="H473" i="37"/>
  <c r="AJ472" i="37"/>
  <c r="AF472" i="37"/>
  <c r="AE472" i="37"/>
  <c r="AD472" i="37"/>
  <c r="AC472" i="37"/>
  <c r="AB472" i="37"/>
  <c r="AA472" i="37"/>
  <c r="Z472" i="37"/>
  <c r="Y472" i="37"/>
  <c r="P472" i="37"/>
  <c r="O472" i="37"/>
  <c r="N472" i="37"/>
  <c r="M472" i="37"/>
  <c r="L472" i="37"/>
  <c r="K472" i="37"/>
  <c r="J472" i="37"/>
  <c r="I472" i="37"/>
  <c r="H472" i="37"/>
  <c r="AJ471" i="37"/>
  <c r="AF471" i="37"/>
  <c r="AE471" i="37"/>
  <c r="AD471" i="37"/>
  <c r="AC471" i="37"/>
  <c r="AB471" i="37"/>
  <c r="AA471" i="37"/>
  <c r="Z471" i="37"/>
  <c r="Y471" i="37"/>
  <c r="P471" i="37"/>
  <c r="O471" i="37"/>
  <c r="N471" i="37"/>
  <c r="M471" i="37"/>
  <c r="L471" i="37"/>
  <c r="K471" i="37"/>
  <c r="J471" i="37"/>
  <c r="I471" i="37"/>
  <c r="H471" i="37"/>
  <c r="AJ470" i="37"/>
  <c r="AF470" i="37"/>
  <c r="AE470" i="37"/>
  <c r="AD470" i="37"/>
  <c r="AC470" i="37"/>
  <c r="AB470" i="37"/>
  <c r="AA470" i="37"/>
  <c r="Z470" i="37"/>
  <c r="Y470" i="37"/>
  <c r="P470" i="37"/>
  <c r="O470" i="37"/>
  <c r="N470" i="37"/>
  <c r="M470" i="37"/>
  <c r="L470" i="37"/>
  <c r="K470" i="37"/>
  <c r="J470" i="37"/>
  <c r="I470" i="37"/>
  <c r="H470" i="37"/>
  <c r="G470" i="37"/>
  <c r="AJ469" i="37"/>
  <c r="AF469" i="37"/>
  <c r="AE469" i="37"/>
  <c r="AD469" i="37"/>
  <c r="AC469" i="37"/>
  <c r="AB469" i="37"/>
  <c r="AA469" i="37"/>
  <c r="Z469" i="37"/>
  <c r="Y469" i="37"/>
  <c r="P469" i="37"/>
  <c r="O469" i="37"/>
  <c r="N469" i="37"/>
  <c r="M469" i="37"/>
  <c r="L469" i="37"/>
  <c r="K469" i="37"/>
  <c r="J469" i="37"/>
  <c r="I469" i="37"/>
  <c r="H469" i="37"/>
  <c r="AF468" i="37"/>
  <c r="AE468" i="37"/>
  <c r="AD468" i="37"/>
  <c r="AC468" i="37"/>
  <c r="AB468" i="37"/>
  <c r="AA468" i="37"/>
  <c r="Z468" i="37"/>
  <c r="Y468" i="37"/>
  <c r="P468" i="37"/>
  <c r="O468" i="37"/>
  <c r="N468" i="37"/>
  <c r="M468" i="37"/>
  <c r="L468" i="37"/>
  <c r="K468" i="37"/>
  <c r="J468" i="37"/>
  <c r="I468" i="37"/>
  <c r="H468" i="37"/>
  <c r="AJ467" i="37"/>
  <c r="AI467" i="37"/>
  <c r="O467" i="37"/>
  <c r="N467" i="37"/>
  <c r="M467" i="37"/>
  <c r="L467" i="37"/>
  <c r="K467" i="37"/>
  <c r="J467" i="37"/>
  <c r="I467" i="37"/>
  <c r="H467" i="37"/>
  <c r="AJ466" i="37"/>
  <c r="AI466" i="37"/>
  <c r="O466" i="37"/>
  <c r="N466" i="37"/>
  <c r="M466" i="37"/>
  <c r="L466" i="37"/>
  <c r="K466" i="37"/>
  <c r="J466" i="37"/>
  <c r="I466" i="37"/>
  <c r="H466" i="37"/>
  <c r="O465" i="37"/>
  <c r="N465" i="37"/>
  <c r="M465" i="37"/>
  <c r="L465" i="37"/>
  <c r="K465" i="37"/>
  <c r="J465" i="37"/>
  <c r="I465" i="37"/>
  <c r="H465" i="37"/>
  <c r="AF464" i="37"/>
  <c r="AE464" i="37"/>
  <c r="AD464" i="37"/>
  <c r="AC464" i="37"/>
  <c r="AB464" i="37"/>
  <c r="AA464" i="37"/>
  <c r="Z464" i="37"/>
  <c r="Y464" i="37"/>
  <c r="P464" i="37"/>
  <c r="O464" i="37"/>
  <c r="N464" i="37"/>
  <c r="M464" i="37"/>
  <c r="L464" i="37"/>
  <c r="K464" i="37"/>
  <c r="J464" i="37"/>
  <c r="I464" i="37"/>
  <c r="H464" i="37"/>
  <c r="AJ463" i="37"/>
  <c r="AF463" i="37"/>
  <c r="AE463" i="37"/>
  <c r="AD463" i="37"/>
  <c r="AC463" i="37"/>
  <c r="AB463" i="37"/>
  <c r="AA463" i="37"/>
  <c r="Z463" i="37"/>
  <c r="Y463" i="37"/>
  <c r="P463" i="37"/>
  <c r="O463" i="37"/>
  <c r="N463" i="37"/>
  <c r="M463" i="37"/>
  <c r="L463" i="37"/>
  <c r="K463" i="37"/>
  <c r="J463" i="37"/>
  <c r="I463" i="37"/>
  <c r="H463" i="37"/>
  <c r="O462" i="37"/>
  <c r="N462" i="37"/>
  <c r="M462" i="37"/>
  <c r="L462" i="37"/>
  <c r="K462" i="37"/>
  <c r="J462" i="37"/>
  <c r="I462" i="37"/>
  <c r="H462" i="37"/>
  <c r="O461" i="37"/>
  <c r="N461" i="37"/>
  <c r="M461" i="37"/>
  <c r="L461" i="37"/>
  <c r="K461" i="37"/>
  <c r="J461" i="37"/>
  <c r="I461" i="37"/>
  <c r="H461" i="37"/>
  <c r="AF460" i="37"/>
  <c r="AE460" i="37"/>
  <c r="AD460" i="37"/>
  <c r="AC460" i="37"/>
  <c r="AB460" i="37"/>
  <c r="AA460" i="37"/>
  <c r="Z460" i="37"/>
  <c r="Y460" i="37"/>
  <c r="P460" i="37"/>
  <c r="O460" i="37"/>
  <c r="N460" i="37"/>
  <c r="M460" i="37"/>
  <c r="L460" i="37"/>
  <c r="K460" i="37"/>
  <c r="J460" i="37"/>
  <c r="I460" i="37"/>
  <c r="H460" i="37"/>
  <c r="AF459" i="37"/>
  <c r="AE459" i="37"/>
  <c r="AD459" i="37"/>
  <c r="AC459" i="37"/>
  <c r="AB459" i="37"/>
  <c r="AA459" i="37"/>
  <c r="Z459" i="37"/>
  <c r="Y459" i="37"/>
  <c r="P459" i="37"/>
  <c r="O459" i="37"/>
  <c r="N459" i="37"/>
  <c r="M459" i="37"/>
  <c r="L459" i="37"/>
  <c r="K459" i="37"/>
  <c r="J459" i="37"/>
  <c r="I459" i="37"/>
  <c r="H459" i="37"/>
  <c r="AF458" i="37"/>
  <c r="AE458" i="37"/>
  <c r="AD458" i="37"/>
  <c r="AC458" i="37"/>
  <c r="AB458" i="37"/>
  <c r="AA458" i="37"/>
  <c r="Z458" i="37"/>
  <c r="Y458" i="37"/>
  <c r="P458" i="37"/>
  <c r="O458" i="37"/>
  <c r="N458" i="37"/>
  <c r="M458" i="37"/>
  <c r="L458" i="37"/>
  <c r="K458" i="37"/>
  <c r="J458" i="37"/>
  <c r="I458" i="37"/>
  <c r="H458" i="37"/>
  <c r="G458" i="37"/>
  <c r="AF457" i="37"/>
  <c r="AE457" i="37"/>
  <c r="AD457" i="37"/>
  <c r="AC457" i="37"/>
  <c r="AB457" i="37"/>
  <c r="AA457" i="37"/>
  <c r="Z457" i="37"/>
  <c r="Y457" i="37"/>
  <c r="P457" i="37"/>
  <c r="O457" i="37"/>
  <c r="N457" i="37"/>
  <c r="M457" i="37"/>
  <c r="L457" i="37"/>
  <c r="K457" i="37"/>
  <c r="J457" i="37"/>
  <c r="I457" i="37"/>
  <c r="H457" i="37"/>
  <c r="AI456" i="37"/>
  <c r="O456" i="37"/>
  <c r="N456" i="37"/>
  <c r="M456" i="37"/>
  <c r="L456" i="37"/>
  <c r="K456" i="37"/>
  <c r="J456" i="37"/>
  <c r="I456" i="37"/>
  <c r="H456" i="37"/>
  <c r="G456" i="37"/>
  <c r="F456" i="37"/>
  <c r="E456" i="37"/>
  <c r="D456" i="37"/>
  <c r="AI455" i="37"/>
  <c r="O455" i="37"/>
  <c r="N455" i="37"/>
  <c r="M455" i="37"/>
  <c r="L455" i="37"/>
  <c r="K455" i="37"/>
  <c r="J455" i="37"/>
  <c r="I455" i="37"/>
  <c r="H455" i="37"/>
  <c r="G455" i="37"/>
  <c r="F455" i="37"/>
  <c r="E455" i="37"/>
  <c r="D455" i="37"/>
  <c r="AJ454" i="37"/>
  <c r="AI454" i="37"/>
  <c r="AF454" i="37"/>
  <c r="AE454" i="37"/>
  <c r="AD454" i="37"/>
  <c r="AC454" i="37"/>
  <c r="AB454" i="37"/>
  <c r="AA454" i="37"/>
  <c r="Z454" i="37"/>
  <c r="Y454" i="37"/>
  <c r="P454" i="37"/>
  <c r="O454" i="37"/>
  <c r="N454" i="37"/>
  <c r="M454" i="37"/>
  <c r="L454" i="37"/>
  <c r="K454" i="37"/>
  <c r="J454" i="37"/>
  <c r="I454" i="37"/>
  <c r="H454" i="37"/>
  <c r="G454" i="37"/>
  <c r="F454" i="37"/>
  <c r="E454" i="37"/>
  <c r="D454" i="37"/>
  <c r="AI452" i="37"/>
  <c r="O452" i="37"/>
  <c r="N452" i="37"/>
  <c r="M452" i="37"/>
  <c r="L452" i="37"/>
  <c r="K452" i="37"/>
  <c r="J452" i="37"/>
  <c r="I452" i="37"/>
  <c r="H452" i="37"/>
  <c r="G452" i="37"/>
  <c r="F452" i="37"/>
  <c r="E452" i="37"/>
  <c r="D452" i="37"/>
  <c r="AI451" i="37"/>
  <c r="AJ450" i="37"/>
  <c r="O450" i="37"/>
  <c r="N450" i="37"/>
  <c r="M450" i="37"/>
  <c r="L450" i="37"/>
  <c r="K450" i="37"/>
  <c r="J450" i="37"/>
  <c r="I450" i="37"/>
  <c r="H450" i="37"/>
  <c r="AF449" i="37"/>
  <c r="AE449" i="37"/>
  <c r="AD449" i="37"/>
  <c r="AC449" i="37"/>
  <c r="AB449" i="37"/>
  <c r="AA449" i="37"/>
  <c r="Z449" i="37"/>
  <c r="Y449" i="37"/>
  <c r="P449" i="37"/>
  <c r="O449" i="37"/>
  <c r="N449" i="37"/>
  <c r="M449" i="37"/>
  <c r="L449" i="37"/>
  <c r="K449" i="37"/>
  <c r="J449" i="37"/>
  <c r="I449" i="37"/>
  <c r="H449" i="37"/>
  <c r="AJ448" i="37"/>
  <c r="AF448" i="37"/>
  <c r="AE448" i="37"/>
  <c r="AD448" i="37"/>
  <c r="AC448" i="37"/>
  <c r="AB448" i="37"/>
  <c r="AA448" i="37"/>
  <c r="Z448" i="37"/>
  <c r="Y448" i="37"/>
  <c r="P448" i="37"/>
  <c r="O448" i="37"/>
  <c r="N448" i="37"/>
  <c r="M448" i="37"/>
  <c r="L448" i="37"/>
  <c r="K448" i="37"/>
  <c r="J448" i="37"/>
  <c r="I448" i="37"/>
  <c r="H448" i="37"/>
  <c r="AJ447" i="37"/>
  <c r="AF447" i="37"/>
  <c r="AE447" i="37"/>
  <c r="AD447" i="37"/>
  <c r="AC447" i="37"/>
  <c r="AB447" i="37"/>
  <c r="AA447" i="37"/>
  <c r="Z447" i="37"/>
  <c r="Y447" i="37"/>
  <c r="P447" i="37"/>
  <c r="O447" i="37"/>
  <c r="N447" i="37"/>
  <c r="M447" i="37"/>
  <c r="L447" i="37"/>
  <c r="K447" i="37"/>
  <c r="J447" i="37"/>
  <c r="I447" i="37"/>
  <c r="H447" i="37"/>
  <c r="AB446" i="37"/>
  <c r="AA446" i="37"/>
  <c r="AF445" i="37"/>
  <c r="AE445" i="37"/>
  <c r="AD445" i="37"/>
  <c r="AC445" i="37"/>
  <c r="AB445" i="37"/>
  <c r="AA445" i="37"/>
  <c r="Z445" i="37"/>
  <c r="Y445" i="37"/>
  <c r="P445" i="37"/>
  <c r="AJ444" i="37"/>
  <c r="AF444" i="37"/>
  <c r="AE444" i="37"/>
  <c r="AD444" i="37"/>
  <c r="AC444" i="37"/>
  <c r="AB444" i="37"/>
  <c r="AA444" i="37"/>
  <c r="Z444" i="37"/>
  <c r="Y444" i="37"/>
  <c r="P444" i="37"/>
  <c r="AJ443" i="37"/>
  <c r="O443" i="37"/>
  <c r="N443" i="37"/>
  <c r="M443" i="37"/>
  <c r="L443" i="37"/>
  <c r="K443" i="37"/>
  <c r="J443" i="37"/>
  <c r="I443" i="37"/>
  <c r="H443" i="37"/>
  <c r="AJ442" i="37"/>
  <c r="O442" i="37"/>
  <c r="N442" i="37"/>
  <c r="M442" i="37"/>
  <c r="L442" i="37"/>
  <c r="K442" i="37"/>
  <c r="J442" i="37"/>
  <c r="I442" i="37"/>
  <c r="H442" i="37"/>
  <c r="AF441" i="37"/>
  <c r="AE441" i="37"/>
  <c r="AD441" i="37"/>
  <c r="AC441" i="37"/>
  <c r="AB441" i="37"/>
  <c r="AA441" i="37"/>
  <c r="Z441" i="37"/>
  <c r="Y441" i="37"/>
  <c r="P441" i="37"/>
  <c r="O441" i="37"/>
  <c r="N441" i="37"/>
  <c r="M441" i="37"/>
  <c r="L441" i="37"/>
  <c r="K441" i="37"/>
  <c r="J441" i="37"/>
  <c r="I441" i="37"/>
  <c r="H441" i="37"/>
  <c r="AJ440" i="37"/>
  <c r="AF440" i="37"/>
  <c r="AE440" i="37"/>
  <c r="AD440" i="37"/>
  <c r="AC440" i="37"/>
  <c r="AB440" i="37"/>
  <c r="AA440" i="37"/>
  <c r="Z440" i="37"/>
  <c r="Y440" i="37"/>
  <c r="P440" i="37"/>
  <c r="O440" i="37"/>
  <c r="N440" i="37"/>
  <c r="M440" i="37"/>
  <c r="L440" i="37"/>
  <c r="K440" i="37"/>
  <c r="J440" i="37"/>
  <c r="I440" i="37"/>
  <c r="H440" i="37"/>
  <c r="AJ439" i="37"/>
  <c r="AI439" i="37"/>
  <c r="AF439" i="37"/>
  <c r="AE439" i="37"/>
  <c r="AD439" i="37"/>
  <c r="AC439" i="37"/>
  <c r="AB439" i="37"/>
  <c r="AA439" i="37"/>
  <c r="Z439" i="37"/>
  <c r="Y439" i="37"/>
  <c r="P439" i="37"/>
  <c r="O439" i="37"/>
  <c r="N439" i="37"/>
  <c r="M439" i="37"/>
  <c r="L439" i="37"/>
  <c r="K439" i="37"/>
  <c r="J439" i="37"/>
  <c r="I439" i="37"/>
  <c r="H439" i="37"/>
  <c r="AJ438" i="37"/>
  <c r="AJ437" i="37"/>
  <c r="AF437" i="37"/>
  <c r="AE437" i="37"/>
  <c r="AD437" i="37"/>
  <c r="AC437" i="37"/>
  <c r="AB437" i="37"/>
  <c r="AA437" i="37"/>
  <c r="Z437" i="37"/>
  <c r="Y437" i="37"/>
  <c r="P437" i="37"/>
  <c r="O437" i="37"/>
  <c r="N437" i="37"/>
  <c r="M437" i="37"/>
  <c r="L437" i="37"/>
  <c r="K437" i="37"/>
  <c r="J437" i="37"/>
  <c r="I437" i="37"/>
  <c r="H437" i="37"/>
  <c r="AJ436" i="37"/>
  <c r="AF436" i="37"/>
  <c r="AE436" i="37"/>
  <c r="AD436" i="37"/>
  <c r="AC436" i="37"/>
  <c r="AB436" i="37"/>
  <c r="AA436" i="37"/>
  <c r="Z436" i="37"/>
  <c r="Y436" i="37"/>
  <c r="P436" i="37"/>
  <c r="O436" i="37"/>
  <c r="N436" i="37"/>
  <c r="M436" i="37"/>
  <c r="L436" i="37"/>
  <c r="K436" i="37"/>
  <c r="J436" i="37"/>
  <c r="I436" i="37"/>
  <c r="H436" i="37"/>
  <c r="G436" i="37"/>
  <c r="F436" i="37"/>
  <c r="E436" i="37"/>
  <c r="D436" i="37"/>
  <c r="AJ435" i="37"/>
  <c r="AF435" i="37"/>
  <c r="AE435" i="37"/>
  <c r="AD435" i="37"/>
  <c r="AC435" i="37"/>
  <c r="AB435" i="37"/>
  <c r="AA435" i="37"/>
  <c r="Z435" i="37"/>
  <c r="Y435" i="37"/>
  <c r="P435" i="37"/>
  <c r="O435" i="37"/>
  <c r="N435" i="37"/>
  <c r="M435" i="37"/>
  <c r="L435" i="37"/>
  <c r="K435" i="37"/>
  <c r="J435" i="37"/>
  <c r="I435" i="37"/>
  <c r="H435" i="37"/>
  <c r="AJ434" i="37"/>
  <c r="AF434" i="37"/>
  <c r="AE434" i="37"/>
  <c r="AD434" i="37"/>
  <c r="AC434" i="37"/>
  <c r="AB434" i="37"/>
  <c r="AA434" i="37"/>
  <c r="Z434" i="37"/>
  <c r="Y434" i="37"/>
  <c r="P434" i="37"/>
  <c r="O434" i="37"/>
  <c r="N434" i="37"/>
  <c r="M434" i="37"/>
  <c r="L434" i="37"/>
  <c r="K434" i="37"/>
  <c r="J434" i="37"/>
  <c r="I434" i="37"/>
  <c r="H434" i="37"/>
  <c r="AF433" i="37"/>
  <c r="AE433" i="37"/>
  <c r="AD433" i="37"/>
  <c r="AC433" i="37"/>
  <c r="AB433" i="37"/>
  <c r="AA433" i="37"/>
  <c r="Z433" i="37"/>
  <c r="Y433" i="37"/>
  <c r="P433" i="37"/>
  <c r="O433" i="37"/>
  <c r="N433" i="37"/>
  <c r="M433" i="37"/>
  <c r="L433" i="37"/>
  <c r="K433" i="37"/>
  <c r="J433" i="37"/>
  <c r="I433" i="37"/>
  <c r="H433" i="37"/>
  <c r="AF432" i="37"/>
  <c r="AE432" i="37"/>
  <c r="AD432" i="37"/>
  <c r="AC432" i="37"/>
  <c r="AB432" i="37"/>
  <c r="AA432" i="37"/>
  <c r="Z432" i="37"/>
  <c r="Y432" i="37"/>
  <c r="P432" i="37"/>
  <c r="O432" i="37"/>
  <c r="N432" i="37"/>
  <c r="M432" i="37"/>
  <c r="L432" i="37"/>
  <c r="K432" i="37"/>
  <c r="J432" i="37"/>
  <c r="I432" i="37"/>
  <c r="H432" i="37"/>
  <c r="AF431" i="37"/>
  <c r="AE431" i="37"/>
  <c r="AD431" i="37"/>
  <c r="AC431" i="37"/>
  <c r="AB431" i="37"/>
  <c r="AA431" i="37"/>
  <c r="Z431" i="37"/>
  <c r="Y431" i="37"/>
  <c r="P431" i="37"/>
  <c r="O431" i="37"/>
  <c r="N431" i="37"/>
  <c r="M431" i="37"/>
  <c r="L431" i="37"/>
  <c r="K431" i="37"/>
  <c r="J431" i="37"/>
  <c r="I431" i="37"/>
  <c r="H431" i="37"/>
  <c r="AF430" i="37"/>
  <c r="AE430" i="37"/>
  <c r="AD430" i="37"/>
  <c r="AC430" i="37"/>
  <c r="AB430" i="37"/>
  <c r="AA430" i="37"/>
  <c r="Z430" i="37"/>
  <c r="Y430" i="37"/>
  <c r="P430" i="37"/>
  <c r="O430" i="37"/>
  <c r="N430" i="37"/>
  <c r="M430" i="37"/>
  <c r="L430" i="37"/>
  <c r="K430" i="37"/>
  <c r="J430" i="37"/>
  <c r="I430" i="37"/>
  <c r="H430" i="37"/>
  <c r="AJ429" i="37"/>
  <c r="AF429" i="37"/>
  <c r="AE429" i="37"/>
  <c r="AD429" i="37"/>
  <c r="AC429" i="37"/>
  <c r="AB429" i="37"/>
  <c r="AA429" i="37"/>
  <c r="Z429" i="37"/>
  <c r="Y429" i="37"/>
  <c r="P429" i="37"/>
  <c r="O429" i="37"/>
  <c r="N429" i="37"/>
  <c r="M429" i="37"/>
  <c r="L429" i="37"/>
  <c r="K429" i="37"/>
  <c r="J429" i="37"/>
  <c r="I429" i="37"/>
  <c r="H429" i="37"/>
  <c r="AJ428" i="37"/>
  <c r="O428" i="37"/>
  <c r="N428" i="37"/>
  <c r="M428" i="37"/>
  <c r="L428" i="37"/>
  <c r="K428" i="37"/>
  <c r="J428" i="37"/>
  <c r="I428" i="37"/>
  <c r="H428" i="37"/>
  <c r="AJ427" i="37"/>
  <c r="AF427" i="37"/>
  <c r="AE427" i="37"/>
  <c r="AD427" i="37"/>
  <c r="AC427" i="37"/>
  <c r="AB427" i="37"/>
  <c r="AA427" i="37"/>
  <c r="Z427" i="37"/>
  <c r="Y427" i="37"/>
  <c r="P427" i="37"/>
  <c r="O427" i="37"/>
  <c r="N427" i="37"/>
  <c r="M427" i="37"/>
  <c r="L427" i="37"/>
  <c r="K427" i="37"/>
  <c r="J427" i="37"/>
  <c r="I427" i="37"/>
  <c r="H427" i="37"/>
  <c r="AJ426" i="37"/>
  <c r="AF426" i="37"/>
  <c r="AE426" i="37"/>
  <c r="AD426" i="37"/>
  <c r="AC426" i="37"/>
  <c r="AB426" i="37"/>
  <c r="AA426" i="37"/>
  <c r="Z426" i="37"/>
  <c r="Y426" i="37"/>
  <c r="P426" i="37"/>
  <c r="O426" i="37"/>
  <c r="N426" i="37"/>
  <c r="M426" i="37"/>
  <c r="L426" i="37"/>
  <c r="K426" i="37"/>
  <c r="J426" i="37"/>
  <c r="I426" i="37"/>
  <c r="H426" i="37"/>
  <c r="AJ425" i="37"/>
  <c r="AF425" i="37"/>
  <c r="AE425" i="37"/>
  <c r="AD425" i="37"/>
  <c r="AC425" i="37"/>
  <c r="AB425" i="37"/>
  <c r="AA425" i="37"/>
  <c r="Z425" i="37"/>
  <c r="Y425" i="37"/>
  <c r="P425" i="37"/>
  <c r="O425" i="37"/>
  <c r="N425" i="37"/>
  <c r="M425" i="37"/>
  <c r="L425" i="37"/>
  <c r="K425" i="37"/>
  <c r="J425" i="37"/>
  <c r="I425" i="37"/>
  <c r="H425" i="37"/>
  <c r="AJ424" i="37"/>
  <c r="AF424" i="37"/>
  <c r="AE424" i="37"/>
  <c r="AD424" i="37"/>
  <c r="AC424" i="37"/>
  <c r="AB424" i="37"/>
  <c r="AA424" i="37"/>
  <c r="Z424" i="37"/>
  <c r="Y424" i="37"/>
  <c r="P424" i="37"/>
  <c r="O424" i="37"/>
  <c r="N424" i="37"/>
  <c r="M424" i="37"/>
  <c r="L424" i="37"/>
  <c r="K424" i="37"/>
  <c r="J424" i="37"/>
  <c r="I424" i="37"/>
  <c r="H424" i="37"/>
  <c r="AJ423" i="37"/>
  <c r="AI423" i="37"/>
  <c r="AF423" i="37"/>
  <c r="AE423" i="37"/>
  <c r="AD423" i="37"/>
  <c r="AC423" i="37"/>
  <c r="AB423" i="37"/>
  <c r="AA423" i="37"/>
  <c r="Z423" i="37"/>
  <c r="Y423" i="37"/>
  <c r="P423" i="37"/>
  <c r="O423" i="37"/>
  <c r="N423" i="37"/>
  <c r="M423" i="37"/>
  <c r="L423" i="37"/>
  <c r="K423" i="37"/>
  <c r="J423" i="37"/>
  <c r="I423" i="37"/>
  <c r="H423" i="37"/>
  <c r="AJ422" i="37"/>
  <c r="AI422" i="37"/>
  <c r="AF422" i="37"/>
  <c r="AE422" i="37"/>
  <c r="AD422" i="37"/>
  <c r="AC422" i="37"/>
  <c r="AB422" i="37"/>
  <c r="AA422" i="37"/>
  <c r="Z422" i="37"/>
  <c r="Y422" i="37"/>
  <c r="P422" i="37"/>
  <c r="O422" i="37"/>
  <c r="N422" i="37"/>
  <c r="M422" i="37"/>
  <c r="L422" i="37"/>
  <c r="K422" i="37"/>
  <c r="J422" i="37"/>
  <c r="I422" i="37"/>
  <c r="H422" i="37"/>
  <c r="AJ421" i="37"/>
  <c r="AF421" i="37"/>
  <c r="AE421" i="37"/>
  <c r="AD421" i="37"/>
  <c r="AC421" i="37"/>
  <c r="AB421" i="37"/>
  <c r="AA421" i="37"/>
  <c r="Z421" i="37"/>
  <c r="Y421" i="37"/>
  <c r="P421" i="37"/>
  <c r="O421" i="37"/>
  <c r="N421" i="37"/>
  <c r="M421" i="37"/>
  <c r="L421" i="37"/>
  <c r="K421" i="37"/>
  <c r="J421" i="37"/>
  <c r="I421" i="37"/>
  <c r="H421" i="37"/>
  <c r="E421" i="37"/>
  <c r="D421" i="37"/>
  <c r="AJ420" i="37"/>
  <c r="AF420" i="37"/>
  <c r="AE420" i="37"/>
  <c r="AD420" i="37"/>
  <c r="AC420" i="37"/>
  <c r="AB420" i="37"/>
  <c r="AA420" i="37"/>
  <c r="Z420" i="37"/>
  <c r="Y420" i="37"/>
  <c r="P420" i="37"/>
  <c r="O420" i="37"/>
  <c r="N420" i="37"/>
  <c r="M420" i="37"/>
  <c r="L420" i="37"/>
  <c r="K420" i="37"/>
  <c r="J420" i="37"/>
  <c r="I420" i="37"/>
  <c r="H420" i="37"/>
  <c r="AJ419" i="37"/>
  <c r="O419" i="37"/>
  <c r="N419" i="37"/>
  <c r="M419" i="37"/>
  <c r="L419" i="37"/>
  <c r="K419" i="37"/>
  <c r="J419" i="37"/>
  <c r="I419" i="37"/>
  <c r="H419" i="37"/>
  <c r="G419" i="37"/>
  <c r="F419" i="37"/>
  <c r="E419" i="37"/>
  <c r="D419" i="37"/>
  <c r="AJ418" i="37"/>
  <c r="AF418" i="37"/>
  <c r="AE418" i="37"/>
  <c r="AD418" i="37"/>
  <c r="AC418" i="37"/>
  <c r="AB418" i="37"/>
  <c r="AA418" i="37"/>
  <c r="Z418" i="37"/>
  <c r="Y418" i="37"/>
  <c r="P418" i="37"/>
  <c r="O418" i="37"/>
  <c r="N418" i="37"/>
  <c r="M418" i="37"/>
  <c r="L418" i="37"/>
  <c r="K418" i="37"/>
  <c r="J418" i="37"/>
  <c r="I418" i="37"/>
  <c r="H418" i="37"/>
  <c r="AJ417" i="37"/>
  <c r="AF417" i="37"/>
  <c r="AE417" i="37"/>
  <c r="AD417" i="37"/>
  <c r="AC417" i="37"/>
  <c r="AB417" i="37"/>
  <c r="AA417" i="37"/>
  <c r="Z417" i="37"/>
  <c r="Y417" i="37"/>
  <c r="P417" i="37"/>
  <c r="O417" i="37"/>
  <c r="N417" i="37"/>
  <c r="M417" i="37"/>
  <c r="L417" i="37"/>
  <c r="K417" i="37"/>
  <c r="J417" i="37"/>
  <c r="I417" i="37"/>
  <c r="H417" i="37"/>
  <c r="AJ416" i="37"/>
  <c r="AF416" i="37"/>
  <c r="AE416" i="37"/>
  <c r="AD416" i="37"/>
  <c r="AC416" i="37"/>
  <c r="AB416" i="37"/>
  <c r="AA416" i="37"/>
  <c r="Z416" i="37"/>
  <c r="Y416" i="37"/>
  <c r="P416" i="37"/>
  <c r="O416" i="37"/>
  <c r="N416" i="37"/>
  <c r="M416" i="37"/>
  <c r="L416" i="37"/>
  <c r="K416" i="37"/>
  <c r="J416" i="37"/>
  <c r="I416" i="37"/>
  <c r="H416" i="37"/>
  <c r="AJ415" i="37"/>
  <c r="AF415" i="37"/>
  <c r="AE415" i="37"/>
  <c r="AD415" i="37"/>
  <c r="AC415" i="37"/>
  <c r="AB415" i="37"/>
  <c r="AA415" i="37"/>
  <c r="Z415" i="37"/>
  <c r="Y415" i="37"/>
  <c r="P415" i="37"/>
  <c r="O415" i="37"/>
  <c r="N415" i="37"/>
  <c r="M415" i="37"/>
  <c r="L415" i="37"/>
  <c r="K415" i="37"/>
  <c r="J415" i="37"/>
  <c r="I415" i="37"/>
  <c r="H415" i="37"/>
  <c r="G415" i="37"/>
  <c r="AJ414" i="37"/>
  <c r="AF414" i="37"/>
  <c r="AE414" i="37"/>
  <c r="AD414" i="37"/>
  <c r="AC414" i="37"/>
  <c r="AB414" i="37"/>
  <c r="AA414" i="37"/>
  <c r="Z414" i="37"/>
  <c r="Y414" i="37"/>
  <c r="P414" i="37"/>
  <c r="O414" i="37"/>
  <c r="N414" i="37"/>
  <c r="M414" i="37"/>
  <c r="L414" i="37"/>
  <c r="K414" i="37"/>
  <c r="J414" i="37"/>
  <c r="I414" i="37"/>
  <c r="H414" i="37"/>
  <c r="AJ413" i="37"/>
  <c r="AF413" i="37"/>
  <c r="AE413" i="37"/>
  <c r="AD413" i="37"/>
  <c r="AC413" i="37"/>
  <c r="AB413" i="37"/>
  <c r="AA413" i="37"/>
  <c r="Z413" i="37"/>
  <c r="Y413" i="37"/>
  <c r="P413" i="37"/>
  <c r="O413" i="37"/>
  <c r="N413" i="37"/>
  <c r="M413" i="37"/>
  <c r="L413" i="37"/>
  <c r="K413" i="37"/>
  <c r="J413" i="37"/>
  <c r="I413" i="37"/>
  <c r="H413" i="37"/>
  <c r="AJ412" i="37"/>
  <c r="AF412" i="37"/>
  <c r="AE412" i="37"/>
  <c r="AD412" i="37"/>
  <c r="AC412" i="37"/>
  <c r="AB412" i="37"/>
  <c r="AA412" i="37"/>
  <c r="Z412" i="37"/>
  <c r="Y412" i="37"/>
  <c r="P412" i="37"/>
  <c r="O412" i="37"/>
  <c r="N412" i="37"/>
  <c r="M412" i="37"/>
  <c r="L412" i="37"/>
  <c r="K412" i="37"/>
  <c r="J412" i="37"/>
  <c r="I412" i="37"/>
  <c r="H412" i="37"/>
  <c r="AJ411" i="37"/>
  <c r="AF411" i="37"/>
  <c r="AE411" i="37"/>
  <c r="AD411" i="37"/>
  <c r="AC411" i="37"/>
  <c r="AB411" i="37"/>
  <c r="AA411" i="37"/>
  <c r="Z411" i="37"/>
  <c r="Y411" i="37"/>
  <c r="P411" i="37"/>
  <c r="O411" i="37"/>
  <c r="N411" i="37"/>
  <c r="M411" i="37"/>
  <c r="L411" i="37"/>
  <c r="K411" i="37"/>
  <c r="J411" i="37"/>
  <c r="I411" i="37"/>
  <c r="H411" i="37"/>
  <c r="AF410" i="37"/>
  <c r="AE410" i="37"/>
  <c r="AD410" i="37"/>
  <c r="AC410" i="37"/>
  <c r="AB410" i="37"/>
  <c r="AA410" i="37"/>
  <c r="Z410" i="37"/>
  <c r="Y410" i="37"/>
  <c r="P410" i="37"/>
  <c r="O410" i="37"/>
  <c r="N410" i="37"/>
  <c r="M410" i="37"/>
  <c r="L410" i="37"/>
  <c r="K410" i="37"/>
  <c r="J410" i="37"/>
  <c r="I410" i="37"/>
  <c r="H410" i="37"/>
  <c r="AJ409" i="37"/>
  <c r="AI409" i="37"/>
  <c r="AF409" i="37"/>
  <c r="AE409" i="37"/>
  <c r="AD409" i="37"/>
  <c r="AC409" i="37"/>
  <c r="AB409" i="37"/>
  <c r="AA409" i="37"/>
  <c r="Z409" i="37"/>
  <c r="Y409" i="37"/>
  <c r="P409" i="37"/>
  <c r="O409" i="37"/>
  <c r="N409" i="37"/>
  <c r="M409" i="37"/>
  <c r="L409" i="37"/>
  <c r="K409" i="37"/>
  <c r="J409" i="37"/>
  <c r="I409" i="37"/>
  <c r="H409" i="37"/>
  <c r="AJ408" i="37"/>
  <c r="AI408" i="37"/>
  <c r="AF408" i="37"/>
  <c r="AE408" i="37"/>
  <c r="AD408" i="37"/>
  <c r="AC408" i="37"/>
  <c r="AB408" i="37"/>
  <c r="AA408" i="37"/>
  <c r="Z408" i="37"/>
  <c r="Y408" i="37"/>
  <c r="P408" i="37"/>
  <c r="O408" i="37"/>
  <c r="N408" i="37"/>
  <c r="M408" i="37"/>
  <c r="L408" i="37"/>
  <c r="K408" i="37"/>
  <c r="J408" i="37"/>
  <c r="I408" i="37"/>
  <c r="H408" i="37"/>
  <c r="AJ407" i="37"/>
  <c r="O407" i="37"/>
  <c r="N407" i="37"/>
  <c r="M407" i="37"/>
  <c r="L407" i="37"/>
  <c r="K407" i="37"/>
  <c r="J407" i="37"/>
  <c r="I407" i="37"/>
  <c r="H407" i="37"/>
  <c r="AJ406" i="37"/>
  <c r="AF406" i="37"/>
  <c r="AE406" i="37"/>
  <c r="AD406" i="37"/>
  <c r="AC406" i="37"/>
  <c r="AB406" i="37"/>
  <c r="AA406" i="37"/>
  <c r="Z406" i="37"/>
  <c r="Y406" i="37"/>
  <c r="P406" i="37"/>
  <c r="O406" i="37"/>
  <c r="N406" i="37"/>
  <c r="M406" i="37"/>
  <c r="L406" i="37"/>
  <c r="K406" i="37"/>
  <c r="J406" i="37"/>
  <c r="I406" i="37"/>
  <c r="H406" i="37"/>
  <c r="AJ405" i="37"/>
  <c r="AF405" i="37"/>
  <c r="AE405" i="37"/>
  <c r="AD405" i="37"/>
  <c r="AC405" i="37"/>
  <c r="AB405" i="37"/>
  <c r="AA405" i="37"/>
  <c r="Z405" i="37"/>
  <c r="Y405" i="37"/>
  <c r="P405" i="37"/>
  <c r="O405" i="37"/>
  <c r="N405" i="37"/>
  <c r="M405" i="37"/>
  <c r="L405" i="37"/>
  <c r="K405" i="37"/>
  <c r="J405" i="37"/>
  <c r="I405" i="37"/>
  <c r="H405" i="37"/>
  <c r="AJ404" i="37"/>
  <c r="AF404" i="37"/>
  <c r="AE404" i="37"/>
  <c r="AD404" i="37"/>
  <c r="AC404" i="37"/>
  <c r="AB404" i="37"/>
  <c r="AA404" i="37"/>
  <c r="Z404" i="37"/>
  <c r="Y404" i="37"/>
  <c r="P404" i="37"/>
  <c r="O404" i="37"/>
  <c r="N404" i="37"/>
  <c r="M404" i="37"/>
  <c r="L404" i="37"/>
  <c r="K404" i="37"/>
  <c r="J404" i="37"/>
  <c r="I404" i="37"/>
  <c r="H404" i="37"/>
  <c r="AJ403" i="37"/>
  <c r="AF403" i="37"/>
  <c r="AE403" i="37"/>
  <c r="AD403" i="37"/>
  <c r="AC403" i="37"/>
  <c r="AB403" i="37"/>
  <c r="AA403" i="37"/>
  <c r="Z403" i="37"/>
  <c r="Y403" i="37"/>
  <c r="P403" i="37"/>
  <c r="O403" i="37"/>
  <c r="N403" i="37"/>
  <c r="M403" i="37"/>
  <c r="L403" i="37"/>
  <c r="K403" i="37"/>
  <c r="J403" i="37"/>
  <c r="I403" i="37"/>
  <c r="H403" i="37"/>
  <c r="G403" i="37"/>
  <c r="F403" i="37"/>
  <c r="E403" i="37"/>
  <c r="D403" i="37"/>
  <c r="AJ402" i="37"/>
  <c r="AI402" i="37"/>
  <c r="AF402" i="37"/>
  <c r="AE402" i="37"/>
  <c r="AD402" i="37"/>
  <c r="AC402" i="37"/>
  <c r="AB402" i="37"/>
  <c r="AA402" i="37"/>
  <c r="Z402" i="37"/>
  <c r="Y402" i="37"/>
  <c r="P402" i="37"/>
  <c r="O402" i="37"/>
  <c r="N402" i="37"/>
  <c r="M402" i="37"/>
  <c r="L402" i="37"/>
  <c r="K402" i="37"/>
  <c r="J402" i="37"/>
  <c r="I402" i="37"/>
  <c r="H402" i="37"/>
  <c r="AJ401" i="37"/>
  <c r="AI401" i="37"/>
  <c r="AF401" i="37"/>
  <c r="AE401" i="37"/>
  <c r="AD401" i="37"/>
  <c r="AC401" i="37"/>
  <c r="AB401" i="37"/>
  <c r="AA401" i="37"/>
  <c r="Z401" i="37"/>
  <c r="Y401" i="37"/>
  <c r="P401" i="37"/>
  <c r="O401" i="37"/>
  <c r="N401" i="37"/>
  <c r="M401" i="37"/>
  <c r="L401" i="37"/>
  <c r="K401" i="37"/>
  <c r="J401" i="37"/>
  <c r="I401" i="37"/>
  <c r="H401" i="37"/>
  <c r="AJ400" i="37"/>
  <c r="AF400" i="37"/>
  <c r="AE400" i="37"/>
  <c r="AD400" i="37"/>
  <c r="AC400" i="37"/>
  <c r="AB400" i="37"/>
  <c r="AA400" i="37"/>
  <c r="Z400" i="37"/>
  <c r="Y400" i="37"/>
  <c r="P400" i="37"/>
  <c r="O400" i="37"/>
  <c r="N400" i="37"/>
  <c r="M400" i="37"/>
  <c r="L400" i="37"/>
  <c r="K400" i="37"/>
  <c r="J400" i="37"/>
  <c r="I400" i="37"/>
  <c r="H400" i="37"/>
  <c r="AJ399" i="37"/>
  <c r="AF399" i="37"/>
  <c r="AE399" i="37"/>
  <c r="AD399" i="37"/>
  <c r="AC399" i="37"/>
  <c r="AB399" i="37"/>
  <c r="AA399" i="37"/>
  <c r="Z399" i="37"/>
  <c r="Y399" i="37"/>
  <c r="P399" i="37"/>
  <c r="O399" i="37"/>
  <c r="N399" i="37"/>
  <c r="M399" i="37"/>
  <c r="L399" i="37"/>
  <c r="K399" i="37"/>
  <c r="J399" i="37"/>
  <c r="I399" i="37"/>
  <c r="H399" i="37"/>
  <c r="AJ398" i="37"/>
  <c r="AF398" i="37"/>
  <c r="AE398" i="37"/>
  <c r="AD398" i="37"/>
  <c r="AC398" i="37"/>
  <c r="AB398" i="37"/>
  <c r="AA398" i="37"/>
  <c r="Z398" i="37"/>
  <c r="Y398" i="37"/>
  <c r="P398" i="37"/>
  <c r="O398" i="37"/>
  <c r="N398" i="37"/>
  <c r="M398" i="37"/>
  <c r="L398" i="37"/>
  <c r="K398" i="37"/>
  <c r="J398" i="37"/>
  <c r="I398" i="37"/>
  <c r="H398" i="37"/>
  <c r="AJ397" i="37"/>
  <c r="AF397" i="37"/>
  <c r="AE397" i="37"/>
  <c r="AD397" i="37"/>
  <c r="AC397" i="37"/>
  <c r="AB397" i="37"/>
  <c r="AA397" i="37"/>
  <c r="Z397" i="37"/>
  <c r="Y397" i="37"/>
  <c r="P397" i="37"/>
  <c r="O397" i="37"/>
  <c r="N397" i="37"/>
  <c r="M397" i="37"/>
  <c r="L397" i="37"/>
  <c r="K397" i="37"/>
  <c r="J397" i="37"/>
  <c r="I397" i="37"/>
  <c r="H397" i="37"/>
  <c r="AI396" i="37"/>
  <c r="O396" i="37"/>
  <c r="N396" i="37"/>
  <c r="M396" i="37"/>
  <c r="L396" i="37"/>
  <c r="K396" i="37"/>
  <c r="J396" i="37"/>
  <c r="I396" i="37"/>
  <c r="H396" i="37"/>
  <c r="G396" i="37"/>
  <c r="F396" i="37"/>
  <c r="E396" i="37"/>
  <c r="D396" i="37"/>
  <c r="AI395" i="37"/>
  <c r="O395" i="37"/>
  <c r="N395" i="37"/>
  <c r="M395" i="37"/>
  <c r="L395" i="37"/>
  <c r="K395" i="37"/>
  <c r="J395" i="37"/>
  <c r="I395" i="37"/>
  <c r="H395" i="37"/>
  <c r="G395" i="37"/>
  <c r="F395" i="37"/>
  <c r="E395" i="37"/>
  <c r="D395" i="37"/>
  <c r="AJ394" i="37"/>
  <c r="AI394" i="37"/>
  <c r="AF394" i="37"/>
  <c r="AE394" i="37"/>
  <c r="AD394" i="37"/>
  <c r="AC394" i="37"/>
  <c r="AB394" i="37"/>
  <c r="AA394" i="37"/>
  <c r="Z394" i="37"/>
  <c r="Y394" i="37"/>
  <c r="P394" i="37"/>
  <c r="O394" i="37"/>
  <c r="N394" i="37"/>
  <c r="M394" i="37"/>
  <c r="L394" i="37"/>
  <c r="K394" i="37"/>
  <c r="J394" i="37"/>
  <c r="I394" i="37"/>
  <c r="H394" i="37"/>
  <c r="G394" i="37"/>
  <c r="F394" i="37"/>
  <c r="E394" i="37"/>
  <c r="D394" i="37"/>
  <c r="AI392" i="37"/>
  <c r="O392" i="37"/>
  <c r="N392" i="37"/>
  <c r="M392" i="37"/>
  <c r="L392" i="37"/>
  <c r="K392" i="37"/>
  <c r="J392" i="37"/>
  <c r="I392" i="37"/>
  <c r="H392" i="37"/>
  <c r="G392" i="37"/>
  <c r="F392" i="37"/>
  <c r="E392" i="37"/>
  <c r="D392" i="37"/>
  <c r="AJ390" i="37"/>
  <c r="O390" i="37"/>
  <c r="N390" i="37"/>
  <c r="M390" i="37"/>
  <c r="L390" i="37"/>
  <c r="K390" i="37"/>
  <c r="J390" i="37"/>
  <c r="I390" i="37"/>
  <c r="H390" i="37"/>
  <c r="AF389" i="37"/>
  <c r="AE389" i="37"/>
  <c r="AD389" i="37"/>
  <c r="AC389" i="37"/>
  <c r="AB389" i="37"/>
  <c r="AA389" i="37"/>
  <c r="Z389" i="37"/>
  <c r="Y389" i="37"/>
  <c r="P389" i="37"/>
  <c r="O389" i="37"/>
  <c r="N389" i="37"/>
  <c r="M389" i="37"/>
  <c r="L389" i="37"/>
  <c r="K389" i="37"/>
  <c r="J389" i="37"/>
  <c r="I389" i="37"/>
  <c r="H389" i="37"/>
  <c r="AF388" i="37"/>
  <c r="AE388" i="37"/>
  <c r="AD388" i="37"/>
  <c r="AC388" i="37"/>
  <c r="AB388" i="37"/>
  <c r="AA388" i="37"/>
  <c r="Z388" i="37"/>
  <c r="Y388" i="37"/>
  <c r="P388" i="37"/>
  <c r="O388" i="37"/>
  <c r="N388" i="37"/>
  <c r="M388" i="37"/>
  <c r="L388" i="37"/>
  <c r="K388" i="37"/>
  <c r="J388" i="37"/>
  <c r="I388" i="37"/>
  <c r="H388" i="37"/>
  <c r="AJ387" i="37"/>
  <c r="AF387" i="37"/>
  <c r="AE387" i="37"/>
  <c r="AD387" i="37"/>
  <c r="AC387" i="37"/>
  <c r="AB387" i="37"/>
  <c r="AA387" i="37"/>
  <c r="Z387" i="37"/>
  <c r="Y387" i="37"/>
  <c r="P387" i="37"/>
  <c r="O387" i="37"/>
  <c r="N387" i="37"/>
  <c r="M387" i="37"/>
  <c r="L387" i="37"/>
  <c r="K387" i="37"/>
  <c r="J387" i="37"/>
  <c r="I387" i="37"/>
  <c r="H387" i="37"/>
  <c r="AJ386" i="37"/>
  <c r="AF384" i="37"/>
  <c r="AE384" i="37"/>
  <c r="AD384" i="37"/>
  <c r="AC384" i="37"/>
  <c r="AB384" i="37"/>
  <c r="AA384" i="37"/>
  <c r="Z384" i="37"/>
  <c r="Y384" i="37"/>
  <c r="P384" i="37"/>
  <c r="AJ383" i="37"/>
  <c r="AF383" i="37"/>
  <c r="AE383" i="37"/>
  <c r="AD383" i="37"/>
  <c r="AC383" i="37"/>
  <c r="AB383" i="37"/>
  <c r="AA383" i="37"/>
  <c r="Z383" i="37"/>
  <c r="Y383" i="37"/>
  <c r="P383" i="37"/>
  <c r="AJ382" i="37"/>
  <c r="O382" i="37"/>
  <c r="N382" i="37"/>
  <c r="M382" i="37"/>
  <c r="L382" i="37"/>
  <c r="K382" i="37"/>
  <c r="J382" i="37"/>
  <c r="I382" i="37"/>
  <c r="H382" i="37"/>
  <c r="AJ381" i="37"/>
  <c r="O381" i="37"/>
  <c r="N381" i="37"/>
  <c r="M381" i="37"/>
  <c r="L381" i="37"/>
  <c r="K381" i="37"/>
  <c r="J381" i="37"/>
  <c r="I381" i="37"/>
  <c r="H381" i="37"/>
  <c r="AF380" i="37"/>
  <c r="AE380" i="37"/>
  <c r="AD380" i="37"/>
  <c r="AC380" i="37"/>
  <c r="AB380" i="37"/>
  <c r="AA380" i="37"/>
  <c r="Z380" i="37"/>
  <c r="Y380" i="37"/>
  <c r="P380" i="37"/>
  <c r="O380" i="37"/>
  <c r="N380" i="37"/>
  <c r="M380" i="37"/>
  <c r="L380" i="37"/>
  <c r="K380" i="37"/>
  <c r="J380" i="37"/>
  <c r="I380" i="37"/>
  <c r="H380" i="37"/>
  <c r="AJ379" i="37"/>
  <c r="AF379" i="37"/>
  <c r="AE379" i="37"/>
  <c r="AD379" i="37"/>
  <c r="AC379" i="37"/>
  <c r="AB379" i="37"/>
  <c r="AA379" i="37"/>
  <c r="Z379" i="37"/>
  <c r="Y379" i="37"/>
  <c r="P379" i="37"/>
  <c r="O379" i="37"/>
  <c r="N379" i="37"/>
  <c r="M379" i="37"/>
  <c r="L379" i="37"/>
  <c r="K379" i="37"/>
  <c r="J379" i="37"/>
  <c r="I379" i="37"/>
  <c r="H379" i="37"/>
  <c r="AJ378" i="37"/>
  <c r="AF378" i="37"/>
  <c r="AE378" i="37"/>
  <c r="AD378" i="37"/>
  <c r="AC378" i="37"/>
  <c r="AB378" i="37"/>
  <c r="AA378" i="37"/>
  <c r="Z378" i="37"/>
  <c r="Y378" i="37"/>
  <c r="P378" i="37"/>
  <c r="O378" i="37"/>
  <c r="N378" i="37"/>
  <c r="M378" i="37"/>
  <c r="L378" i="37"/>
  <c r="K378" i="37"/>
  <c r="J378" i="37"/>
  <c r="I378" i="37"/>
  <c r="H378" i="37"/>
  <c r="AJ377" i="37"/>
  <c r="O377" i="37"/>
  <c r="N377" i="37"/>
  <c r="M377" i="37"/>
  <c r="L377" i="37"/>
  <c r="K377" i="37"/>
  <c r="J377" i="37"/>
  <c r="I377" i="37"/>
  <c r="H377" i="37"/>
  <c r="AJ376" i="37"/>
  <c r="AI376" i="37"/>
  <c r="AF376" i="37"/>
  <c r="AE376" i="37"/>
  <c r="AD376" i="37"/>
  <c r="AC376" i="37"/>
  <c r="AB376" i="37"/>
  <c r="AA376" i="37"/>
  <c r="Z376" i="37"/>
  <c r="Y376" i="37"/>
  <c r="P376" i="37"/>
  <c r="O376" i="37"/>
  <c r="N376" i="37"/>
  <c r="M376" i="37"/>
  <c r="L376" i="37"/>
  <c r="K376" i="37"/>
  <c r="J376" i="37"/>
  <c r="I376" i="37"/>
  <c r="H376" i="37"/>
  <c r="AJ375" i="37"/>
  <c r="AI375" i="37"/>
  <c r="AF375" i="37"/>
  <c r="AE375" i="37"/>
  <c r="AD375" i="37"/>
  <c r="AC375" i="37"/>
  <c r="AB375" i="37"/>
  <c r="AA375" i="37"/>
  <c r="Z375" i="37"/>
  <c r="Y375" i="37"/>
  <c r="P375" i="37"/>
  <c r="O375" i="37"/>
  <c r="N375" i="37"/>
  <c r="M375" i="37"/>
  <c r="L375" i="37"/>
  <c r="K375" i="37"/>
  <c r="J375" i="37"/>
  <c r="I375" i="37"/>
  <c r="H375" i="37"/>
  <c r="AJ374" i="37"/>
  <c r="AF374" i="37"/>
  <c r="AE374" i="37"/>
  <c r="AD374" i="37"/>
  <c r="AC374" i="37"/>
  <c r="AB374" i="37"/>
  <c r="AA374" i="37"/>
  <c r="Z374" i="37"/>
  <c r="Y374" i="37"/>
  <c r="P374" i="37"/>
  <c r="O374" i="37"/>
  <c r="N374" i="37"/>
  <c r="M374" i="37"/>
  <c r="L374" i="37"/>
  <c r="K374" i="37"/>
  <c r="J374" i="37"/>
  <c r="I374" i="37"/>
  <c r="H374" i="37"/>
  <c r="AJ372" i="37"/>
  <c r="AF372" i="37"/>
  <c r="AE372" i="37"/>
  <c r="AD372" i="37"/>
  <c r="AC372" i="37"/>
  <c r="AB372" i="37"/>
  <c r="AA372" i="37"/>
  <c r="Z372" i="37"/>
  <c r="Y372" i="37"/>
  <c r="P372" i="37"/>
  <c r="O372" i="37"/>
  <c r="N372" i="37"/>
  <c r="M372" i="37"/>
  <c r="L372" i="37"/>
  <c r="K372" i="37"/>
  <c r="J372" i="37"/>
  <c r="I372" i="37"/>
  <c r="H372" i="37"/>
  <c r="G372" i="37"/>
  <c r="F372" i="37"/>
  <c r="E372" i="37"/>
  <c r="AF371" i="37"/>
  <c r="AE371" i="37"/>
  <c r="AD371" i="37"/>
  <c r="AC371" i="37"/>
  <c r="AB371" i="37"/>
  <c r="AA371" i="37"/>
  <c r="Z371" i="37"/>
  <c r="Y371" i="37"/>
  <c r="P371" i="37"/>
  <c r="O371" i="37"/>
  <c r="N371" i="37"/>
  <c r="M371" i="37"/>
  <c r="L371" i="37"/>
  <c r="K371" i="37"/>
  <c r="J371" i="37"/>
  <c r="I371" i="37"/>
  <c r="H371" i="37"/>
  <c r="G371" i="37"/>
  <c r="F371" i="37"/>
  <c r="E371" i="37"/>
  <c r="AF370" i="37"/>
  <c r="AE370" i="37"/>
  <c r="AD370" i="37"/>
  <c r="AC370" i="37"/>
  <c r="AB370" i="37"/>
  <c r="AA370" i="37"/>
  <c r="Z370" i="37"/>
  <c r="Y370" i="37"/>
  <c r="P370" i="37"/>
  <c r="O370" i="37"/>
  <c r="N370" i="37"/>
  <c r="M370" i="37"/>
  <c r="L370" i="37"/>
  <c r="K370" i="37"/>
  <c r="J370" i="37"/>
  <c r="I370" i="37"/>
  <c r="H370" i="37"/>
  <c r="AF369" i="37"/>
  <c r="AE369" i="37"/>
  <c r="AD369" i="37"/>
  <c r="AC369" i="37"/>
  <c r="AB369" i="37"/>
  <c r="AA369" i="37"/>
  <c r="Z369" i="37"/>
  <c r="Y369" i="37"/>
  <c r="P369" i="37"/>
  <c r="O369" i="37"/>
  <c r="N369" i="37"/>
  <c r="M369" i="37"/>
  <c r="L369" i="37"/>
  <c r="K369" i="37"/>
  <c r="J369" i="37"/>
  <c r="I369" i="37"/>
  <c r="H369" i="37"/>
  <c r="AF368" i="37"/>
  <c r="AE368" i="37"/>
  <c r="AD368" i="37"/>
  <c r="AC368" i="37"/>
  <c r="AB368" i="37"/>
  <c r="AA368" i="37"/>
  <c r="Z368" i="37"/>
  <c r="Y368" i="37"/>
  <c r="P368" i="37"/>
  <c r="O368" i="37"/>
  <c r="N368" i="37"/>
  <c r="M368" i="37"/>
  <c r="L368" i="37"/>
  <c r="K368" i="37"/>
  <c r="J368" i="37"/>
  <c r="I368" i="37"/>
  <c r="H368" i="37"/>
  <c r="G368" i="37"/>
  <c r="AJ367" i="37"/>
  <c r="AI367" i="37"/>
  <c r="AF367" i="37"/>
  <c r="AE367" i="37"/>
  <c r="AD367" i="37"/>
  <c r="AC367" i="37"/>
  <c r="AB367" i="37"/>
  <c r="AA367" i="37"/>
  <c r="Z367" i="37"/>
  <c r="Y367" i="37"/>
  <c r="P367" i="37"/>
  <c r="O367" i="37"/>
  <c r="N367" i="37"/>
  <c r="M367" i="37"/>
  <c r="L367" i="37"/>
  <c r="K367" i="37"/>
  <c r="J367" i="37"/>
  <c r="I367" i="37"/>
  <c r="H367" i="37"/>
  <c r="AI366" i="37"/>
  <c r="O366" i="37"/>
  <c r="N366" i="37"/>
  <c r="M366" i="37"/>
  <c r="L366" i="37"/>
  <c r="K366" i="37"/>
  <c r="J366" i="37"/>
  <c r="I366" i="37"/>
  <c r="H366" i="37"/>
  <c r="AJ365" i="37"/>
  <c r="AI365" i="37"/>
  <c r="AF365" i="37"/>
  <c r="AE365" i="37"/>
  <c r="AD365" i="37"/>
  <c r="AC365" i="37"/>
  <c r="AB365" i="37"/>
  <c r="AA365" i="37"/>
  <c r="Z365" i="37"/>
  <c r="Y365" i="37"/>
  <c r="P365" i="37"/>
  <c r="O365" i="37"/>
  <c r="N365" i="37"/>
  <c r="M365" i="37"/>
  <c r="L365" i="37"/>
  <c r="K365" i="37"/>
  <c r="J365" i="37"/>
  <c r="I365" i="37"/>
  <c r="H365" i="37"/>
  <c r="AJ364" i="37"/>
  <c r="AF364" i="37"/>
  <c r="AE364" i="37"/>
  <c r="AD364" i="37"/>
  <c r="AC364" i="37"/>
  <c r="AB364" i="37"/>
  <c r="AA364" i="37"/>
  <c r="Z364" i="37"/>
  <c r="Y364" i="37"/>
  <c r="P364" i="37"/>
  <c r="O364" i="37"/>
  <c r="N364" i="37"/>
  <c r="M364" i="37"/>
  <c r="L364" i="37"/>
  <c r="K364" i="37"/>
  <c r="J364" i="37"/>
  <c r="I364" i="37"/>
  <c r="H364" i="37"/>
  <c r="G364" i="37"/>
  <c r="F364" i="37"/>
  <c r="E364" i="37"/>
  <c r="AJ363" i="37"/>
  <c r="O363" i="37"/>
  <c r="N363" i="37"/>
  <c r="M363" i="37"/>
  <c r="L363" i="37"/>
  <c r="K363" i="37"/>
  <c r="J363" i="37"/>
  <c r="I363" i="37"/>
  <c r="H363" i="37"/>
  <c r="G363" i="37"/>
  <c r="F363" i="37"/>
  <c r="E363" i="37"/>
  <c r="AJ362" i="37"/>
  <c r="AI362" i="37"/>
  <c r="AF362" i="37"/>
  <c r="AE362" i="37"/>
  <c r="AD362" i="37"/>
  <c r="AC362" i="37"/>
  <c r="AB362" i="37"/>
  <c r="AA362" i="37"/>
  <c r="Z362" i="37"/>
  <c r="Y362" i="37"/>
  <c r="P362" i="37"/>
  <c r="O362" i="37"/>
  <c r="N362" i="37"/>
  <c r="M362" i="37"/>
  <c r="L362" i="37"/>
  <c r="K362" i="37"/>
  <c r="J362" i="37"/>
  <c r="I362" i="37"/>
  <c r="H362" i="37"/>
  <c r="G362" i="37"/>
  <c r="F362" i="37"/>
  <c r="E362" i="37"/>
  <c r="AJ361" i="37"/>
  <c r="AF361" i="37"/>
  <c r="AE361" i="37"/>
  <c r="AD361" i="37"/>
  <c r="AC361" i="37"/>
  <c r="AB361" i="37"/>
  <c r="AA361" i="37"/>
  <c r="Z361" i="37"/>
  <c r="Y361" i="37"/>
  <c r="P361" i="37"/>
  <c r="O361" i="37"/>
  <c r="N361" i="37"/>
  <c r="M361" i="37"/>
  <c r="L361" i="37"/>
  <c r="K361" i="37"/>
  <c r="J361" i="37"/>
  <c r="I361" i="37"/>
  <c r="H361" i="37"/>
  <c r="G361" i="37"/>
  <c r="AI360" i="37"/>
  <c r="AF360" i="37"/>
  <c r="AE360" i="37"/>
  <c r="AD360" i="37"/>
  <c r="AC360" i="37"/>
  <c r="AB360" i="37"/>
  <c r="AA360" i="37"/>
  <c r="Z360" i="37"/>
  <c r="Y360" i="37"/>
  <c r="P360" i="37"/>
  <c r="O360" i="37"/>
  <c r="N360" i="37"/>
  <c r="M360" i="37"/>
  <c r="L360" i="37"/>
  <c r="K360" i="37"/>
  <c r="J360" i="37"/>
  <c r="I360" i="37"/>
  <c r="H360" i="37"/>
  <c r="G360" i="37"/>
  <c r="AJ359" i="37"/>
  <c r="AF359" i="37"/>
  <c r="AE359" i="37"/>
  <c r="AD359" i="37"/>
  <c r="AC359" i="37"/>
  <c r="AB359" i="37"/>
  <c r="AA359" i="37"/>
  <c r="Z359" i="37"/>
  <c r="Y359" i="37"/>
  <c r="P359" i="37"/>
  <c r="O359" i="37"/>
  <c r="N359" i="37"/>
  <c r="M359" i="37"/>
  <c r="L359" i="37"/>
  <c r="K359" i="37"/>
  <c r="J359" i="37"/>
  <c r="I359" i="37"/>
  <c r="H359" i="37"/>
  <c r="G359" i="37"/>
  <c r="F359" i="37"/>
  <c r="E359" i="37"/>
  <c r="AJ358" i="37"/>
  <c r="AF358" i="37"/>
  <c r="AE358" i="37"/>
  <c r="AD358" i="37"/>
  <c r="AC358" i="37"/>
  <c r="AB358" i="37"/>
  <c r="AA358" i="37"/>
  <c r="Z358" i="37"/>
  <c r="Y358" i="37"/>
  <c r="P358" i="37"/>
  <c r="O358" i="37"/>
  <c r="N358" i="37"/>
  <c r="M358" i="37"/>
  <c r="L358" i="37"/>
  <c r="K358" i="37"/>
  <c r="J358" i="37"/>
  <c r="I358" i="37"/>
  <c r="H358" i="37"/>
  <c r="AJ357" i="37"/>
  <c r="O357" i="37"/>
  <c r="N357" i="37"/>
  <c r="M357" i="37"/>
  <c r="L357" i="37"/>
  <c r="K357" i="37"/>
  <c r="J357" i="37"/>
  <c r="I357" i="37"/>
  <c r="H357" i="37"/>
  <c r="G357" i="37"/>
  <c r="F357" i="37"/>
  <c r="E357" i="37"/>
  <c r="D357" i="37"/>
  <c r="AJ356" i="37"/>
  <c r="AF356" i="37"/>
  <c r="AE356" i="37"/>
  <c r="AD356" i="37"/>
  <c r="AC356" i="37"/>
  <c r="AB356" i="37"/>
  <c r="AA356" i="37"/>
  <c r="Z356" i="37"/>
  <c r="Y356" i="37"/>
  <c r="P356" i="37"/>
  <c r="O356" i="37"/>
  <c r="N356" i="37"/>
  <c r="M356" i="37"/>
  <c r="L356" i="37"/>
  <c r="K356" i="37"/>
  <c r="J356" i="37"/>
  <c r="I356" i="37"/>
  <c r="H356" i="37"/>
  <c r="AJ355" i="37"/>
  <c r="AF355" i="37"/>
  <c r="AE355" i="37"/>
  <c r="AD355" i="37"/>
  <c r="AC355" i="37"/>
  <c r="AB355" i="37"/>
  <c r="AA355" i="37"/>
  <c r="Z355" i="37"/>
  <c r="Y355" i="37"/>
  <c r="P355" i="37"/>
  <c r="O355" i="37"/>
  <c r="N355" i="37"/>
  <c r="M355" i="37"/>
  <c r="L355" i="37"/>
  <c r="K355" i="37"/>
  <c r="J355" i="37"/>
  <c r="I355" i="37"/>
  <c r="H355" i="37"/>
  <c r="AJ354" i="37"/>
  <c r="AF354" i="37"/>
  <c r="AE354" i="37"/>
  <c r="AD354" i="37"/>
  <c r="AC354" i="37"/>
  <c r="AB354" i="37"/>
  <c r="AA354" i="37"/>
  <c r="Z354" i="37"/>
  <c r="Y354" i="37"/>
  <c r="P354" i="37"/>
  <c r="O354" i="37"/>
  <c r="N354" i="37"/>
  <c r="M354" i="37"/>
  <c r="L354" i="37"/>
  <c r="K354" i="37"/>
  <c r="J354" i="37"/>
  <c r="I354" i="37"/>
  <c r="H354" i="37"/>
  <c r="AJ353" i="37"/>
  <c r="AF353" i="37"/>
  <c r="AE353" i="37"/>
  <c r="AD353" i="37"/>
  <c r="AC353" i="37"/>
  <c r="AB353" i="37"/>
  <c r="AA353" i="37"/>
  <c r="Z353" i="37"/>
  <c r="Y353" i="37"/>
  <c r="P353" i="37"/>
  <c r="O353" i="37"/>
  <c r="N353" i="37"/>
  <c r="M353" i="37"/>
  <c r="L353" i="37"/>
  <c r="K353" i="37"/>
  <c r="J353" i="37"/>
  <c r="I353" i="37"/>
  <c r="H353" i="37"/>
  <c r="G353" i="37"/>
  <c r="AJ352" i="37"/>
  <c r="AF352" i="37"/>
  <c r="AE352" i="37"/>
  <c r="AD352" i="37"/>
  <c r="AC352" i="37"/>
  <c r="AB352" i="37"/>
  <c r="AA352" i="37"/>
  <c r="Z352" i="37"/>
  <c r="Y352" i="37"/>
  <c r="P352" i="37"/>
  <c r="O352" i="37"/>
  <c r="N352" i="37"/>
  <c r="M352" i="37"/>
  <c r="L352" i="37"/>
  <c r="K352" i="37"/>
  <c r="J352" i="37"/>
  <c r="I352" i="37"/>
  <c r="H352" i="37"/>
  <c r="AJ351" i="37"/>
  <c r="AI351" i="37"/>
  <c r="AF351" i="37"/>
  <c r="AE351" i="37"/>
  <c r="AD351" i="37"/>
  <c r="AC351" i="37"/>
  <c r="AB351" i="37"/>
  <c r="AA351" i="37"/>
  <c r="Z351" i="37"/>
  <c r="Y351" i="37"/>
  <c r="P351" i="37"/>
  <c r="O351" i="37"/>
  <c r="N351" i="37"/>
  <c r="M351" i="37"/>
  <c r="L351" i="37"/>
  <c r="K351" i="37"/>
  <c r="J351" i="37"/>
  <c r="I351" i="37"/>
  <c r="H351" i="37"/>
  <c r="AJ350" i="37"/>
  <c r="AF350" i="37"/>
  <c r="AE350" i="37"/>
  <c r="AD350" i="37"/>
  <c r="AC350" i="37"/>
  <c r="AB350" i="37"/>
  <c r="AA350" i="37"/>
  <c r="Z350" i="37"/>
  <c r="Y350" i="37"/>
  <c r="P350" i="37"/>
  <c r="O350" i="37"/>
  <c r="N350" i="37"/>
  <c r="M350" i="37"/>
  <c r="L350" i="37"/>
  <c r="K350" i="37"/>
  <c r="J350" i="37"/>
  <c r="I350" i="37"/>
  <c r="H350" i="37"/>
  <c r="AJ349" i="37"/>
  <c r="AF349" i="37"/>
  <c r="AE349" i="37"/>
  <c r="AD349" i="37"/>
  <c r="AC349" i="37"/>
  <c r="AB349" i="37"/>
  <c r="AA349" i="37"/>
  <c r="Z349" i="37"/>
  <c r="Y349" i="37"/>
  <c r="P349" i="37"/>
  <c r="O349" i="37"/>
  <c r="N349" i="37"/>
  <c r="M349" i="37"/>
  <c r="L349" i="37"/>
  <c r="K349" i="37"/>
  <c r="J349" i="37"/>
  <c r="I349" i="37"/>
  <c r="H349" i="37"/>
  <c r="AF348" i="37"/>
  <c r="AE348" i="37"/>
  <c r="AD348" i="37"/>
  <c r="AC348" i="37"/>
  <c r="AB348" i="37"/>
  <c r="AA348" i="37"/>
  <c r="Z348" i="37"/>
  <c r="Y348" i="37"/>
  <c r="P348" i="37"/>
  <c r="O348" i="37"/>
  <c r="N348" i="37"/>
  <c r="M348" i="37"/>
  <c r="L348" i="37"/>
  <c r="K348" i="37"/>
  <c r="J348" i="37"/>
  <c r="I348" i="37"/>
  <c r="H348" i="37"/>
  <c r="G348" i="37"/>
  <c r="F348" i="37"/>
  <c r="E348" i="37"/>
  <c r="AJ347" i="37"/>
  <c r="AI347" i="37"/>
  <c r="AF347" i="37"/>
  <c r="AE347" i="37"/>
  <c r="AD347" i="37"/>
  <c r="AC347" i="37"/>
  <c r="AB347" i="37"/>
  <c r="AA347" i="37"/>
  <c r="Z347" i="37"/>
  <c r="Y347" i="37"/>
  <c r="P347" i="37"/>
  <c r="O347" i="37"/>
  <c r="N347" i="37"/>
  <c r="M347" i="37"/>
  <c r="L347" i="37"/>
  <c r="K347" i="37"/>
  <c r="J347" i="37"/>
  <c r="I347" i="37"/>
  <c r="H347" i="37"/>
  <c r="AJ346" i="37"/>
  <c r="AI346" i="37"/>
  <c r="AF346" i="37"/>
  <c r="AE346" i="37"/>
  <c r="AD346" i="37"/>
  <c r="AC346" i="37"/>
  <c r="AB346" i="37"/>
  <c r="AA346" i="37"/>
  <c r="Z346" i="37"/>
  <c r="Y346" i="37"/>
  <c r="P346" i="37"/>
  <c r="O346" i="37"/>
  <c r="N346" i="37"/>
  <c r="M346" i="37"/>
  <c r="L346" i="37"/>
  <c r="K346" i="37"/>
  <c r="J346" i="37"/>
  <c r="I346" i="37"/>
  <c r="H346" i="37"/>
  <c r="AJ345" i="37"/>
  <c r="O345" i="37"/>
  <c r="N345" i="37"/>
  <c r="M345" i="37"/>
  <c r="L345" i="37"/>
  <c r="K345" i="37"/>
  <c r="J345" i="37"/>
  <c r="I345" i="37"/>
  <c r="H345" i="37"/>
  <c r="AJ344" i="37"/>
  <c r="AF344" i="37"/>
  <c r="AE344" i="37"/>
  <c r="AD344" i="37"/>
  <c r="AC344" i="37"/>
  <c r="AB344" i="37"/>
  <c r="AA344" i="37"/>
  <c r="Z344" i="37"/>
  <c r="Y344" i="37"/>
  <c r="P344" i="37"/>
  <c r="O344" i="37"/>
  <c r="N344" i="37"/>
  <c r="M344" i="37"/>
  <c r="L344" i="37"/>
  <c r="K344" i="37"/>
  <c r="J344" i="37"/>
  <c r="I344" i="37"/>
  <c r="H344" i="37"/>
  <c r="AJ343" i="37"/>
  <c r="AF343" i="37"/>
  <c r="AE343" i="37"/>
  <c r="AD343" i="37"/>
  <c r="AC343" i="37"/>
  <c r="AB343" i="37"/>
  <c r="AA343" i="37"/>
  <c r="Z343" i="37"/>
  <c r="Y343" i="37"/>
  <c r="P343" i="37"/>
  <c r="O343" i="37"/>
  <c r="N343" i="37"/>
  <c r="M343" i="37"/>
  <c r="L343" i="37"/>
  <c r="K343" i="37"/>
  <c r="J343" i="37"/>
  <c r="I343" i="37"/>
  <c r="H343" i="37"/>
  <c r="AJ342" i="37"/>
  <c r="AF342" i="37"/>
  <c r="AE342" i="37"/>
  <c r="AD342" i="37"/>
  <c r="AC342" i="37"/>
  <c r="AB342" i="37"/>
  <c r="AA342" i="37"/>
  <c r="Z342" i="37"/>
  <c r="Y342" i="37"/>
  <c r="P342" i="37"/>
  <c r="O342" i="37"/>
  <c r="N342" i="37"/>
  <c r="M342" i="37"/>
  <c r="L342" i="37"/>
  <c r="K342" i="37"/>
  <c r="J342" i="37"/>
  <c r="I342" i="37"/>
  <c r="H342" i="37"/>
  <c r="AJ341" i="37"/>
  <c r="AF341" i="37"/>
  <c r="AE341" i="37"/>
  <c r="AD341" i="37"/>
  <c r="AC341" i="37"/>
  <c r="AB341" i="37"/>
  <c r="AA341" i="37"/>
  <c r="Z341" i="37"/>
  <c r="Y341" i="37"/>
  <c r="P341" i="37"/>
  <c r="O341" i="37"/>
  <c r="N341" i="37"/>
  <c r="M341" i="37"/>
  <c r="L341" i="37"/>
  <c r="K341" i="37"/>
  <c r="J341" i="37"/>
  <c r="I341" i="37"/>
  <c r="H341" i="37"/>
  <c r="G341" i="37"/>
  <c r="F341" i="37"/>
  <c r="E341" i="37"/>
  <c r="D341" i="37"/>
  <c r="AJ340" i="37"/>
  <c r="AI340" i="37"/>
  <c r="AF340" i="37"/>
  <c r="AE340" i="37"/>
  <c r="AD340" i="37"/>
  <c r="AC340" i="37"/>
  <c r="AB340" i="37"/>
  <c r="AA340" i="37"/>
  <c r="Z340" i="37"/>
  <c r="Y340" i="37"/>
  <c r="P340" i="37"/>
  <c r="O340" i="37"/>
  <c r="N340" i="37"/>
  <c r="M340" i="37"/>
  <c r="L340" i="37"/>
  <c r="K340" i="37"/>
  <c r="J340" i="37"/>
  <c r="I340" i="37"/>
  <c r="H340" i="37"/>
  <c r="AJ339" i="37"/>
  <c r="AI339" i="37"/>
  <c r="AF339" i="37"/>
  <c r="AE339" i="37"/>
  <c r="AD339" i="37"/>
  <c r="AC339" i="37"/>
  <c r="AB339" i="37"/>
  <c r="AA339" i="37"/>
  <c r="Z339" i="37"/>
  <c r="Y339" i="37"/>
  <c r="P339" i="37"/>
  <c r="O339" i="37"/>
  <c r="N339" i="37"/>
  <c r="M339" i="37"/>
  <c r="L339" i="37"/>
  <c r="K339" i="37"/>
  <c r="J339" i="37"/>
  <c r="I339" i="37"/>
  <c r="H339" i="37"/>
  <c r="AJ338" i="37"/>
  <c r="AF338" i="37"/>
  <c r="AE338" i="37"/>
  <c r="AD338" i="37"/>
  <c r="AC338" i="37"/>
  <c r="AB338" i="37"/>
  <c r="AA338" i="37"/>
  <c r="Z338" i="37"/>
  <c r="Y338" i="37"/>
  <c r="P338" i="37"/>
  <c r="O338" i="37"/>
  <c r="N338" i="37"/>
  <c r="M338" i="37"/>
  <c r="L338" i="37"/>
  <c r="K338" i="37"/>
  <c r="J338" i="37"/>
  <c r="I338" i="37"/>
  <c r="H338" i="37"/>
  <c r="AJ337" i="37"/>
  <c r="AF337" i="37"/>
  <c r="AE337" i="37"/>
  <c r="AD337" i="37"/>
  <c r="AC337" i="37"/>
  <c r="AB337" i="37"/>
  <c r="AA337" i="37"/>
  <c r="Z337" i="37"/>
  <c r="Y337" i="37"/>
  <c r="P337" i="37"/>
  <c r="O337" i="37"/>
  <c r="N337" i="37"/>
  <c r="M337" i="37"/>
  <c r="L337" i="37"/>
  <c r="K337" i="37"/>
  <c r="J337" i="37"/>
  <c r="I337" i="37"/>
  <c r="H337" i="37"/>
  <c r="AJ336" i="37"/>
  <c r="AI336" i="37"/>
  <c r="AF336" i="37"/>
  <c r="AE336" i="37"/>
  <c r="AD336" i="37"/>
  <c r="AC336" i="37"/>
  <c r="AB336" i="37"/>
  <c r="AA336" i="37"/>
  <c r="Z336" i="37"/>
  <c r="Y336" i="37"/>
  <c r="P336" i="37"/>
  <c r="O336" i="37"/>
  <c r="N336" i="37"/>
  <c r="M336" i="37"/>
  <c r="L336" i="37"/>
  <c r="K336" i="37"/>
  <c r="J336" i="37"/>
  <c r="I336" i="37"/>
  <c r="H336" i="37"/>
  <c r="G336" i="37"/>
  <c r="F336" i="37"/>
  <c r="E336" i="37"/>
  <c r="AJ335" i="37"/>
  <c r="AF335" i="37"/>
  <c r="AE335" i="37"/>
  <c r="AD335" i="37"/>
  <c r="AC335" i="37"/>
  <c r="AB335" i="37"/>
  <c r="AA335" i="37"/>
  <c r="Z335" i="37"/>
  <c r="Y335" i="37"/>
  <c r="P335" i="37"/>
  <c r="O335" i="37"/>
  <c r="N335" i="37"/>
  <c r="M335" i="37"/>
  <c r="L335" i="37"/>
  <c r="K335" i="37"/>
  <c r="J335" i="37"/>
  <c r="I335" i="37"/>
  <c r="H335" i="37"/>
  <c r="AI334" i="37"/>
  <c r="O334" i="37"/>
  <c r="N334" i="37"/>
  <c r="M334" i="37"/>
  <c r="L334" i="37"/>
  <c r="K334" i="37"/>
  <c r="J334" i="37"/>
  <c r="I334" i="37"/>
  <c r="H334" i="37"/>
  <c r="G334" i="37"/>
  <c r="F334" i="37"/>
  <c r="E334" i="37"/>
  <c r="D334" i="37"/>
  <c r="AI333" i="37"/>
  <c r="O333" i="37"/>
  <c r="N333" i="37"/>
  <c r="M333" i="37"/>
  <c r="L333" i="37"/>
  <c r="K333" i="37"/>
  <c r="J333" i="37"/>
  <c r="I333" i="37"/>
  <c r="H333" i="37"/>
  <c r="G333" i="37"/>
  <c r="F333" i="37"/>
  <c r="E333" i="37"/>
  <c r="D333" i="37"/>
  <c r="AJ332" i="37"/>
  <c r="AI332" i="37"/>
  <c r="AF332" i="37"/>
  <c r="AE332" i="37"/>
  <c r="AD332" i="37"/>
  <c r="AC332" i="37"/>
  <c r="AB332" i="37"/>
  <c r="AA332" i="37"/>
  <c r="Z332" i="37"/>
  <c r="Y332" i="37"/>
  <c r="P332" i="37"/>
  <c r="O332" i="37"/>
  <c r="N332" i="37"/>
  <c r="M332" i="37"/>
  <c r="L332" i="37"/>
  <c r="K332" i="37"/>
  <c r="J332" i="37"/>
  <c r="I332" i="37"/>
  <c r="H332" i="37"/>
  <c r="G332" i="37"/>
  <c r="F332" i="37"/>
  <c r="E332" i="37"/>
  <c r="D332" i="37"/>
  <c r="AI330" i="37"/>
  <c r="O330" i="37"/>
  <c r="N330" i="37"/>
  <c r="M330" i="37"/>
  <c r="L330" i="37"/>
  <c r="K330" i="37"/>
  <c r="J330" i="37"/>
  <c r="I330" i="37"/>
  <c r="H330" i="37"/>
  <c r="G330" i="37"/>
  <c r="F330" i="37"/>
  <c r="E330" i="37"/>
  <c r="D330" i="37"/>
  <c r="AD328" i="37"/>
  <c r="O328" i="37"/>
  <c r="N328" i="37"/>
  <c r="M328" i="37"/>
  <c r="L328" i="37"/>
  <c r="K328" i="37"/>
  <c r="J328" i="37"/>
  <c r="I328" i="37"/>
  <c r="H328" i="37"/>
  <c r="AD327" i="37"/>
  <c r="AB327" i="37"/>
  <c r="AA327" i="37"/>
  <c r="AJ326" i="37"/>
  <c r="AI326" i="37"/>
  <c r="AD326" i="37"/>
  <c r="AB326" i="37"/>
  <c r="AA326" i="37"/>
  <c r="AD325" i="37"/>
  <c r="AB325" i="37"/>
  <c r="AA325" i="37"/>
  <c r="AD324" i="37"/>
  <c r="AB324" i="37"/>
  <c r="AA324" i="37"/>
  <c r="AF323" i="37"/>
  <c r="AE323" i="37"/>
  <c r="AD323" i="37"/>
  <c r="AC323" i="37"/>
  <c r="AB323" i="37"/>
  <c r="AA323" i="37"/>
  <c r="Z323" i="37"/>
  <c r="Y323" i="37"/>
  <c r="P323" i="37"/>
  <c r="AJ322" i="37"/>
  <c r="AF322" i="37"/>
  <c r="AE322" i="37"/>
  <c r="AD322" i="37"/>
  <c r="AC322" i="37"/>
  <c r="AB322" i="37"/>
  <c r="AA322" i="37"/>
  <c r="Z322" i="37"/>
  <c r="Y322" i="37"/>
  <c r="P322" i="37"/>
  <c r="O322" i="37"/>
  <c r="N322" i="37"/>
  <c r="M322" i="37"/>
  <c r="L322" i="37"/>
  <c r="K322" i="37"/>
  <c r="J322" i="37"/>
  <c r="I322" i="37"/>
  <c r="H322" i="37"/>
  <c r="G322" i="37"/>
  <c r="F322" i="37"/>
  <c r="E322" i="37"/>
  <c r="D322" i="37"/>
  <c r="AJ321" i="37"/>
  <c r="AI321" i="37"/>
  <c r="O321" i="37"/>
  <c r="N321" i="37"/>
  <c r="M321" i="37"/>
  <c r="L321" i="37"/>
  <c r="K321" i="37"/>
  <c r="J321" i="37"/>
  <c r="I321" i="37"/>
  <c r="H321" i="37"/>
  <c r="AD320" i="37"/>
  <c r="O320" i="37"/>
  <c r="N320" i="37"/>
  <c r="M320" i="37"/>
  <c r="L320" i="37"/>
  <c r="K320" i="37"/>
  <c r="J320" i="37"/>
  <c r="I320" i="37"/>
  <c r="H320" i="37"/>
  <c r="AF319" i="37"/>
  <c r="AE319" i="37"/>
  <c r="AD319" i="37"/>
  <c r="AC319" i="37"/>
  <c r="AB319" i="37"/>
  <c r="AA319" i="37"/>
  <c r="Z319" i="37"/>
  <c r="Y319" i="37"/>
  <c r="P319" i="37"/>
  <c r="O319" i="37"/>
  <c r="N319" i="37"/>
  <c r="M319" i="37"/>
  <c r="L319" i="37"/>
  <c r="K319" i="37"/>
  <c r="J319" i="37"/>
  <c r="I319" i="37"/>
  <c r="H319" i="37"/>
  <c r="AJ318" i="37"/>
  <c r="AF318" i="37"/>
  <c r="AE318" i="37"/>
  <c r="AD318" i="37"/>
  <c r="AC318" i="37"/>
  <c r="AB318" i="37"/>
  <c r="AA318" i="37"/>
  <c r="Z318" i="37"/>
  <c r="Y318" i="37"/>
  <c r="P318" i="37"/>
  <c r="O318" i="37"/>
  <c r="N318" i="37"/>
  <c r="M318" i="37"/>
  <c r="L318" i="37"/>
  <c r="K318" i="37"/>
  <c r="J318" i="37"/>
  <c r="I318" i="37"/>
  <c r="H318" i="37"/>
  <c r="AJ317" i="37"/>
  <c r="AF317" i="37"/>
  <c r="AE317" i="37"/>
  <c r="AD317" i="37"/>
  <c r="AC317" i="37"/>
  <c r="AB317" i="37"/>
  <c r="AA317" i="37"/>
  <c r="Z317" i="37"/>
  <c r="Y317" i="37"/>
  <c r="P317" i="37"/>
  <c r="O317" i="37"/>
  <c r="N317" i="37"/>
  <c r="M317" i="37"/>
  <c r="L317" i="37"/>
  <c r="K317" i="37"/>
  <c r="J317" i="37"/>
  <c r="I317" i="37"/>
  <c r="H317" i="37"/>
  <c r="AJ316" i="37"/>
  <c r="AF316" i="37"/>
  <c r="AE316" i="37"/>
  <c r="AD316" i="37"/>
  <c r="AC316" i="37"/>
  <c r="AB316" i="37"/>
  <c r="AA316" i="37"/>
  <c r="Z316" i="37"/>
  <c r="Y316" i="37"/>
  <c r="P316" i="37"/>
  <c r="O316" i="37"/>
  <c r="N316" i="37"/>
  <c r="M316" i="37"/>
  <c r="L316" i="37"/>
  <c r="K316" i="37"/>
  <c r="J316" i="37"/>
  <c r="I316" i="37"/>
  <c r="H316" i="37"/>
  <c r="G316" i="37"/>
  <c r="F316" i="37"/>
  <c r="E316" i="37"/>
  <c r="D316" i="37"/>
  <c r="AJ315" i="37"/>
  <c r="AI315" i="37"/>
  <c r="O315" i="37"/>
  <c r="N315" i="37"/>
  <c r="M315" i="37"/>
  <c r="L315" i="37"/>
  <c r="K315" i="37"/>
  <c r="J315" i="37"/>
  <c r="I315" i="37"/>
  <c r="H315" i="37"/>
  <c r="AJ314" i="37"/>
  <c r="AI314" i="37"/>
  <c r="AF314" i="37"/>
  <c r="AE314" i="37"/>
  <c r="AD314" i="37"/>
  <c r="AC314" i="37"/>
  <c r="AB314" i="37"/>
  <c r="AA314" i="37"/>
  <c r="Z314" i="37"/>
  <c r="Y314" i="37"/>
  <c r="P314" i="37"/>
  <c r="O314" i="37"/>
  <c r="N314" i="37"/>
  <c r="M314" i="37"/>
  <c r="L314" i="37"/>
  <c r="K314" i="37"/>
  <c r="J314" i="37"/>
  <c r="I314" i="37"/>
  <c r="H314" i="37"/>
  <c r="G314" i="37"/>
  <c r="F314" i="37"/>
  <c r="E314" i="37"/>
  <c r="D314" i="37"/>
  <c r="AJ313" i="37"/>
  <c r="AF313" i="37"/>
  <c r="AE313" i="37"/>
  <c r="AD313" i="37"/>
  <c r="AC313" i="37"/>
  <c r="AB313" i="37"/>
  <c r="AA313" i="37"/>
  <c r="Z313" i="37"/>
  <c r="Y313" i="37"/>
  <c r="P313" i="37"/>
  <c r="O313" i="37"/>
  <c r="N313" i="37"/>
  <c r="M313" i="37"/>
  <c r="L313" i="37"/>
  <c r="K313" i="37"/>
  <c r="J313" i="37"/>
  <c r="I313" i="37"/>
  <c r="H313" i="37"/>
  <c r="AJ312" i="37"/>
  <c r="AI312" i="37"/>
  <c r="AF312" i="37"/>
  <c r="AE312" i="37"/>
  <c r="AD312" i="37"/>
  <c r="AC312" i="37"/>
  <c r="AB312" i="37"/>
  <c r="AA312" i="37"/>
  <c r="Z312" i="37"/>
  <c r="Y312" i="37"/>
  <c r="P312" i="37"/>
  <c r="O312" i="37"/>
  <c r="N312" i="37"/>
  <c r="M312" i="37"/>
  <c r="L312" i="37"/>
  <c r="K312" i="37"/>
  <c r="J312" i="37"/>
  <c r="I312" i="37"/>
  <c r="H312" i="37"/>
  <c r="AJ311" i="37"/>
  <c r="AI311" i="37"/>
  <c r="AF311" i="37"/>
  <c r="AE311" i="37"/>
  <c r="AD311" i="37"/>
  <c r="AC311" i="37"/>
  <c r="AB311" i="37"/>
  <c r="AA311" i="37"/>
  <c r="Z311" i="37"/>
  <c r="Y311" i="37"/>
  <c r="P311" i="37"/>
  <c r="O311" i="37"/>
  <c r="N311" i="37"/>
  <c r="M311" i="37"/>
  <c r="L311" i="37"/>
  <c r="K311" i="37"/>
  <c r="J311" i="37"/>
  <c r="I311" i="37"/>
  <c r="H311" i="37"/>
  <c r="AJ310" i="37"/>
  <c r="AF310" i="37"/>
  <c r="AE310" i="37"/>
  <c r="AD310" i="37"/>
  <c r="AC310" i="37"/>
  <c r="AB310" i="37"/>
  <c r="AA310" i="37"/>
  <c r="Z310" i="37"/>
  <c r="Y310" i="37"/>
  <c r="P310" i="37"/>
  <c r="O310" i="37"/>
  <c r="N310" i="37"/>
  <c r="M310" i="37"/>
  <c r="L310" i="37"/>
  <c r="K310" i="37"/>
  <c r="J310" i="37"/>
  <c r="I310" i="37"/>
  <c r="H310" i="37"/>
  <c r="G310" i="37"/>
  <c r="AF309" i="37"/>
  <c r="AE309" i="37"/>
  <c r="AD309" i="37"/>
  <c r="AC309" i="37"/>
  <c r="AB309" i="37"/>
  <c r="AA309" i="37"/>
  <c r="Z309" i="37"/>
  <c r="Y309" i="37"/>
  <c r="P309" i="37"/>
  <c r="O309" i="37"/>
  <c r="N309" i="37"/>
  <c r="M309" i="37"/>
  <c r="L309" i="37"/>
  <c r="K309" i="37"/>
  <c r="J309" i="37"/>
  <c r="I309" i="37"/>
  <c r="H309" i="37"/>
  <c r="AF308" i="37"/>
  <c r="AE308" i="37"/>
  <c r="AD308" i="37"/>
  <c r="AC308" i="37"/>
  <c r="AB308" i="37"/>
  <c r="AA308" i="37"/>
  <c r="Z308" i="37"/>
  <c r="Y308" i="37"/>
  <c r="P308" i="37"/>
  <c r="O308" i="37"/>
  <c r="N308" i="37"/>
  <c r="M308" i="37"/>
  <c r="L308" i="37"/>
  <c r="K308" i="37"/>
  <c r="J308" i="37"/>
  <c r="I308" i="37"/>
  <c r="H308" i="37"/>
  <c r="AF307" i="37"/>
  <c r="AE307" i="37"/>
  <c r="AD307" i="37"/>
  <c r="AC307" i="37"/>
  <c r="AB307" i="37"/>
  <c r="AA307" i="37"/>
  <c r="Z307" i="37"/>
  <c r="Y307" i="37"/>
  <c r="P307" i="37"/>
  <c r="O307" i="37"/>
  <c r="N307" i="37"/>
  <c r="M307" i="37"/>
  <c r="L307" i="37"/>
  <c r="K307" i="37"/>
  <c r="J307" i="37"/>
  <c r="I307" i="37"/>
  <c r="H307" i="37"/>
  <c r="O306" i="37"/>
  <c r="N306" i="37"/>
  <c r="M306" i="37"/>
  <c r="L306" i="37"/>
  <c r="K306" i="37"/>
  <c r="J306" i="37"/>
  <c r="I306" i="37"/>
  <c r="H306" i="37"/>
  <c r="AJ305" i="37"/>
  <c r="AI305" i="37"/>
  <c r="AF305" i="37"/>
  <c r="AE305" i="37"/>
  <c r="AD305" i="37"/>
  <c r="AC305" i="37"/>
  <c r="AB305" i="37"/>
  <c r="AA305" i="37"/>
  <c r="Z305" i="37"/>
  <c r="Y305" i="37"/>
  <c r="P305" i="37"/>
  <c r="O305" i="37"/>
  <c r="N305" i="37"/>
  <c r="M305" i="37"/>
  <c r="L305" i="37"/>
  <c r="K305" i="37"/>
  <c r="J305" i="37"/>
  <c r="I305" i="37"/>
  <c r="H305" i="37"/>
  <c r="AJ304" i="37"/>
  <c r="AI304" i="37"/>
  <c r="AF304" i="37"/>
  <c r="AE304" i="37"/>
  <c r="AD304" i="37"/>
  <c r="AC304" i="37"/>
  <c r="AB304" i="37"/>
  <c r="AA304" i="37"/>
  <c r="Z304" i="37"/>
  <c r="Y304" i="37"/>
  <c r="P304" i="37"/>
  <c r="O304" i="37"/>
  <c r="N304" i="37"/>
  <c r="M304" i="37"/>
  <c r="L304" i="37"/>
  <c r="K304" i="37"/>
  <c r="J304" i="37"/>
  <c r="I304" i="37"/>
  <c r="H304" i="37"/>
  <c r="G304" i="37"/>
  <c r="AI303" i="37"/>
  <c r="AD303" i="37"/>
  <c r="O303" i="37"/>
  <c r="N303" i="37"/>
  <c r="M303" i="37"/>
  <c r="L303" i="37"/>
  <c r="K303" i="37"/>
  <c r="J303" i="37"/>
  <c r="I303" i="37"/>
  <c r="H303" i="37"/>
  <c r="G303" i="37"/>
  <c r="AJ302" i="37"/>
  <c r="AF302" i="37"/>
  <c r="AE302" i="37"/>
  <c r="AD302" i="37"/>
  <c r="AC302" i="37"/>
  <c r="AB302" i="37"/>
  <c r="AA302" i="37"/>
  <c r="Z302" i="37"/>
  <c r="Y302" i="37"/>
  <c r="P302" i="37"/>
  <c r="O302" i="37"/>
  <c r="N302" i="37"/>
  <c r="M302" i="37"/>
  <c r="L302" i="37"/>
  <c r="K302" i="37"/>
  <c r="J302" i="37"/>
  <c r="I302" i="37"/>
  <c r="H302" i="37"/>
  <c r="AJ301" i="37"/>
  <c r="AF301" i="37"/>
  <c r="AE301" i="37"/>
  <c r="AD301" i="37"/>
  <c r="AC301" i="37"/>
  <c r="AB301" i="37"/>
  <c r="AA301" i="37"/>
  <c r="Z301" i="37"/>
  <c r="Y301" i="37"/>
  <c r="P301" i="37"/>
  <c r="O301" i="37"/>
  <c r="N301" i="37"/>
  <c r="M301" i="37"/>
  <c r="L301" i="37"/>
  <c r="K301" i="37"/>
  <c r="J301" i="37"/>
  <c r="I301" i="37"/>
  <c r="H301" i="37"/>
  <c r="G301" i="37"/>
  <c r="AJ300" i="37"/>
  <c r="AF300" i="37"/>
  <c r="AE300" i="37"/>
  <c r="AD300" i="37"/>
  <c r="AC300" i="37"/>
  <c r="AB300" i="37"/>
  <c r="AA300" i="37"/>
  <c r="Z300" i="37"/>
  <c r="Y300" i="37"/>
  <c r="P300" i="37"/>
  <c r="O300" i="37"/>
  <c r="N300" i="37"/>
  <c r="M300" i="37"/>
  <c r="L300" i="37"/>
  <c r="K300" i="37"/>
  <c r="J300" i="37"/>
  <c r="I300" i="37"/>
  <c r="H300" i="37"/>
  <c r="AJ299" i="37"/>
  <c r="AF299" i="37"/>
  <c r="AE299" i="37"/>
  <c r="AD299" i="37"/>
  <c r="AC299" i="37"/>
  <c r="AB299" i="37"/>
  <c r="AA299" i="37"/>
  <c r="Z299" i="37"/>
  <c r="Y299" i="37"/>
  <c r="P299" i="37"/>
  <c r="O299" i="37"/>
  <c r="N299" i="37"/>
  <c r="M299" i="37"/>
  <c r="L299" i="37"/>
  <c r="K299" i="37"/>
  <c r="J299" i="37"/>
  <c r="I299" i="37"/>
  <c r="H299" i="37"/>
  <c r="G299" i="37"/>
  <c r="AJ298" i="37"/>
  <c r="AF298" i="37"/>
  <c r="AE298" i="37"/>
  <c r="AD298" i="37"/>
  <c r="AC298" i="37"/>
  <c r="AB298" i="37"/>
  <c r="AA298" i="37"/>
  <c r="Z298" i="37"/>
  <c r="Y298" i="37"/>
  <c r="P298" i="37"/>
  <c r="O298" i="37"/>
  <c r="N298" i="37"/>
  <c r="M298" i="37"/>
  <c r="L298" i="37"/>
  <c r="K298" i="37"/>
  <c r="J298" i="37"/>
  <c r="I298" i="37"/>
  <c r="H298" i="37"/>
  <c r="AJ297" i="37"/>
  <c r="AI297" i="37"/>
  <c r="O297" i="37"/>
  <c r="N297" i="37"/>
  <c r="M297" i="37"/>
  <c r="L297" i="37"/>
  <c r="K297" i="37"/>
  <c r="J297" i="37"/>
  <c r="I297" i="37"/>
  <c r="H297" i="37"/>
  <c r="G297" i="37"/>
  <c r="F297" i="37"/>
  <c r="E297" i="37"/>
  <c r="D297" i="37"/>
  <c r="AJ296" i="37"/>
  <c r="AF296" i="37"/>
  <c r="AE296" i="37"/>
  <c r="AD296" i="37"/>
  <c r="AC296" i="37"/>
  <c r="AB296" i="37"/>
  <c r="AA296" i="37"/>
  <c r="Z296" i="37"/>
  <c r="Y296" i="37"/>
  <c r="P296" i="37"/>
  <c r="O296" i="37"/>
  <c r="N296" i="37"/>
  <c r="M296" i="37"/>
  <c r="L296" i="37"/>
  <c r="K296" i="37"/>
  <c r="J296" i="37"/>
  <c r="I296" i="37"/>
  <c r="H296" i="37"/>
  <c r="AJ295" i="37"/>
  <c r="AF295" i="37"/>
  <c r="AE295" i="37"/>
  <c r="AD295" i="37"/>
  <c r="AC295" i="37"/>
  <c r="AB295" i="37"/>
  <c r="AA295" i="37"/>
  <c r="Z295" i="37"/>
  <c r="Y295" i="37"/>
  <c r="P295" i="37"/>
  <c r="O295" i="37"/>
  <c r="N295" i="37"/>
  <c r="M295" i="37"/>
  <c r="L295" i="37"/>
  <c r="K295" i="37"/>
  <c r="J295" i="37"/>
  <c r="I295" i="37"/>
  <c r="H295" i="37"/>
  <c r="AJ294" i="37"/>
  <c r="AF294" i="37"/>
  <c r="AE294" i="37"/>
  <c r="AD294" i="37"/>
  <c r="AC294" i="37"/>
  <c r="AB294" i="37"/>
  <c r="AA294" i="37"/>
  <c r="Z294" i="37"/>
  <c r="Y294" i="37"/>
  <c r="P294" i="37"/>
  <c r="O294" i="37"/>
  <c r="N294" i="37"/>
  <c r="M294" i="37"/>
  <c r="L294" i="37"/>
  <c r="K294" i="37"/>
  <c r="J294" i="37"/>
  <c r="I294" i="37"/>
  <c r="H294" i="37"/>
  <c r="AJ293" i="37"/>
  <c r="AF293" i="37"/>
  <c r="AE293" i="37"/>
  <c r="AD293" i="37"/>
  <c r="AC293" i="37"/>
  <c r="AB293" i="37"/>
  <c r="AA293" i="37"/>
  <c r="Z293" i="37"/>
  <c r="Y293" i="37"/>
  <c r="P293" i="37"/>
  <c r="O293" i="37"/>
  <c r="N293" i="37"/>
  <c r="M293" i="37"/>
  <c r="L293" i="37"/>
  <c r="K293" i="37"/>
  <c r="J293" i="37"/>
  <c r="I293" i="37"/>
  <c r="H293" i="37"/>
  <c r="G293" i="37"/>
  <c r="AJ292" i="37"/>
  <c r="AF292" i="37"/>
  <c r="AE292" i="37"/>
  <c r="AD292" i="37"/>
  <c r="AC292" i="37"/>
  <c r="AB292" i="37"/>
  <c r="AA292" i="37"/>
  <c r="Z292" i="37"/>
  <c r="Y292" i="37"/>
  <c r="P292" i="37"/>
  <c r="O292" i="37"/>
  <c r="N292" i="37"/>
  <c r="M292" i="37"/>
  <c r="L292" i="37"/>
  <c r="K292" i="37"/>
  <c r="J292" i="37"/>
  <c r="I292" i="37"/>
  <c r="H292" i="37"/>
  <c r="AJ291" i="37"/>
  <c r="AF291" i="37"/>
  <c r="AE291" i="37"/>
  <c r="AD291" i="37"/>
  <c r="AC291" i="37"/>
  <c r="AB291" i="37"/>
  <c r="AA291" i="37"/>
  <c r="Z291" i="37"/>
  <c r="Y291" i="37"/>
  <c r="P291" i="37"/>
  <c r="O291" i="37"/>
  <c r="N291" i="37"/>
  <c r="M291" i="37"/>
  <c r="L291" i="37"/>
  <c r="K291" i="37"/>
  <c r="J291" i="37"/>
  <c r="I291" i="37"/>
  <c r="H291" i="37"/>
  <c r="AJ290" i="37"/>
  <c r="AF290" i="37"/>
  <c r="AE290" i="37"/>
  <c r="AD290" i="37"/>
  <c r="AC290" i="37"/>
  <c r="AB290" i="37"/>
  <c r="AA290" i="37"/>
  <c r="Z290" i="37"/>
  <c r="Y290" i="37"/>
  <c r="P290" i="37"/>
  <c r="O290" i="37"/>
  <c r="N290" i="37"/>
  <c r="M290" i="37"/>
  <c r="L290" i="37"/>
  <c r="K290" i="37"/>
  <c r="J290" i="37"/>
  <c r="I290" i="37"/>
  <c r="H290" i="37"/>
  <c r="AJ289" i="37"/>
  <c r="AF289" i="37"/>
  <c r="AE289" i="37"/>
  <c r="AD289" i="37"/>
  <c r="AC289" i="37"/>
  <c r="AB289" i="37"/>
  <c r="AA289" i="37"/>
  <c r="Z289" i="37"/>
  <c r="Y289" i="37"/>
  <c r="P289" i="37"/>
  <c r="O289" i="37"/>
  <c r="N289" i="37"/>
  <c r="M289" i="37"/>
  <c r="L289" i="37"/>
  <c r="K289" i="37"/>
  <c r="J289" i="37"/>
  <c r="I289" i="37"/>
  <c r="H289" i="37"/>
  <c r="AJ288" i="37"/>
  <c r="AF288" i="37"/>
  <c r="AE288" i="37"/>
  <c r="AD288" i="37"/>
  <c r="AC288" i="37"/>
  <c r="AB288" i="37"/>
  <c r="AA288" i="37"/>
  <c r="Z288" i="37"/>
  <c r="Y288" i="37"/>
  <c r="P288" i="37"/>
  <c r="O288" i="37"/>
  <c r="N288" i="37"/>
  <c r="M288" i="37"/>
  <c r="L288" i="37"/>
  <c r="K288" i="37"/>
  <c r="J288" i="37"/>
  <c r="I288" i="37"/>
  <c r="H288" i="37"/>
  <c r="G288" i="37"/>
  <c r="AJ287" i="37"/>
  <c r="AF287" i="37"/>
  <c r="AE287" i="37"/>
  <c r="AD287" i="37"/>
  <c r="AC287" i="37"/>
  <c r="AB287" i="37"/>
  <c r="AA287" i="37"/>
  <c r="Z287" i="37"/>
  <c r="Y287" i="37"/>
  <c r="P287" i="37"/>
  <c r="O287" i="37"/>
  <c r="N287" i="37"/>
  <c r="M287" i="37"/>
  <c r="L287" i="37"/>
  <c r="K287" i="37"/>
  <c r="J287" i="37"/>
  <c r="I287" i="37"/>
  <c r="H287" i="37"/>
  <c r="AJ286" i="37"/>
  <c r="AF286" i="37"/>
  <c r="AE286" i="37"/>
  <c r="AD286" i="37"/>
  <c r="AC286" i="37"/>
  <c r="AB286" i="37"/>
  <c r="AA286" i="37"/>
  <c r="Z286" i="37"/>
  <c r="Y286" i="37"/>
  <c r="P286" i="37"/>
  <c r="O286" i="37"/>
  <c r="N286" i="37"/>
  <c r="M286" i="37"/>
  <c r="L286" i="37"/>
  <c r="K286" i="37"/>
  <c r="J286" i="37"/>
  <c r="I286" i="37"/>
  <c r="H286" i="37"/>
  <c r="AD285" i="37"/>
  <c r="O285" i="37"/>
  <c r="N285" i="37"/>
  <c r="M285" i="37"/>
  <c r="L285" i="37"/>
  <c r="K285" i="37"/>
  <c r="J285" i="37"/>
  <c r="I285" i="37"/>
  <c r="H285" i="37"/>
  <c r="AJ284" i="37"/>
  <c r="AI284" i="37"/>
  <c r="AF284" i="37"/>
  <c r="AE284" i="37"/>
  <c r="AD284" i="37"/>
  <c r="AC284" i="37"/>
  <c r="AB284" i="37"/>
  <c r="AA284" i="37"/>
  <c r="Z284" i="37"/>
  <c r="Y284" i="37"/>
  <c r="P284" i="37"/>
  <c r="O284" i="37"/>
  <c r="N284" i="37"/>
  <c r="M284" i="37"/>
  <c r="L284" i="37"/>
  <c r="K284" i="37"/>
  <c r="J284" i="37"/>
  <c r="I284" i="37"/>
  <c r="H284" i="37"/>
  <c r="AJ283" i="37"/>
  <c r="AI283" i="37"/>
  <c r="AF283" i="37"/>
  <c r="AE283" i="37"/>
  <c r="AD283" i="37"/>
  <c r="AC283" i="37"/>
  <c r="AB283" i="37"/>
  <c r="AA283" i="37"/>
  <c r="Z283" i="37"/>
  <c r="Y283" i="37"/>
  <c r="P283" i="37"/>
  <c r="O283" i="37"/>
  <c r="N283" i="37"/>
  <c r="M283" i="37"/>
  <c r="L283" i="37"/>
  <c r="K283" i="37"/>
  <c r="J283" i="37"/>
  <c r="I283" i="37"/>
  <c r="H283" i="37"/>
  <c r="AJ282" i="37"/>
  <c r="AF282" i="37"/>
  <c r="AE282" i="37"/>
  <c r="AD282" i="37"/>
  <c r="AC282" i="37"/>
  <c r="AB282" i="37"/>
  <c r="AA282" i="37"/>
  <c r="Z282" i="37"/>
  <c r="Y282" i="37"/>
  <c r="P282" i="37"/>
  <c r="O282" i="37"/>
  <c r="N282" i="37"/>
  <c r="M282" i="37"/>
  <c r="L282" i="37"/>
  <c r="K282" i="37"/>
  <c r="J282" i="37"/>
  <c r="I282" i="37"/>
  <c r="H282" i="37"/>
  <c r="AJ281" i="37"/>
  <c r="AF281" i="37"/>
  <c r="AE281" i="37"/>
  <c r="AD281" i="37"/>
  <c r="AC281" i="37"/>
  <c r="AB281" i="37"/>
  <c r="AA281" i="37"/>
  <c r="Z281" i="37"/>
  <c r="Y281" i="37"/>
  <c r="P281" i="37"/>
  <c r="O281" i="37"/>
  <c r="N281" i="37"/>
  <c r="M281" i="37"/>
  <c r="L281" i="37"/>
  <c r="K281" i="37"/>
  <c r="J281" i="37"/>
  <c r="I281" i="37"/>
  <c r="H281" i="37"/>
  <c r="AJ280" i="37"/>
  <c r="AF280" i="37"/>
  <c r="AE280" i="37"/>
  <c r="AD280" i="37"/>
  <c r="AC280" i="37"/>
  <c r="AB280" i="37"/>
  <c r="AA280" i="37"/>
  <c r="Z280" i="37"/>
  <c r="Y280" i="37"/>
  <c r="P280" i="37"/>
  <c r="O280" i="37"/>
  <c r="N280" i="37"/>
  <c r="M280" i="37"/>
  <c r="L280" i="37"/>
  <c r="K280" i="37"/>
  <c r="J280" i="37"/>
  <c r="I280" i="37"/>
  <c r="H280" i="37"/>
  <c r="AJ279" i="37"/>
  <c r="AF279" i="37"/>
  <c r="AE279" i="37"/>
  <c r="AD279" i="37"/>
  <c r="AC279" i="37"/>
  <c r="AB279" i="37"/>
  <c r="AA279" i="37"/>
  <c r="Z279" i="37"/>
  <c r="Y279" i="37"/>
  <c r="P279" i="37"/>
  <c r="O279" i="37"/>
  <c r="N279" i="37"/>
  <c r="M279" i="37"/>
  <c r="L279" i="37"/>
  <c r="K279" i="37"/>
  <c r="J279" i="37"/>
  <c r="I279" i="37"/>
  <c r="H279" i="37"/>
  <c r="AJ278" i="37"/>
  <c r="AI278" i="37"/>
  <c r="AF278" i="37"/>
  <c r="AE278" i="37"/>
  <c r="AD278" i="37"/>
  <c r="AC278" i="37"/>
  <c r="AB278" i="37"/>
  <c r="AA278" i="37"/>
  <c r="Z278" i="37"/>
  <c r="Y278" i="37"/>
  <c r="P278" i="37"/>
  <c r="O278" i="37"/>
  <c r="N278" i="37"/>
  <c r="M278" i="37"/>
  <c r="L278" i="37"/>
  <c r="K278" i="37"/>
  <c r="J278" i="37"/>
  <c r="I278" i="37"/>
  <c r="H278" i="37"/>
  <c r="AJ277" i="37"/>
  <c r="AF277" i="37"/>
  <c r="AE277" i="37"/>
  <c r="AD277" i="37"/>
  <c r="AC277" i="37"/>
  <c r="AB277" i="37"/>
  <c r="AA277" i="37"/>
  <c r="Z277" i="37"/>
  <c r="Y277" i="37"/>
  <c r="P277" i="37"/>
  <c r="O277" i="37"/>
  <c r="N277" i="37"/>
  <c r="M277" i="37"/>
  <c r="L277" i="37"/>
  <c r="K277" i="37"/>
  <c r="J277" i="37"/>
  <c r="I277" i="37"/>
  <c r="H277" i="37"/>
  <c r="AJ276" i="37"/>
  <c r="AF276" i="37"/>
  <c r="AE276" i="37"/>
  <c r="AD276" i="37"/>
  <c r="AC276" i="37"/>
  <c r="AB276" i="37"/>
  <c r="AA276" i="37"/>
  <c r="Z276" i="37"/>
  <c r="Y276" i="37"/>
  <c r="P276" i="37"/>
  <c r="O276" i="37"/>
  <c r="N276" i="37"/>
  <c r="M276" i="37"/>
  <c r="L276" i="37"/>
  <c r="K276" i="37"/>
  <c r="J276" i="37"/>
  <c r="I276" i="37"/>
  <c r="H276" i="37"/>
  <c r="G276" i="37"/>
  <c r="AJ275" i="37"/>
  <c r="AF275" i="37"/>
  <c r="AE275" i="37"/>
  <c r="AD275" i="37"/>
  <c r="AC275" i="37"/>
  <c r="AB275" i="37"/>
  <c r="AA275" i="37"/>
  <c r="Z275" i="37"/>
  <c r="Y275" i="37"/>
  <c r="P275" i="37"/>
  <c r="O275" i="37"/>
  <c r="N275" i="37"/>
  <c r="M275" i="37"/>
  <c r="L275" i="37"/>
  <c r="K275" i="37"/>
  <c r="J275" i="37"/>
  <c r="I275" i="37"/>
  <c r="H275" i="37"/>
  <c r="AJ274" i="37"/>
  <c r="AD274" i="37"/>
  <c r="O274" i="37"/>
  <c r="N274" i="37"/>
  <c r="M274" i="37"/>
  <c r="L274" i="37"/>
  <c r="K274" i="37"/>
  <c r="J274" i="37"/>
  <c r="I274" i="37"/>
  <c r="H274" i="37"/>
  <c r="G274" i="37"/>
  <c r="F274" i="37"/>
  <c r="E274" i="37"/>
  <c r="D274" i="37"/>
  <c r="AI273" i="37"/>
  <c r="AD273" i="37"/>
  <c r="O273" i="37"/>
  <c r="N273" i="37"/>
  <c r="M273" i="37"/>
  <c r="L273" i="37"/>
  <c r="K273" i="37"/>
  <c r="J273" i="37"/>
  <c r="I273" i="37"/>
  <c r="H273" i="37"/>
  <c r="G273" i="37"/>
  <c r="F273" i="37"/>
  <c r="E273" i="37"/>
  <c r="D273" i="37"/>
  <c r="AI272" i="37"/>
  <c r="AF272" i="37"/>
  <c r="AE272" i="37"/>
  <c r="AD272" i="37"/>
  <c r="AC272" i="37"/>
  <c r="AB272" i="37"/>
  <c r="AA272" i="37"/>
  <c r="Z272" i="37"/>
  <c r="Y272" i="37"/>
  <c r="P272" i="37"/>
  <c r="O272" i="37"/>
  <c r="N272" i="37"/>
  <c r="M272" i="37"/>
  <c r="L272" i="37"/>
  <c r="K272" i="37"/>
  <c r="J272" i="37"/>
  <c r="I272" i="37"/>
  <c r="H272" i="37"/>
  <c r="G272" i="37"/>
  <c r="F272" i="37"/>
  <c r="E272" i="37"/>
  <c r="D272" i="37"/>
  <c r="AJ271" i="37"/>
  <c r="AI271" i="37"/>
  <c r="AD271" i="37"/>
  <c r="O270" i="37"/>
  <c r="N270" i="37"/>
  <c r="M270" i="37"/>
  <c r="L270" i="37"/>
  <c r="K270" i="37"/>
  <c r="J270" i="37"/>
  <c r="I270" i="37"/>
  <c r="H270" i="37"/>
  <c r="G270" i="37"/>
  <c r="F270" i="37"/>
  <c r="E270" i="37"/>
  <c r="D270" i="37"/>
  <c r="AI269" i="37"/>
  <c r="AJ268" i="37"/>
  <c r="O268" i="37"/>
  <c r="N268" i="37"/>
  <c r="M268" i="37"/>
  <c r="L268" i="37"/>
  <c r="K268" i="37"/>
  <c r="J268" i="37"/>
  <c r="I268" i="37"/>
  <c r="H268" i="37"/>
  <c r="AJ267" i="37"/>
  <c r="AG267" i="37"/>
  <c r="AF267" i="37"/>
  <c r="AE267" i="37"/>
  <c r="AD267" i="37"/>
  <c r="AC267" i="37"/>
  <c r="AB267" i="37"/>
  <c r="AA267" i="37"/>
  <c r="Z267" i="37"/>
  <c r="Y267" i="37"/>
  <c r="P267" i="37"/>
  <c r="O267" i="37"/>
  <c r="N267" i="37"/>
  <c r="M267" i="37"/>
  <c r="L267" i="37"/>
  <c r="K267" i="37"/>
  <c r="J267" i="37"/>
  <c r="I267" i="37"/>
  <c r="H267" i="37"/>
  <c r="AJ266" i="37"/>
  <c r="AG266" i="37"/>
  <c r="AF266" i="37"/>
  <c r="AE266" i="37"/>
  <c r="AD266" i="37"/>
  <c r="AC266" i="37"/>
  <c r="AB266" i="37"/>
  <c r="AA266" i="37"/>
  <c r="Z266" i="37"/>
  <c r="Y266" i="37"/>
  <c r="P266" i="37"/>
  <c r="O266" i="37"/>
  <c r="N266" i="37"/>
  <c r="M266" i="37"/>
  <c r="L266" i="37"/>
  <c r="K266" i="37"/>
  <c r="J266" i="37"/>
  <c r="I266" i="37"/>
  <c r="H266" i="37"/>
  <c r="AJ265" i="37"/>
  <c r="AG265" i="37"/>
  <c r="AF265" i="37"/>
  <c r="AE265" i="37"/>
  <c r="AD265" i="37"/>
  <c r="AC265" i="37"/>
  <c r="AB265" i="37"/>
  <c r="AA265" i="37"/>
  <c r="Z265" i="37"/>
  <c r="Y265" i="37"/>
  <c r="P265" i="37"/>
  <c r="O265" i="37"/>
  <c r="N265" i="37"/>
  <c r="M265" i="37"/>
  <c r="L265" i="37"/>
  <c r="K265" i="37"/>
  <c r="J265" i="37"/>
  <c r="I265" i="37"/>
  <c r="H265" i="37"/>
  <c r="AG263" i="37"/>
  <c r="AF263" i="37"/>
  <c r="AE263" i="37"/>
  <c r="AD263" i="37"/>
  <c r="AC263" i="37"/>
  <c r="AB263" i="37"/>
  <c r="AA263" i="37"/>
  <c r="Z263" i="37"/>
  <c r="Y263" i="37"/>
  <c r="P263" i="37"/>
  <c r="AJ262" i="37"/>
  <c r="AG262" i="37"/>
  <c r="AF262" i="37"/>
  <c r="AE262" i="37"/>
  <c r="AD262" i="37"/>
  <c r="AC262" i="37"/>
  <c r="AB262" i="37"/>
  <c r="AA262" i="37"/>
  <c r="Z262" i="37"/>
  <c r="Y262" i="37"/>
  <c r="P262" i="37"/>
  <c r="AJ261" i="37"/>
  <c r="O261" i="37"/>
  <c r="N261" i="37"/>
  <c r="M261" i="37"/>
  <c r="L261" i="37"/>
  <c r="K261" i="37"/>
  <c r="J261" i="37"/>
  <c r="I261" i="37"/>
  <c r="H261" i="37"/>
  <c r="AJ260" i="37"/>
  <c r="O260" i="37"/>
  <c r="N260" i="37"/>
  <c r="M260" i="37"/>
  <c r="L260" i="37"/>
  <c r="K260" i="37"/>
  <c r="J260" i="37"/>
  <c r="I260" i="37"/>
  <c r="H260" i="37"/>
  <c r="AJ259" i="37"/>
  <c r="AG259" i="37"/>
  <c r="AF259" i="37"/>
  <c r="AE259" i="37"/>
  <c r="AD259" i="37"/>
  <c r="AC259" i="37"/>
  <c r="AB259" i="37"/>
  <c r="AA259" i="37"/>
  <c r="Z259" i="37"/>
  <c r="Y259" i="37"/>
  <c r="P259" i="37"/>
  <c r="O259" i="37"/>
  <c r="N259" i="37"/>
  <c r="M259" i="37"/>
  <c r="L259" i="37"/>
  <c r="K259" i="37"/>
  <c r="J259" i="37"/>
  <c r="I259" i="37"/>
  <c r="H259" i="37"/>
  <c r="AJ258" i="37"/>
  <c r="AG258" i="37"/>
  <c r="AF258" i="37"/>
  <c r="AE258" i="37"/>
  <c r="AD258" i="37"/>
  <c r="AC258" i="37"/>
  <c r="AB258" i="37"/>
  <c r="AA258" i="37"/>
  <c r="Z258" i="37"/>
  <c r="Y258" i="37"/>
  <c r="P258" i="37"/>
  <c r="O258" i="37"/>
  <c r="N258" i="37"/>
  <c r="M258" i="37"/>
  <c r="L258" i="37"/>
  <c r="K258" i="37"/>
  <c r="J258" i="37"/>
  <c r="I258" i="37"/>
  <c r="H258" i="37"/>
  <c r="AJ257" i="37"/>
  <c r="AG257" i="37"/>
  <c r="AF257" i="37"/>
  <c r="AE257" i="37"/>
  <c r="AD257" i="37"/>
  <c r="AC257" i="37"/>
  <c r="AB257" i="37"/>
  <c r="AA257" i="37"/>
  <c r="Z257" i="37"/>
  <c r="Y257" i="37"/>
  <c r="P257" i="37"/>
  <c r="O257" i="37"/>
  <c r="N257" i="37"/>
  <c r="M257" i="37"/>
  <c r="L257" i="37"/>
  <c r="K257" i="37"/>
  <c r="J257" i="37"/>
  <c r="I257" i="37"/>
  <c r="H257" i="37"/>
  <c r="AJ256" i="37"/>
  <c r="AG256" i="37"/>
  <c r="AF256" i="37"/>
  <c r="AE256" i="37"/>
  <c r="AD256" i="37"/>
  <c r="AC256" i="37"/>
  <c r="AB256" i="37"/>
  <c r="AA256" i="37"/>
  <c r="Z256" i="37"/>
  <c r="Y256" i="37"/>
  <c r="P256" i="37"/>
  <c r="O256" i="37"/>
  <c r="N256" i="37"/>
  <c r="M256" i="37"/>
  <c r="L256" i="37"/>
  <c r="K256" i="37"/>
  <c r="J256" i="37"/>
  <c r="I256" i="37"/>
  <c r="H256" i="37"/>
  <c r="AJ255" i="37"/>
  <c r="AG255" i="37"/>
  <c r="AF255" i="37"/>
  <c r="AE255" i="37"/>
  <c r="AD255" i="37"/>
  <c r="AC255" i="37"/>
  <c r="AB255" i="37"/>
  <c r="AA255" i="37"/>
  <c r="Z255" i="37"/>
  <c r="Y255" i="37"/>
  <c r="P255" i="37"/>
  <c r="O255" i="37"/>
  <c r="N255" i="37"/>
  <c r="M255" i="37"/>
  <c r="L255" i="37"/>
  <c r="K255" i="37"/>
  <c r="J255" i="37"/>
  <c r="I255" i="37"/>
  <c r="H255" i="37"/>
  <c r="AJ254" i="37"/>
  <c r="AG254" i="37"/>
  <c r="AF254" i="37"/>
  <c r="AE254" i="37"/>
  <c r="AD254" i="37"/>
  <c r="AC254" i="37"/>
  <c r="AB254" i="37"/>
  <c r="AA254" i="37"/>
  <c r="Z254" i="37"/>
  <c r="Y254" i="37"/>
  <c r="P254" i="37"/>
  <c r="O254" i="37"/>
  <c r="N254" i="37"/>
  <c r="M254" i="37"/>
  <c r="L254" i="37"/>
  <c r="K254" i="37"/>
  <c r="J254" i="37"/>
  <c r="I254" i="37"/>
  <c r="H254" i="37"/>
  <c r="AJ253" i="37"/>
  <c r="AG253" i="37"/>
  <c r="AF253" i="37"/>
  <c r="AE253" i="37"/>
  <c r="AD253" i="37"/>
  <c r="AC253" i="37"/>
  <c r="AB253" i="37"/>
  <c r="AA253" i="37"/>
  <c r="Z253" i="37"/>
  <c r="Y253" i="37"/>
  <c r="P253" i="37"/>
  <c r="O253" i="37"/>
  <c r="N253" i="37"/>
  <c r="M253" i="37"/>
  <c r="L253" i="37"/>
  <c r="K253" i="37"/>
  <c r="J253" i="37"/>
  <c r="I253" i="37"/>
  <c r="H253" i="37"/>
  <c r="AG252" i="37"/>
  <c r="AF252" i="37"/>
  <c r="AE252" i="37"/>
  <c r="AD252" i="37"/>
  <c r="AC252" i="37"/>
  <c r="AB252" i="37"/>
  <c r="AA252" i="37"/>
  <c r="Z252" i="37"/>
  <c r="Y252" i="37"/>
  <c r="P252" i="37"/>
  <c r="O252" i="37"/>
  <c r="N252" i="37"/>
  <c r="M252" i="37"/>
  <c r="L252" i="37"/>
  <c r="K252" i="37"/>
  <c r="J252" i="37"/>
  <c r="I252" i="37"/>
  <c r="H252" i="37"/>
  <c r="AG251" i="37"/>
  <c r="AF251" i="37"/>
  <c r="AE251" i="37"/>
  <c r="AD251" i="37"/>
  <c r="AC251" i="37"/>
  <c r="AB251" i="37"/>
  <c r="AA251" i="37"/>
  <c r="Z251" i="37"/>
  <c r="Y251" i="37"/>
  <c r="P251" i="37"/>
  <c r="O251" i="37"/>
  <c r="N251" i="37"/>
  <c r="M251" i="37"/>
  <c r="L251" i="37"/>
  <c r="K251" i="37"/>
  <c r="J251" i="37"/>
  <c r="I251" i="37"/>
  <c r="H251" i="37"/>
  <c r="AG250" i="37"/>
  <c r="AF250" i="37"/>
  <c r="AE250" i="37"/>
  <c r="AD250" i="37"/>
  <c r="AC250" i="37"/>
  <c r="AB250" i="37"/>
  <c r="AA250" i="37"/>
  <c r="Z250" i="37"/>
  <c r="Y250" i="37"/>
  <c r="P250" i="37"/>
  <c r="O250" i="37"/>
  <c r="N250" i="37"/>
  <c r="M250" i="37"/>
  <c r="L250" i="37"/>
  <c r="K250" i="37"/>
  <c r="J250" i="37"/>
  <c r="I250" i="37"/>
  <c r="H250" i="37"/>
  <c r="AG249" i="37"/>
  <c r="AF249" i="37"/>
  <c r="AE249" i="37"/>
  <c r="AD249" i="37"/>
  <c r="AC249" i="37"/>
  <c r="AB249" i="37"/>
  <c r="AA249" i="37"/>
  <c r="Z249" i="37"/>
  <c r="Y249" i="37"/>
  <c r="P249" i="37"/>
  <c r="O249" i="37"/>
  <c r="N249" i="37"/>
  <c r="M249" i="37"/>
  <c r="L249" i="37"/>
  <c r="K249" i="37"/>
  <c r="J249" i="37"/>
  <c r="I249" i="37"/>
  <c r="H249" i="37"/>
  <c r="AJ248" i="37"/>
  <c r="AG248" i="37"/>
  <c r="AF248" i="37"/>
  <c r="AE248" i="37"/>
  <c r="AD248" i="37"/>
  <c r="AC248" i="37"/>
  <c r="AB248" i="37"/>
  <c r="AA248" i="37"/>
  <c r="Z248" i="37"/>
  <c r="Y248" i="37"/>
  <c r="P248" i="37"/>
  <c r="O248" i="37"/>
  <c r="N248" i="37"/>
  <c r="M248" i="37"/>
  <c r="L248" i="37"/>
  <c r="K248" i="37"/>
  <c r="J248" i="37"/>
  <c r="I248" i="37"/>
  <c r="H248" i="37"/>
  <c r="AJ247" i="37"/>
  <c r="O247" i="37"/>
  <c r="N247" i="37"/>
  <c r="M247" i="37"/>
  <c r="L247" i="37"/>
  <c r="K247" i="37"/>
  <c r="J247" i="37"/>
  <c r="I247" i="37"/>
  <c r="H247" i="37"/>
  <c r="AJ246" i="37"/>
  <c r="AG246" i="37"/>
  <c r="AF246" i="37"/>
  <c r="AE246" i="37"/>
  <c r="AD246" i="37"/>
  <c r="AC246" i="37"/>
  <c r="AB246" i="37"/>
  <c r="AA246" i="37"/>
  <c r="Z246" i="37"/>
  <c r="Y246" i="37"/>
  <c r="P246" i="37"/>
  <c r="O246" i="37"/>
  <c r="N246" i="37"/>
  <c r="M246" i="37"/>
  <c r="L246" i="37"/>
  <c r="K246" i="37"/>
  <c r="J246" i="37"/>
  <c r="I246" i="37"/>
  <c r="H246" i="37"/>
  <c r="AJ245" i="37"/>
  <c r="AG245" i="37"/>
  <c r="AF245" i="37"/>
  <c r="AE245" i="37"/>
  <c r="AD245" i="37"/>
  <c r="AC245" i="37"/>
  <c r="AB245" i="37"/>
  <c r="AA245" i="37"/>
  <c r="Z245" i="37"/>
  <c r="Y245" i="37"/>
  <c r="P245" i="37"/>
  <c r="O245" i="37"/>
  <c r="N245" i="37"/>
  <c r="M245" i="37"/>
  <c r="L245" i="37"/>
  <c r="K245" i="37"/>
  <c r="J245" i="37"/>
  <c r="I245" i="37"/>
  <c r="H245" i="37"/>
  <c r="AJ244" i="37"/>
  <c r="AG244" i="37"/>
  <c r="AF244" i="37"/>
  <c r="AE244" i="37"/>
  <c r="AD244" i="37"/>
  <c r="AC244" i="37"/>
  <c r="AB244" i="37"/>
  <c r="AA244" i="37"/>
  <c r="Z244" i="37"/>
  <c r="Y244" i="37"/>
  <c r="P244" i="37"/>
  <c r="O244" i="37"/>
  <c r="N244" i="37"/>
  <c r="M244" i="37"/>
  <c r="L244" i="37"/>
  <c r="K244" i="37"/>
  <c r="J244" i="37"/>
  <c r="I244" i="37"/>
  <c r="H244" i="37"/>
  <c r="AJ243" i="37"/>
  <c r="AG243" i="37"/>
  <c r="AF243" i="37"/>
  <c r="AE243" i="37"/>
  <c r="AD243" i="37"/>
  <c r="AC243" i="37"/>
  <c r="AB243" i="37"/>
  <c r="AA243" i="37"/>
  <c r="Z243" i="37"/>
  <c r="Y243" i="37"/>
  <c r="P243" i="37"/>
  <c r="O243" i="37"/>
  <c r="N243" i="37"/>
  <c r="M243" i="37"/>
  <c r="L243" i="37"/>
  <c r="K243" i="37"/>
  <c r="J243" i="37"/>
  <c r="I243" i="37"/>
  <c r="H243" i="37"/>
  <c r="AJ242" i="37"/>
  <c r="AI242" i="37"/>
  <c r="AG242" i="37"/>
  <c r="AF242" i="37"/>
  <c r="AE242" i="37"/>
  <c r="AD242" i="37"/>
  <c r="AC242" i="37"/>
  <c r="AB242" i="37"/>
  <c r="AA242" i="37"/>
  <c r="Z242" i="37"/>
  <c r="Y242" i="37"/>
  <c r="P242" i="37"/>
  <c r="O242" i="37"/>
  <c r="N242" i="37"/>
  <c r="M242" i="37"/>
  <c r="L242" i="37"/>
  <c r="K242" i="37"/>
  <c r="J242" i="37"/>
  <c r="I242" i="37"/>
  <c r="H242" i="37"/>
  <c r="AJ241" i="37"/>
  <c r="AG241" i="37"/>
  <c r="AF241" i="37"/>
  <c r="AE241" i="37"/>
  <c r="AD241" i="37"/>
  <c r="AC241" i="37"/>
  <c r="AB241" i="37"/>
  <c r="AA241" i="37"/>
  <c r="Z241" i="37"/>
  <c r="Y241" i="37"/>
  <c r="P241" i="37"/>
  <c r="O241" i="37"/>
  <c r="N241" i="37"/>
  <c r="M241" i="37"/>
  <c r="L241" i="37"/>
  <c r="K241" i="37"/>
  <c r="J241" i="37"/>
  <c r="I241" i="37"/>
  <c r="H241" i="37"/>
  <c r="AJ240" i="37"/>
  <c r="AG240" i="37"/>
  <c r="AF240" i="37"/>
  <c r="AE240" i="37"/>
  <c r="AD240" i="37"/>
  <c r="AC240" i="37"/>
  <c r="AB240" i="37"/>
  <c r="AA240" i="37"/>
  <c r="Z240" i="37"/>
  <c r="Y240" i="37"/>
  <c r="P240" i="37"/>
  <c r="O240" i="37"/>
  <c r="N240" i="37"/>
  <c r="M240" i="37"/>
  <c r="L240" i="37"/>
  <c r="K240" i="37"/>
  <c r="J240" i="37"/>
  <c r="I240" i="37"/>
  <c r="H240" i="37"/>
  <c r="AJ239" i="37"/>
  <c r="AG239" i="37"/>
  <c r="AF239" i="37"/>
  <c r="AE239" i="37"/>
  <c r="AD239" i="37"/>
  <c r="AC239" i="37"/>
  <c r="AB239" i="37"/>
  <c r="AA239" i="37"/>
  <c r="Z239" i="37"/>
  <c r="Y239" i="37"/>
  <c r="P239" i="37"/>
  <c r="O239" i="37"/>
  <c r="N239" i="37"/>
  <c r="M239" i="37"/>
  <c r="L239" i="37"/>
  <c r="K239" i="37"/>
  <c r="J239" i="37"/>
  <c r="I239" i="37"/>
  <c r="H239" i="37"/>
  <c r="AJ238" i="37"/>
  <c r="O238" i="37"/>
  <c r="N238" i="37"/>
  <c r="M238" i="37"/>
  <c r="L238" i="37"/>
  <c r="K238" i="37"/>
  <c r="J238" i="37"/>
  <c r="I238" i="37"/>
  <c r="H238" i="37"/>
  <c r="G238" i="37"/>
  <c r="F238" i="37"/>
  <c r="E238" i="37"/>
  <c r="D238" i="37"/>
  <c r="AJ237" i="37"/>
  <c r="AG237" i="37"/>
  <c r="AF237" i="37"/>
  <c r="AE237" i="37"/>
  <c r="AD237" i="37"/>
  <c r="AC237" i="37"/>
  <c r="AB237" i="37"/>
  <c r="AA237" i="37"/>
  <c r="Z237" i="37"/>
  <c r="Y237" i="37"/>
  <c r="P237" i="37"/>
  <c r="O237" i="37"/>
  <c r="N237" i="37"/>
  <c r="M237" i="37"/>
  <c r="L237" i="37"/>
  <c r="K237" i="37"/>
  <c r="J237" i="37"/>
  <c r="I237" i="37"/>
  <c r="H237" i="37"/>
  <c r="AJ236" i="37"/>
  <c r="AG236" i="37"/>
  <c r="AF236" i="37"/>
  <c r="AE236" i="37"/>
  <c r="AD236" i="37"/>
  <c r="AC236" i="37"/>
  <c r="AB236" i="37"/>
  <c r="AA236" i="37"/>
  <c r="Z236" i="37"/>
  <c r="Y236" i="37"/>
  <c r="P236" i="37"/>
  <c r="O236" i="37"/>
  <c r="N236" i="37"/>
  <c r="M236" i="37"/>
  <c r="L236" i="37"/>
  <c r="K236" i="37"/>
  <c r="J236" i="37"/>
  <c r="I236" i="37"/>
  <c r="H236" i="37"/>
  <c r="AJ235" i="37"/>
  <c r="AG235" i="37"/>
  <c r="AF235" i="37"/>
  <c r="AE235" i="37"/>
  <c r="AD235" i="37"/>
  <c r="AC235" i="37"/>
  <c r="AB235" i="37"/>
  <c r="AA235" i="37"/>
  <c r="Z235" i="37"/>
  <c r="Y235" i="37"/>
  <c r="P235" i="37"/>
  <c r="O235" i="37"/>
  <c r="N235" i="37"/>
  <c r="M235" i="37"/>
  <c r="L235" i="37"/>
  <c r="K235" i="37"/>
  <c r="J235" i="37"/>
  <c r="I235" i="37"/>
  <c r="H235" i="37"/>
  <c r="AJ234" i="37"/>
  <c r="AG234" i="37"/>
  <c r="AF234" i="37"/>
  <c r="AE234" i="37"/>
  <c r="AD234" i="37"/>
  <c r="AC234" i="37"/>
  <c r="AB234" i="37"/>
  <c r="AA234" i="37"/>
  <c r="Z234" i="37"/>
  <c r="Y234" i="37"/>
  <c r="P234" i="37"/>
  <c r="O234" i="37"/>
  <c r="N234" i="37"/>
  <c r="M234" i="37"/>
  <c r="L234" i="37"/>
  <c r="K234" i="37"/>
  <c r="J234" i="37"/>
  <c r="I234" i="37"/>
  <c r="H234" i="37"/>
  <c r="AJ233" i="37"/>
  <c r="AG233" i="37"/>
  <c r="AF233" i="37"/>
  <c r="AE233" i="37"/>
  <c r="AD233" i="37"/>
  <c r="AC233" i="37"/>
  <c r="AB233" i="37"/>
  <c r="AA233" i="37"/>
  <c r="Z233" i="37"/>
  <c r="Y233" i="37"/>
  <c r="P233" i="37"/>
  <c r="O233" i="37"/>
  <c r="N233" i="37"/>
  <c r="M233" i="37"/>
  <c r="L233" i="37"/>
  <c r="K233" i="37"/>
  <c r="J233" i="37"/>
  <c r="I233" i="37"/>
  <c r="H233" i="37"/>
  <c r="AJ232" i="37"/>
  <c r="AG232" i="37"/>
  <c r="AF232" i="37"/>
  <c r="AE232" i="37"/>
  <c r="AD232" i="37"/>
  <c r="AC232" i="37"/>
  <c r="AB232" i="37"/>
  <c r="AA232" i="37"/>
  <c r="Z232" i="37"/>
  <c r="Y232" i="37"/>
  <c r="P232" i="37"/>
  <c r="O232" i="37"/>
  <c r="N232" i="37"/>
  <c r="M232" i="37"/>
  <c r="L232" i="37"/>
  <c r="K232" i="37"/>
  <c r="J232" i="37"/>
  <c r="I232" i="37"/>
  <c r="H232" i="37"/>
  <c r="AJ231" i="37"/>
  <c r="AG231" i="37"/>
  <c r="AF231" i="37"/>
  <c r="AE231" i="37"/>
  <c r="AD231" i="37"/>
  <c r="AC231" i="37"/>
  <c r="AB231" i="37"/>
  <c r="AA231" i="37"/>
  <c r="Z231" i="37"/>
  <c r="Y231" i="37"/>
  <c r="P231" i="37"/>
  <c r="O231" i="37"/>
  <c r="N231" i="37"/>
  <c r="M231" i="37"/>
  <c r="L231" i="37"/>
  <c r="K231" i="37"/>
  <c r="J231" i="37"/>
  <c r="I231" i="37"/>
  <c r="H231" i="37"/>
  <c r="AJ230" i="37"/>
  <c r="AG230" i="37"/>
  <c r="AF230" i="37"/>
  <c r="AE230" i="37"/>
  <c r="AD230" i="37"/>
  <c r="AC230" i="37"/>
  <c r="AB230" i="37"/>
  <c r="AA230" i="37"/>
  <c r="Z230" i="37"/>
  <c r="Y230" i="37"/>
  <c r="P230" i="37"/>
  <c r="O230" i="37"/>
  <c r="N230" i="37"/>
  <c r="M230" i="37"/>
  <c r="L230" i="37"/>
  <c r="K230" i="37"/>
  <c r="J230" i="37"/>
  <c r="I230" i="37"/>
  <c r="H230" i="37"/>
  <c r="AG229" i="37"/>
  <c r="AF229" i="37"/>
  <c r="AE229" i="37"/>
  <c r="AD229" i="37"/>
  <c r="AC229" i="37"/>
  <c r="AB229" i="37"/>
  <c r="AA229" i="37"/>
  <c r="Z229" i="37"/>
  <c r="Y229" i="37"/>
  <c r="P229" i="37"/>
  <c r="O229" i="37"/>
  <c r="N229" i="37"/>
  <c r="M229" i="37"/>
  <c r="L229" i="37"/>
  <c r="K229" i="37"/>
  <c r="J229" i="37"/>
  <c r="I229" i="37"/>
  <c r="H229" i="37"/>
  <c r="AJ228" i="37"/>
  <c r="AI228" i="37"/>
  <c r="AG228" i="37"/>
  <c r="AF228" i="37"/>
  <c r="AE228" i="37"/>
  <c r="AD228" i="37"/>
  <c r="AC228" i="37"/>
  <c r="AB228" i="37"/>
  <c r="AA228" i="37"/>
  <c r="Z228" i="37"/>
  <c r="Y228" i="37"/>
  <c r="P228" i="37"/>
  <c r="O228" i="37"/>
  <c r="N228" i="37"/>
  <c r="M228" i="37"/>
  <c r="L228" i="37"/>
  <c r="K228" i="37"/>
  <c r="J228" i="37"/>
  <c r="I228" i="37"/>
  <c r="H228" i="37"/>
  <c r="AJ227" i="37"/>
  <c r="AI227" i="37"/>
  <c r="AG227" i="37"/>
  <c r="AF227" i="37"/>
  <c r="AE227" i="37"/>
  <c r="AD227" i="37"/>
  <c r="AC227" i="37"/>
  <c r="AB227" i="37"/>
  <c r="AA227" i="37"/>
  <c r="Z227" i="37"/>
  <c r="Y227" i="37"/>
  <c r="P227" i="37"/>
  <c r="O227" i="37"/>
  <c r="N227" i="37"/>
  <c r="M227" i="37"/>
  <c r="L227" i="37"/>
  <c r="K227" i="37"/>
  <c r="J227" i="37"/>
  <c r="I227" i="37"/>
  <c r="H227" i="37"/>
  <c r="AJ226" i="37"/>
  <c r="O226" i="37"/>
  <c r="N226" i="37"/>
  <c r="M226" i="37"/>
  <c r="L226" i="37"/>
  <c r="K226" i="37"/>
  <c r="J226" i="37"/>
  <c r="I226" i="37"/>
  <c r="H226" i="37"/>
  <c r="AJ225" i="37"/>
  <c r="AG225" i="37"/>
  <c r="AF225" i="37"/>
  <c r="AE225" i="37"/>
  <c r="AD225" i="37"/>
  <c r="AC225" i="37"/>
  <c r="AB225" i="37"/>
  <c r="AA225" i="37"/>
  <c r="Z225" i="37"/>
  <c r="Y225" i="37"/>
  <c r="P225" i="37"/>
  <c r="O225" i="37"/>
  <c r="N225" i="37"/>
  <c r="M225" i="37"/>
  <c r="L225" i="37"/>
  <c r="K225" i="37"/>
  <c r="J225" i="37"/>
  <c r="I225" i="37"/>
  <c r="H225" i="37"/>
  <c r="AJ224" i="37"/>
  <c r="AG224" i="37"/>
  <c r="AF224" i="37"/>
  <c r="AE224" i="37"/>
  <c r="AD224" i="37"/>
  <c r="AC224" i="37"/>
  <c r="AB224" i="37"/>
  <c r="AA224" i="37"/>
  <c r="Z224" i="37"/>
  <c r="Y224" i="37"/>
  <c r="P224" i="37"/>
  <c r="O224" i="37"/>
  <c r="N224" i="37"/>
  <c r="M224" i="37"/>
  <c r="L224" i="37"/>
  <c r="K224" i="37"/>
  <c r="J224" i="37"/>
  <c r="I224" i="37"/>
  <c r="H224" i="37"/>
  <c r="AJ223" i="37"/>
  <c r="AG223" i="37"/>
  <c r="AF223" i="37"/>
  <c r="AE223" i="37"/>
  <c r="AD223" i="37"/>
  <c r="AC223" i="37"/>
  <c r="AB223" i="37"/>
  <c r="AA223" i="37"/>
  <c r="Z223" i="37"/>
  <c r="Y223" i="37"/>
  <c r="P223" i="37"/>
  <c r="O223" i="37"/>
  <c r="N223" i="37"/>
  <c r="M223" i="37"/>
  <c r="L223" i="37"/>
  <c r="K223" i="37"/>
  <c r="J223" i="37"/>
  <c r="I223" i="37"/>
  <c r="H223" i="37"/>
  <c r="AJ222" i="37"/>
  <c r="AG222" i="37"/>
  <c r="AF222" i="37"/>
  <c r="AE222" i="37"/>
  <c r="AD222" i="37"/>
  <c r="AC222" i="37"/>
  <c r="AB222" i="37"/>
  <c r="AA222" i="37"/>
  <c r="Z222" i="37"/>
  <c r="Y222" i="37"/>
  <c r="P222" i="37"/>
  <c r="O222" i="37"/>
  <c r="N222" i="37"/>
  <c r="M222" i="37"/>
  <c r="L222" i="37"/>
  <c r="K222" i="37"/>
  <c r="J222" i="37"/>
  <c r="I222" i="37"/>
  <c r="H222" i="37"/>
  <c r="G222" i="37"/>
  <c r="F222" i="37"/>
  <c r="E222" i="37"/>
  <c r="D222" i="37"/>
  <c r="AJ221" i="37"/>
  <c r="AI221" i="37"/>
  <c r="AG221" i="37"/>
  <c r="AF221" i="37"/>
  <c r="AE221" i="37"/>
  <c r="AD221" i="37"/>
  <c r="AC221" i="37"/>
  <c r="AB221" i="37"/>
  <c r="AA221" i="37"/>
  <c r="Z221" i="37"/>
  <c r="Y221" i="37"/>
  <c r="P221" i="37"/>
  <c r="O221" i="37"/>
  <c r="N221" i="37"/>
  <c r="M221" i="37"/>
  <c r="L221" i="37"/>
  <c r="K221" i="37"/>
  <c r="J221" i="37"/>
  <c r="I221" i="37"/>
  <c r="H221" i="37"/>
  <c r="AJ220" i="37"/>
  <c r="AI220" i="37"/>
  <c r="AG220" i="37"/>
  <c r="AF220" i="37"/>
  <c r="AE220" i="37"/>
  <c r="AD220" i="37"/>
  <c r="AC220" i="37"/>
  <c r="AB220" i="37"/>
  <c r="AA220" i="37"/>
  <c r="Z220" i="37"/>
  <c r="Y220" i="37"/>
  <c r="P220" i="37"/>
  <c r="O220" i="37"/>
  <c r="N220" i="37"/>
  <c r="M220" i="37"/>
  <c r="L220" i="37"/>
  <c r="K220" i="37"/>
  <c r="J220" i="37"/>
  <c r="I220" i="37"/>
  <c r="H220" i="37"/>
  <c r="AJ219" i="37"/>
  <c r="AG219" i="37"/>
  <c r="AF219" i="37"/>
  <c r="AE219" i="37"/>
  <c r="AD219" i="37"/>
  <c r="AC219" i="37"/>
  <c r="AB219" i="37"/>
  <c r="AA219" i="37"/>
  <c r="Z219" i="37"/>
  <c r="Y219" i="37"/>
  <c r="P219" i="37"/>
  <c r="O219" i="37"/>
  <c r="N219" i="37"/>
  <c r="M219" i="37"/>
  <c r="L219" i="37"/>
  <c r="K219" i="37"/>
  <c r="J219" i="37"/>
  <c r="I219" i="37"/>
  <c r="H219" i="37"/>
  <c r="AJ218" i="37"/>
  <c r="AG218" i="37"/>
  <c r="AF218" i="37"/>
  <c r="AE218" i="37"/>
  <c r="AD218" i="37"/>
  <c r="AC218" i="37"/>
  <c r="AB218" i="37"/>
  <c r="AA218" i="37"/>
  <c r="Z218" i="37"/>
  <c r="Y218" i="37"/>
  <c r="P218" i="37"/>
  <c r="O218" i="37"/>
  <c r="N218" i="37"/>
  <c r="M218" i="37"/>
  <c r="L218" i="37"/>
  <c r="K218" i="37"/>
  <c r="J218" i="37"/>
  <c r="I218" i="37"/>
  <c r="H218" i="37"/>
  <c r="AJ217" i="37"/>
  <c r="AG217" i="37"/>
  <c r="AF217" i="37"/>
  <c r="AE217" i="37"/>
  <c r="AD217" i="37"/>
  <c r="AC217" i="37"/>
  <c r="AB217" i="37"/>
  <c r="AA217" i="37"/>
  <c r="Z217" i="37"/>
  <c r="Y217" i="37"/>
  <c r="P217" i="37"/>
  <c r="O217" i="37"/>
  <c r="N217" i="37"/>
  <c r="M217" i="37"/>
  <c r="L217" i="37"/>
  <c r="K217" i="37"/>
  <c r="J217" i="37"/>
  <c r="I217" i="37"/>
  <c r="H217" i="37"/>
  <c r="AJ216" i="37"/>
  <c r="AG216" i="37"/>
  <c r="AF216" i="37"/>
  <c r="AE216" i="37"/>
  <c r="AD216" i="37"/>
  <c r="AC216" i="37"/>
  <c r="AB216" i="37"/>
  <c r="AA216" i="37"/>
  <c r="Z216" i="37"/>
  <c r="Y216" i="37"/>
  <c r="P216" i="37"/>
  <c r="O216" i="37"/>
  <c r="N216" i="37"/>
  <c r="M216" i="37"/>
  <c r="L216" i="37"/>
  <c r="K216" i="37"/>
  <c r="J216" i="37"/>
  <c r="I216" i="37"/>
  <c r="H216" i="37"/>
  <c r="AI215" i="37"/>
  <c r="O215" i="37"/>
  <c r="N215" i="37"/>
  <c r="M215" i="37"/>
  <c r="L215" i="37"/>
  <c r="K215" i="37"/>
  <c r="J215" i="37"/>
  <c r="I215" i="37"/>
  <c r="H215" i="37"/>
  <c r="G215" i="37"/>
  <c r="F215" i="37"/>
  <c r="E215" i="37"/>
  <c r="D215" i="37"/>
  <c r="AI214" i="37"/>
  <c r="O214" i="37"/>
  <c r="N214" i="37"/>
  <c r="M214" i="37"/>
  <c r="L214" i="37"/>
  <c r="K214" i="37"/>
  <c r="J214" i="37"/>
  <c r="I214" i="37"/>
  <c r="H214" i="37"/>
  <c r="G214" i="37"/>
  <c r="F214" i="37"/>
  <c r="E214" i="37"/>
  <c r="D214" i="37"/>
  <c r="AI212" i="37"/>
  <c r="O212" i="37"/>
  <c r="N212" i="37"/>
  <c r="M212" i="37"/>
  <c r="L212" i="37"/>
  <c r="K212" i="37"/>
  <c r="J212" i="37"/>
  <c r="I212" i="37"/>
  <c r="H212" i="37"/>
  <c r="G212" i="37"/>
  <c r="F212" i="37"/>
  <c r="E212" i="37"/>
  <c r="D212" i="37"/>
  <c r="AJ210" i="37"/>
  <c r="O210" i="37"/>
  <c r="N210" i="37"/>
  <c r="M210" i="37"/>
  <c r="L210" i="37"/>
  <c r="K210" i="37"/>
  <c r="J210" i="37"/>
  <c r="I210" i="37"/>
  <c r="H210" i="37"/>
  <c r="AF209" i="37"/>
  <c r="AE209" i="37"/>
  <c r="AD209" i="37"/>
  <c r="AC209" i="37"/>
  <c r="AB209" i="37"/>
  <c r="AA209" i="37"/>
  <c r="Z209" i="37"/>
  <c r="Y209" i="37"/>
  <c r="P209" i="37"/>
  <c r="O209" i="37"/>
  <c r="N209" i="37"/>
  <c r="M209" i="37"/>
  <c r="L209" i="37"/>
  <c r="K209" i="37"/>
  <c r="J209" i="37"/>
  <c r="I209" i="37"/>
  <c r="H209" i="37"/>
  <c r="AJ208" i="37"/>
  <c r="AF208" i="37"/>
  <c r="AE208" i="37"/>
  <c r="AD208" i="37"/>
  <c r="AC208" i="37"/>
  <c r="AB208" i="37"/>
  <c r="AA208" i="37"/>
  <c r="Z208" i="37"/>
  <c r="Y208" i="37"/>
  <c r="P208" i="37"/>
  <c r="O208" i="37"/>
  <c r="N208" i="37"/>
  <c r="M208" i="37"/>
  <c r="L208" i="37"/>
  <c r="K208" i="37"/>
  <c r="J208" i="37"/>
  <c r="I208" i="37"/>
  <c r="H208" i="37"/>
  <c r="AJ207" i="37"/>
  <c r="AF207" i="37"/>
  <c r="AE207" i="37"/>
  <c r="AD207" i="37"/>
  <c r="AC207" i="37"/>
  <c r="AB207" i="37"/>
  <c r="AA207" i="37"/>
  <c r="Z207" i="37"/>
  <c r="Y207" i="37"/>
  <c r="P207" i="37"/>
  <c r="O207" i="37"/>
  <c r="N207" i="37"/>
  <c r="M207" i="37"/>
  <c r="L207" i="37"/>
  <c r="K207" i="37"/>
  <c r="J207" i="37"/>
  <c r="I207" i="37"/>
  <c r="H207" i="37"/>
  <c r="AJ206" i="37"/>
  <c r="AI206" i="37"/>
  <c r="AF205" i="37"/>
  <c r="AE205" i="37"/>
  <c r="AD205" i="37"/>
  <c r="AC205" i="37"/>
  <c r="AB205" i="37"/>
  <c r="AA205" i="37"/>
  <c r="Z205" i="37"/>
  <c r="Y205" i="37"/>
  <c r="P205" i="37"/>
  <c r="AF204" i="37"/>
  <c r="AE204" i="37"/>
  <c r="AD204" i="37"/>
  <c r="AC204" i="37"/>
  <c r="AB204" i="37"/>
  <c r="AA204" i="37"/>
  <c r="Z204" i="37"/>
  <c r="Y204" i="37"/>
  <c r="P204" i="37"/>
  <c r="AJ203" i="37"/>
  <c r="AF203" i="37"/>
  <c r="AE203" i="37"/>
  <c r="AD203" i="37"/>
  <c r="AC203" i="37"/>
  <c r="AB203" i="37"/>
  <c r="AA203" i="37"/>
  <c r="Z203" i="37"/>
  <c r="Y203" i="37"/>
  <c r="P203" i="37"/>
  <c r="O203" i="37"/>
  <c r="N203" i="37"/>
  <c r="M203" i="37"/>
  <c r="L203" i="37"/>
  <c r="K203" i="37"/>
  <c r="J203" i="37"/>
  <c r="I203" i="37"/>
  <c r="H203" i="37"/>
  <c r="G203" i="37"/>
  <c r="F203" i="37"/>
  <c r="E203" i="37"/>
  <c r="D203" i="37"/>
  <c r="AJ202" i="37"/>
  <c r="O202" i="37"/>
  <c r="N202" i="37"/>
  <c r="M202" i="37"/>
  <c r="L202" i="37"/>
  <c r="K202" i="37"/>
  <c r="J202" i="37"/>
  <c r="I202" i="37"/>
  <c r="H202" i="37"/>
  <c r="AJ201" i="37"/>
  <c r="O201" i="37"/>
  <c r="N201" i="37"/>
  <c r="M201" i="37"/>
  <c r="L201" i="37"/>
  <c r="K201" i="37"/>
  <c r="J201" i="37"/>
  <c r="I201" i="37"/>
  <c r="H201" i="37"/>
  <c r="AF200" i="37"/>
  <c r="AE200" i="37"/>
  <c r="AD200" i="37"/>
  <c r="AC200" i="37"/>
  <c r="AB200" i="37"/>
  <c r="AA200" i="37"/>
  <c r="Z200" i="37"/>
  <c r="Y200" i="37"/>
  <c r="P200" i="37"/>
  <c r="O200" i="37"/>
  <c r="N200" i="37"/>
  <c r="M200" i="37"/>
  <c r="L200" i="37"/>
  <c r="K200" i="37"/>
  <c r="J200" i="37"/>
  <c r="I200" i="37"/>
  <c r="H200" i="37"/>
  <c r="AJ199" i="37"/>
  <c r="AF199" i="37"/>
  <c r="AE199" i="37"/>
  <c r="AD199" i="37"/>
  <c r="AC199" i="37"/>
  <c r="AB199" i="37"/>
  <c r="AA199" i="37"/>
  <c r="Z199" i="37"/>
  <c r="Y199" i="37"/>
  <c r="P199" i="37"/>
  <c r="O199" i="37"/>
  <c r="N199" i="37"/>
  <c r="M199" i="37"/>
  <c r="L199" i="37"/>
  <c r="K199" i="37"/>
  <c r="J199" i="37"/>
  <c r="I199" i="37"/>
  <c r="H199" i="37"/>
  <c r="AJ198" i="37"/>
  <c r="AF198" i="37"/>
  <c r="AE198" i="37"/>
  <c r="AD198" i="37"/>
  <c r="AC198" i="37"/>
  <c r="AB198" i="37"/>
  <c r="AA198" i="37"/>
  <c r="Z198" i="37"/>
  <c r="Y198" i="37"/>
  <c r="P198" i="37"/>
  <c r="O198" i="37"/>
  <c r="N198" i="37"/>
  <c r="M198" i="37"/>
  <c r="L198" i="37"/>
  <c r="K198" i="37"/>
  <c r="J198" i="37"/>
  <c r="I198" i="37"/>
  <c r="H198" i="37"/>
  <c r="AJ197" i="37"/>
  <c r="O197" i="37"/>
  <c r="N197" i="37"/>
  <c r="M197" i="37"/>
  <c r="L197" i="37"/>
  <c r="K197" i="37"/>
  <c r="J197" i="37"/>
  <c r="I197" i="37"/>
  <c r="H197" i="37"/>
  <c r="AJ196" i="37"/>
  <c r="AF196" i="37"/>
  <c r="AE196" i="37"/>
  <c r="AD196" i="37"/>
  <c r="AC196" i="37"/>
  <c r="AB196" i="37"/>
  <c r="AA196" i="37"/>
  <c r="Z196" i="37"/>
  <c r="Y196" i="37"/>
  <c r="P196" i="37"/>
  <c r="O196" i="37"/>
  <c r="N196" i="37"/>
  <c r="M196" i="37"/>
  <c r="L196" i="37"/>
  <c r="K196" i="37"/>
  <c r="J196" i="37"/>
  <c r="I196" i="37"/>
  <c r="H196" i="37"/>
  <c r="AJ195" i="37"/>
  <c r="AF195" i="37"/>
  <c r="AE195" i="37"/>
  <c r="AD195" i="37"/>
  <c r="AC195" i="37"/>
  <c r="AB195" i="37"/>
  <c r="AA195" i="37"/>
  <c r="Z195" i="37"/>
  <c r="Y195" i="37"/>
  <c r="P195" i="37"/>
  <c r="O195" i="37"/>
  <c r="N195" i="37"/>
  <c r="M195" i="37"/>
  <c r="L195" i="37"/>
  <c r="K195" i="37"/>
  <c r="J195" i="37"/>
  <c r="I195" i="37"/>
  <c r="H195" i="37"/>
  <c r="AJ194" i="37"/>
  <c r="AI194" i="37"/>
  <c r="AF194" i="37"/>
  <c r="AE194" i="37"/>
  <c r="AD194" i="37"/>
  <c r="AC194" i="37"/>
  <c r="AB194" i="37"/>
  <c r="AA194" i="37"/>
  <c r="Z194" i="37"/>
  <c r="Y194" i="37"/>
  <c r="P194" i="37"/>
  <c r="O194" i="37"/>
  <c r="N194" i="37"/>
  <c r="M194" i="37"/>
  <c r="L194" i="37"/>
  <c r="K194" i="37"/>
  <c r="J194" i="37"/>
  <c r="I194" i="37"/>
  <c r="H194" i="37"/>
  <c r="AJ193" i="37"/>
  <c r="AF193" i="37"/>
  <c r="AE193" i="37"/>
  <c r="AD193" i="37"/>
  <c r="AC193" i="37"/>
  <c r="AB193" i="37"/>
  <c r="AA193" i="37"/>
  <c r="Z193" i="37"/>
  <c r="Y193" i="37"/>
  <c r="P193" i="37"/>
  <c r="O193" i="37"/>
  <c r="N193" i="37"/>
  <c r="M193" i="37"/>
  <c r="L193" i="37"/>
  <c r="K193" i="37"/>
  <c r="J193" i="37"/>
  <c r="I193" i="37"/>
  <c r="H193" i="37"/>
  <c r="AF192" i="37"/>
  <c r="AE192" i="37"/>
  <c r="AD192" i="37"/>
  <c r="AC192" i="37"/>
  <c r="AB192" i="37"/>
  <c r="AA192" i="37"/>
  <c r="Z192" i="37"/>
  <c r="Y192" i="37"/>
  <c r="P192" i="37"/>
  <c r="O192" i="37"/>
  <c r="N192" i="37"/>
  <c r="M192" i="37"/>
  <c r="L192" i="37"/>
  <c r="K192" i="37"/>
  <c r="J192" i="37"/>
  <c r="I192" i="37"/>
  <c r="H192" i="37"/>
  <c r="AF191" i="37"/>
  <c r="AE191" i="37"/>
  <c r="AD191" i="37"/>
  <c r="AC191" i="37"/>
  <c r="AB191" i="37"/>
  <c r="AA191" i="37"/>
  <c r="Z191" i="37"/>
  <c r="Y191" i="37"/>
  <c r="P191" i="37"/>
  <c r="O191" i="37"/>
  <c r="N191" i="37"/>
  <c r="M191" i="37"/>
  <c r="L191" i="37"/>
  <c r="K191" i="37"/>
  <c r="J191" i="37"/>
  <c r="I191" i="37"/>
  <c r="H191" i="37"/>
  <c r="G191" i="37"/>
  <c r="F191" i="37"/>
  <c r="E191" i="37"/>
  <c r="D191" i="37"/>
  <c r="AF190" i="37"/>
  <c r="AE190" i="37"/>
  <c r="AD190" i="37"/>
  <c r="AC190" i="37"/>
  <c r="AB190" i="37"/>
  <c r="AA190" i="37"/>
  <c r="Z190" i="37"/>
  <c r="Y190" i="37"/>
  <c r="P190" i="37"/>
  <c r="O190" i="37"/>
  <c r="N190" i="37"/>
  <c r="M190" i="37"/>
  <c r="L190" i="37"/>
  <c r="K190" i="37"/>
  <c r="J190" i="37"/>
  <c r="I190" i="37"/>
  <c r="H190" i="37"/>
  <c r="AF189" i="37"/>
  <c r="AE189" i="37"/>
  <c r="AD189" i="37"/>
  <c r="AC189" i="37"/>
  <c r="AB189" i="37"/>
  <c r="AA189" i="37"/>
  <c r="Z189" i="37"/>
  <c r="Y189" i="37"/>
  <c r="P189" i="37"/>
  <c r="O189" i="37"/>
  <c r="N189" i="37"/>
  <c r="M189" i="37"/>
  <c r="L189" i="37"/>
  <c r="K189" i="37"/>
  <c r="J189" i="37"/>
  <c r="I189" i="37"/>
  <c r="H189" i="37"/>
  <c r="AJ188" i="37"/>
  <c r="AI188" i="37"/>
  <c r="AF188" i="37"/>
  <c r="AE188" i="37"/>
  <c r="AD188" i="37"/>
  <c r="AC188" i="37"/>
  <c r="AB188" i="37"/>
  <c r="AA188" i="37"/>
  <c r="Z188" i="37"/>
  <c r="Y188" i="37"/>
  <c r="P188" i="37"/>
  <c r="O188" i="37"/>
  <c r="N188" i="37"/>
  <c r="M188" i="37"/>
  <c r="L188" i="37"/>
  <c r="K188" i="37"/>
  <c r="J188" i="37"/>
  <c r="I188" i="37"/>
  <c r="H188" i="37"/>
  <c r="AJ187" i="37"/>
  <c r="AI187" i="37"/>
  <c r="O187" i="37"/>
  <c r="N187" i="37"/>
  <c r="M187" i="37"/>
  <c r="L187" i="37"/>
  <c r="K187" i="37"/>
  <c r="J187" i="37"/>
  <c r="I187" i="37"/>
  <c r="H187" i="37"/>
  <c r="AJ186" i="37"/>
  <c r="AF186" i="37"/>
  <c r="AE186" i="37"/>
  <c r="AD186" i="37"/>
  <c r="AC186" i="37"/>
  <c r="AB186" i="37"/>
  <c r="AA186" i="37"/>
  <c r="Z186" i="37"/>
  <c r="Y186" i="37"/>
  <c r="P186" i="37"/>
  <c r="O186" i="37"/>
  <c r="N186" i="37"/>
  <c r="M186" i="37"/>
  <c r="L186" i="37"/>
  <c r="K186" i="37"/>
  <c r="J186" i="37"/>
  <c r="I186" i="37"/>
  <c r="H186" i="37"/>
  <c r="AJ185" i="37"/>
  <c r="AF185" i="37"/>
  <c r="AE185" i="37"/>
  <c r="AD185" i="37"/>
  <c r="AC185" i="37"/>
  <c r="AB185" i="37"/>
  <c r="AA185" i="37"/>
  <c r="Z185" i="37"/>
  <c r="Y185" i="37"/>
  <c r="P185" i="37"/>
  <c r="O185" i="37"/>
  <c r="N185" i="37"/>
  <c r="M185" i="37"/>
  <c r="L185" i="37"/>
  <c r="K185" i="37"/>
  <c r="J185" i="37"/>
  <c r="I185" i="37"/>
  <c r="H185" i="37"/>
  <c r="G185" i="37"/>
  <c r="F185" i="37"/>
  <c r="E185" i="37"/>
  <c r="D185" i="37"/>
  <c r="AJ184" i="37"/>
  <c r="AF184" i="37"/>
  <c r="AE184" i="37"/>
  <c r="AD184" i="37"/>
  <c r="AC184" i="37"/>
  <c r="AB184" i="37"/>
  <c r="AA184" i="37"/>
  <c r="Z184" i="37"/>
  <c r="Y184" i="37"/>
  <c r="P184" i="37"/>
  <c r="O184" i="37"/>
  <c r="N184" i="37"/>
  <c r="M184" i="37"/>
  <c r="L184" i="37"/>
  <c r="K184" i="37"/>
  <c r="J184" i="37"/>
  <c r="I184" i="37"/>
  <c r="H184" i="37"/>
  <c r="G184" i="37"/>
  <c r="F184" i="37"/>
  <c r="E184" i="37"/>
  <c r="D184" i="37"/>
  <c r="AJ183" i="37"/>
  <c r="AF183" i="37"/>
  <c r="AE183" i="37"/>
  <c r="AD183" i="37"/>
  <c r="AC183" i="37"/>
  <c r="AB183" i="37"/>
  <c r="AA183" i="37"/>
  <c r="Z183" i="37"/>
  <c r="Y183" i="37"/>
  <c r="P183" i="37"/>
  <c r="O183" i="37"/>
  <c r="N183" i="37"/>
  <c r="M183" i="37"/>
  <c r="L183" i="37"/>
  <c r="K183" i="37"/>
  <c r="J183" i="37"/>
  <c r="I183" i="37"/>
  <c r="H183" i="37"/>
  <c r="AJ182" i="37"/>
  <c r="AF182" i="37"/>
  <c r="AE182" i="37"/>
  <c r="AD182" i="37"/>
  <c r="AC182" i="37"/>
  <c r="AB182" i="37"/>
  <c r="AA182" i="37"/>
  <c r="Z182" i="37"/>
  <c r="Y182" i="37"/>
  <c r="P182" i="37"/>
  <c r="O182" i="37"/>
  <c r="N182" i="37"/>
  <c r="M182" i="37"/>
  <c r="L182" i="37"/>
  <c r="K182" i="37"/>
  <c r="J182" i="37"/>
  <c r="I182" i="37"/>
  <c r="H182" i="37"/>
  <c r="G182" i="37"/>
  <c r="AI181" i="37"/>
  <c r="AF181" i="37"/>
  <c r="AE181" i="37"/>
  <c r="AD181" i="37"/>
  <c r="AC181" i="37"/>
  <c r="AB181" i="37"/>
  <c r="AA181" i="37"/>
  <c r="Z181" i="37"/>
  <c r="Y181" i="37"/>
  <c r="P181" i="37"/>
  <c r="O181" i="37"/>
  <c r="N181" i="37"/>
  <c r="M181" i="37"/>
  <c r="L181" i="37"/>
  <c r="K181" i="37"/>
  <c r="J181" i="37"/>
  <c r="I181" i="37"/>
  <c r="H181" i="37"/>
  <c r="AJ180" i="37"/>
  <c r="AF180" i="37"/>
  <c r="AE180" i="37"/>
  <c r="AD180" i="37"/>
  <c r="AC180" i="37"/>
  <c r="AB180" i="37"/>
  <c r="AA180" i="37"/>
  <c r="Z180" i="37"/>
  <c r="Y180" i="37"/>
  <c r="P180" i="37"/>
  <c r="O180" i="37"/>
  <c r="N180" i="37"/>
  <c r="M180" i="37"/>
  <c r="L180" i="37"/>
  <c r="K180" i="37"/>
  <c r="J180" i="37"/>
  <c r="I180" i="37"/>
  <c r="H180" i="37"/>
  <c r="G180" i="37"/>
  <c r="AJ179" i="37"/>
  <c r="AF179" i="37"/>
  <c r="AE179" i="37"/>
  <c r="AD179" i="37"/>
  <c r="AC179" i="37"/>
  <c r="AB179" i="37"/>
  <c r="AA179" i="37"/>
  <c r="Z179" i="37"/>
  <c r="Y179" i="37"/>
  <c r="P179" i="37"/>
  <c r="O179" i="37"/>
  <c r="N179" i="37"/>
  <c r="M179" i="37"/>
  <c r="L179" i="37"/>
  <c r="K179" i="37"/>
  <c r="J179" i="37"/>
  <c r="I179" i="37"/>
  <c r="H179" i="37"/>
  <c r="AJ178" i="37"/>
  <c r="O178" i="37"/>
  <c r="N178" i="37"/>
  <c r="M178" i="37"/>
  <c r="L178" i="37"/>
  <c r="K178" i="37"/>
  <c r="J178" i="37"/>
  <c r="I178" i="37"/>
  <c r="H178" i="37"/>
  <c r="G178" i="37"/>
  <c r="F178" i="37"/>
  <c r="E178" i="37"/>
  <c r="D178" i="37"/>
  <c r="AJ177" i="37"/>
  <c r="AF177" i="37"/>
  <c r="AE177" i="37"/>
  <c r="AD177" i="37"/>
  <c r="AC177" i="37"/>
  <c r="AB177" i="37"/>
  <c r="AA177" i="37"/>
  <c r="Z177" i="37"/>
  <c r="Y177" i="37"/>
  <c r="P177" i="37"/>
  <c r="O177" i="37"/>
  <c r="N177" i="37"/>
  <c r="M177" i="37"/>
  <c r="L177" i="37"/>
  <c r="K177" i="37"/>
  <c r="J177" i="37"/>
  <c r="I177" i="37"/>
  <c r="H177" i="37"/>
  <c r="AJ176" i="37"/>
  <c r="AF176" i="37"/>
  <c r="AE176" i="37"/>
  <c r="AD176" i="37"/>
  <c r="AC176" i="37"/>
  <c r="AB176" i="37"/>
  <c r="AA176" i="37"/>
  <c r="Z176" i="37"/>
  <c r="Y176" i="37"/>
  <c r="P176" i="37"/>
  <c r="O176" i="37"/>
  <c r="N176" i="37"/>
  <c r="M176" i="37"/>
  <c r="L176" i="37"/>
  <c r="K176" i="37"/>
  <c r="J176" i="37"/>
  <c r="I176" i="37"/>
  <c r="H176" i="37"/>
  <c r="AJ175" i="37"/>
  <c r="AF175" i="37"/>
  <c r="AE175" i="37"/>
  <c r="AD175" i="37"/>
  <c r="AC175" i="37"/>
  <c r="AB175" i="37"/>
  <c r="AA175" i="37"/>
  <c r="Z175" i="37"/>
  <c r="Y175" i="37"/>
  <c r="P175" i="37"/>
  <c r="O175" i="37"/>
  <c r="N175" i="37"/>
  <c r="M175" i="37"/>
  <c r="L175" i="37"/>
  <c r="K175" i="37"/>
  <c r="J175" i="37"/>
  <c r="I175" i="37"/>
  <c r="H175" i="37"/>
  <c r="AJ174" i="37"/>
  <c r="AF174" i="37"/>
  <c r="AE174" i="37"/>
  <c r="AD174" i="37"/>
  <c r="AC174" i="37"/>
  <c r="AB174" i="37"/>
  <c r="AA174" i="37"/>
  <c r="Z174" i="37"/>
  <c r="Y174" i="37"/>
  <c r="P174" i="37"/>
  <c r="O174" i="37"/>
  <c r="N174" i="37"/>
  <c r="M174" i="37"/>
  <c r="L174" i="37"/>
  <c r="K174" i="37"/>
  <c r="J174" i="37"/>
  <c r="I174" i="37"/>
  <c r="H174" i="37"/>
  <c r="G174" i="37"/>
  <c r="AJ173" i="37"/>
  <c r="AF173" i="37"/>
  <c r="AE173" i="37"/>
  <c r="AD173" i="37"/>
  <c r="AC173" i="37"/>
  <c r="AB173" i="37"/>
  <c r="AA173" i="37"/>
  <c r="Z173" i="37"/>
  <c r="Y173" i="37"/>
  <c r="P173" i="37"/>
  <c r="O173" i="37"/>
  <c r="N173" i="37"/>
  <c r="M173" i="37"/>
  <c r="L173" i="37"/>
  <c r="K173" i="37"/>
  <c r="J173" i="37"/>
  <c r="I173" i="37"/>
  <c r="H173" i="37"/>
  <c r="AJ172" i="37"/>
  <c r="AI172" i="37"/>
  <c r="AF172" i="37"/>
  <c r="AE172" i="37"/>
  <c r="AD172" i="37"/>
  <c r="AC172" i="37"/>
  <c r="AB172" i="37"/>
  <c r="AA172" i="37"/>
  <c r="Z172" i="37"/>
  <c r="Y172" i="37"/>
  <c r="P172" i="37"/>
  <c r="O172" i="37"/>
  <c r="N172" i="37"/>
  <c r="M172" i="37"/>
  <c r="L172" i="37"/>
  <c r="K172" i="37"/>
  <c r="J172" i="37"/>
  <c r="I172" i="37"/>
  <c r="H172" i="37"/>
  <c r="AJ171" i="37"/>
  <c r="AF171" i="37"/>
  <c r="AE171" i="37"/>
  <c r="AD171" i="37"/>
  <c r="AC171" i="37"/>
  <c r="AB171" i="37"/>
  <c r="AA171" i="37"/>
  <c r="Z171" i="37"/>
  <c r="Y171" i="37"/>
  <c r="P171" i="37"/>
  <c r="O171" i="37"/>
  <c r="N171" i="37"/>
  <c r="M171" i="37"/>
  <c r="L171" i="37"/>
  <c r="K171" i="37"/>
  <c r="J171" i="37"/>
  <c r="I171" i="37"/>
  <c r="H171" i="37"/>
  <c r="AJ170" i="37"/>
  <c r="AF170" i="37"/>
  <c r="AE170" i="37"/>
  <c r="AD170" i="37"/>
  <c r="AC170" i="37"/>
  <c r="AB170" i="37"/>
  <c r="AA170" i="37"/>
  <c r="Z170" i="37"/>
  <c r="Y170" i="37"/>
  <c r="P170" i="37"/>
  <c r="O170" i="37"/>
  <c r="N170" i="37"/>
  <c r="M170" i="37"/>
  <c r="L170" i="37"/>
  <c r="K170" i="37"/>
  <c r="J170" i="37"/>
  <c r="I170" i="37"/>
  <c r="H170" i="37"/>
  <c r="AF169" i="37"/>
  <c r="AE169" i="37"/>
  <c r="AD169" i="37"/>
  <c r="AC169" i="37"/>
  <c r="AB169" i="37"/>
  <c r="AA169" i="37"/>
  <c r="Z169" i="37"/>
  <c r="Y169" i="37"/>
  <c r="P169" i="37"/>
  <c r="O169" i="37"/>
  <c r="N169" i="37"/>
  <c r="M169" i="37"/>
  <c r="L169" i="37"/>
  <c r="K169" i="37"/>
  <c r="J169" i="37"/>
  <c r="I169" i="37"/>
  <c r="H169" i="37"/>
  <c r="G169" i="37"/>
  <c r="F169" i="37"/>
  <c r="E169" i="37"/>
  <c r="AJ168" i="37"/>
  <c r="AI168" i="37"/>
  <c r="AF168" i="37"/>
  <c r="AE168" i="37"/>
  <c r="AD168" i="37"/>
  <c r="AC168" i="37"/>
  <c r="AB168" i="37"/>
  <c r="AA168" i="37"/>
  <c r="Z168" i="37"/>
  <c r="Y168" i="37"/>
  <c r="P168" i="37"/>
  <c r="O168" i="37"/>
  <c r="N168" i="37"/>
  <c r="M168" i="37"/>
  <c r="L168" i="37"/>
  <c r="K168" i="37"/>
  <c r="J168" i="37"/>
  <c r="I168" i="37"/>
  <c r="H168" i="37"/>
  <c r="AJ167" i="37"/>
  <c r="AI167" i="37"/>
  <c r="AF167" i="37"/>
  <c r="AE167" i="37"/>
  <c r="AD167" i="37"/>
  <c r="AC167" i="37"/>
  <c r="AB167" i="37"/>
  <c r="AA167" i="37"/>
  <c r="Z167" i="37"/>
  <c r="Y167" i="37"/>
  <c r="P167" i="37"/>
  <c r="O167" i="37"/>
  <c r="N167" i="37"/>
  <c r="M167" i="37"/>
  <c r="L167" i="37"/>
  <c r="K167" i="37"/>
  <c r="J167" i="37"/>
  <c r="I167" i="37"/>
  <c r="H167" i="37"/>
  <c r="AJ166" i="37"/>
  <c r="O166" i="37"/>
  <c r="N166" i="37"/>
  <c r="M166" i="37"/>
  <c r="L166" i="37"/>
  <c r="K166" i="37"/>
  <c r="J166" i="37"/>
  <c r="I166" i="37"/>
  <c r="H166" i="37"/>
  <c r="AJ165" i="37"/>
  <c r="AF165" i="37"/>
  <c r="AE165" i="37"/>
  <c r="AD165" i="37"/>
  <c r="AC165" i="37"/>
  <c r="AB165" i="37"/>
  <c r="AA165" i="37"/>
  <c r="Z165" i="37"/>
  <c r="Y165" i="37"/>
  <c r="P165" i="37"/>
  <c r="O165" i="37"/>
  <c r="N165" i="37"/>
  <c r="M165" i="37"/>
  <c r="L165" i="37"/>
  <c r="K165" i="37"/>
  <c r="J165" i="37"/>
  <c r="I165" i="37"/>
  <c r="H165" i="37"/>
  <c r="AJ164" i="37"/>
  <c r="AF164" i="37"/>
  <c r="AE164" i="37"/>
  <c r="AD164" i="37"/>
  <c r="AC164" i="37"/>
  <c r="AB164" i="37"/>
  <c r="AA164" i="37"/>
  <c r="Z164" i="37"/>
  <c r="Y164" i="37"/>
  <c r="P164" i="37"/>
  <c r="O164" i="37"/>
  <c r="N164" i="37"/>
  <c r="M164" i="37"/>
  <c r="L164" i="37"/>
  <c r="K164" i="37"/>
  <c r="J164" i="37"/>
  <c r="I164" i="37"/>
  <c r="H164" i="37"/>
  <c r="AJ163" i="37"/>
  <c r="AF163" i="37"/>
  <c r="AE163" i="37"/>
  <c r="AD163" i="37"/>
  <c r="AC163" i="37"/>
  <c r="AB163" i="37"/>
  <c r="AA163" i="37"/>
  <c r="Z163" i="37"/>
  <c r="Y163" i="37"/>
  <c r="P163" i="37"/>
  <c r="O163" i="37"/>
  <c r="N163" i="37"/>
  <c r="M163" i="37"/>
  <c r="L163" i="37"/>
  <c r="K163" i="37"/>
  <c r="J163" i="37"/>
  <c r="I163" i="37"/>
  <c r="H163" i="37"/>
  <c r="AJ162" i="37"/>
  <c r="AF162" i="37"/>
  <c r="AE162" i="37"/>
  <c r="AD162" i="37"/>
  <c r="AC162" i="37"/>
  <c r="AB162" i="37"/>
  <c r="AA162" i="37"/>
  <c r="Z162" i="37"/>
  <c r="Y162" i="37"/>
  <c r="P162" i="37"/>
  <c r="O162" i="37"/>
  <c r="N162" i="37"/>
  <c r="M162" i="37"/>
  <c r="L162" i="37"/>
  <c r="K162" i="37"/>
  <c r="J162" i="37"/>
  <c r="I162" i="37"/>
  <c r="H162" i="37"/>
  <c r="AJ161" i="37"/>
  <c r="AI161" i="37"/>
  <c r="AF161" i="37"/>
  <c r="AE161" i="37"/>
  <c r="AD161" i="37"/>
  <c r="AC161" i="37"/>
  <c r="AB161" i="37"/>
  <c r="AA161" i="37"/>
  <c r="Z161" i="37"/>
  <c r="Y161" i="37"/>
  <c r="P161" i="37"/>
  <c r="O161" i="37"/>
  <c r="N161" i="37"/>
  <c r="M161" i="37"/>
  <c r="L161" i="37"/>
  <c r="K161" i="37"/>
  <c r="J161" i="37"/>
  <c r="I161" i="37"/>
  <c r="H161" i="37"/>
  <c r="AJ160" i="37"/>
  <c r="AI160" i="37"/>
  <c r="AF160" i="37"/>
  <c r="AE160" i="37"/>
  <c r="AD160" i="37"/>
  <c r="AC160" i="37"/>
  <c r="AB160" i="37"/>
  <c r="AA160" i="37"/>
  <c r="Z160" i="37"/>
  <c r="Y160" i="37"/>
  <c r="P160" i="37"/>
  <c r="O160" i="37"/>
  <c r="N160" i="37"/>
  <c r="M160" i="37"/>
  <c r="L160" i="37"/>
  <c r="K160" i="37"/>
  <c r="J160" i="37"/>
  <c r="I160" i="37"/>
  <c r="H160" i="37"/>
  <c r="AJ159" i="37"/>
  <c r="AF159" i="37"/>
  <c r="AE159" i="37"/>
  <c r="AD159" i="37"/>
  <c r="AC159" i="37"/>
  <c r="AB159" i="37"/>
  <c r="AA159" i="37"/>
  <c r="Z159" i="37"/>
  <c r="Y159" i="37"/>
  <c r="P159" i="37"/>
  <c r="O159" i="37"/>
  <c r="N159" i="37"/>
  <c r="M159" i="37"/>
  <c r="L159" i="37"/>
  <c r="K159" i="37"/>
  <c r="J159" i="37"/>
  <c r="I159" i="37"/>
  <c r="H159" i="37"/>
  <c r="AJ158" i="37"/>
  <c r="AF158" i="37"/>
  <c r="AE158" i="37"/>
  <c r="AD158" i="37"/>
  <c r="AC158" i="37"/>
  <c r="AB158" i="37"/>
  <c r="AA158" i="37"/>
  <c r="Z158" i="37"/>
  <c r="Y158" i="37"/>
  <c r="P158" i="37"/>
  <c r="O158" i="37"/>
  <c r="N158" i="37"/>
  <c r="M158" i="37"/>
  <c r="L158" i="37"/>
  <c r="K158" i="37"/>
  <c r="J158" i="37"/>
  <c r="I158" i="37"/>
  <c r="H158" i="37"/>
  <c r="AJ157" i="37"/>
  <c r="AI157" i="37"/>
  <c r="AF157" i="37"/>
  <c r="AE157" i="37"/>
  <c r="AD157" i="37"/>
  <c r="AC157" i="37"/>
  <c r="AB157" i="37"/>
  <c r="AA157" i="37"/>
  <c r="Z157" i="37"/>
  <c r="Y157" i="37"/>
  <c r="P157" i="37"/>
  <c r="O157" i="37"/>
  <c r="N157" i="37"/>
  <c r="M157" i="37"/>
  <c r="L157" i="37"/>
  <c r="K157" i="37"/>
  <c r="J157" i="37"/>
  <c r="I157" i="37"/>
  <c r="G157" i="37"/>
  <c r="F157" i="37"/>
  <c r="E157" i="37"/>
  <c r="AJ156" i="37"/>
  <c r="AF156" i="37"/>
  <c r="AE156" i="37"/>
  <c r="AD156" i="37"/>
  <c r="AC156" i="37"/>
  <c r="AB156" i="37"/>
  <c r="AA156" i="37"/>
  <c r="Z156" i="37"/>
  <c r="Y156" i="37"/>
  <c r="P156" i="37"/>
  <c r="O156" i="37"/>
  <c r="N156" i="37"/>
  <c r="M156" i="37"/>
  <c r="L156" i="37"/>
  <c r="K156" i="37"/>
  <c r="J156" i="37"/>
  <c r="I156" i="37"/>
  <c r="H156" i="37"/>
  <c r="AI155" i="37"/>
  <c r="O155" i="37"/>
  <c r="N155" i="37"/>
  <c r="M155" i="37"/>
  <c r="L155" i="37"/>
  <c r="K155" i="37"/>
  <c r="J155" i="37"/>
  <c r="I155" i="37"/>
  <c r="H155" i="37"/>
  <c r="G155" i="37"/>
  <c r="F155" i="37"/>
  <c r="E155" i="37"/>
  <c r="D155" i="37"/>
  <c r="AI154" i="37"/>
  <c r="O154" i="37"/>
  <c r="N154" i="37"/>
  <c r="M154" i="37"/>
  <c r="L154" i="37"/>
  <c r="K154" i="37"/>
  <c r="J154" i="37"/>
  <c r="I154" i="37"/>
  <c r="H154" i="37"/>
  <c r="G154" i="37"/>
  <c r="F154" i="37"/>
  <c r="E154" i="37"/>
  <c r="D154" i="37"/>
  <c r="AI152" i="37"/>
  <c r="O152" i="37"/>
  <c r="N152" i="37"/>
  <c r="M152" i="37"/>
  <c r="L152" i="37"/>
  <c r="K152" i="37"/>
  <c r="J152" i="37"/>
  <c r="I152" i="37"/>
  <c r="H152" i="37"/>
  <c r="G152" i="37"/>
  <c r="F152" i="37"/>
  <c r="E152" i="37"/>
  <c r="D152" i="37"/>
  <c r="AJ150" i="37"/>
  <c r="O150" i="37"/>
  <c r="N150" i="37"/>
  <c r="M150" i="37"/>
  <c r="L150" i="37"/>
  <c r="K150" i="37"/>
  <c r="J150" i="37"/>
  <c r="I150" i="37"/>
  <c r="H150" i="37"/>
  <c r="AF149" i="37"/>
  <c r="AE149" i="37"/>
  <c r="AD149" i="37"/>
  <c r="AC149" i="37"/>
  <c r="AB149" i="37"/>
  <c r="AA149" i="37"/>
  <c r="Z149" i="37"/>
  <c r="Y149" i="37"/>
  <c r="P149" i="37"/>
  <c r="O149" i="37"/>
  <c r="N149" i="37"/>
  <c r="M149" i="37"/>
  <c r="L149" i="37"/>
  <c r="K149" i="37"/>
  <c r="J149" i="37"/>
  <c r="I149" i="37"/>
  <c r="H149" i="37"/>
  <c r="AJ148" i="37"/>
  <c r="AF148" i="37"/>
  <c r="AE148" i="37"/>
  <c r="AD148" i="37"/>
  <c r="AC148" i="37"/>
  <c r="AB148" i="37"/>
  <c r="AA148" i="37"/>
  <c r="Z148" i="37"/>
  <c r="Y148" i="37"/>
  <c r="P148" i="37"/>
  <c r="O148" i="37"/>
  <c r="N148" i="37"/>
  <c r="M148" i="37"/>
  <c r="L148" i="37"/>
  <c r="K148" i="37"/>
  <c r="J148" i="37"/>
  <c r="I148" i="37"/>
  <c r="H148" i="37"/>
  <c r="AJ147" i="37"/>
  <c r="AF147" i="37"/>
  <c r="AE147" i="37"/>
  <c r="AD147" i="37"/>
  <c r="AC147" i="37"/>
  <c r="AB147" i="37"/>
  <c r="AA147" i="37"/>
  <c r="Z147" i="37"/>
  <c r="Y147" i="37"/>
  <c r="P147" i="37"/>
  <c r="O147" i="37"/>
  <c r="N147" i="37"/>
  <c r="M147" i="37"/>
  <c r="L147" i="37"/>
  <c r="K147" i="37"/>
  <c r="J147" i="37"/>
  <c r="I147" i="37"/>
  <c r="H147" i="37"/>
  <c r="O146" i="37"/>
  <c r="N146" i="37"/>
  <c r="M146" i="37"/>
  <c r="L146" i="37"/>
  <c r="K146" i="37"/>
  <c r="J146" i="37"/>
  <c r="I146" i="37"/>
  <c r="H146" i="37"/>
  <c r="AF145" i="37"/>
  <c r="AE145" i="37"/>
  <c r="AD145" i="37"/>
  <c r="AC145" i="37"/>
  <c r="AB145" i="37"/>
  <c r="AA145" i="37"/>
  <c r="Z145" i="37"/>
  <c r="Y145" i="37"/>
  <c r="P145" i="37"/>
  <c r="O145" i="37"/>
  <c r="N145" i="37"/>
  <c r="M145" i="37"/>
  <c r="L145" i="37"/>
  <c r="K145" i="37"/>
  <c r="J145" i="37"/>
  <c r="I145" i="37"/>
  <c r="H145" i="37"/>
  <c r="AJ144" i="37"/>
  <c r="AF144" i="37"/>
  <c r="AE144" i="37"/>
  <c r="AD144" i="37"/>
  <c r="AC144" i="37"/>
  <c r="AB144" i="37"/>
  <c r="AA144" i="37"/>
  <c r="Z144" i="37"/>
  <c r="Y144" i="37"/>
  <c r="P144" i="37"/>
  <c r="O144" i="37"/>
  <c r="N144" i="37"/>
  <c r="M144" i="37"/>
  <c r="L144" i="37"/>
  <c r="K144" i="37"/>
  <c r="J144" i="37"/>
  <c r="I144" i="37"/>
  <c r="H144" i="37"/>
  <c r="AJ143" i="37"/>
  <c r="AB143" i="37"/>
  <c r="AA143" i="37"/>
  <c r="O143" i="37"/>
  <c r="N143" i="37"/>
  <c r="M143" i="37"/>
  <c r="L143" i="37"/>
  <c r="K143" i="37"/>
  <c r="J143" i="37"/>
  <c r="I143" i="37"/>
  <c r="H143" i="37"/>
  <c r="AJ142" i="37"/>
  <c r="AI142" i="37"/>
  <c r="AF141" i="37"/>
  <c r="AE141" i="37"/>
  <c r="AD141" i="37"/>
  <c r="AC141" i="37"/>
  <c r="AB141" i="37"/>
  <c r="AA141" i="37"/>
  <c r="Z141" i="37"/>
  <c r="Y141" i="37"/>
  <c r="P141" i="37"/>
  <c r="AF140" i="37"/>
  <c r="AE140" i="37"/>
  <c r="AD140" i="37"/>
  <c r="AC140" i="37"/>
  <c r="AB140" i="37"/>
  <c r="AA140" i="37"/>
  <c r="Z140" i="37"/>
  <c r="Y140" i="37"/>
  <c r="P140" i="37"/>
  <c r="AJ139" i="37"/>
  <c r="AF139" i="37"/>
  <c r="AE139" i="37"/>
  <c r="AD139" i="37"/>
  <c r="AC139" i="37"/>
  <c r="AB139" i="37"/>
  <c r="AA139" i="37"/>
  <c r="Z139" i="37"/>
  <c r="Y139" i="37"/>
  <c r="P139" i="37"/>
  <c r="O139" i="37"/>
  <c r="N139" i="37"/>
  <c r="M139" i="37"/>
  <c r="L139" i="37"/>
  <c r="K139" i="37"/>
  <c r="J139" i="37"/>
  <c r="I139" i="37"/>
  <c r="H139" i="37"/>
  <c r="G139" i="37"/>
  <c r="F139" i="37"/>
  <c r="E139" i="37"/>
  <c r="D139" i="37"/>
  <c r="AJ138" i="37"/>
  <c r="O138" i="37"/>
  <c r="N138" i="37"/>
  <c r="M138" i="37"/>
  <c r="L138" i="37"/>
  <c r="K138" i="37"/>
  <c r="J138" i="37"/>
  <c r="I138" i="37"/>
  <c r="H138" i="37"/>
  <c r="AJ137" i="37"/>
  <c r="O137" i="37"/>
  <c r="N137" i="37"/>
  <c r="M137" i="37"/>
  <c r="L137" i="37"/>
  <c r="K137" i="37"/>
  <c r="J137" i="37"/>
  <c r="I137" i="37"/>
  <c r="H137" i="37"/>
  <c r="AF136" i="37"/>
  <c r="AE136" i="37"/>
  <c r="AD136" i="37"/>
  <c r="AC136" i="37"/>
  <c r="AB136" i="37"/>
  <c r="AA136" i="37"/>
  <c r="Z136" i="37"/>
  <c r="Y136" i="37"/>
  <c r="P136" i="37"/>
  <c r="O136" i="37"/>
  <c r="N136" i="37"/>
  <c r="M136" i="37"/>
  <c r="L136" i="37"/>
  <c r="K136" i="37"/>
  <c r="J136" i="37"/>
  <c r="I136" i="37"/>
  <c r="H136" i="37"/>
  <c r="AF135" i="37"/>
  <c r="AE135" i="37"/>
  <c r="AD135" i="37"/>
  <c r="AC135" i="37"/>
  <c r="AB135" i="37"/>
  <c r="AA135" i="37"/>
  <c r="Z135" i="37"/>
  <c r="Y135" i="37"/>
  <c r="P135" i="37"/>
  <c r="O135" i="37"/>
  <c r="N135" i="37"/>
  <c r="M135" i="37"/>
  <c r="L135" i="37"/>
  <c r="K135" i="37"/>
  <c r="J135" i="37"/>
  <c r="I135" i="37"/>
  <c r="H135" i="37"/>
  <c r="AJ134" i="37"/>
  <c r="AF134" i="37"/>
  <c r="AE134" i="37"/>
  <c r="AD134" i="37"/>
  <c r="AC134" i="37"/>
  <c r="AB134" i="37"/>
  <c r="AA134" i="37"/>
  <c r="Z134" i="37"/>
  <c r="Y134" i="37"/>
  <c r="P134" i="37"/>
  <c r="O134" i="37"/>
  <c r="N134" i="37"/>
  <c r="M134" i="37"/>
  <c r="L134" i="37"/>
  <c r="K134" i="37"/>
  <c r="J134" i="37"/>
  <c r="I134" i="37"/>
  <c r="H134" i="37"/>
  <c r="AJ133" i="37"/>
  <c r="O133" i="37"/>
  <c r="N133" i="37"/>
  <c r="M133" i="37"/>
  <c r="L133" i="37"/>
  <c r="K133" i="37"/>
  <c r="J133" i="37"/>
  <c r="I133" i="37"/>
  <c r="H133" i="37"/>
  <c r="G133" i="37"/>
  <c r="AJ132" i="37"/>
  <c r="O132" i="37"/>
  <c r="N132" i="37"/>
  <c r="M132" i="37"/>
  <c r="L132" i="37"/>
  <c r="K132" i="37"/>
  <c r="J132" i="37"/>
  <c r="I132" i="37"/>
  <c r="H132" i="37"/>
  <c r="AJ131" i="37"/>
  <c r="AF131" i="37"/>
  <c r="AE131" i="37"/>
  <c r="AD131" i="37"/>
  <c r="AC131" i="37"/>
  <c r="AB131" i="37"/>
  <c r="AA131" i="37"/>
  <c r="Z131" i="37"/>
  <c r="Y131" i="37"/>
  <c r="P131" i="37"/>
  <c r="O131" i="37"/>
  <c r="N131" i="37"/>
  <c r="M131" i="37"/>
  <c r="L131" i="37"/>
  <c r="K131" i="37"/>
  <c r="J131" i="37"/>
  <c r="I131" i="37"/>
  <c r="H131" i="37"/>
  <c r="AJ130" i="37"/>
  <c r="AF130" i="37"/>
  <c r="AE130" i="37"/>
  <c r="AD130" i="37"/>
  <c r="AC130" i="37"/>
  <c r="AB130" i="37"/>
  <c r="AA130" i="37"/>
  <c r="Z130" i="37"/>
  <c r="Y130" i="37"/>
  <c r="P130" i="37"/>
  <c r="O130" i="37"/>
  <c r="N130" i="37"/>
  <c r="M130" i="37"/>
  <c r="L130" i="37"/>
  <c r="K130" i="37"/>
  <c r="J130" i="37"/>
  <c r="I130" i="37"/>
  <c r="H130" i="37"/>
  <c r="AJ129" i="37"/>
  <c r="AF129" i="37"/>
  <c r="AE129" i="37"/>
  <c r="AD129" i="37"/>
  <c r="AC129" i="37"/>
  <c r="AB129" i="37"/>
  <c r="AA129" i="37"/>
  <c r="Z129" i="37"/>
  <c r="Y129" i="37"/>
  <c r="P129" i="37"/>
  <c r="O129" i="37"/>
  <c r="N129" i="37"/>
  <c r="M129" i="37"/>
  <c r="L129" i="37"/>
  <c r="K129" i="37"/>
  <c r="J129" i="37"/>
  <c r="I129" i="37"/>
  <c r="H129" i="37"/>
  <c r="AJ128" i="37"/>
  <c r="AF128" i="37"/>
  <c r="AE128" i="37"/>
  <c r="AD128" i="37"/>
  <c r="AC128" i="37"/>
  <c r="AB128" i="37"/>
  <c r="AA128" i="37"/>
  <c r="Z128" i="37"/>
  <c r="Y128" i="37"/>
  <c r="P128" i="37"/>
  <c r="O128" i="37"/>
  <c r="N128" i="37"/>
  <c r="M128" i="37"/>
  <c r="L128" i="37"/>
  <c r="K128" i="37"/>
  <c r="J128" i="37"/>
  <c r="I128" i="37"/>
  <c r="H128" i="37"/>
  <c r="AJ127" i="37"/>
  <c r="AF127" i="37"/>
  <c r="AE127" i="37"/>
  <c r="AD127" i="37"/>
  <c r="AC127" i="37"/>
  <c r="AB127" i="37"/>
  <c r="AA127" i="37"/>
  <c r="Z127" i="37"/>
  <c r="Y127" i="37"/>
  <c r="P127" i="37"/>
  <c r="O127" i="37"/>
  <c r="N127" i="37"/>
  <c r="M127" i="37"/>
  <c r="L127" i="37"/>
  <c r="K127" i="37"/>
  <c r="J127" i="37"/>
  <c r="I127" i="37"/>
  <c r="H127" i="37"/>
  <c r="AF126" i="37"/>
  <c r="AE126" i="37"/>
  <c r="AD126" i="37"/>
  <c r="AC126" i="37"/>
  <c r="AB126" i="37"/>
  <c r="AA126" i="37"/>
  <c r="Z126" i="37"/>
  <c r="Y126" i="37"/>
  <c r="P126" i="37"/>
  <c r="O126" i="37"/>
  <c r="N126" i="37"/>
  <c r="M126" i="37"/>
  <c r="L126" i="37"/>
  <c r="K126" i="37"/>
  <c r="J126" i="37"/>
  <c r="I126" i="37"/>
  <c r="H126" i="37"/>
  <c r="AF125" i="37"/>
  <c r="AE125" i="37"/>
  <c r="AD125" i="37"/>
  <c r="AC125" i="37"/>
  <c r="AB125" i="37"/>
  <c r="AA125" i="37"/>
  <c r="Z125" i="37"/>
  <c r="Y125" i="37"/>
  <c r="P125" i="37"/>
  <c r="O125" i="37"/>
  <c r="N125" i="37"/>
  <c r="M125" i="37"/>
  <c r="L125" i="37"/>
  <c r="K125" i="37"/>
  <c r="J125" i="37"/>
  <c r="I125" i="37"/>
  <c r="H125" i="37"/>
  <c r="AF124" i="37"/>
  <c r="AE124" i="37"/>
  <c r="AD124" i="37"/>
  <c r="AC124" i="37"/>
  <c r="AB124" i="37"/>
  <c r="AA124" i="37"/>
  <c r="Z124" i="37"/>
  <c r="Y124" i="37"/>
  <c r="P124" i="37"/>
  <c r="O124" i="37"/>
  <c r="N124" i="37"/>
  <c r="M124" i="37"/>
  <c r="L124" i="37"/>
  <c r="K124" i="37"/>
  <c r="J124" i="37"/>
  <c r="I124" i="37"/>
  <c r="H124" i="37"/>
  <c r="AF123" i="37"/>
  <c r="AE123" i="37"/>
  <c r="AD123" i="37"/>
  <c r="AC123" i="37"/>
  <c r="AB123" i="37"/>
  <c r="AA123" i="37"/>
  <c r="Z123" i="37"/>
  <c r="Y123" i="37"/>
  <c r="P123" i="37"/>
  <c r="O123" i="37"/>
  <c r="N123" i="37"/>
  <c r="M123" i="37"/>
  <c r="L123" i="37"/>
  <c r="K123" i="37"/>
  <c r="J123" i="37"/>
  <c r="I123" i="37"/>
  <c r="H123" i="37"/>
  <c r="G123" i="37"/>
  <c r="AF122" i="37"/>
  <c r="AE122" i="37"/>
  <c r="AD122" i="37"/>
  <c r="AC122" i="37"/>
  <c r="AB122" i="37"/>
  <c r="AA122" i="37"/>
  <c r="Z122" i="37"/>
  <c r="Y122" i="37"/>
  <c r="P122" i="37"/>
  <c r="O122" i="37"/>
  <c r="N122" i="37"/>
  <c r="M122" i="37"/>
  <c r="L122" i="37"/>
  <c r="K122" i="37"/>
  <c r="J122" i="37"/>
  <c r="I122" i="37"/>
  <c r="H122" i="37"/>
  <c r="AJ121" i="37"/>
  <c r="O121" i="37"/>
  <c r="N121" i="37"/>
  <c r="M121" i="37"/>
  <c r="L121" i="37"/>
  <c r="K121" i="37"/>
  <c r="J121" i="37"/>
  <c r="I121" i="37"/>
  <c r="H121" i="37"/>
  <c r="AJ120" i="37"/>
  <c r="AI120" i="37"/>
  <c r="AF120" i="37"/>
  <c r="AE120" i="37"/>
  <c r="AD120" i="37"/>
  <c r="AC120" i="37"/>
  <c r="AB120" i="37"/>
  <c r="AA120" i="37"/>
  <c r="Z120" i="37"/>
  <c r="Y120" i="37"/>
  <c r="P120" i="37"/>
  <c r="O120" i="37"/>
  <c r="N120" i="37"/>
  <c r="M120" i="37"/>
  <c r="L120" i="37"/>
  <c r="K120" i="37"/>
  <c r="J120" i="37"/>
  <c r="I120" i="37"/>
  <c r="H120" i="37"/>
  <c r="G120" i="37"/>
  <c r="AJ119" i="37"/>
  <c r="AF119" i="37"/>
  <c r="AE119" i="37"/>
  <c r="AD119" i="37"/>
  <c r="AC119" i="37"/>
  <c r="AB119" i="37"/>
  <c r="AA119" i="37"/>
  <c r="Z119" i="37"/>
  <c r="Y119" i="37"/>
  <c r="P119" i="37"/>
  <c r="O119" i="37"/>
  <c r="N119" i="37"/>
  <c r="M119" i="37"/>
  <c r="L119" i="37"/>
  <c r="K119" i="37"/>
  <c r="J119" i="37"/>
  <c r="I119" i="37"/>
  <c r="H119" i="37"/>
  <c r="AJ118" i="37"/>
  <c r="AF118" i="37"/>
  <c r="AE118" i="37"/>
  <c r="AD118" i="37"/>
  <c r="AC118" i="37"/>
  <c r="AB118" i="37"/>
  <c r="AA118" i="37"/>
  <c r="Z118" i="37"/>
  <c r="Y118" i="37"/>
  <c r="P118" i="37"/>
  <c r="O118" i="37"/>
  <c r="N118" i="37"/>
  <c r="M118" i="37"/>
  <c r="L118" i="37"/>
  <c r="K118" i="37"/>
  <c r="J118" i="37"/>
  <c r="I118" i="37"/>
  <c r="H118" i="37"/>
  <c r="AJ117" i="37"/>
  <c r="AF117" i="37"/>
  <c r="AE117" i="37"/>
  <c r="AD117" i="37"/>
  <c r="AC117" i="37"/>
  <c r="AB117" i="37"/>
  <c r="AA117" i="37"/>
  <c r="Z117" i="37"/>
  <c r="Y117" i="37"/>
  <c r="P117" i="37"/>
  <c r="O117" i="37"/>
  <c r="N117" i="37"/>
  <c r="M117" i="37"/>
  <c r="L117" i="37"/>
  <c r="K117" i="37"/>
  <c r="J117" i="37"/>
  <c r="I117" i="37"/>
  <c r="H117" i="37"/>
  <c r="G117" i="37"/>
  <c r="F117" i="37"/>
  <c r="E117" i="37"/>
  <c r="D117" i="37"/>
  <c r="AJ116" i="37"/>
  <c r="AF116" i="37"/>
  <c r="AE116" i="37"/>
  <c r="AD116" i="37"/>
  <c r="AC116" i="37"/>
  <c r="AB116" i="37"/>
  <c r="AA116" i="37"/>
  <c r="Z116" i="37"/>
  <c r="Y116" i="37"/>
  <c r="P116" i="37"/>
  <c r="O116" i="37"/>
  <c r="N116" i="37"/>
  <c r="M116" i="37"/>
  <c r="L116" i="37"/>
  <c r="K116" i="37"/>
  <c r="J116" i="37"/>
  <c r="I116" i="37"/>
  <c r="H116" i="37"/>
  <c r="AJ115" i="37"/>
  <c r="AF115" i="37"/>
  <c r="AE115" i="37"/>
  <c r="AD115" i="37"/>
  <c r="AC115" i="37"/>
  <c r="AB115" i="37"/>
  <c r="AA115" i="37"/>
  <c r="Z115" i="37"/>
  <c r="Y115" i="37"/>
  <c r="P115" i="37"/>
  <c r="O115" i="37"/>
  <c r="N115" i="37"/>
  <c r="M115" i="37"/>
  <c r="L115" i="37"/>
  <c r="K115" i="37"/>
  <c r="J115" i="37"/>
  <c r="I115" i="37"/>
  <c r="H115" i="37"/>
  <c r="AJ114" i="37"/>
  <c r="AF114" i="37"/>
  <c r="AE114" i="37"/>
  <c r="AD114" i="37"/>
  <c r="AC114" i="37"/>
  <c r="AB114" i="37"/>
  <c r="AA114" i="37"/>
  <c r="Z114" i="37"/>
  <c r="Y114" i="37"/>
  <c r="P114" i="37"/>
  <c r="O114" i="37"/>
  <c r="N114" i="37"/>
  <c r="M114" i="37"/>
  <c r="L114" i="37"/>
  <c r="K114" i="37"/>
  <c r="J114" i="37"/>
  <c r="I114" i="37"/>
  <c r="H114" i="37"/>
  <c r="AJ113" i="37"/>
  <c r="AF113" i="37"/>
  <c r="AE113" i="37"/>
  <c r="AD113" i="37"/>
  <c r="AC113" i="37"/>
  <c r="AB113" i="37"/>
  <c r="AA113" i="37"/>
  <c r="Z113" i="37"/>
  <c r="Y113" i="37"/>
  <c r="P113" i="37"/>
  <c r="O113" i="37"/>
  <c r="N113" i="37"/>
  <c r="M113" i="37"/>
  <c r="L113" i="37"/>
  <c r="K113" i="37"/>
  <c r="J113" i="37"/>
  <c r="I113" i="37"/>
  <c r="H113" i="37"/>
  <c r="AJ112" i="37"/>
  <c r="AI112" i="37"/>
  <c r="AF112" i="37"/>
  <c r="AE112" i="37"/>
  <c r="AD112" i="37"/>
  <c r="AC112" i="37"/>
  <c r="AB112" i="37"/>
  <c r="AA112" i="37"/>
  <c r="Z112" i="37"/>
  <c r="Y112" i="37"/>
  <c r="P112" i="37"/>
  <c r="O112" i="37"/>
  <c r="N112" i="37"/>
  <c r="M112" i="37"/>
  <c r="L112" i="37"/>
  <c r="K112" i="37"/>
  <c r="J112" i="37"/>
  <c r="I112" i="37"/>
  <c r="H112" i="37"/>
  <c r="AJ111" i="37"/>
  <c r="AF111" i="37"/>
  <c r="AE111" i="37"/>
  <c r="AD111" i="37"/>
  <c r="AC111" i="37"/>
  <c r="AB111" i="37"/>
  <c r="AA111" i="37"/>
  <c r="Z111" i="37"/>
  <c r="Y111" i="37"/>
  <c r="P111" i="37"/>
  <c r="O111" i="37"/>
  <c r="N111" i="37"/>
  <c r="M111" i="37"/>
  <c r="L111" i="37"/>
  <c r="K111" i="37"/>
  <c r="J111" i="37"/>
  <c r="I111" i="37"/>
  <c r="H111" i="37"/>
  <c r="AJ110" i="37"/>
  <c r="AF110" i="37"/>
  <c r="AE110" i="37"/>
  <c r="AD110" i="37"/>
  <c r="AC110" i="37"/>
  <c r="AB110" i="37"/>
  <c r="AA110" i="37"/>
  <c r="Z110" i="37"/>
  <c r="Y110" i="37"/>
  <c r="P110" i="37"/>
  <c r="O110" i="37"/>
  <c r="N110" i="37"/>
  <c r="M110" i="37"/>
  <c r="L110" i="37"/>
  <c r="K110" i="37"/>
  <c r="J110" i="37"/>
  <c r="I110" i="37"/>
  <c r="H110" i="37"/>
  <c r="AJ109" i="37"/>
  <c r="O109" i="37"/>
  <c r="N109" i="37"/>
  <c r="M109" i="37"/>
  <c r="L109" i="37"/>
  <c r="K109" i="37"/>
  <c r="J109" i="37"/>
  <c r="I109" i="37"/>
  <c r="H109" i="37"/>
  <c r="G109" i="37"/>
  <c r="F109" i="37"/>
  <c r="E109" i="37"/>
  <c r="D109" i="37"/>
  <c r="AJ108" i="37"/>
  <c r="AF108" i="37"/>
  <c r="AE108" i="37"/>
  <c r="AD108" i="37"/>
  <c r="AC108" i="37"/>
  <c r="AB108" i="37"/>
  <c r="AA108" i="37"/>
  <c r="Z108" i="37"/>
  <c r="Y108" i="37"/>
  <c r="P108" i="37"/>
  <c r="O108" i="37"/>
  <c r="N108" i="37"/>
  <c r="M108" i="37"/>
  <c r="L108" i="37"/>
  <c r="K108" i="37"/>
  <c r="J108" i="37"/>
  <c r="I108" i="37"/>
  <c r="H108" i="37"/>
  <c r="AJ107" i="37"/>
  <c r="AF107" i="37"/>
  <c r="AE107" i="37"/>
  <c r="AD107" i="37"/>
  <c r="AC107" i="37"/>
  <c r="AB107" i="37"/>
  <c r="AA107" i="37"/>
  <c r="Z107" i="37"/>
  <c r="Y107" i="37"/>
  <c r="P107" i="37"/>
  <c r="O107" i="37"/>
  <c r="N107" i="37"/>
  <c r="M107" i="37"/>
  <c r="L107" i="37"/>
  <c r="K107" i="37"/>
  <c r="J107" i="37"/>
  <c r="I107" i="37"/>
  <c r="H107" i="37"/>
  <c r="AJ106" i="37"/>
  <c r="AF106" i="37"/>
  <c r="AE106" i="37"/>
  <c r="AD106" i="37"/>
  <c r="AC106" i="37"/>
  <c r="AB106" i="37"/>
  <c r="AA106" i="37"/>
  <c r="Z106" i="37"/>
  <c r="Y106" i="37"/>
  <c r="P106" i="37"/>
  <c r="O106" i="37"/>
  <c r="N106" i="37"/>
  <c r="M106" i="37"/>
  <c r="L106" i="37"/>
  <c r="K106" i="37"/>
  <c r="J106" i="37"/>
  <c r="I106" i="37"/>
  <c r="H106" i="37"/>
  <c r="AJ105" i="37"/>
  <c r="AF105" i="37"/>
  <c r="AE105" i="37"/>
  <c r="AD105" i="37"/>
  <c r="AC105" i="37"/>
  <c r="AB105" i="37"/>
  <c r="AA105" i="37"/>
  <c r="Z105" i="37"/>
  <c r="Y105" i="37"/>
  <c r="P105" i="37"/>
  <c r="O105" i="37"/>
  <c r="N105" i="37"/>
  <c r="M105" i="37"/>
  <c r="L105" i="37"/>
  <c r="K105" i="37"/>
  <c r="J105" i="37"/>
  <c r="I105" i="37"/>
  <c r="H105" i="37"/>
  <c r="G105" i="37"/>
  <c r="AJ104" i="37"/>
  <c r="AF104" i="37"/>
  <c r="AE104" i="37"/>
  <c r="AD104" i="37"/>
  <c r="AC104" i="37"/>
  <c r="AB104" i="37"/>
  <c r="AA104" i="37"/>
  <c r="Z104" i="37"/>
  <c r="Y104" i="37"/>
  <c r="P104" i="37"/>
  <c r="O104" i="37"/>
  <c r="N104" i="37"/>
  <c r="M104" i="37"/>
  <c r="L104" i="37"/>
  <c r="K104" i="37"/>
  <c r="J104" i="37"/>
  <c r="I104" i="37"/>
  <c r="H104" i="37"/>
  <c r="AJ103" i="37"/>
  <c r="AI103" i="37"/>
  <c r="AF103" i="37"/>
  <c r="AE103" i="37"/>
  <c r="AD103" i="37"/>
  <c r="AC103" i="37"/>
  <c r="AB103" i="37"/>
  <c r="AA103" i="37"/>
  <c r="Z103" i="37"/>
  <c r="Y103" i="37"/>
  <c r="P103" i="37"/>
  <c r="O103" i="37"/>
  <c r="N103" i="37"/>
  <c r="M103" i="37"/>
  <c r="L103" i="37"/>
  <c r="K103" i="37"/>
  <c r="J103" i="37"/>
  <c r="I103" i="37"/>
  <c r="H103" i="37"/>
  <c r="AJ102" i="37"/>
  <c r="AF102" i="37"/>
  <c r="AE102" i="37"/>
  <c r="AD102" i="37"/>
  <c r="AC102" i="37"/>
  <c r="AB102" i="37"/>
  <c r="AA102" i="37"/>
  <c r="Z102" i="37"/>
  <c r="Y102" i="37"/>
  <c r="P102" i="37"/>
  <c r="O102" i="37"/>
  <c r="N102" i="37"/>
  <c r="M102" i="37"/>
  <c r="L102" i="37"/>
  <c r="K102" i="37"/>
  <c r="J102" i="37"/>
  <c r="I102" i="37"/>
  <c r="H102" i="37"/>
  <c r="AJ101" i="37"/>
  <c r="AF101" i="37"/>
  <c r="AE101" i="37"/>
  <c r="AD101" i="37"/>
  <c r="AC101" i="37"/>
  <c r="AB101" i="37"/>
  <c r="AA101" i="37"/>
  <c r="Z101" i="37"/>
  <c r="Y101" i="37"/>
  <c r="P101" i="37"/>
  <c r="O101" i="37"/>
  <c r="N101" i="37"/>
  <c r="M101" i="37"/>
  <c r="L101" i="37"/>
  <c r="K101" i="37"/>
  <c r="J101" i="37"/>
  <c r="I101" i="37"/>
  <c r="H101" i="37"/>
  <c r="AF100" i="37"/>
  <c r="AE100" i="37"/>
  <c r="AD100" i="37"/>
  <c r="AC100" i="37"/>
  <c r="AB100" i="37"/>
  <c r="AA100" i="37"/>
  <c r="Z100" i="37"/>
  <c r="Y100" i="37"/>
  <c r="P100" i="37"/>
  <c r="O100" i="37"/>
  <c r="N100" i="37"/>
  <c r="M100" i="37"/>
  <c r="L100" i="37"/>
  <c r="K100" i="37"/>
  <c r="J100" i="37"/>
  <c r="I100" i="37"/>
  <c r="H100" i="37"/>
  <c r="G100" i="37"/>
  <c r="F100" i="37"/>
  <c r="E100" i="37"/>
  <c r="D100" i="37"/>
  <c r="AJ99" i="37"/>
  <c r="AI99" i="37"/>
  <c r="AF99" i="37"/>
  <c r="AE99" i="37"/>
  <c r="AD99" i="37"/>
  <c r="AC99" i="37"/>
  <c r="AB99" i="37"/>
  <c r="AA99" i="37"/>
  <c r="Z99" i="37"/>
  <c r="Y99" i="37"/>
  <c r="P99" i="37"/>
  <c r="O99" i="37"/>
  <c r="N99" i="37"/>
  <c r="M99" i="37"/>
  <c r="L99" i="37"/>
  <c r="K99" i="37"/>
  <c r="J99" i="37"/>
  <c r="I99" i="37"/>
  <c r="H99" i="37"/>
  <c r="AF98" i="37"/>
  <c r="AE98" i="37"/>
  <c r="AD98" i="37"/>
  <c r="AC98" i="37"/>
  <c r="AB98" i="37"/>
  <c r="AA98" i="37"/>
  <c r="Z98" i="37"/>
  <c r="Y98" i="37"/>
  <c r="P98" i="37"/>
  <c r="O98" i="37"/>
  <c r="N98" i="37"/>
  <c r="M98" i="37"/>
  <c r="L98" i="37"/>
  <c r="K98" i="37"/>
  <c r="J98" i="37"/>
  <c r="I98" i="37"/>
  <c r="H98" i="37"/>
  <c r="AJ97" i="37"/>
  <c r="AI97" i="37"/>
  <c r="O97" i="37"/>
  <c r="N97" i="37"/>
  <c r="M97" i="37"/>
  <c r="L97" i="37"/>
  <c r="K97" i="37"/>
  <c r="J97" i="37"/>
  <c r="I97" i="37"/>
  <c r="H97" i="37"/>
  <c r="AJ96" i="37"/>
  <c r="AI96" i="37"/>
  <c r="AF96" i="37"/>
  <c r="AE96" i="37"/>
  <c r="AD96" i="37"/>
  <c r="AC96" i="37"/>
  <c r="AB96" i="37"/>
  <c r="AA96" i="37"/>
  <c r="Z96" i="37"/>
  <c r="Y96" i="37"/>
  <c r="P96" i="37"/>
  <c r="O96" i="37"/>
  <c r="N96" i="37"/>
  <c r="M96" i="37"/>
  <c r="L96" i="37"/>
  <c r="K96" i="37"/>
  <c r="J96" i="37"/>
  <c r="I96" i="37"/>
  <c r="H96" i="37"/>
  <c r="G96" i="37"/>
  <c r="F96" i="37"/>
  <c r="E96" i="37"/>
  <c r="D96" i="37"/>
  <c r="AJ95" i="37"/>
  <c r="AF95" i="37"/>
  <c r="AE95" i="37"/>
  <c r="AD95" i="37"/>
  <c r="AC95" i="37"/>
  <c r="AB95" i="37"/>
  <c r="AA95" i="37"/>
  <c r="Z95" i="37"/>
  <c r="Y95" i="37"/>
  <c r="P95" i="37"/>
  <c r="O95" i="37"/>
  <c r="N95" i="37"/>
  <c r="M95" i="37"/>
  <c r="L95" i="37"/>
  <c r="K95" i="37"/>
  <c r="J95" i="37"/>
  <c r="I95" i="37"/>
  <c r="H95" i="37"/>
  <c r="G95" i="37"/>
  <c r="F95" i="37"/>
  <c r="E95" i="37"/>
  <c r="D95" i="37"/>
  <c r="AJ94" i="37"/>
  <c r="AF94" i="37"/>
  <c r="AE94" i="37"/>
  <c r="AD94" i="37"/>
  <c r="AC94" i="37"/>
  <c r="AB94" i="37"/>
  <c r="AA94" i="37"/>
  <c r="Z94" i="37"/>
  <c r="Y94" i="37"/>
  <c r="P94" i="37"/>
  <c r="O94" i="37"/>
  <c r="N94" i="37"/>
  <c r="M94" i="37"/>
  <c r="L94" i="37"/>
  <c r="K94" i="37"/>
  <c r="J94" i="37"/>
  <c r="I94" i="37"/>
  <c r="H94" i="37"/>
  <c r="AJ93" i="37"/>
  <c r="AF93" i="37"/>
  <c r="AE93" i="37"/>
  <c r="AD93" i="37"/>
  <c r="AC93" i="37"/>
  <c r="AB93" i="37"/>
  <c r="AA93" i="37"/>
  <c r="Z93" i="37"/>
  <c r="Y93" i="37"/>
  <c r="P93" i="37"/>
  <c r="O93" i="37"/>
  <c r="N93" i="37"/>
  <c r="M93" i="37"/>
  <c r="L93" i="37"/>
  <c r="K93" i="37"/>
  <c r="J93" i="37"/>
  <c r="I93" i="37"/>
  <c r="H93" i="37"/>
  <c r="AJ92" i="37"/>
  <c r="AF92" i="37"/>
  <c r="AE92" i="37"/>
  <c r="AD92" i="37"/>
  <c r="AC92" i="37"/>
  <c r="AB92" i="37"/>
  <c r="AA92" i="37"/>
  <c r="Z92" i="37"/>
  <c r="Y92" i="37"/>
  <c r="P92" i="37"/>
  <c r="O92" i="37"/>
  <c r="N92" i="37"/>
  <c r="M92" i="37"/>
  <c r="L92" i="37"/>
  <c r="K92" i="37"/>
  <c r="J92" i="37"/>
  <c r="I92" i="37"/>
  <c r="H92" i="37"/>
  <c r="AJ91" i="37"/>
  <c r="AF91" i="37"/>
  <c r="AE91" i="37"/>
  <c r="AD91" i="37"/>
  <c r="AC91" i="37"/>
  <c r="AB91" i="37"/>
  <c r="AA91" i="37"/>
  <c r="Z91" i="37"/>
  <c r="Y91" i="37"/>
  <c r="P91" i="37"/>
  <c r="O91" i="37"/>
  <c r="N91" i="37"/>
  <c r="M91" i="37"/>
  <c r="L91" i="37"/>
  <c r="K91" i="37"/>
  <c r="J91" i="37"/>
  <c r="I91" i="37"/>
  <c r="H91" i="37"/>
  <c r="AJ90" i="37"/>
  <c r="AI90" i="37"/>
  <c r="AF90" i="37"/>
  <c r="AE90" i="37"/>
  <c r="AD90" i="37"/>
  <c r="AC90" i="37"/>
  <c r="AB90" i="37"/>
  <c r="AA90" i="37"/>
  <c r="Z90" i="37"/>
  <c r="Y90" i="37"/>
  <c r="P90" i="37"/>
  <c r="O90" i="37"/>
  <c r="N90" i="37"/>
  <c r="M90" i="37"/>
  <c r="L90" i="37"/>
  <c r="K90" i="37"/>
  <c r="J90" i="37"/>
  <c r="I90" i="37"/>
  <c r="H90" i="37"/>
  <c r="AJ89" i="37"/>
  <c r="AI89" i="37"/>
  <c r="AF89" i="37"/>
  <c r="AE89" i="37"/>
  <c r="AD89" i="37"/>
  <c r="AC89" i="37"/>
  <c r="AB89" i="37"/>
  <c r="AA89" i="37"/>
  <c r="Z89" i="37"/>
  <c r="Y89" i="37"/>
  <c r="P89" i="37"/>
  <c r="O89" i="37"/>
  <c r="N89" i="37"/>
  <c r="M89" i="37"/>
  <c r="L89" i="37"/>
  <c r="K89" i="37"/>
  <c r="J89" i="37"/>
  <c r="I89" i="37"/>
  <c r="H89" i="37"/>
  <c r="AJ88" i="37"/>
  <c r="AF88" i="37"/>
  <c r="AE88" i="37"/>
  <c r="AD88" i="37"/>
  <c r="AC88" i="37"/>
  <c r="AB88" i="37"/>
  <c r="AA88" i="37"/>
  <c r="Z88" i="37"/>
  <c r="Y88" i="37"/>
  <c r="P88" i="37"/>
  <c r="O88" i="37"/>
  <c r="N88" i="37"/>
  <c r="M88" i="37"/>
  <c r="L88" i="37"/>
  <c r="K88" i="37"/>
  <c r="J88" i="37"/>
  <c r="I88" i="37"/>
  <c r="H88" i="37"/>
  <c r="AJ87" i="37"/>
  <c r="AF87" i="37"/>
  <c r="AE87" i="37"/>
  <c r="AD87" i="37"/>
  <c r="AC87" i="37"/>
  <c r="AB87" i="37"/>
  <c r="AA87" i="37"/>
  <c r="Z87" i="37"/>
  <c r="Y87" i="37"/>
  <c r="P87" i="37"/>
  <c r="O87" i="37"/>
  <c r="N87" i="37"/>
  <c r="M87" i="37"/>
  <c r="L87" i="37"/>
  <c r="K87" i="37"/>
  <c r="J87" i="37"/>
  <c r="I87" i="37"/>
  <c r="H87" i="37"/>
  <c r="AJ86" i="37"/>
  <c r="AF86" i="37"/>
  <c r="AE86" i="37"/>
  <c r="AD86" i="37"/>
  <c r="AC86" i="37"/>
  <c r="AB86" i="37"/>
  <c r="AA86" i="37"/>
  <c r="Z86" i="37"/>
  <c r="Y86" i="37"/>
  <c r="P86" i="37"/>
  <c r="O86" i="37"/>
  <c r="N86" i="37"/>
  <c r="M86" i="37"/>
  <c r="L86" i="37"/>
  <c r="K86" i="37"/>
  <c r="J86" i="37"/>
  <c r="I86" i="37"/>
  <c r="H86" i="37"/>
  <c r="AJ85" i="37"/>
  <c r="AF85" i="37"/>
  <c r="AE85" i="37"/>
  <c r="AD85" i="37"/>
  <c r="AC85" i="37"/>
  <c r="AB85" i="37"/>
  <c r="AA85" i="37"/>
  <c r="Z85" i="37"/>
  <c r="Y85" i="37"/>
  <c r="P85" i="37"/>
  <c r="O85" i="37"/>
  <c r="N85" i="37"/>
  <c r="M85" i="37"/>
  <c r="L85" i="37"/>
  <c r="K85" i="37"/>
  <c r="J85" i="37"/>
  <c r="I85" i="37"/>
  <c r="H85" i="37"/>
  <c r="AI84" i="37"/>
  <c r="O84" i="37"/>
  <c r="N84" i="37"/>
  <c r="M84" i="37"/>
  <c r="L84" i="37"/>
  <c r="K84" i="37"/>
  <c r="J84" i="37"/>
  <c r="I84" i="37"/>
  <c r="H84" i="37"/>
  <c r="G84" i="37"/>
  <c r="F84" i="37"/>
  <c r="E84" i="37"/>
  <c r="D84" i="37"/>
  <c r="AI83" i="37"/>
  <c r="O83" i="37"/>
  <c r="N83" i="37"/>
  <c r="M83" i="37"/>
  <c r="L83" i="37"/>
  <c r="K83" i="37"/>
  <c r="J83" i="37"/>
  <c r="I83" i="37"/>
  <c r="H83" i="37"/>
  <c r="G83" i="37"/>
  <c r="F83" i="37"/>
  <c r="E83" i="37"/>
  <c r="D83" i="37"/>
  <c r="O82" i="37"/>
  <c r="N82" i="37"/>
  <c r="M82" i="37"/>
  <c r="L82" i="37"/>
  <c r="K82" i="37"/>
  <c r="J82" i="37"/>
  <c r="I82" i="37"/>
  <c r="H82" i="37"/>
  <c r="AI80" i="37"/>
  <c r="O80" i="37"/>
  <c r="N80" i="37"/>
  <c r="M80" i="37"/>
  <c r="L80" i="37"/>
  <c r="K80" i="37"/>
  <c r="J80" i="37"/>
  <c r="I80" i="37"/>
  <c r="H80" i="37"/>
  <c r="G80" i="37"/>
  <c r="F80" i="37"/>
  <c r="E80" i="37"/>
  <c r="D80" i="37"/>
  <c r="AJ78" i="37"/>
  <c r="AI78" i="37"/>
  <c r="O78" i="37"/>
  <c r="N78" i="37"/>
  <c r="M78" i="37"/>
  <c r="L78" i="37"/>
  <c r="K78" i="37"/>
  <c r="J78" i="37"/>
  <c r="I78" i="37"/>
  <c r="H78" i="37"/>
  <c r="AJ77" i="37"/>
  <c r="AF77" i="37"/>
  <c r="AE77" i="37"/>
  <c r="AD77" i="37"/>
  <c r="AC77" i="37"/>
  <c r="AB77" i="37"/>
  <c r="AA77" i="37"/>
  <c r="Z77" i="37"/>
  <c r="Y77" i="37"/>
  <c r="P77" i="37"/>
  <c r="O77" i="37"/>
  <c r="N77" i="37"/>
  <c r="M77" i="37"/>
  <c r="L77" i="37"/>
  <c r="K77" i="37"/>
  <c r="J77" i="37"/>
  <c r="I77" i="37"/>
  <c r="H77" i="37"/>
  <c r="AJ76" i="37"/>
  <c r="AF76" i="37"/>
  <c r="AE76" i="37"/>
  <c r="AD76" i="37"/>
  <c r="AC76" i="37"/>
  <c r="AB76" i="37"/>
  <c r="AA76" i="37"/>
  <c r="Z76" i="37"/>
  <c r="Y76" i="37"/>
  <c r="P76" i="37"/>
  <c r="O76" i="37"/>
  <c r="N76" i="37"/>
  <c r="M76" i="37"/>
  <c r="L76" i="37"/>
  <c r="K76" i="37"/>
  <c r="J76" i="37"/>
  <c r="I76" i="37"/>
  <c r="H76" i="37"/>
  <c r="AF75" i="37"/>
  <c r="AE75" i="37"/>
  <c r="AD75" i="37"/>
  <c r="AC75" i="37"/>
  <c r="AB75" i="37"/>
  <c r="AA75" i="37"/>
  <c r="Z75" i="37"/>
  <c r="Y75" i="37"/>
  <c r="P75" i="37"/>
  <c r="O75" i="37"/>
  <c r="N75" i="37"/>
  <c r="M75" i="37"/>
  <c r="L75" i="37"/>
  <c r="K75" i="37"/>
  <c r="J75" i="37"/>
  <c r="I75" i="37"/>
  <c r="H75" i="37"/>
  <c r="AJ74" i="37"/>
  <c r="O74" i="37"/>
  <c r="N74" i="37"/>
  <c r="M74" i="37"/>
  <c r="L74" i="37"/>
  <c r="K74" i="37"/>
  <c r="J74" i="37"/>
  <c r="I74" i="37"/>
  <c r="H74" i="37"/>
  <c r="AF72" i="37"/>
  <c r="AE72" i="37"/>
  <c r="AD72" i="37"/>
  <c r="AC72" i="37"/>
  <c r="AB72" i="37"/>
  <c r="AA72" i="37"/>
  <c r="Z72" i="37"/>
  <c r="Y72" i="37"/>
  <c r="P72" i="37"/>
  <c r="O72" i="37"/>
  <c r="N72" i="37"/>
  <c r="M72" i="37"/>
  <c r="L72" i="37"/>
  <c r="K72" i="37"/>
  <c r="J72" i="37"/>
  <c r="I72" i="37"/>
  <c r="H72" i="37"/>
  <c r="AJ71" i="37"/>
  <c r="AD71" i="37"/>
  <c r="AC71" i="37"/>
  <c r="AB71" i="37"/>
  <c r="AA71" i="37"/>
  <c r="Z71" i="37"/>
  <c r="Y71" i="37"/>
  <c r="P71" i="37"/>
  <c r="O71" i="37"/>
  <c r="N71" i="37"/>
  <c r="M71" i="37"/>
  <c r="L71" i="37"/>
  <c r="K71" i="37"/>
  <c r="J71" i="37"/>
  <c r="I71" i="37"/>
  <c r="H71" i="37"/>
  <c r="AF70" i="37"/>
  <c r="AE70" i="37"/>
  <c r="AD70" i="37"/>
  <c r="AC70" i="37"/>
  <c r="AB70" i="37"/>
  <c r="AA70" i="37"/>
  <c r="Z70" i="37"/>
  <c r="Y70" i="37"/>
  <c r="P70" i="37"/>
  <c r="O70" i="37"/>
  <c r="N70" i="37"/>
  <c r="M70" i="37"/>
  <c r="L70" i="37"/>
  <c r="K70" i="37"/>
  <c r="J70" i="37"/>
  <c r="I70" i="37"/>
  <c r="H70" i="37"/>
  <c r="AJ67" i="37"/>
  <c r="AJ66" i="37"/>
  <c r="AF66" i="37"/>
  <c r="AE66" i="37"/>
  <c r="AD66" i="37"/>
  <c r="AC66" i="37"/>
  <c r="AB66" i="37"/>
  <c r="AA66" i="37"/>
  <c r="Z66" i="37"/>
  <c r="Y66" i="37"/>
  <c r="P66" i="37"/>
  <c r="AJ65" i="37"/>
  <c r="AI65" i="37"/>
  <c r="AF65" i="37"/>
  <c r="AE65" i="37"/>
  <c r="AD65" i="37"/>
  <c r="AC65" i="37"/>
  <c r="AB65" i="37"/>
  <c r="AA65" i="37"/>
  <c r="Z65" i="37"/>
  <c r="Y65" i="37"/>
  <c r="P65" i="37"/>
  <c r="AF64" i="37"/>
  <c r="AE64" i="37"/>
  <c r="AD64" i="37"/>
  <c r="AC64" i="37"/>
  <c r="AB64" i="37"/>
  <c r="AA64" i="37"/>
  <c r="Z64" i="37"/>
  <c r="Y64" i="37"/>
  <c r="P64" i="37"/>
  <c r="O64" i="37"/>
  <c r="N64" i="37"/>
  <c r="M64" i="37"/>
  <c r="L64" i="37"/>
  <c r="K64" i="37"/>
  <c r="J64" i="37"/>
  <c r="I64" i="37"/>
  <c r="H64" i="37"/>
  <c r="G64" i="37"/>
  <c r="F64" i="37"/>
  <c r="E64" i="37"/>
  <c r="D64" i="37"/>
  <c r="O63" i="37"/>
  <c r="N63" i="37"/>
  <c r="M63" i="37"/>
  <c r="L63" i="37"/>
  <c r="K63" i="37"/>
  <c r="J63" i="37"/>
  <c r="I63" i="37"/>
  <c r="H63" i="37"/>
  <c r="AJ62" i="37"/>
  <c r="O62" i="37"/>
  <c r="N62" i="37"/>
  <c r="M62" i="37"/>
  <c r="L62" i="37"/>
  <c r="K62" i="37"/>
  <c r="J62" i="37"/>
  <c r="I62" i="37"/>
  <c r="H62" i="37"/>
  <c r="AJ61" i="37"/>
  <c r="AF61" i="37"/>
  <c r="AE61" i="37"/>
  <c r="AD61" i="37"/>
  <c r="AC61" i="37"/>
  <c r="AB61" i="37"/>
  <c r="AA61" i="37"/>
  <c r="Z61" i="37"/>
  <c r="Y61" i="37"/>
  <c r="P61" i="37"/>
  <c r="O61" i="37"/>
  <c r="N61" i="37"/>
  <c r="M61" i="37"/>
  <c r="L61" i="37"/>
  <c r="K61" i="37"/>
  <c r="J61" i="37"/>
  <c r="I61" i="37"/>
  <c r="H61" i="37"/>
  <c r="AJ60" i="37"/>
  <c r="AF60" i="37"/>
  <c r="AE60" i="37"/>
  <c r="AD60" i="37"/>
  <c r="AC60" i="37"/>
  <c r="AB60" i="37"/>
  <c r="AA60" i="37"/>
  <c r="Z60" i="37"/>
  <c r="Y60" i="37"/>
  <c r="P60" i="37"/>
  <c r="O60" i="37"/>
  <c r="N60" i="37"/>
  <c r="M60" i="37"/>
  <c r="L60" i="37"/>
  <c r="K60" i="37"/>
  <c r="J60" i="37"/>
  <c r="I60" i="37"/>
  <c r="H60" i="37"/>
  <c r="AF59" i="37"/>
  <c r="AE59" i="37"/>
  <c r="AD59" i="37"/>
  <c r="AC59" i="37"/>
  <c r="AB59" i="37"/>
  <c r="AA59" i="37"/>
  <c r="Z59" i="37"/>
  <c r="Y59" i="37"/>
  <c r="P59" i="37"/>
  <c r="O59" i="37"/>
  <c r="N59" i="37"/>
  <c r="M59" i="37"/>
  <c r="L59" i="37"/>
  <c r="K59" i="37"/>
  <c r="J59" i="37"/>
  <c r="I59" i="37"/>
  <c r="H59" i="37"/>
  <c r="O58" i="37"/>
  <c r="N58" i="37"/>
  <c r="M58" i="37"/>
  <c r="L58" i="37"/>
  <c r="K58" i="37"/>
  <c r="J58" i="37"/>
  <c r="I58" i="37"/>
  <c r="H58" i="37"/>
  <c r="G58" i="37"/>
  <c r="AJ57" i="37"/>
  <c r="O57" i="37"/>
  <c r="N57" i="37"/>
  <c r="M57" i="37"/>
  <c r="L57" i="37"/>
  <c r="K57" i="37"/>
  <c r="J57" i="37"/>
  <c r="I57" i="37"/>
  <c r="H57" i="37"/>
  <c r="AJ56" i="37"/>
  <c r="AF56" i="37"/>
  <c r="AE56" i="37"/>
  <c r="AD56" i="37"/>
  <c r="AC56" i="37"/>
  <c r="AB56" i="37"/>
  <c r="AA56" i="37"/>
  <c r="Z56" i="37"/>
  <c r="Y56" i="37"/>
  <c r="P56" i="37"/>
  <c r="O56" i="37"/>
  <c r="N56" i="37"/>
  <c r="M56" i="37"/>
  <c r="L56" i="37"/>
  <c r="K56" i="37"/>
  <c r="J56" i="37"/>
  <c r="I56" i="37"/>
  <c r="H56" i="37"/>
  <c r="AJ55" i="37"/>
  <c r="AF55" i="37"/>
  <c r="AE55" i="37"/>
  <c r="AD55" i="37"/>
  <c r="AC55" i="37"/>
  <c r="AB55" i="37"/>
  <c r="AA55" i="37"/>
  <c r="Z55" i="37"/>
  <c r="Y55" i="37"/>
  <c r="P55" i="37"/>
  <c r="O55" i="37"/>
  <c r="N55" i="37"/>
  <c r="M55" i="37"/>
  <c r="L55" i="37"/>
  <c r="K55" i="37"/>
  <c r="J55" i="37"/>
  <c r="I55" i="37"/>
  <c r="H55" i="37"/>
  <c r="AJ54" i="37"/>
  <c r="AF54" i="37"/>
  <c r="AE54" i="37"/>
  <c r="AD54" i="37"/>
  <c r="AC54" i="37"/>
  <c r="AB54" i="37"/>
  <c r="AA54" i="37"/>
  <c r="Z54" i="37"/>
  <c r="Y54" i="37"/>
  <c r="P54" i="37"/>
  <c r="O54" i="37"/>
  <c r="N54" i="37"/>
  <c r="M54" i="37"/>
  <c r="L54" i="37"/>
  <c r="K54" i="37"/>
  <c r="J54" i="37"/>
  <c r="I54" i="37"/>
  <c r="H54" i="37"/>
  <c r="AJ52" i="37"/>
  <c r="AF52" i="37"/>
  <c r="AE52" i="37"/>
  <c r="AD52" i="37"/>
  <c r="AC52" i="37"/>
  <c r="AB52" i="37"/>
  <c r="AA52" i="37"/>
  <c r="Z52" i="37"/>
  <c r="Y52" i="37"/>
  <c r="P52" i="37"/>
  <c r="O52" i="37"/>
  <c r="N52" i="37"/>
  <c r="M52" i="37"/>
  <c r="L52" i="37"/>
  <c r="K52" i="37"/>
  <c r="J52" i="37"/>
  <c r="I52" i="37"/>
  <c r="H52" i="37"/>
  <c r="AJ51" i="37"/>
  <c r="AF51" i="37"/>
  <c r="AE51" i="37"/>
  <c r="AD51" i="37"/>
  <c r="AC51" i="37"/>
  <c r="AB51" i="37"/>
  <c r="AA51" i="37"/>
  <c r="Z51" i="37"/>
  <c r="Y51" i="37"/>
  <c r="P51" i="37"/>
  <c r="O51" i="37"/>
  <c r="N51" i="37"/>
  <c r="M51" i="37"/>
  <c r="L51" i="37"/>
  <c r="K51" i="37"/>
  <c r="J51" i="37"/>
  <c r="I51" i="37"/>
  <c r="H51" i="37"/>
  <c r="AJ50" i="37"/>
  <c r="AF50" i="37"/>
  <c r="AE50" i="37"/>
  <c r="AD50" i="37"/>
  <c r="AC50" i="37"/>
  <c r="AB50" i="37"/>
  <c r="AA50" i="37"/>
  <c r="Z50" i="37"/>
  <c r="Y50" i="37"/>
  <c r="P50" i="37"/>
  <c r="O50" i="37"/>
  <c r="N50" i="37"/>
  <c r="M50" i="37"/>
  <c r="L50" i="37"/>
  <c r="K50" i="37"/>
  <c r="J50" i="37"/>
  <c r="I50" i="37"/>
  <c r="H50" i="37"/>
  <c r="AJ49" i="37"/>
  <c r="AF49" i="37"/>
  <c r="AE49" i="37"/>
  <c r="AD49" i="37"/>
  <c r="AC49" i="37"/>
  <c r="AB49" i="37"/>
  <c r="AA49" i="37"/>
  <c r="Z49" i="37"/>
  <c r="Y49" i="37"/>
  <c r="P49" i="37"/>
  <c r="O49" i="37"/>
  <c r="N49" i="37"/>
  <c r="M49" i="37"/>
  <c r="L49" i="37"/>
  <c r="K49" i="37"/>
  <c r="J49" i="37"/>
  <c r="I49" i="37"/>
  <c r="H49" i="37"/>
  <c r="AF48" i="37"/>
  <c r="AE48" i="37"/>
  <c r="AD48" i="37"/>
  <c r="AC48" i="37"/>
  <c r="AB48" i="37"/>
  <c r="AA48" i="37"/>
  <c r="Z48" i="37"/>
  <c r="Y48" i="37"/>
  <c r="P48" i="37"/>
  <c r="O48" i="37"/>
  <c r="N48" i="37"/>
  <c r="M48" i="37"/>
  <c r="L48" i="37"/>
  <c r="K48" i="37"/>
  <c r="J48" i="37"/>
  <c r="I48" i="37"/>
  <c r="H48" i="37"/>
  <c r="AF47" i="37"/>
  <c r="AE47" i="37"/>
  <c r="AD47" i="37"/>
  <c r="AC47" i="37"/>
  <c r="AB47" i="37"/>
  <c r="AA47" i="37"/>
  <c r="Z47" i="37"/>
  <c r="Y47" i="37"/>
  <c r="P47" i="37"/>
  <c r="O47" i="37"/>
  <c r="N47" i="37"/>
  <c r="M47" i="37"/>
  <c r="L47" i="37"/>
  <c r="K47" i="37"/>
  <c r="J47" i="37"/>
  <c r="I47" i="37"/>
  <c r="H47" i="37"/>
  <c r="G47" i="37"/>
  <c r="AF46" i="37"/>
  <c r="AE46" i="37"/>
  <c r="AD46" i="37"/>
  <c r="AC46" i="37"/>
  <c r="AB46" i="37"/>
  <c r="AA46" i="37"/>
  <c r="Z46" i="37"/>
  <c r="Y46" i="37"/>
  <c r="P46" i="37"/>
  <c r="O46" i="37"/>
  <c r="N46" i="37"/>
  <c r="M46" i="37"/>
  <c r="L46" i="37"/>
  <c r="K46" i="37"/>
  <c r="J46" i="37"/>
  <c r="I46" i="37"/>
  <c r="H46" i="37"/>
  <c r="O45" i="37"/>
  <c r="N45" i="37"/>
  <c r="M45" i="37"/>
  <c r="L45" i="37"/>
  <c r="K45" i="37"/>
  <c r="J45" i="37"/>
  <c r="I45" i="37"/>
  <c r="H45" i="37"/>
  <c r="AF44" i="37"/>
  <c r="AE44" i="37"/>
  <c r="AD44" i="37"/>
  <c r="AC44" i="37"/>
  <c r="AB44" i="37"/>
  <c r="AA44" i="37"/>
  <c r="Z44" i="37"/>
  <c r="Y44" i="37"/>
  <c r="P44" i="37"/>
  <c r="O44" i="37"/>
  <c r="N44" i="37"/>
  <c r="M44" i="37"/>
  <c r="L44" i="37"/>
  <c r="K44" i="37"/>
  <c r="J44" i="37"/>
  <c r="I44" i="37"/>
  <c r="H44" i="37"/>
  <c r="AJ43" i="37"/>
  <c r="AF43" i="37"/>
  <c r="AE43" i="37"/>
  <c r="AD43" i="37"/>
  <c r="AC43" i="37"/>
  <c r="AB43" i="37"/>
  <c r="AA43" i="37"/>
  <c r="Z43" i="37"/>
  <c r="Y43" i="37"/>
  <c r="P43" i="37"/>
  <c r="O43" i="37"/>
  <c r="N43" i="37"/>
  <c r="M43" i="37"/>
  <c r="L43" i="37"/>
  <c r="K43" i="37"/>
  <c r="J43" i="37"/>
  <c r="I43" i="37"/>
  <c r="H43" i="37"/>
  <c r="AJ42" i="37"/>
  <c r="AF42" i="37"/>
  <c r="AE42" i="37"/>
  <c r="AD42" i="37"/>
  <c r="AC42" i="37"/>
  <c r="AB42" i="37"/>
  <c r="AA42" i="37"/>
  <c r="Z42" i="37"/>
  <c r="Y42" i="37"/>
  <c r="P42" i="37"/>
  <c r="O42" i="37"/>
  <c r="N42" i="37"/>
  <c r="M42" i="37"/>
  <c r="L42" i="37"/>
  <c r="K42" i="37"/>
  <c r="J42" i="37"/>
  <c r="I42" i="37"/>
  <c r="H42" i="37"/>
  <c r="AJ41" i="37"/>
  <c r="AF41" i="37"/>
  <c r="AE41" i="37"/>
  <c r="AD41" i="37"/>
  <c r="AC41" i="37"/>
  <c r="AB41" i="37"/>
  <c r="AA41" i="37"/>
  <c r="Z41" i="37"/>
  <c r="Y41" i="37"/>
  <c r="P41" i="37"/>
  <c r="O41" i="37"/>
  <c r="N41" i="37"/>
  <c r="M41" i="37"/>
  <c r="L41" i="37"/>
  <c r="K41" i="37"/>
  <c r="J41" i="37"/>
  <c r="I41" i="37"/>
  <c r="H41" i="37"/>
  <c r="G41" i="37"/>
  <c r="AJ40" i="37"/>
  <c r="AF40" i="37"/>
  <c r="AE40" i="37"/>
  <c r="AD40" i="37"/>
  <c r="AC40" i="37"/>
  <c r="AB40" i="37"/>
  <c r="AA40" i="37"/>
  <c r="Z40" i="37"/>
  <c r="Y40" i="37"/>
  <c r="P40" i="37"/>
  <c r="O40" i="37"/>
  <c r="N40" i="37"/>
  <c r="M40" i="37"/>
  <c r="L40" i="37"/>
  <c r="K40" i="37"/>
  <c r="J40" i="37"/>
  <c r="I40" i="37"/>
  <c r="H40" i="37"/>
  <c r="AJ39" i="37"/>
  <c r="AF39" i="37"/>
  <c r="AE39" i="37"/>
  <c r="AD39" i="37"/>
  <c r="AC39" i="37"/>
  <c r="AB39" i="37"/>
  <c r="AA39" i="37"/>
  <c r="Z39" i="37"/>
  <c r="Y39" i="37"/>
  <c r="P39" i="37"/>
  <c r="O39" i="37"/>
  <c r="N39" i="37"/>
  <c r="M39" i="37"/>
  <c r="L39" i="37"/>
  <c r="K39" i="37"/>
  <c r="J39" i="37"/>
  <c r="I39" i="37"/>
  <c r="H39" i="37"/>
  <c r="AJ38" i="37"/>
  <c r="AF38" i="37"/>
  <c r="AE38" i="37"/>
  <c r="AD38" i="37"/>
  <c r="AC38" i="37"/>
  <c r="AB38" i="37"/>
  <c r="AA38" i="37"/>
  <c r="Z38" i="37"/>
  <c r="Y38" i="37"/>
  <c r="P38" i="37"/>
  <c r="O38" i="37"/>
  <c r="N38" i="37"/>
  <c r="M38" i="37"/>
  <c r="L38" i="37"/>
  <c r="K38" i="37"/>
  <c r="J38" i="37"/>
  <c r="I38" i="37"/>
  <c r="H38" i="37"/>
  <c r="AJ37" i="37"/>
  <c r="AF37" i="37"/>
  <c r="AE37" i="37"/>
  <c r="AD37" i="37"/>
  <c r="AC37" i="37"/>
  <c r="AB37" i="37"/>
  <c r="AA37" i="37"/>
  <c r="Z37" i="37"/>
  <c r="Y37" i="37"/>
  <c r="P37" i="37"/>
  <c r="O37" i="37"/>
  <c r="N37" i="37"/>
  <c r="M37" i="37"/>
  <c r="L37" i="37"/>
  <c r="K37" i="37"/>
  <c r="J37" i="37"/>
  <c r="I37" i="37"/>
  <c r="H37" i="37"/>
  <c r="AJ36" i="37"/>
  <c r="AF36" i="37"/>
  <c r="AE36" i="37"/>
  <c r="AD36" i="37"/>
  <c r="AC36" i="37"/>
  <c r="AB36" i="37"/>
  <c r="AA36" i="37"/>
  <c r="Z36" i="37"/>
  <c r="Y36" i="37"/>
  <c r="P36" i="37"/>
  <c r="O36" i="37"/>
  <c r="N36" i="37"/>
  <c r="M36" i="37"/>
  <c r="L36" i="37"/>
  <c r="K36" i="37"/>
  <c r="J36" i="37"/>
  <c r="I36" i="37"/>
  <c r="H36" i="37"/>
  <c r="AF35" i="37"/>
  <c r="AE35" i="37"/>
  <c r="AD35" i="37"/>
  <c r="AC35" i="37"/>
  <c r="AB35" i="37"/>
  <c r="AA35" i="37"/>
  <c r="Z35" i="37"/>
  <c r="Y35" i="37"/>
  <c r="P35" i="37"/>
  <c r="O35" i="37"/>
  <c r="N35" i="37"/>
  <c r="M35" i="37"/>
  <c r="L35" i="37"/>
  <c r="K35" i="37"/>
  <c r="J35" i="37"/>
  <c r="I35" i="37"/>
  <c r="H35" i="37"/>
  <c r="AJ34" i="37"/>
  <c r="O34" i="37"/>
  <c r="N34" i="37"/>
  <c r="M34" i="37"/>
  <c r="L34" i="37"/>
  <c r="K34" i="37"/>
  <c r="J34" i="37"/>
  <c r="I34" i="37"/>
  <c r="H34" i="37"/>
  <c r="G34" i="37"/>
  <c r="F34" i="37"/>
  <c r="E34" i="37"/>
  <c r="D34" i="37"/>
  <c r="AJ33" i="37"/>
  <c r="AF33" i="37"/>
  <c r="AE33" i="37"/>
  <c r="AD33" i="37"/>
  <c r="AC33" i="37"/>
  <c r="AB33" i="37"/>
  <c r="AA33" i="37"/>
  <c r="Z33" i="37"/>
  <c r="Y33" i="37"/>
  <c r="P33" i="37"/>
  <c r="O33" i="37"/>
  <c r="N33" i="37"/>
  <c r="M33" i="37"/>
  <c r="L33" i="37"/>
  <c r="K33" i="37"/>
  <c r="J33" i="37"/>
  <c r="I33" i="37"/>
  <c r="H33" i="37"/>
  <c r="AJ32" i="37"/>
  <c r="AF32" i="37"/>
  <c r="AE32" i="37"/>
  <c r="AD32" i="37"/>
  <c r="AC32" i="37"/>
  <c r="AB32" i="37"/>
  <c r="AA32" i="37"/>
  <c r="Z32" i="37"/>
  <c r="Y32" i="37"/>
  <c r="P32" i="37"/>
  <c r="O32" i="37"/>
  <c r="N32" i="37"/>
  <c r="M32" i="37"/>
  <c r="L32" i="37"/>
  <c r="K32" i="37"/>
  <c r="J32" i="37"/>
  <c r="I32" i="37"/>
  <c r="H32" i="37"/>
  <c r="AJ31" i="37"/>
  <c r="AF31" i="37"/>
  <c r="AE31" i="37"/>
  <c r="AD31" i="37"/>
  <c r="AC31" i="37"/>
  <c r="AB31" i="37"/>
  <c r="AA31" i="37"/>
  <c r="Z31" i="37"/>
  <c r="Y31" i="37"/>
  <c r="P31" i="37"/>
  <c r="O31" i="37"/>
  <c r="N31" i="37"/>
  <c r="M31" i="37"/>
  <c r="L31" i="37"/>
  <c r="K31" i="37"/>
  <c r="J31" i="37"/>
  <c r="I31" i="37"/>
  <c r="H31" i="37"/>
  <c r="G31" i="37"/>
  <c r="AJ30" i="37"/>
  <c r="AF30" i="37"/>
  <c r="AE30" i="37"/>
  <c r="AD30" i="37"/>
  <c r="AC30" i="37"/>
  <c r="AB30" i="37"/>
  <c r="AA30" i="37"/>
  <c r="Z30" i="37"/>
  <c r="Y30" i="37"/>
  <c r="P30" i="37"/>
  <c r="O30" i="37"/>
  <c r="N30" i="37"/>
  <c r="M30" i="37"/>
  <c r="L30" i="37"/>
  <c r="K30" i="37"/>
  <c r="J30" i="37"/>
  <c r="I30" i="37"/>
  <c r="H30" i="37"/>
  <c r="AJ29" i="37"/>
  <c r="AF29" i="37"/>
  <c r="AE29" i="37"/>
  <c r="AD29" i="37"/>
  <c r="AC29" i="37"/>
  <c r="AB29" i="37"/>
  <c r="AA29" i="37"/>
  <c r="Z29" i="37"/>
  <c r="Y29" i="37"/>
  <c r="P29" i="37"/>
  <c r="O29" i="37"/>
  <c r="N29" i="37"/>
  <c r="M29" i="37"/>
  <c r="L29" i="37"/>
  <c r="K29" i="37"/>
  <c r="J29" i="37"/>
  <c r="I29" i="37"/>
  <c r="H29" i="37"/>
  <c r="AJ28" i="37"/>
  <c r="AF28" i="37"/>
  <c r="AE28" i="37"/>
  <c r="AD28" i="37"/>
  <c r="AC28" i="37"/>
  <c r="AB28" i="37"/>
  <c r="AA28" i="37"/>
  <c r="Z28" i="37"/>
  <c r="Y28" i="37"/>
  <c r="P28" i="37"/>
  <c r="O28" i="37"/>
  <c r="N28" i="37"/>
  <c r="M28" i="37"/>
  <c r="L28" i="37"/>
  <c r="K28" i="37"/>
  <c r="J28" i="37"/>
  <c r="I28" i="37"/>
  <c r="H28" i="37"/>
  <c r="AJ27" i="37"/>
  <c r="AI27" i="37"/>
  <c r="AF27" i="37"/>
  <c r="AE27" i="37"/>
  <c r="AD27" i="37"/>
  <c r="AC27" i="37"/>
  <c r="AB27" i="37"/>
  <c r="AA27" i="37"/>
  <c r="Z27" i="37"/>
  <c r="Y27" i="37"/>
  <c r="P27" i="37"/>
  <c r="O27" i="37"/>
  <c r="N27" i="37"/>
  <c r="M27" i="37"/>
  <c r="L27" i="37"/>
  <c r="K27" i="37"/>
  <c r="J27" i="37"/>
  <c r="I27" i="37"/>
  <c r="H27" i="37"/>
  <c r="AJ26" i="37"/>
  <c r="AF26" i="37"/>
  <c r="AE26" i="37"/>
  <c r="AD26" i="37"/>
  <c r="AC26" i="37"/>
  <c r="AB26" i="37"/>
  <c r="AA26" i="37"/>
  <c r="Z26" i="37"/>
  <c r="Y26" i="37"/>
  <c r="P26" i="37"/>
  <c r="O26" i="37"/>
  <c r="N26" i="37"/>
  <c r="M26" i="37"/>
  <c r="L26" i="37"/>
  <c r="K26" i="37"/>
  <c r="J26" i="37"/>
  <c r="I26" i="37"/>
  <c r="H26" i="37"/>
  <c r="G26" i="37"/>
  <c r="F26" i="37"/>
  <c r="E26" i="37"/>
  <c r="D26" i="37"/>
  <c r="AJ25" i="37"/>
  <c r="AF25" i="37"/>
  <c r="AE25" i="37"/>
  <c r="AD25" i="37"/>
  <c r="AC25" i="37"/>
  <c r="AB25" i="37"/>
  <c r="AA25" i="37"/>
  <c r="Z25" i="37"/>
  <c r="Y25" i="37"/>
  <c r="P25" i="37"/>
  <c r="O25" i="37"/>
  <c r="N25" i="37"/>
  <c r="M25" i="37"/>
  <c r="L25" i="37"/>
  <c r="K25" i="37"/>
  <c r="J25" i="37"/>
  <c r="I25" i="37"/>
  <c r="H25" i="37"/>
  <c r="AF24" i="37"/>
  <c r="AE24" i="37"/>
  <c r="AD24" i="37"/>
  <c r="AC24" i="37"/>
  <c r="AB24" i="37"/>
  <c r="AA24" i="37"/>
  <c r="Z24" i="37"/>
  <c r="Y24" i="37"/>
  <c r="P24" i="37"/>
  <c r="O24" i="37"/>
  <c r="N24" i="37"/>
  <c r="M24" i="37"/>
  <c r="L24" i="37"/>
  <c r="K24" i="37"/>
  <c r="J24" i="37"/>
  <c r="I24" i="37"/>
  <c r="H24" i="37"/>
  <c r="AJ23" i="37"/>
  <c r="AI23" i="37"/>
  <c r="O23" i="37"/>
  <c r="N23" i="37"/>
  <c r="M23" i="37"/>
  <c r="L23" i="37"/>
  <c r="K23" i="37"/>
  <c r="J23" i="37"/>
  <c r="I23" i="37"/>
  <c r="H23" i="37"/>
  <c r="AJ22" i="37"/>
  <c r="AI22" i="37"/>
  <c r="AF22" i="37"/>
  <c r="AE22" i="37"/>
  <c r="AD22" i="37"/>
  <c r="AC22" i="37"/>
  <c r="AB22" i="37"/>
  <c r="AA22" i="37"/>
  <c r="Z22" i="37"/>
  <c r="Y22" i="37"/>
  <c r="P22" i="37"/>
  <c r="O22" i="37"/>
  <c r="N22" i="37"/>
  <c r="M22" i="37"/>
  <c r="L22" i="37"/>
  <c r="K22" i="37"/>
  <c r="J22" i="37"/>
  <c r="I22" i="37"/>
  <c r="H22" i="37"/>
  <c r="AJ21" i="37"/>
  <c r="AF21" i="37"/>
  <c r="AE21" i="37"/>
  <c r="AD21" i="37"/>
  <c r="AC21" i="37"/>
  <c r="AB21" i="37"/>
  <c r="AA21" i="37"/>
  <c r="Z21" i="37"/>
  <c r="Y21" i="37"/>
  <c r="P21" i="37"/>
  <c r="O21" i="37"/>
  <c r="N21" i="37"/>
  <c r="M21" i="37"/>
  <c r="L21" i="37"/>
  <c r="K21" i="37"/>
  <c r="J21" i="37"/>
  <c r="I21" i="37"/>
  <c r="H21" i="37"/>
  <c r="AJ20" i="37"/>
  <c r="AF20" i="37"/>
  <c r="AE20" i="37"/>
  <c r="AD20" i="37"/>
  <c r="AC20" i="37"/>
  <c r="AB20" i="37"/>
  <c r="AA20" i="37"/>
  <c r="Z20" i="37"/>
  <c r="Y20" i="37"/>
  <c r="P20" i="37"/>
  <c r="O20" i="37"/>
  <c r="N20" i="37"/>
  <c r="M20" i="37"/>
  <c r="L20" i="37"/>
  <c r="K20" i="37"/>
  <c r="J20" i="37"/>
  <c r="I20" i="37"/>
  <c r="H20" i="37"/>
  <c r="AJ19" i="37"/>
  <c r="AF19" i="37"/>
  <c r="AE19" i="37"/>
  <c r="AD19" i="37"/>
  <c r="AC19" i="37"/>
  <c r="AB19" i="37"/>
  <c r="AA19" i="37"/>
  <c r="Z19" i="37"/>
  <c r="Y19" i="37"/>
  <c r="P19" i="37"/>
  <c r="O19" i="37"/>
  <c r="N19" i="37"/>
  <c r="M19" i="37"/>
  <c r="L19" i="37"/>
  <c r="K19" i="37"/>
  <c r="J19" i="37"/>
  <c r="I19" i="37"/>
  <c r="H19" i="37"/>
  <c r="AJ18" i="37"/>
  <c r="AF18" i="37"/>
  <c r="AE18" i="37"/>
  <c r="AD18" i="37"/>
  <c r="AC18" i="37"/>
  <c r="AB18" i="37"/>
  <c r="AA18" i="37"/>
  <c r="Z18" i="37"/>
  <c r="Y18" i="37"/>
  <c r="P18" i="37"/>
  <c r="O18" i="37"/>
  <c r="N18" i="37"/>
  <c r="M18" i="37"/>
  <c r="L18" i="37"/>
  <c r="K18" i="37"/>
  <c r="J18" i="37"/>
  <c r="I18" i="37"/>
  <c r="H18" i="37"/>
  <c r="AJ17" i="37"/>
  <c r="AF17" i="37"/>
  <c r="AE17" i="37"/>
  <c r="AD17" i="37"/>
  <c r="AC17" i="37"/>
  <c r="AB17" i="37"/>
  <c r="AA17" i="37"/>
  <c r="Z17" i="37"/>
  <c r="Y17" i="37"/>
  <c r="P17" i="37"/>
  <c r="O17" i="37"/>
  <c r="N17" i="37"/>
  <c r="M17" i="37"/>
  <c r="L17" i="37"/>
  <c r="K17" i="37"/>
  <c r="J17" i="37"/>
  <c r="I17" i="37"/>
  <c r="H17" i="37"/>
  <c r="AJ16" i="37"/>
  <c r="AF16" i="37"/>
  <c r="AE16" i="37"/>
  <c r="AD16" i="37"/>
  <c r="AC16" i="37"/>
  <c r="AB16" i="37"/>
  <c r="AA16" i="37"/>
  <c r="Z16" i="37"/>
  <c r="Y16" i="37"/>
  <c r="P16" i="37"/>
  <c r="O16" i="37"/>
  <c r="N16" i="37"/>
  <c r="M16" i="37"/>
  <c r="L16" i="37"/>
  <c r="K16" i="37"/>
  <c r="J16" i="37"/>
  <c r="I16" i="37"/>
  <c r="H16" i="37"/>
  <c r="AJ15" i="37"/>
  <c r="AF15" i="37"/>
  <c r="AE15" i="37"/>
  <c r="AD15" i="37"/>
  <c r="AC15" i="37"/>
  <c r="AB15" i="37"/>
  <c r="AA15" i="37"/>
  <c r="Z15" i="37"/>
  <c r="Y15" i="37"/>
  <c r="P15" i="37"/>
  <c r="O15" i="37"/>
  <c r="N15" i="37"/>
  <c r="M15" i="37"/>
  <c r="L15" i="37"/>
  <c r="K15" i="37"/>
  <c r="J15" i="37"/>
  <c r="I15" i="37"/>
  <c r="H15" i="37"/>
  <c r="AJ14" i="37"/>
  <c r="AF14" i="37"/>
  <c r="AE14" i="37"/>
  <c r="AD14" i="37"/>
  <c r="AC14" i="37"/>
  <c r="AB14" i="37"/>
  <c r="AA14" i="37"/>
  <c r="Z14" i="37"/>
  <c r="Y14" i="37"/>
  <c r="P14" i="37"/>
  <c r="O14" i="37"/>
  <c r="N14" i="37"/>
  <c r="M14" i="37"/>
  <c r="L14" i="37"/>
  <c r="K14" i="37"/>
  <c r="J14" i="37"/>
  <c r="I14" i="37"/>
  <c r="H14" i="37"/>
  <c r="AJ13" i="37"/>
  <c r="AF13" i="37"/>
  <c r="AE13" i="37"/>
  <c r="AD13" i="37"/>
  <c r="AC13" i="37"/>
  <c r="AB13" i="37"/>
  <c r="AA13" i="37"/>
  <c r="Z13" i="37"/>
  <c r="Y13" i="37"/>
  <c r="P13" i="37"/>
  <c r="O13" i="37"/>
  <c r="N13" i="37"/>
  <c r="M13" i="37"/>
  <c r="L13" i="37"/>
  <c r="K13" i="37"/>
  <c r="J13" i="37"/>
  <c r="I13" i="37"/>
  <c r="H13" i="37"/>
  <c r="AI12" i="37"/>
  <c r="O12" i="37"/>
  <c r="N12" i="37"/>
  <c r="M12" i="37"/>
  <c r="L12" i="37"/>
  <c r="K12" i="37"/>
  <c r="J12" i="37"/>
  <c r="I12" i="37"/>
  <c r="H12" i="37"/>
  <c r="G12" i="37"/>
  <c r="F12" i="37"/>
  <c r="E12" i="37"/>
  <c r="D12" i="37"/>
  <c r="O10" i="37"/>
  <c r="N10" i="37"/>
  <c r="M10" i="37"/>
  <c r="L10" i="37"/>
  <c r="K10" i="37"/>
  <c r="J10" i="37"/>
  <c r="I10" i="37"/>
  <c r="H10" i="37"/>
  <c r="O8" i="37"/>
  <c r="N8" i="37"/>
  <c r="M8" i="37"/>
  <c r="L8" i="37"/>
  <c r="K8" i="37"/>
  <c r="J8" i="37"/>
  <c r="I8" i="37"/>
  <c r="H8" i="37"/>
  <c r="G8" i="37"/>
  <c r="F8" i="37"/>
  <c r="E8" i="37"/>
  <c r="D8" i="37"/>
  <c r="K6" i="37"/>
  <c r="E6" i="37"/>
  <c r="C1" i="37"/>
  <c r="AE142" i="57"/>
  <c r="AF936" i="37" s="1"/>
  <c r="AD142" i="57"/>
  <c r="AE936" i="37" s="1"/>
  <c r="AC142" i="57"/>
  <c r="AD936" i="37" s="1"/>
  <c r="AA142" i="57"/>
  <c r="AB936" i="37" s="1"/>
  <c r="Z142" i="57"/>
  <c r="AA936" i="37" s="1"/>
  <c r="O142" i="57"/>
  <c r="P936" i="37" s="1"/>
  <c r="E142" i="57"/>
  <c r="F936" i="37" s="1"/>
  <c r="E141" i="57"/>
  <c r="C141" i="57"/>
  <c r="D935" i="37" s="1"/>
  <c r="C140" i="57"/>
  <c r="D934" i="37" s="1"/>
  <c r="AE138" i="57"/>
  <c r="AF932" i="37" s="1"/>
  <c r="AD138" i="57"/>
  <c r="AE932" i="37" s="1"/>
  <c r="AC138" i="57"/>
  <c r="AD932" i="37" s="1"/>
  <c r="AA138" i="57"/>
  <c r="AB932" i="37" s="1"/>
  <c r="Z138" i="57"/>
  <c r="AA932" i="37" s="1"/>
  <c r="O138" i="57"/>
  <c r="P932" i="37" s="1"/>
  <c r="AJ933" i="37"/>
  <c r="AE136" i="57"/>
  <c r="AF930" i="37" s="1"/>
  <c r="AD136" i="57"/>
  <c r="AE930" i="37" s="1"/>
  <c r="AC136" i="57"/>
  <c r="AD930" i="37" s="1"/>
  <c r="AB136" i="57"/>
  <c r="AC930" i="37" s="1"/>
  <c r="AA136" i="57"/>
  <c r="AB930" i="37" s="1"/>
  <c r="Z136" i="57"/>
  <c r="AA930" i="37" s="1"/>
  <c r="Y136" i="57"/>
  <c r="Z930" i="37" s="1"/>
  <c r="X136" i="57"/>
  <c r="Y930" i="37" s="1"/>
  <c r="O136" i="57"/>
  <c r="P930" i="37" s="1"/>
  <c r="AJ931" i="37"/>
  <c r="AE134" i="57"/>
  <c r="AF928" i="37" s="1"/>
  <c r="AD134" i="57"/>
  <c r="AE928" i="37" s="1"/>
  <c r="AC134" i="57"/>
  <c r="AD928" i="37" s="1"/>
  <c r="AA134" i="57"/>
  <c r="AB928" i="37" s="1"/>
  <c r="Z134" i="57"/>
  <c r="AA928" i="37" s="1"/>
  <c r="O134" i="57"/>
  <c r="P928" i="37" s="1"/>
  <c r="AE130" i="57"/>
  <c r="AF924" i="37" s="1"/>
  <c r="AD130" i="57"/>
  <c r="AE924" i="37" s="1"/>
  <c r="AC130" i="57"/>
  <c r="AD924" i="37" s="1"/>
  <c r="AA130" i="57"/>
  <c r="AB924" i="37" s="1"/>
  <c r="Z130" i="57"/>
  <c r="AA924" i="37" s="1"/>
  <c r="O130" i="57"/>
  <c r="P924" i="37" s="1"/>
  <c r="AI926" i="37"/>
  <c r="E129" i="57"/>
  <c r="F923" i="37" s="1"/>
  <c r="C129" i="57"/>
  <c r="D923" i="37" s="1"/>
  <c r="AI925" i="37"/>
  <c r="F128" i="57"/>
  <c r="G922" i="37" s="1"/>
  <c r="E128" i="57"/>
  <c r="F922" i="37" s="1"/>
  <c r="D128" i="57"/>
  <c r="E922" i="37" s="1"/>
  <c r="C128" i="57"/>
  <c r="D922" i="37" s="1"/>
  <c r="AI924" i="37"/>
  <c r="E127" i="57"/>
  <c r="F921" i="37" s="1"/>
  <c r="C127" i="57"/>
  <c r="D921" i="37" s="1"/>
  <c r="AI923" i="37"/>
  <c r="F126" i="57"/>
  <c r="G920" i="37" s="1"/>
  <c r="E126" i="57"/>
  <c r="F920" i="37" s="1"/>
  <c r="D126" i="57"/>
  <c r="E920" i="37" s="1"/>
  <c r="C126" i="57"/>
  <c r="D920" i="37" s="1"/>
  <c r="AI922" i="37"/>
  <c r="F125" i="57"/>
  <c r="G919" i="37" s="1"/>
  <c r="E125" i="57"/>
  <c r="F919" i="37" s="1"/>
  <c r="D125" i="57"/>
  <c r="E919" i="37" s="1"/>
  <c r="C125" i="57"/>
  <c r="D919" i="37" s="1"/>
  <c r="AI921" i="37"/>
  <c r="F124" i="57"/>
  <c r="G918" i="37" s="1"/>
  <c r="E124" i="57"/>
  <c r="F918" i="37" s="1"/>
  <c r="D124" i="57"/>
  <c r="E918" i="37" s="1"/>
  <c r="C124" i="57"/>
  <c r="D918" i="37" s="1"/>
  <c r="AI920" i="37"/>
  <c r="F123" i="57"/>
  <c r="G917" i="37" s="1"/>
  <c r="E123" i="57"/>
  <c r="F917" i="37" s="1"/>
  <c r="D123" i="57"/>
  <c r="E917" i="37" s="1"/>
  <c r="C123" i="57"/>
  <c r="D917" i="37" s="1"/>
  <c r="F122" i="57"/>
  <c r="G916" i="37" s="1"/>
  <c r="E122" i="57"/>
  <c r="F916" i="37" s="1"/>
  <c r="D122" i="57"/>
  <c r="E916" i="37" s="1"/>
  <c r="C122" i="57"/>
  <c r="D916" i="37" s="1"/>
  <c r="F121" i="57"/>
  <c r="G915" i="37" s="1"/>
  <c r="E121" i="57"/>
  <c r="F915" i="37" s="1"/>
  <c r="C121" i="57"/>
  <c r="D915" i="37" s="1"/>
  <c r="AE120" i="57"/>
  <c r="AF914" i="37" s="1"/>
  <c r="AD120" i="57"/>
  <c r="AE914" i="37" s="1"/>
  <c r="AC120" i="57"/>
  <c r="AD914" i="37" s="1"/>
  <c r="AA120" i="57"/>
  <c r="AB914" i="37" s="1"/>
  <c r="Z120" i="57"/>
  <c r="AA914" i="37" s="1"/>
  <c r="O120" i="57"/>
  <c r="P914" i="37" s="1"/>
  <c r="E119" i="57"/>
  <c r="F913" i="37" s="1"/>
  <c r="C119" i="57"/>
  <c r="D913" i="37" s="1"/>
  <c r="AI915" i="37"/>
  <c r="F118" i="57"/>
  <c r="G912" i="37" s="1"/>
  <c r="E118" i="57"/>
  <c r="F912" i="37" s="1"/>
  <c r="D118" i="57"/>
  <c r="E912" i="37" s="1"/>
  <c r="C118" i="57"/>
  <c r="D912" i="37" s="1"/>
  <c r="AI914" i="37"/>
  <c r="F117" i="57"/>
  <c r="G911" i="37" s="1"/>
  <c r="E117" i="57"/>
  <c r="F911" i="37" s="1"/>
  <c r="D117" i="57"/>
  <c r="E911" i="37" s="1"/>
  <c r="C117" i="57"/>
  <c r="D911" i="37" s="1"/>
  <c r="AI913" i="37"/>
  <c r="F116" i="57"/>
  <c r="G910" i="37" s="1"/>
  <c r="E116" i="57"/>
  <c r="F910" i="37" s="1"/>
  <c r="D116" i="57"/>
  <c r="E910" i="37" s="1"/>
  <c r="C116" i="57"/>
  <c r="D910" i="37" s="1"/>
  <c r="AI912" i="37"/>
  <c r="F115" i="57"/>
  <c r="G909" i="37" s="1"/>
  <c r="E115" i="57"/>
  <c r="F909" i="37" s="1"/>
  <c r="D115" i="57"/>
  <c r="E909" i="37" s="1"/>
  <c r="C115" i="57"/>
  <c r="D909" i="37" s="1"/>
  <c r="AI911" i="37"/>
  <c r="F114" i="57"/>
  <c r="G908" i="37" s="1"/>
  <c r="E114" i="57"/>
  <c r="F908" i="37" s="1"/>
  <c r="D114" i="57"/>
  <c r="E908" i="37" s="1"/>
  <c r="C114" i="57"/>
  <c r="D908" i="37" s="1"/>
  <c r="AI910" i="37"/>
  <c r="F113" i="57"/>
  <c r="G907" i="37" s="1"/>
  <c r="E113" i="57"/>
  <c r="F907" i="37" s="1"/>
  <c r="D113" i="57"/>
  <c r="E907" i="37" s="1"/>
  <c r="C113" i="57"/>
  <c r="D907" i="37" s="1"/>
  <c r="AI909" i="37"/>
  <c r="AE111" i="57"/>
  <c r="AF905" i="37" s="1"/>
  <c r="AD111" i="57"/>
  <c r="AE905" i="37" s="1"/>
  <c r="AC111" i="57"/>
  <c r="AD905" i="37" s="1"/>
  <c r="AA111" i="57"/>
  <c r="AB905" i="37" s="1"/>
  <c r="Z111" i="57"/>
  <c r="AA905" i="37" s="1"/>
  <c r="O111" i="57"/>
  <c r="P905" i="37" s="1"/>
  <c r="AI907" i="37"/>
  <c r="E110" i="57"/>
  <c r="F904" i="37" s="1"/>
  <c r="C110" i="57"/>
  <c r="D904" i="37" s="1"/>
  <c r="AI906" i="37"/>
  <c r="E109" i="57"/>
  <c r="F903" i="37" s="1"/>
  <c r="C109" i="57"/>
  <c r="D903" i="37" s="1"/>
  <c r="AI905" i="37"/>
  <c r="E108" i="57"/>
  <c r="F902" i="37" s="1"/>
  <c r="C108" i="57"/>
  <c r="D902" i="37" s="1"/>
  <c r="AI904" i="37"/>
  <c r="F107" i="57"/>
  <c r="G901" i="37" s="1"/>
  <c r="E107" i="57"/>
  <c r="F901" i="37" s="1"/>
  <c r="D107" i="57"/>
  <c r="E901" i="37" s="1"/>
  <c r="C107" i="57"/>
  <c r="D901" i="37" s="1"/>
  <c r="AI903" i="37"/>
  <c r="E106" i="57"/>
  <c r="F900" i="37" s="1"/>
  <c r="C106" i="57"/>
  <c r="D900" i="37" s="1"/>
  <c r="AI901" i="37"/>
  <c r="E104" i="57"/>
  <c r="F898" i="37" s="1"/>
  <c r="C104" i="57"/>
  <c r="D898" i="37" s="1"/>
  <c r="AI900" i="37"/>
  <c r="E103" i="57"/>
  <c r="F897" i="37" s="1"/>
  <c r="C103" i="57"/>
  <c r="D897" i="37" s="1"/>
  <c r="AI899" i="37"/>
  <c r="F102" i="57"/>
  <c r="G896" i="37" s="1"/>
  <c r="E102" i="57"/>
  <c r="F896" i="37" s="1"/>
  <c r="D102" i="57"/>
  <c r="E896" i="37" s="1"/>
  <c r="C102" i="57"/>
  <c r="D896" i="37" s="1"/>
  <c r="AI898" i="37"/>
  <c r="E101" i="57"/>
  <c r="F895" i="37" s="1"/>
  <c r="C101" i="57"/>
  <c r="D895" i="37" s="1"/>
  <c r="AJ896" i="37"/>
  <c r="AE99" i="57"/>
  <c r="AF893" i="37" s="1"/>
  <c r="AD99" i="57"/>
  <c r="AE893" i="37" s="1"/>
  <c r="AC99" i="57"/>
  <c r="AD893" i="37" s="1"/>
  <c r="AA99" i="57"/>
  <c r="AB893" i="37" s="1"/>
  <c r="Z99" i="57"/>
  <c r="AA893" i="37" s="1"/>
  <c r="X99" i="57"/>
  <c r="Y893" i="37" s="1"/>
  <c r="O99" i="57"/>
  <c r="P893" i="37" s="1"/>
  <c r="AI893" i="37"/>
  <c r="E98" i="57"/>
  <c r="F892" i="37" s="1"/>
  <c r="C98" i="57"/>
  <c r="D892" i="37" s="1"/>
  <c r="E97" i="57"/>
  <c r="F891" i="37" s="1"/>
  <c r="C97" i="57"/>
  <c r="D891" i="37" s="1"/>
  <c r="AI891" i="37"/>
  <c r="E96" i="57"/>
  <c r="F890" i="37" s="1"/>
  <c r="C96" i="57"/>
  <c r="D890" i="37" s="1"/>
  <c r="AI890" i="37"/>
  <c r="E94" i="57"/>
  <c r="F888" i="37" s="1"/>
  <c r="C94" i="57"/>
  <c r="D888" i="37" s="1"/>
  <c r="AI889" i="37"/>
  <c r="E93" i="57"/>
  <c r="F887" i="37" s="1"/>
  <c r="C93" i="57"/>
  <c r="D887" i="37" s="1"/>
  <c r="E92" i="57"/>
  <c r="F886" i="37" s="1"/>
  <c r="D92" i="57"/>
  <c r="E886" i="37" s="1"/>
  <c r="C92" i="57"/>
  <c r="D886" i="37" s="1"/>
  <c r="AI885" i="37"/>
  <c r="E91" i="57"/>
  <c r="F885" i="37" s="1"/>
  <c r="C91" i="57"/>
  <c r="D885" i="37" s="1"/>
  <c r="AI884" i="37"/>
  <c r="F90" i="57"/>
  <c r="G884" i="37" s="1"/>
  <c r="E90" i="57"/>
  <c r="F884" i="37" s="1"/>
  <c r="D90" i="57"/>
  <c r="E884" i="37" s="1"/>
  <c r="C90" i="57"/>
  <c r="D884" i="37" s="1"/>
  <c r="AJ882" i="37"/>
  <c r="AE88" i="57"/>
  <c r="AF882" i="37" s="1"/>
  <c r="AD88" i="57"/>
  <c r="AE882" i="37" s="1"/>
  <c r="AC88" i="57"/>
  <c r="AD882" i="37" s="1"/>
  <c r="AA88" i="57"/>
  <c r="AB882" i="37" s="1"/>
  <c r="Z88" i="57"/>
  <c r="AA882" i="37" s="1"/>
  <c r="O88" i="57"/>
  <c r="P882" i="37" s="1"/>
  <c r="AJ881" i="37"/>
  <c r="AE87" i="57"/>
  <c r="AF881" i="37" s="1"/>
  <c r="AD87" i="57"/>
  <c r="AE881" i="37" s="1"/>
  <c r="AC87" i="57"/>
  <c r="AD881" i="37" s="1"/>
  <c r="AA87" i="57"/>
  <c r="AB881" i="37" s="1"/>
  <c r="Z87" i="57"/>
  <c r="AA881" i="37" s="1"/>
  <c r="O87" i="57"/>
  <c r="P881" i="37" s="1"/>
  <c r="AJ879" i="37"/>
  <c r="AI879" i="37"/>
  <c r="AE85" i="57"/>
  <c r="AF879" i="37" s="1"/>
  <c r="AD85" i="57"/>
  <c r="AE879" i="37" s="1"/>
  <c r="AC85" i="57"/>
  <c r="AD879" i="37" s="1"/>
  <c r="AA85" i="57"/>
  <c r="AB879" i="37" s="1"/>
  <c r="Z85" i="57"/>
  <c r="AA879" i="37" s="1"/>
  <c r="O85" i="57"/>
  <c r="P879" i="37" s="1"/>
  <c r="Y82" i="57"/>
  <c r="D81" i="57"/>
  <c r="AI935" i="37"/>
  <c r="D140" i="57"/>
  <c r="E934" i="37" s="1"/>
  <c r="C139" i="57"/>
  <c r="D933" i="37" s="1"/>
  <c r="Y78" i="57"/>
  <c r="AI934" i="37"/>
  <c r="K77" i="57"/>
  <c r="K137" i="57" s="1"/>
  <c r="L931" i="37" s="1"/>
  <c r="E77" i="57"/>
  <c r="E137" i="57" s="1"/>
  <c r="F931" i="37" s="1"/>
  <c r="C77" i="57"/>
  <c r="C137" i="57" s="1"/>
  <c r="D931" i="37" s="1"/>
  <c r="I76" i="57"/>
  <c r="H76" i="57"/>
  <c r="D76" i="57"/>
  <c r="D77" i="57" s="1"/>
  <c r="AI933" i="37"/>
  <c r="K74" i="57"/>
  <c r="E74" i="57"/>
  <c r="C74" i="57"/>
  <c r="I73" i="57"/>
  <c r="M73" i="57" s="1"/>
  <c r="N73" i="57" s="1"/>
  <c r="H73" i="57"/>
  <c r="D73" i="57"/>
  <c r="F73" i="57" s="1"/>
  <c r="I72" i="57"/>
  <c r="H72" i="57"/>
  <c r="D72" i="57"/>
  <c r="AE70" i="57"/>
  <c r="AE83" i="57" s="1"/>
  <c r="AE84" i="57" s="1"/>
  <c r="AF878" i="37" s="1"/>
  <c r="AD70" i="57"/>
  <c r="AD135" i="57" s="1"/>
  <c r="AE929" i="37" s="1"/>
  <c r="AC70" i="57"/>
  <c r="AA70" i="57"/>
  <c r="AA83" i="57" s="1"/>
  <c r="AA84" i="57" s="1"/>
  <c r="AB878" i="37" s="1"/>
  <c r="Z70" i="57"/>
  <c r="Z83" i="57" s="1"/>
  <c r="Z84" i="57" s="1"/>
  <c r="AA878" i="37" s="1"/>
  <c r="O70" i="57"/>
  <c r="O83" i="57" s="1"/>
  <c r="O84" i="57" s="1"/>
  <c r="P878" i="37" s="1"/>
  <c r="AI931" i="37"/>
  <c r="Y69" i="57"/>
  <c r="Y134" i="57" s="1"/>
  <c r="Z928" i="37" s="1"/>
  <c r="X134" i="57"/>
  <c r="Y928" i="37" s="1"/>
  <c r="E69" i="57"/>
  <c r="C69" i="57"/>
  <c r="C134" i="57" s="1"/>
  <c r="D928" i="37" s="1"/>
  <c r="E68" i="57"/>
  <c r="C68" i="57"/>
  <c r="C133" i="57" s="1"/>
  <c r="D927" i="37" s="1"/>
  <c r="D65" i="57"/>
  <c r="Y64" i="57"/>
  <c r="Y130" i="57" s="1"/>
  <c r="Z924" i="37" s="1"/>
  <c r="X130" i="57"/>
  <c r="Y924" i="37" s="1"/>
  <c r="E130" i="57"/>
  <c r="F924" i="37" s="1"/>
  <c r="C130" i="57"/>
  <c r="D924" i="37" s="1"/>
  <c r="D63" i="57"/>
  <c r="D129" i="57" s="1"/>
  <c r="E923" i="37" s="1"/>
  <c r="D61" i="57"/>
  <c r="D54" i="57"/>
  <c r="Y54" i="57"/>
  <c r="X120" i="57"/>
  <c r="Y914" i="37" s="1"/>
  <c r="E54" i="57"/>
  <c r="C54" i="57"/>
  <c r="Y45" i="57"/>
  <c r="X111" i="57"/>
  <c r="Y905" i="37" s="1"/>
  <c r="D44" i="57"/>
  <c r="D110" i="57" s="1"/>
  <c r="E904" i="37" s="1"/>
  <c r="D43" i="57"/>
  <c r="F43" i="57" s="1"/>
  <c r="F109" i="57" s="1"/>
  <c r="G903" i="37" s="1"/>
  <c r="D42" i="57"/>
  <c r="D108" i="57" s="1"/>
  <c r="E902" i="37" s="1"/>
  <c r="D40" i="57"/>
  <c r="D106" i="57" s="1"/>
  <c r="E900" i="37" s="1"/>
  <c r="AI902" i="37"/>
  <c r="E39" i="57"/>
  <c r="E105" i="57" s="1"/>
  <c r="F899" i="37" s="1"/>
  <c r="C39" i="57"/>
  <c r="C105" i="57" s="1"/>
  <c r="D899" i="37" s="1"/>
  <c r="D38" i="57"/>
  <c r="D104" i="57" s="1"/>
  <c r="E898" i="37" s="1"/>
  <c r="D37" i="57"/>
  <c r="F37" i="57" s="1"/>
  <c r="F103" i="57" s="1"/>
  <c r="G897" i="37" s="1"/>
  <c r="D35" i="57"/>
  <c r="D101" i="57" s="1"/>
  <c r="E895" i="37" s="1"/>
  <c r="AI897" i="37"/>
  <c r="E34" i="57"/>
  <c r="C34" i="57"/>
  <c r="C100" i="57" s="1"/>
  <c r="D894" i="37" s="1"/>
  <c r="Y33" i="57"/>
  <c r="Y99" i="57" s="1"/>
  <c r="Z893" i="37" s="1"/>
  <c r="D32" i="57"/>
  <c r="AI930" i="37"/>
  <c r="F30" i="57"/>
  <c r="F96" i="57" s="1"/>
  <c r="G890" i="37" s="1"/>
  <c r="D94" i="57"/>
  <c r="E888" i="37" s="1"/>
  <c r="F27" i="57"/>
  <c r="F93" i="57" s="1"/>
  <c r="G887" i="37" s="1"/>
  <c r="F26" i="57"/>
  <c r="F92" i="57" s="1"/>
  <c r="G886" i="37" s="1"/>
  <c r="D25" i="57"/>
  <c r="E23" i="57"/>
  <c r="C23" i="57"/>
  <c r="C89" i="57" s="1"/>
  <c r="D883" i="37" s="1"/>
  <c r="Y22" i="57"/>
  <c r="Y88" i="57" s="1"/>
  <c r="Z882" i="37" s="1"/>
  <c r="X88" i="57"/>
  <c r="Y882" i="37" s="1"/>
  <c r="Y21" i="57"/>
  <c r="Y87" i="57" s="1"/>
  <c r="Z881" i="37" s="1"/>
  <c r="X87" i="57"/>
  <c r="Y881" i="37" s="1"/>
  <c r="Y19" i="57"/>
  <c r="K19" i="57"/>
  <c r="K85" i="57" s="1"/>
  <c r="L879" i="37" s="1"/>
  <c r="E19" i="57"/>
  <c r="E85" i="57" s="1"/>
  <c r="F879" i="37" s="1"/>
  <c r="C19" i="57"/>
  <c r="C85" i="57" s="1"/>
  <c r="D879" i="37" s="1"/>
  <c r="I18" i="57"/>
  <c r="H18" i="57"/>
  <c r="D18" i="57"/>
  <c r="I17" i="57"/>
  <c r="H17" i="57"/>
  <c r="D17" i="57"/>
  <c r="I16" i="57"/>
  <c r="H16" i="57"/>
  <c r="D16" i="57"/>
  <c r="I15" i="57"/>
  <c r="J15" i="57" s="1"/>
  <c r="L15" i="57" s="1"/>
  <c r="H15" i="57"/>
  <c r="D15" i="57"/>
  <c r="F15" i="57" s="1"/>
  <c r="I14" i="57"/>
  <c r="H14" i="57"/>
  <c r="D14" i="57"/>
  <c r="I13" i="57"/>
  <c r="H13" i="57"/>
  <c r="D13" i="57"/>
  <c r="I12" i="57"/>
  <c r="J12" i="57" s="1"/>
  <c r="L12" i="57" s="1"/>
  <c r="H12" i="57"/>
  <c r="D12" i="57"/>
  <c r="F12" i="57" s="1"/>
  <c r="I11" i="57"/>
  <c r="H11" i="57"/>
  <c r="D11" i="57"/>
  <c r="J6" i="57"/>
  <c r="D6" i="57"/>
  <c r="A1" i="57"/>
  <c r="AG136" i="46"/>
  <c r="AF136" i="46"/>
  <c r="AE136" i="46"/>
  <c r="AD136" i="46"/>
  <c r="AE268" i="37" s="1"/>
  <c r="AC136" i="46"/>
  <c r="AD268" i="37" s="1"/>
  <c r="AA136" i="46"/>
  <c r="AB268" i="37" s="1"/>
  <c r="Z136" i="46"/>
  <c r="AA268" i="37" s="1"/>
  <c r="O136" i="46"/>
  <c r="P268" i="37" s="1"/>
  <c r="E136" i="46"/>
  <c r="F268" i="37" s="1"/>
  <c r="E135" i="46"/>
  <c r="F267" i="37" s="1"/>
  <c r="C135" i="46"/>
  <c r="D267" i="37" s="1"/>
  <c r="C134" i="46"/>
  <c r="D266" i="37" s="1"/>
  <c r="AG132" i="46"/>
  <c r="AE132" i="46"/>
  <c r="AD132" i="46"/>
  <c r="AE264" i="37" s="1"/>
  <c r="AC132" i="46"/>
  <c r="AD264" i="37" s="1"/>
  <c r="AA132" i="46"/>
  <c r="AB264" i="37" s="1"/>
  <c r="Z132" i="46"/>
  <c r="AA264" i="37" s="1"/>
  <c r="O132" i="46"/>
  <c r="P264" i="37" s="1"/>
  <c r="AG128" i="46"/>
  <c r="AJ263" i="37" s="1"/>
  <c r="AE128" i="46"/>
  <c r="AD128" i="46"/>
  <c r="AE260" i="37" s="1"/>
  <c r="AC128" i="46"/>
  <c r="AD260" i="37" s="1"/>
  <c r="AA128" i="46"/>
  <c r="AB260" i="37" s="1"/>
  <c r="Z128" i="46"/>
  <c r="AA260" i="37" s="1"/>
  <c r="O128" i="46"/>
  <c r="P260" i="37" s="1"/>
  <c r="AI259" i="37"/>
  <c r="F124" i="46"/>
  <c r="G256" i="37" s="1"/>
  <c r="E124" i="46"/>
  <c r="F256" i="37" s="1"/>
  <c r="D124" i="46"/>
  <c r="E256" i="37" s="1"/>
  <c r="C124" i="46"/>
  <c r="D256" i="37" s="1"/>
  <c r="AI258" i="37"/>
  <c r="F123" i="46"/>
  <c r="G255" i="37" s="1"/>
  <c r="E123" i="46"/>
  <c r="F255" i="37" s="1"/>
  <c r="D123" i="46"/>
  <c r="E255" i="37" s="1"/>
  <c r="C123" i="46"/>
  <c r="D255" i="37" s="1"/>
  <c r="AI257" i="37"/>
  <c r="E122" i="46"/>
  <c r="F254" i="37" s="1"/>
  <c r="D122" i="46"/>
  <c r="E254" i="37" s="1"/>
  <c r="C122" i="46"/>
  <c r="D254" i="37" s="1"/>
  <c r="AI256" i="37"/>
  <c r="F121" i="46"/>
  <c r="G253" i="37" s="1"/>
  <c r="E121" i="46"/>
  <c r="F253" i="37" s="1"/>
  <c r="D121" i="46"/>
  <c r="E253" i="37" s="1"/>
  <c r="C121" i="46"/>
  <c r="D253" i="37" s="1"/>
  <c r="AI255" i="37"/>
  <c r="F120" i="46"/>
  <c r="G252" i="37" s="1"/>
  <c r="E120" i="46"/>
  <c r="F252" i="37" s="1"/>
  <c r="D120" i="46"/>
  <c r="E252" i="37" s="1"/>
  <c r="C120" i="46"/>
  <c r="D252" i="37" s="1"/>
  <c r="AI254" i="37"/>
  <c r="F119" i="46"/>
  <c r="G251" i="37" s="1"/>
  <c r="E119" i="46"/>
  <c r="F251" i="37" s="1"/>
  <c r="D119" i="46"/>
  <c r="E251" i="37" s="1"/>
  <c r="C119" i="46"/>
  <c r="D251" i="37" s="1"/>
  <c r="AI253" i="37"/>
  <c r="F118" i="46"/>
  <c r="G250" i="37" s="1"/>
  <c r="E118" i="46"/>
  <c r="F250" i="37" s="1"/>
  <c r="D118" i="46"/>
  <c r="E250" i="37" s="1"/>
  <c r="C118" i="46"/>
  <c r="D250" i="37" s="1"/>
  <c r="F117" i="46"/>
  <c r="G249" i="37" s="1"/>
  <c r="E117" i="46"/>
  <c r="F249" i="37" s="1"/>
  <c r="D117" i="46"/>
  <c r="E249" i="37" s="1"/>
  <c r="C117" i="46"/>
  <c r="D249" i="37" s="1"/>
  <c r="F116" i="46"/>
  <c r="G248" i="37" s="1"/>
  <c r="E116" i="46"/>
  <c r="F248" i="37" s="1"/>
  <c r="C116" i="46"/>
  <c r="D248" i="37" s="1"/>
  <c r="AE115" i="46"/>
  <c r="AD115" i="46"/>
  <c r="AE247" i="37" s="1"/>
  <c r="AC115" i="46"/>
  <c r="AD247" i="37" s="1"/>
  <c r="AA115" i="46"/>
  <c r="AB247" i="37" s="1"/>
  <c r="Z115" i="46"/>
  <c r="AA247" i="37" s="1"/>
  <c r="O115" i="46"/>
  <c r="P247" i="37" s="1"/>
  <c r="E114" i="46"/>
  <c r="F246" i="37" s="1"/>
  <c r="C114" i="46"/>
  <c r="D246" i="37" s="1"/>
  <c r="AI248" i="37"/>
  <c r="F113" i="46"/>
  <c r="G245" i="37" s="1"/>
  <c r="E113" i="46"/>
  <c r="F245" i="37" s="1"/>
  <c r="D113" i="46"/>
  <c r="E245" i="37" s="1"/>
  <c r="C113" i="46"/>
  <c r="D245" i="37" s="1"/>
  <c r="AI247" i="37"/>
  <c r="F112" i="46"/>
  <c r="G244" i="37" s="1"/>
  <c r="E112" i="46"/>
  <c r="F244" i="37" s="1"/>
  <c r="D112" i="46"/>
  <c r="E244" i="37" s="1"/>
  <c r="C112" i="46"/>
  <c r="D244" i="37" s="1"/>
  <c r="AI246" i="37"/>
  <c r="F111" i="46"/>
  <c r="G243" i="37" s="1"/>
  <c r="E111" i="46"/>
  <c r="F243" i="37" s="1"/>
  <c r="D111" i="46"/>
  <c r="E243" i="37" s="1"/>
  <c r="C111" i="46"/>
  <c r="D243" i="37" s="1"/>
  <c r="AI245" i="37"/>
  <c r="F110" i="46"/>
  <c r="G242" i="37" s="1"/>
  <c r="E110" i="46"/>
  <c r="F242" i="37" s="1"/>
  <c r="D110" i="46"/>
  <c r="E242" i="37" s="1"/>
  <c r="C110" i="46"/>
  <c r="D242" i="37" s="1"/>
  <c r="AI244" i="37"/>
  <c r="F109" i="46"/>
  <c r="G241" i="37" s="1"/>
  <c r="E109" i="46"/>
  <c r="F241" i="37" s="1"/>
  <c r="D109" i="46"/>
  <c r="E241" i="37" s="1"/>
  <c r="C109" i="46"/>
  <c r="D241" i="37" s="1"/>
  <c r="AI243" i="37"/>
  <c r="F108" i="46"/>
  <c r="G240" i="37" s="1"/>
  <c r="E108" i="46"/>
  <c r="F240" i="37" s="1"/>
  <c r="D108" i="46"/>
  <c r="E240" i="37" s="1"/>
  <c r="C108" i="46"/>
  <c r="D240" i="37" s="1"/>
  <c r="AI241" i="37"/>
  <c r="AE106" i="46"/>
  <c r="AD106" i="46"/>
  <c r="AE238" i="37" s="1"/>
  <c r="AC106" i="46"/>
  <c r="AD238" i="37" s="1"/>
  <c r="AA106" i="46"/>
  <c r="AB238" i="37" s="1"/>
  <c r="Z106" i="46"/>
  <c r="AA238" i="37" s="1"/>
  <c r="O106" i="46"/>
  <c r="P238" i="37" s="1"/>
  <c r="AI240" i="37"/>
  <c r="E105" i="46"/>
  <c r="F237" i="37" s="1"/>
  <c r="C105" i="46"/>
  <c r="D237" i="37" s="1"/>
  <c r="AI239" i="37"/>
  <c r="E104" i="46"/>
  <c r="F236" i="37" s="1"/>
  <c r="C104" i="46"/>
  <c r="D236" i="37" s="1"/>
  <c r="AI238" i="37"/>
  <c r="E103" i="46"/>
  <c r="F235" i="37" s="1"/>
  <c r="C103" i="46"/>
  <c r="D235" i="37" s="1"/>
  <c r="AI237" i="37"/>
  <c r="F102" i="46"/>
  <c r="G234" i="37" s="1"/>
  <c r="E102" i="46"/>
  <c r="F234" i="37" s="1"/>
  <c r="D102" i="46"/>
  <c r="E234" i="37" s="1"/>
  <c r="C102" i="46"/>
  <c r="D234" i="37" s="1"/>
  <c r="AI236" i="37"/>
  <c r="E101" i="46"/>
  <c r="F233" i="37" s="1"/>
  <c r="C101" i="46"/>
  <c r="D233" i="37" s="1"/>
  <c r="AI234" i="37"/>
  <c r="E99" i="46"/>
  <c r="F231" i="37" s="1"/>
  <c r="C99" i="46"/>
  <c r="D231" i="37" s="1"/>
  <c r="AI233" i="37"/>
  <c r="F98" i="46"/>
  <c r="G230" i="37" s="1"/>
  <c r="E98" i="46"/>
  <c r="F230" i="37" s="1"/>
  <c r="D98" i="46"/>
  <c r="E230" i="37" s="1"/>
  <c r="C98" i="46"/>
  <c r="D230" i="37" s="1"/>
  <c r="AI232" i="37"/>
  <c r="F97" i="46"/>
  <c r="G229" i="37" s="1"/>
  <c r="E97" i="46"/>
  <c r="F229" i="37" s="1"/>
  <c r="D97" i="46"/>
  <c r="E229" i="37" s="1"/>
  <c r="C97" i="46"/>
  <c r="D229" i="37" s="1"/>
  <c r="AI231" i="37"/>
  <c r="E96" i="46"/>
  <c r="F228" i="37" s="1"/>
  <c r="C96" i="46"/>
  <c r="D228" i="37" s="1"/>
  <c r="AG94" i="46"/>
  <c r="AJ229" i="37" s="1"/>
  <c r="AE94" i="46"/>
  <c r="AD94" i="46"/>
  <c r="AE226" i="37" s="1"/>
  <c r="AC94" i="46"/>
  <c r="AD226" i="37" s="1"/>
  <c r="AA94" i="46"/>
  <c r="AB226" i="37" s="1"/>
  <c r="Z94" i="46"/>
  <c r="AA226" i="37" s="1"/>
  <c r="O94" i="46"/>
  <c r="P226" i="37" s="1"/>
  <c r="AI226" i="37"/>
  <c r="E93" i="46"/>
  <c r="F225" i="37" s="1"/>
  <c r="C93" i="46"/>
  <c r="D225" i="37" s="1"/>
  <c r="E92" i="46"/>
  <c r="F224" i="37" s="1"/>
  <c r="C92" i="46"/>
  <c r="D224" i="37" s="1"/>
  <c r="AI224" i="37"/>
  <c r="E91" i="46"/>
  <c r="F223" i="37" s="1"/>
  <c r="D91" i="46"/>
  <c r="E223" i="37" s="1"/>
  <c r="C91" i="46"/>
  <c r="D223" i="37" s="1"/>
  <c r="AI223" i="37"/>
  <c r="E89" i="46"/>
  <c r="F221" i="37" s="1"/>
  <c r="C89" i="46"/>
  <c r="D221" i="37" s="1"/>
  <c r="AI222" i="37"/>
  <c r="E88" i="46"/>
  <c r="F220" i="37" s="1"/>
  <c r="C88" i="46"/>
  <c r="D220" i="37" s="1"/>
  <c r="E87" i="46"/>
  <c r="F219" i="37" s="1"/>
  <c r="D87" i="46"/>
  <c r="E219" i="37" s="1"/>
  <c r="C87" i="46"/>
  <c r="D219" i="37" s="1"/>
  <c r="AI218" i="37"/>
  <c r="E86" i="46"/>
  <c r="F218" i="37" s="1"/>
  <c r="C86" i="46"/>
  <c r="D218" i="37" s="1"/>
  <c r="AI217" i="37"/>
  <c r="F85" i="46"/>
  <c r="G217" i="37" s="1"/>
  <c r="E85" i="46"/>
  <c r="F217" i="37" s="1"/>
  <c r="D85" i="46"/>
  <c r="E217" i="37" s="1"/>
  <c r="C85" i="46"/>
  <c r="D217" i="37" s="1"/>
  <c r="AG83" i="46"/>
  <c r="AJ215" i="37" s="1"/>
  <c r="AE83" i="46"/>
  <c r="AD83" i="46"/>
  <c r="AE215" i="37" s="1"/>
  <c r="AC83" i="46"/>
  <c r="AD215" i="37" s="1"/>
  <c r="AA83" i="46"/>
  <c r="AB215" i="37" s="1"/>
  <c r="Z83" i="46"/>
  <c r="AA215" i="37" s="1"/>
  <c r="O83" i="46"/>
  <c r="P215" i="37" s="1"/>
  <c r="AG82" i="46"/>
  <c r="AJ214" i="37" s="1"/>
  <c r="AE82" i="46"/>
  <c r="AD82" i="46"/>
  <c r="AE214" i="37" s="1"/>
  <c r="AC82" i="46"/>
  <c r="AD214" i="37" s="1"/>
  <c r="AA82" i="46"/>
  <c r="AB214" i="37" s="1"/>
  <c r="Z82" i="46"/>
  <c r="AA214" i="37" s="1"/>
  <c r="O82" i="46"/>
  <c r="P214" i="37" s="1"/>
  <c r="AG81" i="46"/>
  <c r="AJ213" i="37" s="1"/>
  <c r="AI213" i="37"/>
  <c r="AE81" i="46"/>
  <c r="AD81" i="46"/>
  <c r="AE213" i="37" s="1"/>
  <c r="AC81" i="46"/>
  <c r="AD213" i="37" s="1"/>
  <c r="AA81" i="46"/>
  <c r="AB213" i="37" s="1"/>
  <c r="Z81" i="46"/>
  <c r="AA213" i="37" s="1"/>
  <c r="O81" i="46"/>
  <c r="P213" i="37" s="1"/>
  <c r="Y78" i="46"/>
  <c r="AI268" i="37"/>
  <c r="E134" i="46"/>
  <c r="F266" i="37" s="1"/>
  <c r="D76" i="46"/>
  <c r="D134" i="46" s="1"/>
  <c r="E266" i="37" s="1"/>
  <c r="AI267" i="37"/>
  <c r="C133" i="46"/>
  <c r="D265" i="37" s="1"/>
  <c r="Y74" i="46"/>
  <c r="AI266" i="37"/>
  <c r="K73" i="46"/>
  <c r="K131" i="46" s="1"/>
  <c r="E73" i="46"/>
  <c r="E131" i="46" s="1"/>
  <c r="F263" i="37" s="1"/>
  <c r="C73" i="46"/>
  <c r="C131" i="46" s="1"/>
  <c r="I72" i="46"/>
  <c r="J72" i="46" s="1"/>
  <c r="H72" i="46"/>
  <c r="D72" i="46"/>
  <c r="D73" i="46" s="1"/>
  <c r="AI265" i="37"/>
  <c r="K70" i="46"/>
  <c r="K130" i="46" s="1"/>
  <c r="E70" i="46"/>
  <c r="E130" i="46" s="1"/>
  <c r="F262" i="37" s="1"/>
  <c r="C70" i="46"/>
  <c r="C130" i="46" s="1"/>
  <c r="I69" i="46"/>
  <c r="J69" i="46" s="1"/>
  <c r="L69" i="46" s="1"/>
  <c r="H69" i="46"/>
  <c r="D69" i="46"/>
  <c r="F69" i="46" s="1"/>
  <c r="I68" i="46"/>
  <c r="H68" i="46"/>
  <c r="AG66" i="46"/>
  <c r="AE66" i="46"/>
  <c r="AE129" i="46" s="1"/>
  <c r="AD66" i="46"/>
  <c r="AD129" i="46" s="1"/>
  <c r="AE261" i="37" s="1"/>
  <c r="AC66" i="46"/>
  <c r="AC79" i="46" s="1"/>
  <c r="AC80" i="46" s="1"/>
  <c r="AD212" i="37" s="1"/>
  <c r="AA66" i="46"/>
  <c r="AA129" i="46" s="1"/>
  <c r="AB261" i="37" s="1"/>
  <c r="Z66" i="46"/>
  <c r="Z129" i="46" s="1"/>
  <c r="AA261" i="37" s="1"/>
  <c r="O66" i="46"/>
  <c r="O129" i="46" s="1"/>
  <c r="P261" i="37" s="1"/>
  <c r="AI263" i="37"/>
  <c r="Y65" i="46"/>
  <c r="Y128" i="46" s="1"/>
  <c r="Z260" i="37" s="1"/>
  <c r="E65" i="46"/>
  <c r="C65" i="46"/>
  <c r="C128" i="46" s="1"/>
  <c r="D260" i="37" s="1"/>
  <c r="E64" i="46"/>
  <c r="E127" i="46" s="1"/>
  <c r="F259" i="37" s="1"/>
  <c r="C64" i="46"/>
  <c r="C127" i="46" s="1"/>
  <c r="D259" i="37" s="1"/>
  <c r="F122" i="46"/>
  <c r="G254" i="37" s="1"/>
  <c r="Y58" i="46"/>
  <c r="X58" i="46"/>
  <c r="D116" i="46"/>
  <c r="E248" i="37" s="1"/>
  <c r="Y52" i="46"/>
  <c r="X115" i="46"/>
  <c r="Y247" i="37" s="1"/>
  <c r="E52" i="46"/>
  <c r="D52" i="46"/>
  <c r="C52" i="46"/>
  <c r="Y43" i="46"/>
  <c r="Y106" i="46" s="1"/>
  <c r="Z238" i="37" s="1"/>
  <c r="D42" i="46"/>
  <c r="D65" i="46" s="1"/>
  <c r="D41" i="46"/>
  <c r="D104" i="46" s="1"/>
  <c r="E236" i="37" s="1"/>
  <c r="D40" i="46"/>
  <c r="D103" i="46" s="1"/>
  <c r="E235" i="37" s="1"/>
  <c r="D38" i="46"/>
  <c r="D101" i="46" s="1"/>
  <c r="E233" i="37" s="1"/>
  <c r="AI235" i="37"/>
  <c r="E37" i="46"/>
  <c r="E100" i="46" s="1"/>
  <c r="F232" i="37" s="1"/>
  <c r="C37" i="46"/>
  <c r="C100" i="46" s="1"/>
  <c r="D232" i="37" s="1"/>
  <c r="D36" i="46"/>
  <c r="D99" i="46" s="1"/>
  <c r="E231" i="37" s="1"/>
  <c r="D33" i="46"/>
  <c r="D96" i="46" s="1"/>
  <c r="E228" i="37" s="1"/>
  <c r="AI230" i="37"/>
  <c r="E32" i="46"/>
  <c r="E95" i="46" s="1"/>
  <c r="F227" i="37" s="1"/>
  <c r="C32" i="46"/>
  <c r="C95" i="46" s="1"/>
  <c r="D227" i="37" s="1"/>
  <c r="AI229" i="37"/>
  <c r="Y31" i="46"/>
  <c r="Y94" i="46" s="1"/>
  <c r="Z226" i="37" s="1"/>
  <c r="X31" i="46"/>
  <c r="X94" i="46" s="1"/>
  <c r="Y226" i="37" s="1"/>
  <c r="D30" i="46"/>
  <c r="AI225" i="37"/>
  <c r="F28" i="46"/>
  <c r="F91" i="46" s="1"/>
  <c r="G223" i="37" s="1"/>
  <c r="F26" i="46"/>
  <c r="F89" i="46" s="1"/>
  <c r="G221" i="37" s="1"/>
  <c r="F25" i="46"/>
  <c r="F88" i="46" s="1"/>
  <c r="G220" i="37" s="1"/>
  <c r="AI219" i="37"/>
  <c r="F24" i="46"/>
  <c r="F87" i="46" s="1"/>
  <c r="G219" i="37" s="1"/>
  <c r="D23" i="46"/>
  <c r="F23" i="46" s="1"/>
  <c r="F86" i="46" s="1"/>
  <c r="G218" i="37" s="1"/>
  <c r="E21" i="46"/>
  <c r="C21" i="46"/>
  <c r="C84" i="46" s="1"/>
  <c r="D216" i="37" s="1"/>
  <c r="Y20" i="46"/>
  <c r="Y83" i="46" s="1"/>
  <c r="Z215" i="37" s="1"/>
  <c r="X83" i="46"/>
  <c r="Y215" i="37" s="1"/>
  <c r="Y19" i="46"/>
  <c r="Y82" i="46" s="1"/>
  <c r="Z214" i="37" s="1"/>
  <c r="Y17" i="46"/>
  <c r="K17" i="46"/>
  <c r="K81" i="46" s="1"/>
  <c r="E17" i="46"/>
  <c r="E81" i="46" s="1"/>
  <c r="F213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J2337" i="157"/>
  <c r="AH2337" i="157"/>
  <c r="AG2337" i="157"/>
  <c r="AE1054" i="37" s="1"/>
  <c r="AD2337" i="157"/>
  <c r="AB1054" i="37" s="1"/>
  <c r="AC2337" i="157"/>
  <c r="AA1054" i="37" s="1"/>
  <c r="R2337" i="157"/>
  <c r="H2337" i="157"/>
  <c r="F1054" i="37" s="1"/>
  <c r="H2336" i="157"/>
  <c r="F1053" i="37" s="1"/>
  <c r="F2336" i="157"/>
  <c r="F2335" i="157"/>
  <c r="AJ2333" i="157"/>
  <c r="AJ1053" i="37" s="1"/>
  <c r="AH2333" i="157"/>
  <c r="AG2333" i="157"/>
  <c r="AE1050" i="37" s="1"/>
  <c r="AD2333" i="157"/>
  <c r="AB1050" i="37" s="1"/>
  <c r="AC2333" i="157"/>
  <c r="AA1050" i="37" s="1"/>
  <c r="R2333" i="157"/>
  <c r="AJ2329" i="157"/>
  <c r="AJ1049" i="37" s="1"/>
  <c r="AH2329" i="157"/>
  <c r="AD2329" i="157"/>
  <c r="AB1046" i="37" s="1"/>
  <c r="AC2329" i="157"/>
  <c r="AA1046" i="37" s="1"/>
  <c r="R2329" i="157"/>
  <c r="AI1045" i="37"/>
  <c r="I2325" i="157"/>
  <c r="G1042" i="37" s="1"/>
  <c r="H2325" i="157"/>
  <c r="F1042" i="37" s="1"/>
  <c r="G2325" i="157"/>
  <c r="E1042" i="37" s="1"/>
  <c r="F2325" i="157"/>
  <c r="AI1044" i="37"/>
  <c r="I2324" i="157"/>
  <c r="G1041" i="37" s="1"/>
  <c r="H2324" i="157"/>
  <c r="F1041" i="37" s="1"/>
  <c r="G2324" i="157"/>
  <c r="E1041" i="37" s="1"/>
  <c r="F2324" i="157"/>
  <c r="AI1043" i="37"/>
  <c r="H2323" i="157"/>
  <c r="F1040" i="37" s="1"/>
  <c r="F2323" i="157"/>
  <c r="AI1042" i="37"/>
  <c r="I2322" i="157"/>
  <c r="G1039" i="37" s="1"/>
  <c r="H2322" i="157"/>
  <c r="F1039" i="37" s="1"/>
  <c r="G2322" i="157"/>
  <c r="E1039" i="37" s="1"/>
  <c r="F2322" i="157"/>
  <c r="AI1041" i="37"/>
  <c r="I2321" i="157"/>
  <c r="G1038" i="37" s="1"/>
  <c r="H2321" i="157"/>
  <c r="F1038" i="37" s="1"/>
  <c r="G2321" i="157"/>
  <c r="E1038" i="37" s="1"/>
  <c r="F2321" i="157"/>
  <c r="AI1040" i="37"/>
  <c r="I2320" i="157"/>
  <c r="G1037" i="37" s="1"/>
  <c r="H2320" i="157"/>
  <c r="F1037" i="37" s="1"/>
  <c r="G2320" i="157"/>
  <c r="E1037" i="37" s="1"/>
  <c r="F2320" i="157"/>
  <c r="AI1039" i="37"/>
  <c r="I2319" i="157"/>
  <c r="G1036" i="37" s="1"/>
  <c r="H2319" i="157"/>
  <c r="F1036" i="37" s="1"/>
  <c r="G2319" i="157"/>
  <c r="E1036" i="37" s="1"/>
  <c r="F2319" i="157"/>
  <c r="I2318" i="157"/>
  <c r="G1035" i="37" s="1"/>
  <c r="H2318" i="157"/>
  <c r="F1035" i="37" s="1"/>
  <c r="G2318" i="157"/>
  <c r="E1035" i="37" s="1"/>
  <c r="F2318" i="157"/>
  <c r="H2317" i="157"/>
  <c r="F1034" i="37" s="1"/>
  <c r="F2317" i="157"/>
  <c r="AH2316" i="157"/>
  <c r="AF1033" i="37" s="1"/>
  <c r="AG2316" i="157"/>
  <c r="AE1033" i="37" s="1"/>
  <c r="AD1033" i="37"/>
  <c r="AD2316" i="157"/>
  <c r="AB1033" i="37" s="1"/>
  <c r="AC2316" i="157"/>
  <c r="AA1033" i="37" s="1"/>
  <c r="R2316" i="157"/>
  <c r="H2315" i="157"/>
  <c r="F1032" i="37" s="1"/>
  <c r="F2315" i="157"/>
  <c r="AI1034" i="37"/>
  <c r="I2314" i="157"/>
  <c r="G1031" i="37" s="1"/>
  <c r="H2314" i="157"/>
  <c r="F1031" i="37" s="1"/>
  <c r="G2314" i="157"/>
  <c r="E1031" i="37" s="1"/>
  <c r="F2314" i="157"/>
  <c r="AJ2313" i="157"/>
  <c r="AJ1033" i="37" s="1"/>
  <c r="AI1033" i="37"/>
  <c r="AH2313" i="157"/>
  <c r="AF1030" i="37" s="1"/>
  <c r="AG2313" i="157"/>
  <c r="AE1030" i="37" s="1"/>
  <c r="AD2313" i="157"/>
  <c r="AB1030" i="37" s="1"/>
  <c r="AC2313" i="157"/>
  <c r="AA1030" i="37" s="1"/>
  <c r="R2313" i="157"/>
  <c r="I2313" i="157"/>
  <c r="G1030" i="37" s="1"/>
  <c r="H2313" i="157"/>
  <c r="F1030" i="37" s="1"/>
  <c r="G2313" i="157"/>
  <c r="E1030" i="37" s="1"/>
  <c r="F2313" i="157"/>
  <c r="AI1032" i="37"/>
  <c r="I2312" i="157"/>
  <c r="G1029" i="37" s="1"/>
  <c r="H2312" i="157"/>
  <c r="F1029" i="37" s="1"/>
  <c r="G2312" i="157"/>
  <c r="E1029" i="37" s="1"/>
  <c r="F2312" i="157"/>
  <c r="AI1031" i="37"/>
  <c r="I2311" i="157"/>
  <c r="G1028" i="37" s="1"/>
  <c r="H2311" i="157"/>
  <c r="F1028" i="37" s="1"/>
  <c r="G2311" i="157"/>
  <c r="E1028" i="37" s="1"/>
  <c r="F2311" i="157"/>
  <c r="AI1030" i="37"/>
  <c r="I2310" i="157"/>
  <c r="G1027" i="37" s="1"/>
  <c r="H2310" i="157"/>
  <c r="F1027" i="37" s="1"/>
  <c r="G2310" i="157"/>
  <c r="E1027" i="37" s="1"/>
  <c r="F2310" i="157"/>
  <c r="AI1029" i="37"/>
  <c r="I2309" i="157"/>
  <c r="G1026" i="37" s="1"/>
  <c r="H2309" i="157"/>
  <c r="F1026" i="37" s="1"/>
  <c r="G2309" i="157"/>
  <c r="E1026" i="37" s="1"/>
  <c r="F2309" i="157"/>
  <c r="AI1028" i="37"/>
  <c r="AH2307" i="157"/>
  <c r="AG2307" i="157"/>
  <c r="AE1024" i="37" s="1"/>
  <c r="AD1024" i="37"/>
  <c r="AD2307" i="157"/>
  <c r="AB1024" i="37" s="1"/>
  <c r="AC2307" i="157"/>
  <c r="AA1024" i="37" s="1"/>
  <c r="R2307" i="157"/>
  <c r="AI1026" i="37"/>
  <c r="H2306" i="157"/>
  <c r="F1023" i="37" s="1"/>
  <c r="F2306" i="157"/>
  <c r="AI1025" i="37"/>
  <c r="H2305" i="157"/>
  <c r="F1022" i="37" s="1"/>
  <c r="F2305" i="157"/>
  <c r="AI1024" i="37"/>
  <c r="H2304" i="157"/>
  <c r="F1021" i="37" s="1"/>
  <c r="F2304" i="157"/>
  <c r="AI1023" i="37"/>
  <c r="H2303" i="157"/>
  <c r="F1020" i="37" s="1"/>
  <c r="G2303" i="157"/>
  <c r="E1020" i="37" s="1"/>
  <c r="F2303" i="157"/>
  <c r="AI1022" i="37"/>
  <c r="H2302" i="157"/>
  <c r="F1019" i="37" s="1"/>
  <c r="F2302" i="157"/>
  <c r="AI1020" i="37"/>
  <c r="H2300" i="157"/>
  <c r="F1017" i="37" s="1"/>
  <c r="F2300" i="157"/>
  <c r="AI1019" i="37"/>
  <c r="I2299" i="157"/>
  <c r="G1016" i="37" s="1"/>
  <c r="H2299" i="157"/>
  <c r="F1016" i="37" s="1"/>
  <c r="G2299" i="157"/>
  <c r="E1016" i="37" s="1"/>
  <c r="F2299" i="157"/>
  <c r="AI1018" i="37"/>
  <c r="I2298" i="157"/>
  <c r="G1015" i="37" s="1"/>
  <c r="H2298" i="157"/>
  <c r="F1015" i="37" s="1"/>
  <c r="G2298" i="157"/>
  <c r="E1015" i="37" s="1"/>
  <c r="F2298" i="157"/>
  <c r="AI1017" i="37"/>
  <c r="H2297" i="157"/>
  <c r="F1014" i="37" s="1"/>
  <c r="F2297" i="157"/>
  <c r="AJ2295" i="157"/>
  <c r="AJ1015" i="37" s="1"/>
  <c r="AH2295" i="157"/>
  <c r="AF1012" i="37" s="1"/>
  <c r="AG2295" i="157"/>
  <c r="AE1012" i="37" s="1"/>
  <c r="AD2295" i="157"/>
  <c r="AB1012" i="37" s="1"/>
  <c r="AC2295" i="157"/>
  <c r="AA1012" i="37" s="1"/>
  <c r="AA2295" i="157"/>
  <c r="Y1012" i="37" s="1"/>
  <c r="R2295" i="157"/>
  <c r="AI1012" i="37"/>
  <c r="H2294" i="157"/>
  <c r="F1011" i="37" s="1"/>
  <c r="F2294" i="157"/>
  <c r="AI1010" i="37"/>
  <c r="I2292" i="157"/>
  <c r="G1009" i="37" s="1"/>
  <c r="H2292" i="157"/>
  <c r="F1009" i="37" s="1"/>
  <c r="F2292" i="157"/>
  <c r="AI1009" i="37"/>
  <c r="H2290" i="157"/>
  <c r="F1007" i="37" s="1"/>
  <c r="F2290" i="157"/>
  <c r="AI1008" i="37"/>
  <c r="H2289" i="157"/>
  <c r="F1006" i="37" s="1"/>
  <c r="F2289" i="157"/>
  <c r="AI1004" i="37"/>
  <c r="H2287" i="157"/>
  <c r="F1004" i="37" s="1"/>
  <c r="F2287" i="157"/>
  <c r="AI1003" i="37"/>
  <c r="I2286" i="157"/>
  <c r="G1003" i="37" s="1"/>
  <c r="H2286" i="157"/>
  <c r="F1003" i="37" s="1"/>
  <c r="G2286" i="157"/>
  <c r="E1003" i="37" s="1"/>
  <c r="F2286" i="157"/>
  <c r="AJ2284" i="157"/>
  <c r="AJ1001" i="37" s="1"/>
  <c r="AH2284" i="157"/>
  <c r="AG2284" i="157"/>
  <c r="AE1001" i="37" s="1"/>
  <c r="AD2284" i="157"/>
  <c r="AB1001" i="37" s="1"/>
  <c r="AC2284" i="157"/>
  <c r="AA1001" i="37" s="1"/>
  <c r="R2284" i="157"/>
  <c r="AJ2283" i="157"/>
  <c r="AJ1000" i="37" s="1"/>
  <c r="AH2283" i="157"/>
  <c r="AG2283" i="157"/>
  <c r="AE1000" i="37" s="1"/>
  <c r="AD2283" i="157"/>
  <c r="AB1000" i="37" s="1"/>
  <c r="AC2283" i="157"/>
  <c r="AA1000" i="37" s="1"/>
  <c r="R2283" i="157"/>
  <c r="AJ2282" i="157"/>
  <c r="AJ999" i="37" s="1"/>
  <c r="AH2282" i="157"/>
  <c r="AF999" i="37" s="1"/>
  <c r="AG2282" i="157"/>
  <c r="AE999" i="37" s="1"/>
  <c r="AE2282" i="157"/>
  <c r="AC999" i="37" s="1"/>
  <c r="AD2282" i="157"/>
  <c r="AB999" i="37" s="1"/>
  <c r="AC2282" i="157"/>
  <c r="AA999" i="37" s="1"/>
  <c r="AB2282" i="157"/>
  <c r="Z999" i="37" s="1"/>
  <c r="AA2282" i="157"/>
  <c r="Y999" i="37" s="1"/>
  <c r="R2282" i="157"/>
  <c r="AJ2281" i="157"/>
  <c r="AJ998" i="37" s="1"/>
  <c r="AH2281" i="157"/>
  <c r="AG2281" i="157"/>
  <c r="AE998" i="37" s="1"/>
  <c r="AD2281" i="157"/>
  <c r="AB998" i="37" s="1"/>
  <c r="AC2281" i="157"/>
  <c r="AA998" i="37" s="1"/>
  <c r="R2281" i="157"/>
  <c r="AB2278" i="157"/>
  <c r="AB2337" i="157" s="1"/>
  <c r="Z1054" i="37" s="1"/>
  <c r="H2335" i="157"/>
  <c r="F1052" i="37" s="1"/>
  <c r="G2276" i="157"/>
  <c r="F2334" i="157"/>
  <c r="AB2274" i="157"/>
  <c r="AB2333" i="157" s="1"/>
  <c r="Z1050" i="37" s="1"/>
  <c r="AI1052" i="37"/>
  <c r="N2273" i="157"/>
  <c r="J2273" i="157"/>
  <c r="H2273" i="157"/>
  <c r="H2332" i="157" s="1"/>
  <c r="F1049" i="37" s="1"/>
  <c r="F2273" i="157"/>
  <c r="L2272" i="157"/>
  <c r="P2272" i="157" s="1"/>
  <c r="Q2272" i="157" s="1"/>
  <c r="K2272" i="157"/>
  <c r="G2272" i="157"/>
  <c r="L2271" i="157"/>
  <c r="K2271" i="157"/>
  <c r="K2273" i="157" s="1"/>
  <c r="G2271" i="157"/>
  <c r="AI1051" i="37"/>
  <c r="N2269" i="157"/>
  <c r="H2269" i="157"/>
  <c r="F2269" i="157"/>
  <c r="L2268" i="157"/>
  <c r="L2269" i="157" s="1"/>
  <c r="L2331" i="157" s="1"/>
  <c r="J1048" i="37" s="1"/>
  <c r="K2268" i="157"/>
  <c r="G2268" i="157"/>
  <c r="AJ2266" i="157"/>
  <c r="AH2266" i="157"/>
  <c r="AF2266" i="157"/>
  <c r="AD2266" i="157"/>
  <c r="AD2330" i="157" s="1"/>
  <c r="AB1047" i="37" s="1"/>
  <c r="AC2266" i="157"/>
  <c r="AC2279" i="157" s="1"/>
  <c r="AC2280" i="157" s="1"/>
  <c r="AA997" i="37" s="1"/>
  <c r="R2266" i="157"/>
  <c r="AI1049" i="37"/>
  <c r="AA2329" i="157"/>
  <c r="Y1046" i="37" s="1"/>
  <c r="H2265" i="157"/>
  <c r="F2265" i="157"/>
  <c r="G2259" i="157"/>
  <c r="AB2257" i="157"/>
  <c r="AA2257" i="157"/>
  <c r="AA2313" i="157" s="1"/>
  <c r="Y1030" i="37" s="1"/>
  <c r="G2253" i="157"/>
  <c r="AB2252" i="157"/>
  <c r="AA2316" i="157"/>
  <c r="Y1033" i="37" s="1"/>
  <c r="H2252" i="157"/>
  <c r="F2252" i="157"/>
  <c r="G2251" i="157"/>
  <c r="AB2243" i="157"/>
  <c r="AB2307" i="157" s="1"/>
  <c r="Z1024" i="37" s="1"/>
  <c r="AA2307" i="157"/>
  <c r="Y1024" i="37" s="1"/>
  <c r="G2243" i="157"/>
  <c r="G2242" i="157"/>
  <c r="G2241" i="157"/>
  <c r="G2240" i="157"/>
  <c r="G2238" i="157"/>
  <c r="AI1021" i="37"/>
  <c r="H2237" i="157"/>
  <c r="H2301" i="157" s="1"/>
  <c r="F1018" i="37" s="1"/>
  <c r="F2237" i="157"/>
  <c r="G2236" i="157"/>
  <c r="G2233" i="157"/>
  <c r="AI1016" i="37"/>
  <c r="H2232" i="157"/>
  <c r="H2296" i="157" s="1"/>
  <c r="F1013" i="37" s="1"/>
  <c r="F2232" i="157"/>
  <c r="AB2231" i="157"/>
  <c r="AB2295" i="157" s="1"/>
  <c r="Z1012" i="37" s="1"/>
  <c r="G2230" i="157"/>
  <c r="AI1011" i="37"/>
  <c r="G2292" i="157"/>
  <c r="E1009" i="37" s="1"/>
  <c r="G2290" i="157"/>
  <c r="E1007" i="37" s="1"/>
  <c r="G2289" i="157"/>
  <c r="E1006" i="37" s="1"/>
  <c r="AI1005" i="37"/>
  <c r="G2223" i="157"/>
  <c r="H2221" i="157"/>
  <c r="AB2220" i="157"/>
  <c r="AB2284" i="157" s="1"/>
  <c r="Z1001" i="37" s="1"/>
  <c r="AA2284" i="157"/>
  <c r="Y1001" i="37" s="1"/>
  <c r="AB2219" i="157"/>
  <c r="AB2283" i="157" s="1"/>
  <c r="Z1000" i="37" s="1"/>
  <c r="AA2283" i="157"/>
  <c r="Y1000" i="37" s="1"/>
  <c r="AI998" i="37"/>
  <c r="AB2217" i="157"/>
  <c r="N2217" i="157"/>
  <c r="N2281" i="157" s="1"/>
  <c r="H2217" i="157"/>
  <c r="H2281" i="157" s="1"/>
  <c r="F998" i="37" s="1"/>
  <c r="F2217" i="157"/>
  <c r="P2216" i="157"/>
  <c r="Q2216" i="157" s="1"/>
  <c r="K2216" i="157"/>
  <c r="G2216" i="157"/>
  <c r="P2215" i="157"/>
  <c r="Q2215" i="157" s="1"/>
  <c r="K2215" i="157"/>
  <c r="G2215" i="157"/>
  <c r="P2214" i="157"/>
  <c r="Q2214" i="157" s="1"/>
  <c r="K2214" i="157"/>
  <c r="G2214" i="157"/>
  <c r="P2213" i="157"/>
  <c r="Q2213" i="157" s="1"/>
  <c r="K2213" i="157"/>
  <c r="G2213" i="157"/>
  <c r="P2212" i="157"/>
  <c r="Q2212" i="157" s="1"/>
  <c r="K2212" i="157"/>
  <c r="G2212" i="157"/>
  <c r="K2211" i="157"/>
  <c r="G2211" i="157"/>
  <c r="AJ2207" i="157"/>
  <c r="AH2207" i="157"/>
  <c r="AG2207" i="157"/>
  <c r="AE995" i="37" s="1"/>
  <c r="AF2207" i="157"/>
  <c r="AD995" i="37" s="1"/>
  <c r="AD2207" i="157"/>
  <c r="AB995" i="37" s="1"/>
  <c r="AC2207" i="157"/>
  <c r="AA995" i="37" s="1"/>
  <c r="R2207" i="157"/>
  <c r="H2207" i="157"/>
  <c r="F995" i="37" s="1"/>
  <c r="H2206" i="157"/>
  <c r="F994" i="37" s="1"/>
  <c r="F2206" i="157"/>
  <c r="F2205" i="157"/>
  <c r="AJ2203" i="157"/>
  <c r="AJ994" i="37" s="1"/>
  <c r="AI994" i="37"/>
  <c r="AH2203" i="157"/>
  <c r="AG2203" i="157"/>
  <c r="AE991" i="37" s="1"/>
  <c r="AF2203" i="157"/>
  <c r="AD991" i="37" s="1"/>
  <c r="R2203" i="157"/>
  <c r="AJ2200" i="157"/>
  <c r="AJ991" i="37" s="1"/>
  <c r="AJ2199" i="157"/>
  <c r="AJ990" i="37" s="1"/>
  <c r="AH2199" i="157"/>
  <c r="AG2199" i="157"/>
  <c r="AE987" i="37" s="1"/>
  <c r="AF2199" i="157"/>
  <c r="AD987" i="37" s="1"/>
  <c r="AD2199" i="157"/>
  <c r="AB987" i="37" s="1"/>
  <c r="AC2199" i="157"/>
  <c r="AA987" i="37" s="1"/>
  <c r="R2199" i="157"/>
  <c r="AJ2195" i="157"/>
  <c r="AJ986" i="37" s="1"/>
  <c r="AH2195" i="157"/>
  <c r="AG2195" i="157"/>
  <c r="AE983" i="37" s="1"/>
  <c r="AF2195" i="157"/>
  <c r="AD983" i="37" s="1"/>
  <c r="AD2195" i="157"/>
  <c r="AB983" i="37" s="1"/>
  <c r="AC2195" i="157"/>
  <c r="AA983" i="37" s="1"/>
  <c r="R2195" i="157"/>
  <c r="AJ2194" i="157"/>
  <c r="AJ985" i="37" s="1"/>
  <c r="AI985" i="37"/>
  <c r="AH2194" i="157"/>
  <c r="AF982" i="37" s="1"/>
  <c r="AG2194" i="157"/>
  <c r="AE982" i="37" s="1"/>
  <c r="AF2194" i="157"/>
  <c r="AD982" i="37" s="1"/>
  <c r="AD2194" i="157"/>
  <c r="AB982" i="37" s="1"/>
  <c r="AC2194" i="157"/>
  <c r="AA982" i="37" s="1"/>
  <c r="R2194" i="157"/>
  <c r="I2194" i="157"/>
  <c r="G982" i="37" s="1"/>
  <c r="H2194" i="157"/>
  <c r="F982" i="37" s="1"/>
  <c r="G2194" i="157"/>
  <c r="E982" i="37" s="1"/>
  <c r="F2194" i="157"/>
  <c r="AI984" i="37"/>
  <c r="I2193" i="157"/>
  <c r="G981" i="37" s="1"/>
  <c r="H2193" i="157"/>
  <c r="F981" i="37" s="1"/>
  <c r="G2193" i="157"/>
  <c r="E981" i="37" s="1"/>
  <c r="F2193" i="157"/>
  <c r="AI983" i="37"/>
  <c r="H2192" i="157"/>
  <c r="F980" i="37" s="1"/>
  <c r="F2192" i="157"/>
  <c r="AI982" i="37"/>
  <c r="I2191" i="157"/>
  <c r="G979" i="37" s="1"/>
  <c r="H2191" i="157"/>
  <c r="F979" i="37" s="1"/>
  <c r="G2191" i="157"/>
  <c r="E979" i="37" s="1"/>
  <c r="F2191" i="157"/>
  <c r="AI981" i="37"/>
  <c r="I2190" i="157"/>
  <c r="G978" i="37" s="1"/>
  <c r="H2190" i="157"/>
  <c r="F978" i="37" s="1"/>
  <c r="G2190" i="157"/>
  <c r="E978" i="37" s="1"/>
  <c r="F2190" i="157"/>
  <c r="AI980" i="37"/>
  <c r="I2189" i="157"/>
  <c r="G977" i="37" s="1"/>
  <c r="H2189" i="157"/>
  <c r="F977" i="37" s="1"/>
  <c r="G2189" i="157"/>
  <c r="E977" i="37" s="1"/>
  <c r="F2189" i="157"/>
  <c r="AI979" i="37"/>
  <c r="I2188" i="157"/>
  <c r="G976" i="37" s="1"/>
  <c r="H2188" i="157"/>
  <c r="F976" i="37" s="1"/>
  <c r="G2188" i="157"/>
  <c r="E976" i="37" s="1"/>
  <c r="F2188" i="157"/>
  <c r="I2187" i="157"/>
  <c r="G975" i="37" s="1"/>
  <c r="H2187" i="157"/>
  <c r="F975" i="37" s="1"/>
  <c r="G2187" i="157"/>
  <c r="E975" i="37" s="1"/>
  <c r="F2187" i="157"/>
  <c r="H2186" i="157"/>
  <c r="F974" i="37" s="1"/>
  <c r="F2186" i="157"/>
  <c r="AH2185" i="157"/>
  <c r="AF973" i="37" s="1"/>
  <c r="AG2185" i="157"/>
  <c r="AE973" i="37" s="1"/>
  <c r="AF2185" i="157"/>
  <c r="AD973" i="37" s="1"/>
  <c r="AD2185" i="157"/>
  <c r="AB973" i="37" s="1"/>
  <c r="AC2185" i="157"/>
  <c r="AA973" i="37" s="1"/>
  <c r="R2185" i="157"/>
  <c r="H2184" i="157"/>
  <c r="F972" i="37" s="1"/>
  <c r="F2184" i="157"/>
  <c r="AI974" i="37"/>
  <c r="I2183" i="157"/>
  <c r="G971" i="37" s="1"/>
  <c r="H2183" i="157"/>
  <c r="F971" i="37" s="1"/>
  <c r="G2183" i="157"/>
  <c r="E971" i="37" s="1"/>
  <c r="F2183" i="157"/>
  <c r="AI973" i="37"/>
  <c r="I2182" i="157"/>
  <c r="G970" i="37" s="1"/>
  <c r="H2182" i="157"/>
  <c r="F970" i="37" s="1"/>
  <c r="G2182" i="157"/>
  <c r="E970" i="37" s="1"/>
  <c r="F2182" i="157"/>
  <c r="AI972" i="37"/>
  <c r="I2181" i="157"/>
  <c r="G969" i="37" s="1"/>
  <c r="H2181" i="157"/>
  <c r="F969" i="37" s="1"/>
  <c r="G2181" i="157"/>
  <c r="E969" i="37" s="1"/>
  <c r="F2181" i="157"/>
  <c r="AI971" i="37"/>
  <c r="I2180" i="157"/>
  <c r="G968" i="37" s="1"/>
  <c r="H2180" i="157"/>
  <c r="F968" i="37" s="1"/>
  <c r="G2180" i="157"/>
  <c r="E968" i="37" s="1"/>
  <c r="F2180" i="157"/>
  <c r="AI970" i="37"/>
  <c r="I2179" i="157"/>
  <c r="G967" i="37" s="1"/>
  <c r="H2179" i="157"/>
  <c r="F967" i="37" s="1"/>
  <c r="G2179" i="157"/>
  <c r="E967" i="37" s="1"/>
  <c r="F2179" i="157"/>
  <c r="AI969" i="37"/>
  <c r="I2178" i="157"/>
  <c r="G966" i="37" s="1"/>
  <c r="H2178" i="157"/>
  <c r="F966" i="37" s="1"/>
  <c r="G2178" i="157"/>
  <c r="E966" i="37" s="1"/>
  <c r="F2178" i="157"/>
  <c r="AI968" i="37"/>
  <c r="AH2176" i="157"/>
  <c r="AG2176" i="157"/>
  <c r="AE964" i="37" s="1"/>
  <c r="AF2176" i="157"/>
  <c r="AD964" i="37" s="1"/>
  <c r="AD2176" i="157"/>
  <c r="AB964" i="37" s="1"/>
  <c r="AC2176" i="157"/>
  <c r="AA964" i="37" s="1"/>
  <c r="R2176" i="157"/>
  <c r="AI966" i="37"/>
  <c r="H2175" i="157"/>
  <c r="F963" i="37" s="1"/>
  <c r="F2175" i="157"/>
  <c r="AI965" i="37"/>
  <c r="H2174" i="157"/>
  <c r="F962" i="37" s="1"/>
  <c r="F2174" i="157"/>
  <c r="AI964" i="37"/>
  <c r="H2173" i="157"/>
  <c r="F961" i="37" s="1"/>
  <c r="F2173" i="157"/>
  <c r="AI963" i="37"/>
  <c r="H2172" i="157"/>
  <c r="F960" i="37" s="1"/>
  <c r="G2172" i="157"/>
  <c r="E960" i="37" s="1"/>
  <c r="F2172" i="157"/>
  <c r="AI962" i="37"/>
  <c r="H2171" i="157"/>
  <c r="F959" i="37" s="1"/>
  <c r="F2171" i="157"/>
  <c r="AI960" i="37"/>
  <c r="H2169" i="157"/>
  <c r="F957" i="37" s="1"/>
  <c r="F2169" i="157"/>
  <c r="AI959" i="37"/>
  <c r="H2168" i="157"/>
  <c r="F956" i="37" s="1"/>
  <c r="F2168" i="157"/>
  <c r="AI958" i="37"/>
  <c r="I2167" i="157"/>
  <c r="G955" i="37" s="1"/>
  <c r="H2167" i="157"/>
  <c r="F955" i="37" s="1"/>
  <c r="G2167" i="157"/>
  <c r="E955" i="37" s="1"/>
  <c r="F2167" i="157"/>
  <c r="AI957" i="37"/>
  <c r="H2166" i="157"/>
  <c r="F954" i="37" s="1"/>
  <c r="F2166" i="157"/>
  <c r="AJ2164" i="157"/>
  <c r="AJ955" i="37" s="1"/>
  <c r="AH2164" i="157"/>
  <c r="AF952" i="37" s="1"/>
  <c r="AG2164" i="157"/>
  <c r="AE952" i="37" s="1"/>
  <c r="AF2164" i="157"/>
  <c r="AD952" i="37" s="1"/>
  <c r="AD2164" i="157"/>
  <c r="AB952" i="37" s="1"/>
  <c r="AC2164" i="157"/>
  <c r="AA952" i="37" s="1"/>
  <c r="R2164" i="157"/>
  <c r="AI952" i="37"/>
  <c r="H2163" i="157"/>
  <c r="F951" i="37" s="1"/>
  <c r="F2163" i="157"/>
  <c r="AI950" i="37"/>
  <c r="H2161" i="157"/>
  <c r="F949" i="37" s="1"/>
  <c r="F2161" i="157"/>
  <c r="AI949" i="37"/>
  <c r="H2159" i="157"/>
  <c r="F947" i="37" s="1"/>
  <c r="F2159" i="157"/>
  <c r="AI948" i="37"/>
  <c r="H2158" i="157"/>
  <c r="F946" i="37" s="1"/>
  <c r="F2158" i="157"/>
  <c r="AI944" i="37"/>
  <c r="H2156" i="157"/>
  <c r="F944" i="37" s="1"/>
  <c r="F2156" i="157"/>
  <c r="AI943" i="37"/>
  <c r="I2155" i="157"/>
  <c r="G943" i="37" s="1"/>
  <c r="H2155" i="157"/>
  <c r="F943" i="37" s="1"/>
  <c r="F2155" i="157"/>
  <c r="AJ2153" i="157"/>
  <c r="AJ941" i="37" s="1"/>
  <c r="AH2153" i="157"/>
  <c r="AG2153" i="157"/>
  <c r="AE941" i="37" s="1"/>
  <c r="AF2153" i="157"/>
  <c r="AD941" i="37" s="1"/>
  <c r="AD2153" i="157"/>
  <c r="AB941" i="37" s="1"/>
  <c r="AC2153" i="157"/>
  <c r="AA941" i="37" s="1"/>
  <c r="R2153" i="157"/>
  <c r="AJ2152" i="157"/>
  <c r="AJ940" i="37" s="1"/>
  <c r="AH2152" i="157"/>
  <c r="AG2152" i="157"/>
  <c r="AE940" i="37" s="1"/>
  <c r="AF2152" i="157"/>
  <c r="AD940" i="37" s="1"/>
  <c r="AD2152" i="157"/>
  <c r="AB940" i="37" s="1"/>
  <c r="AC2152" i="157"/>
  <c r="AA940" i="37" s="1"/>
  <c r="R2152" i="157"/>
  <c r="AJ2151" i="157"/>
  <c r="AJ939" i="37" s="1"/>
  <c r="AI939" i="37"/>
  <c r="AH2151" i="157"/>
  <c r="AG2151" i="157"/>
  <c r="AE939" i="37" s="1"/>
  <c r="AF2151" i="157"/>
  <c r="AD939" i="37" s="1"/>
  <c r="AD2151" i="157"/>
  <c r="AB939" i="37" s="1"/>
  <c r="AC2151" i="157"/>
  <c r="AA939" i="37" s="1"/>
  <c r="R2151" i="157"/>
  <c r="AJ2149" i="157"/>
  <c r="AJ2150" i="157" s="1"/>
  <c r="AJ938" i="37" s="1"/>
  <c r="AB2148" i="157"/>
  <c r="H2205" i="157"/>
  <c r="F993" i="37" s="1"/>
  <c r="G2146" i="157"/>
  <c r="F2204" i="157"/>
  <c r="AB2144" i="157"/>
  <c r="AB2203" i="157" s="1"/>
  <c r="Z991" i="37" s="1"/>
  <c r="AI993" i="37"/>
  <c r="N2143" i="157"/>
  <c r="N2202" i="157" s="1"/>
  <c r="J2143" i="157"/>
  <c r="H2143" i="157"/>
  <c r="H2202" i="157" s="1"/>
  <c r="F2143" i="157"/>
  <c r="L2142" i="157"/>
  <c r="K2142" i="157"/>
  <c r="G2142" i="157"/>
  <c r="L2141" i="157"/>
  <c r="K2141" i="157"/>
  <c r="K2143" i="157" s="1"/>
  <c r="G2141" i="157"/>
  <c r="AI992" i="37"/>
  <c r="N2139" i="157"/>
  <c r="H2139" i="157"/>
  <c r="H2201" i="157" s="1"/>
  <c r="F989" i="37" s="1"/>
  <c r="F2139" i="157"/>
  <c r="L2138" i="157"/>
  <c r="P2138" i="157" s="1"/>
  <c r="Q2138" i="157" s="1"/>
  <c r="K2138" i="157"/>
  <c r="G2138" i="157"/>
  <c r="L2137" i="157"/>
  <c r="P2137" i="157" s="1"/>
  <c r="Q2137" i="157" s="1"/>
  <c r="K2137" i="157"/>
  <c r="G2137" i="157"/>
  <c r="L2136" i="157"/>
  <c r="K2136" i="157"/>
  <c r="G2136" i="157"/>
  <c r="AH2134" i="157"/>
  <c r="AG2134" i="157"/>
  <c r="AG2200" i="157" s="1"/>
  <c r="AE988" i="37" s="1"/>
  <c r="AF2134" i="157"/>
  <c r="AD2134" i="157"/>
  <c r="AD2200" i="157" s="1"/>
  <c r="AB988" i="37" s="1"/>
  <c r="AC2134" i="157"/>
  <c r="AC2200" i="157" s="1"/>
  <c r="AA988" i="37" s="1"/>
  <c r="R2134" i="157"/>
  <c r="AI990" i="37"/>
  <c r="AB2133" i="157"/>
  <c r="AB2199" i="157" s="1"/>
  <c r="Z987" i="37" s="1"/>
  <c r="AA2199" i="157"/>
  <c r="Y987" i="37" s="1"/>
  <c r="H2133" i="157"/>
  <c r="F2133" i="157"/>
  <c r="G2129" i="157"/>
  <c r="G2128" i="157"/>
  <c r="G2127" i="157"/>
  <c r="AI986" i="37"/>
  <c r="AB2126" i="157"/>
  <c r="AA2195" i="157"/>
  <c r="Y983" i="37" s="1"/>
  <c r="H2126" i="157"/>
  <c r="H2195" i="157" s="1"/>
  <c r="F983" i="37" s="1"/>
  <c r="F2126" i="157"/>
  <c r="I2192" i="157"/>
  <c r="G980" i="37" s="1"/>
  <c r="G2117" i="157"/>
  <c r="G2116" i="157" s="1"/>
  <c r="AB2116" i="157"/>
  <c r="AA2185" i="157"/>
  <c r="Y973" i="37" s="1"/>
  <c r="H2116" i="157"/>
  <c r="F2116" i="157"/>
  <c r="G2115" i="157"/>
  <c r="AB2113" i="157"/>
  <c r="AB2194" i="157" s="1"/>
  <c r="Z982" i="37" s="1"/>
  <c r="AA2113" i="157"/>
  <c r="AA2194" i="157" s="1"/>
  <c r="Y982" i="37" s="1"/>
  <c r="AB2107" i="157"/>
  <c r="AB2176" i="157" s="1"/>
  <c r="Z964" i="37" s="1"/>
  <c r="AA2176" i="157"/>
  <c r="Y964" i="37" s="1"/>
  <c r="G2107" i="157"/>
  <c r="G2106" i="157"/>
  <c r="G2105" i="157"/>
  <c r="G2104" i="157"/>
  <c r="G2102" i="157"/>
  <c r="AI961" i="37"/>
  <c r="H2101" i="157"/>
  <c r="H2170" i="157" s="1"/>
  <c r="F958" i="37" s="1"/>
  <c r="F2101" i="157"/>
  <c r="G2100" i="157"/>
  <c r="G2099" i="157"/>
  <c r="G2097" i="157"/>
  <c r="AI956" i="37"/>
  <c r="H2096" i="157"/>
  <c r="H2165" i="157" s="1"/>
  <c r="F953" i="37" s="1"/>
  <c r="F2096" i="157"/>
  <c r="AB2095" i="157"/>
  <c r="AB2164" i="157" s="1"/>
  <c r="Z952" i="37" s="1"/>
  <c r="AA2095" i="157"/>
  <c r="AA2164" i="157" s="1"/>
  <c r="Y952" i="37" s="1"/>
  <c r="G2094" i="157"/>
  <c r="AI951" i="37"/>
  <c r="G2092" i="157"/>
  <c r="G2090" i="157"/>
  <c r="G2089" i="157"/>
  <c r="AI945" i="37"/>
  <c r="G2087" i="157"/>
  <c r="G2086" i="157"/>
  <c r="AB2084" i="157"/>
  <c r="AB2153" i="157" s="1"/>
  <c r="Z941" i="37" s="1"/>
  <c r="AB2083" i="157"/>
  <c r="AB2152" i="157" s="1"/>
  <c r="Z940" i="37" s="1"/>
  <c r="AA2152" i="157"/>
  <c r="Y940" i="37" s="1"/>
  <c r="AB2081" i="157"/>
  <c r="AA2151" i="157"/>
  <c r="Y939" i="37" s="1"/>
  <c r="N2081" i="157"/>
  <c r="H2081" i="157"/>
  <c r="F2081" i="157"/>
  <c r="L2080" i="157"/>
  <c r="K2080" i="157"/>
  <c r="I2080" i="157"/>
  <c r="L2079" i="157"/>
  <c r="K2079" i="157"/>
  <c r="I2079" i="157"/>
  <c r="L2078" i="157"/>
  <c r="K2078" i="157"/>
  <c r="I2078" i="157"/>
  <c r="L2077" i="157"/>
  <c r="K2077" i="157"/>
  <c r="I2077" i="157"/>
  <c r="L2076" i="157"/>
  <c r="K2076" i="157"/>
  <c r="I2076" i="157"/>
  <c r="L2075" i="157"/>
  <c r="K2075" i="157"/>
  <c r="I2075" i="157"/>
  <c r="L2074" i="157"/>
  <c r="K2074" i="157"/>
  <c r="G2074" i="157"/>
  <c r="AJ2070" i="157"/>
  <c r="AH2070" i="157"/>
  <c r="AG2070" i="157"/>
  <c r="AE876" i="37" s="1"/>
  <c r="AF2070" i="157"/>
  <c r="AD876" i="37" s="1"/>
  <c r="AD2070" i="157"/>
  <c r="AB876" i="37" s="1"/>
  <c r="AC2070" i="157"/>
  <c r="AA876" i="37" s="1"/>
  <c r="R2070" i="157"/>
  <c r="H2070" i="157"/>
  <c r="F876" i="37" s="1"/>
  <c r="H2069" i="157"/>
  <c r="F2069" i="157"/>
  <c r="F2068" i="157"/>
  <c r="AJ2066" i="157"/>
  <c r="AJ875" i="37" s="1"/>
  <c r="AH2066" i="157"/>
  <c r="AG2066" i="157"/>
  <c r="AE872" i="37" s="1"/>
  <c r="AF2066" i="157"/>
  <c r="AD872" i="37" s="1"/>
  <c r="AD2066" i="157"/>
  <c r="AB872" i="37" s="1"/>
  <c r="AC2066" i="157"/>
  <c r="AA872" i="37" s="1"/>
  <c r="R2066" i="157"/>
  <c r="AI874" i="37"/>
  <c r="N2065" i="157"/>
  <c r="H2065" i="157"/>
  <c r="F871" i="37" s="1"/>
  <c r="F2065" i="157"/>
  <c r="AJ2062" i="157"/>
  <c r="AJ871" i="37" s="1"/>
  <c r="AH2062" i="157"/>
  <c r="AG2062" i="157"/>
  <c r="AE868" i="37" s="1"/>
  <c r="AF2062" i="157"/>
  <c r="AD868" i="37" s="1"/>
  <c r="AD2062" i="157"/>
  <c r="AB868" i="37" s="1"/>
  <c r="AC2062" i="157"/>
  <c r="AA868" i="37" s="1"/>
  <c r="R2062" i="157"/>
  <c r="AJ2058" i="157"/>
  <c r="AJ867" i="37" s="1"/>
  <c r="AH2058" i="157"/>
  <c r="AG2058" i="157"/>
  <c r="AE864" i="37" s="1"/>
  <c r="AF2058" i="157"/>
  <c r="AD864" i="37" s="1"/>
  <c r="AD2058" i="157"/>
  <c r="AB864" i="37" s="1"/>
  <c r="AC2058" i="157"/>
  <c r="AA864" i="37" s="1"/>
  <c r="R2058" i="157"/>
  <c r="AJ2057" i="157"/>
  <c r="AJ866" i="37" s="1"/>
  <c r="AI866" i="37"/>
  <c r="AH2057" i="157"/>
  <c r="AF863" i="37" s="1"/>
  <c r="AG2057" i="157"/>
  <c r="AE863" i="37" s="1"/>
  <c r="AF2057" i="157"/>
  <c r="AD863" i="37" s="1"/>
  <c r="AD2057" i="157"/>
  <c r="AB863" i="37" s="1"/>
  <c r="AC2057" i="157"/>
  <c r="AA863" i="37" s="1"/>
  <c r="R2057" i="157"/>
  <c r="H2057" i="157"/>
  <c r="F863" i="37" s="1"/>
  <c r="F2057" i="157"/>
  <c r="AI865" i="37"/>
  <c r="I2056" i="157"/>
  <c r="G862" i="37" s="1"/>
  <c r="H2056" i="157"/>
  <c r="F862" i="37" s="1"/>
  <c r="G2056" i="157"/>
  <c r="E862" i="37" s="1"/>
  <c r="F2056" i="157"/>
  <c r="AI864" i="37"/>
  <c r="H2055" i="157"/>
  <c r="F861" i="37" s="1"/>
  <c r="F2055" i="157"/>
  <c r="AI863" i="37"/>
  <c r="I2054" i="157"/>
  <c r="G860" i="37" s="1"/>
  <c r="H2054" i="157"/>
  <c r="F860" i="37" s="1"/>
  <c r="G2054" i="157"/>
  <c r="E860" i="37" s="1"/>
  <c r="F2054" i="157"/>
  <c r="AI862" i="37"/>
  <c r="I2053" i="157"/>
  <c r="G859" i="37" s="1"/>
  <c r="H2053" i="157"/>
  <c r="F859" i="37" s="1"/>
  <c r="G2053" i="157"/>
  <c r="E859" i="37" s="1"/>
  <c r="F2053" i="157"/>
  <c r="AI861" i="37"/>
  <c r="I2052" i="157"/>
  <c r="G858" i="37" s="1"/>
  <c r="H2052" i="157"/>
  <c r="F858" i="37" s="1"/>
  <c r="G2052" i="157"/>
  <c r="E858" i="37" s="1"/>
  <c r="F2052" i="157"/>
  <c r="AI860" i="37"/>
  <c r="I2051" i="157"/>
  <c r="G857" i="37" s="1"/>
  <c r="H2051" i="157"/>
  <c r="F857" i="37" s="1"/>
  <c r="G2051" i="157"/>
  <c r="E857" i="37" s="1"/>
  <c r="F2051" i="157"/>
  <c r="I2050" i="157"/>
  <c r="G856" i="37" s="1"/>
  <c r="H2050" i="157"/>
  <c r="F856" i="37" s="1"/>
  <c r="G2050" i="157"/>
  <c r="E856" i="37" s="1"/>
  <c r="F2050" i="157"/>
  <c r="H2049" i="157"/>
  <c r="F855" i="37" s="1"/>
  <c r="F2049" i="157"/>
  <c r="AH2048" i="157"/>
  <c r="AG2048" i="157"/>
  <c r="AE854" i="37" s="1"/>
  <c r="AF2048" i="157"/>
  <c r="AD854" i="37" s="1"/>
  <c r="AD2048" i="157"/>
  <c r="AB854" i="37" s="1"/>
  <c r="AC2048" i="157"/>
  <c r="AA854" i="37" s="1"/>
  <c r="R2048" i="157"/>
  <c r="H2047" i="157"/>
  <c r="F853" i="37" s="1"/>
  <c r="F2047" i="157"/>
  <c r="AI855" i="37"/>
  <c r="I2046" i="157"/>
  <c r="G852" i="37" s="1"/>
  <c r="H2046" i="157"/>
  <c r="F852" i="37" s="1"/>
  <c r="G2046" i="157"/>
  <c r="E852" i="37" s="1"/>
  <c r="F2046" i="157"/>
  <c r="AI854" i="37"/>
  <c r="I2045" i="157"/>
  <c r="G851" i="37" s="1"/>
  <c r="H2045" i="157"/>
  <c r="F851" i="37" s="1"/>
  <c r="G2045" i="157"/>
  <c r="E851" i="37" s="1"/>
  <c r="F2045" i="157"/>
  <c r="AI853" i="37"/>
  <c r="I2044" i="157"/>
  <c r="G850" i="37" s="1"/>
  <c r="H2044" i="157"/>
  <c r="F850" i="37" s="1"/>
  <c r="G2044" i="157"/>
  <c r="E850" i="37" s="1"/>
  <c r="F2044" i="157"/>
  <c r="AI852" i="37"/>
  <c r="I2043" i="157"/>
  <c r="G849" i="37" s="1"/>
  <c r="H2043" i="157"/>
  <c r="F849" i="37" s="1"/>
  <c r="G2043" i="157"/>
  <c r="E849" i="37" s="1"/>
  <c r="F2043" i="157"/>
  <c r="AI851" i="37"/>
  <c r="H2042" i="157"/>
  <c r="F848" i="37" s="1"/>
  <c r="G2042" i="157"/>
  <c r="E848" i="37" s="1"/>
  <c r="F2042" i="157"/>
  <c r="AI850" i="37"/>
  <c r="I2041" i="157"/>
  <c r="G847" i="37" s="1"/>
  <c r="H2041" i="157"/>
  <c r="F847" i="37" s="1"/>
  <c r="G2041" i="157"/>
  <c r="E847" i="37" s="1"/>
  <c r="F2041" i="157"/>
  <c r="AI849" i="37"/>
  <c r="AH2039" i="157"/>
  <c r="AG2039" i="157"/>
  <c r="AE845" i="37" s="1"/>
  <c r="AF2039" i="157"/>
  <c r="AD845" i="37" s="1"/>
  <c r="AD2039" i="157"/>
  <c r="AB845" i="37" s="1"/>
  <c r="AC2039" i="157"/>
  <c r="AA845" i="37" s="1"/>
  <c r="R2039" i="157"/>
  <c r="AI847" i="37"/>
  <c r="H2038" i="157"/>
  <c r="F844" i="37" s="1"/>
  <c r="F2038" i="157"/>
  <c r="AI846" i="37"/>
  <c r="H2037" i="157"/>
  <c r="F843" i="37" s="1"/>
  <c r="F2037" i="157"/>
  <c r="AI845" i="37"/>
  <c r="H2036" i="157"/>
  <c r="F842" i="37" s="1"/>
  <c r="F2036" i="157"/>
  <c r="AI844" i="37"/>
  <c r="H2035" i="157"/>
  <c r="F841" i="37" s="1"/>
  <c r="G2035" i="157"/>
  <c r="E841" i="37" s="1"/>
  <c r="F2035" i="157"/>
  <c r="AI843" i="37"/>
  <c r="H2034" i="157"/>
  <c r="F840" i="37" s="1"/>
  <c r="F2034" i="157"/>
  <c r="AI841" i="37"/>
  <c r="H2032" i="157"/>
  <c r="F838" i="37" s="1"/>
  <c r="F2032" i="157"/>
  <c r="AI840" i="37"/>
  <c r="H2031" i="157"/>
  <c r="F837" i="37" s="1"/>
  <c r="F2031" i="157"/>
  <c r="AI839" i="37"/>
  <c r="I2030" i="157"/>
  <c r="G836" i="37" s="1"/>
  <c r="H2030" i="157"/>
  <c r="F836" i="37" s="1"/>
  <c r="G2030" i="157"/>
  <c r="E836" i="37" s="1"/>
  <c r="F2030" i="157"/>
  <c r="AI838" i="37"/>
  <c r="H2029" i="157"/>
  <c r="F835" i="37" s="1"/>
  <c r="F2029" i="157"/>
  <c r="AJ2027" i="157"/>
  <c r="AJ836" i="37" s="1"/>
  <c r="AH2027" i="157"/>
  <c r="AF833" i="37" s="1"/>
  <c r="AG2027" i="157"/>
  <c r="AE833" i="37" s="1"/>
  <c r="AF2027" i="157"/>
  <c r="AD833" i="37" s="1"/>
  <c r="AD2027" i="157"/>
  <c r="AB833" i="37" s="1"/>
  <c r="AC2027" i="157"/>
  <c r="AA833" i="37" s="1"/>
  <c r="AA2027" i="157"/>
  <c r="Y833" i="37" s="1"/>
  <c r="R2027" i="157"/>
  <c r="AI833" i="37"/>
  <c r="H2026" i="157"/>
  <c r="F832" i="37" s="1"/>
  <c r="F2026" i="157"/>
  <c r="AI831" i="37"/>
  <c r="H2024" i="157"/>
  <c r="F830" i="37" s="1"/>
  <c r="F2024" i="157"/>
  <c r="AI830" i="37"/>
  <c r="H2022" i="157"/>
  <c r="F828" i="37" s="1"/>
  <c r="F2022" i="157"/>
  <c r="AI829" i="37"/>
  <c r="H2021" i="157"/>
  <c r="F827" i="37" s="1"/>
  <c r="F2021" i="157"/>
  <c r="AI825" i="37"/>
  <c r="H2019" i="157"/>
  <c r="F825" i="37" s="1"/>
  <c r="F2019" i="157"/>
  <c r="AI824" i="37"/>
  <c r="I2018" i="157"/>
  <c r="G824" i="37" s="1"/>
  <c r="H2018" i="157"/>
  <c r="F824" i="37" s="1"/>
  <c r="G2018" i="157"/>
  <c r="E824" i="37" s="1"/>
  <c r="F2018" i="157"/>
  <c r="AJ2016" i="157"/>
  <c r="AJ822" i="37" s="1"/>
  <c r="AH2016" i="157"/>
  <c r="AG2016" i="157"/>
  <c r="AE822" i="37" s="1"/>
  <c r="AF2016" i="157"/>
  <c r="AD822" i="37" s="1"/>
  <c r="AD2016" i="157"/>
  <c r="AB822" i="37" s="1"/>
  <c r="AC2016" i="157"/>
  <c r="AA822" i="37" s="1"/>
  <c r="R2016" i="157"/>
  <c r="AJ2015" i="157"/>
  <c r="AJ821" i="37" s="1"/>
  <c r="AH2015" i="157"/>
  <c r="AG2015" i="157"/>
  <c r="AE821" i="37" s="1"/>
  <c r="AF2015" i="157"/>
  <c r="AD821" i="37" s="1"/>
  <c r="AD2015" i="157"/>
  <c r="AB821" i="37" s="1"/>
  <c r="AC2015" i="157"/>
  <c r="AA821" i="37" s="1"/>
  <c r="R2015" i="157"/>
  <c r="AJ2013" i="157"/>
  <c r="AJ819" i="37" s="1"/>
  <c r="AH2013" i="157"/>
  <c r="AF2013" i="157"/>
  <c r="AD819" i="37" s="1"/>
  <c r="AD2013" i="157"/>
  <c r="AB819" i="37" s="1"/>
  <c r="AC2013" i="157"/>
  <c r="AA819" i="37" s="1"/>
  <c r="R2013" i="157"/>
  <c r="AB2010" i="157"/>
  <c r="G2008" i="157"/>
  <c r="AB2006" i="157"/>
  <c r="N2005" i="157"/>
  <c r="H2005" i="157"/>
  <c r="F2005" i="157"/>
  <c r="L2004" i="157"/>
  <c r="K2004" i="157"/>
  <c r="K2005" i="157" s="1"/>
  <c r="G2004" i="157"/>
  <c r="AI873" i="37"/>
  <c r="N2002" i="157"/>
  <c r="H2002" i="157"/>
  <c r="H2064" i="157" s="1"/>
  <c r="F2002" i="157"/>
  <c r="L2001" i="157"/>
  <c r="P2001" i="157" s="1"/>
  <c r="Q2001" i="157" s="1"/>
  <c r="K2001" i="157"/>
  <c r="G2001" i="157"/>
  <c r="L2000" i="157"/>
  <c r="P2000" i="157" s="1"/>
  <c r="Q2000" i="157" s="1"/>
  <c r="K2000" i="157"/>
  <c r="G2000" i="157"/>
  <c r="L1999" i="157"/>
  <c r="K1999" i="157"/>
  <c r="G1999" i="157"/>
  <c r="AJ1997" i="157"/>
  <c r="AH1997" i="157"/>
  <c r="AG1997" i="157"/>
  <c r="AF1997" i="157"/>
  <c r="AF2063" i="157" s="1"/>
  <c r="AD869" i="37" s="1"/>
  <c r="AD1997" i="157"/>
  <c r="AD2063" i="157" s="1"/>
  <c r="AB869" i="37" s="1"/>
  <c r="AC1997" i="157"/>
  <c r="R1997" i="157"/>
  <c r="AI871" i="37"/>
  <c r="AB1996" i="157"/>
  <c r="AB2062" i="157" s="1"/>
  <c r="Z868" i="37" s="1"/>
  <c r="AA2062" i="157"/>
  <c r="Y868" i="37" s="1"/>
  <c r="H1996" i="157"/>
  <c r="F1996" i="157"/>
  <c r="G1991" i="157"/>
  <c r="G1990" i="157"/>
  <c r="AI867" i="37"/>
  <c r="AB1989" i="157"/>
  <c r="AB2058" i="157" s="1"/>
  <c r="Z864" i="37" s="1"/>
  <c r="H2058" i="157"/>
  <c r="F864" i="37" s="1"/>
  <c r="F2058" i="157"/>
  <c r="G1988" i="157"/>
  <c r="AB1987" i="157"/>
  <c r="AA1987" i="157"/>
  <c r="AA2057" i="157" s="1"/>
  <c r="Y863" i="37" s="1"/>
  <c r="G1986" i="157"/>
  <c r="G1980" i="157"/>
  <c r="AB1979" i="157"/>
  <c r="H1979" i="157"/>
  <c r="F1979" i="157"/>
  <c r="G1978" i="157"/>
  <c r="AB1970" i="157"/>
  <c r="AA2039" i="157"/>
  <c r="Y845" i="37" s="1"/>
  <c r="G1970" i="157"/>
  <c r="G1969" i="157"/>
  <c r="G1968" i="157"/>
  <c r="G1967" i="157"/>
  <c r="G1965" i="157"/>
  <c r="AI842" i="37"/>
  <c r="H1964" i="157"/>
  <c r="H2033" i="157" s="1"/>
  <c r="F839" i="37" s="1"/>
  <c r="F1964" i="157"/>
  <c r="G1963" i="157"/>
  <c r="G1962" i="157"/>
  <c r="G1960" i="157"/>
  <c r="H1959" i="157"/>
  <c r="F1959" i="157"/>
  <c r="AB1958" i="157"/>
  <c r="G1957" i="157"/>
  <c r="AI832" i="37"/>
  <c r="G2024" i="157"/>
  <c r="E830" i="37" s="1"/>
  <c r="G2021" i="157"/>
  <c r="E827" i="37" s="1"/>
  <c r="AI826" i="37"/>
  <c r="G1950" i="157"/>
  <c r="H1948" i="157"/>
  <c r="AB1947" i="157"/>
  <c r="AA2016" i="157"/>
  <c r="Y822" i="37" s="1"/>
  <c r="AB1946" i="157"/>
  <c r="AB2015" i="157" s="1"/>
  <c r="Z821" i="37" s="1"/>
  <c r="AA2015" i="157"/>
  <c r="Y821" i="37" s="1"/>
  <c r="AI819" i="37"/>
  <c r="N1944" i="157"/>
  <c r="H1944" i="157"/>
  <c r="H2013" i="157" s="1"/>
  <c r="F1944" i="157"/>
  <c r="L1943" i="157"/>
  <c r="K1943" i="157"/>
  <c r="I1943" i="157"/>
  <c r="L1942" i="157"/>
  <c r="K1942" i="157"/>
  <c r="I1942" i="157"/>
  <c r="L1941" i="157"/>
  <c r="K1941" i="157"/>
  <c r="I1941" i="157"/>
  <c r="L1940" i="157"/>
  <c r="K1940" i="157"/>
  <c r="I1940" i="157"/>
  <c r="L1939" i="157"/>
  <c r="K1939" i="157"/>
  <c r="I1939" i="157"/>
  <c r="L1938" i="157"/>
  <c r="K1938" i="157"/>
  <c r="I1938" i="157"/>
  <c r="L1937" i="157"/>
  <c r="K1937" i="157"/>
  <c r="I1937" i="157"/>
  <c r="L1936" i="157"/>
  <c r="K1936" i="157"/>
  <c r="I1936" i="157"/>
  <c r="L1935" i="157"/>
  <c r="M1935" i="157" s="1"/>
  <c r="K1935" i="157"/>
  <c r="G1935" i="157"/>
  <c r="AJ1931" i="157"/>
  <c r="AH1931" i="157"/>
  <c r="AG1931" i="157"/>
  <c r="AE816" i="37" s="1"/>
  <c r="AF1931" i="157"/>
  <c r="AD816" i="37" s="1"/>
  <c r="AD1931" i="157"/>
  <c r="AB816" i="37" s="1"/>
  <c r="AC1931" i="157"/>
  <c r="AA816" i="37" s="1"/>
  <c r="R1931" i="157"/>
  <c r="H1931" i="157"/>
  <c r="F816" i="37" s="1"/>
  <c r="H1930" i="157"/>
  <c r="F815" i="37" s="1"/>
  <c r="F1930" i="157"/>
  <c r="F1929" i="157"/>
  <c r="AJ1927" i="157"/>
  <c r="AJ815" i="37" s="1"/>
  <c r="AH1927" i="157"/>
  <c r="AG1927" i="157"/>
  <c r="AE812" i="37" s="1"/>
  <c r="AF1927" i="157"/>
  <c r="AD812" i="37" s="1"/>
  <c r="R1927" i="157"/>
  <c r="AJ1923" i="157"/>
  <c r="AJ811" i="37" s="1"/>
  <c r="AH1923" i="157"/>
  <c r="AG1923" i="157"/>
  <c r="AE808" i="37" s="1"/>
  <c r="AF1923" i="157"/>
  <c r="AD808" i="37" s="1"/>
  <c r="AD1923" i="157"/>
  <c r="AB808" i="37" s="1"/>
  <c r="AC1923" i="157"/>
  <c r="AA808" i="37" s="1"/>
  <c r="R1923" i="157"/>
  <c r="AJ1919" i="157"/>
  <c r="AJ807" i="37" s="1"/>
  <c r="AH1919" i="157"/>
  <c r="AG1919" i="157"/>
  <c r="AE804" i="37" s="1"/>
  <c r="AF1919" i="157"/>
  <c r="AD804" i="37" s="1"/>
  <c r="R1919" i="157"/>
  <c r="AI805" i="37"/>
  <c r="I1917" i="157"/>
  <c r="G802" i="37" s="1"/>
  <c r="H1917" i="157"/>
  <c r="F802" i="37" s="1"/>
  <c r="F1917" i="157"/>
  <c r="AI804" i="37"/>
  <c r="H1916" i="157"/>
  <c r="F801" i="37" s="1"/>
  <c r="F1916" i="157"/>
  <c r="AJ1914" i="157"/>
  <c r="AJ802" i="37" s="1"/>
  <c r="AH1914" i="157"/>
  <c r="AF799" i="37" s="1"/>
  <c r="AG1914" i="157"/>
  <c r="AE799" i="37" s="1"/>
  <c r="AF1914" i="157"/>
  <c r="AD799" i="37" s="1"/>
  <c r="AD1914" i="157"/>
  <c r="AB799" i="37" s="1"/>
  <c r="AC1914" i="157"/>
  <c r="AA799" i="37" s="1"/>
  <c r="R1914" i="157"/>
  <c r="I1911" i="157"/>
  <c r="G796" i="37" s="1"/>
  <c r="H1911" i="157"/>
  <c r="F796" i="37" s="1"/>
  <c r="G1911" i="157"/>
  <c r="E796" i="37" s="1"/>
  <c r="F1911" i="157"/>
  <c r="H1910" i="157"/>
  <c r="F795" i="37" s="1"/>
  <c r="F1910" i="157"/>
  <c r="AH1909" i="157"/>
  <c r="AG1909" i="157"/>
  <c r="AE794" i="37" s="1"/>
  <c r="AF1909" i="157"/>
  <c r="AD794" i="37" s="1"/>
  <c r="AD1909" i="157"/>
  <c r="AB794" i="37" s="1"/>
  <c r="AC1909" i="157"/>
  <c r="AA794" i="37" s="1"/>
  <c r="R1909" i="157"/>
  <c r="H1908" i="157"/>
  <c r="F793" i="37" s="1"/>
  <c r="F1908" i="157"/>
  <c r="AI795" i="37"/>
  <c r="H1907" i="157"/>
  <c r="F792" i="37" s="1"/>
  <c r="F1907" i="157"/>
  <c r="AI794" i="37"/>
  <c r="H1906" i="157"/>
  <c r="F791" i="37" s="1"/>
  <c r="G1906" i="157"/>
  <c r="E791" i="37" s="1"/>
  <c r="F1906" i="157"/>
  <c r="AI792" i="37"/>
  <c r="H1904" i="157"/>
  <c r="F789" i="37" s="1"/>
  <c r="F1904" i="157"/>
  <c r="AJ1900" i="157"/>
  <c r="AJ788" i="37" s="1"/>
  <c r="AH1900" i="157"/>
  <c r="AG1900" i="157"/>
  <c r="AE785" i="37" s="1"/>
  <c r="AF1900" i="157"/>
  <c r="AD785" i="37" s="1"/>
  <c r="R1900" i="157"/>
  <c r="AI787" i="37"/>
  <c r="H1899" i="157"/>
  <c r="F784" i="37" s="1"/>
  <c r="F1899" i="157"/>
  <c r="AI786" i="37"/>
  <c r="H1898" i="157"/>
  <c r="F783" i="37" s="1"/>
  <c r="F1898" i="157"/>
  <c r="AI785" i="37"/>
  <c r="H1897" i="157"/>
  <c r="F782" i="37" s="1"/>
  <c r="F1897" i="157"/>
  <c r="AI784" i="37"/>
  <c r="H1896" i="157"/>
  <c r="F781" i="37" s="1"/>
  <c r="G1896" i="157"/>
  <c r="E781" i="37" s="1"/>
  <c r="F1896" i="157"/>
  <c r="AI783" i="37"/>
  <c r="H1895" i="157"/>
  <c r="F780" i="37" s="1"/>
  <c r="F1895" i="157"/>
  <c r="AI781" i="37"/>
  <c r="H1893" i="157"/>
  <c r="F778" i="37" s="1"/>
  <c r="F1893" i="157"/>
  <c r="AI780" i="37"/>
  <c r="I1892" i="157"/>
  <c r="G777" i="37" s="1"/>
  <c r="H1892" i="157"/>
  <c r="F777" i="37" s="1"/>
  <c r="G1892" i="157"/>
  <c r="E777" i="37" s="1"/>
  <c r="F1892" i="157"/>
  <c r="AI779" i="37"/>
  <c r="I1891" i="157"/>
  <c r="G776" i="37" s="1"/>
  <c r="H1891" i="157"/>
  <c r="F776" i="37" s="1"/>
  <c r="G1891" i="157"/>
  <c r="E776" i="37" s="1"/>
  <c r="F1891" i="157"/>
  <c r="AI778" i="37"/>
  <c r="H1890" i="157"/>
  <c r="F775" i="37" s="1"/>
  <c r="F1890" i="157"/>
  <c r="AJ1888" i="157"/>
  <c r="AJ776" i="37" s="1"/>
  <c r="AH1888" i="157"/>
  <c r="AF773" i="37" s="1"/>
  <c r="AG1888" i="157"/>
  <c r="AE773" i="37" s="1"/>
  <c r="AF1888" i="157"/>
  <c r="AD773" i="37" s="1"/>
  <c r="AD1888" i="157"/>
  <c r="AB773" i="37" s="1"/>
  <c r="AC1888" i="157"/>
  <c r="AA773" i="37" s="1"/>
  <c r="R1888" i="157"/>
  <c r="AI773" i="37"/>
  <c r="H1887" i="157"/>
  <c r="F772" i="37" s="1"/>
  <c r="F1887" i="157"/>
  <c r="AI771" i="37"/>
  <c r="H1885" i="157"/>
  <c r="F770" i="37" s="1"/>
  <c r="F1885" i="157"/>
  <c r="AI770" i="37"/>
  <c r="H1883" i="157"/>
  <c r="F768" i="37" s="1"/>
  <c r="F1883" i="157"/>
  <c r="AI769" i="37"/>
  <c r="H1882" i="157"/>
  <c r="F767" i="37" s="1"/>
  <c r="F1882" i="157"/>
  <c r="AI765" i="37"/>
  <c r="H1880" i="157"/>
  <c r="F765" i="37" s="1"/>
  <c r="F1880" i="157"/>
  <c r="AI764" i="37"/>
  <c r="I1879" i="157"/>
  <c r="G764" i="37" s="1"/>
  <c r="H1879" i="157"/>
  <c r="F764" i="37" s="1"/>
  <c r="G1879" i="157"/>
  <c r="E764" i="37" s="1"/>
  <c r="F1879" i="157"/>
  <c r="AJ1877" i="157"/>
  <c r="AJ762" i="37" s="1"/>
  <c r="AH1877" i="157"/>
  <c r="AG1877" i="157"/>
  <c r="AE762" i="37" s="1"/>
  <c r="AF1877" i="157"/>
  <c r="AD762" i="37" s="1"/>
  <c r="AD1877" i="157"/>
  <c r="AB762" i="37" s="1"/>
  <c r="AC1877" i="157"/>
  <c r="AA762" i="37" s="1"/>
  <c r="R1877" i="157"/>
  <c r="AJ1876" i="157"/>
  <c r="AJ761" i="37" s="1"/>
  <c r="AH1876" i="157"/>
  <c r="AG1876" i="157"/>
  <c r="AE761" i="37" s="1"/>
  <c r="AF1876" i="157"/>
  <c r="AD761" i="37" s="1"/>
  <c r="AD1876" i="157"/>
  <c r="AB761" i="37" s="1"/>
  <c r="AC1876" i="157"/>
  <c r="AA761" i="37" s="1"/>
  <c r="R1876" i="157"/>
  <c r="F1876" i="157"/>
  <c r="AJ1874" i="157"/>
  <c r="AJ759" i="37" s="1"/>
  <c r="AH1874" i="157"/>
  <c r="AG1874" i="157"/>
  <c r="AE759" i="37" s="1"/>
  <c r="AF1874" i="157"/>
  <c r="AD759" i="37" s="1"/>
  <c r="AD1874" i="157"/>
  <c r="AB759" i="37" s="1"/>
  <c r="AC1874" i="157"/>
  <c r="AA759" i="37" s="1"/>
  <c r="R1874" i="157"/>
  <c r="AJ1872" i="157"/>
  <c r="AH1872" i="157"/>
  <c r="AG1872" i="157"/>
  <c r="AD1872" i="157"/>
  <c r="AC1872" i="157"/>
  <c r="R1872" i="157"/>
  <c r="G1868" i="157"/>
  <c r="G1866" i="157"/>
  <c r="H1865" i="157"/>
  <c r="F1865" i="157"/>
  <c r="AB1863" i="157"/>
  <c r="AA1872" i="157"/>
  <c r="AJ1859" i="157"/>
  <c r="AH1859" i="157"/>
  <c r="AG1859" i="157"/>
  <c r="AG1860" i="157" s="1"/>
  <c r="AD1859" i="157"/>
  <c r="AD1860" i="157" s="1"/>
  <c r="AC1859" i="157"/>
  <c r="AC1860" i="157" s="1"/>
  <c r="R1859" i="157"/>
  <c r="AA1859" i="157" s="1"/>
  <c r="AA1860" i="157" s="1"/>
  <c r="G1855" i="157"/>
  <c r="G1853" i="157"/>
  <c r="H1852" i="157"/>
  <c r="H1851" i="157" s="1"/>
  <c r="F1852" i="157"/>
  <c r="AB1850" i="157"/>
  <c r="AB1859" i="157" s="1"/>
  <c r="AB1846" i="157"/>
  <c r="I1846" i="157"/>
  <c r="I1845" i="157"/>
  <c r="H1929" i="157"/>
  <c r="G1844" i="157"/>
  <c r="F1928" i="157"/>
  <c r="AB1842" i="157"/>
  <c r="AA1927" i="157"/>
  <c r="Y812" i="37" s="1"/>
  <c r="AI814" i="37"/>
  <c r="N1926" i="157"/>
  <c r="H1926" i="157"/>
  <c r="L1839" i="157"/>
  <c r="K1839" i="157"/>
  <c r="AJ1836" i="157"/>
  <c r="AH1836" i="157"/>
  <c r="AG1836" i="157"/>
  <c r="AG1847" i="157" s="1"/>
  <c r="AF1836" i="157"/>
  <c r="AF1924" i="157" s="1"/>
  <c r="AD809" i="37" s="1"/>
  <c r="R1836" i="157"/>
  <c r="AI811" i="37"/>
  <c r="AB1835" i="157"/>
  <c r="AB1923" i="157" s="1"/>
  <c r="Z808" i="37" s="1"/>
  <c r="AA1923" i="157"/>
  <c r="Y808" i="37" s="1"/>
  <c r="H1835" i="157"/>
  <c r="F1835" i="157"/>
  <c r="AI807" i="37"/>
  <c r="AC1822" i="157"/>
  <c r="AC1919" i="157" s="1"/>
  <c r="AA804" i="37" s="1"/>
  <c r="AA1919" i="157"/>
  <c r="Y804" i="37" s="1"/>
  <c r="H1822" i="157"/>
  <c r="F1822" i="157"/>
  <c r="G1820" i="157"/>
  <c r="G1819" i="157"/>
  <c r="AB1818" i="157"/>
  <c r="AA1818" i="157"/>
  <c r="AA1914" i="157" s="1"/>
  <c r="Y799" i="37" s="1"/>
  <c r="G1813" i="157"/>
  <c r="AB1812" i="157"/>
  <c r="AA1909" i="157"/>
  <c r="Y794" i="37" s="1"/>
  <c r="H1812" i="157"/>
  <c r="F1812" i="157"/>
  <c r="G1811" i="157"/>
  <c r="AD1803" i="157"/>
  <c r="AD1900" i="157" s="1"/>
  <c r="AB785" i="37" s="1"/>
  <c r="AC1803" i="157"/>
  <c r="AC1900" i="157" s="1"/>
  <c r="AA785" i="37" s="1"/>
  <c r="G1803" i="157"/>
  <c r="G1802" i="157"/>
  <c r="G1801" i="157"/>
  <c r="G1800" i="157"/>
  <c r="G1798" i="157"/>
  <c r="AI782" i="37"/>
  <c r="H1797" i="157"/>
  <c r="H1894" i="157" s="1"/>
  <c r="F779" i="37" s="1"/>
  <c r="F1797" i="157"/>
  <c r="G1796" i="157"/>
  <c r="G1793" i="157"/>
  <c r="AI777" i="37"/>
  <c r="H1792" i="157"/>
  <c r="H1889" i="157" s="1"/>
  <c r="F774" i="37" s="1"/>
  <c r="F1792" i="157"/>
  <c r="AB1791" i="157"/>
  <c r="AB1888" i="157" s="1"/>
  <c r="Z773" i="37" s="1"/>
  <c r="AA1791" i="157"/>
  <c r="AA1888" i="157" s="1"/>
  <c r="Y773" i="37" s="1"/>
  <c r="G1790" i="157"/>
  <c r="AI772" i="37"/>
  <c r="I1788" i="157"/>
  <c r="I1885" i="157" s="1"/>
  <c r="G770" i="37" s="1"/>
  <c r="G1883" i="157"/>
  <c r="E768" i="37" s="1"/>
  <c r="G1882" i="157"/>
  <c r="E767" i="37" s="1"/>
  <c r="AI766" i="37"/>
  <c r="G1783" i="157"/>
  <c r="AB1780" i="157"/>
  <c r="AB1877" i="157" s="1"/>
  <c r="Z762" i="37" s="1"/>
  <c r="AA1877" i="157"/>
  <c r="Y762" i="37" s="1"/>
  <c r="AB1779" i="157"/>
  <c r="AB1876" i="157" s="1"/>
  <c r="Z761" i="37" s="1"/>
  <c r="AI759" i="37"/>
  <c r="AB1777" i="157"/>
  <c r="AB1874" i="157" s="1"/>
  <c r="Z759" i="37" s="1"/>
  <c r="N1777" i="157"/>
  <c r="N1874" i="157" s="1"/>
  <c r="H1777" i="157"/>
  <c r="H1874" i="157" s="1"/>
  <c r="F1777" i="157"/>
  <c r="L1776" i="157"/>
  <c r="K1776" i="157"/>
  <c r="I1776" i="157"/>
  <c r="L1775" i="157"/>
  <c r="K1775" i="157"/>
  <c r="I1775" i="157"/>
  <c r="L1774" i="157"/>
  <c r="K1774" i="157"/>
  <c r="I1774" i="157"/>
  <c r="L1773" i="157"/>
  <c r="K1773" i="157"/>
  <c r="I1773" i="157"/>
  <c r="L1772" i="157"/>
  <c r="K1772" i="157"/>
  <c r="I1772" i="157"/>
  <c r="L1771" i="157"/>
  <c r="K1771" i="157"/>
  <c r="I1771" i="157"/>
  <c r="L1770" i="157"/>
  <c r="K1770" i="157"/>
  <c r="I1770" i="157"/>
  <c r="L1769" i="157"/>
  <c r="K1769" i="157"/>
  <c r="I1769" i="157"/>
  <c r="L1768" i="157"/>
  <c r="K1768" i="157"/>
  <c r="G1768" i="157"/>
  <c r="G1777" i="157" s="1"/>
  <c r="L1767" i="157"/>
  <c r="M1767" i="157" s="1"/>
  <c r="K1767" i="157"/>
  <c r="AJ1763" i="157"/>
  <c r="AH1763" i="157"/>
  <c r="AG1763" i="157"/>
  <c r="AE756" i="37" s="1"/>
  <c r="AD1763" i="157"/>
  <c r="AB756" i="37" s="1"/>
  <c r="AC1763" i="157"/>
  <c r="AA756" i="37" s="1"/>
  <c r="R1763" i="157"/>
  <c r="H1763" i="157"/>
  <c r="F756" i="37" s="1"/>
  <c r="H1762" i="157"/>
  <c r="F755" i="37" s="1"/>
  <c r="F1762" i="157"/>
  <c r="F1761" i="157"/>
  <c r="AJ1759" i="157"/>
  <c r="AH1759" i="157"/>
  <c r="AG1759" i="157"/>
  <c r="AE752" i="37" s="1"/>
  <c r="AD1759" i="157"/>
  <c r="AB752" i="37" s="1"/>
  <c r="AC1759" i="157"/>
  <c r="AA752" i="37" s="1"/>
  <c r="R1759" i="157"/>
  <c r="AJ1753" i="157"/>
  <c r="AJ751" i="37" s="1"/>
  <c r="AH1753" i="157"/>
  <c r="AG1753" i="157"/>
  <c r="AE746" i="37" s="1"/>
  <c r="AD1753" i="157"/>
  <c r="AB746" i="37" s="1"/>
  <c r="AC1753" i="157"/>
  <c r="AA746" i="37" s="1"/>
  <c r="R1753" i="157"/>
  <c r="AJ1749" i="157"/>
  <c r="AJ747" i="37" s="1"/>
  <c r="AH1749" i="157"/>
  <c r="AG1749" i="157"/>
  <c r="AE742" i="37" s="1"/>
  <c r="AD1749" i="157"/>
  <c r="AB742" i="37" s="1"/>
  <c r="AC1749" i="157"/>
  <c r="AA742" i="37" s="1"/>
  <c r="R1749" i="157"/>
  <c r="AI746" i="37"/>
  <c r="I1748" i="157"/>
  <c r="G741" i="37" s="1"/>
  <c r="H1748" i="157"/>
  <c r="F741" i="37" s="1"/>
  <c r="G1748" i="157"/>
  <c r="E741" i="37" s="1"/>
  <c r="F1748" i="157"/>
  <c r="AI745" i="37"/>
  <c r="I1747" i="157"/>
  <c r="G740" i="37" s="1"/>
  <c r="H1747" i="157"/>
  <c r="F740" i="37" s="1"/>
  <c r="G1747" i="157"/>
  <c r="E740" i="37" s="1"/>
  <c r="F1747" i="157"/>
  <c r="AI744" i="37"/>
  <c r="H1746" i="157"/>
  <c r="F739" i="37" s="1"/>
  <c r="F1746" i="157"/>
  <c r="AI743" i="37"/>
  <c r="I1745" i="157"/>
  <c r="G738" i="37" s="1"/>
  <c r="H1745" i="157"/>
  <c r="F738" i="37" s="1"/>
  <c r="G1745" i="157"/>
  <c r="E738" i="37" s="1"/>
  <c r="F1745" i="157"/>
  <c r="AI742" i="37"/>
  <c r="I1744" i="157"/>
  <c r="G737" i="37" s="1"/>
  <c r="H1744" i="157"/>
  <c r="F737" i="37" s="1"/>
  <c r="G1744" i="157"/>
  <c r="E737" i="37" s="1"/>
  <c r="F1744" i="157"/>
  <c r="AI741" i="37"/>
  <c r="I1743" i="157"/>
  <c r="G736" i="37" s="1"/>
  <c r="H1743" i="157"/>
  <c r="F736" i="37" s="1"/>
  <c r="G1743" i="157"/>
  <c r="E736" i="37" s="1"/>
  <c r="F1743" i="157"/>
  <c r="AI740" i="37"/>
  <c r="I1742" i="157"/>
  <c r="G735" i="37" s="1"/>
  <c r="H1742" i="157"/>
  <c r="F735" i="37" s="1"/>
  <c r="G1742" i="157"/>
  <c r="E735" i="37" s="1"/>
  <c r="F1742" i="157"/>
  <c r="I1741" i="157"/>
  <c r="G734" i="37" s="1"/>
  <c r="H1741" i="157"/>
  <c r="F734" i="37" s="1"/>
  <c r="G1741" i="157"/>
  <c r="E734" i="37" s="1"/>
  <c r="F1741" i="157"/>
  <c r="H1740" i="157"/>
  <c r="F733" i="37" s="1"/>
  <c r="F1740" i="157"/>
  <c r="AH1739" i="157"/>
  <c r="AG1739" i="157"/>
  <c r="AE732" i="37" s="1"/>
  <c r="AD732" i="37"/>
  <c r="AD1739" i="157"/>
  <c r="AB732" i="37" s="1"/>
  <c r="AC1739" i="157"/>
  <c r="AA732" i="37" s="1"/>
  <c r="R1739" i="157"/>
  <c r="H1738" i="157"/>
  <c r="F731" i="37" s="1"/>
  <c r="F1738" i="157"/>
  <c r="AI735" i="37"/>
  <c r="I1737" i="157"/>
  <c r="G730" i="37" s="1"/>
  <c r="H1737" i="157"/>
  <c r="F730" i="37" s="1"/>
  <c r="G1737" i="157"/>
  <c r="E730" i="37" s="1"/>
  <c r="F1737" i="157"/>
  <c r="AI734" i="37"/>
  <c r="I1736" i="157"/>
  <c r="G729" i="37" s="1"/>
  <c r="H1736" i="157"/>
  <c r="F729" i="37" s="1"/>
  <c r="G1736" i="157"/>
  <c r="E729" i="37" s="1"/>
  <c r="F1736" i="157"/>
  <c r="AI733" i="37"/>
  <c r="I1735" i="157"/>
  <c r="G728" i="37" s="1"/>
  <c r="H1735" i="157"/>
  <c r="F728" i="37" s="1"/>
  <c r="F1735" i="157"/>
  <c r="AI732" i="37"/>
  <c r="I1734" i="157"/>
  <c r="G727" i="37" s="1"/>
  <c r="H1734" i="157"/>
  <c r="F727" i="37" s="1"/>
  <c r="G1734" i="157"/>
  <c r="E727" i="37" s="1"/>
  <c r="F1734" i="157"/>
  <c r="AI731" i="37"/>
  <c r="I1733" i="157"/>
  <c r="G726" i="37" s="1"/>
  <c r="H1733" i="157"/>
  <c r="F726" i="37" s="1"/>
  <c r="G1733" i="157"/>
  <c r="E726" i="37" s="1"/>
  <c r="F1733" i="157"/>
  <c r="AI729" i="37"/>
  <c r="I1731" i="157"/>
  <c r="G724" i="37" s="1"/>
  <c r="H1731" i="157"/>
  <c r="F724" i="37" s="1"/>
  <c r="G1731" i="157"/>
  <c r="E724" i="37" s="1"/>
  <c r="F1731" i="157"/>
  <c r="AI728" i="37"/>
  <c r="AH1729" i="157"/>
  <c r="AG1729" i="157"/>
  <c r="AE722" i="37" s="1"/>
  <c r="AD722" i="37"/>
  <c r="AD1729" i="157"/>
  <c r="AB722" i="37" s="1"/>
  <c r="AC1729" i="157"/>
  <c r="AA722" i="37" s="1"/>
  <c r="R1729" i="157"/>
  <c r="AI726" i="37"/>
  <c r="H1728" i="157"/>
  <c r="F721" i="37" s="1"/>
  <c r="F1728" i="157"/>
  <c r="AI725" i="37"/>
  <c r="H1727" i="157"/>
  <c r="F720" i="37" s="1"/>
  <c r="F1727" i="157"/>
  <c r="AI724" i="37"/>
  <c r="H1726" i="157"/>
  <c r="F719" i="37" s="1"/>
  <c r="F1726" i="157"/>
  <c r="AI723" i="37"/>
  <c r="H1725" i="157"/>
  <c r="F718" i="37" s="1"/>
  <c r="G1725" i="157"/>
  <c r="E718" i="37" s="1"/>
  <c r="F1725" i="157"/>
  <c r="AI720" i="37"/>
  <c r="H1724" i="157"/>
  <c r="F717" i="37" s="1"/>
  <c r="F1724" i="157"/>
  <c r="AI718" i="37"/>
  <c r="H1722" i="157"/>
  <c r="F715" i="37" s="1"/>
  <c r="F1722" i="157"/>
  <c r="AI717" i="37"/>
  <c r="H1721" i="157"/>
  <c r="F714" i="37" s="1"/>
  <c r="F1721" i="157"/>
  <c r="AI716" i="37"/>
  <c r="I1720" i="157"/>
  <c r="G713" i="37" s="1"/>
  <c r="H1720" i="157"/>
  <c r="F713" i="37" s="1"/>
  <c r="G1720" i="157"/>
  <c r="E713" i="37" s="1"/>
  <c r="F1720" i="157"/>
  <c r="AI715" i="37"/>
  <c r="H1719" i="157"/>
  <c r="F712" i="37" s="1"/>
  <c r="F1719" i="157"/>
  <c r="AJ1717" i="157"/>
  <c r="AJ713" i="37" s="1"/>
  <c r="AH1717" i="157"/>
  <c r="AF710" i="37" s="1"/>
  <c r="AG1717" i="157"/>
  <c r="AE710" i="37" s="1"/>
  <c r="AD1717" i="157"/>
  <c r="AB710" i="37" s="1"/>
  <c r="AC1717" i="157"/>
  <c r="AA710" i="37" s="1"/>
  <c r="R1717" i="157"/>
  <c r="AI710" i="37"/>
  <c r="H1716" i="157"/>
  <c r="F709" i="37" s="1"/>
  <c r="F1716" i="157"/>
  <c r="AI708" i="37"/>
  <c r="H1714" i="157"/>
  <c r="F707" i="37" s="1"/>
  <c r="F1714" i="157"/>
  <c r="AI707" i="37"/>
  <c r="H1712" i="157"/>
  <c r="F705" i="37" s="1"/>
  <c r="F1712" i="157"/>
  <c r="AI706" i="37"/>
  <c r="H1711" i="157"/>
  <c r="F704" i="37" s="1"/>
  <c r="F1711" i="157"/>
  <c r="AI702" i="37"/>
  <c r="H1709" i="157"/>
  <c r="F702" i="37" s="1"/>
  <c r="F1709" i="157"/>
  <c r="AI701" i="37"/>
  <c r="I1708" i="157"/>
  <c r="G701" i="37" s="1"/>
  <c r="H1708" i="157"/>
  <c r="F701" i="37" s="1"/>
  <c r="G1708" i="157"/>
  <c r="E701" i="37" s="1"/>
  <c r="F1708" i="157"/>
  <c r="AJ1706" i="157"/>
  <c r="AJ699" i="37" s="1"/>
  <c r="AH1706" i="157"/>
  <c r="AG1706" i="157"/>
  <c r="AE699" i="37" s="1"/>
  <c r="AD1706" i="157"/>
  <c r="AB699" i="37" s="1"/>
  <c r="AC1706" i="157"/>
  <c r="AA699" i="37" s="1"/>
  <c r="R1706" i="157"/>
  <c r="AJ1705" i="157"/>
  <c r="AJ698" i="37" s="1"/>
  <c r="AH1705" i="157"/>
  <c r="AG1705" i="157"/>
  <c r="AE698" i="37" s="1"/>
  <c r="AD1705" i="157"/>
  <c r="AB698" i="37" s="1"/>
  <c r="AC1705" i="157"/>
  <c r="AA698" i="37" s="1"/>
  <c r="R1705" i="157"/>
  <c r="AJ1703" i="157"/>
  <c r="AJ696" i="37" s="1"/>
  <c r="AI696" i="37"/>
  <c r="AH1703" i="157"/>
  <c r="AD1703" i="157"/>
  <c r="AB696" i="37" s="1"/>
  <c r="AC1703" i="157"/>
  <c r="AA696" i="37" s="1"/>
  <c r="R1703" i="157"/>
  <c r="AB1700" i="157"/>
  <c r="G1699" i="157"/>
  <c r="G1698" i="157"/>
  <c r="F1760" i="157"/>
  <c r="AB1696" i="157"/>
  <c r="AA1759" i="157"/>
  <c r="Y752" i="37" s="1"/>
  <c r="AI756" i="37"/>
  <c r="N1695" i="157"/>
  <c r="N1758" i="157" s="1"/>
  <c r="L751" i="37" s="1"/>
  <c r="H1695" i="157"/>
  <c r="H1758" i="157" s="1"/>
  <c r="F751" i="37" s="1"/>
  <c r="F1695" i="157"/>
  <c r="L1694" i="157"/>
  <c r="M1694" i="157" s="1"/>
  <c r="K1694" i="157"/>
  <c r="G1694" i="157"/>
  <c r="AI755" i="37"/>
  <c r="N1692" i="157"/>
  <c r="H1692" i="157"/>
  <c r="H1757" i="157" s="1"/>
  <c r="F750" i="37" s="1"/>
  <c r="F1692" i="157"/>
  <c r="L1691" i="157"/>
  <c r="P1691" i="157" s="1"/>
  <c r="Q1691" i="157" s="1"/>
  <c r="K1691" i="157"/>
  <c r="G1691" i="157"/>
  <c r="L1690" i="157"/>
  <c r="P1690" i="157" s="1"/>
  <c r="Q1690" i="157" s="1"/>
  <c r="K1690" i="157"/>
  <c r="G1690" i="157"/>
  <c r="L1689" i="157"/>
  <c r="P1689" i="157" s="1"/>
  <c r="Q1689" i="157" s="1"/>
  <c r="K1689" i="157"/>
  <c r="G1689" i="157"/>
  <c r="L1688" i="157"/>
  <c r="K1688" i="157"/>
  <c r="G1688" i="157"/>
  <c r="AJ1686" i="157"/>
  <c r="AH1686" i="157"/>
  <c r="AG1686" i="157"/>
  <c r="AF1686" i="157"/>
  <c r="AD1686" i="157"/>
  <c r="AD1701" i="157" s="1"/>
  <c r="AD1702" i="157" s="1"/>
  <c r="AB695" i="37" s="1"/>
  <c r="AC1686" i="157"/>
  <c r="AC1754" i="157" s="1"/>
  <c r="AA747" i="37" s="1"/>
  <c r="R1686" i="157"/>
  <c r="AI751" i="37"/>
  <c r="AB1685" i="157"/>
  <c r="AB1753" i="157" s="1"/>
  <c r="Z746" i="37" s="1"/>
  <c r="AA1753" i="157"/>
  <c r="Y746" i="37" s="1"/>
  <c r="H1685" i="157"/>
  <c r="F1685" i="157"/>
  <c r="G1681" i="157"/>
  <c r="G1680" i="157"/>
  <c r="G1679" i="157"/>
  <c r="G1678" i="157"/>
  <c r="G1677" i="157"/>
  <c r="AB1676" i="157"/>
  <c r="AA1676" i="157"/>
  <c r="G1676" i="157"/>
  <c r="AI747" i="37"/>
  <c r="AB1675" i="157"/>
  <c r="AB1749" i="157" s="1"/>
  <c r="Z742" i="37" s="1"/>
  <c r="AA1749" i="157"/>
  <c r="Y742" i="37" s="1"/>
  <c r="H1675" i="157"/>
  <c r="H1749" i="157" s="1"/>
  <c r="F742" i="37" s="1"/>
  <c r="F1675" i="157"/>
  <c r="G1672" i="157"/>
  <c r="G1666" i="157"/>
  <c r="AB1665" i="157"/>
  <c r="AA1739" i="157"/>
  <c r="Y732" i="37" s="1"/>
  <c r="H1665" i="157"/>
  <c r="F1665" i="157"/>
  <c r="G1664" i="157"/>
  <c r="G1661" i="157"/>
  <c r="AI730" i="37"/>
  <c r="H1732" i="157"/>
  <c r="F725" i="37" s="1"/>
  <c r="F1732" i="157"/>
  <c r="AB1655" i="157"/>
  <c r="AA1729" i="157"/>
  <c r="Y722" i="37" s="1"/>
  <c r="G1655" i="157"/>
  <c r="G1654" i="157"/>
  <c r="AB1653" i="157"/>
  <c r="AA1653" i="157"/>
  <c r="G1653" i="157"/>
  <c r="G1652" i="157"/>
  <c r="G1650" i="157"/>
  <c r="AI719" i="37"/>
  <c r="H1649" i="157"/>
  <c r="F1649" i="157"/>
  <c r="G1648" i="157"/>
  <c r="G1647" i="157"/>
  <c r="G1645" i="157"/>
  <c r="AI714" i="37"/>
  <c r="H1644" i="157"/>
  <c r="H1718" i="157" s="1"/>
  <c r="F711" i="37" s="1"/>
  <c r="F1644" i="157"/>
  <c r="AB1643" i="157"/>
  <c r="AA1643" i="157"/>
  <c r="AA1717" i="157" s="1"/>
  <c r="Y710" i="37" s="1"/>
  <c r="G1642" i="157"/>
  <c r="AI709" i="37"/>
  <c r="G1640" i="157"/>
  <c r="I1638" i="157"/>
  <c r="I1712" i="157" s="1"/>
  <c r="G705" i="37" s="1"/>
  <c r="G1711" i="157"/>
  <c r="E704" i="37" s="1"/>
  <c r="AI703" i="37"/>
  <c r="G1635" i="157"/>
  <c r="AB1632" i="157"/>
  <c r="AA1706" i="157"/>
  <c r="Y699" i="37" s="1"/>
  <c r="AB1631" i="157"/>
  <c r="AB1705" i="157" s="1"/>
  <c r="Z698" i="37" s="1"/>
  <c r="AA1705" i="157"/>
  <c r="Y698" i="37" s="1"/>
  <c r="N1629" i="157"/>
  <c r="N1703" i="157" s="1"/>
  <c r="H1629" i="157"/>
  <c r="H1703" i="157" s="1"/>
  <c r="F1629" i="157"/>
  <c r="L1628" i="157"/>
  <c r="K1628" i="157"/>
  <c r="I1628" i="157"/>
  <c r="L1627" i="157"/>
  <c r="K1627" i="157"/>
  <c r="I1627" i="157"/>
  <c r="L1626" i="157"/>
  <c r="K1626" i="157"/>
  <c r="I1626" i="157"/>
  <c r="L1625" i="157"/>
  <c r="K1625" i="157"/>
  <c r="I1625" i="157"/>
  <c r="L1624" i="157"/>
  <c r="K1624" i="157"/>
  <c r="I1624" i="157"/>
  <c r="L1623" i="157"/>
  <c r="K1623" i="157"/>
  <c r="I1623" i="157"/>
  <c r="L1622" i="157"/>
  <c r="K1622" i="157"/>
  <c r="I1622" i="157"/>
  <c r="L1621" i="157"/>
  <c r="K1621" i="157"/>
  <c r="I1621" i="157"/>
  <c r="L1620" i="157"/>
  <c r="K1620" i="157"/>
  <c r="I1620" i="157"/>
  <c r="L1619" i="157"/>
  <c r="M1619" i="157" s="1"/>
  <c r="K1619" i="157"/>
  <c r="G1619" i="157"/>
  <c r="AJ1615" i="157"/>
  <c r="AH1615" i="157"/>
  <c r="AG1615" i="157"/>
  <c r="AE573" i="37" s="1"/>
  <c r="AD1615" i="157"/>
  <c r="AB573" i="37" s="1"/>
  <c r="AC1615" i="157"/>
  <c r="AA573" i="37" s="1"/>
  <c r="R1615" i="157"/>
  <c r="H1615" i="157"/>
  <c r="F573" i="37" s="1"/>
  <c r="H1614" i="157"/>
  <c r="F572" i="37" s="1"/>
  <c r="F1614" i="157"/>
  <c r="F1613" i="157"/>
  <c r="AJ1611" i="157"/>
  <c r="AJ572" i="37" s="1"/>
  <c r="AH1611" i="157"/>
  <c r="AG1611" i="157"/>
  <c r="AE569" i="37" s="1"/>
  <c r="AD1611" i="157"/>
  <c r="AB569" i="37" s="1"/>
  <c r="AC1611" i="157"/>
  <c r="AA569" i="37" s="1"/>
  <c r="R1611" i="157"/>
  <c r="AJ1610" i="157"/>
  <c r="AJ571" i="37" s="1"/>
  <c r="AH1610" i="157"/>
  <c r="AF568" i="37" s="1"/>
  <c r="AG1610" i="157"/>
  <c r="AE568" i="37" s="1"/>
  <c r="AE1610" i="157"/>
  <c r="AC568" i="37" s="1"/>
  <c r="AB1610" i="157"/>
  <c r="Z568" i="37" s="1"/>
  <c r="AA1610" i="157"/>
  <c r="Y568" i="37" s="1"/>
  <c r="R1610" i="157"/>
  <c r="AJ1609" i="157"/>
  <c r="AJ570" i="37" s="1"/>
  <c r="AH1609" i="157"/>
  <c r="AF567" i="37" s="1"/>
  <c r="AG1609" i="157"/>
  <c r="AE567" i="37" s="1"/>
  <c r="AE1609" i="157"/>
  <c r="AC567" i="37" s="1"/>
  <c r="AB1609" i="157"/>
  <c r="Z567" i="37" s="1"/>
  <c r="AA1609" i="157"/>
  <c r="Y567" i="37" s="1"/>
  <c r="R1609" i="157"/>
  <c r="AJ1606" i="157"/>
  <c r="AJ567" i="37" s="1"/>
  <c r="AH1606" i="157"/>
  <c r="AG1606" i="157"/>
  <c r="AE564" i="37" s="1"/>
  <c r="AD1606" i="157"/>
  <c r="AB564" i="37" s="1"/>
  <c r="AC1606" i="157"/>
  <c r="AA564" i="37" s="1"/>
  <c r="R1606" i="157"/>
  <c r="AH1602" i="157"/>
  <c r="AG1602" i="157"/>
  <c r="AE560" i="37" s="1"/>
  <c r="AD560" i="37"/>
  <c r="AD1602" i="157"/>
  <c r="AB560" i="37" s="1"/>
  <c r="AC1602" i="157"/>
  <c r="AA560" i="37" s="1"/>
  <c r="R1602" i="157"/>
  <c r="I1602" i="157"/>
  <c r="G560" i="37" s="1"/>
  <c r="AI562" i="37"/>
  <c r="I1601" i="157"/>
  <c r="G559" i="37" s="1"/>
  <c r="H1601" i="157"/>
  <c r="F559" i="37" s="1"/>
  <c r="G1601" i="157"/>
  <c r="E559" i="37" s="1"/>
  <c r="F1601" i="157"/>
  <c r="AI561" i="37"/>
  <c r="I1600" i="157"/>
  <c r="G558" i="37" s="1"/>
  <c r="H1600" i="157"/>
  <c r="F558" i="37" s="1"/>
  <c r="G1600" i="157"/>
  <c r="E558" i="37" s="1"/>
  <c r="F1600" i="157"/>
  <c r="AI560" i="37"/>
  <c r="H1599" i="157"/>
  <c r="F557" i="37" s="1"/>
  <c r="F1599" i="157"/>
  <c r="AI559" i="37"/>
  <c r="I1598" i="157"/>
  <c r="G556" i="37" s="1"/>
  <c r="H1598" i="157"/>
  <c r="F556" i="37" s="1"/>
  <c r="G1598" i="157"/>
  <c r="E556" i="37" s="1"/>
  <c r="F1598" i="157"/>
  <c r="AI558" i="37"/>
  <c r="I1597" i="157"/>
  <c r="G555" i="37" s="1"/>
  <c r="H1597" i="157"/>
  <c r="F555" i="37" s="1"/>
  <c r="G1597" i="157"/>
  <c r="E555" i="37" s="1"/>
  <c r="F1597" i="157"/>
  <c r="AJ1596" i="157"/>
  <c r="AJ557" i="37" s="1"/>
  <c r="AI557" i="37"/>
  <c r="AH1596" i="157"/>
  <c r="AF554" i="37" s="1"/>
  <c r="AG1596" i="157"/>
  <c r="AE554" i="37" s="1"/>
  <c r="AD1596" i="157"/>
  <c r="AB554" i="37" s="1"/>
  <c r="AC1596" i="157"/>
  <c r="AA554" i="37" s="1"/>
  <c r="R1596" i="157"/>
  <c r="I1596" i="157"/>
  <c r="G554" i="37" s="1"/>
  <c r="H1596" i="157"/>
  <c r="F554" i="37" s="1"/>
  <c r="G1596" i="157"/>
  <c r="E554" i="37" s="1"/>
  <c r="F1596" i="157"/>
  <c r="AI556" i="37"/>
  <c r="I1595" i="157"/>
  <c r="G553" i="37" s="1"/>
  <c r="H1595" i="157"/>
  <c r="F553" i="37" s="1"/>
  <c r="G1595" i="157"/>
  <c r="E553" i="37" s="1"/>
  <c r="F1595" i="157"/>
  <c r="I1594" i="157"/>
  <c r="G552" i="37" s="1"/>
  <c r="H1594" i="157"/>
  <c r="F552" i="37" s="1"/>
  <c r="G1594" i="157"/>
  <c r="E552" i="37" s="1"/>
  <c r="F1594" i="157"/>
  <c r="H1593" i="157"/>
  <c r="F551" i="37" s="1"/>
  <c r="F1593" i="157"/>
  <c r="AH1592" i="157"/>
  <c r="AD550" i="37"/>
  <c r="AD1592" i="157"/>
  <c r="AB550" i="37" s="1"/>
  <c r="AC1592" i="157"/>
  <c r="AA550" i="37" s="1"/>
  <c r="R1592" i="157"/>
  <c r="H1591" i="157"/>
  <c r="F549" i="37" s="1"/>
  <c r="F1591" i="157"/>
  <c r="AI551" i="37"/>
  <c r="I1590" i="157"/>
  <c r="G548" i="37" s="1"/>
  <c r="H1590" i="157"/>
  <c r="F548" i="37" s="1"/>
  <c r="G1590" i="157"/>
  <c r="E548" i="37" s="1"/>
  <c r="F1590" i="157"/>
  <c r="AI550" i="37"/>
  <c r="I1589" i="157"/>
  <c r="G547" i="37" s="1"/>
  <c r="H1589" i="157"/>
  <c r="F547" i="37" s="1"/>
  <c r="G1589" i="157"/>
  <c r="E547" i="37" s="1"/>
  <c r="F1589" i="157"/>
  <c r="AI549" i="37"/>
  <c r="I1588" i="157"/>
  <c r="G546" i="37" s="1"/>
  <c r="H1588" i="157"/>
  <c r="F546" i="37" s="1"/>
  <c r="G1588" i="157"/>
  <c r="E546" i="37" s="1"/>
  <c r="F1588" i="157"/>
  <c r="AI548" i="37"/>
  <c r="I1587" i="157"/>
  <c r="G545" i="37" s="1"/>
  <c r="H1587" i="157"/>
  <c r="F545" i="37" s="1"/>
  <c r="G1587" i="157"/>
  <c r="E545" i="37" s="1"/>
  <c r="F1587" i="157"/>
  <c r="AI547" i="37"/>
  <c r="I1586" i="157"/>
  <c r="G544" i="37" s="1"/>
  <c r="H1586" i="157"/>
  <c r="F544" i="37" s="1"/>
  <c r="G1586" i="157"/>
  <c r="E544" i="37" s="1"/>
  <c r="F1586" i="157"/>
  <c r="AI546" i="37"/>
  <c r="I1585" i="157"/>
  <c r="G543" i="37" s="1"/>
  <c r="H1585" i="157"/>
  <c r="F543" i="37" s="1"/>
  <c r="G1585" i="157"/>
  <c r="E543" i="37" s="1"/>
  <c r="F1585" i="157"/>
  <c r="AI545" i="37"/>
  <c r="AH1583" i="157"/>
  <c r="AG1583" i="157"/>
  <c r="AE541" i="37" s="1"/>
  <c r="AD541" i="37"/>
  <c r="AD1583" i="157"/>
  <c r="AB541" i="37" s="1"/>
  <c r="AC1583" i="157"/>
  <c r="AA541" i="37" s="1"/>
  <c r="R1583" i="157"/>
  <c r="AI543" i="37"/>
  <c r="H1582" i="157"/>
  <c r="F540" i="37" s="1"/>
  <c r="F1582" i="157"/>
  <c r="AI542" i="37"/>
  <c r="H1581" i="157"/>
  <c r="F539" i="37" s="1"/>
  <c r="F1581" i="157"/>
  <c r="AI541" i="37"/>
  <c r="H1580" i="157"/>
  <c r="F538" i="37" s="1"/>
  <c r="F1580" i="157"/>
  <c r="AI540" i="37"/>
  <c r="H1579" i="157"/>
  <c r="F537" i="37" s="1"/>
  <c r="G1579" i="157"/>
  <c r="E537" i="37" s="1"/>
  <c r="F1579" i="157"/>
  <c r="AI539" i="37"/>
  <c r="H1578" i="157"/>
  <c r="F536" i="37" s="1"/>
  <c r="F1578" i="157"/>
  <c r="AI537" i="37"/>
  <c r="H1576" i="157"/>
  <c r="F534" i="37" s="1"/>
  <c r="F1576" i="157"/>
  <c r="AI536" i="37"/>
  <c r="H1575" i="157"/>
  <c r="F533" i="37" s="1"/>
  <c r="F1575" i="157"/>
  <c r="AI535" i="37"/>
  <c r="I1574" i="157"/>
  <c r="G532" i="37" s="1"/>
  <c r="H1574" i="157"/>
  <c r="F532" i="37" s="1"/>
  <c r="G1574" i="157"/>
  <c r="E532" i="37" s="1"/>
  <c r="F1574" i="157"/>
  <c r="AI534" i="37"/>
  <c r="H1573" i="157"/>
  <c r="F531" i="37" s="1"/>
  <c r="F1573" i="157"/>
  <c r="AJ1571" i="157"/>
  <c r="AJ532" i="37" s="1"/>
  <c r="AH1571" i="157"/>
  <c r="AF529" i="37" s="1"/>
  <c r="AG1571" i="157"/>
  <c r="AE529" i="37" s="1"/>
  <c r="AD1571" i="157"/>
  <c r="AB529" i="37" s="1"/>
  <c r="AC1571" i="157"/>
  <c r="AA529" i="37" s="1"/>
  <c r="R1571" i="157"/>
  <c r="AI529" i="37"/>
  <c r="H1570" i="157"/>
  <c r="F528" i="37" s="1"/>
  <c r="F1570" i="157"/>
  <c r="AI527" i="37"/>
  <c r="H1568" i="157"/>
  <c r="F526" i="37" s="1"/>
  <c r="F1568" i="157"/>
  <c r="AI526" i="37"/>
  <c r="H1566" i="157"/>
  <c r="F524" i="37" s="1"/>
  <c r="F1566" i="157"/>
  <c r="AI525" i="37"/>
  <c r="H1565" i="157"/>
  <c r="F523" i="37" s="1"/>
  <c r="F1565" i="157"/>
  <c r="AI521" i="37"/>
  <c r="H1563" i="157"/>
  <c r="F521" i="37" s="1"/>
  <c r="F1563" i="157"/>
  <c r="AI520" i="37"/>
  <c r="I1562" i="157"/>
  <c r="G520" i="37" s="1"/>
  <c r="H1562" i="157"/>
  <c r="F520" i="37" s="1"/>
  <c r="G1562" i="157"/>
  <c r="E520" i="37" s="1"/>
  <c r="F1562" i="157"/>
  <c r="AJ1560" i="157"/>
  <c r="AJ518" i="37" s="1"/>
  <c r="AH1560" i="157"/>
  <c r="AG1560" i="157"/>
  <c r="AE518" i="37" s="1"/>
  <c r="AD1560" i="157"/>
  <c r="AB518" i="37" s="1"/>
  <c r="AC1560" i="157"/>
  <c r="AA518" i="37" s="1"/>
  <c r="R1560" i="157"/>
  <c r="AJ1559" i="157"/>
  <c r="AJ517" i="37" s="1"/>
  <c r="AH1559" i="157"/>
  <c r="AG1559" i="157"/>
  <c r="AE517" i="37" s="1"/>
  <c r="AD1559" i="157"/>
  <c r="AB517" i="37" s="1"/>
  <c r="AC1559" i="157"/>
  <c r="AA517" i="37" s="1"/>
  <c r="R1559" i="157"/>
  <c r="AJ1557" i="157"/>
  <c r="AJ515" i="37" s="1"/>
  <c r="AH1557" i="157"/>
  <c r="AG1557" i="157"/>
  <c r="AE515" i="37" s="1"/>
  <c r="AD1557" i="157"/>
  <c r="AB515" i="37" s="1"/>
  <c r="AC1557" i="157"/>
  <c r="AA515" i="37" s="1"/>
  <c r="R1557" i="157"/>
  <c r="AB1554" i="157"/>
  <c r="G1553" i="157"/>
  <c r="H1613" i="157"/>
  <c r="H1612" i="157"/>
  <c r="F1612" i="157"/>
  <c r="AB1550" i="157"/>
  <c r="AB1611" i="157" s="1"/>
  <c r="Z569" i="37" s="1"/>
  <c r="AA1611" i="157"/>
  <c r="Y569" i="37" s="1"/>
  <c r="N1549" i="157"/>
  <c r="N1610" i="157" s="1"/>
  <c r="H1610" i="157"/>
  <c r="F1549" i="157"/>
  <c r="L1548" i="157"/>
  <c r="M1548" i="157" s="1"/>
  <c r="O1548" i="157" s="1"/>
  <c r="K1548" i="157"/>
  <c r="L1547" i="157"/>
  <c r="P1547" i="157" s="1"/>
  <c r="Q1547" i="157" s="1"/>
  <c r="K1547" i="157"/>
  <c r="G1547" i="157"/>
  <c r="L1546" i="157"/>
  <c r="P1546" i="157" s="1"/>
  <c r="K1546" i="157"/>
  <c r="G1546" i="157"/>
  <c r="AI570" i="37"/>
  <c r="N1544" i="157"/>
  <c r="N1609" i="157" s="1"/>
  <c r="H1544" i="157"/>
  <c r="F1544" i="157"/>
  <c r="L1543" i="157"/>
  <c r="M1543" i="157" s="1"/>
  <c r="O1543" i="157" s="1"/>
  <c r="K1543" i="157"/>
  <c r="G1543" i="157"/>
  <c r="L1542" i="157"/>
  <c r="M1542" i="157" s="1"/>
  <c r="O1542" i="157" s="1"/>
  <c r="K1542" i="157"/>
  <c r="G1542" i="157"/>
  <c r="L1541" i="157"/>
  <c r="M1541" i="157" s="1"/>
  <c r="K1541" i="157"/>
  <c r="G1541" i="157"/>
  <c r="AJ1539" i="157"/>
  <c r="AH1539" i="157"/>
  <c r="AF1539" i="157"/>
  <c r="AD1539" i="157"/>
  <c r="AD1555" i="157" s="1"/>
  <c r="AD1556" i="157" s="1"/>
  <c r="AB514" i="37" s="1"/>
  <c r="AC1539" i="157"/>
  <c r="AC1607" i="157" s="1"/>
  <c r="AA565" i="37" s="1"/>
  <c r="R1539" i="157"/>
  <c r="AI567" i="37"/>
  <c r="AB1538" i="157"/>
  <c r="AA1606" i="157"/>
  <c r="Y564" i="37" s="1"/>
  <c r="H1538" i="157"/>
  <c r="F1538" i="157"/>
  <c r="AB1532" i="157"/>
  <c r="AB1602" i="157" s="1"/>
  <c r="Z560" i="37" s="1"/>
  <c r="AA1602" i="157"/>
  <c r="Y560" i="37" s="1"/>
  <c r="H1532" i="157"/>
  <c r="H1602" i="157" s="1"/>
  <c r="F560" i="37" s="1"/>
  <c r="F1532" i="157"/>
  <c r="G1529" i="157"/>
  <c r="G1523" i="157"/>
  <c r="G1522" i="157" s="1"/>
  <c r="AA1592" i="157"/>
  <c r="Y550" i="37" s="1"/>
  <c r="H1522" i="157"/>
  <c r="F1522" i="157"/>
  <c r="G1521" i="157"/>
  <c r="AB1519" i="157"/>
  <c r="AB1596" i="157" s="1"/>
  <c r="Z554" i="37" s="1"/>
  <c r="AA1519" i="157"/>
  <c r="AA1596" i="157" s="1"/>
  <c r="Y554" i="37" s="1"/>
  <c r="AB1513" i="157"/>
  <c r="AA1583" i="157"/>
  <c r="Y541" i="37" s="1"/>
  <c r="G1513" i="157"/>
  <c r="G1512" i="157"/>
  <c r="G1511" i="157"/>
  <c r="G1510" i="157"/>
  <c r="G1508" i="157"/>
  <c r="AI538" i="37"/>
  <c r="H1507" i="157"/>
  <c r="H1577" i="157" s="1"/>
  <c r="F535" i="37" s="1"/>
  <c r="F1507" i="157"/>
  <c r="G1506" i="157"/>
  <c r="G1505" i="157"/>
  <c r="G1503" i="157"/>
  <c r="AI533" i="37"/>
  <c r="H1502" i="157"/>
  <c r="H1572" i="157" s="1"/>
  <c r="F530" i="37" s="1"/>
  <c r="F1502" i="157"/>
  <c r="AB1501" i="157"/>
  <c r="AB1571" i="157" s="1"/>
  <c r="Z529" i="37" s="1"/>
  <c r="AA1501" i="157"/>
  <c r="AA1571" i="157" s="1"/>
  <c r="Y529" i="37" s="1"/>
  <c r="G1500" i="157"/>
  <c r="AI528" i="37"/>
  <c r="G1498" i="157"/>
  <c r="G1566" i="157"/>
  <c r="E524" i="37" s="1"/>
  <c r="G1565" i="157"/>
  <c r="E523" i="37" s="1"/>
  <c r="G1493" i="157"/>
  <c r="AB1490" i="157"/>
  <c r="AB1560" i="157" s="1"/>
  <c r="Z518" i="37" s="1"/>
  <c r="AA1560" i="157"/>
  <c r="Y518" i="37" s="1"/>
  <c r="AB1489" i="157"/>
  <c r="AA1559" i="157"/>
  <c r="Y517" i="37" s="1"/>
  <c r="AI515" i="37"/>
  <c r="AB1487" i="157"/>
  <c r="AB1557" i="157" s="1"/>
  <c r="Z515" i="37" s="1"/>
  <c r="AA1557" i="157"/>
  <c r="Y515" i="37" s="1"/>
  <c r="N1487" i="157"/>
  <c r="H1487" i="157"/>
  <c r="H1557" i="157" s="1"/>
  <c r="F1487" i="157"/>
  <c r="L1486" i="157"/>
  <c r="P1486" i="157" s="1"/>
  <c r="Q1486" i="157" s="1"/>
  <c r="K1486" i="157"/>
  <c r="G1486" i="157"/>
  <c r="L1485" i="157"/>
  <c r="P1485" i="157" s="1"/>
  <c r="Q1485" i="157" s="1"/>
  <c r="K1485" i="157"/>
  <c r="G1485" i="157"/>
  <c r="L1484" i="157"/>
  <c r="P1484" i="157" s="1"/>
  <c r="Q1484" i="157" s="1"/>
  <c r="K1484" i="157"/>
  <c r="G1484" i="157"/>
  <c r="L1483" i="157"/>
  <c r="K1483" i="157"/>
  <c r="G1483" i="157"/>
  <c r="AJ1479" i="157"/>
  <c r="AH1479" i="157"/>
  <c r="AG1479" i="157"/>
  <c r="AE450" i="37" s="1"/>
  <c r="AF1479" i="157"/>
  <c r="AD450" i="37" s="1"/>
  <c r="AD1479" i="157"/>
  <c r="AB450" i="37" s="1"/>
  <c r="AC1479" i="157"/>
  <c r="AA450" i="37" s="1"/>
  <c r="R1479" i="157"/>
  <c r="H1479" i="157"/>
  <c r="F450" i="37" s="1"/>
  <c r="H1478" i="157"/>
  <c r="F449" i="37" s="1"/>
  <c r="F1478" i="157"/>
  <c r="F1477" i="157"/>
  <c r="AJ1475" i="157"/>
  <c r="AJ449" i="37" s="1"/>
  <c r="AI449" i="37"/>
  <c r="AH1475" i="157"/>
  <c r="AG1475" i="157"/>
  <c r="AE446" i="37" s="1"/>
  <c r="AF1475" i="157"/>
  <c r="AD446" i="37" s="1"/>
  <c r="R1475" i="157"/>
  <c r="AJ1471" i="157"/>
  <c r="AJ445" i="37" s="1"/>
  <c r="AH1471" i="157"/>
  <c r="AG1471" i="157"/>
  <c r="AE442" i="37" s="1"/>
  <c r="AF1471" i="157"/>
  <c r="AD442" i="37" s="1"/>
  <c r="AD1471" i="157"/>
  <c r="AB442" i="37" s="1"/>
  <c r="AC1471" i="157"/>
  <c r="AA442" i="37" s="1"/>
  <c r="R1471" i="157"/>
  <c r="AH1467" i="157"/>
  <c r="AF438" i="37" s="1"/>
  <c r="AG1467" i="157"/>
  <c r="AE438" i="37" s="1"/>
  <c r="AF1467" i="157"/>
  <c r="AD438" i="37" s="1"/>
  <c r="AD1467" i="157"/>
  <c r="AB438" i="37" s="1"/>
  <c r="AC1467" i="157"/>
  <c r="AA438" i="37" s="1"/>
  <c r="R1467" i="157"/>
  <c r="Q1467" i="157"/>
  <c r="O438" i="37" s="1"/>
  <c r="P1467" i="157"/>
  <c r="N438" i="37" s="1"/>
  <c r="O1467" i="157"/>
  <c r="M438" i="37" s="1"/>
  <c r="N1467" i="157"/>
  <c r="L438" i="37" s="1"/>
  <c r="M1467" i="157"/>
  <c r="K438" i="37" s="1"/>
  <c r="L1467" i="157"/>
  <c r="J438" i="37" s="1"/>
  <c r="K1467" i="157"/>
  <c r="I438" i="37" s="1"/>
  <c r="J1467" i="157"/>
  <c r="H438" i="37" s="1"/>
  <c r="AI440" i="37"/>
  <c r="H1466" i="157"/>
  <c r="F437" i="37" s="1"/>
  <c r="F1466" i="157"/>
  <c r="AI438" i="37"/>
  <c r="I1464" i="157"/>
  <c r="G435" i="37" s="1"/>
  <c r="H1464" i="157"/>
  <c r="F435" i="37" s="1"/>
  <c r="F1464" i="157"/>
  <c r="AI437" i="37"/>
  <c r="G434" i="37"/>
  <c r="F434" i="37"/>
  <c r="E434" i="37"/>
  <c r="D434" i="37"/>
  <c r="AI436" i="37"/>
  <c r="G433" i="37"/>
  <c r="F433" i="37"/>
  <c r="E433" i="37"/>
  <c r="D433" i="37"/>
  <c r="AI435" i="37"/>
  <c r="G432" i="37"/>
  <c r="F432" i="37"/>
  <c r="E432" i="37"/>
  <c r="D432" i="37"/>
  <c r="AI434" i="37"/>
  <c r="G431" i="37"/>
  <c r="F431" i="37"/>
  <c r="E431" i="37"/>
  <c r="D431" i="37"/>
  <c r="I1459" i="157"/>
  <c r="G430" i="37" s="1"/>
  <c r="H1459" i="157"/>
  <c r="F430" i="37" s="1"/>
  <c r="G1459" i="157"/>
  <c r="E430" i="37" s="1"/>
  <c r="F1459" i="157"/>
  <c r="H1458" i="157"/>
  <c r="F429" i="37" s="1"/>
  <c r="F1458" i="157"/>
  <c r="AH1457" i="157"/>
  <c r="AG1457" i="157"/>
  <c r="AE428" i="37" s="1"/>
  <c r="AF1457" i="157"/>
  <c r="AD428" i="37" s="1"/>
  <c r="AD1457" i="157"/>
  <c r="AB428" i="37" s="1"/>
  <c r="AC1457" i="157"/>
  <c r="AA428" i="37" s="1"/>
  <c r="R1457" i="157"/>
  <c r="H1456" i="157"/>
  <c r="F427" i="37" s="1"/>
  <c r="F1456" i="157"/>
  <c r="AI429" i="37"/>
  <c r="I1455" i="157"/>
  <c r="G426" i="37" s="1"/>
  <c r="H1455" i="157"/>
  <c r="F426" i="37" s="1"/>
  <c r="G1455" i="157"/>
  <c r="E426" i="37" s="1"/>
  <c r="F1455" i="157"/>
  <c r="AI428" i="37"/>
  <c r="I1454" i="157"/>
  <c r="G425" i="37" s="1"/>
  <c r="F425" i="37"/>
  <c r="E425" i="37"/>
  <c r="D425" i="37"/>
  <c r="AI427" i="37"/>
  <c r="I1453" i="157"/>
  <c r="G424" i="37" s="1"/>
  <c r="F424" i="37"/>
  <c r="E424" i="37"/>
  <c r="D424" i="37"/>
  <c r="AI426" i="37"/>
  <c r="I1452" i="157"/>
  <c r="G423" i="37" s="1"/>
  <c r="F423" i="37"/>
  <c r="E423" i="37"/>
  <c r="D423" i="37"/>
  <c r="AI425" i="37"/>
  <c r="I1451" i="157"/>
  <c r="G422" i="37" s="1"/>
  <c r="F422" i="37"/>
  <c r="E422" i="37"/>
  <c r="D422" i="37"/>
  <c r="AI424" i="37"/>
  <c r="AH1448" i="157"/>
  <c r="AG1448" i="157"/>
  <c r="AE419" i="37" s="1"/>
  <c r="AF1448" i="157"/>
  <c r="AD419" i="37" s="1"/>
  <c r="AD1448" i="157"/>
  <c r="AB419" i="37" s="1"/>
  <c r="AC1448" i="157"/>
  <c r="AA419" i="37" s="1"/>
  <c r="R1448" i="157"/>
  <c r="AI421" i="37"/>
  <c r="H1447" i="157"/>
  <c r="F418" i="37" s="1"/>
  <c r="F1447" i="157"/>
  <c r="AI420" i="37"/>
  <c r="H1446" i="157"/>
  <c r="F417" i="37" s="1"/>
  <c r="F1446" i="157"/>
  <c r="AI419" i="37"/>
  <c r="H1445" i="157"/>
  <c r="F416" i="37" s="1"/>
  <c r="F1445" i="157"/>
  <c r="AI418" i="37"/>
  <c r="H1444" i="157"/>
  <c r="F415" i="37" s="1"/>
  <c r="G1444" i="157"/>
  <c r="E415" i="37" s="1"/>
  <c r="F1444" i="157"/>
  <c r="AI417" i="37"/>
  <c r="H1443" i="157"/>
  <c r="F414" i="37" s="1"/>
  <c r="F1443" i="157"/>
  <c r="AI415" i="37"/>
  <c r="H1441" i="157"/>
  <c r="F412" i="37" s="1"/>
  <c r="F1441" i="157"/>
  <c r="AI414" i="37"/>
  <c r="H1440" i="157"/>
  <c r="F411" i="37" s="1"/>
  <c r="F1440" i="157"/>
  <c r="AI413" i="37"/>
  <c r="I1439" i="157"/>
  <c r="G410" i="37" s="1"/>
  <c r="H1439" i="157"/>
  <c r="F410" i="37" s="1"/>
  <c r="G1439" i="157"/>
  <c r="E410" i="37" s="1"/>
  <c r="F1439" i="157"/>
  <c r="AI412" i="37"/>
  <c r="H1438" i="157"/>
  <c r="F409" i="37" s="1"/>
  <c r="F1438" i="157"/>
  <c r="AJ1436" i="157"/>
  <c r="AJ410" i="37" s="1"/>
  <c r="AH1436" i="157"/>
  <c r="AF407" i="37" s="1"/>
  <c r="AG1436" i="157"/>
  <c r="AE407" i="37" s="1"/>
  <c r="AF1436" i="157"/>
  <c r="AD407" i="37" s="1"/>
  <c r="AD1436" i="157"/>
  <c r="AB407" i="37" s="1"/>
  <c r="AC1436" i="157"/>
  <c r="AA407" i="37" s="1"/>
  <c r="R1436" i="157"/>
  <c r="AI407" i="37"/>
  <c r="H1435" i="157"/>
  <c r="F406" i="37" s="1"/>
  <c r="F1435" i="157"/>
  <c r="AI405" i="37"/>
  <c r="H1433" i="157"/>
  <c r="F404" i="37" s="1"/>
  <c r="F1433" i="157"/>
  <c r="AI404" i="37"/>
  <c r="H1431" i="157"/>
  <c r="F402" i="37" s="1"/>
  <c r="F1431" i="157"/>
  <c r="AI403" i="37"/>
  <c r="H1430" i="157"/>
  <c r="F401" i="37" s="1"/>
  <c r="F1430" i="157"/>
  <c r="AI399" i="37"/>
  <c r="H1428" i="157"/>
  <c r="F399" i="37" s="1"/>
  <c r="F1428" i="157"/>
  <c r="AI398" i="37"/>
  <c r="I1427" i="157"/>
  <c r="G398" i="37" s="1"/>
  <c r="H1427" i="157"/>
  <c r="F398" i="37" s="1"/>
  <c r="G1427" i="157"/>
  <c r="E398" i="37" s="1"/>
  <c r="F1427" i="157"/>
  <c r="AJ1425" i="157"/>
  <c r="AJ396" i="37" s="1"/>
  <c r="AH1425" i="157"/>
  <c r="AG1425" i="157"/>
  <c r="AE396" i="37" s="1"/>
  <c r="AF1425" i="157"/>
  <c r="AD396" i="37" s="1"/>
  <c r="AD1425" i="157"/>
  <c r="AB396" i="37" s="1"/>
  <c r="AC1425" i="157"/>
  <c r="AA396" i="37" s="1"/>
  <c r="R1425" i="157"/>
  <c r="AJ1424" i="157"/>
  <c r="AJ395" i="37" s="1"/>
  <c r="AH1424" i="157"/>
  <c r="AG1424" i="157"/>
  <c r="AE395" i="37" s="1"/>
  <c r="AF1424" i="157"/>
  <c r="AD395" i="37" s="1"/>
  <c r="AD1424" i="157"/>
  <c r="AB395" i="37" s="1"/>
  <c r="AC1424" i="157"/>
  <c r="AA395" i="37" s="1"/>
  <c r="R1424" i="157"/>
  <c r="AJ1422" i="157"/>
  <c r="AJ393" i="37" s="1"/>
  <c r="AI393" i="37"/>
  <c r="AH1422" i="157"/>
  <c r="AG1422" i="157"/>
  <c r="AE393" i="37" s="1"/>
  <c r="AF1422" i="157"/>
  <c r="AD393" i="37" s="1"/>
  <c r="AD1422" i="157"/>
  <c r="AB393" i="37" s="1"/>
  <c r="AC1422" i="157"/>
  <c r="AA393" i="37" s="1"/>
  <c r="R1422" i="157"/>
  <c r="AB1419" i="157"/>
  <c r="H1477" i="157"/>
  <c r="G1477" i="157"/>
  <c r="E448" i="37" s="1"/>
  <c r="F1476" i="157"/>
  <c r="AB1415" i="157"/>
  <c r="AB1475" i="157" s="1"/>
  <c r="Z446" i="37" s="1"/>
  <c r="AI448" i="37"/>
  <c r="N1414" i="157"/>
  <c r="H1414" i="157"/>
  <c r="H1474" i="157" s="1"/>
  <c r="F445" i="37" s="1"/>
  <c r="F1414" i="157"/>
  <c r="L1413" i="157"/>
  <c r="P1413" i="157" s="1"/>
  <c r="Q1413" i="157" s="1"/>
  <c r="K1413" i="157"/>
  <c r="G1413" i="157"/>
  <c r="L1412" i="157"/>
  <c r="P1412" i="157" s="1"/>
  <c r="Q1412" i="157" s="1"/>
  <c r="K1412" i="157"/>
  <c r="G1412" i="157"/>
  <c r="L1411" i="157"/>
  <c r="M1411" i="157" s="1"/>
  <c r="O1411" i="157" s="1"/>
  <c r="K1411" i="157"/>
  <c r="G1411" i="157"/>
  <c r="AI447" i="37"/>
  <c r="N1409" i="157"/>
  <c r="H1409" i="157"/>
  <c r="H1473" i="157" s="1"/>
  <c r="F1409" i="157"/>
  <c r="L1408" i="157"/>
  <c r="P1408" i="157" s="1"/>
  <c r="Q1408" i="157" s="1"/>
  <c r="K1408" i="157"/>
  <c r="G1408" i="157"/>
  <c r="L1407" i="157"/>
  <c r="P1407" i="157" s="1"/>
  <c r="Q1407" i="157" s="1"/>
  <c r="K1407" i="157"/>
  <c r="G1407" i="157"/>
  <c r="L1406" i="157"/>
  <c r="P1406" i="157" s="1"/>
  <c r="Q1406" i="157" s="1"/>
  <c r="K1406" i="157"/>
  <c r="G1406" i="157"/>
  <c r="L1405" i="157"/>
  <c r="K1405" i="157"/>
  <c r="G1405" i="157"/>
  <c r="AJ1403" i="157"/>
  <c r="AH1403" i="157"/>
  <c r="AG1403" i="157"/>
  <c r="AF1403" i="157"/>
  <c r="AF1472" i="157" s="1"/>
  <c r="AD443" i="37" s="1"/>
  <c r="AD1403" i="157"/>
  <c r="AC1403" i="157"/>
  <c r="R1403" i="157"/>
  <c r="AI445" i="37"/>
  <c r="AB1402" i="157"/>
  <c r="AB1471" i="157" s="1"/>
  <c r="Z442" i="37" s="1"/>
  <c r="H1402" i="157"/>
  <c r="F1402" i="157"/>
  <c r="AB1396" i="157"/>
  <c r="AB1467" i="157" s="1"/>
  <c r="Z438" i="37" s="1"/>
  <c r="AA1467" i="157"/>
  <c r="Y438" i="37" s="1"/>
  <c r="H1396" i="157"/>
  <c r="F1396" i="157"/>
  <c r="G1395" i="157"/>
  <c r="G1393" i="157"/>
  <c r="AB1391" i="157"/>
  <c r="AA1391" i="157"/>
  <c r="G1387" i="157"/>
  <c r="G1386" i="157" s="1"/>
  <c r="AB1386" i="157"/>
  <c r="AA1457" i="157"/>
  <c r="Y428" i="37" s="1"/>
  <c r="H1386" i="157"/>
  <c r="F1386" i="157"/>
  <c r="G1385" i="157"/>
  <c r="AB1377" i="157"/>
  <c r="AB1448" i="157" s="1"/>
  <c r="Z419" i="37" s="1"/>
  <c r="AA1448" i="157"/>
  <c r="Y419" i="37" s="1"/>
  <c r="G1377" i="157"/>
  <c r="G1376" i="157"/>
  <c r="G1375" i="157"/>
  <c r="G1374" i="157"/>
  <c r="G1372" i="157"/>
  <c r="AI416" i="37"/>
  <c r="H1371" i="157"/>
  <c r="H1442" i="157" s="1"/>
  <c r="F413" i="37" s="1"/>
  <c r="F1371" i="157"/>
  <c r="G1370" i="157"/>
  <c r="G1369" i="157"/>
  <c r="G1367" i="157"/>
  <c r="AI411" i="37"/>
  <c r="H1366" i="157"/>
  <c r="H1437" i="157" s="1"/>
  <c r="F408" i="37" s="1"/>
  <c r="F1366" i="157"/>
  <c r="AB1365" i="157"/>
  <c r="AB1436" i="157" s="1"/>
  <c r="Z407" i="37" s="1"/>
  <c r="AA1365" i="157"/>
  <c r="G1364" i="157"/>
  <c r="AI406" i="37"/>
  <c r="G1433" i="157"/>
  <c r="E404" i="37" s="1"/>
  <c r="G1431" i="157"/>
  <c r="E402" i="37" s="1"/>
  <c r="G1430" i="157"/>
  <c r="E401" i="37" s="1"/>
  <c r="AI400" i="37"/>
  <c r="G1357" i="157"/>
  <c r="AB1354" i="157"/>
  <c r="AB1353" i="157"/>
  <c r="AB1424" i="157" s="1"/>
  <c r="Z395" i="37" s="1"/>
  <c r="AA1424" i="157"/>
  <c r="Y395" i="37" s="1"/>
  <c r="AB1351" i="157"/>
  <c r="AA1422" i="157"/>
  <c r="Y393" i="37" s="1"/>
  <c r="N1422" i="157"/>
  <c r="H1351" i="157"/>
  <c r="F1351" i="157"/>
  <c r="L1350" i="157"/>
  <c r="K1350" i="157"/>
  <c r="I1350" i="157"/>
  <c r="L1349" i="157"/>
  <c r="K1349" i="157"/>
  <c r="I1349" i="157"/>
  <c r="L1348" i="157"/>
  <c r="M1348" i="157" s="1"/>
  <c r="K1348" i="157"/>
  <c r="I1348" i="157"/>
  <c r="L1347" i="157"/>
  <c r="K1347" i="157"/>
  <c r="I1347" i="157"/>
  <c r="L1346" i="157"/>
  <c r="K1346" i="157"/>
  <c r="I1346" i="157"/>
  <c r="L1345" i="157"/>
  <c r="K1345" i="157"/>
  <c r="I1345" i="157"/>
  <c r="L1344" i="157"/>
  <c r="M1344" i="157" s="1"/>
  <c r="K1344" i="157"/>
  <c r="I1344" i="157"/>
  <c r="L1343" i="157"/>
  <c r="K1343" i="157"/>
  <c r="G1351" i="157"/>
  <c r="G1422" i="157" s="1"/>
  <c r="E393" i="37" s="1"/>
  <c r="AJ1339" i="157"/>
  <c r="AH1339" i="157"/>
  <c r="AG1339" i="157"/>
  <c r="AE390" i="37" s="1"/>
  <c r="AF1339" i="157"/>
  <c r="AD390" i="37" s="1"/>
  <c r="AD1339" i="157"/>
  <c r="AB390" i="37" s="1"/>
  <c r="AC1339" i="157"/>
  <c r="AA390" i="37" s="1"/>
  <c r="R1339" i="157"/>
  <c r="H1339" i="157"/>
  <c r="F390" i="37" s="1"/>
  <c r="H1338" i="157"/>
  <c r="F1338" i="157"/>
  <c r="F1337" i="157"/>
  <c r="AJ1335" i="157"/>
  <c r="AJ389" i="37" s="1"/>
  <c r="AI389" i="37"/>
  <c r="AH1335" i="157"/>
  <c r="AF386" i="37" s="1"/>
  <c r="AG1335" i="157"/>
  <c r="AE386" i="37" s="1"/>
  <c r="AF1335" i="157"/>
  <c r="AD386" i="37" s="1"/>
  <c r="AD1335" i="157"/>
  <c r="AB386" i="37" s="1"/>
  <c r="AC1335" i="157"/>
  <c r="AA386" i="37" s="1"/>
  <c r="AA1335" i="157"/>
  <c r="Y386" i="37" s="1"/>
  <c r="R1335" i="157"/>
  <c r="N1335" i="157"/>
  <c r="L386" i="37" s="1"/>
  <c r="H1335" i="157"/>
  <c r="F1335" i="157"/>
  <c r="AJ1334" i="157"/>
  <c r="AJ388" i="37" s="1"/>
  <c r="AH1334" i="157"/>
  <c r="AG1334" i="157"/>
  <c r="AE385" i="37" s="1"/>
  <c r="AF1334" i="157"/>
  <c r="AD385" i="37" s="1"/>
  <c r="AD1334" i="157"/>
  <c r="AB385" i="37" s="1"/>
  <c r="AC1334" i="157"/>
  <c r="AA385" i="37" s="1"/>
  <c r="R1334" i="157"/>
  <c r="AJ1330" i="157"/>
  <c r="AJ384" i="37" s="1"/>
  <c r="AH1330" i="157"/>
  <c r="AG1330" i="157"/>
  <c r="AE381" i="37" s="1"/>
  <c r="AF1330" i="157"/>
  <c r="AD381" i="37" s="1"/>
  <c r="AD1330" i="157"/>
  <c r="AB381" i="37" s="1"/>
  <c r="AC1330" i="157"/>
  <c r="AA381" i="37" s="1"/>
  <c r="R1330" i="157"/>
  <c r="AJ1326" i="157"/>
  <c r="AJ380" i="37" s="1"/>
  <c r="AH1326" i="157"/>
  <c r="AG1326" i="157"/>
  <c r="AE377" i="37" s="1"/>
  <c r="AF1326" i="157"/>
  <c r="AD377" i="37" s="1"/>
  <c r="AD1326" i="157"/>
  <c r="AB377" i="37" s="1"/>
  <c r="AC1326" i="157"/>
  <c r="AA377" i="37" s="1"/>
  <c r="R1326" i="157"/>
  <c r="AI379" i="37"/>
  <c r="H1325" i="157"/>
  <c r="F376" i="37" s="1"/>
  <c r="F1325" i="157"/>
  <c r="AI378" i="37"/>
  <c r="H1324" i="157"/>
  <c r="F375" i="37" s="1"/>
  <c r="F1324" i="157"/>
  <c r="AI377" i="37"/>
  <c r="H1323" i="157"/>
  <c r="F374" i="37" s="1"/>
  <c r="F1323" i="157"/>
  <c r="F1321" i="157"/>
  <c r="F1320" i="157"/>
  <c r="AI374" i="37"/>
  <c r="H1319" i="157"/>
  <c r="F370" i="37" s="1"/>
  <c r="F1319" i="157"/>
  <c r="H1317" i="157"/>
  <c r="F368" i="37" s="1"/>
  <c r="G1317" i="157"/>
  <c r="E368" i="37" s="1"/>
  <c r="F1317" i="157"/>
  <c r="H1316" i="157"/>
  <c r="F367" i="37" s="1"/>
  <c r="F1316" i="157"/>
  <c r="AH1315" i="157"/>
  <c r="AG1315" i="157"/>
  <c r="AE366" i="37" s="1"/>
  <c r="AF1315" i="157"/>
  <c r="AD366" i="37" s="1"/>
  <c r="AD1315" i="157"/>
  <c r="AB366" i="37" s="1"/>
  <c r="AC1315" i="157"/>
  <c r="AA366" i="37" s="1"/>
  <c r="R1315" i="157"/>
  <c r="H1314" i="157"/>
  <c r="F365" i="37" s="1"/>
  <c r="F1314" i="157"/>
  <c r="F1313" i="157"/>
  <c r="AJ1312" i="157"/>
  <c r="AJ366" i="37" s="1"/>
  <c r="AH1312" i="157"/>
  <c r="AF363" i="37" s="1"/>
  <c r="AG1312" i="157"/>
  <c r="AE363" i="37" s="1"/>
  <c r="AF1312" i="157"/>
  <c r="AD363" i="37" s="1"/>
  <c r="AD1312" i="157"/>
  <c r="AB363" i="37" s="1"/>
  <c r="AC1312" i="157"/>
  <c r="AA363" i="37" s="1"/>
  <c r="R1312" i="157"/>
  <c r="F1312" i="157"/>
  <c r="F1311" i="157"/>
  <c r="AI364" i="37"/>
  <c r="H1310" i="157"/>
  <c r="F361" i="37" s="1"/>
  <c r="F1310" i="157"/>
  <c r="AI363" i="37"/>
  <c r="H1309" i="157"/>
  <c r="F360" i="37" s="1"/>
  <c r="F1308" i="157"/>
  <c r="AJ1306" i="157"/>
  <c r="AJ360" i="37" s="1"/>
  <c r="AH1306" i="157"/>
  <c r="AG1306" i="157"/>
  <c r="AE357" i="37" s="1"/>
  <c r="AF1306" i="157"/>
  <c r="AD357" i="37" s="1"/>
  <c r="AD1306" i="157"/>
  <c r="AB357" i="37" s="1"/>
  <c r="AC1306" i="157"/>
  <c r="AA357" i="37" s="1"/>
  <c r="R1306" i="157"/>
  <c r="AI359" i="37"/>
  <c r="H1305" i="157"/>
  <c r="F356" i="37" s="1"/>
  <c r="F1305" i="157"/>
  <c r="AI358" i="37"/>
  <c r="H1304" i="157"/>
  <c r="F355" i="37" s="1"/>
  <c r="F1304" i="157"/>
  <c r="AI357" i="37"/>
  <c r="H1303" i="157"/>
  <c r="F354" i="37" s="1"/>
  <c r="F1303" i="157"/>
  <c r="AI356" i="37"/>
  <c r="H1302" i="157"/>
  <c r="F353" i="37" s="1"/>
  <c r="G1302" i="157"/>
  <c r="E353" i="37" s="1"/>
  <c r="F1302" i="157"/>
  <c r="AI355" i="37"/>
  <c r="H1301" i="157"/>
  <c r="F352" i="37" s="1"/>
  <c r="F1301" i="157"/>
  <c r="AI353" i="37"/>
  <c r="H1299" i="157"/>
  <c r="F350" i="37" s="1"/>
  <c r="F1299" i="157"/>
  <c r="AI352" i="37"/>
  <c r="H1298" i="157"/>
  <c r="F349" i="37" s="1"/>
  <c r="F1298" i="157"/>
  <c r="F1297" i="157"/>
  <c r="AI350" i="37"/>
  <c r="H1296" i="157"/>
  <c r="F347" i="37" s="1"/>
  <c r="F1296" i="157"/>
  <c r="AJ1294" i="157"/>
  <c r="AJ348" i="37" s="1"/>
  <c r="AH1294" i="157"/>
  <c r="AF345" i="37" s="1"/>
  <c r="AG1294" i="157"/>
  <c r="AE345" i="37" s="1"/>
  <c r="AF1294" i="157"/>
  <c r="AD345" i="37" s="1"/>
  <c r="AD1294" i="157"/>
  <c r="AB345" i="37" s="1"/>
  <c r="AC1294" i="157"/>
  <c r="AA345" i="37" s="1"/>
  <c r="AA1294" i="157"/>
  <c r="Y345" i="37" s="1"/>
  <c r="R1294" i="157"/>
  <c r="AI345" i="37"/>
  <c r="H1293" i="157"/>
  <c r="F344" i="37" s="1"/>
  <c r="F1293" i="157"/>
  <c r="AI343" i="37"/>
  <c r="H1291" i="157"/>
  <c r="F342" i="37" s="1"/>
  <c r="F1291" i="157"/>
  <c r="AI342" i="37"/>
  <c r="H1289" i="157"/>
  <c r="F340" i="37" s="1"/>
  <c r="F1289" i="157"/>
  <c r="AI341" i="37"/>
  <c r="H1288" i="157"/>
  <c r="F339" i="37" s="1"/>
  <c r="F1288" i="157"/>
  <c r="AI337" i="37"/>
  <c r="H1286" i="157"/>
  <c r="F337" i="37" s="1"/>
  <c r="F1286" i="157"/>
  <c r="F1285" i="157"/>
  <c r="AJ1283" i="157"/>
  <c r="AJ334" i="37" s="1"/>
  <c r="AH1283" i="157"/>
  <c r="AG1283" i="157"/>
  <c r="AE334" i="37" s="1"/>
  <c r="AF1283" i="157"/>
  <c r="AD334" i="37" s="1"/>
  <c r="AD1283" i="157"/>
  <c r="AB334" i="37" s="1"/>
  <c r="AC1283" i="157"/>
  <c r="AA334" i="37" s="1"/>
  <c r="R1283" i="157"/>
  <c r="AJ1282" i="157"/>
  <c r="AJ333" i="37" s="1"/>
  <c r="AH1282" i="157"/>
  <c r="AG1282" i="157"/>
  <c r="AE333" i="37" s="1"/>
  <c r="AF1282" i="157"/>
  <c r="AD333" i="37" s="1"/>
  <c r="AD1282" i="157"/>
  <c r="AB333" i="37" s="1"/>
  <c r="AC1282" i="157"/>
  <c r="AA333" i="37" s="1"/>
  <c r="R1282" i="157"/>
  <c r="AJ1280" i="157"/>
  <c r="AJ331" i="37" s="1"/>
  <c r="AH1280" i="157"/>
  <c r="AG1280" i="157"/>
  <c r="AE331" i="37" s="1"/>
  <c r="AF1280" i="157"/>
  <c r="AD331" i="37" s="1"/>
  <c r="AD1280" i="157"/>
  <c r="AB331" i="37" s="1"/>
  <c r="AC1280" i="157"/>
  <c r="AA331" i="37" s="1"/>
  <c r="R1280" i="157"/>
  <c r="AB1276" i="157"/>
  <c r="AI388" i="37"/>
  <c r="N1275" i="157"/>
  <c r="N1276" i="157" s="1"/>
  <c r="H1275" i="157"/>
  <c r="H1276" i="157" s="1"/>
  <c r="F1275" i="157"/>
  <c r="L1274" i="157"/>
  <c r="M1274" i="157" s="1"/>
  <c r="O1274" i="157" s="1"/>
  <c r="K1274" i="157"/>
  <c r="G1274" i="157"/>
  <c r="L1273" i="157"/>
  <c r="M1273" i="157" s="1"/>
  <c r="O1273" i="157" s="1"/>
  <c r="K1273" i="157"/>
  <c r="G1273" i="157"/>
  <c r="AB1272" i="157"/>
  <c r="AB1335" i="157" s="1"/>
  <c r="Z386" i="37" s="1"/>
  <c r="L1272" i="157"/>
  <c r="L1335" i="157" s="1"/>
  <c r="K1272" i="157"/>
  <c r="G1272" i="157"/>
  <c r="AJ1269" i="157"/>
  <c r="AF1277" i="157"/>
  <c r="AC1277" i="157"/>
  <c r="R1269" i="157"/>
  <c r="AB1268" i="157"/>
  <c r="H1268" i="157"/>
  <c r="F1268" i="157"/>
  <c r="G1264" i="157"/>
  <c r="G1263" i="157"/>
  <c r="G1262" i="157"/>
  <c r="G1261" i="157"/>
  <c r="AB1260" i="157"/>
  <c r="H1260" i="157"/>
  <c r="F1260" i="157"/>
  <c r="AB1259" i="157"/>
  <c r="AA1259" i="157"/>
  <c r="G1259" i="157"/>
  <c r="G1257" i="157"/>
  <c r="AI372" i="37"/>
  <c r="F1318" i="157"/>
  <c r="G1247" i="157"/>
  <c r="AB1246" i="157"/>
  <c r="H1246" i="157"/>
  <c r="H1238" i="157" s="1"/>
  <c r="F1246" i="157"/>
  <c r="G1245" i="157"/>
  <c r="G1241" i="157"/>
  <c r="F1309" i="157"/>
  <c r="AB1237" i="157"/>
  <c r="G1233" i="157"/>
  <c r="H1232" i="157"/>
  <c r="F1232" i="157"/>
  <c r="G1228" i="157"/>
  <c r="H1227" i="157"/>
  <c r="F1227" i="157"/>
  <c r="AB1226" i="157"/>
  <c r="G1225" i="157"/>
  <c r="G1221" i="157"/>
  <c r="F1216" i="157"/>
  <c r="G1218" i="157"/>
  <c r="AB1215" i="157"/>
  <c r="AI331" i="37"/>
  <c r="AB1213" i="157"/>
  <c r="N1213" i="157"/>
  <c r="H1213" i="157"/>
  <c r="F1213" i="157"/>
  <c r="AB1212" i="157"/>
  <c r="AA1212" i="157"/>
  <c r="L1212" i="157"/>
  <c r="M1212" i="157" s="1"/>
  <c r="O1212" i="157" s="1"/>
  <c r="K1212" i="157"/>
  <c r="G1212" i="157"/>
  <c r="AB1211" i="157"/>
  <c r="AA1211" i="157"/>
  <c r="L1211" i="157"/>
  <c r="P1211" i="157" s="1"/>
  <c r="Q1211" i="157" s="1"/>
  <c r="K1211" i="157"/>
  <c r="G1211" i="157"/>
  <c r="L1210" i="157"/>
  <c r="P1210" i="157" s="1"/>
  <c r="Q1210" i="157" s="1"/>
  <c r="K1210" i="157"/>
  <c r="G1210" i="157"/>
  <c r="AB1206" i="157"/>
  <c r="H1337" i="157"/>
  <c r="G1337" i="157"/>
  <c r="E388" i="37" s="1"/>
  <c r="F1336" i="157"/>
  <c r="AB1202" i="157"/>
  <c r="N1201" i="157"/>
  <c r="H1201" i="157"/>
  <c r="F1201" i="157"/>
  <c r="L1200" i="157"/>
  <c r="P1200" i="157" s="1"/>
  <c r="Q1200" i="157" s="1"/>
  <c r="K1200" i="157"/>
  <c r="G1200" i="157"/>
  <c r="L1199" i="157"/>
  <c r="K1199" i="157"/>
  <c r="G1199" i="157"/>
  <c r="AI386" i="37"/>
  <c r="N1332" i="157"/>
  <c r="L1195" i="157"/>
  <c r="P1195" i="157" s="1"/>
  <c r="Q1195" i="157" s="1"/>
  <c r="K1195" i="157"/>
  <c r="G1195" i="157"/>
  <c r="L1194" i="157"/>
  <c r="K1194" i="157"/>
  <c r="G1194" i="157"/>
  <c r="AJ1192" i="157"/>
  <c r="AH1192" i="157"/>
  <c r="AG1192" i="157"/>
  <c r="AG1207" i="157" s="1"/>
  <c r="AF1192" i="157"/>
  <c r="AF1207" i="157" s="1"/>
  <c r="AD1192" i="157"/>
  <c r="AD1207" i="157" s="1"/>
  <c r="AC1192" i="157"/>
  <c r="AC1207" i="157" s="1"/>
  <c r="R1192" i="157"/>
  <c r="AB1191" i="157"/>
  <c r="H1191" i="157"/>
  <c r="F1191" i="157"/>
  <c r="H1190" i="157"/>
  <c r="I1187" i="157"/>
  <c r="I1186" i="157"/>
  <c r="I1185" i="157"/>
  <c r="I1184" i="157"/>
  <c r="I1183" i="157"/>
  <c r="I1182" i="157"/>
  <c r="I1180" i="157"/>
  <c r="AB1179" i="157"/>
  <c r="H1179" i="157"/>
  <c r="F1179" i="157"/>
  <c r="G1178" i="157"/>
  <c r="G1177" i="157"/>
  <c r="G1176" i="157"/>
  <c r="G1170" i="157"/>
  <c r="AB1169" i="157"/>
  <c r="H1169" i="157"/>
  <c r="F1169" i="157"/>
  <c r="G1168" i="157"/>
  <c r="AB1167" i="157"/>
  <c r="AA1167" i="157"/>
  <c r="AB1160" i="157"/>
  <c r="G1160" i="157"/>
  <c r="G1159" i="157"/>
  <c r="G1158" i="157"/>
  <c r="G1157" i="157"/>
  <c r="G1155" i="157"/>
  <c r="H1154" i="157"/>
  <c r="F1154" i="157"/>
  <c r="G1153" i="157"/>
  <c r="G1152" i="157"/>
  <c r="G1150" i="157"/>
  <c r="H1149" i="157"/>
  <c r="F1149" i="157"/>
  <c r="AB1148" i="157"/>
  <c r="AE1148" i="157" s="1"/>
  <c r="G1147" i="157"/>
  <c r="F1292" i="157"/>
  <c r="G1145" i="157"/>
  <c r="G1143" i="157"/>
  <c r="G1142" i="157"/>
  <c r="I1141" i="157"/>
  <c r="G1140" i="157"/>
  <c r="H1138" i="157"/>
  <c r="F1138" i="157"/>
  <c r="AB1137" i="157"/>
  <c r="AA1283" i="157"/>
  <c r="Y334" i="37" s="1"/>
  <c r="AB1136" i="157"/>
  <c r="AB1134" i="157"/>
  <c r="N1134" i="157"/>
  <c r="H1134" i="157"/>
  <c r="F1134" i="157"/>
  <c r="L1133" i="157"/>
  <c r="M1133" i="157" s="1"/>
  <c r="O1133" i="157" s="1"/>
  <c r="K1133" i="157"/>
  <c r="G1133" i="157"/>
  <c r="L1132" i="157"/>
  <c r="M1132" i="157" s="1"/>
  <c r="O1132" i="157" s="1"/>
  <c r="K1132" i="157"/>
  <c r="G1132" i="157"/>
  <c r="L1131" i="157"/>
  <c r="M1131" i="157" s="1"/>
  <c r="O1131" i="157" s="1"/>
  <c r="K1131" i="157"/>
  <c r="G1131" i="157"/>
  <c r="L1130" i="157"/>
  <c r="M1130" i="157" s="1"/>
  <c r="O1130" i="157" s="1"/>
  <c r="K1130" i="157"/>
  <c r="G1130" i="157"/>
  <c r="L1129" i="157"/>
  <c r="M1129" i="157" s="1"/>
  <c r="O1129" i="157" s="1"/>
  <c r="K1129" i="157"/>
  <c r="G1129" i="157"/>
  <c r="L1128" i="157"/>
  <c r="M1128" i="157" s="1"/>
  <c r="O1128" i="157" s="1"/>
  <c r="K1128" i="157"/>
  <c r="G1128" i="157"/>
  <c r="L1127" i="157"/>
  <c r="M1127" i="157" s="1"/>
  <c r="O1127" i="157" s="1"/>
  <c r="K1127" i="157"/>
  <c r="G1127" i="157"/>
  <c r="L1126" i="157"/>
  <c r="M1126" i="157" s="1"/>
  <c r="O1126" i="157" s="1"/>
  <c r="K1126" i="157"/>
  <c r="G1126" i="157"/>
  <c r="L1125" i="157"/>
  <c r="M1125" i="157" s="1"/>
  <c r="O1125" i="157" s="1"/>
  <c r="K1125" i="157"/>
  <c r="G1125" i="157"/>
  <c r="L1124" i="157"/>
  <c r="M1124" i="157" s="1"/>
  <c r="O1124" i="157" s="1"/>
  <c r="K1124" i="157"/>
  <c r="G1124" i="157"/>
  <c r="L1123" i="157"/>
  <c r="M1123" i="157" s="1"/>
  <c r="O1123" i="157" s="1"/>
  <c r="K1123" i="157"/>
  <c r="G1123" i="157"/>
  <c r="L1122" i="157"/>
  <c r="M1122" i="157" s="1"/>
  <c r="K1122" i="157"/>
  <c r="G1122" i="157"/>
  <c r="AJ1118" i="157"/>
  <c r="AH1118" i="157"/>
  <c r="AG1118" i="157"/>
  <c r="AE210" i="37" s="1"/>
  <c r="AF1118" i="157"/>
  <c r="AD210" i="37" s="1"/>
  <c r="AD1118" i="157"/>
  <c r="AB210" i="37" s="1"/>
  <c r="AC1118" i="157"/>
  <c r="AA210" i="37" s="1"/>
  <c r="R1118" i="157"/>
  <c r="H1118" i="157"/>
  <c r="F210" i="37" s="1"/>
  <c r="F1118" i="157"/>
  <c r="H1117" i="157"/>
  <c r="F1117" i="157"/>
  <c r="AJ1114" i="157"/>
  <c r="AJ209" i="37" s="1"/>
  <c r="AH1114" i="157"/>
  <c r="AG1114" i="157"/>
  <c r="AE206" i="37" s="1"/>
  <c r="AF1114" i="157"/>
  <c r="AD206" i="37" s="1"/>
  <c r="AD1114" i="157"/>
  <c r="AB206" i="37" s="1"/>
  <c r="AC1114" i="157"/>
  <c r="AA206" i="37" s="1"/>
  <c r="R1114" i="157"/>
  <c r="AJ1109" i="157"/>
  <c r="AJ204" i="37" s="1"/>
  <c r="AH1109" i="157"/>
  <c r="AG1109" i="157"/>
  <c r="AE201" i="37" s="1"/>
  <c r="AF1109" i="157"/>
  <c r="AD201" i="37" s="1"/>
  <c r="AD1109" i="157"/>
  <c r="AB201" i="37" s="1"/>
  <c r="AC1109" i="157"/>
  <c r="AA201" i="37" s="1"/>
  <c r="R1109" i="157"/>
  <c r="AJ1105" i="157"/>
  <c r="AJ200" i="37" s="1"/>
  <c r="AH1105" i="157"/>
  <c r="AG1105" i="157"/>
  <c r="AE197" i="37" s="1"/>
  <c r="AF1105" i="157"/>
  <c r="AD197" i="37" s="1"/>
  <c r="AD1105" i="157"/>
  <c r="AB197" i="37" s="1"/>
  <c r="AC1105" i="157"/>
  <c r="AA197" i="37" s="1"/>
  <c r="R1105" i="157"/>
  <c r="AI199" i="37"/>
  <c r="H1104" i="157"/>
  <c r="F1104" i="157"/>
  <c r="AI198" i="37"/>
  <c r="H1103" i="157"/>
  <c r="F195" i="37" s="1"/>
  <c r="F1103" i="157"/>
  <c r="AI197" i="37"/>
  <c r="H1102" i="157"/>
  <c r="F194" i="37" s="1"/>
  <c r="F1102" i="157"/>
  <c r="AI196" i="37"/>
  <c r="F193" i="37"/>
  <c r="F1101" i="157"/>
  <c r="I1097" i="157"/>
  <c r="G189" i="37" s="1"/>
  <c r="H1097" i="157"/>
  <c r="F189" i="37" s="1"/>
  <c r="G1097" i="157"/>
  <c r="E189" i="37" s="1"/>
  <c r="F1097" i="157"/>
  <c r="H1096" i="157"/>
  <c r="F188" i="37" s="1"/>
  <c r="F1096" i="157"/>
  <c r="AH1095" i="157"/>
  <c r="AG1095" i="157"/>
  <c r="AE187" i="37" s="1"/>
  <c r="AF1095" i="157"/>
  <c r="AD187" i="37" s="1"/>
  <c r="AD1095" i="157"/>
  <c r="AB187" i="37" s="1"/>
  <c r="AC1095" i="157"/>
  <c r="AA187" i="37" s="1"/>
  <c r="R1095" i="157"/>
  <c r="H1094" i="157"/>
  <c r="F186" i="37" s="1"/>
  <c r="F1094" i="157"/>
  <c r="AI186" i="37"/>
  <c r="H1091" i="157"/>
  <c r="F183" i="37" s="1"/>
  <c r="F1091" i="157"/>
  <c r="AI185" i="37"/>
  <c r="H1090" i="157"/>
  <c r="F182" i="37" s="1"/>
  <c r="G1090" i="157"/>
  <c r="E182" i="37" s="1"/>
  <c r="F1090" i="157"/>
  <c r="AI183" i="37"/>
  <c r="H1088" i="157"/>
  <c r="F180" i="37" s="1"/>
  <c r="G1088" i="157"/>
  <c r="E180" i="37" s="1"/>
  <c r="F1088" i="157"/>
  <c r="AJ1086" i="157"/>
  <c r="AJ181" i="37" s="1"/>
  <c r="AH1086" i="157"/>
  <c r="AG1086" i="157"/>
  <c r="AE178" i="37" s="1"/>
  <c r="AF1086" i="157"/>
  <c r="AD178" i="37" s="1"/>
  <c r="AD1086" i="157"/>
  <c r="AB178" i="37" s="1"/>
  <c r="AC1086" i="157"/>
  <c r="AA178" i="37" s="1"/>
  <c r="R1086" i="157"/>
  <c r="AI180" i="37"/>
  <c r="H1085" i="157"/>
  <c r="F1085" i="157"/>
  <c r="AI179" i="37"/>
  <c r="H1084" i="157"/>
  <c r="F176" i="37" s="1"/>
  <c r="F1084" i="157"/>
  <c r="AI178" i="37"/>
  <c r="H1083" i="157"/>
  <c r="F175" i="37" s="1"/>
  <c r="F1083" i="157"/>
  <c r="AI177" i="37"/>
  <c r="H1082" i="157"/>
  <c r="F174" i="37" s="1"/>
  <c r="G1082" i="157"/>
  <c r="E174" i="37" s="1"/>
  <c r="F1082" i="157"/>
  <c r="AI176" i="37"/>
  <c r="H1081" i="157"/>
  <c r="F173" i="37" s="1"/>
  <c r="F1081" i="157"/>
  <c r="AI174" i="37"/>
  <c r="H1079" i="157"/>
  <c r="F171" i="37" s="1"/>
  <c r="F1079" i="157"/>
  <c r="AI173" i="37"/>
  <c r="H1078" i="157"/>
  <c r="F170" i="37" s="1"/>
  <c r="F1078" i="157"/>
  <c r="F1077" i="157"/>
  <c r="AI171" i="37"/>
  <c r="H1076" i="157"/>
  <c r="F1076" i="157"/>
  <c r="AJ1074" i="157"/>
  <c r="AJ169" i="37" s="1"/>
  <c r="AH1074" i="157"/>
  <c r="AF166" i="37" s="1"/>
  <c r="AG1074" i="157"/>
  <c r="AE166" i="37" s="1"/>
  <c r="AF1074" i="157"/>
  <c r="AD166" i="37" s="1"/>
  <c r="AD1074" i="157"/>
  <c r="AB166" i="37" s="1"/>
  <c r="AC1074" i="157"/>
  <c r="AA166" i="37" s="1"/>
  <c r="AA1074" i="157"/>
  <c r="Y166" i="37" s="1"/>
  <c r="R1074" i="157"/>
  <c r="AI166" i="37"/>
  <c r="H1073" i="157"/>
  <c r="F165" i="37" s="1"/>
  <c r="F1073" i="157"/>
  <c r="AI164" i="37"/>
  <c r="H1071" i="157"/>
  <c r="F163" i="37" s="1"/>
  <c r="F1071" i="157"/>
  <c r="H1070" i="157"/>
  <c r="F162" i="37" s="1"/>
  <c r="F1070" i="157"/>
  <c r="AI163" i="37"/>
  <c r="H1069" i="157"/>
  <c r="F1069" i="157"/>
  <c r="AI162" i="37"/>
  <c r="H1068" i="157"/>
  <c r="F160" i="37" s="1"/>
  <c r="F1068" i="157"/>
  <c r="H1067" i="157"/>
  <c r="F159" i="37" s="1"/>
  <c r="F1067" i="157"/>
  <c r="AI158" i="37"/>
  <c r="H1066" i="157"/>
  <c r="F158" i="37" s="1"/>
  <c r="F1066" i="157"/>
  <c r="F1065" i="157"/>
  <c r="AJ1063" i="157"/>
  <c r="AJ155" i="37" s="1"/>
  <c r="AH1063" i="157"/>
  <c r="AG1063" i="157"/>
  <c r="AE155" i="37" s="1"/>
  <c r="AF1063" i="157"/>
  <c r="AD155" i="37" s="1"/>
  <c r="AD1063" i="157"/>
  <c r="AB155" i="37" s="1"/>
  <c r="AC1063" i="157"/>
  <c r="AA155" i="37" s="1"/>
  <c r="R1063" i="157"/>
  <c r="AJ1062" i="157"/>
  <c r="AJ154" i="37" s="1"/>
  <c r="AH1062" i="157"/>
  <c r="AG1062" i="157"/>
  <c r="AE154" i="37" s="1"/>
  <c r="AF1062" i="157"/>
  <c r="AD154" i="37" s="1"/>
  <c r="AD1062" i="157"/>
  <c r="AB154" i="37" s="1"/>
  <c r="AC1062" i="157"/>
  <c r="AA154" i="37" s="1"/>
  <c r="R1062" i="157"/>
  <c r="AJ1061" i="157"/>
  <c r="AJ153" i="37" s="1"/>
  <c r="AH1061" i="157"/>
  <c r="AG1061" i="157"/>
  <c r="AE153" i="37" s="1"/>
  <c r="AF1061" i="157"/>
  <c r="AD153" i="37" s="1"/>
  <c r="AD1061" i="157"/>
  <c r="AB153" i="37" s="1"/>
  <c r="AC1061" i="157"/>
  <c r="AA153" i="37" s="1"/>
  <c r="R1061" i="157"/>
  <c r="AJ1058" i="157"/>
  <c r="J1058" i="157"/>
  <c r="AH1057" i="157"/>
  <c r="AG1057" i="157"/>
  <c r="AG1058" i="157" s="1"/>
  <c r="AF1057" i="157"/>
  <c r="AD1057" i="157"/>
  <c r="AD1058" i="157" s="1"/>
  <c r="AC1057" i="157"/>
  <c r="AC1058" i="157" s="1"/>
  <c r="R1057" i="157"/>
  <c r="AB1056" i="157"/>
  <c r="AA1056" i="157"/>
  <c r="G1053" i="157"/>
  <c r="AI195" i="37"/>
  <c r="H1052" i="157"/>
  <c r="F1052" i="157"/>
  <c r="H1051" i="157"/>
  <c r="F1051" i="157"/>
  <c r="G1050" i="157"/>
  <c r="AI184" i="37"/>
  <c r="H1049" i="157"/>
  <c r="F1049" i="157"/>
  <c r="AB1047" i="157"/>
  <c r="AB1057" i="157" s="1"/>
  <c r="AB1043" i="157"/>
  <c r="G1043" i="157"/>
  <c r="G1042" i="157"/>
  <c r="H1041" i="157"/>
  <c r="F1041" i="157"/>
  <c r="AB1040" i="157"/>
  <c r="AA1040" i="157"/>
  <c r="H1040" i="157"/>
  <c r="H1115" i="157" s="1"/>
  <c r="F207" i="37" s="1"/>
  <c r="F1040" i="157"/>
  <c r="AB1039" i="157"/>
  <c r="AB1114" i="157" s="1"/>
  <c r="Z206" i="37" s="1"/>
  <c r="AI208" i="37"/>
  <c r="N1038" i="157"/>
  <c r="H1038" i="157"/>
  <c r="H1113" i="157" s="1"/>
  <c r="F205" i="37" s="1"/>
  <c r="F1038" i="157"/>
  <c r="L1037" i="157"/>
  <c r="P1037" i="157" s="1"/>
  <c r="Q1037" i="157" s="1"/>
  <c r="K1037" i="157"/>
  <c r="G1037" i="157"/>
  <c r="L1036" i="157"/>
  <c r="K1036" i="157"/>
  <c r="G1036" i="157"/>
  <c r="L1035" i="157"/>
  <c r="K1035" i="157"/>
  <c r="G1035" i="157"/>
  <c r="AI207" i="37"/>
  <c r="N1112" i="157"/>
  <c r="L204" i="37" s="1"/>
  <c r="H1033" i="157"/>
  <c r="H1112" i="157" s="1"/>
  <c r="F1033" i="157"/>
  <c r="L1032" i="157"/>
  <c r="M1032" i="157" s="1"/>
  <c r="O1032" i="157" s="1"/>
  <c r="K1032" i="157"/>
  <c r="G1032" i="157"/>
  <c r="L1031" i="157"/>
  <c r="M1031" i="157" s="1"/>
  <c r="O1031" i="157" s="1"/>
  <c r="K1031" i="157"/>
  <c r="G1031" i="157"/>
  <c r="L1030" i="157"/>
  <c r="M1030" i="157" s="1"/>
  <c r="O1030" i="157" s="1"/>
  <c r="K1030" i="157"/>
  <c r="G1030" i="157"/>
  <c r="L1029" i="157"/>
  <c r="M1029" i="157" s="1"/>
  <c r="O1029" i="157" s="1"/>
  <c r="K1029" i="157"/>
  <c r="G1029" i="157"/>
  <c r="L1028" i="157"/>
  <c r="M1028" i="157" s="1"/>
  <c r="O1028" i="157" s="1"/>
  <c r="K1028" i="157"/>
  <c r="G1028" i="157"/>
  <c r="L1027" i="157"/>
  <c r="M1027" i="157" s="1"/>
  <c r="O1027" i="157" s="1"/>
  <c r="K1027" i="157"/>
  <c r="G1027" i="157"/>
  <c r="L1025" i="157"/>
  <c r="M1025" i="157" s="1"/>
  <c r="O1025" i="157" s="1"/>
  <c r="K1025" i="157"/>
  <c r="G1025" i="157"/>
  <c r="L1024" i="157"/>
  <c r="M1024" i="157" s="1"/>
  <c r="K1024" i="157"/>
  <c r="G1024" i="157"/>
  <c r="AJ1022" i="157"/>
  <c r="AH1022" i="157"/>
  <c r="AG1022" i="157"/>
  <c r="AF1022" i="157"/>
  <c r="AF1044" i="157" s="1"/>
  <c r="AF1060" i="157" s="1"/>
  <c r="AD152" i="37" s="1"/>
  <c r="AD1022" i="157"/>
  <c r="AD1110" i="157" s="1"/>
  <c r="AB202" i="37" s="1"/>
  <c r="AC1022" i="157"/>
  <c r="R1022" i="157"/>
  <c r="AI204" i="37"/>
  <c r="AB1021" i="157"/>
  <c r="AB1109" i="157" s="1"/>
  <c r="Z201" i="37" s="1"/>
  <c r="AA1109" i="157"/>
  <c r="Y201" i="37" s="1"/>
  <c r="H1021" i="157"/>
  <c r="F1021" i="157"/>
  <c r="G1017" i="157"/>
  <c r="G1016" i="157"/>
  <c r="G1015" i="157"/>
  <c r="G1014" i="157"/>
  <c r="G1013" i="157"/>
  <c r="AI200" i="37"/>
  <c r="AB1012" i="157"/>
  <c r="AB1105" i="157" s="1"/>
  <c r="Z197" i="37" s="1"/>
  <c r="AA1105" i="157"/>
  <c r="Y197" i="37" s="1"/>
  <c r="H1012" i="157"/>
  <c r="H1105" i="157" s="1"/>
  <c r="F1012" i="157"/>
  <c r="G1011" i="157"/>
  <c r="G1010" i="157"/>
  <c r="G1009" i="157"/>
  <c r="G1008" i="157"/>
  <c r="G1007" i="157" s="1"/>
  <c r="G1005" i="157" s="1"/>
  <c r="H1007" i="157"/>
  <c r="F1007" i="157"/>
  <c r="G1003" i="157"/>
  <c r="G1002" i="157" s="1"/>
  <c r="AB1002" i="157"/>
  <c r="AA1095" i="157"/>
  <c r="Y187" i="37" s="1"/>
  <c r="H1002" i="157"/>
  <c r="F1002" i="157"/>
  <c r="G1001" i="157"/>
  <c r="G998" i="157"/>
  <c r="I998" i="157" s="1"/>
  <c r="H996" i="157"/>
  <c r="F996" i="157"/>
  <c r="AB993" i="157"/>
  <c r="G993" i="157"/>
  <c r="G992" i="157"/>
  <c r="G991" i="157"/>
  <c r="G990" i="157"/>
  <c r="G988" i="157"/>
  <c r="AI175" i="37"/>
  <c r="H987" i="157"/>
  <c r="H1080" i="157" s="1"/>
  <c r="F987" i="157"/>
  <c r="G986" i="157"/>
  <c r="G985" i="157"/>
  <c r="G983" i="157"/>
  <c r="AI170" i="37"/>
  <c r="H982" i="157"/>
  <c r="F982" i="157"/>
  <c r="AB981" i="157"/>
  <c r="G980" i="157"/>
  <c r="H979" i="157"/>
  <c r="F979" i="157"/>
  <c r="G978" i="157"/>
  <c r="G977" i="157"/>
  <c r="I977" i="157" s="1"/>
  <c r="I1070" i="157" s="1"/>
  <c r="G162" i="37" s="1"/>
  <c r="G976" i="157"/>
  <c r="G975" i="157"/>
  <c r="AI159" i="37"/>
  <c r="G974" i="157"/>
  <c r="G973" i="157"/>
  <c r="H971" i="157"/>
  <c r="F971" i="157"/>
  <c r="AB970" i="157"/>
  <c r="AB1063" i="157" s="1"/>
  <c r="Z155" i="37" s="1"/>
  <c r="AA1063" i="157"/>
  <c r="Y155" i="37" s="1"/>
  <c r="AB969" i="157"/>
  <c r="AB1062" i="157" s="1"/>
  <c r="Z154" i="37" s="1"/>
  <c r="AA1062" i="157"/>
  <c r="Y154" i="37" s="1"/>
  <c r="AI153" i="37"/>
  <c r="AB967" i="157"/>
  <c r="AB1061" i="157" s="1"/>
  <c r="Z153" i="37" s="1"/>
  <c r="N967" i="157"/>
  <c r="H967" i="157"/>
  <c r="H1061" i="157" s="1"/>
  <c r="F967" i="157"/>
  <c r="L966" i="157"/>
  <c r="M966" i="157" s="1"/>
  <c r="O966" i="157" s="1"/>
  <c r="K966" i="157"/>
  <c r="G966" i="157"/>
  <c r="L965" i="157"/>
  <c r="M965" i="157" s="1"/>
  <c r="O965" i="157" s="1"/>
  <c r="K965" i="157"/>
  <c r="G965" i="157"/>
  <c r="L964" i="157"/>
  <c r="M964" i="157" s="1"/>
  <c r="O964" i="157" s="1"/>
  <c r="K964" i="157"/>
  <c r="G964" i="157"/>
  <c r="L963" i="157"/>
  <c r="M963" i="157" s="1"/>
  <c r="O963" i="157" s="1"/>
  <c r="K963" i="157"/>
  <c r="G963" i="157"/>
  <c r="L962" i="157"/>
  <c r="M962" i="157" s="1"/>
  <c r="O962" i="157" s="1"/>
  <c r="K962" i="157"/>
  <c r="G962" i="157"/>
  <c r="L961" i="157"/>
  <c r="M961" i="157" s="1"/>
  <c r="O961" i="157" s="1"/>
  <c r="K961" i="157"/>
  <c r="G961" i="157"/>
  <c r="L960" i="157"/>
  <c r="M960" i="157" s="1"/>
  <c r="O960" i="157" s="1"/>
  <c r="K960" i="157"/>
  <c r="G960" i="157"/>
  <c r="L958" i="157"/>
  <c r="M958" i="157" s="1"/>
  <c r="O958" i="157" s="1"/>
  <c r="K958" i="157"/>
  <c r="G958" i="157"/>
  <c r="L957" i="157"/>
  <c r="M957" i="157" s="1"/>
  <c r="O957" i="157" s="1"/>
  <c r="K957" i="157"/>
  <c r="G957" i="157"/>
  <c r="L956" i="157"/>
  <c r="M956" i="157" s="1"/>
  <c r="O956" i="157" s="1"/>
  <c r="K956" i="157"/>
  <c r="G956" i="157"/>
  <c r="L955" i="157"/>
  <c r="M955" i="157" s="1"/>
  <c r="K955" i="157"/>
  <c r="G955" i="157"/>
  <c r="AJ950" i="157"/>
  <c r="AH950" i="157"/>
  <c r="AG950" i="157"/>
  <c r="AE150" i="37" s="1"/>
  <c r="AF950" i="157"/>
  <c r="AD150" i="37" s="1"/>
  <c r="AD950" i="157"/>
  <c r="AB150" i="37" s="1"/>
  <c r="AC950" i="157"/>
  <c r="AA150" i="37" s="1"/>
  <c r="R950" i="157"/>
  <c r="H950" i="157"/>
  <c r="F150" i="37" s="1"/>
  <c r="F950" i="157"/>
  <c r="H949" i="157"/>
  <c r="F149" i="37" s="1"/>
  <c r="AI148" i="37"/>
  <c r="H945" i="157"/>
  <c r="F145" i="37" s="1"/>
  <c r="F945" i="157"/>
  <c r="AI147" i="37"/>
  <c r="H944" i="157"/>
  <c r="F144" i="37" s="1"/>
  <c r="F944" i="157"/>
  <c r="AJ943" i="157"/>
  <c r="AJ146" i="37" s="1"/>
  <c r="AI146" i="37"/>
  <c r="AH943" i="157"/>
  <c r="AF143" i="37" s="1"/>
  <c r="AG943" i="157"/>
  <c r="AE143" i="37" s="1"/>
  <c r="AF943" i="157"/>
  <c r="AD143" i="37" s="1"/>
  <c r="AA943" i="157"/>
  <c r="Y143" i="37" s="1"/>
  <c r="R943" i="157"/>
  <c r="H943" i="157"/>
  <c r="F143" i="37" s="1"/>
  <c r="F943" i="157"/>
  <c r="AJ942" i="157"/>
  <c r="AJ145" i="37" s="1"/>
  <c r="AH942" i="157"/>
  <c r="AG942" i="157"/>
  <c r="AE142" i="37" s="1"/>
  <c r="AF942" i="157"/>
  <c r="AD142" i="37" s="1"/>
  <c r="AD942" i="157"/>
  <c r="AB142" i="37" s="1"/>
  <c r="AC942" i="157"/>
  <c r="AA142" i="37" s="1"/>
  <c r="R942" i="157"/>
  <c r="AJ937" i="157"/>
  <c r="AJ140" i="37" s="1"/>
  <c r="AH937" i="157"/>
  <c r="AG937" i="157"/>
  <c r="AE137" i="37" s="1"/>
  <c r="AF937" i="157"/>
  <c r="AD137" i="37" s="1"/>
  <c r="AD937" i="157"/>
  <c r="AB137" i="37" s="1"/>
  <c r="AC937" i="157"/>
  <c r="AA137" i="37" s="1"/>
  <c r="R937" i="157"/>
  <c r="AJ933" i="157"/>
  <c r="AJ136" i="37" s="1"/>
  <c r="AH933" i="157"/>
  <c r="AF133" i="37" s="1"/>
  <c r="AG933" i="157"/>
  <c r="AE133" i="37" s="1"/>
  <c r="AF933" i="157"/>
  <c r="AD133" i="37" s="1"/>
  <c r="AD933" i="157"/>
  <c r="AB133" i="37" s="1"/>
  <c r="AC933" i="157"/>
  <c r="AA133" i="37" s="1"/>
  <c r="AB933" i="157"/>
  <c r="Z133" i="37" s="1"/>
  <c r="AA933" i="157"/>
  <c r="Y133" i="37" s="1"/>
  <c r="R933" i="157"/>
  <c r="AJ932" i="157"/>
  <c r="AJ135" i="37" s="1"/>
  <c r="AH932" i="157"/>
  <c r="AG932" i="157"/>
  <c r="AE132" i="37" s="1"/>
  <c r="AF932" i="157"/>
  <c r="AD132" i="37" s="1"/>
  <c r="R932" i="157"/>
  <c r="AI134" i="37"/>
  <c r="H931" i="157"/>
  <c r="F131" i="37" s="1"/>
  <c r="F931" i="157"/>
  <c r="AI133" i="37"/>
  <c r="H930" i="157"/>
  <c r="F130" i="37" s="1"/>
  <c r="F930" i="157"/>
  <c r="AI132" i="37"/>
  <c r="H929" i="157"/>
  <c r="F129" i="37" s="1"/>
  <c r="F929" i="157"/>
  <c r="AI131" i="37"/>
  <c r="H928" i="157"/>
  <c r="F128" i="37" s="1"/>
  <c r="F928" i="157"/>
  <c r="AI130" i="37"/>
  <c r="H927" i="157"/>
  <c r="F127" i="37" s="1"/>
  <c r="F927" i="157"/>
  <c r="AI128" i="37"/>
  <c r="H925" i="157"/>
  <c r="F125" i="37" s="1"/>
  <c r="F925" i="157"/>
  <c r="H923" i="157"/>
  <c r="F123" i="37" s="1"/>
  <c r="G923" i="157"/>
  <c r="E123" i="37" s="1"/>
  <c r="F923" i="157"/>
  <c r="H922" i="157"/>
  <c r="F122" i="37" s="1"/>
  <c r="F922" i="157"/>
  <c r="AH921" i="157"/>
  <c r="AG921" i="157"/>
  <c r="AE121" i="37" s="1"/>
  <c r="AF921" i="157"/>
  <c r="AD121" i="37" s="1"/>
  <c r="R921" i="157"/>
  <c r="H920" i="157"/>
  <c r="F120" i="37" s="1"/>
  <c r="F920" i="157"/>
  <c r="H919" i="157"/>
  <c r="F119" i="37" s="1"/>
  <c r="F919" i="157"/>
  <c r="AI121" i="37"/>
  <c r="H918" i="157"/>
  <c r="F118" i="37" s="1"/>
  <c r="F918" i="157"/>
  <c r="AI119" i="37"/>
  <c r="AI1204" i="37" s="1"/>
  <c r="H916" i="157"/>
  <c r="F116" i="37" s="1"/>
  <c r="F916" i="157"/>
  <c r="AI118" i="37"/>
  <c r="H915" i="157"/>
  <c r="F115" i="37" s="1"/>
  <c r="F915" i="157"/>
  <c r="AI117" i="37"/>
  <c r="H914" i="157"/>
  <c r="F114" i="37" s="1"/>
  <c r="F914" i="157"/>
  <c r="AI116" i="37"/>
  <c r="H913" i="157"/>
  <c r="F113" i="37" s="1"/>
  <c r="F913" i="157"/>
  <c r="AI114" i="37"/>
  <c r="H911" i="157"/>
  <c r="F111" i="37" s="1"/>
  <c r="F911" i="157"/>
  <c r="AH909" i="157"/>
  <c r="AF909" i="157"/>
  <c r="AD109" i="37" s="1"/>
  <c r="AC909" i="157"/>
  <c r="AA109" i="37" s="1"/>
  <c r="R909" i="157"/>
  <c r="AI111" i="37"/>
  <c r="H908" i="157"/>
  <c r="F108" i="37" s="1"/>
  <c r="F908" i="157"/>
  <c r="AI110" i="37"/>
  <c r="H907" i="157"/>
  <c r="F107" i="37" s="1"/>
  <c r="F907" i="157"/>
  <c r="AI109" i="37"/>
  <c r="H906" i="157"/>
  <c r="F106" i="37" s="1"/>
  <c r="F906" i="157"/>
  <c r="AI108" i="37"/>
  <c r="H905" i="157"/>
  <c r="F105" i="37" s="1"/>
  <c r="G905" i="157"/>
  <c r="E105" i="37" s="1"/>
  <c r="F905" i="157"/>
  <c r="AI107" i="37"/>
  <c r="H904" i="157"/>
  <c r="F104" i="37" s="1"/>
  <c r="F904" i="157"/>
  <c r="AI105" i="37"/>
  <c r="H902" i="157"/>
  <c r="F102" i="37" s="1"/>
  <c r="F902" i="157"/>
  <c r="AI104" i="37"/>
  <c r="H901" i="157"/>
  <c r="F101" i="37" s="1"/>
  <c r="F901" i="157"/>
  <c r="AI102" i="37"/>
  <c r="H899" i="157"/>
  <c r="F99" i="37" s="1"/>
  <c r="F899" i="157"/>
  <c r="AJ897" i="157"/>
  <c r="AJ100" i="37" s="1"/>
  <c r="AH897" i="157"/>
  <c r="AF97" i="37" s="1"/>
  <c r="AG897" i="157"/>
  <c r="AE97" i="37" s="1"/>
  <c r="AF897" i="157"/>
  <c r="AD97" i="37" s="1"/>
  <c r="AD897" i="157"/>
  <c r="AB97" i="37" s="1"/>
  <c r="AC897" i="157"/>
  <c r="AA97" i="37" s="1"/>
  <c r="R897" i="157"/>
  <c r="AJ895" i="157"/>
  <c r="AJ98" i="37" s="1"/>
  <c r="AI98" i="37"/>
  <c r="AI95" i="37"/>
  <c r="H894" i="157"/>
  <c r="F94" i="37" s="1"/>
  <c r="F894" i="157"/>
  <c r="AI93" i="37"/>
  <c r="H892" i="157"/>
  <c r="F92" i="37" s="1"/>
  <c r="F892" i="157"/>
  <c r="H891" i="157"/>
  <c r="F91" i="37" s="1"/>
  <c r="F891" i="157"/>
  <c r="AI92" i="37"/>
  <c r="H890" i="157"/>
  <c r="F90" i="37" s="1"/>
  <c r="F890" i="157"/>
  <c r="AI91" i="37"/>
  <c r="H889" i="157"/>
  <c r="F89" i="37" s="1"/>
  <c r="F889" i="157"/>
  <c r="H888" i="157"/>
  <c r="F88" i="37" s="1"/>
  <c r="F888" i="157"/>
  <c r="D88" i="37" s="1"/>
  <c r="AI87" i="37"/>
  <c r="H887" i="157"/>
  <c r="F87" i="37" s="1"/>
  <c r="F887" i="157"/>
  <c r="D87" i="37" s="1"/>
  <c r="AI86" i="37"/>
  <c r="H886" i="157"/>
  <c r="F86" i="37" s="1"/>
  <c r="F886" i="157"/>
  <c r="AJ884" i="157"/>
  <c r="AJ84" i="37" s="1"/>
  <c r="AH884" i="157"/>
  <c r="AG884" i="157"/>
  <c r="AE84" i="37" s="1"/>
  <c r="AF884" i="157"/>
  <c r="AD84" i="37" s="1"/>
  <c r="AD884" i="157"/>
  <c r="AB84" i="37" s="1"/>
  <c r="AC884" i="157"/>
  <c r="AA84" i="37" s="1"/>
  <c r="R884" i="157"/>
  <c r="AJ883" i="157"/>
  <c r="AJ83" i="37" s="1"/>
  <c r="AH883" i="157"/>
  <c r="AG883" i="157"/>
  <c r="AE83" i="37" s="1"/>
  <c r="AF883" i="157"/>
  <c r="AD83" i="37" s="1"/>
  <c r="AD883" i="157"/>
  <c r="AB83" i="37" s="1"/>
  <c r="AC883" i="157"/>
  <c r="AA83" i="37" s="1"/>
  <c r="R883" i="157"/>
  <c r="AJ882" i="157"/>
  <c r="AJ82" i="37" s="1"/>
  <c r="AI82" i="37"/>
  <c r="AH882" i="157"/>
  <c r="AG882" i="157"/>
  <c r="AE82" i="37" s="1"/>
  <c r="AF882" i="157"/>
  <c r="AD82" i="37" s="1"/>
  <c r="AD882" i="157"/>
  <c r="AB82" i="37" s="1"/>
  <c r="AC882" i="157"/>
  <c r="AA82" i="37" s="1"/>
  <c r="R882" i="157"/>
  <c r="H882" i="157"/>
  <c r="F82" i="37" s="1"/>
  <c r="F882" i="157"/>
  <c r="AJ881" i="157"/>
  <c r="AJ81" i="37" s="1"/>
  <c r="AH881" i="157"/>
  <c r="AG881" i="157"/>
  <c r="AE81" i="37" s="1"/>
  <c r="AF881" i="157"/>
  <c r="AD81" i="37" s="1"/>
  <c r="AD881" i="157"/>
  <c r="AB81" i="37" s="1"/>
  <c r="AC881" i="157"/>
  <c r="AA81" i="37" s="1"/>
  <c r="R881" i="157"/>
  <c r="R878" i="157"/>
  <c r="AJ877" i="157"/>
  <c r="AJ946" i="157" s="1"/>
  <c r="AJ149" i="37" s="1"/>
  <c r="AH877" i="157"/>
  <c r="AG877" i="157"/>
  <c r="AG946" i="157" s="1"/>
  <c r="AE146" i="37" s="1"/>
  <c r="AF877" i="157"/>
  <c r="AF946" i="157" s="1"/>
  <c r="AD146" i="37" s="1"/>
  <c r="AD877" i="157"/>
  <c r="AD946" i="157" s="1"/>
  <c r="AB146" i="37" s="1"/>
  <c r="AC877" i="157"/>
  <c r="AC946" i="157" s="1"/>
  <c r="AA146" i="37" s="1"/>
  <c r="H877" i="157"/>
  <c r="F877" i="157"/>
  <c r="G876" i="157"/>
  <c r="G875" i="157"/>
  <c r="G874" i="157"/>
  <c r="AJ872" i="157"/>
  <c r="AH872" i="157"/>
  <c r="AG872" i="157"/>
  <c r="AD872" i="157"/>
  <c r="AC872" i="157"/>
  <c r="R872" i="157"/>
  <c r="AF871" i="157"/>
  <c r="AD871" i="157"/>
  <c r="AC871" i="157"/>
  <c r="R871" i="157"/>
  <c r="G870" i="157"/>
  <c r="G869" i="157"/>
  <c r="AB868" i="157"/>
  <c r="H868" i="157"/>
  <c r="F868" i="157"/>
  <c r="AB867" i="157"/>
  <c r="N866" i="157"/>
  <c r="H866" i="157"/>
  <c r="F866" i="157"/>
  <c r="L865" i="157"/>
  <c r="M865" i="157" s="1"/>
  <c r="K865" i="157"/>
  <c r="G865" i="157"/>
  <c r="N863" i="157"/>
  <c r="H863" i="157"/>
  <c r="F863" i="157"/>
  <c r="L862" i="157"/>
  <c r="L863" i="157" s="1"/>
  <c r="K862" i="157"/>
  <c r="G862" i="157"/>
  <c r="AB858" i="157"/>
  <c r="AE858" i="157" s="1"/>
  <c r="AB857" i="157"/>
  <c r="N856" i="157"/>
  <c r="H856" i="157"/>
  <c r="H857" i="157" s="1"/>
  <c r="F856" i="157"/>
  <c r="AB855" i="157"/>
  <c r="AE855" i="157" s="1"/>
  <c r="L855" i="157"/>
  <c r="L856" i="157" s="1"/>
  <c r="K855" i="157"/>
  <c r="G855" i="157"/>
  <c r="AJ851" i="157"/>
  <c r="AH851" i="157"/>
  <c r="AG851" i="157"/>
  <c r="AG859" i="157" s="1"/>
  <c r="AF851" i="157"/>
  <c r="AD851" i="157"/>
  <c r="AD859" i="157" s="1"/>
  <c r="AC851" i="157"/>
  <c r="AC859" i="157" s="1"/>
  <c r="R851" i="157"/>
  <c r="AB850" i="157"/>
  <c r="H850" i="157"/>
  <c r="F850" i="157"/>
  <c r="G846" i="157"/>
  <c r="G845" i="157"/>
  <c r="AB844" i="157"/>
  <c r="H844" i="157"/>
  <c r="F844" i="157"/>
  <c r="AB843" i="157"/>
  <c r="AA843" i="157"/>
  <c r="G841" i="157"/>
  <c r="H839" i="157"/>
  <c r="G839" i="157"/>
  <c r="F839" i="157"/>
  <c r="G835" i="157"/>
  <c r="AB834" i="157"/>
  <c r="H834" i="157"/>
  <c r="F834" i="157"/>
  <c r="G833" i="157"/>
  <c r="G829" i="157"/>
  <c r="I829" i="157" s="1"/>
  <c r="H827" i="157"/>
  <c r="F827" i="157"/>
  <c r="AB824" i="157"/>
  <c r="G823" i="157"/>
  <c r="G822" i="157"/>
  <c r="G820" i="157"/>
  <c r="H819" i="157"/>
  <c r="F819" i="157"/>
  <c r="G815" i="157"/>
  <c r="H814" i="157"/>
  <c r="F814" i="157"/>
  <c r="AB813" i="157"/>
  <c r="AE813" i="157" s="1"/>
  <c r="G812" i="157"/>
  <c r="AI94" i="37"/>
  <c r="H811" i="157"/>
  <c r="F811" i="157"/>
  <c r="G810" i="157"/>
  <c r="G809" i="157"/>
  <c r="I809" i="157" s="1"/>
  <c r="G808" i="157"/>
  <c r="G807" i="157"/>
  <c r="AI88" i="37"/>
  <c r="G806" i="157"/>
  <c r="G805" i="157"/>
  <c r="H803" i="157"/>
  <c r="F803" i="157"/>
  <c r="AB802" i="157"/>
  <c r="AA800" i="157"/>
  <c r="N800" i="157"/>
  <c r="H800" i="157"/>
  <c r="F800" i="157"/>
  <c r="L799" i="157"/>
  <c r="K799" i="157"/>
  <c r="G799" i="157"/>
  <c r="AJ796" i="157"/>
  <c r="AB795" i="157"/>
  <c r="AE795" i="157" s="1"/>
  <c r="AB794" i="157"/>
  <c r="N793" i="157"/>
  <c r="H793" i="157"/>
  <c r="F793" i="157"/>
  <c r="L792" i="157"/>
  <c r="P792" i="157" s="1"/>
  <c r="P793" i="157" s="1"/>
  <c r="K792" i="157"/>
  <c r="G792" i="157"/>
  <c r="N790" i="157"/>
  <c r="H790" i="157"/>
  <c r="F790" i="157"/>
  <c r="L789" i="157"/>
  <c r="P789" i="157" s="1"/>
  <c r="Q789" i="157" s="1"/>
  <c r="K789" i="157"/>
  <c r="G789" i="157"/>
  <c r="L788" i="157"/>
  <c r="P788" i="157" s="1"/>
  <c r="Q788" i="157" s="1"/>
  <c r="K788" i="157"/>
  <c r="G788" i="157"/>
  <c r="L787" i="157"/>
  <c r="K787" i="157"/>
  <c r="G787" i="157"/>
  <c r="AH784" i="157"/>
  <c r="AG784" i="157"/>
  <c r="AG796" i="157" s="1"/>
  <c r="AF784" i="157"/>
  <c r="AF796" i="157" s="1"/>
  <c r="AD784" i="157"/>
  <c r="AD796" i="157" s="1"/>
  <c r="AC784" i="157"/>
  <c r="AC796" i="157" s="1"/>
  <c r="R784" i="157"/>
  <c r="AB783" i="157"/>
  <c r="H783" i="157"/>
  <c r="F783" i="157"/>
  <c r="AB780" i="157"/>
  <c r="AA780" i="157"/>
  <c r="G779" i="157"/>
  <c r="G778" i="157"/>
  <c r="G777" i="157"/>
  <c r="AB776" i="157"/>
  <c r="H776" i="157"/>
  <c r="F776" i="157"/>
  <c r="G775" i="157"/>
  <c r="G773" i="157"/>
  <c r="G772" i="157"/>
  <c r="H771" i="157"/>
  <c r="F771" i="157"/>
  <c r="G767" i="157"/>
  <c r="G766" i="157" s="1"/>
  <c r="AB766" i="157"/>
  <c r="H766" i="157"/>
  <c r="F766" i="157"/>
  <c r="G765" i="157"/>
  <c r="G761" i="157"/>
  <c r="H759" i="157"/>
  <c r="F759" i="157"/>
  <c r="AB756" i="157"/>
  <c r="G756" i="157"/>
  <c r="G755" i="157"/>
  <c r="G754" i="157"/>
  <c r="G752" i="157"/>
  <c r="H751" i="157"/>
  <c r="F751" i="157"/>
  <c r="G747" i="157"/>
  <c r="H746" i="157"/>
  <c r="F746" i="157"/>
  <c r="AB745" i="157"/>
  <c r="AA745" i="157"/>
  <c r="G744" i="157"/>
  <c r="H743" i="157"/>
  <c r="F743" i="157"/>
  <c r="G742" i="157"/>
  <c r="G741" i="157"/>
  <c r="I741" i="157" s="1"/>
  <c r="G740" i="157"/>
  <c r="G738" i="157"/>
  <c r="G737" i="157"/>
  <c r="I737" i="157" s="1"/>
  <c r="H735" i="157"/>
  <c r="F735" i="157"/>
  <c r="AB734" i="157"/>
  <c r="G732" i="157"/>
  <c r="N731" i="157"/>
  <c r="H731" i="157"/>
  <c r="F731" i="157"/>
  <c r="L730" i="157"/>
  <c r="K730" i="157"/>
  <c r="G730" i="157"/>
  <c r="L729" i="157"/>
  <c r="P729" i="157" s="1"/>
  <c r="Q729" i="157" s="1"/>
  <c r="K729" i="157"/>
  <c r="G729" i="157"/>
  <c r="L728" i="157"/>
  <c r="K728" i="157"/>
  <c r="G728" i="157"/>
  <c r="L727" i="157"/>
  <c r="K727" i="157"/>
  <c r="G727" i="157"/>
  <c r="L726" i="157"/>
  <c r="K726" i="157"/>
  <c r="G726" i="157"/>
  <c r="AJ722" i="157"/>
  <c r="AH722" i="157"/>
  <c r="AG722" i="157"/>
  <c r="AD722" i="157"/>
  <c r="AC722" i="157"/>
  <c r="R722" i="157"/>
  <c r="AB721" i="157"/>
  <c r="G720" i="157"/>
  <c r="H719" i="157"/>
  <c r="H948" i="157" s="1"/>
  <c r="F719" i="157"/>
  <c r="H718" i="157"/>
  <c r="H947" i="157" s="1"/>
  <c r="F718" i="157"/>
  <c r="AJ715" i="157"/>
  <c r="AH714" i="157"/>
  <c r="AG714" i="157"/>
  <c r="AG715" i="157" s="1"/>
  <c r="AD714" i="157"/>
  <c r="AD715" i="157" s="1"/>
  <c r="AC714" i="157"/>
  <c r="AC715" i="157" s="1"/>
  <c r="R714" i="157"/>
  <c r="G711" i="157"/>
  <c r="G710" i="157"/>
  <c r="H709" i="157"/>
  <c r="F709" i="157"/>
  <c r="G707" i="157"/>
  <c r="H706" i="157"/>
  <c r="F706" i="157"/>
  <c r="AB704" i="157"/>
  <c r="AB714" i="157" s="1"/>
  <c r="AA714" i="157"/>
  <c r="AJ702" i="157"/>
  <c r="AH701" i="157"/>
  <c r="AG701" i="157"/>
  <c r="AG702" i="157" s="1"/>
  <c r="AD701" i="157"/>
  <c r="AD702" i="157" s="1"/>
  <c r="AC701" i="157"/>
  <c r="AC702" i="157" s="1"/>
  <c r="R701" i="157"/>
  <c r="G697" i="157"/>
  <c r="H696" i="157"/>
  <c r="F696" i="157"/>
  <c r="H695" i="157"/>
  <c r="H700" i="157" s="1"/>
  <c r="F695" i="157"/>
  <c r="G694" i="157"/>
  <c r="H693" i="157"/>
  <c r="F693" i="157"/>
  <c r="AB691" i="157"/>
  <c r="AA701" i="157"/>
  <c r="AJ687" i="157"/>
  <c r="AJ688" i="157" s="1"/>
  <c r="AH687" i="157"/>
  <c r="AG687" i="157"/>
  <c r="AG688" i="157" s="1"/>
  <c r="AD687" i="157"/>
  <c r="AD688" i="157" s="1"/>
  <c r="AC687" i="157"/>
  <c r="AC688" i="157" s="1"/>
  <c r="R687" i="157"/>
  <c r="G684" i="157"/>
  <c r="G683" i="157"/>
  <c r="H682" i="157"/>
  <c r="F682" i="157"/>
  <c r="G680" i="157"/>
  <c r="H679" i="157"/>
  <c r="H678" i="157" s="1"/>
  <c r="H685" i="157" s="1"/>
  <c r="F679" i="157"/>
  <c r="AB677" i="157"/>
  <c r="AB687" i="157" s="1"/>
  <c r="AA687" i="157"/>
  <c r="AJ674" i="157"/>
  <c r="AH673" i="157"/>
  <c r="AG673" i="157"/>
  <c r="AG674" i="157" s="1"/>
  <c r="AD673" i="157"/>
  <c r="AD674" i="157" s="1"/>
  <c r="AC673" i="157"/>
  <c r="AC674" i="157" s="1"/>
  <c r="R673" i="157"/>
  <c r="G669" i="157"/>
  <c r="H668" i="157"/>
  <c r="F668" i="157"/>
  <c r="H667" i="157"/>
  <c r="H672" i="157" s="1"/>
  <c r="F667" i="157"/>
  <c r="G666" i="157"/>
  <c r="H665" i="157"/>
  <c r="F665" i="157"/>
  <c r="AB663" i="157"/>
  <c r="AB673" i="157" s="1"/>
  <c r="AA673" i="157"/>
  <c r="AB659" i="157"/>
  <c r="N659" i="157"/>
  <c r="N660" i="157" s="1"/>
  <c r="J659" i="157"/>
  <c r="H659" i="157"/>
  <c r="F659" i="157"/>
  <c r="AB658" i="157"/>
  <c r="AE658" i="157" s="1"/>
  <c r="L658" i="157"/>
  <c r="M658" i="157" s="1"/>
  <c r="O658" i="157" s="1"/>
  <c r="K658" i="157"/>
  <c r="G658" i="157"/>
  <c r="L657" i="157"/>
  <c r="K657" i="157"/>
  <c r="G657" i="157"/>
  <c r="AJ654" i="157"/>
  <c r="AH654" i="157"/>
  <c r="AG654" i="157"/>
  <c r="AG660" i="157" s="1"/>
  <c r="AF654" i="157"/>
  <c r="AF660" i="157" s="1"/>
  <c r="AD654" i="157"/>
  <c r="AD660" i="157" s="1"/>
  <c r="AC654" i="157"/>
  <c r="AC660" i="157" s="1"/>
  <c r="R654" i="157"/>
  <c r="AB653" i="157"/>
  <c r="H653" i="157"/>
  <c r="F653" i="157"/>
  <c r="G649" i="157"/>
  <c r="AB648" i="157"/>
  <c r="H648" i="157"/>
  <c r="F648" i="157"/>
  <c r="G645" i="157"/>
  <c r="AB642" i="157"/>
  <c r="AA642" i="157"/>
  <c r="G639" i="157"/>
  <c r="AB638" i="157"/>
  <c r="H638" i="157"/>
  <c r="F638" i="157"/>
  <c r="G637" i="157"/>
  <c r="AB628" i="157"/>
  <c r="G624" i="157"/>
  <c r="H623" i="157"/>
  <c r="F623" i="157"/>
  <c r="G619" i="157"/>
  <c r="H618" i="157"/>
  <c r="F618" i="157"/>
  <c r="AB617" i="157"/>
  <c r="AA617" i="157"/>
  <c r="G616" i="157"/>
  <c r="H615" i="157"/>
  <c r="F615" i="157"/>
  <c r="G614" i="157"/>
  <c r="G613" i="157"/>
  <c r="G612" i="157"/>
  <c r="G611" i="157"/>
  <c r="G610" i="157"/>
  <c r="G609" i="157"/>
  <c r="H607" i="157"/>
  <c r="F607" i="157"/>
  <c r="AB606" i="157"/>
  <c r="AJ602" i="157"/>
  <c r="AH601" i="157"/>
  <c r="AG601" i="157"/>
  <c r="AG602" i="157" s="1"/>
  <c r="AC601" i="157"/>
  <c r="AC602" i="157" s="1"/>
  <c r="R601" i="157"/>
  <c r="AA600" i="157"/>
  <c r="H600" i="157"/>
  <c r="F600" i="157"/>
  <c r="AA599" i="157"/>
  <c r="AA598" i="157"/>
  <c r="AA597" i="157"/>
  <c r="AA596" i="157"/>
  <c r="G596" i="157"/>
  <c r="AA595" i="157"/>
  <c r="G595" i="157"/>
  <c r="AB594" i="157"/>
  <c r="AA594" i="157"/>
  <c r="G594" i="157"/>
  <c r="AA593" i="157"/>
  <c r="G593" i="157"/>
  <c r="AB592" i="157"/>
  <c r="AA592" i="157"/>
  <c r="G592" i="157"/>
  <c r="AB591" i="157"/>
  <c r="AA591" i="157"/>
  <c r="G591" i="157"/>
  <c r="AA590" i="157"/>
  <c r="G590" i="157"/>
  <c r="AA589" i="157"/>
  <c r="G589" i="157"/>
  <c r="AA588" i="157"/>
  <c r="G588" i="157"/>
  <c r="AA587" i="157"/>
  <c r="G587" i="157"/>
  <c r="AB586" i="157"/>
  <c r="AA586" i="157"/>
  <c r="G586" i="157"/>
  <c r="AB585" i="157"/>
  <c r="AA585" i="157"/>
  <c r="G585" i="157"/>
  <c r="AA584" i="157"/>
  <c r="G584" i="157"/>
  <c r="AA583" i="157"/>
  <c r="G583" i="157"/>
  <c r="AA582" i="157"/>
  <c r="G582" i="157"/>
  <c r="AA581" i="157"/>
  <c r="G581" i="157"/>
  <c r="AA580" i="157"/>
  <c r="G580" i="157"/>
  <c r="AA579" i="157"/>
  <c r="G579" i="157"/>
  <c r="AA578" i="157"/>
  <c r="G578" i="157"/>
  <c r="AA577" i="157"/>
  <c r="G577" i="157"/>
  <c r="AA576" i="157"/>
  <c r="G576" i="157"/>
  <c r="AA573" i="157"/>
  <c r="G573" i="157"/>
  <c r="AA572" i="157"/>
  <c r="G572" i="157"/>
  <c r="AA571" i="157"/>
  <c r="G571" i="157"/>
  <c r="AA570" i="157"/>
  <c r="G570" i="157"/>
  <c r="AA569" i="157"/>
  <c r="G569" i="157"/>
  <c r="AA568" i="157"/>
  <c r="G568" i="157"/>
  <c r="AA566" i="157"/>
  <c r="G566" i="157"/>
  <c r="AA565" i="157"/>
  <c r="G565" i="157"/>
  <c r="AA564" i="157"/>
  <c r="G564" i="157"/>
  <c r="AA563" i="157"/>
  <c r="G563" i="157"/>
  <c r="AA562" i="157"/>
  <c r="G562" i="157"/>
  <c r="AA561" i="157"/>
  <c r="G561" i="157"/>
  <c r="AA560" i="157"/>
  <c r="G560" i="157"/>
  <c r="AA558" i="157"/>
  <c r="G558" i="157"/>
  <c r="AA556" i="157"/>
  <c r="G556" i="157"/>
  <c r="AA555" i="157"/>
  <c r="G555" i="157"/>
  <c r="AA554" i="157"/>
  <c r="G554" i="157"/>
  <c r="AA553" i="157"/>
  <c r="G553" i="157"/>
  <c r="AA552" i="157"/>
  <c r="G552" i="157"/>
  <c r="AA551" i="157"/>
  <c r="G551" i="157"/>
  <c r="AB550" i="157"/>
  <c r="H550" i="157"/>
  <c r="F550" i="157"/>
  <c r="AA549" i="157"/>
  <c r="AA548" i="157"/>
  <c r="AA547" i="157"/>
  <c r="AA546" i="157"/>
  <c r="G546" i="157"/>
  <c r="AA545" i="157"/>
  <c r="H545" i="157"/>
  <c r="F545" i="157"/>
  <c r="AA544" i="157"/>
  <c r="G544" i="157"/>
  <c r="AA543" i="157"/>
  <c r="AA542" i="157"/>
  <c r="G542" i="157"/>
  <c r="AA541" i="157"/>
  <c r="AA540" i="157"/>
  <c r="G540" i="157"/>
  <c r="AA539" i="157"/>
  <c r="G539" i="157"/>
  <c r="AA538" i="157"/>
  <c r="G538" i="157"/>
  <c r="AA537" i="157"/>
  <c r="G537" i="157"/>
  <c r="AA536" i="157"/>
  <c r="H536" i="157"/>
  <c r="H534" i="157" s="1"/>
  <c r="F536" i="157"/>
  <c r="AA535" i="157"/>
  <c r="G535" i="157"/>
  <c r="AA534" i="157"/>
  <c r="AB533" i="157"/>
  <c r="AA532" i="157"/>
  <c r="AA531" i="157"/>
  <c r="AA530" i="157"/>
  <c r="AJ529" i="157"/>
  <c r="AB528" i="157"/>
  <c r="AA528" i="157"/>
  <c r="AB527" i="157"/>
  <c r="AA526" i="157"/>
  <c r="N526" i="157"/>
  <c r="H526" i="157"/>
  <c r="F526" i="157"/>
  <c r="AA525" i="157"/>
  <c r="L525" i="157"/>
  <c r="P525" i="157" s="1"/>
  <c r="Q525" i="157" s="1"/>
  <c r="K525" i="157"/>
  <c r="G525" i="157"/>
  <c r="AA524" i="157"/>
  <c r="L524" i="157"/>
  <c r="K524" i="157"/>
  <c r="G524" i="157"/>
  <c r="AA523" i="157"/>
  <c r="AA522" i="157"/>
  <c r="N522" i="157"/>
  <c r="H522" i="157"/>
  <c r="F522" i="157"/>
  <c r="AA521" i="157"/>
  <c r="L521" i="157"/>
  <c r="M521" i="157" s="1"/>
  <c r="K521" i="157"/>
  <c r="G521" i="157"/>
  <c r="AA520" i="157"/>
  <c r="AA519" i="157"/>
  <c r="AH518" i="157"/>
  <c r="AG518" i="157"/>
  <c r="AG529" i="157" s="1"/>
  <c r="AF518" i="157"/>
  <c r="AF529" i="157" s="1"/>
  <c r="R518" i="157"/>
  <c r="AB517" i="157"/>
  <c r="H517" i="157"/>
  <c r="F517" i="157"/>
  <c r="G513" i="157"/>
  <c r="G512" i="157"/>
  <c r="G511" i="157"/>
  <c r="G509" i="157"/>
  <c r="G508" i="157"/>
  <c r="G507" i="157"/>
  <c r="G506" i="157"/>
  <c r="G505" i="157"/>
  <c r="G504" i="157"/>
  <c r="G503" i="157"/>
  <c r="AD518" i="157"/>
  <c r="AD529" i="157" s="1"/>
  <c r="AC502" i="157"/>
  <c r="H502" i="157"/>
  <c r="F502" i="157"/>
  <c r="G501" i="157"/>
  <c r="G500" i="157"/>
  <c r="G499" i="157"/>
  <c r="AB498" i="157"/>
  <c r="AA498" i="157"/>
  <c r="G496" i="157"/>
  <c r="H495" i="157"/>
  <c r="F495" i="157"/>
  <c r="AB486" i="157"/>
  <c r="G486" i="157"/>
  <c r="G485" i="157"/>
  <c r="G484" i="157"/>
  <c r="H482" i="157"/>
  <c r="F482" i="157"/>
  <c r="G481" i="157"/>
  <c r="G480" i="157"/>
  <c r="H477" i="157"/>
  <c r="F477" i="157"/>
  <c r="G475" i="157"/>
  <c r="H474" i="157"/>
  <c r="F474" i="157"/>
  <c r="G473" i="157"/>
  <c r="G472" i="157"/>
  <c r="G471" i="157"/>
  <c r="G470" i="157"/>
  <c r="G469" i="157"/>
  <c r="G468" i="157"/>
  <c r="H467" i="157"/>
  <c r="F467" i="157"/>
  <c r="AB466" i="157"/>
  <c r="AB464" i="157"/>
  <c r="N464" i="157"/>
  <c r="H464" i="157"/>
  <c r="F464" i="157"/>
  <c r="L463" i="157"/>
  <c r="P463" i="157" s="1"/>
  <c r="Q463" i="157" s="1"/>
  <c r="K463" i="157"/>
  <c r="G463" i="157"/>
  <c r="L462" i="157"/>
  <c r="M462" i="157" s="1"/>
  <c r="O462" i="157" s="1"/>
  <c r="K462" i="157"/>
  <c r="G462" i="157"/>
  <c r="L461" i="157"/>
  <c r="K461" i="157"/>
  <c r="G461" i="157"/>
  <c r="L460" i="157"/>
  <c r="K460" i="157"/>
  <c r="G460" i="157"/>
  <c r="L459" i="157"/>
  <c r="P459" i="157" s="1"/>
  <c r="Q459" i="157" s="1"/>
  <c r="K459" i="157"/>
  <c r="G459" i="157"/>
  <c r="L458" i="157"/>
  <c r="K458" i="157"/>
  <c r="G458" i="157"/>
  <c r="AB452" i="157"/>
  <c r="N451" i="157"/>
  <c r="H451" i="157"/>
  <c r="F451" i="157"/>
  <c r="L450" i="157"/>
  <c r="L451" i="157" s="1"/>
  <c r="K450" i="157"/>
  <c r="G450" i="157"/>
  <c r="N448" i="157"/>
  <c r="H448" i="157"/>
  <c r="F448" i="157"/>
  <c r="L447" i="157"/>
  <c r="L448" i="157" s="1"/>
  <c r="K447" i="157"/>
  <c r="G447" i="157"/>
  <c r="AJ445" i="157"/>
  <c r="AH445" i="157"/>
  <c r="AG445" i="157"/>
  <c r="AG454" i="157" s="1"/>
  <c r="AF445" i="157"/>
  <c r="AF454" i="157" s="1"/>
  <c r="AC445" i="157"/>
  <c r="AC454" i="157" s="1"/>
  <c r="R445" i="157"/>
  <c r="AA444" i="157"/>
  <c r="H444" i="157"/>
  <c r="G444" i="157"/>
  <c r="F444" i="157"/>
  <c r="AB443" i="157"/>
  <c r="AA443" i="157"/>
  <c r="H443" i="157"/>
  <c r="G443" i="157"/>
  <c r="F443" i="157"/>
  <c r="AE440" i="157"/>
  <c r="AE933" i="157" s="1"/>
  <c r="AC133" i="37" s="1"/>
  <c r="H440" i="157"/>
  <c r="F440" i="157"/>
  <c r="G438" i="157"/>
  <c r="G437" i="157"/>
  <c r="G435" i="157"/>
  <c r="G434" i="157"/>
  <c r="G433" i="157"/>
  <c r="G432" i="157"/>
  <c r="G431" i="157"/>
  <c r="G430" i="157"/>
  <c r="G428" i="157"/>
  <c r="G426" i="157"/>
  <c r="G425" i="157"/>
  <c r="AD445" i="157"/>
  <c r="AD454" i="157" s="1"/>
  <c r="H424" i="157"/>
  <c r="F424" i="157"/>
  <c r="G419" i="157"/>
  <c r="G416" i="157"/>
  <c r="H415" i="157"/>
  <c r="H413" i="157" s="1"/>
  <c r="F415" i="157"/>
  <c r="AB412" i="157"/>
  <c r="G410" i="157"/>
  <c r="N409" i="157"/>
  <c r="H409" i="157"/>
  <c r="F409" i="157"/>
  <c r="L408" i="157"/>
  <c r="K408" i="157"/>
  <c r="G408" i="157"/>
  <c r="L407" i="157"/>
  <c r="K407" i="157"/>
  <c r="G407" i="157"/>
  <c r="AB402" i="157"/>
  <c r="AE402" i="157" s="1"/>
  <c r="AB401" i="157"/>
  <c r="N400" i="157"/>
  <c r="N401" i="157" s="1"/>
  <c r="H400" i="157"/>
  <c r="H401" i="157" s="1"/>
  <c r="F400" i="157"/>
  <c r="L399" i="157"/>
  <c r="M399" i="157" s="1"/>
  <c r="O399" i="157" s="1"/>
  <c r="K399" i="157"/>
  <c r="G399" i="157"/>
  <c r="L398" i="157"/>
  <c r="M398" i="157" s="1"/>
  <c r="K398" i="157"/>
  <c r="G398" i="157"/>
  <c r="AJ396" i="157"/>
  <c r="AH396" i="157"/>
  <c r="AF396" i="157"/>
  <c r="AF403" i="157" s="1"/>
  <c r="AD396" i="157"/>
  <c r="AD403" i="157" s="1"/>
  <c r="AC396" i="157"/>
  <c r="AC403" i="157" s="1"/>
  <c r="R396" i="157"/>
  <c r="AB395" i="157"/>
  <c r="H395" i="157"/>
  <c r="F395" i="157"/>
  <c r="AB394" i="157"/>
  <c r="AA394" i="157"/>
  <c r="AB388" i="157"/>
  <c r="AA388" i="157"/>
  <c r="G386" i="157"/>
  <c r="AB385" i="157"/>
  <c r="H385" i="157"/>
  <c r="F385" i="157"/>
  <c r="G384" i="157"/>
  <c r="G380" i="157"/>
  <c r="H379" i="157"/>
  <c r="H394" i="157" s="1"/>
  <c r="F379" i="157"/>
  <c r="G378" i="157"/>
  <c r="G374" i="157"/>
  <c r="H373" i="157"/>
  <c r="H371" i="157" s="1"/>
  <c r="H392" i="157" s="1"/>
  <c r="F373" i="157"/>
  <c r="AB368" i="157"/>
  <c r="N368" i="157"/>
  <c r="H368" i="157"/>
  <c r="F368" i="157"/>
  <c r="L367" i="157"/>
  <c r="M367" i="157" s="1"/>
  <c r="O367" i="157" s="1"/>
  <c r="K367" i="157"/>
  <c r="G367" i="157"/>
  <c r="L366" i="157"/>
  <c r="M366" i="157" s="1"/>
  <c r="O366" i="157" s="1"/>
  <c r="K366" i="157"/>
  <c r="G366" i="157"/>
  <c r="L365" i="157"/>
  <c r="M365" i="157" s="1"/>
  <c r="K365" i="157"/>
  <c r="G365" i="157"/>
  <c r="AB360" i="157"/>
  <c r="AE360" i="157" s="1"/>
  <c r="AB359" i="157"/>
  <c r="H358" i="157"/>
  <c r="F358" i="157"/>
  <c r="L357" i="157"/>
  <c r="P357" i="157" s="1"/>
  <c r="Q357" i="157" s="1"/>
  <c r="K357" i="157"/>
  <c r="G357" i="157"/>
  <c r="L356" i="157"/>
  <c r="M356" i="157" s="1"/>
  <c r="O356" i="157" s="1"/>
  <c r="K356" i="157"/>
  <c r="G356" i="157"/>
  <c r="L355" i="157"/>
  <c r="P355" i="157" s="1"/>
  <c r="Q355" i="157" s="1"/>
  <c r="K355" i="157"/>
  <c r="G355" i="157"/>
  <c r="L354" i="157"/>
  <c r="P354" i="157" s="1"/>
  <c r="Q354" i="157" s="1"/>
  <c r="K354" i="157"/>
  <c r="G354" i="157"/>
  <c r="L353" i="157"/>
  <c r="P353" i="157" s="1"/>
  <c r="Q353" i="157" s="1"/>
  <c r="K353" i="157"/>
  <c r="G353" i="157"/>
  <c r="L352" i="157"/>
  <c r="M352" i="157" s="1"/>
  <c r="O352" i="157" s="1"/>
  <c r="K352" i="157"/>
  <c r="G352" i="157"/>
  <c r="L351" i="157"/>
  <c r="K351" i="157"/>
  <c r="G351" i="157"/>
  <c r="N349" i="157"/>
  <c r="H349" i="157"/>
  <c r="F349" i="157"/>
  <c r="L348" i="157"/>
  <c r="P348" i="157" s="1"/>
  <c r="Q348" i="157" s="1"/>
  <c r="K348" i="157"/>
  <c r="G348" i="157"/>
  <c r="L347" i="157"/>
  <c r="P347" i="157" s="1"/>
  <c r="Q347" i="157" s="1"/>
  <c r="K347" i="157"/>
  <c r="G347" i="157"/>
  <c r="L346" i="157"/>
  <c r="P346" i="157" s="1"/>
  <c r="Q346" i="157" s="1"/>
  <c r="K346" i="157"/>
  <c r="G346" i="157"/>
  <c r="I346" i="157" s="1"/>
  <c r="L345" i="157"/>
  <c r="P345" i="157" s="1"/>
  <c r="Q345" i="157" s="1"/>
  <c r="K345" i="157"/>
  <c r="G345" i="157"/>
  <c r="L344" i="157"/>
  <c r="P344" i="157" s="1"/>
  <c r="K344" i="157"/>
  <c r="G344" i="157"/>
  <c r="AJ342" i="157"/>
  <c r="AH342" i="157"/>
  <c r="AG342" i="157"/>
  <c r="AG361" i="157" s="1"/>
  <c r="AF342" i="157"/>
  <c r="AF361" i="157" s="1"/>
  <c r="R342" i="157"/>
  <c r="AB341" i="157"/>
  <c r="H341" i="157"/>
  <c r="F341" i="157"/>
  <c r="H337" i="157"/>
  <c r="F337" i="157"/>
  <c r="G336" i="157"/>
  <c r="G335" i="157"/>
  <c r="G334" i="157"/>
  <c r="G333" i="157"/>
  <c r="G331" i="157"/>
  <c r="G330" i="157"/>
  <c r="AB329" i="157"/>
  <c r="AA329" i="157"/>
  <c r="G329" i="157"/>
  <c r="G327" i="157"/>
  <c r="G325" i="157"/>
  <c r="G323" i="157"/>
  <c r="G320" i="157"/>
  <c r="AD342" i="157"/>
  <c r="AD361" i="157" s="1"/>
  <c r="AC319" i="157"/>
  <c r="H319" i="157"/>
  <c r="F319" i="157"/>
  <c r="G318" i="157"/>
  <c r="G317" i="157"/>
  <c r="G316" i="157"/>
  <c r="G313" i="157"/>
  <c r="H312" i="157"/>
  <c r="F312" i="157"/>
  <c r="G310" i="157"/>
  <c r="G309" i="157" s="1"/>
  <c r="AB309" i="157"/>
  <c r="H309" i="157"/>
  <c r="F309" i="157"/>
  <c r="G308" i="157"/>
  <c r="G307" i="157"/>
  <c r="G303" i="157"/>
  <c r="H302" i="157"/>
  <c r="F302" i="157"/>
  <c r="AB299" i="157"/>
  <c r="G298" i="157"/>
  <c r="G297" i="157"/>
  <c r="G295" i="157"/>
  <c r="F294" i="157"/>
  <c r="G290" i="157"/>
  <c r="H289" i="157"/>
  <c r="F289" i="157"/>
  <c r="AB288" i="157"/>
  <c r="AA288" i="157"/>
  <c r="G287" i="157"/>
  <c r="H286" i="157"/>
  <c r="F286" i="157"/>
  <c r="G285" i="157"/>
  <c r="G284" i="157"/>
  <c r="I284" i="157" s="1"/>
  <c r="G283" i="157"/>
  <c r="G281" i="157"/>
  <c r="G280" i="157"/>
  <c r="H278" i="157"/>
  <c r="F278" i="157"/>
  <c r="AB277" i="157"/>
  <c r="AB275" i="157"/>
  <c r="G275" i="157"/>
  <c r="AB274" i="157"/>
  <c r="N274" i="157"/>
  <c r="H274" i="157"/>
  <c r="F274" i="157"/>
  <c r="L273" i="157"/>
  <c r="K273" i="157"/>
  <c r="L272" i="157"/>
  <c r="K272" i="157"/>
  <c r="L271" i="157"/>
  <c r="P271" i="157" s="1"/>
  <c r="Q271" i="157" s="1"/>
  <c r="K271" i="157"/>
  <c r="I271" i="157"/>
  <c r="L270" i="157"/>
  <c r="M270" i="157" s="1"/>
  <c r="O270" i="157" s="1"/>
  <c r="K270" i="157"/>
  <c r="I270" i="157"/>
  <c r="L269" i="157"/>
  <c r="P269" i="157" s="1"/>
  <c r="Q269" i="157" s="1"/>
  <c r="K269" i="157"/>
  <c r="I269" i="157"/>
  <c r="L268" i="157"/>
  <c r="K268" i="157"/>
  <c r="I268" i="157"/>
  <c r="L267" i="157"/>
  <c r="K267" i="157"/>
  <c r="L266" i="157"/>
  <c r="K266" i="157"/>
  <c r="I266" i="157"/>
  <c r="L265" i="157"/>
  <c r="K265" i="157"/>
  <c r="I265" i="157"/>
  <c r="L264" i="157"/>
  <c r="K264" i="157"/>
  <c r="L263" i="157"/>
  <c r="K263" i="157"/>
  <c r="I263" i="157"/>
  <c r="L262" i="157"/>
  <c r="K262" i="157"/>
  <c r="L261" i="157"/>
  <c r="P261" i="157" s="1"/>
  <c r="Q261" i="157" s="1"/>
  <c r="K261" i="157"/>
  <c r="I261" i="157"/>
  <c r="L260" i="157"/>
  <c r="K260" i="157"/>
  <c r="I260" i="157"/>
  <c r="L259" i="157"/>
  <c r="K259" i="157"/>
  <c r="L258" i="157"/>
  <c r="K258" i="157"/>
  <c r="G258" i="157"/>
  <c r="AB253" i="157"/>
  <c r="AE253" i="157" s="1"/>
  <c r="AB252" i="157"/>
  <c r="N251" i="157"/>
  <c r="H251" i="157"/>
  <c r="F251" i="157"/>
  <c r="L250" i="157"/>
  <c r="K250" i="157"/>
  <c r="G250" i="157"/>
  <c r="I250" i="157" s="1"/>
  <c r="L249" i="157"/>
  <c r="M249" i="157" s="1"/>
  <c r="O249" i="157" s="1"/>
  <c r="K249" i="157"/>
  <c r="G249" i="157"/>
  <c r="L248" i="157"/>
  <c r="P248" i="157" s="1"/>
  <c r="Q248" i="157" s="1"/>
  <c r="K248" i="157"/>
  <c r="G248" i="157"/>
  <c r="L247" i="157"/>
  <c r="K247" i="157"/>
  <c r="G247" i="157"/>
  <c r="N245" i="157"/>
  <c r="H245" i="157"/>
  <c r="F245" i="157"/>
  <c r="L244" i="157"/>
  <c r="K244" i="157"/>
  <c r="G244" i="157"/>
  <c r="L243" i="157"/>
  <c r="K243" i="157"/>
  <c r="G243" i="157"/>
  <c r="L242" i="157"/>
  <c r="K242" i="157"/>
  <c r="G242" i="157"/>
  <c r="AJ240" i="157"/>
  <c r="AH240" i="157"/>
  <c r="AG240" i="157"/>
  <c r="AG254" i="157" s="1"/>
  <c r="AF240" i="157"/>
  <c r="AF254" i="157" s="1"/>
  <c r="AC240" i="157"/>
  <c r="AC254" i="157" s="1"/>
  <c r="R240" i="157"/>
  <c r="AB239" i="157"/>
  <c r="H239" i="157"/>
  <c r="F239" i="157"/>
  <c r="G235" i="157"/>
  <c r="G234" i="157"/>
  <c r="G233" i="157"/>
  <c r="G231" i="157"/>
  <c r="AB230" i="157"/>
  <c r="H230" i="157"/>
  <c r="F230" i="157"/>
  <c r="G229" i="157"/>
  <c r="G227" i="157"/>
  <c r="G221" i="157"/>
  <c r="AD220" i="157"/>
  <c r="AB220" i="157" s="1"/>
  <c r="F220" i="157"/>
  <c r="G219" i="157"/>
  <c r="AD210" i="157"/>
  <c r="G209" i="157"/>
  <c r="G205" i="157"/>
  <c r="H204" i="157"/>
  <c r="F204" i="157"/>
  <c r="G200" i="157"/>
  <c r="H199" i="157"/>
  <c r="F199" i="157"/>
  <c r="AB198" i="157"/>
  <c r="AA198" i="157"/>
  <c r="G197" i="157"/>
  <c r="H196" i="157"/>
  <c r="F196" i="157"/>
  <c r="G195" i="157"/>
  <c r="G194" i="157"/>
  <c r="I194" i="157" s="1"/>
  <c r="G193" i="157"/>
  <c r="G192" i="157"/>
  <c r="G191" i="157"/>
  <c r="G190" i="157"/>
  <c r="H188" i="157"/>
  <c r="F188" i="157"/>
  <c r="AB187" i="157"/>
  <c r="AB186" i="157"/>
  <c r="AB184" i="157"/>
  <c r="N184" i="157"/>
  <c r="H184" i="157"/>
  <c r="F184" i="157"/>
  <c r="L183" i="157"/>
  <c r="K183" i="157"/>
  <c r="G183" i="157"/>
  <c r="L182" i="157"/>
  <c r="K182" i="157"/>
  <c r="G182" i="157"/>
  <c r="L181" i="157"/>
  <c r="K181" i="157"/>
  <c r="G181" i="157"/>
  <c r="L180" i="157"/>
  <c r="K180" i="157"/>
  <c r="G180" i="157"/>
  <c r="L179" i="157"/>
  <c r="M179" i="157" s="1"/>
  <c r="K179" i="157"/>
  <c r="G179" i="157"/>
  <c r="AB174" i="157"/>
  <c r="H174" i="157"/>
  <c r="F174" i="157"/>
  <c r="AB173" i="157"/>
  <c r="AB943" i="157" s="1"/>
  <c r="Z143" i="37" s="1"/>
  <c r="G173" i="157"/>
  <c r="G172" i="157"/>
  <c r="AB171" i="157"/>
  <c r="N170" i="157"/>
  <c r="F170" i="157"/>
  <c r="L169" i="157"/>
  <c r="M169" i="157" s="1"/>
  <c r="O169" i="157" s="1"/>
  <c r="K169" i="157"/>
  <c r="G169" i="157"/>
  <c r="L168" i="157"/>
  <c r="M168" i="157" s="1"/>
  <c r="O168" i="157" s="1"/>
  <c r="K168" i="157"/>
  <c r="G168" i="157"/>
  <c r="L167" i="157"/>
  <c r="M167" i="157" s="1"/>
  <c r="O167" i="157" s="1"/>
  <c r="K167" i="157"/>
  <c r="G167" i="157"/>
  <c r="L166" i="157"/>
  <c r="M166" i="157" s="1"/>
  <c r="O166" i="157" s="1"/>
  <c r="K166" i="157"/>
  <c r="G166" i="157"/>
  <c r="L165" i="157"/>
  <c r="M165" i="157" s="1"/>
  <c r="K165" i="157"/>
  <c r="G165" i="157"/>
  <c r="N163" i="157"/>
  <c r="H163" i="157"/>
  <c r="H171" i="157" s="1"/>
  <c r="F163" i="157"/>
  <c r="L162" i="157"/>
  <c r="M162" i="157" s="1"/>
  <c r="K162" i="157"/>
  <c r="G162" i="157"/>
  <c r="AJ160" i="157"/>
  <c r="AH160" i="157"/>
  <c r="AG160" i="157"/>
  <c r="AG175" i="157" s="1"/>
  <c r="AF160" i="157"/>
  <c r="AF175" i="157" s="1"/>
  <c r="AD160" i="157"/>
  <c r="AD175" i="157" s="1"/>
  <c r="AC160" i="157"/>
  <c r="AC175" i="157" s="1"/>
  <c r="R160" i="157"/>
  <c r="AB159" i="157"/>
  <c r="H159" i="157"/>
  <c r="F159" i="157"/>
  <c r="G155" i="157"/>
  <c r="G154" i="157"/>
  <c r="G153" i="157"/>
  <c r="AB152" i="157"/>
  <c r="H152" i="157"/>
  <c r="F152" i="157"/>
  <c r="G151" i="157"/>
  <c r="G149" i="157"/>
  <c r="AB148" i="157"/>
  <c r="AA148" i="157"/>
  <c r="G148" i="157"/>
  <c r="I148" i="157" s="1"/>
  <c r="H147" i="157"/>
  <c r="F147" i="157"/>
  <c r="G143" i="157"/>
  <c r="AB142" i="157"/>
  <c r="H142" i="157"/>
  <c r="F142" i="157"/>
  <c r="G141" i="157"/>
  <c r="G137" i="157"/>
  <c r="I137" i="157" s="1"/>
  <c r="H135" i="157"/>
  <c r="F135" i="157"/>
  <c r="AB132" i="157"/>
  <c r="G132" i="157"/>
  <c r="G131" i="157"/>
  <c r="G130" i="157"/>
  <c r="G129" i="157"/>
  <c r="G127" i="157"/>
  <c r="H126" i="157"/>
  <c r="F126" i="157"/>
  <c r="G125" i="157"/>
  <c r="G122" i="157"/>
  <c r="H121" i="157"/>
  <c r="F121" i="157"/>
  <c r="AB120" i="157"/>
  <c r="AA120" i="157"/>
  <c r="G119" i="157"/>
  <c r="H118" i="157"/>
  <c r="F118" i="157"/>
  <c r="G117" i="157"/>
  <c r="G116" i="157"/>
  <c r="I116" i="157" s="1"/>
  <c r="G115" i="157"/>
  <c r="G114" i="157"/>
  <c r="H110" i="157"/>
  <c r="F110" i="157"/>
  <c r="AB109" i="157"/>
  <c r="AB108" i="157"/>
  <c r="AB106" i="157"/>
  <c r="N106" i="157"/>
  <c r="H106" i="157"/>
  <c r="F106" i="157"/>
  <c r="L105" i="157"/>
  <c r="M105" i="157" s="1"/>
  <c r="O105" i="157" s="1"/>
  <c r="K105" i="157"/>
  <c r="G105" i="157"/>
  <c r="L104" i="157"/>
  <c r="K104" i="157"/>
  <c r="G104" i="157"/>
  <c r="L103" i="157"/>
  <c r="M103" i="157" s="1"/>
  <c r="K103" i="157"/>
  <c r="G103" i="157"/>
  <c r="AB98" i="157"/>
  <c r="AE98" i="157" s="1"/>
  <c r="AB97" i="157"/>
  <c r="N96" i="157"/>
  <c r="F96" i="157"/>
  <c r="L95" i="157"/>
  <c r="P95" i="157" s="1"/>
  <c r="Q95" i="157" s="1"/>
  <c r="K95" i="157"/>
  <c r="G95" i="157"/>
  <c r="L94" i="157"/>
  <c r="P94" i="157" s="1"/>
  <c r="Q94" i="157" s="1"/>
  <c r="K94" i="157"/>
  <c r="G94" i="157"/>
  <c r="L93" i="157"/>
  <c r="P93" i="157" s="1"/>
  <c r="Q93" i="157" s="1"/>
  <c r="K93" i="157"/>
  <c r="G93" i="157"/>
  <c r="L92" i="157"/>
  <c r="P92" i="157" s="1"/>
  <c r="Q92" i="157" s="1"/>
  <c r="K92" i="157"/>
  <c r="G92" i="157"/>
  <c r="L91" i="157"/>
  <c r="K91" i="157"/>
  <c r="G91" i="157"/>
  <c r="N89" i="157"/>
  <c r="H89" i="157"/>
  <c r="F89" i="157"/>
  <c r="L88" i="157"/>
  <c r="L89" i="157" s="1"/>
  <c r="K88" i="157"/>
  <c r="G88" i="157"/>
  <c r="AJ86" i="157"/>
  <c r="AH86" i="157"/>
  <c r="AG86" i="157"/>
  <c r="AG99" i="157" s="1"/>
  <c r="AF86" i="157"/>
  <c r="AF99" i="157" s="1"/>
  <c r="R86" i="157"/>
  <c r="R99" i="157" s="1"/>
  <c r="AB85" i="157"/>
  <c r="H85" i="157"/>
  <c r="F85" i="157"/>
  <c r="AB83" i="157"/>
  <c r="AA83" i="157"/>
  <c r="H81" i="157"/>
  <c r="F81" i="157"/>
  <c r="G80" i="157"/>
  <c r="G79" i="157"/>
  <c r="G78" i="157"/>
  <c r="G77" i="157"/>
  <c r="G76" i="157"/>
  <c r="G75" i="157"/>
  <c r="G74" i="157"/>
  <c r="G73" i="157"/>
  <c r="G72" i="157"/>
  <c r="G71" i="157"/>
  <c r="G70" i="157"/>
  <c r="AB69" i="157"/>
  <c r="AC69" i="157"/>
  <c r="H69" i="157"/>
  <c r="F69" i="157"/>
  <c r="G68" i="157"/>
  <c r="G66" i="157"/>
  <c r="G65" i="157"/>
  <c r="I65" i="157" s="1"/>
  <c r="H64" i="157"/>
  <c r="F64" i="157"/>
  <c r="G63" i="157"/>
  <c r="G60" i="157"/>
  <c r="AD59" i="157"/>
  <c r="AC59" i="157"/>
  <c r="H59" i="157"/>
  <c r="F59" i="157"/>
  <c r="G58" i="157"/>
  <c r="G57" i="157"/>
  <c r="AB55" i="157"/>
  <c r="AA55" i="157"/>
  <c r="G53" i="157"/>
  <c r="H52" i="157"/>
  <c r="F52" i="157"/>
  <c r="AB49" i="157"/>
  <c r="G49" i="157"/>
  <c r="G48" i="157"/>
  <c r="G47" i="157"/>
  <c r="G45" i="157"/>
  <c r="H44" i="157"/>
  <c r="F44" i="157"/>
  <c r="G43" i="157"/>
  <c r="G42" i="157"/>
  <c r="G41" i="157"/>
  <c r="G40" i="157"/>
  <c r="H39" i="157"/>
  <c r="F39" i="157"/>
  <c r="AB38" i="157"/>
  <c r="AA38" i="157"/>
  <c r="G37" i="157"/>
  <c r="H36" i="157"/>
  <c r="F36" i="157"/>
  <c r="G35" i="157"/>
  <c r="G34" i="157"/>
  <c r="I34" i="157" s="1"/>
  <c r="G33" i="157"/>
  <c r="G32" i="157"/>
  <c r="G31" i="157"/>
  <c r="G30" i="157"/>
  <c r="G29" i="157"/>
  <c r="H28" i="157"/>
  <c r="F28" i="157"/>
  <c r="AB27" i="157"/>
  <c r="AB26" i="157"/>
  <c r="G25" i="157"/>
  <c r="N24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AG3393" i="156"/>
  <c r="AF3393" i="156"/>
  <c r="AE1114" i="37" s="1"/>
  <c r="AE3393" i="156"/>
  <c r="AC3393" i="156"/>
  <c r="AB1114" i="37" s="1"/>
  <c r="AB3393" i="156"/>
  <c r="AA1114" i="37" s="1"/>
  <c r="Q3393" i="156"/>
  <c r="G3393" i="156"/>
  <c r="E3393" i="156"/>
  <c r="AG3392" i="156"/>
  <c r="AF3392" i="156"/>
  <c r="AE1113" i="37" s="1"/>
  <c r="AE3392" i="156"/>
  <c r="Z3392" i="156"/>
  <c r="Y1113" i="37" s="1"/>
  <c r="Q3392" i="156"/>
  <c r="G3392" i="156"/>
  <c r="F1113" i="37" s="1"/>
  <c r="E3392" i="156"/>
  <c r="AJ1113" i="37"/>
  <c r="AG3391" i="156"/>
  <c r="AF3391" i="156"/>
  <c r="AE1112" i="37" s="1"/>
  <c r="AE3391" i="156"/>
  <c r="Z3391" i="156"/>
  <c r="Y1112" i="37" s="1"/>
  <c r="Q3391" i="156"/>
  <c r="AJ1112" i="37"/>
  <c r="AG3390" i="156"/>
  <c r="AF3390" i="156"/>
  <c r="AE1111" i="37" s="1"/>
  <c r="AE3390" i="156"/>
  <c r="Z3390" i="156"/>
  <c r="Y1111" i="37" s="1"/>
  <c r="Q3390" i="156"/>
  <c r="AJ1111" i="37"/>
  <c r="AG3389" i="156"/>
  <c r="AF3389" i="156"/>
  <c r="AE1110" i="37" s="1"/>
  <c r="AE3389" i="156"/>
  <c r="AC3389" i="156"/>
  <c r="AB1110" i="37" s="1"/>
  <c r="AB3389" i="156"/>
  <c r="AA1110" i="37" s="1"/>
  <c r="Q3389" i="156"/>
  <c r="AJ1110" i="37"/>
  <c r="AG3388" i="156"/>
  <c r="AF3388" i="156"/>
  <c r="AE1109" i="37" s="1"/>
  <c r="AE3388" i="156"/>
  <c r="AD3388" i="156"/>
  <c r="AC1109" i="37" s="1"/>
  <c r="AA3388" i="156"/>
  <c r="Z1109" i="37" s="1"/>
  <c r="Z3388" i="156"/>
  <c r="Y1109" i="37" s="1"/>
  <c r="Q3388" i="156"/>
  <c r="AJ1109" i="37"/>
  <c r="AG3387" i="156"/>
  <c r="AF3387" i="156"/>
  <c r="AE1108" i="37" s="1"/>
  <c r="AE3387" i="156"/>
  <c r="AD3387" i="156"/>
  <c r="AC1108" i="37" s="1"/>
  <c r="AA3387" i="156"/>
  <c r="Z1108" i="37" s="1"/>
  <c r="Z3387" i="156"/>
  <c r="Y1108" i="37" s="1"/>
  <c r="Q3387" i="156"/>
  <c r="AJ1107" i="37"/>
  <c r="AG3385" i="156"/>
  <c r="AF3385" i="156"/>
  <c r="AE1106" i="37" s="1"/>
  <c r="AE3385" i="156"/>
  <c r="AC3385" i="156"/>
  <c r="AB1106" i="37" s="1"/>
  <c r="AB3385" i="156"/>
  <c r="AA1106" i="37" s="1"/>
  <c r="Q3385" i="156"/>
  <c r="AJ1103" i="37"/>
  <c r="AG3381" i="156"/>
  <c r="AF3381" i="156"/>
  <c r="AE1102" i="37" s="1"/>
  <c r="AE3381" i="156"/>
  <c r="AC3381" i="156"/>
  <c r="AB1102" i="37" s="1"/>
  <c r="AB3381" i="156"/>
  <c r="AA1102" i="37" s="1"/>
  <c r="Q3381" i="156"/>
  <c r="E3380" i="156"/>
  <c r="E3379" i="156"/>
  <c r="AI1100" i="37"/>
  <c r="G3378" i="156"/>
  <c r="F1099" i="37" s="1"/>
  <c r="E3378" i="156"/>
  <c r="G3377" i="156"/>
  <c r="F1098" i="37" s="1"/>
  <c r="E3377" i="156"/>
  <c r="G3375" i="156"/>
  <c r="F1096" i="37" s="1"/>
  <c r="F3375" i="156"/>
  <c r="E1096" i="37" s="1"/>
  <c r="E3375" i="156"/>
  <c r="G3373" i="156"/>
  <c r="F1094" i="37" s="1"/>
  <c r="F3373" i="156"/>
  <c r="E1094" i="37" s="1"/>
  <c r="E3373" i="156"/>
  <c r="G3372" i="156"/>
  <c r="F1093" i="37" s="1"/>
  <c r="E3372" i="156"/>
  <c r="AG3371" i="156"/>
  <c r="AF3371" i="156"/>
  <c r="AE1092" i="37" s="1"/>
  <c r="AE3371" i="156"/>
  <c r="AC3371" i="156"/>
  <c r="AB1092" i="37" s="1"/>
  <c r="AB3371" i="156"/>
  <c r="AA1092" i="37" s="1"/>
  <c r="Q3371" i="156"/>
  <c r="G3370" i="156"/>
  <c r="F1091" i="37" s="1"/>
  <c r="E3370" i="156"/>
  <c r="G3369" i="156"/>
  <c r="F1090" i="37" s="1"/>
  <c r="F3369" i="156"/>
  <c r="E1090" i="37" s="1"/>
  <c r="E3369" i="156"/>
  <c r="AJ1090" i="37"/>
  <c r="AG3368" i="156"/>
  <c r="AF3368" i="156"/>
  <c r="AE1089" i="37" s="1"/>
  <c r="AE3368" i="156"/>
  <c r="AC3368" i="156"/>
  <c r="AB1089" i="37" s="1"/>
  <c r="AB3368" i="156"/>
  <c r="AA1089" i="37" s="1"/>
  <c r="Q3368" i="156"/>
  <c r="G3368" i="156"/>
  <c r="F1089" i="37" s="1"/>
  <c r="F3368" i="156"/>
  <c r="E1089" i="37" s="1"/>
  <c r="E3368" i="156"/>
  <c r="F1088" i="37"/>
  <c r="E3367" i="156"/>
  <c r="E3366" i="156"/>
  <c r="E3364" i="156"/>
  <c r="AI1085" i="37"/>
  <c r="AG3362" i="156"/>
  <c r="AF3362" i="156"/>
  <c r="AE1083" i="37" s="1"/>
  <c r="AE3362" i="156"/>
  <c r="AC3362" i="156"/>
  <c r="AB1083" i="37" s="1"/>
  <c r="AB3362" i="156"/>
  <c r="AA1083" i="37" s="1"/>
  <c r="Q3362" i="156"/>
  <c r="AI1083" i="37"/>
  <c r="G3361" i="156"/>
  <c r="F1082" i="37" s="1"/>
  <c r="E3361" i="156"/>
  <c r="AI1082" i="37"/>
  <c r="G3360" i="156"/>
  <c r="F1081" i="37" s="1"/>
  <c r="E3360" i="156"/>
  <c r="AI1081" i="37"/>
  <c r="G3359" i="156"/>
  <c r="E3359" i="156"/>
  <c r="AI1080" i="37"/>
  <c r="G3358" i="156"/>
  <c r="F1079" i="37" s="1"/>
  <c r="F3358" i="156"/>
  <c r="E1079" i="37" s="1"/>
  <c r="E3358" i="156"/>
  <c r="AI1079" i="37"/>
  <c r="G3357" i="156"/>
  <c r="F1078" i="37" s="1"/>
  <c r="E3357" i="156"/>
  <c r="AI1077" i="37"/>
  <c r="G3355" i="156"/>
  <c r="F1076" i="37" s="1"/>
  <c r="E3355" i="156"/>
  <c r="AI1076" i="37"/>
  <c r="G3354" i="156"/>
  <c r="E3354" i="156"/>
  <c r="AI1075" i="37"/>
  <c r="G3353" i="156"/>
  <c r="F1074" i="37" s="1"/>
  <c r="F3353" i="156"/>
  <c r="E1074" i="37" s="1"/>
  <c r="E3353" i="156"/>
  <c r="AI1074" i="37"/>
  <c r="G3352" i="156"/>
  <c r="F1073" i="37" s="1"/>
  <c r="E3352" i="156"/>
  <c r="AJ1072" i="37"/>
  <c r="AG3350" i="156"/>
  <c r="AF3350" i="156"/>
  <c r="AE1071" i="37" s="1"/>
  <c r="AE3350" i="156"/>
  <c r="AC3350" i="156"/>
  <c r="AB1071" i="37" s="1"/>
  <c r="AB3350" i="156"/>
  <c r="AA1071" i="37" s="1"/>
  <c r="Q3350" i="156"/>
  <c r="AI1069" i="37"/>
  <c r="G3349" i="156"/>
  <c r="F1070" i="37" s="1"/>
  <c r="E3349" i="156"/>
  <c r="AI1067" i="37"/>
  <c r="G3347" i="156"/>
  <c r="E3347" i="156"/>
  <c r="H3346" i="156"/>
  <c r="G1067" i="37" s="1"/>
  <c r="G3346" i="156"/>
  <c r="F1067" i="37" s="1"/>
  <c r="E3346" i="156"/>
  <c r="AI1066" i="37"/>
  <c r="G3345" i="156"/>
  <c r="F1066" i="37" s="1"/>
  <c r="E3345" i="156"/>
  <c r="AI1065" i="37"/>
  <c r="G3344" i="156"/>
  <c r="F1065" i="37" s="1"/>
  <c r="E3344" i="156"/>
  <c r="G3343" i="156"/>
  <c r="F1064" i="37" s="1"/>
  <c r="E3343" i="156"/>
  <c r="AI1063" i="37"/>
  <c r="G3342" i="156"/>
  <c r="E3342" i="156"/>
  <c r="AI1062" i="37"/>
  <c r="G3341" i="156"/>
  <c r="F1062" i="37" s="1"/>
  <c r="F3341" i="156"/>
  <c r="E1062" i="37" s="1"/>
  <c r="E3341" i="156"/>
  <c r="AJ1060" i="37"/>
  <c r="AG3339" i="156"/>
  <c r="AF3339" i="156"/>
  <c r="AE1060" i="37" s="1"/>
  <c r="AE3339" i="156"/>
  <c r="AC3339" i="156"/>
  <c r="AB1060" i="37" s="1"/>
  <c r="AB3339" i="156"/>
  <c r="AA1060" i="37" s="1"/>
  <c r="Q3339" i="156"/>
  <c r="AJ1059" i="37"/>
  <c r="AG3338" i="156"/>
  <c r="AF3338" i="156"/>
  <c r="AE1059" i="37" s="1"/>
  <c r="AE3338" i="156"/>
  <c r="AC3338" i="156"/>
  <c r="AB1059" i="37" s="1"/>
  <c r="AB3338" i="156"/>
  <c r="AA1059" i="37" s="1"/>
  <c r="Q3338" i="156"/>
  <c r="AJ1057" i="37"/>
  <c r="AG3336" i="156"/>
  <c r="AF3336" i="156"/>
  <c r="AE1057" i="37" s="1"/>
  <c r="AE3336" i="156"/>
  <c r="AC3336" i="156"/>
  <c r="AB1057" i="37" s="1"/>
  <c r="AB3336" i="156"/>
  <c r="AA1057" i="37" s="1"/>
  <c r="Q3336" i="156"/>
  <c r="AA3333" i="156"/>
  <c r="F3333" i="156"/>
  <c r="AA3332" i="156"/>
  <c r="AA3392" i="156" s="1"/>
  <c r="Z1113" i="37" s="1"/>
  <c r="F3332" i="156"/>
  <c r="AA3331" i="156"/>
  <c r="AA3391" i="156" s="1"/>
  <c r="Z1112" i="37" s="1"/>
  <c r="G3331" i="156"/>
  <c r="E3331" i="156"/>
  <c r="AA3330" i="156"/>
  <c r="AA3390" i="156" s="1"/>
  <c r="Z1111" i="37" s="1"/>
  <c r="G3330" i="156"/>
  <c r="E3330" i="156"/>
  <c r="AA3329" i="156"/>
  <c r="M3328" i="156"/>
  <c r="G3328" i="156"/>
  <c r="E3328" i="156"/>
  <c r="K3327" i="156"/>
  <c r="J3327" i="156"/>
  <c r="F3327" i="156"/>
  <c r="M3326" i="156"/>
  <c r="G3326" i="156"/>
  <c r="E3326" i="156"/>
  <c r="K3325" i="156"/>
  <c r="O3325" i="156" s="1"/>
  <c r="P3325" i="156" s="1"/>
  <c r="J3325" i="156"/>
  <c r="F3325" i="156"/>
  <c r="K3324" i="156"/>
  <c r="J3324" i="156"/>
  <c r="F3324" i="156"/>
  <c r="K3323" i="156"/>
  <c r="J3323" i="156"/>
  <c r="F3323" i="156"/>
  <c r="AG3321" i="156"/>
  <c r="AF3321" i="156"/>
  <c r="AE3321" i="156"/>
  <c r="AC3321" i="156"/>
  <c r="AB3321" i="156"/>
  <c r="Q3321" i="156"/>
  <c r="AA3320" i="156"/>
  <c r="G3320" i="156"/>
  <c r="E3320" i="156"/>
  <c r="F3314" i="156"/>
  <c r="F3313" i="156"/>
  <c r="F3312" i="156" s="1"/>
  <c r="AA3312" i="156"/>
  <c r="Z3312" i="156"/>
  <c r="G3312" i="156"/>
  <c r="E3312" i="156"/>
  <c r="E3310" i="156" s="1"/>
  <c r="F3308" i="156"/>
  <c r="F3307" i="156" s="1"/>
  <c r="AA3307" i="156"/>
  <c r="G3307" i="156"/>
  <c r="E3307" i="156"/>
  <c r="F3306" i="156"/>
  <c r="F3303" i="156"/>
  <c r="G3301" i="156"/>
  <c r="E3301" i="156"/>
  <c r="E3365" i="156" s="1"/>
  <c r="AA3298" i="156"/>
  <c r="F3298" i="156"/>
  <c r="F3297" i="156"/>
  <c r="F3296" i="156"/>
  <c r="F3295" i="156"/>
  <c r="F3293" i="156"/>
  <c r="G3292" i="156"/>
  <c r="E3292" i="156"/>
  <c r="F3291" i="156"/>
  <c r="F3290" i="156"/>
  <c r="F3288" i="156"/>
  <c r="G3287" i="156"/>
  <c r="E3287" i="156"/>
  <c r="AA3286" i="156"/>
  <c r="Z3286" i="156"/>
  <c r="F3285" i="156"/>
  <c r="G3284" i="156"/>
  <c r="E3284" i="156"/>
  <c r="F3283" i="156"/>
  <c r="F3282" i="156"/>
  <c r="F3281" i="156"/>
  <c r="F3280" i="156"/>
  <c r="F3279" i="156"/>
  <c r="F3278" i="156"/>
  <c r="G3276" i="156"/>
  <c r="E3276" i="156"/>
  <c r="AA3275" i="156"/>
  <c r="AA3274" i="156"/>
  <c r="Z3273" i="156"/>
  <c r="AA3272" i="156"/>
  <c r="M3272" i="156"/>
  <c r="G3272" i="156"/>
  <c r="E3272" i="156"/>
  <c r="K3271" i="156"/>
  <c r="O3271" i="156" s="1"/>
  <c r="P3271" i="156" s="1"/>
  <c r="J3271" i="156"/>
  <c r="F3271" i="156"/>
  <c r="K3270" i="156"/>
  <c r="L3270" i="156" s="1"/>
  <c r="N3270" i="156" s="1"/>
  <c r="J3270" i="156"/>
  <c r="F3270" i="156"/>
  <c r="K3269" i="156"/>
  <c r="O3269" i="156" s="1"/>
  <c r="P3269" i="156" s="1"/>
  <c r="J3269" i="156"/>
  <c r="F3269" i="156"/>
  <c r="K3268" i="156"/>
  <c r="O3268" i="156" s="1"/>
  <c r="P3268" i="156" s="1"/>
  <c r="J3268" i="156"/>
  <c r="F3268" i="156"/>
  <c r="K3267" i="156"/>
  <c r="J3267" i="156"/>
  <c r="H3267" i="156"/>
  <c r="AA3263" i="156"/>
  <c r="F3263" i="156"/>
  <c r="F3262" i="156"/>
  <c r="H3262" i="156" s="1"/>
  <c r="G3261" i="156"/>
  <c r="E3261" i="156"/>
  <c r="G3260" i="156"/>
  <c r="E3260" i="156"/>
  <c r="AA3259" i="156"/>
  <c r="M3258" i="156"/>
  <c r="G3258" i="156"/>
  <c r="E3258" i="156"/>
  <c r="K3257" i="156"/>
  <c r="L3257" i="156" s="1"/>
  <c r="N3257" i="156" s="1"/>
  <c r="J3257" i="156"/>
  <c r="F3257" i="156"/>
  <c r="AD3256" i="156"/>
  <c r="K3256" i="156"/>
  <c r="J3256" i="156"/>
  <c r="F3256" i="156"/>
  <c r="K3255" i="156"/>
  <c r="J3255" i="156"/>
  <c r="F3255" i="156"/>
  <c r="M3254" i="156"/>
  <c r="G3254" i="156"/>
  <c r="E3254" i="156"/>
  <c r="K3253" i="156"/>
  <c r="L3253" i="156" s="1"/>
  <c r="J3253" i="156"/>
  <c r="F3253" i="156"/>
  <c r="AG3251" i="156"/>
  <c r="AF3251" i="156"/>
  <c r="AF3264" i="156" s="1"/>
  <c r="AE3251" i="156"/>
  <c r="AC3251" i="156"/>
  <c r="AB3251" i="156"/>
  <c r="AB3264" i="156" s="1"/>
  <c r="Q3251" i="156"/>
  <c r="AA3250" i="156"/>
  <c r="G3250" i="156"/>
  <c r="E3250" i="156"/>
  <c r="F3246" i="156"/>
  <c r="F3245" i="156"/>
  <c r="AI1103" i="37"/>
  <c r="AA3244" i="156"/>
  <c r="G3244" i="156"/>
  <c r="E3244" i="156"/>
  <c r="F3241" i="156"/>
  <c r="F3235" i="156"/>
  <c r="F3234" i="156" s="1"/>
  <c r="AA3234" i="156"/>
  <c r="G3234" i="156"/>
  <c r="E3234" i="156"/>
  <c r="F3233" i="156"/>
  <c r="AA3232" i="156"/>
  <c r="Z3232" i="156"/>
  <c r="AA3225" i="156"/>
  <c r="F3225" i="156"/>
  <c r="F3224" i="156"/>
  <c r="F3223" i="156"/>
  <c r="F3222" i="156"/>
  <c r="F3220" i="156"/>
  <c r="G3219" i="156"/>
  <c r="E3219" i="156"/>
  <c r="F3218" i="156"/>
  <c r="H3218" i="156" s="1"/>
  <c r="F3215" i="156"/>
  <c r="G3214" i="156"/>
  <c r="E3214" i="156"/>
  <c r="AA3213" i="156"/>
  <c r="Z3213" i="156"/>
  <c r="F3212" i="156"/>
  <c r="G3211" i="156"/>
  <c r="E3211" i="156"/>
  <c r="F3211" i="156" s="1"/>
  <c r="F3210" i="156"/>
  <c r="F3209" i="156"/>
  <c r="F3208" i="156"/>
  <c r="F3207" i="156"/>
  <c r="H3207" i="156" s="1"/>
  <c r="F3206" i="156"/>
  <c r="F3205" i="156"/>
  <c r="G3203" i="156"/>
  <c r="E3203" i="156"/>
  <c r="AA3202" i="156"/>
  <c r="AA3201" i="156"/>
  <c r="AI1057" i="37"/>
  <c r="AA3199" i="156"/>
  <c r="M3199" i="156"/>
  <c r="G3199" i="156"/>
  <c r="E3199" i="156"/>
  <c r="K3198" i="156"/>
  <c r="O3198" i="156" s="1"/>
  <c r="P3198" i="156" s="1"/>
  <c r="J3198" i="156"/>
  <c r="F3198" i="156"/>
  <c r="K3197" i="156"/>
  <c r="J3197" i="156"/>
  <c r="F3197" i="156"/>
  <c r="AG3193" i="156"/>
  <c r="AF3193" i="156"/>
  <c r="AE693" i="37" s="1"/>
  <c r="AC3193" i="156"/>
  <c r="AB3193" i="156"/>
  <c r="AA693" i="37" s="1"/>
  <c r="Q3193" i="156"/>
  <c r="G3193" i="156"/>
  <c r="F693" i="37" s="1"/>
  <c r="E3193" i="156"/>
  <c r="G3192" i="156"/>
  <c r="F692" i="37" s="1"/>
  <c r="E3192" i="156"/>
  <c r="AJ691" i="37"/>
  <c r="AG3190" i="156"/>
  <c r="AF3190" i="156"/>
  <c r="AE690" i="37" s="1"/>
  <c r="Q3190" i="156"/>
  <c r="P3190" i="156"/>
  <c r="O690" i="37" s="1"/>
  <c r="O3190" i="156"/>
  <c r="N690" i="37" s="1"/>
  <c r="N3190" i="156"/>
  <c r="M690" i="37" s="1"/>
  <c r="M3190" i="156"/>
  <c r="L690" i="37" s="1"/>
  <c r="L3190" i="156"/>
  <c r="K690" i="37" s="1"/>
  <c r="K3190" i="156"/>
  <c r="J690" i="37" s="1"/>
  <c r="J3190" i="156"/>
  <c r="I690" i="37" s="1"/>
  <c r="I3190" i="156"/>
  <c r="H690" i="37" s="1"/>
  <c r="AJ690" i="37"/>
  <c r="AG3189" i="156"/>
  <c r="AF3189" i="156"/>
  <c r="AE689" i="37" s="1"/>
  <c r="Q3189" i="156"/>
  <c r="AJ687" i="37"/>
  <c r="AG3186" i="156"/>
  <c r="AF3186" i="156"/>
  <c r="AE686" i="37" s="1"/>
  <c r="AC3186" i="156"/>
  <c r="AB3186" i="156"/>
  <c r="AA686" i="37" s="1"/>
  <c r="Q3186" i="156"/>
  <c r="AJ683" i="37"/>
  <c r="AG3182" i="156"/>
  <c r="AF3182" i="156"/>
  <c r="AE682" i="37" s="1"/>
  <c r="AC3182" i="156"/>
  <c r="AB3182" i="156"/>
  <c r="AA682" i="37" s="1"/>
  <c r="Q3182" i="156"/>
  <c r="E3181" i="156"/>
  <c r="E3180" i="156"/>
  <c r="AI680" i="37"/>
  <c r="G3179" i="156"/>
  <c r="E3179" i="156"/>
  <c r="G3178" i="156"/>
  <c r="F678" i="37" s="1"/>
  <c r="E3178" i="156"/>
  <c r="G3176" i="156"/>
  <c r="F676" i="37" s="1"/>
  <c r="F3176" i="156"/>
  <c r="E676" i="37" s="1"/>
  <c r="E3176" i="156"/>
  <c r="H3174" i="156"/>
  <c r="G674" i="37" s="1"/>
  <c r="G3174" i="156"/>
  <c r="F674" i="37" s="1"/>
  <c r="F3174" i="156"/>
  <c r="E674" i="37" s="1"/>
  <c r="E3174" i="156"/>
  <c r="G3173" i="156"/>
  <c r="F673" i="37" s="1"/>
  <c r="E3173" i="156"/>
  <c r="AG3172" i="156"/>
  <c r="AF3172" i="156"/>
  <c r="AE672" i="37" s="1"/>
  <c r="AC3172" i="156"/>
  <c r="AB3172" i="156"/>
  <c r="AA672" i="37" s="1"/>
  <c r="Q3172" i="156"/>
  <c r="G3171" i="156"/>
  <c r="F671" i="37" s="1"/>
  <c r="E3171" i="156"/>
  <c r="G3170" i="156"/>
  <c r="F670" i="37" s="1"/>
  <c r="F3170" i="156"/>
  <c r="E670" i="37" s="1"/>
  <c r="E3170" i="156"/>
  <c r="G3169" i="156"/>
  <c r="F669" i="37" s="1"/>
  <c r="F3169" i="156"/>
  <c r="E669" i="37" s="1"/>
  <c r="E3169" i="156"/>
  <c r="G3168" i="156"/>
  <c r="F668" i="37" s="1"/>
  <c r="E3168" i="156"/>
  <c r="E3167" i="156"/>
  <c r="E3165" i="156"/>
  <c r="AI665" i="37"/>
  <c r="AG3163" i="156"/>
  <c r="AF3163" i="156"/>
  <c r="AE663" i="37" s="1"/>
  <c r="AC3163" i="156"/>
  <c r="AB3163" i="156"/>
  <c r="AA663" i="37" s="1"/>
  <c r="Q3163" i="156"/>
  <c r="AI663" i="37"/>
  <c r="G3162" i="156"/>
  <c r="F662" i="37" s="1"/>
  <c r="E3162" i="156"/>
  <c r="AI662" i="37"/>
  <c r="G3161" i="156"/>
  <c r="E3161" i="156"/>
  <c r="AI661" i="37"/>
  <c r="G3160" i="156"/>
  <c r="F660" i="37" s="1"/>
  <c r="E3160" i="156"/>
  <c r="AI660" i="37"/>
  <c r="G3159" i="156"/>
  <c r="F659" i="37" s="1"/>
  <c r="F3159" i="156"/>
  <c r="E659" i="37" s="1"/>
  <c r="E3159" i="156"/>
  <c r="AJ659" i="37"/>
  <c r="AI659" i="37"/>
  <c r="AG3158" i="156"/>
  <c r="AF3158" i="156"/>
  <c r="AE658" i="37" s="1"/>
  <c r="AC3158" i="156"/>
  <c r="AB3158" i="156"/>
  <c r="AA658" i="37" s="1"/>
  <c r="Q3158" i="156"/>
  <c r="G3158" i="156"/>
  <c r="F658" i="37" s="1"/>
  <c r="E3158" i="156"/>
  <c r="AI657" i="37"/>
  <c r="G3156" i="156"/>
  <c r="F656" i="37" s="1"/>
  <c r="E3156" i="156"/>
  <c r="AI656" i="37"/>
  <c r="G3155" i="156"/>
  <c r="F655" i="37" s="1"/>
  <c r="E3155" i="156"/>
  <c r="E3154" i="156"/>
  <c r="AI654" i="37"/>
  <c r="G3153" i="156"/>
  <c r="E3153" i="156"/>
  <c r="AJ652" i="37"/>
  <c r="AG3151" i="156"/>
  <c r="AF3151" i="156"/>
  <c r="AE651" i="37" s="1"/>
  <c r="AC3151" i="156"/>
  <c r="AB3151" i="156"/>
  <c r="AA651" i="37" s="1"/>
  <c r="Q3151" i="156"/>
  <c r="AI649" i="37"/>
  <c r="G3150" i="156"/>
  <c r="E3150" i="156"/>
  <c r="AI647" i="37"/>
  <c r="G3148" i="156"/>
  <c r="F648" i="37" s="1"/>
  <c r="E3148" i="156"/>
  <c r="G3147" i="156"/>
  <c r="F647" i="37" s="1"/>
  <c r="E3147" i="156"/>
  <c r="AI646" i="37"/>
  <c r="G3146" i="156"/>
  <c r="F646" i="37" s="1"/>
  <c r="E3146" i="156"/>
  <c r="AI645" i="37"/>
  <c r="G3145" i="156"/>
  <c r="E3145" i="156"/>
  <c r="G3144" i="156"/>
  <c r="F644" i="37" s="1"/>
  <c r="E3144" i="156"/>
  <c r="AI643" i="37"/>
  <c r="G3143" i="156"/>
  <c r="F643" i="37" s="1"/>
  <c r="E3143" i="156"/>
  <c r="E3142" i="156"/>
  <c r="AJ640" i="37"/>
  <c r="AG3140" i="156"/>
  <c r="AF3140" i="156"/>
  <c r="AE640" i="37" s="1"/>
  <c r="AC3140" i="156"/>
  <c r="AB3140" i="156"/>
  <c r="AA640" i="37" s="1"/>
  <c r="Q3140" i="156"/>
  <c r="AJ639" i="37"/>
  <c r="AG3139" i="156"/>
  <c r="AF3139" i="156"/>
  <c r="AE639" i="37" s="1"/>
  <c r="AC3139" i="156"/>
  <c r="AB3139" i="156"/>
  <c r="AA639" i="37" s="1"/>
  <c r="Q3139" i="156"/>
  <c r="AJ637" i="37"/>
  <c r="AG3137" i="156"/>
  <c r="AF3137" i="156"/>
  <c r="AE637" i="37" s="1"/>
  <c r="AC3137" i="156"/>
  <c r="AB3137" i="156"/>
  <c r="AA637" i="37" s="1"/>
  <c r="Q3137" i="156"/>
  <c r="AA3134" i="156"/>
  <c r="F3134" i="156"/>
  <c r="F3133" i="156"/>
  <c r="G3132" i="156"/>
  <c r="G3191" i="156" s="1"/>
  <c r="E3132" i="156"/>
  <c r="AA3131" i="156"/>
  <c r="AA3190" i="156" s="1"/>
  <c r="Z690" i="37" s="1"/>
  <c r="Z3131" i="156"/>
  <c r="G3131" i="156"/>
  <c r="G3190" i="156" s="1"/>
  <c r="E3131" i="156"/>
  <c r="AA3130" i="156"/>
  <c r="AI689" i="37"/>
  <c r="M3129" i="156"/>
  <c r="M3188" i="156" s="1"/>
  <c r="L688" i="37" s="1"/>
  <c r="G3129" i="156"/>
  <c r="G3188" i="156" s="1"/>
  <c r="E3129" i="156"/>
  <c r="K3128" i="156"/>
  <c r="L3128" i="156" s="1"/>
  <c r="N3128" i="156" s="1"/>
  <c r="J3128" i="156"/>
  <c r="F3128" i="156"/>
  <c r="K3127" i="156"/>
  <c r="L3127" i="156" s="1"/>
  <c r="N3127" i="156" s="1"/>
  <c r="J3127" i="156"/>
  <c r="F3127" i="156"/>
  <c r="K3126" i="156"/>
  <c r="O3126" i="156" s="1"/>
  <c r="J3126" i="156"/>
  <c r="F3126" i="156"/>
  <c r="AJ636" i="37"/>
  <c r="AG3124" i="156"/>
  <c r="AF3124" i="156"/>
  <c r="AF3187" i="156" s="1"/>
  <c r="AE687" i="37" s="1"/>
  <c r="AE3124" i="156"/>
  <c r="AC3124" i="156"/>
  <c r="AB3124" i="156"/>
  <c r="AB3187" i="156" s="1"/>
  <c r="AA687" i="37" s="1"/>
  <c r="Q3124" i="156"/>
  <c r="AI687" i="37"/>
  <c r="AA3123" i="156"/>
  <c r="AA3186" i="156" s="1"/>
  <c r="Z686" i="37" s="1"/>
  <c r="Z3186" i="156"/>
  <c r="Y686" i="37" s="1"/>
  <c r="G3123" i="156"/>
  <c r="G3186" i="156" s="1"/>
  <c r="E3123" i="156"/>
  <c r="F3119" i="156"/>
  <c r="H3119" i="156" s="1"/>
  <c r="F3118" i="156"/>
  <c r="F3117" i="156"/>
  <c r="H3117" i="156" s="1"/>
  <c r="AI683" i="37"/>
  <c r="AA3116" i="156"/>
  <c r="AA3182" i="156" s="1"/>
  <c r="Z682" i="37" s="1"/>
  <c r="Z3182" i="156"/>
  <c r="Y682" i="37" s="1"/>
  <c r="G3116" i="156"/>
  <c r="E3116" i="156"/>
  <c r="F3113" i="156"/>
  <c r="AA3112" i="156"/>
  <c r="AA3158" i="156" s="1"/>
  <c r="Z658" i="37" s="1"/>
  <c r="Z3112" i="156"/>
  <c r="Z3158" i="156" s="1"/>
  <c r="Y658" i="37" s="1"/>
  <c r="F3112" i="156"/>
  <c r="H3112" i="156" s="1"/>
  <c r="G3111" i="156"/>
  <c r="E3111" i="156"/>
  <c r="F3107" i="156"/>
  <c r="AA3106" i="156"/>
  <c r="Z3172" i="156"/>
  <c r="Y672" i="37" s="1"/>
  <c r="G3106" i="156"/>
  <c r="E3106" i="156"/>
  <c r="F3105" i="156"/>
  <c r="F3102" i="156"/>
  <c r="G3100" i="156"/>
  <c r="G3166" i="156" s="1"/>
  <c r="F666" i="37" s="1"/>
  <c r="E3100" i="156"/>
  <c r="AA3097" i="156"/>
  <c r="AA3163" i="156" s="1"/>
  <c r="Z663" i="37" s="1"/>
  <c r="Z3163" i="156"/>
  <c r="Y663" i="37" s="1"/>
  <c r="F3096" i="156"/>
  <c r="F3095" i="156"/>
  <c r="F3094" i="156"/>
  <c r="F3092" i="156"/>
  <c r="AI658" i="37"/>
  <c r="G3091" i="156"/>
  <c r="G3157" i="156" s="1"/>
  <c r="E3091" i="156"/>
  <c r="F3090" i="156"/>
  <c r="F3089" i="156"/>
  <c r="F3087" i="156"/>
  <c r="G3086" i="156"/>
  <c r="E3086" i="156"/>
  <c r="AA3085" i="156"/>
  <c r="AA3151" i="156" s="1"/>
  <c r="Z651" i="37" s="1"/>
  <c r="Z3085" i="156"/>
  <c r="Z3151" i="156" s="1"/>
  <c r="Y651" i="37" s="1"/>
  <c r="F3084" i="156"/>
  <c r="G3083" i="156"/>
  <c r="E3083" i="156"/>
  <c r="F3082" i="156"/>
  <c r="F3081" i="156"/>
  <c r="F3080" i="156"/>
  <c r="F3079" i="156"/>
  <c r="AI684" i="37"/>
  <c r="F3078" i="156"/>
  <c r="F3077" i="156"/>
  <c r="G3075" i="156"/>
  <c r="E3075" i="156"/>
  <c r="AA3074" i="156"/>
  <c r="Z3140" i="156"/>
  <c r="Y640" i="37" s="1"/>
  <c r="AA3073" i="156"/>
  <c r="Z3139" i="156"/>
  <c r="Y639" i="37" s="1"/>
  <c r="AI637" i="37"/>
  <c r="AA3071" i="156"/>
  <c r="M3071" i="156"/>
  <c r="G3071" i="156"/>
  <c r="G3137" i="156" s="1"/>
  <c r="E3071" i="156"/>
  <c r="K3070" i="156"/>
  <c r="J3070" i="156"/>
  <c r="F3070" i="156"/>
  <c r="K3069" i="156"/>
  <c r="J3069" i="156"/>
  <c r="F3069" i="156"/>
  <c r="K3068" i="156"/>
  <c r="J3068" i="156"/>
  <c r="F3068" i="156"/>
  <c r="K3067" i="156"/>
  <c r="J3067" i="156"/>
  <c r="F3067" i="156"/>
  <c r="K3066" i="156"/>
  <c r="J3066" i="156"/>
  <c r="F3066" i="156"/>
  <c r="K3065" i="156"/>
  <c r="J3065" i="156"/>
  <c r="F3065" i="156"/>
  <c r="K3064" i="156"/>
  <c r="J3064" i="156"/>
  <c r="F3064" i="156"/>
  <c r="K3063" i="156"/>
  <c r="J3063" i="156"/>
  <c r="F3063" i="156"/>
  <c r="K3062" i="156"/>
  <c r="J3062" i="156"/>
  <c r="F3062" i="156"/>
  <c r="AG3059" i="156"/>
  <c r="AF3059" i="156"/>
  <c r="AE634" i="37" s="1"/>
  <c r="AE3059" i="156"/>
  <c r="AC3059" i="156"/>
  <c r="AB3059" i="156"/>
  <c r="AA634" i="37" s="1"/>
  <c r="Q3059" i="156"/>
  <c r="G3059" i="156"/>
  <c r="F634" i="37" s="1"/>
  <c r="E3059" i="156"/>
  <c r="G3058" i="156"/>
  <c r="F633" i="37" s="1"/>
  <c r="E3058" i="156"/>
  <c r="AJ632" i="37"/>
  <c r="AG3056" i="156"/>
  <c r="AF3056" i="156"/>
  <c r="AE631" i="37" s="1"/>
  <c r="AE3056" i="156"/>
  <c r="AC3056" i="156"/>
  <c r="AB3056" i="156"/>
  <c r="AA631" i="37" s="1"/>
  <c r="Q3056" i="156"/>
  <c r="P3056" i="156"/>
  <c r="O631" i="37" s="1"/>
  <c r="O3056" i="156"/>
  <c r="N631" i="37" s="1"/>
  <c r="N3056" i="156"/>
  <c r="M631" i="37" s="1"/>
  <c r="M3056" i="156"/>
  <c r="L631" i="37" s="1"/>
  <c r="L3056" i="156"/>
  <c r="K631" i="37" s="1"/>
  <c r="K3056" i="156"/>
  <c r="J631" i="37" s="1"/>
  <c r="J3056" i="156"/>
  <c r="I631" i="37" s="1"/>
  <c r="I3056" i="156"/>
  <c r="H631" i="37" s="1"/>
  <c r="AJ631" i="37"/>
  <c r="AG3055" i="156"/>
  <c r="AF3055" i="156"/>
  <c r="AE630" i="37" s="1"/>
  <c r="AE3055" i="156"/>
  <c r="AC3055" i="156"/>
  <c r="AB3055" i="156"/>
  <c r="AA630" i="37" s="1"/>
  <c r="Q3055" i="156"/>
  <c r="AJ627" i="37"/>
  <c r="AG3051" i="156"/>
  <c r="AF3051" i="156"/>
  <c r="AE626" i="37" s="1"/>
  <c r="AE3051" i="156"/>
  <c r="AC3051" i="156"/>
  <c r="AB3051" i="156"/>
  <c r="AA626" i="37" s="1"/>
  <c r="Q3051" i="156"/>
  <c r="AG3047" i="156"/>
  <c r="AF3047" i="156"/>
  <c r="AE622" i="37" s="1"/>
  <c r="AE3047" i="156"/>
  <c r="AC3047" i="156"/>
  <c r="AB3047" i="156"/>
  <c r="AA622" i="37" s="1"/>
  <c r="Q3047" i="156"/>
  <c r="AI622" i="37"/>
  <c r="G3046" i="156"/>
  <c r="F621" i="37" s="1"/>
  <c r="E3046" i="156"/>
  <c r="AI621" i="37"/>
  <c r="G3045" i="156"/>
  <c r="E3045" i="156"/>
  <c r="AI620" i="37"/>
  <c r="G3044" i="156"/>
  <c r="F619" i="37" s="1"/>
  <c r="E3044" i="156"/>
  <c r="E3043" i="156"/>
  <c r="H3040" i="156"/>
  <c r="G615" i="37" s="1"/>
  <c r="G3040" i="156"/>
  <c r="F615" i="37" s="1"/>
  <c r="F3040" i="156"/>
  <c r="E615" i="37" s="1"/>
  <c r="E3040" i="156"/>
  <c r="G3039" i="156"/>
  <c r="F614" i="37" s="1"/>
  <c r="E3039" i="156"/>
  <c r="AG3038" i="156"/>
  <c r="AF3038" i="156"/>
  <c r="AE613" i="37" s="1"/>
  <c r="AE3038" i="156"/>
  <c r="AC3038" i="156"/>
  <c r="AB3038" i="156"/>
  <c r="AA613" i="37" s="1"/>
  <c r="Q3038" i="156"/>
  <c r="G3037" i="156"/>
  <c r="F612" i="37" s="1"/>
  <c r="E3037" i="156"/>
  <c r="G3036" i="156"/>
  <c r="F611" i="37" s="1"/>
  <c r="F3036" i="156"/>
  <c r="E611" i="37" s="1"/>
  <c r="E3036" i="156"/>
  <c r="G3035" i="156"/>
  <c r="F610" i="37" s="1"/>
  <c r="F3035" i="156"/>
  <c r="E610" i="37" s="1"/>
  <c r="E3035" i="156"/>
  <c r="AI610" i="37"/>
  <c r="G3034" i="156"/>
  <c r="F609" i="37" s="1"/>
  <c r="E3034" i="156"/>
  <c r="AJ609" i="37"/>
  <c r="AG3033" i="156"/>
  <c r="AF3033" i="156"/>
  <c r="AE608" i="37" s="1"/>
  <c r="AE3033" i="156"/>
  <c r="AC3033" i="156"/>
  <c r="AB3033" i="156"/>
  <c r="AA608" i="37" s="1"/>
  <c r="Q3033" i="156"/>
  <c r="G3033" i="156"/>
  <c r="F608" i="37" s="1"/>
  <c r="E3033" i="156"/>
  <c r="E3032" i="156"/>
  <c r="AI607" i="37"/>
  <c r="E3030" i="156"/>
  <c r="AI605" i="37"/>
  <c r="AG3028" i="156"/>
  <c r="AF3028" i="156"/>
  <c r="AE603" i="37" s="1"/>
  <c r="AE3028" i="156"/>
  <c r="AC3028" i="156"/>
  <c r="AB3028" i="156"/>
  <c r="AA603" i="37" s="1"/>
  <c r="Q3028" i="156"/>
  <c r="AI603" i="37"/>
  <c r="G3027" i="156"/>
  <c r="F602" i="37" s="1"/>
  <c r="E3027" i="156"/>
  <c r="AI602" i="37"/>
  <c r="G3026" i="156"/>
  <c r="F601" i="37" s="1"/>
  <c r="E3026" i="156"/>
  <c r="AI601" i="37"/>
  <c r="G3025" i="156"/>
  <c r="E3025" i="156"/>
  <c r="AI600" i="37"/>
  <c r="G3024" i="156"/>
  <c r="F599" i="37" s="1"/>
  <c r="F3024" i="156"/>
  <c r="E599" i="37" s="1"/>
  <c r="E3024" i="156"/>
  <c r="AI599" i="37"/>
  <c r="AI1193" i="37" s="1"/>
  <c r="G3023" i="156"/>
  <c r="F598" i="37" s="1"/>
  <c r="E3023" i="156"/>
  <c r="AI598" i="37"/>
  <c r="G3022" i="156"/>
  <c r="F597" i="37" s="1"/>
  <c r="E3022" i="156"/>
  <c r="AI596" i="37"/>
  <c r="AI1189" i="37" s="1"/>
  <c r="H3020" i="156"/>
  <c r="G595" i="37" s="1"/>
  <c r="G3020" i="156"/>
  <c r="F595" i="37" s="1"/>
  <c r="E3020" i="156"/>
  <c r="AI595" i="37"/>
  <c r="G3019" i="156"/>
  <c r="F594" i="37" s="1"/>
  <c r="E3019" i="156"/>
  <c r="AI594" i="37"/>
  <c r="G3018" i="156"/>
  <c r="F593" i="37" s="1"/>
  <c r="E3018" i="156"/>
  <c r="AI593" i="37"/>
  <c r="G3017" i="156"/>
  <c r="F592" i="37" s="1"/>
  <c r="E3017" i="156"/>
  <c r="AI592" i="37"/>
  <c r="G3016" i="156"/>
  <c r="F591" i="37" s="1"/>
  <c r="E3016" i="156"/>
  <c r="AJ590" i="37"/>
  <c r="AG3014" i="156"/>
  <c r="AF3014" i="156"/>
  <c r="AE589" i="37" s="1"/>
  <c r="AE3014" i="156"/>
  <c r="AC3014" i="156"/>
  <c r="AB3014" i="156"/>
  <c r="AA589" i="37" s="1"/>
  <c r="Z3014" i="156"/>
  <c r="Y589" i="37" s="1"/>
  <c r="Q3014" i="156"/>
  <c r="AI587" i="37"/>
  <c r="G3013" i="156"/>
  <c r="F588" i="37" s="1"/>
  <c r="E3013" i="156"/>
  <c r="AI585" i="37"/>
  <c r="G3011" i="156"/>
  <c r="F586" i="37" s="1"/>
  <c r="E3011" i="156"/>
  <c r="G3010" i="156"/>
  <c r="F585" i="37" s="1"/>
  <c r="E3010" i="156"/>
  <c r="AI584" i="37"/>
  <c r="G3009" i="156"/>
  <c r="F584" i="37" s="1"/>
  <c r="E3009" i="156"/>
  <c r="AI583" i="37"/>
  <c r="G3008" i="156"/>
  <c r="F583" i="37" s="1"/>
  <c r="E3008" i="156"/>
  <c r="G3007" i="156"/>
  <c r="F582" i="37" s="1"/>
  <c r="E3007" i="156"/>
  <c r="AI581" i="37"/>
  <c r="G3006" i="156"/>
  <c r="F581" i="37" s="1"/>
  <c r="E3006" i="156"/>
  <c r="AI580" i="37"/>
  <c r="H3005" i="156"/>
  <c r="G580" i="37" s="1"/>
  <c r="G3005" i="156"/>
  <c r="F580" i="37" s="1"/>
  <c r="F3005" i="156"/>
  <c r="E580" i="37" s="1"/>
  <c r="E3005" i="156"/>
  <c r="AJ578" i="37"/>
  <c r="AG3003" i="156"/>
  <c r="AF3003" i="156"/>
  <c r="AE578" i="37" s="1"/>
  <c r="AE3003" i="156"/>
  <c r="AC3003" i="156"/>
  <c r="AB3003" i="156"/>
  <c r="AA578" i="37" s="1"/>
  <c r="Q3003" i="156"/>
  <c r="AJ577" i="37"/>
  <c r="AG3002" i="156"/>
  <c r="AF3002" i="156"/>
  <c r="AE577" i="37" s="1"/>
  <c r="AE3002" i="156"/>
  <c r="AC3002" i="156"/>
  <c r="AB3002" i="156"/>
  <c r="AA577" i="37" s="1"/>
  <c r="Q3002" i="156"/>
  <c r="AJ576" i="37"/>
  <c r="AI576" i="37"/>
  <c r="AG3001" i="156"/>
  <c r="AF3001" i="156"/>
  <c r="AE576" i="37" s="1"/>
  <c r="AE3001" i="156"/>
  <c r="AC3001" i="156"/>
  <c r="AB3001" i="156"/>
  <c r="AA576" i="37" s="1"/>
  <c r="Q3001" i="156"/>
  <c r="AA2998" i="156"/>
  <c r="F2998" i="156"/>
  <c r="H2998" i="156" s="1"/>
  <c r="F2997" i="156"/>
  <c r="AI633" i="37"/>
  <c r="G2996" i="156"/>
  <c r="G3057" i="156" s="1"/>
  <c r="F632" i="37" s="1"/>
  <c r="E2996" i="156"/>
  <c r="AA2995" i="156"/>
  <c r="AA3056" i="156" s="1"/>
  <c r="Z631" i="37" s="1"/>
  <c r="Z2995" i="156"/>
  <c r="Z3056" i="156" s="1"/>
  <c r="Y631" i="37" s="1"/>
  <c r="G2995" i="156"/>
  <c r="G3056" i="156" s="1"/>
  <c r="F631" i="37" s="1"/>
  <c r="E2995" i="156"/>
  <c r="F2995" i="156" s="1"/>
  <c r="F3056" i="156" s="1"/>
  <c r="E631" i="37" s="1"/>
  <c r="AA2994" i="156"/>
  <c r="AI630" i="37"/>
  <c r="M2993" i="156"/>
  <c r="M3054" i="156" s="1"/>
  <c r="L629" i="37" s="1"/>
  <c r="G2993" i="156"/>
  <c r="E2993" i="156"/>
  <c r="K2992" i="156"/>
  <c r="O2992" i="156" s="1"/>
  <c r="P2992" i="156" s="1"/>
  <c r="J2992" i="156"/>
  <c r="F2992" i="156"/>
  <c r="K2991" i="156"/>
  <c r="O2991" i="156" s="1"/>
  <c r="P2991" i="156" s="1"/>
  <c r="J2991" i="156"/>
  <c r="F2991" i="156"/>
  <c r="K2990" i="156"/>
  <c r="O2990" i="156" s="1"/>
  <c r="P2990" i="156" s="1"/>
  <c r="J2990" i="156"/>
  <c r="F2990" i="156"/>
  <c r="K2989" i="156"/>
  <c r="O2989" i="156" s="1"/>
  <c r="J2989" i="156"/>
  <c r="F2989" i="156"/>
  <c r="AI629" i="37"/>
  <c r="G2987" i="156"/>
  <c r="G3053" i="156" s="1"/>
  <c r="F628" i="37" s="1"/>
  <c r="E2987" i="156"/>
  <c r="K2986" i="156"/>
  <c r="O2986" i="156" s="1"/>
  <c r="P2986" i="156" s="1"/>
  <c r="J2986" i="156"/>
  <c r="F2986" i="156"/>
  <c r="K2985" i="156"/>
  <c r="O2985" i="156" s="1"/>
  <c r="P2985" i="156" s="1"/>
  <c r="J2985" i="156"/>
  <c r="F2985" i="156"/>
  <c r="K2984" i="156"/>
  <c r="O2984" i="156" s="1"/>
  <c r="P2984" i="156" s="1"/>
  <c r="J2984" i="156"/>
  <c r="F2984" i="156"/>
  <c r="K2983" i="156"/>
  <c r="O2983" i="156" s="1"/>
  <c r="P2983" i="156" s="1"/>
  <c r="J2983" i="156"/>
  <c r="F2983" i="156"/>
  <c r="K2982" i="156"/>
  <c r="O2982" i="156" s="1"/>
  <c r="P2982" i="156" s="1"/>
  <c r="J2982" i="156"/>
  <c r="F2982" i="156"/>
  <c r="K2981" i="156"/>
  <c r="J2981" i="156"/>
  <c r="F2981" i="156"/>
  <c r="AG2979" i="156"/>
  <c r="AF2979" i="156"/>
  <c r="AF3052" i="156" s="1"/>
  <c r="AE627" i="37" s="1"/>
  <c r="AE2979" i="156"/>
  <c r="AC2979" i="156"/>
  <c r="AB2979" i="156"/>
  <c r="AB3052" i="156" s="1"/>
  <c r="AA627" i="37" s="1"/>
  <c r="Q2979" i="156"/>
  <c r="AI627" i="37"/>
  <c r="AA2978" i="156"/>
  <c r="Z3051" i="156"/>
  <c r="Y626" i="37" s="1"/>
  <c r="G2978" i="156"/>
  <c r="E2978" i="156"/>
  <c r="H2973" i="156"/>
  <c r="F2971" i="156"/>
  <c r="AA2968" i="156"/>
  <c r="Z3047" i="156"/>
  <c r="Y622" i="37" s="1"/>
  <c r="G2968" i="156"/>
  <c r="G3047" i="156" s="1"/>
  <c r="F622" i="37" s="1"/>
  <c r="E2968" i="156"/>
  <c r="AA2967" i="156"/>
  <c r="AA3033" i="156" s="1"/>
  <c r="Z608" i="37" s="1"/>
  <c r="Z2967" i="156"/>
  <c r="Z3033" i="156" s="1"/>
  <c r="Y608" i="37" s="1"/>
  <c r="F2967" i="156"/>
  <c r="F2966" i="156"/>
  <c r="F2965" i="156"/>
  <c r="F2964" i="156"/>
  <c r="G2963" i="156"/>
  <c r="E2963" i="156"/>
  <c r="F2960" i="156"/>
  <c r="F2959" i="156" s="1"/>
  <c r="AA2959" i="156"/>
  <c r="Z3038" i="156"/>
  <c r="Y613" i="37" s="1"/>
  <c r="G2959" i="156"/>
  <c r="E2959" i="156"/>
  <c r="F2958" i="156"/>
  <c r="F2955" i="156"/>
  <c r="F2954" i="156"/>
  <c r="H2954" i="156" s="1"/>
  <c r="G2952" i="156"/>
  <c r="G3031" i="156" s="1"/>
  <c r="F606" i="37" s="1"/>
  <c r="E2952" i="156"/>
  <c r="AA2949" i="156"/>
  <c r="AA3028" i="156" s="1"/>
  <c r="Z603" i="37" s="1"/>
  <c r="Z3028" i="156"/>
  <c r="Y603" i="37" s="1"/>
  <c r="F2949" i="156"/>
  <c r="F2948" i="156"/>
  <c r="F2947" i="156"/>
  <c r="F2946" i="156"/>
  <c r="F2944" i="156"/>
  <c r="H2944" i="156" s="1"/>
  <c r="F2943" i="156"/>
  <c r="AI597" i="37"/>
  <c r="G3021" i="156"/>
  <c r="F596" i="37" s="1"/>
  <c r="F2941" i="156"/>
  <c r="F2940" i="156"/>
  <c r="F2939" i="156"/>
  <c r="F2938" i="156"/>
  <c r="F2937" i="156"/>
  <c r="AI591" i="37"/>
  <c r="G3015" i="156"/>
  <c r="F590" i="37" s="1"/>
  <c r="AA2935" i="156"/>
  <c r="AA3014" i="156" s="1"/>
  <c r="Z589" i="37" s="1"/>
  <c r="F2934" i="156"/>
  <c r="AI626" i="37"/>
  <c r="G2933" i="156"/>
  <c r="E2933" i="156"/>
  <c r="F2932" i="156"/>
  <c r="F2931" i="156"/>
  <c r="H2931" i="156" s="1"/>
  <c r="H3010" i="156" s="1"/>
  <c r="G585" i="37" s="1"/>
  <c r="F2930" i="156"/>
  <c r="F2929" i="156"/>
  <c r="AI582" i="37"/>
  <c r="F2928" i="156"/>
  <c r="F2927" i="156"/>
  <c r="G2925" i="156"/>
  <c r="E2925" i="156"/>
  <c r="AA2924" i="156"/>
  <c r="AA3003" i="156" s="1"/>
  <c r="Z578" i="37" s="1"/>
  <c r="Z3003" i="156"/>
  <c r="Y578" i="37" s="1"/>
  <c r="AA2923" i="156"/>
  <c r="AA3002" i="156" s="1"/>
  <c r="Z577" i="37" s="1"/>
  <c r="Z3002" i="156"/>
  <c r="Y577" i="37" s="1"/>
  <c r="AA2921" i="156"/>
  <c r="M2921" i="156"/>
  <c r="M3001" i="156" s="1"/>
  <c r="L576" i="37" s="1"/>
  <c r="G2921" i="156"/>
  <c r="G3001" i="156" s="1"/>
  <c r="F576" i="37" s="1"/>
  <c r="E2921" i="156"/>
  <c r="K2920" i="156"/>
  <c r="O2920" i="156" s="1"/>
  <c r="P2920" i="156" s="1"/>
  <c r="J2920" i="156"/>
  <c r="F2920" i="156"/>
  <c r="K2919" i="156"/>
  <c r="O2919" i="156" s="1"/>
  <c r="P2919" i="156" s="1"/>
  <c r="J2919" i="156"/>
  <c r="F2919" i="156"/>
  <c r="K2918" i="156"/>
  <c r="O2918" i="156" s="1"/>
  <c r="P2918" i="156" s="1"/>
  <c r="J2918" i="156"/>
  <c r="F2918" i="156"/>
  <c r="K2917" i="156"/>
  <c r="O2917" i="156" s="1"/>
  <c r="P2917" i="156" s="1"/>
  <c r="J2917" i="156"/>
  <c r="F2917" i="156"/>
  <c r="K2916" i="156"/>
  <c r="O2916" i="156" s="1"/>
  <c r="P2916" i="156" s="1"/>
  <c r="J2916" i="156"/>
  <c r="F2916" i="156"/>
  <c r="K2915" i="156"/>
  <c r="O2915" i="156" s="1"/>
  <c r="P2915" i="156" s="1"/>
  <c r="J2915" i="156"/>
  <c r="F2915" i="156"/>
  <c r="K2914" i="156"/>
  <c r="O2914" i="156" s="1"/>
  <c r="P2914" i="156" s="1"/>
  <c r="J2914" i="156"/>
  <c r="F2914" i="156"/>
  <c r="K2913" i="156"/>
  <c r="O2913" i="156" s="1"/>
  <c r="P2913" i="156" s="1"/>
  <c r="J2913" i="156"/>
  <c r="F2913" i="156"/>
  <c r="K2912" i="156"/>
  <c r="J2912" i="156"/>
  <c r="F2912" i="156"/>
  <c r="L2911" i="156"/>
  <c r="AG2908" i="156"/>
  <c r="AF2908" i="156"/>
  <c r="AE512" i="37" s="1"/>
  <c r="AE2908" i="156"/>
  <c r="AC2908" i="156"/>
  <c r="AB2908" i="156"/>
  <c r="AA512" i="37" s="1"/>
  <c r="Q2908" i="156"/>
  <c r="P2908" i="156"/>
  <c r="O512" i="37" s="1"/>
  <c r="O2908" i="156"/>
  <c r="N512" i="37" s="1"/>
  <c r="N2908" i="156"/>
  <c r="M512" i="37" s="1"/>
  <c r="M2908" i="156"/>
  <c r="L512" i="37" s="1"/>
  <c r="L2908" i="156"/>
  <c r="K512" i="37" s="1"/>
  <c r="K2908" i="156"/>
  <c r="J512" i="37" s="1"/>
  <c r="J2908" i="156"/>
  <c r="I512" i="37" s="1"/>
  <c r="G2908" i="156"/>
  <c r="F512" i="37" s="1"/>
  <c r="E2908" i="156"/>
  <c r="AG2907" i="156"/>
  <c r="AF2907" i="156"/>
  <c r="AE511" i="37" s="1"/>
  <c r="AE2907" i="156"/>
  <c r="AD2907" i="156"/>
  <c r="AC511" i="37" s="1"/>
  <c r="AC2907" i="156"/>
  <c r="AB2907" i="156"/>
  <c r="AA511" i="37" s="1"/>
  <c r="AA2907" i="156"/>
  <c r="Z511" i="37" s="1"/>
  <c r="Z2907" i="156"/>
  <c r="Y511" i="37" s="1"/>
  <c r="Q2907" i="156"/>
  <c r="P2907" i="156"/>
  <c r="O511" i="37" s="1"/>
  <c r="O2907" i="156"/>
  <c r="N511" i="37" s="1"/>
  <c r="N2907" i="156"/>
  <c r="M511" i="37" s="1"/>
  <c r="M2907" i="156"/>
  <c r="L511" i="37" s="1"/>
  <c r="L2907" i="156"/>
  <c r="K511" i="37" s="1"/>
  <c r="K2907" i="156"/>
  <c r="J511" i="37" s="1"/>
  <c r="J2907" i="156"/>
  <c r="I511" i="37" s="1"/>
  <c r="I2907" i="156"/>
  <c r="H511" i="37" s="1"/>
  <c r="G2907" i="156"/>
  <c r="F511" i="37" s="1"/>
  <c r="E2907" i="156"/>
  <c r="AJ511" i="37"/>
  <c r="AG2906" i="156"/>
  <c r="AF2906" i="156"/>
  <c r="AE510" i="37" s="1"/>
  <c r="AE2906" i="156"/>
  <c r="AD2906" i="156"/>
  <c r="AC510" i="37" s="1"/>
  <c r="AC2906" i="156"/>
  <c r="AB2906" i="156"/>
  <c r="AA510" i="37" s="1"/>
  <c r="AA2906" i="156"/>
  <c r="Z510" i="37" s="1"/>
  <c r="Z2906" i="156"/>
  <c r="Y510" i="37" s="1"/>
  <c r="Q2906" i="156"/>
  <c r="P2906" i="156"/>
  <c r="O510" i="37" s="1"/>
  <c r="O2906" i="156"/>
  <c r="N510" i="37" s="1"/>
  <c r="N2906" i="156"/>
  <c r="M510" i="37" s="1"/>
  <c r="M2906" i="156"/>
  <c r="L510" i="37" s="1"/>
  <c r="L2906" i="156"/>
  <c r="K510" i="37" s="1"/>
  <c r="K2906" i="156"/>
  <c r="J510" i="37" s="1"/>
  <c r="J2906" i="156"/>
  <c r="I510" i="37" s="1"/>
  <c r="I2906" i="156"/>
  <c r="H510" i="37" s="1"/>
  <c r="G2906" i="156"/>
  <c r="AJ510" i="37"/>
  <c r="AG2905" i="156"/>
  <c r="AF2905" i="156"/>
  <c r="AE509" i="37" s="1"/>
  <c r="AE2905" i="156"/>
  <c r="AC2905" i="156"/>
  <c r="AB2905" i="156"/>
  <c r="AA509" i="37" s="1"/>
  <c r="Z2905" i="156"/>
  <c r="Y509" i="37" s="1"/>
  <c r="Q2905" i="156"/>
  <c r="P2905" i="156"/>
  <c r="O509" i="37" s="1"/>
  <c r="O2905" i="156"/>
  <c r="N509" i="37" s="1"/>
  <c r="N2905" i="156"/>
  <c r="M509" i="37" s="1"/>
  <c r="M2905" i="156"/>
  <c r="L509" i="37" s="1"/>
  <c r="L2905" i="156"/>
  <c r="K509" i="37" s="1"/>
  <c r="K2905" i="156"/>
  <c r="J509" i="37" s="1"/>
  <c r="J2905" i="156"/>
  <c r="I509" i="37" s="1"/>
  <c r="I2905" i="156"/>
  <c r="H509" i="37" s="1"/>
  <c r="AJ509" i="37"/>
  <c r="AI509" i="37"/>
  <c r="AG2904" i="156"/>
  <c r="AF2904" i="156"/>
  <c r="AE508" i="37" s="1"/>
  <c r="AE2904" i="156"/>
  <c r="AC2904" i="156"/>
  <c r="AB2904" i="156"/>
  <c r="AA508" i="37" s="1"/>
  <c r="Q2904" i="156"/>
  <c r="P2904" i="156"/>
  <c r="O508" i="37" s="1"/>
  <c r="O2904" i="156"/>
  <c r="N508" i="37" s="1"/>
  <c r="N2904" i="156"/>
  <c r="M508" i="37" s="1"/>
  <c r="M2904" i="156"/>
  <c r="L508" i="37" s="1"/>
  <c r="L2904" i="156"/>
  <c r="K508" i="37" s="1"/>
  <c r="K2904" i="156"/>
  <c r="J508" i="37" s="1"/>
  <c r="J2904" i="156"/>
  <c r="I508" i="37" s="1"/>
  <c r="I2904" i="156"/>
  <c r="H508" i="37" s="1"/>
  <c r="G2904" i="156"/>
  <c r="F508" i="37" s="1"/>
  <c r="E2904" i="156"/>
  <c r="AJ508" i="37"/>
  <c r="AG2903" i="156"/>
  <c r="AF2903" i="156"/>
  <c r="AE507" i="37" s="1"/>
  <c r="AE2903" i="156"/>
  <c r="AC2903" i="156"/>
  <c r="AB2903" i="156"/>
  <c r="AA507" i="37" s="1"/>
  <c r="Q2903" i="156"/>
  <c r="AJ503" i="37"/>
  <c r="AG2898" i="156"/>
  <c r="AF2898" i="156"/>
  <c r="AE502" i="37" s="1"/>
  <c r="AE2898" i="156"/>
  <c r="AC2898" i="156"/>
  <c r="AB2898" i="156"/>
  <c r="AA502" i="37" s="1"/>
  <c r="Q2898" i="156"/>
  <c r="AJ499" i="37"/>
  <c r="AG2894" i="156"/>
  <c r="AF2894" i="156"/>
  <c r="AE498" i="37" s="1"/>
  <c r="AE2894" i="156"/>
  <c r="AC2894" i="156"/>
  <c r="AB2894" i="156"/>
  <c r="AA498" i="37" s="1"/>
  <c r="Q2894" i="156"/>
  <c r="AI498" i="37"/>
  <c r="G2893" i="156"/>
  <c r="E2893" i="156"/>
  <c r="AI497" i="37"/>
  <c r="G2892" i="156"/>
  <c r="F496" i="37" s="1"/>
  <c r="F2892" i="156"/>
  <c r="E496" i="37" s="1"/>
  <c r="E2892" i="156"/>
  <c r="AI496" i="37"/>
  <c r="G2891" i="156"/>
  <c r="F495" i="37" s="1"/>
  <c r="E2891" i="156"/>
  <c r="AI495" i="37"/>
  <c r="G2890" i="156"/>
  <c r="E2890" i="156"/>
  <c r="AJ494" i="37"/>
  <c r="AG2889" i="156"/>
  <c r="AF2889" i="156"/>
  <c r="AE493" i="37" s="1"/>
  <c r="AE2889" i="156"/>
  <c r="AC2889" i="156"/>
  <c r="AB2889" i="156"/>
  <c r="AA493" i="37" s="1"/>
  <c r="Q2889" i="156"/>
  <c r="G2888" i="156"/>
  <c r="F492" i="37" s="1"/>
  <c r="F2888" i="156"/>
  <c r="E492" i="37" s="1"/>
  <c r="E2888" i="156"/>
  <c r="H2886" i="156"/>
  <c r="G490" i="37" s="1"/>
  <c r="G2886" i="156"/>
  <c r="F490" i="37" s="1"/>
  <c r="F2886" i="156"/>
  <c r="E490" i="37" s="1"/>
  <c r="E2886" i="156"/>
  <c r="G2885" i="156"/>
  <c r="F489" i="37" s="1"/>
  <c r="E2885" i="156"/>
  <c r="AG2884" i="156"/>
  <c r="AF2884" i="156"/>
  <c r="AE488" i="37" s="1"/>
  <c r="AE2884" i="156"/>
  <c r="AC2884" i="156"/>
  <c r="AB2884" i="156"/>
  <c r="AA488" i="37" s="1"/>
  <c r="Q2884" i="156"/>
  <c r="G2883" i="156"/>
  <c r="F487" i="37" s="1"/>
  <c r="E2883" i="156"/>
  <c r="G2882" i="156"/>
  <c r="F486" i="37" s="1"/>
  <c r="F2882" i="156"/>
  <c r="E486" i="37" s="1"/>
  <c r="E2882" i="156"/>
  <c r="G2881" i="156"/>
  <c r="F485" i="37" s="1"/>
  <c r="F2881" i="156"/>
  <c r="E485" i="37" s="1"/>
  <c r="E2881" i="156"/>
  <c r="AI485" i="37"/>
  <c r="G2880" i="156"/>
  <c r="E2880" i="156"/>
  <c r="AI484" i="37"/>
  <c r="G2879" i="156"/>
  <c r="F483" i="37" s="1"/>
  <c r="F2879" i="156"/>
  <c r="E483" i="37" s="1"/>
  <c r="E2879" i="156"/>
  <c r="AI483" i="37"/>
  <c r="AI482" i="37"/>
  <c r="G2877" i="156"/>
  <c r="F481" i="37" s="1"/>
  <c r="F2877" i="156"/>
  <c r="E481" i="37" s="1"/>
  <c r="E2877" i="156"/>
  <c r="AI481" i="37"/>
  <c r="AG2875" i="156"/>
  <c r="AF2875" i="156"/>
  <c r="AE479" i="37" s="1"/>
  <c r="AE2875" i="156"/>
  <c r="AC2875" i="156"/>
  <c r="AB2875" i="156"/>
  <c r="AA479" i="37" s="1"/>
  <c r="Q2875" i="156"/>
  <c r="AI479" i="37"/>
  <c r="G2874" i="156"/>
  <c r="F478" i="37" s="1"/>
  <c r="E2874" i="156"/>
  <c r="AI478" i="37"/>
  <c r="G2873" i="156"/>
  <c r="F477" i="37" s="1"/>
  <c r="E2873" i="156"/>
  <c r="AI477" i="37"/>
  <c r="G2872" i="156"/>
  <c r="E2872" i="156"/>
  <c r="AI476" i="37"/>
  <c r="G2871" i="156"/>
  <c r="F475" i="37" s="1"/>
  <c r="F2871" i="156"/>
  <c r="E475" i="37" s="1"/>
  <c r="E2871" i="156"/>
  <c r="AI475" i="37"/>
  <c r="G2870" i="156"/>
  <c r="F474" i="37" s="1"/>
  <c r="E2870" i="156"/>
  <c r="AI473" i="37"/>
  <c r="G2868" i="156"/>
  <c r="F472" i="37" s="1"/>
  <c r="E2868" i="156"/>
  <c r="AI472" i="37"/>
  <c r="G2867" i="156"/>
  <c r="E2867" i="156"/>
  <c r="AI471" i="37"/>
  <c r="G2866" i="156"/>
  <c r="F470" i="37" s="1"/>
  <c r="F2866" i="156"/>
  <c r="E470" i="37" s="1"/>
  <c r="E2866" i="156"/>
  <c r="AI470" i="37"/>
  <c r="G2865" i="156"/>
  <c r="F469" i="37" s="1"/>
  <c r="E2865" i="156"/>
  <c r="AJ468" i="37"/>
  <c r="AG2863" i="156"/>
  <c r="AF2863" i="156"/>
  <c r="AE467" i="37" s="1"/>
  <c r="AE2863" i="156"/>
  <c r="AC2863" i="156"/>
  <c r="AB2863" i="156"/>
  <c r="AA467" i="37" s="1"/>
  <c r="Z2863" i="156"/>
  <c r="Y467" i="37" s="1"/>
  <c r="Q2863" i="156"/>
  <c r="AJ465" i="37"/>
  <c r="AI465" i="37"/>
  <c r="AG2862" i="156"/>
  <c r="AF2862" i="156"/>
  <c r="AE466" i="37" s="1"/>
  <c r="AE2862" i="156"/>
  <c r="AD2862" i="156"/>
  <c r="AC466" i="37" s="1"/>
  <c r="AC2862" i="156"/>
  <c r="AB2862" i="156"/>
  <c r="AA466" i="37" s="1"/>
  <c r="AA2862" i="156"/>
  <c r="Z466" i="37" s="1"/>
  <c r="Z2862" i="156"/>
  <c r="Y466" i="37" s="1"/>
  <c r="Q2862" i="156"/>
  <c r="G2862" i="156"/>
  <c r="E2862" i="156"/>
  <c r="AJ464" i="37"/>
  <c r="AG2861" i="156"/>
  <c r="AF2861" i="156"/>
  <c r="AE465" i="37" s="1"/>
  <c r="AE2861" i="156"/>
  <c r="AD2861" i="156"/>
  <c r="AC465" i="37" s="1"/>
  <c r="AC2861" i="156"/>
  <c r="AB2861" i="156"/>
  <c r="AA465" i="37" s="1"/>
  <c r="AA2861" i="156"/>
  <c r="Z465" i="37" s="1"/>
  <c r="Z2861" i="156"/>
  <c r="Y465" i="37" s="1"/>
  <c r="Q2861" i="156"/>
  <c r="AI463" i="37"/>
  <c r="G2860" i="156"/>
  <c r="E2860" i="156"/>
  <c r="G2859" i="156"/>
  <c r="F463" i="37" s="1"/>
  <c r="E2859" i="156"/>
  <c r="AJ462" i="37"/>
  <c r="AI462" i="37"/>
  <c r="AG2858" i="156"/>
  <c r="AF2858" i="156"/>
  <c r="AE462" i="37" s="1"/>
  <c r="AE2858" i="156"/>
  <c r="AD2858" i="156"/>
  <c r="AC462" i="37" s="1"/>
  <c r="AC2858" i="156"/>
  <c r="AB2858" i="156"/>
  <c r="AA462" i="37" s="1"/>
  <c r="AA2858" i="156"/>
  <c r="Z462" i="37" s="1"/>
  <c r="Z2858" i="156"/>
  <c r="Y462" i="37" s="1"/>
  <c r="Q2858" i="156"/>
  <c r="G2858" i="156"/>
  <c r="F462" i="37" s="1"/>
  <c r="E2858" i="156"/>
  <c r="AJ461" i="37"/>
  <c r="AI461" i="37"/>
  <c r="AG2857" i="156"/>
  <c r="AF2857" i="156"/>
  <c r="AE461" i="37" s="1"/>
  <c r="AE2857" i="156"/>
  <c r="AD2857" i="156"/>
  <c r="AC461" i="37" s="1"/>
  <c r="AC2857" i="156"/>
  <c r="AB2857" i="156"/>
  <c r="AA461" i="37" s="1"/>
  <c r="AA2857" i="156"/>
  <c r="Z461" i="37" s="1"/>
  <c r="Z2857" i="156"/>
  <c r="Y461" i="37" s="1"/>
  <c r="Q2857" i="156"/>
  <c r="G2857" i="156"/>
  <c r="F461" i="37" s="1"/>
  <c r="E2857" i="156"/>
  <c r="AJ460" i="37"/>
  <c r="G2856" i="156"/>
  <c r="E2856" i="156"/>
  <c r="AJ459" i="37"/>
  <c r="AI459" i="37"/>
  <c r="G2855" i="156"/>
  <c r="F459" i="37" s="1"/>
  <c r="E2855" i="156"/>
  <c r="AJ458" i="37"/>
  <c r="AI458" i="37"/>
  <c r="G2854" i="156"/>
  <c r="F458" i="37" s="1"/>
  <c r="F2854" i="156"/>
  <c r="E458" i="37" s="1"/>
  <c r="E2854" i="156"/>
  <c r="AJ457" i="37"/>
  <c r="AJ456" i="37"/>
  <c r="AG2852" i="156"/>
  <c r="AF2852" i="156"/>
  <c r="AE456" i="37" s="1"/>
  <c r="AE2852" i="156"/>
  <c r="AC2852" i="156"/>
  <c r="AB2852" i="156"/>
  <c r="AA456" i="37" s="1"/>
  <c r="Q2852" i="156"/>
  <c r="AJ455" i="37"/>
  <c r="AG2851" i="156"/>
  <c r="AF2851" i="156"/>
  <c r="AE455" i="37" s="1"/>
  <c r="AE2851" i="156"/>
  <c r="AC2851" i="156"/>
  <c r="AB2851" i="156"/>
  <c r="AA455" i="37" s="1"/>
  <c r="Q2851" i="156"/>
  <c r="AJ453" i="37"/>
  <c r="AG2849" i="156"/>
  <c r="AF2849" i="156"/>
  <c r="AE453" i="37" s="1"/>
  <c r="AE2849" i="156"/>
  <c r="AC2849" i="156"/>
  <c r="AB2849" i="156"/>
  <c r="AA453" i="37" s="1"/>
  <c r="Q2849" i="156"/>
  <c r="AA2845" i="156"/>
  <c r="I2845" i="156"/>
  <c r="I2908" i="156" s="1"/>
  <c r="H512" i="37" s="1"/>
  <c r="F2845" i="156"/>
  <c r="F2844" i="156"/>
  <c r="AI511" i="37"/>
  <c r="E2843" i="156"/>
  <c r="F2843" i="156" s="1"/>
  <c r="F2906" i="156" s="1"/>
  <c r="E510" i="37" s="1"/>
  <c r="AA2842" i="156"/>
  <c r="AA2905" i="156" s="1"/>
  <c r="Z509" i="37" s="1"/>
  <c r="G2842" i="156"/>
  <c r="G2905" i="156" s="1"/>
  <c r="F509" i="37" s="1"/>
  <c r="E2842" i="156"/>
  <c r="AA2841" i="156"/>
  <c r="F2841" i="156"/>
  <c r="AA2840" i="156"/>
  <c r="AA2903" i="156" s="1"/>
  <c r="Z507" i="37" s="1"/>
  <c r="Z2903" i="156"/>
  <c r="Y507" i="37" s="1"/>
  <c r="AI507" i="37"/>
  <c r="M2839" i="156"/>
  <c r="M2902" i="156" s="1"/>
  <c r="L506" i="37" s="1"/>
  <c r="G2839" i="156"/>
  <c r="E2839" i="156"/>
  <c r="K2838" i="156"/>
  <c r="L2838" i="156" s="1"/>
  <c r="N2838" i="156" s="1"/>
  <c r="J2838" i="156"/>
  <c r="F2838" i="156"/>
  <c r="K2837" i="156"/>
  <c r="L2837" i="156" s="1"/>
  <c r="J2837" i="156"/>
  <c r="F2837" i="156"/>
  <c r="AI506" i="37"/>
  <c r="M2835" i="156"/>
  <c r="M2901" i="156" s="1"/>
  <c r="L505" i="37" s="1"/>
  <c r="G2835" i="156"/>
  <c r="G2901" i="156" s="1"/>
  <c r="E2835" i="156"/>
  <c r="K2834" i="156"/>
  <c r="O2834" i="156" s="1"/>
  <c r="P2834" i="156" s="1"/>
  <c r="J2834" i="156"/>
  <c r="F2834" i="156"/>
  <c r="K2833" i="156"/>
  <c r="O2833" i="156" s="1"/>
  <c r="P2833" i="156" s="1"/>
  <c r="J2833" i="156"/>
  <c r="F2833" i="156"/>
  <c r="K2832" i="156"/>
  <c r="O2832" i="156" s="1"/>
  <c r="P2832" i="156" s="1"/>
  <c r="J2832" i="156"/>
  <c r="F2832" i="156"/>
  <c r="K2831" i="156"/>
  <c r="J2831" i="156"/>
  <c r="F2831" i="156"/>
  <c r="AG2829" i="156"/>
  <c r="AF2829" i="156"/>
  <c r="AF2899" i="156" s="1"/>
  <c r="AE503" i="37" s="1"/>
  <c r="AE2829" i="156"/>
  <c r="AC2829" i="156"/>
  <c r="AB2829" i="156"/>
  <c r="AB2899" i="156" s="1"/>
  <c r="AA503" i="37" s="1"/>
  <c r="Q2829" i="156"/>
  <c r="AI503" i="37"/>
  <c r="AA2828" i="156"/>
  <c r="Z2898" i="156"/>
  <c r="Y502" i="37" s="1"/>
  <c r="G2828" i="156"/>
  <c r="E2828" i="156"/>
  <c r="F2824" i="156"/>
  <c r="F2823" i="156"/>
  <c r="AI499" i="37"/>
  <c r="AA2822" i="156"/>
  <c r="Z2894" i="156"/>
  <c r="Y498" i="37" s="1"/>
  <c r="G2822" i="156"/>
  <c r="G2894" i="156" s="1"/>
  <c r="F498" i="37" s="1"/>
  <c r="E2822" i="156"/>
  <c r="F2821" i="156"/>
  <c r="F2819" i="156"/>
  <c r="F2818" i="156"/>
  <c r="G2817" i="156"/>
  <c r="E2817" i="156"/>
  <c r="F2813" i="156"/>
  <c r="H2813" i="156" s="1"/>
  <c r="H2885" i="156" s="1"/>
  <c r="G489" i="37" s="1"/>
  <c r="AA2812" i="156"/>
  <c r="Z2884" i="156"/>
  <c r="Y488" i="37" s="1"/>
  <c r="G2812" i="156"/>
  <c r="E2812" i="156"/>
  <c r="F2811" i="156"/>
  <c r="AA2808" i="156"/>
  <c r="AA2889" i="156" s="1"/>
  <c r="Z493" i="37" s="1"/>
  <c r="Z2808" i="156"/>
  <c r="Z2889" i="156" s="1"/>
  <c r="Y493" i="37" s="1"/>
  <c r="F2808" i="156"/>
  <c r="G2806" i="156"/>
  <c r="E2806" i="156"/>
  <c r="AA2803" i="156"/>
  <c r="AA2875" i="156" s="1"/>
  <c r="Z479" i="37" s="1"/>
  <c r="Z2875" i="156"/>
  <c r="Y479" i="37" s="1"/>
  <c r="F2803" i="156"/>
  <c r="F2802" i="156"/>
  <c r="F2801" i="156"/>
  <c r="F2800" i="156"/>
  <c r="F2798" i="156"/>
  <c r="H2798" i="156" s="1"/>
  <c r="AI474" i="37"/>
  <c r="G2797" i="156"/>
  <c r="G2869" i="156" s="1"/>
  <c r="E2797" i="156"/>
  <c r="F2796" i="156"/>
  <c r="F2795" i="156"/>
  <c r="H2795" i="156" s="1"/>
  <c r="F2793" i="156"/>
  <c r="AI469" i="37"/>
  <c r="G2792" i="156"/>
  <c r="G2864" i="156" s="1"/>
  <c r="E2792" i="156"/>
  <c r="AA2791" i="156"/>
  <c r="AA2863" i="156" s="1"/>
  <c r="Z467" i="37" s="1"/>
  <c r="F2790" i="156"/>
  <c r="F2789" i="156" s="1"/>
  <c r="AI502" i="37"/>
  <c r="G2789" i="156"/>
  <c r="E2789" i="156"/>
  <c r="F2788" i="156"/>
  <c r="H2788" i="156" s="1"/>
  <c r="F2787" i="156"/>
  <c r="F2786" i="156"/>
  <c r="F2785" i="156"/>
  <c r="AI460" i="37"/>
  <c r="F2784" i="156"/>
  <c r="F2783" i="156"/>
  <c r="G2781" i="156"/>
  <c r="E2781" i="156"/>
  <c r="AA2780" i="156"/>
  <c r="AA2852" i="156" s="1"/>
  <c r="Z456" i="37" s="1"/>
  <c r="Z2852" i="156"/>
  <c r="Y456" i="37" s="1"/>
  <c r="AA2779" i="156"/>
  <c r="AA2851" i="156" s="1"/>
  <c r="Z455" i="37" s="1"/>
  <c r="Z2851" i="156"/>
  <c r="Y455" i="37" s="1"/>
  <c r="AI453" i="37"/>
  <c r="AA2777" i="156"/>
  <c r="AA2849" i="156" s="1"/>
  <c r="Z453" i="37" s="1"/>
  <c r="Z2849" i="156"/>
  <c r="Y453" i="37" s="1"/>
  <c r="M2777" i="156"/>
  <c r="M2849" i="156" s="1"/>
  <c r="L453" i="37" s="1"/>
  <c r="G2777" i="156"/>
  <c r="G2849" i="156" s="1"/>
  <c r="F453" i="37" s="1"/>
  <c r="E2777" i="156"/>
  <c r="K2776" i="156"/>
  <c r="J2776" i="156"/>
  <c r="F2776" i="156"/>
  <c r="K2775" i="156"/>
  <c r="J2775" i="156"/>
  <c r="F2775" i="156"/>
  <c r="K2774" i="156"/>
  <c r="J2774" i="156"/>
  <c r="F2774" i="156"/>
  <c r="K2773" i="156"/>
  <c r="J2773" i="156"/>
  <c r="F2773" i="156"/>
  <c r="K2772" i="156"/>
  <c r="J2772" i="156"/>
  <c r="F2772" i="156"/>
  <c r="K2771" i="156"/>
  <c r="J2771" i="156"/>
  <c r="F2771" i="156"/>
  <c r="K2770" i="156"/>
  <c r="L2770" i="156" s="1"/>
  <c r="N2770" i="156" s="1"/>
  <c r="J2770" i="156"/>
  <c r="F2770" i="156"/>
  <c r="K2769" i="156"/>
  <c r="J2769" i="156"/>
  <c r="F2769" i="156"/>
  <c r="K2768" i="156"/>
  <c r="J2768" i="156"/>
  <c r="F2768" i="156"/>
  <c r="AJ328" i="37"/>
  <c r="AI328" i="37"/>
  <c r="AG2765" i="156"/>
  <c r="AF2765" i="156"/>
  <c r="AE328" i="37" s="1"/>
  <c r="AC2765" i="156"/>
  <c r="AB2765" i="156"/>
  <c r="AA328" i="37" s="1"/>
  <c r="Q2765" i="156"/>
  <c r="G2765" i="156"/>
  <c r="F328" i="37" s="1"/>
  <c r="E2765" i="156"/>
  <c r="AJ327" i="37"/>
  <c r="AI327" i="37"/>
  <c r="AG2764" i="156"/>
  <c r="AF2764" i="156"/>
  <c r="AE327" i="37" s="1"/>
  <c r="AD2764" i="156"/>
  <c r="AC327" i="37" s="1"/>
  <c r="AA2764" i="156"/>
  <c r="Z327" i="37" s="1"/>
  <c r="Z2764" i="156"/>
  <c r="Y327" i="37" s="1"/>
  <c r="Q2764" i="156"/>
  <c r="P2764" i="156"/>
  <c r="O327" i="37" s="1"/>
  <c r="O2764" i="156"/>
  <c r="N327" i="37" s="1"/>
  <c r="N2764" i="156"/>
  <c r="M327" i="37" s="1"/>
  <c r="M2764" i="156"/>
  <c r="L327" i="37" s="1"/>
  <c r="L2764" i="156"/>
  <c r="K327" i="37" s="1"/>
  <c r="K2764" i="156"/>
  <c r="J327" i="37" s="1"/>
  <c r="J2764" i="156"/>
  <c r="I327" i="37" s="1"/>
  <c r="I2764" i="156"/>
  <c r="H327" i="37" s="1"/>
  <c r="G2764" i="156"/>
  <c r="F327" i="37" s="1"/>
  <c r="E2764" i="156"/>
  <c r="AJ325" i="37"/>
  <c r="AG2763" i="156"/>
  <c r="AF2763" i="156"/>
  <c r="AE326" i="37" s="1"/>
  <c r="AD2763" i="156"/>
  <c r="AC326" i="37" s="1"/>
  <c r="AA2763" i="156"/>
  <c r="Z326" i="37" s="1"/>
  <c r="Z2763" i="156"/>
  <c r="Y326" i="37" s="1"/>
  <c r="Q2763" i="156"/>
  <c r="P2763" i="156"/>
  <c r="O326" i="37" s="1"/>
  <c r="O2763" i="156"/>
  <c r="N326" i="37" s="1"/>
  <c r="N2763" i="156"/>
  <c r="M326" i="37" s="1"/>
  <c r="M2763" i="156"/>
  <c r="L326" i="37" s="1"/>
  <c r="L2763" i="156"/>
  <c r="K326" i="37" s="1"/>
  <c r="K2763" i="156"/>
  <c r="J326" i="37" s="1"/>
  <c r="J2763" i="156"/>
  <c r="I326" i="37" s="1"/>
  <c r="I2763" i="156"/>
  <c r="H326" i="37" s="1"/>
  <c r="G2763" i="156"/>
  <c r="F326" i="37" s="1"/>
  <c r="AJ324" i="37"/>
  <c r="AG2762" i="156"/>
  <c r="AF2762" i="156"/>
  <c r="AE325" i="37" s="1"/>
  <c r="AD2762" i="156"/>
  <c r="AC325" i="37" s="1"/>
  <c r="AA2762" i="156"/>
  <c r="Z325" i="37" s="1"/>
  <c r="Z2762" i="156"/>
  <c r="Y325" i="37" s="1"/>
  <c r="Q2762" i="156"/>
  <c r="P2762" i="156"/>
  <c r="O325" i="37" s="1"/>
  <c r="O2762" i="156"/>
  <c r="N325" i="37" s="1"/>
  <c r="N2762" i="156"/>
  <c r="M325" i="37" s="1"/>
  <c r="M2762" i="156"/>
  <c r="L325" i="37" s="1"/>
  <c r="L2762" i="156"/>
  <c r="K325" i="37" s="1"/>
  <c r="K2762" i="156"/>
  <c r="J325" i="37" s="1"/>
  <c r="J2762" i="156"/>
  <c r="I325" i="37" s="1"/>
  <c r="I2762" i="156"/>
  <c r="H325" i="37" s="1"/>
  <c r="AJ323" i="37"/>
  <c r="AG2761" i="156"/>
  <c r="AF2761" i="156"/>
  <c r="AE324" i="37" s="1"/>
  <c r="Q2761" i="156"/>
  <c r="AJ319" i="37"/>
  <c r="AG2757" i="156"/>
  <c r="AC2757" i="156"/>
  <c r="AB2757" i="156"/>
  <c r="AA320" i="37" s="1"/>
  <c r="Q2757" i="156"/>
  <c r="AG2752" i="156"/>
  <c r="AF2752" i="156"/>
  <c r="AE315" i="37" s="1"/>
  <c r="AC2752" i="156"/>
  <c r="AB2752" i="156"/>
  <c r="AA315" i="37" s="1"/>
  <c r="Q2752" i="156"/>
  <c r="AI313" i="37"/>
  <c r="G2750" i="156"/>
  <c r="F313" i="37" s="1"/>
  <c r="E2750" i="156"/>
  <c r="G2749" i="156"/>
  <c r="F312" i="37" s="1"/>
  <c r="E2749" i="156"/>
  <c r="AI310" i="37"/>
  <c r="G2747" i="156"/>
  <c r="F310" i="37" s="1"/>
  <c r="F2747" i="156"/>
  <c r="E310" i="37" s="1"/>
  <c r="E2747" i="156"/>
  <c r="H2745" i="156"/>
  <c r="G308" i="37" s="1"/>
  <c r="G2745" i="156"/>
  <c r="F308" i="37" s="1"/>
  <c r="F2745" i="156"/>
  <c r="E308" i="37" s="1"/>
  <c r="E2745" i="156"/>
  <c r="G2744" i="156"/>
  <c r="F307" i="37" s="1"/>
  <c r="E2744" i="156"/>
  <c r="AG2743" i="156"/>
  <c r="AF2743" i="156"/>
  <c r="AE306" i="37" s="1"/>
  <c r="AC2743" i="156"/>
  <c r="AB2743" i="156"/>
  <c r="AA306" i="37" s="1"/>
  <c r="Q2743" i="156"/>
  <c r="G2742" i="156"/>
  <c r="F305" i="37" s="1"/>
  <c r="E2742" i="156"/>
  <c r="G2741" i="156"/>
  <c r="F304" i="37" s="1"/>
  <c r="F2741" i="156"/>
  <c r="E304" i="37" s="1"/>
  <c r="E2741" i="156"/>
  <c r="AJ303" i="37"/>
  <c r="AG2740" i="156"/>
  <c r="AF2740" i="156"/>
  <c r="AE303" i="37" s="1"/>
  <c r="AC2740" i="156"/>
  <c r="AB2740" i="156"/>
  <c r="AA303" i="37" s="1"/>
  <c r="Q2740" i="156"/>
  <c r="G2740" i="156"/>
  <c r="F303" i="37" s="1"/>
  <c r="F2740" i="156"/>
  <c r="E303" i="37" s="1"/>
  <c r="E2740" i="156"/>
  <c r="AI302" i="37"/>
  <c r="G2739" i="156"/>
  <c r="F302" i="37" s="1"/>
  <c r="E2739" i="156"/>
  <c r="AI301" i="37"/>
  <c r="G2738" i="156"/>
  <c r="F301" i="37" s="1"/>
  <c r="F2738" i="156"/>
  <c r="E301" i="37" s="1"/>
  <c r="E2738" i="156"/>
  <c r="AI300" i="37"/>
  <c r="AI299" i="37"/>
  <c r="G2736" i="156"/>
  <c r="F299" i="37" s="1"/>
  <c r="F2736" i="156"/>
  <c r="E299" i="37" s="1"/>
  <c r="E2736" i="156"/>
  <c r="AG2734" i="156"/>
  <c r="AF2734" i="156"/>
  <c r="AE297" i="37" s="1"/>
  <c r="AC2734" i="156"/>
  <c r="AB2734" i="156"/>
  <c r="AA297" i="37" s="1"/>
  <c r="Q2734" i="156"/>
  <c r="AI296" i="37"/>
  <c r="G2733" i="156"/>
  <c r="E2733" i="156"/>
  <c r="AI295" i="37"/>
  <c r="G2732" i="156"/>
  <c r="F295" i="37" s="1"/>
  <c r="E2732" i="156"/>
  <c r="AI294" i="37"/>
  <c r="G2731" i="156"/>
  <c r="F294" i="37" s="1"/>
  <c r="E2731" i="156"/>
  <c r="AI293" i="37"/>
  <c r="G2730" i="156"/>
  <c r="F293" i="37" s="1"/>
  <c r="F2730" i="156"/>
  <c r="E293" i="37" s="1"/>
  <c r="E2730" i="156"/>
  <c r="AI292" i="37"/>
  <c r="G2729" i="156"/>
  <c r="F292" i="37" s="1"/>
  <c r="E2729" i="156"/>
  <c r="AI290" i="37"/>
  <c r="G2727" i="156"/>
  <c r="F290" i="37" s="1"/>
  <c r="E2727" i="156"/>
  <c r="AI289" i="37"/>
  <c r="G2726" i="156"/>
  <c r="F289" i="37" s="1"/>
  <c r="E2726" i="156"/>
  <c r="AI288" i="37"/>
  <c r="G2725" i="156"/>
  <c r="F288" i="37" s="1"/>
  <c r="F2725" i="156"/>
  <c r="E288" i="37" s="1"/>
  <c r="E2725" i="156"/>
  <c r="AI287" i="37"/>
  <c r="G2724" i="156"/>
  <c r="F287" i="37" s="1"/>
  <c r="E2724" i="156"/>
  <c r="AJ285" i="37"/>
  <c r="AG2722" i="156"/>
  <c r="AF2722" i="156"/>
  <c r="AE285" i="37" s="1"/>
  <c r="AC2722" i="156"/>
  <c r="AB2722" i="156"/>
  <c r="AA285" i="37" s="1"/>
  <c r="Z2722" i="156"/>
  <c r="Y285" i="37" s="1"/>
  <c r="Q2722" i="156"/>
  <c r="AI282" i="37"/>
  <c r="G2721" i="156"/>
  <c r="F284" i="37" s="1"/>
  <c r="E2721" i="156"/>
  <c r="AI280" i="37"/>
  <c r="G2719" i="156"/>
  <c r="F282" i="37" s="1"/>
  <c r="E2719" i="156"/>
  <c r="H2718" i="156"/>
  <c r="G281" i="37" s="1"/>
  <c r="G2718" i="156"/>
  <c r="F281" i="37" s="1"/>
  <c r="E2718" i="156"/>
  <c r="AI279" i="37"/>
  <c r="G2717" i="156"/>
  <c r="F280" i="37" s="1"/>
  <c r="E2717" i="156"/>
  <c r="F279" i="37"/>
  <c r="E2716" i="156"/>
  <c r="G2715" i="156"/>
  <c r="E2715" i="156"/>
  <c r="AI276" i="37"/>
  <c r="G2714" i="156"/>
  <c r="F277" i="37" s="1"/>
  <c r="E2714" i="156"/>
  <c r="AI275" i="37"/>
  <c r="G2713" i="156"/>
  <c r="F276" i="37" s="1"/>
  <c r="F2713" i="156"/>
  <c r="E276" i="37" s="1"/>
  <c r="E2713" i="156"/>
  <c r="AJ273" i="37"/>
  <c r="AG2711" i="156"/>
  <c r="AF2711" i="156"/>
  <c r="AE274" i="37" s="1"/>
  <c r="AC2711" i="156"/>
  <c r="AB2711" i="156"/>
  <c r="AA274" i="37" s="1"/>
  <c r="Q2711" i="156"/>
  <c r="AJ272" i="37"/>
  <c r="AG2710" i="156"/>
  <c r="AF2710" i="156"/>
  <c r="AE273" i="37" s="1"/>
  <c r="AC2710" i="156"/>
  <c r="AB2710" i="156"/>
  <c r="AA273" i="37" s="1"/>
  <c r="Q2710" i="156"/>
  <c r="AJ270" i="37"/>
  <c r="AG2708" i="156"/>
  <c r="AF2708" i="156"/>
  <c r="AE271" i="37" s="1"/>
  <c r="AC2708" i="156"/>
  <c r="AB2708" i="156"/>
  <c r="AA271" i="37" s="1"/>
  <c r="Q2708" i="156"/>
  <c r="AA2705" i="156"/>
  <c r="F2705" i="156"/>
  <c r="F2702" i="156" s="1"/>
  <c r="F2762" i="156" s="1"/>
  <c r="E325" i="37" s="1"/>
  <c r="F2704" i="156"/>
  <c r="H2704" i="156" s="1"/>
  <c r="E2703" i="156"/>
  <c r="F2703" i="156" s="1"/>
  <c r="F2763" i="156" s="1"/>
  <c r="G2702" i="156"/>
  <c r="G2762" i="156" s="1"/>
  <c r="F325" i="37" s="1"/>
  <c r="E2702" i="156"/>
  <c r="AA2701" i="156"/>
  <c r="Z2761" i="156"/>
  <c r="Y324" i="37" s="1"/>
  <c r="AI322" i="37"/>
  <c r="M2700" i="156"/>
  <c r="M2760" i="156" s="1"/>
  <c r="L323" i="37" s="1"/>
  <c r="G2700" i="156"/>
  <c r="G2760" i="156" s="1"/>
  <c r="E2700" i="156"/>
  <c r="K2699" i="156"/>
  <c r="O2699" i="156" s="1"/>
  <c r="P2699" i="156" s="1"/>
  <c r="J2699" i="156"/>
  <c r="F2699" i="156"/>
  <c r="K2698" i="156"/>
  <c r="O2698" i="156" s="1"/>
  <c r="P2698" i="156" s="1"/>
  <c r="J2698" i="156"/>
  <c r="F2698" i="156"/>
  <c r="K2697" i="156"/>
  <c r="J2697" i="156"/>
  <c r="F2697" i="156"/>
  <c r="AG2695" i="156"/>
  <c r="AE2695" i="156"/>
  <c r="AC2695" i="156"/>
  <c r="AB2695" i="156"/>
  <c r="AB2758" i="156" s="1"/>
  <c r="AA321" i="37" s="1"/>
  <c r="Q2695" i="156"/>
  <c r="AI319" i="37"/>
  <c r="Z2757" i="156"/>
  <c r="Y320" i="37" s="1"/>
  <c r="G2694" i="156"/>
  <c r="E2694" i="156"/>
  <c r="AA2692" i="156"/>
  <c r="AA2740" i="156" s="1"/>
  <c r="Z303" i="37" s="1"/>
  <c r="Z2692" i="156"/>
  <c r="Z2740" i="156" s="1"/>
  <c r="Y303" i="37" s="1"/>
  <c r="F2690" i="156"/>
  <c r="F2689" i="156"/>
  <c r="F2688" i="156"/>
  <c r="F2687" i="156"/>
  <c r="AA2686" i="156"/>
  <c r="AA2752" i="156" s="1"/>
  <c r="Z315" i="37" s="1"/>
  <c r="Z2752" i="156"/>
  <c r="Y315" i="37" s="1"/>
  <c r="G2686" i="156"/>
  <c r="E2686" i="156"/>
  <c r="F2683" i="156"/>
  <c r="F2682" i="156"/>
  <c r="G2681" i="156"/>
  <c r="E2681" i="156"/>
  <c r="F2677" i="156"/>
  <c r="AA2676" i="156"/>
  <c r="Z2743" i="156"/>
  <c r="Y306" i="37" s="1"/>
  <c r="G2676" i="156"/>
  <c r="E2676" i="156"/>
  <c r="F2675" i="156"/>
  <c r="H2675" i="156" s="1"/>
  <c r="F2672" i="156"/>
  <c r="G2670" i="156"/>
  <c r="G2737" i="156" s="1"/>
  <c r="F300" i="37" s="1"/>
  <c r="E2670" i="156"/>
  <c r="AI298" i="37"/>
  <c r="AA2667" i="156"/>
  <c r="AA2734" i="156" s="1"/>
  <c r="Z297" i="37" s="1"/>
  <c r="Z2734" i="156"/>
  <c r="Y297" i="37" s="1"/>
  <c r="F2667" i="156"/>
  <c r="F2666" i="156"/>
  <c r="F2665" i="156"/>
  <c r="F2664" i="156"/>
  <c r="F2662" i="156"/>
  <c r="AI291" i="37"/>
  <c r="G2661" i="156"/>
  <c r="G2728" i="156" s="1"/>
  <c r="E2661" i="156"/>
  <c r="F2660" i="156"/>
  <c r="H2660" i="156" s="1"/>
  <c r="F2659" i="156"/>
  <c r="H2659" i="156" s="1"/>
  <c r="F2657" i="156"/>
  <c r="H2657" i="156" s="1"/>
  <c r="AI286" i="37"/>
  <c r="G2656" i="156"/>
  <c r="G2723" i="156" s="1"/>
  <c r="E2656" i="156"/>
  <c r="AA2655" i="156"/>
  <c r="AA2722" i="156" s="1"/>
  <c r="Z285" i="37" s="1"/>
  <c r="F2654" i="156"/>
  <c r="H2654" i="156" s="1"/>
  <c r="AI318" i="37"/>
  <c r="G2653" i="156"/>
  <c r="E2653" i="156"/>
  <c r="F2652" i="156"/>
  <c r="F2651" i="156"/>
  <c r="F2650" i="156"/>
  <c r="H2650" i="156" s="1"/>
  <c r="F2649" i="156"/>
  <c r="AI274" i="37"/>
  <c r="F2648" i="156"/>
  <c r="F2647" i="156"/>
  <c r="G2645" i="156"/>
  <c r="E2645" i="156"/>
  <c r="AA2644" i="156"/>
  <c r="AA2711" i="156" s="1"/>
  <c r="Z274" i="37" s="1"/>
  <c r="Z2711" i="156"/>
  <c r="Y274" i="37" s="1"/>
  <c r="AA2643" i="156"/>
  <c r="Z2710" i="156"/>
  <c r="Y273" i="37" s="1"/>
  <c r="AI270" i="37"/>
  <c r="AA2641" i="156"/>
  <c r="AA2708" i="156" s="1"/>
  <c r="Z271" i="37" s="1"/>
  <c r="M2641" i="156"/>
  <c r="G2641" i="156"/>
  <c r="G2708" i="156" s="1"/>
  <c r="F271" i="37" s="1"/>
  <c r="E2641" i="156"/>
  <c r="K2640" i="156"/>
  <c r="J2640" i="156"/>
  <c r="F2640" i="156"/>
  <c r="K2639" i="156"/>
  <c r="J2639" i="156"/>
  <c r="F2639" i="156"/>
  <c r="K2638" i="156"/>
  <c r="J2638" i="156"/>
  <c r="F2638" i="156"/>
  <c r="K2637" i="156"/>
  <c r="J2637" i="156"/>
  <c r="F2637" i="156"/>
  <c r="K2636" i="156"/>
  <c r="J2636" i="156"/>
  <c r="F2636" i="156"/>
  <c r="K2635" i="156"/>
  <c r="J2635" i="156"/>
  <c r="F2635" i="156"/>
  <c r="K2634" i="156"/>
  <c r="J2634" i="156"/>
  <c r="F2634" i="156"/>
  <c r="K2633" i="156"/>
  <c r="J2633" i="156"/>
  <c r="F2633" i="156"/>
  <c r="K2632" i="156"/>
  <c r="J2632" i="156"/>
  <c r="F2632" i="156"/>
  <c r="AG2628" i="156"/>
  <c r="AF2628" i="156"/>
  <c r="AE78" i="37" s="1"/>
  <c r="AE2628" i="156"/>
  <c r="AC2628" i="156"/>
  <c r="AB2628" i="156"/>
  <c r="AA78" i="37" s="1"/>
  <c r="Q2628" i="156"/>
  <c r="G2628" i="156"/>
  <c r="F78" i="37" s="1"/>
  <c r="E2628" i="156"/>
  <c r="G2627" i="156"/>
  <c r="F77" i="37" s="1"/>
  <c r="E2627" i="156"/>
  <c r="AI74" i="37"/>
  <c r="G2622" i="156"/>
  <c r="F72" i="37" s="1"/>
  <c r="E2622" i="156"/>
  <c r="AJ72" i="37"/>
  <c r="AI72" i="37"/>
  <c r="AG2621" i="156"/>
  <c r="AF2621" i="156"/>
  <c r="AE71" i="37" s="1"/>
  <c r="G2621" i="156"/>
  <c r="F71" i="37" s="1"/>
  <c r="E2621" i="156"/>
  <c r="AI71" i="37"/>
  <c r="G2620" i="156"/>
  <c r="F70" i="37" s="1"/>
  <c r="E2620" i="156"/>
  <c r="AJ70" i="37"/>
  <c r="AI70" i="37"/>
  <c r="AG2619" i="156"/>
  <c r="AF2619" i="156"/>
  <c r="AE69" i="37" s="1"/>
  <c r="AE2619" i="156"/>
  <c r="AC2619" i="156"/>
  <c r="AB2619" i="156"/>
  <c r="AA69" i="37" s="1"/>
  <c r="Q2619" i="156"/>
  <c r="AJ69" i="37"/>
  <c r="AG2618" i="156"/>
  <c r="AF2618" i="156"/>
  <c r="AE68" i="37" s="1"/>
  <c r="AE2618" i="156"/>
  <c r="AC2618" i="156"/>
  <c r="AB2618" i="156"/>
  <c r="AA68" i="37" s="1"/>
  <c r="Q2618" i="156"/>
  <c r="AJ68" i="37"/>
  <c r="AI68" i="37"/>
  <c r="AG2617" i="156"/>
  <c r="AE2617" i="156"/>
  <c r="AC2617" i="156"/>
  <c r="AB2617" i="156"/>
  <c r="AA67" i="37" s="1"/>
  <c r="Q2617" i="156"/>
  <c r="AI67" i="37"/>
  <c r="AI66" i="37"/>
  <c r="AJ64" i="37"/>
  <c r="AI64" i="37"/>
  <c r="AJ63" i="37"/>
  <c r="AI63" i="37"/>
  <c r="AG2612" i="156"/>
  <c r="AF2612" i="156"/>
  <c r="AE62" i="37" s="1"/>
  <c r="AE2612" i="156"/>
  <c r="AC2612" i="156"/>
  <c r="AB2612" i="156"/>
  <c r="AA62" i="37" s="1"/>
  <c r="Q2612" i="156"/>
  <c r="AI62" i="37"/>
  <c r="AI60" i="37"/>
  <c r="AJ59" i="37"/>
  <c r="AI59" i="37"/>
  <c r="AG2608" i="156"/>
  <c r="AF2608" i="156"/>
  <c r="AE58" i="37" s="1"/>
  <c r="AE2608" i="156"/>
  <c r="AC2608" i="156"/>
  <c r="AB2608" i="156"/>
  <c r="AA58" i="37" s="1"/>
  <c r="Q2608" i="156"/>
  <c r="AJ58" i="37"/>
  <c r="AI58" i="37"/>
  <c r="AG2607" i="156"/>
  <c r="AF2607" i="156"/>
  <c r="AE57" i="37" s="1"/>
  <c r="AE2607" i="156"/>
  <c r="Q2607" i="156"/>
  <c r="AI57" i="37"/>
  <c r="G2606" i="156"/>
  <c r="F56" i="37" s="1"/>
  <c r="E2606" i="156"/>
  <c r="AI56" i="37"/>
  <c r="G2605" i="156"/>
  <c r="F55" i="37" s="1"/>
  <c r="E2605" i="156"/>
  <c r="AI55" i="37"/>
  <c r="G2604" i="156"/>
  <c r="F54" i="37" s="1"/>
  <c r="E2604" i="156"/>
  <c r="AI54" i="37"/>
  <c r="G2602" i="156"/>
  <c r="F52" i="37" s="1"/>
  <c r="E2602" i="156"/>
  <c r="AI52" i="37"/>
  <c r="G2601" i="156"/>
  <c r="F51" i="37" s="1"/>
  <c r="E2601" i="156"/>
  <c r="AI51" i="37"/>
  <c r="AI50" i="37"/>
  <c r="G2599" i="156"/>
  <c r="F49" i="37" s="1"/>
  <c r="E2599" i="156"/>
  <c r="AI49" i="37"/>
  <c r="G2597" i="156"/>
  <c r="F47" i="37" s="1"/>
  <c r="F2597" i="156"/>
  <c r="E47" i="37" s="1"/>
  <c r="E2597" i="156"/>
  <c r="G2596" i="156"/>
  <c r="E2596" i="156"/>
  <c r="AG2595" i="156"/>
  <c r="AF2595" i="156"/>
  <c r="AE45" i="37" s="1"/>
  <c r="AE2595" i="156"/>
  <c r="AC2595" i="156"/>
  <c r="AB2595" i="156"/>
  <c r="AA45" i="37" s="1"/>
  <c r="Q2595" i="156"/>
  <c r="H2594" i="156"/>
  <c r="G44" i="37" s="1"/>
  <c r="G2594" i="156"/>
  <c r="F44" i="37" s="1"/>
  <c r="E2594" i="156"/>
  <c r="G2593" i="156"/>
  <c r="F43" i="37" s="1"/>
  <c r="E2593" i="156"/>
  <c r="AI43" i="37"/>
  <c r="G2592" i="156"/>
  <c r="F42" i="37" s="1"/>
  <c r="E2592" i="156"/>
  <c r="AI42" i="37"/>
  <c r="G2591" i="156"/>
  <c r="F41" i="37" s="1"/>
  <c r="E2591" i="156"/>
  <c r="AI41" i="37"/>
  <c r="G2590" i="156"/>
  <c r="F40" i="37" s="1"/>
  <c r="E2590" i="156"/>
  <c r="AI40" i="37"/>
  <c r="G2589" i="156"/>
  <c r="F39" i="37" s="1"/>
  <c r="E2589" i="156"/>
  <c r="AI39" i="37"/>
  <c r="F38" i="37"/>
  <c r="AI38" i="37"/>
  <c r="AI37" i="37"/>
  <c r="G2586" i="156"/>
  <c r="F36" i="37" s="1"/>
  <c r="E2586" i="156"/>
  <c r="AI36" i="37"/>
  <c r="AJ35" i="37"/>
  <c r="AI35" i="37"/>
  <c r="AA34" i="37"/>
  <c r="Q2584" i="156"/>
  <c r="AI34" i="37"/>
  <c r="G2583" i="156"/>
  <c r="E2583" i="156"/>
  <c r="AI33" i="37"/>
  <c r="G2582" i="156"/>
  <c r="F32" i="37" s="1"/>
  <c r="E2582" i="156"/>
  <c r="AI32" i="37"/>
  <c r="G2581" i="156"/>
  <c r="F31" i="37" s="1"/>
  <c r="E2581" i="156"/>
  <c r="AI31" i="37"/>
  <c r="G2580" i="156"/>
  <c r="F30" i="37" s="1"/>
  <c r="E2580" i="156"/>
  <c r="AI29" i="37"/>
  <c r="G2578" i="156"/>
  <c r="E2578" i="156"/>
  <c r="AI28" i="37"/>
  <c r="G2577" i="156"/>
  <c r="F27" i="37" s="1"/>
  <c r="E2577" i="156"/>
  <c r="AI26" i="37"/>
  <c r="G2575" i="156"/>
  <c r="F25" i="37" s="1"/>
  <c r="E2575" i="156"/>
  <c r="AJ24" i="37"/>
  <c r="AG2573" i="156"/>
  <c r="AF2573" i="156"/>
  <c r="AE23" i="37" s="1"/>
  <c r="AE2573" i="156"/>
  <c r="AC2573" i="156"/>
  <c r="AB2573" i="156"/>
  <c r="AA23" i="37" s="1"/>
  <c r="Q2573" i="156"/>
  <c r="AI21" i="37"/>
  <c r="G2572" i="156"/>
  <c r="F22" i="37" s="1"/>
  <c r="E2572" i="156"/>
  <c r="AI19" i="37"/>
  <c r="G2570" i="156"/>
  <c r="F20" i="37" s="1"/>
  <c r="E2570" i="156"/>
  <c r="G2569" i="156"/>
  <c r="F19" i="37" s="1"/>
  <c r="E2569" i="156"/>
  <c r="AI18" i="37"/>
  <c r="G2568" i="156"/>
  <c r="F18" i="37" s="1"/>
  <c r="E2568" i="156"/>
  <c r="AI17" i="37"/>
  <c r="F17" i="37"/>
  <c r="G2566" i="156"/>
  <c r="E2566" i="156"/>
  <c r="AI15" i="37"/>
  <c r="G2565" i="156"/>
  <c r="F15" i="37" s="1"/>
  <c r="E2565" i="156"/>
  <c r="AI14" i="37"/>
  <c r="G2564" i="156"/>
  <c r="F14" i="37" s="1"/>
  <c r="E2564" i="156"/>
  <c r="AJ12" i="37"/>
  <c r="AG2562" i="156"/>
  <c r="AF2562" i="156"/>
  <c r="AE12" i="37" s="1"/>
  <c r="AE2562" i="156"/>
  <c r="AC2562" i="156"/>
  <c r="AB2562" i="156"/>
  <c r="AA12" i="37" s="1"/>
  <c r="Q2562" i="156"/>
  <c r="AJ11" i="37"/>
  <c r="AI11" i="37"/>
  <c r="AG2561" i="156"/>
  <c r="AF2561" i="156"/>
  <c r="AE11" i="37" s="1"/>
  <c r="AE2561" i="156"/>
  <c r="AC2561" i="156"/>
  <c r="AB2561" i="156"/>
  <c r="AA11" i="37" s="1"/>
  <c r="Q2561" i="156"/>
  <c r="AJ10" i="37"/>
  <c r="AI10" i="37"/>
  <c r="AG2560" i="156"/>
  <c r="AF2560" i="156"/>
  <c r="AE10" i="37" s="1"/>
  <c r="AE2560" i="156"/>
  <c r="AC2560" i="156"/>
  <c r="AB2560" i="156"/>
  <c r="AA10" i="37" s="1"/>
  <c r="Q2560" i="156"/>
  <c r="G2560" i="156"/>
  <c r="F10" i="37" s="1"/>
  <c r="E2560" i="156"/>
  <c r="AJ9" i="37"/>
  <c r="AG2559" i="156"/>
  <c r="AF2559" i="156"/>
  <c r="AE9" i="37" s="1"/>
  <c r="AE2559" i="156"/>
  <c r="AC2559" i="156"/>
  <c r="AB2559" i="156"/>
  <c r="AA9" i="37" s="1"/>
  <c r="Q2559" i="156"/>
  <c r="AJ8" i="37"/>
  <c r="AI8" i="37"/>
  <c r="AG2556" i="156"/>
  <c r="AF2556" i="156"/>
  <c r="AE2556" i="156"/>
  <c r="AC2556" i="156"/>
  <c r="AB2556" i="156"/>
  <c r="Q2556" i="156"/>
  <c r="F2553" i="156"/>
  <c r="G2551" i="156"/>
  <c r="E2551" i="156"/>
  <c r="E2550" i="156" s="1"/>
  <c r="G2547" i="156"/>
  <c r="G2546" i="156" s="1"/>
  <c r="E2547" i="156"/>
  <c r="F2547" i="156" s="1"/>
  <c r="Z2545" i="156"/>
  <c r="AA2544" i="156"/>
  <c r="AG2542" i="156"/>
  <c r="AF2542" i="156"/>
  <c r="AC2542" i="156"/>
  <c r="AB2542" i="156"/>
  <c r="Q2542" i="156"/>
  <c r="AA2541" i="156"/>
  <c r="M2540" i="156"/>
  <c r="M2541" i="156" s="1"/>
  <c r="I2540" i="156"/>
  <c r="I2541" i="156" s="1"/>
  <c r="G2540" i="156"/>
  <c r="G2541" i="156" s="1"/>
  <c r="E2540" i="156"/>
  <c r="K2539" i="156"/>
  <c r="L2539" i="156" s="1"/>
  <c r="F2539" i="156"/>
  <c r="H2539" i="156" s="1"/>
  <c r="H2540" i="156" s="1"/>
  <c r="H2541" i="156" s="1"/>
  <c r="AG2534" i="156"/>
  <c r="AF2534" i="156"/>
  <c r="AF2535" i="156" s="1"/>
  <c r="AE2534" i="156"/>
  <c r="AD2534" i="156"/>
  <c r="AD2535" i="156" s="1"/>
  <c r="AB2534" i="156"/>
  <c r="AB2535" i="156" s="1"/>
  <c r="AA2534" i="156"/>
  <c r="Q2534" i="156"/>
  <c r="F2533" i="156"/>
  <c r="F2532" i="156"/>
  <c r="AC2534" i="156"/>
  <c r="Z2534" i="156"/>
  <c r="G2531" i="156"/>
  <c r="E2531" i="156"/>
  <c r="AA2530" i="156"/>
  <c r="Z2530" i="156"/>
  <c r="AG2527" i="156"/>
  <c r="AF2527" i="156"/>
  <c r="AF2528" i="156" s="1"/>
  <c r="AE2527" i="156"/>
  <c r="AC2527" i="156"/>
  <c r="AB2527" i="156"/>
  <c r="AB2528" i="156" s="1"/>
  <c r="Q2527" i="156"/>
  <c r="F2524" i="156"/>
  <c r="AA2523" i="156"/>
  <c r="G2523" i="156"/>
  <c r="E2523" i="156"/>
  <c r="Z2522" i="156"/>
  <c r="Z2521" i="156"/>
  <c r="F2521" i="156"/>
  <c r="H2521" i="156" s="1"/>
  <c r="Z2520" i="156"/>
  <c r="G2520" i="156"/>
  <c r="E2520" i="156"/>
  <c r="Z2519" i="156"/>
  <c r="G2519" i="156"/>
  <c r="E2519" i="156"/>
  <c r="Z2518" i="156"/>
  <c r="F2518" i="156"/>
  <c r="Z2517" i="156"/>
  <c r="Z2516" i="156"/>
  <c r="G2516" i="156"/>
  <c r="G2515" i="156" s="1"/>
  <c r="G2527" i="156" s="1"/>
  <c r="E2516" i="156"/>
  <c r="Z2515" i="156"/>
  <c r="AA2514" i="156"/>
  <c r="Z2513" i="156"/>
  <c r="AG2512" i="156"/>
  <c r="AF2512" i="156"/>
  <c r="Q2512" i="156"/>
  <c r="AA2511" i="156"/>
  <c r="G2511" i="156"/>
  <c r="E2511" i="156"/>
  <c r="Z2510" i="156"/>
  <c r="F2510" i="156"/>
  <c r="Z2509" i="156"/>
  <c r="F2509" i="156"/>
  <c r="AA2508" i="156"/>
  <c r="Z2508" i="156"/>
  <c r="F2508" i="156"/>
  <c r="Z2507" i="156"/>
  <c r="Z2506" i="156"/>
  <c r="Q2505" i="156"/>
  <c r="AJ75" i="37"/>
  <c r="AG2504" i="156"/>
  <c r="AG2624" i="156" s="1"/>
  <c r="AF2504" i="156"/>
  <c r="AF2624" i="156" s="1"/>
  <c r="AC2504" i="156"/>
  <c r="AC2624" i="156" s="1"/>
  <c r="AB2504" i="156"/>
  <c r="G2504" i="156"/>
  <c r="E2504" i="156"/>
  <c r="AA2503" i="156"/>
  <c r="AA2504" i="156" s="1"/>
  <c r="Z2503" i="156"/>
  <c r="F2503" i="156"/>
  <c r="AA2502" i="156"/>
  <c r="Z2502" i="156"/>
  <c r="Z2501" i="156"/>
  <c r="AG2499" i="156"/>
  <c r="AF2499" i="156"/>
  <c r="AF2500" i="156" s="1"/>
  <c r="AE2499" i="156"/>
  <c r="AC2499" i="156"/>
  <c r="AB2499" i="156"/>
  <c r="AB2500" i="156" s="1"/>
  <c r="Q2499" i="156"/>
  <c r="Z2498" i="156"/>
  <c r="F2498" i="156"/>
  <c r="Z2497" i="156"/>
  <c r="F2497" i="156"/>
  <c r="AA2496" i="156"/>
  <c r="AA2499" i="156" s="1"/>
  <c r="Z2499" i="156"/>
  <c r="G2496" i="156"/>
  <c r="E2496" i="156"/>
  <c r="Z2495" i="156"/>
  <c r="AG2493" i="156"/>
  <c r="AF2493" i="156"/>
  <c r="AF2494" i="156" s="1"/>
  <c r="AE2493" i="156"/>
  <c r="AC2493" i="156"/>
  <c r="AB2493" i="156"/>
  <c r="AB2494" i="156" s="1"/>
  <c r="Q2493" i="156"/>
  <c r="Z2492" i="156"/>
  <c r="Z2491" i="156"/>
  <c r="Z2490" i="156"/>
  <c r="Z2489" i="156"/>
  <c r="F2489" i="156"/>
  <c r="Z2488" i="156"/>
  <c r="F2488" i="156"/>
  <c r="AA2487" i="156"/>
  <c r="G2487" i="156"/>
  <c r="E2487" i="156"/>
  <c r="F2483" i="156"/>
  <c r="G2482" i="156"/>
  <c r="G2491" i="156" s="1"/>
  <c r="E2482" i="156"/>
  <c r="F2479" i="156"/>
  <c r="F2478" i="156"/>
  <c r="G2477" i="156"/>
  <c r="G2476" i="156" s="1"/>
  <c r="G2490" i="156" s="1"/>
  <c r="E2477" i="156"/>
  <c r="AA2475" i="156"/>
  <c r="AG2471" i="156"/>
  <c r="AF2471" i="156"/>
  <c r="AF2472" i="156" s="1"/>
  <c r="AC2471" i="156"/>
  <c r="AB2471" i="156"/>
  <c r="AB2472" i="156" s="1"/>
  <c r="Q2471" i="156"/>
  <c r="G2471" i="156"/>
  <c r="E2471" i="156"/>
  <c r="F2467" i="156"/>
  <c r="F2466" i="156" s="1"/>
  <c r="F2465" i="156" s="1"/>
  <c r="F2470" i="156" s="1"/>
  <c r="G2466" i="156"/>
  <c r="E2466" i="156"/>
  <c r="AA2460" i="156"/>
  <c r="AA2471" i="156" s="1"/>
  <c r="Z2471" i="156"/>
  <c r="AG2456" i="156"/>
  <c r="AF2456" i="156"/>
  <c r="AF2457" i="156" s="1"/>
  <c r="AC2456" i="156"/>
  <c r="AB2456" i="156"/>
  <c r="Q2456" i="156"/>
  <c r="F2455" i="156"/>
  <c r="F2454" i="156"/>
  <c r="F2453" i="156"/>
  <c r="F2452" i="156"/>
  <c r="AA2451" i="156"/>
  <c r="AA2456" i="156" s="1"/>
  <c r="Z2456" i="156"/>
  <c r="G2451" i="156"/>
  <c r="E2451" i="156"/>
  <c r="Z2450" i="156"/>
  <c r="AG2447" i="156"/>
  <c r="AF2447" i="156"/>
  <c r="Q2447" i="156"/>
  <c r="AA2446" i="156"/>
  <c r="G2446" i="156"/>
  <c r="E2446" i="156"/>
  <c r="F2445" i="156"/>
  <c r="AG2441" i="156"/>
  <c r="AF2441" i="156"/>
  <c r="AF2442" i="156" s="1"/>
  <c r="AE2441" i="156"/>
  <c r="AC2441" i="156"/>
  <c r="AB2441" i="156"/>
  <c r="AB2442" i="156" s="1"/>
  <c r="Q2441" i="156"/>
  <c r="G2441" i="156"/>
  <c r="E2441" i="156"/>
  <c r="F2437" i="156"/>
  <c r="F2436" i="156" s="1"/>
  <c r="G2436" i="156"/>
  <c r="E2436" i="156"/>
  <c r="G2435" i="156"/>
  <c r="E2435" i="156"/>
  <c r="AA2430" i="156"/>
  <c r="AA2441" i="156" s="1"/>
  <c r="Z2441" i="156"/>
  <c r="Z2442" i="156" s="1"/>
  <c r="AG2426" i="156"/>
  <c r="AF2426" i="156"/>
  <c r="AF2427" i="156" s="1"/>
  <c r="AC2426" i="156"/>
  <c r="AB2426" i="156"/>
  <c r="Q2426" i="156"/>
  <c r="F2425" i="156"/>
  <c r="F2424" i="156"/>
  <c r="AA2423" i="156"/>
  <c r="AA2426" i="156" s="1"/>
  <c r="Z2426" i="156"/>
  <c r="G2423" i="156"/>
  <c r="E2423" i="156"/>
  <c r="Z2422" i="156"/>
  <c r="AG2419" i="156"/>
  <c r="AF2419" i="156"/>
  <c r="AF2420" i="156" s="1"/>
  <c r="AE2419" i="156"/>
  <c r="AC2419" i="156"/>
  <c r="AB2419" i="156"/>
  <c r="Q2419" i="156"/>
  <c r="AA2418" i="156"/>
  <c r="Z2418" i="156"/>
  <c r="G2418" i="156"/>
  <c r="F2418" i="156"/>
  <c r="E2418" i="156"/>
  <c r="G2417" i="156"/>
  <c r="F2417" i="156"/>
  <c r="F2415" i="156"/>
  <c r="F2414" i="156"/>
  <c r="F2413" i="156"/>
  <c r="F2412" i="156"/>
  <c r="AA2411" i="156"/>
  <c r="G2411" i="156"/>
  <c r="E2411" i="156"/>
  <c r="E2406" i="156"/>
  <c r="F2405" i="156"/>
  <c r="F2404" i="156"/>
  <c r="F2402" i="156"/>
  <c r="F2401" i="156"/>
  <c r="G2400" i="156"/>
  <c r="G2399" i="156" s="1"/>
  <c r="G2416" i="156" s="1"/>
  <c r="E2400" i="156"/>
  <c r="AA2398" i="156"/>
  <c r="AG2395" i="156"/>
  <c r="AF2395" i="156"/>
  <c r="AF2396" i="156" s="1"/>
  <c r="AC2395" i="156"/>
  <c r="AB2395" i="156"/>
  <c r="Q2395" i="156"/>
  <c r="AA2393" i="156"/>
  <c r="AA2395" i="156" s="1"/>
  <c r="Z2395" i="156"/>
  <c r="G2393" i="156"/>
  <c r="E2393" i="156"/>
  <c r="AG2389" i="156"/>
  <c r="AF2389" i="156"/>
  <c r="AF2390" i="156" s="1"/>
  <c r="AE2389" i="156"/>
  <c r="Q2389" i="156"/>
  <c r="H2388" i="156"/>
  <c r="H2369" i="156"/>
  <c r="H2368" i="156"/>
  <c r="AB2367" i="156"/>
  <c r="AB2607" i="156" s="1"/>
  <c r="AA57" i="37" s="1"/>
  <c r="G2367" i="156"/>
  <c r="E2367" i="156"/>
  <c r="E2365" i="156"/>
  <c r="F2364" i="156"/>
  <c r="F2363" i="156"/>
  <c r="G2362" i="156"/>
  <c r="G2365" i="156" s="1"/>
  <c r="E2362" i="156"/>
  <c r="AA2361" i="156"/>
  <c r="AG2358" i="156"/>
  <c r="AF2358" i="156"/>
  <c r="AF2359" i="156" s="1"/>
  <c r="AE2358" i="156"/>
  <c r="AD2358" i="156"/>
  <c r="AD2359" i="156" s="1"/>
  <c r="AC2358" i="156"/>
  <c r="AB2358" i="156"/>
  <c r="AB2359" i="156" s="1"/>
  <c r="AA2358" i="156"/>
  <c r="AA2359" i="156" s="1"/>
  <c r="Q2358" i="156"/>
  <c r="F2354" i="156"/>
  <c r="G2353" i="156"/>
  <c r="E2353" i="156"/>
  <c r="G2352" i="156"/>
  <c r="E2352" i="156"/>
  <c r="F2351" i="156"/>
  <c r="G2349" i="156"/>
  <c r="E2349" i="156"/>
  <c r="Z2358" i="156"/>
  <c r="AG2343" i="156"/>
  <c r="AF2343" i="156"/>
  <c r="AF2344" i="156" s="1"/>
  <c r="AB2343" i="156"/>
  <c r="AB2344" i="156" s="1"/>
  <c r="Q2343" i="156"/>
  <c r="F2341" i="156"/>
  <c r="F2340" i="156"/>
  <c r="F2338" i="156"/>
  <c r="F2336" i="156"/>
  <c r="Z2343" i="156"/>
  <c r="E2335" i="156"/>
  <c r="Z2334" i="156"/>
  <c r="AG2331" i="156"/>
  <c r="AF2331" i="156"/>
  <c r="AE2331" i="156"/>
  <c r="AC2331" i="156"/>
  <c r="AB2331" i="156"/>
  <c r="Q2331" i="156"/>
  <c r="AA2330" i="156"/>
  <c r="AA2331" i="156" s="1"/>
  <c r="M2329" i="156"/>
  <c r="I2329" i="156"/>
  <c r="I2330" i="156" s="1"/>
  <c r="G2329" i="156"/>
  <c r="G2330" i="156" s="1"/>
  <c r="E2329" i="156"/>
  <c r="E2330" i="156" s="1"/>
  <c r="K2328" i="156"/>
  <c r="L2328" i="156" s="1"/>
  <c r="J2328" i="156"/>
  <c r="F2328" i="156"/>
  <c r="AG2322" i="156"/>
  <c r="AF2322" i="156"/>
  <c r="AF2323" i="156" s="1"/>
  <c r="AE2322" i="156"/>
  <c r="AC2322" i="156"/>
  <c r="AB2322" i="156"/>
  <c r="AB2323" i="156" s="1"/>
  <c r="Q2322" i="156"/>
  <c r="G2322" i="156"/>
  <c r="E2320" i="156"/>
  <c r="F2318" i="156"/>
  <c r="G2317" i="156"/>
  <c r="E2317" i="156"/>
  <c r="G2316" i="156"/>
  <c r="E2316" i="156"/>
  <c r="AA2310" i="156"/>
  <c r="AA2322" i="156" s="1"/>
  <c r="Z2322" i="156"/>
  <c r="AG2306" i="156"/>
  <c r="AF2306" i="156"/>
  <c r="AF2307" i="156" s="1"/>
  <c r="AC2306" i="156"/>
  <c r="AB2306" i="156"/>
  <c r="AB2307" i="156" s="1"/>
  <c r="Q2306" i="156"/>
  <c r="F2302" i="156"/>
  <c r="G2301" i="156"/>
  <c r="E2301" i="156"/>
  <c r="G2300" i="156"/>
  <c r="E2300" i="156"/>
  <c r="F2299" i="156"/>
  <c r="G2297" i="156"/>
  <c r="G2304" i="156" s="1"/>
  <c r="E2297" i="156"/>
  <c r="AA2294" i="156"/>
  <c r="AA2306" i="156" s="1"/>
  <c r="Z2306" i="156"/>
  <c r="AG2290" i="156"/>
  <c r="AF2290" i="156"/>
  <c r="Q2290" i="156"/>
  <c r="AA2289" i="156"/>
  <c r="Z2290" i="156"/>
  <c r="M2288" i="156"/>
  <c r="G2288" i="156"/>
  <c r="G2289" i="156" s="1"/>
  <c r="E2288" i="156"/>
  <c r="AA2287" i="156"/>
  <c r="AD2287" i="156" s="1"/>
  <c r="K2287" i="156"/>
  <c r="L2287" i="156" s="1"/>
  <c r="J2287" i="156"/>
  <c r="F2287" i="156"/>
  <c r="H2287" i="156" s="1"/>
  <c r="AG2282" i="156"/>
  <c r="AF2282" i="156"/>
  <c r="Q2282" i="156"/>
  <c r="AA2281" i="156"/>
  <c r="AI69" i="37"/>
  <c r="M2280" i="156"/>
  <c r="M2281" i="156" s="1"/>
  <c r="M2618" i="156" s="1"/>
  <c r="G2280" i="156"/>
  <c r="E2280" i="156"/>
  <c r="AA2279" i="156"/>
  <c r="K2279" i="156"/>
  <c r="K2280" i="156" s="1"/>
  <c r="J2279" i="156"/>
  <c r="F2279" i="156"/>
  <c r="H2279" i="156" s="1"/>
  <c r="AA2278" i="156"/>
  <c r="AA2277" i="156"/>
  <c r="AA2276" i="156"/>
  <c r="AA2275" i="156"/>
  <c r="AA2273" i="156"/>
  <c r="I2273" i="156"/>
  <c r="AA2272" i="156"/>
  <c r="Q2272" i="156"/>
  <c r="M2272" i="156"/>
  <c r="M2273" i="156" s="1"/>
  <c r="I2272" i="156"/>
  <c r="G2272" i="156"/>
  <c r="G2273" i="156" s="1"/>
  <c r="E2272" i="156"/>
  <c r="AA2271" i="156"/>
  <c r="K2271" i="156"/>
  <c r="K2272" i="156" s="1"/>
  <c r="K2273" i="156" s="1"/>
  <c r="J2271" i="156"/>
  <c r="J2272" i="156" s="1"/>
  <c r="F2271" i="156"/>
  <c r="AA2270" i="156"/>
  <c r="AG2269" i="156"/>
  <c r="AF2269" i="156"/>
  <c r="AF2274" i="156" s="1"/>
  <c r="AE2269" i="156"/>
  <c r="AC2269" i="156"/>
  <c r="AB2269" i="156"/>
  <c r="AB2274" i="156" s="1"/>
  <c r="Q2269" i="156"/>
  <c r="AA2268" i="156"/>
  <c r="G2268" i="156"/>
  <c r="E2268" i="156"/>
  <c r="AA2267" i="156"/>
  <c r="AA2266" i="156"/>
  <c r="AD2266" i="156" s="1"/>
  <c r="AA2265" i="156"/>
  <c r="AA2264" i="156"/>
  <c r="AD2264" i="156" s="1"/>
  <c r="F2264" i="156"/>
  <c r="AA2263" i="156"/>
  <c r="F2263" i="156"/>
  <c r="AA2262" i="156"/>
  <c r="F2262" i="156"/>
  <c r="AA2261" i="156"/>
  <c r="G2261" i="156"/>
  <c r="E2261" i="156"/>
  <c r="AA2259" i="156"/>
  <c r="AA2258" i="156"/>
  <c r="F2258" i="156"/>
  <c r="AA2257" i="156"/>
  <c r="Z2257" i="156"/>
  <c r="F2257" i="156"/>
  <c r="AA2256" i="156"/>
  <c r="G2256" i="156"/>
  <c r="E2256" i="156"/>
  <c r="E2254" i="156" s="1"/>
  <c r="AA2255" i="156"/>
  <c r="F2252" i="156"/>
  <c r="F2251" i="156" s="1"/>
  <c r="AA2251" i="156"/>
  <c r="G2251" i="156"/>
  <c r="E2251" i="156"/>
  <c r="F2250" i="156"/>
  <c r="AA2249" i="156"/>
  <c r="F2249" i="156"/>
  <c r="AA2248" i="156"/>
  <c r="F2248" i="156"/>
  <c r="AA2247" i="156"/>
  <c r="F2246" i="156"/>
  <c r="F2245" i="156"/>
  <c r="G2244" i="156"/>
  <c r="E2244" i="156"/>
  <c r="AA2241" i="156"/>
  <c r="F2237" i="156"/>
  <c r="G2236" i="156"/>
  <c r="E2236" i="156"/>
  <c r="F2232" i="156"/>
  <c r="G2231" i="156"/>
  <c r="E2231" i="156"/>
  <c r="AA2230" i="156"/>
  <c r="Z2230" i="156"/>
  <c r="F2229" i="156"/>
  <c r="G2228" i="156"/>
  <c r="E2228" i="156"/>
  <c r="F2227" i="156"/>
  <c r="F2226" i="156"/>
  <c r="F2225" i="156"/>
  <c r="AI13" i="37"/>
  <c r="F2223" i="156"/>
  <c r="F2222" i="156"/>
  <c r="AA2220" i="156"/>
  <c r="AD2220" i="156" s="1"/>
  <c r="G2220" i="156"/>
  <c r="E2220" i="156"/>
  <c r="AA2219" i="156"/>
  <c r="AA2218" i="156"/>
  <c r="AA2217" i="156"/>
  <c r="Q2216" i="156"/>
  <c r="AA2215" i="156"/>
  <c r="AA2214" i="156"/>
  <c r="M2214" i="156"/>
  <c r="M2215" i="156" s="1"/>
  <c r="I2214" i="156"/>
  <c r="I2215" i="156" s="1"/>
  <c r="I2619" i="156" s="1"/>
  <c r="H69" i="37" s="1"/>
  <c r="G2214" i="156"/>
  <c r="E2214" i="156"/>
  <c r="AA2213" i="156"/>
  <c r="K2213" i="156"/>
  <c r="K2214" i="156" s="1"/>
  <c r="K2215" i="156" s="1"/>
  <c r="K2619" i="156" s="1"/>
  <c r="J69" i="37" s="1"/>
  <c r="J2213" i="156"/>
  <c r="F2213" i="156"/>
  <c r="AA2212" i="156"/>
  <c r="AA2211" i="156"/>
  <c r="AA2198" i="156"/>
  <c r="AA2216" i="156" s="1"/>
  <c r="Z2561" i="156"/>
  <c r="Y11" i="37" s="1"/>
  <c r="M2198" i="156"/>
  <c r="M2561" i="156" s="1"/>
  <c r="G2198" i="156"/>
  <c r="G2561" i="156" s="1"/>
  <c r="E2198" i="156"/>
  <c r="AA2197" i="156"/>
  <c r="K2197" i="156"/>
  <c r="K2198" i="156" s="1"/>
  <c r="K2561" i="156" s="1"/>
  <c r="J11" i="37" s="1"/>
  <c r="J2197" i="156"/>
  <c r="F2197" i="156"/>
  <c r="AA2196" i="156"/>
  <c r="AA2195" i="156"/>
  <c r="AA2194" i="156"/>
  <c r="AG2192" i="156"/>
  <c r="AF2192" i="156"/>
  <c r="AF2193" i="156" s="1"/>
  <c r="AE2192" i="156"/>
  <c r="AC2192" i="156"/>
  <c r="AB2192" i="156"/>
  <c r="AB2193" i="156" s="1"/>
  <c r="Q2192" i="156"/>
  <c r="AA2191" i="156"/>
  <c r="G2191" i="156"/>
  <c r="E2191" i="156"/>
  <c r="AA2190" i="156"/>
  <c r="AA2189" i="156"/>
  <c r="AA2188" i="156"/>
  <c r="AA2187" i="156"/>
  <c r="F2187" i="156"/>
  <c r="AA2186" i="156"/>
  <c r="F2186" i="156"/>
  <c r="AA2185" i="156"/>
  <c r="G2185" i="156"/>
  <c r="E2185" i="156"/>
  <c r="AA2184" i="156"/>
  <c r="Z2184" i="156"/>
  <c r="AA2183" i="156"/>
  <c r="F2182" i="156"/>
  <c r="AA2181" i="156"/>
  <c r="F2181" i="156"/>
  <c r="H2181" i="156" s="1"/>
  <c r="G2180" i="156"/>
  <c r="E2180" i="156"/>
  <c r="AA2179" i="156"/>
  <c r="F2179" i="156"/>
  <c r="AA2178" i="156"/>
  <c r="F2176" i="156"/>
  <c r="AA2175" i="156"/>
  <c r="G2175" i="156"/>
  <c r="E2175" i="156"/>
  <c r="F2174" i="156"/>
  <c r="AA2173" i="156"/>
  <c r="AA2172" i="156"/>
  <c r="F2170" i="156"/>
  <c r="G2168" i="156"/>
  <c r="G2166" i="156" s="1"/>
  <c r="E2168" i="156"/>
  <c r="AA2165" i="156"/>
  <c r="F2161" i="156"/>
  <c r="G2160" i="156"/>
  <c r="E2160" i="156"/>
  <c r="F2156" i="156"/>
  <c r="G2155" i="156"/>
  <c r="E2155" i="156"/>
  <c r="AA2154" i="156"/>
  <c r="Z2154" i="156"/>
  <c r="F2153" i="156"/>
  <c r="G2152" i="156"/>
  <c r="E2152" i="156"/>
  <c r="F2151" i="156"/>
  <c r="F2150" i="156"/>
  <c r="H2150" i="156" s="1"/>
  <c r="F2149" i="156"/>
  <c r="F2147" i="156"/>
  <c r="F2146" i="156"/>
  <c r="AA2144" i="156"/>
  <c r="AD2144" i="156" s="1"/>
  <c r="G2144" i="156"/>
  <c r="G2188" i="156" s="1"/>
  <c r="E2144" i="156"/>
  <c r="AA2143" i="156"/>
  <c r="AA2142" i="156"/>
  <c r="M2142" i="156"/>
  <c r="G2142" i="156"/>
  <c r="E2142" i="156"/>
  <c r="AA2141" i="156"/>
  <c r="K2141" i="156"/>
  <c r="L2141" i="156" s="1"/>
  <c r="N2141" i="156" s="1"/>
  <c r="J2141" i="156"/>
  <c r="F2141" i="156"/>
  <c r="AA2140" i="156"/>
  <c r="K2140" i="156"/>
  <c r="O2140" i="156" s="1"/>
  <c r="P2140" i="156" s="1"/>
  <c r="J2140" i="156"/>
  <c r="F2140" i="156"/>
  <c r="AA2139" i="156"/>
  <c r="K2139" i="156"/>
  <c r="O2139" i="156" s="1"/>
  <c r="J2139" i="156"/>
  <c r="F2139" i="156"/>
  <c r="AA2138" i="156"/>
  <c r="AA2137" i="156"/>
  <c r="AA2136" i="156"/>
  <c r="AA2134" i="156"/>
  <c r="AA2133" i="156"/>
  <c r="M2133" i="156"/>
  <c r="M2134" i="156" s="1"/>
  <c r="G2133" i="156"/>
  <c r="G2134" i="156" s="1"/>
  <c r="E2133" i="156"/>
  <c r="E2134" i="156" s="1"/>
  <c r="K2132" i="156"/>
  <c r="O2132" i="156" s="1"/>
  <c r="P2132" i="156" s="1"/>
  <c r="J2132" i="156"/>
  <c r="F2132" i="156"/>
  <c r="AA2131" i="156"/>
  <c r="K2131" i="156"/>
  <c r="O2131" i="156" s="1"/>
  <c r="J2131" i="156"/>
  <c r="F2131" i="156"/>
  <c r="AA2130" i="156"/>
  <c r="AA2129" i="156"/>
  <c r="AG2128" i="156"/>
  <c r="AF2128" i="156"/>
  <c r="AF2135" i="156" s="1"/>
  <c r="AE2128" i="156"/>
  <c r="AC2128" i="156"/>
  <c r="AB2128" i="156"/>
  <c r="AB2135" i="156" s="1"/>
  <c r="Q2128" i="156"/>
  <c r="AA2127" i="156"/>
  <c r="G2127" i="156"/>
  <c r="E2127" i="156"/>
  <c r="AA2126" i="156"/>
  <c r="AA2125" i="156"/>
  <c r="AA2124" i="156"/>
  <c r="AA2123" i="156"/>
  <c r="F2123" i="156"/>
  <c r="AA2122" i="156"/>
  <c r="Z2122" i="156"/>
  <c r="F2122" i="156"/>
  <c r="AA2121" i="156"/>
  <c r="G2121" i="156"/>
  <c r="E2121" i="156"/>
  <c r="AA2119" i="156"/>
  <c r="F2118" i="156"/>
  <c r="AA2117" i="156"/>
  <c r="F2117" i="156"/>
  <c r="AA2116" i="156"/>
  <c r="G2116" i="156"/>
  <c r="E2116" i="156"/>
  <c r="AA2115" i="156"/>
  <c r="AA2114" i="156"/>
  <c r="F2112" i="156"/>
  <c r="AA2111" i="156"/>
  <c r="G2111" i="156"/>
  <c r="E2111" i="156"/>
  <c r="F2110" i="156"/>
  <c r="E2104" i="156"/>
  <c r="F2104" i="156" s="1"/>
  <c r="H2104" i="156" s="1"/>
  <c r="AA2101" i="156"/>
  <c r="F2100" i="156"/>
  <c r="F2099" i="156"/>
  <c r="F2097" i="156"/>
  <c r="G2096" i="156"/>
  <c r="E2096" i="156"/>
  <c r="F2092" i="156"/>
  <c r="F2091" i="156" s="1"/>
  <c r="G2091" i="156"/>
  <c r="E2091" i="156"/>
  <c r="AA2090" i="156"/>
  <c r="AD2090" i="156" s="1"/>
  <c r="F2089" i="156"/>
  <c r="G2088" i="156"/>
  <c r="E2088" i="156"/>
  <c r="F2087" i="156"/>
  <c r="F2086" i="156"/>
  <c r="F2085" i="156"/>
  <c r="F2083" i="156"/>
  <c r="F2082" i="156"/>
  <c r="AA2080" i="156"/>
  <c r="G2080" i="156"/>
  <c r="E2080" i="156"/>
  <c r="AA2079" i="156"/>
  <c r="AA2078" i="156"/>
  <c r="AA2077" i="156"/>
  <c r="AA2075" i="156"/>
  <c r="E2075" i="156"/>
  <c r="H2074" i="156"/>
  <c r="AA2071" i="156"/>
  <c r="AA2070" i="156"/>
  <c r="M2070" i="156"/>
  <c r="G2070" i="156"/>
  <c r="E2070" i="156"/>
  <c r="K2069" i="156"/>
  <c r="O2069" i="156" s="1"/>
  <c r="P2069" i="156" s="1"/>
  <c r="J2069" i="156"/>
  <c r="F2069" i="156"/>
  <c r="K2068" i="156"/>
  <c r="O2068" i="156" s="1"/>
  <c r="P2068" i="156" s="1"/>
  <c r="J2068" i="156"/>
  <c r="F2068" i="156"/>
  <c r="AA2067" i="156"/>
  <c r="K2067" i="156"/>
  <c r="O2067" i="156" s="1"/>
  <c r="P2067" i="156" s="1"/>
  <c r="J2067" i="156"/>
  <c r="F2067" i="156"/>
  <c r="AA2066" i="156"/>
  <c r="K2066" i="156"/>
  <c r="J2066" i="156"/>
  <c r="F2066" i="156"/>
  <c r="AA2065" i="156"/>
  <c r="AA2064" i="156"/>
  <c r="M2064" i="156"/>
  <c r="G2064" i="156"/>
  <c r="E2064" i="156"/>
  <c r="AA2063" i="156"/>
  <c r="K2063" i="156"/>
  <c r="L2063" i="156" s="1"/>
  <c r="N2063" i="156" s="1"/>
  <c r="J2063" i="156"/>
  <c r="F2063" i="156"/>
  <c r="AA2062" i="156"/>
  <c r="K2062" i="156"/>
  <c r="L2062" i="156" s="1"/>
  <c r="N2062" i="156" s="1"/>
  <c r="J2062" i="156"/>
  <c r="F2062" i="156"/>
  <c r="AA2061" i="156"/>
  <c r="K2061" i="156"/>
  <c r="O2061" i="156" s="1"/>
  <c r="J2061" i="156"/>
  <c r="F2061" i="156"/>
  <c r="AA2060" i="156"/>
  <c r="AA2059" i="156"/>
  <c r="AG2058" i="156"/>
  <c r="AF2058" i="156"/>
  <c r="AF2076" i="156" s="1"/>
  <c r="AE2058" i="156"/>
  <c r="AC2058" i="156"/>
  <c r="AB2058" i="156"/>
  <c r="AB2076" i="156" s="1"/>
  <c r="Q2058" i="156"/>
  <c r="AA2057" i="156"/>
  <c r="G2057" i="156"/>
  <c r="E2057" i="156"/>
  <c r="F2053" i="156"/>
  <c r="F2052" i="156"/>
  <c r="F2051" i="156"/>
  <c r="F2050" i="156"/>
  <c r="F2049" i="156"/>
  <c r="F2048" i="156"/>
  <c r="F2047" i="156"/>
  <c r="F2046" i="156"/>
  <c r="F2045" i="156"/>
  <c r="F2044" i="156"/>
  <c r="F2043" i="156"/>
  <c r="F2042" i="156"/>
  <c r="F2041" i="156"/>
  <c r="F2040" i="156"/>
  <c r="F2039" i="156"/>
  <c r="F2038" i="156"/>
  <c r="F2037" i="156"/>
  <c r="F2036" i="156"/>
  <c r="F2035" i="156"/>
  <c r="F2034" i="156"/>
  <c r="F2033" i="156"/>
  <c r="F2032" i="156"/>
  <c r="F2031" i="156"/>
  <c r="F2030" i="156"/>
  <c r="F2029" i="156"/>
  <c r="F2028" i="156"/>
  <c r="F2027" i="156"/>
  <c r="F2026" i="156"/>
  <c r="AA2025" i="156"/>
  <c r="G2025" i="156"/>
  <c r="E2025" i="156"/>
  <c r="AA2024" i="156"/>
  <c r="F2024" i="156"/>
  <c r="F2023" i="156"/>
  <c r="F2022" i="156"/>
  <c r="F2021" i="156"/>
  <c r="H2021" i="156" s="1"/>
  <c r="AA2020" i="156"/>
  <c r="G2020" i="156"/>
  <c r="E2020" i="156"/>
  <c r="AA2019" i="156"/>
  <c r="F2019" i="156"/>
  <c r="F2016" i="156"/>
  <c r="AA2015" i="156"/>
  <c r="G2015" i="156"/>
  <c r="E2015" i="156"/>
  <c r="F2014" i="156"/>
  <c r="AA2012" i="156"/>
  <c r="AA2011" i="156"/>
  <c r="F2011" i="156"/>
  <c r="AA2010" i="156"/>
  <c r="F2010" i="156"/>
  <c r="H2010" i="156" s="1"/>
  <c r="AA2009" i="156"/>
  <c r="F2009" i="156"/>
  <c r="AA2008" i="156"/>
  <c r="E2008" i="156"/>
  <c r="AA2007" i="156"/>
  <c r="Z2007" i="156"/>
  <c r="AA2006" i="156"/>
  <c r="AA2005" i="156"/>
  <c r="F2004" i="156"/>
  <c r="AA2003" i="156"/>
  <c r="F2003" i="156"/>
  <c r="F2002" i="156"/>
  <c r="F2001" i="156"/>
  <c r="AA2000" i="156"/>
  <c r="G2000" i="156"/>
  <c r="E2000" i="156"/>
  <c r="AA1999" i="156"/>
  <c r="F1999" i="156"/>
  <c r="AA1998" i="156"/>
  <c r="AA1997" i="156"/>
  <c r="F1996" i="156"/>
  <c r="G1995" i="156"/>
  <c r="E1995" i="156"/>
  <c r="AA1994" i="156"/>
  <c r="Z1994" i="156"/>
  <c r="F1993" i="156"/>
  <c r="F1992" i="156" s="1"/>
  <c r="G1992" i="156"/>
  <c r="E1992" i="156"/>
  <c r="F1991" i="156"/>
  <c r="F1990" i="156"/>
  <c r="F1989" i="156"/>
  <c r="F1987" i="156"/>
  <c r="F1986" i="156"/>
  <c r="F1985" i="156"/>
  <c r="AA1984" i="156"/>
  <c r="G1984" i="156"/>
  <c r="E1984" i="156"/>
  <c r="AA1983" i="156"/>
  <c r="F1982" i="156"/>
  <c r="H1982" i="156" s="1"/>
  <c r="M1981" i="156"/>
  <c r="G1981" i="156"/>
  <c r="E1981" i="156"/>
  <c r="AA1980" i="156"/>
  <c r="K1980" i="156"/>
  <c r="J1980" i="156"/>
  <c r="F1980" i="156"/>
  <c r="AA1979" i="156"/>
  <c r="K1979" i="156"/>
  <c r="O1979" i="156" s="1"/>
  <c r="P1979" i="156" s="1"/>
  <c r="J1979" i="156"/>
  <c r="F1979" i="156"/>
  <c r="AA1978" i="156"/>
  <c r="K1978" i="156"/>
  <c r="O1978" i="156" s="1"/>
  <c r="P1978" i="156" s="1"/>
  <c r="J1978" i="156"/>
  <c r="F1978" i="156"/>
  <c r="AA1977" i="156"/>
  <c r="K1977" i="156"/>
  <c r="L1977" i="156" s="1"/>
  <c r="N1977" i="156" s="1"/>
  <c r="J1977" i="156"/>
  <c r="F1977" i="156"/>
  <c r="AA1976" i="156"/>
  <c r="K1976" i="156"/>
  <c r="J1976" i="156"/>
  <c r="F1976" i="156"/>
  <c r="K1975" i="156"/>
  <c r="J1975" i="156"/>
  <c r="F1975" i="156"/>
  <c r="K1974" i="156"/>
  <c r="J1974" i="156"/>
  <c r="F1974" i="156"/>
  <c r="K1973" i="156"/>
  <c r="J1973" i="156"/>
  <c r="F1973" i="156"/>
  <c r="K1972" i="156"/>
  <c r="J1972" i="156"/>
  <c r="F1972" i="156"/>
  <c r="AA1971" i="156"/>
  <c r="K1971" i="156"/>
  <c r="O1971" i="156" s="1"/>
  <c r="P1971" i="156" s="1"/>
  <c r="J1971" i="156"/>
  <c r="F1971" i="156"/>
  <c r="AA1970" i="156"/>
  <c r="K1970" i="156"/>
  <c r="O1970" i="156" s="1"/>
  <c r="P1970" i="156" s="1"/>
  <c r="J1970" i="156"/>
  <c r="F1970" i="156"/>
  <c r="AA1969" i="156"/>
  <c r="K1969" i="156"/>
  <c r="L1969" i="156" s="1"/>
  <c r="N1969" i="156" s="1"/>
  <c r="J1969" i="156"/>
  <c r="F1969" i="156"/>
  <c r="AA1968" i="156"/>
  <c r="AA1967" i="156"/>
  <c r="AA1966" i="156"/>
  <c r="AG1965" i="156"/>
  <c r="AF1965" i="156"/>
  <c r="AC1965" i="156"/>
  <c r="AB1965" i="156"/>
  <c r="Q1965" i="156"/>
  <c r="AA1964" i="156"/>
  <c r="AA1965" i="156" s="1"/>
  <c r="Z1965" i="156"/>
  <c r="F1964" i="156"/>
  <c r="AA1963" i="156"/>
  <c r="F1963" i="156"/>
  <c r="AI77" i="37"/>
  <c r="AA1962" i="156"/>
  <c r="E1962" i="156"/>
  <c r="AA1961" i="156"/>
  <c r="G1961" i="156"/>
  <c r="G2625" i="156" s="1"/>
  <c r="F75" i="37" s="1"/>
  <c r="E1961" i="156"/>
  <c r="AA1960" i="156"/>
  <c r="AA1959" i="156"/>
  <c r="AA1957" i="156"/>
  <c r="AA1956" i="156"/>
  <c r="M1956" i="156"/>
  <c r="M1957" i="156" s="1"/>
  <c r="M1958" i="156" s="1"/>
  <c r="G1956" i="156"/>
  <c r="G1957" i="156" s="1"/>
  <c r="E1956" i="156"/>
  <c r="K1955" i="156"/>
  <c r="J1955" i="156"/>
  <c r="F1955" i="156"/>
  <c r="K1954" i="156"/>
  <c r="J1954" i="156"/>
  <c r="F1954" i="156"/>
  <c r="K1953" i="156"/>
  <c r="J1953" i="156"/>
  <c r="F1953" i="156"/>
  <c r="K1952" i="156"/>
  <c r="J1952" i="156"/>
  <c r="F1952" i="156"/>
  <c r="AA1951" i="156"/>
  <c r="AD1951" i="156" s="1"/>
  <c r="K1951" i="156"/>
  <c r="L1951" i="156" s="1"/>
  <c r="N1951" i="156" s="1"/>
  <c r="J1951" i="156"/>
  <c r="F1951" i="156"/>
  <c r="AA1950" i="156"/>
  <c r="AA1949" i="156"/>
  <c r="AG1948" i="156"/>
  <c r="AF1948" i="156"/>
  <c r="AF1958" i="156" s="1"/>
  <c r="AC1948" i="156"/>
  <c r="AC1958" i="156" s="1"/>
  <c r="AB1948" i="156"/>
  <c r="Q1948" i="156"/>
  <c r="AA1947" i="156"/>
  <c r="G1947" i="156"/>
  <c r="E1947" i="156"/>
  <c r="AA1946" i="156"/>
  <c r="AA1945" i="156"/>
  <c r="AA1944" i="156"/>
  <c r="AA1943" i="156"/>
  <c r="F1943" i="156"/>
  <c r="F1942" i="156"/>
  <c r="AA1941" i="156"/>
  <c r="G1941" i="156"/>
  <c r="E1941" i="156"/>
  <c r="AA1940" i="156"/>
  <c r="AA1939" i="156"/>
  <c r="AA1938" i="156"/>
  <c r="Z1938" i="156"/>
  <c r="F1938" i="156"/>
  <c r="AA1937" i="156"/>
  <c r="AA1936" i="156"/>
  <c r="AA1935" i="156"/>
  <c r="AA1934" i="156"/>
  <c r="Z1925" i="156"/>
  <c r="F1924" i="156"/>
  <c r="F1923" i="156"/>
  <c r="G1921" i="156"/>
  <c r="E1921" i="156"/>
  <c r="F1920" i="156"/>
  <c r="F1919" i="156"/>
  <c r="G1916" i="156"/>
  <c r="E1916" i="156"/>
  <c r="AA1915" i="156"/>
  <c r="Z1915" i="156"/>
  <c r="F1914" i="156"/>
  <c r="G1913" i="156"/>
  <c r="E1913" i="156"/>
  <c r="F1912" i="156"/>
  <c r="F1911" i="156"/>
  <c r="F1909" i="156"/>
  <c r="F1908" i="156"/>
  <c r="AA1906" i="156"/>
  <c r="E1906" i="156"/>
  <c r="AA1905" i="156"/>
  <c r="AA1904" i="156"/>
  <c r="AA1903" i="156"/>
  <c r="AG1901" i="156"/>
  <c r="AF1901" i="156"/>
  <c r="AF1902" i="156" s="1"/>
  <c r="AC1901" i="156"/>
  <c r="AB1901" i="156"/>
  <c r="Q1901" i="156"/>
  <c r="AA1899" i="156"/>
  <c r="AA1898" i="156"/>
  <c r="F1898" i="156"/>
  <c r="F1897" i="156"/>
  <c r="G1896" i="156"/>
  <c r="E1896" i="156"/>
  <c r="F1894" i="156"/>
  <c r="AA1893" i="156"/>
  <c r="G1893" i="156"/>
  <c r="G1892" i="156" s="1"/>
  <c r="E1893" i="156"/>
  <c r="AA1892" i="156"/>
  <c r="AA1891" i="156"/>
  <c r="AA1901" i="156" s="1"/>
  <c r="Z1901" i="156"/>
  <c r="AA1890" i="156"/>
  <c r="AA1889" i="156"/>
  <c r="AE1888" i="156"/>
  <c r="AA1887" i="156"/>
  <c r="AA1886" i="156"/>
  <c r="M1886" i="156"/>
  <c r="M1887" i="156" s="1"/>
  <c r="G1886" i="156"/>
  <c r="G1887" i="156" s="1"/>
  <c r="E1886" i="156"/>
  <c r="AA1885" i="156"/>
  <c r="AD1885" i="156" s="1"/>
  <c r="K1885" i="156"/>
  <c r="L1885" i="156" s="1"/>
  <c r="N1885" i="156" s="1"/>
  <c r="J1885" i="156"/>
  <c r="F1885" i="156"/>
  <c r="AA1884" i="156"/>
  <c r="AD1884" i="156" s="1"/>
  <c r="K1884" i="156"/>
  <c r="J1884" i="156"/>
  <c r="F1884" i="156"/>
  <c r="AA1883" i="156"/>
  <c r="AA1882" i="156"/>
  <c r="AG1881" i="156"/>
  <c r="AF1881" i="156"/>
  <c r="AF1888" i="156" s="1"/>
  <c r="AC1881" i="156"/>
  <c r="AC1888" i="156" s="1"/>
  <c r="AB1881" i="156"/>
  <c r="Q1881" i="156"/>
  <c r="AA1880" i="156"/>
  <c r="G1880" i="156"/>
  <c r="E1880" i="156"/>
  <c r="AA1879" i="156"/>
  <c r="AA1878" i="156"/>
  <c r="AA1877" i="156"/>
  <c r="AA1876" i="156"/>
  <c r="F1876" i="156"/>
  <c r="H1876" i="156" s="1"/>
  <c r="AA1875" i="156"/>
  <c r="G1875" i="156"/>
  <c r="E1875" i="156"/>
  <c r="AA1874" i="156"/>
  <c r="AA1873" i="156"/>
  <c r="AA1872" i="156"/>
  <c r="F1872" i="156"/>
  <c r="AA1871" i="156"/>
  <c r="AA1870" i="156"/>
  <c r="AA1869" i="156"/>
  <c r="Z1859" i="156"/>
  <c r="F1858" i="156"/>
  <c r="F1857" i="156"/>
  <c r="G1855" i="156"/>
  <c r="E1855" i="156"/>
  <c r="F1854" i="156"/>
  <c r="F1853" i="156"/>
  <c r="G1850" i="156"/>
  <c r="E1850" i="156"/>
  <c r="AA1849" i="156"/>
  <c r="Z1849" i="156"/>
  <c r="F1848" i="156"/>
  <c r="G1847" i="156"/>
  <c r="E1847" i="156"/>
  <c r="F1846" i="156"/>
  <c r="H1846" i="156" s="1"/>
  <c r="F1845" i="156"/>
  <c r="F1843" i="156"/>
  <c r="F1842" i="156"/>
  <c r="AA1840" i="156"/>
  <c r="G1840" i="156"/>
  <c r="E1840" i="156"/>
  <c r="AA1839" i="156"/>
  <c r="AA1838" i="156"/>
  <c r="AA1837" i="156"/>
  <c r="AE1836" i="156"/>
  <c r="AA1835" i="156"/>
  <c r="AA1834" i="156"/>
  <c r="M1834" i="156"/>
  <c r="M1835" i="156" s="1"/>
  <c r="M1836" i="156" s="1"/>
  <c r="G1834" i="156"/>
  <c r="E1834" i="156"/>
  <c r="AA1833" i="156"/>
  <c r="AD1833" i="156" s="1"/>
  <c r="K1833" i="156"/>
  <c r="K1834" i="156" s="1"/>
  <c r="K1835" i="156" s="1"/>
  <c r="J1833" i="156"/>
  <c r="F1833" i="156"/>
  <c r="AA1832" i="156"/>
  <c r="AA1831" i="156"/>
  <c r="AG1830" i="156"/>
  <c r="AF1830" i="156"/>
  <c r="AF1836" i="156" s="1"/>
  <c r="AC1830" i="156"/>
  <c r="AB1830" i="156"/>
  <c r="Q1830" i="156"/>
  <c r="AA1829" i="156"/>
  <c r="G1829" i="156"/>
  <c r="E1829" i="156"/>
  <c r="AA1828" i="156"/>
  <c r="AA1827" i="156"/>
  <c r="Z1827" i="156"/>
  <c r="AA1826" i="156"/>
  <c r="F1825" i="156"/>
  <c r="H1825" i="156" s="1"/>
  <c r="AA1824" i="156"/>
  <c r="F1824" i="156"/>
  <c r="AA1823" i="156"/>
  <c r="G1823" i="156"/>
  <c r="E1823" i="156"/>
  <c r="AA1822" i="156"/>
  <c r="AA1821" i="156"/>
  <c r="F1820" i="156"/>
  <c r="Z1807" i="156"/>
  <c r="F1806" i="156"/>
  <c r="F1805" i="156"/>
  <c r="G1803" i="156"/>
  <c r="E1803" i="156"/>
  <c r="F1802" i="156"/>
  <c r="F1801" i="156"/>
  <c r="G1798" i="156"/>
  <c r="E1798" i="156"/>
  <c r="AA1797" i="156"/>
  <c r="Z1797" i="156"/>
  <c r="F1796" i="156"/>
  <c r="G1795" i="156"/>
  <c r="E1795" i="156"/>
  <c r="F1794" i="156"/>
  <c r="F1793" i="156"/>
  <c r="F1791" i="156"/>
  <c r="F1790" i="156"/>
  <c r="H1790" i="156" s="1"/>
  <c r="F1789" i="156"/>
  <c r="AA1788" i="156"/>
  <c r="G1788" i="156"/>
  <c r="E1788" i="156"/>
  <c r="AA1787" i="156"/>
  <c r="AA1786" i="156"/>
  <c r="AA1785" i="156"/>
  <c r="AA1783" i="156"/>
  <c r="AA1782" i="156"/>
  <c r="M1782" i="156"/>
  <c r="G1782" i="156"/>
  <c r="G1783" i="156" s="1"/>
  <c r="E1782" i="156"/>
  <c r="K1781" i="156"/>
  <c r="O1781" i="156" s="1"/>
  <c r="P1781" i="156" s="1"/>
  <c r="J1781" i="156"/>
  <c r="F1781" i="156"/>
  <c r="AA1780" i="156"/>
  <c r="K1780" i="156"/>
  <c r="O1780" i="156" s="1"/>
  <c r="P1780" i="156" s="1"/>
  <c r="J1780" i="156"/>
  <c r="F1780" i="156"/>
  <c r="AA1779" i="156"/>
  <c r="K1779" i="156"/>
  <c r="O1779" i="156" s="1"/>
  <c r="P1779" i="156" s="1"/>
  <c r="J1779" i="156"/>
  <c r="F1779" i="156"/>
  <c r="AA1778" i="156"/>
  <c r="AA1777" i="156"/>
  <c r="AG1776" i="156"/>
  <c r="AF1776" i="156"/>
  <c r="AF1784" i="156" s="1"/>
  <c r="AE1776" i="156"/>
  <c r="AC1776" i="156"/>
  <c r="AC1784" i="156" s="1"/>
  <c r="AB1776" i="156"/>
  <c r="Q1776" i="156"/>
  <c r="AA1775" i="156"/>
  <c r="G1775" i="156"/>
  <c r="E1775" i="156"/>
  <c r="AA1774" i="156"/>
  <c r="AA1773" i="156"/>
  <c r="AA1772" i="156"/>
  <c r="AA1771" i="156"/>
  <c r="F1771" i="156"/>
  <c r="AA1770" i="156"/>
  <c r="F1770" i="156"/>
  <c r="AA1769" i="156"/>
  <c r="E1769" i="156"/>
  <c r="AA1768" i="156"/>
  <c r="AA1767" i="156"/>
  <c r="F1767" i="156"/>
  <c r="AA1766" i="156"/>
  <c r="Z1766" i="156"/>
  <c r="AA1765" i="156"/>
  <c r="AA1755" i="156"/>
  <c r="Z1754" i="156"/>
  <c r="F1754" i="156"/>
  <c r="AA1753" i="156"/>
  <c r="F1753" i="156"/>
  <c r="AA1752" i="156"/>
  <c r="F1752" i="156"/>
  <c r="AA1751" i="156"/>
  <c r="G1750" i="156"/>
  <c r="E1750" i="156"/>
  <c r="F1749" i="156"/>
  <c r="F1748" i="156"/>
  <c r="G1745" i="156"/>
  <c r="E1745" i="156"/>
  <c r="AA1744" i="156"/>
  <c r="Z1744" i="156"/>
  <c r="F1743" i="156"/>
  <c r="G1742" i="156"/>
  <c r="E1742" i="156"/>
  <c r="F1741" i="156"/>
  <c r="F1740" i="156"/>
  <c r="F1738" i="156"/>
  <c r="F1737" i="156"/>
  <c r="AA1735" i="156"/>
  <c r="G1735" i="156"/>
  <c r="E1735" i="156"/>
  <c r="AA1734" i="156"/>
  <c r="AA1733" i="156"/>
  <c r="AA1732" i="156"/>
  <c r="AG1730" i="156"/>
  <c r="AF1730" i="156"/>
  <c r="AF1731" i="156" s="1"/>
  <c r="AC1730" i="156"/>
  <c r="AB1730" i="156"/>
  <c r="Q1730" i="156"/>
  <c r="F1727" i="156"/>
  <c r="F1726" i="156"/>
  <c r="G1725" i="156"/>
  <c r="E1725" i="156"/>
  <c r="F1723" i="156"/>
  <c r="G1721" i="156"/>
  <c r="G1728" i="156" s="1"/>
  <c r="E1722" i="156"/>
  <c r="AA1721" i="156"/>
  <c r="AA1720" i="156"/>
  <c r="AA1730" i="156" s="1"/>
  <c r="Z1730" i="156"/>
  <c r="AA1719" i="156"/>
  <c r="AA1718" i="156"/>
  <c r="AG1716" i="156"/>
  <c r="AF1716" i="156"/>
  <c r="AF1717" i="156" s="1"/>
  <c r="AC1716" i="156"/>
  <c r="AC1717" i="156" s="1"/>
  <c r="AB1716" i="156"/>
  <c r="Q1716" i="156"/>
  <c r="F1713" i="156"/>
  <c r="F1712" i="156"/>
  <c r="G1711" i="156"/>
  <c r="E1711" i="156"/>
  <c r="F1709" i="156"/>
  <c r="G1707" i="156"/>
  <c r="E1708" i="156"/>
  <c r="AA1707" i="156"/>
  <c r="AA1706" i="156"/>
  <c r="AA1716" i="156" s="1"/>
  <c r="Z1716" i="156"/>
  <c r="AA1705" i="156"/>
  <c r="AA1704" i="156"/>
  <c r="AG1702" i="156"/>
  <c r="AF1702" i="156"/>
  <c r="AF1703" i="156" s="1"/>
  <c r="AC1702" i="156"/>
  <c r="AB1702" i="156"/>
  <c r="Q1702" i="156"/>
  <c r="AA1701" i="156"/>
  <c r="AA1699" i="156"/>
  <c r="F1699" i="156"/>
  <c r="AA1698" i="156"/>
  <c r="F1698" i="156"/>
  <c r="G1697" i="156"/>
  <c r="E1697" i="156"/>
  <c r="G1696" i="156"/>
  <c r="E1696" i="156"/>
  <c r="F1695" i="156"/>
  <c r="G1700" i="156"/>
  <c r="E1694" i="156"/>
  <c r="AA1693" i="156"/>
  <c r="AA1692" i="156"/>
  <c r="AA1702" i="156" s="1"/>
  <c r="Z1702" i="156"/>
  <c r="AA1687" i="156"/>
  <c r="M1687" i="156"/>
  <c r="G1687" i="156"/>
  <c r="G1688" i="156" s="1"/>
  <c r="E1687" i="156"/>
  <c r="K1686" i="156"/>
  <c r="O1686" i="156" s="1"/>
  <c r="P1686" i="156" s="1"/>
  <c r="J1686" i="156"/>
  <c r="F1686" i="156"/>
  <c r="K1685" i="156"/>
  <c r="J1685" i="156"/>
  <c r="F1685" i="156"/>
  <c r="AG1683" i="156"/>
  <c r="AF1683" i="156"/>
  <c r="AE1683" i="156"/>
  <c r="AC1683" i="156"/>
  <c r="AB1683" i="156"/>
  <c r="AB1689" i="156" s="1"/>
  <c r="Q1683" i="156"/>
  <c r="AA1682" i="156"/>
  <c r="G1682" i="156"/>
  <c r="E1682" i="156"/>
  <c r="AA1681" i="156"/>
  <c r="AA1678" i="156"/>
  <c r="Z1678" i="156"/>
  <c r="F1678" i="156"/>
  <c r="F1677" i="156"/>
  <c r="F1676" i="156"/>
  <c r="F1675" i="156"/>
  <c r="AA1674" i="156"/>
  <c r="G1674" i="156"/>
  <c r="E1674" i="156"/>
  <c r="AA1673" i="156"/>
  <c r="AA1672" i="156"/>
  <c r="F1672" i="156"/>
  <c r="AA1671" i="156"/>
  <c r="AA1670" i="156"/>
  <c r="AA1669" i="156"/>
  <c r="AA1668" i="156"/>
  <c r="F1666" i="156"/>
  <c r="F1665" i="156" s="1"/>
  <c r="AA1665" i="156"/>
  <c r="G1665" i="156"/>
  <c r="E1665" i="156"/>
  <c r="F1664" i="156"/>
  <c r="AA1663" i="156"/>
  <c r="AA1662" i="156"/>
  <c r="Z1662" i="156"/>
  <c r="AA1661" i="156"/>
  <c r="AA1659" i="156"/>
  <c r="AA1658" i="156"/>
  <c r="AA1657" i="156"/>
  <c r="AA1655" i="156"/>
  <c r="F1651" i="156"/>
  <c r="G1650" i="156"/>
  <c r="E1650" i="156"/>
  <c r="F1646" i="156"/>
  <c r="F1645" i="156" s="1"/>
  <c r="G1645" i="156"/>
  <c r="E1645" i="156"/>
  <c r="AA1644" i="156"/>
  <c r="Z1644" i="156"/>
  <c r="F1643" i="156"/>
  <c r="G1642" i="156"/>
  <c r="E1642" i="156"/>
  <c r="F1641" i="156"/>
  <c r="F1640" i="156"/>
  <c r="H1640" i="156" s="1"/>
  <c r="F1639" i="156"/>
  <c r="F1637" i="156"/>
  <c r="AA1636" i="156"/>
  <c r="F1636" i="156"/>
  <c r="AA1634" i="156"/>
  <c r="G1634" i="156"/>
  <c r="E1634" i="156"/>
  <c r="AA1633" i="156"/>
  <c r="AA1632" i="156"/>
  <c r="AA1631" i="156"/>
  <c r="AA1629" i="156"/>
  <c r="AA1628" i="156"/>
  <c r="M1628" i="156"/>
  <c r="G1628" i="156"/>
  <c r="G1629" i="156" s="1"/>
  <c r="E1628" i="156"/>
  <c r="AA1627" i="156"/>
  <c r="AD1627" i="156" s="1"/>
  <c r="K1627" i="156"/>
  <c r="L1627" i="156" s="1"/>
  <c r="N1627" i="156" s="1"/>
  <c r="J1627" i="156"/>
  <c r="F1627" i="156"/>
  <c r="AA1626" i="156"/>
  <c r="AA1625" i="156"/>
  <c r="AG1624" i="156"/>
  <c r="AF1624" i="156"/>
  <c r="AF1630" i="156" s="1"/>
  <c r="AE1624" i="156"/>
  <c r="AC1624" i="156"/>
  <c r="AB1624" i="156"/>
  <c r="AB1630" i="156" s="1"/>
  <c r="Q1624" i="156"/>
  <c r="AA1623" i="156"/>
  <c r="G1623" i="156"/>
  <c r="E1623" i="156"/>
  <c r="AA1622" i="156"/>
  <c r="AA1621" i="156"/>
  <c r="AA1620" i="156"/>
  <c r="AA1619" i="156"/>
  <c r="F1619" i="156"/>
  <c r="AA1618" i="156"/>
  <c r="F1618" i="156"/>
  <c r="H1618" i="156" s="1"/>
  <c r="AA1617" i="156"/>
  <c r="G1617" i="156"/>
  <c r="E1617" i="156"/>
  <c r="AA1616" i="156"/>
  <c r="AA1615" i="156"/>
  <c r="F1615" i="156"/>
  <c r="AA1614" i="156"/>
  <c r="F1614" i="156"/>
  <c r="AA1613" i="156"/>
  <c r="G1613" i="156"/>
  <c r="E1613" i="156"/>
  <c r="AA1612" i="156"/>
  <c r="Z1612" i="156"/>
  <c r="AA1611" i="156"/>
  <c r="G1611" i="156"/>
  <c r="E1611" i="156"/>
  <c r="F1609" i="156"/>
  <c r="F1608" i="156" s="1"/>
  <c r="AA1608" i="156"/>
  <c r="G1608" i="156"/>
  <c r="E1608" i="156"/>
  <c r="F1607" i="156"/>
  <c r="AA1605" i="156"/>
  <c r="AA1604" i="156"/>
  <c r="AA1603" i="156"/>
  <c r="F1603" i="156"/>
  <c r="F1601" i="156" s="1"/>
  <c r="AA1602" i="156"/>
  <c r="AA1601" i="156"/>
  <c r="G1601" i="156"/>
  <c r="E1601" i="156"/>
  <c r="AA1598" i="156"/>
  <c r="F1597" i="156"/>
  <c r="F1596" i="156"/>
  <c r="F1595" i="156"/>
  <c r="F1594" i="156"/>
  <c r="G1593" i="156"/>
  <c r="E1593" i="156"/>
  <c r="F1592" i="156"/>
  <c r="F1589" i="156"/>
  <c r="G1588" i="156"/>
  <c r="E1588" i="156"/>
  <c r="AA1587" i="156"/>
  <c r="Z1587" i="156"/>
  <c r="F1586" i="156"/>
  <c r="G1585" i="156"/>
  <c r="E1585" i="156"/>
  <c r="F1584" i="156"/>
  <c r="F1583" i="156"/>
  <c r="H1583" i="156" s="1"/>
  <c r="F1582" i="156"/>
  <c r="F1580" i="156"/>
  <c r="F1579" i="156"/>
  <c r="AA1577" i="156"/>
  <c r="G1577" i="156"/>
  <c r="E1577" i="156"/>
  <c r="AA1576" i="156"/>
  <c r="AA1575" i="156"/>
  <c r="AA1574" i="156"/>
  <c r="AA1572" i="156"/>
  <c r="AA1571" i="156"/>
  <c r="M1571" i="156"/>
  <c r="G1571" i="156"/>
  <c r="G1572" i="156" s="1"/>
  <c r="E1571" i="156"/>
  <c r="K1570" i="156"/>
  <c r="O1570" i="156" s="1"/>
  <c r="P1570" i="156" s="1"/>
  <c r="J1570" i="156"/>
  <c r="F1570" i="156"/>
  <c r="K1569" i="156"/>
  <c r="O1569" i="156" s="1"/>
  <c r="P1569" i="156" s="1"/>
  <c r="J1569" i="156"/>
  <c r="F1569" i="156"/>
  <c r="AA1568" i="156"/>
  <c r="AD1568" i="156" s="1"/>
  <c r="K1568" i="156"/>
  <c r="L1568" i="156" s="1"/>
  <c r="N1568" i="156" s="1"/>
  <c r="J1568" i="156"/>
  <c r="F1568" i="156"/>
  <c r="K1567" i="156"/>
  <c r="J1567" i="156"/>
  <c r="F1567" i="156"/>
  <c r="AA1566" i="156"/>
  <c r="AG1564" i="156"/>
  <c r="AF1564" i="156"/>
  <c r="AF1573" i="156" s="1"/>
  <c r="AE1564" i="156"/>
  <c r="AC1564" i="156"/>
  <c r="AB1564" i="156"/>
  <c r="AB1573" i="156" s="1"/>
  <c r="Q1564" i="156"/>
  <c r="AA1563" i="156"/>
  <c r="G1563" i="156"/>
  <c r="E1563" i="156"/>
  <c r="AA1562" i="156"/>
  <c r="AA1561" i="156"/>
  <c r="AA1560" i="156"/>
  <c r="AA1559" i="156"/>
  <c r="F1559" i="156"/>
  <c r="F1558" i="156"/>
  <c r="F1557" i="156"/>
  <c r="AA1556" i="156"/>
  <c r="F1556" i="156"/>
  <c r="F1555" i="156"/>
  <c r="AA1554" i="156"/>
  <c r="G1554" i="156"/>
  <c r="E1554" i="156"/>
  <c r="AA1553" i="156"/>
  <c r="Z1553" i="156"/>
  <c r="F1553" i="156"/>
  <c r="AA1552" i="156"/>
  <c r="F1552" i="156"/>
  <c r="F1551" i="156"/>
  <c r="H1551" i="156" s="1"/>
  <c r="AA1550" i="156"/>
  <c r="G1550" i="156"/>
  <c r="E1550" i="156"/>
  <c r="F1549" i="156"/>
  <c r="AA1548" i="156"/>
  <c r="F1546" i="156"/>
  <c r="AA1545" i="156"/>
  <c r="G1545" i="156"/>
  <c r="E1545" i="156"/>
  <c r="F1544" i="156"/>
  <c r="AA1543" i="156"/>
  <c r="AA1542" i="156"/>
  <c r="F1540" i="156"/>
  <c r="H1540" i="156" s="1"/>
  <c r="G1538" i="156"/>
  <c r="E1538" i="156"/>
  <c r="F1537" i="156"/>
  <c r="AA1535" i="156"/>
  <c r="F1531" i="156"/>
  <c r="G1530" i="156"/>
  <c r="E1530" i="156"/>
  <c r="F1526" i="156"/>
  <c r="G1525" i="156"/>
  <c r="E1525" i="156"/>
  <c r="AA1524" i="156"/>
  <c r="Z1524" i="156"/>
  <c r="F1523" i="156"/>
  <c r="G1522" i="156"/>
  <c r="E1522" i="156"/>
  <c r="F1521" i="156"/>
  <c r="F1520" i="156"/>
  <c r="F1519" i="156"/>
  <c r="F1517" i="156"/>
  <c r="F1516" i="156"/>
  <c r="H1516" i="156" s="1"/>
  <c r="AA1514" i="156"/>
  <c r="G1514" i="156"/>
  <c r="E1514" i="156"/>
  <c r="AA1513" i="156"/>
  <c r="AA1512" i="156"/>
  <c r="AA1511" i="156"/>
  <c r="AA1509" i="156"/>
  <c r="AA1508" i="156"/>
  <c r="M1508" i="156"/>
  <c r="M1509" i="156" s="1"/>
  <c r="G1508" i="156"/>
  <c r="E1508" i="156"/>
  <c r="K1507" i="156"/>
  <c r="L1507" i="156" s="1"/>
  <c r="N1507" i="156" s="1"/>
  <c r="J1507" i="156"/>
  <c r="F1507" i="156"/>
  <c r="AA1506" i="156"/>
  <c r="AD1506" i="156" s="1"/>
  <c r="K1506" i="156"/>
  <c r="J1506" i="156"/>
  <c r="F1506" i="156"/>
  <c r="AA1505" i="156"/>
  <c r="AA1504" i="156"/>
  <c r="AG1503" i="156"/>
  <c r="AE1503" i="156"/>
  <c r="AC1503" i="156"/>
  <c r="AB1503" i="156"/>
  <c r="AB1510" i="156" s="1"/>
  <c r="Q1503" i="156"/>
  <c r="AA1502" i="156"/>
  <c r="G1502" i="156"/>
  <c r="E1502" i="156"/>
  <c r="AA1501" i="156"/>
  <c r="AA1500" i="156"/>
  <c r="AA1499" i="156"/>
  <c r="AA1498" i="156"/>
  <c r="F1498" i="156"/>
  <c r="F1497" i="156"/>
  <c r="AA1496" i="156"/>
  <c r="G1496" i="156"/>
  <c r="E1496" i="156"/>
  <c r="AA1495" i="156"/>
  <c r="AA1494" i="156"/>
  <c r="F1494" i="156"/>
  <c r="AA1493" i="156"/>
  <c r="F1493" i="156"/>
  <c r="AA1492" i="156"/>
  <c r="G1492" i="156"/>
  <c r="E1492" i="156"/>
  <c r="AA1491" i="156"/>
  <c r="Z1491" i="156"/>
  <c r="AA1490" i="156"/>
  <c r="F1488" i="156"/>
  <c r="F1487" i="156" s="1"/>
  <c r="AA1487" i="156"/>
  <c r="G1487" i="156"/>
  <c r="E1487" i="156"/>
  <c r="F1486" i="156"/>
  <c r="AA1484" i="156"/>
  <c r="AA1483" i="156"/>
  <c r="AA1482" i="156"/>
  <c r="F1482" i="156"/>
  <c r="H1482" i="156" s="1"/>
  <c r="AA1481" i="156"/>
  <c r="F1481" i="156"/>
  <c r="AA1480" i="156"/>
  <c r="G1480" i="156"/>
  <c r="E1480" i="156"/>
  <c r="F1477" i="156"/>
  <c r="F1476" i="156"/>
  <c r="F1475" i="156"/>
  <c r="F1474" i="156"/>
  <c r="F1473" i="156"/>
  <c r="G1472" i="156"/>
  <c r="E1472" i="156"/>
  <c r="F1471" i="156"/>
  <c r="F1470" i="156"/>
  <c r="F1469" i="156"/>
  <c r="F1468" i="156"/>
  <c r="G1467" i="156"/>
  <c r="E1467" i="156"/>
  <c r="AA1466" i="156"/>
  <c r="Z1466" i="156"/>
  <c r="F1465" i="156"/>
  <c r="G1464" i="156"/>
  <c r="E1464" i="156"/>
  <c r="F1463" i="156"/>
  <c r="F1462" i="156"/>
  <c r="H1462" i="156" s="1"/>
  <c r="F1461" i="156"/>
  <c r="F1459" i="156"/>
  <c r="F1458" i="156"/>
  <c r="AA1456" i="156"/>
  <c r="E1456" i="156"/>
  <c r="AA1455" i="156"/>
  <c r="AA1454" i="156"/>
  <c r="AA1453" i="156"/>
  <c r="AA1451" i="156"/>
  <c r="AA1450" i="156"/>
  <c r="M1450" i="156"/>
  <c r="M1451" i="156" s="1"/>
  <c r="G1450" i="156"/>
  <c r="G1451" i="156" s="1"/>
  <c r="E1450" i="156"/>
  <c r="K1449" i="156"/>
  <c r="J1449" i="156"/>
  <c r="F1449" i="156"/>
  <c r="AA1448" i="156"/>
  <c r="AD1448" i="156" s="1"/>
  <c r="K1448" i="156"/>
  <c r="O1448" i="156" s="1"/>
  <c r="P1448" i="156" s="1"/>
  <c r="J1448" i="156"/>
  <c r="F1448" i="156"/>
  <c r="K1447" i="156"/>
  <c r="O1447" i="156" s="1"/>
  <c r="J1447" i="156"/>
  <c r="F1447" i="156"/>
  <c r="AA1446" i="156"/>
  <c r="AA1445" i="156"/>
  <c r="AG1444" i="156"/>
  <c r="AF1444" i="156"/>
  <c r="AF1452" i="156" s="1"/>
  <c r="AE1444" i="156"/>
  <c r="AC1444" i="156"/>
  <c r="AB1444" i="156"/>
  <c r="Q1444" i="156"/>
  <c r="AA1443" i="156"/>
  <c r="G1443" i="156"/>
  <c r="E1443" i="156"/>
  <c r="AA1442" i="156"/>
  <c r="AA1441" i="156"/>
  <c r="AA1440" i="156"/>
  <c r="AA1439" i="156"/>
  <c r="F1439" i="156"/>
  <c r="F1438" i="156"/>
  <c r="F1437" i="156"/>
  <c r="AA1436" i="156"/>
  <c r="G1436" i="156"/>
  <c r="E1436" i="156"/>
  <c r="AA1435" i="156"/>
  <c r="AA1434" i="156"/>
  <c r="F1434" i="156"/>
  <c r="H1434" i="156" s="1"/>
  <c r="AA1433" i="156"/>
  <c r="AA1432" i="156"/>
  <c r="AA1431" i="156"/>
  <c r="AA1430" i="156"/>
  <c r="F1428" i="156"/>
  <c r="AA1427" i="156"/>
  <c r="G1427" i="156"/>
  <c r="E1427" i="156"/>
  <c r="F1426" i="156"/>
  <c r="AA1425" i="156"/>
  <c r="AA1424" i="156"/>
  <c r="AA1423" i="156"/>
  <c r="AA1422" i="156"/>
  <c r="Z1422" i="156"/>
  <c r="AA1421" i="156"/>
  <c r="AA1419" i="156"/>
  <c r="AA1417" i="156"/>
  <c r="AA1416" i="156"/>
  <c r="F1416" i="156"/>
  <c r="AA1415" i="156"/>
  <c r="F1415" i="156"/>
  <c r="F1414" i="156"/>
  <c r="AA1413" i="156"/>
  <c r="F1413" i="156"/>
  <c r="AA1412" i="156"/>
  <c r="G1412" i="156"/>
  <c r="E1412" i="156"/>
  <c r="F1411" i="156"/>
  <c r="F1410" i="156"/>
  <c r="F1409" i="156"/>
  <c r="F1408" i="156"/>
  <c r="G1407" i="156"/>
  <c r="E1407" i="156"/>
  <c r="AA1406" i="156"/>
  <c r="Z1406" i="156"/>
  <c r="F1405" i="156"/>
  <c r="G1404" i="156"/>
  <c r="E1404" i="156"/>
  <c r="F1403" i="156"/>
  <c r="F1402" i="156"/>
  <c r="H1402" i="156" s="1"/>
  <c r="F1401" i="156"/>
  <c r="F1399" i="156"/>
  <c r="F1398" i="156"/>
  <c r="AA1397" i="156"/>
  <c r="F1397" i="156"/>
  <c r="AA1396" i="156"/>
  <c r="G1396" i="156"/>
  <c r="E1396" i="156"/>
  <c r="AA1395" i="156"/>
  <c r="AA1394" i="156"/>
  <c r="AA1393" i="156"/>
  <c r="AA1391" i="156"/>
  <c r="AA1390" i="156"/>
  <c r="M1390" i="156"/>
  <c r="G1390" i="156"/>
  <c r="G1391" i="156" s="1"/>
  <c r="E1390" i="156"/>
  <c r="K1389" i="156"/>
  <c r="O1389" i="156" s="1"/>
  <c r="P1389" i="156" s="1"/>
  <c r="J1389" i="156"/>
  <c r="F1389" i="156"/>
  <c r="K1388" i="156"/>
  <c r="O1388" i="156" s="1"/>
  <c r="P1388" i="156" s="1"/>
  <c r="J1388" i="156"/>
  <c r="F1388" i="156"/>
  <c r="K1387" i="156"/>
  <c r="O1387" i="156" s="1"/>
  <c r="P1387" i="156" s="1"/>
  <c r="J1387" i="156"/>
  <c r="F1387" i="156"/>
  <c r="K1386" i="156"/>
  <c r="O1386" i="156" s="1"/>
  <c r="P1386" i="156" s="1"/>
  <c r="J1386" i="156"/>
  <c r="F1386" i="156"/>
  <c r="K1385" i="156"/>
  <c r="O1385" i="156" s="1"/>
  <c r="P1385" i="156" s="1"/>
  <c r="J1385" i="156"/>
  <c r="F1385" i="156"/>
  <c r="K1384" i="156"/>
  <c r="O1384" i="156" s="1"/>
  <c r="P1384" i="156" s="1"/>
  <c r="J1384" i="156"/>
  <c r="F1384" i="156"/>
  <c r="K1383" i="156"/>
  <c r="O1383" i="156" s="1"/>
  <c r="P1383" i="156" s="1"/>
  <c r="J1383" i="156"/>
  <c r="F1383" i="156"/>
  <c r="K1382" i="156"/>
  <c r="O1382" i="156" s="1"/>
  <c r="P1382" i="156" s="1"/>
  <c r="J1382" i="156"/>
  <c r="F1382" i="156"/>
  <c r="K1381" i="156"/>
  <c r="O1381" i="156" s="1"/>
  <c r="P1381" i="156" s="1"/>
  <c r="J1381" i="156"/>
  <c r="F1381" i="156"/>
  <c r="K1380" i="156"/>
  <c r="O1380" i="156" s="1"/>
  <c r="P1380" i="156" s="1"/>
  <c r="J1380" i="156"/>
  <c r="F1380" i="156"/>
  <c r="K1379" i="156"/>
  <c r="J1379" i="156"/>
  <c r="F1379" i="156"/>
  <c r="AA1378" i="156"/>
  <c r="AA1377" i="156"/>
  <c r="AG1376" i="156"/>
  <c r="AF1376" i="156"/>
  <c r="AF1392" i="156" s="1"/>
  <c r="AE1376" i="156"/>
  <c r="AC1376" i="156"/>
  <c r="AB1376" i="156"/>
  <c r="Q1376" i="156"/>
  <c r="AA1375" i="156"/>
  <c r="G1375" i="156"/>
  <c r="E1375" i="156"/>
  <c r="AA1350" i="156"/>
  <c r="G1350" i="156"/>
  <c r="E1350" i="156"/>
  <c r="AA1349" i="156"/>
  <c r="AA1348" i="156"/>
  <c r="F1348" i="156"/>
  <c r="AA1347" i="156"/>
  <c r="AA1346" i="156"/>
  <c r="AA1345" i="156"/>
  <c r="Z1345" i="156"/>
  <c r="AA1344" i="156"/>
  <c r="F1342" i="156"/>
  <c r="F1341" i="156" s="1"/>
  <c r="AA1341" i="156"/>
  <c r="G1341" i="156"/>
  <c r="E1341" i="156"/>
  <c r="F1340" i="156"/>
  <c r="AA1339" i="156"/>
  <c r="F1339" i="156"/>
  <c r="AA1337" i="156"/>
  <c r="AA1336" i="156"/>
  <c r="AA1335" i="156"/>
  <c r="F1335" i="156"/>
  <c r="F1334" i="156" s="1"/>
  <c r="G1334" i="156"/>
  <c r="E1334" i="156"/>
  <c r="F1333" i="156"/>
  <c r="AA1331" i="156"/>
  <c r="F1327" i="156"/>
  <c r="F1326" i="156" s="1"/>
  <c r="G1326" i="156"/>
  <c r="E1326" i="156"/>
  <c r="F1322" i="156"/>
  <c r="G1321" i="156"/>
  <c r="E1321" i="156"/>
  <c r="AA1320" i="156"/>
  <c r="Z1320" i="156"/>
  <c r="F1319" i="156"/>
  <c r="G1318" i="156"/>
  <c r="E1318" i="156"/>
  <c r="F1317" i="156"/>
  <c r="F1316" i="156"/>
  <c r="H1316" i="156" s="1"/>
  <c r="F1315" i="156"/>
  <c r="F1313" i="156"/>
  <c r="F1312" i="156"/>
  <c r="H1312" i="156" s="1"/>
  <c r="F1311" i="156"/>
  <c r="AA1310" i="156"/>
  <c r="G1310" i="156"/>
  <c r="E1310" i="156"/>
  <c r="AA1309" i="156"/>
  <c r="AA1308" i="156"/>
  <c r="M1308" i="156"/>
  <c r="G1308" i="156"/>
  <c r="E1308" i="156"/>
  <c r="AA1307" i="156"/>
  <c r="K1307" i="156"/>
  <c r="O1307" i="156" s="1"/>
  <c r="P1307" i="156" s="1"/>
  <c r="J1307" i="156"/>
  <c r="F1307" i="156"/>
  <c r="AA1306" i="156"/>
  <c r="K1306" i="156"/>
  <c r="O1306" i="156" s="1"/>
  <c r="J1306" i="156"/>
  <c r="F1306" i="156"/>
  <c r="AA1305" i="156"/>
  <c r="AA1304" i="156"/>
  <c r="AA1303" i="156"/>
  <c r="AA1301" i="156"/>
  <c r="AA1300" i="156"/>
  <c r="M1300" i="156"/>
  <c r="G1300" i="156"/>
  <c r="G1301" i="156" s="1"/>
  <c r="E1300" i="156"/>
  <c r="AA1299" i="156"/>
  <c r="AD1299" i="156" s="1"/>
  <c r="K1299" i="156"/>
  <c r="K1300" i="156" s="1"/>
  <c r="K1301" i="156" s="1"/>
  <c r="J1299" i="156"/>
  <c r="F1299" i="156"/>
  <c r="AA1298" i="156"/>
  <c r="AA1297" i="156"/>
  <c r="AG1296" i="156"/>
  <c r="AF1296" i="156"/>
  <c r="AF1302" i="156" s="1"/>
  <c r="AE1296" i="156"/>
  <c r="AC1296" i="156"/>
  <c r="AB1296" i="156"/>
  <c r="AB1302" i="156" s="1"/>
  <c r="Q1296" i="156"/>
  <c r="AA1295" i="156"/>
  <c r="G1295" i="156"/>
  <c r="E1295" i="156"/>
  <c r="AA1294" i="156"/>
  <c r="AA1293" i="156"/>
  <c r="AA1292" i="156"/>
  <c r="F1291" i="156"/>
  <c r="AA1290" i="156"/>
  <c r="F1290" i="156"/>
  <c r="AA1289" i="156"/>
  <c r="Z1289" i="156"/>
  <c r="F1289" i="156"/>
  <c r="F1288" i="156"/>
  <c r="F1287" i="156"/>
  <c r="AA1286" i="156"/>
  <c r="G1286" i="156"/>
  <c r="E1286" i="156"/>
  <c r="AA1284" i="156"/>
  <c r="F1284" i="156"/>
  <c r="AA1283" i="156"/>
  <c r="AA1282" i="156"/>
  <c r="AA1281" i="156"/>
  <c r="F1279" i="156"/>
  <c r="AA1278" i="156"/>
  <c r="G1278" i="156"/>
  <c r="E1278" i="156"/>
  <c r="F1277" i="156"/>
  <c r="AA1275" i="156"/>
  <c r="F1275" i="156"/>
  <c r="AA1268" i="156"/>
  <c r="F1264" i="156"/>
  <c r="G1263" i="156"/>
  <c r="E1263" i="156"/>
  <c r="F1259" i="156"/>
  <c r="G1258" i="156"/>
  <c r="E1258" i="156"/>
  <c r="AA1257" i="156"/>
  <c r="Z1257" i="156"/>
  <c r="F1255" i="156"/>
  <c r="F1254" i="156" s="1"/>
  <c r="G1254" i="156"/>
  <c r="E1254" i="156"/>
  <c r="F1253" i="156"/>
  <c r="F1252" i="156"/>
  <c r="H1252" i="156" s="1"/>
  <c r="F1251" i="156"/>
  <c r="F1249" i="156"/>
  <c r="F1248" i="156"/>
  <c r="G1246" i="156"/>
  <c r="E1246" i="156"/>
  <c r="AA1245" i="156"/>
  <c r="AA1244" i="156"/>
  <c r="AA1243" i="156"/>
  <c r="AA1241" i="156"/>
  <c r="AA1240" i="156"/>
  <c r="M1240" i="156"/>
  <c r="G1240" i="156"/>
  <c r="G1241" i="156" s="1"/>
  <c r="E1240" i="156"/>
  <c r="AA1239" i="156"/>
  <c r="AD1239" i="156" s="1"/>
  <c r="K1239" i="156"/>
  <c r="J1239" i="156"/>
  <c r="F1239" i="156"/>
  <c r="AA1238" i="156"/>
  <c r="AD1238" i="156" s="1"/>
  <c r="K1238" i="156"/>
  <c r="L1238" i="156" s="1"/>
  <c r="N1238" i="156" s="1"/>
  <c r="J1238" i="156"/>
  <c r="F1238" i="156"/>
  <c r="K1237" i="156"/>
  <c r="L1237" i="156" s="1"/>
  <c r="N1237" i="156" s="1"/>
  <c r="J1237" i="156"/>
  <c r="F1237" i="156"/>
  <c r="K1236" i="156"/>
  <c r="O1236" i="156" s="1"/>
  <c r="J1236" i="156"/>
  <c r="F1236" i="156"/>
  <c r="AA1235" i="156"/>
  <c r="AA1234" i="156"/>
  <c r="AG1242" i="156"/>
  <c r="AF1233" i="156"/>
  <c r="AF1242" i="156" s="1"/>
  <c r="AE1233" i="156"/>
  <c r="AC1233" i="156"/>
  <c r="AB1233" i="156"/>
  <c r="AB1242" i="156" s="1"/>
  <c r="Q1233" i="156"/>
  <c r="AA1232" i="156"/>
  <c r="G1232" i="156"/>
  <c r="E1232" i="156"/>
  <c r="AA1231" i="156"/>
  <c r="AA1221" i="156"/>
  <c r="G1221" i="156"/>
  <c r="E1221" i="156"/>
  <c r="AA1220" i="156"/>
  <c r="AA1219" i="156"/>
  <c r="F1219" i="156"/>
  <c r="F1214" i="156"/>
  <c r="F1213" i="156" s="1"/>
  <c r="AA1213" i="156"/>
  <c r="G1213" i="156"/>
  <c r="E1213" i="156"/>
  <c r="F1212" i="156"/>
  <c r="AA1203" i="156"/>
  <c r="AA1202" i="156"/>
  <c r="AA1201" i="156"/>
  <c r="AA1199" i="156"/>
  <c r="F1199" i="156"/>
  <c r="AA1198" i="156"/>
  <c r="Z1198" i="156"/>
  <c r="G1198" i="156"/>
  <c r="E1198" i="156"/>
  <c r="AA1197" i="156"/>
  <c r="AA1195" i="156"/>
  <c r="F1194" i="156"/>
  <c r="F1193" i="156" s="1"/>
  <c r="AA1193" i="156"/>
  <c r="G1193" i="156"/>
  <c r="E1193" i="156"/>
  <c r="AA1192" i="156"/>
  <c r="Z1192" i="156"/>
  <c r="F1191" i="156"/>
  <c r="G1190" i="156"/>
  <c r="E1190" i="156"/>
  <c r="F1189" i="156"/>
  <c r="F1188" i="156"/>
  <c r="H1188" i="156" s="1"/>
  <c r="F1187" i="156"/>
  <c r="F1185" i="156"/>
  <c r="F1184" i="156"/>
  <c r="AA1182" i="156"/>
  <c r="G1182" i="156"/>
  <c r="E1182" i="156"/>
  <c r="AA1181" i="156"/>
  <c r="AA1180" i="156"/>
  <c r="AA1179" i="156"/>
  <c r="AA1177" i="156"/>
  <c r="AA1176" i="156"/>
  <c r="M1176" i="156"/>
  <c r="M1177" i="156" s="1"/>
  <c r="G1176" i="156"/>
  <c r="E1176" i="156"/>
  <c r="K1175" i="156"/>
  <c r="L1175" i="156" s="1"/>
  <c r="N1175" i="156" s="1"/>
  <c r="J1175" i="156"/>
  <c r="F1175" i="156"/>
  <c r="AA1174" i="156"/>
  <c r="AD1174" i="156" s="1"/>
  <c r="K1174" i="156"/>
  <c r="J1174" i="156"/>
  <c r="F1174" i="156"/>
  <c r="AA1173" i="156"/>
  <c r="AA1172" i="156"/>
  <c r="AG1171" i="156"/>
  <c r="AF1171" i="156"/>
  <c r="AF1178" i="156" s="1"/>
  <c r="AE1171" i="156"/>
  <c r="AE1178" i="156" s="1"/>
  <c r="AC1171" i="156"/>
  <c r="AB1171" i="156"/>
  <c r="AB1178" i="156" s="1"/>
  <c r="Q1171" i="156"/>
  <c r="AA1170" i="156"/>
  <c r="G1170" i="156"/>
  <c r="E1170" i="156"/>
  <c r="F1167" i="156"/>
  <c r="AA1166" i="156"/>
  <c r="F1166" i="156"/>
  <c r="AA1165" i="156"/>
  <c r="G1165" i="156"/>
  <c r="E1165" i="156"/>
  <c r="F1164" i="156"/>
  <c r="F1161" i="156"/>
  <c r="G1160" i="156"/>
  <c r="E1160" i="156"/>
  <c r="F1159" i="156"/>
  <c r="G1158" i="156"/>
  <c r="G1169" i="156" s="1"/>
  <c r="E1158" i="156"/>
  <c r="F1157" i="156"/>
  <c r="F1154" i="156"/>
  <c r="F1153" i="156"/>
  <c r="G1152" i="156"/>
  <c r="G1150" i="156" s="1"/>
  <c r="E1152" i="156"/>
  <c r="AA1150" i="156"/>
  <c r="AD1150" i="156" s="1"/>
  <c r="AA1149" i="156"/>
  <c r="AA1148" i="156"/>
  <c r="M1148" i="156"/>
  <c r="G1148" i="156"/>
  <c r="E1148" i="156"/>
  <c r="AA1147" i="156"/>
  <c r="K1147" i="156"/>
  <c r="O1147" i="156" s="1"/>
  <c r="P1147" i="156" s="1"/>
  <c r="J1147" i="156"/>
  <c r="F1147" i="156"/>
  <c r="AA1146" i="156"/>
  <c r="K1146" i="156"/>
  <c r="O1146" i="156" s="1"/>
  <c r="J1146" i="156"/>
  <c r="F1146" i="156"/>
  <c r="AA1145" i="156"/>
  <c r="AA1144" i="156"/>
  <c r="AA1143" i="156"/>
  <c r="AA1141" i="156"/>
  <c r="AA1140" i="156"/>
  <c r="M1140" i="156"/>
  <c r="M1141" i="156" s="1"/>
  <c r="G1141" i="156"/>
  <c r="E1140" i="156"/>
  <c r="K1139" i="156"/>
  <c r="J1139" i="156"/>
  <c r="F1139" i="156"/>
  <c r="AA1138" i="156"/>
  <c r="AD1138" i="156" s="1"/>
  <c r="K1138" i="156"/>
  <c r="J1138" i="156"/>
  <c r="F1138" i="156"/>
  <c r="AA1137" i="156"/>
  <c r="AA1136" i="156"/>
  <c r="AG1135" i="156"/>
  <c r="AF1135" i="156"/>
  <c r="AF1142" i="156" s="1"/>
  <c r="AE1135" i="156"/>
  <c r="AC1135" i="156"/>
  <c r="AB1135" i="156"/>
  <c r="AB1142" i="156" s="1"/>
  <c r="Q1135" i="156"/>
  <c r="AA1134" i="156"/>
  <c r="G1134" i="156"/>
  <c r="E1134" i="156"/>
  <c r="AA1133" i="156"/>
  <c r="AA1129" i="156"/>
  <c r="G1129" i="156"/>
  <c r="E1129" i="156"/>
  <c r="AA1128" i="156"/>
  <c r="F1128" i="156"/>
  <c r="AA1127" i="156"/>
  <c r="F1125" i="156"/>
  <c r="G1124" i="156"/>
  <c r="E1124" i="156"/>
  <c r="F1123" i="156"/>
  <c r="G1122" i="156"/>
  <c r="G1133" i="156" s="1"/>
  <c r="E1122" i="156"/>
  <c r="F1121" i="156"/>
  <c r="F1118" i="156"/>
  <c r="F1117" i="156"/>
  <c r="G1116" i="156"/>
  <c r="E1116" i="156"/>
  <c r="AA1114" i="156"/>
  <c r="AD1114" i="156" s="1"/>
  <c r="AA1113" i="156"/>
  <c r="AA1112" i="156"/>
  <c r="M1112" i="156"/>
  <c r="G1112" i="156"/>
  <c r="E1112" i="156"/>
  <c r="AA1111" i="156"/>
  <c r="K1111" i="156"/>
  <c r="J1111" i="156"/>
  <c r="F1111" i="156"/>
  <c r="K1110" i="156"/>
  <c r="J1110" i="156"/>
  <c r="F1110" i="156"/>
  <c r="AA1109" i="156"/>
  <c r="K1109" i="156"/>
  <c r="O1109" i="156" s="1"/>
  <c r="P1109" i="156" s="1"/>
  <c r="J1109" i="156"/>
  <c r="F1109" i="156"/>
  <c r="AA1108" i="156"/>
  <c r="AA1107" i="156"/>
  <c r="AA1106" i="156"/>
  <c r="AA1104" i="156"/>
  <c r="AA1103" i="156"/>
  <c r="M1103" i="156"/>
  <c r="M1104" i="156" s="1"/>
  <c r="G1103" i="156"/>
  <c r="E1103" i="156"/>
  <c r="AA1102" i="156"/>
  <c r="K1102" i="156"/>
  <c r="J1102" i="156"/>
  <c r="F1102" i="156"/>
  <c r="AA1101" i="156"/>
  <c r="K1101" i="156"/>
  <c r="O1101" i="156" s="1"/>
  <c r="P1101" i="156" s="1"/>
  <c r="J1101" i="156"/>
  <c r="F1101" i="156"/>
  <c r="AA1100" i="156"/>
  <c r="AA1099" i="156"/>
  <c r="AG1098" i="156"/>
  <c r="AF1098" i="156"/>
  <c r="AF1105" i="156" s="1"/>
  <c r="AE1098" i="156"/>
  <c r="AC1098" i="156"/>
  <c r="AB1098" i="156"/>
  <c r="AB1105" i="156" s="1"/>
  <c r="Q1098" i="156"/>
  <c r="AA1097" i="156"/>
  <c r="G1097" i="156"/>
  <c r="E1097" i="156"/>
  <c r="AA1096" i="156"/>
  <c r="F1094" i="156"/>
  <c r="F1093" i="156"/>
  <c r="AA1092" i="156"/>
  <c r="G1092" i="156"/>
  <c r="E1092" i="156"/>
  <c r="AA1091" i="156"/>
  <c r="F1091" i="156"/>
  <c r="AA1089" i="156"/>
  <c r="AA1088" i="156"/>
  <c r="F1088" i="156"/>
  <c r="F1087" i="156" s="1"/>
  <c r="G1087" i="156"/>
  <c r="E1087" i="156"/>
  <c r="F1086" i="156"/>
  <c r="G1085" i="156"/>
  <c r="E1085" i="156"/>
  <c r="F1084" i="156"/>
  <c r="F1081" i="156"/>
  <c r="F1080" i="156"/>
  <c r="G1079" i="156"/>
  <c r="E1079" i="156"/>
  <c r="E1077" i="156" s="1"/>
  <c r="AA1077" i="156"/>
  <c r="AD1077" i="156" s="1"/>
  <c r="AA1076" i="156"/>
  <c r="AA1075" i="156"/>
  <c r="M1075" i="156"/>
  <c r="G1075" i="156"/>
  <c r="E1075" i="156"/>
  <c r="K1074" i="156"/>
  <c r="J1074" i="156"/>
  <c r="F1074" i="156"/>
  <c r="AA1073" i="156"/>
  <c r="K1073" i="156"/>
  <c r="O1073" i="156" s="1"/>
  <c r="P1073" i="156" s="1"/>
  <c r="J1073" i="156"/>
  <c r="F1073" i="156"/>
  <c r="AA1072" i="156"/>
  <c r="K1072" i="156"/>
  <c r="J1072" i="156"/>
  <c r="F1072" i="156"/>
  <c r="AA1071" i="156"/>
  <c r="AA1070" i="156"/>
  <c r="AA1069" i="156"/>
  <c r="AA1067" i="156"/>
  <c r="AA1066" i="156"/>
  <c r="M1066" i="156"/>
  <c r="M1067" i="156" s="1"/>
  <c r="G1066" i="156"/>
  <c r="G1067" i="156" s="1"/>
  <c r="E1066" i="156"/>
  <c r="K1065" i="156"/>
  <c r="O1065" i="156" s="1"/>
  <c r="P1065" i="156" s="1"/>
  <c r="J1065" i="156"/>
  <c r="F1065" i="156"/>
  <c r="AA1064" i="156"/>
  <c r="K1064" i="156"/>
  <c r="J1064" i="156"/>
  <c r="F1064" i="156"/>
  <c r="AA1063" i="156"/>
  <c r="AG1062" i="156"/>
  <c r="AF1062" i="156"/>
  <c r="AF1068" i="156" s="1"/>
  <c r="AE1062" i="156"/>
  <c r="AC1062" i="156"/>
  <c r="AB1062" i="156"/>
  <c r="AB1068" i="156" s="1"/>
  <c r="Q1062" i="156"/>
  <c r="AA1061" i="156"/>
  <c r="G1061" i="156"/>
  <c r="E1061" i="156"/>
  <c r="AA1060" i="156"/>
  <c r="F1057" i="156"/>
  <c r="AA1056" i="156"/>
  <c r="F1056" i="156"/>
  <c r="F1055" i="156"/>
  <c r="AA1054" i="156"/>
  <c r="G1054" i="156"/>
  <c r="E1054" i="156"/>
  <c r="AA1053" i="156"/>
  <c r="F1053" i="156"/>
  <c r="AA1052" i="156"/>
  <c r="AA1051" i="156"/>
  <c r="F1051" i="156"/>
  <c r="AA1050" i="156"/>
  <c r="AA1049" i="156"/>
  <c r="AA1048" i="156"/>
  <c r="AA1039" i="156"/>
  <c r="Z1039" i="156"/>
  <c r="F1038" i="156"/>
  <c r="F1037" i="156"/>
  <c r="G1035" i="156"/>
  <c r="E1035" i="156"/>
  <c r="F1034" i="156"/>
  <c r="F1033" i="156"/>
  <c r="AA1030" i="156"/>
  <c r="G1030" i="156"/>
  <c r="E1030" i="156"/>
  <c r="AA1029" i="156"/>
  <c r="Z1029" i="156"/>
  <c r="AA1028" i="156"/>
  <c r="F1028" i="156"/>
  <c r="G1027" i="156"/>
  <c r="E1027" i="156"/>
  <c r="F1026" i="156"/>
  <c r="F1025" i="156"/>
  <c r="F1024" i="156"/>
  <c r="F1023" i="156"/>
  <c r="F1022" i="156"/>
  <c r="AA1020" i="156"/>
  <c r="G1020" i="156"/>
  <c r="E1020" i="156"/>
  <c r="AA1019" i="156"/>
  <c r="AA1018" i="156"/>
  <c r="M1018" i="156"/>
  <c r="G1018" i="156"/>
  <c r="E1018" i="156"/>
  <c r="AA1017" i="156"/>
  <c r="K1017" i="156"/>
  <c r="J1017" i="156"/>
  <c r="F1017" i="156"/>
  <c r="AA1016" i="156"/>
  <c r="AA1015" i="156"/>
  <c r="AA1014" i="156"/>
  <c r="AA1012" i="156"/>
  <c r="AA1011" i="156"/>
  <c r="M1011" i="156"/>
  <c r="G1011" i="156"/>
  <c r="E1011" i="156"/>
  <c r="AA1010" i="156"/>
  <c r="K1010" i="156"/>
  <c r="K1011" i="156" s="1"/>
  <c r="J1010" i="156"/>
  <c r="F1010" i="156"/>
  <c r="AA1009" i="156"/>
  <c r="AA1008" i="156"/>
  <c r="M1008" i="156"/>
  <c r="I1008" i="156"/>
  <c r="G1008" i="156"/>
  <c r="E1008" i="156"/>
  <c r="AA1007" i="156"/>
  <c r="K1007" i="156"/>
  <c r="K1008" i="156" s="1"/>
  <c r="J1007" i="156"/>
  <c r="F1007" i="156"/>
  <c r="AA1006" i="156"/>
  <c r="AG1005" i="156"/>
  <c r="AF1005" i="156"/>
  <c r="AF1013" i="156" s="1"/>
  <c r="AE1005" i="156"/>
  <c r="AC1005" i="156"/>
  <c r="AB1005" i="156"/>
  <c r="AB1013" i="156" s="1"/>
  <c r="Q1005" i="156"/>
  <c r="AA1004" i="156"/>
  <c r="G1004" i="156"/>
  <c r="E1004" i="156"/>
  <c r="F1000" i="156"/>
  <c r="F998" i="156"/>
  <c r="F997" i="156"/>
  <c r="F996" i="156"/>
  <c r="F995" i="156"/>
  <c r="F994" i="156"/>
  <c r="F993" i="156"/>
  <c r="F992" i="156"/>
  <c r="F991" i="156"/>
  <c r="AA990" i="156"/>
  <c r="G990" i="156"/>
  <c r="E990" i="156"/>
  <c r="AA989" i="156"/>
  <c r="AA988" i="156"/>
  <c r="F988" i="156"/>
  <c r="AA987" i="156"/>
  <c r="F987" i="156"/>
  <c r="AA986" i="156"/>
  <c r="F986" i="156"/>
  <c r="F985" i="156"/>
  <c r="G984" i="156"/>
  <c r="E984" i="156"/>
  <c r="F983" i="156"/>
  <c r="F981" i="156"/>
  <c r="F979" i="156"/>
  <c r="G978" i="156"/>
  <c r="G976" i="156" s="1"/>
  <c r="E978" i="156"/>
  <c r="AA975" i="156"/>
  <c r="AA974" i="156"/>
  <c r="F974" i="156"/>
  <c r="AA973" i="156"/>
  <c r="F973" i="156"/>
  <c r="AA972" i="156"/>
  <c r="AA971" i="156"/>
  <c r="G971" i="156"/>
  <c r="E971" i="156"/>
  <c r="AA970" i="156"/>
  <c r="F970" i="156"/>
  <c r="AA969" i="156"/>
  <c r="F969" i="156"/>
  <c r="AA968" i="156"/>
  <c r="AA967" i="156"/>
  <c r="Z967" i="156"/>
  <c r="AA966" i="156"/>
  <c r="G966" i="156"/>
  <c r="E966" i="156"/>
  <c r="AA965" i="156"/>
  <c r="F964" i="156"/>
  <c r="F963" i="156" s="1"/>
  <c r="G963" i="156"/>
  <c r="E963" i="156"/>
  <c r="F962" i="156"/>
  <c r="F961" i="156"/>
  <c r="F959" i="156"/>
  <c r="F958" i="156"/>
  <c r="AA956" i="156"/>
  <c r="G956" i="156"/>
  <c r="E956" i="156"/>
  <c r="AA955" i="156"/>
  <c r="AA954" i="156"/>
  <c r="M954" i="156"/>
  <c r="G954" i="156"/>
  <c r="E954" i="156"/>
  <c r="AA953" i="156"/>
  <c r="K953" i="156"/>
  <c r="L953" i="156" s="1"/>
  <c r="N953" i="156" s="1"/>
  <c r="J953" i="156"/>
  <c r="AA952" i="156"/>
  <c r="K952" i="156"/>
  <c r="L952" i="156" s="1"/>
  <c r="N952" i="156" s="1"/>
  <c r="J952" i="156"/>
  <c r="AA951" i="156"/>
  <c r="K951" i="156"/>
  <c r="J951" i="156"/>
  <c r="AA950" i="156"/>
  <c r="AA948" i="156"/>
  <c r="AA946" i="156"/>
  <c r="AA945" i="156"/>
  <c r="AA944" i="156"/>
  <c r="M944" i="156"/>
  <c r="M945" i="156" s="1"/>
  <c r="G944" i="156"/>
  <c r="G945" i="156" s="1"/>
  <c r="E944" i="156"/>
  <c r="AA943" i="156"/>
  <c r="K943" i="156"/>
  <c r="O943" i="156" s="1"/>
  <c r="P943" i="156" s="1"/>
  <c r="J943" i="156"/>
  <c r="F943" i="156"/>
  <c r="AA942" i="156"/>
  <c r="K942" i="156"/>
  <c r="J942" i="156"/>
  <c r="J944" i="156" s="1"/>
  <c r="J945" i="156" s="1"/>
  <c r="F942" i="156"/>
  <c r="AA941" i="156"/>
  <c r="AA940" i="156"/>
  <c r="AG939" i="156"/>
  <c r="AF939" i="156"/>
  <c r="AF947" i="156" s="1"/>
  <c r="AE939" i="156"/>
  <c r="AC939" i="156"/>
  <c r="AB939" i="156"/>
  <c r="AB947" i="156" s="1"/>
  <c r="Q939" i="156"/>
  <c r="Z938" i="156"/>
  <c r="Z939" i="156" s="1"/>
  <c r="AA930" i="156"/>
  <c r="AA939" i="156" s="1"/>
  <c r="AA929" i="156"/>
  <c r="Z929" i="156"/>
  <c r="AA928" i="156"/>
  <c r="F928" i="156"/>
  <c r="AA927" i="156"/>
  <c r="M927" i="156"/>
  <c r="G927" i="156"/>
  <c r="E927" i="156"/>
  <c r="AA926" i="156"/>
  <c r="K926" i="156"/>
  <c r="J926" i="156"/>
  <c r="F926" i="156"/>
  <c r="AA925" i="156"/>
  <c r="K925" i="156"/>
  <c r="L925" i="156" s="1"/>
  <c r="N925" i="156" s="1"/>
  <c r="J925" i="156"/>
  <c r="F925" i="156"/>
  <c r="AA924" i="156"/>
  <c r="K924" i="156"/>
  <c r="O924" i="156" s="1"/>
  <c r="P924" i="156" s="1"/>
  <c r="J924" i="156"/>
  <c r="F924" i="156"/>
  <c r="AA923" i="156"/>
  <c r="K923" i="156"/>
  <c r="L923" i="156" s="1"/>
  <c r="N923" i="156" s="1"/>
  <c r="J923" i="156"/>
  <c r="F923" i="156"/>
  <c r="K922" i="156"/>
  <c r="J922" i="156"/>
  <c r="F922" i="156"/>
  <c r="AA921" i="156"/>
  <c r="K921" i="156"/>
  <c r="O921" i="156" s="1"/>
  <c r="J921" i="156"/>
  <c r="F921" i="156"/>
  <c r="AA920" i="156"/>
  <c r="AA919" i="156"/>
  <c r="AA918" i="156"/>
  <c r="AA914" i="156"/>
  <c r="F914" i="156"/>
  <c r="F916" i="156" s="1"/>
  <c r="H916" i="156" s="1"/>
  <c r="AA913" i="156"/>
  <c r="AA912" i="156"/>
  <c r="M912" i="156"/>
  <c r="G912" i="156"/>
  <c r="E912" i="156"/>
  <c r="AA911" i="156"/>
  <c r="K911" i="156"/>
  <c r="L911" i="156" s="1"/>
  <c r="N911" i="156" s="1"/>
  <c r="J911" i="156"/>
  <c r="F911" i="156"/>
  <c r="AA910" i="156"/>
  <c r="K910" i="156"/>
  <c r="J910" i="156"/>
  <c r="F910" i="156"/>
  <c r="AA909" i="156"/>
  <c r="AA908" i="156"/>
  <c r="M908" i="156"/>
  <c r="G908" i="156"/>
  <c r="E908" i="156"/>
  <c r="AA907" i="156"/>
  <c r="K907" i="156"/>
  <c r="O907" i="156" s="1"/>
  <c r="P907" i="156" s="1"/>
  <c r="J907" i="156"/>
  <c r="F907" i="156"/>
  <c r="K906" i="156"/>
  <c r="O906" i="156" s="1"/>
  <c r="P906" i="156" s="1"/>
  <c r="J906" i="156"/>
  <c r="F906" i="156"/>
  <c r="K905" i="156"/>
  <c r="O905" i="156" s="1"/>
  <c r="P905" i="156" s="1"/>
  <c r="J905" i="156"/>
  <c r="F905" i="156"/>
  <c r="AA904" i="156"/>
  <c r="K904" i="156"/>
  <c r="J904" i="156"/>
  <c r="F904" i="156"/>
  <c r="AA903" i="156"/>
  <c r="K903" i="156"/>
  <c r="L903" i="156" s="1"/>
  <c r="N903" i="156" s="1"/>
  <c r="J903" i="156"/>
  <c r="F903" i="156"/>
  <c r="AA902" i="156"/>
  <c r="K902" i="156"/>
  <c r="O902" i="156" s="1"/>
  <c r="P902" i="156" s="1"/>
  <c r="J902" i="156"/>
  <c r="F902" i="156"/>
  <c r="AA901" i="156"/>
  <c r="K901" i="156"/>
  <c r="J901" i="156"/>
  <c r="F901" i="156"/>
  <c r="AA900" i="156"/>
  <c r="K900" i="156"/>
  <c r="O900" i="156" s="1"/>
  <c r="J900" i="156"/>
  <c r="F900" i="156"/>
  <c r="AA899" i="156"/>
  <c r="AG898" i="156"/>
  <c r="AG917" i="156" s="1"/>
  <c r="AF898" i="156"/>
  <c r="AF917" i="156" s="1"/>
  <c r="AE898" i="156"/>
  <c r="AE917" i="156" s="1"/>
  <c r="AC898" i="156"/>
  <c r="AC917" i="156" s="1"/>
  <c r="AB898" i="156"/>
  <c r="AB917" i="156" s="1"/>
  <c r="Q898" i="156"/>
  <c r="Q917" i="156" s="1"/>
  <c r="AA897" i="156"/>
  <c r="G897" i="156"/>
  <c r="E897" i="156"/>
  <c r="AA893" i="156"/>
  <c r="AA2608" i="156" s="1"/>
  <c r="Z58" i="37" s="1"/>
  <c r="Z893" i="156"/>
  <c r="Z2608" i="156" s="1"/>
  <c r="Y58" i="37" s="1"/>
  <c r="G893" i="156"/>
  <c r="G2608" i="156" s="1"/>
  <c r="F58" i="37" s="1"/>
  <c r="E893" i="156"/>
  <c r="F892" i="156"/>
  <c r="F891" i="156"/>
  <c r="F890" i="156"/>
  <c r="F889" i="156"/>
  <c r="F888" i="156"/>
  <c r="F887" i="156"/>
  <c r="F886" i="156"/>
  <c r="H880" i="156"/>
  <c r="AA875" i="156"/>
  <c r="G875" i="156"/>
  <c r="E875" i="156"/>
  <c r="F874" i="156"/>
  <c r="F873" i="156"/>
  <c r="F872" i="156"/>
  <c r="H872" i="156" s="1"/>
  <c r="AA871" i="156"/>
  <c r="AA870" i="156"/>
  <c r="F870" i="156"/>
  <c r="F869" i="156" s="1"/>
  <c r="AA869" i="156"/>
  <c r="G869" i="156"/>
  <c r="E869" i="156"/>
  <c r="F867" i="156"/>
  <c r="F866" i="156" s="1"/>
  <c r="AA866" i="156"/>
  <c r="G866" i="156"/>
  <c r="E866" i="156"/>
  <c r="F865" i="156"/>
  <c r="AA864" i="156"/>
  <c r="F864" i="156"/>
  <c r="AA863" i="156"/>
  <c r="F860" i="156"/>
  <c r="G859" i="156"/>
  <c r="E859" i="156"/>
  <c r="AA857" i="156"/>
  <c r="AA856" i="156"/>
  <c r="AA855" i="156"/>
  <c r="AA854" i="156"/>
  <c r="AA852" i="156"/>
  <c r="F852" i="156"/>
  <c r="F851" i="156" s="1"/>
  <c r="AA851" i="156"/>
  <c r="G851" i="156"/>
  <c r="E851" i="156"/>
  <c r="AA850" i="156"/>
  <c r="F850" i="156"/>
  <c r="AA849" i="156"/>
  <c r="F849" i="156"/>
  <c r="AA848" i="156"/>
  <c r="Z848" i="156"/>
  <c r="F848" i="156"/>
  <c r="AA847" i="156"/>
  <c r="F847" i="156"/>
  <c r="G846" i="156"/>
  <c r="E846" i="156"/>
  <c r="AA845" i="156"/>
  <c r="Z845" i="156"/>
  <c r="F844" i="156"/>
  <c r="G843" i="156"/>
  <c r="E843" i="156"/>
  <c r="F842" i="156"/>
  <c r="F841" i="156"/>
  <c r="F840" i="156"/>
  <c r="F839" i="156"/>
  <c r="F838" i="156"/>
  <c r="F837" i="156"/>
  <c r="AA835" i="156"/>
  <c r="G835" i="156"/>
  <c r="E835" i="156"/>
  <c r="AA834" i="156"/>
  <c r="AA833" i="156"/>
  <c r="F833" i="156"/>
  <c r="AA832" i="156"/>
  <c r="M832" i="156"/>
  <c r="G832" i="156"/>
  <c r="E832" i="156"/>
  <c r="AA831" i="156"/>
  <c r="K831" i="156"/>
  <c r="O831" i="156" s="1"/>
  <c r="P831" i="156" s="1"/>
  <c r="J831" i="156"/>
  <c r="F831" i="156"/>
  <c r="AA830" i="156"/>
  <c r="K830" i="156"/>
  <c r="O830" i="156" s="1"/>
  <c r="P830" i="156" s="1"/>
  <c r="J830" i="156"/>
  <c r="F830" i="156"/>
  <c r="AA829" i="156"/>
  <c r="K829" i="156"/>
  <c r="J829" i="156"/>
  <c r="F829" i="156"/>
  <c r="AA828" i="156"/>
  <c r="K828" i="156"/>
  <c r="O828" i="156" s="1"/>
  <c r="P828" i="156" s="1"/>
  <c r="J828" i="156"/>
  <c r="F828" i="156"/>
  <c r="AA827" i="156"/>
  <c r="K827" i="156"/>
  <c r="O827" i="156" s="1"/>
  <c r="P827" i="156" s="1"/>
  <c r="J827" i="156"/>
  <c r="F827" i="156"/>
  <c r="AA826" i="156"/>
  <c r="K826" i="156"/>
  <c r="J826" i="156"/>
  <c r="F826" i="156"/>
  <c r="AA825" i="156"/>
  <c r="K825" i="156"/>
  <c r="O825" i="156" s="1"/>
  <c r="P825" i="156" s="1"/>
  <c r="J825" i="156"/>
  <c r="F825" i="156"/>
  <c r="AA824" i="156"/>
  <c r="K824" i="156"/>
  <c r="O824" i="156" s="1"/>
  <c r="P824" i="156" s="1"/>
  <c r="J824" i="156"/>
  <c r="F824" i="156"/>
  <c r="AA823" i="156"/>
  <c r="K823" i="156"/>
  <c r="O823" i="156" s="1"/>
  <c r="J823" i="156"/>
  <c r="F823" i="156"/>
  <c r="AA822" i="156"/>
  <c r="AA821" i="156"/>
  <c r="AA820" i="156"/>
  <c r="AC819" i="156"/>
  <c r="AB819" i="156"/>
  <c r="AA818" i="156"/>
  <c r="AA817" i="156"/>
  <c r="M817" i="156"/>
  <c r="M818" i="156" s="1"/>
  <c r="G817" i="156"/>
  <c r="G818" i="156" s="1"/>
  <c r="E817" i="156"/>
  <c r="AA816" i="156"/>
  <c r="K816" i="156"/>
  <c r="O816" i="156" s="1"/>
  <c r="P816" i="156" s="1"/>
  <c r="J816" i="156"/>
  <c r="F816" i="156"/>
  <c r="AA815" i="156"/>
  <c r="K815" i="156"/>
  <c r="O815" i="156" s="1"/>
  <c r="J815" i="156"/>
  <c r="F815" i="156"/>
  <c r="AA814" i="156"/>
  <c r="AG813" i="156"/>
  <c r="AF813" i="156"/>
  <c r="AF819" i="156" s="1"/>
  <c r="AE813" i="156"/>
  <c r="AC813" i="156"/>
  <c r="AB813" i="156"/>
  <c r="Q813" i="156"/>
  <c r="G813" i="156"/>
  <c r="E813" i="156"/>
  <c r="AA812" i="156"/>
  <c r="Z813" i="156"/>
  <c r="G812" i="156"/>
  <c r="E812" i="156"/>
  <c r="AA811" i="156"/>
  <c r="F811" i="156"/>
  <c r="F813" i="156" s="1"/>
  <c r="AA810" i="156"/>
  <c r="AA809" i="156"/>
  <c r="F809" i="156"/>
  <c r="AA808" i="156"/>
  <c r="M808" i="156"/>
  <c r="G808" i="156"/>
  <c r="E808" i="156"/>
  <c r="K807" i="156"/>
  <c r="L807" i="156" s="1"/>
  <c r="N807" i="156" s="1"/>
  <c r="J807" i="156"/>
  <c r="F807" i="156"/>
  <c r="K806" i="156"/>
  <c r="L806" i="156" s="1"/>
  <c r="N806" i="156" s="1"/>
  <c r="J806" i="156"/>
  <c r="F806" i="156"/>
  <c r="K805" i="156"/>
  <c r="L805" i="156" s="1"/>
  <c r="J805" i="156"/>
  <c r="F805" i="156"/>
  <c r="AI1164" i="37"/>
  <c r="F1164" i="37"/>
  <c r="D1164" i="37"/>
  <c r="AI1163" i="37"/>
  <c r="F1163" i="37"/>
  <c r="D1163" i="37"/>
  <c r="AI1162" i="37"/>
  <c r="G797" i="156"/>
  <c r="F1162" i="37" s="1"/>
  <c r="E797" i="156"/>
  <c r="D1162" i="37" s="1"/>
  <c r="G795" i="156"/>
  <c r="F1160" i="37" s="1"/>
  <c r="E795" i="156"/>
  <c r="D1160" i="37" s="1"/>
  <c r="AI1160" i="37"/>
  <c r="F1159" i="37"/>
  <c r="D1159" i="37"/>
  <c r="AI1159" i="37"/>
  <c r="G793" i="156"/>
  <c r="F1158" i="37" s="1"/>
  <c r="E793" i="156"/>
  <c r="D1158" i="37" s="1"/>
  <c r="AI1158" i="37"/>
  <c r="G792" i="156"/>
  <c r="F1157" i="37" s="1"/>
  <c r="E792" i="156"/>
  <c r="D1157" i="37" s="1"/>
  <c r="AI1157" i="37"/>
  <c r="G791" i="156"/>
  <c r="F1156" i="37" s="1"/>
  <c r="E791" i="156"/>
  <c r="D1156" i="37" s="1"/>
  <c r="AI1156" i="37"/>
  <c r="G790" i="156"/>
  <c r="F1155" i="37" s="1"/>
  <c r="E790" i="156"/>
  <c r="D1155" i="37" s="1"/>
  <c r="AI1155" i="37"/>
  <c r="AI1154" i="37"/>
  <c r="F1153" i="37"/>
  <c r="AI1153" i="37"/>
  <c r="G787" i="156"/>
  <c r="F1152" i="37" s="1"/>
  <c r="E787" i="156"/>
  <c r="D1152" i="37" s="1"/>
  <c r="AJ1152" i="37"/>
  <c r="AI1152" i="37"/>
  <c r="AG786" i="156"/>
  <c r="AF786" i="156"/>
  <c r="AE1151" i="37" s="1"/>
  <c r="AE786" i="156"/>
  <c r="AC786" i="156"/>
  <c r="AB786" i="156"/>
  <c r="AA1151" i="37" s="1"/>
  <c r="Q786" i="156"/>
  <c r="P1151" i="37" s="1"/>
  <c r="I786" i="156"/>
  <c r="H1151" i="37" s="1"/>
  <c r="AJ1151" i="37"/>
  <c r="AI1151" i="37"/>
  <c r="AG785" i="156"/>
  <c r="AF785" i="156"/>
  <c r="AE1150" i="37" s="1"/>
  <c r="AE785" i="156"/>
  <c r="AC785" i="156"/>
  <c r="AB785" i="156"/>
  <c r="AA1150" i="37" s="1"/>
  <c r="Q785" i="156"/>
  <c r="M785" i="156"/>
  <c r="L1150" i="37" s="1"/>
  <c r="I785" i="156"/>
  <c r="H1150" i="37" s="1"/>
  <c r="G785" i="156"/>
  <c r="F1150" i="37" s="1"/>
  <c r="E785" i="156"/>
  <c r="AJ1150" i="37"/>
  <c r="AG784" i="156"/>
  <c r="AE784" i="156"/>
  <c r="AC784" i="156"/>
  <c r="AB784" i="156"/>
  <c r="AA1149" i="37" s="1"/>
  <c r="Q784" i="156"/>
  <c r="AJ1145" i="37"/>
  <c r="AG779" i="156"/>
  <c r="AF779" i="156"/>
  <c r="AE1144" i="37" s="1"/>
  <c r="AE779" i="156"/>
  <c r="AC779" i="156"/>
  <c r="AB779" i="156"/>
  <c r="AA1144" i="37" s="1"/>
  <c r="Q779" i="156"/>
  <c r="AJ1142" i="37"/>
  <c r="AF1141" i="37"/>
  <c r="AE1141" i="37"/>
  <c r="AB776" i="156"/>
  <c r="AA1141" i="37" s="1"/>
  <c r="Q776" i="156"/>
  <c r="AJ1141" i="37"/>
  <c r="AG775" i="156"/>
  <c r="AE775" i="156"/>
  <c r="Q775" i="156"/>
  <c r="AI1140" i="37"/>
  <c r="G774" i="156"/>
  <c r="F1139" i="37" s="1"/>
  <c r="E774" i="156"/>
  <c r="AI1139" i="37"/>
  <c r="G773" i="156"/>
  <c r="F1138" i="37" s="1"/>
  <c r="E773" i="156"/>
  <c r="AI1137" i="37"/>
  <c r="G770" i="156"/>
  <c r="E770" i="156"/>
  <c r="AI1135" i="37"/>
  <c r="G769" i="156"/>
  <c r="F1134" i="37" s="1"/>
  <c r="E769" i="156"/>
  <c r="AI1133" i="37"/>
  <c r="G765" i="156"/>
  <c r="F1130" i="37" s="1"/>
  <c r="F765" i="156"/>
  <c r="E1130" i="37" s="1"/>
  <c r="E765" i="156"/>
  <c r="G764" i="156"/>
  <c r="F1129" i="37" s="1"/>
  <c r="AI1129" i="37"/>
  <c r="G763" i="156"/>
  <c r="F1128" i="37" s="1"/>
  <c r="E763" i="156"/>
  <c r="AI1128" i="37"/>
  <c r="G762" i="156"/>
  <c r="F1127" i="37" s="1"/>
  <c r="E762" i="156"/>
  <c r="AI1127" i="37"/>
  <c r="G761" i="156"/>
  <c r="F1126" i="37" s="1"/>
  <c r="E761" i="156"/>
  <c r="AI1126" i="37"/>
  <c r="G760" i="156"/>
  <c r="F1125" i="37" s="1"/>
  <c r="E760" i="156"/>
  <c r="AI1125" i="37"/>
  <c r="G759" i="156"/>
  <c r="F1124" i="37" s="1"/>
  <c r="E759" i="156"/>
  <c r="AI1122" i="37"/>
  <c r="G757" i="156"/>
  <c r="F1122" i="37" s="1"/>
  <c r="E757" i="156"/>
  <c r="AJ1120" i="37"/>
  <c r="AG755" i="156"/>
  <c r="AF755" i="156"/>
  <c r="AE1120" i="37" s="1"/>
  <c r="AE755" i="156"/>
  <c r="AC755" i="156"/>
  <c r="AB755" i="156"/>
  <c r="AA1120" i="37" s="1"/>
  <c r="Q755" i="156"/>
  <c r="AJ1119" i="37"/>
  <c r="AI1119" i="37"/>
  <c r="AG754" i="156"/>
  <c r="AF754" i="156"/>
  <c r="AE1119" i="37" s="1"/>
  <c r="AE754" i="156"/>
  <c r="AC754" i="156"/>
  <c r="AB754" i="156"/>
  <c r="AA1119" i="37" s="1"/>
  <c r="Q754" i="156"/>
  <c r="M754" i="156"/>
  <c r="L1119" i="37" s="1"/>
  <c r="G754" i="156"/>
  <c r="F1119" i="37" s="1"/>
  <c r="E754" i="156"/>
  <c r="AJ1118" i="37"/>
  <c r="AI1118" i="37"/>
  <c r="AG753" i="156"/>
  <c r="AF753" i="156"/>
  <c r="AE1118" i="37" s="1"/>
  <c r="AE753" i="156"/>
  <c r="AC753" i="156"/>
  <c r="AB753" i="156"/>
  <c r="AA1118" i="37" s="1"/>
  <c r="Q753" i="156"/>
  <c r="G753" i="156"/>
  <c r="F1118" i="37" s="1"/>
  <c r="E753" i="156"/>
  <c r="AI1117" i="37"/>
  <c r="AG752" i="156"/>
  <c r="AF752" i="156"/>
  <c r="AE1117" i="37" s="1"/>
  <c r="AE752" i="156"/>
  <c r="AC752" i="156"/>
  <c r="AB752" i="156"/>
  <c r="AA1117" i="37" s="1"/>
  <c r="Q752" i="156"/>
  <c r="AJ1116" i="37"/>
  <c r="M747" i="156"/>
  <c r="I747" i="156"/>
  <c r="G747" i="156"/>
  <c r="E747" i="156"/>
  <c r="K746" i="156"/>
  <c r="J746" i="156"/>
  <c r="J747" i="156" s="1"/>
  <c r="F746" i="156"/>
  <c r="M744" i="156"/>
  <c r="I744" i="156"/>
  <c r="G744" i="156"/>
  <c r="E744" i="156"/>
  <c r="K743" i="156"/>
  <c r="K744" i="156" s="1"/>
  <c r="J743" i="156"/>
  <c r="J744" i="156" s="1"/>
  <c r="J748" i="156" s="1"/>
  <c r="F743" i="156"/>
  <c r="AG739" i="156"/>
  <c r="AF739" i="156"/>
  <c r="AE739" i="156"/>
  <c r="AB739" i="156"/>
  <c r="AB749" i="156" s="1"/>
  <c r="Q739" i="156"/>
  <c r="F738" i="156"/>
  <c r="G737" i="156"/>
  <c r="F734" i="156"/>
  <c r="G733" i="156"/>
  <c r="E733" i="156"/>
  <c r="E730" i="156"/>
  <c r="F729" i="156"/>
  <c r="E728" i="156"/>
  <c r="F727" i="156"/>
  <c r="F724" i="156"/>
  <c r="G723" i="156"/>
  <c r="G721" i="156" s="1"/>
  <c r="E723" i="156"/>
  <c r="AA720" i="156"/>
  <c r="F719" i="156"/>
  <c r="H719" i="156" s="1"/>
  <c r="M718" i="156"/>
  <c r="I718" i="156"/>
  <c r="G718" i="156"/>
  <c r="E718" i="156"/>
  <c r="AA717" i="156"/>
  <c r="K717" i="156"/>
  <c r="L717" i="156" s="1"/>
  <c r="L718" i="156" s="1"/>
  <c r="J717" i="156"/>
  <c r="J718" i="156" s="1"/>
  <c r="F717" i="156"/>
  <c r="AA716" i="156"/>
  <c r="AA715" i="156"/>
  <c r="AE714" i="156"/>
  <c r="AC714" i="156"/>
  <c r="AB714" i="156"/>
  <c r="Q714" i="156"/>
  <c r="AJ1165" i="37"/>
  <c r="AG713" i="156"/>
  <c r="AG800" i="156" s="1"/>
  <c r="AF713" i="156"/>
  <c r="AF800" i="156" s="1"/>
  <c r="Z714" i="156"/>
  <c r="G713" i="156"/>
  <c r="E713" i="156"/>
  <c r="AA712" i="156"/>
  <c r="F712" i="156"/>
  <c r="AA711" i="156"/>
  <c r="F711" i="156"/>
  <c r="AA710" i="156"/>
  <c r="F710" i="156"/>
  <c r="AA709" i="156"/>
  <c r="AA708" i="156"/>
  <c r="AA707" i="156"/>
  <c r="AG705" i="156"/>
  <c r="AF705" i="156"/>
  <c r="AF706" i="156" s="1"/>
  <c r="AE705" i="156"/>
  <c r="AC705" i="156"/>
  <c r="AB705" i="156"/>
  <c r="AB706" i="156" s="1"/>
  <c r="Q705" i="156"/>
  <c r="AA704" i="156"/>
  <c r="AD704" i="156" s="1"/>
  <c r="F701" i="156"/>
  <c r="AA700" i="156"/>
  <c r="F700" i="156"/>
  <c r="F699" i="156"/>
  <c r="F698" i="156"/>
  <c r="F697" i="156"/>
  <c r="F696" i="156"/>
  <c r="F695" i="156"/>
  <c r="F694" i="156"/>
  <c r="F693" i="156"/>
  <c r="AA692" i="156"/>
  <c r="G692" i="156"/>
  <c r="E692" i="156"/>
  <c r="E689" i="156"/>
  <c r="F687" i="156"/>
  <c r="F684" i="156"/>
  <c r="F683" i="156" s="1"/>
  <c r="G683" i="156"/>
  <c r="G681" i="156" s="1"/>
  <c r="E683" i="156"/>
  <c r="AA680" i="156"/>
  <c r="AA679" i="156"/>
  <c r="AA678" i="156"/>
  <c r="AG675" i="156"/>
  <c r="AF675" i="156"/>
  <c r="AF677" i="156" s="1"/>
  <c r="AE675" i="156"/>
  <c r="AB675" i="156"/>
  <c r="AB677" i="156" s="1"/>
  <c r="Q675" i="156"/>
  <c r="AA674" i="156"/>
  <c r="Z674" i="156"/>
  <c r="H671" i="156"/>
  <c r="H655" i="156"/>
  <c r="H652" i="156"/>
  <c r="F647" i="156"/>
  <c r="AC646" i="156"/>
  <c r="G646" i="156"/>
  <c r="E646" i="156"/>
  <c r="AA645" i="156"/>
  <c r="F639" i="156"/>
  <c r="F638" i="156"/>
  <c r="G637" i="156"/>
  <c r="E637" i="156"/>
  <c r="E635" i="156" s="1"/>
  <c r="AA634" i="156"/>
  <c r="AA633" i="156"/>
  <c r="AG631" i="156"/>
  <c r="AF631" i="156"/>
  <c r="AE631" i="156"/>
  <c r="AC631" i="156"/>
  <c r="AB631" i="156"/>
  <c r="Q631" i="156"/>
  <c r="AA630" i="156"/>
  <c r="Z630" i="156"/>
  <c r="Z631" i="156" s="1"/>
  <c r="M630" i="156"/>
  <c r="G630" i="156"/>
  <c r="E630" i="156"/>
  <c r="K629" i="156"/>
  <c r="J629" i="156"/>
  <c r="F629" i="156"/>
  <c r="K628" i="156"/>
  <c r="J628" i="156"/>
  <c r="F628" i="156"/>
  <c r="AA627" i="156"/>
  <c r="K627" i="156"/>
  <c r="L627" i="156" s="1"/>
  <c r="N627" i="156" s="1"/>
  <c r="J627" i="156"/>
  <c r="F627" i="156"/>
  <c r="AA626" i="156"/>
  <c r="K626" i="156"/>
  <c r="J626" i="156"/>
  <c r="F626" i="156"/>
  <c r="AA625" i="156"/>
  <c r="K625" i="156"/>
  <c r="O625" i="156" s="1"/>
  <c r="P625" i="156" s="1"/>
  <c r="J625" i="156"/>
  <c r="F625" i="156"/>
  <c r="AA624" i="156"/>
  <c r="K624" i="156"/>
  <c r="O624" i="156" s="1"/>
  <c r="P624" i="156" s="1"/>
  <c r="J624" i="156"/>
  <c r="F624" i="156"/>
  <c r="AA623" i="156"/>
  <c r="K623" i="156"/>
  <c r="O623" i="156" s="1"/>
  <c r="P623" i="156" s="1"/>
  <c r="J623" i="156"/>
  <c r="F623" i="156"/>
  <c r="AA622" i="156"/>
  <c r="K622" i="156"/>
  <c r="J622" i="156"/>
  <c r="F622" i="156"/>
  <c r="AA621" i="156"/>
  <c r="K621" i="156"/>
  <c r="O621" i="156" s="1"/>
  <c r="P621" i="156" s="1"/>
  <c r="J621" i="156"/>
  <c r="F621" i="156"/>
  <c r="K620" i="156"/>
  <c r="O620" i="156" s="1"/>
  <c r="P620" i="156" s="1"/>
  <c r="J620" i="156"/>
  <c r="F620" i="156"/>
  <c r="AA619" i="156"/>
  <c r="K619" i="156"/>
  <c r="J619" i="156"/>
  <c r="F619" i="156"/>
  <c r="AA618" i="156"/>
  <c r="K618" i="156"/>
  <c r="O618" i="156" s="1"/>
  <c r="P618" i="156" s="1"/>
  <c r="J618" i="156"/>
  <c r="F618" i="156"/>
  <c r="K617" i="156"/>
  <c r="O617" i="156" s="1"/>
  <c r="P617" i="156" s="1"/>
  <c r="J617" i="156"/>
  <c r="F617" i="156"/>
  <c r="AA616" i="156"/>
  <c r="K616" i="156"/>
  <c r="J616" i="156"/>
  <c r="F616" i="156"/>
  <c r="AA615" i="156"/>
  <c r="AA614" i="156"/>
  <c r="AA613" i="156"/>
  <c r="AG612" i="156"/>
  <c r="AF612" i="156"/>
  <c r="Q612" i="156"/>
  <c r="AA611" i="156"/>
  <c r="AA610" i="156"/>
  <c r="M610" i="156"/>
  <c r="M611" i="156" s="1"/>
  <c r="I610" i="156"/>
  <c r="I611" i="156" s="1"/>
  <c r="G610" i="156"/>
  <c r="E610" i="156"/>
  <c r="AA609" i="156"/>
  <c r="K609" i="156"/>
  <c r="J609" i="156"/>
  <c r="F609" i="156"/>
  <c r="AA608" i="156"/>
  <c r="AA607" i="156"/>
  <c r="AG606" i="156"/>
  <c r="Q606" i="156"/>
  <c r="F605" i="156"/>
  <c r="F604" i="156"/>
  <c r="AA602" i="156"/>
  <c r="F602" i="156"/>
  <c r="AA601" i="156"/>
  <c r="F601" i="156"/>
  <c r="AA599" i="156"/>
  <c r="F599" i="156"/>
  <c r="AB598" i="156"/>
  <c r="Z606" i="156"/>
  <c r="G598" i="156"/>
  <c r="E598" i="156"/>
  <c r="AA597" i="156"/>
  <c r="AA596" i="156"/>
  <c r="AA594" i="156"/>
  <c r="AA593" i="156"/>
  <c r="M593" i="156"/>
  <c r="M594" i="156" s="1"/>
  <c r="I593" i="156"/>
  <c r="I594" i="156" s="1"/>
  <c r="G593" i="156"/>
  <c r="E593" i="156"/>
  <c r="AA592" i="156"/>
  <c r="K592" i="156"/>
  <c r="K593" i="156" s="1"/>
  <c r="K594" i="156" s="1"/>
  <c r="J592" i="156"/>
  <c r="F592" i="156"/>
  <c r="AA591" i="156"/>
  <c r="AA590" i="156"/>
  <c r="AG589" i="156"/>
  <c r="AF589" i="156"/>
  <c r="AF595" i="156" s="1"/>
  <c r="AE589" i="156"/>
  <c r="AC589" i="156"/>
  <c r="AB589" i="156"/>
  <c r="AB595" i="156" s="1"/>
  <c r="Q589" i="156"/>
  <c r="AA588" i="156"/>
  <c r="Z588" i="156"/>
  <c r="AA585" i="156"/>
  <c r="F585" i="156"/>
  <c r="AA584" i="156"/>
  <c r="F584" i="156"/>
  <c r="AA583" i="156"/>
  <c r="G583" i="156"/>
  <c r="E583" i="156"/>
  <c r="AA582" i="156"/>
  <c r="F582" i="156"/>
  <c r="E580" i="156"/>
  <c r="F578" i="156"/>
  <c r="F575" i="156"/>
  <c r="F574" i="156" s="1"/>
  <c r="G574" i="156"/>
  <c r="G572" i="156" s="1"/>
  <c r="E574" i="156"/>
  <c r="AA572" i="156"/>
  <c r="AA571" i="156"/>
  <c r="AA570" i="156"/>
  <c r="Z570" i="156"/>
  <c r="F570" i="156"/>
  <c r="AA569" i="156"/>
  <c r="M569" i="156"/>
  <c r="G569" i="156"/>
  <c r="E569" i="156"/>
  <c r="AA568" i="156"/>
  <c r="K568" i="156"/>
  <c r="J568" i="156"/>
  <c r="F568" i="156"/>
  <c r="AA567" i="156"/>
  <c r="AA566" i="156"/>
  <c r="AA565" i="156"/>
  <c r="AA564" i="156"/>
  <c r="AG562" i="156"/>
  <c r="AF562" i="156"/>
  <c r="AF563" i="156" s="1"/>
  <c r="AE562" i="156"/>
  <c r="Q562" i="156"/>
  <c r="AA561" i="156"/>
  <c r="AA560" i="156"/>
  <c r="AA559" i="156"/>
  <c r="F559" i="156"/>
  <c r="F558" i="156"/>
  <c r="G557" i="156"/>
  <c r="E557" i="156"/>
  <c r="E561" i="156" s="1"/>
  <c r="F556" i="156"/>
  <c r="G555" i="156"/>
  <c r="G554" i="156" s="1"/>
  <c r="E555" i="156"/>
  <c r="E554" i="156" s="1"/>
  <c r="AA554" i="156"/>
  <c r="AA553" i="156"/>
  <c r="Z562" i="156"/>
  <c r="AA552" i="156"/>
  <c r="AA551" i="156"/>
  <c r="AG549" i="156"/>
  <c r="AF549" i="156"/>
  <c r="AF550" i="156" s="1"/>
  <c r="Q549" i="156"/>
  <c r="AA548" i="156"/>
  <c r="AA546" i="156"/>
  <c r="F546" i="156"/>
  <c r="F545" i="156"/>
  <c r="G544" i="156"/>
  <c r="E544" i="156"/>
  <c r="F543" i="156"/>
  <c r="G542" i="156"/>
  <c r="G541" i="156" s="1"/>
  <c r="E542" i="156"/>
  <c r="AA541" i="156"/>
  <c r="AA540" i="156"/>
  <c r="AA539" i="156"/>
  <c r="AA538" i="156"/>
  <c r="AA536" i="156"/>
  <c r="AA786" i="156" s="1"/>
  <c r="Z1151" i="37" s="1"/>
  <c r="I536" i="156"/>
  <c r="M535" i="156"/>
  <c r="M536" i="156" s="1"/>
  <c r="I535" i="156"/>
  <c r="G535" i="156"/>
  <c r="G536" i="156" s="1"/>
  <c r="G786" i="156" s="1"/>
  <c r="F1151" i="37" s="1"/>
  <c r="E535" i="156"/>
  <c r="AD534" i="156"/>
  <c r="K534" i="156"/>
  <c r="K535" i="156" s="1"/>
  <c r="J534" i="156"/>
  <c r="J786" i="156" s="1"/>
  <c r="I1151" i="37" s="1"/>
  <c r="F534" i="156"/>
  <c r="AF537" i="156"/>
  <c r="AB537" i="156"/>
  <c r="Q531" i="156"/>
  <c r="G530" i="156"/>
  <c r="F530" i="156"/>
  <c r="E530" i="156"/>
  <c r="F520" i="156"/>
  <c r="G519" i="156"/>
  <c r="E519" i="156"/>
  <c r="E517" i="156" s="1"/>
  <c r="F518" i="156"/>
  <c r="F516" i="156"/>
  <c r="F515" i="156"/>
  <c r="F514" i="156"/>
  <c r="F513" i="156"/>
  <c r="F512" i="156"/>
  <c r="G511" i="156"/>
  <c r="G509" i="156" s="1"/>
  <c r="G531" i="156" s="1"/>
  <c r="E511" i="156"/>
  <c r="E509" i="156" s="1"/>
  <c r="E531" i="156" s="1"/>
  <c r="F510" i="156"/>
  <c r="AA509" i="156"/>
  <c r="AA508" i="156"/>
  <c r="AA531" i="156" s="1"/>
  <c r="AA507" i="156"/>
  <c r="AA506" i="156"/>
  <c r="AA504" i="156"/>
  <c r="M504" i="156"/>
  <c r="M505" i="156" s="1"/>
  <c r="AA503" i="156"/>
  <c r="M503" i="156"/>
  <c r="G503" i="156"/>
  <c r="G504" i="156" s="1"/>
  <c r="E503" i="156"/>
  <c r="E504" i="156" s="1"/>
  <c r="AA502" i="156"/>
  <c r="K502" i="156"/>
  <c r="L502" i="156" s="1"/>
  <c r="N502" i="156" s="1"/>
  <c r="J502" i="156"/>
  <c r="F502" i="156"/>
  <c r="AA501" i="156"/>
  <c r="K501" i="156"/>
  <c r="J501" i="156"/>
  <c r="F501" i="156"/>
  <c r="AA500" i="156"/>
  <c r="AA499" i="156"/>
  <c r="AG505" i="156"/>
  <c r="AF505" i="156"/>
  <c r="Q498" i="156"/>
  <c r="AA497" i="156"/>
  <c r="Z497" i="156"/>
  <c r="G497" i="156"/>
  <c r="F497" i="156"/>
  <c r="E497" i="156"/>
  <c r="F493" i="156"/>
  <c r="F494" i="156" s="1"/>
  <c r="AA490" i="156"/>
  <c r="F490" i="156"/>
  <c r="F489" i="156"/>
  <c r="AA488" i="156"/>
  <c r="F488" i="156"/>
  <c r="F487" i="156"/>
  <c r="F486" i="156"/>
  <c r="AA485" i="156"/>
  <c r="F485" i="156"/>
  <c r="AA484" i="156"/>
  <c r="F484" i="156"/>
  <c r="F483" i="156"/>
  <c r="F482" i="156"/>
  <c r="AA481" i="156"/>
  <c r="F481" i="156"/>
  <c r="F480" i="156"/>
  <c r="F479" i="156"/>
  <c r="AA478" i="156"/>
  <c r="F478" i="156"/>
  <c r="AA477" i="156"/>
  <c r="F477" i="156"/>
  <c r="AA476" i="156"/>
  <c r="F476" i="156"/>
  <c r="AA475" i="156"/>
  <c r="F475" i="156"/>
  <c r="AA474" i="156"/>
  <c r="F474" i="156"/>
  <c r="F473" i="156"/>
  <c r="F472" i="156"/>
  <c r="F471" i="156"/>
  <c r="F470" i="156"/>
  <c r="AA469" i="156"/>
  <c r="F469" i="156"/>
  <c r="F468" i="156"/>
  <c r="AA467" i="156"/>
  <c r="F467" i="156"/>
  <c r="F466" i="156"/>
  <c r="AA464" i="156"/>
  <c r="F464" i="156"/>
  <c r="F463" i="156"/>
  <c r="F462" i="156"/>
  <c r="F461" i="156"/>
  <c r="F460" i="156"/>
  <c r="F459" i="156"/>
  <c r="F458" i="156"/>
  <c r="F457" i="156"/>
  <c r="AA456" i="156"/>
  <c r="F456" i="156"/>
  <c r="F454" i="156"/>
  <c r="F453" i="156"/>
  <c r="AA452" i="156"/>
  <c r="F452" i="156"/>
  <c r="F451" i="156"/>
  <c r="AA450" i="156"/>
  <c r="F450" i="156"/>
  <c r="F449" i="156"/>
  <c r="F448" i="156"/>
  <c r="AA447" i="156"/>
  <c r="F447" i="156"/>
  <c r="F446" i="156"/>
  <c r="F445" i="156"/>
  <c r="F444" i="156"/>
  <c r="AA443" i="156"/>
  <c r="F443" i="156"/>
  <c r="AB442" i="156"/>
  <c r="AB498" i="156" s="1"/>
  <c r="AB505" i="156" s="1"/>
  <c r="G442" i="156"/>
  <c r="E442" i="156"/>
  <c r="AA441" i="156"/>
  <c r="F441" i="156"/>
  <c r="F438" i="156"/>
  <c r="G437" i="156"/>
  <c r="E437" i="156"/>
  <c r="E435" i="156" s="1"/>
  <c r="F436" i="156"/>
  <c r="E433" i="156"/>
  <c r="F433" i="156" s="1"/>
  <c r="H433" i="156" s="1"/>
  <c r="F432" i="156"/>
  <c r="F431" i="156"/>
  <c r="F430" i="156"/>
  <c r="F429" i="156"/>
  <c r="F428" i="156"/>
  <c r="E427" i="156"/>
  <c r="AA426" i="156"/>
  <c r="F426" i="156"/>
  <c r="AA425" i="156"/>
  <c r="AA424" i="156"/>
  <c r="AA423" i="156"/>
  <c r="AA421" i="156"/>
  <c r="AA420" i="156"/>
  <c r="M420" i="156"/>
  <c r="G420" i="156"/>
  <c r="E420" i="156"/>
  <c r="K419" i="156"/>
  <c r="L419" i="156" s="1"/>
  <c r="N419" i="156" s="1"/>
  <c r="J419" i="156"/>
  <c r="F419" i="156"/>
  <c r="K418" i="156"/>
  <c r="J418" i="156"/>
  <c r="F418" i="156"/>
  <c r="AA417" i="156"/>
  <c r="AA416" i="156"/>
  <c r="M416" i="156"/>
  <c r="G416" i="156"/>
  <c r="E416" i="156"/>
  <c r="AA415" i="156"/>
  <c r="AD415" i="156" s="1"/>
  <c r="K415" i="156"/>
  <c r="L415" i="156" s="1"/>
  <c r="N415" i="156" s="1"/>
  <c r="J415" i="156"/>
  <c r="F415" i="156"/>
  <c r="AA414" i="156"/>
  <c r="AD414" i="156" s="1"/>
  <c r="K414" i="156"/>
  <c r="J414" i="156"/>
  <c r="F414" i="156"/>
  <c r="AA413" i="156"/>
  <c r="AG412" i="156"/>
  <c r="AE412" i="156"/>
  <c r="Q412" i="156"/>
  <c r="AA411" i="156"/>
  <c r="Z411" i="156"/>
  <c r="Z408" i="156"/>
  <c r="AD408" i="156" s="1"/>
  <c r="G408" i="156"/>
  <c r="E408" i="156"/>
  <c r="F406" i="156"/>
  <c r="F405" i="156"/>
  <c r="F404" i="156"/>
  <c r="AA396" i="156"/>
  <c r="AA395" i="156"/>
  <c r="AA394" i="156"/>
  <c r="AA392" i="156"/>
  <c r="AA389" i="156"/>
  <c r="AA386" i="156"/>
  <c r="AA379" i="156"/>
  <c r="AA373" i="156"/>
  <c r="AA371" i="156"/>
  <c r="AA370" i="156"/>
  <c r="AA367" i="156"/>
  <c r="F367" i="156"/>
  <c r="AB366" i="156"/>
  <c r="AB412" i="156" s="1"/>
  <c r="AB422" i="156" s="1"/>
  <c r="G366" i="156"/>
  <c r="E366" i="156"/>
  <c r="E363" i="156"/>
  <c r="F362" i="156"/>
  <c r="H362" i="156" s="1"/>
  <c r="G361" i="156"/>
  <c r="G410" i="156" s="1"/>
  <c r="E361" i="156"/>
  <c r="F360" i="156"/>
  <c r="F357" i="156"/>
  <c r="G356" i="156"/>
  <c r="G354" i="156" s="1"/>
  <c r="E356" i="156"/>
  <c r="AA355" i="156"/>
  <c r="AA354" i="156"/>
  <c r="AA353" i="156"/>
  <c r="F352" i="156"/>
  <c r="M351" i="156"/>
  <c r="G351" i="156"/>
  <c r="E351" i="156"/>
  <c r="AA350" i="156"/>
  <c r="K350" i="156"/>
  <c r="J350" i="156"/>
  <c r="F350" i="156"/>
  <c r="AA349" i="156"/>
  <c r="K349" i="156"/>
  <c r="O349" i="156" s="1"/>
  <c r="P349" i="156" s="1"/>
  <c r="J349" i="156"/>
  <c r="F349" i="156"/>
  <c r="AA348" i="156"/>
  <c r="K348" i="156"/>
  <c r="O348" i="156" s="1"/>
  <c r="P348" i="156" s="1"/>
  <c r="J348" i="156"/>
  <c r="F348" i="156"/>
  <c r="AA347" i="156"/>
  <c r="K347" i="156"/>
  <c r="O347" i="156" s="1"/>
  <c r="P347" i="156" s="1"/>
  <c r="J347" i="156"/>
  <c r="F347" i="156"/>
  <c r="AA346" i="156"/>
  <c r="K346" i="156"/>
  <c r="J346" i="156"/>
  <c r="F346" i="156"/>
  <c r="AA345" i="156"/>
  <c r="K345" i="156"/>
  <c r="O345" i="156" s="1"/>
  <c r="J345" i="156"/>
  <c r="F345" i="156"/>
  <c r="AA344" i="156"/>
  <c r="AA340" i="156"/>
  <c r="AA339" i="156"/>
  <c r="M339" i="156"/>
  <c r="G339" i="156"/>
  <c r="E339" i="156"/>
  <c r="K338" i="156"/>
  <c r="F338" i="156"/>
  <c r="H338" i="156" s="1"/>
  <c r="AA337" i="156"/>
  <c r="K337" i="156"/>
  <c r="J337" i="156"/>
  <c r="F337" i="156"/>
  <c r="AA336" i="156"/>
  <c r="K336" i="156"/>
  <c r="L336" i="156" s="1"/>
  <c r="N336" i="156" s="1"/>
  <c r="J336" i="156"/>
  <c r="F336" i="156"/>
  <c r="AA335" i="156"/>
  <c r="AA334" i="156"/>
  <c r="M334" i="156"/>
  <c r="G334" i="156"/>
  <c r="E334" i="156"/>
  <c r="AA333" i="156"/>
  <c r="K333" i="156"/>
  <c r="O333" i="156" s="1"/>
  <c r="P333" i="156" s="1"/>
  <c r="J333" i="156"/>
  <c r="F333" i="156"/>
  <c r="AA332" i="156"/>
  <c r="K332" i="156"/>
  <c r="O332" i="156" s="1"/>
  <c r="P332" i="156" s="1"/>
  <c r="J332" i="156"/>
  <c r="F332" i="156"/>
  <c r="AA331" i="156"/>
  <c r="AD331" i="156" s="1"/>
  <c r="K331" i="156"/>
  <c r="J331" i="156"/>
  <c r="F331" i="156"/>
  <c r="AA330" i="156"/>
  <c r="AG326" i="156"/>
  <c r="AF326" i="156"/>
  <c r="AF341" i="156" s="1"/>
  <c r="AE326" i="156"/>
  <c r="Q326" i="156"/>
  <c r="AA325" i="156"/>
  <c r="G322" i="156"/>
  <c r="E322" i="156"/>
  <c r="F319" i="156"/>
  <c r="F318" i="156"/>
  <c r="F317" i="156"/>
  <c r="F316" i="156"/>
  <c r="F315" i="156"/>
  <c r="AA314" i="156"/>
  <c r="F314" i="156"/>
  <c r="F313" i="156"/>
  <c r="F312" i="156"/>
  <c r="AA311" i="156"/>
  <c r="F311" i="156"/>
  <c r="AA310" i="156"/>
  <c r="F310" i="156"/>
  <c r="F309" i="156"/>
  <c r="F308" i="156"/>
  <c r="F307" i="156"/>
  <c r="F306" i="156"/>
  <c r="AA305" i="156"/>
  <c r="F305" i="156"/>
  <c r="F304" i="156"/>
  <c r="F303" i="156"/>
  <c r="F301" i="156"/>
  <c r="F300" i="156"/>
  <c r="F299" i="156"/>
  <c r="F298" i="156"/>
  <c r="F297" i="156"/>
  <c r="AA296" i="156"/>
  <c r="F296" i="156"/>
  <c r="AB295" i="156"/>
  <c r="AB326" i="156" s="1"/>
  <c r="AB341" i="156" s="1"/>
  <c r="G295" i="156"/>
  <c r="E295" i="156"/>
  <c r="AA294" i="156"/>
  <c r="F294" i="156"/>
  <c r="AA293" i="156"/>
  <c r="F293" i="156"/>
  <c r="F292" i="156" s="1"/>
  <c r="AA292" i="156"/>
  <c r="G292" i="156"/>
  <c r="G325" i="156" s="1"/>
  <c r="E292" i="156"/>
  <c r="F291" i="156"/>
  <c r="H291" i="156" s="1"/>
  <c r="G290" i="156"/>
  <c r="E290" i="156"/>
  <c r="F289" i="156"/>
  <c r="F288" i="156"/>
  <c r="F287" i="156"/>
  <c r="AA286" i="156"/>
  <c r="F286" i="156"/>
  <c r="AA285" i="156"/>
  <c r="G283" i="156"/>
  <c r="E285" i="156"/>
  <c r="AA284" i="156"/>
  <c r="F284" i="156"/>
  <c r="AA283" i="156"/>
  <c r="AA282" i="156"/>
  <c r="F281" i="156"/>
  <c r="M280" i="156"/>
  <c r="G280" i="156"/>
  <c r="E280" i="156"/>
  <c r="K279" i="156"/>
  <c r="J279" i="156"/>
  <c r="F279" i="156"/>
  <c r="K278" i="156"/>
  <c r="O278" i="156" s="1"/>
  <c r="P278" i="156" s="1"/>
  <c r="J278" i="156"/>
  <c r="F278" i="156"/>
  <c r="K277" i="156"/>
  <c r="O277" i="156" s="1"/>
  <c r="P277" i="156" s="1"/>
  <c r="J277" i="156"/>
  <c r="F277" i="156"/>
  <c r="K276" i="156"/>
  <c r="O276" i="156" s="1"/>
  <c r="P276" i="156" s="1"/>
  <c r="J276" i="156"/>
  <c r="F276" i="156"/>
  <c r="K275" i="156"/>
  <c r="O275" i="156" s="1"/>
  <c r="P275" i="156" s="1"/>
  <c r="J275" i="156"/>
  <c r="F275" i="156"/>
  <c r="K274" i="156"/>
  <c r="O274" i="156" s="1"/>
  <c r="P274" i="156" s="1"/>
  <c r="J274" i="156"/>
  <c r="F274" i="156"/>
  <c r="K273" i="156"/>
  <c r="O273" i="156" s="1"/>
  <c r="P273" i="156" s="1"/>
  <c r="J273" i="156"/>
  <c r="F273" i="156"/>
  <c r="K272" i="156"/>
  <c r="O272" i="156" s="1"/>
  <c r="P272" i="156" s="1"/>
  <c r="J272" i="156"/>
  <c r="F272" i="156"/>
  <c r="K271" i="156"/>
  <c r="J271" i="156"/>
  <c r="F271" i="156"/>
  <c r="K270" i="156"/>
  <c r="O270" i="156" s="1"/>
  <c r="P270" i="156" s="1"/>
  <c r="J270" i="156"/>
  <c r="F270" i="156"/>
  <c r="K269" i="156"/>
  <c r="O269" i="156" s="1"/>
  <c r="P269" i="156" s="1"/>
  <c r="J269" i="156"/>
  <c r="F269" i="156"/>
  <c r="K268" i="156"/>
  <c r="O268" i="156" s="1"/>
  <c r="P268" i="156" s="1"/>
  <c r="J268" i="156"/>
  <c r="F268" i="156"/>
  <c r="K267" i="156"/>
  <c r="O267" i="156" s="1"/>
  <c r="P267" i="156" s="1"/>
  <c r="J267" i="156"/>
  <c r="F267" i="156"/>
  <c r="K266" i="156"/>
  <c r="J266" i="156"/>
  <c r="F266" i="156"/>
  <c r="AA262" i="156"/>
  <c r="G262" i="156"/>
  <c r="E262" i="156"/>
  <c r="F261" i="156"/>
  <c r="F260" i="156"/>
  <c r="F259" i="156"/>
  <c r="F799" i="156" s="1"/>
  <c r="F258" i="156"/>
  <c r="F257" i="156"/>
  <c r="F798" i="156" s="1"/>
  <c r="F256" i="156"/>
  <c r="F255" i="156"/>
  <c r="AA254" i="156"/>
  <c r="M253" i="156"/>
  <c r="G253" i="156"/>
  <c r="E253" i="156"/>
  <c r="K252" i="156"/>
  <c r="O252" i="156" s="1"/>
  <c r="P252" i="156" s="1"/>
  <c r="J252" i="156"/>
  <c r="F252" i="156"/>
  <c r="K251" i="156"/>
  <c r="J251" i="156"/>
  <c r="F251" i="156"/>
  <c r="M249" i="156"/>
  <c r="I249" i="156"/>
  <c r="G249" i="156"/>
  <c r="E249" i="156"/>
  <c r="AA248" i="156"/>
  <c r="Z785" i="156"/>
  <c r="Y1150" i="37" s="1"/>
  <c r="K248" i="156"/>
  <c r="O248" i="156" s="1"/>
  <c r="J248" i="156"/>
  <c r="J785" i="156" s="1"/>
  <c r="I1150" i="37" s="1"/>
  <c r="F248" i="156"/>
  <c r="AG245" i="156"/>
  <c r="AG263" i="156" s="1"/>
  <c r="AF245" i="156"/>
  <c r="AF263" i="156" s="1"/>
  <c r="AE263" i="156"/>
  <c r="Q245" i="156"/>
  <c r="AA244" i="156"/>
  <c r="G244" i="156"/>
  <c r="E244" i="156"/>
  <c r="G243" i="156"/>
  <c r="G241" i="156"/>
  <c r="E241" i="156"/>
  <c r="F240" i="156"/>
  <c r="H239" i="156"/>
  <c r="H231" i="156"/>
  <c r="H222" i="156"/>
  <c r="F207" i="156"/>
  <c r="AB206" i="156"/>
  <c r="AB245" i="156" s="1"/>
  <c r="AB263" i="156" s="1"/>
  <c r="AA206" i="156"/>
  <c r="G206" i="156"/>
  <c r="E206" i="156"/>
  <c r="F205" i="156"/>
  <c r="F204" i="156"/>
  <c r="F203" i="156"/>
  <c r="F202" i="156"/>
  <c r="E201" i="156"/>
  <c r="F200" i="156"/>
  <c r="F198" i="156"/>
  <c r="F197" i="156"/>
  <c r="G196" i="156"/>
  <c r="G194" i="156" s="1"/>
  <c r="E196" i="156"/>
  <c r="E194" i="156" s="1"/>
  <c r="AA193" i="156"/>
  <c r="F192" i="156"/>
  <c r="M191" i="156"/>
  <c r="G191" i="156"/>
  <c r="E191" i="156"/>
  <c r="K190" i="156"/>
  <c r="L190" i="156" s="1"/>
  <c r="N190" i="156" s="1"/>
  <c r="J190" i="156"/>
  <c r="F190" i="156"/>
  <c r="K189" i="156"/>
  <c r="J189" i="156"/>
  <c r="F189" i="156"/>
  <c r="K188" i="156"/>
  <c r="J188" i="156"/>
  <c r="F188" i="156"/>
  <c r="K187" i="156"/>
  <c r="J187" i="156"/>
  <c r="F187" i="156"/>
  <c r="K186" i="156"/>
  <c r="L186" i="156" s="1"/>
  <c r="N186" i="156" s="1"/>
  <c r="J186" i="156"/>
  <c r="F186" i="156"/>
  <c r="K185" i="156"/>
  <c r="L185" i="156" s="1"/>
  <c r="J185" i="156"/>
  <c r="F185" i="156"/>
  <c r="AA180" i="156"/>
  <c r="AG179" i="156"/>
  <c r="M179" i="156"/>
  <c r="M180" i="156" s="1"/>
  <c r="I179" i="156"/>
  <c r="G179" i="156"/>
  <c r="G180" i="156" s="1"/>
  <c r="E179" i="156"/>
  <c r="K178" i="156"/>
  <c r="L178" i="156" s="1"/>
  <c r="N178" i="156" s="1"/>
  <c r="J178" i="156"/>
  <c r="F178" i="156"/>
  <c r="K177" i="156"/>
  <c r="L177" i="156" s="1"/>
  <c r="N177" i="156" s="1"/>
  <c r="J177" i="156"/>
  <c r="F177" i="156"/>
  <c r="K176" i="156"/>
  <c r="O176" i="156" s="1"/>
  <c r="P176" i="156" s="1"/>
  <c r="J176" i="156"/>
  <c r="F176" i="156"/>
  <c r="AA175" i="156"/>
  <c r="AD175" i="156" s="1"/>
  <c r="AG170" i="156"/>
  <c r="AG181" i="156" s="1"/>
  <c r="AF170" i="156"/>
  <c r="AF181" i="156" s="1"/>
  <c r="Q170" i="156"/>
  <c r="AA169" i="156"/>
  <c r="G168" i="156"/>
  <c r="AA166" i="156"/>
  <c r="AD166" i="156" s="1"/>
  <c r="G166" i="156"/>
  <c r="E166" i="156"/>
  <c r="F165" i="156"/>
  <c r="F164" i="156"/>
  <c r="F163" i="156"/>
  <c r="F161" i="156"/>
  <c r="F159" i="156"/>
  <c r="F157" i="156"/>
  <c r="AA155" i="156"/>
  <c r="F155" i="156"/>
  <c r="AA154" i="156"/>
  <c r="AB170" i="156"/>
  <c r="AB181" i="156" s="1"/>
  <c r="G154" i="156"/>
  <c r="E154" i="156"/>
  <c r="AA153" i="156"/>
  <c r="F153" i="156"/>
  <c r="AA152" i="156"/>
  <c r="F152" i="156"/>
  <c r="F151" i="156" s="1"/>
  <c r="AA151" i="156"/>
  <c r="G169" i="156"/>
  <c r="E151" i="156"/>
  <c r="F150" i="156"/>
  <c r="F149" i="156" s="1"/>
  <c r="E149" i="156"/>
  <c r="F148" i="156"/>
  <c r="F147" i="156"/>
  <c r="F146" i="156"/>
  <c r="F145" i="156"/>
  <c r="G144" i="156"/>
  <c r="G142" i="156" s="1"/>
  <c r="E144" i="156"/>
  <c r="E142" i="156" s="1"/>
  <c r="AA142" i="156"/>
  <c r="Z142" i="156"/>
  <c r="AA141" i="156"/>
  <c r="F140" i="156"/>
  <c r="M139" i="156"/>
  <c r="G139" i="156"/>
  <c r="E139" i="156"/>
  <c r="K138" i="156"/>
  <c r="O138" i="156" s="1"/>
  <c r="P138" i="156" s="1"/>
  <c r="J138" i="156"/>
  <c r="F138" i="156"/>
  <c r="K137" i="156"/>
  <c r="O137" i="156" s="1"/>
  <c r="P137" i="156" s="1"/>
  <c r="J137" i="156"/>
  <c r="F137" i="156"/>
  <c r="K136" i="156"/>
  <c r="O136" i="156" s="1"/>
  <c r="P136" i="156" s="1"/>
  <c r="J136" i="156"/>
  <c r="F136" i="156"/>
  <c r="K135" i="156"/>
  <c r="O135" i="156" s="1"/>
  <c r="F135" i="156"/>
  <c r="K134" i="156"/>
  <c r="J134" i="156"/>
  <c r="F134" i="156"/>
  <c r="K133" i="156"/>
  <c r="J133" i="156"/>
  <c r="F133" i="156"/>
  <c r="K132" i="156"/>
  <c r="O132" i="156" s="1"/>
  <c r="P132" i="156" s="1"/>
  <c r="J132" i="156"/>
  <c r="F132" i="156"/>
  <c r="K131" i="156"/>
  <c r="O131" i="156" s="1"/>
  <c r="P131" i="156" s="1"/>
  <c r="J131" i="156"/>
  <c r="F131" i="156"/>
  <c r="K130" i="156"/>
  <c r="O130" i="156" s="1"/>
  <c r="P130" i="156" s="1"/>
  <c r="J130" i="156"/>
  <c r="F130" i="156"/>
  <c r="K129" i="156"/>
  <c r="J129" i="156"/>
  <c r="F129" i="156"/>
  <c r="AA124" i="156"/>
  <c r="M123" i="156"/>
  <c r="E123" i="156"/>
  <c r="K122" i="156"/>
  <c r="O122" i="156" s="1"/>
  <c r="P122" i="156" s="1"/>
  <c r="J122" i="156"/>
  <c r="F122" i="156"/>
  <c r="K121" i="156"/>
  <c r="O121" i="156" s="1"/>
  <c r="P121" i="156" s="1"/>
  <c r="J121" i="156"/>
  <c r="F121" i="156"/>
  <c r="K120" i="156"/>
  <c r="J120" i="156"/>
  <c r="F120" i="156"/>
  <c r="M118" i="156"/>
  <c r="G118" i="156"/>
  <c r="E118" i="156"/>
  <c r="K117" i="156"/>
  <c r="O117" i="156" s="1"/>
  <c r="P117" i="156" s="1"/>
  <c r="J117" i="156"/>
  <c r="F117" i="156"/>
  <c r="K116" i="156"/>
  <c r="O116" i="156" s="1"/>
  <c r="P116" i="156" s="1"/>
  <c r="J116" i="156"/>
  <c r="F116" i="156"/>
  <c r="K115" i="156"/>
  <c r="O115" i="156" s="1"/>
  <c r="P115" i="156" s="1"/>
  <c r="J115" i="156"/>
  <c r="F115" i="156"/>
  <c r="K114" i="156"/>
  <c r="O114" i="156" s="1"/>
  <c r="P114" i="156" s="1"/>
  <c r="J114" i="156"/>
  <c r="F114" i="156"/>
  <c r="K113" i="156"/>
  <c r="O113" i="156" s="1"/>
  <c r="P113" i="156" s="1"/>
  <c r="J113" i="156"/>
  <c r="F113" i="156"/>
  <c r="K112" i="156"/>
  <c r="O112" i="156" s="1"/>
  <c r="P112" i="156" s="1"/>
  <c r="J112" i="156"/>
  <c r="F112" i="156"/>
  <c r="K111" i="156"/>
  <c r="O111" i="156" s="1"/>
  <c r="P111" i="156" s="1"/>
  <c r="J111" i="156"/>
  <c r="F111" i="156"/>
  <c r="K110" i="156"/>
  <c r="O110" i="156" s="1"/>
  <c r="P110" i="156" s="1"/>
  <c r="J110" i="156"/>
  <c r="F110" i="156"/>
  <c r="K109" i="156"/>
  <c r="O109" i="156" s="1"/>
  <c r="P109" i="156" s="1"/>
  <c r="J109" i="156"/>
  <c r="F109" i="156"/>
  <c r="K108" i="156"/>
  <c r="J108" i="156"/>
  <c r="F108" i="156"/>
  <c r="AA105" i="156"/>
  <c r="G105" i="156"/>
  <c r="E105" i="156"/>
  <c r="F104" i="156"/>
  <c r="H104" i="156" s="1"/>
  <c r="F103" i="156"/>
  <c r="F102" i="156"/>
  <c r="F101" i="156"/>
  <c r="F100" i="156"/>
  <c r="F99" i="156"/>
  <c r="F98" i="156"/>
  <c r="AG96" i="156"/>
  <c r="AF96" i="156"/>
  <c r="AF125" i="156" s="1"/>
  <c r="AE96" i="156"/>
  <c r="Q96" i="156"/>
  <c r="Q125" i="156" s="1"/>
  <c r="AA95" i="156"/>
  <c r="G95" i="156"/>
  <c r="E95" i="156"/>
  <c r="G94" i="156"/>
  <c r="F94" i="156"/>
  <c r="E94" i="156"/>
  <c r="Z92" i="156"/>
  <c r="AD92" i="156" s="1"/>
  <c r="G92" i="156"/>
  <c r="E92" i="156"/>
  <c r="F91" i="156"/>
  <c r="F90" i="156"/>
  <c r="F89" i="156"/>
  <c r="F88" i="156"/>
  <c r="F87" i="156"/>
  <c r="F86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0" i="156"/>
  <c r="F69" i="156"/>
  <c r="F68" i="156"/>
  <c r="F67" i="156"/>
  <c r="F66" i="156"/>
  <c r="F65" i="156"/>
  <c r="F64" i="156"/>
  <c r="F63" i="156"/>
  <c r="F62" i="156"/>
  <c r="F61" i="156"/>
  <c r="F59" i="156"/>
  <c r="F58" i="156"/>
  <c r="F56" i="156"/>
  <c r="F55" i="156"/>
  <c r="AB54" i="156"/>
  <c r="AB96" i="156" s="1"/>
  <c r="AB125" i="156" s="1"/>
  <c r="G54" i="156"/>
  <c r="E54" i="156"/>
  <c r="F53" i="156"/>
  <c r="F49" i="156"/>
  <c r="F48" i="156"/>
  <c r="AA46" i="156"/>
  <c r="F46" i="156"/>
  <c r="AA45" i="156"/>
  <c r="F45" i="156"/>
  <c r="G44" i="156"/>
  <c r="G42" i="156" s="1"/>
  <c r="E44" i="156"/>
  <c r="F44" i="156" s="1"/>
  <c r="AA42" i="156"/>
  <c r="AA41" i="156"/>
  <c r="F40" i="156"/>
  <c r="M39" i="156"/>
  <c r="G39" i="156"/>
  <c r="E39" i="156"/>
  <c r="K38" i="156"/>
  <c r="L38" i="156" s="1"/>
  <c r="J38" i="156"/>
  <c r="F38" i="156"/>
  <c r="K37" i="156"/>
  <c r="J37" i="156"/>
  <c r="F37" i="156"/>
  <c r="K36" i="156"/>
  <c r="J36" i="156"/>
  <c r="F36" i="156"/>
  <c r="K35" i="156"/>
  <c r="J35" i="156"/>
  <c r="F35" i="156"/>
  <c r="K34" i="156"/>
  <c r="O34" i="156" s="1"/>
  <c r="P34" i="156" s="1"/>
  <c r="J34" i="156"/>
  <c r="F34" i="156"/>
  <c r="K33" i="156"/>
  <c r="J33" i="156"/>
  <c r="F33" i="156"/>
  <c r="K32" i="156"/>
  <c r="J32" i="156"/>
  <c r="F32" i="156"/>
  <c r="AA31" i="156"/>
  <c r="AD31" i="156" s="1"/>
  <c r="K31" i="156"/>
  <c r="J31" i="156"/>
  <c r="F31" i="156"/>
  <c r="K30" i="156"/>
  <c r="J30" i="156"/>
  <c r="F30" i="156"/>
  <c r="K29" i="156"/>
  <c r="J29" i="156"/>
  <c r="F29" i="156"/>
  <c r="K28" i="156"/>
  <c r="J28" i="156"/>
  <c r="F28" i="156"/>
  <c r="K27" i="156"/>
  <c r="O27" i="156" s="1"/>
  <c r="P27" i="156" s="1"/>
  <c r="J27" i="156"/>
  <c r="F27" i="156"/>
  <c r="K26" i="156"/>
  <c r="J26" i="156"/>
  <c r="F26" i="156"/>
  <c r="K25" i="156"/>
  <c r="O25" i="156" s="1"/>
  <c r="P25" i="156" s="1"/>
  <c r="J25" i="156"/>
  <c r="F25" i="156"/>
  <c r="K24" i="156"/>
  <c r="L24" i="156" s="1"/>
  <c r="N24" i="156" s="1"/>
  <c r="J24" i="156"/>
  <c r="F24" i="156"/>
  <c r="K23" i="156"/>
  <c r="J23" i="156"/>
  <c r="F23" i="156"/>
  <c r="K22" i="156"/>
  <c r="J22" i="156"/>
  <c r="F22" i="156"/>
  <c r="K21" i="156"/>
  <c r="J21" i="156"/>
  <c r="F21" i="156"/>
  <c r="K20" i="156"/>
  <c r="J20" i="156"/>
  <c r="F20" i="156"/>
  <c r="AA19" i="156"/>
  <c r="AA754" i="156" s="1"/>
  <c r="Z1119" i="37" s="1"/>
  <c r="Z754" i="156"/>
  <c r="Y1119" i="37" s="1"/>
  <c r="K19" i="156"/>
  <c r="J19" i="156"/>
  <c r="F19" i="156"/>
  <c r="K18" i="156"/>
  <c r="J18" i="156"/>
  <c r="F18" i="156"/>
  <c r="K17" i="156"/>
  <c r="J17" i="156"/>
  <c r="F17" i="156"/>
  <c r="K16" i="156"/>
  <c r="J16" i="156"/>
  <c r="F16" i="156"/>
  <c r="K15" i="156"/>
  <c r="J15" i="156"/>
  <c r="F15" i="156"/>
  <c r="K14" i="156"/>
  <c r="J14" i="156"/>
  <c r="F14" i="156"/>
  <c r="K13" i="156"/>
  <c r="J13" i="156"/>
  <c r="F13" i="156"/>
  <c r="H650" i="157" l="1"/>
  <c r="H2689" i="156"/>
  <c r="G2752" i="156"/>
  <c r="F315" i="37" s="1"/>
  <c r="H2690" i="156"/>
  <c r="H2687" i="156"/>
  <c r="G3365" i="156"/>
  <c r="F1086" i="37" s="1"/>
  <c r="H2688" i="156"/>
  <c r="F1193" i="37"/>
  <c r="F1204" i="37"/>
  <c r="AG2613" i="156"/>
  <c r="AE2613" i="156"/>
  <c r="Z2584" i="156"/>
  <c r="F794" i="156"/>
  <c r="F788" i="156"/>
  <c r="F789" i="156"/>
  <c r="E800" i="156"/>
  <c r="G800" i="156"/>
  <c r="AH914" i="37"/>
  <c r="AH924" i="37"/>
  <c r="AG924" i="37"/>
  <c r="AH905" i="37"/>
  <c r="AH928" i="37"/>
  <c r="AG928" i="37"/>
  <c r="AG215" i="37"/>
  <c r="AG197" i="37"/>
  <c r="AH973" i="37"/>
  <c r="AH1033" i="37"/>
  <c r="AG560" i="37"/>
  <c r="AG1024" i="37"/>
  <c r="AG419" i="37"/>
  <c r="AG569" i="37"/>
  <c r="AG868" i="37"/>
  <c r="AG987" i="37"/>
  <c r="AG808" i="37"/>
  <c r="AG201" i="37"/>
  <c r="AG742" i="37"/>
  <c r="AG746" i="37"/>
  <c r="AG964" i="37"/>
  <c r="AE2706" i="156"/>
  <c r="AE2707" i="156" s="1"/>
  <c r="AD270" i="37" s="1"/>
  <c r="AE2758" i="156"/>
  <c r="AD321" i="37" s="1"/>
  <c r="AG663" i="37"/>
  <c r="AG603" i="37"/>
  <c r="AG682" i="37"/>
  <c r="AG507" i="37"/>
  <c r="AG297" i="37"/>
  <c r="AG315" i="37"/>
  <c r="AG479" i="37"/>
  <c r="AG686" i="37"/>
  <c r="E1536" i="156"/>
  <c r="E1560" i="156" s="1"/>
  <c r="H697" i="156"/>
  <c r="P1194" i="157"/>
  <c r="L1197" i="157"/>
  <c r="G1197" i="157"/>
  <c r="G1332" i="157" s="1"/>
  <c r="E383" i="37" s="1"/>
  <c r="AF1754" i="157"/>
  <c r="AD747" i="37" s="1"/>
  <c r="AF1701" i="157"/>
  <c r="AF1702" i="157" s="1"/>
  <c r="AD695" i="37" s="1"/>
  <c r="AB1269" i="157"/>
  <c r="AF2279" i="157"/>
  <c r="AF2280" i="157" s="1"/>
  <c r="AD997" i="37" s="1"/>
  <c r="AF2330" i="157"/>
  <c r="AD1047" i="37" s="1"/>
  <c r="AB2624" i="156"/>
  <c r="AA74" i="37" s="1"/>
  <c r="AA1235" i="37" s="1"/>
  <c r="E2624" i="156"/>
  <c r="D74" i="37" s="1"/>
  <c r="G2624" i="156"/>
  <c r="AA2512" i="156"/>
  <c r="AA2624" i="156"/>
  <c r="Z74" i="37" s="1"/>
  <c r="J16" i="46"/>
  <c r="H813" i="157"/>
  <c r="H848" i="157" s="1"/>
  <c r="J11" i="57"/>
  <c r="L11" i="57" s="1"/>
  <c r="J13" i="57"/>
  <c r="J17" i="57"/>
  <c r="J12" i="46"/>
  <c r="J11" i="46"/>
  <c r="J15" i="46"/>
  <c r="C46" i="57"/>
  <c r="J14" i="46"/>
  <c r="C44" i="46"/>
  <c r="J14" i="57"/>
  <c r="J16" i="57"/>
  <c r="J18" i="57"/>
  <c r="C78" i="57"/>
  <c r="C138" i="57" s="1"/>
  <c r="D932" i="37" s="1"/>
  <c r="H299" i="156"/>
  <c r="AG2500" i="156"/>
  <c r="AF74" i="37"/>
  <c r="AF325" i="37"/>
  <c r="AF326" i="37"/>
  <c r="AF462" i="37"/>
  <c r="AF465" i="37"/>
  <c r="AF466" i="37"/>
  <c r="AF589" i="37"/>
  <c r="AF651" i="37"/>
  <c r="AF672" i="37"/>
  <c r="AH672" i="37" s="1"/>
  <c r="AF1112" i="37"/>
  <c r="AF1113" i="37"/>
  <c r="H300" i="156"/>
  <c r="AG2359" i="156"/>
  <c r="AF461" i="37"/>
  <c r="AF493" i="37"/>
  <c r="AF509" i="37"/>
  <c r="AF631" i="37"/>
  <c r="AF690" i="37"/>
  <c r="AF1071" i="37"/>
  <c r="AG2396" i="156"/>
  <c r="AF71" i="37"/>
  <c r="AF285" i="37"/>
  <c r="AF303" i="37"/>
  <c r="AF306" i="37"/>
  <c r="AF510" i="37"/>
  <c r="AF511" i="37"/>
  <c r="AF608" i="37"/>
  <c r="AE3187" i="156"/>
  <c r="AD687" i="37" s="1"/>
  <c r="AE3135" i="156"/>
  <c r="AE3136" i="156" s="1"/>
  <c r="AD636" i="37" s="1"/>
  <c r="AF658" i="37"/>
  <c r="AF1102" i="37"/>
  <c r="AF1111" i="37"/>
  <c r="AF1119" i="37"/>
  <c r="AG2535" i="156"/>
  <c r="AF23" i="37"/>
  <c r="AF58" i="37"/>
  <c r="AF1222" i="37" s="1"/>
  <c r="AF327" i="37"/>
  <c r="AF467" i="37"/>
  <c r="AF682" i="37"/>
  <c r="AH682" i="37" s="1"/>
  <c r="AF1089" i="37"/>
  <c r="AF1108" i="37"/>
  <c r="AF1109" i="37"/>
  <c r="AF1054" i="37"/>
  <c r="AF1024" i="37"/>
  <c r="AH1024" i="37" s="1"/>
  <c r="AF1046" i="37"/>
  <c r="AH1046" i="37" s="1"/>
  <c r="AF1000" i="37"/>
  <c r="AH2279" i="157"/>
  <c r="AF1001" i="37"/>
  <c r="AH1001" i="37" s="1"/>
  <c r="AF1050" i="37"/>
  <c r="AF998" i="37"/>
  <c r="AF995" i="37"/>
  <c r="AF983" i="37"/>
  <c r="AH983" i="37" s="1"/>
  <c r="AF964" i="37"/>
  <c r="AH964" i="37" s="1"/>
  <c r="AF987" i="37"/>
  <c r="AH987" i="37" s="1"/>
  <c r="AF940" i="37"/>
  <c r="AH940" i="37" s="1"/>
  <c r="AF941" i="37"/>
  <c r="AH2200" i="157"/>
  <c r="AF991" i="37"/>
  <c r="AF939" i="37"/>
  <c r="AH939" i="37" s="1"/>
  <c r="AF876" i="37"/>
  <c r="AF864" i="37"/>
  <c r="AF845" i="37"/>
  <c r="AH845" i="37" s="1"/>
  <c r="AF868" i="37"/>
  <c r="AH868" i="37" s="1"/>
  <c r="AF854" i="37"/>
  <c r="AF821" i="37"/>
  <c r="AH821" i="37" s="1"/>
  <c r="AH2011" i="157"/>
  <c r="AH2012" i="157" s="1"/>
  <c r="AF822" i="37"/>
  <c r="AF872" i="37"/>
  <c r="AF819" i="37"/>
  <c r="AH1860" i="157"/>
  <c r="AF816" i="37"/>
  <c r="AF804" i="37"/>
  <c r="AH804" i="37" s="1"/>
  <c r="AF785" i="37"/>
  <c r="AF808" i="37"/>
  <c r="AH808" i="37" s="1"/>
  <c r="AF794" i="37"/>
  <c r="AH794" i="37" s="1"/>
  <c r="AF761" i="37"/>
  <c r="AH1847" i="157"/>
  <c r="AF762" i="37"/>
  <c r="AH762" i="37" s="1"/>
  <c r="AF812" i="37"/>
  <c r="AF759" i="37"/>
  <c r="AF756" i="37"/>
  <c r="AF742" i="37"/>
  <c r="AH742" i="37" s="1"/>
  <c r="AF722" i="37"/>
  <c r="AH722" i="37" s="1"/>
  <c r="AF746" i="37"/>
  <c r="AH746" i="37" s="1"/>
  <c r="AF732" i="37"/>
  <c r="AH732" i="37" s="1"/>
  <c r="AF698" i="37"/>
  <c r="AH698" i="37" s="1"/>
  <c r="AH1754" i="157"/>
  <c r="AF699" i="37"/>
  <c r="AH699" i="37" s="1"/>
  <c r="AF752" i="37"/>
  <c r="AH752" i="37" s="1"/>
  <c r="AF696" i="37"/>
  <c r="AF573" i="37"/>
  <c r="AF560" i="37"/>
  <c r="AH560" i="37" s="1"/>
  <c r="AF541" i="37"/>
  <c r="AH541" i="37" s="1"/>
  <c r="AF564" i="37"/>
  <c r="AH564" i="37" s="1"/>
  <c r="AF550" i="37"/>
  <c r="AH550" i="37" s="1"/>
  <c r="AF517" i="37"/>
  <c r="AH517" i="37" s="1"/>
  <c r="AF518" i="37"/>
  <c r="AH518" i="37" s="1"/>
  <c r="AH1607" i="157"/>
  <c r="AF569" i="37"/>
  <c r="AH569" i="37" s="1"/>
  <c r="AF515" i="37"/>
  <c r="AH515" i="37" s="1"/>
  <c r="AF450" i="37"/>
  <c r="AF419" i="37"/>
  <c r="AH419" i="37" s="1"/>
  <c r="AF442" i="37"/>
  <c r="AF428" i="37"/>
  <c r="AH428" i="37" s="1"/>
  <c r="AF395" i="37"/>
  <c r="AH395" i="37" s="1"/>
  <c r="AF396" i="37"/>
  <c r="AF446" i="37"/>
  <c r="AF393" i="37"/>
  <c r="AH393" i="37" s="1"/>
  <c r="AH1277" i="157"/>
  <c r="AF390" i="37"/>
  <c r="AF377" i="37"/>
  <c r="AF357" i="37"/>
  <c r="AF381" i="37"/>
  <c r="AF366" i="37"/>
  <c r="AF333" i="37"/>
  <c r="AH1207" i="157"/>
  <c r="AF334" i="37"/>
  <c r="AH334" i="37" s="1"/>
  <c r="AF385" i="37"/>
  <c r="AF331" i="37"/>
  <c r="AH1058" i="157"/>
  <c r="AF210" i="37"/>
  <c r="AF197" i="37"/>
  <c r="AH197" i="37" s="1"/>
  <c r="AF178" i="37"/>
  <c r="AF201" i="37"/>
  <c r="AH201" i="37" s="1"/>
  <c r="AF187" i="37"/>
  <c r="AH187" i="37" s="1"/>
  <c r="AF154" i="37"/>
  <c r="AH154" i="37" s="1"/>
  <c r="AF155" i="37"/>
  <c r="AH155" i="37" s="1"/>
  <c r="AF206" i="37"/>
  <c r="AF153" i="37"/>
  <c r="AH946" i="157"/>
  <c r="AH859" i="157"/>
  <c r="AH796" i="157"/>
  <c r="AF150" i="37"/>
  <c r="AH715" i="157"/>
  <c r="AH702" i="157"/>
  <c r="AH688" i="157"/>
  <c r="AH674" i="157"/>
  <c r="AH660" i="157"/>
  <c r="AH602" i="157"/>
  <c r="AH529" i="157"/>
  <c r="AH454" i="157"/>
  <c r="AH403" i="157"/>
  <c r="AH361" i="157"/>
  <c r="AH254" i="157"/>
  <c r="AH175" i="157"/>
  <c r="AF84" i="37"/>
  <c r="AF132" i="37"/>
  <c r="AF109" i="37"/>
  <c r="AF137" i="37"/>
  <c r="AF121" i="37"/>
  <c r="AH99" i="157"/>
  <c r="AF83" i="37"/>
  <c r="AF142" i="37"/>
  <c r="AF81" i="37"/>
  <c r="AF82" i="37"/>
  <c r="AG3334" i="156"/>
  <c r="AF1114" i="37"/>
  <c r="AF1083" i="37"/>
  <c r="AF1106" i="37"/>
  <c r="AF1092" i="37"/>
  <c r="AF1059" i="37"/>
  <c r="AF1060" i="37"/>
  <c r="AG3264" i="156"/>
  <c r="AF1110" i="37"/>
  <c r="AF1057" i="37"/>
  <c r="AF693" i="37"/>
  <c r="AF663" i="37"/>
  <c r="AH663" i="37" s="1"/>
  <c r="AF686" i="37"/>
  <c r="AH686" i="37" s="1"/>
  <c r="AF639" i="37"/>
  <c r="AH639" i="37" s="1"/>
  <c r="AF640" i="37"/>
  <c r="AH640" i="37" s="1"/>
  <c r="AG3187" i="156"/>
  <c r="AF689" i="37"/>
  <c r="AF637" i="37"/>
  <c r="AF634" i="37"/>
  <c r="AF622" i="37"/>
  <c r="AH622" i="37" s="1"/>
  <c r="AF603" i="37"/>
  <c r="AH603" i="37" s="1"/>
  <c r="AF626" i="37"/>
  <c r="AH626" i="37" s="1"/>
  <c r="AF613" i="37"/>
  <c r="AH613" i="37" s="1"/>
  <c r="AF577" i="37"/>
  <c r="AH577" i="37" s="1"/>
  <c r="AG3052" i="156"/>
  <c r="AF578" i="37"/>
  <c r="AH578" i="37" s="1"/>
  <c r="AF630" i="37"/>
  <c r="AF576" i="37"/>
  <c r="AF512" i="37"/>
  <c r="AF508" i="37"/>
  <c r="AF498" i="37"/>
  <c r="AH498" i="37" s="1"/>
  <c r="AF479" i="37"/>
  <c r="AH479" i="37" s="1"/>
  <c r="AF502" i="37"/>
  <c r="AH502" i="37" s="1"/>
  <c r="AF488" i="37"/>
  <c r="AH488" i="37" s="1"/>
  <c r="AF455" i="37"/>
  <c r="AH455" i="37" s="1"/>
  <c r="AF456" i="37"/>
  <c r="AH456" i="37" s="1"/>
  <c r="AG2899" i="156"/>
  <c r="AF507" i="37"/>
  <c r="AH507" i="37" s="1"/>
  <c r="AF453" i="37"/>
  <c r="AH453" i="37" s="1"/>
  <c r="AF328" i="37"/>
  <c r="AF315" i="37"/>
  <c r="AH315" i="37" s="1"/>
  <c r="AF297" i="37"/>
  <c r="AH297" i="37" s="1"/>
  <c r="AF320" i="37"/>
  <c r="AH320" i="37" s="1"/>
  <c r="AF273" i="37"/>
  <c r="AH273" i="37" s="1"/>
  <c r="AG2758" i="156"/>
  <c r="AF274" i="37"/>
  <c r="AF324" i="37"/>
  <c r="AH324" i="37" s="1"/>
  <c r="AF271" i="37"/>
  <c r="AG2557" i="156"/>
  <c r="AG2528" i="156"/>
  <c r="AG2494" i="156"/>
  <c r="AG2472" i="156"/>
  <c r="AG2457" i="156"/>
  <c r="AG2442" i="156"/>
  <c r="AG2427" i="156"/>
  <c r="AG2420" i="156"/>
  <c r="AG2390" i="156"/>
  <c r="AG2344" i="156"/>
  <c r="AG2323" i="156"/>
  <c r="AG2307" i="156"/>
  <c r="AF68" i="37"/>
  <c r="AG2274" i="156"/>
  <c r="AF69" i="37"/>
  <c r="AF11" i="37"/>
  <c r="AG2193" i="156"/>
  <c r="AG2135" i="156"/>
  <c r="AG2076" i="156"/>
  <c r="AF78" i="37"/>
  <c r="AG1958" i="156"/>
  <c r="AA1958" i="156" s="1"/>
  <c r="AG1902" i="156"/>
  <c r="AA1902" i="156" s="1"/>
  <c r="AG1888" i="156"/>
  <c r="AA1888" i="156" s="1"/>
  <c r="AG1836" i="156"/>
  <c r="AA1836" i="156" s="1"/>
  <c r="AG1784" i="156"/>
  <c r="AA1784" i="156" s="1"/>
  <c r="AG1731" i="156"/>
  <c r="AG1717" i="156"/>
  <c r="AA1717" i="156" s="1"/>
  <c r="AG1703" i="156"/>
  <c r="AA1703" i="156" s="1"/>
  <c r="AG1689" i="156"/>
  <c r="AG1630" i="156"/>
  <c r="AG1573" i="156"/>
  <c r="AG1510" i="156"/>
  <c r="AG1452" i="156"/>
  <c r="AA1452" i="156" s="1"/>
  <c r="AG1392" i="156"/>
  <c r="AG1302" i="156"/>
  <c r="AG1178" i="156"/>
  <c r="AG1142" i="156"/>
  <c r="AG1105" i="156"/>
  <c r="AG1068" i="156"/>
  <c r="AG1013" i="156"/>
  <c r="AG947" i="156"/>
  <c r="AF57" i="37"/>
  <c r="AF34" i="37"/>
  <c r="AF45" i="37"/>
  <c r="AF12" i="37"/>
  <c r="AG819" i="156"/>
  <c r="AA819" i="156" s="1"/>
  <c r="AF62" i="37"/>
  <c r="AF67" i="37"/>
  <c r="AF10" i="37"/>
  <c r="AF9" i="37"/>
  <c r="AG749" i="156"/>
  <c r="AG706" i="156"/>
  <c r="AG677" i="156"/>
  <c r="AG595" i="156"/>
  <c r="AG563" i="156"/>
  <c r="AG550" i="156"/>
  <c r="AA550" i="156" s="1"/>
  <c r="AG537" i="156"/>
  <c r="AF1151" i="37"/>
  <c r="AG422" i="156"/>
  <c r="AG341" i="156"/>
  <c r="AF1150" i="37"/>
  <c r="AH1150" i="37" s="1"/>
  <c r="AF1140" i="37"/>
  <c r="AF1120" i="37"/>
  <c r="AF1144" i="37"/>
  <c r="AF1149" i="37"/>
  <c r="AF1118" i="37"/>
  <c r="AF1117" i="37"/>
  <c r="F2936" i="156"/>
  <c r="H454" i="156"/>
  <c r="AG125" i="156"/>
  <c r="F2942" i="156"/>
  <c r="H2942" i="156" s="1"/>
  <c r="H3021" i="156" s="1"/>
  <c r="G596" i="37" s="1"/>
  <c r="G2878" i="156"/>
  <c r="F482" i="37" s="1"/>
  <c r="F2806" i="156"/>
  <c r="F2878" i="156" s="1"/>
  <c r="E482" i="37" s="1"/>
  <c r="H2808" i="156"/>
  <c r="Y120" i="57"/>
  <c r="Z914" i="37" s="1"/>
  <c r="AG914" i="37" s="1"/>
  <c r="Y115" i="46"/>
  <c r="Z247" i="37" s="1"/>
  <c r="AG247" i="37" s="1"/>
  <c r="E44" i="46"/>
  <c r="E62" i="46" s="1"/>
  <c r="H145" i="157"/>
  <c r="H158" i="157" s="1"/>
  <c r="H837" i="157"/>
  <c r="H849" i="157" s="1"/>
  <c r="H769" i="157"/>
  <c r="H782" i="157" s="1"/>
  <c r="H1005" i="157"/>
  <c r="G2889" i="156"/>
  <c r="G3042" i="156"/>
  <c r="F617" i="37" s="1"/>
  <c r="G3376" i="156"/>
  <c r="F1097" i="37" s="1"/>
  <c r="G2550" i="156"/>
  <c r="G2114" i="156"/>
  <c r="G2126" i="156" s="1"/>
  <c r="G2018" i="156"/>
  <c r="G2056" i="156" s="1"/>
  <c r="G1490" i="156"/>
  <c r="G1501" i="156" s="1"/>
  <c r="D115" i="46"/>
  <c r="E247" i="37" s="1"/>
  <c r="F52" i="46"/>
  <c r="F115" i="46" s="1"/>
  <c r="G247" i="37" s="1"/>
  <c r="H211" i="157"/>
  <c r="H236" i="157" s="1"/>
  <c r="H629" i="157"/>
  <c r="AB1457" i="157"/>
  <c r="Z428" i="37" s="1"/>
  <c r="AG428" i="37" s="1"/>
  <c r="AB1095" i="157"/>
  <c r="Z187" i="37" s="1"/>
  <c r="AG187" i="37" s="1"/>
  <c r="H1161" i="157"/>
  <c r="H1188" i="157" s="1"/>
  <c r="G1457" i="157"/>
  <c r="E428" i="37" s="1"/>
  <c r="AB1739" i="157"/>
  <c r="Z732" i="37" s="1"/>
  <c r="AG732" i="37" s="1"/>
  <c r="AB2185" i="157"/>
  <c r="Z973" i="37" s="1"/>
  <c r="AG973" i="37" s="1"/>
  <c r="AB2316" i="157"/>
  <c r="Z1033" i="37" s="1"/>
  <c r="AG1033" i="37" s="1"/>
  <c r="G1095" i="157"/>
  <c r="E187" i="37" s="1"/>
  <c r="G1592" i="157"/>
  <c r="E550" i="37" s="1"/>
  <c r="H1804" i="157"/>
  <c r="H1378" i="157"/>
  <c r="AF1555" i="157"/>
  <c r="AF1556" i="157" s="1"/>
  <c r="AD514" i="37" s="1"/>
  <c r="AF1607" i="157"/>
  <c r="AD565" i="37" s="1"/>
  <c r="G2185" i="157"/>
  <c r="E973" i="37" s="1"/>
  <c r="F629" i="157"/>
  <c r="F650" i="157" s="1"/>
  <c r="H1095" i="157"/>
  <c r="F187" i="37" s="1"/>
  <c r="H1592" i="157"/>
  <c r="F550" i="37" s="1"/>
  <c r="H1739" i="157"/>
  <c r="F732" i="37" s="1"/>
  <c r="AB1909" i="157"/>
  <c r="Z794" i="37" s="1"/>
  <c r="AG794" i="37" s="1"/>
  <c r="AB2048" i="157"/>
  <c r="Z854" i="37" s="1"/>
  <c r="H2108" i="157"/>
  <c r="G2102" i="156"/>
  <c r="G2124" i="156" s="1"/>
  <c r="G3172" i="156"/>
  <c r="F672" i="37" s="1"/>
  <c r="AA2884" i="156"/>
  <c r="Z488" i="37" s="1"/>
  <c r="AG488" i="37" s="1"/>
  <c r="AA3038" i="156"/>
  <c r="Z613" i="37" s="1"/>
  <c r="AG613" i="37" s="1"/>
  <c r="E1269" i="156"/>
  <c r="E1292" i="156" s="1"/>
  <c r="E1418" i="156"/>
  <c r="E1440" i="156" s="1"/>
  <c r="AA3172" i="156"/>
  <c r="Z672" i="37" s="1"/>
  <c r="AG672" i="37" s="1"/>
  <c r="G1204" i="156"/>
  <c r="G1229" i="156" s="1"/>
  <c r="E1656" i="156"/>
  <c r="E1679" i="156" s="1"/>
  <c r="G1656" i="156"/>
  <c r="G1679" i="156" s="1"/>
  <c r="G2743" i="156"/>
  <c r="F306" i="37" s="1"/>
  <c r="G3226" i="156"/>
  <c r="G3247" i="156" s="1"/>
  <c r="G2884" i="156"/>
  <c r="F488" i="37" s="1"/>
  <c r="G3038" i="156"/>
  <c r="F613" i="37" s="1"/>
  <c r="AC706" i="156"/>
  <c r="AB1151" i="37"/>
  <c r="AC1013" i="156"/>
  <c r="AC2343" i="156"/>
  <c r="AC2500" i="156"/>
  <c r="AB9" i="37"/>
  <c r="AB58" i="37"/>
  <c r="AB68" i="37"/>
  <c r="AB297" i="37"/>
  <c r="AB315" i="37"/>
  <c r="AB320" i="37"/>
  <c r="AB453" i="37"/>
  <c r="AB589" i="37"/>
  <c r="AB603" i="37"/>
  <c r="AB608" i="37"/>
  <c r="AB613" i="37"/>
  <c r="AB630" i="37"/>
  <c r="AC537" i="156"/>
  <c r="AC595" i="156"/>
  <c r="AB1117" i="37"/>
  <c r="AC947" i="156"/>
  <c r="AC1510" i="156"/>
  <c r="AC1630" i="156"/>
  <c r="AC2135" i="156"/>
  <c r="AC2389" i="156"/>
  <c r="AC2613" i="156" s="1"/>
  <c r="AC2535" i="156"/>
  <c r="AB12" i="37"/>
  <c r="AB69" i="37"/>
  <c r="AB271" i="37"/>
  <c r="AB273" i="37"/>
  <c r="AB274" i="37"/>
  <c r="AB285" i="37"/>
  <c r="AB328" i="37"/>
  <c r="AC2899" i="156"/>
  <c r="AB455" i="37"/>
  <c r="AB465" i="37"/>
  <c r="AB466" i="37"/>
  <c r="AB498" i="37"/>
  <c r="AB509" i="37"/>
  <c r="AB510" i="37"/>
  <c r="AB512" i="37"/>
  <c r="AB576" i="37"/>
  <c r="AB651" i="37"/>
  <c r="AB658" i="37"/>
  <c r="AC612" i="156"/>
  <c r="AC1105" i="156"/>
  <c r="AC1392" i="156"/>
  <c r="AC1689" i="156"/>
  <c r="AC2274" i="156"/>
  <c r="AC2323" i="156"/>
  <c r="AC2758" i="156"/>
  <c r="AB306" i="37"/>
  <c r="AB456" i="37"/>
  <c r="AB461" i="37"/>
  <c r="AB488" i="37"/>
  <c r="AB502" i="37"/>
  <c r="AB508" i="37"/>
  <c r="AB634" i="37"/>
  <c r="AB682" i="37"/>
  <c r="AB686" i="37"/>
  <c r="AC3334" i="156"/>
  <c r="AC263" i="156"/>
  <c r="AB1119" i="37"/>
  <c r="AB1144" i="37"/>
  <c r="AB1150" i="37"/>
  <c r="AC1178" i="156"/>
  <c r="AC1242" i="156"/>
  <c r="AC1302" i="156"/>
  <c r="AC2076" i="156"/>
  <c r="AC2494" i="156"/>
  <c r="AC2528" i="156"/>
  <c r="AB10" i="37"/>
  <c r="AB34" i="37"/>
  <c r="AB78" i="37"/>
  <c r="AB303" i="37"/>
  <c r="AB462" i="37"/>
  <c r="AB507" i="37"/>
  <c r="AB511" i="37"/>
  <c r="AB577" i="37"/>
  <c r="AB631" i="37"/>
  <c r="AB663" i="37"/>
  <c r="AA733" i="156"/>
  <c r="AD733" i="156" s="1"/>
  <c r="AB1118" i="37"/>
  <c r="AB1149" i="37"/>
  <c r="AC2359" i="156"/>
  <c r="AC2472" i="156"/>
  <c r="AC2557" i="156"/>
  <c r="AB62" i="37"/>
  <c r="AB67" i="37"/>
  <c r="AC3052" i="156"/>
  <c r="AB578" i="37"/>
  <c r="AB622" i="37"/>
  <c r="AC3187" i="156"/>
  <c r="AB672" i="37"/>
  <c r="AB693" i="37"/>
  <c r="AC3264" i="156"/>
  <c r="AB1120" i="37"/>
  <c r="AC1068" i="156"/>
  <c r="AC1142" i="156"/>
  <c r="AC1573" i="156"/>
  <c r="AC2193" i="156"/>
  <c r="AC2307" i="156"/>
  <c r="AC2442" i="156"/>
  <c r="AB11" i="37"/>
  <c r="AB23" i="37"/>
  <c r="AB45" i="37"/>
  <c r="AB467" i="37"/>
  <c r="AB479" i="37"/>
  <c r="AB493" i="37"/>
  <c r="AB626" i="37"/>
  <c r="AB637" i="37"/>
  <c r="AB639" i="37"/>
  <c r="AB640" i="37"/>
  <c r="E776" i="156"/>
  <c r="AD1071" i="37"/>
  <c r="AD1083" i="37"/>
  <c r="AD1106" i="37"/>
  <c r="AD1151" i="37"/>
  <c r="AD1113" i="37"/>
  <c r="AD1089" i="37"/>
  <c r="AD1092" i="37"/>
  <c r="AD1108" i="37"/>
  <c r="AE1689" i="156"/>
  <c r="AD1057" i="37"/>
  <c r="AD1114" i="37"/>
  <c r="AE341" i="156"/>
  <c r="AD1059" i="37"/>
  <c r="AD1109" i="37"/>
  <c r="AE125" i="156"/>
  <c r="AD1060" i="37"/>
  <c r="AD1102" i="37"/>
  <c r="AD1110" i="37"/>
  <c r="AD1111" i="37"/>
  <c r="AD1112" i="37"/>
  <c r="AA322" i="156"/>
  <c r="AD322" i="156" s="1"/>
  <c r="AC776" i="156"/>
  <c r="AB1141" i="37" s="1"/>
  <c r="G776" i="156"/>
  <c r="F1141" i="37" s="1"/>
  <c r="AC498" i="156"/>
  <c r="F1656" i="156"/>
  <c r="F2588" i="156"/>
  <c r="H2455" i="156"/>
  <c r="L526" i="157"/>
  <c r="AF714" i="156"/>
  <c r="AE1165" i="37"/>
  <c r="G517" i="156"/>
  <c r="G529" i="156" s="1"/>
  <c r="D1165" i="37"/>
  <c r="F1165" i="37"/>
  <c r="E1154" i="37"/>
  <c r="AD923" i="156"/>
  <c r="G1989" i="157"/>
  <c r="O1148" i="156"/>
  <c r="P1148" i="156" s="1"/>
  <c r="AD1141" i="37"/>
  <c r="AE1142" i="156"/>
  <c r="AE1573" i="156"/>
  <c r="AE2494" i="156"/>
  <c r="AD69" i="37"/>
  <c r="AE2899" i="156"/>
  <c r="AD455" i="37"/>
  <c r="AD512" i="37"/>
  <c r="AD576" i="37"/>
  <c r="AD1118" i="37"/>
  <c r="AD1144" i="37"/>
  <c r="AD1150" i="37"/>
  <c r="AE1013" i="156"/>
  <c r="AD10" i="37"/>
  <c r="AD34" i="37"/>
  <c r="AD306" i="37"/>
  <c r="AD456" i="37"/>
  <c r="AD465" i="37"/>
  <c r="AD466" i="37"/>
  <c r="AD488" i="37"/>
  <c r="AD502" i="37"/>
  <c r="AD508" i="37"/>
  <c r="AD510" i="37"/>
  <c r="AD634" i="37"/>
  <c r="AE3334" i="156"/>
  <c r="AD74" i="37"/>
  <c r="AD498" i="37"/>
  <c r="AD509" i="37"/>
  <c r="AE706" i="156"/>
  <c r="AD1120" i="37"/>
  <c r="AD1149" i="37"/>
  <c r="AE947" i="156"/>
  <c r="AE1510" i="156"/>
  <c r="AE1630" i="156"/>
  <c r="AE2193" i="156"/>
  <c r="AE2359" i="156"/>
  <c r="AE2390" i="156"/>
  <c r="AE2442" i="156"/>
  <c r="AE2557" i="156"/>
  <c r="AD78" i="37"/>
  <c r="AD461" i="37"/>
  <c r="AD507" i="37"/>
  <c r="AD577" i="37"/>
  <c r="AD631" i="37"/>
  <c r="AD663" i="37"/>
  <c r="AE422" i="156"/>
  <c r="AE749" i="156"/>
  <c r="AD1140" i="37"/>
  <c r="AE2076" i="156"/>
  <c r="AE505" i="156"/>
  <c r="AE595" i="156"/>
  <c r="AE1105" i="156"/>
  <c r="AE1392" i="156"/>
  <c r="AD11" i="37"/>
  <c r="AD23" i="37"/>
  <c r="AD57" i="37"/>
  <c r="AD62" i="37"/>
  <c r="AD67" i="37"/>
  <c r="AD462" i="37"/>
  <c r="AD511" i="37"/>
  <c r="AE2999" i="156"/>
  <c r="AD578" i="37"/>
  <c r="AD622" i="37"/>
  <c r="AD672" i="37"/>
  <c r="AE3264" i="156"/>
  <c r="AE819" i="156"/>
  <c r="AE1068" i="156"/>
  <c r="AE677" i="156"/>
  <c r="AD1117" i="37"/>
  <c r="AE1242" i="156"/>
  <c r="AE1302" i="156"/>
  <c r="AE1784" i="156"/>
  <c r="AD9" i="37"/>
  <c r="AD45" i="37"/>
  <c r="AD467" i="37"/>
  <c r="AD479" i="37"/>
  <c r="AD493" i="37"/>
  <c r="AD626" i="37"/>
  <c r="AD1119" i="37"/>
  <c r="AE2274" i="156"/>
  <c r="AE2323" i="156"/>
  <c r="AD12" i="37"/>
  <c r="AD58" i="37"/>
  <c r="AD68" i="37"/>
  <c r="AD297" i="37"/>
  <c r="AD315" i="37"/>
  <c r="AD453" i="37"/>
  <c r="AD589" i="37"/>
  <c r="AD603" i="37"/>
  <c r="AD608" i="37"/>
  <c r="AD613" i="37"/>
  <c r="AD630" i="37"/>
  <c r="K416" i="156"/>
  <c r="I416" i="156" s="1"/>
  <c r="F1192" i="37"/>
  <c r="AH882" i="37"/>
  <c r="AB19" i="46"/>
  <c r="AB82" i="46" s="1"/>
  <c r="AC214" i="37" s="1"/>
  <c r="K944" i="156"/>
  <c r="K945" i="156" s="1"/>
  <c r="K1075" i="156"/>
  <c r="I1075" i="156" s="1"/>
  <c r="O817" i="156"/>
  <c r="O818" i="156" s="1"/>
  <c r="P818" i="156" s="1"/>
  <c r="F484" i="37"/>
  <c r="G3177" i="156"/>
  <c r="F677" i="37" s="1"/>
  <c r="L338" i="156"/>
  <c r="N338" i="156" s="1"/>
  <c r="O338" i="156"/>
  <c r="P338" i="156" s="1"/>
  <c r="G2178" i="156"/>
  <c r="G2190" i="156" s="1"/>
  <c r="F494" i="37"/>
  <c r="K1508" i="156"/>
  <c r="K1509" i="156" s="1"/>
  <c r="K1886" i="156"/>
  <c r="K1887" i="156" s="1"/>
  <c r="H1288" i="156"/>
  <c r="K1176" i="156"/>
  <c r="K1177" i="156" s="1"/>
  <c r="F493" i="37"/>
  <c r="E2935" i="156"/>
  <c r="E2976" i="156" s="1"/>
  <c r="D32" i="46"/>
  <c r="F32" i="46" s="1"/>
  <c r="F95" i="46" s="1"/>
  <c r="G227" i="37" s="1"/>
  <c r="AB58" i="46"/>
  <c r="AA1232" i="37"/>
  <c r="AB2281" i="157"/>
  <c r="Z998" i="37" s="1"/>
  <c r="AE2217" i="157"/>
  <c r="AE2281" i="157" s="1"/>
  <c r="AC998" i="37" s="1"/>
  <c r="H62" i="157"/>
  <c r="H84" i="157" s="1"/>
  <c r="M2071" i="156"/>
  <c r="M2076" i="156" s="1"/>
  <c r="AE1232" i="37"/>
  <c r="M1178" i="156"/>
  <c r="F77" i="57"/>
  <c r="P460" i="157"/>
  <c r="Q460" i="157" s="1"/>
  <c r="AJ1169" i="37"/>
  <c r="E1644" i="156"/>
  <c r="E1680" i="156" s="1"/>
  <c r="G1994" i="156"/>
  <c r="G2055" i="156" s="1"/>
  <c r="H602" i="156"/>
  <c r="H1557" i="156"/>
  <c r="H601" i="156"/>
  <c r="H2033" i="156"/>
  <c r="H2037" i="156"/>
  <c r="H605" i="156"/>
  <c r="H996" i="156"/>
  <c r="H367" i="156"/>
  <c r="H462" i="156"/>
  <c r="H452" i="156"/>
  <c r="H301" i="156"/>
  <c r="H474" i="156"/>
  <c r="H481" i="156"/>
  <c r="H450" i="156"/>
  <c r="D120" i="57"/>
  <c r="E914" i="37" s="1"/>
  <c r="F54" i="57"/>
  <c r="F120" i="57" s="1"/>
  <c r="G914" i="37" s="1"/>
  <c r="P1839" i="157"/>
  <c r="L1841" i="157"/>
  <c r="L1842" i="157" s="1"/>
  <c r="L1927" i="157" s="1"/>
  <c r="M181" i="157"/>
  <c r="P260" i="157"/>
  <c r="Q260" i="157" s="1"/>
  <c r="P263" i="157"/>
  <c r="Q263" i="157" s="1"/>
  <c r="M461" i="157"/>
  <c r="O461" i="157" s="1"/>
  <c r="P268" i="157"/>
  <c r="Q268" i="157" s="1"/>
  <c r="M21" i="157"/>
  <c r="O21" i="157" s="1"/>
  <c r="P183" i="157"/>
  <c r="Q183" i="157" s="1"/>
  <c r="P727" i="157"/>
  <c r="Q727" i="157" s="1"/>
  <c r="AI1169" i="37"/>
  <c r="E1320" i="156"/>
  <c r="E1373" i="156" s="1"/>
  <c r="L35" i="156"/>
  <c r="N35" i="156" s="1"/>
  <c r="K754" i="156"/>
  <c r="J1119" i="37" s="1"/>
  <c r="O626" i="156"/>
  <c r="P626" i="156" s="1"/>
  <c r="O14" i="156"/>
  <c r="P14" i="156" s="1"/>
  <c r="O20" i="156"/>
  <c r="P20" i="156" s="1"/>
  <c r="L28" i="156"/>
  <c r="N28" i="156" s="1"/>
  <c r="O134" i="156"/>
  <c r="P134" i="156" s="1"/>
  <c r="L346" i="156"/>
  <c r="N346" i="156" s="1"/>
  <c r="E1257" i="156"/>
  <c r="E1293" i="156" s="1"/>
  <c r="E2230" i="156"/>
  <c r="E2266" i="156" s="1"/>
  <c r="O279" i="156"/>
  <c r="P279" i="156" s="1"/>
  <c r="K569" i="156"/>
  <c r="I569" i="156" s="1"/>
  <c r="K1018" i="156"/>
  <c r="I1018" i="156" s="1"/>
  <c r="G2090" i="156"/>
  <c r="G2125" i="156" s="1"/>
  <c r="F1158" i="156"/>
  <c r="F1169" i="156" s="1"/>
  <c r="H1169" i="156" s="1"/>
  <c r="F2567" i="156"/>
  <c r="E17" i="37" s="1"/>
  <c r="H619" i="156"/>
  <c r="AE1233" i="37"/>
  <c r="M1233" i="37"/>
  <c r="AA1233" i="37"/>
  <c r="AE1222" i="37"/>
  <c r="O1233" i="37"/>
  <c r="AA1222" i="37"/>
  <c r="H198" i="157"/>
  <c r="H237" i="157" s="1"/>
  <c r="H252" i="157"/>
  <c r="F767" i="156"/>
  <c r="K3199" i="156"/>
  <c r="G1548" i="156"/>
  <c r="G1562" i="156" s="1"/>
  <c r="G2242" i="156"/>
  <c r="G2265" i="156" s="1"/>
  <c r="G3387" i="156"/>
  <c r="F1108" i="37" s="1"/>
  <c r="AI876" i="37"/>
  <c r="G3213" i="156"/>
  <c r="G3248" i="156" s="1"/>
  <c r="G2230" i="156"/>
  <c r="G2266" i="156" s="1"/>
  <c r="F2812" i="156"/>
  <c r="E3213" i="156"/>
  <c r="E3248" i="156" s="1"/>
  <c r="AD3202" i="156"/>
  <c r="F1169" i="37"/>
  <c r="AD3130" i="156"/>
  <c r="AD3189" i="156" s="1"/>
  <c r="AC689" i="37" s="1"/>
  <c r="Q563" i="156"/>
  <c r="Q595" i="156"/>
  <c r="Q819" i="156"/>
  <c r="Q1105" i="156"/>
  <c r="Q1703" i="156"/>
  <c r="Q1717" i="156"/>
  <c r="Q1731" i="156"/>
  <c r="Q2396" i="156"/>
  <c r="Q2427" i="156"/>
  <c r="Q2457" i="156"/>
  <c r="Q2500" i="156"/>
  <c r="P58" i="37"/>
  <c r="P78" i="37"/>
  <c r="P271" i="37"/>
  <c r="P274" i="37"/>
  <c r="P303" i="37"/>
  <c r="P328" i="37"/>
  <c r="P462" i="37"/>
  <c r="P465" i="37"/>
  <c r="P466" i="37"/>
  <c r="P479" i="37"/>
  <c r="P507" i="37"/>
  <c r="P626" i="37"/>
  <c r="P651" i="37"/>
  <c r="P693" i="37"/>
  <c r="P1071" i="37"/>
  <c r="P1083" i="37"/>
  <c r="P1111" i="37"/>
  <c r="R688" i="157"/>
  <c r="R715" i="157"/>
  <c r="P121" i="37"/>
  <c r="P133" i="37"/>
  <c r="P142" i="37"/>
  <c r="R1058" i="157"/>
  <c r="P153" i="37"/>
  <c r="P178" i="37"/>
  <c r="P187" i="37"/>
  <c r="P197" i="37"/>
  <c r="P331" i="37"/>
  <c r="P366" i="37"/>
  <c r="P381" i="37"/>
  <c r="P428" i="37"/>
  <c r="P446" i="37"/>
  <c r="P550" i="37"/>
  <c r="P560" i="37"/>
  <c r="P567" i="37"/>
  <c r="R1701" i="157"/>
  <c r="P696" i="37"/>
  <c r="R1860" i="157"/>
  <c r="P785" i="37"/>
  <c r="P808" i="37"/>
  <c r="H2048" i="157"/>
  <c r="F854" i="37" s="1"/>
  <c r="H1971" i="157"/>
  <c r="H1993" i="157" s="1"/>
  <c r="R2063" i="157"/>
  <c r="P833" i="37"/>
  <c r="P939" i="37"/>
  <c r="P940" i="37"/>
  <c r="P987" i="37"/>
  <c r="P991" i="37"/>
  <c r="P1000" i="37"/>
  <c r="P1024" i="37"/>
  <c r="P1050" i="37"/>
  <c r="AB22" i="57"/>
  <c r="AB88" i="57" s="1"/>
  <c r="AC882" i="37" s="1"/>
  <c r="Q341" i="156"/>
  <c r="Q537" i="156"/>
  <c r="P1119" i="37"/>
  <c r="P1141" i="37"/>
  <c r="P1150" i="37"/>
  <c r="Q1178" i="156"/>
  <c r="Q2359" i="156"/>
  <c r="Q2420" i="156"/>
  <c r="Q2442" i="156"/>
  <c r="Z2512" i="156"/>
  <c r="P11" i="37"/>
  <c r="P69" i="37"/>
  <c r="P74" i="37"/>
  <c r="P315" i="37"/>
  <c r="P324" i="37"/>
  <c r="P325" i="37"/>
  <c r="P326" i="37"/>
  <c r="P456" i="37"/>
  <c r="P502" i="37"/>
  <c r="P508" i="37"/>
  <c r="P509" i="37"/>
  <c r="AI579" i="37"/>
  <c r="P603" i="37"/>
  <c r="P608" i="37"/>
  <c r="P622" i="37"/>
  <c r="P672" i="37"/>
  <c r="P686" i="37"/>
  <c r="AI1064" i="37"/>
  <c r="P1060" i="37"/>
  <c r="P1108" i="37"/>
  <c r="P1109" i="37"/>
  <c r="P1110" i="37"/>
  <c r="R254" i="157"/>
  <c r="R660" i="157"/>
  <c r="R946" i="157"/>
  <c r="P97" i="37"/>
  <c r="P109" i="37"/>
  <c r="P137" i="37"/>
  <c r="P143" i="37"/>
  <c r="G1101" i="157"/>
  <c r="E193" i="37" s="1"/>
  <c r="P345" i="37"/>
  <c r="P377" i="37"/>
  <c r="P386" i="37"/>
  <c r="P407" i="37"/>
  <c r="P442" i="37"/>
  <c r="P517" i="37"/>
  <c r="P529" i="37"/>
  <c r="P541" i="37"/>
  <c r="P554" i="37"/>
  <c r="P573" i="37"/>
  <c r="P699" i="37"/>
  <c r="P746" i="37"/>
  <c r="R1847" i="157"/>
  <c r="P773" i="37"/>
  <c r="P794" i="37"/>
  <c r="P799" i="37"/>
  <c r="P816" i="37"/>
  <c r="P822" i="37"/>
  <c r="P854" i="37"/>
  <c r="P872" i="37"/>
  <c r="P876" i="37"/>
  <c r="P952" i="37"/>
  <c r="P973" i="37"/>
  <c r="P982" i="37"/>
  <c r="P983" i="37"/>
  <c r="P998" i="37"/>
  <c r="P1012" i="37"/>
  <c r="P1033" i="37"/>
  <c r="Q677" i="156"/>
  <c r="Q706" i="156"/>
  <c r="E764" i="156"/>
  <c r="D1129" i="37" s="1"/>
  <c r="Q1142" i="156"/>
  <c r="Q2307" i="156"/>
  <c r="Q2344" i="156"/>
  <c r="Q2390" i="156"/>
  <c r="Q2472" i="156"/>
  <c r="Z2505" i="156"/>
  <c r="Q2528" i="156"/>
  <c r="Q2535" i="156"/>
  <c r="P23" i="37"/>
  <c r="P57" i="37"/>
  <c r="P62" i="37"/>
  <c r="P68" i="37"/>
  <c r="P327" i="37"/>
  <c r="P493" i="37"/>
  <c r="P498" i="37"/>
  <c r="P510" i="37"/>
  <c r="P511" i="37"/>
  <c r="P512" i="37"/>
  <c r="P578" i="37"/>
  <c r="P589" i="37"/>
  <c r="P631" i="37"/>
  <c r="P634" i="37"/>
  <c r="P637" i="37"/>
  <c r="P640" i="37"/>
  <c r="P658" i="37"/>
  <c r="P663" i="37"/>
  <c r="P1089" i="37"/>
  <c r="P1092" i="37"/>
  <c r="P1106" i="37"/>
  <c r="P1112" i="37"/>
  <c r="P1113" i="37"/>
  <c r="R175" i="157"/>
  <c r="R403" i="157"/>
  <c r="R796" i="157"/>
  <c r="P81" i="37"/>
  <c r="P84" i="37"/>
  <c r="P155" i="37"/>
  <c r="P166" i="37"/>
  <c r="P206" i="37"/>
  <c r="P210" i="37"/>
  <c r="P334" i="37"/>
  <c r="P363" i="37"/>
  <c r="P396" i="37"/>
  <c r="P419" i="37"/>
  <c r="R1555" i="157"/>
  <c r="P564" i="37"/>
  <c r="P569" i="37"/>
  <c r="P732" i="37"/>
  <c r="P756" i="37"/>
  <c r="P762" i="37"/>
  <c r="P821" i="37"/>
  <c r="P845" i="37"/>
  <c r="P868" i="37"/>
  <c r="P964" i="37"/>
  <c r="R2330" i="157"/>
  <c r="P1001" i="37"/>
  <c r="P1046" i="37"/>
  <c r="Q181" i="156"/>
  <c r="Q505" i="156"/>
  <c r="Q550" i="156"/>
  <c r="Q947" i="156"/>
  <c r="Q1902" i="156"/>
  <c r="Q2323" i="156"/>
  <c r="P45" i="37"/>
  <c r="AI277" i="37"/>
  <c r="AI1175" i="37" s="1"/>
  <c r="P285" i="37"/>
  <c r="P297" i="37"/>
  <c r="P306" i="37"/>
  <c r="P320" i="37"/>
  <c r="P461" i="37"/>
  <c r="P467" i="37"/>
  <c r="P488" i="37"/>
  <c r="P576" i="37"/>
  <c r="P613" i="37"/>
  <c r="P630" i="37"/>
  <c r="P682" i="37"/>
  <c r="P689" i="37"/>
  <c r="P690" i="37"/>
  <c r="P1057" i="37"/>
  <c r="P1102" i="37"/>
  <c r="P1114" i="37"/>
  <c r="R361" i="157"/>
  <c r="R454" i="157"/>
  <c r="R529" i="157"/>
  <c r="R602" i="157"/>
  <c r="R674" i="157"/>
  <c r="R702" i="157"/>
  <c r="R859" i="157"/>
  <c r="P82" i="37"/>
  <c r="P83" i="37"/>
  <c r="P132" i="37"/>
  <c r="P150" i="37"/>
  <c r="H1100" i="157"/>
  <c r="P154" i="37"/>
  <c r="P201" i="37"/>
  <c r="R1207" i="157"/>
  <c r="P333" i="37"/>
  <c r="P357" i="37"/>
  <c r="P385" i="37"/>
  <c r="P390" i="37"/>
  <c r="P393" i="37"/>
  <c r="P395" i="37"/>
  <c r="P438" i="37"/>
  <c r="P450" i="37"/>
  <c r="P515" i="37"/>
  <c r="P518" i="37"/>
  <c r="P568" i="37"/>
  <c r="P698" i="37"/>
  <c r="P710" i="37"/>
  <c r="P722" i="37"/>
  <c r="P742" i="37"/>
  <c r="P752" i="37"/>
  <c r="P759" i="37"/>
  <c r="P761" i="37"/>
  <c r="P804" i="37"/>
  <c r="P812" i="37"/>
  <c r="P819" i="37"/>
  <c r="P863" i="37"/>
  <c r="P864" i="37"/>
  <c r="R2200" i="157"/>
  <c r="P941" i="37"/>
  <c r="P995" i="37"/>
  <c r="P999" i="37"/>
  <c r="P1030" i="37"/>
  <c r="P1054" i="37"/>
  <c r="F42" i="57"/>
  <c r="F108" i="57" s="1"/>
  <c r="G902" i="37" s="1"/>
  <c r="AB45" i="57"/>
  <c r="AB111" i="57" s="1"/>
  <c r="AC905" i="37" s="1"/>
  <c r="Q3334" i="156"/>
  <c r="Q3264" i="156"/>
  <c r="P1059" i="37"/>
  <c r="P639" i="37"/>
  <c r="Q3187" i="156"/>
  <c r="P577" i="37"/>
  <c r="Q3052" i="156"/>
  <c r="P455" i="37"/>
  <c r="Q2899" i="156"/>
  <c r="P453" i="37"/>
  <c r="Q2758" i="156"/>
  <c r="P273" i="37"/>
  <c r="Q2274" i="156"/>
  <c r="Q2193" i="156"/>
  <c r="Q2135" i="156"/>
  <c r="P67" i="37"/>
  <c r="P34" i="37"/>
  <c r="Q2076" i="156"/>
  <c r="P10" i="37"/>
  <c r="Q1958" i="156"/>
  <c r="Q1888" i="156"/>
  <c r="Q1836" i="156"/>
  <c r="Q1784" i="156"/>
  <c r="Q1689" i="156"/>
  <c r="Q1630" i="156"/>
  <c r="Q1573" i="156"/>
  <c r="Q1510" i="156"/>
  <c r="Q1452" i="156"/>
  <c r="Q1392" i="156"/>
  <c r="Q1302" i="156"/>
  <c r="Q1242" i="156"/>
  <c r="Q1068" i="156"/>
  <c r="Q1013" i="156"/>
  <c r="P12" i="37"/>
  <c r="P9" i="37"/>
  <c r="Q422" i="156"/>
  <c r="Q263" i="156"/>
  <c r="P1118" i="37"/>
  <c r="P1117" i="37"/>
  <c r="P1149" i="37"/>
  <c r="P1144" i="37"/>
  <c r="P1120" i="37"/>
  <c r="P1140" i="37"/>
  <c r="J3328" i="156"/>
  <c r="AA2542" i="156"/>
  <c r="AA2535" i="156"/>
  <c r="AE69" i="157"/>
  <c r="I35" i="157"/>
  <c r="I42" i="157"/>
  <c r="I119" i="157"/>
  <c r="I129" i="157"/>
  <c r="I287" i="157"/>
  <c r="I317" i="157"/>
  <c r="I366" i="157"/>
  <c r="I542" i="157"/>
  <c r="G638" i="157"/>
  <c r="I638" i="157" s="1"/>
  <c r="I669" i="157"/>
  <c r="I697" i="157"/>
  <c r="I707" i="157"/>
  <c r="I710" i="157"/>
  <c r="F947" i="157"/>
  <c r="I728" i="157"/>
  <c r="I747" i="157"/>
  <c r="G759" i="157"/>
  <c r="G757" i="157" s="1"/>
  <c r="F769" i="157"/>
  <c r="F782" i="157" s="1"/>
  <c r="I789" i="157"/>
  <c r="I812" i="157"/>
  <c r="G827" i="157"/>
  <c r="I827" i="157" s="1"/>
  <c r="D149" i="37"/>
  <c r="I956" i="157"/>
  <c r="I961" i="157"/>
  <c r="I965" i="157"/>
  <c r="G1071" i="157"/>
  <c r="E163" i="37" s="1"/>
  <c r="G1073" i="157"/>
  <c r="E165" i="37" s="1"/>
  <c r="F1080" i="157"/>
  <c r="G1083" i="157"/>
  <c r="E175" i="37" s="1"/>
  <c r="G996" i="157"/>
  <c r="G994" i="157" s="1"/>
  <c r="F1005" i="157"/>
  <c r="F1020" i="157" s="1"/>
  <c r="G1102" i="157"/>
  <c r="E194" i="37" s="1"/>
  <c r="I1025" i="157"/>
  <c r="I1030" i="157"/>
  <c r="I1036" i="157"/>
  <c r="F1115" i="157"/>
  <c r="F1116" i="157"/>
  <c r="D158" i="37"/>
  <c r="D161" i="37"/>
  <c r="D168" i="37"/>
  <c r="D170" i="37"/>
  <c r="D176" i="37"/>
  <c r="D186" i="37"/>
  <c r="D188" i="37"/>
  <c r="D195" i="37"/>
  <c r="I1122" i="157"/>
  <c r="I1126" i="157"/>
  <c r="I1130" i="157"/>
  <c r="I1150" i="157"/>
  <c r="I1211" i="157"/>
  <c r="I1257" i="157"/>
  <c r="D337" i="37"/>
  <c r="D344" i="37"/>
  <c r="D353" i="37"/>
  <c r="D354" i="37"/>
  <c r="D359" i="37"/>
  <c r="D365" i="37"/>
  <c r="D367" i="37"/>
  <c r="D371" i="37"/>
  <c r="D376" i="37"/>
  <c r="D386" i="37"/>
  <c r="D388" i="37"/>
  <c r="G1438" i="157"/>
  <c r="E409" i="37" s="1"/>
  <c r="F1467" i="157"/>
  <c r="I1407" i="157"/>
  <c r="I1413" i="157"/>
  <c r="D399" i="37"/>
  <c r="D406" i="37"/>
  <c r="D414" i="37"/>
  <c r="D427" i="37"/>
  <c r="D429" i="37"/>
  <c r="D448" i="37"/>
  <c r="I1484" i="157"/>
  <c r="G1573" i="157"/>
  <c r="E531" i="37" s="1"/>
  <c r="I1511" i="157"/>
  <c r="I1581" i="157" s="1"/>
  <c r="G539" i="37" s="1"/>
  <c r="F1514" i="157"/>
  <c r="I1542" i="157"/>
  <c r="I1548" i="157"/>
  <c r="D526" i="37"/>
  <c r="D531" i="37"/>
  <c r="D533" i="37"/>
  <c r="D539" i="37"/>
  <c r="D546" i="37"/>
  <c r="F1723" i="157"/>
  <c r="G1726" i="157"/>
  <c r="E719" i="37" s="1"/>
  <c r="I1654" i="157"/>
  <c r="I1728" i="157" s="1"/>
  <c r="G721" i="37" s="1"/>
  <c r="D725" i="37"/>
  <c r="G1738" i="157"/>
  <c r="E731" i="37" s="1"/>
  <c r="F1753" i="157"/>
  <c r="F1757" i="157"/>
  <c r="G1695" i="157"/>
  <c r="I1695" i="157" s="1"/>
  <c r="I1758" i="157" s="1"/>
  <c r="G751" i="37" s="1"/>
  <c r="D701" i="37"/>
  <c r="D704" i="37"/>
  <c r="D717" i="37"/>
  <c r="D730" i="37"/>
  <c r="D736" i="37"/>
  <c r="F1874" i="157"/>
  <c r="F1889" i="157"/>
  <c r="G1893" i="157"/>
  <c r="E778" i="37" s="1"/>
  <c r="G1895" i="157"/>
  <c r="E780" i="37" s="1"/>
  <c r="G1916" i="157"/>
  <c r="E801" i="37" s="1"/>
  <c r="F1923" i="157"/>
  <c r="F1926" i="157"/>
  <c r="F1851" i="157"/>
  <c r="D770" i="37"/>
  <c r="D776" i="37"/>
  <c r="D781" i="37"/>
  <c r="D782" i="37"/>
  <c r="D793" i="37"/>
  <c r="D795" i="37"/>
  <c r="D802" i="37"/>
  <c r="I1963" i="157"/>
  <c r="I2032" i="157" s="1"/>
  <c r="G838" i="37" s="1"/>
  <c r="G2034" i="157"/>
  <c r="E840" i="37" s="1"/>
  <c r="F1971" i="157"/>
  <c r="G1979" i="157"/>
  <c r="G2057" i="157"/>
  <c r="E863" i="37" s="1"/>
  <c r="F2062" i="157"/>
  <c r="D828" i="37"/>
  <c r="D836" i="37"/>
  <c r="D838" i="37"/>
  <c r="D844" i="37"/>
  <c r="D849" i="37"/>
  <c r="D853" i="37"/>
  <c r="D855" i="37"/>
  <c r="D859" i="37"/>
  <c r="M2078" i="157"/>
  <c r="O2078" i="157" s="1"/>
  <c r="G2155" i="157"/>
  <c r="E943" i="37" s="1"/>
  <c r="G2166" i="157"/>
  <c r="E954" i="37" s="1"/>
  <c r="G2174" i="157"/>
  <c r="E962" i="37" s="1"/>
  <c r="F2108" i="157"/>
  <c r="I2138" i="157"/>
  <c r="D992" i="37"/>
  <c r="D949" i="37"/>
  <c r="D955" i="37"/>
  <c r="D957" i="37"/>
  <c r="D963" i="37"/>
  <c r="D968" i="37"/>
  <c r="D972" i="37"/>
  <c r="D974" i="37"/>
  <c r="D978" i="37"/>
  <c r="D994" i="37"/>
  <c r="I2214" i="157"/>
  <c r="I2223" i="157"/>
  <c r="I2287" i="157" s="1"/>
  <c r="G1004" i="37" s="1"/>
  <c r="G2294" i="157"/>
  <c r="E1011" i="37" s="1"/>
  <c r="G2229" i="157"/>
  <c r="G2305" i="157"/>
  <c r="E1022" i="37" s="1"/>
  <c r="I2272" i="157"/>
  <c r="D1007" i="37"/>
  <c r="D1015" i="37"/>
  <c r="D1020" i="37"/>
  <c r="D1021" i="37"/>
  <c r="D1026" i="37"/>
  <c r="D1030" i="37"/>
  <c r="D1032" i="37"/>
  <c r="D1034" i="37"/>
  <c r="D1038" i="37"/>
  <c r="D1053" i="37"/>
  <c r="D102" i="37"/>
  <c r="D116" i="37"/>
  <c r="D1204" i="37" s="1"/>
  <c r="D120" i="37"/>
  <c r="I29" i="157"/>
  <c r="I32" i="157"/>
  <c r="I43" i="157"/>
  <c r="I45" i="157"/>
  <c r="I57" i="157"/>
  <c r="I93" i="157"/>
  <c r="I114" i="157"/>
  <c r="I141" i="157"/>
  <c r="G147" i="157"/>
  <c r="G145" i="157" s="1"/>
  <c r="I151" i="157"/>
  <c r="I165" i="157"/>
  <c r="I169" i="157"/>
  <c r="I191" i="157"/>
  <c r="F198" i="157"/>
  <c r="F237" i="157" s="1"/>
  <c r="I209" i="157"/>
  <c r="F211" i="157"/>
  <c r="F236" i="157" s="1"/>
  <c r="I221" i="157"/>
  <c r="I247" i="157"/>
  <c r="I318" i="157"/>
  <c r="I345" i="157"/>
  <c r="I355" i="157"/>
  <c r="I374" i="157"/>
  <c r="F401" i="157"/>
  <c r="F413" i="157"/>
  <c r="I419" i="157"/>
  <c r="I460" i="157"/>
  <c r="AE464" i="157"/>
  <c r="I473" i="157"/>
  <c r="I475" i="157"/>
  <c r="I524" i="157"/>
  <c r="G911" i="157"/>
  <c r="E111" i="37" s="1"/>
  <c r="I538" i="157"/>
  <c r="G916" i="157"/>
  <c r="I916" i="157" s="1"/>
  <c r="G116" i="37" s="1"/>
  <c r="F543" i="157"/>
  <c r="G543" i="157" s="1"/>
  <c r="G599" i="157" s="1"/>
  <c r="I546" i="157"/>
  <c r="I611" i="157"/>
  <c r="I658" i="157"/>
  <c r="F678" i="157"/>
  <c r="F681" i="157"/>
  <c r="I684" i="157"/>
  <c r="I694" i="157"/>
  <c r="G696" i="157"/>
  <c r="I696" i="157" s="1"/>
  <c r="F705" i="157"/>
  <c r="F708" i="157"/>
  <c r="F713" i="157" s="1"/>
  <c r="I727" i="157"/>
  <c r="F745" i="157"/>
  <c r="F781" i="157" s="1"/>
  <c r="I765" i="157"/>
  <c r="I788" i="157"/>
  <c r="I807" i="157"/>
  <c r="I815" i="157"/>
  <c r="I820" i="157"/>
  <c r="I833" i="157"/>
  <c r="D91" i="37"/>
  <c r="D101" i="37"/>
  <c r="D107" i="37"/>
  <c r="D115" i="37"/>
  <c r="D128" i="37"/>
  <c r="D143" i="37"/>
  <c r="D145" i="37"/>
  <c r="I960" i="157"/>
  <c r="I964" i="157"/>
  <c r="G1068" i="157"/>
  <c r="E160" i="37" s="1"/>
  <c r="G1076" i="157"/>
  <c r="E168" i="37" s="1"/>
  <c r="G1084" i="157"/>
  <c r="E176" i="37" s="1"/>
  <c r="G1094" i="157"/>
  <c r="E186" i="37" s="1"/>
  <c r="G1103" i="157"/>
  <c r="E195" i="37" s="1"/>
  <c r="F1109" i="157"/>
  <c r="I1029" i="157"/>
  <c r="F1112" i="157"/>
  <c r="F1048" i="157"/>
  <c r="F1055" i="157" s="1"/>
  <c r="D160" i="37"/>
  <c r="D165" i="37"/>
  <c r="D174" i="37"/>
  <c r="D175" i="37"/>
  <c r="D180" i="37"/>
  <c r="D182" i="37"/>
  <c r="D183" i="37"/>
  <c r="D194" i="37"/>
  <c r="I1125" i="157"/>
  <c r="I1129" i="157"/>
  <c r="I1133" i="157"/>
  <c r="D343" i="37"/>
  <c r="G1298" i="157"/>
  <c r="I1298" i="157" s="1"/>
  <c r="G349" i="37" s="1"/>
  <c r="F1161" i="157"/>
  <c r="F1188" i="157" s="1"/>
  <c r="I1200" i="157"/>
  <c r="I1210" i="157"/>
  <c r="I1212" i="157"/>
  <c r="I1221" i="157"/>
  <c r="I1228" i="157"/>
  <c r="I1233" i="157"/>
  <c r="D360" i="37"/>
  <c r="D369" i="37"/>
  <c r="I1259" i="157"/>
  <c r="I1274" i="157"/>
  <c r="D342" i="37"/>
  <c r="D352" i="37"/>
  <c r="D370" i="37"/>
  <c r="D372" i="37"/>
  <c r="D375" i="37"/>
  <c r="D389" i="37"/>
  <c r="F1422" i="157"/>
  <c r="F1437" i="157"/>
  <c r="I1369" i="157"/>
  <c r="I1440" i="157" s="1"/>
  <c r="G411" i="37" s="1"/>
  <c r="G1447" i="157"/>
  <c r="E418" i="37" s="1"/>
  <c r="I1406" i="157"/>
  <c r="I1412" i="157"/>
  <c r="D447" i="37"/>
  <c r="D404" i="37"/>
  <c r="D410" i="37"/>
  <c r="D412" i="37"/>
  <c r="D418" i="37"/>
  <c r="D449" i="37"/>
  <c r="I1483" i="157"/>
  <c r="F1572" i="157"/>
  <c r="G1575" i="157"/>
  <c r="E533" i="37" s="1"/>
  <c r="G1582" i="157"/>
  <c r="E540" i="37" s="1"/>
  <c r="G1593" i="157"/>
  <c r="E551" i="37" s="1"/>
  <c r="F1606" i="157"/>
  <c r="I1541" i="157"/>
  <c r="I1547" i="157"/>
  <c r="D570" i="37"/>
  <c r="D524" i="37"/>
  <c r="D537" i="37"/>
  <c r="D538" i="37"/>
  <c r="D543" i="37"/>
  <c r="D547" i="37"/>
  <c r="D552" i="37"/>
  <c r="D553" i="37"/>
  <c r="D555" i="37"/>
  <c r="D571" i="37"/>
  <c r="I1645" i="157"/>
  <c r="I1719" i="157" s="1"/>
  <c r="G712" i="37" s="1"/>
  <c r="I1653" i="157"/>
  <c r="I1727" i="157" s="1"/>
  <c r="G720" i="37" s="1"/>
  <c r="F1739" i="157"/>
  <c r="G1740" i="157"/>
  <c r="E733" i="37" s="1"/>
  <c r="I1691" i="157"/>
  <c r="D753" i="37"/>
  <c r="D702" i="37"/>
  <c r="D709" i="37"/>
  <c r="D713" i="37"/>
  <c r="D715" i="37"/>
  <c r="D721" i="37"/>
  <c r="D726" i="37"/>
  <c r="D731" i="37"/>
  <c r="D733" i="37"/>
  <c r="D737" i="37"/>
  <c r="I1768" i="157"/>
  <c r="F1894" i="157"/>
  <c r="G1897" i="157"/>
  <c r="E782" i="37" s="1"/>
  <c r="F1804" i="157"/>
  <c r="G1910" i="157"/>
  <c r="E795" i="37" s="1"/>
  <c r="I1820" i="157"/>
  <c r="I1839" i="157"/>
  <c r="D768" i="37"/>
  <c r="D775" i="37"/>
  <c r="D777" i="37"/>
  <c r="D780" i="37"/>
  <c r="D791" i="37"/>
  <c r="D792" i="37"/>
  <c r="D801" i="37"/>
  <c r="D814" i="37"/>
  <c r="F2013" i="157"/>
  <c r="F2033" i="157"/>
  <c r="G2055" i="157"/>
  <c r="E861" i="37" s="1"/>
  <c r="D864" i="37"/>
  <c r="F2064" i="157"/>
  <c r="G2065" i="157"/>
  <c r="E871" i="37" s="1"/>
  <c r="D824" i="37"/>
  <c r="D827" i="37"/>
  <c r="D835" i="37"/>
  <c r="D837" i="37"/>
  <c r="D843" i="37"/>
  <c r="D850" i="37"/>
  <c r="D860" i="37"/>
  <c r="D862" i="37"/>
  <c r="D874" i="37"/>
  <c r="P2077" i="157"/>
  <c r="Q2077" i="157" s="1"/>
  <c r="M2077" i="157"/>
  <c r="O2077" i="157" s="1"/>
  <c r="F2165" i="157"/>
  <c r="G2175" i="157"/>
  <c r="E963" i="37" s="1"/>
  <c r="G2186" i="157"/>
  <c r="E974" i="37" s="1"/>
  <c r="I2137" i="157"/>
  <c r="F2202" i="157"/>
  <c r="G2205" i="157"/>
  <c r="E993" i="37" s="1"/>
  <c r="D947" i="37"/>
  <c r="D954" i="37"/>
  <c r="D956" i="37"/>
  <c r="D962" i="37"/>
  <c r="D969" i="37"/>
  <c r="D979" i="37"/>
  <c r="D981" i="37"/>
  <c r="I2213" i="157"/>
  <c r="F2281" i="157"/>
  <c r="G2297" i="157"/>
  <c r="E1014" i="37" s="1"/>
  <c r="I2242" i="157"/>
  <c r="I2306" i="157" s="1"/>
  <c r="G1023" i="37" s="1"/>
  <c r="G2323" i="157"/>
  <c r="E1040" i="37" s="1"/>
  <c r="F2331" i="157"/>
  <c r="D1003" i="37"/>
  <c r="D1006" i="37"/>
  <c r="D1014" i="37"/>
  <c r="D1016" i="37"/>
  <c r="D1019" i="37"/>
  <c r="D1027" i="37"/>
  <c r="D1039" i="37"/>
  <c r="D1041" i="37"/>
  <c r="G89" i="157"/>
  <c r="I89" i="157" s="1"/>
  <c r="I117" i="157"/>
  <c r="I166" i="157"/>
  <c r="I248" i="157"/>
  <c r="I416" i="157"/>
  <c r="I461" i="157"/>
  <c r="I472" i="157"/>
  <c r="I616" i="157"/>
  <c r="I869" i="157"/>
  <c r="I876" i="157"/>
  <c r="D108" i="37"/>
  <c r="D123" i="37"/>
  <c r="I33" i="157"/>
  <c r="I40" i="157"/>
  <c r="I47" i="157"/>
  <c r="G920" i="157"/>
  <c r="E120" i="37" s="1"/>
  <c r="I63" i="157"/>
  <c r="I66" i="157"/>
  <c r="I92" i="157"/>
  <c r="I115" i="157"/>
  <c r="I122" i="157"/>
  <c r="I131" i="157"/>
  <c r="F133" i="157"/>
  <c r="F156" i="157" s="1"/>
  <c r="I143" i="157"/>
  <c r="G163" i="157"/>
  <c r="I163" i="157" s="1"/>
  <c r="I168" i="157"/>
  <c r="I172" i="157"/>
  <c r="I179" i="157"/>
  <c r="I183" i="157"/>
  <c r="I195" i="157"/>
  <c r="I197" i="157"/>
  <c r="I244" i="157"/>
  <c r="I283" i="157"/>
  <c r="I290" i="157"/>
  <c r="I295" i="157"/>
  <c r="I310" i="157"/>
  <c r="I313" i="157"/>
  <c r="I344" i="157"/>
  <c r="I348" i="157"/>
  <c r="I354" i="157"/>
  <c r="F371" i="157"/>
  <c r="I378" i="157"/>
  <c r="I380" i="157"/>
  <c r="I399" i="157"/>
  <c r="G451" i="157"/>
  <c r="I451" i="157" s="1"/>
  <c r="I459" i="157"/>
  <c r="I463" i="157"/>
  <c r="I484" i="157"/>
  <c r="I496" i="157"/>
  <c r="I500" i="157"/>
  <c r="I612" i="157"/>
  <c r="I619" i="157"/>
  <c r="I624" i="157"/>
  <c r="I623" i="157" s="1"/>
  <c r="F664" i="157"/>
  <c r="F672" i="157"/>
  <c r="F692" i="157"/>
  <c r="F700" i="157"/>
  <c r="F948" i="157"/>
  <c r="I730" i="157"/>
  <c r="I742" i="157"/>
  <c r="I744" i="157"/>
  <c r="I755" i="157"/>
  <c r="F757" i="157"/>
  <c r="F780" i="157" s="1"/>
  <c r="G771" i="157"/>
  <c r="G769" i="157" s="1"/>
  <c r="G800" i="157"/>
  <c r="I800" i="157" s="1"/>
  <c r="I808" i="157"/>
  <c r="G866" i="157"/>
  <c r="I866" i="157" s="1"/>
  <c r="I874" i="157"/>
  <c r="D90" i="37"/>
  <c r="D94" i="37"/>
  <c r="D99" i="37"/>
  <c r="D105" i="37"/>
  <c r="D106" i="37"/>
  <c r="D114" i="37"/>
  <c r="D119" i="37"/>
  <c r="D122" i="37"/>
  <c r="D127" i="37"/>
  <c r="D131" i="37"/>
  <c r="D144" i="37"/>
  <c r="I958" i="157"/>
  <c r="I963" i="157"/>
  <c r="F1061" i="157"/>
  <c r="G1069" i="157"/>
  <c r="E161" i="37" s="1"/>
  <c r="F1075" i="157"/>
  <c r="G1078" i="157"/>
  <c r="E170" i="37" s="1"/>
  <c r="I992" i="157"/>
  <c r="F994" i="157"/>
  <c r="F1018" i="157" s="1"/>
  <c r="F1095" i="157"/>
  <c r="G1104" i="157"/>
  <c r="E196" i="37" s="1"/>
  <c r="I1028" i="157"/>
  <c r="I1032" i="157"/>
  <c r="D163" i="37"/>
  <c r="D173" i="37"/>
  <c r="D189" i="37"/>
  <c r="D193" i="37"/>
  <c r="D210" i="37"/>
  <c r="I1124" i="157"/>
  <c r="I1128" i="157"/>
  <c r="I1132" i="157"/>
  <c r="G1288" i="157"/>
  <c r="E339" i="37" s="1"/>
  <c r="I1155" i="157"/>
  <c r="D387" i="37"/>
  <c r="I1273" i="157"/>
  <c r="D340" i="37"/>
  <c r="D348" i="37"/>
  <c r="D350" i="37"/>
  <c r="D356" i="37"/>
  <c r="D362" i="37"/>
  <c r="D368" i="37"/>
  <c r="D374" i="37"/>
  <c r="G1441" i="157"/>
  <c r="E412" i="37" s="1"/>
  <c r="I1372" i="157"/>
  <c r="I1443" i="157" s="1"/>
  <c r="G414" i="37" s="1"/>
  <c r="F1378" i="157"/>
  <c r="G1464" i="157"/>
  <c r="E435" i="37" s="1"/>
  <c r="F1471" i="157"/>
  <c r="F1473" i="157"/>
  <c r="D402" i="37"/>
  <c r="D409" i="37"/>
  <c r="D411" i="37"/>
  <c r="D417" i="37"/>
  <c r="D430" i="37"/>
  <c r="D435" i="37"/>
  <c r="D437" i="37"/>
  <c r="I1486" i="157"/>
  <c r="G1568" i="157"/>
  <c r="E526" i="37" s="1"/>
  <c r="G1576" i="157"/>
  <c r="E534" i="37" s="1"/>
  <c r="G1578" i="157"/>
  <c r="E536" i="37" s="1"/>
  <c r="I1529" i="157"/>
  <c r="I1599" i="157" s="1"/>
  <c r="G557" i="37" s="1"/>
  <c r="F1609" i="157"/>
  <c r="D520" i="37"/>
  <c r="D523" i="37"/>
  <c r="D536" i="37"/>
  <c r="D544" i="37"/>
  <c r="D548" i="37"/>
  <c r="D554" i="37"/>
  <c r="D556" i="37"/>
  <c r="D558" i="37"/>
  <c r="D572" i="37"/>
  <c r="F1718" i="157"/>
  <c r="G1721" i="157"/>
  <c r="E714" i="37" s="1"/>
  <c r="I1690" i="157"/>
  <c r="G1761" i="157"/>
  <c r="E754" i="37" s="1"/>
  <c r="D707" i="37"/>
  <c r="D712" i="37"/>
  <c r="D714" i="37"/>
  <c r="D720" i="37"/>
  <c r="D727" i="37"/>
  <c r="D738" i="37"/>
  <c r="D740" i="37"/>
  <c r="D754" i="37"/>
  <c r="G1898" i="157"/>
  <c r="E783" i="37" s="1"/>
  <c r="F1919" i="157"/>
  <c r="D813" i="37"/>
  <c r="D764" i="37"/>
  <c r="D767" i="37"/>
  <c r="D778" i="37"/>
  <c r="D784" i="37"/>
  <c r="D789" i="37"/>
  <c r="D796" i="37"/>
  <c r="D815" i="37"/>
  <c r="G2029" i="157"/>
  <c r="E835" i="37" s="1"/>
  <c r="I1968" i="157"/>
  <c r="I2037" i="157" s="1"/>
  <c r="G843" i="37" s="1"/>
  <c r="I2001" i="157"/>
  <c r="D825" i="37"/>
  <c r="D832" i="37"/>
  <c r="D841" i="37"/>
  <c r="D842" i="37"/>
  <c r="D847" i="37"/>
  <c r="D851" i="37"/>
  <c r="D856" i="37"/>
  <c r="D857" i="37"/>
  <c r="D861" i="37"/>
  <c r="D863" i="37"/>
  <c r="D871" i="37"/>
  <c r="D875" i="37"/>
  <c r="P2076" i="157"/>
  <c r="Q2076" i="157" s="1"/>
  <c r="M2076" i="157"/>
  <c r="O2076" i="157" s="1"/>
  <c r="P2080" i="157"/>
  <c r="Q2080" i="157" s="1"/>
  <c r="M2080" i="157"/>
  <c r="O2080" i="157" s="1"/>
  <c r="G2159" i="157"/>
  <c r="E947" i="37" s="1"/>
  <c r="G2163" i="157"/>
  <c r="E951" i="37" s="1"/>
  <c r="G2093" i="157"/>
  <c r="I2093" i="157" s="1"/>
  <c r="I2162" i="157" s="1"/>
  <c r="G950" i="37" s="1"/>
  <c r="G2169" i="157"/>
  <c r="E957" i="37" s="1"/>
  <c r="G2171" i="157"/>
  <c r="E959" i="37" s="1"/>
  <c r="I2142" i="157"/>
  <c r="D946" i="37"/>
  <c r="D960" i="37"/>
  <c r="D961" i="37"/>
  <c r="D966" i="37"/>
  <c r="D970" i="37"/>
  <c r="D975" i="37"/>
  <c r="D976" i="37"/>
  <c r="D980" i="37"/>
  <c r="D982" i="37"/>
  <c r="I2212" i="157"/>
  <c r="I2216" i="157"/>
  <c r="F2296" i="157"/>
  <c r="G2300" i="157"/>
  <c r="E1017" i="37" s="1"/>
  <c r="G2302" i="157"/>
  <c r="E1019" i="37" s="1"/>
  <c r="G2317" i="157"/>
  <c r="E1034" i="37" s="1"/>
  <c r="F2329" i="157"/>
  <c r="G2269" i="157"/>
  <c r="G2331" i="157" s="1"/>
  <c r="E1048" i="37" s="1"/>
  <c r="D1051" i="37"/>
  <c r="D1004" i="37"/>
  <c r="D1017" i="37"/>
  <c r="D1023" i="37"/>
  <c r="D1028" i="37"/>
  <c r="D1035" i="37"/>
  <c r="D1036" i="37"/>
  <c r="D1040" i="37"/>
  <c r="D1042" i="37"/>
  <c r="I37" i="157"/>
  <c r="I72" i="157"/>
  <c r="I94" i="157"/>
  <c r="G135" i="157"/>
  <c r="I135" i="157" s="1"/>
  <c r="I149" i="157"/>
  <c r="I193" i="157"/>
  <c r="I205" i="157"/>
  <c r="I285" i="157"/>
  <c r="I308" i="157"/>
  <c r="I352" i="157"/>
  <c r="I356" i="157"/>
  <c r="I614" i="157"/>
  <c r="I740" i="157"/>
  <c r="I752" i="157"/>
  <c r="G856" i="157"/>
  <c r="I856" i="157" s="1"/>
  <c r="D111" i="37"/>
  <c r="D129" i="37"/>
  <c r="I21" i="157"/>
  <c r="I48" i="157"/>
  <c r="F50" i="157"/>
  <c r="F82" i="157" s="1"/>
  <c r="I95" i="157"/>
  <c r="I105" i="157"/>
  <c r="I125" i="157"/>
  <c r="I127" i="157"/>
  <c r="F145" i="157"/>
  <c r="F158" i="157" s="1"/>
  <c r="I167" i="157"/>
  <c r="I173" i="157"/>
  <c r="I192" i="157"/>
  <c r="I229" i="157"/>
  <c r="I243" i="157"/>
  <c r="I249" i="157"/>
  <c r="I307" i="157"/>
  <c r="I347" i="157"/>
  <c r="I353" i="157"/>
  <c r="I357" i="157"/>
  <c r="I367" i="157"/>
  <c r="F394" i="157"/>
  <c r="G395" i="157"/>
  <c r="I395" i="157" s="1"/>
  <c r="G448" i="157"/>
  <c r="I448" i="157" s="1"/>
  <c r="I462" i="157"/>
  <c r="I471" i="157"/>
  <c r="I485" i="157"/>
  <c r="I501" i="157"/>
  <c r="G522" i="157"/>
  <c r="I522" i="157" s="1"/>
  <c r="F534" i="157"/>
  <c r="G915" i="157"/>
  <c r="E115" i="37" s="1"/>
  <c r="I544" i="157"/>
  <c r="I613" i="157"/>
  <c r="I637" i="157"/>
  <c r="G653" i="157"/>
  <c r="I653" i="157" s="1"/>
  <c r="I729" i="157"/>
  <c r="I767" i="157"/>
  <c r="G793" i="157"/>
  <c r="F837" i="157"/>
  <c r="F849" i="157" s="1"/>
  <c r="G863" i="157"/>
  <c r="I863" i="157" s="1"/>
  <c r="D82" i="37"/>
  <c r="D86" i="37"/>
  <c r="D89" i="37"/>
  <c r="D92" i="37"/>
  <c r="D104" i="37"/>
  <c r="D113" i="37"/>
  <c r="D118" i="37"/>
  <c r="D125" i="37"/>
  <c r="D130" i="37"/>
  <c r="D150" i="37"/>
  <c r="I957" i="157"/>
  <c r="I962" i="157"/>
  <c r="I966" i="157"/>
  <c r="G1070" i="157"/>
  <c r="E162" i="37" s="1"/>
  <c r="G1079" i="157"/>
  <c r="E171" i="37" s="1"/>
  <c r="G1081" i="157"/>
  <c r="E173" i="37" s="1"/>
  <c r="G1096" i="157"/>
  <c r="E188" i="37" s="1"/>
  <c r="I1008" i="157"/>
  <c r="F1105" i="157"/>
  <c r="I1027" i="157"/>
  <c r="I1031" i="157"/>
  <c r="I1037" i="157"/>
  <c r="D157" i="37"/>
  <c r="D159" i="37"/>
  <c r="D162" i="37"/>
  <c r="D169" i="37"/>
  <c r="D171" i="37"/>
  <c r="D177" i="37"/>
  <c r="D196" i="37"/>
  <c r="D209" i="37"/>
  <c r="I1123" i="157"/>
  <c r="I1127" i="157"/>
  <c r="I1131" i="157"/>
  <c r="I1143" i="157"/>
  <c r="G1303" i="157"/>
  <c r="I1303" i="157" s="1"/>
  <c r="G354" i="37" s="1"/>
  <c r="I1177" i="157"/>
  <c r="I1195" i="157"/>
  <c r="I1245" i="157"/>
  <c r="D336" i="37"/>
  <c r="D339" i="37"/>
  <c r="D347" i="37"/>
  <c r="D349" i="37"/>
  <c r="D355" i="37"/>
  <c r="D361" i="37"/>
  <c r="D363" i="37"/>
  <c r="D364" i="37"/>
  <c r="F1442" i="157"/>
  <c r="G1445" i="157"/>
  <c r="E416" i="37" s="1"/>
  <c r="G1458" i="157"/>
  <c r="E429" i="37" s="1"/>
  <c r="I1395" i="157"/>
  <c r="I1466" i="157" s="1"/>
  <c r="G437" i="37" s="1"/>
  <c r="I1408" i="157"/>
  <c r="D398" i="37"/>
  <c r="D401" i="37"/>
  <c r="D415" i="37"/>
  <c r="D416" i="37"/>
  <c r="D426" i="37"/>
  <c r="I1485" i="157"/>
  <c r="F1577" i="157"/>
  <c r="I1510" i="157"/>
  <c r="I1580" i="157" s="1"/>
  <c r="G538" i="37" s="1"/>
  <c r="F1602" i="157"/>
  <c r="I1543" i="157"/>
  <c r="D521" i="37"/>
  <c r="D528" i="37"/>
  <c r="D532" i="37"/>
  <c r="D534" i="37"/>
  <c r="D540" i="37"/>
  <c r="D545" i="37"/>
  <c r="D549" i="37"/>
  <c r="D551" i="37"/>
  <c r="D557" i="37"/>
  <c r="D559" i="37"/>
  <c r="F1703" i="157"/>
  <c r="G1714" i="157"/>
  <c r="E707" i="37" s="1"/>
  <c r="G1722" i="157"/>
  <c r="E715" i="37" s="1"/>
  <c r="G1724" i="157"/>
  <c r="E717" i="37" s="1"/>
  <c r="F1749" i="157"/>
  <c r="I1689" i="157"/>
  <c r="F1758" i="157"/>
  <c r="D705" i="37"/>
  <c r="D718" i="37"/>
  <c r="D719" i="37"/>
  <c r="D724" i="37"/>
  <c r="D728" i="37"/>
  <c r="D729" i="37"/>
  <c r="D734" i="37"/>
  <c r="D735" i="37"/>
  <c r="D739" i="37"/>
  <c r="D741" i="37"/>
  <c r="D755" i="37"/>
  <c r="G1890" i="157"/>
  <c r="E775" i="37" s="1"/>
  <c r="I1802" i="157"/>
  <c r="I1899" i="157" s="1"/>
  <c r="G784" i="37" s="1"/>
  <c r="G1929" i="157"/>
  <c r="E814" i="37" s="1"/>
  <c r="I1853" i="157"/>
  <c r="D761" i="37"/>
  <c r="D765" i="37"/>
  <c r="D772" i="37"/>
  <c r="D783" i="37"/>
  <c r="F2028" i="157"/>
  <c r="G2031" i="157"/>
  <c r="E837" i="37" s="1"/>
  <c r="G2047" i="157"/>
  <c r="E853" i="37" s="1"/>
  <c r="I2000" i="157"/>
  <c r="G2068" i="157"/>
  <c r="E874" i="37" s="1"/>
  <c r="D830" i="37"/>
  <c r="D840" i="37"/>
  <c r="D848" i="37"/>
  <c r="D852" i="37"/>
  <c r="D858" i="37"/>
  <c r="P2075" i="157"/>
  <c r="Q2075" i="157" s="1"/>
  <c r="M2075" i="157"/>
  <c r="O2075" i="157" s="1"/>
  <c r="P2079" i="157"/>
  <c r="Q2079" i="157" s="1"/>
  <c r="M2079" i="157"/>
  <c r="O2079" i="157" s="1"/>
  <c r="F2151" i="157"/>
  <c r="I2104" i="157"/>
  <c r="I2173" i="157" s="1"/>
  <c r="G961" i="37" s="1"/>
  <c r="F2195" i="157"/>
  <c r="F2199" i="157"/>
  <c r="D943" i="37"/>
  <c r="D944" i="37"/>
  <c r="D951" i="37"/>
  <c r="D959" i="37"/>
  <c r="D967" i="37"/>
  <c r="D971" i="37"/>
  <c r="D977" i="37"/>
  <c r="D993" i="37"/>
  <c r="I2215" i="157"/>
  <c r="F2301" i="157"/>
  <c r="G2304" i="157"/>
  <c r="E1021" i="37" s="1"/>
  <c r="H2244" i="157"/>
  <c r="G2335" i="157"/>
  <c r="E1052" i="37" s="1"/>
  <c r="D1009" i="37"/>
  <c r="D1011" i="37"/>
  <c r="D1022" i="37"/>
  <c r="D1029" i="37"/>
  <c r="D1031" i="37"/>
  <c r="D1037" i="37"/>
  <c r="D1052" i="37"/>
  <c r="AI16" i="37"/>
  <c r="AI457" i="37"/>
  <c r="AI644" i="37"/>
  <c r="M1142" i="156"/>
  <c r="AD3331" i="156"/>
  <c r="AD3391" i="156" s="1"/>
  <c r="AC1112" i="37" s="1"/>
  <c r="G965" i="156"/>
  <c r="G1002" i="156" s="1"/>
  <c r="G1029" i="156"/>
  <c r="F1079" i="156"/>
  <c r="F1077" i="156" s="1"/>
  <c r="F1095" i="156" s="1"/>
  <c r="E1599" i="156"/>
  <c r="E1620" i="156" s="1"/>
  <c r="AD1766" i="156"/>
  <c r="G1849" i="156"/>
  <c r="E1744" i="156"/>
  <c r="AD1192" i="156"/>
  <c r="H1214" i="156"/>
  <c r="H2087" i="156"/>
  <c r="F2519" i="156"/>
  <c r="F2526" i="156" s="1"/>
  <c r="E2546" i="156"/>
  <c r="E2554" i="156" s="1"/>
  <c r="AA598" i="156"/>
  <c r="AA606" i="156" s="1"/>
  <c r="G1192" i="156"/>
  <c r="G1230" i="156" s="1"/>
  <c r="F1054" i="156"/>
  <c r="H1054" i="156" s="1"/>
  <c r="F1577" i="156"/>
  <c r="AD2143" i="156"/>
  <c r="H870" i="156"/>
  <c r="AD1134" i="156"/>
  <c r="F2653" i="156"/>
  <c r="Z3371" i="156"/>
  <c r="Y1092" i="37" s="1"/>
  <c r="J420" i="156"/>
  <c r="AD1427" i="156"/>
  <c r="O2213" i="156"/>
  <c r="O2214" i="156" s="1"/>
  <c r="O2215" i="156" s="1"/>
  <c r="O2619" i="156" s="1"/>
  <c r="N69" i="37" s="1"/>
  <c r="G2465" i="156"/>
  <c r="G2470" i="156" s="1"/>
  <c r="H2470" i="156" s="1"/>
  <c r="L617" i="156"/>
  <c r="N617" i="156" s="1"/>
  <c r="L618" i="156"/>
  <c r="N618" i="156" s="1"/>
  <c r="J908" i="156"/>
  <c r="AD1019" i="156"/>
  <c r="J1240" i="156"/>
  <c r="AD1257" i="156"/>
  <c r="AD2111" i="156"/>
  <c r="AD2828" i="156"/>
  <c r="AD2898" i="156" s="1"/>
  <c r="AC502" i="37" s="1"/>
  <c r="F42" i="156"/>
  <c r="F93" i="156" s="1"/>
  <c r="J179" i="156"/>
  <c r="J280" i="156"/>
  <c r="H431" i="156"/>
  <c r="F557" i="156"/>
  <c r="F561" i="156" s="1"/>
  <c r="AD583" i="156"/>
  <c r="AD1004" i="156"/>
  <c r="F1152" i="156"/>
  <c r="F1150" i="156" s="1"/>
  <c r="F1168" i="156" s="1"/>
  <c r="J1390" i="156"/>
  <c r="G1478" i="156"/>
  <c r="G1499" i="156" s="1"/>
  <c r="AD1513" i="156"/>
  <c r="G1599" i="156"/>
  <c r="G1620" i="156" s="1"/>
  <c r="H1665" i="156"/>
  <c r="AD1839" i="156"/>
  <c r="L1971" i="156"/>
  <c r="N1971" i="156" s="1"/>
  <c r="J1981" i="156"/>
  <c r="AD2475" i="156"/>
  <c r="F2487" i="156"/>
  <c r="H2487" i="156" s="1"/>
  <c r="G3299" i="156"/>
  <c r="L29" i="156"/>
  <c r="N29" i="156" s="1"/>
  <c r="AD180" i="156"/>
  <c r="O186" i="156"/>
  <c r="P186" i="156" s="1"/>
  <c r="G857" i="156"/>
  <c r="G894" i="156" s="1"/>
  <c r="O903" i="156"/>
  <c r="P903" i="156" s="1"/>
  <c r="H953" i="156"/>
  <c r="H981" i="156"/>
  <c r="L1007" i="156"/>
  <c r="N1007" i="156" s="1"/>
  <c r="L1010" i="156"/>
  <c r="N1010" i="156" s="1"/>
  <c r="H1154" i="156"/>
  <c r="F1160" i="156"/>
  <c r="H1160" i="156" s="1"/>
  <c r="H1161" i="156"/>
  <c r="AD1278" i="156"/>
  <c r="AD1553" i="156"/>
  <c r="AD1554" i="156"/>
  <c r="F1588" i="156"/>
  <c r="H1588" i="156" s="1"/>
  <c r="G3310" i="156"/>
  <c r="G3374" i="156" s="1"/>
  <c r="F1095" i="37" s="1"/>
  <c r="K118" i="156"/>
  <c r="J503" i="156"/>
  <c r="H558" i="156"/>
  <c r="O717" i="156"/>
  <c r="O718" i="156" s="1"/>
  <c r="G1406" i="156"/>
  <c r="G1441" i="156" s="1"/>
  <c r="F1514" i="156"/>
  <c r="AD1545" i="156"/>
  <c r="F1593" i="156"/>
  <c r="H1593" i="156" s="1"/>
  <c r="AD1674" i="156"/>
  <c r="H1969" i="156"/>
  <c r="AD2121" i="156"/>
  <c r="AD2122" i="156"/>
  <c r="AD2241" i="156"/>
  <c r="AA2335" i="156"/>
  <c r="AA2343" i="156" s="1"/>
  <c r="AD3134" i="156"/>
  <c r="AD3193" i="156" s="1"/>
  <c r="AC693" i="37" s="1"/>
  <c r="AD411" i="156"/>
  <c r="H415" i="156"/>
  <c r="K420" i="156"/>
  <c r="Z498" i="156"/>
  <c r="AD497" i="156"/>
  <c r="H851" i="156"/>
  <c r="AD856" i="156"/>
  <c r="H864" i="156"/>
  <c r="AD1320" i="156"/>
  <c r="F1456" i="156"/>
  <c r="G1587" i="156"/>
  <c r="G1621" i="156" s="1"/>
  <c r="AD1734" i="156"/>
  <c r="E1915" i="156"/>
  <c r="L2067" i="156"/>
  <c r="N2067" i="156" s="1"/>
  <c r="AD2079" i="156"/>
  <c r="AD2165" i="156"/>
  <c r="H2328" i="156"/>
  <c r="F2329" i="156"/>
  <c r="H2329" i="156" s="1"/>
  <c r="H2330" i="156" s="1"/>
  <c r="H2402" i="156"/>
  <c r="K2540" i="156"/>
  <c r="K2541" i="156" s="1"/>
  <c r="AD2921" i="156"/>
  <c r="AD3001" i="156" s="1"/>
  <c r="AC576" i="37" s="1"/>
  <c r="AD141" i="156"/>
  <c r="L176" i="156"/>
  <c r="L179" i="156" s="1"/>
  <c r="L180" i="156" s="1"/>
  <c r="N180" i="156" s="1"/>
  <c r="K253" i="156"/>
  <c r="I253" i="156" s="1"/>
  <c r="L332" i="156"/>
  <c r="N332" i="156" s="1"/>
  <c r="H419" i="156"/>
  <c r="F519" i="156"/>
  <c r="H520" i="156"/>
  <c r="H574" i="156"/>
  <c r="AD680" i="156"/>
  <c r="H683" i="156"/>
  <c r="AD718" i="156"/>
  <c r="G845" i="156"/>
  <c r="J912" i="156"/>
  <c r="G1012" i="156"/>
  <c r="AD1061" i="156"/>
  <c r="L1064" i="156"/>
  <c r="N1064" i="156" s="1"/>
  <c r="O1175" i="156"/>
  <c r="P1175" i="156" s="1"/>
  <c r="AD1241" i="156"/>
  <c r="H1251" i="156"/>
  <c r="H1326" i="156"/>
  <c r="F1496" i="156"/>
  <c r="H1496" i="156" s="1"/>
  <c r="AD1535" i="156"/>
  <c r="G1536" i="156"/>
  <c r="G1560" i="156" s="1"/>
  <c r="AD1655" i="156"/>
  <c r="H1664" i="156"/>
  <c r="K1687" i="156"/>
  <c r="K1688" i="156" s="1"/>
  <c r="H1753" i="156"/>
  <c r="AD1829" i="156"/>
  <c r="AD1835" i="156"/>
  <c r="G1895" i="156"/>
  <c r="G1900" i="156" s="1"/>
  <c r="H2068" i="156"/>
  <c r="H2069" i="156"/>
  <c r="H2091" i="156"/>
  <c r="F2096" i="156"/>
  <c r="H2096" i="156" s="1"/>
  <c r="H2097" i="156"/>
  <c r="AA2282" i="156"/>
  <c r="J2329" i="156"/>
  <c r="J2330" i="156" s="1"/>
  <c r="AA2527" i="156"/>
  <c r="AD2655" i="156"/>
  <c r="AD2722" i="156" s="1"/>
  <c r="AC285" i="37" s="1"/>
  <c r="K2987" i="156"/>
  <c r="K3053" i="156" s="1"/>
  <c r="J628" i="37" s="1"/>
  <c r="G3130" i="156"/>
  <c r="G3189" i="156" s="1"/>
  <c r="F689" i="37" s="1"/>
  <c r="AD3201" i="156"/>
  <c r="K3258" i="156"/>
  <c r="I3258" i="156" s="1"/>
  <c r="K1140" i="156"/>
  <c r="K1141" i="156" s="1"/>
  <c r="F1165" i="156"/>
  <c r="H1165" i="156" s="1"/>
  <c r="AD1232" i="156"/>
  <c r="AD1350" i="156"/>
  <c r="AD1436" i="156"/>
  <c r="K1571" i="156"/>
  <c r="K1572" i="156" s="1"/>
  <c r="O1568" i="156"/>
  <c r="P1568" i="156" s="1"/>
  <c r="AD1587" i="156"/>
  <c r="F1788" i="156"/>
  <c r="F1913" i="156"/>
  <c r="H1913" i="156" s="1"/>
  <c r="H1914" i="156"/>
  <c r="O1951" i="156"/>
  <c r="P1951" i="156" s="1"/>
  <c r="AD1957" i="156"/>
  <c r="F2168" i="156"/>
  <c r="H2168" i="156" s="1"/>
  <c r="H2371" i="156"/>
  <c r="AD2541" i="156"/>
  <c r="AD2542" i="156" s="1"/>
  <c r="AD2676" i="156"/>
  <c r="AD2743" i="156" s="1"/>
  <c r="AC306" i="37" s="1"/>
  <c r="O2838" i="156"/>
  <c r="P2838" i="156" s="1"/>
  <c r="AD2995" i="156"/>
  <c r="AD3056" i="156" s="1"/>
  <c r="AC631" i="37" s="1"/>
  <c r="H3197" i="156"/>
  <c r="H3198" i="156"/>
  <c r="F3199" i="156"/>
  <c r="H3199" i="156" s="1"/>
  <c r="O3253" i="156"/>
  <c r="O3254" i="156" s="1"/>
  <c r="P3254" i="156" s="1"/>
  <c r="H3268" i="156"/>
  <c r="O24" i="156"/>
  <c r="P24" i="156" s="1"/>
  <c r="L25" i="156"/>
  <c r="N25" i="156" s="1"/>
  <c r="E42" i="156"/>
  <c r="E93" i="156" s="1"/>
  <c r="H45" i="156"/>
  <c r="AD169" i="156"/>
  <c r="AA241" i="156"/>
  <c r="AD241" i="156" s="1"/>
  <c r="G254" i="156"/>
  <c r="AD325" i="156"/>
  <c r="AD536" i="156"/>
  <c r="AD786" i="156" s="1"/>
  <c r="AC1151" i="37" s="1"/>
  <c r="F544" i="156"/>
  <c r="H544" i="156" s="1"/>
  <c r="H616" i="156"/>
  <c r="AD674" i="156"/>
  <c r="J832" i="156"/>
  <c r="H867" i="156"/>
  <c r="H866" i="156" s="1"/>
  <c r="AD967" i="156"/>
  <c r="AA2058" i="156"/>
  <c r="H2245" i="156"/>
  <c r="H2250" i="156"/>
  <c r="AD2257" i="156"/>
  <c r="F2300" i="156"/>
  <c r="F2305" i="156" s="1"/>
  <c r="F2301" i="156"/>
  <c r="H2301" i="156" s="1"/>
  <c r="H2302" i="156"/>
  <c r="F2423" i="156"/>
  <c r="H2423" i="156" s="1"/>
  <c r="AD2451" i="156"/>
  <c r="AD2456" i="156" s="1"/>
  <c r="AD2457" i="156" s="1"/>
  <c r="H2466" i="156"/>
  <c r="AD2511" i="156"/>
  <c r="AD2841" i="156"/>
  <c r="AD2904" i="156" s="1"/>
  <c r="AC508" i="37" s="1"/>
  <c r="L2991" i="156"/>
  <c r="N2991" i="156" s="1"/>
  <c r="J3071" i="156"/>
  <c r="J3137" i="156" s="1"/>
  <c r="I637" i="37" s="1"/>
  <c r="Z3339" i="156"/>
  <c r="Y1060" i="37" s="1"/>
  <c r="AI1078" i="37"/>
  <c r="Z245" i="156"/>
  <c r="O419" i="156"/>
  <c r="P419" i="156" s="1"/>
  <c r="H429" i="156"/>
  <c r="AD588" i="156"/>
  <c r="AD1170" i="156"/>
  <c r="H1189" i="156"/>
  <c r="O1237" i="156"/>
  <c r="P1237" i="156" s="1"/>
  <c r="AD1295" i="156"/>
  <c r="AD1422" i="156"/>
  <c r="H1459" i="156"/>
  <c r="AD1496" i="156"/>
  <c r="AD1572" i="156"/>
  <c r="F1725" i="156"/>
  <c r="F1724" i="156" s="1"/>
  <c r="F1729" i="156" s="1"/>
  <c r="H1726" i="156"/>
  <c r="F1850" i="156"/>
  <c r="H1850" i="156" s="1"/>
  <c r="L2983" i="156"/>
  <c r="N2983" i="156" s="1"/>
  <c r="L2984" i="156"/>
  <c r="N2984" i="156" s="1"/>
  <c r="L2985" i="156"/>
  <c r="N2985" i="156" s="1"/>
  <c r="L2986" i="156"/>
  <c r="N2986" i="156" s="1"/>
  <c r="L2989" i="156"/>
  <c r="N2989" i="156" s="1"/>
  <c r="J3199" i="156"/>
  <c r="L3269" i="156"/>
  <c r="N3269" i="156" s="1"/>
  <c r="F3284" i="156"/>
  <c r="H3285" i="156"/>
  <c r="H3323" i="156"/>
  <c r="H3324" i="156"/>
  <c r="H16" i="156"/>
  <c r="H136" i="156"/>
  <c r="H152" i="156"/>
  <c r="H176" i="156"/>
  <c r="H188" i="156"/>
  <c r="H252" i="156"/>
  <c r="H269" i="156"/>
  <c r="H501" i="156"/>
  <c r="H512" i="156"/>
  <c r="H556" i="156"/>
  <c r="E572" i="156"/>
  <c r="F610" i="156"/>
  <c r="F611" i="156" s="1"/>
  <c r="H624" i="156"/>
  <c r="H844" i="156"/>
  <c r="E845" i="156"/>
  <c r="E945" i="156"/>
  <c r="H1034" i="156"/>
  <c r="O35" i="156"/>
  <c r="P35" i="156" s="1"/>
  <c r="J39" i="156"/>
  <c r="H67" i="156"/>
  <c r="F792" i="156"/>
  <c r="E1157" i="37" s="1"/>
  <c r="F795" i="156"/>
  <c r="E1160" i="37" s="1"/>
  <c r="H111" i="156"/>
  <c r="H115" i="156"/>
  <c r="H121" i="156"/>
  <c r="H137" i="156"/>
  <c r="E167" i="156"/>
  <c r="H150" i="156"/>
  <c r="H202" i="156"/>
  <c r="AD244" i="156"/>
  <c r="H270" i="156"/>
  <c r="H274" i="156"/>
  <c r="H278" i="156"/>
  <c r="H284" i="156"/>
  <c r="H287" i="156"/>
  <c r="F290" i="156"/>
  <c r="F324" i="156" s="1"/>
  <c r="H293" i="156"/>
  <c r="H333" i="156"/>
  <c r="H349" i="156"/>
  <c r="H357" i="156"/>
  <c r="E421" i="156"/>
  <c r="E425" i="156"/>
  <c r="E496" i="156"/>
  <c r="E766" i="156"/>
  <c r="F770" i="156"/>
  <c r="E1135" i="37" s="1"/>
  <c r="F593" i="156"/>
  <c r="F594" i="156" s="1"/>
  <c r="E594" i="156"/>
  <c r="H620" i="156"/>
  <c r="I630" i="156"/>
  <c r="E672" i="156"/>
  <c r="F672" i="156" s="1"/>
  <c r="F675" i="156" s="1"/>
  <c r="Z675" i="156"/>
  <c r="D1126" i="37"/>
  <c r="D1139" i="37"/>
  <c r="D1150" i="37"/>
  <c r="H805" i="156"/>
  <c r="H806" i="156"/>
  <c r="H811" i="156"/>
  <c r="L815" i="156"/>
  <c r="N815" i="156" s="1"/>
  <c r="AD834" i="156"/>
  <c r="H847" i="156"/>
  <c r="G896" i="156"/>
  <c r="H970" i="156"/>
  <c r="H1026" i="156"/>
  <c r="H1028" i="156"/>
  <c r="H1033" i="156"/>
  <c r="AD1039" i="156"/>
  <c r="E1067" i="156"/>
  <c r="F1075" i="156"/>
  <c r="H1075" i="156" s="1"/>
  <c r="H1073" i="156"/>
  <c r="H1074" i="156"/>
  <c r="H1084" i="156"/>
  <c r="Z1135" i="156"/>
  <c r="H1117" i="156"/>
  <c r="E1133" i="156"/>
  <c r="F1140" i="156"/>
  <c r="H1140" i="156" s="1"/>
  <c r="F1148" i="156"/>
  <c r="H1148" i="156" s="1"/>
  <c r="F1263" i="156"/>
  <c r="H1263" i="156" s="1"/>
  <c r="H1264" i="156"/>
  <c r="F1278" i="156"/>
  <c r="H1284" i="156"/>
  <c r="H1317" i="156"/>
  <c r="AD1331" i="156"/>
  <c r="H1383" i="156"/>
  <c r="H1387" i="156"/>
  <c r="AD1395" i="156"/>
  <c r="H1403" i="156"/>
  <c r="H1405" i="156"/>
  <c r="H1408" i="156"/>
  <c r="H1411" i="156"/>
  <c r="H1415" i="156"/>
  <c r="E1164" i="37"/>
  <c r="F361" i="156"/>
  <c r="F410" i="156" s="1"/>
  <c r="H410" i="156" s="1"/>
  <c r="H432" i="156"/>
  <c r="F598" i="156"/>
  <c r="H598" i="156" s="1"/>
  <c r="D1125" i="37"/>
  <c r="H914" i="156"/>
  <c r="H974" i="156"/>
  <c r="H983" i="156"/>
  <c r="H985" i="156"/>
  <c r="H1037" i="156"/>
  <c r="H1065" i="156"/>
  <c r="E1096" i="156"/>
  <c r="Z1098" i="156"/>
  <c r="H1102" i="156"/>
  <c r="E1104" i="156"/>
  <c r="E1114" i="156"/>
  <c r="E1141" i="156"/>
  <c r="H1147" i="156"/>
  <c r="H1237" i="156"/>
  <c r="H1253" i="156"/>
  <c r="E1301" i="156"/>
  <c r="I1301" i="156" s="1"/>
  <c r="H1311" i="156"/>
  <c r="H1319" i="156"/>
  <c r="H1340" i="156"/>
  <c r="F1375" i="156"/>
  <c r="H1375" i="156" s="1"/>
  <c r="H1386" i="156"/>
  <c r="E1391" i="156"/>
  <c r="E1406" i="156"/>
  <c r="E1441" i="156" s="1"/>
  <c r="H48" i="156"/>
  <c r="H114" i="156"/>
  <c r="E354" i="156"/>
  <c r="H516" i="156"/>
  <c r="E536" i="156"/>
  <c r="E541" i="156"/>
  <c r="E547" i="156" s="1"/>
  <c r="E611" i="156"/>
  <c r="H617" i="156"/>
  <c r="H638" i="156"/>
  <c r="H711" i="156"/>
  <c r="D1119" i="37"/>
  <c r="E818" i="156"/>
  <c r="H961" i="156"/>
  <c r="L20" i="156"/>
  <c r="N20" i="156" s="1"/>
  <c r="H24" i="156"/>
  <c r="H25" i="156"/>
  <c r="H26" i="156"/>
  <c r="F764" i="156"/>
  <c r="E1129" i="37" s="1"/>
  <c r="Z96" i="156"/>
  <c r="H98" i="156"/>
  <c r="H109" i="156"/>
  <c r="H113" i="156"/>
  <c r="H117" i="156"/>
  <c r="H131" i="156"/>
  <c r="AD139" i="156"/>
  <c r="O177" i="156"/>
  <c r="P177" i="156" s="1"/>
  <c r="O178" i="156"/>
  <c r="P178" i="156" s="1"/>
  <c r="H186" i="156"/>
  <c r="H187" i="156"/>
  <c r="O190" i="156"/>
  <c r="P190" i="156" s="1"/>
  <c r="E242" i="156"/>
  <c r="H200" i="156"/>
  <c r="H258" i="156"/>
  <c r="H268" i="156"/>
  <c r="H272" i="156"/>
  <c r="H276" i="156"/>
  <c r="E283" i="156"/>
  <c r="H286" i="156"/>
  <c r="H289" i="156"/>
  <c r="H332" i="156"/>
  <c r="H345" i="156"/>
  <c r="L348" i="156"/>
  <c r="N348" i="156" s="1"/>
  <c r="H360" i="156"/>
  <c r="F420" i="156"/>
  <c r="H420" i="156" s="1"/>
  <c r="L418" i="156"/>
  <c r="N418" i="156" s="1"/>
  <c r="H426" i="156"/>
  <c r="H430" i="156"/>
  <c r="H436" i="156"/>
  <c r="H438" i="156"/>
  <c r="H502" i="156"/>
  <c r="L534" i="156"/>
  <c r="L535" i="156" s="1"/>
  <c r="L536" i="156" s="1"/>
  <c r="N536" i="156" s="1"/>
  <c r="F542" i="156"/>
  <c r="F541" i="156" s="1"/>
  <c r="F547" i="156" s="1"/>
  <c r="H543" i="156"/>
  <c r="AA562" i="156"/>
  <c r="L568" i="156"/>
  <c r="H585" i="156"/>
  <c r="L619" i="156"/>
  <c r="L623" i="156"/>
  <c r="N623" i="156" s="1"/>
  <c r="H627" i="156"/>
  <c r="H628" i="156"/>
  <c r="J630" i="156"/>
  <c r="AD634" i="156"/>
  <c r="F646" i="156"/>
  <c r="H646" i="156" s="1"/>
  <c r="E681" i="156"/>
  <c r="E702" i="156" s="1"/>
  <c r="H684" i="156"/>
  <c r="H717" i="156"/>
  <c r="H724" i="156"/>
  <c r="H729" i="156"/>
  <c r="H734" i="156"/>
  <c r="D1124" i="37"/>
  <c r="D1128" i="37"/>
  <c r="D1135" i="37"/>
  <c r="L808" i="156"/>
  <c r="N808" i="156" s="1"/>
  <c r="H827" i="156"/>
  <c r="L828" i="156"/>
  <c r="N828" i="156" s="1"/>
  <c r="H837" i="156"/>
  <c r="H839" i="156"/>
  <c r="H852" i="156"/>
  <c r="F859" i="156"/>
  <c r="F857" i="156" s="1"/>
  <c r="H865" i="156"/>
  <c r="H874" i="156"/>
  <c r="H901" i="156"/>
  <c r="H902" i="156"/>
  <c r="H903" i="156"/>
  <c r="H906" i="156"/>
  <c r="O911" i="156"/>
  <c r="P911" i="156" s="1"/>
  <c r="E913" i="156"/>
  <c r="H923" i="156"/>
  <c r="H924" i="156"/>
  <c r="L943" i="156"/>
  <c r="N943" i="156" s="1"/>
  <c r="H958" i="156"/>
  <c r="H969" i="156"/>
  <c r="E976" i="156"/>
  <c r="E1001" i="156" s="1"/>
  <c r="H979" i="156"/>
  <c r="E1003" i="156"/>
  <c r="F1018" i="156"/>
  <c r="H1018" i="156" s="1"/>
  <c r="AD1076" i="156"/>
  <c r="H1080" i="156"/>
  <c r="F1085" i="156"/>
  <c r="F1096" i="156" s="1"/>
  <c r="H1086" i="156"/>
  <c r="H1091" i="156"/>
  <c r="H1111" i="156"/>
  <c r="AD1129" i="156"/>
  <c r="H1139" i="156"/>
  <c r="H1157" i="156"/>
  <c r="F1170" i="156"/>
  <c r="H1170" i="156" s="1"/>
  <c r="H1166" i="156"/>
  <c r="H1175" i="156"/>
  <c r="E1177" i="156"/>
  <c r="H1187" i="156"/>
  <c r="H1191" i="156"/>
  <c r="H1212" i="156"/>
  <c r="H1225" i="156"/>
  <c r="H1236" i="156"/>
  <c r="AD1245" i="156"/>
  <c r="H1255" i="156"/>
  <c r="H1259" i="156"/>
  <c r="AD1268" i="156"/>
  <c r="H1291" i="156"/>
  <c r="L1306" i="156"/>
  <c r="N1306" i="156" s="1"/>
  <c r="H1307" i="156"/>
  <c r="H1315" i="156"/>
  <c r="F1318" i="156"/>
  <c r="H1318" i="156" s="1"/>
  <c r="H1322" i="156"/>
  <c r="K1390" i="156"/>
  <c r="K1391" i="156" s="1"/>
  <c r="H1381" i="156"/>
  <c r="H1385" i="156"/>
  <c r="H1389" i="156"/>
  <c r="H1401" i="156"/>
  <c r="H1416" i="156"/>
  <c r="H27" i="156"/>
  <c r="H34" i="156"/>
  <c r="H101" i="156"/>
  <c r="H110" i="156"/>
  <c r="H132" i="156"/>
  <c r="F762" i="156"/>
  <c r="E1127" i="37" s="1"/>
  <c r="F772" i="156"/>
  <c r="E1137" i="37" s="1"/>
  <c r="H273" i="156"/>
  <c r="H277" i="156"/>
  <c r="H575" i="156"/>
  <c r="H618" i="156"/>
  <c r="H626" i="156"/>
  <c r="H629" i="156"/>
  <c r="D1138" i="37"/>
  <c r="H816" i="156"/>
  <c r="L824" i="156"/>
  <c r="N824" i="156" s="1"/>
  <c r="H842" i="156"/>
  <c r="H900" i="156"/>
  <c r="H907" i="156"/>
  <c r="H18" i="156"/>
  <c r="L21" i="156"/>
  <c r="O28" i="156"/>
  <c r="P28" i="156" s="1"/>
  <c r="H32" i="156"/>
  <c r="H38" i="156"/>
  <c r="H46" i="156"/>
  <c r="H53" i="156"/>
  <c r="H78" i="156"/>
  <c r="H81" i="156"/>
  <c r="F790" i="156"/>
  <c r="F118" i="156"/>
  <c r="H118" i="156" s="1"/>
  <c r="H112" i="156"/>
  <c r="H116" i="156"/>
  <c r="K123" i="156"/>
  <c r="H122" i="156"/>
  <c r="H130" i="156"/>
  <c r="H138" i="156"/>
  <c r="F144" i="156"/>
  <c r="H144" i="156" s="1"/>
  <c r="E168" i="156"/>
  <c r="K179" i="156"/>
  <c r="K180" i="156" s="1"/>
  <c r="H177" i="156"/>
  <c r="H178" i="156"/>
  <c r="E180" i="156"/>
  <c r="H190" i="156"/>
  <c r="H197" i="156"/>
  <c r="F244" i="156"/>
  <c r="H244" i="156" s="1"/>
  <c r="H248" i="156"/>
  <c r="H249" i="156" s="1"/>
  <c r="J249" i="156"/>
  <c r="F797" i="156"/>
  <c r="E1162" i="37" s="1"/>
  <c r="H267" i="156"/>
  <c r="H275" i="156"/>
  <c r="H279" i="156"/>
  <c r="AD281" i="156"/>
  <c r="E324" i="156"/>
  <c r="H337" i="156"/>
  <c r="G340" i="156"/>
  <c r="H346" i="156"/>
  <c r="H347" i="156"/>
  <c r="E410" i="156"/>
  <c r="H418" i="156"/>
  <c r="H428" i="156"/>
  <c r="F503" i="156"/>
  <c r="F504" i="156" s="1"/>
  <c r="H504" i="156" s="1"/>
  <c r="H518" i="156"/>
  <c r="F535" i="156"/>
  <c r="H535" i="156" s="1"/>
  <c r="O534" i="156"/>
  <c r="P534" i="156" s="1"/>
  <c r="E548" i="156"/>
  <c r="H621" i="156"/>
  <c r="H622" i="156"/>
  <c r="H623" i="156"/>
  <c r="H710" i="156"/>
  <c r="H712" i="156"/>
  <c r="E721" i="156"/>
  <c r="H727" i="156"/>
  <c r="F747" i="156"/>
  <c r="H747" i="156" s="1"/>
  <c r="G748" i="156"/>
  <c r="D1118" i="37"/>
  <c r="D1122" i="37"/>
  <c r="D1127" i="37"/>
  <c r="D1130" i="37"/>
  <c r="D1134" i="37"/>
  <c r="N805" i="156"/>
  <c r="H807" i="156"/>
  <c r="F812" i="156"/>
  <c r="H812" i="156" s="1"/>
  <c r="H828" i="156"/>
  <c r="H830" i="156"/>
  <c r="H831" i="156"/>
  <c r="AD832" i="156"/>
  <c r="H840" i="156"/>
  <c r="H869" i="156"/>
  <c r="F897" i="156"/>
  <c r="H897" i="156" s="1"/>
  <c r="E2608" i="156"/>
  <c r="H904" i="156"/>
  <c r="H905" i="156"/>
  <c r="H910" i="156"/>
  <c r="H911" i="156"/>
  <c r="M913" i="156"/>
  <c r="M917" i="156" s="1"/>
  <c r="AD914" i="156"/>
  <c r="H921" i="156"/>
  <c r="H925" i="156"/>
  <c r="H926" i="156"/>
  <c r="H942" i="156"/>
  <c r="H943" i="156"/>
  <c r="H951" i="156"/>
  <c r="H952" i="156"/>
  <c r="O953" i="156"/>
  <c r="P953" i="156" s="1"/>
  <c r="H964" i="156"/>
  <c r="E965" i="156"/>
  <c r="E1002" i="156" s="1"/>
  <c r="F971" i="156"/>
  <c r="H971" i="156" s="1"/>
  <c r="F978" i="156"/>
  <c r="F976" i="156" s="1"/>
  <c r="H976" i="156" s="1"/>
  <c r="H1023" i="156"/>
  <c r="H1025" i="156"/>
  <c r="AD1029" i="156"/>
  <c r="H1053" i="156"/>
  <c r="E1095" i="156"/>
  <c r="H1110" i="156"/>
  <c r="H1121" i="156"/>
  <c r="H1123" i="156"/>
  <c r="H1125" i="156"/>
  <c r="L1138" i="156"/>
  <c r="N1138" i="156" s="1"/>
  <c r="J1141" i="156"/>
  <c r="AD1141" i="156"/>
  <c r="E1150" i="156"/>
  <c r="H1153" i="156"/>
  <c r="E1169" i="156"/>
  <c r="H1159" i="156"/>
  <c r="F1190" i="156"/>
  <c r="H1194" i="156"/>
  <c r="H1199" i="156"/>
  <c r="AD1203" i="156"/>
  <c r="E1204" i="156"/>
  <c r="E1229" i="156" s="1"/>
  <c r="AD1213" i="156"/>
  <c r="H1238" i="156"/>
  <c r="H1239" i="156"/>
  <c r="E1241" i="156"/>
  <c r="L1299" i="156"/>
  <c r="L1300" i="156" s="1"/>
  <c r="F1308" i="156"/>
  <c r="H1308" i="156" s="1"/>
  <c r="G1320" i="156"/>
  <c r="G1373" i="156" s="1"/>
  <c r="H1327" i="156"/>
  <c r="E1332" i="156"/>
  <c r="E1372" i="156" s="1"/>
  <c r="H1342" i="156"/>
  <c r="H1356" i="156"/>
  <c r="H1380" i="156"/>
  <c r="H1384" i="156"/>
  <c r="H1388" i="156"/>
  <c r="H1410" i="156"/>
  <c r="E2555" i="156"/>
  <c r="D1086" i="37"/>
  <c r="F1443" i="156"/>
  <c r="H1443" i="156" s="1"/>
  <c r="AD1466" i="156"/>
  <c r="H1468" i="156"/>
  <c r="E1478" i="156"/>
  <c r="E1499" i="156" s="1"/>
  <c r="H1487" i="156"/>
  <c r="H1488" i="156"/>
  <c r="E1490" i="156"/>
  <c r="H1520" i="156"/>
  <c r="H1552" i="156"/>
  <c r="H1592" i="156"/>
  <c r="H1641" i="156"/>
  <c r="F1750" i="156"/>
  <c r="H1750" i="156" s="1"/>
  <c r="F1775" i="156"/>
  <c r="H1775" i="156" s="1"/>
  <c r="H1789" i="156"/>
  <c r="H1848" i="156"/>
  <c r="H1857" i="156"/>
  <c r="F1896" i="156"/>
  <c r="F1895" i="156" s="1"/>
  <c r="F1900" i="156" s="1"/>
  <c r="F1916" i="156"/>
  <c r="H1916" i="156" s="1"/>
  <c r="H1938" i="156"/>
  <c r="H1954" i="156"/>
  <c r="H1970" i="156"/>
  <c r="H1971" i="156"/>
  <c r="H1973" i="156"/>
  <c r="H1996" i="156"/>
  <c r="H2009" i="156"/>
  <c r="H2019" i="156"/>
  <c r="H2024" i="156"/>
  <c r="H2086" i="156"/>
  <c r="F2133" i="156"/>
  <c r="F2134" i="156" s="1"/>
  <c r="H2134" i="156" s="1"/>
  <c r="H2132" i="156"/>
  <c r="H2140" i="156"/>
  <c r="H2141" i="156"/>
  <c r="I2142" i="156"/>
  <c r="H2149" i="156"/>
  <c r="H2213" i="156"/>
  <c r="H2227" i="156"/>
  <c r="H2232" i="156"/>
  <c r="F2244" i="156"/>
  <c r="F2242" i="156" s="1"/>
  <c r="H2299" i="156"/>
  <c r="E2321" i="156"/>
  <c r="F2322" i="156"/>
  <c r="H2322" i="156" s="1"/>
  <c r="H2479" i="156"/>
  <c r="F2482" i="156"/>
  <c r="F2491" i="156" s="1"/>
  <c r="H2509" i="156"/>
  <c r="F2516" i="156"/>
  <c r="H2516" i="156" s="1"/>
  <c r="H2552" i="156"/>
  <c r="D17" i="37"/>
  <c r="D20" i="37"/>
  <c r="D27" i="37"/>
  <c r="D32" i="37"/>
  <c r="D41" i="37"/>
  <c r="D44" i="37"/>
  <c r="D55" i="37"/>
  <c r="D71" i="37"/>
  <c r="H2636" i="156"/>
  <c r="H2640" i="156"/>
  <c r="F2717" i="156"/>
  <c r="H2717" i="156" s="1"/>
  <c r="G280" i="37" s="1"/>
  <c r="F2721" i="156"/>
  <c r="H2721" i="156" s="1"/>
  <c r="G284" i="37" s="1"/>
  <c r="E2723" i="156"/>
  <c r="F2729" i="156"/>
  <c r="E292" i="37" s="1"/>
  <c r="E2748" i="156"/>
  <c r="E2752" i="156"/>
  <c r="K2700" i="156"/>
  <c r="K2701" i="156" s="1"/>
  <c r="K2761" i="156" s="1"/>
  <c r="J324" i="37" s="1"/>
  <c r="H2699" i="156"/>
  <c r="E2763" i="156"/>
  <c r="D279" i="37"/>
  <c r="D284" i="37"/>
  <c r="D290" i="37"/>
  <c r="D296" i="37"/>
  <c r="D327" i="37"/>
  <c r="H2768" i="156"/>
  <c r="H2769" i="156"/>
  <c r="H2770" i="156"/>
  <c r="H2771" i="156"/>
  <c r="H2772" i="156"/>
  <c r="H2773" i="156"/>
  <c r="H2774" i="156"/>
  <c r="H2775" i="156"/>
  <c r="H2776" i="156"/>
  <c r="F2857" i="156"/>
  <c r="E461" i="37" s="1"/>
  <c r="F2860" i="156"/>
  <c r="E464" i="37" s="1"/>
  <c r="E2864" i="156"/>
  <c r="F2867" i="156"/>
  <c r="E471" i="37" s="1"/>
  <c r="E2878" i="156"/>
  <c r="F2885" i="156"/>
  <c r="E489" i="37" s="1"/>
  <c r="H2818" i="156"/>
  <c r="E2894" i="156"/>
  <c r="E2898" i="156"/>
  <c r="E2901" i="156"/>
  <c r="O2837" i="156"/>
  <c r="P2837" i="156" s="1"/>
  <c r="AG2846" i="156"/>
  <c r="D459" i="37"/>
  <c r="D460" i="37"/>
  <c r="D461" i="37"/>
  <c r="D464" i="37"/>
  <c r="D472" i="37"/>
  <c r="D478" i="37"/>
  <c r="D487" i="37"/>
  <c r="D489" i="37"/>
  <c r="D494" i="37"/>
  <c r="D512" i="37"/>
  <c r="H2914" i="156"/>
  <c r="H2918" i="156"/>
  <c r="F3008" i="156"/>
  <c r="E583" i="37" s="1"/>
  <c r="F3018" i="156"/>
  <c r="E593" i="37" s="1"/>
  <c r="F3025" i="156"/>
  <c r="E600" i="37" s="1"/>
  <c r="F3033" i="156"/>
  <c r="E608" i="37" s="1"/>
  <c r="E3038" i="156"/>
  <c r="F3045" i="156"/>
  <c r="E620" i="37" s="1"/>
  <c r="H2990" i="156"/>
  <c r="K2993" i="156"/>
  <c r="I2993" i="156" s="1"/>
  <c r="I3054" i="156" s="1"/>
  <c r="H629" i="37" s="1"/>
  <c r="AD2994" i="156"/>
  <c r="AD3055" i="156" s="1"/>
  <c r="AC630" i="37" s="1"/>
  <c r="D583" i="37"/>
  <c r="D588" i="37"/>
  <c r="D594" i="37"/>
  <c r="D601" i="37"/>
  <c r="D608" i="37"/>
  <c r="D610" i="37"/>
  <c r="D615" i="37"/>
  <c r="D618" i="37"/>
  <c r="D620" i="37"/>
  <c r="H3065" i="156"/>
  <c r="H3069" i="156"/>
  <c r="F3148" i="156"/>
  <c r="E648" i="37" s="1"/>
  <c r="F3155" i="156"/>
  <c r="E655" i="37" s="1"/>
  <c r="H3094" i="156"/>
  <c r="E3109" i="156"/>
  <c r="E3175" i="156" s="1"/>
  <c r="D646" i="37"/>
  <c r="D647" i="37"/>
  <c r="D659" i="37"/>
  <c r="D660" i="37"/>
  <c r="D665" i="37"/>
  <c r="D669" i="37"/>
  <c r="D674" i="37"/>
  <c r="D676" i="37"/>
  <c r="D680" i="37"/>
  <c r="AA3189" i="156"/>
  <c r="Z689" i="37" s="1"/>
  <c r="D692" i="37"/>
  <c r="D693" i="37"/>
  <c r="H3208" i="156"/>
  <c r="H3224" i="156"/>
  <c r="H3235" i="156"/>
  <c r="H3255" i="156"/>
  <c r="H3256" i="156"/>
  <c r="H3257" i="156"/>
  <c r="H3270" i="156"/>
  <c r="H3271" i="156"/>
  <c r="E3336" i="156"/>
  <c r="H3296" i="156"/>
  <c r="D1066" i="37"/>
  <c r="D1079" i="37"/>
  <c r="D1080" i="37"/>
  <c r="D1085" i="37"/>
  <c r="D1094" i="37"/>
  <c r="D1099" i="37"/>
  <c r="D1101" i="37"/>
  <c r="H1448" i="156"/>
  <c r="H1463" i="156"/>
  <c r="H1465" i="156"/>
  <c r="H1475" i="156"/>
  <c r="F1502" i="156"/>
  <c r="H1502" i="156" s="1"/>
  <c r="L1506" i="156"/>
  <c r="L1508" i="156" s="1"/>
  <c r="H1521" i="156"/>
  <c r="AD1524" i="156"/>
  <c r="H1544" i="156"/>
  <c r="H1568" i="156"/>
  <c r="H1570" i="156"/>
  <c r="AD1576" i="156"/>
  <c r="H1579" i="156"/>
  <c r="H1582" i="156"/>
  <c r="H1594" i="156"/>
  <c r="H1597" i="156"/>
  <c r="H1603" i="156"/>
  <c r="H1607" i="156"/>
  <c r="AD1608" i="156"/>
  <c r="F1611" i="156"/>
  <c r="H1615" i="156"/>
  <c r="H1643" i="156"/>
  <c r="H1646" i="156"/>
  <c r="AD1682" i="156"/>
  <c r="L1685" i="156"/>
  <c r="N1685" i="156" s="1"/>
  <c r="L1686" i="156"/>
  <c r="N1686" i="156" s="1"/>
  <c r="H1695" i="156"/>
  <c r="H1713" i="156"/>
  <c r="H1727" i="156"/>
  <c r="H1740" i="156"/>
  <c r="F1782" i="156"/>
  <c r="F1783" i="156" s="1"/>
  <c r="H1783" i="156" s="1"/>
  <c r="H1780" i="156"/>
  <c r="H1781" i="156"/>
  <c r="H1793" i="156"/>
  <c r="H1801" i="156"/>
  <c r="F1829" i="156"/>
  <c r="H1829" i="156" s="1"/>
  <c r="F1847" i="156"/>
  <c r="E1849" i="156"/>
  <c r="E1878" i="156" s="1"/>
  <c r="F1855" i="156"/>
  <c r="H1855" i="156" s="1"/>
  <c r="H1858" i="156"/>
  <c r="H1884" i="156"/>
  <c r="H1885" i="156"/>
  <c r="E1887" i="156"/>
  <c r="AD1887" i="156"/>
  <c r="E1895" i="156"/>
  <c r="H1898" i="156"/>
  <c r="AD1905" i="156"/>
  <c r="H1911" i="156"/>
  <c r="H1920" i="156"/>
  <c r="H1923" i="156"/>
  <c r="F1956" i="156"/>
  <c r="H1956" i="156" s="1"/>
  <c r="H1953" i="156"/>
  <c r="H1964" i="156"/>
  <c r="H1972" i="156"/>
  <c r="H1976" i="156"/>
  <c r="H1977" i="156"/>
  <c r="H1993" i="156"/>
  <c r="E1994" i="156"/>
  <c r="E2055" i="156" s="1"/>
  <c r="H2004" i="156"/>
  <c r="H2011" i="156"/>
  <c r="H2014" i="156"/>
  <c r="AD2015" i="156"/>
  <c r="F2020" i="156"/>
  <c r="F2018" i="156" s="1"/>
  <c r="AD2025" i="156"/>
  <c r="H2049" i="156"/>
  <c r="H2061" i="156"/>
  <c r="H2062" i="156"/>
  <c r="H2063" i="156"/>
  <c r="K2070" i="156"/>
  <c r="I2070" i="156" s="1"/>
  <c r="E2071" i="156"/>
  <c r="H2072" i="156"/>
  <c r="F2116" i="156"/>
  <c r="F2114" i="156" s="1"/>
  <c r="AD2127" i="156"/>
  <c r="H2156" i="156"/>
  <c r="H2161" i="156"/>
  <c r="E2178" i="156"/>
  <c r="AD2184" i="156"/>
  <c r="AD2185" i="156"/>
  <c r="F2198" i="156"/>
  <c r="F2561" i="156" s="1"/>
  <c r="E11" i="37" s="1"/>
  <c r="E2561" i="156"/>
  <c r="AD2215" i="156"/>
  <c r="AD2619" i="156" s="1"/>
  <c r="AC69" i="37" s="1"/>
  <c r="F2220" i="156"/>
  <c r="H2225" i="156"/>
  <c r="H2229" i="156"/>
  <c r="H2237" i="156"/>
  <c r="H2246" i="156"/>
  <c r="H2249" i="156"/>
  <c r="F2268" i="156"/>
  <c r="H2268" i="156" s="1"/>
  <c r="E2289" i="156"/>
  <c r="E2304" i="156"/>
  <c r="E2305" i="156"/>
  <c r="F2316" i="156"/>
  <c r="F2321" i="156" s="1"/>
  <c r="F2317" i="156"/>
  <c r="H2317" i="156" s="1"/>
  <c r="H2318" i="156"/>
  <c r="H2363" i="156"/>
  <c r="H2380" i="156"/>
  <c r="E2417" i="156"/>
  <c r="AD2418" i="156"/>
  <c r="H2436" i="156"/>
  <c r="E2465" i="156"/>
  <c r="E2491" i="156"/>
  <c r="H2508" i="156"/>
  <c r="D16" i="37"/>
  <c r="D25" i="37"/>
  <c r="D31" i="37"/>
  <c r="D40" i="37"/>
  <c r="D46" i="37"/>
  <c r="D54" i="37"/>
  <c r="D70" i="37"/>
  <c r="H2635" i="156"/>
  <c r="H2639" i="156"/>
  <c r="F2726" i="156"/>
  <c r="E289" i="37" s="1"/>
  <c r="E2728" i="156"/>
  <c r="F2731" i="156"/>
  <c r="E294" i="37" s="1"/>
  <c r="E2668" i="156"/>
  <c r="F2742" i="156"/>
  <c r="E305" i="37" s="1"/>
  <c r="H2698" i="156"/>
  <c r="E2762" i="156"/>
  <c r="D278" i="37"/>
  <c r="D282" i="37"/>
  <c r="D288" i="37"/>
  <c r="D289" i="37"/>
  <c r="D295" i="37"/>
  <c r="D299" i="37"/>
  <c r="D303" i="37"/>
  <c r="D305" i="37"/>
  <c r="D307" i="37"/>
  <c r="D313" i="37"/>
  <c r="F2858" i="156"/>
  <c r="H2858" i="156" s="1"/>
  <c r="G462" i="37" s="1"/>
  <c r="F2873" i="156"/>
  <c r="H2873" i="156" s="1"/>
  <c r="G477" i="37" s="1"/>
  <c r="F2891" i="156"/>
  <c r="E495" i="37" s="1"/>
  <c r="H2834" i="156"/>
  <c r="H2837" i="156"/>
  <c r="H2838" i="156"/>
  <c r="E2902" i="156"/>
  <c r="D462" i="37"/>
  <c r="D466" i="37"/>
  <c r="D470" i="37"/>
  <c r="D471" i="37"/>
  <c r="D477" i="37"/>
  <c r="D486" i="37"/>
  <c r="H2913" i="156"/>
  <c r="H2917" i="156"/>
  <c r="E3001" i="156"/>
  <c r="F3009" i="156"/>
  <c r="E584" i="37" s="1"/>
  <c r="F3019" i="156"/>
  <c r="E594" i="37" s="1"/>
  <c r="H2947" i="156"/>
  <c r="F3039" i="156"/>
  <c r="E614" i="37" s="1"/>
  <c r="F3043" i="156"/>
  <c r="E618" i="37" s="1"/>
  <c r="F3046" i="156"/>
  <c r="E621" i="37" s="1"/>
  <c r="E3047" i="156"/>
  <c r="J2987" i="156"/>
  <c r="J3053" i="156" s="1"/>
  <c r="I628" i="37" s="1"/>
  <c r="H2991" i="156"/>
  <c r="L2992" i="156"/>
  <c r="E3056" i="156"/>
  <c r="D580" i="37"/>
  <c r="D582" i="37"/>
  <c r="D586" i="37"/>
  <c r="D593" i="37"/>
  <c r="D599" i="37"/>
  <c r="D600" i="37"/>
  <c r="D605" i="37"/>
  <c r="D609" i="37"/>
  <c r="D619" i="37"/>
  <c r="D634" i="37"/>
  <c r="H3064" i="156"/>
  <c r="H3068" i="156"/>
  <c r="H3080" i="156"/>
  <c r="H3082" i="156"/>
  <c r="H3089" i="156"/>
  <c r="F3161" i="156"/>
  <c r="E661" i="37" s="1"/>
  <c r="E3166" i="156"/>
  <c r="E3172" i="156"/>
  <c r="E3186" i="156"/>
  <c r="AD3123" i="156"/>
  <c r="AD3186" i="156" s="1"/>
  <c r="AC686" i="37" s="1"/>
  <c r="O3128" i="156"/>
  <c r="H3133" i="156"/>
  <c r="D645" i="37"/>
  <c r="F3146" i="156"/>
  <c r="E646" i="37" s="1"/>
  <c r="G3149" i="156"/>
  <c r="F649" i="37" s="1"/>
  <c r="E3157" i="156"/>
  <c r="D667" i="37"/>
  <c r="D679" i="37"/>
  <c r="D681" i="37"/>
  <c r="F3192" i="156"/>
  <c r="H3212" i="156"/>
  <c r="AD3232" i="156"/>
  <c r="F3378" i="156"/>
  <c r="E1099" i="37" s="1"/>
  <c r="E3249" i="156"/>
  <c r="F3261" i="156"/>
  <c r="H3261" i="156" s="1"/>
  <c r="AA3339" i="156"/>
  <c r="Z1060" i="37" s="1"/>
  <c r="F3354" i="156"/>
  <c r="E1075" i="37" s="1"/>
  <c r="H3297" i="156"/>
  <c r="H3306" i="156"/>
  <c r="AA3321" i="156"/>
  <c r="AA3334" i="156" s="1"/>
  <c r="L3325" i="156"/>
  <c r="N3325" i="156" s="1"/>
  <c r="E3390" i="156"/>
  <c r="D1065" i="37"/>
  <c r="D1070" i="37"/>
  <c r="D1076" i="37"/>
  <c r="D1078" i="37"/>
  <c r="D1089" i="37"/>
  <c r="F1412" i="156"/>
  <c r="F1427" i="156"/>
  <c r="H1427" i="156" s="1"/>
  <c r="Z1444" i="156"/>
  <c r="Z1452" i="156" s="1"/>
  <c r="F1450" i="156"/>
  <c r="H1450" i="156" s="1"/>
  <c r="H1449" i="156"/>
  <c r="H1461" i="156"/>
  <c r="E1466" i="156"/>
  <c r="E1500" i="156" s="1"/>
  <c r="G1466" i="156"/>
  <c r="G1500" i="156" s="1"/>
  <c r="H1470" i="156"/>
  <c r="H1476" i="156"/>
  <c r="H1486" i="156"/>
  <c r="E1509" i="156"/>
  <c r="H1515" i="156"/>
  <c r="H1526" i="156"/>
  <c r="F1538" i="156"/>
  <c r="H1538" i="156" s="1"/>
  <c r="F1545" i="156"/>
  <c r="H1553" i="156"/>
  <c r="H1569" i="156"/>
  <c r="H1627" i="156"/>
  <c r="E1629" i="156"/>
  <c r="H1639" i="156"/>
  <c r="F1642" i="156"/>
  <c r="H1651" i="156"/>
  <c r="H1666" i="156"/>
  <c r="F1687" i="156"/>
  <c r="F1688" i="156" s="1"/>
  <c r="H1688" i="156" s="1"/>
  <c r="H1686" i="156"/>
  <c r="E1701" i="156"/>
  <c r="H1698" i="156"/>
  <c r="H1709" i="156"/>
  <c r="H1723" i="156"/>
  <c r="H1743" i="156"/>
  <c r="H1748" i="156"/>
  <c r="AD1775" i="156"/>
  <c r="H1794" i="156"/>
  <c r="H1796" i="156"/>
  <c r="H1805" i="156"/>
  <c r="F1834" i="156"/>
  <c r="H1834" i="156" s="1"/>
  <c r="H1845" i="156"/>
  <c r="H1853" i="156"/>
  <c r="H1872" i="156"/>
  <c r="E1892" i="156"/>
  <c r="F1893" i="156"/>
  <c r="F1892" i="156" s="1"/>
  <c r="H1912" i="156"/>
  <c r="F1921" i="156"/>
  <c r="H1921" i="156" s="1"/>
  <c r="H1952" i="156"/>
  <c r="E1957" i="156"/>
  <c r="E2626" i="156"/>
  <c r="D76" i="37" s="1"/>
  <c r="H1975" i="156"/>
  <c r="H1978" i="156"/>
  <c r="H1979" i="156"/>
  <c r="H1980" i="156"/>
  <c r="H1989" i="156"/>
  <c r="AD2005" i="156"/>
  <c r="F2015" i="156"/>
  <c r="E2018" i="156"/>
  <c r="F2057" i="156"/>
  <c r="H2057" i="156" s="1"/>
  <c r="H2053" i="156"/>
  <c r="G2071" i="156"/>
  <c r="H2073" i="156"/>
  <c r="H2089" i="156"/>
  <c r="H2092" i="156"/>
  <c r="E2102" i="156"/>
  <c r="E2124" i="156" s="1"/>
  <c r="E2114" i="156"/>
  <c r="E2126" i="156" s="1"/>
  <c r="H2151" i="156"/>
  <c r="H2153" i="156"/>
  <c r="F2155" i="156"/>
  <c r="E2154" i="156"/>
  <c r="E2189" i="156" s="1"/>
  <c r="E2166" i="156"/>
  <c r="E2188" i="156" s="1"/>
  <c r="H2170" i="156"/>
  <c r="H2174" i="156"/>
  <c r="AD2175" i="156"/>
  <c r="F2180" i="156"/>
  <c r="F2178" i="156" s="1"/>
  <c r="F2191" i="156"/>
  <c r="H2191" i="156" s="1"/>
  <c r="E2215" i="156"/>
  <c r="F2228" i="156"/>
  <c r="F2236" i="156"/>
  <c r="H2236" i="156" s="1"/>
  <c r="Z2269" i="156"/>
  <c r="Z2274" i="156" s="1"/>
  <c r="H2252" i="156"/>
  <c r="F2256" i="156"/>
  <c r="F2254" i="156" s="1"/>
  <c r="H2258" i="156"/>
  <c r="E2322" i="156"/>
  <c r="M2330" i="156"/>
  <c r="F2594" i="156"/>
  <c r="E44" i="37" s="1"/>
  <c r="E1208" i="37" s="1"/>
  <c r="H2370" i="156"/>
  <c r="H2377" i="156"/>
  <c r="E2399" i="156"/>
  <c r="F2446" i="156"/>
  <c r="H2446" i="156" s="1"/>
  <c r="H2467" i="156"/>
  <c r="H2510" i="156"/>
  <c r="E2526" i="156"/>
  <c r="E2541" i="156"/>
  <c r="D10" i="37"/>
  <c r="D15" i="37"/>
  <c r="D19" i="37"/>
  <c r="D30" i="37"/>
  <c r="D39" i="37"/>
  <c r="D43" i="37"/>
  <c r="D52" i="37"/>
  <c r="D72" i="37"/>
  <c r="D78" i="37"/>
  <c r="H2634" i="156"/>
  <c r="H2638" i="156"/>
  <c r="F2718" i="156"/>
  <c r="E281" i="37" s="1"/>
  <c r="F2732" i="156"/>
  <c r="F2749" i="156"/>
  <c r="E312" i="37" s="1"/>
  <c r="E2757" i="156"/>
  <c r="D276" i="37"/>
  <c r="D277" i="37"/>
  <c r="D281" i="37"/>
  <c r="D287" i="37"/>
  <c r="D293" i="37"/>
  <c r="D294" i="37"/>
  <c r="D301" i="37"/>
  <c r="D302" i="37"/>
  <c r="D304" i="37"/>
  <c r="D328" i="37"/>
  <c r="H2784" i="156"/>
  <c r="H2786" i="156"/>
  <c r="F2862" i="156"/>
  <c r="E466" i="37" s="1"/>
  <c r="F2868" i="156"/>
  <c r="E472" i="37" s="1"/>
  <c r="F2870" i="156"/>
  <c r="H2801" i="156"/>
  <c r="F2883" i="156"/>
  <c r="E487" i="37" s="1"/>
  <c r="E2889" i="156"/>
  <c r="H2819" i="156"/>
  <c r="H2823" i="156"/>
  <c r="H2833" i="156"/>
  <c r="AI510" i="37"/>
  <c r="D463" i="37"/>
  <c r="D469" i="37"/>
  <c r="D475" i="37"/>
  <c r="D476" i="37"/>
  <c r="D481" i="37"/>
  <c r="D485" i="37"/>
  <c r="D490" i="37"/>
  <c r="D492" i="37"/>
  <c r="D496" i="37"/>
  <c r="D497" i="37"/>
  <c r="D508" i="37"/>
  <c r="H2916" i="156"/>
  <c r="H2920" i="156"/>
  <c r="F3010" i="156"/>
  <c r="E585" i="37" s="1"/>
  <c r="AI590" i="37"/>
  <c r="F3016" i="156"/>
  <c r="E591" i="37" s="1"/>
  <c r="F3020" i="156"/>
  <c r="F3022" i="156"/>
  <c r="E597" i="37" s="1"/>
  <c r="F3027" i="156"/>
  <c r="E602" i="37" s="1"/>
  <c r="E3031" i="156"/>
  <c r="F3034" i="156"/>
  <c r="E609" i="37" s="1"/>
  <c r="H2960" i="156"/>
  <c r="H3039" i="156" s="1"/>
  <c r="G614" i="37" s="1"/>
  <c r="F3044" i="156"/>
  <c r="E619" i="37" s="1"/>
  <c r="H2967" i="156"/>
  <c r="H2971" i="156"/>
  <c r="AD2978" i="156"/>
  <c r="AD3051" i="156" s="1"/>
  <c r="AC626" i="37" s="1"/>
  <c r="L2981" i="156"/>
  <c r="N2981" i="156" s="1"/>
  <c r="L2982" i="156"/>
  <c r="N2982" i="156" s="1"/>
  <c r="H2992" i="156"/>
  <c r="E3054" i="156"/>
  <c r="D581" i="37"/>
  <c r="D585" i="37"/>
  <c r="D592" i="37"/>
  <c r="D598" i="37"/>
  <c r="D1193" i="37" s="1"/>
  <c r="D612" i="37"/>
  <c r="D614" i="37"/>
  <c r="D633" i="37"/>
  <c r="H3063" i="156"/>
  <c r="H3067" i="156"/>
  <c r="E3137" i="156"/>
  <c r="F3147" i="156"/>
  <c r="E647" i="37" s="1"/>
  <c r="H3084" i="156"/>
  <c r="E3152" i="156"/>
  <c r="F3153" i="156"/>
  <c r="E653" i="37" s="1"/>
  <c r="F3156" i="156"/>
  <c r="E656" i="37" s="1"/>
  <c r="F3162" i="156"/>
  <c r="E662" i="37" s="1"/>
  <c r="H3107" i="156"/>
  <c r="H3173" i="156" s="1"/>
  <c r="G673" i="37" s="1"/>
  <c r="F3111" i="156"/>
  <c r="H3111" i="156" s="1"/>
  <c r="E3182" i="156"/>
  <c r="H3118" i="156"/>
  <c r="H3127" i="156"/>
  <c r="H3128" i="156"/>
  <c r="E3188" i="156"/>
  <c r="AB3135" i="156"/>
  <c r="AB3136" i="156" s="1"/>
  <c r="AA636" i="37" s="1"/>
  <c r="AA635" i="37" s="1"/>
  <c r="D642" i="37"/>
  <c r="D644" i="37"/>
  <c r="D648" i="37"/>
  <c r="D650" i="37"/>
  <c r="D654" i="37"/>
  <c r="D656" i="37"/>
  <c r="D662" i="37"/>
  <c r="D668" i="37"/>
  <c r="D671" i="37"/>
  <c r="D673" i="37"/>
  <c r="E3381" i="156"/>
  <c r="G3249" i="156"/>
  <c r="Z3338" i="156"/>
  <c r="Y1059" i="37" s="1"/>
  <c r="G3351" i="156"/>
  <c r="F1072" i="37" s="1"/>
  <c r="H3291" i="156"/>
  <c r="H3293" i="156"/>
  <c r="E3376" i="156"/>
  <c r="H3325" i="156"/>
  <c r="E3388" i="156"/>
  <c r="F3331" i="156"/>
  <c r="D1064" i="37"/>
  <c r="D1068" i="37"/>
  <c r="D1074" i="37"/>
  <c r="D1075" i="37"/>
  <c r="D1082" i="37"/>
  <c r="D1087" i="37"/>
  <c r="D1091" i="37"/>
  <c r="D1093" i="37"/>
  <c r="D1098" i="37"/>
  <c r="D1113" i="37"/>
  <c r="H1428" i="156"/>
  <c r="J1450" i="156"/>
  <c r="H1471" i="156"/>
  <c r="H1473" i="156"/>
  <c r="F1480" i="156"/>
  <c r="F1478" i="156" s="1"/>
  <c r="AD1487" i="156"/>
  <c r="H1493" i="156"/>
  <c r="H1507" i="156"/>
  <c r="H1519" i="156"/>
  <c r="F1522" i="156"/>
  <c r="H1523" i="156"/>
  <c r="H1537" i="156"/>
  <c r="E1548" i="156"/>
  <c r="E1562" i="156" s="1"/>
  <c r="H1549" i="156"/>
  <c r="F1550" i="156"/>
  <c r="F1548" i="156" s="1"/>
  <c r="H1580" i="156"/>
  <c r="H1584" i="156"/>
  <c r="H1586" i="156"/>
  <c r="E1587" i="156"/>
  <c r="E1621" i="156" s="1"/>
  <c r="H1589" i="156"/>
  <c r="H1596" i="156"/>
  <c r="H1609" i="156"/>
  <c r="F1613" i="156"/>
  <c r="H1613" i="156" s="1"/>
  <c r="H1614" i="156"/>
  <c r="H1645" i="156"/>
  <c r="F1650" i="156"/>
  <c r="H1672" i="156"/>
  <c r="E1693" i="156"/>
  <c r="E1702" i="156" s="1"/>
  <c r="F1696" i="156"/>
  <c r="F1701" i="156" s="1"/>
  <c r="F1697" i="156"/>
  <c r="H1697" i="156" s="1"/>
  <c r="E1707" i="156"/>
  <c r="E1710" i="156"/>
  <c r="H1712" i="156"/>
  <c r="E1721" i="156"/>
  <c r="E1724" i="156"/>
  <c r="F1745" i="156"/>
  <c r="E1797" i="156"/>
  <c r="E1827" i="156" s="1"/>
  <c r="H1806" i="156"/>
  <c r="H1842" i="156"/>
  <c r="AD1849" i="156"/>
  <c r="H1854" i="156"/>
  <c r="AD1880" i="156"/>
  <c r="J1886" i="156"/>
  <c r="J1887" i="156" s="1"/>
  <c r="G1915" i="156"/>
  <c r="H1955" i="156"/>
  <c r="H1974" i="156"/>
  <c r="H1986" i="156"/>
  <c r="H1990" i="156"/>
  <c r="AD1994" i="156"/>
  <c r="H1999" i="156"/>
  <c r="H2003" i="156"/>
  <c r="F2070" i="156"/>
  <c r="H2067" i="156"/>
  <c r="H2085" i="156"/>
  <c r="H2100" i="156"/>
  <c r="F2111" i="156"/>
  <c r="F2127" i="156"/>
  <c r="H2127" i="156" s="1"/>
  <c r="F2175" i="156"/>
  <c r="L2213" i="156"/>
  <c r="N2213" i="156" s="1"/>
  <c r="H2226" i="156"/>
  <c r="F2272" i="156"/>
  <c r="H2272" i="156" s="1"/>
  <c r="E2273" i="156"/>
  <c r="F2280" i="156"/>
  <c r="F2281" i="156" s="1"/>
  <c r="F2618" i="156" s="1"/>
  <c r="E68" i="37" s="1"/>
  <c r="F2288" i="156"/>
  <c r="H2288" i="156" s="1"/>
  <c r="E2366" i="156"/>
  <c r="H2424" i="156"/>
  <c r="E2440" i="156"/>
  <c r="F2435" i="156"/>
  <c r="H2478" i="156"/>
  <c r="AD2503" i="156"/>
  <c r="AD2514" i="156"/>
  <c r="E2515" i="156"/>
  <c r="E2527" i="156" s="1"/>
  <c r="F2520" i="156"/>
  <c r="H2520" i="156" s="1"/>
  <c r="D14" i="37"/>
  <c r="D18" i="37"/>
  <c r="D22" i="37"/>
  <c r="D28" i="37"/>
  <c r="D33" i="37"/>
  <c r="D36" i="37"/>
  <c r="D38" i="37"/>
  <c r="D42" i="37"/>
  <c r="D47" i="37"/>
  <c r="D49" i="37"/>
  <c r="D51" i="37"/>
  <c r="D56" i="37"/>
  <c r="D77" i="37"/>
  <c r="H2633" i="156"/>
  <c r="H2637" i="156"/>
  <c r="E2708" i="156"/>
  <c r="H2649" i="156"/>
  <c r="F2719" i="156"/>
  <c r="E282" i="37" s="1"/>
  <c r="F2724" i="156"/>
  <c r="E287" i="37" s="1"/>
  <c r="F2727" i="156"/>
  <c r="F2733" i="156"/>
  <c r="E296" i="37" s="1"/>
  <c r="E2743" i="156"/>
  <c r="F2676" i="156"/>
  <c r="F2750" i="156"/>
  <c r="E313" i="37" s="1"/>
  <c r="E2701" i="156"/>
  <c r="D280" i="37"/>
  <c r="D292" i="37"/>
  <c r="D308" i="37"/>
  <c r="D310" i="37"/>
  <c r="D312" i="37"/>
  <c r="E2849" i="156"/>
  <c r="F2859" i="156"/>
  <c r="E463" i="37" s="1"/>
  <c r="F2865" i="156"/>
  <c r="E469" i="37" s="1"/>
  <c r="E2869" i="156"/>
  <c r="H2802" i="156"/>
  <c r="H2874" i="156" s="1"/>
  <c r="G478" i="37" s="1"/>
  <c r="F2880" i="156"/>
  <c r="E484" i="37" s="1"/>
  <c r="E2884" i="156"/>
  <c r="F2893" i="156"/>
  <c r="E497" i="37" s="1"/>
  <c r="H2832" i="156"/>
  <c r="F2904" i="156"/>
  <c r="E508" i="37" s="1"/>
  <c r="E2905" i="156"/>
  <c r="E2906" i="156"/>
  <c r="H2844" i="156"/>
  <c r="D458" i="37"/>
  <c r="D474" i="37"/>
  <c r="D483" i="37"/>
  <c r="D484" i="37"/>
  <c r="D495" i="37"/>
  <c r="D511" i="37"/>
  <c r="H2915" i="156"/>
  <c r="H2919" i="156"/>
  <c r="H2932" i="156"/>
  <c r="H3011" i="156" s="1"/>
  <c r="G586" i="37" s="1"/>
  <c r="F3013" i="156"/>
  <c r="E588" i="37" s="1"/>
  <c r="E3015" i="156"/>
  <c r="F3017" i="156"/>
  <c r="E592" i="37" s="1"/>
  <c r="E1186" i="37" s="1"/>
  <c r="E3021" i="156"/>
  <c r="F3037" i="156"/>
  <c r="E612" i="37" s="1"/>
  <c r="E3042" i="156"/>
  <c r="H2965" i="156"/>
  <c r="H2969" i="156"/>
  <c r="E3051" i="156"/>
  <c r="H2982" i="156"/>
  <c r="H2983" i="156"/>
  <c r="H2984" i="156"/>
  <c r="H2985" i="156"/>
  <c r="H2986" i="156"/>
  <c r="E3053" i="156"/>
  <c r="F2993" i="156"/>
  <c r="F3054" i="156" s="1"/>
  <c r="E629" i="37" s="1"/>
  <c r="L2990" i="156"/>
  <c r="N2990" i="156" s="1"/>
  <c r="G2994" i="156"/>
  <c r="G3055" i="156" s="1"/>
  <c r="F630" i="37" s="1"/>
  <c r="D584" i="37"/>
  <c r="D591" i="37"/>
  <c r="D595" i="37"/>
  <c r="D597" i="37"/>
  <c r="D602" i="37"/>
  <c r="D607" i="37"/>
  <c r="D611" i="37"/>
  <c r="D621" i="37"/>
  <c r="H3066" i="156"/>
  <c r="H3070" i="156"/>
  <c r="H3079" i="156"/>
  <c r="H3081" i="156"/>
  <c r="H3147" i="156" s="1"/>
  <c r="G647" i="37" s="1"/>
  <c r="F3083" i="156"/>
  <c r="E3085" i="156"/>
  <c r="E3121" i="156" s="1"/>
  <c r="F3086" i="156"/>
  <c r="H3087" i="156"/>
  <c r="H3090" i="156"/>
  <c r="H3126" i="156"/>
  <c r="AF3135" i="156"/>
  <c r="AF3136" i="156" s="1"/>
  <c r="AE636" i="37" s="1"/>
  <c r="AE635" i="37" s="1"/>
  <c r="D643" i="37"/>
  <c r="D653" i="37"/>
  <c r="D655" i="37"/>
  <c r="D658" i="37"/>
  <c r="D661" i="37"/>
  <c r="D670" i="37"/>
  <c r="D678" i="37"/>
  <c r="H3210" i="156"/>
  <c r="H3211" i="156"/>
  <c r="F3214" i="156"/>
  <c r="H3214" i="156" s="1"/>
  <c r="H3215" i="156"/>
  <c r="H3223" i="156"/>
  <c r="AD3225" i="156"/>
  <c r="E3226" i="156"/>
  <c r="E3247" i="156" s="1"/>
  <c r="AD3234" i="156"/>
  <c r="E3385" i="156"/>
  <c r="O3257" i="156"/>
  <c r="P3257" i="156" s="1"/>
  <c r="F3260" i="156"/>
  <c r="H3260" i="156" s="1"/>
  <c r="H3263" i="156"/>
  <c r="O3270" i="156"/>
  <c r="P3270" i="156" s="1"/>
  <c r="L3271" i="156"/>
  <c r="N3271" i="156" s="1"/>
  <c r="F3347" i="156"/>
  <c r="E1068" i="37" s="1"/>
  <c r="H3295" i="156"/>
  <c r="F3372" i="156"/>
  <c r="E1093" i="37" s="1"/>
  <c r="AF3386" i="156"/>
  <c r="AE1107" i="37" s="1"/>
  <c r="Z3389" i="156"/>
  <c r="Y1110" i="37" s="1"/>
  <c r="D1062" i="37"/>
  <c r="D1063" i="37"/>
  <c r="D1067" i="37"/>
  <c r="D1073" i="37"/>
  <c r="D1081" i="37"/>
  <c r="D1088" i="37"/>
  <c r="D1090" i="37"/>
  <c r="D1096" i="37"/>
  <c r="D1100" i="37"/>
  <c r="D1114" i="37"/>
  <c r="F1186" i="37"/>
  <c r="F1191" i="37"/>
  <c r="G495" i="156"/>
  <c r="G498" i="156" s="1"/>
  <c r="G528" i="156"/>
  <c r="L34" i="156"/>
  <c r="N34" i="156" s="1"/>
  <c r="O38" i="156"/>
  <c r="P38" i="156" s="1"/>
  <c r="H49" i="156"/>
  <c r="F179" i="156"/>
  <c r="F180" i="156" s="1"/>
  <c r="H180" i="156" s="1"/>
  <c r="O187" i="156"/>
  <c r="P187" i="156" s="1"/>
  <c r="AD192" i="156"/>
  <c r="H212" i="156"/>
  <c r="H228" i="156"/>
  <c r="E254" i="156"/>
  <c r="E772" i="156"/>
  <c r="K339" i="156"/>
  <c r="I339" i="156" s="1"/>
  <c r="M340" i="156"/>
  <c r="M341" i="156" s="1"/>
  <c r="F351" i="156"/>
  <c r="H352" i="156"/>
  <c r="H377" i="156"/>
  <c r="H397" i="156"/>
  <c r="O415" i="156"/>
  <c r="P415" i="156" s="1"/>
  <c r="M595" i="156"/>
  <c r="AD40" i="156"/>
  <c r="H83" i="156"/>
  <c r="AD95" i="156"/>
  <c r="L120" i="156"/>
  <c r="L121" i="156"/>
  <c r="N121" i="156" s="1"/>
  <c r="L122" i="156"/>
  <c r="N122" i="156" s="1"/>
  <c r="F166" i="156"/>
  <c r="E169" i="156"/>
  <c r="Z170" i="156"/>
  <c r="AD193" i="156"/>
  <c r="H225" i="156"/>
  <c r="L248" i="156"/>
  <c r="L249" i="156" s="1"/>
  <c r="F249" i="156"/>
  <c r="K249" i="156"/>
  <c r="H256" i="156"/>
  <c r="F280" i="156"/>
  <c r="Z779" i="156"/>
  <c r="Y1144" i="37" s="1"/>
  <c r="F356" i="156"/>
  <c r="H356" i="156" s="1"/>
  <c r="H368" i="156"/>
  <c r="H373" i="156"/>
  <c r="H375" i="156"/>
  <c r="H396" i="156"/>
  <c r="G421" i="156"/>
  <c r="H457" i="156"/>
  <c r="H460" i="156"/>
  <c r="H472" i="156"/>
  <c r="H488" i="156"/>
  <c r="H490" i="156"/>
  <c r="AD508" i="156"/>
  <c r="AD531" i="156" s="1"/>
  <c r="H534" i="156"/>
  <c r="H786" i="156" s="1"/>
  <c r="G1151" i="37" s="1"/>
  <c r="H546" i="156"/>
  <c r="G548" i="156"/>
  <c r="AA549" i="156"/>
  <c r="AD549" i="156" s="1"/>
  <c r="AD550" i="156" s="1"/>
  <c r="AA563" i="156"/>
  <c r="AD570" i="156"/>
  <c r="F583" i="156"/>
  <c r="AA589" i="156"/>
  <c r="Z612" i="156"/>
  <c r="J1067" i="156"/>
  <c r="AD41" i="156"/>
  <c r="F95" i="156"/>
  <c r="H95" i="156" s="1"/>
  <c r="E124" i="156"/>
  <c r="F285" i="156"/>
  <c r="L333" i="156"/>
  <c r="N333" i="156" s="1"/>
  <c r="E340" i="156"/>
  <c r="L347" i="156"/>
  <c r="N347" i="156" s="1"/>
  <c r="H381" i="156"/>
  <c r="H386" i="156"/>
  <c r="H388" i="156"/>
  <c r="Z412" i="156"/>
  <c r="Z422" i="156" s="1"/>
  <c r="L414" i="156"/>
  <c r="AI1134" i="37"/>
  <c r="AC606" i="156"/>
  <c r="O21" i="156"/>
  <c r="P21" i="156" s="1"/>
  <c r="O29" i="156"/>
  <c r="P29" i="156" s="1"/>
  <c r="H76" i="156"/>
  <c r="J118" i="156"/>
  <c r="F139" i="156"/>
  <c r="J139" i="156"/>
  <c r="K191" i="156"/>
  <c r="I191" i="156" s="1"/>
  <c r="L189" i="156"/>
  <c r="H205" i="156"/>
  <c r="AD206" i="156"/>
  <c r="H214" i="156"/>
  <c r="H237" i="156"/>
  <c r="AD248" i="156"/>
  <c r="AD785" i="156" s="1"/>
  <c r="AC1150" i="37" s="1"/>
  <c r="L251" i="156"/>
  <c r="N251" i="156" s="1"/>
  <c r="L252" i="156"/>
  <c r="Z326" i="156"/>
  <c r="H298" i="156"/>
  <c r="AI1142" i="37"/>
  <c r="O418" i="156"/>
  <c r="P418" i="156" s="1"/>
  <c r="H479" i="156"/>
  <c r="O502" i="156"/>
  <c r="P502" i="156" s="1"/>
  <c r="E528" i="156"/>
  <c r="AD540" i="156"/>
  <c r="F555" i="156"/>
  <c r="F554" i="156" s="1"/>
  <c r="F562" i="156" s="1"/>
  <c r="H584" i="156"/>
  <c r="AD594" i="156"/>
  <c r="F637" i="156"/>
  <c r="F635" i="156" s="1"/>
  <c r="Z775" i="156"/>
  <c r="Y1140" i="37" s="1"/>
  <c r="F718" i="156"/>
  <c r="F733" i="156"/>
  <c r="H733" i="156" s="1"/>
  <c r="AC739" i="156"/>
  <c r="K808" i="156"/>
  <c r="I808" i="156" s="1"/>
  <c r="O829" i="156"/>
  <c r="P829" i="156" s="1"/>
  <c r="F843" i="156"/>
  <c r="AD845" i="156"/>
  <c r="F846" i="156"/>
  <c r="F845" i="156" s="1"/>
  <c r="F895" i="156" s="1"/>
  <c r="E857" i="156"/>
  <c r="E894" i="156" s="1"/>
  <c r="AD875" i="156"/>
  <c r="O923" i="156"/>
  <c r="P923" i="156" s="1"/>
  <c r="H934" i="156"/>
  <c r="H973" i="156"/>
  <c r="E1012" i="156"/>
  <c r="AD1012" i="156"/>
  <c r="H1017" i="156"/>
  <c r="AD1018" i="156"/>
  <c r="F1027" i="156"/>
  <c r="F1060" i="156" s="1"/>
  <c r="E1029" i="156"/>
  <c r="E1059" i="156" s="1"/>
  <c r="H1055" i="156"/>
  <c r="E1060" i="156"/>
  <c r="AD1067" i="156"/>
  <c r="H1072" i="156"/>
  <c r="L1073" i="156"/>
  <c r="N1073" i="156" s="1"/>
  <c r="L1101" i="156"/>
  <c r="N1101" i="156" s="1"/>
  <c r="K1103" i="156"/>
  <c r="K1104" i="156" s="1"/>
  <c r="L1109" i="156"/>
  <c r="N1109" i="156" s="1"/>
  <c r="K1112" i="156"/>
  <c r="I1112" i="156" s="1"/>
  <c r="F1116" i="156"/>
  <c r="F1114" i="156" s="1"/>
  <c r="F1132" i="156" s="1"/>
  <c r="F1124" i="156"/>
  <c r="H1124" i="156" s="1"/>
  <c r="H1130" i="156"/>
  <c r="O1138" i="156"/>
  <c r="P1138" i="156" s="1"/>
  <c r="L1174" i="156"/>
  <c r="L1176" i="156" s="1"/>
  <c r="L1177" i="156" s="1"/>
  <c r="N1177" i="156" s="1"/>
  <c r="Z1233" i="156"/>
  <c r="Z1296" i="156"/>
  <c r="Z1302" i="156" s="1"/>
  <c r="F1310" i="156"/>
  <c r="AD1341" i="156"/>
  <c r="H1360" i="156"/>
  <c r="Z1503" i="156"/>
  <c r="O1507" i="156"/>
  <c r="P1507" i="156" s="1"/>
  <c r="H1531" i="156"/>
  <c r="F1530" i="156"/>
  <c r="O627" i="156"/>
  <c r="P627" i="156" s="1"/>
  <c r="H657" i="156"/>
  <c r="AD692" i="156"/>
  <c r="O806" i="156"/>
  <c r="F808" i="156"/>
  <c r="K817" i="156"/>
  <c r="K818" i="156" s="1"/>
  <c r="F912" i="156"/>
  <c r="H912" i="156" s="1"/>
  <c r="J927" i="156"/>
  <c r="H928" i="156"/>
  <c r="F944" i="156"/>
  <c r="H944" i="156" s="1"/>
  <c r="O942" i="156"/>
  <c r="G1003" i="156"/>
  <c r="K1012" i="156"/>
  <c r="O1017" i="156"/>
  <c r="O1018" i="156" s="1"/>
  <c r="P1018" i="156" s="1"/>
  <c r="F1030" i="156"/>
  <c r="Z1062" i="156"/>
  <c r="Z1068" i="156" s="1"/>
  <c r="K1148" i="156"/>
  <c r="I1148" i="156" s="1"/>
  <c r="O1174" i="156"/>
  <c r="P1174" i="156" s="1"/>
  <c r="H1184" i="156"/>
  <c r="E1192" i="156"/>
  <c r="E1230" i="156" s="1"/>
  <c r="H1223" i="156"/>
  <c r="F1240" i="156"/>
  <c r="F1241" i="156" s="1"/>
  <c r="H1241" i="156" s="1"/>
  <c r="L1236" i="156"/>
  <c r="N1236" i="156" s="1"/>
  <c r="O1238" i="156"/>
  <c r="P1238" i="156" s="1"/>
  <c r="AD1391" i="156"/>
  <c r="F1407" i="156"/>
  <c r="H1413" i="156"/>
  <c r="E1524" i="156"/>
  <c r="E1561" i="156" s="1"/>
  <c r="G2595" i="156"/>
  <c r="F45" i="37" s="1"/>
  <c r="AI1141" i="37"/>
  <c r="E896" i="156"/>
  <c r="H882" i="156"/>
  <c r="L905" i="156"/>
  <c r="N905" i="156" s="1"/>
  <c r="L906" i="156"/>
  <c r="N906" i="156" s="1"/>
  <c r="L907" i="156"/>
  <c r="N907" i="156" s="1"/>
  <c r="G913" i="156"/>
  <c r="F1097" i="156"/>
  <c r="H1097" i="156" s="1"/>
  <c r="Z1171" i="156"/>
  <c r="F1294" i="156"/>
  <c r="O1299" i="156"/>
  <c r="O1301" i="156" s="1"/>
  <c r="AD1309" i="156"/>
  <c r="H1313" i="156"/>
  <c r="F1404" i="156"/>
  <c r="AD1406" i="156"/>
  <c r="AD1417" i="156"/>
  <c r="H1447" i="156"/>
  <c r="AD1451" i="156"/>
  <c r="H1458" i="156"/>
  <c r="H1494" i="156"/>
  <c r="O1506" i="156"/>
  <c r="H650" i="156"/>
  <c r="H663" i="156"/>
  <c r="F791" i="156"/>
  <c r="E1156" i="37" s="1"/>
  <c r="L743" i="156"/>
  <c r="L744" i="156" s="1"/>
  <c r="O805" i="156"/>
  <c r="P805" i="156" s="1"/>
  <c r="O807" i="156"/>
  <c r="P807" i="156" s="1"/>
  <c r="J808" i="156"/>
  <c r="H815" i="156"/>
  <c r="Z898" i="156"/>
  <c r="O952" i="156"/>
  <c r="P952" i="156" s="1"/>
  <c r="AD955" i="156"/>
  <c r="M1012" i="156"/>
  <c r="M1013" i="156" s="1"/>
  <c r="L1017" i="156"/>
  <c r="O1072" i="156"/>
  <c r="P1072" i="156" s="1"/>
  <c r="AD1092" i="156"/>
  <c r="H1138" i="156"/>
  <c r="H1146" i="156"/>
  <c r="L1147" i="156"/>
  <c r="N1147" i="156" s="1"/>
  <c r="AD1165" i="156"/>
  <c r="AD1181" i="156"/>
  <c r="H1193" i="156"/>
  <c r="AD1198" i="156"/>
  <c r="H1227" i="156"/>
  <c r="F1258" i="156"/>
  <c r="H1279" i="156"/>
  <c r="F1286" i="156"/>
  <c r="H1286" i="156" s="1"/>
  <c r="F1321" i="156"/>
  <c r="H1321" i="156" s="1"/>
  <c r="H1341" i="156"/>
  <c r="M1391" i="156"/>
  <c r="J1391" i="156" s="1"/>
  <c r="AD1455" i="156"/>
  <c r="AD1491" i="156"/>
  <c r="AD1502" i="156"/>
  <c r="H1517" i="156"/>
  <c r="F1571" i="156"/>
  <c r="F1572" i="156" s="1"/>
  <c r="H1572" i="156" s="1"/>
  <c r="O1567" i="156"/>
  <c r="P1567" i="156" s="1"/>
  <c r="H1601" i="156"/>
  <c r="H1608" i="156"/>
  <c r="O1627" i="156"/>
  <c r="O1628" i="156" s="1"/>
  <c r="P1628" i="156" s="1"/>
  <c r="K1628" i="156"/>
  <c r="K1629" i="156" s="1"/>
  <c r="AD1629" i="156"/>
  <c r="G1644" i="156"/>
  <c r="G1680" i="156" s="1"/>
  <c r="AD1665" i="156"/>
  <c r="AD1678" i="156"/>
  <c r="Z1683" i="156"/>
  <c r="Z1689" i="156" s="1"/>
  <c r="F1694" i="156"/>
  <c r="H1694" i="156" s="1"/>
  <c r="F1711" i="156"/>
  <c r="F1742" i="156"/>
  <c r="F1795" i="156"/>
  <c r="F1798" i="156"/>
  <c r="AD1827" i="156"/>
  <c r="F1840" i="156"/>
  <c r="H1909" i="156"/>
  <c r="AD1915" i="156"/>
  <c r="F2000" i="156"/>
  <c r="E2006" i="156"/>
  <c r="E2054" i="156" s="1"/>
  <c r="AD2057" i="156"/>
  <c r="O2062" i="156"/>
  <c r="P2062" i="156" s="1"/>
  <c r="E2090" i="156"/>
  <c r="E2125" i="156" s="1"/>
  <c r="F2214" i="156"/>
  <c r="F2215" i="156" s="1"/>
  <c r="F2619" i="156" s="1"/>
  <c r="E69" i="37" s="1"/>
  <c r="AI20" i="37"/>
  <c r="AD2230" i="156"/>
  <c r="E2267" i="156"/>
  <c r="G2305" i="156"/>
  <c r="G2321" i="156"/>
  <c r="F2367" i="156"/>
  <c r="H2367" i="156" s="1"/>
  <c r="H2425" i="156"/>
  <c r="AA2493" i="156"/>
  <c r="AA2494" i="156" s="1"/>
  <c r="AI325" i="37"/>
  <c r="AI324" i="37"/>
  <c r="H1546" i="156"/>
  <c r="E1622" i="156"/>
  <c r="Z1624" i="156"/>
  <c r="AA1731" i="156"/>
  <c r="G1879" i="156"/>
  <c r="Z2192" i="156"/>
  <c r="L1569" i="156"/>
  <c r="N1569" i="156" s="1"/>
  <c r="L1570" i="156"/>
  <c r="N1570" i="156" s="1"/>
  <c r="AD1644" i="156"/>
  <c r="H1678" i="156"/>
  <c r="F1708" i="156"/>
  <c r="F1722" i="156"/>
  <c r="F1721" i="156" s="1"/>
  <c r="F1728" i="156" s="1"/>
  <c r="F1730" i="156" s="1"/>
  <c r="K1782" i="156"/>
  <c r="K1783" i="156" s="1"/>
  <c r="L1781" i="156"/>
  <c r="N1781" i="156" s="1"/>
  <c r="AA1830" i="156"/>
  <c r="AD1797" i="156"/>
  <c r="F1803" i="156"/>
  <c r="L1833" i="156"/>
  <c r="L1834" i="156" s="1"/>
  <c r="L1835" i="156" s="1"/>
  <c r="N1835" i="156" s="1"/>
  <c r="AA1881" i="156"/>
  <c r="L1884" i="156"/>
  <c r="N1884" i="156" s="1"/>
  <c r="H1908" i="156"/>
  <c r="H1942" i="156"/>
  <c r="F1962" i="156"/>
  <c r="F2626" i="156" s="1"/>
  <c r="E76" i="37" s="1"/>
  <c r="H1987" i="156"/>
  <c r="F1995" i="156"/>
  <c r="H2022" i="156"/>
  <c r="H2041" i="156"/>
  <c r="H2066" i="156"/>
  <c r="J2070" i="156"/>
  <c r="Z2128" i="156"/>
  <c r="L2132" i="156"/>
  <c r="N2132" i="156" s="1"/>
  <c r="F2142" i="156"/>
  <c r="H2142" i="156" s="1"/>
  <c r="L2140" i="156"/>
  <c r="N2140" i="156" s="1"/>
  <c r="AD2154" i="156"/>
  <c r="L2197" i="156"/>
  <c r="AD2198" i="156"/>
  <c r="E2595" i="156"/>
  <c r="AD2268" i="156"/>
  <c r="L2271" i="156"/>
  <c r="N2271" i="156" s="1"/>
  <c r="N2272" i="156" s="1"/>
  <c r="F2297" i="156"/>
  <c r="H2297" i="156" s="1"/>
  <c r="AD2310" i="156"/>
  <c r="AD2322" i="156" s="1"/>
  <c r="AD2323" i="156" s="1"/>
  <c r="F2335" i="156"/>
  <c r="H2335" i="156" s="1"/>
  <c r="H2401" i="156"/>
  <c r="F2400" i="156"/>
  <c r="H2445" i="156"/>
  <c r="AD2496" i="156"/>
  <c r="AD2499" i="156" s="1"/>
  <c r="AD2500" i="156" s="1"/>
  <c r="AE74" i="37"/>
  <c r="AF2505" i="156"/>
  <c r="F2531" i="156"/>
  <c r="F2739" i="156"/>
  <c r="E302" i="37" s="1"/>
  <c r="H2672" i="156"/>
  <c r="H2739" i="156" s="1"/>
  <c r="G302" i="37" s="1"/>
  <c r="F2670" i="156"/>
  <c r="H2670" i="156" s="1"/>
  <c r="H2737" i="156" s="1"/>
  <c r="G300" i="37" s="1"/>
  <c r="AA2761" i="156"/>
  <c r="Z324" i="37" s="1"/>
  <c r="AD2701" i="156"/>
  <c r="AD2761" i="156" s="1"/>
  <c r="AC324" i="37" s="1"/>
  <c r="F1563" i="156"/>
  <c r="H1563" i="156" s="1"/>
  <c r="L1567" i="156"/>
  <c r="F1585" i="156"/>
  <c r="AD1598" i="156"/>
  <c r="G1622" i="156"/>
  <c r="AD1633" i="156"/>
  <c r="H1637" i="156"/>
  <c r="AD1744" i="156"/>
  <c r="G1744" i="156"/>
  <c r="Z1776" i="156"/>
  <c r="Z1784" i="156" s="1"/>
  <c r="H1770" i="156"/>
  <c r="L1779" i="156"/>
  <c r="N1779" i="156" s="1"/>
  <c r="AD1787" i="156"/>
  <c r="H1791" i="156"/>
  <c r="G1797" i="156"/>
  <c r="Z1830" i="156"/>
  <c r="O1833" i="156"/>
  <c r="O1834" i="156" s="1"/>
  <c r="O1835" i="156" s="1"/>
  <c r="P1835" i="156" s="1"/>
  <c r="H1843" i="156"/>
  <c r="F1875" i="156"/>
  <c r="H1875" i="156" s="1"/>
  <c r="O1884" i="156"/>
  <c r="P1884" i="156" s="1"/>
  <c r="AD1941" i="156"/>
  <c r="O1969" i="156"/>
  <c r="P1969" i="156" s="1"/>
  <c r="AD2007" i="156"/>
  <c r="H2029" i="156"/>
  <c r="H2045" i="156"/>
  <c r="F2064" i="156"/>
  <c r="H2064" i="156" s="1"/>
  <c r="F2088" i="156"/>
  <c r="AD2101" i="156"/>
  <c r="H2112" i="156"/>
  <c r="H2123" i="156"/>
  <c r="H2131" i="156"/>
  <c r="H2139" i="156"/>
  <c r="F2152" i="156"/>
  <c r="F2160" i="156"/>
  <c r="O2197" i="156"/>
  <c r="O2198" i="156" s="1"/>
  <c r="P2198" i="156" s="1"/>
  <c r="J2198" i="156"/>
  <c r="F2231" i="156"/>
  <c r="H2251" i="156"/>
  <c r="H2263" i="156"/>
  <c r="O2271" i="156"/>
  <c r="O2272" i="156" s="1"/>
  <c r="AD2294" i="156"/>
  <c r="AD2306" i="156" s="1"/>
  <c r="AD2307" i="156" s="1"/>
  <c r="F2477" i="156"/>
  <c r="F2476" i="156" s="1"/>
  <c r="F2490" i="156" s="1"/>
  <c r="H2490" i="156" s="1"/>
  <c r="E2476" i="156"/>
  <c r="AD2508" i="156"/>
  <c r="F2596" i="156"/>
  <c r="E46" i="37" s="1"/>
  <c r="G2748" i="156"/>
  <c r="F311" i="37" s="1"/>
  <c r="G2679" i="156"/>
  <c r="G2746" i="156" s="1"/>
  <c r="F309" i="37" s="1"/>
  <c r="F2599" i="156"/>
  <c r="F2686" i="156"/>
  <c r="F2752" i="156" s="1"/>
  <c r="E315" i="37" s="1"/>
  <c r="F2835" i="156"/>
  <c r="F2901" i="156" s="1"/>
  <c r="E505" i="37" s="1"/>
  <c r="F2839" i="156"/>
  <c r="K2839" i="156"/>
  <c r="K2902" i="156" s="1"/>
  <c r="L2902" i="156" s="1"/>
  <c r="K506" i="37" s="1"/>
  <c r="H2959" i="156"/>
  <c r="H3038" i="156" s="1"/>
  <c r="G613" i="37" s="1"/>
  <c r="E3057" i="156"/>
  <c r="F2996" i="156"/>
  <c r="F3057" i="156" s="1"/>
  <c r="E632" i="37" s="1"/>
  <c r="F3071" i="156"/>
  <c r="H3071" i="156" s="1"/>
  <c r="O3064" i="156"/>
  <c r="P3064" i="156" s="1"/>
  <c r="L3064" i="156"/>
  <c r="N3064" i="156" s="1"/>
  <c r="O3068" i="156"/>
  <c r="P3068" i="156" s="1"/>
  <c r="L3068" i="156"/>
  <c r="N3068" i="156" s="1"/>
  <c r="F3158" i="156"/>
  <c r="H3158" i="156" s="1"/>
  <c r="G658" i="37" s="1"/>
  <c r="H3092" i="156"/>
  <c r="F3179" i="156"/>
  <c r="E679" i="37" s="1"/>
  <c r="H3113" i="156"/>
  <c r="AI690" i="37"/>
  <c r="Z3193" i="156"/>
  <c r="Y693" i="37" s="1"/>
  <c r="AA3381" i="156"/>
  <c r="Z1102" i="37" s="1"/>
  <c r="AD3244" i="156"/>
  <c r="AD3381" i="156" s="1"/>
  <c r="AC1102" i="37" s="1"/>
  <c r="K3254" i="156"/>
  <c r="I3254" i="156" s="1"/>
  <c r="Z3336" i="156"/>
  <c r="Y1057" i="37" s="1"/>
  <c r="H3278" i="156"/>
  <c r="F3367" i="156"/>
  <c r="E1088" i="37" s="1"/>
  <c r="H3303" i="156"/>
  <c r="G3371" i="156"/>
  <c r="F1092" i="37" s="1"/>
  <c r="F3320" i="156"/>
  <c r="H3314" i="156"/>
  <c r="F3328" i="156"/>
  <c r="H3327" i="156"/>
  <c r="G3329" i="156"/>
  <c r="Q2846" i="156"/>
  <c r="O2993" i="156"/>
  <c r="O3063" i="156"/>
  <c r="P3063" i="156" s="1"/>
  <c r="L3063" i="156"/>
  <c r="N3063" i="156" s="1"/>
  <c r="O3067" i="156"/>
  <c r="P3067" i="156" s="1"/>
  <c r="L3067" i="156"/>
  <c r="N3067" i="156" s="1"/>
  <c r="AA3140" i="156"/>
  <c r="Z640" i="37" s="1"/>
  <c r="AD3074" i="156"/>
  <c r="AD3140" i="156" s="1"/>
  <c r="AC640" i="37" s="1"/>
  <c r="F3171" i="156"/>
  <c r="E671" i="37" s="1"/>
  <c r="H3105" i="156"/>
  <c r="H3171" i="156" s="1"/>
  <c r="G671" i="37" s="1"/>
  <c r="F3226" i="156"/>
  <c r="H3233" i="156"/>
  <c r="H3279" i="156"/>
  <c r="AA3385" i="156"/>
  <c r="Z1106" i="37" s="1"/>
  <c r="AD3320" i="156"/>
  <c r="AD2361" i="156"/>
  <c r="Z2419" i="156"/>
  <c r="AD2530" i="156"/>
  <c r="J2641" i="156"/>
  <c r="J2708" i="156" s="1"/>
  <c r="I271" i="37" s="1"/>
  <c r="G2668" i="156"/>
  <c r="E2679" i="156"/>
  <c r="E2693" i="156" s="1"/>
  <c r="F2700" i="156"/>
  <c r="F2777" i="156"/>
  <c r="O2770" i="156"/>
  <c r="P2770" i="156" s="1"/>
  <c r="AD2780" i="156"/>
  <c r="AD2852" i="156" s="1"/>
  <c r="AC456" i="37" s="1"/>
  <c r="F2781" i="156"/>
  <c r="H2781" i="156" s="1"/>
  <c r="H2790" i="156"/>
  <c r="F2792" i="156"/>
  <c r="F2864" i="156" s="1"/>
  <c r="E468" i="37" s="1"/>
  <c r="F2797" i="156"/>
  <c r="F2869" i="156" s="1"/>
  <c r="G2804" i="156"/>
  <c r="G2825" i="156" s="1"/>
  <c r="H2811" i="156"/>
  <c r="H2883" i="156" s="1"/>
  <c r="G487" i="37" s="1"/>
  <c r="E2815" i="156"/>
  <c r="E2887" i="156" s="1"/>
  <c r="AA2829" i="156"/>
  <c r="K2835" i="156"/>
  <c r="K2901" i="156" s="1"/>
  <c r="H2841" i="156"/>
  <c r="AC2846" i="156"/>
  <c r="J2921" i="156"/>
  <c r="J3001" i="156" s="1"/>
  <c r="I576" i="37" s="1"/>
  <c r="F2933" i="156"/>
  <c r="E2950" i="156"/>
  <c r="H2958" i="156"/>
  <c r="H3037" i="156" s="1"/>
  <c r="G612" i="37" s="1"/>
  <c r="E2962" i="156"/>
  <c r="E3041" i="156" s="1"/>
  <c r="AA2979" i="156"/>
  <c r="K3071" i="156"/>
  <c r="K3137" i="156" s="1"/>
  <c r="J637" i="37" s="1"/>
  <c r="L3062" i="156"/>
  <c r="N3062" i="156" s="1"/>
  <c r="O3066" i="156"/>
  <c r="P3066" i="156" s="1"/>
  <c r="L3066" i="156"/>
  <c r="N3066" i="156" s="1"/>
  <c r="O3070" i="156"/>
  <c r="P3070" i="156" s="1"/>
  <c r="L3070" i="156"/>
  <c r="N3070" i="156" s="1"/>
  <c r="E3141" i="156"/>
  <c r="F3075" i="156"/>
  <c r="AD3106" i="156"/>
  <c r="AD3172" i="156" s="1"/>
  <c r="AC672" i="37" s="1"/>
  <c r="G3109" i="156"/>
  <c r="G3182" i="156"/>
  <c r="O3267" i="156"/>
  <c r="P3267" i="156" s="1"/>
  <c r="K3272" i="156"/>
  <c r="AD3272" i="156"/>
  <c r="AD3274" i="156"/>
  <c r="F3301" i="156"/>
  <c r="H3301" i="156" s="1"/>
  <c r="E3371" i="156"/>
  <c r="E3299" i="156"/>
  <c r="E3317" i="156" s="1"/>
  <c r="AA3368" i="156"/>
  <c r="Z1089" i="37" s="1"/>
  <c r="AD3329" i="156"/>
  <c r="AD3333" i="156"/>
  <c r="AA3393" i="156"/>
  <c r="Z1114" i="37" s="1"/>
  <c r="Z2389" i="156"/>
  <c r="H2384" i="156"/>
  <c r="AD2398" i="156"/>
  <c r="AA2419" i="156"/>
  <c r="H2488" i="156"/>
  <c r="H2497" i="156"/>
  <c r="AD2502" i="156"/>
  <c r="O2539" i="156"/>
  <c r="H2648" i="156"/>
  <c r="F2656" i="156"/>
  <c r="F2723" i="156" s="1"/>
  <c r="E286" i="37" s="1"/>
  <c r="G2701" i="156"/>
  <c r="G2761" i="156" s="1"/>
  <c r="F324" i="37" s="1"/>
  <c r="H2789" i="156"/>
  <c r="E2791" i="156"/>
  <c r="E2826" i="156" s="1"/>
  <c r="G2815" i="156"/>
  <c r="G2887" i="156" s="1"/>
  <c r="F2822" i="156"/>
  <c r="F2894" i="156" s="1"/>
  <c r="J2839" i="156"/>
  <c r="J2902" i="156" s="1"/>
  <c r="I506" i="37" s="1"/>
  <c r="F2842" i="156"/>
  <c r="K2921" i="156"/>
  <c r="K3001" i="156" s="1"/>
  <c r="J576" i="37" s="1"/>
  <c r="G2935" i="156"/>
  <c r="G2976" i="156" s="1"/>
  <c r="G2950" i="156"/>
  <c r="G2962" i="156"/>
  <c r="G3041" i="156" s="1"/>
  <c r="F616" i="37" s="1"/>
  <c r="F2968" i="156"/>
  <c r="F3047" i="156" s="1"/>
  <c r="E622" i="37" s="1"/>
  <c r="H2997" i="156"/>
  <c r="O3065" i="156"/>
  <c r="P3065" i="156" s="1"/>
  <c r="L3065" i="156"/>
  <c r="N3065" i="156" s="1"/>
  <c r="O3069" i="156"/>
  <c r="P3069" i="156" s="1"/>
  <c r="L3069" i="156"/>
  <c r="N3069" i="156" s="1"/>
  <c r="AI692" i="37"/>
  <c r="AI691" i="37"/>
  <c r="AI641" i="37"/>
  <c r="F3357" i="156"/>
  <c r="F3287" i="156"/>
  <c r="H3287" i="156" s="1"/>
  <c r="F3376" i="156"/>
  <c r="E1097" i="37" s="1"/>
  <c r="F3310" i="156"/>
  <c r="F3374" i="156" s="1"/>
  <c r="E1095" i="37" s="1"/>
  <c r="H3313" i="156"/>
  <c r="F3377" i="156"/>
  <c r="E1098" i="37" s="1"/>
  <c r="AI1110" i="37"/>
  <c r="F3360" i="156"/>
  <c r="H3360" i="156" s="1"/>
  <c r="G1081" i="37" s="1"/>
  <c r="F3370" i="156"/>
  <c r="E3130" i="156"/>
  <c r="AD3131" i="156"/>
  <c r="AD3190" i="156" s="1"/>
  <c r="AC690" i="37" s="1"/>
  <c r="E3351" i="156"/>
  <c r="E3259" i="156"/>
  <c r="F3344" i="156"/>
  <c r="E1065" i="37" s="1"/>
  <c r="F3349" i="156"/>
  <c r="E3286" i="156"/>
  <c r="E3318" i="156" s="1"/>
  <c r="H3307" i="156"/>
  <c r="Z3385" i="156"/>
  <c r="Y1106" i="37" s="1"/>
  <c r="AE3386" i="156"/>
  <c r="F3116" i="156"/>
  <c r="F3182" i="156" s="1"/>
  <c r="E682" i="37" s="1"/>
  <c r="O3127" i="156"/>
  <c r="H3234" i="156"/>
  <c r="F3258" i="156"/>
  <c r="M3336" i="156"/>
  <c r="L1057" i="37" s="1"/>
  <c r="F3346" i="156"/>
  <c r="E1067" i="37" s="1"/>
  <c r="M3388" i="156"/>
  <c r="L1109" i="37" s="1"/>
  <c r="G3391" i="156"/>
  <c r="F1112" i="37" s="1"/>
  <c r="E3356" i="156"/>
  <c r="H77" i="156"/>
  <c r="O32" i="156"/>
  <c r="P32" i="156" s="1"/>
  <c r="L32" i="156"/>
  <c r="N32" i="156" s="1"/>
  <c r="L36" i="156"/>
  <c r="N36" i="156" s="1"/>
  <c r="O36" i="156"/>
  <c r="P36" i="156" s="1"/>
  <c r="H75" i="156"/>
  <c r="H87" i="156"/>
  <c r="H153" i="156"/>
  <c r="AC170" i="156"/>
  <c r="AC181" i="156" s="1"/>
  <c r="H157" i="156"/>
  <c r="G167" i="156"/>
  <c r="G170" i="156" s="1"/>
  <c r="O188" i="156"/>
  <c r="P188" i="156" s="1"/>
  <c r="L188" i="156"/>
  <c r="N188" i="156" s="1"/>
  <c r="AD191" i="156"/>
  <c r="F196" i="156"/>
  <c r="H198" i="156"/>
  <c r="E1163" i="37"/>
  <c r="H260" i="156"/>
  <c r="F325" i="156"/>
  <c r="H325" i="156" s="1"/>
  <c r="F774" i="156"/>
  <c r="H294" i="156"/>
  <c r="H309" i="156"/>
  <c r="G779" i="156"/>
  <c r="F339" i="156"/>
  <c r="H336" i="156"/>
  <c r="G752" i="156"/>
  <c r="F1117" i="37" s="1"/>
  <c r="J351" i="156"/>
  <c r="H380" i="156"/>
  <c r="H401" i="156"/>
  <c r="F427" i="156"/>
  <c r="F425" i="156" s="1"/>
  <c r="F437" i="156"/>
  <c r="F435" i="156" s="1"/>
  <c r="F496" i="156" s="1"/>
  <c r="H478" i="156"/>
  <c r="E562" i="156"/>
  <c r="E560" i="156"/>
  <c r="O592" i="156"/>
  <c r="L592" i="156"/>
  <c r="J593" i="156"/>
  <c r="J594" i="156" s="1"/>
  <c r="G594" i="156"/>
  <c r="O628" i="156"/>
  <c r="P628" i="156" s="1"/>
  <c r="L628" i="156"/>
  <c r="N628" i="156" s="1"/>
  <c r="G775" i="156"/>
  <c r="F1140" i="37" s="1"/>
  <c r="Z755" i="156"/>
  <c r="Y1120" i="37" s="1"/>
  <c r="Z739" i="156"/>
  <c r="Z749" i="156" s="1"/>
  <c r="F723" i="156"/>
  <c r="M748" i="156"/>
  <c r="F1135" i="37"/>
  <c r="AA813" i="156"/>
  <c r="AD812" i="156"/>
  <c r="AD813" i="156" s="1"/>
  <c r="H813" i="156"/>
  <c r="M819" i="156"/>
  <c r="H829" i="156"/>
  <c r="O904" i="156"/>
  <c r="P904" i="156" s="1"/>
  <c r="L904" i="156"/>
  <c r="N904" i="156" s="1"/>
  <c r="O910" i="156"/>
  <c r="K912" i="156"/>
  <c r="I912" i="156" s="1"/>
  <c r="L910" i="156"/>
  <c r="M947" i="156"/>
  <c r="F1004" i="156"/>
  <c r="H1004" i="156" s="1"/>
  <c r="H987" i="156"/>
  <c r="AD990" i="156"/>
  <c r="F1020" i="156"/>
  <c r="H1022" i="156"/>
  <c r="F1035" i="156"/>
  <c r="H1035" i="156" s="1"/>
  <c r="H1038" i="156"/>
  <c r="AA1062" i="156"/>
  <c r="AD1054" i="156"/>
  <c r="K1066" i="156"/>
  <c r="M1105" i="156"/>
  <c r="F1103" i="156"/>
  <c r="H1101" i="156"/>
  <c r="F1112" i="156"/>
  <c r="H1109" i="156"/>
  <c r="O1110" i="156"/>
  <c r="L1110" i="156"/>
  <c r="N1110" i="156" s="1"/>
  <c r="O1111" i="156"/>
  <c r="P1111" i="156" s="1"/>
  <c r="L1111" i="156"/>
  <c r="N1111" i="156" s="1"/>
  <c r="F1134" i="156"/>
  <c r="H1134" i="156" s="1"/>
  <c r="H1128" i="156"/>
  <c r="G1168" i="156"/>
  <c r="F1176" i="156"/>
  <c r="F1177" i="156" s="1"/>
  <c r="H1174" i="156"/>
  <c r="AD1221" i="156"/>
  <c r="H1226" i="156"/>
  <c r="AA1233" i="156"/>
  <c r="AD1301" i="156"/>
  <c r="O22" i="156"/>
  <c r="P22" i="156" s="1"/>
  <c r="L22" i="156"/>
  <c r="O26" i="156"/>
  <c r="P26" i="156" s="1"/>
  <c r="L26" i="156"/>
  <c r="N26" i="156" s="1"/>
  <c r="O30" i="156"/>
  <c r="P30" i="156" s="1"/>
  <c r="L30" i="156"/>
  <c r="H40" i="156"/>
  <c r="H44" i="156"/>
  <c r="AC96" i="156"/>
  <c r="AC125" i="156" s="1"/>
  <c r="AA54" i="156"/>
  <c r="J123" i="156"/>
  <c r="AD140" i="156"/>
  <c r="N185" i="156"/>
  <c r="H189" i="156"/>
  <c r="J191" i="156"/>
  <c r="H220" i="156"/>
  <c r="F241" i="156"/>
  <c r="AI1138" i="37"/>
  <c r="AI1218" i="37" s="1"/>
  <c r="F322" i="156"/>
  <c r="F334" i="156"/>
  <c r="H334" i="156" s="1"/>
  <c r="O350" i="156"/>
  <c r="P350" i="156" s="1"/>
  <c r="M421" i="156"/>
  <c r="J416" i="156"/>
  <c r="G586" i="156"/>
  <c r="Z589" i="156"/>
  <c r="Z595" i="156" s="1"/>
  <c r="K610" i="156"/>
  <c r="K611" i="156" s="1"/>
  <c r="O609" i="156"/>
  <c r="L609" i="156"/>
  <c r="G783" i="156"/>
  <c r="F1148" i="37" s="1"/>
  <c r="G611" i="156"/>
  <c r="L622" i="156"/>
  <c r="N622" i="156" s="1"/>
  <c r="O622" i="156"/>
  <c r="P622" i="156" s="1"/>
  <c r="G635" i="156"/>
  <c r="H687" i="156"/>
  <c r="F681" i="156"/>
  <c r="F702" i="156" s="1"/>
  <c r="F705" i="156" s="1"/>
  <c r="M752" i="156"/>
  <c r="G758" i="156"/>
  <c r="F1123" i="37" s="1"/>
  <c r="F744" i="156"/>
  <c r="H744" i="156" s="1"/>
  <c r="H743" i="156"/>
  <c r="E782" i="156"/>
  <c r="M782" i="156"/>
  <c r="K747" i="156"/>
  <c r="K748" i="156" s="1"/>
  <c r="O746" i="156"/>
  <c r="L746" i="156"/>
  <c r="E752" i="156"/>
  <c r="AJ1117" i="37"/>
  <c r="AJ1168" i="37" s="1"/>
  <c r="F785" i="156"/>
  <c r="E1150" i="37" s="1"/>
  <c r="AD808" i="156"/>
  <c r="F875" i="156"/>
  <c r="H875" i="156" s="1"/>
  <c r="H876" i="156"/>
  <c r="J954" i="156"/>
  <c r="H994" i="156"/>
  <c r="Z1005" i="156"/>
  <c r="F1011" i="156"/>
  <c r="H1010" i="156"/>
  <c r="AA1098" i="156"/>
  <c r="AD1097" i="156"/>
  <c r="H1131" i="156"/>
  <c r="H1224" i="156"/>
  <c r="G1269" i="156"/>
  <c r="G1292" i="156" s="1"/>
  <c r="H79" i="156"/>
  <c r="AD105" i="156"/>
  <c r="AD154" i="156"/>
  <c r="AA170" i="156"/>
  <c r="AA181" i="156" s="1"/>
  <c r="H161" i="156"/>
  <c r="F191" i="156"/>
  <c r="H185" i="156"/>
  <c r="H192" i="156"/>
  <c r="H235" i="156"/>
  <c r="P248" i="156"/>
  <c r="O785" i="156"/>
  <c r="N1150" i="37" s="1"/>
  <c r="O249" i="156"/>
  <c r="M254" i="156"/>
  <c r="J253" i="156"/>
  <c r="H281" i="156"/>
  <c r="AC326" i="156"/>
  <c r="AA295" i="156"/>
  <c r="AA779" i="156"/>
  <c r="Z1144" i="37" s="1"/>
  <c r="AD340" i="156"/>
  <c r="H392" i="156"/>
  <c r="F416" i="156"/>
  <c r="H416" i="156" s="1"/>
  <c r="H414" i="156"/>
  <c r="H456" i="156"/>
  <c r="H470" i="156"/>
  <c r="H486" i="156"/>
  <c r="K504" i="156"/>
  <c r="I504" i="156" s="1"/>
  <c r="O501" i="156"/>
  <c r="K503" i="156"/>
  <c r="I503" i="156" s="1"/>
  <c r="L501" i="156"/>
  <c r="F511" i="156"/>
  <c r="H511" i="156" s="1"/>
  <c r="H513" i="156"/>
  <c r="Z550" i="156"/>
  <c r="Z563" i="156"/>
  <c r="E768" i="156"/>
  <c r="AI1132" i="37"/>
  <c r="F569" i="156"/>
  <c r="H569" i="156" s="1"/>
  <c r="H568" i="156"/>
  <c r="H599" i="156"/>
  <c r="AA631" i="156"/>
  <c r="AD630" i="156"/>
  <c r="AD631" i="156" s="1"/>
  <c r="H648" i="156"/>
  <c r="H661" i="156"/>
  <c r="AG714" i="156"/>
  <c r="AA713" i="156"/>
  <c r="N717" i="156"/>
  <c r="N718" i="156" s="1"/>
  <c r="Z752" i="156"/>
  <c r="Y1117" i="37" s="1"/>
  <c r="G736" i="156"/>
  <c r="G739" i="156" s="1"/>
  <c r="AI1124" i="37"/>
  <c r="E767" i="156"/>
  <c r="E737" i="156"/>
  <c r="F728" i="156"/>
  <c r="AE780" i="156"/>
  <c r="AI1148" i="37"/>
  <c r="AI1149" i="37"/>
  <c r="AG780" i="156"/>
  <c r="L816" i="156"/>
  <c r="J818" i="156"/>
  <c r="L825" i="156"/>
  <c r="N825" i="156" s="1"/>
  <c r="H825" i="156"/>
  <c r="AD866" i="156"/>
  <c r="AA898" i="156"/>
  <c r="AA917" i="156" s="1"/>
  <c r="AD897" i="156"/>
  <c r="O901" i="156"/>
  <c r="P901" i="156" s="1"/>
  <c r="L901" i="156"/>
  <c r="N901" i="156" s="1"/>
  <c r="O922" i="156"/>
  <c r="L922" i="156"/>
  <c r="N922" i="156" s="1"/>
  <c r="F984" i="156"/>
  <c r="F1003" i="156" s="1"/>
  <c r="F1008" i="156"/>
  <c r="H1008" i="156" s="1"/>
  <c r="H1007" i="156"/>
  <c r="H1057" i="156"/>
  <c r="F1066" i="156"/>
  <c r="H1064" i="156"/>
  <c r="O1074" i="156"/>
  <c r="P1074" i="156" s="1"/>
  <c r="L1074" i="156"/>
  <c r="N1074" i="156" s="1"/>
  <c r="F1092" i="156"/>
  <c r="H1092" i="156" s="1"/>
  <c r="H1093" i="156"/>
  <c r="G1114" i="156"/>
  <c r="O1139" i="156"/>
  <c r="P1139" i="156" s="1"/>
  <c r="L1139" i="156"/>
  <c r="F1232" i="156"/>
  <c r="H1232" i="156" s="1"/>
  <c r="H1219" i="156"/>
  <c r="H1222" i="156"/>
  <c r="F1221" i="156"/>
  <c r="H1221" i="156" s="1"/>
  <c r="E1231" i="156"/>
  <c r="O1239" i="156"/>
  <c r="P1239" i="156" s="1"/>
  <c r="L1239" i="156"/>
  <c r="F123" i="156"/>
  <c r="H123" i="156" s="1"/>
  <c r="H120" i="156"/>
  <c r="F793" i="156"/>
  <c r="E1158" i="37" s="1"/>
  <c r="H102" i="156"/>
  <c r="M124" i="156"/>
  <c r="F154" i="156"/>
  <c r="H154" i="156" s="1"/>
  <c r="J180" i="156"/>
  <c r="M181" i="156"/>
  <c r="G242" i="156"/>
  <c r="F201" i="156"/>
  <c r="E243" i="156"/>
  <c r="H210" i="156"/>
  <c r="H251" i="156"/>
  <c r="F253" i="156"/>
  <c r="G324" i="156"/>
  <c r="H292" i="156"/>
  <c r="H311" i="156"/>
  <c r="K334" i="156"/>
  <c r="O331" i="156"/>
  <c r="L331" i="156"/>
  <c r="O337" i="156"/>
  <c r="P337" i="156" s="1"/>
  <c r="L337" i="156"/>
  <c r="N337" i="156" s="1"/>
  <c r="F1132" i="37"/>
  <c r="AC412" i="156"/>
  <c r="H382" i="156"/>
  <c r="H448" i="156"/>
  <c r="H468" i="156"/>
  <c r="F769" i="156"/>
  <c r="AB775" i="156"/>
  <c r="AA1140" i="37" s="1"/>
  <c r="AD611" i="156"/>
  <c r="O629" i="156"/>
  <c r="P629" i="156" s="1"/>
  <c r="L629" i="156"/>
  <c r="N629" i="156" s="1"/>
  <c r="AC675" i="156"/>
  <c r="AA646" i="156"/>
  <c r="H669" i="156"/>
  <c r="E758" i="156"/>
  <c r="E775" i="156"/>
  <c r="AI1165" i="37"/>
  <c r="Q780" i="156"/>
  <c r="Q749" i="156"/>
  <c r="E748" i="156"/>
  <c r="F760" i="156"/>
  <c r="E1125" i="37" s="1"/>
  <c r="AC775" i="156"/>
  <c r="G782" i="156"/>
  <c r="F1147" i="37" s="1"/>
  <c r="H838" i="156"/>
  <c r="F835" i="156"/>
  <c r="H878" i="156"/>
  <c r="O926" i="156"/>
  <c r="P926" i="156" s="1"/>
  <c r="L926" i="156"/>
  <c r="N926" i="156" s="1"/>
  <c r="O951" i="156"/>
  <c r="K954" i="156"/>
  <c r="I954" i="156" s="1"/>
  <c r="L951" i="156"/>
  <c r="J1018" i="156"/>
  <c r="F1061" i="156"/>
  <c r="H1061" i="156" s="1"/>
  <c r="H1051" i="156"/>
  <c r="G1058" i="156"/>
  <c r="M1068" i="156"/>
  <c r="G1096" i="156"/>
  <c r="O1102" i="156"/>
  <c r="P1102" i="156" s="1"/>
  <c r="L1102" i="156"/>
  <c r="N1102" i="156" s="1"/>
  <c r="G1104" i="156"/>
  <c r="F1129" i="156"/>
  <c r="H1129" i="156" s="1"/>
  <c r="G1177" i="156"/>
  <c r="H1185" i="156"/>
  <c r="F1182" i="156"/>
  <c r="H1228" i="156"/>
  <c r="M1888" i="156"/>
  <c r="G1899" i="156"/>
  <c r="G1442" i="156"/>
  <c r="F262" i="156"/>
  <c r="AD571" i="156"/>
  <c r="K630" i="156"/>
  <c r="Z705" i="156"/>
  <c r="F713" i="156"/>
  <c r="AD720" i="156"/>
  <c r="F757" i="156"/>
  <c r="G772" i="156"/>
  <c r="F773" i="156"/>
  <c r="Z776" i="156"/>
  <c r="Y1141" i="37" s="1"/>
  <c r="K785" i="156"/>
  <c r="J1150" i="37" s="1"/>
  <c r="AA785" i="156"/>
  <c r="Z1150" i="37" s="1"/>
  <c r="K908" i="156"/>
  <c r="K927" i="156"/>
  <c r="I927" i="156" s="1"/>
  <c r="AD929" i="156"/>
  <c r="F954" i="156"/>
  <c r="H954" i="156" s="1"/>
  <c r="AD954" i="156"/>
  <c r="G1001" i="156"/>
  <c r="I1011" i="156"/>
  <c r="L1065" i="156"/>
  <c r="N1065" i="156" s="1"/>
  <c r="AA1171" i="156"/>
  <c r="E1294" i="156"/>
  <c r="J1308" i="156"/>
  <c r="H1351" i="156"/>
  <c r="H1358" i="156"/>
  <c r="Z1376" i="156"/>
  <c r="Z1392" i="156" s="1"/>
  <c r="AD1375" i="156"/>
  <c r="H1438" i="156"/>
  <c r="H1506" i="156"/>
  <c r="F1508" i="156"/>
  <c r="F1509" i="156" s="1"/>
  <c r="G1509" i="156"/>
  <c r="J1509" i="156" s="1"/>
  <c r="Z1564" i="156"/>
  <c r="Z1573" i="156" s="1"/>
  <c r="H1558" i="156"/>
  <c r="G1714" i="156"/>
  <c r="G1730" i="156"/>
  <c r="G1418" i="156"/>
  <c r="G1440" i="156" s="1"/>
  <c r="G1524" i="156"/>
  <c r="G1561" i="156" s="1"/>
  <c r="H13" i="156"/>
  <c r="H14" i="156"/>
  <c r="H15" i="156"/>
  <c r="H17" i="156"/>
  <c r="H19" i="156"/>
  <c r="L23" i="156"/>
  <c r="N23" i="156" s="1"/>
  <c r="L27" i="156"/>
  <c r="N27" i="156" s="1"/>
  <c r="L31" i="156"/>
  <c r="L33" i="156"/>
  <c r="N33" i="156" s="1"/>
  <c r="L37" i="156"/>
  <c r="H85" i="156"/>
  <c r="F92" i="156"/>
  <c r="H100" i="156"/>
  <c r="L108" i="156"/>
  <c r="N108" i="156" s="1"/>
  <c r="L109" i="156"/>
  <c r="N109" i="156" s="1"/>
  <c r="L110" i="156"/>
  <c r="N110" i="156" s="1"/>
  <c r="L111" i="156"/>
  <c r="N111" i="156" s="1"/>
  <c r="L112" i="156"/>
  <c r="N112" i="156" s="1"/>
  <c r="L113" i="156"/>
  <c r="N113" i="156" s="1"/>
  <c r="L114" i="156"/>
  <c r="N114" i="156" s="1"/>
  <c r="L115" i="156"/>
  <c r="N115" i="156" s="1"/>
  <c r="L116" i="156"/>
  <c r="N116" i="156" s="1"/>
  <c r="L117" i="156"/>
  <c r="N117" i="156" s="1"/>
  <c r="O120" i="156"/>
  <c r="G124" i="156"/>
  <c r="K139" i="156"/>
  <c r="H140" i="156"/>
  <c r="F759" i="156"/>
  <c r="E1124" i="37" s="1"/>
  <c r="F763" i="156"/>
  <c r="H763" i="156" s="1"/>
  <c r="G1128" i="37" s="1"/>
  <c r="H155" i="156"/>
  <c r="O185" i="156"/>
  <c r="P185" i="156" s="1"/>
  <c r="L187" i="156"/>
  <c r="O189" i="156"/>
  <c r="P189" i="156" s="1"/>
  <c r="H208" i="156"/>
  <c r="H216" i="156"/>
  <c r="H223" i="156"/>
  <c r="H233" i="156"/>
  <c r="O251" i="156"/>
  <c r="AD282" i="156"/>
  <c r="H304" i="156"/>
  <c r="H314" i="156"/>
  <c r="G323" i="156"/>
  <c r="E325" i="156"/>
  <c r="H331" i="156"/>
  <c r="J334" i="156"/>
  <c r="O336" i="156"/>
  <c r="J339" i="156"/>
  <c r="O346" i="156"/>
  <c r="P346" i="156" s="1"/>
  <c r="H350" i="156"/>
  <c r="AD352" i="156"/>
  <c r="H370" i="156"/>
  <c r="H379" i="156"/>
  <c r="H399" i="156"/>
  <c r="F408" i="156"/>
  <c r="O414" i="156"/>
  <c r="AD424" i="156"/>
  <c r="G435" i="156"/>
  <c r="H447" i="156"/>
  <c r="H464" i="156"/>
  <c r="H467" i="156"/>
  <c r="H475" i="156"/>
  <c r="H485" i="156"/>
  <c r="J504" i="156"/>
  <c r="Z537" i="156"/>
  <c r="H545" i="156"/>
  <c r="G561" i="156"/>
  <c r="O568" i="156"/>
  <c r="J569" i="156"/>
  <c r="H592" i="156"/>
  <c r="H604" i="156"/>
  <c r="H609" i="156"/>
  <c r="J610" i="156"/>
  <c r="J611" i="156" s="1"/>
  <c r="AB612" i="156"/>
  <c r="AB751" i="156" s="1"/>
  <c r="O616" i="156"/>
  <c r="P616" i="156" s="1"/>
  <c r="L624" i="156"/>
  <c r="N624" i="156" s="1"/>
  <c r="H654" i="156"/>
  <c r="H656" i="156"/>
  <c r="H659" i="156"/>
  <c r="H667" i="156"/>
  <c r="H696" i="156"/>
  <c r="AA705" i="156"/>
  <c r="K718" i="156"/>
  <c r="O743" i="156"/>
  <c r="H746" i="156"/>
  <c r="F753" i="156"/>
  <c r="Z753" i="156"/>
  <c r="Y1118" i="37" s="1"/>
  <c r="AJ1146" i="37"/>
  <c r="AD809" i="156"/>
  <c r="P815" i="156"/>
  <c r="F817" i="156"/>
  <c r="J817" i="156"/>
  <c r="F832" i="156"/>
  <c r="H833" i="156"/>
  <c r="H884" i="156"/>
  <c r="AD893" i="156"/>
  <c r="AD2608" i="156" s="1"/>
  <c r="AC58" i="37" s="1"/>
  <c r="F908" i="156"/>
  <c r="L900" i="156"/>
  <c r="N900" i="156" s="1"/>
  <c r="L921" i="156"/>
  <c r="N921" i="156" s="1"/>
  <c r="F927" i="156"/>
  <c r="H932" i="156"/>
  <c r="H933" i="156"/>
  <c r="F956" i="156"/>
  <c r="H959" i="156"/>
  <c r="H963" i="156"/>
  <c r="AA2573" i="156"/>
  <c r="Z23" i="37" s="1"/>
  <c r="F966" i="156"/>
  <c r="AD975" i="156"/>
  <c r="H992" i="156"/>
  <c r="O1007" i="156"/>
  <c r="J1008" i="156"/>
  <c r="O1010" i="156"/>
  <c r="J1011" i="156"/>
  <c r="H1024" i="156"/>
  <c r="H1056" i="156"/>
  <c r="E1058" i="156"/>
  <c r="G1060" i="156"/>
  <c r="O1064" i="156"/>
  <c r="J1066" i="156"/>
  <c r="J1075" i="156"/>
  <c r="G1077" i="156"/>
  <c r="AA1135" i="156"/>
  <c r="H1118" i="156"/>
  <c r="F1122" i="156"/>
  <c r="J1140" i="156"/>
  <c r="P1146" i="156"/>
  <c r="J1148" i="156"/>
  <c r="H1164" i="156"/>
  <c r="AD1177" i="156"/>
  <c r="F1198" i="156"/>
  <c r="F1204" i="156"/>
  <c r="F1229" i="156" s="1"/>
  <c r="H1213" i="156"/>
  <c r="G1231" i="156"/>
  <c r="K1240" i="156"/>
  <c r="P1236" i="156"/>
  <c r="M1241" i="156"/>
  <c r="G1257" i="156"/>
  <c r="G1293" i="156" s="1"/>
  <c r="H1277" i="156"/>
  <c r="H1299" i="156"/>
  <c r="F1300" i="156"/>
  <c r="H1300" i="156" s="1"/>
  <c r="P1306" i="156"/>
  <c r="O1308" i="156"/>
  <c r="P1308" i="156" s="1"/>
  <c r="AD1308" i="156"/>
  <c r="H1426" i="156"/>
  <c r="F1492" i="156"/>
  <c r="H1498" i="156"/>
  <c r="AD1509" i="156"/>
  <c r="F1525" i="156"/>
  <c r="H1556" i="156"/>
  <c r="Z1717" i="156"/>
  <c r="Z1902" i="156"/>
  <c r="F2586" i="156"/>
  <c r="H1333" i="156"/>
  <c r="AD19" i="156"/>
  <c r="AD754" i="156" s="1"/>
  <c r="AC1119" i="37" s="1"/>
  <c r="O23" i="156"/>
  <c r="P23" i="156" s="1"/>
  <c r="O31" i="156"/>
  <c r="P31" i="156" s="1"/>
  <c r="O33" i="156"/>
  <c r="P33" i="156" s="1"/>
  <c r="O37" i="156"/>
  <c r="P37" i="156" s="1"/>
  <c r="AD39" i="156"/>
  <c r="AD124" i="156"/>
  <c r="F761" i="156"/>
  <c r="E1126" i="37" s="1"/>
  <c r="H159" i="156"/>
  <c r="AD254" i="156"/>
  <c r="AD262" i="156"/>
  <c r="G409" i="156"/>
  <c r="AD421" i="156"/>
  <c r="AA442" i="156"/>
  <c r="AD442" i="156" s="1"/>
  <c r="K536" i="156"/>
  <c r="K786" i="156" s="1"/>
  <c r="J1151" i="37" s="1"/>
  <c r="AA537" i="156"/>
  <c r="AD553" i="156"/>
  <c r="F572" i="156"/>
  <c r="F586" i="156" s="1"/>
  <c r="F589" i="156" s="1"/>
  <c r="AB606" i="156"/>
  <c r="AB780" i="156" s="1"/>
  <c r="AA1145" i="37" s="1"/>
  <c r="H665" i="156"/>
  <c r="H694" i="156"/>
  <c r="G702" i="156"/>
  <c r="AD719" i="156"/>
  <c r="F754" i="156"/>
  <c r="G768" i="156"/>
  <c r="F1133" i="37" s="1"/>
  <c r="Z784" i="156"/>
  <c r="Y1149" i="37" s="1"/>
  <c r="Z786" i="156"/>
  <c r="H809" i="156"/>
  <c r="Z819" i="156"/>
  <c r="H824" i="156"/>
  <c r="AD848" i="156"/>
  <c r="H877" i="156"/>
  <c r="O925" i="156"/>
  <c r="P925" i="156" s="1"/>
  <c r="AD928" i="156"/>
  <c r="H937" i="156"/>
  <c r="L942" i="156"/>
  <c r="AD965" i="156"/>
  <c r="H998" i="156"/>
  <c r="L1072" i="156"/>
  <c r="AD1075" i="156"/>
  <c r="H1094" i="156"/>
  <c r="J1103" i="156"/>
  <c r="J1112" i="156"/>
  <c r="L1146" i="156"/>
  <c r="H1167" i="156"/>
  <c r="J1176" i="156"/>
  <c r="H1249" i="156"/>
  <c r="F1246" i="156"/>
  <c r="F1332" i="156"/>
  <c r="F1372" i="156" s="1"/>
  <c r="G1332" i="156"/>
  <c r="G1372" i="156" s="1"/>
  <c r="H1353" i="156"/>
  <c r="H1398" i="156"/>
  <c r="F1396" i="156"/>
  <c r="F1436" i="156"/>
  <c r="H1436" i="156" s="1"/>
  <c r="AA1444" i="156"/>
  <c r="AD1443" i="156"/>
  <c r="P1447" i="156"/>
  <c r="L1449" i="156"/>
  <c r="N1449" i="156" s="1"/>
  <c r="O1449" i="156"/>
  <c r="P1449" i="156" s="1"/>
  <c r="J1451" i="156"/>
  <c r="F1464" i="156"/>
  <c r="AA1564" i="156"/>
  <c r="AD1563" i="156"/>
  <c r="Z1703" i="156"/>
  <c r="AA1296" i="156"/>
  <c r="AA1302" i="156" s="1"/>
  <c r="F1295" i="156"/>
  <c r="K1308" i="156"/>
  <c r="I1308" i="156" s="1"/>
  <c r="F1390" i="156"/>
  <c r="H1390" i="156" s="1"/>
  <c r="E1572" i="156"/>
  <c r="M1572" i="156"/>
  <c r="O1685" i="156"/>
  <c r="E1688" i="156"/>
  <c r="M1688" i="156"/>
  <c r="G1702" i="156"/>
  <c r="O1782" i="156"/>
  <c r="O1783" i="156" s="1"/>
  <c r="E1783" i="156"/>
  <c r="M1783" i="156"/>
  <c r="G1877" i="156"/>
  <c r="F1906" i="156"/>
  <c r="G1946" i="156"/>
  <c r="E1946" i="156"/>
  <c r="F1947" i="156"/>
  <c r="E2625" i="156"/>
  <c r="D75" i="37" s="1"/>
  <c r="F1961" i="156"/>
  <c r="P2061" i="156"/>
  <c r="F2582" i="156"/>
  <c r="E32" i="37" s="1"/>
  <c r="F11" i="37"/>
  <c r="F2568" i="156"/>
  <c r="F2570" i="156"/>
  <c r="E20" i="37" s="1"/>
  <c r="E2574" i="156"/>
  <c r="F2575" i="156"/>
  <c r="E25" i="37" s="1"/>
  <c r="G2579" i="156"/>
  <c r="F29" i="37" s="1"/>
  <c r="AA2595" i="156"/>
  <c r="Z45" i="37" s="1"/>
  <c r="AA2307" i="156"/>
  <c r="L2329" i="156"/>
  <c r="L2330" i="156" s="1"/>
  <c r="N2328" i="156"/>
  <c r="N2329" i="156" s="1"/>
  <c r="N2330" i="156" s="1"/>
  <c r="F2592" i="156"/>
  <c r="E42" i="37" s="1"/>
  <c r="E2612" i="156"/>
  <c r="AA2427" i="156"/>
  <c r="AA2472" i="156"/>
  <c r="G2607" i="156"/>
  <c r="F57" i="37" s="1"/>
  <c r="F2601" i="156"/>
  <c r="H1248" i="156"/>
  <c r="H1254" i="156"/>
  <c r="H1289" i="156"/>
  <c r="H1290" i="156"/>
  <c r="H1306" i="156"/>
  <c r="L1307" i="156"/>
  <c r="N1307" i="156" s="1"/>
  <c r="AD1345" i="156"/>
  <c r="H1348" i="156"/>
  <c r="H1352" i="156"/>
  <c r="H1362" i="156"/>
  <c r="E1374" i="156"/>
  <c r="H1399" i="156"/>
  <c r="H1437" i="156"/>
  <c r="H1439" i="156"/>
  <c r="L1447" i="156"/>
  <c r="L1448" i="156"/>
  <c r="N1448" i="156" s="1"/>
  <c r="K1450" i="156"/>
  <c r="K1451" i="156" s="1"/>
  <c r="E1451" i="156"/>
  <c r="F1467" i="156"/>
  <c r="F1472" i="156"/>
  <c r="H1472" i="156" s="1"/>
  <c r="H1497" i="156"/>
  <c r="J1508" i="156"/>
  <c r="F1554" i="156"/>
  <c r="H1554" i="156" s="1"/>
  <c r="H1555" i="156"/>
  <c r="H1559" i="156"/>
  <c r="H1567" i="156"/>
  <c r="F1599" i="156"/>
  <c r="F1620" i="156" s="1"/>
  <c r="AD1612" i="156"/>
  <c r="H1619" i="156"/>
  <c r="F1628" i="156"/>
  <c r="L1628" i="156"/>
  <c r="L1629" i="156" s="1"/>
  <c r="H1636" i="156"/>
  <c r="AD1662" i="156"/>
  <c r="H1676" i="156"/>
  <c r="G1681" i="156"/>
  <c r="AD1720" i="156"/>
  <c r="AD1730" i="156" s="1"/>
  <c r="AD1731" i="156" s="1"/>
  <c r="G1724" i="156"/>
  <c r="Z1731" i="156"/>
  <c r="F1735" i="156"/>
  <c r="H1738" i="156"/>
  <c r="H1749" i="156"/>
  <c r="H1752" i="156"/>
  <c r="H1771" i="156"/>
  <c r="G1772" i="156"/>
  <c r="G1774" i="156"/>
  <c r="H1779" i="156"/>
  <c r="L1780" i="156"/>
  <c r="N1780" i="156" s="1"/>
  <c r="H1802" i="156"/>
  <c r="H1820" i="156"/>
  <c r="F1823" i="156"/>
  <c r="H1823" i="156" s="1"/>
  <c r="H1824" i="156"/>
  <c r="E1826" i="156"/>
  <c r="G1828" i="156"/>
  <c r="H1833" i="156"/>
  <c r="I1834" i="156"/>
  <c r="AD1875" i="156"/>
  <c r="F1880" i="156"/>
  <c r="Z1881" i="156"/>
  <c r="O1885" i="156"/>
  <c r="P1885" i="156" s="1"/>
  <c r="I1886" i="156"/>
  <c r="H1894" i="156"/>
  <c r="H1897" i="156"/>
  <c r="G1944" i="156"/>
  <c r="E1944" i="156"/>
  <c r="H1951" i="156"/>
  <c r="G2626" i="156"/>
  <c r="F2605" i="156"/>
  <c r="E55" i="37" s="1"/>
  <c r="AI9" i="37"/>
  <c r="Z2562" i="156"/>
  <c r="Y12" i="37" s="1"/>
  <c r="AI30" i="37"/>
  <c r="F2604" i="156"/>
  <c r="L2288" i="156"/>
  <c r="L2289" i="156" s="1"/>
  <c r="N2287" i="156"/>
  <c r="G2306" i="156"/>
  <c r="AA2442" i="156"/>
  <c r="Z2535" i="156"/>
  <c r="L2540" i="156"/>
  <c r="L2541" i="156" s="1"/>
  <c r="N2539" i="156"/>
  <c r="E2587" i="156"/>
  <c r="F1623" i="156"/>
  <c r="H1623" i="156" s="1"/>
  <c r="AA1624" i="156"/>
  <c r="F1682" i="156"/>
  <c r="AD1692" i="156"/>
  <c r="AD1702" i="156" s="1"/>
  <c r="AD1703" i="156" s="1"/>
  <c r="G1701" i="156"/>
  <c r="H1767" i="156"/>
  <c r="F1769" i="156"/>
  <c r="H1769" i="156" s="1"/>
  <c r="AA1776" i="156"/>
  <c r="AD1783" i="156"/>
  <c r="AD1823" i="156"/>
  <c r="E1877" i="156"/>
  <c r="E1879" i="156"/>
  <c r="F1886" i="156"/>
  <c r="F2577" i="156"/>
  <c r="H1924" i="156"/>
  <c r="Z1948" i="156"/>
  <c r="F2583" i="156"/>
  <c r="E33" i="37" s="1"/>
  <c r="L11" i="37"/>
  <c r="L1170" i="37" s="1"/>
  <c r="J2561" i="156"/>
  <c r="I11" i="37" s="1"/>
  <c r="M2619" i="156"/>
  <c r="L69" i="37" s="1"/>
  <c r="F2569" i="156"/>
  <c r="G2574" i="156"/>
  <c r="F24" i="37" s="1"/>
  <c r="E2579" i="156"/>
  <c r="F2591" i="156"/>
  <c r="E41" i="37" s="1"/>
  <c r="F2593" i="156"/>
  <c r="E43" i="37" s="1"/>
  <c r="Z2344" i="156"/>
  <c r="Z2359" i="156"/>
  <c r="Z2396" i="156"/>
  <c r="G2419" i="156"/>
  <c r="G2612" i="156"/>
  <c r="Z2457" i="156"/>
  <c r="G2493" i="156"/>
  <c r="E2607" i="156"/>
  <c r="Y34" i="37"/>
  <c r="G2587" i="156"/>
  <c r="E2600" i="156"/>
  <c r="F2602" i="156"/>
  <c r="H2602" i="156" s="1"/>
  <c r="G52" i="37" s="1"/>
  <c r="AD1289" i="156"/>
  <c r="G1294" i="156"/>
  <c r="AA1376" i="156"/>
  <c r="AA1392" i="156" s="1"/>
  <c r="G1374" i="156"/>
  <c r="E1442" i="156"/>
  <c r="J1571" i="156"/>
  <c r="J1572" i="156" s="1"/>
  <c r="F1617" i="156"/>
  <c r="AD1617" i="156"/>
  <c r="F1634" i="156"/>
  <c r="F1674" i="156"/>
  <c r="AA1683" i="156"/>
  <c r="H1675" i="156"/>
  <c r="H1677" i="156"/>
  <c r="E1681" i="156"/>
  <c r="H1685" i="156"/>
  <c r="J1687" i="156"/>
  <c r="J1688" i="156" s="1"/>
  <c r="AD1706" i="156"/>
  <c r="AD1716" i="156" s="1"/>
  <c r="AD1717" i="156" s="1"/>
  <c r="G1710" i="156"/>
  <c r="H1737" i="156"/>
  <c r="AD1769" i="156"/>
  <c r="E1772" i="156"/>
  <c r="E1774" i="156"/>
  <c r="J1782" i="156"/>
  <c r="F2564" i="156"/>
  <c r="G1826" i="156"/>
  <c r="E1828" i="156"/>
  <c r="E1835" i="156"/>
  <c r="AD1891" i="156"/>
  <c r="AD1901" i="156" s="1"/>
  <c r="AD1902" i="156" s="1"/>
  <c r="H1919" i="156"/>
  <c r="AD1938" i="156"/>
  <c r="F1941" i="156"/>
  <c r="H1943" i="156"/>
  <c r="AA1948" i="156"/>
  <c r="K1956" i="156"/>
  <c r="K1957" i="156" s="1"/>
  <c r="O1952" i="156"/>
  <c r="L1952" i="156"/>
  <c r="O1953" i="156"/>
  <c r="P1953" i="156" s="1"/>
  <c r="L1953" i="156"/>
  <c r="N1953" i="156" s="1"/>
  <c r="O1954" i="156"/>
  <c r="P1954" i="156" s="1"/>
  <c r="L1954" i="156"/>
  <c r="N1954" i="156" s="1"/>
  <c r="O1955" i="156"/>
  <c r="P1955" i="156" s="1"/>
  <c r="L1955" i="156"/>
  <c r="N1955" i="156" s="1"/>
  <c r="J1957" i="156"/>
  <c r="F2578" i="156"/>
  <c r="H2578" i="156" s="1"/>
  <c r="G28" i="37" s="1"/>
  <c r="F2581" i="156"/>
  <c r="O2133" i="156"/>
  <c r="O2134" i="156" s="1"/>
  <c r="P2134" i="156" s="1"/>
  <c r="P2131" i="156"/>
  <c r="P2139" i="156"/>
  <c r="Z2595" i="156"/>
  <c r="Y45" i="37" s="1"/>
  <c r="AA2323" i="156"/>
  <c r="G2366" i="156"/>
  <c r="AA2457" i="156"/>
  <c r="AA2500" i="156"/>
  <c r="F2589" i="156"/>
  <c r="H2589" i="156" s="1"/>
  <c r="G39" i="37" s="1"/>
  <c r="F2627" i="156"/>
  <c r="H2627" i="156" s="1"/>
  <c r="G77" i="37" s="1"/>
  <c r="AA2128" i="156"/>
  <c r="K2133" i="156"/>
  <c r="E2615" i="156"/>
  <c r="Z2618" i="156"/>
  <c r="Y68" i="37" s="1"/>
  <c r="E2356" i="156"/>
  <c r="E2357" i="156"/>
  <c r="AD2393" i="156"/>
  <c r="AD2395" i="156" s="1"/>
  <c r="AD2396" i="156" s="1"/>
  <c r="AD2411" i="156"/>
  <c r="G2440" i="156"/>
  <c r="F2441" i="156"/>
  <c r="F2471" i="156"/>
  <c r="Z2612" i="156"/>
  <c r="Y62" i="37" s="1"/>
  <c r="Q2494" i="156"/>
  <c r="F2621" i="156"/>
  <c r="H2621" i="156" s="1"/>
  <c r="G71" i="37" s="1"/>
  <c r="F2551" i="156"/>
  <c r="G2554" i="156"/>
  <c r="AA2556" i="156"/>
  <c r="E2559" i="156"/>
  <c r="G2563" i="156"/>
  <c r="E2571" i="156"/>
  <c r="AI25" i="37"/>
  <c r="F2580" i="156"/>
  <c r="H2580" i="156" s="1"/>
  <c r="G30" i="37" s="1"/>
  <c r="F2590" i="156"/>
  <c r="H2590" i="156" s="1"/>
  <c r="G40" i="37" s="1"/>
  <c r="G2600" i="156"/>
  <c r="F2606" i="156"/>
  <c r="AC2607" i="156"/>
  <c r="F505" i="37"/>
  <c r="F657" i="37"/>
  <c r="AI76" i="37"/>
  <c r="H1963" i="156"/>
  <c r="Z2628" i="156"/>
  <c r="Y78" i="37" s="1"/>
  <c r="K1981" i="156"/>
  <c r="I1981" i="156" s="1"/>
  <c r="O1977" i="156"/>
  <c r="P1977" i="156" s="1"/>
  <c r="L1979" i="156"/>
  <c r="N1979" i="156" s="1"/>
  <c r="AD1983" i="156"/>
  <c r="H2001" i="156"/>
  <c r="G2006" i="156"/>
  <c r="G2054" i="156" s="1"/>
  <c r="F2008" i="156"/>
  <c r="H2016" i="156"/>
  <c r="H2027" i="156"/>
  <c r="H2035" i="156"/>
  <c r="H2043" i="156"/>
  <c r="H2051" i="156"/>
  <c r="Z2058" i="156"/>
  <c r="L2061" i="156"/>
  <c r="O2063" i="156"/>
  <c r="P2063" i="156" s="1"/>
  <c r="J2064" i="156"/>
  <c r="O2066" i="156"/>
  <c r="L2068" i="156"/>
  <c r="N2068" i="156" s="1"/>
  <c r="L2069" i="156"/>
  <c r="N2069" i="156" s="1"/>
  <c r="AD2071" i="156"/>
  <c r="H2082" i="156"/>
  <c r="H2110" i="156"/>
  <c r="H2122" i="156"/>
  <c r="L2131" i="156"/>
  <c r="J2134" i="156"/>
  <c r="L2139" i="156"/>
  <c r="O2141" i="156"/>
  <c r="P2141" i="156" s="1"/>
  <c r="J2142" i="156"/>
  <c r="H2146" i="156"/>
  <c r="H2176" i="156"/>
  <c r="H2179" i="156"/>
  <c r="H2182" i="156"/>
  <c r="H2187" i="156"/>
  <c r="H2197" i="156"/>
  <c r="I2198" i="156"/>
  <c r="H2223" i="156"/>
  <c r="E2242" i="156"/>
  <c r="E2265" i="156" s="1"/>
  <c r="AD2251" i="156"/>
  <c r="H2257" i="156"/>
  <c r="H2262" i="156"/>
  <c r="H2271" i="156"/>
  <c r="J2273" i="156"/>
  <c r="O2279" i="156"/>
  <c r="M2615" i="156"/>
  <c r="L65" i="37" s="1"/>
  <c r="AA2618" i="156"/>
  <c r="Z68" i="37" s="1"/>
  <c r="Z2282" i="156"/>
  <c r="O2287" i="156"/>
  <c r="K2288" i="156"/>
  <c r="K2289" i="156" s="1"/>
  <c r="AD2289" i="156"/>
  <c r="AD2290" i="156" s="1"/>
  <c r="AA2290" i="156"/>
  <c r="E2296" i="156"/>
  <c r="O2328" i="156"/>
  <c r="K2329" i="156"/>
  <c r="K2330" i="156" s="1"/>
  <c r="Z2331" i="156"/>
  <c r="H2336" i="156"/>
  <c r="H2340" i="156"/>
  <c r="G2348" i="156"/>
  <c r="F2349" i="156"/>
  <c r="H2351" i="156"/>
  <c r="AA2367" i="156"/>
  <c r="H2378" i="156"/>
  <c r="H2413" i="156"/>
  <c r="H2415" i="156"/>
  <c r="AD2423" i="156"/>
  <c r="AD2426" i="156" s="1"/>
  <c r="AD2427" i="156" s="1"/>
  <c r="Z2427" i="156"/>
  <c r="AD2430" i="156"/>
  <c r="AD2441" i="156" s="1"/>
  <c r="AD2442" i="156" s="1"/>
  <c r="H2437" i="156"/>
  <c r="Z2447" i="156"/>
  <c r="F2451" i="156"/>
  <c r="H2452" i="156"/>
  <c r="H2454" i="156"/>
  <c r="AD2460" i="156"/>
  <c r="AD2471" i="156" s="1"/>
  <c r="AD2472" i="156" s="1"/>
  <c r="Z2472" i="156"/>
  <c r="AD2487" i="156"/>
  <c r="H2498" i="156"/>
  <c r="H2503" i="156"/>
  <c r="F2504" i="156"/>
  <c r="AA2505" i="156"/>
  <c r="AI75" i="37"/>
  <c r="G2525" i="156"/>
  <c r="G2559" i="156"/>
  <c r="F9" i="37" s="1"/>
  <c r="AA2561" i="156"/>
  <c r="Z11" i="37" s="1"/>
  <c r="Z1170" i="37" s="1"/>
  <c r="AJ1170" i="37"/>
  <c r="F2565" i="156"/>
  <c r="F2572" i="156"/>
  <c r="H2572" i="156" s="1"/>
  <c r="G22" i="37" s="1"/>
  <c r="Z2573" i="156"/>
  <c r="Y23" i="37" s="1"/>
  <c r="F473" i="37"/>
  <c r="F686" i="37"/>
  <c r="J1956" i="156"/>
  <c r="L1970" i="156"/>
  <c r="N1970" i="156" s="1"/>
  <c r="AD1981" i="156"/>
  <c r="H1992" i="156"/>
  <c r="K2064" i="156"/>
  <c r="I2064" i="156" s="1"/>
  <c r="F2121" i="156"/>
  <c r="AD2134" i="156"/>
  <c r="K2142" i="156"/>
  <c r="F2144" i="156"/>
  <c r="H2186" i="156"/>
  <c r="M2216" i="156"/>
  <c r="G2254" i="156"/>
  <c r="F2261" i="156"/>
  <c r="AD2273" i="156"/>
  <c r="E2281" i="156"/>
  <c r="AD2281" i="156"/>
  <c r="Z2307" i="156"/>
  <c r="Z2323" i="156"/>
  <c r="AD2330" i="156"/>
  <c r="AD2331" i="156" s="1"/>
  <c r="G2356" i="156"/>
  <c r="G2357" i="156"/>
  <c r="F2365" i="156"/>
  <c r="AB2389" i="156"/>
  <c r="AB2390" i="156" s="1"/>
  <c r="AA2447" i="156"/>
  <c r="Y74" i="37"/>
  <c r="H2518" i="156"/>
  <c r="Z2607" i="156"/>
  <c r="Y57" i="37" s="1"/>
  <c r="H2524" i="156"/>
  <c r="G2526" i="156"/>
  <c r="Z2527" i="156"/>
  <c r="Z2617" i="156"/>
  <c r="Y67" i="37" s="1"/>
  <c r="Z2542" i="156"/>
  <c r="H2549" i="156"/>
  <c r="Q2613" i="156"/>
  <c r="AB2557" i="156"/>
  <c r="AF2557" i="156"/>
  <c r="Z2559" i="156"/>
  <c r="Y9" i="37" s="1"/>
  <c r="AA1170" i="37"/>
  <c r="AE1170" i="37"/>
  <c r="E2563" i="156"/>
  <c r="F2566" i="156"/>
  <c r="G2571" i="156"/>
  <c r="F21" i="37" s="1"/>
  <c r="F468" i="37"/>
  <c r="N2837" i="156"/>
  <c r="L2839" i="156"/>
  <c r="F2628" i="156"/>
  <c r="L1978" i="156"/>
  <c r="N1978" i="156" s="1"/>
  <c r="F1984" i="156"/>
  <c r="H2031" i="156"/>
  <c r="H2039" i="156"/>
  <c r="H2047" i="156"/>
  <c r="L2066" i="156"/>
  <c r="AD2075" i="156"/>
  <c r="F2080" i="156"/>
  <c r="H2083" i="156"/>
  <c r="H2118" i="156"/>
  <c r="J2133" i="156"/>
  <c r="H2147" i="156"/>
  <c r="G2154" i="156"/>
  <c r="G2189" i="156" s="1"/>
  <c r="F2185" i="156"/>
  <c r="Z2619" i="156"/>
  <c r="Y69" i="37" s="1"/>
  <c r="H2222" i="156"/>
  <c r="H2264" i="156"/>
  <c r="L2279" i="156"/>
  <c r="G2296" i="156"/>
  <c r="H2338" i="156"/>
  <c r="H2341" i="156"/>
  <c r="E2348" i="156"/>
  <c r="F2352" i="156"/>
  <c r="F2353" i="156"/>
  <c r="H2354" i="156"/>
  <c r="F2362" i="156"/>
  <c r="H2373" i="156"/>
  <c r="H2386" i="156"/>
  <c r="F2393" i="156"/>
  <c r="H2394" i="156"/>
  <c r="AA2396" i="156"/>
  <c r="F2411" i="156"/>
  <c r="H2412" i="156"/>
  <c r="H2414" i="156"/>
  <c r="AD2446" i="156"/>
  <c r="AD2447" i="156" s="1"/>
  <c r="H2453" i="156"/>
  <c r="H2489" i="156"/>
  <c r="F2496" i="156"/>
  <c r="AG2505" i="156"/>
  <c r="F2620" i="156"/>
  <c r="F2622" i="156"/>
  <c r="H2622" i="156" s="1"/>
  <c r="G72" i="37" s="1"/>
  <c r="F2511" i="156"/>
  <c r="F2523" i="156"/>
  <c r="AD2544" i="156"/>
  <c r="Z2556" i="156"/>
  <c r="Q2557" i="156"/>
  <c r="M2559" i="156"/>
  <c r="F2560" i="156"/>
  <c r="Z2560" i="156"/>
  <c r="Y10" i="37" s="1"/>
  <c r="G2655" i="156"/>
  <c r="G2692" i="156" s="1"/>
  <c r="H2664" i="156"/>
  <c r="H2666" i="156"/>
  <c r="AD2667" i="156"/>
  <c r="AD2734" i="156" s="1"/>
  <c r="AC297" i="37" s="1"/>
  <c r="H2677" i="156"/>
  <c r="H2744" i="156" s="1"/>
  <c r="G307" i="37" s="1"/>
  <c r="H2683" i="156"/>
  <c r="AD2692" i="156"/>
  <c r="AD2740" i="156" s="1"/>
  <c r="AC303" i="37" s="1"/>
  <c r="F2694" i="156"/>
  <c r="H2694" i="156" s="1"/>
  <c r="L2697" i="156"/>
  <c r="L2698" i="156"/>
  <c r="N2698" i="156" s="1"/>
  <c r="L2699" i="156"/>
  <c r="N2699" i="156" s="1"/>
  <c r="AI323" i="37"/>
  <c r="H2702" i="156"/>
  <c r="H2703" i="156"/>
  <c r="AD2705" i="156"/>
  <c r="AB2706" i="156"/>
  <c r="AB2707" i="156" s="1"/>
  <c r="AA270" i="37" s="1"/>
  <c r="AA269" i="37" s="1"/>
  <c r="AG2706" i="156"/>
  <c r="AI281" i="37"/>
  <c r="AI1180" i="37" s="1"/>
  <c r="E2737" i="156"/>
  <c r="AA2743" i="156"/>
  <c r="Z306" i="37" s="1"/>
  <c r="F2744" i="156"/>
  <c r="E2760" i="156"/>
  <c r="Z2765" i="156"/>
  <c r="Y328" i="37" s="1"/>
  <c r="J2777" i="156"/>
  <c r="J2849" i="156" s="1"/>
  <c r="I453" i="37" s="1"/>
  <c r="AD2777" i="156"/>
  <c r="AD2849" i="156" s="1"/>
  <c r="AC453" i="37" s="1"/>
  <c r="AD2779" i="156"/>
  <c r="AD2851" i="156" s="1"/>
  <c r="AC455" i="37" s="1"/>
  <c r="AD2791" i="156"/>
  <c r="AD2863" i="156" s="1"/>
  <c r="AC467" i="37" s="1"/>
  <c r="H2793" i="156"/>
  <c r="H2796" i="156"/>
  <c r="AD2808" i="156"/>
  <c r="AD2889" i="156" s="1"/>
  <c r="AC493" i="37" s="1"/>
  <c r="AD2822" i="156"/>
  <c r="AD2894" i="156" s="1"/>
  <c r="AC498" i="37" s="1"/>
  <c r="F2828" i="156"/>
  <c r="H2828" i="156" s="1"/>
  <c r="L2831" i="156"/>
  <c r="L2832" i="156"/>
  <c r="N2832" i="156" s="1"/>
  <c r="L2833" i="156"/>
  <c r="N2833" i="156" s="1"/>
  <c r="L2834" i="156"/>
  <c r="N2834" i="156" s="1"/>
  <c r="G2840" i="156"/>
  <c r="AD2840" i="156"/>
  <c r="AD2903" i="156" s="1"/>
  <c r="AC507" i="37" s="1"/>
  <c r="AD2842" i="156"/>
  <c r="AD2905" i="156" s="1"/>
  <c r="AC509" i="37" s="1"/>
  <c r="H2843" i="156"/>
  <c r="G2853" i="156"/>
  <c r="F457" i="37" s="1"/>
  <c r="E2861" i="156"/>
  <c r="AI464" i="37"/>
  <c r="F2872" i="156"/>
  <c r="H2872" i="156" s="1"/>
  <c r="G476" i="37" s="1"/>
  <c r="F2874" i="156"/>
  <c r="F2890" i="156"/>
  <c r="H2890" i="156" s="1"/>
  <c r="G494" i="37" s="1"/>
  <c r="G2898" i="156"/>
  <c r="AA2898" i="156"/>
  <c r="Z502" i="37" s="1"/>
  <c r="AG502" i="37" s="1"/>
  <c r="Z2904" i="156"/>
  <c r="Y508" i="37" s="1"/>
  <c r="L2912" i="156"/>
  <c r="N2912" i="156" s="1"/>
  <c r="L2913" i="156"/>
  <c r="N2913" i="156" s="1"/>
  <c r="L2914" i="156"/>
  <c r="N2914" i="156" s="1"/>
  <c r="L2915" i="156"/>
  <c r="N2915" i="156" s="1"/>
  <c r="L2916" i="156"/>
  <c r="N2916" i="156" s="1"/>
  <c r="L2917" i="156"/>
  <c r="N2917" i="156" s="1"/>
  <c r="L2918" i="156"/>
  <c r="N2918" i="156" s="1"/>
  <c r="L2919" i="156"/>
  <c r="N2919" i="156" s="1"/>
  <c r="L2920" i="156"/>
  <c r="N2920" i="156" s="1"/>
  <c r="H2934" i="156"/>
  <c r="H3013" i="156" s="1"/>
  <c r="G588" i="37" s="1"/>
  <c r="H2938" i="156"/>
  <c r="H3017" i="156" s="1"/>
  <c r="G592" i="37" s="1"/>
  <c r="H2940" i="156"/>
  <c r="H3019" i="156" s="1"/>
  <c r="G594" i="37" s="1"/>
  <c r="H2943" i="156"/>
  <c r="H3022" i="156" s="1"/>
  <c r="G597" i="37" s="1"/>
  <c r="H2946" i="156"/>
  <c r="H2948" i="156"/>
  <c r="AD2949" i="156"/>
  <c r="AD3028" i="156" s="1"/>
  <c r="AC603" i="37" s="1"/>
  <c r="AD2959" i="156"/>
  <c r="AD3038" i="156" s="1"/>
  <c r="AC613" i="37" s="1"/>
  <c r="F2963" i="156"/>
  <c r="H2964" i="156"/>
  <c r="H3043" i="156" s="1"/>
  <c r="G618" i="37" s="1"/>
  <c r="H2966" i="156"/>
  <c r="AD2968" i="156"/>
  <c r="AD3047" i="156" s="1"/>
  <c r="AC622" i="37" s="1"/>
  <c r="F2978" i="156"/>
  <c r="P2989" i="156"/>
  <c r="M2994" i="156"/>
  <c r="AI631" i="37"/>
  <c r="H2995" i="156"/>
  <c r="H3056" i="156" s="1"/>
  <c r="G631" i="37" s="1"/>
  <c r="AI632" i="37"/>
  <c r="AD2998" i="156"/>
  <c r="AB2999" i="156"/>
  <c r="AB3000" i="156" s="1"/>
  <c r="AA575" i="37" s="1"/>
  <c r="AA574" i="37" s="1"/>
  <c r="AF2999" i="156"/>
  <c r="AF3000" i="156" s="1"/>
  <c r="AE575" i="37" s="1"/>
  <c r="AE574" i="37" s="1"/>
  <c r="E3004" i="156"/>
  <c r="AI586" i="37"/>
  <c r="F3023" i="156"/>
  <c r="F3038" i="156"/>
  <c r="E613" i="37" s="1"/>
  <c r="AA3051" i="156"/>
  <c r="Z626" i="37" s="1"/>
  <c r="AG626" i="37" s="1"/>
  <c r="M3053" i="156"/>
  <c r="L628" i="37" s="1"/>
  <c r="G3054" i="156"/>
  <c r="F629" i="37" s="1"/>
  <c r="F3058" i="156"/>
  <c r="H3062" i="156"/>
  <c r="AD3073" i="156"/>
  <c r="AD3139" i="156" s="1"/>
  <c r="AC639" i="37" s="1"/>
  <c r="AD3085" i="156"/>
  <c r="AD3151" i="156" s="1"/>
  <c r="AC651" i="37" s="1"/>
  <c r="AI653" i="37"/>
  <c r="F3091" i="156"/>
  <c r="H3095" i="156"/>
  <c r="AD3097" i="156"/>
  <c r="AD3163" i="156" s="1"/>
  <c r="AC663" i="37" s="1"/>
  <c r="F3173" i="156"/>
  <c r="F3106" i="156"/>
  <c r="Z3124" i="156"/>
  <c r="Z3135" i="156" s="1"/>
  <c r="P3126" i="156"/>
  <c r="E3190" i="156"/>
  <c r="F3131" i="156"/>
  <c r="F691" i="37"/>
  <c r="AA3193" i="156"/>
  <c r="Z693" i="37" s="1"/>
  <c r="G3141" i="156"/>
  <c r="F3144" i="156"/>
  <c r="H3144" i="156" s="1"/>
  <c r="G644" i="37" s="1"/>
  <c r="F3150" i="156"/>
  <c r="H3150" i="156" s="1"/>
  <c r="G650" i="37" s="1"/>
  <c r="G3152" i="156"/>
  <c r="F653" i="37"/>
  <c r="E3177" i="156"/>
  <c r="Z3190" i="156"/>
  <c r="Y690" i="37" s="1"/>
  <c r="F3219" i="156"/>
  <c r="H3222" i="156"/>
  <c r="J3254" i="156"/>
  <c r="AD3259" i="156"/>
  <c r="AA3338" i="156"/>
  <c r="Z1059" i="37" s="1"/>
  <c r="E3340" i="156"/>
  <c r="E3348" i="156"/>
  <c r="AD3286" i="156"/>
  <c r="AA3350" i="156"/>
  <c r="Z1071" i="37" s="1"/>
  <c r="G3385" i="156"/>
  <c r="AI1107" i="37"/>
  <c r="AB3386" i="156"/>
  <c r="AA1107" i="37" s="1"/>
  <c r="E3387" i="156"/>
  <c r="E3329" i="156"/>
  <c r="AI1109" i="37"/>
  <c r="L3327" i="156"/>
  <c r="K3328" i="156"/>
  <c r="O3327" i="156"/>
  <c r="AI1112" i="37"/>
  <c r="F3392" i="156"/>
  <c r="H3332" i="156"/>
  <c r="F1063" i="37"/>
  <c r="AI1073" i="37"/>
  <c r="F1114" i="37"/>
  <c r="F2641" i="156"/>
  <c r="H2641" i="156" s="1"/>
  <c r="AD2644" i="156"/>
  <c r="AD2711" i="156" s="1"/>
  <c r="AC274" i="37" s="1"/>
  <c r="F2661" i="156"/>
  <c r="AI316" i="37"/>
  <c r="H2697" i="156"/>
  <c r="J2700" i="156"/>
  <c r="M2701" i="156"/>
  <c r="M2761" i="156" s="1"/>
  <c r="L324" i="37" s="1"/>
  <c r="H2705" i="156"/>
  <c r="Q2706" i="156"/>
  <c r="AC2706" i="156"/>
  <c r="AJ269" i="37"/>
  <c r="M2708" i="156"/>
  <c r="L271" i="37" s="1"/>
  <c r="F2715" i="156"/>
  <c r="H2715" i="156" s="1"/>
  <c r="G278" i="37" s="1"/>
  <c r="F2716" i="156"/>
  <c r="E2720" i="156"/>
  <c r="G2757" i="156"/>
  <c r="F320" i="37" s="1"/>
  <c r="F2765" i="156"/>
  <c r="AA2765" i="156"/>
  <c r="Z328" i="37" s="1"/>
  <c r="H2785" i="156"/>
  <c r="H2787" i="156"/>
  <c r="H2859" i="156" s="1"/>
  <c r="G463" i="37" s="1"/>
  <c r="G2791" i="156"/>
  <c r="G2826" i="156" s="1"/>
  <c r="H2800" i="156"/>
  <c r="AD2803" i="156"/>
  <c r="AD2875" i="156" s="1"/>
  <c r="AC479" i="37" s="1"/>
  <c r="AD2812" i="156"/>
  <c r="AD2884" i="156" s="1"/>
  <c r="AC488" i="37" s="1"/>
  <c r="F2817" i="156"/>
  <c r="H2821" i="156"/>
  <c r="H2824" i="156"/>
  <c r="H2831" i="156"/>
  <c r="J2835" i="156"/>
  <c r="J2901" i="156" s="1"/>
  <c r="I505" i="37" s="1"/>
  <c r="AI508" i="37"/>
  <c r="H2845" i="156"/>
  <c r="AD2845" i="156"/>
  <c r="AE2846" i="156"/>
  <c r="F2861" i="156"/>
  <c r="E465" i="37" s="1"/>
  <c r="AA2894" i="156"/>
  <c r="Z498" i="37" s="1"/>
  <c r="G2902" i="156"/>
  <c r="AA2904" i="156"/>
  <c r="Z508" i="37" s="1"/>
  <c r="AD2924" i="156"/>
  <c r="AD3003" i="156" s="1"/>
  <c r="AC578" i="37" s="1"/>
  <c r="AD2967" i="156"/>
  <c r="AD3033" i="156" s="1"/>
  <c r="AC608" i="37" s="1"/>
  <c r="H2970" i="156"/>
  <c r="H2972" i="156"/>
  <c r="H2974" i="156"/>
  <c r="Q2999" i="156"/>
  <c r="AC2999" i="156"/>
  <c r="AG2999" i="156"/>
  <c r="G3004" i="156"/>
  <c r="F579" i="37" s="1"/>
  <c r="F3006" i="156"/>
  <c r="E3012" i="156"/>
  <c r="F3026" i="156"/>
  <c r="H3026" i="156" s="1"/>
  <c r="G601" i="37" s="1"/>
  <c r="G3051" i="156"/>
  <c r="F626" i="37" s="1"/>
  <c r="AE3052" i="156"/>
  <c r="AJ628" i="37"/>
  <c r="Z3055" i="156"/>
  <c r="Y630" i="37" s="1"/>
  <c r="F3059" i="156"/>
  <c r="Z3059" i="156"/>
  <c r="Y634" i="37" s="1"/>
  <c r="O3062" i="156"/>
  <c r="AD3071" i="156"/>
  <c r="AD3137" i="156" s="1"/>
  <c r="AC637" i="37" s="1"/>
  <c r="F3143" i="156"/>
  <c r="E3149" i="156"/>
  <c r="AI648" i="37"/>
  <c r="AI686" i="37"/>
  <c r="G3085" i="156"/>
  <c r="G3121" i="156" s="1"/>
  <c r="E3098" i="156"/>
  <c r="E3120" i="156" s="1"/>
  <c r="AD3112" i="156"/>
  <c r="AD3158" i="156" s="1"/>
  <c r="AC658" i="37" s="1"/>
  <c r="AA3124" i="156"/>
  <c r="AJ688" i="37"/>
  <c r="AJ635" i="37" s="1"/>
  <c r="K3129" i="156"/>
  <c r="L3126" i="156"/>
  <c r="F3129" i="156"/>
  <c r="J3129" i="156"/>
  <c r="J3188" i="156" s="1"/>
  <c r="I688" i="37" s="1"/>
  <c r="M3130" i="156"/>
  <c r="M3135" i="156" s="1"/>
  <c r="F690" i="37"/>
  <c r="F3193" i="156"/>
  <c r="AC3135" i="156"/>
  <c r="F637" i="37"/>
  <c r="M3137" i="156"/>
  <c r="L637" i="37" s="1"/>
  <c r="Z3137" i="156"/>
  <c r="Y637" i="37" s="1"/>
  <c r="F3145" i="156"/>
  <c r="F650" i="37"/>
  <c r="Z3189" i="156"/>
  <c r="Y689" i="37" s="1"/>
  <c r="Z3350" i="156"/>
  <c r="Y1071" i="37" s="1"/>
  <c r="AD3213" i="156"/>
  <c r="AA3251" i="156"/>
  <c r="AA3264" i="156" s="1"/>
  <c r="L3255" i="156"/>
  <c r="O3255" i="156"/>
  <c r="F3345" i="156"/>
  <c r="H3281" i="156"/>
  <c r="AI1072" i="37"/>
  <c r="Z3362" i="156"/>
  <c r="Y1083" i="37" s="1"/>
  <c r="AD3298" i="156"/>
  <c r="AA3371" i="156"/>
  <c r="Z1092" i="37" s="1"/>
  <c r="AD3307" i="156"/>
  <c r="AD3312" i="156"/>
  <c r="Z3368" i="156"/>
  <c r="Y1089" i="37" s="1"/>
  <c r="AI1105" i="37"/>
  <c r="AJ1108" i="37"/>
  <c r="AJ1056" i="37"/>
  <c r="K3326" i="156"/>
  <c r="L3323" i="156"/>
  <c r="O3323" i="156"/>
  <c r="F1068" i="37"/>
  <c r="F3355" i="156"/>
  <c r="E3391" i="156"/>
  <c r="AD2641" i="156"/>
  <c r="AD2708" i="156" s="1"/>
  <c r="AC271" i="37" s="1"/>
  <c r="AD2643" i="156"/>
  <c r="AD2710" i="156" s="1"/>
  <c r="AC273" i="37" s="1"/>
  <c r="H2652" i="156"/>
  <c r="E2655" i="156"/>
  <c r="E2692" i="156" s="1"/>
  <c r="H2662" i="156"/>
  <c r="H2665" i="156"/>
  <c r="F2681" i="156"/>
  <c r="H2682" i="156"/>
  <c r="H2749" i="156" s="1"/>
  <c r="G312" i="37" s="1"/>
  <c r="AD2686" i="156"/>
  <c r="AD2752" i="156" s="1"/>
  <c r="AC315" i="37" s="1"/>
  <c r="Z2695" i="156"/>
  <c r="Z2706" i="156" s="1"/>
  <c r="AI320" i="37"/>
  <c r="O2697" i="156"/>
  <c r="AA2710" i="156"/>
  <c r="Z273" i="37" s="1"/>
  <c r="E2712" i="156"/>
  <c r="F2764" i="156"/>
  <c r="E327" i="37" s="1"/>
  <c r="E2804" i="156"/>
  <c r="E2825" i="156" s="1"/>
  <c r="Z2829" i="156"/>
  <c r="O2831" i="156"/>
  <c r="E2840" i="156"/>
  <c r="M2840" i="156"/>
  <c r="AB2846" i="156"/>
  <c r="AB2848" i="156" s="1"/>
  <c r="AF2846" i="156"/>
  <c r="AF2848" i="156" s="1"/>
  <c r="G2861" i="156"/>
  <c r="F465" i="37" s="1"/>
  <c r="F2908" i="156"/>
  <c r="Z2908" i="156"/>
  <c r="Y512" i="37" s="1"/>
  <c r="AD2923" i="156"/>
  <c r="AD3002" i="156" s="1"/>
  <c r="AC577" i="37" s="1"/>
  <c r="H2927" i="156"/>
  <c r="H3006" i="156" s="1"/>
  <c r="G581" i="37" s="1"/>
  <c r="H2929" i="156"/>
  <c r="H3008" i="156" s="1"/>
  <c r="G583" i="37" s="1"/>
  <c r="AD2935" i="156"/>
  <c r="AD3014" i="156" s="1"/>
  <c r="AC589" i="37" s="1"/>
  <c r="H2937" i="156"/>
  <c r="H3016" i="156" s="1"/>
  <c r="G591" i="37" s="1"/>
  <c r="H2939" i="156"/>
  <c r="H3018" i="156" s="1"/>
  <c r="G593" i="37" s="1"/>
  <c r="F2952" i="156"/>
  <c r="Z2979" i="156"/>
  <c r="H2989" i="156"/>
  <c r="J2993" i="156"/>
  <c r="J3054" i="156" s="1"/>
  <c r="I629" i="37" s="1"/>
  <c r="E2994" i="156"/>
  <c r="AJ575" i="37"/>
  <c r="Z3001" i="156"/>
  <c r="Y576" i="37" s="1"/>
  <c r="AH576" i="37" s="1"/>
  <c r="AA3047" i="156"/>
  <c r="Z622" i="37" s="1"/>
  <c r="AA3055" i="156"/>
  <c r="Z630" i="37" s="1"/>
  <c r="AA3059" i="156"/>
  <c r="Z634" i="37" s="1"/>
  <c r="H3077" i="156"/>
  <c r="G3098" i="156"/>
  <c r="G3120" i="156" s="1"/>
  <c r="AD3116" i="156"/>
  <c r="AD3182" i="156" s="1"/>
  <c r="AC682" i="37" s="1"/>
  <c r="F3123" i="156"/>
  <c r="H3134" i="156"/>
  <c r="Q3135" i="156"/>
  <c r="AA3137" i="156"/>
  <c r="Z637" i="37" s="1"/>
  <c r="F645" i="37"/>
  <c r="F3160" i="156"/>
  <c r="F679" i="37"/>
  <c r="F688" i="37"/>
  <c r="AD3199" i="156"/>
  <c r="F3203" i="156"/>
  <c r="H3206" i="156"/>
  <c r="Z3251" i="156"/>
  <c r="N3253" i="156"/>
  <c r="L3254" i="156"/>
  <c r="N3254" i="156" s="1"/>
  <c r="L3256" i="156"/>
  <c r="N3256" i="156" s="1"/>
  <c r="O3256" i="156"/>
  <c r="P3256" i="156" s="1"/>
  <c r="AI1061" i="37"/>
  <c r="F3352" i="156"/>
  <c r="H3288" i="156"/>
  <c r="G3356" i="156"/>
  <c r="G3286" i="156"/>
  <c r="G3318" i="156" s="1"/>
  <c r="F3359" i="156"/>
  <c r="F3361" i="156"/>
  <c r="H3361" i="156" s="1"/>
  <c r="G1082" i="37" s="1"/>
  <c r="AA3362" i="156"/>
  <c r="Z1083" i="37" s="1"/>
  <c r="F3326" i="156"/>
  <c r="L3324" i="156"/>
  <c r="N3324" i="156" s="1"/>
  <c r="O3324" i="156"/>
  <c r="G3390" i="156"/>
  <c r="H3333" i="156"/>
  <c r="F3393" i="156"/>
  <c r="F1075" i="37"/>
  <c r="G3381" i="156"/>
  <c r="Z2708" i="156"/>
  <c r="Y271" i="37" s="1"/>
  <c r="G2712" i="156"/>
  <c r="F275" i="37" s="1"/>
  <c r="G2720" i="156"/>
  <c r="AJ320" i="37"/>
  <c r="AJ1226" i="37" s="1"/>
  <c r="E2853" i="156"/>
  <c r="F2907" i="156"/>
  <c r="AA2908" i="156"/>
  <c r="Z512" i="37" s="1"/>
  <c r="AA3001" i="156"/>
  <c r="Z576" i="37" s="1"/>
  <c r="G3012" i="156"/>
  <c r="F587" i="37" s="1"/>
  <c r="H3059" i="156"/>
  <c r="G634" i="37" s="1"/>
  <c r="H3078" i="156"/>
  <c r="F3168" i="156"/>
  <c r="H3102" i="156"/>
  <c r="F3100" i="156"/>
  <c r="E3191" i="156"/>
  <c r="F3132" i="156"/>
  <c r="AG3135" i="156"/>
  <c r="AA3139" i="156"/>
  <c r="Z639" i="37" s="1"/>
  <c r="F661" i="37"/>
  <c r="F3178" i="156"/>
  <c r="F3250" i="156"/>
  <c r="H3241" i="156"/>
  <c r="H3246" i="156"/>
  <c r="F3254" i="156"/>
  <c r="H3253" i="156"/>
  <c r="G3388" i="156"/>
  <c r="G3259" i="156"/>
  <c r="AI1106" i="37"/>
  <c r="AI1068" i="37"/>
  <c r="E3319" i="156"/>
  <c r="E3374" i="156"/>
  <c r="M3387" i="156"/>
  <c r="M3329" i="156"/>
  <c r="J3326" i="156"/>
  <c r="AI1113" i="37"/>
  <c r="G3336" i="156"/>
  <c r="AA3336" i="156"/>
  <c r="Z1057" i="37" s="1"/>
  <c r="F3343" i="156"/>
  <c r="F1080" i="37"/>
  <c r="F3371" i="156"/>
  <c r="E1092" i="37" s="1"/>
  <c r="L3197" i="156"/>
  <c r="L3198" i="156"/>
  <c r="N3198" i="156" s="1"/>
  <c r="H3205" i="156"/>
  <c r="H3220" i="156"/>
  <c r="F3244" i="156"/>
  <c r="H3245" i="156"/>
  <c r="AD3250" i="156"/>
  <c r="J3258" i="156"/>
  <c r="M3259" i="156"/>
  <c r="AD3263" i="156"/>
  <c r="L3267" i="156"/>
  <c r="L3268" i="156"/>
  <c r="N3268" i="156" s="1"/>
  <c r="F3272" i="156"/>
  <c r="J3272" i="156"/>
  <c r="AD3275" i="156"/>
  <c r="H3280" i="156"/>
  <c r="H3290" i="156"/>
  <c r="F3292" i="156"/>
  <c r="H3308" i="156"/>
  <c r="H3312" i="156"/>
  <c r="Z3321" i="156"/>
  <c r="Z3334" i="156" s="1"/>
  <c r="F3330" i="156"/>
  <c r="AD3330" i="156"/>
  <c r="AD3390" i="156" s="1"/>
  <c r="AC1111" i="37" s="1"/>
  <c r="AD3332" i="156"/>
  <c r="AD3392" i="156" s="1"/>
  <c r="AC1113" i="37" s="1"/>
  <c r="G3340" i="156"/>
  <c r="F3342" i="156"/>
  <c r="Z3381" i="156"/>
  <c r="Y1102" i="37" s="1"/>
  <c r="Q3386" i="156"/>
  <c r="AC3386" i="156"/>
  <c r="AB1107" i="37" s="1"/>
  <c r="AG3386" i="156"/>
  <c r="Z3393" i="156"/>
  <c r="Y1114" i="37" s="1"/>
  <c r="O3197" i="156"/>
  <c r="F3249" i="156"/>
  <c r="F3276" i="156"/>
  <c r="AI1111" i="37"/>
  <c r="AB3334" i="156"/>
  <c r="AB3335" i="156" s="1"/>
  <c r="AA1056" i="37" s="1"/>
  <c r="AF3334" i="156"/>
  <c r="AF3335" i="156" s="1"/>
  <c r="AE1056" i="37" s="1"/>
  <c r="G3348" i="156"/>
  <c r="AA3389" i="156"/>
  <c r="Z1110" i="37" s="1"/>
  <c r="F1201" i="37"/>
  <c r="F1174" i="37"/>
  <c r="P345" i="156"/>
  <c r="P823" i="156"/>
  <c r="AA947" i="156"/>
  <c r="J536" i="156"/>
  <c r="M786" i="156"/>
  <c r="L1151" i="37" s="1"/>
  <c r="K39" i="156"/>
  <c r="I39" i="156" s="1"/>
  <c r="F787" i="156"/>
  <c r="L830" i="156"/>
  <c r="N830" i="156" s="1"/>
  <c r="O1976" i="156"/>
  <c r="P1976" i="156" s="1"/>
  <c r="L1976" i="156"/>
  <c r="N1976" i="156" s="1"/>
  <c r="F16" i="37"/>
  <c r="F33" i="37"/>
  <c r="E326" i="37"/>
  <c r="H2763" i="156"/>
  <c r="G326" i="37" s="1"/>
  <c r="O2772" i="156"/>
  <c r="P2772" i="156" s="1"/>
  <c r="L2772" i="156"/>
  <c r="N2772" i="156" s="1"/>
  <c r="O2776" i="156"/>
  <c r="P2776" i="156" s="1"/>
  <c r="L2776" i="156"/>
  <c r="N2776" i="156" s="1"/>
  <c r="F460" i="37"/>
  <c r="F476" i="37"/>
  <c r="F2921" i="156"/>
  <c r="H2912" i="156"/>
  <c r="F2925" i="156"/>
  <c r="F3007" i="156"/>
  <c r="H2928" i="156"/>
  <c r="H3007" i="156" s="1"/>
  <c r="G582" i="37" s="1"/>
  <c r="H2038" i="156"/>
  <c r="H2046" i="156"/>
  <c r="J2214" i="156"/>
  <c r="G2215" i="156"/>
  <c r="M2289" i="156"/>
  <c r="J2288" i="156"/>
  <c r="L13" i="156"/>
  <c r="L14" i="156"/>
  <c r="L15" i="156"/>
  <c r="L16" i="156"/>
  <c r="L17" i="156"/>
  <c r="L18" i="156"/>
  <c r="L19" i="156"/>
  <c r="H20" i="156"/>
  <c r="H21" i="156"/>
  <c r="H22" i="156"/>
  <c r="H23" i="156"/>
  <c r="H28" i="156"/>
  <c r="H29" i="156"/>
  <c r="H30" i="156"/>
  <c r="H31" i="156"/>
  <c r="H754" i="156" s="1"/>
  <c r="G1119" i="37" s="1"/>
  <c r="F54" i="156"/>
  <c r="H56" i="156"/>
  <c r="H59" i="156"/>
  <c r="H62" i="156"/>
  <c r="H64" i="156"/>
  <c r="H66" i="156"/>
  <c r="H68" i="156"/>
  <c r="H70" i="156"/>
  <c r="H73" i="156"/>
  <c r="H99" i="156"/>
  <c r="H103" i="156"/>
  <c r="F105" i="156"/>
  <c r="H108" i="156"/>
  <c r="L129" i="156"/>
  <c r="L130" i="156"/>
  <c r="N130" i="156" s="1"/>
  <c r="L131" i="156"/>
  <c r="N131" i="156" s="1"/>
  <c r="L132" i="156"/>
  <c r="N132" i="156" s="1"/>
  <c r="L133" i="156"/>
  <c r="L134" i="156"/>
  <c r="L135" i="156"/>
  <c r="L136" i="156"/>
  <c r="N136" i="156" s="1"/>
  <c r="L137" i="156"/>
  <c r="N137" i="156" s="1"/>
  <c r="L138" i="156"/>
  <c r="N138" i="156" s="1"/>
  <c r="H145" i="156"/>
  <c r="H149" i="156"/>
  <c r="F206" i="156"/>
  <c r="H218" i="156"/>
  <c r="H221" i="156"/>
  <c r="H227" i="156"/>
  <c r="H255" i="156"/>
  <c r="H257" i="156"/>
  <c r="H259" i="156"/>
  <c r="H261" i="156"/>
  <c r="L266" i="156"/>
  <c r="L267" i="156"/>
  <c r="N267" i="156" s="1"/>
  <c r="L268" i="156"/>
  <c r="N268" i="156" s="1"/>
  <c r="L269" i="156"/>
  <c r="N269" i="156" s="1"/>
  <c r="L270" i="156"/>
  <c r="N270" i="156" s="1"/>
  <c r="L271" i="156"/>
  <c r="L272" i="156"/>
  <c r="N272" i="156" s="1"/>
  <c r="L273" i="156"/>
  <c r="N273" i="156" s="1"/>
  <c r="L274" i="156"/>
  <c r="N274" i="156" s="1"/>
  <c r="L275" i="156"/>
  <c r="N275" i="156" s="1"/>
  <c r="L276" i="156"/>
  <c r="N276" i="156" s="1"/>
  <c r="L277" i="156"/>
  <c r="N277" i="156" s="1"/>
  <c r="L278" i="156"/>
  <c r="N278" i="156" s="1"/>
  <c r="L279" i="156"/>
  <c r="F295" i="156"/>
  <c r="H306" i="156"/>
  <c r="H308" i="156"/>
  <c r="H310" i="156"/>
  <c r="H313" i="156"/>
  <c r="L345" i="156"/>
  <c r="H348" i="156"/>
  <c r="L349" i="156"/>
  <c r="N349" i="156" s="1"/>
  <c r="K351" i="156"/>
  <c r="I351" i="156" s="1"/>
  <c r="AD351" i="156"/>
  <c r="H369" i="156"/>
  <c r="H372" i="156"/>
  <c r="H385" i="156"/>
  <c r="H390" i="156"/>
  <c r="H395" i="156"/>
  <c r="H398" i="156"/>
  <c r="H400" i="156"/>
  <c r="H402" i="156"/>
  <c r="H443" i="156"/>
  <c r="H445" i="156"/>
  <c r="H449" i="156"/>
  <c r="H458" i="156"/>
  <c r="H469" i="156"/>
  <c r="H477" i="156"/>
  <c r="H480" i="156"/>
  <c r="H484" i="156"/>
  <c r="H487" i="156"/>
  <c r="AD504" i="156"/>
  <c r="L620" i="156"/>
  <c r="N620" i="156" s="1"/>
  <c r="L621" i="156"/>
  <c r="N621" i="156" s="1"/>
  <c r="L625" i="156"/>
  <c r="F630" i="156"/>
  <c r="H699" i="156"/>
  <c r="H701" i="156"/>
  <c r="AA755" i="156"/>
  <c r="Z1120" i="37" s="1"/>
  <c r="E783" i="156"/>
  <c r="M783" i="156"/>
  <c r="L823" i="156"/>
  <c r="H826" i="156"/>
  <c r="L827" i="156"/>
  <c r="N827" i="156" s="1"/>
  <c r="L831" i="156"/>
  <c r="N831" i="156" s="1"/>
  <c r="AD833" i="156"/>
  <c r="F893" i="156"/>
  <c r="L902" i="156"/>
  <c r="N902" i="156" s="1"/>
  <c r="H922" i="156"/>
  <c r="L924" i="156"/>
  <c r="N924" i="156" s="1"/>
  <c r="AD930" i="156"/>
  <c r="AD939" i="156" s="1"/>
  <c r="AD945" i="156"/>
  <c r="AD1286" i="156"/>
  <c r="J1300" i="156"/>
  <c r="H1365" i="156"/>
  <c r="H1367" i="156"/>
  <c r="H1369" i="156"/>
  <c r="H1371" i="156"/>
  <c r="L1379" i="156"/>
  <c r="L1380" i="156"/>
  <c r="N1380" i="156" s="1"/>
  <c r="L1381" i="156"/>
  <c r="N1381" i="156" s="1"/>
  <c r="L1382" i="156"/>
  <c r="N1382" i="156" s="1"/>
  <c r="L1383" i="156"/>
  <c r="N1383" i="156" s="1"/>
  <c r="L1384" i="156"/>
  <c r="N1384" i="156" s="1"/>
  <c r="L1385" i="156"/>
  <c r="N1385" i="156" s="1"/>
  <c r="L1386" i="156"/>
  <c r="N1386" i="156" s="1"/>
  <c r="L1387" i="156"/>
  <c r="N1387" i="156" s="1"/>
  <c r="L1388" i="156"/>
  <c r="N1388" i="156" s="1"/>
  <c r="L1389" i="156"/>
  <c r="N1389" i="156" s="1"/>
  <c r="M1629" i="156"/>
  <c r="J1628" i="156"/>
  <c r="J1629" i="156" s="1"/>
  <c r="AD1964" i="156"/>
  <c r="F1981" i="156"/>
  <c r="O1973" i="156"/>
  <c r="P1973" i="156" s="1"/>
  <c r="L1973" i="156"/>
  <c r="N1973" i="156" s="1"/>
  <c r="AA2560" i="156"/>
  <c r="Z10" i="37" s="1"/>
  <c r="AD1982" i="156"/>
  <c r="H2028" i="156"/>
  <c r="H2036" i="156"/>
  <c r="H2044" i="156"/>
  <c r="H2052" i="156"/>
  <c r="AA2562" i="156"/>
  <c r="Z12" i="37" s="1"/>
  <c r="AA2269" i="156"/>
  <c r="AD2219" i="156"/>
  <c r="J2280" i="156"/>
  <c r="J2281" i="156" s="1"/>
  <c r="G2615" i="156"/>
  <c r="G2281" i="156"/>
  <c r="G2618" i="156" s="1"/>
  <c r="E2616" i="156"/>
  <c r="AA2628" i="156"/>
  <c r="Z78" i="37" s="1"/>
  <c r="F296" i="37"/>
  <c r="K2777" i="156"/>
  <c r="O2768" i="156"/>
  <c r="L2768" i="156"/>
  <c r="O2773" i="156"/>
  <c r="P2773" i="156" s="1"/>
  <c r="L2773" i="156"/>
  <c r="N2773" i="156" s="1"/>
  <c r="F464" i="37"/>
  <c r="F497" i="37"/>
  <c r="F510" i="37"/>
  <c r="H2906" i="156"/>
  <c r="G510" i="37" s="1"/>
  <c r="F278" i="37"/>
  <c r="K832" i="156"/>
  <c r="I832" i="156" s="1"/>
  <c r="I1300" i="156"/>
  <c r="H80" i="156"/>
  <c r="H82" i="156"/>
  <c r="H84" i="156"/>
  <c r="H86" i="156"/>
  <c r="H88" i="156"/>
  <c r="O108" i="156"/>
  <c r="H129" i="156"/>
  <c r="H133" i="156"/>
  <c r="H134" i="156"/>
  <c r="F168" i="156"/>
  <c r="H207" i="156"/>
  <c r="H209" i="156"/>
  <c r="H211" i="156"/>
  <c r="H213" i="156"/>
  <c r="H230" i="156"/>
  <c r="H232" i="156"/>
  <c r="H234" i="156"/>
  <c r="H236" i="156"/>
  <c r="H238" i="156"/>
  <c r="H266" i="156"/>
  <c r="H271" i="156"/>
  <c r="H297" i="156"/>
  <c r="H303" i="156"/>
  <c r="H305" i="156"/>
  <c r="L350" i="156"/>
  <c r="AD353" i="156"/>
  <c r="F366" i="156"/>
  <c r="H371" i="156"/>
  <c r="H374" i="156"/>
  <c r="H376" i="156"/>
  <c r="H378" i="156"/>
  <c r="H387" i="156"/>
  <c r="H389" i="156"/>
  <c r="H394" i="156"/>
  <c r="H461" i="156"/>
  <c r="H466" i="156"/>
  <c r="H471" i="156"/>
  <c r="H473" i="156"/>
  <c r="H476" i="156"/>
  <c r="H482" i="156"/>
  <c r="H489" i="156"/>
  <c r="J535" i="156"/>
  <c r="AD569" i="156"/>
  <c r="L616" i="156"/>
  <c r="O619" i="156"/>
  <c r="P619" i="156" s="1"/>
  <c r="H625" i="156"/>
  <c r="L626" i="156"/>
  <c r="H647" i="156"/>
  <c r="H649" i="156"/>
  <c r="H651" i="156"/>
  <c r="H653" i="156"/>
  <c r="H660" i="156"/>
  <c r="H662" i="156"/>
  <c r="H664" i="156"/>
  <c r="H666" i="156"/>
  <c r="H668" i="156"/>
  <c r="H670" i="156"/>
  <c r="F692" i="156"/>
  <c r="H693" i="156"/>
  <c r="H695" i="156"/>
  <c r="AA753" i="156"/>
  <c r="Z1118" i="37" s="1"/>
  <c r="AD818" i="156"/>
  <c r="H823" i="156"/>
  <c r="O826" i="156"/>
  <c r="P826" i="156" s="1"/>
  <c r="H879" i="156"/>
  <c r="H881" i="156"/>
  <c r="H883" i="156"/>
  <c r="H885" i="156"/>
  <c r="P900" i="156"/>
  <c r="AD913" i="156"/>
  <c r="P921" i="156"/>
  <c r="AD927" i="156"/>
  <c r="F990" i="156"/>
  <c r="H991" i="156"/>
  <c r="H993" i="156"/>
  <c r="H995" i="156"/>
  <c r="H997" i="156"/>
  <c r="H1000" i="156"/>
  <c r="AA1005" i="156"/>
  <c r="AD1104" i="156"/>
  <c r="AD1112" i="156"/>
  <c r="AD1113" i="156"/>
  <c r="M1301" i="156"/>
  <c r="F1350" i="156"/>
  <c r="H1357" i="156"/>
  <c r="H1359" i="156"/>
  <c r="H1361" i="156"/>
  <c r="H1363" i="156"/>
  <c r="H1379" i="156"/>
  <c r="AD1623" i="156"/>
  <c r="J1834" i="156"/>
  <c r="G1835" i="156"/>
  <c r="O1974" i="156"/>
  <c r="P1974" i="156" s="1"/>
  <c r="L1974" i="156"/>
  <c r="N1974" i="156" s="1"/>
  <c r="O1980" i="156"/>
  <c r="P1980" i="156" s="1"/>
  <c r="L1980" i="156"/>
  <c r="N1980" i="156" s="1"/>
  <c r="H2026" i="156"/>
  <c r="F2025" i="156"/>
  <c r="H2034" i="156"/>
  <c r="H2042" i="156"/>
  <c r="H2050" i="156"/>
  <c r="AD2142" i="156"/>
  <c r="K2281" i="156"/>
  <c r="F28" i="37"/>
  <c r="F46" i="37"/>
  <c r="F2714" i="156"/>
  <c r="H2647" i="156"/>
  <c r="O2769" i="156"/>
  <c r="P2769" i="156" s="1"/>
  <c r="L2769" i="156"/>
  <c r="N2769" i="156" s="1"/>
  <c r="O2774" i="156"/>
  <c r="P2774" i="156" s="1"/>
  <c r="L2774" i="156"/>
  <c r="N2774" i="156" s="1"/>
  <c r="F471" i="37"/>
  <c r="F2987" i="156"/>
  <c r="H2981" i="156"/>
  <c r="F3011" i="156"/>
  <c r="F600" i="37"/>
  <c r="F286" i="37"/>
  <c r="L826" i="156"/>
  <c r="O1972" i="156"/>
  <c r="P1972" i="156" s="1"/>
  <c r="L1972" i="156"/>
  <c r="N1972" i="156" s="1"/>
  <c r="H2030" i="156"/>
  <c r="O13" i="156"/>
  <c r="O15" i="156"/>
  <c r="P15" i="156" s="1"/>
  <c r="O16" i="156"/>
  <c r="P16" i="156" s="1"/>
  <c r="O17" i="156"/>
  <c r="P17" i="156" s="1"/>
  <c r="O18" i="156"/>
  <c r="P18" i="156" s="1"/>
  <c r="O19" i="156"/>
  <c r="H33" i="156"/>
  <c r="H35" i="156"/>
  <c r="H36" i="156"/>
  <c r="H37" i="156"/>
  <c r="N38" i="156"/>
  <c r="F39" i="156"/>
  <c r="H55" i="156"/>
  <c r="H58" i="156"/>
  <c r="H61" i="156"/>
  <c r="H63" i="156"/>
  <c r="H65" i="156"/>
  <c r="H69" i="156"/>
  <c r="H72" i="156"/>
  <c r="O129" i="156"/>
  <c r="O133" i="156"/>
  <c r="P133" i="156" s="1"/>
  <c r="O266" i="156"/>
  <c r="O271" i="156"/>
  <c r="P271" i="156" s="1"/>
  <c r="K280" i="156"/>
  <c r="I280" i="156" s="1"/>
  <c r="AD280" i="156"/>
  <c r="H296" i="156"/>
  <c r="H307" i="156"/>
  <c r="H312" i="156"/>
  <c r="F442" i="156"/>
  <c r="H698" i="156"/>
  <c r="AA752" i="156"/>
  <c r="Z1117" i="37" s="1"/>
  <c r="L829" i="156"/>
  <c r="AD1148" i="156"/>
  <c r="AD1149" i="156"/>
  <c r="H1366" i="156"/>
  <c r="H1368" i="156"/>
  <c r="H1370" i="156"/>
  <c r="O1379" i="156"/>
  <c r="O1975" i="156"/>
  <c r="P1975" i="156" s="1"/>
  <c r="L1975" i="156"/>
  <c r="N1975" i="156" s="1"/>
  <c r="H2032" i="156"/>
  <c r="H2040" i="156"/>
  <c r="H2048" i="156"/>
  <c r="AA2192" i="156"/>
  <c r="AD2191" i="156"/>
  <c r="AA2612" i="156"/>
  <c r="Z62" i="37" s="1"/>
  <c r="G2616" i="156"/>
  <c r="H2372" i="156"/>
  <c r="H2382" i="156"/>
  <c r="M2616" i="156"/>
  <c r="L68" i="37"/>
  <c r="L1232" i="37" s="1"/>
  <c r="K2641" i="156"/>
  <c r="O2632" i="156"/>
  <c r="L2632" i="156"/>
  <c r="O2633" i="156"/>
  <c r="P2633" i="156" s="1"/>
  <c r="L2633" i="156"/>
  <c r="N2633" i="156" s="1"/>
  <c r="O2634" i="156"/>
  <c r="P2634" i="156" s="1"/>
  <c r="L2634" i="156"/>
  <c r="N2634" i="156" s="1"/>
  <c r="O2635" i="156"/>
  <c r="P2635" i="156" s="1"/>
  <c r="L2635" i="156"/>
  <c r="N2635" i="156" s="1"/>
  <c r="O2636" i="156"/>
  <c r="P2636" i="156" s="1"/>
  <c r="L2636" i="156"/>
  <c r="N2636" i="156" s="1"/>
  <c r="O2637" i="156"/>
  <c r="P2637" i="156" s="1"/>
  <c r="L2637" i="156"/>
  <c r="O2638" i="156"/>
  <c r="P2638" i="156" s="1"/>
  <c r="L2638" i="156"/>
  <c r="N2638" i="156" s="1"/>
  <c r="O2639" i="156"/>
  <c r="P2639" i="156" s="1"/>
  <c r="L2639" i="156"/>
  <c r="N2639" i="156" s="1"/>
  <c r="O2640" i="156"/>
  <c r="P2640" i="156" s="1"/>
  <c r="L2640" i="156"/>
  <c r="N2640" i="156" s="1"/>
  <c r="F2645" i="156"/>
  <c r="F291" i="37"/>
  <c r="F323" i="37"/>
  <c r="O2771" i="156"/>
  <c r="P2771" i="156" s="1"/>
  <c r="L2771" i="156"/>
  <c r="N2771" i="156" s="1"/>
  <c r="O2775" i="156"/>
  <c r="P2775" i="156" s="1"/>
  <c r="L2775" i="156"/>
  <c r="N2775" i="156" s="1"/>
  <c r="F2855" i="156"/>
  <c r="H2783" i="156"/>
  <c r="F466" i="37"/>
  <c r="F620" i="37"/>
  <c r="AD2504" i="156"/>
  <c r="AD2505" i="156" s="1"/>
  <c r="AD2523" i="156"/>
  <c r="AA2619" i="156"/>
  <c r="Z69" i="37" s="1"/>
  <c r="Z1233" i="37" s="1"/>
  <c r="AD1947" i="156"/>
  <c r="AD2261" i="156"/>
  <c r="I2280" i="156"/>
  <c r="I2281" i="156" s="1"/>
  <c r="H2375" i="156"/>
  <c r="H2385" i="156"/>
  <c r="H2387" i="156"/>
  <c r="AA2559" i="156"/>
  <c r="Z9" i="37" s="1"/>
  <c r="H2632" i="156"/>
  <c r="H2762" i="156"/>
  <c r="G325" i="37" s="1"/>
  <c r="O2912" i="156"/>
  <c r="H2930" i="156"/>
  <c r="H3009" i="156" s="1"/>
  <c r="G584" i="37" s="1"/>
  <c r="O2981" i="156"/>
  <c r="J1170" i="37"/>
  <c r="F2856" i="156"/>
  <c r="F1211" i="37"/>
  <c r="F1207" i="37"/>
  <c r="F1203" i="37"/>
  <c r="F1205" i="37"/>
  <c r="F1206" i="37"/>
  <c r="AG456" i="37"/>
  <c r="F1208" i="37"/>
  <c r="E1211" i="37"/>
  <c r="M1169" i="37"/>
  <c r="AI1170" i="37"/>
  <c r="AI1174" i="37"/>
  <c r="F1179" i="37"/>
  <c r="Y1170" i="37"/>
  <c r="AI1199" i="37"/>
  <c r="AI1216" i="37"/>
  <c r="AH274" i="37"/>
  <c r="AI1233" i="37"/>
  <c r="AH11" i="37"/>
  <c r="AH1170" i="37" s="1"/>
  <c r="AE1169" i="37"/>
  <c r="AA1169" i="37"/>
  <c r="AJ1233" i="37"/>
  <c r="AG453" i="37"/>
  <c r="AJ1235" i="37"/>
  <c r="AJ1222" i="37"/>
  <c r="AI1203" i="37"/>
  <c r="AH881" i="37"/>
  <c r="AD269" i="37"/>
  <c r="AG577" i="37"/>
  <c r="X142" i="57"/>
  <c r="Y936" i="37" s="1"/>
  <c r="AD83" i="57"/>
  <c r="AD84" i="57" s="1"/>
  <c r="AE878" i="37" s="1"/>
  <c r="AE877" i="37" s="1"/>
  <c r="E89" i="57"/>
  <c r="F883" i="37" s="1"/>
  <c r="D139" i="57"/>
  <c r="E933" i="37" s="1"/>
  <c r="F80" i="57"/>
  <c r="AB64" i="57"/>
  <c r="AB130" i="57" s="1"/>
  <c r="AC924" i="37" s="1"/>
  <c r="F76" i="57"/>
  <c r="E33" i="57"/>
  <c r="E67" i="57" s="1"/>
  <c r="E78" i="57"/>
  <c r="E138" i="57" s="1"/>
  <c r="F932" i="37" s="1"/>
  <c r="Y111" i="57"/>
  <c r="Z905" i="37" s="1"/>
  <c r="Y138" i="57"/>
  <c r="Z932" i="37" s="1"/>
  <c r="F11" i="57"/>
  <c r="F13" i="57"/>
  <c r="F14" i="57"/>
  <c r="F16" i="57"/>
  <c r="F17" i="57"/>
  <c r="F18" i="57"/>
  <c r="D19" i="57"/>
  <c r="F19" i="57" s="1"/>
  <c r="C33" i="57"/>
  <c r="C67" i="57" s="1"/>
  <c r="D64" i="57"/>
  <c r="F64" i="57" s="1"/>
  <c r="F130" i="57" s="1"/>
  <c r="G924" i="37" s="1"/>
  <c r="H77" i="57"/>
  <c r="H137" i="57" s="1"/>
  <c r="I931" i="37" s="1"/>
  <c r="I74" i="57"/>
  <c r="I136" i="57" s="1"/>
  <c r="J930" i="37" s="1"/>
  <c r="J73" i="57"/>
  <c r="L73" i="57" s="1"/>
  <c r="AI883" i="37"/>
  <c r="E46" i="57"/>
  <c r="E120" i="57"/>
  <c r="F914" i="37" s="1"/>
  <c r="H74" i="57"/>
  <c r="H136" i="57" s="1"/>
  <c r="I930" i="37" s="1"/>
  <c r="Y142" i="57"/>
  <c r="Z936" i="37" s="1"/>
  <c r="AB82" i="57"/>
  <c r="Y85" i="57"/>
  <c r="Z879" i="37" s="1"/>
  <c r="AB21" i="57"/>
  <c r="AB87" i="57" s="1"/>
  <c r="AC881" i="37" s="1"/>
  <c r="F32" i="57"/>
  <c r="F98" i="57" s="1"/>
  <c r="G892" i="37" s="1"/>
  <c r="D31" i="57"/>
  <c r="D68" i="57" s="1"/>
  <c r="AB33" i="57"/>
  <c r="AB99" i="57" s="1"/>
  <c r="AC893" i="37" s="1"/>
  <c r="AB69" i="57"/>
  <c r="Y70" i="57"/>
  <c r="Y83" i="57" s="1"/>
  <c r="AC135" i="57"/>
  <c r="AD929" i="37" s="1"/>
  <c r="AC83" i="57"/>
  <c r="AC84" i="57" s="1"/>
  <c r="AD878" i="37" s="1"/>
  <c r="AJ932" i="37"/>
  <c r="J72" i="57"/>
  <c r="X138" i="57"/>
  <c r="Y932" i="37" s="1"/>
  <c r="AH932" i="37" s="1"/>
  <c r="E100" i="57"/>
  <c r="F894" i="37" s="1"/>
  <c r="D109" i="57"/>
  <c r="E903" i="37" s="1"/>
  <c r="E140" i="57"/>
  <c r="X70" i="57"/>
  <c r="X83" i="57" s="1"/>
  <c r="D141" i="57"/>
  <c r="E935" i="37" s="1"/>
  <c r="F81" i="57"/>
  <c r="D91" i="57"/>
  <c r="E885" i="37" s="1"/>
  <c r="H19" i="57"/>
  <c r="AB19" i="57"/>
  <c r="AB85" i="57" s="1"/>
  <c r="AC879" i="37" s="1"/>
  <c r="E134" i="57"/>
  <c r="F928" i="37" s="1"/>
  <c r="D74" i="57"/>
  <c r="D136" i="57" s="1"/>
  <c r="E930" i="37" s="1"/>
  <c r="F72" i="57"/>
  <c r="M72" i="57"/>
  <c r="J76" i="57"/>
  <c r="I77" i="57"/>
  <c r="M76" i="57"/>
  <c r="AJ878" i="37"/>
  <c r="AI886" i="37"/>
  <c r="AI892" i="37"/>
  <c r="Z135" i="57"/>
  <c r="AA929" i="37" s="1"/>
  <c r="AA877" i="37" s="1"/>
  <c r="C136" i="57"/>
  <c r="D930" i="37" s="1"/>
  <c r="K136" i="57"/>
  <c r="L930" i="37" s="1"/>
  <c r="D137" i="57"/>
  <c r="E931" i="37" s="1"/>
  <c r="AI936" i="37"/>
  <c r="F935" i="37"/>
  <c r="D34" i="57"/>
  <c r="F34" i="57" s="1"/>
  <c r="F100" i="57" s="1"/>
  <c r="G894" i="37" s="1"/>
  <c r="X85" i="57"/>
  <c r="Y879" i="37" s="1"/>
  <c r="AH879" i="37" s="1"/>
  <c r="D39" i="57"/>
  <c r="D105" i="57" s="1"/>
  <c r="E899" i="37" s="1"/>
  <c r="F44" i="57"/>
  <c r="F110" i="57" s="1"/>
  <c r="G904" i="37" s="1"/>
  <c r="AB54" i="57"/>
  <c r="AB120" i="57" s="1"/>
  <c r="AC914" i="37" s="1"/>
  <c r="K78" i="57"/>
  <c r="AB78" i="57"/>
  <c r="AB138" i="57" s="1"/>
  <c r="AC932" i="37" s="1"/>
  <c r="E136" i="57"/>
  <c r="F930" i="37" s="1"/>
  <c r="O135" i="57"/>
  <c r="P929" i="37" s="1"/>
  <c r="P877" i="37" s="1"/>
  <c r="AA135" i="57"/>
  <c r="AB929" i="37" s="1"/>
  <c r="AE135" i="57"/>
  <c r="AF929" i="37" s="1"/>
  <c r="AF877" i="37" s="1"/>
  <c r="D130" i="57"/>
  <c r="E924" i="37" s="1"/>
  <c r="F65" i="57"/>
  <c r="F63" i="57"/>
  <c r="F129" i="57" s="1"/>
  <c r="G923" i="37" s="1"/>
  <c r="D69" i="57"/>
  <c r="F69" i="57" s="1"/>
  <c r="F134" i="57" s="1"/>
  <c r="G928" i="37" s="1"/>
  <c r="D127" i="57"/>
  <c r="E921" i="37" s="1"/>
  <c r="F61" i="57"/>
  <c r="F127" i="57" s="1"/>
  <c r="G921" i="37" s="1"/>
  <c r="D46" i="57"/>
  <c r="D121" i="57"/>
  <c r="E915" i="37" s="1"/>
  <c r="C120" i="57"/>
  <c r="D914" i="37" s="1"/>
  <c r="D119" i="57"/>
  <c r="E913" i="37" s="1"/>
  <c r="F53" i="57"/>
  <c r="F119" i="57" s="1"/>
  <c r="G913" i="37" s="1"/>
  <c r="F40" i="57"/>
  <c r="F106" i="57" s="1"/>
  <c r="G900" i="37" s="1"/>
  <c r="D103" i="57"/>
  <c r="E897" i="37" s="1"/>
  <c r="F35" i="57"/>
  <c r="F101" i="57" s="1"/>
  <c r="G895" i="37" s="1"/>
  <c r="F38" i="57"/>
  <c r="F104" i="57" s="1"/>
  <c r="G898" i="37" s="1"/>
  <c r="E133" i="57"/>
  <c r="F927" i="37" s="1"/>
  <c r="D23" i="57"/>
  <c r="D93" i="57"/>
  <c r="E887" i="37" s="1"/>
  <c r="D98" i="57"/>
  <c r="E892" i="37" s="1"/>
  <c r="F25" i="57"/>
  <c r="F91" i="57" s="1"/>
  <c r="G885" i="37" s="1"/>
  <c r="F28" i="57"/>
  <c r="F94" i="57" s="1"/>
  <c r="G888" i="37" s="1"/>
  <c r="D96" i="57"/>
  <c r="E890" i="37" s="1"/>
  <c r="L16" i="57"/>
  <c r="L18" i="57"/>
  <c r="M11" i="57"/>
  <c r="M12" i="57"/>
  <c r="N12" i="57" s="1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I19" i="57"/>
  <c r="I85" i="57" s="1"/>
  <c r="K1169" i="37"/>
  <c r="AG455" i="37"/>
  <c r="AG881" i="37"/>
  <c r="AG274" i="37"/>
  <c r="AG578" i="37"/>
  <c r="AB78" i="46"/>
  <c r="AB136" i="46" s="1"/>
  <c r="AC268" i="37" s="1"/>
  <c r="E31" i="46"/>
  <c r="E63" i="46" s="1"/>
  <c r="AB65" i="46"/>
  <c r="AB128" i="46" s="1"/>
  <c r="AC260" i="37" s="1"/>
  <c r="AB43" i="46"/>
  <c r="AB106" i="46" s="1"/>
  <c r="AC238" i="37" s="1"/>
  <c r="E125" i="46"/>
  <c r="F257" i="37" s="1"/>
  <c r="F77" i="46"/>
  <c r="D133" i="46"/>
  <c r="E265" i="37" s="1"/>
  <c r="F75" i="46"/>
  <c r="F133" i="46" s="1"/>
  <c r="G265" i="37" s="1"/>
  <c r="AF261" i="37"/>
  <c r="L263" i="37"/>
  <c r="H131" i="46"/>
  <c r="I263" i="37" s="1"/>
  <c r="L262" i="37"/>
  <c r="H130" i="46"/>
  <c r="I262" i="37" s="1"/>
  <c r="L213" i="37"/>
  <c r="H81" i="46"/>
  <c r="I213" i="37" s="1"/>
  <c r="AB20" i="46"/>
  <c r="AB83" i="46" s="1"/>
  <c r="AC215" i="37" s="1"/>
  <c r="AB52" i="46"/>
  <c r="AB115" i="46" s="1"/>
  <c r="AC247" i="37" s="1"/>
  <c r="AI262" i="37"/>
  <c r="X66" i="46"/>
  <c r="X79" i="46" s="1"/>
  <c r="I70" i="46"/>
  <c r="G70" i="46" s="1"/>
  <c r="J68" i="46"/>
  <c r="J70" i="46" s="1"/>
  <c r="D135" i="46"/>
  <c r="E267" i="37" s="1"/>
  <c r="Z79" i="46"/>
  <c r="Z80" i="46" s="1"/>
  <c r="AA212" i="37" s="1"/>
  <c r="AA211" i="37" s="1"/>
  <c r="AD79" i="46"/>
  <c r="AD80" i="46" s="1"/>
  <c r="AE212" i="37" s="1"/>
  <c r="AE211" i="37" s="1"/>
  <c r="AF213" i="37"/>
  <c r="X82" i="46"/>
  <c r="Y214" i="37" s="1"/>
  <c r="AG214" i="37" s="1"/>
  <c r="D105" i="46"/>
  <c r="E237" i="37" s="1"/>
  <c r="X106" i="46"/>
  <c r="Y238" i="37" s="1"/>
  <c r="AG238" i="37" s="1"/>
  <c r="AF247" i="37"/>
  <c r="AH247" i="37" s="1"/>
  <c r="X128" i="46"/>
  <c r="Y260" i="37" s="1"/>
  <c r="AG260" i="37" s="1"/>
  <c r="AC129" i="46"/>
  <c r="AD261" i="37" s="1"/>
  <c r="AG129" i="46"/>
  <c r="AJ264" i="37" s="1"/>
  <c r="AF264" i="37"/>
  <c r="F30" i="46"/>
  <c r="F93" i="46" s="1"/>
  <c r="G225" i="37" s="1"/>
  <c r="D29" i="46"/>
  <c r="D92" i="46" s="1"/>
  <c r="E224" i="37" s="1"/>
  <c r="AI261" i="37"/>
  <c r="Y66" i="46"/>
  <c r="E74" i="46"/>
  <c r="E132" i="46" s="1"/>
  <c r="F264" i="37" s="1"/>
  <c r="X136" i="46"/>
  <c r="Y268" i="37" s="1"/>
  <c r="O79" i="46"/>
  <c r="O80" i="46" s="1"/>
  <c r="P212" i="37" s="1"/>
  <c r="P211" i="37" s="1"/>
  <c r="AA79" i="46"/>
  <c r="AA80" i="46" s="1"/>
  <c r="AB212" i="37" s="1"/>
  <c r="AE79" i="46"/>
  <c r="AE80" i="46" s="1"/>
  <c r="X81" i="46"/>
  <c r="Y213" i="37" s="1"/>
  <c r="AF215" i="37"/>
  <c r="AH215" i="37" s="1"/>
  <c r="AG226" i="37"/>
  <c r="AF226" i="37"/>
  <c r="E107" i="46"/>
  <c r="F239" i="37" s="1"/>
  <c r="X132" i="46"/>
  <c r="Y264" i="37" s="1"/>
  <c r="E133" i="46"/>
  <c r="F265" i="37" s="1"/>
  <c r="Y136" i="46"/>
  <c r="Z268" i="37" s="1"/>
  <c r="H17" i="46"/>
  <c r="AB17" i="46"/>
  <c r="AB81" i="46" s="1"/>
  <c r="AC213" i="37" s="1"/>
  <c r="D21" i="46"/>
  <c r="C31" i="46"/>
  <c r="C63" i="46" s="1"/>
  <c r="AB31" i="46"/>
  <c r="AB94" i="46" s="1"/>
  <c r="AC226" i="37" s="1"/>
  <c r="F38" i="46"/>
  <c r="F101" i="46" s="1"/>
  <c r="G233" i="37" s="1"/>
  <c r="F42" i="46"/>
  <c r="F105" i="46" s="1"/>
  <c r="G237" i="37" s="1"/>
  <c r="D44" i="46"/>
  <c r="D70" i="46"/>
  <c r="D130" i="46" s="1"/>
  <c r="H70" i="46"/>
  <c r="H73" i="46"/>
  <c r="AB74" i="46"/>
  <c r="AB132" i="46" s="1"/>
  <c r="AC264" i="37" s="1"/>
  <c r="F76" i="46"/>
  <c r="F134" i="46" s="1"/>
  <c r="G266" i="37" s="1"/>
  <c r="AG79" i="46"/>
  <c r="AG80" i="46" s="1"/>
  <c r="AJ212" i="37" s="1"/>
  <c r="Y81" i="46"/>
  <c r="Z213" i="37" s="1"/>
  <c r="E115" i="46"/>
  <c r="F247" i="37" s="1"/>
  <c r="E128" i="46"/>
  <c r="F260" i="37" s="1"/>
  <c r="Y132" i="46"/>
  <c r="Z264" i="37" s="1"/>
  <c r="K74" i="46"/>
  <c r="AF214" i="37"/>
  <c r="AF238" i="37"/>
  <c r="AF260" i="37"/>
  <c r="AF268" i="37"/>
  <c r="AH268" i="37" s="1"/>
  <c r="D263" i="37"/>
  <c r="D131" i="46"/>
  <c r="F73" i="46"/>
  <c r="L72" i="46"/>
  <c r="J73" i="46"/>
  <c r="M72" i="46"/>
  <c r="I73" i="46"/>
  <c r="F72" i="46"/>
  <c r="D262" i="37"/>
  <c r="M68" i="46"/>
  <c r="M69" i="46"/>
  <c r="N69" i="46" s="1"/>
  <c r="C74" i="46"/>
  <c r="C132" i="46" s="1"/>
  <c r="F68" i="46"/>
  <c r="E84" i="46"/>
  <c r="F216" i="37" s="1"/>
  <c r="C115" i="46"/>
  <c r="D247" i="37" s="1"/>
  <c r="F51" i="46"/>
  <c r="F114" i="46" s="1"/>
  <c r="G246" i="37" s="1"/>
  <c r="D114" i="46"/>
  <c r="E246" i="37" s="1"/>
  <c r="D128" i="46"/>
  <c r="E260" i="37" s="1"/>
  <c r="F65" i="46"/>
  <c r="F128" i="46" s="1"/>
  <c r="G260" i="37" s="1"/>
  <c r="F41" i="46"/>
  <c r="F104" i="46" s="1"/>
  <c r="G236" i="37" s="1"/>
  <c r="F40" i="46"/>
  <c r="F103" i="46" s="1"/>
  <c r="G235" i="37" s="1"/>
  <c r="D37" i="46"/>
  <c r="F36" i="46"/>
  <c r="F99" i="46" s="1"/>
  <c r="G231" i="37" s="1"/>
  <c r="F33" i="46"/>
  <c r="F96" i="46" s="1"/>
  <c r="G228" i="37" s="1"/>
  <c r="F29" i="46"/>
  <c r="F92" i="46" s="1"/>
  <c r="G224" i="37" s="1"/>
  <c r="D88" i="46"/>
  <c r="E220" i="37" s="1"/>
  <c r="D93" i="46"/>
  <c r="E225" i="37" s="1"/>
  <c r="D89" i="46"/>
  <c r="E221" i="37" s="1"/>
  <c r="D86" i="46"/>
  <c r="E218" i="37" s="1"/>
  <c r="L15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J213" i="37" s="1"/>
  <c r="C81" i="46"/>
  <c r="F2316" i="157"/>
  <c r="F2244" i="157"/>
  <c r="G2108" i="157"/>
  <c r="G2026" i="157"/>
  <c r="E832" i="37" s="1"/>
  <c r="G1956" i="157"/>
  <c r="P1937" i="157"/>
  <c r="Q1937" i="157" s="1"/>
  <c r="M1937" i="157"/>
  <c r="O1937" i="157" s="1"/>
  <c r="P1941" i="157"/>
  <c r="Q1941" i="157" s="1"/>
  <c r="M1941" i="157"/>
  <c r="O1941" i="157" s="1"/>
  <c r="P1936" i="157"/>
  <c r="Q1936" i="157" s="1"/>
  <c r="M1936" i="157"/>
  <c r="O1936" i="157" s="1"/>
  <c r="P1940" i="157"/>
  <c r="Q1940" i="157" s="1"/>
  <c r="M1940" i="157"/>
  <c r="O1940" i="157" s="1"/>
  <c r="P1939" i="157"/>
  <c r="Q1939" i="157" s="1"/>
  <c r="M1939" i="157"/>
  <c r="O1939" i="157" s="1"/>
  <c r="P1943" i="157"/>
  <c r="Q1943" i="157" s="1"/>
  <c r="M1943" i="157"/>
  <c r="O1943" i="157" s="1"/>
  <c r="P1938" i="157"/>
  <c r="Q1938" i="157" s="1"/>
  <c r="M1938" i="157"/>
  <c r="O1938" i="157" s="1"/>
  <c r="P1942" i="157"/>
  <c r="Q1942" i="157" s="1"/>
  <c r="M1942" i="157"/>
  <c r="O1942" i="157" s="1"/>
  <c r="G1378" i="157"/>
  <c r="G1887" i="157"/>
  <c r="E772" i="37" s="1"/>
  <c r="G1789" i="157"/>
  <c r="M1776" i="157"/>
  <c r="O1776" i="157" s="1"/>
  <c r="M1771" i="157"/>
  <c r="O1771" i="157" s="1"/>
  <c r="M1775" i="157"/>
  <c r="O1775" i="157" s="1"/>
  <c r="M1772" i="157"/>
  <c r="O1772" i="157" s="1"/>
  <c r="M1770" i="157"/>
  <c r="O1770" i="157" s="1"/>
  <c r="M1774" i="157"/>
  <c r="O1774" i="157" s="1"/>
  <c r="M1768" i="157"/>
  <c r="O1768" i="157" s="1"/>
  <c r="M1769" i="157"/>
  <c r="O1769" i="157" s="1"/>
  <c r="M1773" i="157"/>
  <c r="O1773" i="157" s="1"/>
  <c r="I1811" i="157"/>
  <c r="I1908" i="157" s="1"/>
  <c r="G793" i="37" s="1"/>
  <c r="G1746" i="157"/>
  <c r="E739" i="37" s="1"/>
  <c r="I1672" i="157"/>
  <c r="I1746" i="157" s="1"/>
  <c r="G739" i="37" s="1"/>
  <c r="G1716" i="157"/>
  <c r="E709" i="37" s="1"/>
  <c r="G1641" i="157"/>
  <c r="G1684" i="157" s="1"/>
  <c r="G1752" i="157" s="1"/>
  <c r="E745" i="37" s="1"/>
  <c r="G1735" i="157"/>
  <c r="E728" i="37" s="1"/>
  <c r="G1658" i="157"/>
  <c r="I1658" i="157" s="1"/>
  <c r="I1732" i="157" s="1"/>
  <c r="G725" i="37" s="1"/>
  <c r="M1621" i="157"/>
  <c r="O1621" i="157" s="1"/>
  <c r="M1625" i="157"/>
  <c r="O1625" i="157" s="1"/>
  <c r="M1620" i="157"/>
  <c r="O1620" i="157" s="1"/>
  <c r="M1624" i="157"/>
  <c r="O1624" i="157" s="1"/>
  <c r="M1628" i="157"/>
  <c r="O1628" i="157" s="1"/>
  <c r="M1623" i="157"/>
  <c r="O1623" i="157" s="1"/>
  <c r="M1627" i="157"/>
  <c r="O1627" i="157" s="1"/>
  <c r="M1622" i="157"/>
  <c r="O1622" i="157" s="1"/>
  <c r="M1626" i="157"/>
  <c r="O1626" i="157" s="1"/>
  <c r="G1323" i="157"/>
  <c r="I1323" i="157" s="1"/>
  <c r="G374" i="37" s="1"/>
  <c r="H120" i="157"/>
  <c r="H157" i="157" s="1"/>
  <c r="AB1803" i="157"/>
  <c r="AE1803" i="157" s="1"/>
  <c r="AJ937" i="37"/>
  <c r="G659" i="157"/>
  <c r="I659" i="157" s="1"/>
  <c r="AE628" i="157"/>
  <c r="L659" i="157"/>
  <c r="K863" i="157"/>
  <c r="M1345" i="157"/>
  <c r="O1345" i="157" s="1"/>
  <c r="M1349" i="157"/>
  <c r="O1349" i="157" s="1"/>
  <c r="G1435" i="157"/>
  <c r="E406" i="37" s="1"/>
  <c r="G1363" i="157"/>
  <c r="G1434" i="157" s="1"/>
  <c r="E405" i="37" s="1"/>
  <c r="G1570" i="157"/>
  <c r="E528" i="37" s="1"/>
  <c r="G1499" i="157"/>
  <c r="I1499" i="157" s="1"/>
  <c r="I1569" i="157" s="1"/>
  <c r="G527" i="37" s="1"/>
  <c r="L2002" i="157"/>
  <c r="L2064" i="157" s="1"/>
  <c r="J870" i="37" s="1"/>
  <c r="M1343" i="157"/>
  <c r="O1343" i="157" s="1"/>
  <c r="M1347" i="157"/>
  <c r="O1347" i="157" s="1"/>
  <c r="G623" i="157"/>
  <c r="I657" i="157"/>
  <c r="M1346" i="157"/>
  <c r="O1346" i="157" s="1"/>
  <c r="M1350" i="157"/>
  <c r="O1350" i="157" s="1"/>
  <c r="AI1054" i="37"/>
  <c r="H1169" i="37"/>
  <c r="K1171" i="37"/>
  <c r="N1171" i="37"/>
  <c r="I1169" i="37"/>
  <c r="L1171" i="37"/>
  <c r="AI1205" i="37"/>
  <c r="J1171" i="37"/>
  <c r="J1169" i="37"/>
  <c r="M1171" i="37"/>
  <c r="L1169" i="37"/>
  <c r="AJ1232" i="37"/>
  <c r="N1169" i="37"/>
  <c r="AI1232" i="37"/>
  <c r="AG882" i="37"/>
  <c r="AB424" i="157"/>
  <c r="AB445" i="157" s="1"/>
  <c r="J451" i="157"/>
  <c r="AB1086" i="157"/>
  <c r="Z178" i="37" s="1"/>
  <c r="G1310" i="157"/>
  <c r="E361" i="37" s="1"/>
  <c r="G1240" i="157"/>
  <c r="G1309" i="157" s="1"/>
  <c r="E360" i="37" s="1"/>
  <c r="K1487" i="157"/>
  <c r="I561" i="157"/>
  <c r="K1134" i="157"/>
  <c r="I1225" i="157"/>
  <c r="G1224" i="157"/>
  <c r="I1224" i="157" s="1"/>
  <c r="G1319" i="157"/>
  <c r="E370" i="37" s="1"/>
  <c r="I1249" i="157"/>
  <c r="AE1259" i="157"/>
  <c r="H1365" i="157"/>
  <c r="H1476" i="157"/>
  <c r="F447" i="37" s="1"/>
  <c r="J89" i="157"/>
  <c r="K1197" i="157"/>
  <c r="G1216" i="157"/>
  <c r="F38" i="157"/>
  <c r="F83" i="157" s="1"/>
  <c r="H757" i="157"/>
  <c r="H780" i="157" s="1"/>
  <c r="G814" i="157"/>
  <c r="I814" i="157" s="1"/>
  <c r="AE148" i="157"/>
  <c r="G36" i="157"/>
  <c r="P1343" i="157"/>
  <c r="Q1343" i="157" s="1"/>
  <c r="AE1415" i="157"/>
  <c r="AE1475" i="157" s="1"/>
  <c r="AC446" i="37" s="1"/>
  <c r="AI450" i="37"/>
  <c r="I1552" i="157"/>
  <c r="AE24" i="157"/>
  <c r="AE745" i="157"/>
  <c r="H1514" i="157"/>
  <c r="AE412" i="157"/>
  <c r="AE486" i="157"/>
  <c r="H543" i="157"/>
  <c r="H599" i="157" s="1"/>
  <c r="M729" i="157"/>
  <c r="O729" i="157" s="1"/>
  <c r="G743" i="157"/>
  <c r="P1122" i="157"/>
  <c r="Q1122" i="157" s="1"/>
  <c r="AE1653" i="157"/>
  <c r="I447" i="157"/>
  <c r="AE1134" i="157"/>
  <c r="AE2081" i="157"/>
  <c r="AE2151" i="157" s="1"/>
  <c r="AC939" i="37" s="1"/>
  <c r="I280" i="157"/>
  <c r="G142" i="157"/>
  <c r="L96" i="157"/>
  <c r="L97" i="157" s="1"/>
  <c r="K251" i="157"/>
  <c r="M258" i="157"/>
  <c r="G286" i="157"/>
  <c r="M345" i="157"/>
  <c r="O345" i="157" s="1"/>
  <c r="K448" i="157"/>
  <c r="I521" i="157"/>
  <c r="F527" i="157"/>
  <c r="I580" i="157"/>
  <c r="G667" i="157"/>
  <c r="I667" i="157" s="1"/>
  <c r="G668" i="157"/>
  <c r="I668" i="157" s="1"/>
  <c r="K790" i="157"/>
  <c r="AE1043" i="157"/>
  <c r="AE1118" i="157" s="1"/>
  <c r="AC210" i="37" s="1"/>
  <c r="G1051" i="157"/>
  <c r="G1056" i="157" s="1"/>
  <c r="G1052" i="157"/>
  <c r="I1052" i="157" s="1"/>
  <c r="L1201" i="157"/>
  <c r="J1201" i="157" s="1"/>
  <c r="L1409" i="157"/>
  <c r="L1473" i="157" s="1"/>
  <c r="J444" i="37" s="1"/>
  <c r="M1547" i="157"/>
  <c r="O1547" i="157" s="1"/>
  <c r="AI573" i="37"/>
  <c r="G1692" i="157"/>
  <c r="G1757" i="157" s="1"/>
  <c r="E750" i="37" s="1"/>
  <c r="AE1696" i="157"/>
  <c r="AE1759" i="157" s="1"/>
  <c r="AC752" i="37" s="1"/>
  <c r="I1952" i="157"/>
  <c r="I2021" i="157" s="1"/>
  <c r="G827" i="37" s="1"/>
  <c r="I1957" i="157"/>
  <c r="I2026" i="157" s="1"/>
  <c r="G832" i="37" s="1"/>
  <c r="I1965" i="157"/>
  <c r="I2034" i="157" s="1"/>
  <c r="G840" i="37" s="1"/>
  <c r="L2081" i="157"/>
  <c r="L2151" i="157" s="1"/>
  <c r="J939" i="37" s="1"/>
  <c r="AE2257" i="157"/>
  <c r="AE2313" i="157" s="1"/>
  <c r="AC1030" i="37" s="1"/>
  <c r="AE443" i="157"/>
  <c r="G517" i="157"/>
  <c r="I517" i="157" s="1"/>
  <c r="M525" i="157"/>
  <c r="O525" i="157" s="1"/>
  <c r="K526" i="157"/>
  <c r="G790" i="157"/>
  <c r="I790" i="157" s="1"/>
  <c r="AB877" i="157"/>
  <c r="AB878" i="157" s="1"/>
  <c r="AC1110" i="157"/>
  <c r="AA202" i="37" s="1"/>
  <c r="AH1110" i="157"/>
  <c r="L1038" i="157"/>
  <c r="L1113" i="157" s="1"/>
  <c r="J205" i="37" s="1"/>
  <c r="H1326" i="157"/>
  <c r="F377" i="37" s="1"/>
  <c r="F1781" i="157"/>
  <c r="F1878" i="157" s="1"/>
  <c r="I1796" i="157"/>
  <c r="I1893" i="157" s="1"/>
  <c r="G778" i="37" s="1"/>
  <c r="G2143" i="157"/>
  <c r="G2202" i="157" s="1"/>
  <c r="E990" i="37" s="1"/>
  <c r="H38" i="157"/>
  <c r="H83" i="157" s="1"/>
  <c r="AE274" i="157"/>
  <c r="G731" i="157"/>
  <c r="G783" i="157"/>
  <c r="I783" i="157" s="1"/>
  <c r="G1201" i="157"/>
  <c r="I1201" i="157" s="1"/>
  <c r="G1409" i="157"/>
  <c r="G1473" i="157" s="1"/>
  <c r="E444" i="37" s="1"/>
  <c r="L1487" i="157"/>
  <c r="L1557" i="157" s="1"/>
  <c r="J515" i="37" s="1"/>
  <c r="G1549" i="157"/>
  <c r="I1549" i="157" s="1"/>
  <c r="AE1676" i="157"/>
  <c r="L1692" i="157"/>
  <c r="L1757" i="157" s="1"/>
  <c r="J750" i="37" s="1"/>
  <c r="AE1777" i="157"/>
  <c r="AE1874" i="157" s="1"/>
  <c r="AC759" i="37" s="1"/>
  <c r="G2081" i="157"/>
  <c r="G2151" i="157" s="1"/>
  <c r="E939" i="37" s="1"/>
  <c r="I2106" i="157"/>
  <c r="I2175" i="157" s="1"/>
  <c r="G963" i="37" s="1"/>
  <c r="AE2107" i="157"/>
  <c r="AE2176" i="157" s="1"/>
  <c r="AC964" i="37" s="1"/>
  <c r="AE108" i="157"/>
  <c r="G121" i="157"/>
  <c r="I121" i="157" s="1"/>
  <c r="AE142" i="157"/>
  <c r="G196" i="157"/>
  <c r="K245" i="157"/>
  <c r="M248" i="157"/>
  <c r="O248" i="157" s="1"/>
  <c r="P249" i="157"/>
  <c r="Q249" i="157" s="1"/>
  <c r="F252" i="157"/>
  <c r="M269" i="157"/>
  <c r="O269" i="157" s="1"/>
  <c r="P270" i="157"/>
  <c r="Q270" i="157" s="1"/>
  <c r="M271" i="157"/>
  <c r="O271" i="157" s="1"/>
  <c r="I281" i="157"/>
  <c r="F288" i="157"/>
  <c r="F339" i="157" s="1"/>
  <c r="AE606" i="157"/>
  <c r="AE756" i="157"/>
  <c r="P1131" i="157"/>
  <c r="Q1131" i="157" s="1"/>
  <c r="P1132" i="157"/>
  <c r="Q1132" i="157" s="1"/>
  <c r="G1227" i="157"/>
  <c r="P1345" i="157"/>
  <c r="Q1345" i="157" s="1"/>
  <c r="AE1353" i="157"/>
  <c r="AE1424" i="157" s="1"/>
  <c r="AC395" i="37" s="1"/>
  <c r="I1405" i="157"/>
  <c r="I1503" i="157"/>
  <c r="I1573" i="157" s="1"/>
  <c r="G531" i="37" s="1"/>
  <c r="P1543" i="157"/>
  <c r="Q1543" i="157" s="1"/>
  <c r="G2217" i="157"/>
  <c r="G2281" i="157" s="1"/>
  <c r="E998" i="37" s="1"/>
  <c r="I2236" i="157"/>
  <c r="I2300" i="157" s="1"/>
  <c r="G1017" i="37" s="1"/>
  <c r="I31" i="157"/>
  <c r="F120" i="157"/>
  <c r="F157" i="157" s="1"/>
  <c r="AE152" i="157"/>
  <c r="P162" i="157"/>
  <c r="Q162" i="157" s="1"/>
  <c r="P165" i="157"/>
  <c r="Q165" i="157" s="1"/>
  <c r="AE187" i="157"/>
  <c r="F238" i="157"/>
  <c r="AE239" i="157"/>
  <c r="P450" i="157"/>
  <c r="P451" i="157" s="1"/>
  <c r="Q451" i="157" s="1"/>
  <c r="I766" i="157"/>
  <c r="I777" i="157"/>
  <c r="AE780" i="157"/>
  <c r="M792" i="157"/>
  <c r="O792" i="157" s="1"/>
  <c r="AE867" i="157"/>
  <c r="I1011" i="157"/>
  <c r="G1041" i="157"/>
  <c r="AE1056" i="157"/>
  <c r="AE1246" i="157"/>
  <c r="P1349" i="157"/>
  <c r="Q1349" i="157" s="1"/>
  <c r="P1541" i="157"/>
  <c r="Q1541" i="157" s="1"/>
  <c r="AE1632" i="157"/>
  <c r="AE1706" i="157" s="1"/>
  <c r="AC699" i="37" s="1"/>
  <c r="I1647" i="157"/>
  <c r="I1721" i="157" s="1"/>
  <c r="G714" i="37" s="1"/>
  <c r="F2085" i="157"/>
  <c r="I2097" i="157"/>
  <c r="I2166" i="157" s="1"/>
  <c r="G954" i="37" s="1"/>
  <c r="I88" i="157"/>
  <c r="G96" i="157"/>
  <c r="I96" i="157" s="1"/>
  <c r="H97" i="157"/>
  <c r="AE466" i="157"/>
  <c r="G495" i="157"/>
  <c r="I495" i="157" s="1"/>
  <c r="AE528" i="157"/>
  <c r="M727" i="157"/>
  <c r="K731" i="157"/>
  <c r="I732" i="157"/>
  <c r="AE734" i="157"/>
  <c r="F1284" i="157"/>
  <c r="AE1179" i="157"/>
  <c r="M1199" i="157"/>
  <c r="AE1211" i="157"/>
  <c r="H1226" i="157"/>
  <c r="H1266" i="157" s="1"/>
  <c r="I1493" i="157"/>
  <c r="I1563" i="157" s="1"/>
  <c r="G521" i="37" s="1"/>
  <c r="G2204" i="157"/>
  <c r="E992" i="37" s="1"/>
  <c r="P349" i="157"/>
  <c r="Q349" i="157" s="1"/>
  <c r="P865" i="157"/>
  <c r="P866" i="157" s="1"/>
  <c r="Q866" i="157" s="1"/>
  <c r="I985" i="157"/>
  <c r="I1053" i="157"/>
  <c r="H1336" i="157"/>
  <c r="F387" i="37" s="1"/>
  <c r="AE1212" i="157"/>
  <c r="H1656" i="157"/>
  <c r="I1678" i="157"/>
  <c r="I1801" i="157"/>
  <c r="I1898" i="157" s="1"/>
  <c r="G783" i="37" s="1"/>
  <c r="AE1842" i="157"/>
  <c r="AE1927" i="157" s="1"/>
  <c r="AC812" i="37" s="1"/>
  <c r="AE2126" i="157"/>
  <c r="AE2195" i="157" s="1"/>
  <c r="AC983" i="37" s="1"/>
  <c r="H2204" i="157"/>
  <c r="F992" i="37" s="1"/>
  <c r="AE2274" i="157"/>
  <c r="AE2333" i="157" s="1"/>
  <c r="AC1050" i="37" s="1"/>
  <c r="G693" i="157"/>
  <c r="G692" i="157" s="1"/>
  <c r="G699" i="157" s="1"/>
  <c r="G701" i="157" s="1"/>
  <c r="M91" i="157"/>
  <c r="O91" i="157" s="1"/>
  <c r="M92" i="157"/>
  <c r="O92" i="157" s="1"/>
  <c r="M93" i="157"/>
  <c r="O93" i="157" s="1"/>
  <c r="M94" i="157"/>
  <c r="O94" i="157" s="1"/>
  <c r="M95" i="157"/>
  <c r="O95" i="157" s="1"/>
  <c r="AE120" i="157"/>
  <c r="AE132" i="157"/>
  <c r="H133" i="157"/>
  <c r="H156" i="157" s="1"/>
  <c r="P169" i="157"/>
  <c r="Q169" i="157" s="1"/>
  <c r="AE309" i="157"/>
  <c r="G312" i="157"/>
  <c r="G341" i="157"/>
  <c r="I341" i="157" s="1"/>
  <c r="G368" i="157"/>
  <c r="I368" i="157" s="1"/>
  <c r="K409" i="157"/>
  <c r="J448" i="157"/>
  <c r="H452" i="157"/>
  <c r="F514" i="157"/>
  <c r="AE642" i="157"/>
  <c r="K659" i="157"/>
  <c r="H692" i="157"/>
  <c r="H699" i="157" s="1"/>
  <c r="G719" i="157"/>
  <c r="G948" i="157" s="1"/>
  <c r="E148" i="37" s="1"/>
  <c r="I720" i="157"/>
  <c r="G803" i="157"/>
  <c r="AE834" i="157"/>
  <c r="AE844" i="157"/>
  <c r="I846" i="157"/>
  <c r="G868" i="157"/>
  <c r="I868" i="157" s="1"/>
  <c r="AE970" i="157"/>
  <c r="AE1063" i="157" s="1"/>
  <c r="AC155" i="37" s="1"/>
  <c r="AE1002" i="157"/>
  <c r="AE1095" i="157" s="1"/>
  <c r="AC187" i="37" s="1"/>
  <c r="G44" i="157"/>
  <c r="I44" i="157" s="1"/>
  <c r="G106" i="157"/>
  <c r="I106" i="157" s="1"/>
  <c r="G110" i="157"/>
  <c r="I110" i="157" s="1"/>
  <c r="F171" i="157"/>
  <c r="AE198" i="157"/>
  <c r="N252" i="157"/>
  <c r="N254" i="157" s="1"/>
  <c r="H340" i="157"/>
  <c r="K349" i="157"/>
  <c r="L358" i="157"/>
  <c r="J358" i="157" s="1"/>
  <c r="P352" i="157"/>
  <c r="Q352" i="157" s="1"/>
  <c r="M353" i="157"/>
  <c r="O353" i="157" s="1"/>
  <c r="H359" i="157"/>
  <c r="AE368" i="157"/>
  <c r="G373" i="157"/>
  <c r="G371" i="157" s="1"/>
  <c r="G392" i="157" s="1"/>
  <c r="I392" i="157" s="1"/>
  <c r="I384" i="157"/>
  <c r="AE385" i="157"/>
  <c r="G400" i="157"/>
  <c r="I400" i="157" s="1"/>
  <c r="I407" i="157"/>
  <c r="I408" i="157"/>
  <c r="G409" i="157"/>
  <c r="N452" i="157"/>
  <c r="N454" i="157" s="1"/>
  <c r="L464" i="157"/>
  <c r="G477" i="157"/>
  <c r="H527" i="157"/>
  <c r="L793" i="157"/>
  <c r="J793" i="157" s="1"/>
  <c r="H825" i="157"/>
  <c r="H847" i="157" s="1"/>
  <c r="F825" i="157"/>
  <c r="F847" i="157" s="1"/>
  <c r="G844" i="157"/>
  <c r="I844" i="157" s="1"/>
  <c r="N867" i="157"/>
  <c r="N872" i="157" s="1"/>
  <c r="G967" i="157"/>
  <c r="G1061" i="157" s="1"/>
  <c r="E153" i="37" s="1"/>
  <c r="AI165" i="37"/>
  <c r="G987" i="157"/>
  <c r="I987" i="157" s="1"/>
  <c r="I71" i="157"/>
  <c r="AI81" i="37"/>
  <c r="AE109" i="157"/>
  <c r="P168" i="157"/>
  <c r="Q168" i="157" s="1"/>
  <c r="L170" i="157"/>
  <c r="J170" i="157" s="1"/>
  <c r="AE186" i="157"/>
  <c r="I234" i="157"/>
  <c r="AE252" i="157"/>
  <c r="M261" i="157"/>
  <c r="O261" i="157" s="1"/>
  <c r="P262" i="157"/>
  <c r="Q262" i="157" s="1"/>
  <c r="M263" i="157"/>
  <c r="AE329" i="157"/>
  <c r="P356" i="157"/>
  <c r="Q356" i="157" s="1"/>
  <c r="M357" i="157"/>
  <c r="O357" i="157" s="1"/>
  <c r="K368" i="157"/>
  <c r="G379" i="157"/>
  <c r="G394" i="157" s="1"/>
  <c r="I394" i="157" s="1"/>
  <c r="AJ403" i="157"/>
  <c r="H476" i="157"/>
  <c r="I499" i="157"/>
  <c r="AE533" i="157"/>
  <c r="AB601" i="157"/>
  <c r="I568" i="157"/>
  <c r="AE585" i="157"/>
  <c r="G615" i="157"/>
  <c r="I615" i="157" s="1"/>
  <c r="G618" i="157"/>
  <c r="F617" i="157"/>
  <c r="F651" i="157" s="1"/>
  <c r="H681" i="157"/>
  <c r="H686" i="157" s="1"/>
  <c r="AE776" i="157"/>
  <c r="G811" i="157"/>
  <c r="AE843" i="157"/>
  <c r="G979" i="157"/>
  <c r="G1020" i="157" s="1"/>
  <c r="I980" i="157"/>
  <c r="I1009" i="157"/>
  <c r="I1014" i="157"/>
  <c r="I1016" i="157"/>
  <c r="AE1136" i="157"/>
  <c r="M1195" i="157"/>
  <c r="O1195" i="157" s="1"/>
  <c r="M1210" i="157"/>
  <c r="O1210" i="157" s="1"/>
  <c r="AI383" i="37"/>
  <c r="AD1331" i="157"/>
  <c r="AB382" i="37" s="1"/>
  <c r="M1272" i="157"/>
  <c r="M1335" i="157" s="1"/>
  <c r="O1335" i="157" s="1"/>
  <c r="M386" i="37" s="1"/>
  <c r="P1347" i="157"/>
  <c r="Q1347" i="157" s="1"/>
  <c r="AI397" i="37"/>
  <c r="I1360" i="157"/>
  <c r="I1431" i="157" s="1"/>
  <c r="G402" i="37" s="1"/>
  <c r="G1396" i="157"/>
  <c r="G1467" i="157" s="1"/>
  <c r="E438" i="37" s="1"/>
  <c r="AE1396" i="157"/>
  <c r="AE1467" i="157" s="1"/>
  <c r="AC438" i="37" s="1"/>
  <c r="I1398" i="157"/>
  <c r="I1546" i="157"/>
  <c r="AE1554" i="157"/>
  <c r="AE1615" i="157" s="1"/>
  <c r="AC573" i="37" s="1"/>
  <c r="AB1759" i="157"/>
  <c r="Z752" i="37" s="1"/>
  <c r="AD1836" i="157"/>
  <c r="AD1847" i="157" s="1"/>
  <c r="AD1873" i="157" s="1"/>
  <c r="AB758" i="37" s="1"/>
  <c r="I1980" i="157"/>
  <c r="I2049" i="157" s="1"/>
  <c r="G855" i="37" s="1"/>
  <c r="I2211" i="157"/>
  <c r="H2231" i="157"/>
  <c r="G2334" i="157"/>
  <c r="E1051" i="37" s="1"/>
  <c r="M1037" i="157"/>
  <c r="O1037" i="157" s="1"/>
  <c r="AE1040" i="157"/>
  <c r="P1125" i="157"/>
  <c r="Q1125" i="157" s="1"/>
  <c r="P1126" i="157"/>
  <c r="Q1126" i="157" s="1"/>
  <c r="M1211" i="157"/>
  <c r="O1211" i="157" s="1"/>
  <c r="AB1326" i="157"/>
  <c r="Z377" i="37" s="1"/>
  <c r="P1272" i="157"/>
  <c r="Q1272" i="157" s="1"/>
  <c r="AI444" i="37"/>
  <c r="AF1420" i="157"/>
  <c r="AF1421" i="157" s="1"/>
  <c r="AD392" i="37" s="1"/>
  <c r="F1457" i="157"/>
  <c r="M1484" i="157"/>
  <c r="O1484" i="157" s="1"/>
  <c r="F1557" i="157"/>
  <c r="G1629" i="157"/>
  <c r="I1629" i="157" s="1"/>
  <c r="AG698" i="37"/>
  <c r="AA1763" i="157"/>
  <c r="Y756" i="37" s="1"/>
  <c r="G1781" i="157"/>
  <c r="I1785" i="157"/>
  <c r="I1882" i="157" s="1"/>
  <c r="G767" i="37" s="1"/>
  <c r="AE1818" i="157"/>
  <c r="AE1914" i="157" s="1"/>
  <c r="AC799" i="37" s="1"/>
  <c r="AE2006" i="157"/>
  <c r="AE2066" i="157" s="1"/>
  <c r="AC872" i="37" s="1"/>
  <c r="I2087" i="157"/>
  <c r="I2156" i="157" s="1"/>
  <c r="G944" i="37" s="1"/>
  <c r="I2128" i="157"/>
  <c r="L2139" i="157"/>
  <c r="L2201" i="157" s="1"/>
  <c r="J989" i="37" s="1"/>
  <c r="I2141" i="157"/>
  <c r="I2143" i="157" s="1"/>
  <c r="AI995" i="37"/>
  <c r="J2269" i="157"/>
  <c r="I1013" i="157"/>
  <c r="I1015" i="157"/>
  <c r="I1017" i="157"/>
  <c r="M1035" i="157"/>
  <c r="O1035" i="157" s="1"/>
  <c r="P1129" i="157"/>
  <c r="Q1129" i="157" s="1"/>
  <c r="AE1160" i="157"/>
  <c r="M1200" i="157"/>
  <c r="O1200" i="157" s="1"/>
  <c r="AE1351" i="157"/>
  <c r="AE1422" i="157" s="1"/>
  <c r="AC393" i="37" s="1"/>
  <c r="I1376" i="157"/>
  <c r="I1447" i="157" s="1"/>
  <c r="G418" i="37" s="1"/>
  <c r="AE1377" i="157"/>
  <c r="AE1448" i="157" s="1"/>
  <c r="AC419" i="37" s="1"/>
  <c r="I1397" i="157"/>
  <c r="M1413" i="157"/>
  <c r="O1413" i="157" s="1"/>
  <c r="G1476" i="157"/>
  <c r="E447" i="37" s="1"/>
  <c r="AE1490" i="157"/>
  <c r="AE1560" i="157" s="1"/>
  <c r="AC518" i="37" s="1"/>
  <c r="P1549" i="157"/>
  <c r="P1610" i="157" s="1"/>
  <c r="N568" i="37" s="1"/>
  <c r="AA1615" i="157"/>
  <c r="Y573" i="37" s="1"/>
  <c r="I1637" i="157"/>
  <c r="I1711" i="157" s="1"/>
  <c r="G704" i="37" s="1"/>
  <c r="I1650" i="157"/>
  <c r="I1724" i="157" s="1"/>
  <c r="G717" i="37" s="1"/>
  <c r="I1680" i="157"/>
  <c r="H1834" i="157"/>
  <c r="AE1846" i="157"/>
  <c r="AE1931" i="157" s="1"/>
  <c r="AC816" i="37" s="1"/>
  <c r="AA1900" i="157"/>
  <c r="Y785" i="37" s="1"/>
  <c r="I1978" i="157"/>
  <c r="I2047" i="157" s="1"/>
  <c r="G853" i="37" s="1"/>
  <c r="I1986" i="157"/>
  <c r="I2055" i="157" s="1"/>
  <c r="G861" i="37" s="1"/>
  <c r="I1988" i="157"/>
  <c r="I2057" i="157" s="1"/>
  <c r="G863" i="37" s="1"/>
  <c r="I1991" i="157"/>
  <c r="I2074" i="157"/>
  <c r="H2085" i="157"/>
  <c r="H2154" i="157" s="1"/>
  <c r="F942" i="37" s="1"/>
  <c r="I2094" i="157"/>
  <c r="I2163" i="157" s="1"/>
  <c r="G951" i="37" s="1"/>
  <c r="AE2095" i="157"/>
  <c r="AE2164" i="157" s="1"/>
  <c r="AC952" i="37" s="1"/>
  <c r="I2102" i="157"/>
  <c r="I2171" i="157" s="1"/>
  <c r="G959" i="37" s="1"/>
  <c r="I2105" i="157"/>
  <c r="I2174" i="157" s="1"/>
  <c r="G962" i="37" s="1"/>
  <c r="I2117" i="157"/>
  <c r="I2186" i="157" s="1"/>
  <c r="G974" i="37" s="1"/>
  <c r="I2147" i="157"/>
  <c r="M2215" i="157"/>
  <c r="O2215" i="157" s="1"/>
  <c r="I2226" i="157"/>
  <c r="I2290" i="157" s="1"/>
  <c r="G1007" i="37" s="1"/>
  <c r="I2241" i="157"/>
  <c r="I2305" i="157" s="1"/>
  <c r="G1022" i="37" s="1"/>
  <c r="G2252" i="157"/>
  <c r="AE2252" i="157"/>
  <c r="AE2316" i="157" s="1"/>
  <c r="AC1033" i="37" s="1"/>
  <c r="M2268" i="157"/>
  <c r="M2269" i="157" s="1"/>
  <c r="M2331" i="157" s="1"/>
  <c r="K1048" i="37" s="1"/>
  <c r="AA1192" i="157"/>
  <c r="AA1207" i="157" s="1"/>
  <c r="AI338" i="37"/>
  <c r="M1483" i="157"/>
  <c r="O1483" i="157" s="1"/>
  <c r="M1486" i="157"/>
  <c r="O1486" i="157" s="1"/>
  <c r="I1496" i="157"/>
  <c r="I1566" i="157" s="1"/>
  <c r="G524" i="37" s="1"/>
  <c r="AE1501" i="157"/>
  <c r="AE1571" i="157" s="1"/>
  <c r="AC529" i="37" s="1"/>
  <c r="I1508" i="157"/>
  <c r="I1578" i="157" s="1"/>
  <c r="G536" i="37" s="1"/>
  <c r="G1612" i="157"/>
  <c r="E570" i="37" s="1"/>
  <c r="M1688" i="157"/>
  <c r="O1688" i="157" s="1"/>
  <c r="M1689" i="157"/>
  <c r="O1689" i="157" s="1"/>
  <c r="M1690" i="157"/>
  <c r="O1690" i="157" s="1"/>
  <c r="M1691" i="157"/>
  <c r="O1691" i="157" s="1"/>
  <c r="H1696" i="157"/>
  <c r="H1759" i="157" s="1"/>
  <c r="H1927" i="157"/>
  <c r="H1928" i="157"/>
  <c r="F813" i="37" s="1"/>
  <c r="G1885" i="157"/>
  <c r="E770" i="37" s="1"/>
  <c r="H2095" i="157"/>
  <c r="H2131" i="157" s="1"/>
  <c r="I2127" i="157"/>
  <c r="I2129" i="157"/>
  <c r="H2144" i="157"/>
  <c r="H2203" i="157" s="1"/>
  <c r="M1194" i="157"/>
  <c r="I1194" i="157"/>
  <c r="G64" i="157"/>
  <c r="G62" i="157" s="1"/>
  <c r="F62" i="157"/>
  <c r="P265" i="157"/>
  <c r="Q265" i="157" s="1"/>
  <c r="M265" i="157"/>
  <c r="I60" i="157"/>
  <c r="G59" i="157"/>
  <c r="AJ99" i="157"/>
  <c r="P88" i="157"/>
  <c r="P89" i="157" s="1"/>
  <c r="Q89" i="157" s="1"/>
  <c r="M88" i="157"/>
  <c r="I200" i="157"/>
  <c r="G199" i="157"/>
  <c r="P247" i="157"/>
  <c r="Q247" i="157" s="1"/>
  <c r="M247" i="157"/>
  <c r="O247" i="157" s="1"/>
  <c r="I53" i="157"/>
  <c r="G52" i="157"/>
  <c r="I52" i="157" s="1"/>
  <c r="I130" i="157"/>
  <c r="G126" i="157"/>
  <c r="I182" i="157"/>
  <c r="G245" i="157"/>
  <c r="I245" i="157" s="1"/>
  <c r="I242" i="157"/>
  <c r="M267" i="157"/>
  <c r="AB160" i="157"/>
  <c r="M266" i="157"/>
  <c r="O266" i="157" s="1"/>
  <c r="P266" i="157"/>
  <c r="Q266" i="157" s="1"/>
  <c r="N881" i="157"/>
  <c r="L81" i="37" s="1"/>
  <c r="AE49" i="157"/>
  <c r="AA86" i="157"/>
  <c r="N97" i="157"/>
  <c r="N99" i="157" s="1"/>
  <c r="AA160" i="157"/>
  <c r="N171" i="157"/>
  <c r="N175" i="157" s="1"/>
  <c r="G294" i="157"/>
  <c r="I294" i="157" s="1"/>
  <c r="I309" i="157"/>
  <c r="I331" i="157"/>
  <c r="N359" i="157"/>
  <c r="N361" i="157" s="1"/>
  <c r="I365" i="157"/>
  <c r="I386" i="157"/>
  <c r="I388" i="157"/>
  <c r="AE395" i="157"/>
  <c r="K400" i="157"/>
  <c r="AA454" i="157"/>
  <c r="F452" i="157"/>
  <c r="P458" i="157"/>
  <c r="Q458" i="157" s="1"/>
  <c r="M459" i="157"/>
  <c r="O459" i="157" s="1"/>
  <c r="H516" i="157"/>
  <c r="G536" i="157"/>
  <c r="G534" i="157" s="1"/>
  <c r="G597" i="157" s="1"/>
  <c r="G601" i="157" s="1"/>
  <c r="I540" i="157"/>
  <c r="G545" i="157"/>
  <c r="I582" i="157"/>
  <c r="AE594" i="157"/>
  <c r="I596" i="157"/>
  <c r="AE617" i="157"/>
  <c r="AE638" i="157"/>
  <c r="G648" i="157"/>
  <c r="I648" i="157" s="1"/>
  <c r="AB674" i="157"/>
  <c r="I683" i="157"/>
  <c r="G682" i="157"/>
  <c r="G681" i="157" s="1"/>
  <c r="G686" i="157" s="1"/>
  <c r="AA702" i="157"/>
  <c r="G928" i="157"/>
  <c r="E128" i="37" s="1"/>
  <c r="I711" i="157"/>
  <c r="M726" i="157"/>
  <c r="G776" i="157"/>
  <c r="I776" i="157" s="1"/>
  <c r="P799" i="157"/>
  <c r="P800" i="157" s="1"/>
  <c r="Q800" i="157" s="1"/>
  <c r="L800" i="157"/>
  <c r="J800" i="157" s="1"/>
  <c r="M799" i="157"/>
  <c r="O799" i="157" s="1"/>
  <c r="AE857" i="157"/>
  <c r="H1116" i="157"/>
  <c r="F208" i="37" s="1"/>
  <c r="H1098" i="157"/>
  <c r="F190" i="37" s="1"/>
  <c r="H1056" i="157"/>
  <c r="P1344" i="157"/>
  <c r="Q1344" i="157" s="1"/>
  <c r="O1344" i="157"/>
  <c r="AB1074" i="157"/>
  <c r="Z166" i="37" s="1"/>
  <c r="AE981" i="157"/>
  <c r="AE1074" i="157" s="1"/>
  <c r="AC166" i="37" s="1"/>
  <c r="H1020" i="157"/>
  <c r="P1036" i="157"/>
  <c r="Q1036" i="157" s="1"/>
  <c r="M1036" i="157"/>
  <c r="O1036" i="157" s="1"/>
  <c r="G1091" i="157"/>
  <c r="E183" i="37" s="1"/>
  <c r="I1050" i="157"/>
  <c r="G1049" i="157"/>
  <c r="G1048" i="157" s="1"/>
  <c r="G1055" i="157" s="1"/>
  <c r="G1291" i="157"/>
  <c r="E342" i="37" s="1"/>
  <c r="I1145" i="157"/>
  <c r="N1202" i="157"/>
  <c r="N1207" i="157" s="1"/>
  <c r="K1201" i="157"/>
  <c r="G1339" i="157"/>
  <c r="E390" i="37" s="1"/>
  <c r="I1206" i="157"/>
  <c r="AA396" i="157"/>
  <c r="G918" i="157"/>
  <c r="E118" i="37" s="1"/>
  <c r="AB654" i="157"/>
  <c r="AE691" i="157"/>
  <c r="AE701" i="157" s="1"/>
  <c r="AE702" i="157" s="1"/>
  <c r="AB701" i="157"/>
  <c r="N1061" i="157"/>
  <c r="K1061" i="157" s="1"/>
  <c r="I153" i="37" s="1"/>
  <c r="K967" i="157"/>
  <c r="F1332" i="157"/>
  <c r="AJ1331" i="157"/>
  <c r="AJ385" i="37" s="1"/>
  <c r="AE27" i="157"/>
  <c r="AE55" i="157"/>
  <c r="G85" i="157"/>
  <c r="I85" i="157" s="1"/>
  <c r="AE83" i="157"/>
  <c r="F300" i="157"/>
  <c r="F338" i="157" s="1"/>
  <c r="L349" i="157"/>
  <c r="J349" i="157" s="1"/>
  <c r="G464" i="157"/>
  <c r="F476" i="157"/>
  <c r="N527" i="157"/>
  <c r="N529" i="157" s="1"/>
  <c r="AE550" i="157"/>
  <c r="I666" i="157"/>
  <c r="G665" i="157"/>
  <c r="G664" i="157" s="1"/>
  <c r="G671" i="157" s="1"/>
  <c r="G673" i="157" s="1"/>
  <c r="P728" i="157"/>
  <c r="Q728" i="157" s="1"/>
  <c r="M728" i="157"/>
  <c r="O728" i="157" s="1"/>
  <c r="I754" i="157"/>
  <c r="G751" i="157"/>
  <c r="I751" i="157" s="1"/>
  <c r="AE38" i="157"/>
  <c r="H50" i="157"/>
  <c r="H82" i="157" s="1"/>
  <c r="AD86" i="157"/>
  <c r="AD99" i="157" s="1"/>
  <c r="AC86" i="157"/>
  <c r="AC99" i="157" s="1"/>
  <c r="K89" i="157"/>
  <c r="F97" i="157"/>
  <c r="G118" i="157"/>
  <c r="L163" i="157"/>
  <c r="J163" i="157" s="1"/>
  <c r="P166" i="157"/>
  <c r="Q166" i="157" s="1"/>
  <c r="P167" i="157"/>
  <c r="Q167" i="157" s="1"/>
  <c r="G174" i="157"/>
  <c r="I174" i="157" s="1"/>
  <c r="G204" i="157"/>
  <c r="I231" i="157"/>
  <c r="P258" i="157"/>
  <c r="Q258" i="157" s="1"/>
  <c r="M259" i="157"/>
  <c r="M273" i="157"/>
  <c r="AE277" i="157"/>
  <c r="H288" i="157"/>
  <c r="H339" i="157" s="1"/>
  <c r="G289" i="157"/>
  <c r="I289" i="157" s="1"/>
  <c r="AE299" i="157"/>
  <c r="G302" i="157"/>
  <c r="G300" i="157" s="1"/>
  <c r="F340" i="157"/>
  <c r="I330" i="157"/>
  <c r="M344" i="157"/>
  <c r="O344" i="157" s="1"/>
  <c r="F359" i="157"/>
  <c r="I387" i="157"/>
  <c r="AE388" i="157"/>
  <c r="AE394" i="157"/>
  <c r="I398" i="157"/>
  <c r="AE401" i="157"/>
  <c r="I410" i="157"/>
  <c r="I882" i="157" s="1"/>
  <c r="G82" i="37" s="1"/>
  <c r="G415" i="157"/>
  <c r="G413" i="157" s="1"/>
  <c r="G441" i="157" s="1"/>
  <c r="G445" i="157" s="1"/>
  <c r="G424" i="157"/>
  <c r="I424" i="157" s="1"/>
  <c r="M450" i="157"/>
  <c r="O450" i="157" s="1"/>
  <c r="P462" i="157"/>
  <c r="Q462" i="157" s="1"/>
  <c r="M463" i="157"/>
  <c r="O463" i="157" s="1"/>
  <c r="G474" i="157"/>
  <c r="G482" i="157"/>
  <c r="I482" i="157" s="1"/>
  <c r="AE498" i="157"/>
  <c r="G930" i="157"/>
  <c r="E130" i="37" s="1"/>
  <c r="I508" i="157"/>
  <c r="G526" i="157"/>
  <c r="I526" i="157" s="1"/>
  <c r="I535" i="157"/>
  <c r="I558" i="157"/>
  <c r="I564" i="157"/>
  <c r="I572" i="157"/>
  <c r="I586" i="157"/>
  <c r="AE591" i="157"/>
  <c r="AE592" i="157"/>
  <c r="I594" i="157"/>
  <c r="H617" i="157"/>
  <c r="H651" i="157" s="1"/>
  <c r="I645" i="157"/>
  <c r="I649" i="157"/>
  <c r="AE653" i="157"/>
  <c r="I680" i="157"/>
  <c r="G679" i="157"/>
  <c r="G678" i="157" s="1"/>
  <c r="G685" i="157" s="1"/>
  <c r="G687" i="157" s="1"/>
  <c r="P730" i="157"/>
  <c r="Q730" i="157" s="1"/>
  <c r="M730" i="157"/>
  <c r="O730" i="157" s="1"/>
  <c r="AA784" i="157"/>
  <c r="AA796" i="157" s="1"/>
  <c r="AJ859" i="157"/>
  <c r="L1332" i="157"/>
  <c r="J383" i="37" s="1"/>
  <c r="AI390" i="37"/>
  <c r="AE731" i="157"/>
  <c r="AE766" i="157"/>
  <c r="L790" i="157"/>
  <c r="N794" i="157"/>
  <c r="N796" i="157" s="1"/>
  <c r="F867" i="157"/>
  <c r="F946" i="157"/>
  <c r="G1033" i="157"/>
  <c r="G1112" i="157" s="1"/>
  <c r="E204" i="37" s="1"/>
  <c r="G1038" i="157"/>
  <c r="G1113" i="157" s="1"/>
  <c r="P1035" i="157"/>
  <c r="Q1035" i="157" s="1"/>
  <c r="AI210" i="37"/>
  <c r="AA1086" i="157"/>
  <c r="Y178" i="37" s="1"/>
  <c r="G1085" i="157"/>
  <c r="E177" i="37" s="1"/>
  <c r="AE1167" i="157"/>
  <c r="F1202" i="157"/>
  <c r="G1338" i="157"/>
  <c r="E389" i="37" s="1"/>
  <c r="AJ1207" i="157"/>
  <c r="AE1215" i="157"/>
  <c r="AA1282" i="157"/>
  <c r="Y333" i="37" s="1"/>
  <c r="AH333" i="37" s="1"/>
  <c r="AI335" i="37"/>
  <c r="AI344" i="37"/>
  <c r="AI380" i="37"/>
  <c r="I1263" i="157"/>
  <c r="G1927" i="157"/>
  <c r="E812" i="37" s="1"/>
  <c r="I1841" i="157"/>
  <c r="G706" i="157"/>
  <c r="G705" i="157" s="1"/>
  <c r="G712" i="157" s="1"/>
  <c r="G714" i="157" s="1"/>
  <c r="I726" i="157"/>
  <c r="G746" i="157"/>
  <c r="I773" i="157"/>
  <c r="I779" i="157"/>
  <c r="AB784" i="157"/>
  <c r="AB796" i="157" s="1"/>
  <c r="F794" i="157"/>
  <c r="AE824" i="157"/>
  <c r="I845" i="157"/>
  <c r="I855" i="157"/>
  <c r="K866" i="157"/>
  <c r="AA871" i="157"/>
  <c r="AF878" i="157"/>
  <c r="AF880" i="157" s="1"/>
  <c r="AD80" i="37" s="1"/>
  <c r="I983" i="157"/>
  <c r="I986" i="157"/>
  <c r="I1003" i="157"/>
  <c r="I1096" i="157" s="1"/>
  <c r="G188" i="37" s="1"/>
  <c r="I1010" i="157"/>
  <c r="G1012" i="157"/>
  <c r="G1105" i="157" s="1"/>
  <c r="E197" i="37" s="1"/>
  <c r="R1110" i="157"/>
  <c r="AG1110" i="157"/>
  <c r="AE202" i="37" s="1"/>
  <c r="K1033" i="157"/>
  <c r="K1112" i="157" s="1"/>
  <c r="I204" i="37" s="1"/>
  <c r="H1089" i="157"/>
  <c r="F181" i="37" s="1"/>
  <c r="F1100" i="157"/>
  <c r="AA1118" i="157"/>
  <c r="Y210" i="37" s="1"/>
  <c r="H1202" i="157"/>
  <c r="H1334" i="157" s="1"/>
  <c r="I1205" i="157"/>
  <c r="AB1282" i="157"/>
  <c r="Z333" i="37" s="1"/>
  <c r="F1226" i="157"/>
  <c r="F1266" i="157" s="1"/>
  <c r="AI349" i="37"/>
  <c r="G1232" i="157"/>
  <c r="I1232" i="157" s="1"/>
  <c r="AA1306" i="157"/>
  <c r="Y357" i="37" s="1"/>
  <c r="F1238" i="157"/>
  <c r="F1265" i="157" s="1"/>
  <c r="I1241" i="157"/>
  <c r="H1315" i="157"/>
  <c r="F366" i="37" s="1"/>
  <c r="AB1334" i="157"/>
  <c r="Z385" i="37" s="1"/>
  <c r="L1351" i="157"/>
  <c r="L1422" i="157" s="1"/>
  <c r="J393" i="37" s="1"/>
  <c r="H794" i="157"/>
  <c r="AE850" i="157"/>
  <c r="J863" i="157"/>
  <c r="L866" i="157"/>
  <c r="J866" i="157" s="1"/>
  <c r="G943" i="157"/>
  <c r="E143" i="37" s="1"/>
  <c r="I1007" i="157"/>
  <c r="G1134" i="157"/>
  <c r="I1134" i="157" s="1"/>
  <c r="AE1137" i="157"/>
  <c r="AE1283" i="157" s="1"/>
  <c r="AC334" i="37" s="1"/>
  <c r="AB1283" i="157"/>
  <c r="Z334" i="37" s="1"/>
  <c r="H1295" i="157"/>
  <c r="F346" i="37" s="1"/>
  <c r="AB1315" i="157"/>
  <c r="Z366" i="37" s="1"/>
  <c r="F1280" i="157"/>
  <c r="AB1280" i="157"/>
  <c r="Z331" i="37" s="1"/>
  <c r="F1287" i="157"/>
  <c r="G1289" i="157"/>
  <c r="I1289" i="157" s="1"/>
  <c r="G340" i="37" s="1"/>
  <c r="G1296" i="157"/>
  <c r="I1296" i="157" s="1"/>
  <c r="G347" i="37" s="1"/>
  <c r="AA1315" i="157"/>
  <c r="Y366" i="37" s="1"/>
  <c r="AB1312" i="157"/>
  <c r="Z363" i="37" s="1"/>
  <c r="AE1260" i="157"/>
  <c r="F1267" i="157"/>
  <c r="P1348" i="157"/>
  <c r="Q1348" i="157" s="1"/>
  <c r="O1348" i="157"/>
  <c r="I1351" i="157"/>
  <c r="G1487" i="157"/>
  <c r="G1557" i="157" s="1"/>
  <c r="E515" i="37" s="1"/>
  <c r="G1544" i="157"/>
  <c r="G1609" i="157" s="1"/>
  <c r="E567" i="37" s="1"/>
  <c r="AI572" i="37"/>
  <c r="G1581" i="157"/>
  <c r="E539" i="37" s="1"/>
  <c r="H1903" i="157"/>
  <c r="F788" i="37" s="1"/>
  <c r="G1907" i="157"/>
  <c r="E792" i="37" s="1"/>
  <c r="AI384" i="37"/>
  <c r="F1333" i="157"/>
  <c r="F1276" i="157"/>
  <c r="AF1331" i="157"/>
  <c r="AD382" i="37" s="1"/>
  <c r="P1346" i="157"/>
  <c r="Q1346" i="157" s="1"/>
  <c r="P1350" i="157"/>
  <c r="Q1350" i="157" s="1"/>
  <c r="AE1354" i="157"/>
  <c r="AE1425" i="157" s="1"/>
  <c r="AC396" i="37" s="1"/>
  <c r="G1355" i="157"/>
  <c r="G1426" i="157" s="1"/>
  <c r="E397" i="37" s="1"/>
  <c r="AE1365" i="157"/>
  <c r="AE1436" i="157" s="1"/>
  <c r="AC407" i="37" s="1"/>
  <c r="I1374" i="157"/>
  <c r="I1445" i="157" s="1"/>
  <c r="G416" i="37" s="1"/>
  <c r="I1387" i="157"/>
  <c r="I1458" i="157" s="1"/>
  <c r="G429" i="37" s="1"/>
  <c r="I1393" i="157"/>
  <c r="M1405" i="157"/>
  <c r="M1407" i="157"/>
  <c r="O1407" i="157" s="1"/>
  <c r="K1409" i="157"/>
  <c r="I1418" i="157"/>
  <c r="AJ1420" i="157"/>
  <c r="AJ1421" i="157" s="1"/>
  <c r="AJ392" i="37" s="1"/>
  <c r="AJ1472" i="157"/>
  <c r="AJ446" i="37" s="1"/>
  <c r="AA1475" i="157"/>
  <c r="Y446" i="37" s="1"/>
  <c r="AG446" i="37" s="1"/>
  <c r="P1483" i="157"/>
  <c r="P1487" i="157" s="1"/>
  <c r="P1557" i="157" s="1"/>
  <c r="N515" i="37" s="1"/>
  <c r="M1485" i="157"/>
  <c r="O1485" i="157" s="1"/>
  <c r="AE1489" i="157"/>
  <c r="AE1559" i="157" s="1"/>
  <c r="AC517" i="37" s="1"/>
  <c r="H1491" i="157"/>
  <c r="H1501" i="157"/>
  <c r="H1536" i="157" s="1"/>
  <c r="AI532" i="37"/>
  <c r="I1506" i="157"/>
  <c r="I1576" i="157" s="1"/>
  <c r="G534" i="37" s="1"/>
  <c r="AE1513" i="157"/>
  <c r="AE1583" i="157" s="1"/>
  <c r="AC541" i="37" s="1"/>
  <c r="AE1519" i="157"/>
  <c r="AE1596" i="157" s="1"/>
  <c r="AC554" i="37" s="1"/>
  <c r="I1523" i="157"/>
  <c r="I1593" i="157" s="1"/>
  <c r="G551" i="37" s="1"/>
  <c r="I1534" i="157"/>
  <c r="AA1539" i="157"/>
  <c r="P1542" i="157"/>
  <c r="Q1542" i="157" s="1"/>
  <c r="M1546" i="157"/>
  <c r="P1548" i="157"/>
  <c r="Q1548" i="157" s="1"/>
  <c r="K1549" i="157"/>
  <c r="K1610" i="157" s="1"/>
  <c r="I568" i="37" s="1"/>
  <c r="F1550" i="157"/>
  <c r="AC1555" i="157"/>
  <c r="AC1556" i="157" s="1"/>
  <c r="AA514" i="37" s="1"/>
  <c r="AA513" i="37" s="1"/>
  <c r="N1557" i="157"/>
  <c r="L515" i="37" s="1"/>
  <c r="H1564" i="157"/>
  <c r="F522" i="37" s="1"/>
  <c r="F1592" i="157"/>
  <c r="AB1615" i="157"/>
  <c r="Z573" i="37" s="1"/>
  <c r="I1635" i="157"/>
  <c r="I1709" i="157" s="1"/>
  <c r="G702" i="37" s="1"/>
  <c r="I1636" i="157"/>
  <c r="I1710" i="157" s="1"/>
  <c r="G703" i="37" s="1"/>
  <c r="F1643" i="157"/>
  <c r="G1644" i="157"/>
  <c r="G1718" i="157" s="1"/>
  <c r="E711" i="37" s="1"/>
  <c r="AE1655" i="157"/>
  <c r="AE1729" i="157" s="1"/>
  <c r="AC722" i="37" s="1"/>
  <c r="I1664" i="157"/>
  <c r="I1738" i="157" s="1"/>
  <c r="G731" i="37" s="1"/>
  <c r="G1697" i="157"/>
  <c r="I1698" i="157"/>
  <c r="G1727" i="157"/>
  <c r="E720" i="37" s="1"/>
  <c r="I1798" i="157"/>
  <c r="I1895" i="157" s="1"/>
  <c r="G780" i="37" s="1"/>
  <c r="AE1812" i="157"/>
  <c r="AE1909" i="157" s="1"/>
  <c r="AC794" i="37" s="1"/>
  <c r="I1824" i="157"/>
  <c r="I1828" i="157"/>
  <c r="I1830" i="157"/>
  <c r="AI816" i="37"/>
  <c r="AE1850" i="157"/>
  <c r="AE1859" i="157" s="1"/>
  <c r="AE1860" i="157" s="1"/>
  <c r="AE1863" i="157"/>
  <c r="AE1872" i="157" s="1"/>
  <c r="AI791" i="37"/>
  <c r="I1868" i="157"/>
  <c r="AG1924" i="157"/>
  <c r="AE809" i="37" s="1"/>
  <c r="AG1331" i="157"/>
  <c r="AE382" i="37" s="1"/>
  <c r="H1333" i="157"/>
  <c r="F384" i="37" s="1"/>
  <c r="AB1403" i="157"/>
  <c r="AB1420" i="157" s="1"/>
  <c r="G1371" i="157"/>
  <c r="I1371" i="157" s="1"/>
  <c r="I1442" i="157" s="1"/>
  <c r="G413" i="37" s="1"/>
  <c r="F1401" i="157"/>
  <c r="I1416" i="157"/>
  <c r="I1417" i="157"/>
  <c r="AE1419" i="157"/>
  <c r="AE1479" i="157" s="1"/>
  <c r="AC450" i="37" s="1"/>
  <c r="G1478" i="157"/>
  <c r="E449" i="37" s="1"/>
  <c r="AG515" i="37"/>
  <c r="G1514" i="157"/>
  <c r="H1537" i="157"/>
  <c r="L1544" i="157"/>
  <c r="L1609" i="157" s="1"/>
  <c r="J567" i="37" s="1"/>
  <c r="L1549" i="157"/>
  <c r="L1610" i="157" s="1"/>
  <c r="J568" i="37" s="1"/>
  <c r="N1550" i="157"/>
  <c r="N1555" i="157" s="1"/>
  <c r="R1607" i="157"/>
  <c r="AI571" i="37"/>
  <c r="G1710" i="157"/>
  <c r="E703" i="37" s="1"/>
  <c r="AG762" i="37"/>
  <c r="I1790" i="157"/>
  <c r="I1887" i="157" s="1"/>
  <c r="G772" i="37" s="1"/>
  <c r="H1791" i="157"/>
  <c r="H1833" i="157" s="1"/>
  <c r="I1819" i="157"/>
  <c r="AE1835" i="157"/>
  <c r="AE1923" i="157" s="1"/>
  <c r="AC808" i="37" s="1"/>
  <c r="N1842" i="157"/>
  <c r="N1927" i="157" s="1"/>
  <c r="L812" i="37" s="1"/>
  <c r="F1903" i="157"/>
  <c r="G1904" i="157"/>
  <c r="E789" i="37" s="1"/>
  <c r="R1924" i="157"/>
  <c r="AH1924" i="157"/>
  <c r="F1881" i="157"/>
  <c r="F1909" i="157"/>
  <c r="AC1279" i="157"/>
  <c r="AA330" i="37" s="1"/>
  <c r="AA1334" i="157"/>
  <c r="Y385" i="37" s="1"/>
  <c r="I1343" i="157"/>
  <c r="F1355" i="157"/>
  <c r="I1364" i="157"/>
  <c r="I1435" i="157" s="1"/>
  <c r="G406" i="37" s="1"/>
  <c r="I1367" i="157"/>
  <c r="I1438" i="157" s="1"/>
  <c r="G409" i="37" s="1"/>
  <c r="I1370" i="157"/>
  <c r="I1441" i="157" s="1"/>
  <c r="G412" i="37" s="1"/>
  <c r="M1406" i="157"/>
  <c r="O1406" i="157" s="1"/>
  <c r="M1408" i="157"/>
  <c r="O1408" i="157" s="1"/>
  <c r="H1415" i="157"/>
  <c r="H1475" i="157" s="1"/>
  <c r="F446" i="37" s="1"/>
  <c r="F1429" i="157"/>
  <c r="F1434" i="157"/>
  <c r="AA1479" i="157"/>
  <c r="Y450" i="37" s="1"/>
  <c r="AH1555" i="157"/>
  <c r="AD1607" i="157"/>
  <c r="AB565" i="37" s="1"/>
  <c r="H1633" i="157"/>
  <c r="I1640" i="157"/>
  <c r="I1714" i="157" s="1"/>
  <c r="G707" i="37" s="1"/>
  <c r="AE1643" i="157"/>
  <c r="AE1717" i="157" s="1"/>
  <c r="AC710" i="37" s="1"/>
  <c r="AI749" i="37"/>
  <c r="G1685" i="157"/>
  <c r="G1753" i="157" s="1"/>
  <c r="E746" i="37" s="1"/>
  <c r="G1709" i="157"/>
  <c r="E702" i="37" s="1"/>
  <c r="AE1779" i="157"/>
  <c r="AE1876" i="157" s="1"/>
  <c r="AC761" i="37" s="1"/>
  <c r="F1791" i="157"/>
  <c r="G1792" i="157"/>
  <c r="I1792" i="157" s="1"/>
  <c r="I1889" i="157" s="1"/>
  <c r="G774" i="37" s="1"/>
  <c r="I1823" i="157"/>
  <c r="I1826" i="157"/>
  <c r="I1829" i="157"/>
  <c r="I1831" i="157"/>
  <c r="G1843" i="157"/>
  <c r="I1843" i="157" s="1"/>
  <c r="G1852" i="157"/>
  <c r="G1851" i="157" s="1"/>
  <c r="G1858" i="157" s="1"/>
  <c r="G1859" i="157" s="1"/>
  <c r="G1865" i="157"/>
  <c r="G1864" i="157" s="1"/>
  <c r="I1866" i="157"/>
  <c r="G1881" i="157"/>
  <c r="E766" i="37" s="1"/>
  <c r="AB1997" i="157"/>
  <c r="AI870" i="37"/>
  <c r="N2006" i="157"/>
  <c r="N2066" i="157" s="1"/>
  <c r="AH2063" i="157"/>
  <c r="F2067" i="157"/>
  <c r="AC2149" i="157"/>
  <c r="AC2150" i="157" s="1"/>
  <c r="AA938" i="37" s="1"/>
  <c r="AA937" i="37" s="1"/>
  <c r="F2185" i="157"/>
  <c r="L2217" i="157"/>
  <c r="J2217" i="157" s="1"/>
  <c r="K2217" i="157"/>
  <c r="I2224" i="157"/>
  <c r="I2288" i="157" s="1"/>
  <c r="G1005" i="37" s="1"/>
  <c r="I2230" i="157"/>
  <c r="I2294" i="157" s="1"/>
  <c r="G1011" i="37" s="1"/>
  <c r="I2233" i="157"/>
  <c r="I2297" i="157" s="1"/>
  <c r="G1014" i="37" s="1"/>
  <c r="I2253" i="157"/>
  <c r="I2317" i="157" s="1"/>
  <c r="G1034" i="37" s="1"/>
  <c r="I2259" i="157"/>
  <c r="I2323" i="157" s="1"/>
  <c r="G1040" i="37" s="1"/>
  <c r="P2268" i="157"/>
  <c r="Q2268" i="157" s="1"/>
  <c r="AE1946" i="157"/>
  <c r="AE2015" i="157" s="1"/>
  <c r="AC821" i="37" s="1"/>
  <c r="F1948" i="157"/>
  <c r="F2017" i="157" s="1"/>
  <c r="I1950" i="157"/>
  <c r="I2019" i="157" s="1"/>
  <c r="G825" i="37" s="1"/>
  <c r="I1951" i="157"/>
  <c r="I2020" i="157" s="1"/>
  <c r="G826" i="37" s="1"/>
  <c r="AE1958" i="157"/>
  <c r="AE2027" i="157" s="1"/>
  <c r="AC833" i="37" s="1"/>
  <c r="I1962" i="157"/>
  <c r="I2031" i="157" s="1"/>
  <c r="G837" i="37" s="1"/>
  <c r="AE1989" i="157"/>
  <c r="AE2058" i="157" s="1"/>
  <c r="AC864" i="37" s="1"/>
  <c r="AE1996" i="157"/>
  <c r="AE2062" i="157" s="1"/>
  <c r="AC868" i="37" s="1"/>
  <c r="M1999" i="157"/>
  <c r="O1999" i="157" s="1"/>
  <c r="M2000" i="157"/>
  <c r="O2000" i="157" s="1"/>
  <c r="M2001" i="157"/>
  <c r="O2001" i="157" s="1"/>
  <c r="R2011" i="157"/>
  <c r="G2032" i="157"/>
  <c r="E838" i="37" s="1"/>
  <c r="P2074" i="157"/>
  <c r="Q2074" i="157" s="1"/>
  <c r="P2078" i="157"/>
  <c r="Q2078" i="157" s="1"/>
  <c r="I2090" i="157"/>
  <c r="I2159" i="157" s="1"/>
  <c r="G947" i="37" s="1"/>
  <c r="AI955" i="37"/>
  <c r="I2100" i="157"/>
  <c r="I2169" i="157" s="1"/>
  <c r="G957" i="37" s="1"/>
  <c r="G2133" i="157"/>
  <c r="G2199" i="157" s="1"/>
  <c r="E987" i="37" s="1"/>
  <c r="I2148" i="157"/>
  <c r="AG2149" i="157"/>
  <c r="AG2150" i="157" s="1"/>
  <c r="AE938" i="37" s="1"/>
  <c r="AE937" i="37" s="1"/>
  <c r="G2206" i="157"/>
  <c r="E994" i="37" s="1"/>
  <c r="M2211" i="157"/>
  <c r="M2213" i="157"/>
  <c r="O2213" i="157" s="1"/>
  <c r="AE2220" i="157"/>
  <c r="AE2284" i="157" s="1"/>
  <c r="AC1001" i="37" s="1"/>
  <c r="H2274" i="157"/>
  <c r="H2333" i="157" s="1"/>
  <c r="F1050" i="37" s="1"/>
  <c r="I2277" i="157"/>
  <c r="AC2330" i="157"/>
  <c r="AA1047" i="37" s="1"/>
  <c r="AA996" i="37" s="1"/>
  <c r="AG821" i="37"/>
  <c r="H2006" i="157"/>
  <c r="H2066" i="157" s="1"/>
  <c r="I2009" i="157"/>
  <c r="AD2011" i="157"/>
  <c r="AD2012" i="157" s="1"/>
  <c r="AB818" i="37" s="1"/>
  <c r="H2020" i="157"/>
  <c r="F826" i="37" s="1"/>
  <c r="H2025" i="157"/>
  <c r="F831" i="37" s="1"/>
  <c r="G2037" i="157"/>
  <c r="E843" i="37" s="1"/>
  <c r="AE2083" i="157"/>
  <c r="AE2152" i="157" s="1"/>
  <c r="AC940" i="37" s="1"/>
  <c r="AE2116" i="157"/>
  <c r="AE2185" i="157" s="1"/>
  <c r="AC973" i="37" s="1"/>
  <c r="AB2134" i="157"/>
  <c r="AB2195" i="157"/>
  <c r="Z983" i="37" s="1"/>
  <c r="AD2279" i="157"/>
  <c r="AD2280" i="157" s="1"/>
  <c r="AB997" i="37" s="1"/>
  <c r="H2285" i="157"/>
  <c r="F1002" i="37" s="1"/>
  <c r="AI823" i="37"/>
  <c r="I1955" i="157"/>
  <c r="I2024" i="157" s="1"/>
  <c r="G830" i="37" s="1"/>
  <c r="F1958" i="157"/>
  <c r="F1994" i="157" s="1"/>
  <c r="G1959" i="157"/>
  <c r="G2028" i="157" s="1"/>
  <c r="E834" i="37" s="1"/>
  <c r="I1960" i="157"/>
  <c r="I2029" i="157" s="1"/>
  <c r="G835" i="37" s="1"/>
  <c r="M2074" i="157"/>
  <c r="AI987" i="37"/>
  <c r="G2085" i="157"/>
  <c r="G2101" i="157"/>
  <c r="I2101" i="157" s="1"/>
  <c r="I2170" i="157" s="1"/>
  <c r="G958" i="37" s="1"/>
  <c r="AE2113" i="157"/>
  <c r="AE2194" i="157" s="1"/>
  <c r="AC982" i="37" s="1"/>
  <c r="AE2133" i="157"/>
  <c r="AE2199" i="157" s="1"/>
  <c r="AC987" i="37" s="1"/>
  <c r="M2136" i="157"/>
  <c r="O2136" i="157" s="1"/>
  <c r="M2137" i="157"/>
  <c r="O2137" i="157" s="1"/>
  <c r="M2138" i="157"/>
  <c r="O2138" i="157" s="1"/>
  <c r="AE2144" i="157"/>
  <c r="AE2203" i="157" s="1"/>
  <c r="AC991" i="37" s="1"/>
  <c r="I2145" i="157"/>
  <c r="I2146" i="157"/>
  <c r="M2212" i="157"/>
  <c r="O2212" i="157" s="1"/>
  <c r="M2214" i="157"/>
  <c r="O2214" i="157" s="1"/>
  <c r="M2216" i="157"/>
  <c r="O2216" i="157" s="1"/>
  <c r="I2225" i="157"/>
  <c r="I2289" i="157" s="1"/>
  <c r="G1006" i="37" s="1"/>
  <c r="AE2231" i="157"/>
  <c r="AE2295" i="157" s="1"/>
  <c r="AC1012" i="37" s="1"/>
  <c r="I2238" i="157"/>
  <c r="I2302" i="157" s="1"/>
  <c r="G1019" i="37" s="1"/>
  <c r="I2268" i="157"/>
  <c r="F2274" i="157"/>
  <c r="H2334" i="157"/>
  <c r="F1051" i="37" s="1"/>
  <c r="AJ2279" i="157"/>
  <c r="AJ2280" i="157" s="1"/>
  <c r="AJ997" i="37" s="1"/>
  <c r="F1326" i="157"/>
  <c r="I190" i="157"/>
  <c r="P259" i="157"/>
  <c r="Q259" i="157" s="1"/>
  <c r="M260" i="157"/>
  <c r="O260" i="157" s="1"/>
  <c r="M264" i="157"/>
  <c r="P267" i="157"/>
  <c r="Q267" i="157" s="1"/>
  <c r="M268" i="157"/>
  <c r="M272" i="157"/>
  <c r="M354" i="157"/>
  <c r="O354" i="157" s="1"/>
  <c r="M458" i="157"/>
  <c r="O458" i="157" s="1"/>
  <c r="P461" i="157"/>
  <c r="Q461" i="157" s="1"/>
  <c r="I590" i="157"/>
  <c r="AA602" i="157"/>
  <c r="I955" i="157"/>
  <c r="AG154" i="37"/>
  <c r="I976" i="157"/>
  <c r="M1134" i="157"/>
  <c r="O1134" i="157" s="1"/>
  <c r="L1134" i="157"/>
  <c r="J1134" i="157" s="1"/>
  <c r="P16" i="157"/>
  <c r="Q16" i="157" s="1"/>
  <c r="P17" i="157"/>
  <c r="Q17" i="157" s="1"/>
  <c r="P18" i="157"/>
  <c r="Q18" i="157" s="1"/>
  <c r="P19" i="157"/>
  <c r="Q19" i="157" s="1"/>
  <c r="P20" i="157"/>
  <c r="Q20" i="157" s="1"/>
  <c r="P21" i="157"/>
  <c r="Q21" i="157" s="1"/>
  <c r="P22" i="157"/>
  <c r="Q22" i="157" s="1"/>
  <c r="P23" i="157"/>
  <c r="Q23" i="157" s="1"/>
  <c r="G69" i="157"/>
  <c r="I69" i="157" s="1"/>
  <c r="I73" i="157"/>
  <c r="P264" i="157"/>
  <c r="Q264" i="157" s="1"/>
  <c r="P272" i="157"/>
  <c r="Q272" i="157" s="1"/>
  <c r="L274" i="157"/>
  <c r="M351" i="157"/>
  <c r="O351" i="157" s="1"/>
  <c r="M355" i="157"/>
  <c r="O355" i="157" s="1"/>
  <c r="G502" i="157"/>
  <c r="I502" i="157" s="1"/>
  <c r="I609" i="157"/>
  <c r="M262" i="157"/>
  <c r="P273" i="157"/>
  <c r="Q273" i="157" s="1"/>
  <c r="G358" i="157"/>
  <c r="I358" i="157" s="1"/>
  <c r="P351" i="157"/>
  <c r="M460" i="157"/>
  <c r="I503" i="157"/>
  <c r="I553" i="157"/>
  <c r="I563" i="157"/>
  <c r="I576" i="157"/>
  <c r="I584" i="157"/>
  <c r="I592" i="157"/>
  <c r="I975" i="157"/>
  <c r="P1123" i="157"/>
  <c r="Q1123" i="157" s="1"/>
  <c r="P1127" i="157"/>
  <c r="Q1127" i="157" s="1"/>
  <c r="P1130" i="157"/>
  <c r="Q1130" i="157" s="1"/>
  <c r="I507" i="157"/>
  <c r="I555" i="157"/>
  <c r="I578" i="157"/>
  <c r="AE586" i="157"/>
  <c r="I588" i="157"/>
  <c r="I610" i="157"/>
  <c r="K856" i="157"/>
  <c r="G971" i="157"/>
  <c r="G1064" i="157" s="1"/>
  <c r="E156" i="37" s="1"/>
  <c r="I1024" i="157"/>
  <c r="P1124" i="157"/>
  <c r="Q1124" i="157" s="1"/>
  <c r="P1128" i="157"/>
  <c r="Q1128" i="157" s="1"/>
  <c r="P1133" i="157"/>
  <c r="Q1133" i="157" s="1"/>
  <c r="M170" i="157"/>
  <c r="O170" i="157" s="1"/>
  <c r="O165" i="157"/>
  <c r="O103" i="157"/>
  <c r="M163" i="157"/>
  <c r="O163" i="157" s="1"/>
  <c r="O162" i="157"/>
  <c r="O179" i="157"/>
  <c r="M12" i="157"/>
  <c r="M13" i="157"/>
  <c r="M14" i="157"/>
  <c r="M15" i="157"/>
  <c r="M16" i="157"/>
  <c r="M17" i="157"/>
  <c r="M18" i="157"/>
  <c r="M19" i="157"/>
  <c r="M20" i="157"/>
  <c r="M22" i="157"/>
  <c r="M23" i="157"/>
  <c r="F881" i="157"/>
  <c r="D81" i="37" s="1"/>
  <c r="AA881" i="157"/>
  <c r="Y81" i="37" s="1"/>
  <c r="I25" i="157"/>
  <c r="I30" i="157"/>
  <c r="AB59" i="157"/>
  <c r="I68" i="157"/>
  <c r="I70" i="157"/>
  <c r="AE85" i="157"/>
  <c r="P91" i="157"/>
  <c r="I103" i="157"/>
  <c r="I104" i="157"/>
  <c r="K106" i="157"/>
  <c r="AE173" i="157"/>
  <c r="AE943" i="157" s="1"/>
  <c r="AC143" i="37" s="1"/>
  <c r="I180" i="157"/>
  <c r="P182" i="157"/>
  <c r="Q182" i="157" s="1"/>
  <c r="M183" i="157"/>
  <c r="G184" i="157"/>
  <c r="I184" i="157" s="1"/>
  <c r="K184" i="157"/>
  <c r="AE220" i="157"/>
  <c r="G239" i="157"/>
  <c r="I239" i="157" s="1"/>
  <c r="I227" i="157"/>
  <c r="AE230" i="157"/>
  <c r="G230" i="157"/>
  <c r="I230" i="157" s="1"/>
  <c r="AA240" i="157"/>
  <c r="AA254" i="157" s="1"/>
  <c r="P243" i="157"/>
  <c r="Q243" i="157" s="1"/>
  <c r="M243" i="157"/>
  <c r="O243" i="157" s="1"/>
  <c r="P250" i="157"/>
  <c r="Q250" i="157" s="1"/>
  <c r="M250" i="157"/>
  <c r="O250" i="157" s="1"/>
  <c r="G251" i="157"/>
  <c r="AE275" i="157"/>
  <c r="AA342" i="157"/>
  <c r="AE288" i="157"/>
  <c r="O398" i="157"/>
  <c r="M400" i="157"/>
  <c r="H933" i="157"/>
  <c r="F133" i="37" s="1"/>
  <c r="G886" i="157"/>
  <c r="E86" i="37" s="1"/>
  <c r="G901" i="157"/>
  <c r="O521" i="157"/>
  <c r="M522" i="157"/>
  <c r="O522" i="157" s="1"/>
  <c r="H597" i="157"/>
  <c r="AA674" i="157"/>
  <c r="H687" i="157"/>
  <c r="AA715" i="157"/>
  <c r="F147" i="37"/>
  <c r="AB883" i="157"/>
  <c r="Z83" i="37" s="1"/>
  <c r="G892" i="157"/>
  <c r="AI101" i="37"/>
  <c r="H903" i="157"/>
  <c r="G907" i="157"/>
  <c r="E107" i="37" s="1"/>
  <c r="G914" i="157"/>
  <c r="H921" i="157"/>
  <c r="H926" i="157"/>
  <c r="F937" i="157"/>
  <c r="AI140" i="37"/>
  <c r="N941" i="157"/>
  <c r="AB942" i="157"/>
  <c r="Z142" i="37" s="1"/>
  <c r="AI135" i="37"/>
  <c r="R938" i="157"/>
  <c r="AF938" i="157"/>
  <c r="AD138" i="37" s="1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AB881" i="157"/>
  <c r="Z81" i="37" s="1"/>
  <c r="G28" i="157"/>
  <c r="I75" i="157"/>
  <c r="G81" i="157"/>
  <c r="AE97" i="157"/>
  <c r="P103" i="157"/>
  <c r="P104" i="157"/>
  <c r="Q104" i="157" s="1"/>
  <c r="P105" i="157"/>
  <c r="Q105" i="157" s="1"/>
  <c r="L106" i="157"/>
  <c r="J106" i="157" s="1"/>
  <c r="AE106" i="157"/>
  <c r="I113" i="157"/>
  <c r="G152" i="157"/>
  <c r="I152" i="157" s="1"/>
  <c r="I153" i="157"/>
  <c r="I155" i="157"/>
  <c r="I162" i="157"/>
  <c r="K163" i="157"/>
  <c r="K170" i="157"/>
  <c r="AE171" i="157"/>
  <c r="P181" i="157"/>
  <c r="Q181" i="157" s="1"/>
  <c r="M182" i="157"/>
  <c r="G220" i="157"/>
  <c r="AD921" i="157"/>
  <c r="AB121" i="37" s="1"/>
  <c r="I233" i="157"/>
  <c r="I235" i="157"/>
  <c r="L251" i="157"/>
  <c r="G902" i="157"/>
  <c r="E102" i="37" s="1"/>
  <c r="AA688" i="157"/>
  <c r="AB715" i="157"/>
  <c r="AA897" i="157"/>
  <c r="Y97" i="37" s="1"/>
  <c r="G931" i="157"/>
  <c r="N940" i="157"/>
  <c r="G890" i="157"/>
  <c r="E90" i="37" s="1"/>
  <c r="G894" i="157"/>
  <c r="F898" i="157"/>
  <c r="G899" i="157"/>
  <c r="E99" i="37" s="1"/>
  <c r="AI106" i="37"/>
  <c r="F912" i="157"/>
  <c r="G919" i="157"/>
  <c r="AA921" i="157"/>
  <c r="Y121" i="37" s="1"/>
  <c r="G929" i="157"/>
  <c r="AI144" i="37"/>
  <c r="H932" i="157"/>
  <c r="H946" i="157"/>
  <c r="AI149" i="37"/>
  <c r="F153" i="37"/>
  <c r="O1024" i="157"/>
  <c r="M1033" i="157"/>
  <c r="AB1058" i="157"/>
  <c r="P12" i="157"/>
  <c r="P13" i="157"/>
  <c r="Q13" i="157" s="1"/>
  <c r="P14" i="157"/>
  <c r="Q14" i="157" s="1"/>
  <c r="P15" i="157"/>
  <c r="Q15" i="157" s="1"/>
  <c r="H881" i="157"/>
  <c r="L24" i="157"/>
  <c r="G159" i="157"/>
  <c r="G170" i="157"/>
  <c r="P180" i="157"/>
  <c r="Q180" i="157" s="1"/>
  <c r="AE184" i="157"/>
  <c r="AA884" i="157"/>
  <c r="Y84" i="37" s="1"/>
  <c r="H238" i="157"/>
  <c r="AD909" i="157"/>
  <c r="AB109" i="37" s="1"/>
  <c r="AB210" i="157"/>
  <c r="AE210" i="157" s="1"/>
  <c r="AD240" i="157"/>
  <c r="AD254" i="157" s="1"/>
  <c r="AJ254" i="157"/>
  <c r="L245" i="157"/>
  <c r="J245" i="157" s="1"/>
  <c r="P242" i="157"/>
  <c r="M242" i="157"/>
  <c r="P244" i="157"/>
  <c r="Q244" i="157" s="1"/>
  <c r="M244" i="157"/>
  <c r="O244" i="157" s="1"/>
  <c r="O365" i="157"/>
  <c r="M368" i="157"/>
  <c r="O368" i="157" s="1"/>
  <c r="H396" i="157"/>
  <c r="AI136" i="37"/>
  <c r="AC932" i="157"/>
  <c r="AA132" i="37" s="1"/>
  <c r="AD932" i="157"/>
  <c r="AB132" i="37" s="1"/>
  <c r="AB688" i="157"/>
  <c r="AI115" i="37"/>
  <c r="G927" i="157"/>
  <c r="F940" i="157"/>
  <c r="AI143" i="37"/>
  <c r="F926" i="157"/>
  <c r="F941" i="157"/>
  <c r="O865" i="157"/>
  <c r="M866" i="157"/>
  <c r="AH938" i="157"/>
  <c r="O955" i="157"/>
  <c r="M967" i="157"/>
  <c r="AG155" i="37"/>
  <c r="F172" i="37"/>
  <c r="AE25" i="157"/>
  <c r="G39" i="157"/>
  <c r="I76" i="157"/>
  <c r="I91" i="157"/>
  <c r="K96" i="157"/>
  <c r="M104" i="157"/>
  <c r="I112" i="157"/>
  <c r="I154" i="157"/>
  <c r="AE159" i="157"/>
  <c r="AE174" i="157"/>
  <c r="AJ175" i="157"/>
  <c r="L184" i="157"/>
  <c r="J184" i="157" s="1"/>
  <c r="P179" i="157"/>
  <c r="M180" i="157"/>
  <c r="I181" i="157"/>
  <c r="AB884" i="157"/>
  <c r="Z84" i="37" s="1"/>
  <c r="G188" i="157"/>
  <c r="G908" i="157"/>
  <c r="I219" i="157"/>
  <c r="H441" i="157"/>
  <c r="F933" i="157"/>
  <c r="J526" i="157"/>
  <c r="AI127" i="37"/>
  <c r="F148" i="37"/>
  <c r="H940" i="157"/>
  <c r="AA883" i="157"/>
  <c r="Y83" i="37" s="1"/>
  <c r="G889" i="157"/>
  <c r="G891" i="157"/>
  <c r="AB897" i="157"/>
  <c r="Z97" i="37" s="1"/>
  <c r="H898" i="157"/>
  <c r="F903" i="157"/>
  <c r="G906" i="157"/>
  <c r="H912" i="157"/>
  <c r="F921" i="157"/>
  <c r="G922" i="157"/>
  <c r="AB937" i="157"/>
  <c r="Z137" i="37" s="1"/>
  <c r="L857" i="157"/>
  <c r="J856" i="157"/>
  <c r="AA942" i="157"/>
  <c r="Y142" i="37" s="1"/>
  <c r="F932" i="157"/>
  <c r="D132" i="37" s="1"/>
  <c r="F388" i="37"/>
  <c r="I1337" i="157"/>
  <c r="G388" i="37" s="1"/>
  <c r="H300" i="157"/>
  <c r="H338" i="157" s="1"/>
  <c r="AC309" i="157"/>
  <c r="AC921" i="157" s="1"/>
  <c r="AA121" i="37" s="1"/>
  <c r="AA1209" i="37" s="1"/>
  <c r="I316" i="157"/>
  <c r="I320" i="157"/>
  <c r="I325" i="157"/>
  <c r="I329" i="157"/>
  <c r="AE341" i="157"/>
  <c r="Q344" i="157"/>
  <c r="M346" i="157"/>
  <c r="M347" i="157"/>
  <c r="O347" i="157" s="1"/>
  <c r="M348" i="157"/>
  <c r="O348" i="157" s="1"/>
  <c r="AE359" i="157"/>
  <c r="P365" i="157"/>
  <c r="P366" i="157"/>
  <c r="Q366" i="157" s="1"/>
  <c r="P367" i="157"/>
  <c r="Q367" i="157" s="1"/>
  <c r="L368" i="157"/>
  <c r="J368" i="157" s="1"/>
  <c r="I390" i="157"/>
  <c r="P398" i="157"/>
  <c r="P399" i="157"/>
  <c r="Q399" i="157" s="1"/>
  <c r="L400" i="157"/>
  <c r="K401" i="157"/>
  <c r="M407" i="157"/>
  <c r="M408" i="157"/>
  <c r="AE410" i="157"/>
  <c r="I425" i="157"/>
  <c r="I428" i="157"/>
  <c r="I431" i="157"/>
  <c r="I433" i="157"/>
  <c r="I435" i="157"/>
  <c r="G440" i="157"/>
  <c r="M447" i="157"/>
  <c r="L452" i="157"/>
  <c r="AE452" i="157"/>
  <c r="AJ454" i="157"/>
  <c r="I469" i="157"/>
  <c r="I480" i="157"/>
  <c r="I512" i="157"/>
  <c r="AE517" i="157"/>
  <c r="P521" i="157"/>
  <c r="K522" i="157"/>
  <c r="P524" i="157"/>
  <c r="I525" i="157"/>
  <c r="AE527" i="157"/>
  <c r="I537" i="157"/>
  <c r="I556" i="157"/>
  <c r="I562" i="157"/>
  <c r="I577" i="157"/>
  <c r="I581" i="157"/>
  <c r="I585" i="157"/>
  <c r="I589" i="157"/>
  <c r="I593" i="157"/>
  <c r="I595" i="157"/>
  <c r="G607" i="157"/>
  <c r="I639" i="157"/>
  <c r="AE648" i="157"/>
  <c r="H652" i="157"/>
  <c r="AA654" i="157"/>
  <c r="P657" i="157"/>
  <c r="P658" i="157"/>
  <c r="Q658" i="157" s="1"/>
  <c r="H664" i="157"/>
  <c r="AE677" i="157"/>
  <c r="AE687" i="157" s="1"/>
  <c r="AE688" i="157" s="1"/>
  <c r="G695" i="157"/>
  <c r="G700" i="157" s="1"/>
  <c r="I700" i="157" s="1"/>
  <c r="H705" i="157"/>
  <c r="H708" i="157"/>
  <c r="G709" i="157"/>
  <c r="I709" i="157" s="1"/>
  <c r="AI150" i="37"/>
  <c r="AE721" i="157"/>
  <c r="P726" i="157"/>
  <c r="L731" i="157"/>
  <c r="J731" i="157" s="1"/>
  <c r="I738" i="157"/>
  <c r="H745" i="157"/>
  <c r="H781" i="157" s="1"/>
  <c r="AE783" i="157"/>
  <c r="M787" i="157"/>
  <c r="M788" i="157"/>
  <c r="O788" i="157" s="1"/>
  <c r="M789" i="157"/>
  <c r="O789" i="157" s="1"/>
  <c r="Q792" i="157"/>
  <c r="Q793" i="157"/>
  <c r="AE794" i="157"/>
  <c r="I805" i="157"/>
  <c r="I822" i="157"/>
  <c r="I835" i="157"/>
  <c r="I841" i="157"/>
  <c r="G850" i="157"/>
  <c r="I850" i="157" s="1"/>
  <c r="AA851" i="157"/>
  <c r="AA859" i="157" s="1"/>
  <c r="P855" i="157"/>
  <c r="AI145" i="37"/>
  <c r="M862" i="157"/>
  <c r="H867" i="157"/>
  <c r="AE868" i="157"/>
  <c r="AB871" i="157"/>
  <c r="AA872" i="157"/>
  <c r="I875" i="157"/>
  <c r="G877" i="157"/>
  <c r="AC878" i="157"/>
  <c r="AG878" i="157"/>
  <c r="F885" i="157"/>
  <c r="D85" i="37" s="1"/>
  <c r="G888" i="157"/>
  <c r="G904" i="157"/>
  <c r="E104" i="37" s="1"/>
  <c r="AA909" i="157"/>
  <c r="Y109" i="37" s="1"/>
  <c r="G913" i="157"/>
  <c r="E113" i="37" s="1"/>
  <c r="AA932" i="157"/>
  <c r="Y132" i="37" s="1"/>
  <c r="AA937" i="157"/>
  <c r="Y137" i="37" s="1"/>
  <c r="AJ938" i="157"/>
  <c r="AJ141" i="37" s="1"/>
  <c r="H941" i="157"/>
  <c r="G944" i="157"/>
  <c r="E144" i="37" s="1"/>
  <c r="AA950" i="157"/>
  <c r="Y150" i="37" s="1"/>
  <c r="P955" i="157"/>
  <c r="P956" i="157"/>
  <c r="Q956" i="157" s="1"/>
  <c r="P957" i="157"/>
  <c r="Q957" i="157" s="1"/>
  <c r="P958" i="157"/>
  <c r="Q958" i="157" s="1"/>
  <c r="P960" i="157"/>
  <c r="Q960" i="157" s="1"/>
  <c r="P961" i="157"/>
  <c r="Q961" i="157" s="1"/>
  <c r="P962" i="157"/>
  <c r="Q962" i="157" s="1"/>
  <c r="P963" i="157"/>
  <c r="Q963" i="157" s="1"/>
  <c r="P964" i="157"/>
  <c r="Q964" i="157" s="1"/>
  <c r="P965" i="157"/>
  <c r="Q965" i="157" s="1"/>
  <c r="P966" i="157"/>
  <c r="Q966" i="157" s="1"/>
  <c r="L967" i="157"/>
  <c r="L1061" i="157" s="1"/>
  <c r="AE967" i="157"/>
  <c r="AE1061" i="157" s="1"/>
  <c r="AC153" i="37" s="1"/>
  <c r="AE969" i="157"/>
  <c r="AE1062" i="157" s="1"/>
  <c r="AC154" i="37" s="1"/>
  <c r="I974" i="157"/>
  <c r="I978" i="157"/>
  <c r="F981" i="157"/>
  <c r="F1019" i="157" s="1"/>
  <c r="G982" i="157"/>
  <c r="I982" i="157" s="1"/>
  <c r="I988" i="157"/>
  <c r="I991" i="157"/>
  <c r="I1001" i="157"/>
  <c r="I1094" i="157" s="1"/>
  <c r="G186" i="37" s="1"/>
  <c r="I1002" i="157"/>
  <c r="I1095" i="157" s="1"/>
  <c r="G187" i="37" s="1"/>
  <c r="F197" i="37"/>
  <c r="AE1012" i="157"/>
  <c r="AE1105" i="157" s="1"/>
  <c r="AC197" i="37" s="1"/>
  <c r="G1021" i="157"/>
  <c r="G1109" i="157" s="1"/>
  <c r="E201" i="37" s="1"/>
  <c r="AA1022" i="157"/>
  <c r="AA1044" i="157" s="1"/>
  <c r="P1024" i="157"/>
  <c r="P1025" i="157"/>
  <c r="Q1025" i="157" s="1"/>
  <c r="P1027" i="157"/>
  <c r="Q1027" i="157" s="1"/>
  <c r="P1028" i="157"/>
  <c r="Q1028" i="157" s="1"/>
  <c r="P1029" i="157"/>
  <c r="Q1029" i="157" s="1"/>
  <c r="P1030" i="157"/>
  <c r="Q1030" i="157" s="1"/>
  <c r="P1031" i="157"/>
  <c r="Q1031" i="157" s="1"/>
  <c r="P1032" i="157"/>
  <c r="Q1032" i="157" s="1"/>
  <c r="F204" i="37"/>
  <c r="L1033" i="157"/>
  <c r="L1112" i="157" s="1"/>
  <c r="J204" i="37" s="1"/>
  <c r="I1035" i="157"/>
  <c r="K1038" i="157"/>
  <c r="K1113" i="157" s="1"/>
  <c r="I205" i="37" s="1"/>
  <c r="F1039" i="157"/>
  <c r="N1039" i="157"/>
  <c r="AA1114" i="157"/>
  <c r="Y206" i="37" s="1"/>
  <c r="I1043" i="157"/>
  <c r="AC1044" i="157"/>
  <c r="AC1060" i="157" s="1"/>
  <c r="AG1044" i="157"/>
  <c r="AG1060" i="157" s="1"/>
  <c r="H1048" i="157"/>
  <c r="AF1110" i="157"/>
  <c r="AD202" i="37" s="1"/>
  <c r="F177" i="37"/>
  <c r="AI1215" i="37"/>
  <c r="G1117" i="157"/>
  <c r="E209" i="37" s="1"/>
  <c r="G1118" i="157"/>
  <c r="E210" i="37" s="1"/>
  <c r="O1122" i="157"/>
  <c r="H1148" i="157"/>
  <c r="H1189" i="157" s="1"/>
  <c r="AE1169" i="157"/>
  <c r="G1325" i="157"/>
  <c r="E376" i="37" s="1"/>
  <c r="I1203" i="157"/>
  <c r="I1204" i="157"/>
  <c r="AB1339" i="157"/>
  <c r="Z390" i="37" s="1"/>
  <c r="AE1206" i="157"/>
  <c r="L1213" i="157"/>
  <c r="P1212" i="157"/>
  <c r="Q1212" i="157" s="1"/>
  <c r="H1287" i="157"/>
  <c r="F338" i="37" s="1"/>
  <c r="I1219" i="157"/>
  <c r="H1216" i="157"/>
  <c r="H1265" i="157" s="1"/>
  <c r="H1300" i="157"/>
  <c r="F351" i="37" s="1"/>
  <c r="AB1306" i="157"/>
  <c r="Z357" i="37" s="1"/>
  <c r="AI361" i="37"/>
  <c r="I1250" i="157"/>
  <c r="AA1277" i="157"/>
  <c r="AF1279" i="157"/>
  <c r="AD330" i="37" s="1"/>
  <c r="G1335" i="157"/>
  <c r="E386" i="37" s="1"/>
  <c r="G1275" i="157"/>
  <c r="I1275" i="157" s="1"/>
  <c r="AE1272" i="157"/>
  <c r="AE1335" i="157" s="1"/>
  <c r="AC386" i="37" s="1"/>
  <c r="P1273" i="157"/>
  <c r="N1277" i="157"/>
  <c r="AG1277" i="157"/>
  <c r="H1280" i="157"/>
  <c r="AA1326" i="157"/>
  <c r="Y377" i="37" s="1"/>
  <c r="AC1331" i="157"/>
  <c r="AA382" i="37" s="1"/>
  <c r="L383" i="37"/>
  <c r="F389" i="37"/>
  <c r="L393" i="37"/>
  <c r="G1429" i="157"/>
  <c r="E400" i="37" s="1"/>
  <c r="I1359" i="157"/>
  <c r="I1430" i="157" s="1"/>
  <c r="G401" i="37" s="1"/>
  <c r="I1362" i="157"/>
  <c r="I1433" i="157" s="1"/>
  <c r="G404" i="37" s="1"/>
  <c r="F1365" i="157"/>
  <c r="F1400" i="157" s="1"/>
  <c r="G1440" i="157"/>
  <c r="E411" i="37" s="1"/>
  <c r="G1366" i="157"/>
  <c r="G1456" i="157"/>
  <c r="E427" i="37" s="1"/>
  <c r="I1385" i="157"/>
  <c r="I1456" i="157" s="1"/>
  <c r="G427" i="37" s="1"/>
  <c r="H1467" i="157"/>
  <c r="F438" i="37" s="1"/>
  <c r="AC1472" i="157"/>
  <c r="AA443" i="37" s="1"/>
  <c r="AC1420" i="157"/>
  <c r="AC1421" i="157" s="1"/>
  <c r="AA392" i="37" s="1"/>
  <c r="AH1472" i="157"/>
  <c r="AH1420" i="157"/>
  <c r="L1414" i="157"/>
  <c r="P1411" i="157"/>
  <c r="AB1479" i="157"/>
  <c r="Z450" i="37" s="1"/>
  <c r="AB1422" i="157"/>
  <c r="Z393" i="37" s="1"/>
  <c r="F448" i="37"/>
  <c r="I1477" i="157"/>
  <c r="G448" i="37" s="1"/>
  <c r="AI519" i="37"/>
  <c r="AI564" i="37"/>
  <c r="M1544" i="157"/>
  <c r="O1541" i="157"/>
  <c r="L567" i="37"/>
  <c r="L568" i="37"/>
  <c r="F570" i="37"/>
  <c r="F696" i="37"/>
  <c r="M1695" i="157"/>
  <c r="O1695" i="157" s="1"/>
  <c r="O1758" i="157" s="1"/>
  <c r="M751" i="37" s="1"/>
  <c r="O1694" i="157"/>
  <c r="I1777" i="157"/>
  <c r="G1874" i="157"/>
  <c r="E759" i="37" s="1"/>
  <c r="L759" i="37"/>
  <c r="K1874" i="157"/>
  <c r="I759" i="37" s="1"/>
  <c r="F811" i="37"/>
  <c r="G337" i="157"/>
  <c r="G349" i="157"/>
  <c r="I349" i="157" s="1"/>
  <c r="AJ361" i="157"/>
  <c r="G385" i="157"/>
  <c r="N403" i="157"/>
  <c r="G467" i="157"/>
  <c r="AB502" i="157"/>
  <c r="AE502" i="157" s="1"/>
  <c r="H514" i="157"/>
  <c r="F516" i="157"/>
  <c r="AC518" i="157"/>
  <c r="AC529" i="157" s="1"/>
  <c r="L522" i="157"/>
  <c r="J522" i="157" s="1"/>
  <c r="G550" i="157"/>
  <c r="I550" i="157" s="1"/>
  <c r="AE663" i="157"/>
  <c r="AE673" i="157" s="1"/>
  <c r="AE674" i="157" s="1"/>
  <c r="AE704" i="157"/>
  <c r="AE714" i="157" s="1"/>
  <c r="AE715" i="157" s="1"/>
  <c r="AE732" i="157"/>
  <c r="I775" i="157"/>
  <c r="I778" i="157"/>
  <c r="I787" i="157"/>
  <c r="AE802" i="157"/>
  <c r="G819" i="157"/>
  <c r="G834" i="157"/>
  <c r="AB851" i="157"/>
  <c r="F857" i="157"/>
  <c r="N857" i="157"/>
  <c r="N859" i="157" s="1"/>
  <c r="I862" i="157"/>
  <c r="I870" i="157"/>
  <c r="AB872" i="157"/>
  <c r="AD878" i="157"/>
  <c r="AH878" i="157"/>
  <c r="H893" i="157"/>
  <c r="G925" i="157"/>
  <c r="AI129" i="37"/>
  <c r="H937" i="157"/>
  <c r="G945" i="157"/>
  <c r="AB950" i="157"/>
  <c r="Z150" i="37" s="1"/>
  <c r="H994" i="157"/>
  <c r="H1018" i="157" s="1"/>
  <c r="I1005" i="157"/>
  <c r="AE1021" i="157"/>
  <c r="AB1022" i="157"/>
  <c r="AB1110" i="157" s="1"/>
  <c r="Z202" i="37" s="1"/>
  <c r="AJ1110" i="157"/>
  <c r="AJ205" i="37" s="1"/>
  <c r="R1044" i="157"/>
  <c r="AD1044" i="157"/>
  <c r="AD1060" i="157" s="1"/>
  <c r="AH1044" i="157"/>
  <c r="AE1047" i="157"/>
  <c r="AE1057" i="157" s="1"/>
  <c r="F1064" i="157"/>
  <c r="F1072" i="157"/>
  <c r="H1075" i="157"/>
  <c r="F168" i="37"/>
  <c r="H1109" i="157"/>
  <c r="F1113" i="157"/>
  <c r="N1113" i="157"/>
  <c r="L205" i="37" s="1"/>
  <c r="F209" i="37"/>
  <c r="G1138" i="157"/>
  <c r="I1138" i="157" s="1"/>
  <c r="I1140" i="157"/>
  <c r="I1142" i="157"/>
  <c r="I1158" i="157"/>
  <c r="G1304" i="157"/>
  <c r="E355" i="37" s="1"/>
  <c r="G1154" i="157"/>
  <c r="I1154" i="157" s="1"/>
  <c r="AB1192" i="157"/>
  <c r="AB1207" i="157" s="1"/>
  <c r="AE1191" i="157"/>
  <c r="H1332" i="157"/>
  <c r="I1199" i="157"/>
  <c r="AA1280" i="157"/>
  <c r="Y331" i="37" s="1"/>
  <c r="AE1213" i="157"/>
  <c r="I1218" i="157"/>
  <c r="AB1294" i="157"/>
  <c r="Z345" i="37" s="1"/>
  <c r="AI354" i="37"/>
  <c r="AE1237" i="157"/>
  <c r="H1318" i="157"/>
  <c r="F369" i="37" s="1"/>
  <c r="H1267" i="157"/>
  <c r="H1329" i="157" s="1"/>
  <c r="F380" i="37" s="1"/>
  <c r="G1268" i="157"/>
  <c r="I1268" i="157" s="1"/>
  <c r="I1262" i="157"/>
  <c r="I1264" i="157"/>
  <c r="AB1277" i="157"/>
  <c r="R1331" i="157"/>
  <c r="I1272" i="157"/>
  <c r="P1274" i="157"/>
  <c r="Q1274" i="157" s="1"/>
  <c r="R1277" i="157"/>
  <c r="AA1330" i="157"/>
  <c r="Y381" i="37" s="1"/>
  <c r="J386" i="37"/>
  <c r="J1335" i="157"/>
  <c r="H386" i="37" s="1"/>
  <c r="H1429" i="157"/>
  <c r="F400" i="37" s="1"/>
  <c r="I1358" i="157"/>
  <c r="I1429" i="157" s="1"/>
  <c r="G400" i="37" s="1"/>
  <c r="H1355" i="157"/>
  <c r="AD1472" i="157"/>
  <c r="AB443" i="37" s="1"/>
  <c r="AD1420" i="157"/>
  <c r="AD1421" i="157" s="1"/>
  <c r="AB392" i="37" s="1"/>
  <c r="F1474" i="157"/>
  <c r="F1415" i="157"/>
  <c r="H1422" i="157"/>
  <c r="K1422" i="157" s="1"/>
  <c r="I393" i="37" s="1"/>
  <c r="G1466" i="157"/>
  <c r="E437" i="37" s="1"/>
  <c r="F444" i="37"/>
  <c r="F1479" i="157"/>
  <c r="F568" i="37"/>
  <c r="L696" i="37"/>
  <c r="K1703" i="157"/>
  <c r="I696" i="37" s="1"/>
  <c r="AB1860" i="157"/>
  <c r="H1858" i="157"/>
  <c r="I258" i="157"/>
  <c r="I259" i="157"/>
  <c r="I262" i="157"/>
  <c r="I264" i="157"/>
  <c r="I267" i="157"/>
  <c r="I272" i="157"/>
  <c r="I273" i="157"/>
  <c r="G274" i="157"/>
  <c r="K274" i="157"/>
  <c r="I275" i="157"/>
  <c r="G278" i="157"/>
  <c r="G319" i="157"/>
  <c r="I319" i="157" s="1"/>
  <c r="AB319" i="157"/>
  <c r="AE319" i="157" s="1"/>
  <c r="I323" i="157"/>
  <c r="I327" i="157"/>
  <c r="I351" i="157"/>
  <c r="K358" i="157"/>
  <c r="I389" i="157"/>
  <c r="I391" i="157"/>
  <c r="P407" i="157"/>
  <c r="P408" i="157"/>
  <c r="Q408" i="157" s="1"/>
  <c r="L409" i="157"/>
  <c r="AE409" i="157"/>
  <c r="I426" i="157"/>
  <c r="I430" i="157"/>
  <c r="I432" i="157"/>
  <c r="I434" i="157"/>
  <c r="P447" i="157"/>
  <c r="I450" i="157"/>
  <c r="K451" i="157"/>
  <c r="I458" i="157"/>
  <c r="K464" i="157"/>
  <c r="I468" i="157"/>
  <c r="I470" i="157"/>
  <c r="I481" i="157"/>
  <c r="I505" i="157"/>
  <c r="I511" i="157"/>
  <c r="I513" i="157"/>
  <c r="M524" i="157"/>
  <c r="I539" i="157"/>
  <c r="I551" i="157"/>
  <c r="I554" i="157"/>
  <c r="I560" i="157"/>
  <c r="I570" i="157"/>
  <c r="I573" i="157"/>
  <c r="I579" i="157"/>
  <c r="I583" i="157"/>
  <c r="I587" i="157"/>
  <c r="I591" i="157"/>
  <c r="AD601" i="157"/>
  <c r="AD602" i="157" s="1"/>
  <c r="F652" i="157"/>
  <c r="M657" i="157"/>
  <c r="AE659" i="157"/>
  <c r="AJ660" i="157"/>
  <c r="AA722" i="157"/>
  <c r="G735" i="157"/>
  <c r="P787" i="157"/>
  <c r="I792" i="157"/>
  <c r="K793" i="157"/>
  <c r="I799" i="157"/>
  <c r="K800" i="157"/>
  <c r="I806" i="157"/>
  <c r="I810" i="157"/>
  <c r="F813" i="157"/>
  <c r="F848" i="157" s="1"/>
  <c r="I823" i="157"/>
  <c r="G837" i="157"/>
  <c r="AI139" i="37"/>
  <c r="M855" i="157"/>
  <c r="P862" i="157"/>
  <c r="I865" i="157"/>
  <c r="AA878" i="157"/>
  <c r="AJ878" i="157"/>
  <c r="G882" i="157"/>
  <c r="E82" i="37" s="1"/>
  <c r="AA882" i="157"/>
  <c r="Y82" i="37" s="1"/>
  <c r="H885" i="157"/>
  <c r="AA946" i="157"/>
  <c r="Y146" i="37" s="1"/>
  <c r="AA1061" i="157"/>
  <c r="Y153" i="37" s="1"/>
  <c r="AG153" i="37" s="1"/>
  <c r="H1064" i="157"/>
  <c r="I973" i="157"/>
  <c r="H981" i="157"/>
  <c r="H1019" i="157" s="1"/>
  <c r="I990" i="157"/>
  <c r="AE993" i="157"/>
  <c r="H1039" i="157"/>
  <c r="AE1039" i="157"/>
  <c r="AE1114" i="157" s="1"/>
  <c r="AC206" i="37" s="1"/>
  <c r="I1042" i="157"/>
  <c r="AB1118" i="157"/>
  <c r="Z210" i="37" s="1"/>
  <c r="AJ1044" i="157"/>
  <c r="AJ1060" i="157" s="1"/>
  <c r="F1056" i="157"/>
  <c r="AI193" i="37"/>
  <c r="G1066" i="157"/>
  <c r="E158" i="37" s="1"/>
  <c r="AI1202" i="37"/>
  <c r="F1295" i="157"/>
  <c r="G1179" i="157"/>
  <c r="I1179" i="157" s="1"/>
  <c r="AE1202" i="157"/>
  <c r="G1213" i="157"/>
  <c r="G1246" i="157"/>
  <c r="I1247" i="157"/>
  <c r="I1261" i="157"/>
  <c r="G1260" i="157"/>
  <c r="AH1331" i="157"/>
  <c r="L1275" i="157"/>
  <c r="AA1312" i="157"/>
  <c r="Y363" i="37" s="1"/>
  <c r="F1315" i="157"/>
  <c r="AB1330" i="157"/>
  <c r="Z381" i="37" s="1"/>
  <c r="F1339" i="157"/>
  <c r="AA1339" i="157"/>
  <c r="Y390" i="37" s="1"/>
  <c r="K1351" i="157"/>
  <c r="I1357" i="157"/>
  <c r="I1428" i="157" s="1"/>
  <c r="G399" i="37" s="1"/>
  <c r="AE1386" i="157"/>
  <c r="AE1457" i="157" s="1"/>
  <c r="AC428" i="37" s="1"/>
  <c r="AE1391" i="157"/>
  <c r="AA1471" i="157"/>
  <c r="Y442" i="37" s="1"/>
  <c r="AE1402" i="157"/>
  <c r="AA1403" i="157"/>
  <c r="G1414" i="157"/>
  <c r="I1411" i="157"/>
  <c r="M1412" i="157"/>
  <c r="O1412" i="157" s="1"/>
  <c r="N1474" i="157"/>
  <c r="N1415" i="157"/>
  <c r="K1414" i="157"/>
  <c r="G1479" i="157"/>
  <c r="I1419" i="157"/>
  <c r="AG395" i="37"/>
  <c r="AA1425" i="157"/>
  <c r="Y396" i="37" s="1"/>
  <c r="G1428" i="157"/>
  <c r="E399" i="37" s="1"/>
  <c r="AA1436" i="157"/>
  <c r="Y407" i="37" s="1"/>
  <c r="G1443" i="157"/>
  <c r="E414" i="37" s="1"/>
  <c r="F515" i="37"/>
  <c r="O1767" i="157"/>
  <c r="L811" i="37"/>
  <c r="K1926" i="157"/>
  <c r="I811" i="37" s="1"/>
  <c r="AB722" i="157"/>
  <c r="AB882" i="157"/>
  <c r="Z82" i="37" s="1"/>
  <c r="G887" i="157"/>
  <c r="F893" i="157"/>
  <c r="G949" i="157"/>
  <c r="G1067" i="157"/>
  <c r="H1072" i="157"/>
  <c r="AI209" i="37"/>
  <c r="F1089" i="157"/>
  <c r="AA1057" i="157"/>
  <c r="F161" i="37"/>
  <c r="F196" i="37"/>
  <c r="I1153" i="157"/>
  <c r="G1299" i="157"/>
  <c r="E350" i="37" s="1"/>
  <c r="N1280" i="157"/>
  <c r="K1213" i="157"/>
  <c r="G1287" i="157"/>
  <c r="H1292" i="157"/>
  <c r="F343" i="37" s="1"/>
  <c r="AE1276" i="157"/>
  <c r="AD1277" i="157"/>
  <c r="AD1279" i="157" s="1"/>
  <c r="F386" i="37"/>
  <c r="K1335" i="157"/>
  <c r="I386" i="37" s="1"/>
  <c r="H1434" i="157"/>
  <c r="F405" i="37" s="1"/>
  <c r="H1401" i="157"/>
  <c r="G1446" i="157"/>
  <c r="E417" i="37" s="1"/>
  <c r="I1375" i="157"/>
  <c r="I1446" i="157" s="1"/>
  <c r="G417" i="37" s="1"/>
  <c r="H1457" i="157"/>
  <c r="F428" i="37" s="1"/>
  <c r="I1386" i="157"/>
  <c r="I1457" i="157" s="1"/>
  <c r="G428" i="37" s="1"/>
  <c r="R1472" i="157"/>
  <c r="R1420" i="157"/>
  <c r="AG1472" i="157"/>
  <c r="AE443" i="37" s="1"/>
  <c r="AG1420" i="157"/>
  <c r="AG1421" i="157" s="1"/>
  <c r="AE392" i="37" s="1"/>
  <c r="N1473" i="157"/>
  <c r="F571" i="37"/>
  <c r="O1619" i="157"/>
  <c r="F759" i="37"/>
  <c r="F1300" i="157"/>
  <c r="G1316" i="157"/>
  <c r="I1316" i="157" s="1"/>
  <c r="G367" i="37" s="1"/>
  <c r="F1330" i="157"/>
  <c r="P1199" i="157"/>
  <c r="AJ1277" i="157"/>
  <c r="AJ1197" i="37"/>
  <c r="H1330" i="157"/>
  <c r="F381" i="37" s="1"/>
  <c r="N1333" i="157"/>
  <c r="AI387" i="37"/>
  <c r="G1402" i="157"/>
  <c r="P1405" i="157"/>
  <c r="AB1425" i="157"/>
  <c r="Z396" i="37" s="1"/>
  <c r="H1471" i="157"/>
  <c r="F442" i="37" s="1"/>
  <c r="G1491" i="157"/>
  <c r="I1495" i="157"/>
  <c r="I1565" i="157" s="1"/>
  <c r="G523" i="37" s="1"/>
  <c r="I1498" i="157"/>
  <c r="I1568" i="157" s="1"/>
  <c r="G526" i="37" s="1"/>
  <c r="F1501" i="157"/>
  <c r="F1536" i="157" s="1"/>
  <c r="I1505" i="157"/>
  <c r="I1575" i="157" s="1"/>
  <c r="G533" i="37" s="1"/>
  <c r="G1507" i="157"/>
  <c r="I1521" i="157"/>
  <c r="I1591" i="157" s="1"/>
  <c r="G549" i="37" s="1"/>
  <c r="I1522" i="157"/>
  <c r="I1592" i="157" s="1"/>
  <c r="G550" i="37" s="1"/>
  <c r="F1537" i="157"/>
  <c r="AI566" i="37"/>
  <c r="Q1546" i="157"/>
  <c r="H1550" i="157"/>
  <c r="AE1550" i="157"/>
  <c r="AE1611" i="157" s="1"/>
  <c r="AC569" i="37" s="1"/>
  <c r="I1553" i="157"/>
  <c r="AJ1555" i="157"/>
  <c r="AJ1556" i="157" s="1"/>
  <c r="AJ514" i="37" s="1"/>
  <c r="G1591" i="157"/>
  <c r="E549" i="37" s="1"/>
  <c r="F1610" i="157"/>
  <c r="G1613" i="157"/>
  <c r="E571" i="37" s="1"/>
  <c r="I1619" i="157"/>
  <c r="K1629" i="157"/>
  <c r="AE1631" i="157"/>
  <c r="AE1705" i="157" s="1"/>
  <c r="AC698" i="37" s="1"/>
  <c r="F1633" i="157"/>
  <c r="I1642" i="157"/>
  <c r="I1716" i="157" s="1"/>
  <c r="G709" i="37" s="1"/>
  <c r="I1652" i="157"/>
  <c r="I1726" i="157" s="1"/>
  <c r="G719" i="37" s="1"/>
  <c r="F1656" i="157"/>
  <c r="G1665" i="157"/>
  <c r="AE1675" i="157"/>
  <c r="AE1749" i="157" s="1"/>
  <c r="AC742" i="37" s="1"/>
  <c r="H1684" i="157"/>
  <c r="AA1686" i="157"/>
  <c r="P1688" i="157"/>
  <c r="I1694" i="157"/>
  <c r="K1695" i="157"/>
  <c r="K1758" i="157" s="1"/>
  <c r="I751" i="37" s="1"/>
  <c r="F1696" i="157"/>
  <c r="N1696" i="157"/>
  <c r="I1700" i="157"/>
  <c r="AC1701" i="157"/>
  <c r="AC1702" i="157" s="1"/>
  <c r="AA695" i="37" s="1"/>
  <c r="AA694" i="37" s="1"/>
  <c r="AH1701" i="157"/>
  <c r="AA1703" i="157"/>
  <c r="Y696" i="37" s="1"/>
  <c r="AB1706" i="157"/>
  <c r="Z699" i="37" s="1"/>
  <c r="H1710" i="157"/>
  <c r="F703" i="37" s="1"/>
  <c r="H1715" i="157"/>
  <c r="F708" i="37" s="1"/>
  <c r="G1719" i="157"/>
  <c r="E712" i="37" s="1"/>
  <c r="G1728" i="157"/>
  <c r="E721" i="37" s="1"/>
  <c r="H1753" i="157"/>
  <c r="F746" i="37" s="1"/>
  <c r="R1754" i="157"/>
  <c r="AD1754" i="157"/>
  <c r="AB747" i="37" s="1"/>
  <c r="H1760" i="157"/>
  <c r="I1767" i="157"/>
  <c r="K1777" i="157"/>
  <c r="AE1780" i="157"/>
  <c r="AE1877" i="157" s="1"/>
  <c r="AC762" i="37" s="1"/>
  <c r="I1786" i="157"/>
  <c r="I1883" i="157" s="1"/>
  <c r="G768" i="37" s="1"/>
  <c r="AE1791" i="157"/>
  <c r="AE1888" i="157" s="1"/>
  <c r="AC773" i="37" s="1"/>
  <c r="I1793" i="157"/>
  <c r="I1890" i="157" s="1"/>
  <c r="G775" i="37" s="1"/>
  <c r="G1797" i="157"/>
  <c r="I1813" i="157"/>
  <c r="I1910" i="157" s="1"/>
  <c r="G795" i="37" s="1"/>
  <c r="F1834" i="157"/>
  <c r="AI810" i="37"/>
  <c r="AC1836" i="157"/>
  <c r="AC1847" i="157" s="1"/>
  <c r="AC1873" i="157" s="1"/>
  <c r="AA758" i="37" s="1"/>
  <c r="M1839" i="157"/>
  <c r="AI815" i="37"/>
  <c r="I1844" i="157"/>
  <c r="F1931" i="157"/>
  <c r="AJ1847" i="157"/>
  <c r="AJ1860" i="157"/>
  <c r="F1864" i="157"/>
  <c r="AG1873" i="157"/>
  <c r="AE758" i="37" s="1"/>
  <c r="AA1874" i="157"/>
  <c r="Y759" i="37" s="1"/>
  <c r="AG759" i="37" s="1"/>
  <c r="AA1876" i="157"/>
  <c r="Y761" i="37" s="1"/>
  <c r="H1881" i="157"/>
  <c r="F766" i="37" s="1"/>
  <c r="H1886" i="157"/>
  <c r="F771" i="37" s="1"/>
  <c r="G1908" i="157"/>
  <c r="E793" i="37" s="1"/>
  <c r="G1917" i="157"/>
  <c r="E802" i="37" s="1"/>
  <c r="AD1919" i="157"/>
  <c r="AB804" i="37" s="1"/>
  <c r="H1923" i="157"/>
  <c r="AB1927" i="157"/>
  <c r="Z812" i="37" s="1"/>
  <c r="AH812" i="37"/>
  <c r="AB1931" i="157"/>
  <c r="Z816" i="37" s="1"/>
  <c r="G1944" i="157"/>
  <c r="I1935" i="157"/>
  <c r="AE1947" i="157"/>
  <c r="AE2016" i="157" s="1"/>
  <c r="AC822" i="37" s="1"/>
  <c r="AB2016" i="157"/>
  <c r="Z822" i="37" s="1"/>
  <c r="F2025" i="157"/>
  <c r="F1995" i="157"/>
  <c r="K2002" i="157"/>
  <c r="N2064" i="157"/>
  <c r="M2004" i="157"/>
  <c r="L2005" i="157"/>
  <c r="P2004" i="157"/>
  <c r="L2065" i="157"/>
  <c r="AI875" i="37"/>
  <c r="I2008" i="157"/>
  <c r="H2068" i="157"/>
  <c r="AA2070" i="157"/>
  <c r="Y876" i="37" s="1"/>
  <c r="H2151" i="157"/>
  <c r="K2081" i="157"/>
  <c r="G2157" i="157"/>
  <c r="E945" i="37" s="1"/>
  <c r="I2088" i="157"/>
  <c r="I2157" i="157" s="1"/>
  <c r="G945" i="37" s="1"/>
  <c r="F2095" i="157"/>
  <c r="F2131" i="157" s="1"/>
  <c r="F2170" i="157"/>
  <c r="H2199" i="157"/>
  <c r="F987" i="37" s="1"/>
  <c r="K2139" i="157"/>
  <c r="N2201" i="157"/>
  <c r="N2144" i="157"/>
  <c r="AG940" i="37"/>
  <c r="J1065" i="157"/>
  <c r="H157" i="37" s="1"/>
  <c r="G1293" i="157"/>
  <c r="G1146" i="157"/>
  <c r="H1307" i="157"/>
  <c r="F358" i="37" s="1"/>
  <c r="AE1226" i="157"/>
  <c r="AE1294" i="157" s="1"/>
  <c r="AC345" i="37" s="1"/>
  <c r="AE1268" i="157"/>
  <c r="K1275" i="157"/>
  <c r="K1276" i="157" s="1"/>
  <c r="AI1213" i="37"/>
  <c r="I1494" i="157"/>
  <c r="I1564" i="157" s="1"/>
  <c r="G522" i="37" s="1"/>
  <c r="G1502" i="157"/>
  <c r="I1502" i="157" s="1"/>
  <c r="I1572" i="157" s="1"/>
  <c r="G530" i="37" s="1"/>
  <c r="G1532" i="157"/>
  <c r="G1602" i="157" s="1"/>
  <c r="E560" i="37" s="1"/>
  <c r="AE1532" i="157"/>
  <c r="AE1602" i="157" s="1"/>
  <c r="AC560" i="37" s="1"/>
  <c r="K1544" i="157"/>
  <c r="I1551" i="157"/>
  <c r="G1563" i="157"/>
  <c r="E521" i="37" s="1"/>
  <c r="F1564" i="157"/>
  <c r="AI522" i="37"/>
  <c r="F1569" i="157"/>
  <c r="G1580" i="157"/>
  <c r="E538" i="37" s="1"/>
  <c r="AB1583" i="157"/>
  <c r="Z541" i="37" s="1"/>
  <c r="G1614" i="157"/>
  <c r="E572" i="37" s="1"/>
  <c r="P1619" i="157"/>
  <c r="P1620" i="157"/>
  <c r="Q1620" i="157" s="1"/>
  <c r="P1621" i="157"/>
  <c r="Q1621" i="157" s="1"/>
  <c r="P1622" i="157"/>
  <c r="Q1622" i="157" s="1"/>
  <c r="P1623" i="157"/>
  <c r="Q1623" i="157" s="1"/>
  <c r="P1624" i="157"/>
  <c r="Q1624" i="157" s="1"/>
  <c r="P1625" i="157"/>
  <c r="Q1625" i="157" s="1"/>
  <c r="P1626" i="157"/>
  <c r="Q1626" i="157" s="1"/>
  <c r="P1627" i="157"/>
  <c r="Q1627" i="157" s="1"/>
  <c r="P1628" i="157"/>
  <c r="Q1628" i="157" s="1"/>
  <c r="L1629" i="157"/>
  <c r="L1703" i="157" s="1"/>
  <c r="G1633" i="157"/>
  <c r="G1649" i="157"/>
  <c r="AE1665" i="157"/>
  <c r="AE1739" i="157" s="1"/>
  <c r="AC732" i="37" s="1"/>
  <c r="AE1685" i="157"/>
  <c r="AB1686" i="157"/>
  <c r="P1694" i="157"/>
  <c r="L1695" i="157"/>
  <c r="AJ1701" i="157"/>
  <c r="AJ1702" i="157" s="1"/>
  <c r="AJ695" i="37" s="1"/>
  <c r="G1712" i="157"/>
  <c r="E705" i="37" s="1"/>
  <c r="H1723" i="157"/>
  <c r="F716" i="37" s="1"/>
  <c r="AJ1754" i="157"/>
  <c r="AJ752" i="37" s="1"/>
  <c r="H1761" i="157"/>
  <c r="G1762" i="157"/>
  <c r="E755" i="37" s="1"/>
  <c r="F1763" i="157"/>
  <c r="P1767" i="157"/>
  <c r="P1768" i="157"/>
  <c r="Q1768" i="157" s="1"/>
  <c r="P1769" i="157"/>
  <c r="Q1769" i="157" s="1"/>
  <c r="P1770" i="157"/>
  <c r="Q1770" i="157" s="1"/>
  <c r="P1771" i="157"/>
  <c r="Q1771" i="157" s="1"/>
  <c r="P1772" i="157"/>
  <c r="Q1772" i="157" s="1"/>
  <c r="P1773" i="157"/>
  <c r="Q1773" i="157" s="1"/>
  <c r="P1774" i="157"/>
  <c r="Q1774" i="157" s="1"/>
  <c r="P1775" i="157"/>
  <c r="Q1775" i="157" s="1"/>
  <c r="P1776" i="157"/>
  <c r="Q1776" i="157" s="1"/>
  <c r="L1777" i="157"/>
  <c r="L1874" i="157" s="1"/>
  <c r="G1812" i="157"/>
  <c r="G1822" i="157"/>
  <c r="G1919" i="157" s="1"/>
  <c r="E804" i="37" s="1"/>
  <c r="AB1822" i="157"/>
  <c r="G1931" i="157"/>
  <c r="E816" i="37" s="1"/>
  <c r="AF1847" i="157"/>
  <c r="AF1873" i="157" s="1"/>
  <c r="AD758" i="37" s="1"/>
  <c r="AB1872" i="157"/>
  <c r="AH1873" i="157"/>
  <c r="G1899" i="157"/>
  <c r="E784" i="37" s="1"/>
  <c r="AI1201" i="37"/>
  <c r="H1909" i="157"/>
  <c r="F794" i="37" s="1"/>
  <c r="K1944" i="157"/>
  <c r="G2022" i="157"/>
  <c r="E828" i="37" s="1"/>
  <c r="I1953" i="157"/>
  <c r="I2022" i="157" s="1"/>
  <c r="G828" i="37" s="1"/>
  <c r="G1948" i="157"/>
  <c r="I1948" i="157" s="1"/>
  <c r="I2017" i="157" s="1"/>
  <c r="G823" i="37" s="1"/>
  <c r="H2028" i="157"/>
  <c r="F834" i="37" s="1"/>
  <c r="H1958" i="157"/>
  <c r="H1994" i="157" s="1"/>
  <c r="AE1970" i="157"/>
  <c r="AE2039" i="157" s="1"/>
  <c r="AC845" i="37" s="1"/>
  <c r="AB2039" i="157"/>
  <c r="Z845" i="37" s="1"/>
  <c r="F2048" i="157"/>
  <c r="G2002" i="157"/>
  <c r="I1999" i="157"/>
  <c r="H2067" i="157"/>
  <c r="N2013" i="157"/>
  <c r="H2162" i="157"/>
  <c r="F950" i="37" s="1"/>
  <c r="H2132" i="157"/>
  <c r="I2099" i="157"/>
  <c r="I2168" i="157" s="1"/>
  <c r="G956" i="37" s="1"/>
  <c r="G2168" i="157"/>
  <c r="E956" i="37" s="1"/>
  <c r="G2096" i="157"/>
  <c r="G2139" i="157"/>
  <c r="I2136" i="157"/>
  <c r="F2201" i="157"/>
  <c r="F2144" i="157"/>
  <c r="M2141" i="157"/>
  <c r="L2143" i="157"/>
  <c r="P2141" i="157"/>
  <c r="G1538" i="157"/>
  <c r="G1606" i="157" s="1"/>
  <c r="E564" i="37" s="1"/>
  <c r="AB1559" i="157"/>
  <c r="Z517" i="37" s="1"/>
  <c r="G1564" i="157"/>
  <c r="E522" i="37" s="1"/>
  <c r="G1599" i="157"/>
  <c r="E557" i="37" s="1"/>
  <c r="H1606" i="157"/>
  <c r="F564" i="37" s="1"/>
  <c r="AB1606" i="157"/>
  <c r="Z564" i="37" s="1"/>
  <c r="AG564" i="37" s="1"/>
  <c r="H1609" i="157"/>
  <c r="F1684" i="157"/>
  <c r="AI750" i="37"/>
  <c r="F1710" i="157"/>
  <c r="F1715" i="157"/>
  <c r="AB1717" i="157"/>
  <c r="Z710" i="37" s="1"/>
  <c r="AB1729" i="157"/>
  <c r="Z722" i="37" s="1"/>
  <c r="AG1754" i="157"/>
  <c r="AE747" i="37" s="1"/>
  <c r="N1757" i="157"/>
  <c r="L750" i="37" s="1"/>
  <c r="G1763" i="157"/>
  <c r="E756" i="37" s="1"/>
  <c r="G1835" i="157"/>
  <c r="G1923" i="157" s="1"/>
  <c r="E808" i="37" s="1"/>
  <c r="AA1836" i="157"/>
  <c r="AA1924" i="157" s="1"/>
  <c r="Y809" i="37" s="1"/>
  <c r="G1930" i="157"/>
  <c r="H1864" i="157"/>
  <c r="G1880" i="157"/>
  <c r="E765" i="37" s="1"/>
  <c r="F1886" i="157"/>
  <c r="AI1206" i="37"/>
  <c r="AB1914" i="157"/>
  <c r="Z799" i="37" s="1"/>
  <c r="H1919" i="157"/>
  <c r="I1931" i="157"/>
  <c r="G816" i="37" s="1"/>
  <c r="L1944" i="157"/>
  <c r="L2013" i="157" s="1"/>
  <c r="P1935" i="157"/>
  <c r="AA2013" i="157"/>
  <c r="Y819" i="37" s="1"/>
  <c r="H2017" i="157"/>
  <c r="F823" i="37" s="1"/>
  <c r="AI836" i="37"/>
  <c r="AI869" i="37"/>
  <c r="G2038" i="157"/>
  <c r="E844" i="37" s="1"/>
  <c r="I1969" i="157"/>
  <c r="I2038" i="157" s="1"/>
  <c r="G844" i="37" s="1"/>
  <c r="AE1987" i="157"/>
  <c r="AE2057" i="157" s="1"/>
  <c r="AC863" i="37" s="1"/>
  <c r="AB2057" i="157"/>
  <c r="Z863" i="37" s="1"/>
  <c r="I1990" i="157"/>
  <c r="AG2063" i="157"/>
  <c r="AE869" i="37" s="1"/>
  <c r="F870" i="37"/>
  <c r="L871" i="37"/>
  <c r="K2065" i="157"/>
  <c r="I871" i="37" s="1"/>
  <c r="AA2153" i="157"/>
  <c r="Y941" i="37" s="1"/>
  <c r="AG941" i="37" s="1"/>
  <c r="AA2134" i="157"/>
  <c r="AE2084" i="157"/>
  <c r="AE2153" i="157" s="1"/>
  <c r="AC941" i="37" s="1"/>
  <c r="G2161" i="157"/>
  <c r="E949" i="37" s="1"/>
  <c r="I2092" i="157"/>
  <c r="I2161" i="157" s="1"/>
  <c r="G949" i="37" s="1"/>
  <c r="I2116" i="157"/>
  <c r="I2185" i="157" s="1"/>
  <c r="G973" i="37" s="1"/>
  <c r="H2185" i="157"/>
  <c r="F973" i="37" s="1"/>
  <c r="AF2200" i="157"/>
  <c r="AD988" i="37" s="1"/>
  <c r="AF2149" i="157"/>
  <c r="AF2150" i="157" s="1"/>
  <c r="AD938" i="37" s="1"/>
  <c r="M2142" i="157"/>
  <c r="O2142" i="157" s="1"/>
  <c r="P2142" i="157"/>
  <c r="Q2142" i="157" s="1"/>
  <c r="F990" i="37"/>
  <c r="L990" i="37"/>
  <c r="K2202" i="157"/>
  <c r="I990" i="37" s="1"/>
  <c r="F2207" i="157"/>
  <c r="AE2148" i="157"/>
  <c r="AB2207" i="157"/>
  <c r="Z995" i="37" s="1"/>
  <c r="AG1001" i="37"/>
  <c r="AE1487" i="157"/>
  <c r="AE1557" i="157" s="1"/>
  <c r="AC515" i="37" s="1"/>
  <c r="F1491" i="157"/>
  <c r="I1500" i="157"/>
  <c r="I1570" i="157" s="1"/>
  <c r="G528" i="37" s="1"/>
  <c r="I1512" i="157"/>
  <c r="I1582" i="157" s="1"/>
  <c r="G540" i="37" s="1"/>
  <c r="I1533" i="157"/>
  <c r="AE1538" i="157"/>
  <c r="AG518" i="37"/>
  <c r="H1569" i="157"/>
  <c r="F527" i="37" s="1"/>
  <c r="AJ1607" i="157"/>
  <c r="AJ568" i="37" s="1"/>
  <c r="H1643" i="157"/>
  <c r="H1683" i="157" s="1"/>
  <c r="I1648" i="157"/>
  <c r="I1722" i="157" s="1"/>
  <c r="G715" i="37" s="1"/>
  <c r="I1666" i="157"/>
  <c r="I1740" i="157" s="1"/>
  <c r="G733" i="37" s="1"/>
  <c r="G1675" i="157"/>
  <c r="I1676" i="157"/>
  <c r="I1679" i="157"/>
  <c r="I1681" i="157"/>
  <c r="I1688" i="157"/>
  <c r="K1692" i="157"/>
  <c r="K1757" i="157" s="1"/>
  <c r="I750" i="37" s="1"/>
  <c r="AE1700" i="157"/>
  <c r="AB1763" i="157"/>
  <c r="Z756" i="37" s="1"/>
  <c r="H1781" i="157"/>
  <c r="I1783" i="157"/>
  <c r="I1880" i="157" s="1"/>
  <c r="G765" i="37" s="1"/>
  <c r="I1784" i="157"/>
  <c r="I1881" i="157" s="1"/>
  <c r="G766" i="37" s="1"/>
  <c r="I1800" i="157"/>
  <c r="I1897" i="157" s="1"/>
  <c r="G782" i="37" s="1"/>
  <c r="F814" i="37"/>
  <c r="AA1931" i="157"/>
  <c r="Y816" i="37" s="1"/>
  <c r="AI1219" i="37"/>
  <c r="AJ1924" i="157"/>
  <c r="AJ812" i="37" s="1"/>
  <c r="O1935" i="157"/>
  <c r="F819" i="37"/>
  <c r="I1967" i="157"/>
  <c r="I2036" i="157" s="1"/>
  <c r="G842" i="37" s="1"/>
  <c r="G2036" i="157"/>
  <c r="E842" i="37" s="1"/>
  <c r="G1964" i="157"/>
  <c r="AA2048" i="157"/>
  <c r="Y854" i="37" s="1"/>
  <c r="AE1979" i="157"/>
  <c r="AE2048" i="157" s="1"/>
  <c r="AC854" i="37" s="1"/>
  <c r="AC2063" i="157"/>
  <c r="AA869" i="37" s="1"/>
  <c r="AC2011" i="157"/>
  <c r="AC2012" i="157" s="1"/>
  <c r="AA818" i="37" s="1"/>
  <c r="F2070" i="157"/>
  <c r="AA2058" i="157"/>
  <c r="Y864" i="37" s="1"/>
  <c r="F875" i="37"/>
  <c r="I2089" i="157"/>
  <c r="I2158" i="157" s="1"/>
  <c r="G946" i="37" s="1"/>
  <c r="G2158" i="157"/>
  <c r="E946" i="37" s="1"/>
  <c r="G2184" i="157"/>
  <c r="E972" i="37" s="1"/>
  <c r="I2115" i="157"/>
  <c r="I2184" i="157" s="1"/>
  <c r="G972" i="37" s="1"/>
  <c r="H1995" i="157"/>
  <c r="G1996" i="157"/>
  <c r="AA1997" i="157"/>
  <c r="P1999" i="157"/>
  <c r="I2004" i="157"/>
  <c r="G2005" i="157"/>
  <c r="F2006" i="157"/>
  <c r="AE2010" i="157"/>
  <c r="AF2011" i="157"/>
  <c r="AF2012" i="157" s="1"/>
  <c r="AD818" i="37" s="1"/>
  <c r="G2019" i="157"/>
  <c r="E825" i="37" s="1"/>
  <c r="F2020" i="157"/>
  <c r="AB2027" i="157"/>
  <c r="Z833" i="37" s="1"/>
  <c r="AJ2063" i="157"/>
  <c r="AJ872" i="37" s="1"/>
  <c r="AA2066" i="157"/>
  <c r="Y872" i="37" s="1"/>
  <c r="G2126" i="157"/>
  <c r="P2136" i="157"/>
  <c r="F2154" i="157"/>
  <c r="G2173" i="157"/>
  <c r="E961" i="37" s="1"/>
  <c r="G2192" i="157"/>
  <c r="E980" i="37" s="1"/>
  <c r="G2221" i="157"/>
  <c r="G2287" i="157"/>
  <c r="E1004" i="37" s="1"/>
  <c r="F2293" i="157"/>
  <c r="G2237" i="157"/>
  <c r="I2251" i="157"/>
  <c r="I2315" i="157" s="1"/>
  <c r="G1032" i="37" s="1"/>
  <c r="G2315" i="157"/>
  <c r="E1032" i="37" s="1"/>
  <c r="F2264" i="157"/>
  <c r="G2273" i="157"/>
  <c r="I2271" i="157"/>
  <c r="M2272" i="157"/>
  <c r="O2272" i="157" s="1"/>
  <c r="N2274" i="157"/>
  <c r="AI1053" i="37"/>
  <c r="I2275" i="157"/>
  <c r="I2276" i="157"/>
  <c r="F2337" i="157"/>
  <c r="R2279" i="157"/>
  <c r="AH1000" i="37"/>
  <c r="AA1172" i="37"/>
  <c r="H2288" i="157"/>
  <c r="F1005" i="37" s="1"/>
  <c r="AI1191" i="37"/>
  <c r="AI1192" i="37"/>
  <c r="AI1194" i="37"/>
  <c r="AH2330" i="157"/>
  <c r="F2332" i="157"/>
  <c r="N2332" i="157"/>
  <c r="G2020" i="157"/>
  <c r="E826" i="37" s="1"/>
  <c r="AI837" i="37"/>
  <c r="G2049" i="157"/>
  <c r="E855" i="37" s="1"/>
  <c r="H2062" i="157"/>
  <c r="F868" i="37" s="1"/>
  <c r="AB2066" i="157"/>
  <c r="Z872" i="37" s="1"/>
  <c r="G2069" i="157"/>
  <c r="E875" i="37" s="1"/>
  <c r="R2149" i="157"/>
  <c r="AD2149" i="157"/>
  <c r="AD2150" i="157" s="1"/>
  <c r="AB938" i="37" s="1"/>
  <c r="AH2149" i="157"/>
  <c r="N2151" i="157"/>
  <c r="H2157" i="157"/>
  <c r="F945" i="37" s="1"/>
  <c r="L998" i="37"/>
  <c r="K2281" i="157"/>
  <c r="I998" i="37" s="1"/>
  <c r="AA2281" i="157"/>
  <c r="Y998" i="37" s="1"/>
  <c r="G2265" i="157"/>
  <c r="AA1171" i="37"/>
  <c r="AJ1171" i="37"/>
  <c r="AI1178" i="37"/>
  <c r="AI1186" i="37"/>
  <c r="AB2313" i="157"/>
  <c r="Z1030" i="37" s="1"/>
  <c r="N2331" i="157"/>
  <c r="AA1241" i="37"/>
  <c r="AJ1221" i="37"/>
  <c r="AG1000" i="37"/>
  <c r="F2288" i="157"/>
  <c r="H2264" i="157"/>
  <c r="L2273" i="157"/>
  <c r="P2271" i="157"/>
  <c r="AA2337" i="157"/>
  <c r="Y1054" i="37" s="1"/>
  <c r="AA1168" i="37"/>
  <c r="AE1172" i="37"/>
  <c r="H2293" i="157"/>
  <c r="F1010" i="37" s="1"/>
  <c r="AI1187" i="37"/>
  <c r="G2306" i="157"/>
  <c r="E1023" i="37" s="1"/>
  <c r="AJ2011" i="157"/>
  <c r="AJ2012" i="157" s="1"/>
  <c r="AJ818" i="37" s="1"/>
  <c r="AH822" i="37"/>
  <c r="AI1220" i="37"/>
  <c r="AB2070" i="157"/>
  <c r="Z876" i="37" s="1"/>
  <c r="F2132" i="157"/>
  <c r="AI989" i="37"/>
  <c r="AB2151" i="157"/>
  <c r="Z939" i="37" s="1"/>
  <c r="G2156" i="157"/>
  <c r="E944" i="37" s="1"/>
  <c r="F2157" i="157"/>
  <c r="F2162" i="157"/>
  <c r="AA2203" i="157"/>
  <c r="Y991" i="37" s="1"/>
  <c r="AG991" i="37" s="1"/>
  <c r="G2207" i="157"/>
  <c r="AA2207" i="157"/>
  <c r="Y995" i="37" s="1"/>
  <c r="P2211" i="157"/>
  <c r="AE2219" i="157"/>
  <c r="AE2283" i="157" s="1"/>
  <c r="AC1000" i="37" s="1"/>
  <c r="F2221" i="157"/>
  <c r="G2288" i="157"/>
  <c r="E1005" i="37" s="1"/>
  <c r="F2231" i="157"/>
  <c r="F2263" i="157" s="1"/>
  <c r="G2232" i="157"/>
  <c r="I2240" i="157"/>
  <c r="I2304" i="157" s="1"/>
  <c r="G1021" i="37" s="1"/>
  <c r="AE2243" i="157"/>
  <c r="AE2307" i="157" s="1"/>
  <c r="AC1024" i="37" s="1"/>
  <c r="H2316" i="157"/>
  <c r="F1033" i="37" s="1"/>
  <c r="AI1048" i="37"/>
  <c r="AA2266" i="157"/>
  <c r="AA2279" i="157" s="1"/>
  <c r="K2269" i="157"/>
  <c r="M2271" i="157"/>
  <c r="AE2278" i="157"/>
  <c r="AA1231" i="37"/>
  <c r="AE1241" i="37"/>
  <c r="AJ1172" i="37"/>
  <c r="AI1188" i="37"/>
  <c r="AI1195" i="37"/>
  <c r="H2329" i="157"/>
  <c r="F1046" i="37" s="1"/>
  <c r="H2331" i="157"/>
  <c r="I2278" i="157"/>
  <c r="AE1171" i="37"/>
  <c r="AI1177" i="37"/>
  <c r="AI1182" i="37"/>
  <c r="AI1185" i="37"/>
  <c r="AI1196" i="37"/>
  <c r="AA1197" i="37"/>
  <c r="AA1226" i="37"/>
  <c r="AJ2330" i="157"/>
  <c r="AJ1050" i="37" s="1"/>
  <c r="AA2333" i="157"/>
  <c r="Y1050" i="37" s="1"/>
  <c r="AJ1231" i="37"/>
  <c r="G2336" i="157"/>
  <c r="E1053" i="37" s="1"/>
  <c r="G2337" i="157"/>
  <c r="I1176" i="157"/>
  <c r="I1178" i="157"/>
  <c r="G1191" i="157"/>
  <c r="I1191" i="157" s="1"/>
  <c r="G1324" i="157"/>
  <c r="I1170" i="157"/>
  <c r="G1169" i="157"/>
  <c r="I1168" i="157"/>
  <c r="G1314" i="157"/>
  <c r="I1159" i="157"/>
  <c r="G1305" i="157"/>
  <c r="I1157" i="157"/>
  <c r="G1301" i="157"/>
  <c r="I1152" i="157"/>
  <c r="F1148" i="157"/>
  <c r="F1189" i="157" s="1"/>
  <c r="G1149" i="157"/>
  <c r="I1147" i="157"/>
  <c r="F1190" i="157"/>
  <c r="G1286" i="157"/>
  <c r="AH396" i="37" l="1"/>
  <c r="AH81" i="37"/>
  <c r="C112" i="57"/>
  <c r="D906" i="37" s="1"/>
  <c r="C66" i="57"/>
  <c r="E112" i="57"/>
  <c r="F906" i="37" s="1"/>
  <c r="E66" i="57"/>
  <c r="D112" i="57"/>
  <c r="E906" i="37" s="1"/>
  <c r="D66" i="57"/>
  <c r="D107" i="46"/>
  <c r="E239" i="37" s="1"/>
  <c r="D62" i="46"/>
  <c r="C107" i="46"/>
  <c r="D239" i="37" s="1"/>
  <c r="C62" i="46"/>
  <c r="F1888" i="157"/>
  <c r="F1833" i="157"/>
  <c r="G1584" i="157"/>
  <c r="E542" i="37" s="1"/>
  <c r="G1535" i="157"/>
  <c r="H2327" i="157"/>
  <c r="F1044" i="37" s="1"/>
  <c r="H2263" i="157"/>
  <c r="H1400" i="157"/>
  <c r="H1469" i="157" s="1"/>
  <c r="F440" i="37" s="1"/>
  <c r="H2308" i="157"/>
  <c r="F1025" i="37" s="1"/>
  <c r="H2262" i="157"/>
  <c r="G1399" i="157"/>
  <c r="F1993" i="157"/>
  <c r="G1018" i="157"/>
  <c r="F1682" i="157"/>
  <c r="H1730" i="157"/>
  <c r="F723" i="37" s="1"/>
  <c r="H1682" i="157"/>
  <c r="H1584" i="157"/>
  <c r="F542" i="37" s="1"/>
  <c r="H1535" i="157"/>
  <c r="G2130" i="157"/>
  <c r="G780" i="157"/>
  <c r="H1399" i="157"/>
  <c r="F2262" i="157"/>
  <c r="F2177" i="157"/>
  <c r="F2130" i="157"/>
  <c r="F1584" i="157"/>
  <c r="F1535" i="157"/>
  <c r="H2130" i="157"/>
  <c r="I607" i="157"/>
  <c r="F1717" i="157"/>
  <c r="F1683" i="157"/>
  <c r="G338" i="157"/>
  <c r="F1449" i="157"/>
  <c r="F1399" i="157"/>
  <c r="F1832" i="157"/>
  <c r="H1832" i="157"/>
  <c r="E3029" i="156"/>
  <c r="E2975" i="156"/>
  <c r="G2735" i="156"/>
  <c r="F298" i="37" s="1"/>
  <c r="G2691" i="156"/>
  <c r="F2265" i="156"/>
  <c r="G3029" i="156"/>
  <c r="F604" i="37" s="1"/>
  <c r="G2975" i="156"/>
  <c r="E2735" i="156"/>
  <c r="E2691" i="156"/>
  <c r="F1679" i="156"/>
  <c r="F3247" i="156"/>
  <c r="H1456" i="156"/>
  <c r="F1499" i="156"/>
  <c r="G3363" i="156"/>
  <c r="G3317" i="156"/>
  <c r="F894" i="156"/>
  <c r="H2686" i="156"/>
  <c r="H2752" i="156" s="1"/>
  <c r="G315" i="37" s="1"/>
  <c r="E895" i="156"/>
  <c r="G895" i="156"/>
  <c r="F1215" i="37"/>
  <c r="F1241" i="37"/>
  <c r="F1178" i="37"/>
  <c r="F1177" i="37"/>
  <c r="F1213" i="37"/>
  <c r="F1216" i="37"/>
  <c r="F1219" i="37"/>
  <c r="F1175" i="37"/>
  <c r="F1170" i="37"/>
  <c r="F1210" i="37"/>
  <c r="F1188" i="37"/>
  <c r="F1202" i="37"/>
  <c r="H2020" i="156"/>
  <c r="AA800" i="156"/>
  <c r="Z1165" i="37" s="1"/>
  <c r="Z2613" i="156"/>
  <c r="Y63" i="37" s="1"/>
  <c r="AA2557" i="156"/>
  <c r="AB2613" i="156"/>
  <c r="AD2556" i="156"/>
  <c r="AD2561" i="156"/>
  <c r="AC11" i="37" s="1"/>
  <c r="AD2216" i="156"/>
  <c r="Z181" i="156"/>
  <c r="E2598" i="156"/>
  <c r="G2555" i="156"/>
  <c r="G2598" i="156"/>
  <c r="AA595" i="156"/>
  <c r="AB1172" i="37"/>
  <c r="H3025" i="156"/>
  <c r="G600" i="37" s="1"/>
  <c r="H713" i="156"/>
  <c r="F800" i="156"/>
  <c r="C99" i="57"/>
  <c r="D893" i="37" s="1"/>
  <c r="AG264" i="37"/>
  <c r="AH238" i="37"/>
  <c r="AH214" i="37"/>
  <c r="AG905" i="37"/>
  <c r="AH936" i="37"/>
  <c r="AG936" i="37"/>
  <c r="L68" i="46"/>
  <c r="L11" i="46"/>
  <c r="AH260" i="37"/>
  <c r="AH264" i="37"/>
  <c r="AG268" i="37"/>
  <c r="AH213" i="37"/>
  <c r="AG213" i="37"/>
  <c r="AG845" i="37"/>
  <c r="AG541" i="37"/>
  <c r="AG722" i="37"/>
  <c r="AG983" i="37"/>
  <c r="AG377" i="37"/>
  <c r="AH377" i="37"/>
  <c r="AH366" i="37"/>
  <c r="AG366" i="37"/>
  <c r="AH210" i="37"/>
  <c r="AG210" i="37"/>
  <c r="AH872" i="37"/>
  <c r="AG872" i="37"/>
  <c r="AH142" i="37"/>
  <c r="AG142" i="37"/>
  <c r="AH785" i="37"/>
  <c r="AH573" i="37"/>
  <c r="AG573" i="37"/>
  <c r="AG995" i="37"/>
  <c r="AH995" i="37"/>
  <c r="AH816" i="37"/>
  <c r="AG816" i="37"/>
  <c r="AH876" i="37"/>
  <c r="AG876" i="37"/>
  <c r="AH442" i="37"/>
  <c r="AG442" i="37"/>
  <c r="AH206" i="37"/>
  <c r="AG206" i="37"/>
  <c r="AH137" i="37"/>
  <c r="AG137" i="37"/>
  <c r="AH121" i="37"/>
  <c r="AH390" i="37"/>
  <c r="AG390" i="37"/>
  <c r="AH132" i="37"/>
  <c r="AH178" i="37"/>
  <c r="AG178" i="37"/>
  <c r="AH756" i="37"/>
  <c r="AG756" i="37"/>
  <c r="AH864" i="37"/>
  <c r="AG864" i="37"/>
  <c r="AH854" i="37"/>
  <c r="AG854" i="37"/>
  <c r="AH381" i="37"/>
  <c r="AG381" i="37"/>
  <c r="AH450" i="37"/>
  <c r="AG450" i="37"/>
  <c r="AH109" i="37"/>
  <c r="AH357" i="37"/>
  <c r="AG357" i="37"/>
  <c r="AG1150" i="37"/>
  <c r="AG622" i="37"/>
  <c r="AG498" i="37"/>
  <c r="AH512" i="37"/>
  <c r="AG512" i="37"/>
  <c r="AH57" i="37"/>
  <c r="AH1102" i="37"/>
  <c r="AG1102" i="37"/>
  <c r="AH689" i="37"/>
  <c r="AG689" i="37"/>
  <c r="AH508" i="37"/>
  <c r="AG508" i="37"/>
  <c r="AH67" i="37"/>
  <c r="AH34" i="37"/>
  <c r="AG12" i="37"/>
  <c r="AH12" i="37"/>
  <c r="AH1144" i="37"/>
  <c r="AG1144" i="37"/>
  <c r="AH634" i="37"/>
  <c r="AG634" i="37"/>
  <c r="AH74" i="37"/>
  <c r="AG74" i="37"/>
  <c r="AH1106" i="37"/>
  <c r="AG1106" i="37"/>
  <c r="AG693" i="37"/>
  <c r="AH693" i="37"/>
  <c r="AH1140" i="37"/>
  <c r="AH1110" i="37"/>
  <c r="AG1110" i="37"/>
  <c r="AH1114" i="37"/>
  <c r="AG1114" i="37"/>
  <c r="AH45" i="37"/>
  <c r="AG45" i="37"/>
  <c r="AH1149" i="37"/>
  <c r="AH1083" i="37"/>
  <c r="AG1083" i="37"/>
  <c r="AH630" i="37"/>
  <c r="AG630" i="37"/>
  <c r="AH62" i="37"/>
  <c r="AG62" i="37"/>
  <c r="Y1232" i="37"/>
  <c r="AH68" i="37"/>
  <c r="AG68" i="37"/>
  <c r="AH1092" i="37"/>
  <c r="AG1092" i="37"/>
  <c r="AH78" i="37"/>
  <c r="AG78" i="37"/>
  <c r="AH1057" i="37"/>
  <c r="AB1170" i="37"/>
  <c r="AB63" i="37"/>
  <c r="AA1013" i="156"/>
  <c r="H1480" i="156"/>
  <c r="L14" i="46"/>
  <c r="G1758" i="157"/>
  <c r="E751" i="37" s="1"/>
  <c r="R1873" i="157"/>
  <c r="E349" i="37"/>
  <c r="Q1194" i="157"/>
  <c r="P1197" i="157"/>
  <c r="P1332" i="157" s="1"/>
  <c r="N383" i="37" s="1"/>
  <c r="AD694" i="37"/>
  <c r="AH637" i="37"/>
  <c r="AH271" i="37"/>
  <c r="L17" i="57"/>
  <c r="O1194" i="157"/>
  <c r="M1197" i="157"/>
  <c r="AH9" i="37"/>
  <c r="F2737" i="156"/>
  <c r="E300" i="37" s="1"/>
  <c r="AD996" i="37"/>
  <c r="AE1269" i="157"/>
  <c r="AH84" i="37"/>
  <c r="AH83" i="37"/>
  <c r="AA403" i="157"/>
  <c r="H1294" i="157"/>
  <c r="F345" i="37" s="1"/>
  <c r="AB1171" i="37"/>
  <c r="L2281" i="157"/>
  <c r="I1641" i="157"/>
  <c r="I1715" i="157" s="1"/>
  <c r="G708" i="37" s="1"/>
  <c r="Z917" i="156"/>
  <c r="AD2512" i="156"/>
  <c r="AD2624" i="156"/>
  <c r="AC74" i="37" s="1"/>
  <c r="I2281" i="157"/>
  <c r="G998" i="37" s="1"/>
  <c r="AH385" i="37"/>
  <c r="J1557" i="157"/>
  <c r="H515" i="37" s="1"/>
  <c r="L12" i="46"/>
  <c r="C126" i="46"/>
  <c r="D258" i="37" s="1"/>
  <c r="F2624" i="156"/>
  <c r="AH761" i="37"/>
  <c r="AD635" i="37"/>
  <c r="AB1231" i="37"/>
  <c r="AB1226" i="37"/>
  <c r="H1269" i="157"/>
  <c r="C131" i="57"/>
  <c r="D925" i="37" s="1"/>
  <c r="AA1068" i="156"/>
  <c r="AA739" i="156"/>
  <c r="P3253" i="156"/>
  <c r="AG3335" i="156"/>
  <c r="AF1056" i="37" s="1"/>
  <c r="AF1169" i="37"/>
  <c r="AF1232" i="37"/>
  <c r="AH1060" i="37"/>
  <c r="AF1170" i="37"/>
  <c r="J17" i="46"/>
  <c r="L16" i="46"/>
  <c r="I1288" i="157"/>
  <c r="G339" i="37" s="1"/>
  <c r="I1069" i="157"/>
  <c r="G161" i="37" s="1"/>
  <c r="I145" i="157"/>
  <c r="H2567" i="156"/>
  <c r="G17" i="37" s="1"/>
  <c r="AF1233" i="37"/>
  <c r="AF1197" i="37"/>
  <c r="AH10" i="37"/>
  <c r="AC3335" i="156"/>
  <c r="AB1056" i="37" s="1"/>
  <c r="AB1241" i="37"/>
  <c r="AH1120" i="37"/>
  <c r="L14" i="57"/>
  <c r="AB1233" i="37"/>
  <c r="F1426" i="157"/>
  <c r="AB1169" i="37"/>
  <c r="C94" i="46"/>
  <c r="D226" i="37" s="1"/>
  <c r="AF1226" i="37"/>
  <c r="L13" i="57"/>
  <c r="E1945" i="156"/>
  <c r="E1948" i="156" s="1"/>
  <c r="AH1118" i="37"/>
  <c r="I130" i="46"/>
  <c r="J262" i="37" s="1"/>
  <c r="J19" i="57"/>
  <c r="J85" i="57" s="1"/>
  <c r="D64" i="46"/>
  <c r="AF1231" i="37"/>
  <c r="AH1117" i="37"/>
  <c r="I147" i="157"/>
  <c r="AF1221" i="37"/>
  <c r="AH2280" i="157"/>
  <c r="AF997" i="37" s="1"/>
  <c r="AF1047" i="37"/>
  <c r="AF988" i="37"/>
  <c r="AH2150" i="157"/>
  <c r="AF1171" i="37"/>
  <c r="AF869" i="37"/>
  <c r="AF818" i="37"/>
  <c r="AF809" i="37"/>
  <c r="AH809" i="37" s="1"/>
  <c r="AF758" i="37"/>
  <c r="AF747" i="37"/>
  <c r="AH1702" i="157"/>
  <c r="AF565" i="37"/>
  <c r="AH1556" i="157"/>
  <c r="AF443" i="37"/>
  <c r="AH1421" i="157"/>
  <c r="AH1279" i="157"/>
  <c r="AF330" i="37" s="1"/>
  <c r="AF382" i="37"/>
  <c r="AF202" i="37"/>
  <c r="AH1060" i="157"/>
  <c r="AH1059" i="157" s="1"/>
  <c r="AF1168" i="37"/>
  <c r="AF146" i="37"/>
  <c r="AH146" i="37" s="1"/>
  <c r="AH880" i="157"/>
  <c r="AF80" i="37" s="1"/>
  <c r="AF138" i="37"/>
  <c r="AF1107" i="37"/>
  <c r="AF687" i="37"/>
  <c r="AG3136" i="156"/>
  <c r="AF627" i="37"/>
  <c r="AG3000" i="156"/>
  <c r="AF503" i="37"/>
  <c r="AG2848" i="156"/>
  <c r="AG2847" i="156" s="1"/>
  <c r="AF321" i="37"/>
  <c r="AG2707" i="156"/>
  <c r="AF1241" i="37"/>
  <c r="AF1209" i="37"/>
  <c r="AG2558" i="156"/>
  <c r="AF8" i="37" s="1"/>
  <c r="AF63" i="37"/>
  <c r="AF1165" i="37"/>
  <c r="AH1165" i="37" s="1"/>
  <c r="AF1145" i="37"/>
  <c r="E132" i="57"/>
  <c r="F926" i="37" s="1"/>
  <c r="H795" i="156"/>
  <c r="G1160" i="37" s="1"/>
  <c r="I1102" i="157"/>
  <c r="G194" i="37" s="1"/>
  <c r="H3226" i="156"/>
  <c r="F1084" i="37"/>
  <c r="P717" i="156"/>
  <c r="P718" i="156" s="1"/>
  <c r="AB877" i="37"/>
  <c r="AB211" i="37"/>
  <c r="H2878" i="156"/>
  <c r="G482" i="37" s="1"/>
  <c r="AB513" i="37"/>
  <c r="AB817" i="37"/>
  <c r="AB694" i="37"/>
  <c r="AB1197" i="37"/>
  <c r="AB1209" i="37"/>
  <c r="AB937" i="37"/>
  <c r="AB996" i="37"/>
  <c r="AB1222" i="37"/>
  <c r="H2806" i="156"/>
  <c r="AA1105" i="156"/>
  <c r="AB1168" i="37"/>
  <c r="Q1483" i="157"/>
  <c r="G1072" i="157"/>
  <c r="E164" i="37" s="1"/>
  <c r="I944" i="156"/>
  <c r="AD3339" i="156"/>
  <c r="AC1060" i="37" s="1"/>
  <c r="H789" i="156"/>
  <c r="G1154" i="37" s="1"/>
  <c r="AD562" i="156"/>
  <c r="AD563" i="156" s="1"/>
  <c r="Q1487" i="157"/>
  <c r="I371" i="157"/>
  <c r="AD513" i="37"/>
  <c r="J1841" i="157"/>
  <c r="I373" i="157"/>
  <c r="H764" i="156"/>
  <c r="G1129" i="37" s="1"/>
  <c r="AD211" i="37"/>
  <c r="D84" i="46"/>
  <c r="E216" i="37" s="1"/>
  <c r="D95" i="46"/>
  <c r="E227" i="37" s="1"/>
  <c r="AB702" i="157"/>
  <c r="G1886" i="157"/>
  <c r="E771" i="37" s="1"/>
  <c r="I2229" i="157"/>
  <c r="I2293" i="157" s="1"/>
  <c r="G1010" i="37" s="1"/>
  <c r="G2264" i="157"/>
  <c r="G2328" i="157" s="1"/>
  <c r="E1045" i="37" s="1"/>
  <c r="M451" i="157"/>
  <c r="O451" i="157" s="1"/>
  <c r="G2293" i="157"/>
  <c r="E1010" i="37" s="1"/>
  <c r="I1478" i="157"/>
  <c r="G449" i="37" s="1"/>
  <c r="E354" i="37"/>
  <c r="AD1171" i="37"/>
  <c r="H797" i="156"/>
  <c r="G1162" i="37" s="1"/>
  <c r="AE1235" i="37"/>
  <c r="AD1233" i="37"/>
  <c r="AI1214" i="37"/>
  <c r="L1011" i="156"/>
  <c r="N1011" i="156" s="1"/>
  <c r="G1161" i="157"/>
  <c r="G1188" i="157" s="1"/>
  <c r="AD757" i="37"/>
  <c r="AG699" i="37"/>
  <c r="I59" i="157"/>
  <c r="G2316" i="157"/>
  <c r="E1033" i="37" s="1"/>
  <c r="AG517" i="37"/>
  <c r="G1909" i="157"/>
  <c r="E794" i="37" s="1"/>
  <c r="AG822" i="37"/>
  <c r="AG812" i="37"/>
  <c r="G2048" i="157"/>
  <c r="E854" i="37" s="1"/>
  <c r="G629" i="157"/>
  <c r="I629" i="157" s="1"/>
  <c r="AD817" i="37"/>
  <c r="I220" i="157"/>
  <c r="AD391" i="37"/>
  <c r="AD151" i="37"/>
  <c r="AE59" i="157"/>
  <c r="AE921" i="157" s="1"/>
  <c r="AC121" i="37" s="1"/>
  <c r="AG939" i="37"/>
  <c r="I1246" i="157"/>
  <c r="AG334" i="37"/>
  <c r="AG752" i="37"/>
  <c r="I142" i="157"/>
  <c r="AG393" i="37"/>
  <c r="H2175" i="156"/>
  <c r="F2804" i="156"/>
  <c r="AG273" i="37"/>
  <c r="H2015" i="156"/>
  <c r="H1278" i="156"/>
  <c r="F2743" i="156"/>
  <c r="E306" i="37" s="1"/>
  <c r="F2102" i="156"/>
  <c r="F1418" i="156"/>
  <c r="AG639" i="37"/>
  <c r="AG640" i="37"/>
  <c r="AG324" i="37"/>
  <c r="AB1232" i="37"/>
  <c r="AB57" i="37"/>
  <c r="AC422" i="156"/>
  <c r="AC341" i="156"/>
  <c r="AC749" i="156"/>
  <c r="AC505" i="156"/>
  <c r="AB1140" i="37"/>
  <c r="AC3136" i="156"/>
  <c r="AC3000" i="156"/>
  <c r="AC677" i="156"/>
  <c r="AB687" i="37"/>
  <c r="AB627" i="37"/>
  <c r="AB503" i="37"/>
  <c r="AB74" i="37"/>
  <c r="AC2707" i="156"/>
  <c r="AC2848" i="156"/>
  <c r="AC2847" i="156" s="1"/>
  <c r="AB321" i="37"/>
  <c r="AC2390" i="156"/>
  <c r="AC2344" i="156"/>
  <c r="AD1107" i="37"/>
  <c r="F776" i="156"/>
  <c r="E1141" i="37" s="1"/>
  <c r="AB946" i="157"/>
  <c r="Z146" i="37" s="1"/>
  <c r="AG146" i="37" s="1"/>
  <c r="AE877" i="157"/>
  <c r="AE878" i="157" s="1"/>
  <c r="AE424" i="157"/>
  <c r="AE445" i="157" s="1"/>
  <c r="AE454" i="157" s="1"/>
  <c r="AD2493" i="156"/>
  <c r="AD2494" i="156" s="1"/>
  <c r="AD776" i="156"/>
  <c r="AC1141" i="37" s="1"/>
  <c r="AC1222" i="37" s="1"/>
  <c r="AD498" i="156"/>
  <c r="AD505" i="156" s="1"/>
  <c r="AD1209" i="37"/>
  <c r="AD1170" i="37"/>
  <c r="AD1169" i="37"/>
  <c r="G2128" i="156"/>
  <c r="I996" i="157"/>
  <c r="Y1151" i="37"/>
  <c r="Z341" i="156"/>
  <c r="F517" i="156"/>
  <c r="F529" i="156" s="1"/>
  <c r="H529" i="156" s="1"/>
  <c r="J1033" i="157"/>
  <c r="J1112" i="157" s="1"/>
  <c r="H204" i="37" s="1"/>
  <c r="H794" i="156"/>
  <c r="G1159" i="37" s="1"/>
  <c r="E1159" i="37"/>
  <c r="H262" i="156"/>
  <c r="E1165" i="37"/>
  <c r="H790" i="156"/>
  <c r="G1155" i="37" s="1"/>
  <c r="E1155" i="37"/>
  <c r="H788" i="156"/>
  <c r="G1153" i="37" s="1"/>
  <c r="E1153" i="37"/>
  <c r="H787" i="156"/>
  <c r="G1152" i="37" s="1"/>
  <c r="E1152" i="37"/>
  <c r="I474" i="157"/>
  <c r="I1083" i="157"/>
  <c r="G175" i="37" s="1"/>
  <c r="F39" i="57"/>
  <c r="F105" i="57" s="1"/>
  <c r="G899" i="37" s="1"/>
  <c r="D134" i="57"/>
  <c r="E928" i="37" s="1"/>
  <c r="F44" i="46"/>
  <c r="F107" i="46" s="1"/>
  <c r="G239" i="37" s="1"/>
  <c r="D74" i="46"/>
  <c r="D132" i="46" s="1"/>
  <c r="F70" i="46"/>
  <c r="F135" i="46"/>
  <c r="G267" i="37" s="1"/>
  <c r="I1907" i="157"/>
  <c r="G792" i="37" s="1"/>
  <c r="G38" i="157"/>
  <c r="G83" i="157" s="1"/>
  <c r="G1889" i="157"/>
  <c r="E774" i="37" s="1"/>
  <c r="AE1315" i="157"/>
  <c r="AC366" i="37" s="1"/>
  <c r="I1049" i="157"/>
  <c r="I2269" i="157"/>
  <c r="AE1280" i="157"/>
  <c r="AC331" i="37" s="1"/>
  <c r="I678" i="157"/>
  <c r="H2867" i="156"/>
  <c r="G471" i="37" s="1"/>
  <c r="E3014" i="156"/>
  <c r="D589" i="37" s="1"/>
  <c r="E3049" i="156"/>
  <c r="I945" i="156"/>
  <c r="P1170" i="37"/>
  <c r="I1887" i="156"/>
  <c r="E477" i="37"/>
  <c r="K421" i="156"/>
  <c r="I421" i="156" s="1"/>
  <c r="H3162" i="156"/>
  <c r="G662" i="37" s="1"/>
  <c r="G3048" i="156"/>
  <c r="F623" i="37" s="1"/>
  <c r="AD1197" i="37"/>
  <c r="I2252" i="157"/>
  <c r="I2316" i="157" s="1"/>
  <c r="G1033" i="37" s="1"/>
  <c r="F1468" i="157"/>
  <c r="I1101" i="157"/>
  <c r="G193" i="37" s="1"/>
  <c r="AD1231" i="37"/>
  <c r="AD1226" i="37"/>
  <c r="AD1172" i="37"/>
  <c r="AD1241" i="37"/>
  <c r="AD1168" i="37"/>
  <c r="I2700" i="156"/>
  <c r="I2760" i="156" s="1"/>
  <c r="H323" i="37" s="1"/>
  <c r="L786" i="156"/>
  <c r="K1151" i="37" s="1"/>
  <c r="K2760" i="156"/>
  <c r="J323" i="37" s="1"/>
  <c r="H2860" i="156"/>
  <c r="G464" i="37" s="1"/>
  <c r="H792" i="156"/>
  <c r="G1157" i="37" s="1"/>
  <c r="E1773" i="156"/>
  <c r="E1776" i="156" s="1"/>
  <c r="H2731" i="156"/>
  <c r="G294" i="37" s="1"/>
  <c r="H2133" i="156"/>
  <c r="AA2076" i="156"/>
  <c r="N535" i="156"/>
  <c r="AD1221" i="37"/>
  <c r="AE2558" i="156"/>
  <c r="E3251" i="156"/>
  <c r="H3148" i="156"/>
  <c r="G648" i="37" s="1"/>
  <c r="H2724" i="156"/>
  <c r="G287" i="37" s="1"/>
  <c r="AE3335" i="156"/>
  <c r="AE751" i="156"/>
  <c r="AD1222" i="37"/>
  <c r="F142" i="156"/>
  <c r="F167" i="156" s="1"/>
  <c r="H351" i="156"/>
  <c r="G3319" i="156"/>
  <c r="H290" i="156"/>
  <c r="F3348" i="156"/>
  <c r="E1069" i="37" s="1"/>
  <c r="H799" i="156"/>
  <c r="G1164" i="37" s="1"/>
  <c r="F2090" i="156"/>
  <c r="F2125" i="156" s="1"/>
  <c r="I1391" i="156"/>
  <c r="H3249" i="156"/>
  <c r="E1296" i="156"/>
  <c r="H1577" i="156"/>
  <c r="P817" i="156"/>
  <c r="AA1178" i="156"/>
  <c r="AD1232" i="37"/>
  <c r="AD503" i="37"/>
  <c r="AD1145" i="37"/>
  <c r="AD63" i="37"/>
  <c r="AD1235" i="37"/>
  <c r="AE3000" i="156"/>
  <c r="AD627" i="37"/>
  <c r="AE2848" i="156"/>
  <c r="I1176" i="156"/>
  <c r="I2987" i="156"/>
  <c r="I3053" i="156" s="1"/>
  <c r="H628" i="37" s="1"/>
  <c r="I2289" i="156"/>
  <c r="H2178" i="156"/>
  <c r="H3284" i="156"/>
  <c r="F1269" i="156"/>
  <c r="F1292" i="156" s="1"/>
  <c r="E1376" i="156"/>
  <c r="G2269" i="156"/>
  <c r="H1158" i="156"/>
  <c r="F1681" i="156"/>
  <c r="H1681" i="156" s="1"/>
  <c r="I1508" i="156"/>
  <c r="F1744" i="156"/>
  <c r="H1744" i="156" s="1"/>
  <c r="I1509" i="156"/>
  <c r="D1192" i="37"/>
  <c r="F491" i="37"/>
  <c r="H3354" i="156"/>
  <c r="G1075" i="37" s="1"/>
  <c r="H2180" i="156"/>
  <c r="H2880" i="156"/>
  <c r="G484" i="37" s="1"/>
  <c r="G3122" i="156"/>
  <c r="G3185" i="156" s="1"/>
  <c r="F685" i="37" s="1"/>
  <c r="I1177" i="156"/>
  <c r="H2742" i="156"/>
  <c r="G305" i="37" s="1"/>
  <c r="F2884" i="156"/>
  <c r="E488" i="37" s="1"/>
  <c r="F3388" i="156"/>
  <c r="E1109" i="37" s="1"/>
  <c r="H2891" i="156"/>
  <c r="G495" i="37" s="1"/>
  <c r="H2465" i="156"/>
  <c r="G1503" i="156"/>
  <c r="F141" i="57"/>
  <c r="G935" i="37" s="1"/>
  <c r="H2164" i="157"/>
  <c r="F952" i="37" s="1"/>
  <c r="I2202" i="157"/>
  <c r="G990" i="37" s="1"/>
  <c r="J1692" i="157"/>
  <c r="J1757" i="157" s="1"/>
  <c r="H750" i="37" s="1"/>
  <c r="J1038" i="157"/>
  <c r="J1113" i="157" s="1"/>
  <c r="H205" i="37" s="1"/>
  <c r="I2205" i="157"/>
  <c r="G993" i="37" s="1"/>
  <c r="I1865" i="157"/>
  <c r="I1079" i="157"/>
  <c r="G171" i="37" s="1"/>
  <c r="I918" i="157"/>
  <c r="G118" i="37" s="1"/>
  <c r="K386" i="37"/>
  <c r="I2335" i="157"/>
  <c r="G1052" i="37" s="1"/>
  <c r="F1087" i="157"/>
  <c r="D179" i="37" s="1"/>
  <c r="G84" i="157"/>
  <c r="E1128" i="37"/>
  <c r="E1206" i="37" s="1"/>
  <c r="P2197" i="156"/>
  <c r="K3259" i="156"/>
  <c r="I3259" i="156" s="1"/>
  <c r="G2693" i="156"/>
  <c r="F2273" i="156"/>
  <c r="H2273" i="156" s="1"/>
  <c r="O2561" i="156"/>
  <c r="N11" i="37" s="1"/>
  <c r="AD1171" i="156"/>
  <c r="AD1178" i="156" s="1"/>
  <c r="E3151" i="156"/>
  <c r="D651" i="37" s="1"/>
  <c r="H2865" i="156"/>
  <c r="G469" i="37" s="1"/>
  <c r="F354" i="156"/>
  <c r="F409" i="156" s="1"/>
  <c r="F412" i="156" s="1"/>
  <c r="H2719" i="156"/>
  <c r="G282" i="37" s="1"/>
  <c r="F3012" i="156"/>
  <c r="E587" i="37" s="1"/>
  <c r="AA2344" i="156"/>
  <c r="G3382" i="156"/>
  <c r="F1103" i="37" s="1"/>
  <c r="AD2335" i="156"/>
  <c r="AD2343" i="156" s="1"/>
  <c r="AD2344" i="156" s="1"/>
  <c r="AA2607" i="156"/>
  <c r="Z57" i="37" s="1"/>
  <c r="H718" i="156"/>
  <c r="H3161" i="156"/>
  <c r="G661" i="37" s="1"/>
  <c r="H2904" i="156"/>
  <c r="G508" i="37" s="1"/>
  <c r="P2213" i="156"/>
  <c r="P2214" i="156"/>
  <c r="F1826" i="156"/>
  <c r="H1826" i="156" s="1"/>
  <c r="K3336" i="156"/>
  <c r="J1057" i="37" s="1"/>
  <c r="H1788" i="156"/>
  <c r="I1628" i="156"/>
  <c r="E3122" i="156"/>
  <c r="E3185" i="156" s="1"/>
  <c r="H2526" i="156"/>
  <c r="H1079" i="156"/>
  <c r="H2305" i="156"/>
  <c r="N176" i="156"/>
  <c r="K2994" i="156"/>
  <c r="I2994" i="156" s="1"/>
  <c r="I3055" i="156" s="1"/>
  <c r="H630" i="37" s="1"/>
  <c r="H2280" i="156"/>
  <c r="K252" i="157"/>
  <c r="AA2899" i="156"/>
  <c r="Z503" i="37" s="1"/>
  <c r="AI1222" i="37"/>
  <c r="D1208" i="37"/>
  <c r="AI1229" i="37"/>
  <c r="D78" i="57"/>
  <c r="D138" i="57" s="1"/>
  <c r="E932" i="37" s="1"/>
  <c r="F137" i="57"/>
  <c r="G931" i="37" s="1"/>
  <c r="G2025" i="157"/>
  <c r="E831" i="37" s="1"/>
  <c r="I1929" i="157"/>
  <c r="G814" i="37" s="1"/>
  <c r="I1197" i="157"/>
  <c r="G171" i="157"/>
  <c r="I171" i="157" s="1"/>
  <c r="I1956" i="157"/>
  <c r="I2025" i="157" s="1"/>
  <c r="G831" i="37" s="1"/>
  <c r="O181" i="157"/>
  <c r="G867" i="157"/>
  <c r="I867" i="157" s="1"/>
  <c r="G1715" i="157"/>
  <c r="E708" i="37" s="1"/>
  <c r="I1916" i="157"/>
  <c r="G801" i="37" s="1"/>
  <c r="I2081" i="157"/>
  <c r="I1319" i="157"/>
  <c r="G370" i="37" s="1"/>
  <c r="G1995" i="157"/>
  <c r="G2061" i="157" s="1"/>
  <c r="E867" i="37" s="1"/>
  <c r="I915" i="157"/>
  <c r="G115" i="37" s="1"/>
  <c r="AC1170" i="37"/>
  <c r="O908" i="156"/>
  <c r="P908" i="156" s="1"/>
  <c r="AG1060" i="37"/>
  <c r="F3021" i="156"/>
  <c r="E596" i="37" s="1"/>
  <c r="H503" i="156"/>
  <c r="AA612" i="156"/>
  <c r="H555" i="156"/>
  <c r="H541" i="156"/>
  <c r="H2862" i="156"/>
  <c r="G466" i="37" s="1"/>
  <c r="AD598" i="156"/>
  <c r="AD612" i="156" s="1"/>
  <c r="AG1057" i="37"/>
  <c r="AD3371" i="156"/>
  <c r="AC1092" i="37" s="1"/>
  <c r="H3153" i="156"/>
  <c r="G653" i="37" s="1"/>
  <c r="K3054" i="156"/>
  <c r="J629" i="37" s="1"/>
  <c r="H2316" i="156"/>
  <c r="AG576" i="37"/>
  <c r="N1834" i="156"/>
  <c r="O1571" i="156"/>
  <c r="O1572" i="156" s="1"/>
  <c r="P1572" i="156" s="1"/>
  <c r="H2812" i="156"/>
  <c r="H2884" i="156" s="1"/>
  <c r="G488" i="37" s="1"/>
  <c r="H1548" i="156"/>
  <c r="N619" i="156"/>
  <c r="I1390" i="156"/>
  <c r="H3155" i="156"/>
  <c r="G655" i="37" s="1"/>
  <c r="F3137" i="156"/>
  <c r="E637" i="37" s="1"/>
  <c r="F1946" i="156"/>
  <c r="H1946" i="156" s="1"/>
  <c r="H1725" i="156"/>
  <c r="AD1062" i="156"/>
  <c r="AD1068" i="156" s="1"/>
  <c r="Z1105" i="156"/>
  <c r="F2230" i="156"/>
  <c r="F2154" i="156"/>
  <c r="F2189" i="156" s="1"/>
  <c r="F2853" i="156"/>
  <c r="E457" i="37" s="1"/>
  <c r="I2839" i="156"/>
  <c r="I2902" i="156" s="1"/>
  <c r="H506" i="37" s="1"/>
  <c r="J506" i="37"/>
  <c r="AA2846" i="156"/>
  <c r="H2797" i="156"/>
  <c r="Y1235" i="37"/>
  <c r="F1391" i="156"/>
  <c r="H1391" i="156" s="1"/>
  <c r="AD2419" i="156"/>
  <c r="AD2420" i="156" s="1"/>
  <c r="AD705" i="156"/>
  <c r="AD706" i="156" s="1"/>
  <c r="I1629" i="156"/>
  <c r="I1325" i="157"/>
  <c r="G376" i="37" s="1"/>
  <c r="F1751" i="157"/>
  <c r="Q1549" i="157"/>
  <c r="Q1610" i="157" s="1"/>
  <c r="O568" i="37" s="1"/>
  <c r="M1275" i="157"/>
  <c r="O1275" i="157" s="1"/>
  <c r="G1696" i="157"/>
  <c r="G1759" i="157" s="1"/>
  <c r="E752" i="37" s="1"/>
  <c r="L153" i="37"/>
  <c r="I811" i="157"/>
  <c r="H1108" i="157"/>
  <c r="G120" i="157"/>
  <c r="G157" i="157" s="1"/>
  <c r="O1272" i="157"/>
  <c r="F2196" i="157"/>
  <c r="H2197" i="157"/>
  <c r="F985" i="37" s="1"/>
  <c r="N1847" i="157"/>
  <c r="I943" i="157"/>
  <c r="G143" i="37" s="1"/>
  <c r="E116" i="37"/>
  <c r="E1204" i="37" s="1"/>
  <c r="L794" i="157"/>
  <c r="G97" i="157"/>
  <c r="I97" i="157" s="1"/>
  <c r="I64" i="157"/>
  <c r="AA2999" i="156"/>
  <c r="D1174" i="37"/>
  <c r="O460" i="157"/>
  <c r="I1118" i="157"/>
  <c r="G210" i="37" s="1"/>
  <c r="I599" i="157"/>
  <c r="I1979" i="157"/>
  <c r="I2048" i="157" s="1"/>
  <c r="G854" i="37" s="1"/>
  <c r="I534" i="157"/>
  <c r="I1103" i="157"/>
  <c r="G195" i="37" s="1"/>
  <c r="I757" i="157"/>
  <c r="AB2063" i="157"/>
  <c r="Z869" i="37" s="1"/>
  <c r="H1605" i="157"/>
  <c r="F563" i="37" s="1"/>
  <c r="K1550" i="157"/>
  <c r="I1104" i="157"/>
  <c r="G196" i="37" s="1"/>
  <c r="I679" i="157"/>
  <c r="N1334" i="157"/>
  <c r="K1334" i="157" s="1"/>
  <c r="I385" i="37" s="1"/>
  <c r="I930" i="157"/>
  <c r="G130" i="37" s="1"/>
  <c r="G1442" i="157"/>
  <c r="E413" i="37" s="1"/>
  <c r="E374" i="37"/>
  <c r="I1071" i="157"/>
  <c r="G163" i="37" s="1"/>
  <c r="N1611" i="157"/>
  <c r="L569" i="37" s="1"/>
  <c r="L1202" i="157"/>
  <c r="J1202" i="157" s="1"/>
  <c r="I1078" i="157"/>
  <c r="G170" i="37" s="1"/>
  <c r="I731" i="157"/>
  <c r="J2064" i="157"/>
  <c r="H870" i="37" s="1"/>
  <c r="K1557" i="157"/>
  <c r="I515" i="37" s="1"/>
  <c r="L2006" i="157"/>
  <c r="L2066" i="157" s="1"/>
  <c r="J872" i="37" s="1"/>
  <c r="H1921" i="157"/>
  <c r="I944" i="157"/>
  <c r="G144" i="37" s="1"/>
  <c r="O259" i="157"/>
  <c r="P1038" i="157"/>
  <c r="Q1038" i="157" s="1"/>
  <c r="Q1113" i="157" s="1"/>
  <c r="O205" i="37" s="1"/>
  <c r="AB921" i="157"/>
  <c r="Z121" i="37" s="1"/>
  <c r="AG121" i="37" s="1"/>
  <c r="K359" i="157"/>
  <c r="J96" i="157"/>
  <c r="J2002" i="157"/>
  <c r="H1284" i="157"/>
  <c r="F335" i="37" s="1"/>
  <c r="N2011" i="157"/>
  <c r="Q1557" i="157"/>
  <c r="O515" i="37" s="1"/>
  <c r="AJ1279" i="157"/>
  <c r="AJ330" i="37" s="1"/>
  <c r="AJ329" i="37" s="1"/>
  <c r="H1888" i="157"/>
  <c r="F773" i="37" s="1"/>
  <c r="I928" i="157"/>
  <c r="G128" i="37" s="1"/>
  <c r="G718" i="157"/>
  <c r="I718" i="157" s="1"/>
  <c r="G946" i="157"/>
  <c r="E146" i="37" s="1"/>
  <c r="I719" i="157"/>
  <c r="J452" i="157"/>
  <c r="I948" i="157"/>
  <c r="G148" i="37" s="1"/>
  <c r="J1473" i="157"/>
  <c r="H444" i="37" s="1"/>
  <c r="I118" i="157"/>
  <c r="G2170" i="157"/>
  <c r="E958" i="37" s="1"/>
  <c r="I1091" i="157"/>
  <c r="G183" i="37" s="1"/>
  <c r="AB1472" i="157"/>
  <c r="Z443" i="37" s="1"/>
  <c r="P163" i="157"/>
  <c r="Q163" i="157" s="1"/>
  <c r="G1732" i="157"/>
  <c r="E725" i="37" s="1"/>
  <c r="I686" i="157"/>
  <c r="I36" i="157"/>
  <c r="I1287" i="157"/>
  <c r="G338" i="37" s="1"/>
  <c r="G1300" i="157"/>
  <c r="I1300" i="157" s="1"/>
  <c r="G351" i="37" s="1"/>
  <c r="L1039" i="157"/>
  <c r="L1114" i="157" s="1"/>
  <c r="J206" i="37" s="1"/>
  <c r="G2154" i="157"/>
  <c r="E942" i="37" s="1"/>
  <c r="AI1190" i="37"/>
  <c r="K124" i="156"/>
  <c r="AA1221" i="37"/>
  <c r="H3046" i="156"/>
  <c r="G621" i="37" s="1"/>
  <c r="E284" i="37"/>
  <c r="H791" i="156"/>
  <c r="G1156" i="37" s="1"/>
  <c r="H2893" i="156"/>
  <c r="G497" i="37" s="1"/>
  <c r="L1233" i="37"/>
  <c r="H3310" i="156"/>
  <c r="H2653" i="156"/>
  <c r="AA2528" i="156"/>
  <c r="F560" i="156"/>
  <c r="Z263" i="156"/>
  <c r="G1233" i="156"/>
  <c r="H785" i="156"/>
  <c r="G1150" i="37" s="1"/>
  <c r="F2493" i="156"/>
  <c r="H2493" i="156" s="1"/>
  <c r="P1172" i="37"/>
  <c r="AG11" i="37"/>
  <c r="AG1170" i="37" s="1"/>
  <c r="H2868" i="156"/>
  <c r="G472" i="37" s="1"/>
  <c r="H762" i="156"/>
  <c r="G1127" i="37" s="1"/>
  <c r="F2720" i="156"/>
  <c r="E283" i="37" s="1"/>
  <c r="H1190" i="156"/>
  <c r="F913" i="156"/>
  <c r="H913" i="156" s="1"/>
  <c r="G1059" i="156"/>
  <c r="G1062" i="156" s="1"/>
  <c r="AD739" i="156"/>
  <c r="K782" i="156"/>
  <c r="J1147" i="37" s="1"/>
  <c r="I1104" i="156"/>
  <c r="O535" i="156"/>
  <c r="O536" i="156" s="1"/>
  <c r="P1241" i="37"/>
  <c r="J1233" i="37"/>
  <c r="AG1120" i="37"/>
  <c r="F3299" i="156"/>
  <c r="AD3389" i="156"/>
  <c r="AC1110" i="37" s="1"/>
  <c r="G1878" i="156"/>
  <c r="G1881" i="156" s="1"/>
  <c r="I1571" i="156"/>
  <c r="P1168" i="37"/>
  <c r="P1169" i="37"/>
  <c r="P1226" i="37"/>
  <c r="P1231" i="37"/>
  <c r="P1197" i="37"/>
  <c r="P1209" i="37"/>
  <c r="M2706" i="156"/>
  <c r="G3251" i="156"/>
  <c r="G2754" i="156"/>
  <c r="F317" i="37" s="1"/>
  <c r="G1945" i="156"/>
  <c r="L2214" i="156"/>
  <c r="L2215" i="156" s="1"/>
  <c r="L2619" i="156" s="1"/>
  <c r="K69" i="37" s="1"/>
  <c r="H1900" i="156"/>
  <c r="D100" i="57"/>
  <c r="E894" i="37" s="1"/>
  <c r="D33" i="57"/>
  <c r="Q1839" i="157"/>
  <c r="P1841" i="157"/>
  <c r="Q1841" i="157" s="1"/>
  <c r="Q1926" i="157" s="1"/>
  <c r="O811" i="37" s="1"/>
  <c r="J274" i="157"/>
  <c r="J409" i="157"/>
  <c r="J464" i="157"/>
  <c r="E338" i="37"/>
  <c r="G794" i="157"/>
  <c r="I794" i="157" s="1"/>
  <c r="M2139" i="157"/>
  <c r="M2201" i="157" s="1"/>
  <c r="K989" i="37" s="1"/>
  <c r="I379" i="157"/>
  <c r="I1851" i="157"/>
  <c r="I1068" i="157"/>
  <c r="G160" i="37" s="1"/>
  <c r="I1692" i="157"/>
  <c r="I1757" i="157" s="1"/>
  <c r="G750" i="37" s="1"/>
  <c r="G1080" i="157"/>
  <c r="E172" i="37" s="1"/>
  <c r="I793" i="157"/>
  <c r="G1610" i="157"/>
  <c r="E568" i="37" s="1"/>
  <c r="AA1555" i="157"/>
  <c r="I2133" i="157"/>
  <c r="I2199" i="157" s="1"/>
  <c r="G987" i="37" s="1"/>
  <c r="I1073" i="157"/>
  <c r="G165" i="37" s="1"/>
  <c r="O1839" i="157"/>
  <c r="M1841" i="157"/>
  <c r="O1841" i="157" s="1"/>
  <c r="O1926" i="157" s="1"/>
  <c r="M811" i="37" s="1"/>
  <c r="O183" i="157"/>
  <c r="I464" i="157"/>
  <c r="O267" i="157"/>
  <c r="O727" i="157"/>
  <c r="O268" i="157"/>
  <c r="O265" i="157"/>
  <c r="O263" i="157"/>
  <c r="M3055" i="156"/>
  <c r="L630" i="37" s="1"/>
  <c r="M2999" i="156"/>
  <c r="Z125" i="156"/>
  <c r="AC1233" i="37"/>
  <c r="H3027" i="156"/>
  <c r="G602" i="37" s="1"/>
  <c r="E280" i="37"/>
  <c r="H610" i="156"/>
  <c r="H611" i="156" s="1"/>
  <c r="AD1135" i="156"/>
  <c r="AD1142" i="156" s="1"/>
  <c r="E601" i="37"/>
  <c r="E462" i="37"/>
  <c r="H280" i="156"/>
  <c r="H3378" i="156"/>
  <c r="G1099" i="37" s="1"/>
  <c r="H3372" i="156"/>
  <c r="G1093" i="37" s="1"/>
  <c r="H3044" i="156"/>
  <c r="G619" i="37" s="1"/>
  <c r="H2220" i="156"/>
  <c r="H2244" i="156"/>
  <c r="H1962" i="156"/>
  <c r="H1847" i="156"/>
  <c r="F1374" i="156"/>
  <c r="H1374" i="156" s="1"/>
  <c r="Z947" i="156"/>
  <c r="AD537" i="156"/>
  <c r="AH69" i="37"/>
  <c r="H2729" i="156"/>
  <c r="G292" i="37" s="1"/>
  <c r="H2857" i="156"/>
  <c r="G461" i="37" s="1"/>
  <c r="AD2192" i="156"/>
  <c r="AD2193" i="156" s="1"/>
  <c r="L2987" i="156"/>
  <c r="L3053" i="156" s="1"/>
  <c r="K628" i="37" s="1"/>
  <c r="H2733" i="156"/>
  <c r="G296" i="37" s="1"/>
  <c r="H832" i="156"/>
  <c r="H2726" i="156"/>
  <c r="G289" i="37" s="1"/>
  <c r="F2515" i="156"/>
  <c r="F2525" i="156" s="1"/>
  <c r="H2525" i="156" s="1"/>
  <c r="Z677" i="156"/>
  <c r="AD779" i="156"/>
  <c r="AC1144" i="37" s="1"/>
  <c r="F536" i="156"/>
  <c r="AG271" i="37"/>
  <c r="H3045" i="156"/>
  <c r="G620" i="37" s="1"/>
  <c r="H2764" i="156"/>
  <c r="G327" i="37" s="1"/>
  <c r="AD1296" i="156"/>
  <c r="AD1302" i="156" s="1"/>
  <c r="F2330" i="156"/>
  <c r="Z2135" i="156"/>
  <c r="H1721" i="156"/>
  <c r="AD1564" i="156"/>
  <c r="AD1573" i="156" s="1"/>
  <c r="AD589" i="156"/>
  <c r="AD595" i="156" s="1"/>
  <c r="AD170" i="156"/>
  <c r="AD181" i="156" s="1"/>
  <c r="F1141" i="156"/>
  <c r="H1141" i="156" s="1"/>
  <c r="H1514" i="156"/>
  <c r="H1499" i="156"/>
  <c r="N30" i="156"/>
  <c r="N22" i="156"/>
  <c r="N568" i="156"/>
  <c r="N31" i="156"/>
  <c r="N187" i="156"/>
  <c r="N279" i="156"/>
  <c r="N37" i="156"/>
  <c r="N21" i="156"/>
  <c r="P1232" i="37"/>
  <c r="Z1232" i="37"/>
  <c r="AG1232" i="37" s="1"/>
  <c r="Y1222" i="37"/>
  <c r="I1304" i="157"/>
  <c r="G355" i="37" s="1"/>
  <c r="E340" i="37"/>
  <c r="I1081" i="157"/>
  <c r="G173" i="37" s="1"/>
  <c r="AE757" i="37"/>
  <c r="P1233" i="37"/>
  <c r="P1222" i="37"/>
  <c r="O191" i="156"/>
  <c r="P191" i="156" s="1"/>
  <c r="AB2149" i="157"/>
  <c r="AB454" i="157"/>
  <c r="AI1181" i="37"/>
  <c r="AI1168" i="37"/>
  <c r="AI1176" i="37"/>
  <c r="H2596" i="156"/>
  <c r="G46" i="37" s="1"/>
  <c r="F2615" i="156"/>
  <c r="E65" i="37" s="1"/>
  <c r="H3179" i="156"/>
  <c r="G679" i="37" s="1"/>
  <c r="H2750" i="156"/>
  <c r="G313" i="37" s="1"/>
  <c r="AD1881" i="156"/>
  <c r="AD1888" i="156" s="1"/>
  <c r="H843" i="156"/>
  <c r="AA245" i="156"/>
  <c r="Y1169" i="37"/>
  <c r="AG1117" i="37"/>
  <c r="AD2562" i="156"/>
  <c r="AC12" i="37" s="1"/>
  <c r="F1195" i="37"/>
  <c r="AI1144" i="37"/>
  <c r="H3047" i="156"/>
  <c r="G622" i="37" s="1"/>
  <c r="AG1118" i="37"/>
  <c r="H761" i="156"/>
  <c r="G1126" i="37" s="1"/>
  <c r="AE1055" i="37"/>
  <c r="G3014" i="156"/>
  <c r="F589" i="37" s="1"/>
  <c r="I2835" i="156"/>
  <c r="I2901" i="156" s="1"/>
  <c r="H505" i="37" s="1"/>
  <c r="H1782" i="156"/>
  <c r="G1683" i="156"/>
  <c r="P1782" i="156"/>
  <c r="I1021" i="157"/>
  <c r="J790" i="157"/>
  <c r="AE1282" i="157"/>
  <c r="AC333" i="37" s="1"/>
  <c r="P1335" i="157"/>
  <c r="N386" i="37" s="1"/>
  <c r="I415" i="157"/>
  <c r="I413" i="157"/>
  <c r="AB660" i="157"/>
  <c r="P358" i="157"/>
  <c r="P359" i="157" s="1"/>
  <c r="Q359" i="157" s="1"/>
  <c r="D1175" i="37"/>
  <c r="D1205" i="37"/>
  <c r="D1196" i="37"/>
  <c r="G1208" i="37"/>
  <c r="D1199" i="37"/>
  <c r="D1177" i="37"/>
  <c r="D1195" i="37"/>
  <c r="D1187" i="37"/>
  <c r="D1202" i="37"/>
  <c r="D1179" i="37"/>
  <c r="G476" i="157"/>
  <c r="I476" i="157" s="1"/>
  <c r="H2295" i="157"/>
  <c r="F1012" i="37" s="1"/>
  <c r="I2217" i="157"/>
  <c r="G2132" i="157"/>
  <c r="G2198" i="157" s="1"/>
  <c r="E986" i="37" s="1"/>
  <c r="H1922" i="157"/>
  <c r="F807" i="37" s="1"/>
  <c r="F1921" i="157"/>
  <c r="AA1607" i="157"/>
  <c r="Y565" i="37" s="1"/>
  <c r="J2151" i="157"/>
  <c r="H939" i="37" s="1"/>
  <c r="I1339" i="157"/>
  <c r="G390" i="37" s="1"/>
  <c r="I1557" i="157"/>
  <c r="G515" i="37" s="1"/>
  <c r="F1098" i="157"/>
  <c r="D190" i="37" s="1"/>
  <c r="H515" i="157"/>
  <c r="H518" i="157" s="1"/>
  <c r="K1202" i="157"/>
  <c r="I1105" i="157"/>
  <c r="G197" i="37" s="1"/>
  <c r="R880" i="157"/>
  <c r="M793" i="157"/>
  <c r="O793" i="157" s="1"/>
  <c r="F515" i="157"/>
  <c r="F518" i="157" s="1"/>
  <c r="G452" i="157"/>
  <c r="I452" i="157" s="1"/>
  <c r="G340" i="157"/>
  <c r="I340" i="157" s="1"/>
  <c r="P2269" i="157"/>
  <c r="P2331" i="157" s="1"/>
  <c r="N1048" i="37" s="1"/>
  <c r="J2331" i="157"/>
  <c r="H1048" i="37" s="1"/>
  <c r="I2206" i="157"/>
  <c r="G994" i="37" s="1"/>
  <c r="G2162" i="157"/>
  <c r="E950" i="37" s="1"/>
  <c r="J2081" i="157"/>
  <c r="P2081" i="157"/>
  <c r="P2151" i="157" s="1"/>
  <c r="N939" i="37" s="1"/>
  <c r="H2040" i="157"/>
  <c r="F846" i="37" s="1"/>
  <c r="I2065" i="157"/>
  <c r="G871" i="37" s="1"/>
  <c r="I1852" i="157"/>
  <c r="I877" i="157"/>
  <c r="O272" i="157"/>
  <c r="I1012" i="157"/>
  <c r="I1084" i="157"/>
  <c r="G176" i="37" s="1"/>
  <c r="Q865" i="157"/>
  <c r="Q799" i="157"/>
  <c r="G1202" i="157"/>
  <c r="I1202" i="157" s="1"/>
  <c r="I170" i="157"/>
  <c r="I62" i="157"/>
  <c r="O2268" i="157"/>
  <c r="AI942" i="37"/>
  <c r="I2204" i="157"/>
  <c r="G992" i="37" s="1"/>
  <c r="K1415" i="157"/>
  <c r="AE1306" i="157"/>
  <c r="AC357" i="37" s="1"/>
  <c r="I477" i="157"/>
  <c r="AI713" i="37"/>
  <c r="L171" i="157"/>
  <c r="J171" i="157" s="1"/>
  <c r="AE1312" i="157"/>
  <c r="AC363" i="37" s="1"/>
  <c r="I286" i="157"/>
  <c r="K2006" i="157"/>
  <c r="K1927" i="157"/>
  <c r="I812" i="37" s="1"/>
  <c r="AE884" i="157"/>
  <c r="AC84" i="37" s="1"/>
  <c r="F924" i="157"/>
  <c r="D124" i="37" s="1"/>
  <c r="G1087" i="157"/>
  <c r="E179" i="37" s="1"/>
  <c r="K527" i="157"/>
  <c r="J794" i="157"/>
  <c r="H2321" i="156"/>
  <c r="E756" i="156"/>
  <c r="D1121" i="37" s="1"/>
  <c r="F1171" i="156"/>
  <c r="AI1235" i="37"/>
  <c r="AD819" i="156"/>
  <c r="H139" i="156"/>
  <c r="H2822" i="156"/>
  <c r="H3083" i="156"/>
  <c r="H2256" i="156"/>
  <c r="F1879" i="156"/>
  <c r="H1879" i="156" s="1"/>
  <c r="H1896" i="156"/>
  <c r="F1828" i="156"/>
  <c r="H1828" i="156" s="1"/>
  <c r="P1017" i="156"/>
  <c r="H151" i="156"/>
  <c r="O179" i="156"/>
  <c r="O180" i="156" s="1"/>
  <c r="P180" i="156" s="1"/>
  <c r="H1085" i="156"/>
  <c r="AD3338" i="156"/>
  <c r="AC1059" i="37" s="1"/>
  <c r="H1152" i="156"/>
  <c r="F782" i="156"/>
  <c r="E1147" i="37" s="1"/>
  <c r="F3365" i="156"/>
  <c r="E1086" i="37" s="1"/>
  <c r="AI625" i="37"/>
  <c r="H2993" i="156"/>
  <c r="H3054" i="156" s="1"/>
  <c r="G629" i="37" s="1"/>
  <c r="E2754" i="156"/>
  <c r="P1833" i="156"/>
  <c r="Z2390" i="156"/>
  <c r="H1795" i="156"/>
  <c r="L1687" i="156"/>
  <c r="L1688" i="156" s="1"/>
  <c r="N1688" i="156" s="1"/>
  <c r="H1096" i="156"/>
  <c r="AA776" i="156"/>
  <c r="Z1141" i="37" s="1"/>
  <c r="I1103" i="156"/>
  <c r="Z505" i="156"/>
  <c r="E675" i="156"/>
  <c r="N189" i="156"/>
  <c r="F169" i="156"/>
  <c r="H169" i="156" s="1"/>
  <c r="Q3335" i="156"/>
  <c r="P1056" i="37" s="1"/>
  <c r="H3156" i="156"/>
  <c r="G656" i="37" s="1"/>
  <c r="AD3368" i="156"/>
  <c r="AC1089" i="37" s="1"/>
  <c r="H2968" i="156"/>
  <c r="F3149" i="156"/>
  <c r="E649" i="37" s="1"/>
  <c r="H561" i="156"/>
  <c r="AD1376" i="156"/>
  <c r="AD1392" i="156" s="1"/>
  <c r="I817" i="156"/>
  <c r="O420" i="156"/>
  <c r="P420" i="156" s="1"/>
  <c r="L569" i="156"/>
  <c r="N569" i="156" s="1"/>
  <c r="H594" i="156"/>
  <c r="N534" i="156"/>
  <c r="N786" i="156" s="1"/>
  <c r="M1151" i="37" s="1"/>
  <c r="H1550" i="156"/>
  <c r="D1206" i="37"/>
  <c r="D1180" i="37"/>
  <c r="D1203" i="37"/>
  <c r="D1210" i="37"/>
  <c r="D1188" i="37"/>
  <c r="D1169" i="37"/>
  <c r="D125" i="46"/>
  <c r="E257" i="37" s="1"/>
  <c r="F21" i="46"/>
  <c r="F84" i="46" s="1"/>
  <c r="G216" i="37" s="1"/>
  <c r="D1211" i="37"/>
  <c r="D1182" i="37"/>
  <c r="D1201" i="37"/>
  <c r="D1185" i="37"/>
  <c r="D1191" i="37"/>
  <c r="I1056" i="157"/>
  <c r="K452" i="157"/>
  <c r="E205" i="37"/>
  <c r="I1113" i="157"/>
  <c r="G205" i="37" s="1"/>
  <c r="I1291" i="157"/>
  <c r="G342" i="37" s="1"/>
  <c r="AB2200" i="157"/>
  <c r="Z988" i="37" s="1"/>
  <c r="L1550" i="157"/>
  <c r="J1550" i="157" s="1"/>
  <c r="J1609" i="157"/>
  <c r="H567" i="37" s="1"/>
  <c r="I1409" i="157"/>
  <c r="I1927" i="157"/>
  <c r="G812" i="37" s="1"/>
  <c r="AI203" i="37"/>
  <c r="O262" i="157"/>
  <c r="L1926" i="157"/>
  <c r="J811" i="37" s="1"/>
  <c r="G1703" i="157"/>
  <c r="E696" i="37" s="1"/>
  <c r="I1051" i="157"/>
  <c r="I1085" i="157"/>
  <c r="G177" i="37" s="1"/>
  <c r="G893" i="157"/>
  <c r="E93" i="37" s="1"/>
  <c r="G708" i="157"/>
  <c r="G713" i="157" s="1"/>
  <c r="I685" i="157"/>
  <c r="F160" i="157"/>
  <c r="AI763" i="37"/>
  <c r="G782" i="157"/>
  <c r="I782" i="157" s="1"/>
  <c r="G133" i="157"/>
  <c r="I2334" i="157"/>
  <c r="G1051" i="37" s="1"/>
  <c r="K1842" i="157"/>
  <c r="G1569" i="157"/>
  <c r="E527" i="37" s="1"/>
  <c r="AI988" i="37"/>
  <c r="I1959" i="157"/>
  <c r="I2028" i="157" s="1"/>
  <c r="G834" i="37" s="1"/>
  <c r="H1571" i="157"/>
  <c r="F529" i="37" s="1"/>
  <c r="G1537" i="157"/>
  <c r="G1605" i="157" s="1"/>
  <c r="E563" i="37" s="1"/>
  <c r="J1544" i="157"/>
  <c r="F812" i="37"/>
  <c r="M1777" i="157"/>
  <c r="M1874" i="157" s="1"/>
  <c r="K759" i="37" s="1"/>
  <c r="I1476" i="157"/>
  <c r="G447" i="37" s="1"/>
  <c r="I1038" i="157"/>
  <c r="AD1924" i="157"/>
  <c r="AB809" i="37" s="1"/>
  <c r="I1076" i="157"/>
  <c r="G168" i="37" s="1"/>
  <c r="I911" i="157"/>
  <c r="G111" i="37" s="1"/>
  <c r="L867" i="157"/>
  <c r="J867" i="157" s="1"/>
  <c r="G672" i="157"/>
  <c r="I672" i="157" s="1"/>
  <c r="I536" i="157"/>
  <c r="I196" i="157"/>
  <c r="J1422" i="157"/>
  <c r="H393" i="37" s="1"/>
  <c r="G527" i="157"/>
  <c r="I527" i="157" s="1"/>
  <c r="M96" i="157"/>
  <c r="O96" i="157" s="1"/>
  <c r="G1089" i="157"/>
  <c r="E181" i="37" s="1"/>
  <c r="G857" i="157"/>
  <c r="I857" i="157" s="1"/>
  <c r="I687" i="157"/>
  <c r="G1284" i="157"/>
  <c r="E335" i="37" s="1"/>
  <c r="P1544" i="157"/>
  <c r="P1609" i="157" s="1"/>
  <c r="H1604" i="157"/>
  <c r="F562" i="37" s="1"/>
  <c r="I1842" i="157"/>
  <c r="G1098" i="157"/>
  <c r="E190" i="37" s="1"/>
  <c r="I2085" i="157"/>
  <c r="I2154" i="157" s="1"/>
  <c r="G942" i="37" s="1"/>
  <c r="I682" i="157"/>
  <c r="I681" i="157"/>
  <c r="Q450" i="157"/>
  <c r="G401" i="157"/>
  <c r="I401" i="157" s="1"/>
  <c r="L359" i="157"/>
  <c r="J359" i="157" s="1"/>
  <c r="AE160" i="157"/>
  <c r="AE175" i="157" s="1"/>
  <c r="AE1326" i="157"/>
  <c r="AC377" i="37" s="1"/>
  <c r="I743" i="157"/>
  <c r="G617" i="157"/>
  <c r="J2994" i="156"/>
  <c r="J3055" i="156" s="1"/>
  <c r="I630" i="37" s="1"/>
  <c r="H1895" i="156"/>
  <c r="L1112" i="156"/>
  <c r="N1112" i="156" s="1"/>
  <c r="D1178" i="37"/>
  <c r="D1207" i="37"/>
  <c r="D1186" i="37"/>
  <c r="D1194" i="37"/>
  <c r="H2519" i="156"/>
  <c r="H835" i="156"/>
  <c r="E1205" i="37"/>
  <c r="G1205" i="37" s="1"/>
  <c r="AA1055" i="37"/>
  <c r="H793" i="156"/>
  <c r="G1158" i="37" s="1"/>
  <c r="I1141" i="156"/>
  <c r="P2133" i="156"/>
  <c r="H1571" i="156"/>
  <c r="N1174" i="156"/>
  <c r="J2071" i="156"/>
  <c r="AD1948" i="156"/>
  <c r="AD1958" i="156" s="1"/>
  <c r="AE784" i="157"/>
  <c r="AE796" i="157" s="1"/>
  <c r="AE883" i="157"/>
  <c r="AC83" i="37" s="1"/>
  <c r="AA175" i="157"/>
  <c r="F2056" i="156"/>
  <c r="H2056" i="156" s="1"/>
  <c r="H2018" i="156"/>
  <c r="R2150" i="157"/>
  <c r="P202" i="37"/>
  <c r="AG1059" i="37"/>
  <c r="R2280" i="157"/>
  <c r="P758" i="37"/>
  <c r="P747" i="37"/>
  <c r="R1421" i="157"/>
  <c r="AE1192" i="157"/>
  <c r="AE1207" i="157" s="1"/>
  <c r="P138" i="37"/>
  <c r="R2012" i="157"/>
  <c r="P809" i="37"/>
  <c r="I199" i="157"/>
  <c r="C66" i="46"/>
  <c r="C129" i="46" s="1"/>
  <c r="D261" i="37" s="1"/>
  <c r="E126" i="46"/>
  <c r="F258" i="37" s="1"/>
  <c r="E99" i="57"/>
  <c r="F893" i="37" s="1"/>
  <c r="E2617" i="156"/>
  <c r="D67" i="37" s="1"/>
  <c r="H1229" i="156"/>
  <c r="F1406" i="156"/>
  <c r="F1441" i="156" s="1"/>
  <c r="AI1150" i="37"/>
  <c r="P988" i="37"/>
  <c r="P1047" i="37"/>
  <c r="P146" i="37"/>
  <c r="P869" i="37"/>
  <c r="R1702" i="157"/>
  <c r="Z2500" i="156"/>
  <c r="P443" i="37"/>
  <c r="R1060" i="157"/>
  <c r="P565" i="37"/>
  <c r="G198" i="157"/>
  <c r="G237" i="157" s="1"/>
  <c r="I1041" i="157"/>
  <c r="D97" i="57"/>
  <c r="E891" i="37" s="1"/>
  <c r="H1728" i="156"/>
  <c r="F945" i="156"/>
  <c r="H945" i="156" s="1"/>
  <c r="O3129" i="156"/>
  <c r="O3188" i="156" s="1"/>
  <c r="N688" i="37" s="1"/>
  <c r="D1220" i="37"/>
  <c r="AD2128" i="156"/>
  <c r="AD2135" i="156" s="1"/>
  <c r="D1216" i="37"/>
  <c r="P1221" i="37"/>
  <c r="P1171" i="37"/>
  <c r="G1971" i="157"/>
  <c r="R1556" i="157"/>
  <c r="R1279" i="157"/>
  <c r="R1278" i="157" s="1"/>
  <c r="P382" i="37"/>
  <c r="G1100" i="157"/>
  <c r="E192" i="37" s="1"/>
  <c r="E94" i="46"/>
  <c r="F226" i="37" s="1"/>
  <c r="D85" i="57"/>
  <c r="F85" i="57" s="1"/>
  <c r="G879" i="37" s="1"/>
  <c r="H437" i="156"/>
  <c r="H1730" i="156"/>
  <c r="K913" i="156"/>
  <c r="I913" i="156" s="1"/>
  <c r="Q751" i="156"/>
  <c r="J913" i="156"/>
  <c r="AH1059" i="37"/>
  <c r="P1107" i="37"/>
  <c r="Q3136" i="156"/>
  <c r="P687" i="37"/>
  <c r="Q3000" i="156"/>
  <c r="P627" i="37"/>
  <c r="P503" i="37"/>
  <c r="Q2848" i="156"/>
  <c r="Q2707" i="156"/>
  <c r="P321" i="37"/>
  <c r="P63" i="37"/>
  <c r="P1145" i="37"/>
  <c r="H2265" i="156"/>
  <c r="H2242" i="156"/>
  <c r="P786" i="156"/>
  <c r="O1151" i="37" s="1"/>
  <c r="P535" i="156"/>
  <c r="P536" i="156" s="1"/>
  <c r="H191" i="156"/>
  <c r="AG10" i="37"/>
  <c r="Z2528" i="156"/>
  <c r="H908" i="156"/>
  <c r="H2592" i="156"/>
  <c r="G42" i="37" s="1"/>
  <c r="H2088" i="156"/>
  <c r="H2575" i="156"/>
  <c r="G25" i="37" s="1"/>
  <c r="E2525" i="156"/>
  <c r="I1957" i="156"/>
  <c r="Z1630" i="156"/>
  <c r="F1693" i="156"/>
  <c r="F1702" i="156" s="1"/>
  <c r="H1702" i="156" s="1"/>
  <c r="P1834" i="156"/>
  <c r="I1140" i="156"/>
  <c r="F783" i="156"/>
  <c r="E1148" i="37" s="1"/>
  <c r="H857" i="156"/>
  <c r="N743" i="156"/>
  <c r="N744" i="156" s="1"/>
  <c r="H361" i="156"/>
  <c r="H557" i="156"/>
  <c r="O786" i="156"/>
  <c r="N1151" i="37" s="1"/>
  <c r="K254" i="156"/>
  <c r="I254" i="156" s="1"/>
  <c r="N1628" i="156"/>
  <c r="H2214" i="156"/>
  <c r="F124" i="156"/>
  <c r="H124" i="156" s="1"/>
  <c r="H3347" i="156"/>
  <c r="G1068" i="37" s="1"/>
  <c r="F1957" i="156"/>
  <c r="H1957" i="156" s="1"/>
  <c r="H2198" i="156"/>
  <c r="H1687" i="156"/>
  <c r="P1627" i="156"/>
  <c r="Z1510" i="156"/>
  <c r="Z1142" i="156"/>
  <c r="F768" i="156"/>
  <c r="E549" i="156"/>
  <c r="F1587" i="156"/>
  <c r="F1621" i="156" s="1"/>
  <c r="H859" i="156"/>
  <c r="H519" i="156"/>
  <c r="AG9" i="37"/>
  <c r="AG69" i="37"/>
  <c r="AD3362" i="156"/>
  <c r="AC1083" i="37" s="1"/>
  <c r="H2152" i="156"/>
  <c r="AI24" i="37"/>
  <c r="O1629" i="156"/>
  <c r="P1629" i="156" s="1"/>
  <c r="L1008" i="156"/>
  <c r="N1008" i="156" s="1"/>
  <c r="H179" i="156"/>
  <c r="H1116" i="156"/>
  <c r="G756" i="156"/>
  <c r="F1121" i="37" s="1"/>
  <c r="H593" i="156"/>
  <c r="H1722" i="156"/>
  <c r="F1257" i="156"/>
  <c r="F1293" i="156" s="1"/>
  <c r="F1098" i="156"/>
  <c r="L420" i="156"/>
  <c r="I420" i="156" s="1"/>
  <c r="E170" i="156"/>
  <c r="F1536" i="156"/>
  <c r="M784" i="156"/>
  <c r="L1149" i="37" s="1"/>
  <c r="I180" i="156"/>
  <c r="I818" i="156"/>
  <c r="I1170" i="37"/>
  <c r="G1926" i="157"/>
  <c r="I1293" i="157"/>
  <c r="G344" i="37" s="1"/>
  <c r="E344" i="37"/>
  <c r="I1066" i="157"/>
  <c r="G158" i="37" s="1"/>
  <c r="I28" i="157"/>
  <c r="I545" i="157"/>
  <c r="D1054" i="37"/>
  <c r="D876" i="37"/>
  <c r="F1752" i="157"/>
  <c r="D854" i="37"/>
  <c r="D831" i="37"/>
  <c r="D568" i="37"/>
  <c r="D93" i="37"/>
  <c r="D420" i="37"/>
  <c r="D390" i="37"/>
  <c r="F1108" i="157"/>
  <c r="D445" i="37"/>
  <c r="D205" i="37"/>
  <c r="D542" i="37"/>
  <c r="D98" i="37"/>
  <c r="F240" i="157"/>
  <c r="D873" i="37"/>
  <c r="F1927" i="157"/>
  <c r="J1927" i="157" s="1"/>
  <c r="H812" i="37" s="1"/>
  <c r="D766" i="37"/>
  <c r="D788" i="37"/>
  <c r="F1470" i="157"/>
  <c r="D383" i="37"/>
  <c r="D763" i="37"/>
  <c r="D335" i="37"/>
  <c r="D834" i="37"/>
  <c r="D197" i="37"/>
  <c r="D1046" i="37"/>
  <c r="D711" i="37"/>
  <c r="D567" i="37"/>
  <c r="D442" i="37"/>
  <c r="D153" i="37"/>
  <c r="D148" i="37"/>
  <c r="F699" i="157"/>
  <c r="F671" i="157"/>
  <c r="F392" i="157"/>
  <c r="D779" i="37"/>
  <c r="D408" i="37"/>
  <c r="D204" i="37"/>
  <c r="D201" i="37"/>
  <c r="F685" i="157"/>
  <c r="F599" i="157"/>
  <c r="D208" i="37"/>
  <c r="D950" i="37"/>
  <c r="D1005" i="37"/>
  <c r="F2328" i="157"/>
  <c r="D1010" i="37"/>
  <c r="D771" i="37"/>
  <c r="F2203" i="157"/>
  <c r="D527" i="37"/>
  <c r="F1605" i="157"/>
  <c r="D346" i="37"/>
  <c r="D164" i="37"/>
  <c r="F942" i="157"/>
  <c r="D103" i="37"/>
  <c r="D140" i="37"/>
  <c r="D112" i="37"/>
  <c r="D137" i="37"/>
  <c r="F2333" i="157"/>
  <c r="D405" i="37"/>
  <c r="D192" i="37"/>
  <c r="F84" i="157"/>
  <c r="D515" i="37"/>
  <c r="I1240" i="157"/>
  <c r="D983" i="37"/>
  <c r="D560" i="37"/>
  <c r="D535" i="37"/>
  <c r="D1013" i="37"/>
  <c r="D953" i="37"/>
  <c r="D839" i="37"/>
  <c r="D811" i="37"/>
  <c r="D759" i="37"/>
  <c r="D750" i="37"/>
  <c r="D716" i="37"/>
  <c r="D438" i="37"/>
  <c r="D147" i="37"/>
  <c r="D945" i="37"/>
  <c r="F2198" i="157"/>
  <c r="D942" i="37"/>
  <c r="D826" i="37"/>
  <c r="D708" i="37"/>
  <c r="D989" i="37"/>
  <c r="D756" i="37"/>
  <c r="D965" i="37"/>
  <c r="D773" i="37"/>
  <c r="F1922" i="157"/>
  <c r="D710" i="37"/>
  <c r="F1759" i="157"/>
  <c r="D381" i="37"/>
  <c r="D351" i="37"/>
  <c r="D397" i="37"/>
  <c r="D156" i="37"/>
  <c r="D121" i="37"/>
  <c r="D133" i="37"/>
  <c r="D141" i="37"/>
  <c r="F86" i="157"/>
  <c r="D973" i="37"/>
  <c r="D400" i="37"/>
  <c r="G1760" i="157"/>
  <c r="I1760" i="157" s="1"/>
  <c r="G753" i="37" s="1"/>
  <c r="D384" i="37"/>
  <c r="D331" i="37"/>
  <c r="D1033" i="37"/>
  <c r="D1018" i="37"/>
  <c r="D939" i="37"/>
  <c r="D751" i="37"/>
  <c r="D742" i="37"/>
  <c r="D696" i="37"/>
  <c r="D804" i="37"/>
  <c r="D444" i="37"/>
  <c r="D187" i="37"/>
  <c r="D167" i="37"/>
  <c r="D732" i="37"/>
  <c r="D564" i="37"/>
  <c r="D530" i="37"/>
  <c r="D393" i="37"/>
  <c r="F712" i="157"/>
  <c r="F686" i="157"/>
  <c r="F441" i="157"/>
  <c r="D207" i="37"/>
  <c r="D172" i="37"/>
  <c r="D823" i="37"/>
  <c r="F2060" i="157"/>
  <c r="D1049" i="37"/>
  <c r="D995" i="37"/>
  <c r="D703" i="37"/>
  <c r="D522" i="37"/>
  <c r="D958" i="37"/>
  <c r="F2061" i="157"/>
  <c r="D816" i="37"/>
  <c r="D181" i="37"/>
  <c r="D366" i="37"/>
  <c r="D450" i="37"/>
  <c r="F1475" i="157"/>
  <c r="F1114" i="157"/>
  <c r="D126" i="37"/>
  <c r="D377" i="37"/>
  <c r="G1928" i="157"/>
  <c r="D794" i="37"/>
  <c r="D550" i="37"/>
  <c r="F1611" i="157"/>
  <c r="D338" i="37"/>
  <c r="F1307" i="157"/>
  <c r="D146" i="37"/>
  <c r="D428" i="37"/>
  <c r="D987" i="37"/>
  <c r="D413" i="37"/>
  <c r="F597" i="157"/>
  <c r="D1048" i="37"/>
  <c r="D998" i="37"/>
  <c r="D990" i="37"/>
  <c r="D870" i="37"/>
  <c r="D819" i="37"/>
  <c r="D868" i="37"/>
  <c r="F1858" i="157"/>
  <c r="D808" i="37"/>
  <c r="D774" i="37"/>
  <c r="D746" i="37"/>
  <c r="I385" i="157"/>
  <c r="E88" i="37"/>
  <c r="F1185" i="37"/>
  <c r="F1240" i="37"/>
  <c r="L1301" i="156"/>
  <c r="N1301" i="156" s="1"/>
  <c r="N1300" i="156"/>
  <c r="J2615" i="156"/>
  <c r="I65" i="37" s="1"/>
  <c r="F3319" i="156"/>
  <c r="F3384" i="156" s="1"/>
  <c r="E1105" i="37" s="1"/>
  <c r="E1081" i="37"/>
  <c r="G3175" i="156"/>
  <c r="F675" i="37" s="1"/>
  <c r="H2582" i="156"/>
  <c r="G32" i="37" s="1"/>
  <c r="H2605" i="156"/>
  <c r="G55" i="37" s="1"/>
  <c r="E2573" i="156"/>
  <c r="D23" i="37" s="1"/>
  <c r="L2272" i="156"/>
  <c r="L2273" i="156" s="1"/>
  <c r="N2273" i="156" s="1"/>
  <c r="Z2420" i="156"/>
  <c r="F1774" i="156"/>
  <c r="H1774" i="156" s="1"/>
  <c r="H1545" i="156"/>
  <c r="M1392" i="156"/>
  <c r="H681" i="156"/>
  <c r="F1451" i="156"/>
  <c r="H1451" i="156" s="1"/>
  <c r="N1299" i="156"/>
  <c r="F1915" i="156"/>
  <c r="H845" i="156"/>
  <c r="F549" i="156"/>
  <c r="F548" i="156"/>
  <c r="H548" i="156" s="1"/>
  <c r="H3344" i="156"/>
  <c r="G1065" i="37" s="1"/>
  <c r="K2840" i="156"/>
  <c r="I2840" i="156" s="1"/>
  <c r="I2903" i="156" s="1"/>
  <c r="H507" i="37" s="1"/>
  <c r="H2835" i="156"/>
  <c r="H2476" i="156"/>
  <c r="E658" i="37"/>
  <c r="AA3052" i="156"/>
  <c r="Z627" i="37" s="1"/>
  <c r="H2676" i="156"/>
  <c r="H2743" i="156" s="1"/>
  <c r="G306" i="37" s="1"/>
  <c r="F1877" i="156"/>
  <c r="H1877" i="156" s="1"/>
  <c r="E2128" i="156"/>
  <c r="H1840" i="156"/>
  <c r="H1742" i="156"/>
  <c r="K340" i="156"/>
  <c r="I340" i="156" s="1"/>
  <c r="H3146" i="156"/>
  <c r="G646" i="37" s="1"/>
  <c r="H542" i="156"/>
  <c r="H2933" i="156"/>
  <c r="H3012" i="156" s="1"/>
  <c r="G587" i="37" s="1"/>
  <c r="H2477" i="156"/>
  <c r="H1893" i="156"/>
  <c r="F1231" i="156"/>
  <c r="H1231" i="156" s="1"/>
  <c r="H637" i="156"/>
  <c r="H770" i="156"/>
  <c r="G1135" i="37" s="1"/>
  <c r="O2839" i="156"/>
  <c r="O2902" i="156" s="1"/>
  <c r="N506" i="37" s="1"/>
  <c r="I1687" i="156"/>
  <c r="F2616" i="156"/>
  <c r="E66" i="37" s="1"/>
  <c r="F1194" i="37"/>
  <c r="H2716" i="156"/>
  <c r="G279" i="37" s="1"/>
  <c r="AA1142" i="156"/>
  <c r="F1182" i="37"/>
  <c r="Z2193" i="156"/>
  <c r="H1803" i="156"/>
  <c r="H760" i="156"/>
  <c r="G1125" i="37" s="1"/>
  <c r="O1240" i="156"/>
  <c r="H1176" i="156"/>
  <c r="AA1573" i="156"/>
  <c r="K2615" i="156"/>
  <c r="J65" i="37" s="1"/>
  <c r="H2861" i="156"/>
  <c r="G465" i="37" s="1"/>
  <c r="I908" i="156"/>
  <c r="H2570" i="156"/>
  <c r="G20" i="37" s="1"/>
  <c r="AD1830" i="156"/>
  <c r="AD1836" i="156" s="1"/>
  <c r="L1886" i="156"/>
  <c r="L1887" i="156" s="1"/>
  <c r="N1887" i="156" s="1"/>
  <c r="AD1005" i="156"/>
  <c r="AD1013" i="156" s="1"/>
  <c r="Z1836" i="156"/>
  <c r="H1177" i="156"/>
  <c r="H583" i="156"/>
  <c r="H1310" i="156"/>
  <c r="O351" i="156"/>
  <c r="P351" i="156" s="1"/>
  <c r="P2271" i="156"/>
  <c r="P2272" i="156" s="1"/>
  <c r="F3141" i="156"/>
  <c r="E641" i="37" s="1"/>
  <c r="I1782" i="156"/>
  <c r="E1564" i="156"/>
  <c r="H984" i="156"/>
  <c r="I1012" i="156"/>
  <c r="AD245" i="156"/>
  <c r="AD263" i="156" s="1"/>
  <c r="L1509" i="156"/>
  <c r="N1509" i="156" s="1"/>
  <c r="N1508" i="156"/>
  <c r="AA2135" i="156"/>
  <c r="E279" i="37"/>
  <c r="H927" i="156"/>
  <c r="H2996" i="156"/>
  <c r="H3057" i="156" s="1"/>
  <c r="G632" i="37" s="1"/>
  <c r="G2977" i="156"/>
  <c r="H2723" i="156"/>
  <c r="G286" i="37" s="1"/>
  <c r="O2273" i="156"/>
  <c r="P2273" i="156" s="1"/>
  <c r="F2760" i="156"/>
  <c r="AD2058" i="156"/>
  <c r="AD2076" i="156" s="1"/>
  <c r="AA2420" i="156"/>
  <c r="H1947" i="156"/>
  <c r="F1442" i="156"/>
  <c r="H1442" i="156" s="1"/>
  <c r="H1027" i="156"/>
  <c r="H1404" i="156"/>
  <c r="N1506" i="156"/>
  <c r="J340" i="156"/>
  <c r="H1003" i="156"/>
  <c r="Z1178" i="156"/>
  <c r="N179" i="156"/>
  <c r="H1696" i="156"/>
  <c r="F1562" i="156"/>
  <c r="H1562" i="156" s="1"/>
  <c r="L2921" i="156"/>
  <c r="N2921" i="156" s="1"/>
  <c r="N3001" i="156" s="1"/>
  <c r="M576" i="37" s="1"/>
  <c r="H2765" i="156"/>
  <c r="G328" i="37" s="1"/>
  <c r="AD1624" i="156"/>
  <c r="AD1630" i="156" s="1"/>
  <c r="F1180" i="37"/>
  <c r="H2583" i="156"/>
  <c r="G33" i="37" s="1"/>
  <c r="AA1630" i="156"/>
  <c r="E3350" i="156"/>
  <c r="D1071" i="37" s="1"/>
  <c r="H2792" i="156"/>
  <c r="G2827" i="156"/>
  <c r="F2791" i="156"/>
  <c r="F2826" i="156" s="1"/>
  <c r="H2656" i="156"/>
  <c r="H2864" i="156"/>
  <c r="G468" i="37" s="1"/>
  <c r="F2701" i="156"/>
  <c r="F2761" i="156" s="1"/>
  <c r="H1585" i="156"/>
  <c r="H1798" i="156"/>
  <c r="G1773" i="156"/>
  <c r="O1176" i="156"/>
  <c r="O1177" i="156" s="1"/>
  <c r="F2668" i="156"/>
  <c r="F2691" i="156" s="1"/>
  <c r="F1849" i="156"/>
  <c r="H1642" i="156"/>
  <c r="D48" i="37"/>
  <c r="E328" i="37"/>
  <c r="K2616" i="156"/>
  <c r="J66" i="37" s="1"/>
  <c r="I2288" i="156"/>
  <c r="N2288" i="156"/>
  <c r="H759" i="156"/>
  <c r="G1124" i="37" s="1"/>
  <c r="F3351" i="156"/>
  <c r="E1072" i="37" s="1"/>
  <c r="H3258" i="156"/>
  <c r="O3272" i="156"/>
  <c r="P3272" i="156" s="1"/>
  <c r="H2700" i="156"/>
  <c r="H2701" i="156" s="1"/>
  <c r="H3075" i="156"/>
  <c r="H1701" i="156"/>
  <c r="N1833" i="156"/>
  <c r="H1522" i="156"/>
  <c r="H1240" i="156"/>
  <c r="F1797" i="156"/>
  <c r="H808" i="156"/>
  <c r="H1258" i="156"/>
  <c r="AD1233" i="156"/>
  <c r="AD1242" i="156" s="1"/>
  <c r="H1995" i="156"/>
  <c r="AJ574" i="37"/>
  <c r="AD3251" i="156"/>
  <c r="AD3264" i="156" s="1"/>
  <c r="H2593" i="156"/>
  <c r="G43" i="37" s="1"/>
  <c r="F2289" i="156"/>
  <c r="H2289" i="156" s="1"/>
  <c r="H2155" i="156"/>
  <c r="H1611" i="156"/>
  <c r="H1478" i="156"/>
  <c r="H1412" i="156"/>
  <c r="H2300" i="156"/>
  <c r="AD2559" i="156"/>
  <c r="AC9" i="37" s="1"/>
  <c r="E14" i="37"/>
  <c r="H2564" i="156"/>
  <c r="G14" i="37" s="1"/>
  <c r="E784" i="156"/>
  <c r="D1149" i="37" s="1"/>
  <c r="G1827" i="156"/>
  <c r="G1830" i="156" s="1"/>
  <c r="AD1683" i="156"/>
  <c r="L1571" i="156"/>
  <c r="N1567" i="156"/>
  <c r="D1219" i="37"/>
  <c r="F3152" i="156"/>
  <c r="E652" i="37" s="1"/>
  <c r="H3086" i="156"/>
  <c r="E295" i="37"/>
  <c r="H2732" i="156"/>
  <c r="G295" i="37" s="1"/>
  <c r="F2571" i="156"/>
  <c r="H2228" i="156"/>
  <c r="F2267" i="156"/>
  <c r="F1899" i="156"/>
  <c r="F1901" i="156" s="1"/>
  <c r="H1892" i="156"/>
  <c r="E54" i="37"/>
  <c r="H2604" i="156"/>
  <c r="G54" i="37" s="1"/>
  <c r="E51" i="37"/>
  <c r="H2601" i="156"/>
  <c r="G51" i="37" s="1"/>
  <c r="H1112" i="156"/>
  <c r="F1104" i="156"/>
  <c r="H1104" i="156" s="1"/>
  <c r="H1103" i="156"/>
  <c r="F721" i="156"/>
  <c r="H723" i="156"/>
  <c r="F758" i="156"/>
  <c r="H427" i="156"/>
  <c r="H2231" i="156"/>
  <c r="N248" i="156"/>
  <c r="N785" i="156" s="1"/>
  <c r="M1150" i="37" s="1"/>
  <c r="L785" i="156"/>
  <c r="K1150" i="37" s="1"/>
  <c r="L123" i="156"/>
  <c r="N123" i="156" s="1"/>
  <c r="N120" i="156"/>
  <c r="E290" i="37"/>
  <c r="H2727" i="156"/>
  <c r="G290" i="37" s="1"/>
  <c r="F2440" i="156"/>
  <c r="H2440" i="156" s="1"/>
  <c r="H2435" i="156"/>
  <c r="F2595" i="156"/>
  <c r="F2071" i="156"/>
  <c r="H2071" i="156" s="1"/>
  <c r="H2070" i="156"/>
  <c r="H1745" i="156"/>
  <c r="F1644" i="156"/>
  <c r="F1680" i="156" s="1"/>
  <c r="H1650" i="156"/>
  <c r="D1215" i="37"/>
  <c r="H3331" i="156"/>
  <c r="F3391" i="156"/>
  <c r="E1112" i="37" s="1"/>
  <c r="E595" i="37"/>
  <c r="E474" i="37"/>
  <c r="H2870" i="156"/>
  <c r="G474" i="37" s="1"/>
  <c r="H1735" i="156"/>
  <c r="E36" i="37"/>
  <c r="H2586" i="156"/>
  <c r="G36" i="37" s="1"/>
  <c r="E1122" i="37"/>
  <c r="H757" i="156"/>
  <c r="G1122" i="37" s="1"/>
  <c r="N252" i="156"/>
  <c r="L253" i="156"/>
  <c r="N253" i="156" s="1"/>
  <c r="L416" i="156"/>
  <c r="N414" i="156"/>
  <c r="AA3386" i="156"/>
  <c r="Z1107" i="37" s="1"/>
  <c r="N1239" i="156"/>
  <c r="L1240" i="156"/>
  <c r="L1241" i="156" s="1"/>
  <c r="N1241" i="156" s="1"/>
  <c r="E1070" i="37"/>
  <c r="H3349" i="156"/>
  <c r="G1070" i="37" s="1"/>
  <c r="E1091" i="37"/>
  <c r="H3370" i="156"/>
  <c r="G1091" i="37" s="1"/>
  <c r="E1078" i="37"/>
  <c r="H3357" i="156"/>
  <c r="G1078" i="37" s="1"/>
  <c r="H3058" i="156"/>
  <c r="G633" i="37" s="1"/>
  <c r="E2863" i="156"/>
  <c r="D467" i="37" s="1"/>
  <c r="E2896" i="156"/>
  <c r="F682" i="37"/>
  <c r="H3182" i="156"/>
  <c r="G682" i="37" s="1"/>
  <c r="O3054" i="156"/>
  <c r="N629" i="37" s="1"/>
  <c r="P2993" i="156"/>
  <c r="P3054" i="156" s="1"/>
  <c r="O629" i="37" s="1"/>
  <c r="H3320" i="156"/>
  <c r="H2839" i="156"/>
  <c r="F2840" i="156"/>
  <c r="F2903" i="156" s="1"/>
  <c r="E507" i="37" s="1"/>
  <c r="F2902" i="156"/>
  <c r="E506" i="37" s="1"/>
  <c r="E49" i="37"/>
  <c r="H2599" i="156"/>
  <c r="G49" i="37" s="1"/>
  <c r="N2197" i="156"/>
  <c r="L2198" i="156"/>
  <c r="L2561" i="156" s="1"/>
  <c r="F1707" i="156"/>
  <c r="H1708" i="156"/>
  <c r="H2000" i="156"/>
  <c r="F1710" i="156"/>
  <c r="F1715" i="156" s="1"/>
  <c r="H1711" i="156"/>
  <c r="H1030" i="156"/>
  <c r="O944" i="156"/>
  <c r="O945" i="156" s="1"/>
  <c r="P945" i="156" s="1"/>
  <c r="P942" i="156"/>
  <c r="P806" i="156"/>
  <c r="O808" i="156"/>
  <c r="P808" i="156" s="1"/>
  <c r="H1530" i="156"/>
  <c r="Z1242" i="156"/>
  <c r="F1835" i="156"/>
  <c r="H1835" i="156" s="1"/>
  <c r="E692" i="37"/>
  <c r="H3192" i="156"/>
  <c r="G692" i="37" s="1"/>
  <c r="N2992" i="156"/>
  <c r="L2993" i="156"/>
  <c r="AG637" i="37"/>
  <c r="AD2595" i="156"/>
  <c r="AC45" i="37" s="1"/>
  <c r="AD1776" i="156"/>
  <c r="AD1784" i="156" s="1"/>
  <c r="AD1444" i="156"/>
  <c r="AD1452" i="156" s="1"/>
  <c r="AD2573" i="156"/>
  <c r="AC23" i="37" s="1"/>
  <c r="AD1098" i="156"/>
  <c r="AD1105" i="156" s="1"/>
  <c r="AD3336" i="156"/>
  <c r="AC1057" i="37" s="1"/>
  <c r="G2573" i="156"/>
  <c r="F23" i="37" s="1"/>
  <c r="F1135" i="156"/>
  <c r="H1020" i="156"/>
  <c r="AI61" i="37"/>
  <c r="AD753" i="156"/>
  <c r="AC1118" i="37" s="1"/>
  <c r="AI1143" i="37"/>
  <c r="F775" i="156"/>
  <c r="F2563" i="156"/>
  <c r="E13" i="37" s="1"/>
  <c r="F96" i="156"/>
  <c r="AD2269" i="156"/>
  <c r="AD2274" i="156" s="1"/>
  <c r="F3329" i="156"/>
  <c r="H3329" i="156" s="1"/>
  <c r="F748" i="156"/>
  <c r="H748" i="156" s="1"/>
  <c r="F896" i="156"/>
  <c r="H896" i="156" s="1"/>
  <c r="D1240" i="37"/>
  <c r="H1880" i="156"/>
  <c r="K783" i="156"/>
  <c r="J1148" i="37" s="1"/>
  <c r="F2579" i="156"/>
  <c r="L1103" i="156"/>
  <c r="L1104" i="156" s="1"/>
  <c r="N1104" i="156" s="1"/>
  <c r="H3328" i="156"/>
  <c r="H2551" i="156"/>
  <c r="F509" i="156"/>
  <c r="H2111" i="156"/>
  <c r="D66" i="37"/>
  <c r="H206" i="156"/>
  <c r="H54" i="156"/>
  <c r="F3381" i="156"/>
  <c r="E1102" i="37" s="1"/>
  <c r="E3384" i="156"/>
  <c r="E678" i="37"/>
  <c r="D691" i="37"/>
  <c r="E668" i="37"/>
  <c r="D1112" i="37"/>
  <c r="D604" i="37"/>
  <c r="D283" i="37"/>
  <c r="D1069" i="37"/>
  <c r="D677" i="37"/>
  <c r="F3172" i="156"/>
  <c r="E672" i="37" s="1"/>
  <c r="E478" i="37"/>
  <c r="D465" i="37"/>
  <c r="D300" i="37"/>
  <c r="F2757" i="156"/>
  <c r="H2523" i="156"/>
  <c r="H2527" i="156" s="1"/>
  <c r="E2192" i="156"/>
  <c r="E38" i="37"/>
  <c r="E1201" i="37" s="1"/>
  <c r="G1201" i="37" s="1"/>
  <c r="H2121" i="156"/>
  <c r="E22" i="37"/>
  <c r="E30" i="37"/>
  <c r="D9" i="37"/>
  <c r="E71" i="37"/>
  <c r="H2471" i="156"/>
  <c r="H2441" i="156"/>
  <c r="E77" i="37"/>
  <c r="D62" i="37"/>
  <c r="I1688" i="156"/>
  <c r="I1572" i="156"/>
  <c r="E460" i="37"/>
  <c r="H442" i="156"/>
  <c r="H1350" i="156"/>
  <c r="H295" i="156"/>
  <c r="H105" i="156"/>
  <c r="E582" i="37"/>
  <c r="E1063" i="37"/>
  <c r="F3390" i="156"/>
  <c r="E1111" i="37" s="1"/>
  <c r="F3356" i="156"/>
  <c r="E1077" i="37" s="1"/>
  <c r="F3336" i="156"/>
  <c r="E1057" i="37" s="1"/>
  <c r="H3371" i="156"/>
  <c r="G1092" i="37" s="1"/>
  <c r="F3259" i="156"/>
  <c r="H3259" i="156" s="1"/>
  <c r="H3250" i="156"/>
  <c r="D675" i="37"/>
  <c r="D457" i="37"/>
  <c r="E3184" i="156"/>
  <c r="E512" i="37"/>
  <c r="E3389" i="156"/>
  <c r="E650" i="37"/>
  <c r="D690" i="37"/>
  <c r="E673" i="37"/>
  <c r="D579" i="37"/>
  <c r="E494" i="37"/>
  <c r="E476" i="37"/>
  <c r="F2898" i="156"/>
  <c r="E502" i="37" s="1"/>
  <c r="H2496" i="156"/>
  <c r="H2362" i="156"/>
  <c r="H2349" i="156"/>
  <c r="H2185" i="156"/>
  <c r="AB2558" i="156"/>
  <c r="AA8" i="37" s="1"/>
  <c r="D21" i="37"/>
  <c r="D65" i="37"/>
  <c r="E31" i="37"/>
  <c r="E1192" i="37" s="1"/>
  <c r="H1941" i="156"/>
  <c r="D37" i="37"/>
  <c r="F1629" i="156"/>
  <c r="H1629" i="156" s="1"/>
  <c r="H1628" i="156"/>
  <c r="H1620" i="156"/>
  <c r="E586" i="37"/>
  <c r="H2025" i="156"/>
  <c r="H990" i="156"/>
  <c r="H366" i="156"/>
  <c r="D1148" i="37"/>
  <c r="E1114" i="37"/>
  <c r="H2681" i="156"/>
  <c r="H2748" i="156" s="1"/>
  <c r="G311" i="37" s="1"/>
  <c r="D649" i="37"/>
  <c r="D587" i="37"/>
  <c r="E278" i="37"/>
  <c r="F2708" i="156"/>
  <c r="D1108" i="37"/>
  <c r="D1061" i="37"/>
  <c r="E633" i="37"/>
  <c r="D491" i="37"/>
  <c r="E307" i="37"/>
  <c r="E72" i="37"/>
  <c r="H2411" i="156"/>
  <c r="H2393" i="156"/>
  <c r="F2366" i="156"/>
  <c r="H2366" i="156" s="1"/>
  <c r="H2451" i="156"/>
  <c r="E2269" i="156"/>
  <c r="F2006" i="156"/>
  <c r="F2054" i="156" s="1"/>
  <c r="D298" i="37"/>
  <c r="H1617" i="156"/>
  <c r="E52" i="37"/>
  <c r="E1216" i="37" s="1"/>
  <c r="D57" i="37"/>
  <c r="K2618" i="156"/>
  <c r="J68" i="37" s="1"/>
  <c r="J1232" i="37" s="1"/>
  <c r="D1095" i="37"/>
  <c r="E1082" i="37"/>
  <c r="F3186" i="156"/>
  <c r="E686" i="37" s="1"/>
  <c r="E3055" i="156"/>
  <c r="H2952" i="156"/>
  <c r="E2903" i="156"/>
  <c r="D275" i="37"/>
  <c r="E2756" i="156"/>
  <c r="E634" i="37"/>
  <c r="E581" i="37"/>
  <c r="E644" i="37"/>
  <c r="D616" i="37"/>
  <c r="D323" i="37"/>
  <c r="E10" i="37"/>
  <c r="D13" i="37"/>
  <c r="H2261" i="156"/>
  <c r="E40" i="37"/>
  <c r="E1203" i="37" s="1"/>
  <c r="G1203" i="37" s="1"/>
  <c r="E2358" i="156"/>
  <c r="E39" i="37"/>
  <c r="E28" i="37"/>
  <c r="H1295" i="156"/>
  <c r="H1396" i="156"/>
  <c r="H930" i="156"/>
  <c r="E1119" i="37"/>
  <c r="F1301" i="156"/>
  <c r="H1301" i="156" s="1"/>
  <c r="F1001" i="156"/>
  <c r="H1001" i="156" s="1"/>
  <c r="I748" i="156"/>
  <c r="E245" i="156"/>
  <c r="E1005" i="156"/>
  <c r="AD898" i="156"/>
  <c r="AD917" i="156" s="1"/>
  <c r="D1117" i="37"/>
  <c r="E705" i="156"/>
  <c r="E3382" i="156"/>
  <c r="D641" i="37"/>
  <c r="E2746" i="156"/>
  <c r="D617" i="37"/>
  <c r="D473" i="37"/>
  <c r="E2761" i="156"/>
  <c r="E1714" i="156"/>
  <c r="D1109" i="37"/>
  <c r="F3177" i="156"/>
  <c r="E677" i="37" s="1"/>
  <c r="F3109" i="156"/>
  <c r="H3109" i="156" s="1"/>
  <c r="D637" i="37"/>
  <c r="D629" i="37"/>
  <c r="E1899" i="156"/>
  <c r="D657" i="37"/>
  <c r="D622" i="37"/>
  <c r="D576" i="37"/>
  <c r="E2306" i="156"/>
  <c r="E1900" i="156"/>
  <c r="D613" i="37"/>
  <c r="D502" i="37"/>
  <c r="D482" i="37"/>
  <c r="D468" i="37"/>
  <c r="D311" i="37"/>
  <c r="D286" i="37"/>
  <c r="E1098" i="156"/>
  <c r="E495" i="156"/>
  <c r="D50" i="37"/>
  <c r="E1444" i="156"/>
  <c r="D1133" i="37"/>
  <c r="E3189" i="156"/>
  <c r="D1092" i="37"/>
  <c r="D632" i="37"/>
  <c r="E2490" i="156"/>
  <c r="D45" i="37"/>
  <c r="E2058" i="156"/>
  <c r="H846" i="156"/>
  <c r="D1106" i="37"/>
  <c r="D510" i="37"/>
  <c r="D488" i="37"/>
  <c r="E1729" i="156"/>
  <c r="D1097" i="37"/>
  <c r="D1102" i="37"/>
  <c r="D652" i="37"/>
  <c r="D320" i="37"/>
  <c r="D1111" i="37"/>
  <c r="D666" i="37"/>
  <c r="D631" i="37"/>
  <c r="D291" i="37"/>
  <c r="D326" i="37"/>
  <c r="E409" i="156"/>
  <c r="E1132" i="156"/>
  <c r="H978" i="156"/>
  <c r="E586" i="156"/>
  <c r="E1624" i="156"/>
  <c r="F2574" i="156"/>
  <c r="H2574" i="156" s="1"/>
  <c r="G24" i="37" s="1"/>
  <c r="D24" i="37"/>
  <c r="I1783" i="156"/>
  <c r="E1062" i="156"/>
  <c r="D1140" i="37"/>
  <c r="D1132" i="37"/>
  <c r="D1147" i="37"/>
  <c r="D1077" i="37"/>
  <c r="E2977" i="156"/>
  <c r="D628" i="37"/>
  <c r="D626" i="37"/>
  <c r="D596" i="37"/>
  <c r="D590" i="37"/>
  <c r="D453" i="37"/>
  <c r="D306" i="37"/>
  <c r="D271" i="37"/>
  <c r="F2166" i="156"/>
  <c r="H2166" i="156" s="1"/>
  <c r="E1715" i="156"/>
  <c r="D682" i="37"/>
  <c r="D606" i="37"/>
  <c r="D493" i="37"/>
  <c r="E2416" i="156"/>
  <c r="E2056" i="156"/>
  <c r="D506" i="37"/>
  <c r="D505" i="37"/>
  <c r="D498" i="37"/>
  <c r="D315" i="37"/>
  <c r="E1501" i="156"/>
  <c r="E1168" i="156"/>
  <c r="E736" i="156"/>
  <c r="E739" i="156" s="1"/>
  <c r="E786" i="156"/>
  <c r="D1151" i="37" s="1"/>
  <c r="E529" i="156"/>
  <c r="E778" i="156" s="1"/>
  <c r="I1835" i="156"/>
  <c r="D29" i="37"/>
  <c r="J1104" i="156"/>
  <c r="D1123" i="37"/>
  <c r="D1131" i="37"/>
  <c r="D1072" i="37"/>
  <c r="E2827" i="156"/>
  <c r="F2190" i="156"/>
  <c r="H2190" i="156" s="1"/>
  <c r="D1141" i="37"/>
  <c r="D1137" i="37"/>
  <c r="D1218" i="37" s="1"/>
  <c r="D509" i="37"/>
  <c r="E1728" i="156"/>
  <c r="E1700" i="156"/>
  <c r="D688" i="37"/>
  <c r="E2619" i="156"/>
  <c r="D686" i="37"/>
  <c r="D672" i="37"/>
  <c r="D325" i="37"/>
  <c r="E2470" i="156"/>
  <c r="D11" i="37"/>
  <c r="E2190" i="156"/>
  <c r="D1057" i="37"/>
  <c r="D58" i="37"/>
  <c r="E323" i="156"/>
  <c r="E326" i="156" s="1"/>
  <c r="E96" i="156"/>
  <c r="E645" i="37"/>
  <c r="H3145" i="156"/>
  <c r="G645" i="37" s="1"/>
  <c r="E18" i="37"/>
  <c r="H2568" i="156"/>
  <c r="G18" i="37" s="1"/>
  <c r="E1080" i="37"/>
  <c r="H3359" i="156"/>
  <c r="G1080" i="37" s="1"/>
  <c r="E19" i="37"/>
  <c r="H2569" i="156"/>
  <c r="G19" i="37" s="1"/>
  <c r="E27" i="37"/>
  <c r="H2577" i="156"/>
  <c r="G27" i="37" s="1"/>
  <c r="E16" i="37"/>
  <c r="H2566" i="156"/>
  <c r="G16" i="37" s="1"/>
  <c r="H2894" i="156"/>
  <c r="G498" i="37" s="1"/>
  <c r="E498" i="37"/>
  <c r="E473" i="37"/>
  <c r="H2869" i="156"/>
  <c r="G473" i="37" s="1"/>
  <c r="E2618" i="156"/>
  <c r="E1232" i="37"/>
  <c r="F1187" i="37"/>
  <c r="F1220" i="37"/>
  <c r="F1196" i="37"/>
  <c r="F1222" i="37"/>
  <c r="AD2560" i="156"/>
  <c r="AC10" i="37" s="1"/>
  <c r="H3123" i="156"/>
  <c r="AD3350" i="156"/>
  <c r="AC1071" i="37" s="1"/>
  <c r="AD3124" i="156"/>
  <c r="AD3187" i="156" s="1"/>
  <c r="AC687" i="37" s="1"/>
  <c r="I334" i="156"/>
  <c r="F2905" i="156"/>
  <c r="H2842" i="156"/>
  <c r="E3363" i="156"/>
  <c r="L3071" i="156"/>
  <c r="F2399" i="156"/>
  <c r="H2400" i="156"/>
  <c r="H2160" i="156"/>
  <c r="H3254" i="156"/>
  <c r="H3106" i="156"/>
  <c r="H3172" i="156" s="1"/>
  <c r="G672" i="37" s="1"/>
  <c r="F2612" i="156"/>
  <c r="E62" i="37" s="1"/>
  <c r="I1451" i="156"/>
  <c r="J1177" i="156"/>
  <c r="H3116" i="156"/>
  <c r="F2304" i="156"/>
  <c r="F2296" i="156"/>
  <c r="H2296" i="156" s="1"/>
  <c r="F1622" i="156"/>
  <c r="H1622" i="156" s="1"/>
  <c r="L1018" i="156"/>
  <c r="N1018" i="156" s="1"/>
  <c r="N1017" i="156"/>
  <c r="G549" i="156"/>
  <c r="G547" i="156"/>
  <c r="H547" i="156" s="1"/>
  <c r="AD3321" i="156"/>
  <c r="E1683" i="156"/>
  <c r="P2539" i="156"/>
  <c r="P2540" i="156" s="1"/>
  <c r="P2541" i="156" s="1"/>
  <c r="O2540" i="156"/>
  <c r="O2541" i="156" s="1"/>
  <c r="F2126" i="156"/>
  <c r="H2126" i="156" s="1"/>
  <c r="P1299" i="156"/>
  <c r="O1300" i="156"/>
  <c r="P1300" i="156" s="1"/>
  <c r="F1320" i="156"/>
  <c r="F1373" i="156" s="1"/>
  <c r="H285" i="156"/>
  <c r="F283" i="156"/>
  <c r="AD3385" i="156"/>
  <c r="AC1106" i="37" s="1"/>
  <c r="F3385" i="156"/>
  <c r="E1106" i="37" s="1"/>
  <c r="E1503" i="156"/>
  <c r="G2876" i="156"/>
  <c r="G2895" i="156"/>
  <c r="F499" i="37" s="1"/>
  <c r="F2849" i="156"/>
  <c r="H2777" i="156"/>
  <c r="F1994" i="156"/>
  <c r="F2055" i="156" s="1"/>
  <c r="P1506" i="156"/>
  <c r="O1508" i="156"/>
  <c r="H1407" i="156"/>
  <c r="AA3335" i="156"/>
  <c r="Z1056" i="37" s="1"/>
  <c r="Z2707" i="156"/>
  <c r="Y270" i="37" s="1"/>
  <c r="G2617" i="156"/>
  <c r="F67" i="37" s="1"/>
  <c r="M3264" i="156"/>
  <c r="J3259" i="156"/>
  <c r="Z3136" i="156"/>
  <c r="Y636" i="37" s="1"/>
  <c r="M3334" i="156"/>
  <c r="J3329" i="156"/>
  <c r="M3389" i="156"/>
  <c r="E511" i="37"/>
  <c r="H2907" i="156"/>
  <c r="G511" i="37" s="1"/>
  <c r="H3330" i="156"/>
  <c r="F3387" i="156"/>
  <c r="G3350" i="156"/>
  <c r="E1073" i="37"/>
  <c r="H3352" i="156"/>
  <c r="G1073" i="37" s="1"/>
  <c r="Z3264" i="156"/>
  <c r="Z2899" i="156"/>
  <c r="Y503" i="37" s="1"/>
  <c r="H3326" i="156"/>
  <c r="AJ1055" i="37"/>
  <c r="N3255" i="156"/>
  <c r="L3258" i="156"/>
  <c r="E3164" i="156"/>
  <c r="H2936" i="156"/>
  <c r="H3015" i="156" s="1"/>
  <c r="G590" i="37" s="1"/>
  <c r="F2935" i="156"/>
  <c r="F2976" i="156" s="1"/>
  <c r="F3015" i="156"/>
  <c r="E590" i="37" s="1"/>
  <c r="AD2908" i="156"/>
  <c r="AC512" i="37" s="1"/>
  <c r="G2863" i="156"/>
  <c r="H2661" i="156"/>
  <c r="F2655" i="156"/>
  <c r="F2728" i="156"/>
  <c r="O3328" i="156"/>
  <c r="P3327" i="156"/>
  <c r="F3190" i="156"/>
  <c r="H3131" i="156"/>
  <c r="H2978" i="156"/>
  <c r="H3051" i="156" s="1"/>
  <c r="G626" i="37" s="1"/>
  <c r="F3051" i="156"/>
  <c r="E626" i="37" s="1"/>
  <c r="AJ452" i="37"/>
  <c r="AJ451" i="37"/>
  <c r="L9" i="37"/>
  <c r="J2559" i="156"/>
  <c r="I9" i="37" s="1"/>
  <c r="F2357" i="156"/>
  <c r="H2357" i="156" s="1"/>
  <c r="L2280" i="156"/>
  <c r="N2279" i="156"/>
  <c r="N2839" i="156"/>
  <c r="N2902" i="156" s="1"/>
  <c r="M506" i="37" s="1"/>
  <c r="G2358" i="156"/>
  <c r="AD2618" i="156"/>
  <c r="AC68" i="37" s="1"/>
  <c r="AC1232" i="37" s="1"/>
  <c r="AD2282" i="156"/>
  <c r="H2144" i="156"/>
  <c r="AA63" i="37"/>
  <c r="F2356" i="156"/>
  <c r="F2358" i="156" s="1"/>
  <c r="F2348" i="156"/>
  <c r="O2289" i="156"/>
  <c r="P2289" i="156" s="1"/>
  <c r="P2287" i="156"/>
  <c r="O2288" i="156"/>
  <c r="P2288" i="156" s="1"/>
  <c r="L2142" i="156"/>
  <c r="N2142" i="156" s="1"/>
  <c r="N2139" i="156"/>
  <c r="F50" i="37"/>
  <c r="F2600" i="156"/>
  <c r="E50" i="37" s="1"/>
  <c r="F2550" i="156"/>
  <c r="E2585" i="156"/>
  <c r="O2142" i="156"/>
  <c r="P2142" i="156" s="1"/>
  <c r="P2559" i="156" s="1"/>
  <c r="O9" i="37" s="1"/>
  <c r="F37" i="37"/>
  <c r="P2215" i="156"/>
  <c r="P2619" i="156" s="1"/>
  <c r="O69" i="37" s="1"/>
  <c r="E1881" i="156"/>
  <c r="F1772" i="156"/>
  <c r="H1772" i="156" s="1"/>
  <c r="F1466" i="156"/>
  <c r="F1500" i="156" s="1"/>
  <c r="F2625" i="156"/>
  <c r="H1961" i="156"/>
  <c r="H1682" i="156"/>
  <c r="O1450" i="156"/>
  <c r="L944" i="156"/>
  <c r="N942" i="156"/>
  <c r="AA1116" i="37"/>
  <c r="AB750" i="156"/>
  <c r="AA1115" i="37" s="1"/>
  <c r="AA706" i="156"/>
  <c r="O569" i="156"/>
  <c r="P569" i="156" s="1"/>
  <c r="P568" i="156"/>
  <c r="H435" i="156"/>
  <c r="G496" i="156"/>
  <c r="G778" i="156" s="1"/>
  <c r="F1143" i="37" s="1"/>
  <c r="P414" i="156"/>
  <c r="O416" i="156"/>
  <c r="P416" i="156" s="1"/>
  <c r="O339" i="156"/>
  <c r="P336" i="156"/>
  <c r="P120" i="156"/>
  <c r="O123" i="156"/>
  <c r="P123" i="156" s="1"/>
  <c r="L1782" i="156"/>
  <c r="H1508" i="156"/>
  <c r="E1138" i="37"/>
  <c r="H773" i="156"/>
  <c r="G1138" i="37" s="1"/>
  <c r="L954" i="156"/>
  <c r="N954" i="156" s="1"/>
  <c r="N951" i="156"/>
  <c r="O334" i="156"/>
  <c r="P334" i="156" s="1"/>
  <c r="P331" i="156"/>
  <c r="H253" i="156"/>
  <c r="F254" i="156"/>
  <c r="H254" i="156" s="1"/>
  <c r="F243" i="156"/>
  <c r="H201" i="156"/>
  <c r="L1066" i="156"/>
  <c r="N816" i="156"/>
  <c r="L817" i="156"/>
  <c r="F737" i="156"/>
  <c r="H728" i="156"/>
  <c r="H554" i="156"/>
  <c r="G560" i="156"/>
  <c r="G562" i="156"/>
  <c r="H562" i="156" s="1"/>
  <c r="Z1013" i="156"/>
  <c r="O747" i="156"/>
  <c r="P746" i="156"/>
  <c r="L1117" i="37"/>
  <c r="J752" i="156"/>
  <c r="I1117" i="37" s="1"/>
  <c r="G672" i="156"/>
  <c r="H635" i="156"/>
  <c r="O610" i="156"/>
  <c r="O611" i="156" s="1"/>
  <c r="P609" i="156"/>
  <c r="P610" i="156" s="1"/>
  <c r="P611" i="156" s="1"/>
  <c r="J421" i="156"/>
  <c r="M422" i="156"/>
  <c r="L191" i="156"/>
  <c r="N191" i="156" s="1"/>
  <c r="H42" i="156"/>
  <c r="G93" i="156"/>
  <c r="H1150" i="156"/>
  <c r="Z780" i="156"/>
  <c r="Y1145" i="37" s="1"/>
  <c r="F421" i="156"/>
  <c r="H421" i="156" s="1"/>
  <c r="L339" i="156"/>
  <c r="F1057" i="37"/>
  <c r="L1108" i="37"/>
  <c r="J3387" i="156"/>
  <c r="I1108" i="37" s="1"/>
  <c r="F1111" i="37"/>
  <c r="H3292" i="156"/>
  <c r="AI1104" i="37"/>
  <c r="AI1108" i="37"/>
  <c r="G3164" i="156"/>
  <c r="F664" i="37" s="1"/>
  <c r="Z3052" i="156"/>
  <c r="Y627" i="37" s="1"/>
  <c r="AE452" i="37"/>
  <c r="AE451" i="37" s="1"/>
  <c r="AF2847" i="156"/>
  <c r="J2840" i="156"/>
  <c r="J2903" i="156" s="1"/>
  <c r="I507" i="37" s="1"/>
  <c r="M2846" i="156"/>
  <c r="M2903" i="156"/>
  <c r="L507" i="37" s="1"/>
  <c r="Z2758" i="156"/>
  <c r="Y321" i="37" s="1"/>
  <c r="O3326" i="156"/>
  <c r="P3323" i="156"/>
  <c r="F3188" i="156"/>
  <c r="F3130" i="156"/>
  <c r="H3129" i="156"/>
  <c r="G3151" i="156"/>
  <c r="F2889" i="156"/>
  <c r="H2817" i="156"/>
  <c r="F2815" i="156"/>
  <c r="J2701" i="156"/>
  <c r="J2761" i="156" s="1"/>
  <c r="I324" i="37" s="1"/>
  <c r="J2760" i="156"/>
  <c r="I323" i="37" s="1"/>
  <c r="K3388" i="156"/>
  <c r="I3328" i="156"/>
  <c r="K3329" i="156"/>
  <c r="F1106" i="37"/>
  <c r="H3091" i="156"/>
  <c r="F3157" i="156"/>
  <c r="F3085" i="156"/>
  <c r="Z2846" i="156"/>
  <c r="G2903" i="156"/>
  <c r="AD2765" i="156"/>
  <c r="AC328" i="37" s="1"/>
  <c r="AI285" i="37"/>
  <c r="AI317" i="37"/>
  <c r="H2511" i="156"/>
  <c r="F2546" i="156"/>
  <c r="F2587" i="156"/>
  <c r="E37" i="37" s="1"/>
  <c r="G2267" i="156"/>
  <c r="H2254" i="156"/>
  <c r="E15" i="37"/>
  <c r="H2565" i="156"/>
  <c r="G15" i="37" s="1"/>
  <c r="H2560" i="156"/>
  <c r="G10" i="37" s="1"/>
  <c r="H2353" i="156"/>
  <c r="O2070" i="156"/>
  <c r="P2066" i="156"/>
  <c r="L2064" i="156"/>
  <c r="N2064" i="156" s="1"/>
  <c r="N2061" i="156"/>
  <c r="H2588" i="156"/>
  <c r="G38" i="37" s="1"/>
  <c r="F13" i="37"/>
  <c r="H2547" i="156"/>
  <c r="F74" i="37"/>
  <c r="K2134" i="156"/>
  <c r="I2134" i="156" s="1"/>
  <c r="I2133" i="156"/>
  <c r="H1294" i="156"/>
  <c r="Z1958" i="156"/>
  <c r="F1887" i="156"/>
  <c r="H1886" i="156"/>
  <c r="E1830" i="156"/>
  <c r="H1634" i="156"/>
  <c r="G2585" i="156"/>
  <c r="H2561" i="156"/>
  <c r="G11" i="37" s="1"/>
  <c r="M1689" i="156"/>
  <c r="H1246" i="156"/>
  <c r="L1075" i="156"/>
  <c r="N1075" i="156" s="1"/>
  <c r="N1072" i="156"/>
  <c r="G705" i="156"/>
  <c r="H705" i="156" s="1"/>
  <c r="H702" i="156"/>
  <c r="H1525" i="156"/>
  <c r="F1524" i="156"/>
  <c r="F1561" i="156" s="1"/>
  <c r="F1192" i="156"/>
  <c r="F1230" i="156" s="1"/>
  <c r="H1198" i="156"/>
  <c r="H1077" i="156"/>
  <c r="G1095" i="156"/>
  <c r="O1066" i="156"/>
  <c r="P1064" i="156"/>
  <c r="O1008" i="156"/>
  <c r="P1008" i="156" s="1"/>
  <c r="P1007" i="156"/>
  <c r="P743" i="156"/>
  <c r="P744" i="156" s="1"/>
  <c r="O744" i="156"/>
  <c r="I1450" i="156"/>
  <c r="F1137" i="37"/>
  <c r="H772" i="156"/>
  <c r="G1137" i="37" s="1"/>
  <c r="AA498" i="156"/>
  <c r="H1674" i="156"/>
  <c r="AA675" i="156"/>
  <c r="AD646" i="156"/>
  <c r="AD675" i="156" s="1"/>
  <c r="AD677" i="156" s="1"/>
  <c r="G245" i="156"/>
  <c r="N1139" i="156"/>
  <c r="L1140" i="156"/>
  <c r="O1103" i="156"/>
  <c r="O927" i="156"/>
  <c r="P927" i="156" s="1"/>
  <c r="AD713" i="156"/>
  <c r="AD800" i="156" s="1"/>
  <c r="AA714" i="156"/>
  <c r="AI1121" i="37"/>
  <c r="O504" i="156"/>
  <c r="P504" i="156" s="1"/>
  <c r="O503" i="156"/>
  <c r="P503" i="156" s="1"/>
  <c r="P501" i="156"/>
  <c r="AD295" i="156"/>
  <c r="AD326" i="156" s="1"/>
  <c r="AD341" i="156" s="1"/>
  <c r="AA326" i="156"/>
  <c r="AA341" i="156" s="1"/>
  <c r="P785" i="156"/>
  <c r="O1150" i="37" s="1"/>
  <c r="P249" i="156"/>
  <c r="O1140" i="156"/>
  <c r="G784" i="156"/>
  <c r="F1149" i="37" s="1"/>
  <c r="H1168" i="156"/>
  <c r="G1171" i="156"/>
  <c r="O1112" i="156"/>
  <c r="P1112" i="156" s="1"/>
  <c r="P1110" i="156"/>
  <c r="K1067" i="156"/>
  <c r="I1067" i="156" s="1"/>
  <c r="I1066" i="156"/>
  <c r="L912" i="156"/>
  <c r="N912" i="156" s="1"/>
  <c r="N910" i="156"/>
  <c r="F1144" i="37"/>
  <c r="E1139" i="37"/>
  <c r="H774" i="156"/>
  <c r="G1139" i="37" s="1"/>
  <c r="G766" i="156"/>
  <c r="Z3386" i="156"/>
  <c r="Y1107" i="37" s="1"/>
  <c r="L3199" i="156"/>
  <c r="N3197" i="156"/>
  <c r="F1109" i="37"/>
  <c r="F1102" i="37"/>
  <c r="F1077" i="37"/>
  <c r="H3203" i="156"/>
  <c r="F2950" i="156"/>
  <c r="F2975" i="156" s="1"/>
  <c r="F3031" i="156"/>
  <c r="E606" i="37" s="1"/>
  <c r="AA452" i="37"/>
  <c r="AA451" i="37" s="1"/>
  <c r="AB2847" i="156"/>
  <c r="F2748" i="156"/>
  <c r="E311" i="37" s="1"/>
  <c r="F2679" i="156"/>
  <c r="E2722" i="156"/>
  <c r="N3323" i="156"/>
  <c r="L3326" i="156"/>
  <c r="J3336" i="156"/>
  <c r="I1057" i="37" s="1"/>
  <c r="E693" i="37"/>
  <c r="H3193" i="156"/>
  <c r="G693" i="37" s="1"/>
  <c r="M3189" i="156"/>
  <c r="L689" i="37" s="1"/>
  <c r="J3130" i="156"/>
  <c r="J3189" i="156" s="1"/>
  <c r="I689" i="37" s="1"/>
  <c r="L3129" i="156"/>
  <c r="N3126" i="156"/>
  <c r="AA3187" i="156"/>
  <c r="Z687" i="37" s="1"/>
  <c r="AA3135" i="156"/>
  <c r="E643" i="37"/>
  <c r="H3143" i="156"/>
  <c r="G643" i="37" s="1"/>
  <c r="F506" i="37"/>
  <c r="E1113" i="37"/>
  <c r="H3392" i="156"/>
  <c r="G1113" i="37" s="1"/>
  <c r="N3327" i="156"/>
  <c r="L3328" i="156"/>
  <c r="F3213" i="156"/>
  <c r="F3248" i="156" s="1"/>
  <c r="H3219" i="156"/>
  <c r="Z3187" i="156"/>
  <c r="Y687" i="37" s="1"/>
  <c r="AI652" i="37"/>
  <c r="AD3059" i="156"/>
  <c r="AC634" i="37" s="1"/>
  <c r="AI628" i="37"/>
  <c r="AI624" i="37"/>
  <c r="F3042" i="156"/>
  <c r="E617" i="37" s="1"/>
  <c r="H2963" i="156"/>
  <c r="H3042" i="156" s="1"/>
  <c r="G617" i="37" s="1"/>
  <c r="F2962" i="156"/>
  <c r="F502" i="37"/>
  <c r="G2722" i="156"/>
  <c r="Z2557" i="156"/>
  <c r="E78" i="37"/>
  <c r="H2628" i="156"/>
  <c r="G78" i="37" s="1"/>
  <c r="AD2829" i="156"/>
  <c r="AD2899" i="156" s="1"/>
  <c r="AC503" i="37" s="1"/>
  <c r="E2556" i="156"/>
  <c r="J505" i="37"/>
  <c r="L2901" i="156"/>
  <c r="K505" i="37" s="1"/>
  <c r="H2352" i="156"/>
  <c r="P2328" i="156"/>
  <c r="P2329" i="156" s="1"/>
  <c r="P2330" i="156" s="1"/>
  <c r="O2329" i="156"/>
  <c r="O2330" i="156" s="1"/>
  <c r="O2280" i="156"/>
  <c r="O2281" i="156" s="1"/>
  <c r="O2618" i="156" s="1"/>
  <c r="P2279" i="156"/>
  <c r="P2280" i="156" s="1"/>
  <c r="P2281" i="156" s="1"/>
  <c r="Z2076" i="156"/>
  <c r="E56" i="37"/>
  <c r="H2606" i="156"/>
  <c r="G56" i="37" s="1"/>
  <c r="Q2558" i="156"/>
  <c r="H2365" i="156"/>
  <c r="N1952" i="156"/>
  <c r="L1956" i="156"/>
  <c r="G1715" i="156"/>
  <c r="F76" i="37"/>
  <c r="H2626" i="156"/>
  <c r="G76" i="37" s="1"/>
  <c r="I1956" i="156"/>
  <c r="H1724" i="156"/>
  <c r="G1729" i="156"/>
  <c r="H1729" i="156" s="1"/>
  <c r="L1450" i="156"/>
  <c r="N1447" i="156"/>
  <c r="H1332" i="156"/>
  <c r="F1490" i="156"/>
  <c r="H1492" i="156"/>
  <c r="H1060" i="156"/>
  <c r="F965" i="156"/>
  <c r="H966" i="156"/>
  <c r="H956" i="156"/>
  <c r="P251" i="156"/>
  <c r="O253" i="156"/>
  <c r="L118" i="156"/>
  <c r="O1886" i="156"/>
  <c r="G1716" i="156"/>
  <c r="H1467" i="156"/>
  <c r="G1005" i="156"/>
  <c r="Z706" i="156"/>
  <c r="G1901" i="156"/>
  <c r="O954" i="156"/>
  <c r="P954" i="156" s="1"/>
  <c r="P951" i="156"/>
  <c r="J124" i="156"/>
  <c r="M125" i="156"/>
  <c r="F1067" i="156"/>
  <c r="H1067" i="156" s="1"/>
  <c r="H1066" i="156"/>
  <c r="N1176" i="156"/>
  <c r="L1147" i="37"/>
  <c r="J782" i="156"/>
  <c r="I1147" i="37" s="1"/>
  <c r="AC780" i="156"/>
  <c r="H572" i="156"/>
  <c r="H589" i="156" s="1"/>
  <c r="AA96" i="156"/>
  <c r="AD54" i="156"/>
  <c r="AD96" i="156" s="1"/>
  <c r="AD125" i="156" s="1"/>
  <c r="F1058" i="156"/>
  <c r="AG751" i="156"/>
  <c r="N592" i="156"/>
  <c r="L593" i="156"/>
  <c r="H339" i="156"/>
  <c r="F340" i="156"/>
  <c r="F194" i="156"/>
  <c r="H196" i="156"/>
  <c r="F1029" i="156"/>
  <c r="F1069" i="37"/>
  <c r="F3340" i="156"/>
  <c r="E1061" i="37" s="1"/>
  <c r="P3197" i="156"/>
  <c r="O3199" i="156"/>
  <c r="P3199" i="156" s="1"/>
  <c r="F1061" i="37"/>
  <c r="H3276" i="156"/>
  <c r="L3272" i="156"/>
  <c r="N3267" i="156"/>
  <c r="E1064" i="37"/>
  <c r="H3343" i="156"/>
  <c r="G1064" i="37" s="1"/>
  <c r="G3389" i="156"/>
  <c r="H3272" i="156"/>
  <c r="F3191" i="156"/>
  <c r="H3132" i="156"/>
  <c r="F3166" i="156"/>
  <c r="E666" i="37" s="1"/>
  <c r="F3098" i="156"/>
  <c r="F3120" i="156" s="1"/>
  <c r="H3100" i="156"/>
  <c r="F283" i="37"/>
  <c r="J3388" i="156"/>
  <c r="I1109" i="37" s="1"/>
  <c r="E660" i="37"/>
  <c r="H3160" i="156"/>
  <c r="G660" i="37" s="1"/>
  <c r="Z2999" i="156"/>
  <c r="P2831" i="156"/>
  <c r="O2835" i="156"/>
  <c r="E2876" i="156"/>
  <c r="P2697" i="156"/>
  <c r="O2700" i="156"/>
  <c r="E1076" i="37"/>
  <c r="H3355" i="156"/>
  <c r="G1076" i="37" s="1"/>
  <c r="AD3393" i="156"/>
  <c r="AC1114" i="37" s="1"/>
  <c r="K3387" i="156"/>
  <c r="I3326" i="156"/>
  <c r="E1066" i="37"/>
  <c r="H3345" i="156"/>
  <c r="G1066" i="37" s="1"/>
  <c r="O3258" i="156"/>
  <c r="P3255" i="156"/>
  <c r="H3244" i="156"/>
  <c r="K3188" i="156"/>
  <c r="J688" i="37" s="1"/>
  <c r="K3130" i="156"/>
  <c r="I3129" i="156"/>
  <c r="I3188" i="156" s="1"/>
  <c r="H688" i="37" s="1"/>
  <c r="O3071" i="156"/>
  <c r="P3062" i="156"/>
  <c r="AI468" i="37"/>
  <c r="AI501" i="37"/>
  <c r="H3393" i="156"/>
  <c r="G1114" i="37" s="1"/>
  <c r="H3342" i="156"/>
  <c r="G1063" i="37" s="1"/>
  <c r="F652" i="37"/>
  <c r="F641" i="37"/>
  <c r="E598" i="37"/>
  <c r="E1193" i="37" s="1"/>
  <c r="H3023" i="156"/>
  <c r="H2908" i="156"/>
  <c r="G512" i="37" s="1"/>
  <c r="L2835" i="156"/>
  <c r="N2835" i="156" s="1"/>
  <c r="N2901" i="156" s="1"/>
  <c r="M505" i="37" s="1"/>
  <c r="N2831" i="156"/>
  <c r="AI500" i="37"/>
  <c r="L2700" i="156"/>
  <c r="N2697" i="156"/>
  <c r="F3286" i="156"/>
  <c r="AD2979" i="156"/>
  <c r="AD3052" i="156" s="1"/>
  <c r="AC627" i="37" s="1"/>
  <c r="E70" i="37"/>
  <c r="H2620" i="156"/>
  <c r="G70" i="37" s="1"/>
  <c r="L2070" i="156"/>
  <c r="N2066" i="156"/>
  <c r="AA2389" i="156"/>
  <c r="AD2367" i="156"/>
  <c r="AD2389" i="156" s="1"/>
  <c r="AD2390" i="156" s="1"/>
  <c r="N2131" i="156"/>
  <c r="L2133" i="156"/>
  <c r="H2080" i="156"/>
  <c r="H1984" i="156"/>
  <c r="H2901" i="156"/>
  <c r="G505" i="37" s="1"/>
  <c r="G2556" i="156"/>
  <c r="H2008" i="156"/>
  <c r="O1956" i="156"/>
  <c r="P1952" i="156"/>
  <c r="F62" i="37"/>
  <c r="K2071" i="156"/>
  <c r="I2071" i="156" s="1"/>
  <c r="J2539" i="156"/>
  <c r="N2540" i="156"/>
  <c r="Z1888" i="156"/>
  <c r="O2064" i="156"/>
  <c r="P2064" i="156" s="1"/>
  <c r="F1944" i="156"/>
  <c r="H1906" i="156"/>
  <c r="P1783" i="156"/>
  <c r="J1783" i="156"/>
  <c r="M1784" i="156"/>
  <c r="P1685" i="156"/>
  <c r="O1687" i="156"/>
  <c r="H1656" i="156"/>
  <c r="H1599" i="156"/>
  <c r="H1464" i="156"/>
  <c r="N1146" i="156"/>
  <c r="L1148" i="156"/>
  <c r="N1148" i="156" s="1"/>
  <c r="G412" i="156"/>
  <c r="J1241" i="156"/>
  <c r="K1241" i="156"/>
  <c r="I1241" i="156" s="1"/>
  <c r="I1240" i="156"/>
  <c r="F1133" i="156"/>
  <c r="H1133" i="156" s="1"/>
  <c r="H1122" i="156"/>
  <c r="O1011" i="156"/>
  <c r="P1011" i="156" s="1"/>
  <c r="P1010" i="156"/>
  <c r="O1012" i="156"/>
  <c r="P1012" i="156" s="1"/>
  <c r="H817" i="156"/>
  <c r="F818" i="156"/>
  <c r="H818" i="156" s="1"/>
  <c r="E1118" i="37"/>
  <c r="H753" i="156"/>
  <c r="G1118" i="37" s="1"/>
  <c r="E779" i="156"/>
  <c r="H1509" i="156"/>
  <c r="L1308" i="156"/>
  <c r="N1308" i="156" s="1"/>
  <c r="H1182" i="156"/>
  <c r="E1134" i="37"/>
  <c r="H769" i="156"/>
  <c r="G1134" i="37" s="1"/>
  <c r="N331" i="156"/>
  <c r="L334" i="156"/>
  <c r="H324" i="156"/>
  <c r="H1114" i="156"/>
  <c r="G1132" i="156"/>
  <c r="L503" i="156"/>
  <c r="N503" i="156" s="1"/>
  <c r="N501" i="156"/>
  <c r="L504" i="156"/>
  <c r="N504" i="156" s="1"/>
  <c r="J254" i="156"/>
  <c r="M263" i="156"/>
  <c r="F1012" i="156"/>
  <c r="H1011" i="156"/>
  <c r="AJ1115" i="37"/>
  <c r="N746" i="156"/>
  <c r="L747" i="156"/>
  <c r="N609" i="156"/>
  <c r="N610" i="156" s="1"/>
  <c r="N611" i="156" s="1"/>
  <c r="L610" i="156"/>
  <c r="L611" i="156" s="1"/>
  <c r="G589" i="156"/>
  <c r="H586" i="156"/>
  <c r="AI1145" i="37"/>
  <c r="AI1226" i="37" s="1"/>
  <c r="AI1146" i="37"/>
  <c r="AA1242" i="156"/>
  <c r="O1075" i="156"/>
  <c r="P1075" i="156" s="1"/>
  <c r="O912" i="156"/>
  <c r="P912" i="156" s="1"/>
  <c r="P910" i="156"/>
  <c r="M749" i="156"/>
  <c r="P592" i="156"/>
  <c r="O593" i="156"/>
  <c r="G326" i="156"/>
  <c r="N2632" i="156"/>
  <c r="L2641" i="156"/>
  <c r="L66" i="37"/>
  <c r="J2616" i="156"/>
  <c r="I66" i="37" s="1"/>
  <c r="O39" i="156"/>
  <c r="P39" i="156" s="1"/>
  <c r="P13" i="156"/>
  <c r="O1981" i="156"/>
  <c r="J1301" i="156"/>
  <c r="P1301" i="156"/>
  <c r="L630" i="156"/>
  <c r="N616" i="156"/>
  <c r="F65" i="37"/>
  <c r="AA2274" i="156"/>
  <c r="AD2628" i="156"/>
  <c r="AC78" i="37" s="1"/>
  <c r="AD1965" i="156"/>
  <c r="F2608" i="156"/>
  <c r="E58" i="37" s="1"/>
  <c r="L1148" i="37"/>
  <c r="J783" i="156"/>
  <c r="I1148" i="37" s="1"/>
  <c r="N625" i="156"/>
  <c r="N15" i="156"/>
  <c r="H2215" i="156"/>
  <c r="G2619" i="156"/>
  <c r="J2215" i="156"/>
  <c r="J2619" i="156" s="1"/>
  <c r="I69" i="37" s="1"/>
  <c r="F3004" i="156"/>
  <c r="E579" i="37" s="1"/>
  <c r="H2925" i="156"/>
  <c r="H3004" i="156" s="1"/>
  <c r="G579" i="37" s="1"/>
  <c r="AD752" i="156"/>
  <c r="AC1117" i="37" s="1"/>
  <c r="P2981" i="156"/>
  <c r="O2987" i="156"/>
  <c r="AD2527" i="156"/>
  <c r="H2645" i="156"/>
  <c r="F2712" i="156"/>
  <c r="N2637" i="156"/>
  <c r="O2641" i="156"/>
  <c r="P2632" i="156"/>
  <c r="N829" i="156"/>
  <c r="O280" i="156"/>
  <c r="P280" i="156" s="1"/>
  <c r="P266" i="156"/>
  <c r="O139" i="156"/>
  <c r="P139" i="156" s="1"/>
  <c r="P129" i="156"/>
  <c r="G1141" i="37"/>
  <c r="N626" i="156"/>
  <c r="H168" i="156"/>
  <c r="E1132" i="37"/>
  <c r="H767" i="156"/>
  <c r="G1132" i="37" s="1"/>
  <c r="N2768" i="156"/>
  <c r="L2777" i="156"/>
  <c r="N1379" i="156"/>
  <c r="L1390" i="156"/>
  <c r="N823" i="156"/>
  <c r="L832" i="156"/>
  <c r="N832" i="156" s="1"/>
  <c r="L351" i="156"/>
  <c r="N351" i="156" s="1"/>
  <c r="N345" i="156"/>
  <c r="N17" i="156"/>
  <c r="N14" i="156"/>
  <c r="N2289" i="156"/>
  <c r="J2289" i="156"/>
  <c r="M2617" i="156"/>
  <c r="AD2612" i="156"/>
  <c r="AC62" i="37" s="1"/>
  <c r="O630" i="156"/>
  <c r="AD755" i="156"/>
  <c r="AC1120" i="37" s="1"/>
  <c r="O832" i="156"/>
  <c r="P832" i="156" s="1"/>
  <c r="E459" i="37"/>
  <c r="H2855" i="156"/>
  <c r="G459" i="37" s="1"/>
  <c r="K2708" i="156"/>
  <c r="J271" i="37" s="1"/>
  <c r="I2641" i="156"/>
  <c r="I2708" i="156" s="1"/>
  <c r="H271" i="37" s="1"/>
  <c r="F66" i="37"/>
  <c r="AA2193" i="156"/>
  <c r="O1390" i="156"/>
  <c r="P1379" i="156"/>
  <c r="H39" i="156"/>
  <c r="N826" i="156"/>
  <c r="E277" i="37"/>
  <c r="H2714" i="156"/>
  <c r="G277" i="37" s="1"/>
  <c r="H692" i="156"/>
  <c r="N350" i="156"/>
  <c r="O2777" i="156"/>
  <c r="P2768" i="156"/>
  <c r="F2559" i="156"/>
  <c r="H1981" i="156"/>
  <c r="N1629" i="156"/>
  <c r="H630" i="156"/>
  <c r="F752" i="156"/>
  <c r="N271" i="156"/>
  <c r="N134" i="156"/>
  <c r="N19" i="156"/>
  <c r="N754" i="156" s="1"/>
  <c r="M1119" i="37" s="1"/>
  <c r="L754" i="156"/>
  <c r="K1119" i="37" s="1"/>
  <c r="N16" i="156"/>
  <c r="N13" i="156"/>
  <c r="L39" i="156"/>
  <c r="N39" i="156" s="1"/>
  <c r="F2607" i="156"/>
  <c r="H2856" i="156"/>
  <c r="G460" i="37" s="1"/>
  <c r="L927" i="156"/>
  <c r="N927" i="156" s="1"/>
  <c r="L908" i="156"/>
  <c r="P2912" i="156"/>
  <c r="O2921" i="156"/>
  <c r="O754" i="156"/>
  <c r="N1119" i="37" s="1"/>
  <c r="P19" i="156"/>
  <c r="F2994" i="156"/>
  <c r="H2987" i="156"/>
  <c r="H3053" i="156" s="1"/>
  <c r="G628" i="37" s="1"/>
  <c r="F3053" i="156"/>
  <c r="E628" i="37" s="1"/>
  <c r="P108" i="156"/>
  <c r="O118" i="156"/>
  <c r="I2777" i="156"/>
  <c r="I2849" i="156" s="1"/>
  <c r="H453" i="37" s="1"/>
  <c r="K2849" i="156"/>
  <c r="J453" i="37" s="1"/>
  <c r="H2281" i="156"/>
  <c r="L1981" i="156"/>
  <c r="AD947" i="156"/>
  <c r="N266" i="156"/>
  <c r="L280" i="156"/>
  <c r="N280" i="156" s="1"/>
  <c r="N133" i="156"/>
  <c r="N129" i="156"/>
  <c r="L139" i="156"/>
  <c r="N18" i="156"/>
  <c r="F3001" i="156"/>
  <c r="E576" i="37" s="1"/>
  <c r="H2921" i="156"/>
  <c r="K2559" i="156"/>
  <c r="K752" i="156"/>
  <c r="AJ877" i="37"/>
  <c r="AF1172" i="37"/>
  <c r="AI1184" i="37"/>
  <c r="AG932" i="37"/>
  <c r="AJ211" i="37"/>
  <c r="AD877" i="37"/>
  <c r="AG879" i="37"/>
  <c r="C132" i="57"/>
  <c r="D926" i="37" s="1"/>
  <c r="G74" i="57"/>
  <c r="G136" i="57" s="1"/>
  <c r="H930" i="37" s="1"/>
  <c r="Y84" i="57"/>
  <c r="Z878" i="37" s="1"/>
  <c r="X84" i="57"/>
  <c r="Y878" i="37" s="1"/>
  <c r="G77" i="57"/>
  <c r="G137" i="57" s="1"/>
  <c r="H931" i="37" s="1"/>
  <c r="I137" i="57"/>
  <c r="J931" i="37" s="1"/>
  <c r="I78" i="57"/>
  <c r="AI896" i="37"/>
  <c r="AI929" i="37"/>
  <c r="X135" i="57"/>
  <c r="Y929" i="37" s="1"/>
  <c r="AB134" i="57"/>
  <c r="AC928" i="37" s="1"/>
  <c r="AB70" i="57"/>
  <c r="AB135" i="57" s="1"/>
  <c r="AC929" i="37" s="1"/>
  <c r="H78" i="57"/>
  <c r="H138" i="57" s="1"/>
  <c r="I932" i="37" s="1"/>
  <c r="K138" i="57"/>
  <c r="K83" i="57"/>
  <c r="F79" i="57"/>
  <c r="E139" i="57"/>
  <c r="L76" i="57"/>
  <c r="J77" i="57"/>
  <c r="C142" i="57"/>
  <c r="D936" i="37" s="1"/>
  <c r="F74" i="57"/>
  <c r="F136" i="57" s="1"/>
  <c r="G930" i="37" s="1"/>
  <c r="AB142" i="57"/>
  <c r="AC936" i="37" s="1"/>
  <c r="F934" i="37"/>
  <c r="F140" i="57"/>
  <c r="G934" i="37" s="1"/>
  <c r="L72" i="57"/>
  <c r="J74" i="57"/>
  <c r="F31" i="57"/>
  <c r="F97" i="57" s="1"/>
  <c r="G891" i="37" s="1"/>
  <c r="AI928" i="37"/>
  <c r="M77" i="57"/>
  <c r="N76" i="57"/>
  <c r="N72" i="57"/>
  <c r="M74" i="57"/>
  <c r="Y135" i="57"/>
  <c r="Z929" i="37" s="1"/>
  <c r="F46" i="57"/>
  <c r="F112" i="57" s="1"/>
  <c r="G906" i="37" s="1"/>
  <c r="F68" i="57"/>
  <c r="F133" i="57" s="1"/>
  <c r="G927" i="37" s="1"/>
  <c r="D133" i="57"/>
  <c r="E927" i="37" s="1"/>
  <c r="F23" i="57"/>
  <c r="F89" i="57" s="1"/>
  <c r="G883" i="37" s="1"/>
  <c r="D89" i="57"/>
  <c r="E883" i="37" s="1"/>
  <c r="J879" i="37"/>
  <c r="G85" i="57"/>
  <c r="H879" i="37" s="1"/>
  <c r="N11" i="57"/>
  <c r="M19" i="57"/>
  <c r="G19" i="57"/>
  <c r="F1176" i="37"/>
  <c r="G130" i="46"/>
  <c r="H262" i="37" s="1"/>
  <c r="C136" i="46"/>
  <c r="D268" i="37" s="1"/>
  <c r="AF212" i="37"/>
  <c r="Y79" i="46"/>
  <c r="Y129" i="46"/>
  <c r="Z261" i="37" s="1"/>
  <c r="X129" i="46"/>
  <c r="Y261" i="37" s="1"/>
  <c r="AH261" i="37" s="1"/>
  <c r="AI216" i="37"/>
  <c r="K132" i="46"/>
  <c r="H74" i="46"/>
  <c r="K79" i="46"/>
  <c r="AB66" i="46"/>
  <c r="X80" i="46"/>
  <c r="Y212" i="37" s="1"/>
  <c r="I131" i="46"/>
  <c r="G73" i="46"/>
  <c r="I74" i="46"/>
  <c r="I132" i="46" s="1"/>
  <c r="J264" i="37" s="1"/>
  <c r="N72" i="46"/>
  <c r="M73" i="46"/>
  <c r="F131" i="46"/>
  <c r="G263" i="37" s="1"/>
  <c r="E263" i="37"/>
  <c r="J131" i="46"/>
  <c r="L73" i="46"/>
  <c r="J74" i="46"/>
  <c r="L70" i="46"/>
  <c r="J130" i="46"/>
  <c r="N68" i="46"/>
  <c r="M70" i="46"/>
  <c r="D264" i="37"/>
  <c r="E262" i="37"/>
  <c r="F130" i="46"/>
  <c r="G262" i="37" s="1"/>
  <c r="D100" i="46"/>
  <c r="E232" i="37" s="1"/>
  <c r="D31" i="46"/>
  <c r="D63" i="46" s="1"/>
  <c r="F37" i="46"/>
  <c r="F100" i="46" s="1"/>
  <c r="G232" i="37" s="1"/>
  <c r="D127" i="46"/>
  <c r="E259" i="37" s="1"/>
  <c r="F64" i="46"/>
  <c r="F127" i="46" s="1"/>
  <c r="G259" i="37" s="1"/>
  <c r="C125" i="46"/>
  <c r="D257" i="37" s="1"/>
  <c r="N11" i="46"/>
  <c r="M17" i="46"/>
  <c r="D81" i="46"/>
  <c r="F17" i="46"/>
  <c r="D213" i="37"/>
  <c r="G81" i="46"/>
  <c r="H213" i="37" s="1"/>
  <c r="G17" i="46"/>
  <c r="J81" i="46"/>
  <c r="L17" i="46"/>
  <c r="G2244" i="157"/>
  <c r="G2262" i="157" s="1"/>
  <c r="AG761" i="37"/>
  <c r="J2139" i="157"/>
  <c r="G2067" i="157"/>
  <c r="E873" i="37" s="1"/>
  <c r="I2007" i="157"/>
  <c r="J2005" i="157"/>
  <c r="M2002" i="157"/>
  <c r="M2064" i="157" s="1"/>
  <c r="K870" i="37" s="1"/>
  <c r="AB175" i="157"/>
  <c r="AA99" i="157"/>
  <c r="I695" i="157"/>
  <c r="E347" i="37"/>
  <c r="M800" i="157"/>
  <c r="O800" i="157" s="1"/>
  <c r="F784" i="157"/>
  <c r="I1299" i="157"/>
  <c r="G350" i="37" s="1"/>
  <c r="I913" i="157"/>
  <c r="G113" i="37" s="1"/>
  <c r="I543" i="157"/>
  <c r="AE240" i="157"/>
  <c r="AE254" i="157" s="1"/>
  <c r="J97" i="157"/>
  <c r="J1842" i="157"/>
  <c r="J1944" i="157"/>
  <c r="AG333" i="37"/>
  <c r="K97" i="157"/>
  <c r="AE1900" i="157"/>
  <c r="AC785" i="37" s="1"/>
  <c r="K794" i="157"/>
  <c r="P251" i="157"/>
  <c r="Q251" i="157" s="1"/>
  <c r="Y1209" i="37"/>
  <c r="I1762" i="157"/>
  <c r="G755" i="37" s="1"/>
  <c r="I904" i="157"/>
  <c r="G104" i="37" s="1"/>
  <c r="O258" i="157"/>
  <c r="AG331" i="37"/>
  <c r="I803" i="157"/>
  <c r="M464" i="157"/>
  <c r="M1629" i="157"/>
  <c r="M1703" i="157" s="1"/>
  <c r="K696" i="37" s="1"/>
  <c r="O273" i="157"/>
  <c r="I1112" i="157"/>
  <c r="G204" i="37" s="1"/>
  <c r="Y1197" i="37"/>
  <c r="G1039" i="157"/>
  <c r="G1114" i="157" s="1"/>
  <c r="E206" i="37" s="1"/>
  <c r="I1904" i="157"/>
  <c r="G789" i="37" s="1"/>
  <c r="AH446" i="37"/>
  <c r="I1033" i="157"/>
  <c r="I967" i="157"/>
  <c r="I907" i="157"/>
  <c r="G107" i="37" s="1"/>
  <c r="I1061" i="157"/>
  <c r="G153" i="37" s="1"/>
  <c r="G1804" i="157"/>
  <c r="G1832" i="157" s="1"/>
  <c r="G1878" i="157"/>
  <c r="E763" i="37" s="1"/>
  <c r="J1777" i="157"/>
  <c r="J1629" i="157"/>
  <c r="I1874" i="157"/>
  <c r="G759" i="37" s="1"/>
  <c r="I899" i="157"/>
  <c r="G99" i="37" s="1"/>
  <c r="I886" i="157"/>
  <c r="G86" i="37" s="1"/>
  <c r="G288" i="157"/>
  <c r="G912" i="157"/>
  <c r="E112" i="37" s="1"/>
  <c r="AI1200" i="37"/>
  <c r="AB602" i="157"/>
  <c r="I692" i="157"/>
  <c r="AE897" i="157"/>
  <c r="AC97" i="37" s="1"/>
  <c r="Q88" i="157"/>
  <c r="O2269" i="157"/>
  <c r="AB1900" i="157"/>
  <c r="Z785" i="37" s="1"/>
  <c r="I888" i="157"/>
  <c r="G88" i="37" s="1"/>
  <c r="L1280" i="157"/>
  <c r="J331" i="37" s="1"/>
  <c r="F910" i="157"/>
  <c r="AI1221" i="37"/>
  <c r="I1789" i="157"/>
  <c r="I1886" i="157" s="1"/>
  <c r="G771" i="37" s="1"/>
  <c r="H1436" i="157"/>
  <c r="F407" i="37" s="1"/>
  <c r="I126" i="157"/>
  <c r="I618" i="157"/>
  <c r="AE654" i="157"/>
  <c r="AE660" i="157" s="1"/>
  <c r="Q351" i="157"/>
  <c r="I204" i="157"/>
  <c r="G1834" i="157"/>
  <c r="G1922" i="157" s="1"/>
  <c r="E807" i="37" s="1"/>
  <c r="I1514" i="157"/>
  <c r="I1584" i="157" s="1"/>
  <c r="G542" i="37" s="1"/>
  <c r="M1692" i="157"/>
  <c r="M1757" i="157" s="1"/>
  <c r="K750" i="37" s="1"/>
  <c r="I1685" i="157"/>
  <c r="I1753" i="157" s="1"/>
  <c r="G746" i="37" s="1"/>
  <c r="I1644" i="157"/>
  <c r="I1718" i="157" s="1"/>
  <c r="G711" i="37" s="1"/>
  <c r="I1633" i="157"/>
  <c r="I1707" i="157" s="1"/>
  <c r="G700" i="37" s="1"/>
  <c r="H1750" i="157"/>
  <c r="F743" i="37" s="1"/>
  <c r="H1707" i="157"/>
  <c r="F700" i="37" s="1"/>
  <c r="M1351" i="157"/>
  <c r="M1422" i="157" s="1"/>
  <c r="Y1226" i="37"/>
  <c r="M1332" i="157"/>
  <c r="J1409" i="157"/>
  <c r="G937" i="157"/>
  <c r="E137" i="37" s="1"/>
  <c r="G211" i="157"/>
  <c r="I1614" i="157"/>
  <c r="G572" i="37" s="1"/>
  <c r="I902" i="157"/>
  <c r="G102" i="37" s="1"/>
  <c r="M184" i="157"/>
  <c r="O184" i="157" s="1"/>
  <c r="I1612" i="157"/>
  <c r="G570" i="37" s="1"/>
  <c r="J1549" i="157"/>
  <c r="J1610" i="157" s="1"/>
  <c r="H568" i="37" s="1"/>
  <c r="I1544" i="157"/>
  <c r="H1561" i="157"/>
  <c r="F519" i="37" s="1"/>
  <c r="M1487" i="157"/>
  <c r="I1487" i="157"/>
  <c r="J1487" i="157"/>
  <c r="I1396" i="157"/>
  <c r="I1467" i="157" s="1"/>
  <c r="G438" i="37" s="1"/>
  <c r="P1351" i="157"/>
  <c r="P1422" i="157" s="1"/>
  <c r="N393" i="37" s="1"/>
  <c r="J1351" i="157"/>
  <c r="Y1171" i="37"/>
  <c r="AH331" i="37"/>
  <c r="AI1230" i="37"/>
  <c r="AD329" i="37"/>
  <c r="Y1221" i="37"/>
  <c r="I1697" i="157"/>
  <c r="M1038" i="157"/>
  <c r="M1113" i="157" s="1"/>
  <c r="K205" i="37" s="1"/>
  <c r="G396" i="157"/>
  <c r="I396" i="157" s="1"/>
  <c r="AJ817" i="37"/>
  <c r="AE1086" i="157"/>
  <c r="AC178" i="37" s="1"/>
  <c r="G745" i="157"/>
  <c r="I312" i="157"/>
  <c r="G1330" i="157"/>
  <c r="G238" i="157"/>
  <c r="AE601" i="157"/>
  <c r="AE602" i="157" s="1"/>
  <c r="F1329" i="157"/>
  <c r="E367" i="37"/>
  <c r="G1226" i="157"/>
  <c r="I1227" i="157"/>
  <c r="J1213" i="157"/>
  <c r="AE1997" i="157"/>
  <c r="AE2063" i="157" s="1"/>
  <c r="AC869" i="37" s="1"/>
  <c r="AE2134" i="157"/>
  <c r="AE2200" i="157" s="1"/>
  <c r="AC988" i="37" s="1"/>
  <c r="I1117" i="157"/>
  <c r="G209" i="37" s="1"/>
  <c r="AG396" i="37"/>
  <c r="I1338" i="157"/>
  <c r="G389" i="37" s="1"/>
  <c r="I409" i="157"/>
  <c r="G50" i="157"/>
  <c r="M1201" i="157"/>
  <c r="O1201" i="157" s="1"/>
  <c r="I706" i="157"/>
  <c r="O1199" i="157"/>
  <c r="AB1421" i="157"/>
  <c r="Z392" i="37" s="1"/>
  <c r="P464" i="157"/>
  <c r="Q464" i="157" s="1"/>
  <c r="I746" i="157"/>
  <c r="I1613" i="157"/>
  <c r="G571" i="37" s="1"/>
  <c r="G1116" i="157"/>
  <c r="G1040" i="157"/>
  <c r="AJ880" i="157"/>
  <c r="AJ80" i="37" s="1"/>
  <c r="AJ79" i="37" s="1"/>
  <c r="M251" i="157"/>
  <c r="O251" i="157" s="1"/>
  <c r="AJ391" i="37"/>
  <c r="G1336" i="157"/>
  <c r="I1020" i="157"/>
  <c r="G1108" i="157"/>
  <c r="E200" i="37" s="1"/>
  <c r="AJ1873" i="157"/>
  <c r="AJ758" i="37" s="1"/>
  <c r="AJ757" i="37" s="1"/>
  <c r="AE391" i="37"/>
  <c r="G1903" i="157"/>
  <c r="F1334" i="157"/>
  <c r="I979" i="157"/>
  <c r="M171" i="157"/>
  <c r="O171" i="157" s="1"/>
  <c r="P170" i="157"/>
  <c r="Q170" i="157" s="1"/>
  <c r="G652" i="157"/>
  <c r="I652" i="157" s="1"/>
  <c r="I693" i="157"/>
  <c r="J1197" i="157"/>
  <c r="J1332" i="157"/>
  <c r="H383" i="37" s="1"/>
  <c r="AE881" i="157"/>
  <c r="AC81" i="37" s="1"/>
  <c r="M1409" i="157"/>
  <c r="O1405" i="157"/>
  <c r="AH991" i="37"/>
  <c r="G1238" i="157"/>
  <c r="G885" i="157"/>
  <c r="I885" i="157" s="1"/>
  <c r="G85" i="37" s="1"/>
  <c r="M2217" i="157"/>
  <c r="O2211" i="157"/>
  <c r="M1549" i="157"/>
  <c r="O1546" i="157"/>
  <c r="Y1168" i="37"/>
  <c r="AI1231" i="37"/>
  <c r="J2201" i="157"/>
  <c r="H989" i="37" s="1"/>
  <c r="AI991" i="37"/>
  <c r="I1812" i="157"/>
  <c r="I1909" i="157" s="1"/>
  <c r="G794" i="37" s="1"/>
  <c r="AI1212" i="37"/>
  <c r="M2081" i="157"/>
  <c r="O2074" i="157"/>
  <c r="F2027" i="157"/>
  <c r="G1550" i="157"/>
  <c r="G1611" i="157" s="1"/>
  <c r="E569" i="37" s="1"/>
  <c r="AG385" i="37"/>
  <c r="G516" i="157"/>
  <c r="I516" i="157" s="1"/>
  <c r="I665" i="157"/>
  <c r="M731" i="157"/>
  <c r="O731" i="157" s="1"/>
  <c r="O726" i="157"/>
  <c r="M89" i="157"/>
  <c r="O89" i="157" s="1"/>
  <c r="O88" i="157"/>
  <c r="AB932" i="157"/>
  <c r="Z132" i="37" s="1"/>
  <c r="AG132" i="37" s="1"/>
  <c r="AE942" i="157"/>
  <c r="AC142" i="37" s="1"/>
  <c r="G898" i="157"/>
  <c r="E98" i="37" s="1"/>
  <c r="G1401" i="157"/>
  <c r="G1470" i="157" s="1"/>
  <c r="E441" i="37" s="1"/>
  <c r="I1363" i="157"/>
  <c r="I1434" i="157" s="1"/>
  <c r="G405" i="37" s="1"/>
  <c r="G158" i="157"/>
  <c r="I158" i="157" s="1"/>
  <c r="Z1241" i="37"/>
  <c r="Y1172" i="37"/>
  <c r="AH759" i="37"/>
  <c r="AH696" i="37"/>
  <c r="J967" i="157"/>
  <c r="I890" i="157"/>
  <c r="G90" i="37" s="1"/>
  <c r="M358" i="157"/>
  <c r="O358" i="157" s="1"/>
  <c r="M274" i="157"/>
  <c r="G1106" i="157"/>
  <c r="E198" i="37" s="1"/>
  <c r="Y1231" i="37"/>
  <c r="AA817" i="37"/>
  <c r="AD937" i="37"/>
  <c r="AG998" i="37"/>
  <c r="P1134" i="157"/>
  <c r="Q1134" i="157" s="1"/>
  <c r="O264" i="157"/>
  <c r="AA391" i="37"/>
  <c r="I971" i="157"/>
  <c r="AG81" i="37"/>
  <c r="AH998" i="37"/>
  <c r="AH153" i="37"/>
  <c r="AA938" i="157"/>
  <c r="Y138" i="37" s="1"/>
  <c r="P274" i="157"/>
  <c r="Q274" i="157" s="1"/>
  <c r="P2143" i="157"/>
  <c r="Q2141" i="157"/>
  <c r="F2040" i="157"/>
  <c r="H1997" i="157"/>
  <c r="H2027" i="157"/>
  <c r="F833" i="37" s="1"/>
  <c r="F754" i="37"/>
  <c r="I1761" i="157"/>
  <c r="G754" i="37" s="1"/>
  <c r="G1707" i="157"/>
  <c r="E700" i="37" s="1"/>
  <c r="F2164" i="157"/>
  <c r="F874" i="37"/>
  <c r="I2068" i="157"/>
  <c r="G874" i="37" s="1"/>
  <c r="P2005" i="157"/>
  <c r="Q2004" i="157"/>
  <c r="Q2005" i="157" s="1"/>
  <c r="L870" i="37"/>
  <c r="K2064" i="157"/>
  <c r="I870" i="37" s="1"/>
  <c r="F1901" i="157"/>
  <c r="F1871" i="157"/>
  <c r="AA1847" i="157"/>
  <c r="Q1688" i="157"/>
  <c r="P1692" i="157"/>
  <c r="AI700" i="37"/>
  <c r="G1561" i="157"/>
  <c r="E519" i="37" s="1"/>
  <c r="I1491" i="157"/>
  <c r="I1561" i="157" s="1"/>
  <c r="G519" i="37" s="1"/>
  <c r="Q1405" i="157"/>
  <c r="P1409" i="157"/>
  <c r="L384" i="37"/>
  <c r="K1333" i="157"/>
  <c r="I384" i="37" s="1"/>
  <c r="AI381" i="37"/>
  <c r="AE1334" i="157"/>
  <c r="AC385" i="37" s="1"/>
  <c r="E87" i="37"/>
  <c r="I887" i="157"/>
  <c r="G87" i="37" s="1"/>
  <c r="AA1279" i="157"/>
  <c r="G1280" i="157"/>
  <c r="E331" i="37" s="1"/>
  <c r="I1213" i="157"/>
  <c r="AI169" i="37"/>
  <c r="AI202" i="37"/>
  <c r="M856" i="157"/>
  <c r="O855" i="157"/>
  <c r="M526" i="157"/>
  <c r="O524" i="157"/>
  <c r="M1414" i="157"/>
  <c r="M1213" i="157"/>
  <c r="F383" i="37"/>
  <c r="I1332" i="157"/>
  <c r="G383" i="37" s="1"/>
  <c r="F201" i="37"/>
  <c r="I1109" i="157"/>
  <c r="G201" i="37" s="1"/>
  <c r="AE1109" i="157"/>
  <c r="AC201" i="37" s="1"/>
  <c r="AE1022" i="157"/>
  <c r="AE1044" i="157" s="1"/>
  <c r="I467" i="157"/>
  <c r="G514" i="157"/>
  <c r="I514" i="157" s="1"/>
  <c r="P1414" i="157"/>
  <c r="Q1411" i="157"/>
  <c r="G1437" i="157"/>
  <c r="E408" i="37" s="1"/>
  <c r="G1365" i="157"/>
  <c r="G1400" i="157" s="1"/>
  <c r="I1366" i="157"/>
  <c r="I1437" i="157" s="1"/>
  <c r="G408" i="37" s="1"/>
  <c r="F331" i="37"/>
  <c r="P1275" i="157"/>
  <c r="Q1273" i="157"/>
  <c r="J1280" i="157"/>
  <c r="H331" i="37" s="1"/>
  <c r="F192" i="37"/>
  <c r="Q955" i="157"/>
  <c r="P967" i="157"/>
  <c r="M863" i="157"/>
  <c r="O863" i="157" s="1"/>
  <c r="O862" i="157"/>
  <c r="AI138" i="37"/>
  <c r="AI100" i="37"/>
  <c r="I735" i="157"/>
  <c r="H712" i="157"/>
  <c r="I705" i="157"/>
  <c r="AA660" i="157"/>
  <c r="M448" i="157"/>
  <c r="O448" i="157" s="1"/>
  <c r="O447" i="157"/>
  <c r="AE882" i="157"/>
  <c r="AC82" i="37" s="1"/>
  <c r="M409" i="157"/>
  <c r="O407" i="157"/>
  <c r="Q365" i="157"/>
  <c r="P368" i="157"/>
  <c r="Q368" i="157" s="1"/>
  <c r="F1106" i="157"/>
  <c r="F1057" i="157"/>
  <c r="J857" i="157"/>
  <c r="E89" i="37"/>
  <c r="I889" i="157"/>
  <c r="G89" i="37" s="1"/>
  <c r="L940" i="157"/>
  <c r="H942" i="157"/>
  <c r="L881" i="157"/>
  <c r="J24" i="157"/>
  <c r="J251" i="157"/>
  <c r="L252" i="157"/>
  <c r="J252" i="157" s="1"/>
  <c r="O182" i="157"/>
  <c r="Q103" i="157"/>
  <c r="P106" i="157"/>
  <c r="Q106" i="157" s="1"/>
  <c r="G881" i="157"/>
  <c r="I881" i="157" s="1"/>
  <c r="G81" i="37" s="1"/>
  <c r="I1335" i="157"/>
  <c r="G386" i="37" s="1"/>
  <c r="AA329" i="37"/>
  <c r="L141" i="37"/>
  <c r="K941" i="157"/>
  <c r="I141" i="37" s="1"/>
  <c r="F121" i="37"/>
  <c r="F103" i="37"/>
  <c r="AG83" i="37"/>
  <c r="H601" i="157"/>
  <c r="I601" i="157" s="1"/>
  <c r="I597" i="157"/>
  <c r="E101" i="37"/>
  <c r="I901" i="157"/>
  <c r="G101" i="37" s="1"/>
  <c r="O400" i="157"/>
  <c r="M401" i="157"/>
  <c r="O401" i="157" s="1"/>
  <c r="O23" i="157"/>
  <c r="O18" i="157"/>
  <c r="O14" i="157"/>
  <c r="H1327" i="157"/>
  <c r="F378" i="37" s="1"/>
  <c r="AE2337" i="157"/>
  <c r="AC1054" i="37" s="1"/>
  <c r="E995" i="37"/>
  <c r="I2207" i="157"/>
  <c r="G995" i="37" s="1"/>
  <c r="Y1241" i="37"/>
  <c r="L2332" i="157"/>
  <c r="J1049" i="37" s="1"/>
  <c r="L2274" i="157"/>
  <c r="I2265" i="157"/>
  <c r="I2329" i="157" s="1"/>
  <c r="G1046" i="37" s="1"/>
  <c r="G2329" i="157"/>
  <c r="E1046" i="37" s="1"/>
  <c r="AI1047" i="37"/>
  <c r="AI1015" i="37"/>
  <c r="AH1054" i="37"/>
  <c r="G2274" i="157"/>
  <c r="G2332" i="157"/>
  <c r="I2273" i="157"/>
  <c r="Q2136" i="157"/>
  <c r="P2139" i="157"/>
  <c r="AE2070" i="157"/>
  <c r="AC876" i="37" s="1"/>
  <c r="F2066" i="157"/>
  <c r="AI868" i="37"/>
  <c r="AI872" i="37"/>
  <c r="I2069" i="157"/>
  <c r="G875" i="37" s="1"/>
  <c r="AE1606" i="157"/>
  <c r="AC564" i="37" s="1"/>
  <c r="L872" i="37"/>
  <c r="K2066" i="157"/>
  <c r="I872" i="37" s="1"/>
  <c r="J819" i="37"/>
  <c r="J2013" i="157"/>
  <c r="H819" i="37" s="1"/>
  <c r="F804" i="37"/>
  <c r="I1919" i="157"/>
  <c r="G804" i="37" s="1"/>
  <c r="E815" i="37"/>
  <c r="I1930" i="157"/>
  <c r="G815" i="37" s="1"/>
  <c r="F567" i="37"/>
  <c r="I1609" i="157"/>
  <c r="G567" i="37" s="1"/>
  <c r="L2202" i="157"/>
  <c r="L2144" i="157"/>
  <c r="F872" i="37"/>
  <c r="Q1767" i="157"/>
  <c r="P1777" i="157"/>
  <c r="J696" i="37"/>
  <c r="J1703" i="157"/>
  <c r="H696" i="37" s="1"/>
  <c r="AE1330" i="157"/>
  <c r="AC381" i="37" s="1"/>
  <c r="AH941" i="37"/>
  <c r="I1763" i="157"/>
  <c r="G756" i="37" s="1"/>
  <c r="AA1701" i="157"/>
  <c r="AA1754" i="157"/>
  <c r="Y747" i="37" s="1"/>
  <c r="F1707" i="157"/>
  <c r="AJ513" i="37"/>
  <c r="H1611" i="157"/>
  <c r="G1577" i="157"/>
  <c r="E535" i="37" s="1"/>
  <c r="I1507" i="157"/>
  <c r="I1577" i="157" s="1"/>
  <c r="G535" i="37" s="1"/>
  <c r="G1471" i="157"/>
  <c r="E442" i="37" s="1"/>
  <c r="I1402" i="157"/>
  <c r="I1471" i="157" s="1"/>
  <c r="G442" i="37" s="1"/>
  <c r="L444" i="37"/>
  <c r="K1473" i="157"/>
  <c r="I444" i="37" s="1"/>
  <c r="AB1279" i="157"/>
  <c r="AA152" i="37"/>
  <c r="AA151" i="37" s="1"/>
  <c r="AC1059" i="157"/>
  <c r="F164" i="37"/>
  <c r="E450" i="37"/>
  <c r="I1479" i="157"/>
  <c r="G450" i="37" s="1"/>
  <c r="AA1420" i="157"/>
  <c r="AA1472" i="157"/>
  <c r="Y443" i="37" s="1"/>
  <c r="I1260" i="157"/>
  <c r="G1326" i="157"/>
  <c r="AI382" i="37"/>
  <c r="AI348" i="37"/>
  <c r="Q1332" i="157"/>
  <c r="O383" i="37" s="1"/>
  <c r="H1074" i="157"/>
  <c r="F156" i="37"/>
  <c r="I1064" i="157"/>
  <c r="G156" i="37" s="1"/>
  <c r="Q862" i="157"/>
  <c r="P863" i="157"/>
  <c r="F897" i="157"/>
  <c r="AI85" i="37"/>
  <c r="Q787" i="157"/>
  <c r="P790" i="157"/>
  <c r="Q407" i="157"/>
  <c r="P409" i="157"/>
  <c r="Q409" i="157" s="1"/>
  <c r="F393" i="37"/>
  <c r="I1422" i="157"/>
  <c r="G393" i="37" s="1"/>
  <c r="AI443" i="37"/>
  <c r="AI410" i="37"/>
  <c r="AB1331" i="157"/>
  <c r="Z382" i="37" s="1"/>
  <c r="AE1058" i="157"/>
  <c r="F93" i="37"/>
  <c r="AH82" i="37"/>
  <c r="H701" i="157"/>
  <c r="I701" i="157" s="1"/>
  <c r="I699" i="157"/>
  <c r="M1609" i="157"/>
  <c r="O1544" i="157"/>
  <c r="L1474" i="157"/>
  <c r="L1415" i="157"/>
  <c r="J1414" i="157"/>
  <c r="G1449" i="157"/>
  <c r="E420" i="37" s="1"/>
  <c r="AG1279" i="157"/>
  <c r="AA1331" i="157"/>
  <c r="Y382" i="37" s="1"/>
  <c r="AE1339" i="157"/>
  <c r="AC390" i="37" s="1"/>
  <c r="J153" i="37"/>
  <c r="J1061" i="157"/>
  <c r="H153" i="37" s="1"/>
  <c r="P856" i="157"/>
  <c r="Q855" i="157"/>
  <c r="H897" i="157"/>
  <c r="Q726" i="157"/>
  <c r="P731" i="157"/>
  <c r="Q731" i="157" s="1"/>
  <c r="G933" i="157"/>
  <c r="E133" i="37" s="1"/>
  <c r="Q398" i="157"/>
  <c r="P400" i="157"/>
  <c r="M349" i="157"/>
  <c r="O349" i="157" s="1"/>
  <c r="O346" i="157"/>
  <c r="F112" i="37"/>
  <c r="F98" i="37"/>
  <c r="H445" i="157"/>
  <c r="I445" i="157" s="1"/>
  <c r="I441" i="157"/>
  <c r="E127" i="37"/>
  <c r="I927" i="157"/>
  <c r="G127" i="37" s="1"/>
  <c r="F81" i="37"/>
  <c r="F146" i="37"/>
  <c r="E119" i="37"/>
  <c r="I919" i="157"/>
  <c r="G119" i="37" s="1"/>
  <c r="E131" i="37"/>
  <c r="I931" i="157"/>
  <c r="G131" i="37" s="1"/>
  <c r="F654" i="157"/>
  <c r="G932" i="157"/>
  <c r="E114" i="37"/>
  <c r="I914" i="157"/>
  <c r="G114" i="37" s="1"/>
  <c r="AA361" i="157"/>
  <c r="G252" i="157"/>
  <c r="I252" i="157" s="1"/>
  <c r="I251" i="157"/>
  <c r="Q91" i="157"/>
  <c r="P96" i="157"/>
  <c r="O22" i="157"/>
  <c r="O17" i="157"/>
  <c r="O13" i="157"/>
  <c r="I84" i="157"/>
  <c r="I39" i="157"/>
  <c r="AB240" i="157"/>
  <c r="K171" i="157"/>
  <c r="O2271" i="157"/>
  <c r="O2273" i="157" s="1"/>
  <c r="M2273" i="157"/>
  <c r="F2285" i="157"/>
  <c r="P2273" i="157"/>
  <c r="Q2271" i="157"/>
  <c r="E1054" i="37"/>
  <c r="I2337" i="157"/>
  <c r="G1054" i="37" s="1"/>
  <c r="AJ1227" i="37"/>
  <c r="F1048" i="37"/>
  <c r="I2331" i="157"/>
  <c r="G1048" i="37" s="1"/>
  <c r="AA2330" i="157"/>
  <c r="Y1047" i="37" s="1"/>
  <c r="G2296" i="157"/>
  <c r="E1013" i="37" s="1"/>
  <c r="I2232" i="157"/>
  <c r="I2296" i="157" s="1"/>
  <c r="G1013" i="37" s="1"/>
  <c r="G2231" i="157"/>
  <c r="G2263" i="157" s="1"/>
  <c r="AH1050" i="37"/>
  <c r="Z1171" i="37"/>
  <c r="AJ996" i="37"/>
  <c r="L939" i="37"/>
  <c r="K2151" i="157"/>
  <c r="I939" i="37" s="1"/>
  <c r="L1049" i="37"/>
  <c r="K2332" i="157"/>
  <c r="I1049" i="37" s="1"/>
  <c r="N2279" i="157"/>
  <c r="K2274" i="157"/>
  <c r="N2333" i="157"/>
  <c r="I2010" i="157"/>
  <c r="G2070" i="157"/>
  <c r="G2006" i="157"/>
  <c r="I2005" i="157"/>
  <c r="AA2063" i="157"/>
  <c r="Y869" i="37" s="1"/>
  <c r="M1944" i="157"/>
  <c r="H1878" i="157"/>
  <c r="F763" i="37" s="1"/>
  <c r="I1781" i="157"/>
  <c r="I1878" i="157" s="1"/>
  <c r="G763" i="37" s="1"/>
  <c r="AE1763" i="157"/>
  <c r="AC756" i="37" s="1"/>
  <c r="F1561" i="157"/>
  <c r="H2059" i="157"/>
  <c r="F865" i="37" s="1"/>
  <c r="F752" i="37"/>
  <c r="F991" i="37"/>
  <c r="O2141" i="157"/>
  <c r="M2143" i="157"/>
  <c r="G2201" i="157"/>
  <c r="G2144" i="157"/>
  <c r="I2139" i="157"/>
  <c r="H2198" i="157"/>
  <c r="F986" i="37" s="1"/>
  <c r="L819" i="37"/>
  <c r="K2013" i="157"/>
  <c r="I819" i="37" s="1"/>
  <c r="I2002" i="157"/>
  <c r="G2064" i="157"/>
  <c r="G2017" i="157"/>
  <c r="E823" i="37" s="1"/>
  <c r="G1871" i="157"/>
  <c r="AI776" i="37"/>
  <c r="J1695" i="157"/>
  <c r="J1758" i="157" s="1"/>
  <c r="H751" i="37" s="1"/>
  <c r="L1696" i="157"/>
  <c r="L1758" i="157"/>
  <c r="J751" i="37" s="1"/>
  <c r="AB1754" i="157"/>
  <c r="Z747" i="37" s="1"/>
  <c r="G1643" i="157"/>
  <c r="G1723" i="157"/>
  <c r="E716" i="37" s="1"/>
  <c r="N2203" i="157"/>
  <c r="K2144" i="157"/>
  <c r="N2149" i="157"/>
  <c r="F939" i="37"/>
  <c r="I2151" i="157"/>
  <c r="G939" i="37" s="1"/>
  <c r="AA2011" i="157"/>
  <c r="M2065" i="157"/>
  <c r="O2004" i="157"/>
  <c r="O2005" i="157" s="1"/>
  <c r="M2005" i="157"/>
  <c r="G2013" i="157"/>
  <c r="I1944" i="157"/>
  <c r="I1835" i="157"/>
  <c r="F753" i="37"/>
  <c r="H1752" i="157"/>
  <c r="F745" i="37" s="1"/>
  <c r="I1684" i="157"/>
  <c r="I1752" i="157" s="1"/>
  <c r="G745" i="37" s="1"/>
  <c r="G1739" i="157"/>
  <c r="E732" i="37" s="1"/>
  <c r="I1665" i="157"/>
  <c r="I1739" i="157" s="1"/>
  <c r="G732" i="37" s="1"/>
  <c r="G1656" i="157"/>
  <c r="G1682" i="157" s="1"/>
  <c r="I1538" i="157"/>
  <c r="I1606" i="157" s="1"/>
  <c r="G564" i="37" s="1"/>
  <c r="Q1199" i="157"/>
  <c r="P1201" i="157"/>
  <c r="G1603" i="157"/>
  <c r="E561" i="37" s="1"/>
  <c r="AA1058" i="157"/>
  <c r="AA1110" i="157"/>
  <c r="Y202" i="37" s="1"/>
  <c r="Z1169" i="37"/>
  <c r="AG82" i="37"/>
  <c r="I1822" i="157"/>
  <c r="I1649" i="157"/>
  <c r="I1723" i="157" s="1"/>
  <c r="G716" i="37" s="1"/>
  <c r="N1420" i="157"/>
  <c r="N1475" i="157"/>
  <c r="G1415" i="157"/>
  <c r="I1414" i="157"/>
  <c r="G1474" i="157"/>
  <c r="AE1471" i="157"/>
  <c r="AC442" i="37" s="1"/>
  <c r="AE1403" i="157"/>
  <c r="AI182" i="37"/>
  <c r="AI113" i="37"/>
  <c r="I1473" i="157"/>
  <c r="G444" i="37" s="1"/>
  <c r="I1355" i="157"/>
  <c r="I1426" i="157" s="1"/>
  <c r="G397" i="37" s="1"/>
  <c r="H1426" i="157"/>
  <c r="F397" i="37" s="1"/>
  <c r="AI442" i="37"/>
  <c r="AI446" i="37"/>
  <c r="E145" i="37"/>
  <c r="I945" i="157"/>
  <c r="G145" i="37" s="1"/>
  <c r="E125" i="37"/>
  <c r="I925" i="157"/>
  <c r="G125" i="37" s="1"/>
  <c r="AD880" i="157"/>
  <c r="N942" i="157"/>
  <c r="K857" i="157"/>
  <c r="I834" i="157"/>
  <c r="G825" i="157"/>
  <c r="G847" i="157" s="1"/>
  <c r="G921" i="157"/>
  <c r="E121" i="37" s="1"/>
  <c r="AC1924" i="157"/>
  <c r="AA809" i="37" s="1"/>
  <c r="AA757" i="37" s="1"/>
  <c r="M1758" i="157"/>
  <c r="K751" i="37" s="1"/>
  <c r="K1609" i="157"/>
  <c r="I567" i="37" s="1"/>
  <c r="F1436" i="157"/>
  <c r="K1332" i="157"/>
  <c r="I383" i="37" s="1"/>
  <c r="G1333" i="157"/>
  <c r="G1276" i="157"/>
  <c r="I1216" i="157"/>
  <c r="N1114" i="157"/>
  <c r="L206" i="37" s="1"/>
  <c r="K1039" i="157"/>
  <c r="K1114" i="157" s="1"/>
  <c r="I206" i="37" s="1"/>
  <c r="N1044" i="157"/>
  <c r="Q1024" i="157"/>
  <c r="P1033" i="157"/>
  <c r="G1075" i="157"/>
  <c r="E167" i="37" s="1"/>
  <c r="G981" i="157"/>
  <c r="AI156" i="37"/>
  <c r="F141" i="37"/>
  <c r="AE871" i="157"/>
  <c r="AE872" i="157"/>
  <c r="AE722" i="157"/>
  <c r="AE950" i="157"/>
  <c r="AC150" i="37" s="1"/>
  <c r="P522" i="157"/>
  <c r="Q522" i="157" s="1"/>
  <c r="Q521" i="157"/>
  <c r="I1098" i="157"/>
  <c r="G190" i="37" s="1"/>
  <c r="K867" i="157"/>
  <c r="G926" i="157"/>
  <c r="E126" i="37" s="1"/>
  <c r="F140" i="37"/>
  <c r="L527" i="157"/>
  <c r="J527" i="157" s="1"/>
  <c r="AC342" i="157"/>
  <c r="AC361" i="157" s="1"/>
  <c r="AC880" i="157" s="1"/>
  <c r="E108" i="37"/>
  <c r="I908" i="157"/>
  <c r="G108" i="37" s="1"/>
  <c r="I188" i="157"/>
  <c r="O180" i="157"/>
  <c r="O104" i="157"/>
  <c r="I24" i="157"/>
  <c r="O967" i="157"/>
  <c r="M1061" i="157"/>
  <c r="O866" i="157"/>
  <c r="AE851" i="157"/>
  <c r="AE859" i="157" s="1"/>
  <c r="G359" i="157"/>
  <c r="I359" i="157" s="1"/>
  <c r="O242" i="157"/>
  <c r="M245" i="157"/>
  <c r="O245" i="157" s="1"/>
  <c r="Q12" i="157"/>
  <c r="P24" i="157"/>
  <c r="M1112" i="157"/>
  <c r="K204" i="37" s="1"/>
  <c r="O1033" i="157"/>
  <c r="O1112" i="157" s="1"/>
  <c r="M204" i="37" s="1"/>
  <c r="E129" i="37"/>
  <c r="I929" i="157"/>
  <c r="G129" i="37" s="1"/>
  <c r="L140" i="37"/>
  <c r="K940" i="157"/>
  <c r="I140" i="37" s="1"/>
  <c r="AB342" i="157"/>
  <c r="I278" i="157"/>
  <c r="F126" i="37"/>
  <c r="H910" i="157"/>
  <c r="I159" i="157"/>
  <c r="O20" i="157"/>
  <c r="O16" i="157"/>
  <c r="M24" i="157"/>
  <c r="O12" i="157"/>
  <c r="M106" i="157"/>
  <c r="L1048" i="37"/>
  <c r="O2331" i="157"/>
  <c r="M1048" i="37" s="1"/>
  <c r="K2331" i="157"/>
  <c r="I1048" i="37" s="1"/>
  <c r="G2301" i="157"/>
  <c r="E1018" i="37" s="1"/>
  <c r="I2237" i="157"/>
  <c r="I2301" i="157" s="1"/>
  <c r="G1018" i="37" s="1"/>
  <c r="G2195" i="157"/>
  <c r="E983" i="37" s="1"/>
  <c r="I2126" i="157"/>
  <c r="I2195" i="157" s="1"/>
  <c r="G983" i="37" s="1"/>
  <c r="Q1999" i="157"/>
  <c r="P2002" i="157"/>
  <c r="H2061" i="157"/>
  <c r="F867" i="37" s="1"/>
  <c r="G2177" i="157"/>
  <c r="E965" i="37" s="1"/>
  <c r="G2033" i="157"/>
  <c r="E839" i="37" s="1"/>
  <c r="I1964" i="157"/>
  <c r="I2033" i="157" s="1"/>
  <c r="G839" i="37" s="1"/>
  <c r="G1958" i="157"/>
  <c r="AA2280" i="157"/>
  <c r="Y997" i="37" s="1"/>
  <c r="J998" i="37"/>
  <c r="J2281" i="157"/>
  <c r="H998" i="37" s="1"/>
  <c r="AA2200" i="157"/>
  <c r="Y988" i="37" s="1"/>
  <c r="AA2149" i="157"/>
  <c r="P1944" i="157"/>
  <c r="Q1935" i="157"/>
  <c r="F2295" i="157"/>
  <c r="AI1002" i="37"/>
  <c r="P2217" i="157"/>
  <c r="Q2211" i="157"/>
  <c r="AG1050" i="37"/>
  <c r="H2328" i="157"/>
  <c r="F1045" i="37" s="1"/>
  <c r="F2308" i="157"/>
  <c r="I2221" i="157"/>
  <c r="I2285" i="157" s="1"/>
  <c r="G1002" i="37" s="1"/>
  <c r="G2285" i="157"/>
  <c r="E1002" i="37" s="1"/>
  <c r="G2062" i="157"/>
  <c r="E868" i="37" s="1"/>
  <c r="I1996" i="157"/>
  <c r="I2062" i="157" s="1"/>
  <c r="G868" i="37" s="1"/>
  <c r="AG1054" i="37"/>
  <c r="AH819" i="37"/>
  <c r="G1749" i="157"/>
  <c r="E742" i="37" s="1"/>
  <c r="I1675" i="157"/>
  <c r="I1749" i="157" s="1"/>
  <c r="G742" i="37" s="1"/>
  <c r="H1717" i="157"/>
  <c r="F710" i="37" s="1"/>
  <c r="AI565" i="37"/>
  <c r="AI568" i="37"/>
  <c r="Z1172" i="37"/>
  <c r="AE2207" i="157"/>
  <c r="AC995" i="37" s="1"/>
  <c r="H2177" i="157"/>
  <c r="F965" i="37" s="1"/>
  <c r="I2108" i="157"/>
  <c r="I2177" i="157" s="1"/>
  <c r="G965" i="37" s="1"/>
  <c r="I1989" i="157"/>
  <c r="I2058" i="157" s="1"/>
  <c r="G864" i="37" s="1"/>
  <c r="G2058" i="157"/>
  <c r="I1864" i="157"/>
  <c r="H1901" i="157"/>
  <c r="H1871" i="157"/>
  <c r="G2165" i="157"/>
  <c r="E953" i="37" s="1"/>
  <c r="G2095" i="157"/>
  <c r="G2131" i="157" s="1"/>
  <c r="I2096" i="157"/>
  <c r="I2165" i="157" s="1"/>
  <c r="G953" i="37" s="1"/>
  <c r="F873" i="37"/>
  <c r="AB1836" i="157"/>
  <c r="AB1924" i="157" s="1"/>
  <c r="Z809" i="37" s="1"/>
  <c r="AG809" i="37" s="1"/>
  <c r="AB1919" i="157"/>
  <c r="Z804" i="37" s="1"/>
  <c r="AG804" i="37" s="1"/>
  <c r="AE1822" i="157"/>
  <c r="J759" i="37"/>
  <c r="J1874" i="157"/>
  <c r="H759" i="37" s="1"/>
  <c r="AJ694" i="37"/>
  <c r="Q1694" i="157"/>
  <c r="P1695" i="157"/>
  <c r="AE1753" i="157"/>
  <c r="AC746" i="37" s="1"/>
  <c r="AE1686" i="157"/>
  <c r="AE1754" i="157" s="1"/>
  <c r="AC747" i="37" s="1"/>
  <c r="Q1619" i="157"/>
  <c r="P1629" i="157"/>
  <c r="F1615" i="157"/>
  <c r="G1572" i="157"/>
  <c r="E530" i="37" s="1"/>
  <c r="G1501" i="157"/>
  <c r="G1536" i="157" s="1"/>
  <c r="L989" i="37"/>
  <c r="K2201" i="157"/>
  <c r="I989" i="37" s="1"/>
  <c r="J871" i="37"/>
  <c r="J2065" i="157"/>
  <c r="H871" i="37" s="1"/>
  <c r="F808" i="37"/>
  <c r="I1923" i="157"/>
  <c r="G808" i="37" s="1"/>
  <c r="AI789" i="37"/>
  <c r="G1791" i="157"/>
  <c r="G1833" i="157" s="1"/>
  <c r="I1797" i="157"/>
  <c r="I1894" i="157" s="1"/>
  <c r="G779" i="37" s="1"/>
  <c r="G1894" i="157"/>
  <c r="E779" i="37" s="1"/>
  <c r="K1696" i="157"/>
  <c r="N1759" i="157"/>
  <c r="N1701" i="157"/>
  <c r="F1730" i="157"/>
  <c r="F1571" i="157"/>
  <c r="F421" i="37"/>
  <c r="H1449" i="157"/>
  <c r="F420" i="37" s="1"/>
  <c r="I1378" i="157"/>
  <c r="H1403" i="157"/>
  <c r="H1470" i="157"/>
  <c r="F441" i="37" s="1"/>
  <c r="AB330" i="37"/>
  <c r="AD1278" i="157"/>
  <c r="L331" i="37"/>
  <c r="K1280" i="157"/>
  <c r="I331" i="37" s="1"/>
  <c r="G1057" i="157"/>
  <c r="E159" i="37"/>
  <c r="I1067" i="157"/>
  <c r="G159" i="37" s="1"/>
  <c r="E149" i="37"/>
  <c r="I949" i="157"/>
  <c r="G149" i="37" s="1"/>
  <c r="L445" i="37"/>
  <c r="K1474" i="157"/>
  <c r="I445" i="37" s="1"/>
  <c r="F385" i="37"/>
  <c r="L1276" i="157"/>
  <c r="J1275" i="157"/>
  <c r="L1333" i="157"/>
  <c r="AJ152" i="37"/>
  <c r="AJ151" i="37" s="1"/>
  <c r="AJ1059" i="157"/>
  <c r="H1114" i="157"/>
  <c r="F85" i="37"/>
  <c r="G849" i="157"/>
  <c r="M659" i="157"/>
  <c r="O659" i="157" s="1"/>
  <c r="O657" i="157"/>
  <c r="Q447" i="157"/>
  <c r="P448" i="157"/>
  <c r="H1859" i="157"/>
  <c r="I1859" i="157" s="1"/>
  <c r="I1858" i="157"/>
  <c r="J812" i="37"/>
  <c r="AB391" i="37"/>
  <c r="F167" i="37"/>
  <c r="AE152" i="37"/>
  <c r="AE151" i="37" s="1"/>
  <c r="AG1059" i="157"/>
  <c r="AB152" i="37"/>
  <c r="AD1059" i="157"/>
  <c r="AB1044" i="157"/>
  <c r="I994" i="157"/>
  <c r="F137" i="37"/>
  <c r="AB859" i="157"/>
  <c r="G903" i="157"/>
  <c r="E103" i="37" s="1"/>
  <c r="I819" i="157"/>
  <c r="G813" i="157"/>
  <c r="G1267" i="157"/>
  <c r="I1267" i="157" s="1"/>
  <c r="G1318" i="157"/>
  <c r="P1213" i="157"/>
  <c r="H1192" i="157"/>
  <c r="H1087" i="157"/>
  <c r="H1055" i="157"/>
  <c r="I1048" i="157"/>
  <c r="F1074" i="157"/>
  <c r="M790" i="157"/>
  <c r="O787" i="157"/>
  <c r="H713" i="157"/>
  <c r="I664" i="157"/>
  <c r="H671" i="157"/>
  <c r="P659" i="157"/>
  <c r="Q659" i="157" s="1"/>
  <c r="Q657" i="157"/>
  <c r="P526" i="157"/>
  <c r="Q524" i="157"/>
  <c r="AE518" i="157"/>
  <c r="AE529" i="157" s="1"/>
  <c r="O408" i="157"/>
  <c r="J400" i="157"/>
  <c r="L401" i="157"/>
  <c r="J401" i="157" s="1"/>
  <c r="AE342" i="157"/>
  <c r="AE361" i="157" s="1"/>
  <c r="I300" i="157"/>
  <c r="AD938" i="157"/>
  <c r="AB138" i="37" s="1"/>
  <c r="L941" i="157"/>
  <c r="E122" i="37"/>
  <c r="I922" i="157"/>
  <c r="G122" i="37" s="1"/>
  <c r="E106" i="37"/>
  <c r="I906" i="157"/>
  <c r="G106" i="37" s="1"/>
  <c r="E91" i="37"/>
  <c r="I891" i="157"/>
  <c r="G91" i="37" s="1"/>
  <c r="I274" i="157"/>
  <c r="AG84" i="37"/>
  <c r="P184" i="157"/>
  <c r="Q184" i="157" s="1"/>
  <c r="Q179" i="157"/>
  <c r="AE937" i="157"/>
  <c r="AC137" i="37" s="1"/>
  <c r="P245" i="157"/>
  <c r="Q245" i="157" s="1"/>
  <c r="Q242" i="157"/>
  <c r="AD79" i="37"/>
  <c r="F132" i="37"/>
  <c r="H924" i="157"/>
  <c r="E94" i="37"/>
  <c r="I894" i="157"/>
  <c r="G94" i="37" s="1"/>
  <c r="G940" i="157"/>
  <c r="E140" i="37" s="1"/>
  <c r="AC1278" i="157"/>
  <c r="G941" i="157"/>
  <c r="E141" i="37" s="1"/>
  <c r="E92" i="37"/>
  <c r="I892" i="157"/>
  <c r="G92" i="37" s="1"/>
  <c r="AB518" i="157"/>
  <c r="K881" i="157"/>
  <c r="I81" i="37" s="1"/>
  <c r="O19" i="157"/>
  <c r="O15" i="157"/>
  <c r="AB86" i="157"/>
  <c r="E375" i="37"/>
  <c r="I1324" i="157"/>
  <c r="G375" i="37" s="1"/>
  <c r="G1315" i="157"/>
  <c r="I1169" i="157"/>
  <c r="I1314" i="157"/>
  <c r="G365" i="37" s="1"/>
  <c r="E365" i="37"/>
  <c r="E356" i="37"/>
  <c r="I1305" i="157"/>
  <c r="G356" i="37" s="1"/>
  <c r="E352" i="37"/>
  <c r="I1301" i="157"/>
  <c r="G352" i="37" s="1"/>
  <c r="F1294" i="157"/>
  <c r="G1148" i="157"/>
  <c r="G1189" i="157" s="1"/>
  <c r="G1295" i="157"/>
  <c r="I1149" i="157"/>
  <c r="G1292" i="157"/>
  <c r="G1190" i="157"/>
  <c r="I1146" i="157"/>
  <c r="I1286" i="157"/>
  <c r="G337" i="37" s="1"/>
  <c r="E337" i="37"/>
  <c r="D99" i="57" l="1"/>
  <c r="E893" i="37" s="1"/>
  <c r="D67" i="57"/>
  <c r="I50" i="157"/>
  <c r="G82" i="157"/>
  <c r="G650" i="157"/>
  <c r="I981" i="157"/>
  <c r="G1019" i="157"/>
  <c r="I288" i="157"/>
  <c r="G339" i="157"/>
  <c r="I1971" i="157"/>
  <c r="I2040" i="157" s="1"/>
  <c r="G846" i="37" s="1"/>
  <c r="G1993" i="157"/>
  <c r="I1993" i="157" s="1"/>
  <c r="I2059" i="157" s="1"/>
  <c r="G865" i="37" s="1"/>
  <c r="I617" i="157"/>
  <c r="G651" i="157"/>
  <c r="I651" i="157" s="1"/>
  <c r="I1958" i="157"/>
  <c r="I2027" i="157" s="1"/>
  <c r="G833" i="37" s="1"/>
  <c r="G1994" i="157"/>
  <c r="I813" i="157"/>
  <c r="G848" i="157"/>
  <c r="I1643" i="157"/>
  <c r="I1717" i="157" s="1"/>
  <c r="G710" i="37" s="1"/>
  <c r="G1683" i="157"/>
  <c r="I1226" i="157"/>
  <c r="G1266" i="157"/>
  <c r="I1266" i="157" s="1"/>
  <c r="I745" i="157"/>
  <c r="G781" i="157"/>
  <c r="I236" i="157"/>
  <c r="G236" i="157"/>
  <c r="I1238" i="157"/>
  <c r="G1265" i="157"/>
  <c r="I133" i="157"/>
  <c r="G156" i="157"/>
  <c r="H1560" i="156"/>
  <c r="F1560" i="156"/>
  <c r="F2188" i="156"/>
  <c r="F3363" i="156"/>
  <c r="E1084" i="37" s="1"/>
  <c r="F3317" i="156"/>
  <c r="F2876" i="156"/>
  <c r="E480" i="37" s="1"/>
  <c r="F2825" i="156"/>
  <c r="H3286" i="156"/>
  <c r="F3318" i="156"/>
  <c r="H3085" i="156"/>
  <c r="F3121" i="156"/>
  <c r="H2655" i="156"/>
  <c r="F2692" i="156"/>
  <c r="H1418" i="156"/>
  <c r="F1440" i="156"/>
  <c r="H2230" i="156"/>
  <c r="F2266" i="156"/>
  <c r="H2102" i="156"/>
  <c r="F2124" i="156"/>
  <c r="F1209" i="37"/>
  <c r="AD2557" i="156"/>
  <c r="F2598" i="156"/>
  <c r="K1611" i="157"/>
  <c r="I569" i="37" s="1"/>
  <c r="AH929" i="37"/>
  <c r="AG929" i="37"/>
  <c r="AF211" i="37"/>
  <c r="AH212" i="37"/>
  <c r="AG261" i="37"/>
  <c r="AG785" i="37"/>
  <c r="AH443" i="37"/>
  <c r="AG443" i="37"/>
  <c r="AH138" i="37"/>
  <c r="AH869" i="37"/>
  <c r="AG869" i="37"/>
  <c r="AH747" i="37"/>
  <c r="AG747" i="37"/>
  <c r="AH202" i="37"/>
  <c r="AG202" i="37"/>
  <c r="AH988" i="37"/>
  <c r="AG988" i="37"/>
  <c r="AH1047" i="37"/>
  <c r="AH382" i="37"/>
  <c r="AG382" i="37"/>
  <c r="AH565" i="37"/>
  <c r="AG57" i="37"/>
  <c r="AH1151" i="37"/>
  <c r="AG1151" i="37"/>
  <c r="AH1107" i="37"/>
  <c r="AG1107" i="37"/>
  <c r="AH63" i="37"/>
  <c r="AH1197" i="37"/>
  <c r="AH321" i="37"/>
  <c r="AH1209" i="37"/>
  <c r="AG627" i="37"/>
  <c r="AH627" i="37"/>
  <c r="AH687" i="37"/>
  <c r="AG687" i="37"/>
  <c r="AG503" i="37"/>
  <c r="AH503" i="37"/>
  <c r="H1836" i="157"/>
  <c r="L385" i="37"/>
  <c r="H654" i="157"/>
  <c r="I946" i="157"/>
  <c r="G146" i="37" s="1"/>
  <c r="Q1197" i="157"/>
  <c r="H86" i="157"/>
  <c r="O1692" i="157"/>
  <c r="O1757" i="157" s="1"/>
  <c r="M750" i="37" s="1"/>
  <c r="J1926" i="157"/>
  <c r="H811" i="37" s="1"/>
  <c r="H2326" i="157"/>
  <c r="F1043" i="37" s="1"/>
  <c r="H2266" i="157"/>
  <c r="AH1231" i="37"/>
  <c r="G3384" i="156"/>
  <c r="F1105" i="37" s="1"/>
  <c r="F2128" i="156"/>
  <c r="H2128" i="156" s="1"/>
  <c r="I650" i="157"/>
  <c r="AH1169" i="37"/>
  <c r="AJ1278" i="157"/>
  <c r="AH1226" i="37"/>
  <c r="AF1055" i="37"/>
  <c r="H1539" i="157"/>
  <c r="H1607" i="157" s="1"/>
  <c r="F565" i="37" s="1"/>
  <c r="H517" i="156"/>
  <c r="AF996" i="37"/>
  <c r="AE946" i="157"/>
  <c r="AC146" i="37" s="1"/>
  <c r="L19" i="57"/>
  <c r="AB1055" i="37"/>
  <c r="AF757" i="37"/>
  <c r="H1257" i="156"/>
  <c r="AH1221" i="37"/>
  <c r="F33" i="57"/>
  <c r="F99" i="57" s="1"/>
  <c r="G893" i="37" s="1"/>
  <c r="F74" i="46"/>
  <c r="AF329" i="37"/>
  <c r="I1610" i="157"/>
  <c r="G568" i="37" s="1"/>
  <c r="AF1227" i="37"/>
  <c r="AH879" i="157"/>
  <c r="F1836" i="157"/>
  <c r="H3299" i="156"/>
  <c r="AH1278" i="157"/>
  <c r="E70" i="57"/>
  <c r="E135" i="57" s="1"/>
  <c r="F929" i="37" s="1"/>
  <c r="AF938" i="37"/>
  <c r="AF937" i="37" s="1"/>
  <c r="AF817" i="37"/>
  <c r="AF695" i="37"/>
  <c r="AF694" i="37" s="1"/>
  <c r="AF514" i="37"/>
  <c r="AF513" i="37" s="1"/>
  <c r="AF392" i="37"/>
  <c r="AF391" i="37" s="1"/>
  <c r="AF152" i="37"/>
  <c r="AF1235" i="37"/>
  <c r="AF636" i="37"/>
  <c r="AF635" i="37" s="1"/>
  <c r="AF575" i="37"/>
  <c r="AF574" i="37" s="1"/>
  <c r="AF452" i="37"/>
  <c r="AF451" i="37" s="1"/>
  <c r="AF270" i="37"/>
  <c r="AF269" i="37" s="1"/>
  <c r="AH1145" i="37"/>
  <c r="R1059" i="157"/>
  <c r="F2134" i="157"/>
  <c r="F2200" i="157" s="1"/>
  <c r="P152" i="37"/>
  <c r="P151" i="37" s="1"/>
  <c r="AB1221" i="37"/>
  <c r="H2804" i="156"/>
  <c r="F766" i="156"/>
  <c r="E1131" i="37" s="1"/>
  <c r="F2895" i="156"/>
  <c r="E499" i="37" s="1"/>
  <c r="I2264" i="157"/>
  <c r="I2328" i="157" s="1"/>
  <c r="G1045" i="37" s="1"/>
  <c r="I198" i="157"/>
  <c r="I237" i="157"/>
  <c r="I1696" i="157"/>
  <c r="I1759" i="157"/>
  <c r="G752" i="37" s="1"/>
  <c r="AC1172" i="37"/>
  <c r="AB151" i="37"/>
  <c r="AB757" i="37"/>
  <c r="AB329" i="37"/>
  <c r="AB1235" i="37"/>
  <c r="O1197" i="157"/>
  <c r="P1113" i="157"/>
  <c r="N205" i="37" s="1"/>
  <c r="I1072" i="157"/>
  <c r="G164" i="37" s="1"/>
  <c r="O1874" i="157"/>
  <c r="M759" i="37" s="1"/>
  <c r="P1039" i="157"/>
  <c r="P1114" i="157" s="1"/>
  <c r="N206" i="37" s="1"/>
  <c r="Q1544" i="157"/>
  <c r="M1276" i="157"/>
  <c r="O1276" i="157" s="1"/>
  <c r="AE932" i="157"/>
  <c r="AC132" i="37" s="1"/>
  <c r="I1161" i="157"/>
  <c r="I1995" i="157"/>
  <c r="I2061" i="157" s="1"/>
  <c r="G867" i="37" s="1"/>
  <c r="F3382" i="156"/>
  <c r="E898" i="156"/>
  <c r="H3388" i="156"/>
  <c r="G1109" i="37" s="1"/>
  <c r="AE86" i="157"/>
  <c r="AE99" i="157" s="1"/>
  <c r="H240" i="157"/>
  <c r="F138" i="57"/>
  <c r="G932" i="37" s="1"/>
  <c r="F78" i="57"/>
  <c r="F62" i="46"/>
  <c r="F125" i="46" s="1"/>
  <c r="G257" i="37" s="1"/>
  <c r="AE1331" i="157"/>
  <c r="AC382" i="37" s="1"/>
  <c r="E351" i="37"/>
  <c r="Z391" i="37"/>
  <c r="F1218" i="37"/>
  <c r="AC751" i="156"/>
  <c r="AC2558" i="156"/>
  <c r="AB270" i="37"/>
  <c r="AB575" i="37"/>
  <c r="AB636" i="37"/>
  <c r="AB1145" i="37"/>
  <c r="AB452" i="37"/>
  <c r="AD1056" i="37"/>
  <c r="AD8" i="37"/>
  <c r="H2125" i="156"/>
  <c r="H354" i="156"/>
  <c r="Y1233" i="37"/>
  <c r="AG1233" i="37" s="1"/>
  <c r="H1269" i="156"/>
  <c r="G2756" i="156"/>
  <c r="F319" i="37" s="1"/>
  <c r="E2979" i="156"/>
  <c r="H895" i="156"/>
  <c r="G898" i="156"/>
  <c r="F1327" i="157"/>
  <c r="D378" i="37" s="1"/>
  <c r="F1269" i="157"/>
  <c r="AD714" i="156"/>
  <c r="AC1165" i="37"/>
  <c r="F528" i="156"/>
  <c r="H528" i="156" s="1"/>
  <c r="F531" i="156"/>
  <c r="H531" i="156" s="1"/>
  <c r="I1089" i="157"/>
  <c r="G181" i="37" s="1"/>
  <c r="I1834" i="157"/>
  <c r="O2201" i="157"/>
  <c r="M989" i="37" s="1"/>
  <c r="G515" i="157"/>
  <c r="I515" i="157" s="1"/>
  <c r="O2139" i="157"/>
  <c r="I38" i="157"/>
  <c r="I708" i="157"/>
  <c r="K1233" i="37"/>
  <c r="I1108" i="157"/>
  <c r="G200" i="37" s="1"/>
  <c r="I82" i="157"/>
  <c r="F1773" i="156"/>
  <c r="F1776" i="156" s="1"/>
  <c r="AE750" i="156"/>
  <c r="AD1115" i="37" s="1"/>
  <c r="AD1116" i="37"/>
  <c r="H2840" i="156"/>
  <c r="K2903" i="156"/>
  <c r="J507" i="37" s="1"/>
  <c r="H3152" i="156"/>
  <c r="G652" i="37" s="1"/>
  <c r="G1948" i="156"/>
  <c r="G2979" i="156"/>
  <c r="G3052" i="156" s="1"/>
  <c r="F627" i="37" s="1"/>
  <c r="H142" i="156"/>
  <c r="I912" i="157"/>
  <c r="G112" i="37" s="1"/>
  <c r="I1080" i="157"/>
  <c r="G172" i="37" s="1"/>
  <c r="G936" i="157"/>
  <c r="E136" i="37" s="1"/>
  <c r="I1039" i="157"/>
  <c r="Q1335" i="157"/>
  <c r="O386" i="37" s="1"/>
  <c r="F200" i="37"/>
  <c r="I1922" i="157"/>
  <c r="G807" i="37" s="1"/>
  <c r="AA1556" i="157"/>
  <c r="Y514" i="37" s="1"/>
  <c r="J1039" i="157"/>
  <c r="J1114" i="157" s="1"/>
  <c r="H206" i="37" s="1"/>
  <c r="G1307" i="157"/>
  <c r="E358" i="37" s="1"/>
  <c r="Q358" i="157"/>
  <c r="H509" i="156"/>
  <c r="I157" i="157"/>
  <c r="P1550" i="157"/>
  <c r="P1611" i="157" s="1"/>
  <c r="N569" i="37" s="1"/>
  <c r="H160" i="157"/>
  <c r="F342" i="157"/>
  <c r="G2040" i="157"/>
  <c r="E846" i="37" s="1"/>
  <c r="R879" i="157"/>
  <c r="AE2149" i="157"/>
  <c r="AE2150" i="157" s="1"/>
  <c r="AC938" i="37" s="1"/>
  <c r="AC937" i="37" s="1"/>
  <c r="P80" i="37"/>
  <c r="P79" i="37" s="1"/>
  <c r="AD1227" i="37"/>
  <c r="AE2847" i="156"/>
  <c r="I2921" i="156"/>
  <c r="I3001" i="156" s="1"/>
  <c r="H576" i="37" s="1"/>
  <c r="AD452" i="37"/>
  <c r="H3149" i="156"/>
  <c r="G649" i="37" s="1"/>
  <c r="P1176" i="156"/>
  <c r="P1177" i="156" s="1"/>
  <c r="I2701" i="156"/>
  <c r="I2761" i="156" s="1"/>
  <c r="H324" i="37" s="1"/>
  <c r="H3319" i="156"/>
  <c r="H3348" i="156"/>
  <c r="G1069" i="37" s="1"/>
  <c r="O3130" i="156"/>
  <c r="O3189" i="156" s="1"/>
  <c r="N689" i="37" s="1"/>
  <c r="E3383" i="156"/>
  <c r="D1104" i="37" s="1"/>
  <c r="AA263" i="156"/>
  <c r="G1624" i="156"/>
  <c r="H2853" i="156"/>
  <c r="G457" i="37" s="1"/>
  <c r="H2615" i="156"/>
  <c r="G65" i="37" s="1"/>
  <c r="H3351" i="156"/>
  <c r="G1072" i="37" s="1"/>
  <c r="P1571" i="156"/>
  <c r="N2987" i="156"/>
  <c r="N3053" i="156" s="1"/>
  <c r="M628" i="37" s="1"/>
  <c r="L2994" i="156"/>
  <c r="N2994" i="156" s="1"/>
  <c r="N3055" i="156" s="1"/>
  <c r="M630" i="37" s="1"/>
  <c r="N2214" i="156"/>
  <c r="K3055" i="156"/>
  <c r="J630" i="37" s="1"/>
  <c r="H2090" i="156"/>
  <c r="N2215" i="156"/>
  <c r="N2619" i="156" s="1"/>
  <c r="M69" i="37" s="1"/>
  <c r="H2563" i="156"/>
  <c r="G13" i="37" s="1"/>
  <c r="AD575" i="37"/>
  <c r="AD606" i="156"/>
  <c r="H3137" i="156"/>
  <c r="G637" i="37" s="1"/>
  <c r="P2561" i="156"/>
  <c r="O11" i="37" s="1"/>
  <c r="I782" i="156"/>
  <c r="H1147" i="37" s="1"/>
  <c r="H2154" i="156"/>
  <c r="AA2848" i="156"/>
  <c r="Z452" i="37" s="1"/>
  <c r="AB2150" i="157"/>
  <c r="Z938" i="37" s="1"/>
  <c r="N1886" i="156"/>
  <c r="H1715" i="156"/>
  <c r="G2897" i="156"/>
  <c r="F501" i="37" s="1"/>
  <c r="E493" i="37"/>
  <c r="H2889" i="156"/>
  <c r="G493" i="37" s="1"/>
  <c r="E66" i="46"/>
  <c r="E129" i="46" s="1"/>
  <c r="F261" i="37" s="1"/>
  <c r="G1444" i="156"/>
  <c r="H3340" i="156"/>
  <c r="G1061" i="37" s="1"/>
  <c r="G3049" i="156"/>
  <c r="F624" i="37" s="1"/>
  <c r="H549" i="156"/>
  <c r="F1700" i="156"/>
  <c r="H1700" i="156" s="1"/>
  <c r="P3129" i="156"/>
  <c r="P3188" i="156" s="1"/>
  <c r="O688" i="37" s="1"/>
  <c r="H2006" i="156"/>
  <c r="N2993" i="156"/>
  <c r="N3054" i="156" s="1"/>
  <c r="M629" i="37" s="1"/>
  <c r="H1293" i="156"/>
  <c r="H3356" i="156"/>
  <c r="G1077" i="37" s="1"/>
  <c r="AA3000" i="156"/>
  <c r="Z575" i="37" s="1"/>
  <c r="P1116" i="37"/>
  <c r="I3336" i="156"/>
  <c r="H1057" i="37" s="1"/>
  <c r="N1170" i="37"/>
  <c r="O1170" i="37" s="1"/>
  <c r="N1240" i="156"/>
  <c r="F1235" i="37"/>
  <c r="H2266" i="156"/>
  <c r="L3001" i="156"/>
  <c r="K576" i="37" s="1"/>
  <c r="N1233" i="37"/>
  <c r="P330" i="37"/>
  <c r="P329" i="37" s="1"/>
  <c r="I1100" i="157"/>
  <c r="G192" i="37" s="1"/>
  <c r="I120" i="157"/>
  <c r="H2134" i="157"/>
  <c r="G947" i="157"/>
  <c r="E147" i="37" s="1"/>
  <c r="I2132" i="157"/>
  <c r="I2198" i="157" s="1"/>
  <c r="G986" i="37" s="1"/>
  <c r="G721" i="157"/>
  <c r="G950" i="157" s="1"/>
  <c r="I2067" i="157"/>
  <c r="G873" i="37" s="1"/>
  <c r="I893" i="157"/>
  <c r="G93" i="37" s="1"/>
  <c r="I1703" i="157"/>
  <c r="G696" i="37" s="1"/>
  <c r="F779" i="156"/>
  <c r="E1144" i="37" s="1"/>
  <c r="N1687" i="156"/>
  <c r="L3054" i="156"/>
  <c r="K629" i="37" s="1"/>
  <c r="I123" i="156"/>
  <c r="P179" i="156"/>
  <c r="H1797" i="156"/>
  <c r="P944" i="156"/>
  <c r="E879" i="37"/>
  <c r="E2610" i="156"/>
  <c r="D60" i="37" s="1"/>
  <c r="H2612" i="156"/>
  <c r="G62" i="37" s="1"/>
  <c r="H1693" i="156"/>
  <c r="K784" i="156"/>
  <c r="P1055" i="37"/>
  <c r="O2615" i="156"/>
  <c r="N65" i="37" s="1"/>
  <c r="H1899" i="156"/>
  <c r="H1171" i="156"/>
  <c r="G3050" i="156"/>
  <c r="F625" i="37" s="1"/>
  <c r="E1233" i="156"/>
  <c r="L254" i="156"/>
  <c r="N254" i="156" s="1"/>
  <c r="H1901" i="156"/>
  <c r="H2898" i="156"/>
  <c r="G502" i="37" s="1"/>
  <c r="AI1225" i="37"/>
  <c r="H783" i="156"/>
  <c r="G1148" i="37" s="1"/>
  <c r="I783" i="156"/>
  <c r="H1148" i="37" s="1"/>
  <c r="H2720" i="156"/>
  <c r="G283" i="37" s="1"/>
  <c r="N2198" i="156"/>
  <c r="F2863" i="156"/>
  <c r="E467" i="37" s="1"/>
  <c r="H2902" i="156"/>
  <c r="G506" i="37" s="1"/>
  <c r="N420" i="156"/>
  <c r="H2826" i="156"/>
  <c r="F1827" i="156"/>
  <c r="H1827" i="156" s="1"/>
  <c r="F898" i="156"/>
  <c r="H560" i="156"/>
  <c r="H2791" i="156"/>
  <c r="L421" i="156"/>
  <c r="N421" i="156" s="1"/>
  <c r="H2616" i="156"/>
  <c r="G66" i="37" s="1"/>
  <c r="F778" i="156"/>
  <c r="E1143" i="37" s="1"/>
  <c r="H3141" i="156"/>
  <c r="G641" i="37" s="1"/>
  <c r="H1710" i="156"/>
  <c r="H3390" i="156"/>
  <c r="G1111" i="37" s="1"/>
  <c r="Q750" i="156"/>
  <c r="P1115" i="37" s="1"/>
  <c r="H1603" i="157"/>
  <c r="F561" i="37" s="1"/>
  <c r="I898" i="157"/>
  <c r="G98" i="37" s="1"/>
  <c r="F936" i="157"/>
  <c r="D136" i="37" s="1"/>
  <c r="F934" i="157"/>
  <c r="D134" i="37" s="1"/>
  <c r="G924" i="157"/>
  <c r="E124" i="37" s="1"/>
  <c r="I1401" i="157"/>
  <c r="I1470" i="157" s="1"/>
  <c r="G441" i="37" s="1"/>
  <c r="I1284" i="157"/>
  <c r="G335" i="37" s="1"/>
  <c r="I211" i="157"/>
  <c r="P171" i="157"/>
  <c r="Q171" i="157" s="1"/>
  <c r="L1611" i="157"/>
  <c r="J569" i="37" s="1"/>
  <c r="O2064" i="157"/>
  <c r="M870" i="37" s="1"/>
  <c r="I1537" i="157"/>
  <c r="I1605" i="157" s="1"/>
  <c r="G563" i="37" s="1"/>
  <c r="O1351" i="157"/>
  <c r="I713" i="157"/>
  <c r="Q2331" i="157"/>
  <c r="O1048" i="37" s="1"/>
  <c r="O2002" i="157"/>
  <c r="G1901" i="157"/>
  <c r="E786" i="37" s="1"/>
  <c r="Q2081" i="157"/>
  <c r="G2308" i="157"/>
  <c r="E1025" i="37" s="1"/>
  <c r="J2006" i="157"/>
  <c r="AJ879" i="157"/>
  <c r="G160" i="157"/>
  <c r="Q2269" i="157"/>
  <c r="M867" i="157"/>
  <c r="O867" i="157" s="1"/>
  <c r="M1696" i="157"/>
  <c r="M1759" i="157" s="1"/>
  <c r="K752" i="37" s="1"/>
  <c r="M2006" i="157"/>
  <c r="M2066" i="157" s="1"/>
  <c r="Q2151" i="157"/>
  <c r="O939" i="37" s="1"/>
  <c r="I2244" i="157"/>
  <c r="I2308" i="157" s="1"/>
  <c r="G1025" i="37" s="1"/>
  <c r="O1777" i="157"/>
  <c r="D1176" i="37"/>
  <c r="D1209" i="37"/>
  <c r="O274" i="157"/>
  <c r="O464" i="157"/>
  <c r="O106" i="157"/>
  <c r="O409" i="157"/>
  <c r="AG1169" i="37"/>
  <c r="E1195" i="37"/>
  <c r="L1012" i="156"/>
  <c r="N1012" i="156" s="1"/>
  <c r="H2515" i="156"/>
  <c r="F2527" i="156"/>
  <c r="F786" i="156"/>
  <c r="H536" i="156"/>
  <c r="H782" i="156"/>
  <c r="G1147" i="37" s="1"/>
  <c r="E1178" i="37"/>
  <c r="G1178" i="37" s="1"/>
  <c r="N249" i="156"/>
  <c r="H3391" i="156"/>
  <c r="G1112" i="37" s="1"/>
  <c r="H1536" i="156"/>
  <c r="AC1171" i="37"/>
  <c r="AC1169" i="37"/>
  <c r="N1103" i="156"/>
  <c r="H3336" i="156"/>
  <c r="G1057" i="37" s="1"/>
  <c r="N416" i="156"/>
  <c r="Z1222" i="37"/>
  <c r="I1075" i="157"/>
  <c r="G167" i="37" s="1"/>
  <c r="AI1173" i="37"/>
  <c r="AJ1167" i="37"/>
  <c r="AJ1166" i="37" s="1"/>
  <c r="AH1232" i="37"/>
  <c r="O913" i="156"/>
  <c r="P913" i="156" s="1"/>
  <c r="K2617" i="156"/>
  <c r="J67" i="37" s="1"/>
  <c r="E131" i="57"/>
  <c r="F925" i="37" s="1"/>
  <c r="F1200" i="37"/>
  <c r="G1776" i="156"/>
  <c r="H1587" i="156"/>
  <c r="H1621" i="156"/>
  <c r="F2192" i="156"/>
  <c r="E24" i="37"/>
  <c r="AH1171" i="37"/>
  <c r="AE1110" i="157"/>
  <c r="AC202" i="37" s="1"/>
  <c r="AE1060" i="157"/>
  <c r="AC152" i="37" s="1"/>
  <c r="P695" i="37"/>
  <c r="P694" i="37" s="1"/>
  <c r="P1235" i="37"/>
  <c r="P392" i="37"/>
  <c r="P391" i="37" s="1"/>
  <c r="P757" i="37"/>
  <c r="H1441" i="156"/>
  <c r="H1406" i="156"/>
  <c r="P938" i="37"/>
  <c r="P937" i="37" s="1"/>
  <c r="P514" i="37"/>
  <c r="P513" i="37" s="1"/>
  <c r="P997" i="37"/>
  <c r="P996" i="37" s="1"/>
  <c r="D1168" i="37"/>
  <c r="P818" i="37"/>
  <c r="P817" i="37" s="1"/>
  <c r="P636" i="37"/>
  <c r="P635" i="37" s="1"/>
  <c r="P575" i="37"/>
  <c r="P574" i="37" s="1"/>
  <c r="Q2847" i="156"/>
  <c r="P452" i="37"/>
  <c r="P451" i="37" s="1"/>
  <c r="P270" i="37"/>
  <c r="P269" i="37" s="1"/>
  <c r="P1227" i="37"/>
  <c r="P8" i="37"/>
  <c r="E1133" i="37"/>
  <c r="H768" i="156"/>
  <c r="G1133" i="37" s="1"/>
  <c r="I926" i="157"/>
  <c r="G126" i="37" s="1"/>
  <c r="E811" i="37"/>
  <c r="I1926" i="157"/>
  <c r="G811" i="37" s="1"/>
  <c r="I1330" i="157"/>
  <c r="G381" i="37" s="1"/>
  <c r="I937" i="157"/>
  <c r="G137" i="37" s="1"/>
  <c r="I1804" i="157"/>
  <c r="I339" i="157"/>
  <c r="M1333" i="157"/>
  <c r="K384" i="37" s="1"/>
  <c r="D1200" i="37"/>
  <c r="I238" i="157"/>
  <c r="M452" i="157"/>
  <c r="O452" i="157" s="1"/>
  <c r="I1550" i="157"/>
  <c r="D1190" i="37"/>
  <c r="E381" i="37"/>
  <c r="D1184" i="37"/>
  <c r="D166" i="37"/>
  <c r="D723" i="37"/>
  <c r="E864" i="37"/>
  <c r="D1012" i="37"/>
  <c r="F1997" i="157"/>
  <c r="F2063" i="157" s="1"/>
  <c r="D833" i="37"/>
  <c r="D380" i="37"/>
  <c r="D358" i="37"/>
  <c r="D569" i="37"/>
  <c r="F687" i="157"/>
  <c r="F701" i="157"/>
  <c r="D441" i="37"/>
  <c r="D345" i="37"/>
  <c r="F2266" i="157"/>
  <c r="F2330" i="157" s="1"/>
  <c r="F2327" i="157"/>
  <c r="D700" i="37"/>
  <c r="D872" i="37"/>
  <c r="D198" i="37"/>
  <c r="D786" i="37"/>
  <c r="F2197" i="157"/>
  <c r="D846" i="37"/>
  <c r="D206" i="37"/>
  <c r="D752" i="37"/>
  <c r="D807" i="37"/>
  <c r="D806" i="37"/>
  <c r="D991" i="37"/>
  <c r="D744" i="37"/>
  <c r="F1539" i="157"/>
  <c r="F1607" i="157" s="1"/>
  <c r="D573" i="37"/>
  <c r="D1025" i="37"/>
  <c r="F1469" i="157"/>
  <c r="F935" i="157"/>
  <c r="D952" i="37"/>
  <c r="F1859" i="157"/>
  <c r="F601" i="157"/>
  <c r="E813" i="37"/>
  <c r="I1928" i="157"/>
  <c r="G813" i="37" s="1"/>
  <c r="F1603" i="157"/>
  <c r="D866" i="37"/>
  <c r="E753" i="37"/>
  <c r="D1050" i="37"/>
  <c r="D563" i="37"/>
  <c r="D1045" i="37"/>
  <c r="F673" i="157"/>
  <c r="D812" i="37"/>
  <c r="D200" i="37"/>
  <c r="D745" i="37"/>
  <c r="F1328" i="157"/>
  <c r="D529" i="37"/>
  <c r="F1686" i="157"/>
  <c r="F1754" i="157" s="1"/>
  <c r="D407" i="37"/>
  <c r="D519" i="37"/>
  <c r="D1002" i="37"/>
  <c r="D97" i="37"/>
  <c r="D984" i="37"/>
  <c r="D439" i="37"/>
  <c r="D385" i="37"/>
  <c r="D110" i="37"/>
  <c r="D446" i="37"/>
  <c r="D867" i="37"/>
  <c r="F445" i="157"/>
  <c r="F714" i="157"/>
  <c r="D986" i="37"/>
  <c r="D142" i="37"/>
  <c r="F396" i="157"/>
  <c r="E132" i="37"/>
  <c r="E81" i="37"/>
  <c r="E85" i="37"/>
  <c r="E1191" i="37"/>
  <c r="G1191" i="37" s="1"/>
  <c r="E1196" i="37"/>
  <c r="G1196" i="37" s="1"/>
  <c r="E1182" i="37"/>
  <c r="E1218" i="37"/>
  <c r="G1204" i="37"/>
  <c r="E1177" i="37"/>
  <c r="G1177" i="37" s="1"/>
  <c r="F1181" i="37"/>
  <c r="F1221" i="37"/>
  <c r="E1176" i="37"/>
  <c r="G1216" i="37"/>
  <c r="F1239" i="37"/>
  <c r="F1229" i="37"/>
  <c r="F1168" i="37"/>
  <c r="H3381" i="156"/>
  <c r="G1102" i="37" s="1"/>
  <c r="AD3386" i="156"/>
  <c r="AC1107" i="37" s="1"/>
  <c r="D1222" i="37"/>
  <c r="D1221" i="37"/>
  <c r="E2609" i="156"/>
  <c r="D59" i="37" s="1"/>
  <c r="P2839" i="156"/>
  <c r="P2902" i="156" s="1"/>
  <c r="O506" i="37" s="1"/>
  <c r="H1915" i="156"/>
  <c r="H3385" i="156"/>
  <c r="G1106" i="37" s="1"/>
  <c r="F1945" i="156"/>
  <c r="H1945" i="156" s="1"/>
  <c r="O1241" i="156"/>
  <c r="P1241" i="156" s="1"/>
  <c r="P1240" i="156"/>
  <c r="AD2607" i="156"/>
  <c r="AC57" i="37" s="1"/>
  <c r="H3186" i="156"/>
  <c r="G686" i="37" s="1"/>
  <c r="AD3135" i="156"/>
  <c r="AD3136" i="156" s="1"/>
  <c r="AC636" i="37" s="1"/>
  <c r="AC635" i="37" s="1"/>
  <c r="E1170" i="37"/>
  <c r="G1170" i="37" s="1"/>
  <c r="E1174" i="37"/>
  <c r="E323" i="37"/>
  <c r="H2760" i="156"/>
  <c r="G323" i="37" s="1"/>
  <c r="F3389" i="156"/>
  <c r="E1110" i="37" s="1"/>
  <c r="H1849" i="156"/>
  <c r="F1878" i="156"/>
  <c r="E324" i="37"/>
  <c r="H2761" i="156"/>
  <c r="G324" i="37" s="1"/>
  <c r="H894" i="156"/>
  <c r="F2735" i="156"/>
  <c r="H2668" i="156"/>
  <c r="H2735" i="156" s="1"/>
  <c r="G298" i="37" s="1"/>
  <c r="F1683" i="156"/>
  <c r="H1644" i="156"/>
  <c r="L1572" i="156"/>
  <c r="N1572" i="156" s="1"/>
  <c r="N1571" i="156"/>
  <c r="E1199" i="37"/>
  <c r="F736" i="156"/>
  <c r="H736" i="156" s="1"/>
  <c r="H721" i="156"/>
  <c r="E45" i="37"/>
  <c r="H2595" i="156"/>
  <c r="G45" i="37" s="1"/>
  <c r="H425" i="156"/>
  <c r="F495" i="156"/>
  <c r="E21" i="37"/>
  <c r="H2571" i="156"/>
  <c r="G21" i="37" s="1"/>
  <c r="F1714" i="156"/>
  <c r="H1707" i="156"/>
  <c r="E1123" i="37"/>
  <c r="H758" i="156"/>
  <c r="G1123" i="37" s="1"/>
  <c r="H412" i="156"/>
  <c r="H2348" i="156"/>
  <c r="H3247" i="156"/>
  <c r="D1239" i="37"/>
  <c r="E29" i="37"/>
  <c r="H2579" i="156"/>
  <c r="G29" i="37" s="1"/>
  <c r="D1238" i="37"/>
  <c r="G777" i="156"/>
  <c r="F1142" i="37" s="1"/>
  <c r="H2358" i="156"/>
  <c r="D1230" i="37"/>
  <c r="Z2558" i="156"/>
  <c r="Y8" i="37" s="1"/>
  <c r="H409" i="156"/>
  <c r="D1229" i="37"/>
  <c r="D1181" i="37"/>
  <c r="D1214" i="37"/>
  <c r="H1524" i="156"/>
  <c r="AD3334" i="156"/>
  <c r="AD3335" i="156" s="1"/>
  <c r="AC1056" i="37" s="1"/>
  <c r="E2611" i="156"/>
  <c r="D61" i="37" s="1"/>
  <c r="D1235" i="37"/>
  <c r="D68" i="37"/>
  <c r="D1144" i="37"/>
  <c r="D285" i="37"/>
  <c r="E3052" i="156"/>
  <c r="D1084" i="37"/>
  <c r="E777" i="156"/>
  <c r="F3175" i="156"/>
  <c r="F3122" i="156"/>
  <c r="E1716" i="156"/>
  <c r="D309" i="37"/>
  <c r="D1212" i="37" s="1"/>
  <c r="D685" i="37"/>
  <c r="D624" i="37"/>
  <c r="D319" i="37"/>
  <c r="D507" i="37"/>
  <c r="D630" i="37"/>
  <c r="D1110" i="37"/>
  <c r="D684" i="37"/>
  <c r="D1105" i="37"/>
  <c r="H2075" i="156"/>
  <c r="E2897" i="156"/>
  <c r="E2419" i="156"/>
  <c r="E3050" i="156"/>
  <c r="D1213" i="37"/>
  <c r="E589" i="156"/>
  <c r="E498" i="156"/>
  <c r="D317" i="37"/>
  <c r="D35" i="37"/>
  <c r="D69" i="37"/>
  <c r="E1171" i="156"/>
  <c r="D689" i="37"/>
  <c r="D324" i="37"/>
  <c r="E3048" i="156"/>
  <c r="E3321" i="156"/>
  <c r="D500" i="37"/>
  <c r="D480" i="37"/>
  <c r="D1143" i="37"/>
  <c r="D1103" i="37"/>
  <c r="D664" i="37"/>
  <c r="D1170" i="37"/>
  <c r="E1730" i="156"/>
  <c r="E1135" i="156"/>
  <c r="E412" i="156"/>
  <c r="E2493" i="156"/>
  <c r="E1901" i="156"/>
  <c r="E271" i="37"/>
  <c r="H2708" i="156"/>
  <c r="G271" i="37" s="1"/>
  <c r="E320" i="37"/>
  <c r="H2757" i="156"/>
  <c r="G320" i="37" s="1"/>
  <c r="J784" i="156"/>
  <c r="I1149" i="37" s="1"/>
  <c r="E1169" i="37"/>
  <c r="F1230" i="37"/>
  <c r="E1185" i="37"/>
  <c r="E1188" i="37"/>
  <c r="E1194" i="37"/>
  <c r="E1187" i="37"/>
  <c r="L1230" i="37"/>
  <c r="L1229" i="37"/>
  <c r="F1226" i="37"/>
  <c r="E1219" i="37"/>
  <c r="F1184" i="37"/>
  <c r="E1215" i="37"/>
  <c r="E1240" i="37"/>
  <c r="E1222" i="37"/>
  <c r="F1214" i="37"/>
  <c r="E1207" i="37"/>
  <c r="E1210" i="37"/>
  <c r="G2609" i="156"/>
  <c r="F59" i="37" s="1"/>
  <c r="F2416" i="156"/>
  <c r="H2399" i="156"/>
  <c r="E509" i="37"/>
  <c r="H2905" i="156"/>
  <c r="G509" i="37" s="1"/>
  <c r="H2600" i="156"/>
  <c r="G50" i="37" s="1"/>
  <c r="O1509" i="156"/>
  <c r="P1509" i="156" s="1"/>
  <c r="P1508" i="156"/>
  <c r="E453" i="37"/>
  <c r="H2849" i="156"/>
  <c r="G453" i="37" s="1"/>
  <c r="F323" i="156"/>
  <c r="H283" i="156"/>
  <c r="L3137" i="156"/>
  <c r="K637" i="37" s="1"/>
  <c r="I3071" i="156"/>
  <c r="I3137" i="156" s="1"/>
  <c r="H637" i="37" s="1"/>
  <c r="N3071" i="156"/>
  <c r="N3137" i="156" s="1"/>
  <c r="M637" i="37" s="1"/>
  <c r="F2306" i="156"/>
  <c r="H2306" i="156" s="1"/>
  <c r="H2304" i="156"/>
  <c r="O3336" i="156"/>
  <c r="P3336" i="156" s="1"/>
  <c r="O1057" i="37" s="1"/>
  <c r="H2356" i="156"/>
  <c r="H1994" i="156"/>
  <c r="F480" i="37"/>
  <c r="H2876" i="156"/>
  <c r="G480" i="37" s="1"/>
  <c r="H1320" i="156"/>
  <c r="O594" i="156"/>
  <c r="P593" i="156"/>
  <c r="P594" i="156" s="1"/>
  <c r="H1012" i="156"/>
  <c r="H1292" i="156"/>
  <c r="E2829" i="156"/>
  <c r="E2895" i="156"/>
  <c r="Z3000" i="156"/>
  <c r="Y575" i="37" s="1"/>
  <c r="H3363" i="156"/>
  <c r="G1084" i="37" s="1"/>
  <c r="E691" i="37"/>
  <c r="H3191" i="156"/>
  <c r="G691" i="37" s="1"/>
  <c r="F1059" i="156"/>
  <c r="H1029" i="156"/>
  <c r="H1944" i="156"/>
  <c r="L1957" i="156"/>
  <c r="N1957" i="156" s="1"/>
  <c r="N1956" i="156"/>
  <c r="N68" i="37"/>
  <c r="P2618" i="156"/>
  <c r="O68" i="37" s="1"/>
  <c r="H2189" i="156"/>
  <c r="G2755" i="156"/>
  <c r="G2695" i="156"/>
  <c r="G2758" i="156" s="1"/>
  <c r="F321" i="37" s="1"/>
  <c r="AI685" i="37"/>
  <c r="AI688" i="37"/>
  <c r="L3188" i="156"/>
  <c r="K688" i="37" s="1"/>
  <c r="L3130" i="156"/>
  <c r="N3129" i="156"/>
  <c r="N3188" i="156" s="1"/>
  <c r="M688" i="37" s="1"/>
  <c r="L3387" i="156"/>
  <c r="N3326" i="156"/>
  <c r="E2695" i="156"/>
  <c r="E2755" i="156"/>
  <c r="E1220" i="37"/>
  <c r="O1141" i="156"/>
  <c r="P1141" i="156" s="1"/>
  <c r="P1140" i="156"/>
  <c r="Z751" i="156"/>
  <c r="H1440" i="156"/>
  <c r="F507" i="37"/>
  <c r="H2903" i="156"/>
  <c r="G507" i="37" s="1"/>
  <c r="G3184" i="156"/>
  <c r="O3387" i="156"/>
  <c r="P3326" i="156"/>
  <c r="L1067" i="156"/>
  <c r="N1067" i="156" s="1"/>
  <c r="N1066" i="156"/>
  <c r="H243" i="156"/>
  <c r="O421" i="156"/>
  <c r="P421" i="156" s="1"/>
  <c r="O340" i="156"/>
  <c r="P340" i="156" s="1"/>
  <c r="P339" i="156"/>
  <c r="F3014" i="156"/>
  <c r="H2935" i="156"/>
  <c r="H3014" i="156" s="1"/>
  <c r="G589" i="37" s="1"/>
  <c r="F1071" i="37"/>
  <c r="E1108" i="37"/>
  <c r="H3387" i="156"/>
  <c r="G1108" i="37" s="1"/>
  <c r="L1110" i="37"/>
  <c r="J3389" i="156"/>
  <c r="I1110" i="37" s="1"/>
  <c r="K3189" i="156"/>
  <c r="J689" i="37" s="1"/>
  <c r="I3130" i="156"/>
  <c r="I3189" i="156" s="1"/>
  <c r="H689" i="37" s="1"/>
  <c r="O3259" i="156"/>
  <c r="P3259" i="156" s="1"/>
  <c r="P3258" i="156"/>
  <c r="J1108" i="37"/>
  <c r="I3387" i="156"/>
  <c r="H1108" i="37" s="1"/>
  <c r="O2701" i="156"/>
  <c r="O2761" i="156" s="1"/>
  <c r="N324" i="37" s="1"/>
  <c r="P2700" i="156"/>
  <c r="O2760" i="156"/>
  <c r="N323" i="37" s="1"/>
  <c r="P2835" i="156"/>
  <c r="P2901" i="156" s="1"/>
  <c r="O505" i="37" s="1"/>
  <c r="O2901" i="156"/>
  <c r="N505" i="37" s="1"/>
  <c r="O2840" i="156"/>
  <c r="H3120" i="156"/>
  <c r="F3164" i="156"/>
  <c r="E664" i="37" s="1"/>
  <c r="AF1116" i="37"/>
  <c r="AG750" i="156"/>
  <c r="L1451" i="156"/>
  <c r="N1451" i="156" s="1"/>
  <c r="N1450" i="156"/>
  <c r="K11" i="37"/>
  <c r="K1170" i="37" s="1"/>
  <c r="I2561" i="156"/>
  <c r="H11" i="37" s="1"/>
  <c r="N2561" i="156"/>
  <c r="M11" i="37" s="1"/>
  <c r="F2977" i="156"/>
  <c r="H2962" i="156"/>
  <c r="F3041" i="156"/>
  <c r="F1131" i="37"/>
  <c r="O1104" i="156"/>
  <c r="P1104" i="156" s="1"/>
  <c r="P1103" i="156"/>
  <c r="H1561" i="156"/>
  <c r="H1887" i="156"/>
  <c r="F2617" i="156"/>
  <c r="H2267" i="156"/>
  <c r="Z2848" i="156"/>
  <c r="J1109" i="37"/>
  <c r="I3388" i="156"/>
  <c r="H1109" i="37" s="1"/>
  <c r="F2827" i="156"/>
  <c r="H2815" i="156"/>
  <c r="F2887" i="156"/>
  <c r="H2887" i="156" s="1"/>
  <c r="G491" i="37" s="1"/>
  <c r="F3189" i="156"/>
  <c r="H3130" i="156"/>
  <c r="G96" i="156"/>
  <c r="H96" i="156" s="1"/>
  <c r="H93" i="156"/>
  <c r="G1296" i="156"/>
  <c r="L945" i="156"/>
  <c r="N945" i="156" s="1"/>
  <c r="N944" i="156"/>
  <c r="H1466" i="156"/>
  <c r="H2587" i="156"/>
  <c r="G37" i="37" s="1"/>
  <c r="F2573" i="156"/>
  <c r="O3388" i="156"/>
  <c r="O3329" i="156"/>
  <c r="P3328" i="156"/>
  <c r="AD2846" i="156"/>
  <c r="AD2848" i="156" s="1"/>
  <c r="L3259" i="156"/>
  <c r="N3259" i="156" s="1"/>
  <c r="N3258" i="156"/>
  <c r="Y269" i="37"/>
  <c r="Z1055" i="37"/>
  <c r="L748" i="156"/>
  <c r="N747" i="156"/>
  <c r="L783" i="156"/>
  <c r="G1135" i="156"/>
  <c r="H1135" i="156" s="1"/>
  <c r="H1132" i="156"/>
  <c r="H1679" i="156"/>
  <c r="O1957" i="156"/>
  <c r="P1957" i="156" s="1"/>
  <c r="P1956" i="156"/>
  <c r="L2134" i="156"/>
  <c r="N2134" i="156" s="1"/>
  <c r="N2133" i="156"/>
  <c r="AA2390" i="156"/>
  <c r="L2071" i="156"/>
  <c r="N2071" i="156" s="1"/>
  <c r="N2070" i="156"/>
  <c r="F3350" i="156"/>
  <c r="L594" i="156"/>
  <c r="N594" i="156" s="1"/>
  <c r="N593" i="156"/>
  <c r="I118" i="156"/>
  <c r="L124" i="156"/>
  <c r="N118" i="156"/>
  <c r="G1376" i="156"/>
  <c r="H1372" i="156"/>
  <c r="F285" i="37"/>
  <c r="L3388" i="156"/>
  <c r="N3328" i="156"/>
  <c r="L3329" i="156"/>
  <c r="F2693" i="156"/>
  <c r="F2746" i="156"/>
  <c r="E309" i="37" s="1"/>
  <c r="H2679" i="156"/>
  <c r="H2746" i="156" s="1"/>
  <c r="G309" i="37" s="1"/>
  <c r="I3199" i="156"/>
  <c r="N3199" i="156"/>
  <c r="L1141" i="156"/>
  <c r="N1141" i="156" s="1"/>
  <c r="N1140" i="156"/>
  <c r="AA505" i="156"/>
  <c r="O1067" i="156"/>
  <c r="P1067" i="156" s="1"/>
  <c r="P1066" i="156"/>
  <c r="H1192" i="156"/>
  <c r="F35" i="37"/>
  <c r="F48" i="37"/>
  <c r="G2610" i="156"/>
  <c r="F3151" i="156"/>
  <c r="H3151" i="156" s="1"/>
  <c r="G651" i="37" s="1"/>
  <c r="F651" i="37"/>
  <c r="E688" i="37"/>
  <c r="H3188" i="156"/>
  <c r="G688" i="37" s="1"/>
  <c r="H3098" i="156"/>
  <c r="G675" i="156"/>
  <c r="H672" i="156"/>
  <c r="L818" i="156"/>
  <c r="N818" i="156" s="1"/>
  <c r="N817" i="156"/>
  <c r="L1783" i="156"/>
  <c r="N1783" i="156" s="1"/>
  <c r="N1782" i="156"/>
  <c r="O1451" i="156"/>
  <c r="P1451" i="156" s="1"/>
  <c r="P1450" i="156"/>
  <c r="E75" i="37"/>
  <c r="H2625" i="156"/>
  <c r="G75" i="37" s="1"/>
  <c r="E291" i="37"/>
  <c r="H2728" i="156"/>
  <c r="G291" i="37" s="1"/>
  <c r="F467" i="37"/>
  <c r="E3183" i="156"/>
  <c r="E3124" i="156"/>
  <c r="G3383" i="156"/>
  <c r="G3321" i="156"/>
  <c r="Z3335" i="156"/>
  <c r="Y1056" i="37" s="1"/>
  <c r="L782" i="156"/>
  <c r="N334" i="156"/>
  <c r="G1564" i="156"/>
  <c r="O1688" i="156"/>
  <c r="P1688" i="156" s="1"/>
  <c r="P1687" i="156"/>
  <c r="N2541" i="156"/>
  <c r="J2541" i="156" s="1"/>
  <c r="J2540" i="156"/>
  <c r="L2760" i="156"/>
  <c r="K323" i="37" s="1"/>
  <c r="L2701" i="156"/>
  <c r="L2761" i="156" s="1"/>
  <c r="K324" i="37" s="1"/>
  <c r="N2700" i="156"/>
  <c r="O3137" i="156"/>
  <c r="N637" i="37" s="1"/>
  <c r="P3071" i="156"/>
  <c r="P3137" i="156" s="1"/>
  <c r="O637" i="37" s="1"/>
  <c r="F1110" i="37"/>
  <c r="I3272" i="156"/>
  <c r="L3336" i="156"/>
  <c r="N3272" i="156"/>
  <c r="F242" i="156"/>
  <c r="H194" i="156"/>
  <c r="F756" i="156"/>
  <c r="H340" i="156"/>
  <c r="F784" i="156"/>
  <c r="AA125" i="156"/>
  <c r="O1887" i="156"/>
  <c r="P1887" i="156" s="1"/>
  <c r="P1886" i="156"/>
  <c r="O254" i="156"/>
  <c r="P254" i="156" s="1"/>
  <c r="P253" i="156"/>
  <c r="F1002" i="156"/>
  <c r="H965" i="156"/>
  <c r="F1501" i="156"/>
  <c r="H1501" i="156" s="1"/>
  <c r="H1490" i="156"/>
  <c r="G2611" i="156"/>
  <c r="G2058" i="156"/>
  <c r="H2054" i="156"/>
  <c r="AD2999" i="156"/>
  <c r="AD3000" i="156" s="1"/>
  <c r="AC575" i="37" s="1"/>
  <c r="AC574" i="37" s="1"/>
  <c r="H3213" i="156"/>
  <c r="AA3136" i="156"/>
  <c r="Z636" i="37" s="1"/>
  <c r="F3029" i="156"/>
  <c r="H2950" i="156"/>
  <c r="AA677" i="156"/>
  <c r="H1095" i="156"/>
  <c r="G1098" i="156"/>
  <c r="H1098" i="156" s="1"/>
  <c r="O2071" i="156"/>
  <c r="P2071" i="156" s="1"/>
  <c r="P2070" i="156"/>
  <c r="F2585" i="156"/>
  <c r="E35" i="37" s="1"/>
  <c r="F2554" i="156"/>
  <c r="H2546" i="156"/>
  <c r="E657" i="37"/>
  <c r="H3157" i="156"/>
  <c r="G657" i="37" s="1"/>
  <c r="K3389" i="156"/>
  <c r="I3329" i="156"/>
  <c r="G3183" i="156"/>
  <c r="G3124" i="156"/>
  <c r="L340" i="156"/>
  <c r="N340" i="156" s="1"/>
  <c r="N339" i="156"/>
  <c r="O748" i="156"/>
  <c r="P748" i="156" s="1"/>
  <c r="P747" i="156"/>
  <c r="O783" i="156"/>
  <c r="H737" i="156"/>
  <c r="H1058" i="156"/>
  <c r="H496" i="156"/>
  <c r="F2555" i="156"/>
  <c r="H2550" i="156"/>
  <c r="G2192" i="156"/>
  <c r="L2840" i="156"/>
  <c r="N2280" i="156"/>
  <c r="N2281" i="156" s="1"/>
  <c r="L2281" i="156"/>
  <c r="L2618" i="156" s="1"/>
  <c r="E690" i="37"/>
  <c r="H3190" i="156"/>
  <c r="G690" i="37" s="1"/>
  <c r="F2755" i="156"/>
  <c r="E318" i="37" s="1"/>
  <c r="F2722" i="156"/>
  <c r="E285" i="37" s="1"/>
  <c r="G2896" i="156"/>
  <c r="G2829" i="156"/>
  <c r="G2899" i="156" s="1"/>
  <c r="F503" i="37" s="1"/>
  <c r="Y635" i="37"/>
  <c r="E1180" i="37"/>
  <c r="E1213" i="37"/>
  <c r="F1199" i="37"/>
  <c r="E1175" i="37"/>
  <c r="F1190" i="37"/>
  <c r="E1202" i="37"/>
  <c r="J9" i="37"/>
  <c r="I2559" i="156"/>
  <c r="H9" i="37" s="1"/>
  <c r="H3001" i="156"/>
  <c r="G576" i="37" s="1"/>
  <c r="N139" i="156"/>
  <c r="I139" i="156"/>
  <c r="E57" i="37"/>
  <c r="H2607" i="156"/>
  <c r="G57" i="37" s="1"/>
  <c r="H2559" i="156"/>
  <c r="G9" i="37" s="1"/>
  <c r="E9" i="37"/>
  <c r="H2619" i="156"/>
  <c r="G69" i="37" s="1"/>
  <c r="F69" i="37"/>
  <c r="N630" i="156"/>
  <c r="L752" i="156"/>
  <c r="J1117" i="37"/>
  <c r="I752" i="156"/>
  <c r="H1117" i="37" s="1"/>
  <c r="F3055" i="156"/>
  <c r="E630" i="37" s="1"/>
  <c r="H2994" i="156"/>
  <c r="P2921" i="156"/>
  <c r="P3001" i="156" s="1"/>
  <c r="O576" i="37" s="1"/>
  <c r="O3001" i="156"/>
  <c r="N576" i="37" s="1"/>
  <c r="E1117" i="37"/>
  <c r="H752" i="156"/>
  <c r="G1117" i="37" s="1"/>
  <c r="O2849" i="156"/>
  <c r="N453" i="37" s="1"/>
  <c r="P2777" i="156"/>
  <c r="P2849" i="156" s="1"/>
  <c r="O453" i="37" s="1"/>
  <c r="O2616" i="156"/>
  <c r="P1390" i="156"/>
  <c r="O1391" i="156"/>
  <c r="H2691" i="156"/>
  <c r="F2754" i="156"/>
  <c r="P2987" i="156"/>
  <c r="P3053" i="156" s="1"/>
  <c r="O628" i="37" s="1"/>
  <c r="O3053" i="156"/>
  <c r="N628" i="37" s="1"/>
  <c r="O2994" i="156"/>
  <c r="H2975" i="156"/>
  <c r="H3048" i="156" s="1"/>
  <c r="G623" i="37" s="1"/>
  <c r="F3048" i="156"/>
  <c r="E623" i="37" s="1"/>
  <c r="L2708" i="156"/>
  <c r="K271" i="37" s="1"/>
  <c r="N2641" i="156"/>
  <c r="N2708" i="156" s="1"/>
  <c r="M271" i="37" s="1"/>
  <c r="H800" i="156"/>
  <c r="G1165" i="37" s="1"/>
  <c r="H2618" i="156"/>
  <c r="G68" i="37" s="1"/>
  <c r="F68" i="37"/>
  <c r="J2618" i="156"/>
  <c r="I68" i="37" s="1"/>
  <c r="P118" i="156"/>
  <c r="O782" i="156"/>
  <c r="O124" i="156"/>
  <c r="F170" i="156"/>
  <c r="H167" i="156"/>
  <c r="O2708" i="156"/>
  <c r="N271" i="37" s="1"/>
  <c r="P2641" i="156"/>
  <c r="P2708" i="156" s="1"/>
  <c r="O271" i="37" s="1"/>
  <c r="E275" i="37"/>
  <c r="H2712" i="156"/>
  <c r="G275" i="37" s="1"/>
  <c r="L2559" i="156"/>
  <c r="N1981" i="156"/>
  <c r="L913" i="156"/>
  <c r="N913" i="156" s="1"/>
  <c r="N908" i="156"/>
  <c r="L2615" i="156"/>
  <c r="E1140" i="37"/>
  <c r="H775" i="156"/>
  <c r="G1140" i="37" s="1"/>
  <c r="O752" i="156"/>
  <c r="P630" i="156"/>
  <c r="L67" i="37"/>
  <c r="J2617" i="156"/>
  <c r="I67" i="37" s="1"/>
  <c r="L1391" i="156"/>
  <c r="N1390" i="156"/>
  <c r="L2616" i="156"/>
  <c r="N2777" i="156"/>
  <c r="N2849" i="156" s="1"/>
  <c r="M453" i="37" s="1"/>
  <c r="L2849" i="156"/>
  <c r="K453" i="37" s="1"/>
  <c r="AD2528" i="156"/>
  <c r="O2559" i="156"/>
  <c r="N9" i="37" s="1"/>
  <c r="P1981" i="156"/>
  <c r="AH1172" i="37"/>
  <c r="E1179" i="37"/>
  <c r="G1179" i="37" s="1"/>
  <c r="AG1171" i="37"/>
  <c r="AG1172" i="37"/>
  <c r="F1173" i="37"/>
  <c r="D70" i="57"/>
  <c r="C70" i="57"/>
  <c r="C135" i="57" s="1"/>
  <c r="D929" i="37" s="1"/>
  <c r="AI932" i="37"/>
  <c r="M137" i="57"/>
  <c r="M78" i="57"/>
  <c r="N77" i="57"/>
  <c r="J136" i="57"/>
  <c r="K930" i="37" s="1"/>
  <c r="L74" i="57"/>
  <c r="L136" i="57" s="1"/>
  <c r="M930" i="37" s="1"/>
  <c r="F933" i="37"/>
  <c r="F139" i="57"/>
  <c r="G933" i="37" s="1"/>
  <c r="F82" i="57"/>
  <c r="D142" i="57"/>
  <c r="M136" i="57"/>
  <c r="N930" i="37" s="1"/>
  <c r="N74" i="57"/>
  <c r="N136" i="57" s="1"/>
  <c r="O930" i="37" s="1"/>
  <c r="AB83" i="57"/>
  <c r="AB84" i="57" s="1"/>
  <c r="AC878" i="37" s="1"/>
  <c r="AC877" i="37" s="1"/>
  <c r="I138" i="57"/>
  <c r="J932" i="37" s="1"/>
  <c r="G78" i="57"/>
  <c r="G138" i="57" s="1"/>
  <c r="H932" i="37" s="1"/>
  <c r="Y877" i="37"/>
  <c r="AH878" i="37"/>
  <c r="J78" i="57"/>
  <c r="J137" i="57"/>
  <c r="L77" i="57"/>
  <c r="L932" i="37"/>
  <c r="AG878" i="37"/>
  <c r="Z877" i="37"/>
  <c r="F67" i="57"/>
  <c r="F132" i="57" s="1"/>
  <c r="G926" i="37" s="1"/>
  <c r="D132" i="57"/>
  <c r="E926" i="37" s="1"/>
  <c r="D131" i="57"/>
  <c r="E925" i="37" s="1"/>
  <c r="F66" i="57"/>
  <c r="F131" i="57" s="1"/>
  <c r="G925" i="37" s="1"/>
  <c r="N19" i="57"/>
  <c r="M85" i="57"/>
  <c r="L85" i="57"/>
  <c r="M879" i="37" s="1"/>
  <c r="K879" i="37"/>
  <c r="Y211" i="37"/>
  <c r="F78" i="46"/>
  <c r="D136" i="46"/>
  <c r="E268" i="37" s="1"/>
  <c r="L264" i="37"/>
  <c r="H132" i="46"/>
  <c r="I264" i="37" s="1"/>
  <c r="Y80" i="46"/>
  <c r="Z212" i="37" s="1"/>
  <c r="AG212" i="37" s="1"/>
  <c r="G74" i="46"/>
  <c r="AI260" i="37"/>
  <c r="AI264" i="37"/>
  <c r="AB129" i="46"/>
  <c r="AC261" i="37" s="1"/>
  <c r="AB79" i="46"/>
  <c r="AB80" i="46" s="1"/>
  <c r="AC212" i="37" s="1"/>
  <c r="L131" i="46"/>
  <c r="M263" i="37" s="1"/>
  <c r="K263" i="37"/>
  <c r="M131" i="46"/>
  <c r="N73" i="46"/>
  <c r="J263" i="37"/>
  <c r="G131" i="46"/>
  <c r="H263" i="37" s="1"/>
  <c r="F132" i="46"/>
  <c r="G264" i="37" s="1"/>
  <c r="E264" i="37"/>
  <c r="M74" i="46"/>
  <c r="N70" i="46"/>
  <c r="M130" i="46"/>
  <c r="J132" i="46"/>
  <c r="L74" i="46"/>
  <c r="G132" i="46"/>
  <c r="H264" i="37" s="1"/>
  <c r="L130" i="46"/>
  <c r="M262" i="37" s="1"/>
  <c r="K262" i="37"/>
  <c r="F31" i="46"/>
  <c r="F94" i="46" s="1"/>
  <c r="G226" i="37" s="1"/>
  <c r="D66" i="46"/>
  <c r="D94" i="46"/>
  <c r="E226" i="37" s="1"/>
  <c r="N17" i="46"/>
  <c r="M81" i="46"/>
  <c r="L81" i="46"/>
  <c r="M213" i="37" s="1"/>
  <c r="K213" i="37"/>
  <c r="F81" i="46"/>
  <c r="G213" i="37" s="1"/>
  <c r="E213" i="37"/>
  <c r="O1703" i="157"/>
  <c r="M696" i="37" s="1"/>
  <c r="M1202" i="157"/>
  <c r="O1202" i="157" s="1"/>
  <c r="Q1422" i="157"/>
  <c r="O393" i="37" s="1"/>
  <c r="AH1168" i="37"/>
  <c r="Q1351" i="157"/>
  <c r="I932" i="157"/>
  <c r="G132" i="37" s="1"/>
  <c r="O1629" i="157"/>
  <c r="H1686" i="157"/>
  <c r="M1039" i="157"/>
  <c r="K393" i="37"/>
  <c r="O1422" i="157"/>
  <c r="M393" i="37" s="1"/>
  <c r="O1038" i="157"/>
  <c r="O1113" i="157" s="1"/>
  <c r="M205" i="37" s="1"/>
  <c r="F1403" i="157"/>
  <c r="F1472" i="157" s="1"/>
  <c r="K383" i="37"/>
  <c r="O1332" i="157"/>
  <c r="M383" i="37" s="1"/>
  <c r="G1615" i="157"/>
  <c r="I1554" i="157"/>
  <c r="O1487" i="157"/>
  <c r="M1557" i="157"/>
  <c r="AH1241" i="37"/>
  <c r="AI1198" i="37"/>
  <c r="G784" i="157"/>
  <c r="J2066" i="157"/>
  <c r="H872" i="37" s="1"/>
  <c r="G1115" i="157"/>
  <c r="I1040" i="157"/>
  <c r="E208" i="37"/>
  <c r="I1116" i="157"/>
  <c r="G208" i="37" s="1"/>
  <c r="E387" i="37"/>
  <c r="I1336" i="157"/>
  <c r="G387" i="37" s="1"/>
  <c r="AB1060" i="157"/>
  <c r="Z152" i="37" s="1"/>
  <c r="F851" i="157"/>
  <c r="M97" i="157"/>
  <c r="O97" i="157" s="1"/>
  <c r="F1192" i="157"/>
  <c r="E788" i="37"/>
  <c r="I1903" i="157"/>
  <c r="G788" i="37" s="1"/>
  <c r="M1473" i="157"/>
  <c r="O1409" i="157"/>
  <c r="O2081" i="157"/>
  <c r="M2151" i="157"/>
  <c r="M1610" i="157"/>
  <c r="O1549" i="157"/>
  <c r="M1550" i="157"/>
  <c r="O2217" i="157"/>
  <c r="M2281" i="157"/>
  <c r="G1186" i="37"/>
  <c r="L1168" i="37"/>
  <c r="I1280" i="157"/>
  <c r="G331" i="37" s="1"/>
  <c r="H673" i="157"/>
  <c r="I673" i="157" s="1"/>
  <c r="I671" i="157"/>
  <c r="O790" i="157"/>
  <c r="M940" i="157"/>
  <c r="H1106" i="157"/>
  <c r="H1057" i="157"/>
  <c r="I1055" i="157"/>
  <c r="J1276" i="157"/>
  <c r="L1334" i="157"/>
  <c r="G1888" i="157"/>
  <c r="I1791" i="157"/>
  <c r="I1888" i="157" s="1"/>
  <c r="G773" i="37" s="1"/>
  <c r="AA2150" i="157"/>
  <c r="Y938" i="37" s="1"/>
  <c r="Y996" i="37"/>
  <c r="AH997" i="37"/>
  <c r="P881" i="157"/>
  <c r="Q24" i="157"/>
  <c r="K153" i="37"/>
  <c r="O1061" i="157"/>
  <c r="M153" i="37" s="1"/>
  <c r="I940" i="157"/>
  <c r="G140" i="37" s="1"/>
  <c r="L142" i="37"/>
  <c r="K942" i="157"/>
  <c r="I142" i="37" s="1"/>
  <c r="AI201" i="37"/>
  <c r="AI205" i="37"/>
  <c r="AE1472" i="157"/>
  <c r="AC443" i="37" s="1"/>
  <c r="AE1420" i="157"/>
  <c r="AE1421" i="157" s="1"/>
  <c r="AC392" i="37" s="1"/>
  <c r="G1475" i="157"/>
  <c r="I1415" i="157"/>
  <c r="AA2012" i="157"/>
  <c r="Y818" i="37" s="1"/>
  <c r="G1920" i="157"/>
  <c r="E805" i="37" s="1"/>
  <c r="G1872" i="157"/>
  <c r="H2063" i="157"/>
  <c r="F869" i="37" s="1"/>
  <c r="G2066" i="157"/>
  <c r="I2006" i="157"/>
  <c r="AC938" i="157"/>
  <c r="AA138" i="37" s="1"/>
  <c r="AA1227" i="37" s="1"/>
  <c r="AE330" i="37"/>
  <c r="AE329" i="37" s="1"/>
  <c r="AG1278" i="157"/>
  <c r="K567" i="37"/>
  <c r="O1609" i="157"/>
  <c r="M567" i="37" s="1"/>
  <c r="P940" i="157"/>
  <c r="Q790" i="157"/>
  <c r="P794" i="157"/>
  <c r="Q794" i="157" s="1"/>
  <c r="Q863" i="157"/>
  <c r="P867" i="157"/>
  <c r="Q867" i="157" s="1"/>
  <c r="F166" i="37"/>
  <c r="AA1421" i="157"/>
  <c r="Y392" i="37" s="1"/>
  <c r="M252" i="157"/>
  <c r="O252" i="157" s="1"/>
  <c r="G1206" i="37"/>
  <c r="J81" i="37"/>
  <c r="J881" i="157"/>
  <c r="H81" i="37" s="1"/>
  <c r="I712" i="157"/>
  <c r="H714" i="157"/>
  <c r="I714" i="157" s="1"/>
  <c r="P1474" i="157"/>
  <c r="Q1414" i="157"/>
  <c r="P1415" i="157"/>
  <c r="M1280" i="157"/>
  <c r="O1213" i="157"/>
  <c r="M1474" i="157"/>
  <c r="M1415" i="157"/>
  <c r="O1414" i="157"/>
  <c r="H934" i="157"/>
  <c r="M941" i="157"/>
  <c r="M857" i="157"/>
  <c r="O856" i="157"/>
  <c r="Y330" i="37"/>
  <c r="AA1278" i="157"/>
  <c r="AE1277" i="157"/>
  <c r="AE1279" i="157" s="1"/>
  <c r="M1926" i="157"/>
  <c r="K811" i="37" s="1"/>
  <c r="M1842" i="157"/>
  <c r="P2202" i="157"/>
  <c r="P2144" i="157"/>
  <c r="Q2143" i="157"/>
  <c r="AG1241" i="37"/>
  <c r="I1018" i="157"/>
  <c r="H1022" i="157"/>
  <c r="AA80" i="37"/>
  <c r="F179" i="37"/>
  <c r="I1087" i="157"/>
  <c r="G179" i="37" s="1"/>
  <c r="I1318" i="157"/>
  <c r="G369" i="37" s="1"/>
  <c r="E369" i="37"/>
  <c r="AI808" i="37"/>
  <c r="AB1847" i="157"/>
  <c r="H1920" i="157"/>
  <c r="H1872" i="157"/>
  <c r="I1871" i="157"/>
  <c r="H1751" i="157"/>
  <c r="F744" i="37" s="1"/>
  <c r="F2326" i="157"/>
  <c r="G2196" i="157"/>
  <c r="E984" i="37" s="1"/>
  <c r="F110" i="37"/>
  <c r="H784" i="157"/>
  <c r="P1112" i="157"/>
  <c r="N204" i="37" s="1"/>
  <c r="Q1033" i="157"/>
  <c r="Q1112" i="157" s="1"/>
  <c r="O204" i="37" s="1"/>
  <c r="AB80" i="37"/>
  <c r="AD879" i="157"/>
  <c r="AA1060" i="157"/>
  <c r="F806" i="37"/>
  <c r="G2203" i="157"/>
  <c r="I2144" i="157"/>
  <c r="P1842" i="157"/>
  <c r="P1926" i="157"/>
  <c r="N811" i="37" s="1"/>
  <c r="M2013" i="157"/>
  <c r="O1944" i="157"/>
  <c r="E876" i="37"/>
  <c r="I2070" i="157"/>
  <c r="G876" i="37" s="1"/>
  <c r="G2326" i="157"/>
  <c r="E1043" i="37" s="1"/>
  <c r="I2262" i="157"/>
  <c r="I2326" i="157" s="1"/>
  <c r="G1043" i="37" s="1"/>
  <c r="F97" i="37"/>
  <c r="L1475" i="157"/>
  <c r="J1415" i="157"/>
  <c r="AF79" i="37"/>
  <c r="AA880" i="157"/>
  <c r="Z330" i="37"/>
  <c r="AB1278" i="157"/>
  <c r="Q1777" i="157"/>
  <c r="P1874" i="157"/>
  <c r="AI1183" i="37"/>
  <c r="I903" i="157"/>
  <c r="G103" i="37" s="1"/>
  <c r="F142" i="37"/>
  <c r="J140" i="37"/>
  <c r="J940" i="157"/>
  <c r="H140" i="37" s="1"/>
  <c r="L942" i="157"/>
  <c r="P1061" i="157"/>
  <c r="Q967" i="157"/>
  <c r="P1276" i="157"/>
  <c r="P1333" i="157"/>
  <c r="Q1275" i="157"/>
  <c r="G1436" i="157"/>
  <c r="E407" i="37" s="1"/>
  <c r="G1403" i="157"/>
  <c r="I1365" i="157"/>
  <c r="I1436" i="157" s="1"/>
  <c r="G407" i="37" s="1"/>
  <c r="P1473" i="157"/>
  <c r="Q1409" i="157"/>
  <c r="AI748" i="37"/>
  <c r="AI752" i="37"/>
  <c r="AA1873" i="157"/>
  <c r="Y758" i="37" s="1"/>
  <c r="F2059" i="157"/>
  <c r="AF151" i="37"/>
  <c r="F1107" i="157"/>
  <c r="F1022" i="157"/>
  <c r="H1331" i="157"/>
  <c r="F382" i="37" s="1"/>
  <c r="H1468" i="157"/>
  <c r="F439" i="37" s="1"/>
  <c r="I1399" i="157"/>
  <c r="I1468" i="157" s="1"/>
  <c r="G439" i="37" s="1"/>
  <c r="F1604" i="157"/>
  <c r="P2281" i="157"/>
  <c r="Q2217" i="157"/>
  <c r="G2027" i="157"/>
  <c r="E833" i="37" s="1"/>
  <c r="P2064" i="157"/>
  <c r="Q2002" i="157"/>
  <c r="G1334" i="157"/>
  <c r="I1276" i="157"/>
  <c r="E445" i="37"/>
  <c r="I1474" i="157"/>
  <c r="G445" i="37" s="1"/>
  <c r="L446" i="37"/>
  <c r="K1475" i="157"/>
  <c r="I446" i="37" s="1"/>
  <c r="P1202" i="157"/>
  <c r="Q1202" i="157" s="1"/>
  <c r="Q1201" i="157"/>
  <c r="I1832" i="157"/>
  <c r="G1717" i="157"/>
  <c r="AI809" i="37"/>
  <c r="E989" i="37"/>
  <c r="I2201" i="157"/>
  <c r="G989" i="37" s="1"/>
  <c r="L1050" i="37"/>
  <c r="K2333" i="157"/>
  <c r="I1050" i="37" s="1"/>
  <c r="I2231" i="157"/>
  <c r="I2295" i="157" s="1"/>
  <c r="G1012" i="37" s="1"/>
  <c r="G2295" i="157"/>
  <c r="E1012" i="37" s="1"/>
  <c r="Y1227" i="37"/>
  <c r="H2330" i="157"/>
  <c r="F1047" i="37" s="1"/>
  <c r="P2332" i="157"/>
  <c r="P2274" i="157"/>
  <c r="Q2273" i="157"/>
  <c r="M2332" i="157"/>
  <c r="M2274" i="157"/>
  <c r="AB254" i="157"/>
  <c r="P97" i="157"/>
  <c r="Q97" i="157" s="1"/>
  <c r="Q96" i="157"/>
  <c r="H935" i="157"/>
  <c r="J445" i="37"/>
  <c r="J1474" i="157"/>
  <c r="H445" i="37" s="1"/>
  <c r="H1107" i="157"/>
  <c r="E377" i="37"/>
  <c r="I1326" i="157"/>
  <c r="G377" i="37" s="1"/>
  <c r="L2203" i="157"/>
  <c r="J2144" i="157"/>
  <c r="E1049" i="37"/>
  <c r="I2332" i="157"/>
  <c r="G1049" i="37" s="1"/>
  <c r="AC1241" i="37"/>
  <c r="I780" i="157"/>
  <c r="H936" i="157"/>
  <c r="M527" i="157"/>
  <c r="O527" i="157" s="1"/>
  <c r="O526" i="157"/>
  <c r="F1920" i="157"/>
  <c r="F1872" i="157"/>
  <c r="P2065" i="157"/>
  <c r="P2006" i="157"/>
  <c r="Q448" i="157"/>
  <c r="P452" i="157"/>
  <c r="Q452" i="157" s="1"/>
  <c r="F206" i="37"/>
  <c r="I1114" i="157"/>
  <c r="G206" i="37" s="1"/>
  <c r="J384" i="37"/>
  <c r="J1333" i="157"/>
  <c r="H384" i="37" s="1"/>
  <c r="L752" i="37"/>
  <c r="K1759" i="157"/>
  <c r="I752" i="37" s="1"/>
  <c r="G1571" i="157"/>
  <c r="E529" i="37" s="1"/>
  <c r="G1539" i="157"/>
  <c r="I1501" i="157"/>
  <c r="I1571" i="157" s="1"/>
  <c r="G529" i="37" s="1"/>
  <c r="Q1629" i="157"/>
  <c r="P1703" i="157"/>
  <c r="P1696" i="157"/>
  <c r="Q1695" i="157"/>
  <c r="Q1758" i="157" s="1"/>
  <c r="O751" i="37" s="1"/>
  <c r="P1758" i="157"/>
  <c r="N751" i="37" s="1"/>
  <c r="G2164" i="157"/>
  <c r="E952" i="37" s="1"/>
  <c r="I2095" i="157"/>
  <c r="I2164" i="157" s="1"/>
  <c r="G952" i="37" s="1"/>
  <c r="F786" i="37"/>
  <c r="H2196" i="157"/>
  <c r="F984" i="37" s="1"/>
  <c r="I2130" i="157"/>
  <c r="I2196" i="157" s="1"/>
  <c r="G984" i="37" s="1"/>
  <c r="AB99" i="157"/>
  <c r="AB529" i="157"/>
  <c r="F124" i="37"/>
  <c r="J141" i="37"/>
  <c r="J941" i="157"/>
  <c r="H141" i="37" s="1"/>
  <c r="H342" i="157"/>
  <c r="Q526" i="157"/>
  <c r="P527" i="157"/>
  <c r="Q527" i="157" s="1"/>
  <c r="P1280" i="157"/>
  <c r="Q1213" i="157"/>
  <c r="G897" i="157"/>
  <c r="E97" i="37" s="1"/>
  <c r="I1450" i="157"/>
  <c r="G421" i="37" s="1"/>
  <c r="I1449" i="157"/>
  <c r="G420" i="37" s="1"/>
  <c r="F1750" i="157"/>
  <c r="AE1919" i="157"/>
  <c r="AC804" i="37" s="1"/>
  <c r="AE1836" i="157"/>
  <c r="AI1046" i="37"/>
  <c r="AI1050" i="37"/>
  <c r="P2013" i="157"/>
  <c r="Q1944" i="157"/>
  <c r="M881" i="157"/>
  <c r="O24" i="157"/>
  <c r="AB361" i="157"/>
  <c r="M794" i="157"/>
  <c r="O794" i="157" s="1"/>
  <c r="I941" i="157"/>
  <c r="G141" i="37" s="1"/>
  <c r="G1074" i="157"/>
  <c r="E166" i="37" s="1"/>
  <c r="E384" i="37"/>
  <c r="I1333" i="157"/>
  <c r="G384" i="37" s="1"/>
  <c r="G910" i="157"/>
  <c r="E110" i="37" s="1"/>
  <c r="I825" i="157"/>
  <c r="H1328" i="157"/>
  <c r="F379" i="37" s="1"/>
  <c r="G1730" i="157"/>
  <c r="E723" i="37" s="1"/>
  <c r="I1656" i="157"/>
  <c r="I1730" i="157" s="1"/>
  <c r="G723" i="37" s="1"/>
  <c r="E819" i="37"/>
  <c r="I2013" i="157"/>
  <c r="G819" i="37" s="1"/>
  <c r="K871" i="37"/>
  <c r="O2065" i="157"/>
  <c r="M871" i="37" s="1"/>
  <c r="L991" i="37"/>
  <c r="K2203" i="157"/>
  <c r="I991" i="37" s="1"/>
  <c r="L1759" i="157"/>
  <c r="J1696" i="157"/>
  <c r="E870" i="37"/>
  <c r="I2064" i="157"/>
  <c r="G870" i="37" s="1"/>
  <c r="M2144" i="157"/>
  <c r="M2202" i="157"/>
  <c r="O2143" i="157"/>
  <c r="G942" i="157"/>
  <c r="E142" i="37" s="1"/>
  <c r="P252" i="157"/>
  <c r="Q252" i="157" s="1"/>
  <c r="P401" i="157"/>
  <c r="Q401" i="157" s="1"/>
  <c r="Q400" i="157"/>
  <c r="P857" i="157"/>
  <c r="Q856" i="157"/>
  <c r="P941" i="157"/>
  <c r="G1468" i="157"/>
  <c r="E439" i="37" s="1"/>
  <c r="AI137" i="37"/>
  <c r="AI141" i="37"/>
  <c r="I1535" i="157"/>
  <c r="I1603" i="157" s="1"/>
  <c r="G561" i="37" s="1"/>
  <c r="F569" i="37"/>
  <c r="I1611" i="157"/>
  <c r="G569" i="37" s="1"/>
  <c r="AA1702" i="157"/>
  <c r="Y695" i="37" s="1"/>
  <c r="J990" i="37"/>
  <c r="J2202" i="157"/>
  <c r="H990" i="37" s="1"/>
  <c r="N567" i="37"/>
  <c r="Q1609" i="157"/>
  <c r="O567" i="37" s="1"/>
  <c r="P2201" i="157"/>
  <c r="Q2139" i="157"/>
  <c r="G2333" i="157"/>
  <c r="I2274" i="157"/>
  <c r="J2274" i="157"/>
  <c r="L2333" i="157"/>
  <c r="J1050" i="37" s="1"/>
  <c r="I921" i="157"/>
  <c r="G121" i="37" s="1"/>
  <c r="I83" i="157"/>
  <c r="M359" i="157"/>
  <c r="O359" i="157" s="1"/>
  <c r="I849" i="157"/>
  <c r="H851" i="157"/>
  <c r="AI385" i="37"/>
  <c r="P1757" i="157"/>
  <c r="N750" i="37" s="1"/>
  <c r="Q1692" i="157"/>
  <c r="Q1757" i="157" s="1"/>
  <c r="O750" i="37" s="1"/>
  <c r="H2060" i="157"/>
  <c r="F866" i="37" s="1"/>
  <c r="I1188" i="157"/>
  <c r="I1315" i="157"/>
  <c r="G366" i="37" s="1"/>
  <c r="E366" i="37"/>
  <c r="E346" i="37"/>
  <c r="I1295" i="157"/>
  <c r="G346" i="37" s="1"/>
  <c r="G1192" i="157"/>
  <c r="G1294" i="157"/>
  <c r="I1148" i="157"/>
  <c r="G1329" i="157"/>
  <c r="I1190" i="157"/>
  <c r="E343" i="37"/>
  <c r="I1292" i="157"/>
  <c r="G343" i="37" s="1"/>
  <c r="F1232" i="37" l="1"/>
  <c r="I1232" i="37" s="1"/>
  <c r="F1233" i="37"/>
  <c r="F1198" i="37"/>
  <c r="I1233" i="37"/>
  <c r="AH636" i="37"/>
  <c r="H2124" i="156"/>
  <c r="H3384" i="156"/>
  <c r="G1105" i="37" s="1"/>
  <c r="AH270" i="37"/>
  <c r="G240" i="157"/>
  <c r="I240" i="157" s="1"/>
  <c r="AC1235" i="37"/>
  <c r="H2895" i="156"/>
  <c r="G499" i="37" s="1"/>
  <c r="H2825" i="156"/>
  <c r="G518" i="157"/>
  <c r="I518" i="157" s="1"/>
  <c r="H766" i="156"/>
  <c r="G1131" i="37" s="1"/>
  <c r="H3317" i="156"/>
  <c r="Q1550" i="157"/>
  <c r="F3321" i="156"/>
  <c r="H3321" i="156" s="1"/>
  <c r="AH1235" i="37"/>
  <c r="AF1167" i="37"/>
  <c r="AF1115" i="37"/>
  <c r="Q1039" i="157"/>
  <c r="Q1114" i="157" s="1"/>
  <c r="O206" i="37" s="1"/>
  <c r="G1269" i="157"/>
  <c r="I1269" i="157" s="1"/>
  <c r="AB635" i="37"/>
  <c r="AB451" i="37"/>
  <c r="AB574" i="37"/>
  <c r="AB1227" i="37"/>
  <c r="AB269" i="37"/>
  <c r="AB1116" i="37"/>
  <c r="AC750" i="156"/>
  <c r="AB1115" i="37" s="1"/>
  <c r="I721" i="157"/>
  <c r="Y513" i="37"/>
  <c r="Q1611" i="157"/>
  <c r="O569" i="37" s="1"/>
  <c r="I1901" i="157"/>
  <c r="G786" i="37" s="1"/>
  <c r="O2006" i="157"/>
  <c r="I924" i="157"/>
  <c r="G124" i="37" s="1"/>
  <c r="AH514" i="37"/>
  <c r="Z211" i="37"/>
  <c r="H1773" i="156"/>
  <c r="Z937" i="37"/>
  <c r="Z574" i="37"/>
  <c r="AB8" i="37"/>
  <c r="AH1233" i="37"/>
  <c r="AD574" i="37"/>
  <c r="AD451" i="37"/>
  <c r="AD1055" i="37"/>
  <c r="AA2847" i="156"/>
  <c r="H898" i="156"/>
  <c r="P3130" i="156"/>
  <c r="P3189" i="156" s="1"/>
  <c r="O689" i="37" s="1"/>
  <c r="E1151" i="37"/>
  <c r="E1233" i="37" s="1"/>
  <c r="I1307" i="157"/>
  <c r="G358" i="37" s="1"/>
  <c r="G86" i="157"/>
  <c r="I86" i="157" s="1"/>
  <c r="O1696" i="157"/>
  <c r="O1759" i="157" s="1"/>
  <c r="M752" i="37" s="1"/>
  <c r="I947" i="157"/>
  <c r="G147" i="37" s="1"/>
  <c r="J1611" i="157"/>
  <c r="H569" i="37" s="1"/>
  <c r="I160" i="157"/>
  <c r="G1997" i="157"/>
  <c r="G2059" i="157"/>
  <c r="E865" i="37" s="1"/>
  <c r="AD1167" i="37"/>
  <c r="L3055" i="156"/>
  <c r="K630" i="37" s="1"/>
  <c r="P2615" i="156"/>
  <c r="O65" i="37" s="1"/>
  <c r="F1296" i="156"/>
  <c r="H1296" i="156" s="1"/>
  <c r="E1214" i="37"/>
  <c r="G1214" i="37" s="1"/>
  <c r="H2188" i="156"/>
  <c r="J1012" i="156"/>
  <c r="D1173" i="37"/>
  <c r="AC151" i="37"/>
  <c r="H3389" i="156"/>
  <c r="G1110" i="37" s="1"/>
  <c r="F2269" i="156"/>
  <c r="H2269" i="156" s="1"/>
  <c r="AG575" i="37"/>
  <c r="H2863" i="156"/>
  <c r="G467" i="37" s="1"/>
  <c r="H779" i="156"/>
  <c r="G1144" i="37" s="1"/>
  <c r="G1176" i="37"/>
  <c r="I156" i="157"/>
  <c r="AH8" i="37"/>
  <c r="J1149" i="37"/>
  <c r="I784" i="156"/>
  <c r="H1149" i="37" s="1"/>
  <c r="F1830" i="156"/>
  <c r="H1830" i="156" s="1"/>
  <c r="F2896" i="156"/>
  <c r="E500" i="37" s="1"/>
  <c r="F2829" i="156"/>
  <c r="F2899" i="156" s="1"/>
  <c r="H2899" i="156" s="1"/>
  <c r="G503" i="37" s="1"/>
  <c r="H778" i="156"/>
  <c r="G1143" i="37" s="1"/>
  <c r="F1444" i="156"/>
  <c r="H1444" i="156" s="1"/>
  <c r="H1776" i="156"/>
  <c r="O1333" i="157"/>
  <c r="M384" i="37" s="1"/>
  <c r="N1232" i="37"/>
  <c r="O1232" i="37" s="1"/>
  <c r="D1233" i="37"/>
  <c r="AI1223" i="37"/>
  <c r="E1226" i="37"/>
  <c r="G1226" i="37" s="1"/>
  <c r="D1183" i="37"/>
  <c r="D1241" i="37"/>
  <c r="G935" i="157"/>
  <c r="E135" i="37" s="1"/>
  <c r="I781" i="157"/>
  <c r="D1231" i="37"/>
  <c r="G342" i="157"/>
  <c r="I342" i="157" s="1"/>
  <c r="H2192" i="156"/>
  <c r="AC1055" i="37"/>
  <c r="AE1059" i="157"/>
  <c r="G654" i="157"/>
  <c r="I654" i="157" s="1"/>
  <c r="F1624" i="156"/>
  <c r="H1624" i="156" s="1"/>
  <c r="I1229" i="37"/>
  <c r="F1212" i="37"/>
  <c r="P1167" i="37"/>
  <c r="P1166" i="37" s="1"/>
  <c r="E780" i="156"/>
  <c r="D1145" i="37" s="1"/>
  <c r="D747" i="37"/>
  <c r="E710" i="37"/>
  <c r="D562" i="37"/>
  <c r="D869" i="37"/>
  <c r="E773" i="37"/>
  <c r="F938" i="157"/>
  <c r="D138" i="37" s="1"/>
  <c r="D561" i="37"/>
  <c r="D135" i="37"/>
  <c r="G2134" i="157"/>
  <c r="G2200" i="157" s="1"/>
  <c r="E988" i="37" s="1"/>
  <c r="G2266" i="157"/>
  <c r="D743" i="37"/>
  <c r="G1751" i="157"/>
  <c r="G2060" i="157"/>
  <c r="F1924" i="157"/>
  <c r="D443" i="37"/>
  <c r="F1110" i="157"/>
  <c r="D1043" i="37"/>
  <c r="F1331" i="157"/>
  <c r="D1044" i="37"/>
  <c r="D988" i="37"/>
  <c r="D805" i="37"/>
  <c r="D565" i="37"/>
  <c r="D199" i="37"/>
  <c r="D865" i="37"/>
  <c r="D1047" i="37"/>
  <c r="G1836" i="157"/>
  <c r="I1836" i="157" s="1"/>
  <c r="D379" i="37"/>
  <c r="D440" i="37"/>
  <c r="D985" i="37"/>
  <c r="G1199" i="37"/>
  <c r="E1184" i="37"/>
  <c r="G1184" i="37" s="1"/>
  <c r="J1229" i="37"/>
  <c r="E1209" i="37"/>
  <c r="E1181" i="37"/>
  <c r="G1181" i="37" s="1"/>
  <c r="E1200" i="37"/>
  <c r="F1948" i="156"/>
  <c r="H1948" i="156" s="1"/>
  <c r="H1683" i="156"/>
  <c r="F2979" i="156"/>
  <c r="H2979" i="156" s="1"/>
  <c r="F739" i="156"/>
  <c r="H739" i="156" s="1"/>
  <c r="D1226" i="37"/>
  <c r="E298" i="37"/>
  <c r="G1174" i="37"/>
  <c r="D1198" i="37"/>
  <c r="F1881" i="156"/>
  <c r="H1878" i="156"/>
  <c r="G1207" i="37"/>
  <c r="F2695" i="156"/>
  <c r="F2758" i="156" s="1"/>
  <c r="N1057" i="37"/>
  <c r="E2613" i="156"/>
  <c r="D63" i="37" s="1"/>
  <c r="D1232" i="37"/>
  <c r="H1680" i="156"/>
  <c r="F1716" i="156"/>
  <c r="H1716" i="156" s="1"/>
  <c r="H1714" i="156"/>
  <c r="F498" i="156"/>
  <c r="H498" i="156" s="1"/>
  <c r="H495" i="156"/>
  <c r="H3318" i="156"/>
  <c r="G1169" i="37"/>
  <c r="G1187" i="37"/>
  <c r="G1194" i="37"/>
  <c r="F245" i="156"/>
  <c r="H245" i="156" s="1"/>
  <c r="E651" i="37"/>
  <c r="D499" i="37"/>
  <c r="D625" i="37"/>
  <c r="D501" i="37"/>
  <c r="E48" i="37"/>
  <c r="E3187" i="156"/>
  <c r="F3184" i="156"/>
  <c r="H3184" i="156" s="1"/>
  <c r="G684" i="37" s="1"/>
  <c r="E1071" i="37"/>
  <c r="D318" i="37"/>
  <c r="H1059" i="156"/>
  <c r="E2899" i="156"/>
  <c r="E3386" i="156"/>
  <c r="F3185" i="156"/>
  <c r="H3122" i="156"/>
  <c r="H170" i="156"/>
  <c r="D683" i="37"/>
  <c r="E491" i="37"/>
  <c r="F1564" i="156"/>
  <c r="E2758" i="156"/>
  <c r="H2055" i="156"/>
  <c r="E675" i="37"/>
  <c r="D1142" i="37"/>
  <c r="D627" i="37"/>
  <c r="E616" i="37"/>
  <c r="E589" i="37"/>
  <c r="D623" i="37"/>
  <c r="E1173" i="37"/>
  <c r="E1168" i="37"/>
  <c r="E1229" i="37"/>
  <c r="G1215" i="37"/>
  <c r="G1219" i="37"/>
  <c r="G1175" i="37"/>
  <c r="G1213" i="37"/>
  <c r="G1185" i="37"/>
  <c r="AI1224" i="37"/>
  <c r="G1202" i="37"/>
  <c r="G1210" i="37"/>
  <c r="G1220" i="37"/>
  <c r="G1240" i="37"/>
  <c r="E1190" i="37"/>
  <c r="J1230" i="37"/>
  <c r="E1239" i="37"/>
  <c r="E1230" i="37"/>
  <c r="F1238" i="37"/>
  <c r="H323" i="156"/>
  <c r="F326" i="156"/>
  <c r="E1221" i="37"/>
  <c r="G1188" i="37"/>
  <c r="F1062" i="156"/>
  <c r="F1376" i="156"/>
  <c r="H1373" i="156"/>
  <c r="F2419" i="156"/>
  <c r="H2419" i="156" s="1"/>
  <c r="H2416" i="156"/>
  <c r="F1183" i="37"/>
  <c r="H3121" i="156"/>
  <c r="F2058" i="156"/>
  <c r="M1170" i="37"/>
  <c r="H1170" i="37"/>
  <c r="N2618" i="156"/>
  <c r="M68" i="37" s="1"/>
  <c r="K68" i="37"/>
  <c r="K1232" i="37" s="1"/>
  <c r="I2618" i="156"/>
  <c r="H68" i="37" s="1"/>
  <c r="F683" i="37"/>
  <c r="E74" i="37"/>
  <c r="H2624" i="156"/>
  <c r="G74" i="37" s="1"/>
  <c r="E604" i="37"/>
  <c r="H3029" i="156"/>
  <c r="G604" i="37" s="1"/>
  <c r="H3248" i="156"/>
  <c r="F3251" i="156"/>
  <c r="Z451" i="37"/>
  <c r="AH1056" i="37"/>
  <c r="Y1055" i="37"/>
  <c r="G3386" i="156"/>
  <c r="H2598" i="156"/>
  <c r="G48" i="37" s="1"/>
  <c r="F3383" i="156"/>
  <c r="H3383" i="156" s="1"/>
  <c r="G1104" i="37" s="1"/>
  <c r="AG1056" i="37"/>
  <c r="N1109" i="37"/>
  <c r="P3388" i="156"/>
  <c r="O1109" i="37" s="1"/>
  <c r="F1503" i="156"/>
  <c r="H1500" i="156"/>
  <c r="E689" i="37"/>
  <c r="H3189" i="156"/>
  <c r="G689" i="37" s="1"/>
  <c r="F3050" i="156"/>
  <c r="E625" i="37" s="1"/>
  <c r="H2977" i="156"/>
  <c r="H3050" i="156" s="1"/>
  <c r="G625" i="37" s="1"/>
  <c r="J1110" i="37"/>
  <c r="I3389" i="156"/>
  <c r="H1110" i="37" s="1"/>
  <c r="Z635" i="37"/>
  <c r="AG636" i="37"/>
  <c r="H1002" i="156"/>
  <c r="F1005" i="156"/>
  <c r="E1121" i="37"/>
  <c r="H756" i="156"/>
  <c r="G1121" i="37" s="1"/>
  <c r="K1147" i="37"/>
  <c r="N782" i="156"/>
  <c r="M1147" i="37" s="1"/>
  <c r="F1104" i="37"/>
  <c r="F60" i="37"/>
  <c r="H1230" i="156"/>
  <c r="F1233" i="156"/>
  <c r="AG1165" i="37"/>
  <c r="Z1235" i="37"/>
  <c r="AG1235" i="37" s="1"/>
  <c r="F2756" i="156"/>
  <c r="H2693" i="156"/>
  <c r="L3389" i="156"/>
  <c r="N3329" i="156"/>
  <c r="N124" i="156"/>
  <c r="I124" i="156"/>
  <c r="L784" i="156"/>
  <c r="N748" i="156"/>
  <c r="AC452" i="37"/>
  <c r="AC451" i="37" s="1"/>
  <c r="AD2847" i="156"/>
  <c r="E23" i="37"/>
  <c r="H2573" i="156"/>
  <c r="G23" i="37" s="1"/>
  <c r="F3124" i="156"/>
  <c r="F3187" i="156" s="1"/>
  <c r="E687" i="37" s="1"/>
  <c r="F3183" i="156"/>
  <c r="E683" i="37" s="1"/>
  <c r="N1108" i="37"/>
  <c r="P3387" i="156"/>
  <c r="O1108" i="37" s="1"/>
  <c r="L3189" i="156"/>
  <c r="K689" i="37" s="1"/>
  <c r="N3130" i="156"/>
  <c r="N3189" i="156" s="1"/>
  <c r="M689" i="37" s="1"/>
  <c r="F500" i="37"/>
  <c r="L2903" i="156"/>
  <c r="K507" i="37" s="1"/>
  <c r="N2840" i="156"/>
  <c r="N2903" i="156" s="1"/>
  <c r="M507" i="37" s="1"/>
  <c r="F2611" i="156"/>
  <c r="H2555" i="156"/>
  <c r="N1148" i="37"/>
  <c r="P783" i="156"/>
  <c r="O1148" i="37" s="1"/>
  <c r="F2556" i="156"/>
  <c r="F2609" i="156"/>
  <c r="H2554" i="156"/>
  <c r="F61" i="37"/>
  <c r="G2613" i="156"/>
  <c r="H2585" i="156"/>
  <c r="G35" i="37" s="1"/>
  <c r="Y452" i="37"/>
  <c r="AG452" i="37" s="1"/>
  <c r="Z2847" i="156"/>
  <c r="O2903" i="156"/>
  <c r="N507" i="37" s="1"/>
  <c r="P2840" i="156"/>
  <c r="P2903" i="156" s="1"/>
  <c r="O507" i="37" s="1"/>
  <c r="P2760" i="156"/>
  <c r="O323" i="37" s="1"/>
  <c r="P2701" i="156"/>
  <c r="P2761" i="156" s="1"/>
  <c r="O324" i="37" s="1"/>
  <c r="F3049" i="156"/>
  <c r="H2976" i="156"/>
  <c r="H3049" i="156" s="1"/>
  <c r="G624" i="37" s="1"/>
  <c r="Y1116" i="37"/>
  <c r="AH1116" i="37" s="1"/>
  <c r="Z750" i="156"/>
  <c r="Y1115" i="37" s="1"/>
  <c r="H2692" i="156"/>
  <c r="G3187" i="156"/>
  <c r="E1149" i="37"/>
  <c r="H784" i="156"/>
  <c r="G1149" i="37" s="1"/>
  <c r="H242" i="156"/>
  <c r="F777" i="156"/>
  <c r="K1057" i="37"/>
  <c r="N3336" i="156"/>
  <c r="M1057" i="37" s="1"/>
  <c r="N2701" i="156"/>
  <c r="N2761" i="156" s="1"/>
  <c r="M324" i="37" s="1"/>
  <c r="N2760" i="156"/>
  <c r="M323" i="37" s="1"/>
  <c r="G780" i="156"/>
  <c r="F1145" i="37" s="1"/>
  <c r="H675" i="156"/>
  <c r="K1109" i="37"/>
  <c r="N3388" i="156"/>
  <c r="M1109" i="37" s="1"/>
  <c r="H2722" i="156"/>
  <c r="G285" i="37" s="1"/>
  <c r="K1148" i="37"/>
  <c r="N783" i="156"/>
  <c r="M1148" i="37" s="1"/>
  <c r="O3389" i="156"/>
  <c r="P3329" i="156"/>
  <c r="F2897" i="156"/>
  <c r="H2827" i="156"/>
  <c r="E67" i="37"/>
  <c r="H2617" i="156"/>
  <c r="G67" i="37" s="1"/>
  <c r="H3350" i="156"/>
  <c r="G1071" i="37" s="1"/>
  <c r="F2610" i="156"/>
  <c r="F684" i="37"/>
  <c r="K1108" i="37"/>
  <c r="N3387" i="156"/>
  <c r="M1108" i="37" s="1"/>
  <c r="F318" i="37"/>
  <c r="H2755" i="156"/>
  <c r="G318" i="37" s="1"/>
  <c r="Y574" i="37"/>
  <c r="AH575" i="37"/>
  <c r="E1103" i="37"/>
  <c r="H3382" i="156"/>
  <c r="G1103" i="37" s="1"/>
  <c r="I1230" i="37"/>
  <c r="K66" i="37"/>
  <c r="I2616" i="156"/>
  <c r="H66" i="37" s="1"/>
  <c r="N2616" i="156"/>
  <c r="M66" i="37" s="1"/>
  <c r="I2615" i="156"/>
  <c r="H65" i="37" s="1"/>
  <c r="K65" i="37"/>
  <c r="N2615" i="156"/>
  <c r="M65" i="37" s="1"/>
  <c r="N66" i="37"/>
  <c r="P2616" i="156"/>
  <c r="O66" i="37" s="1"/>
  <c r="N1391" i="156"/>
  <c r="L2617" i="156"/>
  <c r="N1117" i="37"/>
  <c r="P752" i="156"/>
  <c r="O1117" i="37" s="1"/>
  <c r="K9" i="37"/>
  <c r="N2559" i="156"/>
  <c r="M9" i="37" s="1"/>
  <c r="P2994" i="156"/>
  <c r="P3055" i="156" s="1"/>
  <c r="O630" i="37" s="1"/>
  <c r="O3055" i="156"/>
  <c r="N630" i="37" s="1"/>
  <c r="O2617" i="156"/>
  <c r="P1391" i="156"/>
  <c r="H3055" i="156"/>
  <c r="G630" i="37" s="1"/>
  <c r="N1147" i="37"/>
  <c r="P782" i="156"/>
  <c r="O1147" i="37" s="1"/>
  <c r="J1168" i="37"/>
  <c r="H1168" i="37" s="1"/>
  <c r="O784" i="156"/>
  <c r="P124" i="156"/>
  <c r="G1232" i="37"/>
  <c r="E317" i="37"/>
  <c r="H2754" i="156"/>
  <c r="G317" i="37" s="1"/>
  <c r="K1117" i="37"/>
  <c r="N752" i="156"/>
  <c r="M1117" i="37" s="1"/>
  <c r="G1180" i="37"/>
  <c r="J138" i="57"/>
  <c r="L78" i="57"/>
  <c r="N931" i="37"/>
  <c r="N137" i="57"/>
  <c r="O931" i="37" s="1"/>
  <c r="K931" i="37"/>
  <c r="L137" i="57"/>
  <c r="M931" i="37" s="1"/>
  <c r="E936" i="37"/>
  <c r="F142" i="57"/>
  <c r="G936" i="37" s="1"/>
  <c r="M138" i="57"/>
  <c r="N78" i="57"/>
  <c r="F70" i="57"/>
  <c r="D135" i="57"/>
  <c r="E929" i="37" s="1"/>
  <c r="N85" i="57"/>
  <c r="O879" i="37" s="1"/>
  <c r="N879" i="37"/>
  <c r="G1218" i="37"/>
  <c r="F136" i="46"/>
  <c r="G268" i="37" s="1"/>
  <c r="AC211" i="37"/>
  <c r="N263" i="37"/>
  <c r="N131" i="46"/>
  <c r="O263" i="37" s="1"/>
  <c r="K264" i="37"/>
  <c r="L132" i="46"/>
  <c r="M264" i="37" s="1"/>
  <c r="N262" i="37"/>
  <c r="N130" i="46"/>
  <c r="O262" i="37" s="1"/>
  <c r="N74" i="46"/>
  <c r="M132" i="46"/>
  <c r="F63" i="46"/>
  <c r="F126" i="46" s="1"/>
  <c r="G258" i="37" s="1"/>
  <c r="D126" i="46"/>
  <c r="E258" i="37" s="1"/>
  <c r="N213" i="37"/>
  <c r="N81" i="46"/>
  <c r="O213" i="37" s="1"/>
  <c r="G1686" i="157"/>
  <c r="G1754" i="157" s="1"/>
  <c r="E747" i="37" s="1"/>
  <c r="M1334" i="157"/>
  <c r="K385" i="37" s="1"/>
  <c r="M1114" i="157"/>
  <c r="K206" i="37" s="1"/>
  <c r="O1039" i="157"/>
  <c r="O1114" i="157" s="1"/>
  <c r="M206" i="37" s="1"/>
  <c r="E573" i="37"/>
  <c r="I1615" i="157"/>
  <c r="G573" i="37" s="1"/>
  <c r="K515" i="37"/>
  <c r="O1557" i="157"/>
  <c r="M515" i="37" s="1"/>
  <c r="I1265" i="157"/>
  <c r="F1231" i="37"/>
  <c r="G1327" i="157"/>
  <c r="E378" i="37" s="1"/>
  <c r="AB1059" i="157"/>
  <c r="I1168" i="37"/>
  <c r="AC879" i="157"/>
  <c r="E207" i="37"/>
  <c r="I1115" i="157"/>
  <c r="G207" i="37" s="1"/>
  <c r="K939" i="37"/>
  <c r="O2151" i="157"/>
  <c r="M939" i="37" s="1"/>
  <c r="K444" i="37"/>
  <c r="O1473" i="157"/>
  <c r="M444" i="37" s="1"/>
  <c r="K998" i="37"/>
  <c r="O2281" i="157"/>
  <c r="M998" i="37" s="1"/>
  <c r="K568" i="37"/>
  <c r="O1610" i="157"/>
  <c r="M568" i="37" s="1"/>
  <c r="AI812" i="37"/>
  <c r="AI1227" i="37" s="1"/>
  <c r="M1611" i="157"/>
  <c r="O1550" i="157"/>
  <c r="J991" i="37"/>
  <c r="J2203" i="157"/>
  <c r="H991" i="37" s="1"/>
  <c r="J142" i="37"/>
  <c r="J942" i="157"/>
  <c r="H142" i="37" s="1"/>
  <c r="I1994" i="157"/>
  <c r="I2060" i="157" s="1"/>
  <c r="G866" i="37" s="1"/>
  <c r="N989" i="37"/>
  <c r="Q2201" i="157"/>
  <c r="O989" i="37" s="1"/>
  <c r="K990" i="37"/>
  <c r="O2202" i="157"/>
  <c r="M990" i="37" s="1"/>
  <c r="G934" i="157"/>
  <c r="G851" i="157"/>
  <c r="I847" i="157"/>
  <c r="K81" i="37"/>
  <c r="O881" i="157"/>
  <c r="M81" i="37" s="1"/>
  <c r="AE1847" i="157"/>
  <c r="AE1873" i="157" s="1"/>
  <c r="AC758" i="37" s="1"/>
  <c r="AE1924" i="157"/>
  <c r="AC809" i="37" s="1"/>
  <c r="H2200" i="157"/>
  <c r="F988" i="37" s="1"/>
  <c r="P2066" i="157"/>
  <c r="Q2006" i="157"/>
  <c r="M2333" i="157"/>
  <c r="O2274" i="157"/>
  <c r="N1049" i="37"/>
  <c r="Q2332" i="157"/>
  <c r="O1049" i="37" s="1"/>
  <c r="AH1227" i="37"/>
  <c r="L1231" i="37"/>
  <c r="N998" i="37"/>
  <c r="Q2281" i="157"/>
  <c r="O998" i="37" s="1"/>
  <c r="Y757" i="37"/>
  <c r="AH758" i="37"/>
  <c r="P1334" i="157"/>
  <c r="Q1276" i="157"/>
  <c r="P1927" i="157"/>
  <c r="N812" i="37" s="1"/>
  <c r="Q1842" i="157"/>
  <c r="Q1927" i="157" s="1"/>
  <c r="O812" i="37" s="1"/>
  <c r="Y152" i="37"/>
  <c r="AG152" i="37" s="1"/>
  <c r="AA1059" i="157"/>
  <c r="AB79" i="37"/>
  <c r="I1683" i="157"/>
  <c r="I1751" i="157" s="1"/>
  <c r="G744" i="37" s="1"/>
  <c r="F805" i="37"/>
  <c r="I1920" i="157"/>
  <c r="G805" i="37" s="1"/>
  <c r="N990" i="37"/>
  <c r="Q2202" i="157"/>
  <c r="O990" i="37" s="1"/>
  <c r="K141" i="37"/>
  <c r="O941" i="157"/>
  <c r="M141" i="37" s="1"/>
  <c r="K445" i="37"/>
  <c r="O1474" i="157"/>
  <c r="M445" i="37" s="1"/>
  <c r="E872" i="37"/>
  <c r="I2066" i="157"/>
  <c r="G872" i="37" s="1"/>
  <c r="Y937" i="37"/>
  <c r="AH938" i="37"/>
  <c r="G1921" i="157"/>
  <c r="I1833" i="157"/>
  <c r="N141" i="37"/>
  <c r="Q941" i="157"/>
  <c r="O141" i="37" s="1"/>
  <c r="G1750" i="157"/>
  <c r="E743" i="37" s="1"/>
  <c r="I1682" i="157"/>
  <c r="I1750" i="157" s="1"/>
  <c r="G743" i="37" s="1"/>
  <c r="H1754" i="157"/>
  <c r="F747" i="37" s="1"/>
  <c r="G2197" i="157"/>
  <c r="E985" i="37" s="1"/>
  <c r="I2131" i="157"/>
  <c r="I2197" i="157" s="1"/>
  <c r="G985" i="37" s="1"/>
  <c r="N696" i="37"/>
  <c r="Q1703" i="157"/>
  <c r="O696" i="37" s="1"/>
  <c r="F199" i="37"/>
  <c r="F135" i="37"/>
  <c r="P2333" i="157"/>
  <c r="Q2274" i="157"/>
  <c r="G1469" i="157"/>
  <c r="E440" i="37" s="1"/>
  <c r="I1400" i="157"/>
  <c r="I1469" i="157" s="1"/>
  <c r="G440" i="37" s="1"/>
  <c r="N384" i="37"/>
  <c r="Q1333" i="157"/>
  <c r="O384" i="37" s="1"/>
  <c r="Y694" i="37"/>
  <c r="AH695" i="37"/>
  <c r="G1472" i="157"/>
  <c r="E443" i="37" s="1"/>
  <c r="P942" i="157"/>
  <c r="Q857" i="157"/>
  <c r="M2203" i="157"/>
  <c r="O2144" i="157"/>
  <c r="J752" i="37"/>
  <c r="J1759" i="157"/>
  <c r="H752" i="37" s="1"/>
  <c r="N819" i="37"/>
  <c r="Q2013" i="157"/>
  <c r="O819" i="37" s="1"/>
  <c r="N871" i="37"/>
  <c r="Q2065" i="157"/>
  <c r="O871" i="37" s="1"/>
  <c r="K1049" i="37"/>
  <c r="J2332" i="157"/>
  <c r="H1049" i="37" s="1"/>
  <c r="O2332" i="157"/>
  <c r="M1049" i="37" s="1"/>
  <c r="G2327" i="157"/>
  <c r="E1044" i="37" s="1"/>
  <c r="I2263" i="157"/>
  <c r="I2327" i="157" s="1"/>
  <c r="G1044" i="37" s="1"/>
  <c r="H1472" i="157"/>
  <c r="F443" i="37" s="1"/>
  <c r="I1403" i="157"/>
  <c r="N444" i="37"/>
  <c r="Q1473" i="157"/>
  <c r="O444" i="37" s="1"/>
  <c r="N759" i="37"/>
  <c r="Q1874" i="157"/>
  <c r="O759" i="37" s="1"/>
  <c r="Z329" i="37"/>
  <c r="AG330" i="37"/>
  <c r="Y80" i="37"/>
  <c r="AA879" i="157"/>
  <c r="I897" i="157"/>
  <c r="G97" i="37" s="1"/>
  <c r="K819" i="37"/>
  <c r="O2013" i="157"/>
  <c r="M819" i="37" s="1"/>
  <c r="I910" i="157"/>
  <c r="G110" i="37" s="1"/>
  <c r="AA1167" i="37"/>
  <c r="AA1166" i="37" s="1"/>
  <c r="AA79" i="37"/>
  <c r="AC330" i="37"/>
  <c r="AC329" i="37" s="1"/>
  <c r="AE1278" i="157"/>
  <c r="Y329" i="37"/>
  <c r="AH330" i="37"/>
  <c r="F134" i="37"/>
  <c r="N445" i="37"/>
  <c r="Q1474" i="157"/>
  <c r="O445" i="37" s="1"/>
  <c r="Y391" i="37"/>
  <c r="AG392" i="37"/>
  <c r="AH392" i="37"/>
  <c r="J385" i="37"/>
  <c r="J1334" i="157"/>
  <c r="H385" i="37" s="1"/>
  <c r="E1050" i="37"/>
  <c r="I2333" i="157"/>
  <c r="G1050" i="37" s="1"/>
  <c r="G1107" i="157"/>
  <c r="E199" i="37" s="1"/>
  <c r="G1022" i="157"/>
  <c r="G1110" i="157" s="1"/>
  <c r="E202" i="37" s="1"/>
  <c r="N331" i="37"/>
  <c r="Q1280" i="157"/>
  <c r="O331" i="37" s="1"/>
  <c r="P1759" i="157"/>
  <c r="Q1696" i="157"/>
  <c r="G1604" i="157"/>
  <c r="E562" i="37" s="1"/>
  <c r="I1536" i="157"/>
  <c r="I1604" i="157" s="1"/>
  <c r="G562" i="37" s="1"/>
  <c r="F136" i="37"/>
  <c r="I936" i="157"/>
  <c r="G136" i="37" s="1"/>
  <c r="I1019" i="157"/>
  <c r="I848" i="157"/>
  <c r="E385" i="37"/>
  <c r="I1334" i="157"/>
  <c r="G385" i="37" s="1"/>
  <c r="N870" i="37"/>
  <c r="Q2064" i="157"/>
  <c r="O870" i="37" s="1"/>
  <c r="E150" i="37"/>
  <c r="I950" i="157"/>
  <c r="G150" i="37" s="1"/>
  <c r="N153" i="37"/>
  <c r="Q1061" i="157"/>
  <c r="O153" i="37" s="1"/>
  <c r="I942" i="157"/>
  <c r="G142" i="37" s="1"/>
  <c r="J446" i="37"/>
  <c r="J1475" i="157"/>
  <c r="H446" i="37" s="1"/>
  <c r="E991" i="37"/>
  <c r="I2203" i="157"/>
  <c r="G991" i="37" s="1"/>
  <c r="K872" i="37"/>
  <c r="O2066" i="157"/>
  <c r="M872" i="37" s="1"/>
  <c r="AB1873" i="157"/>
  <c r="Z758" i="37" s="1"/>
  <c r="K331" i="37"/>
  <c r="O1280" i="157"/>
  <c r="M331" i="37" s="1"/>
  <c r="E446" i="37"/>
  <c r="I1475" i="157"/>
  <c r="G446" i="37" s="1"/>
  <c r="N81" i="37"/>
  <c r="Q881" i="157"/>
  <c r="O81" i="37" s="1"/>
  <c r="AG938" i="37"/>
  <c r="H1110" i="157"/>
  <c r="I1057" i="157"/>
  <c r="K140" i="37"/>
  <c r="O940" i="157"/>
  <c r="M140" i="37" s="1"/>
  <c r="H938" i="157"/>
  <c r="I784" i="157"/>
  <c r="H1924" i="157"/>
  <c r="I1872" i="157"/>
  <c r="P2203" i="157"/>
  <c r="Q2144" i="157"/>
  <c r="M1927" i="157"/>
  <c r="O1842" i="157"/>
  <c r="M942" i="157"/>
  <c r="O857" i="157"/>
  <c r="M1475" i="157"/>
  <c r="O1415" i="157"/>
  <c r="P1475" i="157"/>
  <c r="Q1415" i="157"/>
  <c r="I1074" i="157"/>
  <c r="G166" i="37" s="1"/>
  <c r="N140" i="37"/>
  <c r="Q940" i="157"/>
  <c r="O140" i="37" s="1"/>
  <c r="Y817" i="37"/>
  <c r="AH818" i="37"/>
  <c r="AC391" i="37"/>
  <c r="F198" i="37"/>
  <c r="I1106" i="157"/>
  <c r="G198" i="37" s="1"/>
  <c r="Z151" i="37"/>
  <c r="G1328" i="157"/>
  <c r="I1189" i="157"/>
  <c r="I1294" i="157"/>
  <c r="G345" i="37" s="1"/>
  <c r="E345" i="37"/>
  <c r="E380" i="37"/>
  <c r="I1329" i="157"/>
  <c r="G380" i="37" s="1"/>
  <c r="F3386" i="156" l="1"/>
  <c r="E1107" i="37" s="1"/>
  <c r="AF1166" i="37"/>
  <c r="AB1167" i="37"/>
  <c r="AB1166" i="37" s="1"/>
  <c r="AD1166" i="37"/>
  <c r="H1233" i="37"/>
  <c r="G1233" i="37"/>
  <c r="G1924" i="157"/>
  <c r="E809" i="37" s="1"/>
  <c r="H2896" i="156"/>
  <c r="G500" i="37" s="1"/>
  <c r="G938" i="157"/>
  <c r="E138" i="37" s="1"/>
  <c r="E503" i="37"/>
  <c r="H2829" i="156"/>
  <c r="I935" i="157"/>
  <c r="G135" i="37" s="1"/>
  <c r="F3052" i="156"/>
  <c r="E627" i="37" s="1"/>
  <c r="O1334" i="157"/>
  <c r="M385" i="37" s="1"/>
  <c r="H3124" i="156"/>
  <c r="H2695" i="156"/>
  <c r="F780" i="156"/>
  <c r="E1145" i="37" s="1"/>
  <c r="D1224" i="37"/>
  <c r="F1225" i="37"/>
  <c r="G1190" i="37"/>
  <c r="G1209" i="37"/>
  <c r="I1327" i="157"/>
  <c r="G378" i="37" s="1"/>
  <c r="E866" i="37"/>
  <c r="D382" i="37"/>
  <c r="D202" i="37"/>
  <c r="D809" i="37"/>
  <c r="E744" i="37"/>
  <c r="E134" i="37"/>
  <c r="E1238" i="37"/>
  <c r="G1182" i="37"/>
  <c r="G1200" i="37"/>
  <c r="H1881" i="156"/>
  <c r="F1223" i="37"/>
  <c r="G1173" i="37"/>
  <c r="E60" i="37"/>
  <c r="H1005" i="156"/>
  <c r="D1223" i="37"/>
  <c r="E685" i="37"/>
  <c r="H3185" i="156"/>
  <c r="G685" i="37" s="1"/>
  <c r="H1564" i="156"/>
  <c r="H2058" i="156"/>
  <c r="H1062" i="156"/>
  <c r="H326" i="156"/>
  <c r="D503" i="37"/>
  <c r="E684" i="37"/>
  <c r="E624" i="37"/>
  <c r="E61" i="37"/>
  <c r="H3251" i="156"/>
  <c r="H1376" i="156"/>
  <c r="D1225" i="37"/>
  <c r="H1233" i="156"/>
  <c r="H1503" i="156"/>
  <c r="E1104" i="37"/>
  <c r="E1212" i="37"/>
  <c r="D321" i="37"/>
  <c r="D1107" i="37"/>
  <c r="D687" i="37"/>
  <c r="E1235" i="37"/>
  <c r="G1239" i="37"/>
  <c r="E1198" i="37"/>
  <c r="K1230" i="37"/>
  <c r="K1229" i="37"/>
  <c r="M1229" i="37" s="1"/>
  <c r="E1183" i="37"/>
  <c r="F1224" i="37"/>
  <c r="N1229" i="37"/>
  <c r="O1229" i="37" s="1"/>
  <c r="N1230" i="37"/>
  <c r="H1232" i="37"/>
  <c r="M1232" i="37"/>
  <c r="H2611" i="156"/>
  <c r="G61" i="37" s="1"/>
  <c r="H3183" i="156"/>
  <c r="G683" i="37" s="1"/>
  <c r="F687" i="37"/>
  <c r="H3187" i="156"/>
  <c r="G687" i="37" s="1"/>
  <c r="F63" i="37"/>
  <c r="E319" i="37"/>
  <c r="H2756" i="156"/>
  <c r="G319" i="37" s="1"/>
  <c r="AH452" i="37"/>
  <c r="Y451" i="37"/>
  <c r="E59" i="37"/>
  <c r="H2609" i="156"/>
  <c r="G59" i="37" s="1"/>
  <c r="H2610" i="156"/>
  <c r="G60" i="37" s="1"/>
  <c r="F1107" i="37"/>
  <c r="E501" i="37"/>
  <c r="H2897" i="156"/>
  <c r="G501" i="37" s="1"/>
  <c r="N1110" i="37"/>
  <c r="P3389" i="156"/>
  <c r="O1110" i="37" s="1"/>
  <c r="E1142" i="37"/>
  <c r="H777" i="156"/>
  <c r="G1142" i="37" s="1"/>
  <c r="F2613" i="156"/>
  <c r="H2556" i="156"/>
  <c r="K1149" i="37"/>
  <c r="N784" i="156"/>
  <c r="M1149" i="37" s="1"/>
  <c r="K1110" i="37"/>
  <c r="N3389" i="156"/>
  <c r="M1110" i="37" s="1"/>
  <c r="G1168" i="37"/>
  <c r="K67" i="37"/>
  <c r="I2617" i="156"/>
  <c r="H67" i="37" s="1"/>
  <c r="N2617" i="156"/>
  <c r="M67" i="37" s="1"/>
  <c r="E321" i="37"/>
  <c r="H2758" i="156"/>
  <c r="G321" i="37" s="1"/>
  <c r="N1149" i="37"/>
  <c r="P784" i="156"/>
  <c r="O1149" i="37" s="1"/>
  <c r="N67" i="37"/>
  <c r="P2617" i="156"/>
  <c r="O67" i="37" s="1"/>
  <c r="H3052" i="156"/>
  <c r="G627" i="37" s="1"/>
  <c r="E1241" i="37"/>
  <c r="N932" i="37"/>
  <c r="N138" i="57"/>
  <c r="O932" i="37" s="1"/>
  <c r="K932" i="37"/>
  <c r="L138" i="57"/>
  <c r="M932" i="37" s="1"/>
  <c r="F135" i="57"/>
  <c r="G929" i="37" s="1"/>
  <c r="N132" i="46"/>
  <c r="O264" i="37" s="1"/>
  <c r="N264" i="37"/>
  <c r="D129" i="46"/>
  <c r="E261" i="37" s="1"/>
  <c r="F66" i="46"/>
  <c r="I934" i="157"/>
  <c r="G134" i="37" s="1"/>
  <c r="G1230" i="37"/>
  <c r="I851" i="157"/>
  <c r="G1195" i="37"/>
  <c r="K1168" i="37"/>
  <c r="G1229" i="37"/>
  <c r="K569" i="37"/>
  <c r="O1611" i="157"/>
  <c r="M569" i="37" s="1"/>
  <c r="J1231" i="37"/>
  <c r="E806" i="37"/>
  <c r="I1921" i="157"/>
  <c r="G806" i="37" s="1"/>
  <c r="I1022" i="157"/>
  <c r="N872" i="37"/>
  <c r="Q2066" i="157"/>
  <c r="O872" i="37" s="1"/>
  <c r="I2134" i="157"/>
  <c r="G2063" i="157"/>
  <c r="I1997" i="157"/>
  <c r="N446" i="37"/>
  <c r="Q1475" i="157"/>
  <c r="O446" i="37" s="1"/>
  <c r="K142" i="37"/>
  <c r="O942" i="157"/>
  <c r="M142" i="37" s="1"/>
  <c r="N991" i="37"/>
  <c r="Q2203" i="157"/>
  <c r="O991" i="37" s="1"/>
  <c r="F809" i="37"/>
  <c r="F202" i="37"/>
  <c r="I1110" i="157"/>
  <c r="G202" i="37" s="1"/>
  <c r="AG758" i="37"/>
  <c r="Z757" i="37"/>
  <c r="G2330" i="157"/>
  <c r="I2266" i="157"/>
  <c r="E1231" i="37"/>
  <c r="K991" i="37"/>
  <c r="O2203" i="157"/>
  <c r="M991" i="37" s="1"/>
  <c r="N142" i="37"/>
  <c r="Q942" i="157"/>
  <c r="O142" i="37" s="1"/>
  <c r="Y151" i="37"/>
  <c r="AH152" i="37"/>
  <c r="N385" i="37"/>
  <c r="Q1334" i="157"/>
  <c r="O385" i="37" s="1"/>
  <c r="Y1167" i="37"/>
  <c r="Y79" i="37"/>
  <c r="AH80" i="37"/>
  <c r="I1472" i="157"/>
  <c r="G443" i="37" s="1"/>
  <c r="N1050" i="37"/>
  <c r="Q2333" i="157"/>
  <c r="O1050" i="37" s="1"/>
  <c r="K1050" i="37"/>
  <c r="J2333" i="157"/>
  <c r="H1050" i="37" s="1"/>
  <c r="O2333" i="157"/>
  <c r="M1050" i="37" s="1"/>
  <c r="F138" i="37"/>
  <c r="G1607" i="157"/>
  <c r="I1539" i="157"/>
  <c r="K446" i="37"/>
  <c r="O1475" i="157"/>
  <c r="M446" i="37" s="1"/>
  <c r="K812" i="37"/>
  <c r="O1927" i="157"/>
  <c r="M812" i="37" s="1"/>
  <c r="N752" i="37"/>
  <c r="Q1759" i="157"/>
  <c r="O752" i="37" s="1"/>
  <c r="I1107" i="157"/>
  <c r="G199" i="37" s="1"/>
  <c r="I1686" i="157"/>
  <c r="N1168" i="37"/>
  <c r="O1168" i="37" s="1"/>
  <c r="I1231" i="37"/>
  <c r="AC757" i="37"/>
  <c r="I1192" i="157"/>
  <c r="G1331" i="157"/>
  <c r="E379" i="37"/>
  <c r="I1328" i="157"/>
  <c r="G379" i="37" s="1"/>
  <c r="H3386" i="156" l="1"/>
  <c r="G1107" i="37" s="1"/>
  <c r="I1924" i="157"/>
  <c r="G809" i="37" s="1"/>
  <c r="I938" i="157"/>
  <c r="G138" i="37" s="1"/>
  <c r="H780" i="156"/>
  <c r="G1145" i="37" s="1"/>
  <c r="E565" i="37"/>
  <c r="G1238" i="37"/>
  <c r="E1047" i="37"/>
  <c r="E869" i="37"/>
  <c r="F1227" i="37"/>
  <c r="E1224" i="37"/>
  <c r="M1230" i="37"/>
  <c r="H1229" i="37"/>
  <c r="E63" i="37"/>
  <c r="D1227" i="37"/>
  <c r="G1212" i="37"/>
  <c r="E1223" i="37"/>
  <c r="E1225" i="37"/>
  <c r="G1183" i="37"/>
  <c r="G1198" i="37"/>
  <c r="G1235" i="37"/>
  <c r="G1231" i="37"/>
  <c r="H2613" i="156"/>
  <c r="G63" i="37" s="1"/>
  <c r="O1230" i="37"/>
  <c r="H1230" i="37"/>
  <c r="G1241" i="37"/>
  <c r="G1221" i="37"/>
  <c r="F129" i="46"/>
  <c r="G261" i="37" s="1"/>
  <c r="M1168" i="37"/>
  <c r="K1231" i="37"/>
  <c r="I1754" i="157"/>
  <c r="G747" i="37" s="1"/>
  <c r="I2330" i="157"/>
  <c r="G1047" i="37" s="1"/>
  <c r="Y1166" i="37"/>
  <c r="AH1167" i="37"/>
  <c r="I2200" i="157"/>
  <c r="G988" i="37" s="1"/>
  <c r="I1607" i="157"/>
  <c r="G565" i="37" s="1"/>
  <c r="N1231" i="37"/>
  <c r="O1231" i="37" s="1"/>
  <c r="I2063" i="157"/>
  <c r="G869" i="37" s="1"/>
  <c r="I1331" i="157"/>
  <c r="G382" i="37" s="1"/>
  <c r="E382" i="37"/>
  <c r="E1227" i="37" l="1"/>
  <c r="G1223" i="37"/>
  <c r="G1225" i="37"/>
  <c r="G1224" i="37"/>
  <c r="H1231" i="37"/>
  <c r="M1231" i="37"/>
  <c r="G1227" i="37" l="1"/>
  <c r="AG2013" i="157" l="1"/>
  <c r="AE819" i="37" s="1"/>
  <c r="AG2011" i="157"/>
  <c r="AG2012" i="157" s="1"/>
  <c r="AE818" i="37" s="1"/>
  <c r="AB1944" i="157"/>
  <c r="AB2011" i="157" s="1"/>
  <c r="AE1944" i="157" l="1"/>
  <c r="AE2013" i="157" s="1"/>
  <c r="AC819" i="37" s="1"/>
  <c r="AB2012" i="157"/>
  <c r="Z818" i="37" s="1"/>
  <c r="AE817" i="37"/>
  <c r="AB2013" i="157"/>
  <c r="Z819" i="37" s="1"/>
  <c r="AE2011" i="157" l="1"/>
  <c r="AE2012" i="157" s="1"/>
  <c r="AC818" i="37" s="1"/>
  <c r="AC817" i="37" s="1"/>
  <c r="AG818" i="37"/>
  <c r="Z817" i="37"/>
  <c r="AG819" i="37"/>
  <c r="AF775" i="156" l="1"/>
  <c r="AE1140" i="37" s="1"/>
  <c r="AE1221" i="37" s="1"/>
  <c r="AF412" i="156"/>
  <c r="AF422" i="156" s="1"/>
  <c r="AA366" i="156"/>
  <c r="AA412" i="156" s="1"/>
  <c r="AF780" i="156" l="1"/>
  <c r="AE1145" i="37" s="1"/>
  <c r="AA422" i="156"/>
  <c r="AA780" i="156"/>
  <c r="Z1145" i="37" s="1"/>
  <c r="AD366" i="156"/>
  <c r="AA775" i="156"/>
  <c r="Z1140" i="37" s="1"/>
  <c r="AG1140" i="37" s="1"/>
  <c r="AG1145" i="37" l="1"/>
  <c r="Z1221" i="37"/>
  <c r="AG1221" i="37" s="1"/>
  <c r="AD412" i="156"/>
  <c r="AD775" i="156"/>
  <c r="AC1140" i="37" s="1"/>
  <c r="AC1221" i="37" s="1"/>
  <c r="AD422" i="156" l="1"/>
  <c r="AD780" i="156"/>
  <c r="AC1145" i="37" s="1"/>
  <c r="AE34" i="37" l="1"/>
  <c r="AF1503" i="156"/>
  <c r="AA1477" i="156"/>
  <c r="AF2613" i="156" l="1"/>
  <c r="AE63" i="37" s="1"/>
  <c r="AA2584" i="156"/>
  <c r="Z34" i="37" s="1"/>
  <c r="AA1503" i="156"/>
  <c r="AD1477" i="156"/>
  <c r="AD2584" i="156" s="1"/>
  <c r="AF1510" i="156"/>
  <c r="AA2613" i="156" l="1"/>
  <c r="Z63" i="37" s="1"/>
  <c r="AG34" i="37"/>
  <c r="AA1510" i="156"/>
  <c r="AD1503" i="156"/>
  <c r="AD2613" i="156" s="1"/>
  <c r="AC34" i="37"/>
  <c r="AG63" i="37" l="1"/>
  <c r="AC63" i="37"/>
  <c r="AD1510" i="156"/>
  <c r="AF2617" i="156" l="1"/>
  <c r="AE67" i="37" s="1"/>
  <c r="AF1689" i="156"/>
  <c r="AF2558" i="156" s="1"/>
  <c r="AE8" i="37" s="1"/>
  <c r="AA1688" i="156"/>
  <c r="AA2617" i="156" s="1"/>
  <c r="Z67" i="37" s="1"/>
  <c r="AG67" i="37" s="1"/>
  <c r="AD1688" i="156" l="1"/>
  <c r="AA1689" i="156"/>
  <c r="AD2617" i="156" l="1"/>
  <c r="AC67" i="37" s="1"/>
  <c r="AD1689" i="156"/>
  <c r="AD2558" i="156" s="1"/>
  <c r="AC8" i="37" s="1"/>
  <c r="AA2558" i="156"/>
  <c r="Z8" i="37" s="1"/>
  <c r="AG8" i="37" l="1"/>
  <c r="AG1592" i="157" l="1"/>
  <c r="AE550" i="37" s="1"/>
  <c r="AE1209" i="37" s="1"/>
  <c r="AG1539" i="157"/>
  <c r="AG1555" i="157" s="1"/>
  <c r="AG1556" i="157" s="1"/>
  <c r="AE514" i="37" s="1"/>
  <c r="AB1522" i="157"/>
  <c r="AB1539" i="157" l="1"/>
  <c r="AG1607" i="157"/>
  <c r="AE565" i="37" s="1"/>
  <c r="AE1522" i="157"/>
  <c r="AE1539" i="157" s="1"/>
  <c r="AE1555" i="157" s="1"/>
  <c r="AE1556" i="157" s="1"/>
  <c r="AC514" i="37" s="1"/>
  <c r="AB1592" i="157"/>
  <c r="Z550" i="37" s="1"/>
  <c r="AG550" i="37" s="1"/>
  <c r="AB1607" i="157" l="1"/>
  <c r="Z565" i="37" s="1"/>
  <c r="AB1555" i="157"/>
  <c r="AB1556" i="157" s="1"/>
  <c r="Z514" i="37" s="1"/>
  <c r="AE1592" i="157"/>
  <c r="AC550" i="37" s="1"/>
  <c r="AC1209" i="37" s="1"/>
  <c r="AE1607" i="157"/>
  <c r="AC565" i="37" s="1"/>
  <c r="AE513" i="37"/>
  <c r="Z1209" i="37"/>
  <c r="AG1209" i="37" s="1"/>
  <c r="AG565" i="37" l="1"/>
  <c r="Z513" i="37"/>
  <c r="AG514" i="37"/>
  <c r="AC513" i="37"/>
  <c r="AG1703" i="157" l="1"/>
  <c r="AE696" i="37" s="1"/>
  <c r="AE1168" i="37" s="1"/>
  <c r="AG1701" i="157"/>
  <c r="AG1702" i="157" s="1"/>
  <c r="AE695" i="37" s="1"/>
  <c r="AB1629" i="157"/>
  <c r="AB1701" i="157" s="1"/>
  <c r="AE1629" i="157" l="1"/>
  <c r="AE1701" i="157" s="1"/>
  <c r="AE1702" i="157" s="1"/>
  <c r="AC695" i="37" s="1"/>
  <c r="AE694" i="37"/>
  <c r="AB1702" i="157"/>
  <c r="Z695" i="37" s="1"/>
  <c r="AB1703" i="157"/>
  <c r="Z696" i="37" s="1"/>
  <c r="AE1703" i="157" l="1"/>
  <c r="AC696" i="37" s="1"/>
  <c r="AC1168" i="37" s="1"/>
  <c r="AG696" i="37"/>
  <c r="Z1168" i="37"/>
  <c r="Z694" i="37"/>
  <c r="AG695" i="37"/>
  <c r="AC694" i="37" l="1"/>
  <c r="AG1168" i="37"/>
  <c r="AF749" i="156" l="1"/>
  <c r="AF751" i="156" s="1"/>
  <c r="AF784" i="156"/>
  <c r="AE1149" i="37" s="1"/>
  <c r="AE1231" i="37" s="1"/>
  <c r="AA748" i="156"/>
  <c r="AA749" i="156" s="1"/>
  <c r="AF750" i="156" l="1"/>
  <c r="AE1115" i="37" s="1"/>
  <c r="AE1116" i="37"/>
  <c r="AA751" i="156"/>
  <c r="AA784" i="156"/>
  <c r="Z1149" i="37" s="1"/>
  <c r="AG1149" i="37" s="1"/>
  <c r="AD748" i="156"/>
  <c r="AA750" i="156" l="1"/>
  <c r="Z1115" i="37" s="1"/>
  <c r="Z1116" i="37"/>
  <c r="AD749" i="156"/>
  <c r="AD751" i="156" s="1"/>
  <c r="AD784" i="156"/>
  <c r="AC1149" i="37" s="1"/>
  <c r="AC1231" i="37" s="1"/>
  <c r="Z1231" i="37"/>
  <c r="AG1231" i="37" s="1"/>
  <c r="AD750" i="156" l="1"/>
  <c r="AC1115" i="37" s="1"/>
  <c r="AC1116" i="37"/>
  <c r="AG1116" i="37"/>
  <c r="AF2757" i="156" l="1"/>
  <c r="AE320" i="37" s="1"/>
  <c r="AF2695" i="156"/>
  <c r="AF2758" i="156" s="1"/>
  <c r="AE321" i="37" s="1"/>
  <c r="AA2694" i="156"/>
  <c r="AD2694" i="156" s="1"/>
  <c r="AA2757" i="156" l="1"/>
  <c r="Z320" i="37" s="1"/>
  <c r="AG320" i="37" s="1"/>
  <c r="AD2695" i="156"/>
  <c r="AD2757" i="156"/>
  <c r="AC320" i="37" s="1"/>
  <c r="AA2695" i="156"/>
  <c r="AF2706" i="156"/>
  <c r="AF2707" i="156" s="1"/>
  <c r="AE270" i="37" s="1"/>
  <c r="AA2758" i="156" l="1"/>
  <c r="Z321" i="37" s="1"/>
  <c r="AG321" i="37" s="1"/>
  <c r="AA2706" i="156"/>
  <c r="AE269" i="37"/>
  <c r="AD2758" i="156"/>
  <c r="AC321" i="37" s="1"/>
  <c r="AD2706" i="156"/>
  <c r="AD2707" i="156" s="1"/>
  <c r="AC270" i="37" s="1"/>
  <c r="AA2707" i="156" l="1"/>
  <c r="Z270" i="37" s="1"/>
  <c r="AC269" i="37"/>
  <c r="AG270" i="37" l="1"/>
  <c r="Z269" i="37"/>
  <c r="AG909" i="157" l="1"/>
  <c r="AE109" i="37" s="1"/>
  <c r="AE1197" i="37" s="1"/>
  <c r="AG396" i="157"/>
  <c r="AG403" i="157" s="1"/>
  <c r="AG880" i="157" s="1"/>
  <c r="AB370" i="157"/>
  <c r="AE370" i="157" s="1"/>
  <c r="AG938" i="157" l="1"/>
  <c r="AE138" i="37" s="1"/>
  <c r="AE396" i="157"/>
  <c r="AE909" i="157"/>
  <c r="AC109" i="37" s="1"/>
  <c r="AC1197" i="37" s="1"/>
  <c r="AE80" i="37"/>
  <c r="AB396" i="157"/>
  <c r="AB909" i="157"/>
  <c r="Z109" i="37" s="1"/>
  <c r="AG879" i="157" l="1"/>
  <c r="Z1197" i="37"/>
  <c r="AG1197" i="37" s="1"/>
  <c r="AG109" i="37"/>
  <c r="AB938" i="157"/>
  <c r="Z138" i="37" s="1"/>
  <c r="AG138" i="37" s="1"/>
  <c r="AB403" i="157"/>
  <c r="AE79" i="37"/>
  <c r="AE403" i="157"/>
  <c r="AE880" i="157" s="1"/>
  <c r="AE938" i="157"/>
  <c r="AC138" i="37" s="1"/>
  <c r="AB880" i="157" l="1"/>
  <c r="AC80" i="37"/>
  <c r="AE879" i="157"/>
  <c r="AC79" i="37" l="1"/>
  <c r="AB879" i="157"/>
  <c r="Z80" i="37"/>
  <c r="Z79" i="37" l="1"/>
  <c r="AG80" i="37"/>
  <c r="AG2266" i="157" l="1"/>
  <c r="AG2330" i="157" s="1"/>
  <c r="AE1047" i="37" s="1"/>
  <c r="AE1227" i="37" s="1"/>
  <c r="AG2329" i="157"/>
  <c r="AE1046" i="37" s="1"/>
  <c r="AE1226" i="37" s="1"/>
  <c r="AB2265" i="157"/>
  <c r="AB2329" i="157" s="1"/>
  <c r="Z1046" i="37" s="1"/>
  <c r="AG1046" i="37" s="1"/>
  <c r="AG2279" i="157" l="1"/>
  <c r="AG2280" i="157" s="1"/>
  <c r="AE997" i="37" s="1"/>
  <c r="AE996" i="37" s="1"/>
  <c r="AB2266" i="157"/>
  <c r="Z1226" i="37"/>
  <c r="AG1226" i="37" s="1"/>
  <c r="AE2265" i="157"/>
  <c r="AE1167" i="37" l="1"/>
  <c r="AE1166" i="37" s="1"/>
  <c r="AB2279" i="157"/>
  <c r="AB2330" i="157"/>
  <c r="Z1047" i="37" s="1"/>
  <c r="AE2329" i="157"/>
  <c r="AC1046" i="37" s="1"/>
  <c r="AC1226" i="37" s="1"/>
  <c r="AE2266" i="157"/>
  <c r="AB2280" i="157" l="1"/>
  <c r="Z997" i="37" s="1"/>
  <c r="AG1047" i="37"/>
  <c r="Z1227" i="37"/>
  <c r="AE2330" i="157"/>
  <c r="AC1047" i="37" s="1"/>
  <c r="AC1227" i="37" s="1"/>
  <c r="AE2279" i="157"/>
  <c r="AE2280" i="157" s="1"/>
  <c r="AC997" i="37" s="1"/>
  <c r="AG997" i="37"/>
  <c r="Z1167" i="37"/>
  <c r="Z996" i="37" l="1"/>
  <c r="AG1227" i="37"/>
  <c r="AG1167" i="37"/>
  <c r="Z1166" i="37"/>
  <c r="AC996" i="37"/>
  <c r="AC1167" i="37"/>
  <c r="AC1166" i="37" s="1"/>
</calcChain>
</file>

<file path=xl/sharedStrings.xml><?xml version="1.0" encoding="utf-8"?>
<sst xmlns="http://schemas.openxmlformats.org/spreadsheetml/2006/main" count="7603" uniqueCount="606">
  <si>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</si>
  <si>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</si>
  <si>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</si>
  <si>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</si>
  <si>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</si>
  <si>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</si>
  <si>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</si>
  <si>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</si>
  <si>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</si>
  <si>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</si>
  <si>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</si>
  <si>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</si>
  <si>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</si>
  <si>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</si>
  <si>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</si>
  <si>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</si>
  <si>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</si>
  <si>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</si>
  <si>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</si>
  <si>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</si>
  <si>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</si>
  <si>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</si>
  <si>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</si>
  <si>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</si>
  <si>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</si>
  <si>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</si>
  <si>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</si>
  <si>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</si>
  <si>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</si>
  <si>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</si>
  <si>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</si>
  <si>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</si>
  <si>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</si>
  <si>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</si>
  <si>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</si>
  <si>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</si>
  <si>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</si>
  <si>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</si>
  <si>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</si>
  <si>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</si>
  <si>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</si>
  <si>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</si>
  <si>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</si>
  <si>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</si>
  <si>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</si>
  <si>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</si>
  <si>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</si>
  <si>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</si>
  <si>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</si>
  <si>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</si>
  <si>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</si>
  <si>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</si>
  <si>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</si>
  <si>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</si>
  <si>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</si>
  <si>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</si>
  <si>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</si>
  <si>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</si>
  <si>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</si>
  <si>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</si>
  <si>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</si>
  <si>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</si>
  <si>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</si>
  <si>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</si>
  <si>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</si>
  <si>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</si>
  <si>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</si>
  <si>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</si>
  <si>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</si>
  <si>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</si>
  <si>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</si>
  <si>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</si>
  <si>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</si>
  <si>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</si>
  <si>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</si>
  <si>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</si>
  <si>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</si>
  <si>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</si>
  <si>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</si>
  <si>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</si>
  <si>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</si>
  <si>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</si>
  <si>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</si>
  <si>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</si>
  <si>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</si>
  <si>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</si>
  <si>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</si>
  <si>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</si>
  <si>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</si>
  <si>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</si>
  <si>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</si>
  <si>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</si>
  <si>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</si>
  <si>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</si>
  <si>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</si>
  <si>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</si>
  <si>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</si>
  <si>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</si>
  <si>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</si>
  <si>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</si>
  <si>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</si>
  <si>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</si>
  <si>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</si>
  <si>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</si>
  <si>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</si>
  <si>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</si>
  <si>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</si>
  <si>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</si>
  <si>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</si>
  <si>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</si>
  <si>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</si>
  <si>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</si>
  <si>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</si>
  <si>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</si>
  <si>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</si>
  <si>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</si>
  <si>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</si>
  <si>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</si>
  <si>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</si>
  <si>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</si>
  <si>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</si>
  <si>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</si>
  <si>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</si>
  <si>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</si>
  <si>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</si>
  <si>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</si>
  <si>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</si>
  <si>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</si>
  <si>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</si>
  <si>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</si>
  <si>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</si>
  <si>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</si>
  <si>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</si>
  <si>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</si>
  <si>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</si>
  <si>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</si>
  <si>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</si>
  <si>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</si>
  <si>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</si>
  <si>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</si>
  <si>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</si>
  <si>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</si>
  <si>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</si>
  <si>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</si>
  <si>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</si>
  <si>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</si>
  <si>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</si>
  <si>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</si>
  <si>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</si>
  <si>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</si>
  <si>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</si>
  <si>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</si>
  <si>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</si>
  <si>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</si>
  <si>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</si>
  <si>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</si>
  <si>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</si>
  <si>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</si>
  <si>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</si>
  <si>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</si>
  <si>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</si>
  <si>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</si>
  <si>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</si>
  <si>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</si>
  <si>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</si>
  <si>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</si>
  <si>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</si>
  <si>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</si>
  <si>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</si>
  <si>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</si>
  <si>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</si>
  <si>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</si>
  <si>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</si>
  <si>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</si>
  <si>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</si>
  <si>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</si>
  <si>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</si>
  <si>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</si>
  <si>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</si>
  <si>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</si>
  <si>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</si>
  <si>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</si>
  <si>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</si>
  <si>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</si>
  <si>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</si>
  <si>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</si>
  <si>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</si>
  <si>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</si>
  <si>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</si>
  <si>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</si>
  <si>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</si>
  <si>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</si>
  <si>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</si>
  <si>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</si>
  <si>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</si>
  <si>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</si>
  <si>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</si>
  <si>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</si>
  <si>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</si>
  <si>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</si>
  <si>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</si>
  <si>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</si>
  <si>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</si>
  <si>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</si>
  <si>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</si>
  <si>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</si>
  <si>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</si>
  <si>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</si>
  <si>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</si>
  <si>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</si>
  <si>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</si>
  <si>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</si>
  <si>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</si>
  <si>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</si>
  <si>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</si>
  <si>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</si>
  <si>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</si>
  <si>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</si>
  <si>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</si>
  <si>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</si>
  <si>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</si>
  <si>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</si>
  <si>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</si>
  <si>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</si>
  <si>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</si>
  <si>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</si>
  <si>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</si>
  <si>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</si>
  <si>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</si>
  <si>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</si>
  <si>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</si>
  <si>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</si>
  <si>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</si>
  <si>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</si>
  <si>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</si>
  <si>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</si>
  <si>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</si>
  <si>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</si>
  <si>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</si>
  <si>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</si>
  <si>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</si>
  <si>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</si>
  <si>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</si>
  <si>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</si>
  <si>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</si>
  <si>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</si>
  <si>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</si>
  <si>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</si>
  <si>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</si>
  <si>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</si>
  <si>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</si>
  <si>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</si>
  <si>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</si>
  <si>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</si>
  <si>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</si>
  <si>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</si>
  <si>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</si>
  <si>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</si>
  <si>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</si>
  <si>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</si>
  <si>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</si>
  <si>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</si>
  <si>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</si>
  <si>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</si>
  <si>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</si>
  <si>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</si>
  <si>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</si>
  <si>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</si>
  <si>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</si>
  <si>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</si>
  <si>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</si>
  <si>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</si>
  <si>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</si>
  <si>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</si>
  <si>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</si>
  <si>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</si>
  <si>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</si>
  <si>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</si>
  <si>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</si>
  <si>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</si>
  <si>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</si>
  <si>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</si>
  <si>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</si>
  <si>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</si>
  <si>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</si>
  <si>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</si>
  <si>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</si>
  <si>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</si>
  <si>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</si>
  <si>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</si>
  <si>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</si>
  <si>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</si>
  <si>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</si>
  <si>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</si>
  <si>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</si>
  <si>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</si>
  <si>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</si>
  <si>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</si>
  <si>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</si>
  <si>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</si>
  <si>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</si>
  <si>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</si>
  <si>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</si>
  <si>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</si>
  <si>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</si>
  <si>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</si>
  <si>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</si>
  <si>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</si>
  <si>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</si>
  <si>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</si>
  <si>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</si>
  <si>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</si>
  <si>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</si>
  <si>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</si>
  <si>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</si>
  <si>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</si>
  <si>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</si>
  <si>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</si>
  <si>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</si>
  <si>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</si>
  <si>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</si>
  <si>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</si>
  <si>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</si>
  <si>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</si>
  <si>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</si>
  <si>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</si>
  <si>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</si>
  <si>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</si>
  <si>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</si>
  <si>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</si>
  <si>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</si>
  <si>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</si>
  <si>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</si>
  <si>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</si>
  <si>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</si>
  <si>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</si>
  <si>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</si>
  <si>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</si>
  <si>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</si>
  <si>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</si>
  <si>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</si>
  <si>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</si>
  <si>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</si>
  <si>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</si>
  <si>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</si>
  <si>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Средняя длительность лечения  (дни)
2021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</si>
  <si>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</si>
  <si>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</si>
  <si>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</si>
  <si>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</si>
  <si>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</si>
  <si>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</si>
  <si>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</si>
  <si>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</si>
  <si>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</si>
  <si>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</si>
  <si>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</si>
  <si>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</si>
  <si>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</si>
  <si>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</si>
  <si>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</si>
  <si>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</si>
  <si>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</si>
  <si>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</si>
  <si>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</si>
  <si>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</si>
  <si>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</si>
  <si>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</si>
  <si>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</si>
  <si>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</si>
  <si>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</si>
  <si>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</si>
  <si>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</si>
  <si>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</si>
  <si>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</si>
  <si>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</si>
  <si>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</si>
  <si>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</si>
  <si>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</si>
  <si>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</si>
  <si>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</si>
  <si>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</si>
  <si>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</si>
  <si>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</si>
  <si>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</si>
  <si>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</si>
  <si>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</si>
  <si>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</si>
  <si>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</si>
  <si>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</si>
  <si>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</si>
  <si>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</si>
  <si>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</si>
  <si>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</si>
  <si>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</si>
  <si>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</si>
  <si>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</si>
  <si>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</si>
  <si>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</si>
  <si>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</si>
  <si>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</si>
  <si>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</si>
  <si>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</si>
  <si>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</si>
  <si>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</si>
  <si>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</si>
  <si>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</si>
  <si>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</si>
  <si>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</si>
  <si>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</si>
  <si>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</si>
  <si>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</si>
  <si>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</si>
  <si>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</si>
  <si>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</si>
  <si>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</si>
  <si>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</si>
  <si>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</si>
  <si>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</si>
  <si>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</si>
  <si>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</si>
  <si>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</si>
  <si>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</si>
  <si>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</si>
  <si>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</si>
  <si>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</si>
  <si>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</si>
  <si>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</si>
  <si>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</si>
  <si>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</si>
  <si>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</si>
  <si>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</si>
  <si>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</si>
  <si>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</si>
  <si>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</si>
  <si>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</si>
  <si>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</si>
  <si>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</si>
  <si>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</si>
  <si>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</si>
  <si>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</si>
  <si>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</si>
  <si>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</si>
  <si>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</si>
  <si>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</si>
  <si>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</si>
  <si>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</si>
  <si>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</si>
  <si>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</si>
  <si>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</si>
  <si>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</si>
  <si>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</si>
  <si>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</si>
  <si>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</si>
  <si>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</si>
  <si>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</si>
  <si>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</si>
  <si>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</si>
  <si>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</si>
  <si>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</si>
  <si>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</si>
  <si>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</si>
  <si>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ООО "Хабаровский центр хирургии глаза" 2138237, 270237</t>
  </si>
  <si>
    <t>36. ООО "ЮНИЛАБ-ХАБАРОВСК" 2138157, 270157</t>
  </si>
  <si>
    <t>38. ООО "Клиника Эксперт Хабаровск" 2138162, 270162</t>
  </si>
  <si>
    <t>39. ООО "Ланта" 2338163, 270163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</si>
  <si>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</si>
  <si>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</si>
  <si>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</si>
  <si>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</si>
  <si>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</si>
  <si>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49. ООО "Белый клен" 2138204, 270204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</si>
  <si>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</si>
  <si>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</si>
  <si>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</si>
  <si>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</si>
  <si>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</si>
  <si>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</si>
  <si>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</si>
  <si>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</si>
  <si>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</si>
  <si>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</si>
  <si>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</si>
  <si>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</si>
  <si>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</si>
  <si>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</si>
  <si>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10. КГБУЗ "Стоматологическая поликлиника № 1" МЗХК 3107001, 270048</t>
  </si>
  <si>
    <t>11. КГБУЗ "Стоматологическая поликлиника № 2" МЗХК 3107002, 270049</t>
  </si>
  <si>
    <t>12. КГБУЗ "Детская стоматологическая поликлиника  № 1" МЗХК 3207001, 270055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</si>
  <si>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</si>
  <si>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</si>
  <si>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14. ФГБУЗ "Медико-санитарная часть № 99 ФМБА" 3131001, 270060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</si>
  <si>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</si>
  <si>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</si>
  <si>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</si>
  <si>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</si>
  <si>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2. Ванинская больница ФГБУ "Дальневосточный окружной медицинский центр ФМБА" 6349008, 270069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</si>
  <si>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</si>
  <si>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</si>
  <si>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</si>
  <si>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</si>
  <si>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</si>
  <si>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</si>
  <si>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</si>
  <si>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</si>
  <si>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</si>
  <si>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</si>
  <si>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</si>
  <si>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</si>
  <si>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 xml:space="preserve">5.8. Углубленная диспансеризация взрослого населения I этап: </t>
  </si>
  <si>
    <t>5.8.1. Комплексное посещение</t>
  </si>
  <si>
    <t>5.9. Углубленная диспансеризация взрослого населения II этап:</t>
  </si>
  <si>
    <t>Выявление антигена SARS-CoV-2 методом ИХА</t>
  </si>
  <si>
    <t>Иммунологические исследования методом проточной цитометрии и хемилюминисценции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</si>
  <si>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</si>
  <si>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</si>
  <si>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Обзорная рентгенография молочных желез в прямой и косой  проекциях (маммография) ВМУ</t>
  </si>
  <si>
    <t>Флюорография (ВМУ)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</si>
  <si>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</si>
  <si>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</si>
  <si>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</si>
  <si>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5.7.1 Посещения с другими целями (врача или среднего персонала) при проведении мед.осмотра перед иммунопрофилактикой, выполненные в период с 20-00 до 08-00 часов*</t>
  </si>
  <si>
    <t>План 2022</t>
  </si>
  <si>
    <t>Средняя длительность лечения  (дни)
2022</t>
  </si>
  <si>
    <t>Койко-дни ОМС 2022</t>
  </si>
  <si>
    <t>Утвержденно Комиссией по разработке ТП ОМС на 01.01.2022, тыс.руб.</t>
  </si>
  <si>
    <t>52. ООО "МДЦ Нефролайн" 2138231, 270231</t>
  </si>
  <si>
    <t>53. ООО "Тари Дент" 2138235, 270235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</si>
  <si>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</si>
  <si>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</si>
  <si>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Молекулярно-генетическое исследование мутаций в гене NRAS в биопсийном (операционном) материале</t>
  </si>
  <si>
    <t>1.5.1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</si>
  <si>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5.7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</si>
  <si>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Компьютерная томография с внутривенным услилением</t>
  </si>
  <si>
    <t>УЗИ диагностика (доплерография) сердечно-соссудистой системы</t>
  </si>
  <si>
    <t>Утвержденно Комиссией по разработке ТП ОМС с 01.01.2022, тыс.руб.</t>
  </si>
  <si>
    <t>Перитонеальный диализ при нарушении ультрафильтрации</t>
  </si>
  <si>
    <t xml:space="preserve">Утвержденно Комиссией по разработке ТП ОМС с 01.01.2022, тыс.руб. 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</si>
  <si>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</si>
  <si>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</si>
  <si>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</si>
  <si>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</si>
  <si>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</si>
  <si>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</si>
  <si>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</si>
  <si>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</si>
  <si>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</si>
  <si>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</si>
  <si>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</si>
  <si>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1.3. Разовые посещения в связи с заболеванием</t>
  </si>
  <si>
    <t>Утвержденно Комиссией по разработке ТП ОМС на 01.02.2022, тыс.руб.</t>
  </si>
  <si>
    <t>Утвержденно Комиссией по разработке ТП ОМС с 01.02.2022, тыс.руб.</t>
  </si>
  <si>
    <t xml:space="preserve">Утвержденно Комиссией по разработке ТП ОМС с 01.02.2022, тыс.руб. </t>
  </si>
  <si>
    <t>50. ООО "Старт групп" 2138240, 270240</t>
  </si>
  <si>
    <t xml:space="preserve">      ИФА-диагностика (ВМУ)</t>
  </si>
  <si>
    <t>ИФА-диагностика (ВМУ)</t>
  </si>
  <si>
    <t>Утвержденно Комиссией по разработке ТП ОМС на 01.03.2022, тыс.руб.</t>
  </si>
  <si>
    <t>Утвержденно Комиссией по разработке ТП ОМС с 01.03.2022, тыс.руб.</t>
  </si>
  <si>
    <t xml:space="preserve">Утвержденно Комиссией по разработке ТП ОМС с 01.03.2022, тыс.руб. </t>
  </si>
  <si>
    <t>Видеоколоноскопия (ВМУ)</t>
  </si>
  <si>
    <t>Утвержденно Комиссией по разработке ТП ОМС на 01.04.2022, тыс.руб.</t>
  </si>
  <si>
    <t>Утвержденно Комиссией по разработке ТП ОМС с 01.04.2022, тыс.руб.</t>
  </si>
  <si>
    <t xml:space="preserve">Утвержденно Комиссией по разработке ТП ОМС с 01.04.2022, тыс.руб. </t>
  </si>
  <si>
    <t>Перитонеальный диализ проточный</t>
  </si>
  <si>
    <t>6.3. Обращения по реабилитации РК4: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</si>
  <si>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</si>
  <si>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</si>
  <si>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</si>
  <si>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</si>
  <si>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</si>
  <si>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</si>
  <si>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37.ООО "Клеопатра" 2138241, 270247</t>
  </si>
  <si>
    <t>16. Компания "Б.Браун Авитум Руссланд" в г.Комсомольск-на-Амуре  2301165, 270165</t>
  </si>
  <si>
    <t>54. ООО "НПФ "Хеликс" 2138246, 270245</t>
  </si>
  <si>
    <t>Утвержденно Комиссией по разработке ТП ОМС на 01.05.2022, тыс.руб.</t>
  </si>
  <si>
    <t>Утвержденно Комиссией по разработке ТП ОМС с 01.05.2022, тыс.руб.</t>
  </si>
  <si>
    <t xml:space="preserve">Утвержденно Комиссией по разработке ТП ОМС с 01.05.2022, тыс.руб. </t>
  </si>
  <si>
    <t>43. ООО "Эверест" 2138243, 270241</t>
  </si>
  <si>
    <t>Утвержденно Комиссией по разработке ТП ОМС на 01.06.2022, тыс.руб.</t>
  </si>
  <si>
    <t>Утвержденно Комиссией по разработке ТП ОМС с 01.06.2022, тыс.руб.</t>
  </si>
  <si>
    <t xml:space="preserve">Утвержденно Комиссией по разработке ТП ОМС с 01.06.2022, тыс.руб. </t>
  </si>
  <si>
    <t>32. ООО "ЦЕНТР ЭКО" 2138244, 270243</t>
  </si>
  <si>
    <t>Утвержденно Комиссией по разработке ТП ОМС на 01.07.2022, тыс.руб.</t>
  </si>
  <si>
    <t>Утвержденно Комиссией по разработке ТП ОМС с 01.07.2022, тыс.руб.</t>
  </si>
  <si>
    <t xml:space="preserve">Утвержденно Комиссией по разработке ТП ОМС с 01.07.2022, тыс.руб. </t>
  </si>
  <si>
    <t>Исследование уровня лекарственных препаратов в крови (циклоспорин А, такролимус, эверолимус)</t>
  </si>
  <si>
    <t>Утвержденно Комиссией по разработке ТП ОМС на 01.08.2022, тыс.руб.</t>
  </si>
  <si>
    <t>Утвержденно Комиссией по разработке ТП ОМС с 01.08.2022, тыс.руб.</t>
  </si>
  <si>
    <t xml:space="preserve">Утвержденно Комиссией по разработке ТП ОМС с 01.08.2022, тыс.руб. </t>
  </si>
  <si>
    <t>Исследование гормонов (ВМУ)</t>
  </si>
  <si>
    <t>Информация о выполнении объемов медицинской помощи лицам, застрахованным в Хабаровском крае, в рамках ТП ОМС,  за январь-сентябрь 2022 года</t>
  </si>
  <si>
    <t>План 9 мес. 2022 г.</t>
  </si>
  <si>
    <t>Утвержденно Комиссией по разработке ТП ОМС на 01.09.2022, тыс.руб.</t>
  </si>
  <si>
    <t>Утвержденно Комиссией по разработке ТП ОМС на 9 мес., тыс.руб.</t>
  </si>
  <si>
    <t>Утвержденно Комиссией по разработке ТП ОМС с 01.09.2022, тыс.руб.</t>
  </si>
  <si>
    <t xml:space="preserve">Утвержденно Комиссией по разработке ТП ОМС с 01.09.2022, тыс.руб. 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</si>
  <si>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</si>
  <si>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</si>
  <si>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</si>
  <si>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</si>
  <si>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</si>
  <si>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</si>
  <si>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</si>
  <si>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>Жидкостное цитологическое исследование микропрепарата шейки матки (ВМУ)</t>
  </si>
  <si>
    <t>ПЦР-диагностика (Realtime)(ВМУ)</t>
  </si>
  <si>
    <t xml:space="preserve">ПЦР-диагностика (Realtime) (ВМУ)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</si>
</sst>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#,##0_р_."/>
    <numFmt numFmtId="182" formatCode="0_ ;\-0\ "/>
    <numFmt numFmtId="183" formatCode="_-* #,##0.000_р_._-;\-* #,##0.000_р_._-;_-* &quot;-&quot;_р_._-;_-@_-"/>
  </numFmts>
  <fonts count="9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sz val="12"/>
      <color theme="1"/>
      <name val="Times New Roman Cyr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 Cyr"/>
      <charset val="204"/>
    </font>
  </fonts>
  <fills count="4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7030A0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16">
    <xf numFmtId="0" fontId="0" fillId="0" borderId="0"/>
    <xf numFmtId="0" fontId="14" fillId="0" borderId="0"/>
    <xf numFmtId="165" fontId="13" fillId="0" borderId="0" applyFont="0" applyFill="0" applyBorder="0" applyAlignment="0" applyProtection="0"/>
    <xf numFmtId="166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0" fontId="33" fillId="0" borderId="0"/>
    <xf numFmtId="165" fontId="33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173" fontId="14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29" fillId="0" borderId="0" applyFill="0" applyBorder="0" applyProtection="0">
      <alignment wrapText="1"/>
      <protection locked="0"/>
    </xf>
    <xf numFmtId="173" fontId="14" fillId="0" borderId="0" applyFont="0" applyFill="0" applyBorder="0" applyAlignment="0" applyProtection="0"/>
    <xf numFmtId="173" fontId="14" fillId="0" borderId="0" applyFont="0" applyFill="0" applyBorder="0" applyAlignment="0" applyProtection="0"/>
    <xf numFmtId="0" fontId="10" fillId="0" borderId="0"/>
    <xf numFmtId="0" fontId="10" fillId="0" borderId="0"/>
    <xf numFmtId="0" fontId="13" fillId="0" borderId="0"/>
    <xf numFmtId="9" fontId="13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44" fillId="0" borderId="0"/>
    <xf numFmtId="0" fontId="13" fillId="0" borderId="0"/>
    <xf numFmtId="0" fontId="13" fillId="0" borderId="0"/>
    <xf numFmtId="0" fontId="13" fillId="0" borderId="0"/>
    <xf numFmtId="0" fontId="10" fillId="0" borderId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69" applyNumberFormat="0" applyFill="0" applyAlignment="0" applyProtection="0"/>
    <xf numFmtId="0" fontId="48" fillId="0" borderId="70" applyNumberFormat="0" applyFill="0" applyAlignment="0" applyProtection="0"/>
    <xf numFmtId="0" fontId="49" fillId="0" borderId="71" applyNumberFormat="0" applyFill="0" applyAlignment="0" applyProtection="0"/>
    <xf numFmtId="0" fontId="49" fillId="0" borderId="0" applyNumberFormat="0" applyFill="0" applyBorder="0" applyAlignment="0" applyProtection="0"/>
    <xf numFmtId="0" fontId="50" fillId="5" borderId="0" applyNumberFormat="0" applyBorder="0" applyAlignment="0" applyProtection="0"/>
    <xf numFmtId="0" fontId="51" fillId="6" borderId="0" applyNumberFormat="0" applyBorder="0" applyAlignment="0" applyProtection="0"/>
    <xf numFmtId="0" fontId="52" fillId="7" borderId="0" applyNumberFormat="0" applyBorder="0" applyAlignment="0" applyProtection="0"/>
    <xf numFmtId="0" fontId="53" fillId="8" borderId="72" applyNumberFormat="0" applyAlignment="0" applyProtection="0"/>
    <xf numFmtId="0" fontId="54" fillId="9" borderId="73" applyNumberFormat="0" applyAlignment="0" applyProtection="0"/>
    <xf numFmtId="0" fontId="55" fillId="9" borderId="72" applyNumberFormat="0" applyAlignment="0" applyProtection="0"/>
    <xf numFmtId="0" fontId="56" fillId="0" borderId="74" applyNumberFormat="0" applyFill="0" applyAlignment="0" applyProtection="0"/>
    <xf numFmtId="0" fontId="57" fillId="10" borderId="75" applyNumberFormat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77" applyNumberFormat="0" applyFill="0" applyAlignment="0" applyProtection="0"/>
    <xf numFmtId="0" fontId="61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61" fillId="15" borderId="0" applyNumberFormat="0" applyBorder="0" applyAlignment="0" applyProtection="0"/>
    <xf numFmtId="0" fontId="61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18" borderId="0" applyNumberFormat="0" applyBorder="0" applyAlignment="0" applyProtection="0"/>
    <xf numFmtId="0" fontId="61" fillId="19" borderId="0" applyNumberFormat="0" applyBorder="0" applyAlignment="0" applyProtection="0"/>
    <xf numFmtId="0" fontId="61" fillId="20" borderId="0" applyNumberFormat="0" applyBorder="0" applyAlignment="0" applyProtection="0"/>
    <xf numFmtId="0" fontId="8" fillId="21" borderId="0" applyNumberFormat="0" applyBorder="0" applyAlignment="0" applyProtection="0"/>
    <xf numFmtId="0" fontId="8" fillId="22" borderId="0" applyNumberFormat="0" applyBorder="0" applyAlignment="0" applyProtection="0"/>
    <xf numFmtId="0" fontId="61" fillId="23" borderId="0" applyNumberFormat="0" applyBorder="0" applyAlignment="0" applyProtection="0"/>
    <xf numFmtId="0" fontId="61" fillId="24" borderId="0" applyNumberFormat="0" applyBorder="0" applyAlignment="0" applyProtection="0"/>
    <xf numFmtId="0" fontId="8" fillId="25" borderId="0" applyNumberFormat="0" applyBorder="0" applyAlignment="0" applyProtection="0"/>
    <xf numFmtId="0" fontId="8" fillId="26" borderId="0" applyNumberFormat="0" applyBorder="0" applyAlignment="0" applyProtection="0"/>
    <xf numFmtId="0" fontId="61" fillId="27" borderId="0" applyNumberFormat="0" applyBorder="0" applyAlignment="0" applyProtection="0"/>
    <xf numFmtId="0" fontId="61" fillId="28" borderId="0" applyNumberFormat="0" applyBorder="0" applyAlignment="0" applyProtection="0"/>
    <xf numFmtId="0" fontId="8" fillId="29" borderId="0" applyNumberFormat="0" applyBorder="0" applyAlignment="0" applyProtection="0"/>
    <xf numFmtId="0" fontId="8" fillId="30" borderId="0" applyNumberFormat="0" applyBorder="0" applyAlignment="0" applyProtection="0"/>
    <xf numFmtId="0" fontId="61" fillId="31" borderId="0" applyNumberFormat="0" applyBorder="0" applyAlignment="0" applyProtection="0"/>
    <xf numFmtId="0" fontId="61" fillId="32" borderId="0" applyNumberFormat="0" applyBorder="0" applyAlignment="0" applyProtection="0"/>
    <xf numFmtId="0" fontId="8" fillId="33" borderId="0" applyNumberFormat="0" applyBorder="0" applyAlignment="0" applyProtection="0"/>
    <xf numFmtId="0" fontId="8" fillId="34" borderId="0" applyNumberFormat="0" applyBorder="0" applyAlignment="0" applyProtection="0"/>
    <xf numFmtId="0" fontId="61" fillId="35" borderId="0" applyNumberFormat="0" applyBorder="0" applyAlignment="0" applyProtection="0"/>
    <xf numFmtId="0" fontId="8" fillId="0" borderId="0"/>
    <xf numFmtId="0" fontId="8" fillId="0" borderId="0"/>
    <xf numFmtId="0" fontId="8" fillId="11" borderId="76" applyNumberFormat="0" applyFont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6" fillId="0" borderId="0"/>
    <xf numFmtId="0" fontId="5" fillId="0" borderId="0"/>
    <xf numFmtId="0" fontId="5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85" fillId="0" borderId="0"/>
    <xf numFmtId="0" fontId="85" fillId="0" borderId="0"/>
    <xf numFmtId="165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76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13" fillId="0" borderId="0"/>
    <xf numFmtId="0" fontId="1" fillId="0" borderId="0"/>
    <xf numFmtId="165" fontId="1" fillId="0" borderId="0" applyFont="0" applyFill="0" applyBorder="0" applyAlignment="0" applyProtection="0"/>
  </cellStyleXfs>
  <cellXfs count="3852">
    <xf numFmtId="0" fontId="0" fillId="0" borderId="0" xfId="0"/>
    <xf numFmtId="0" fontId="15" fillId="0" borderId="12" xfId="1" applyFont="1" applyFill="1" applyBorder="1" applyAlignment="1">
      <alignment horizontal="left" wrapText="1" indent="2"/>
    </xf>
    <xf numFmtId="0" fontId="25" fillId="2" borderId="12" xfId="1" applyFont="1" applyFill="1" applyBorder="1" applyAlignment="1">
      <alignment horizontal="left" wrapText="1" indent="1"/>
    </xf>
    <xf numFmtId="0" fontId="15" fillId="2" borderId="12" xfId="1" applyFont="1" applyFill="1" applyBorder="1" applyAlignment="1">
      <alignment horizontal="left" indent="2"/>
    </xf>
    <xf numFmtId="0" fontId="15" fillId="2" borderId="12" xfId="0" applyFont="1" applyFill="1" applyBorder="1" applyAlignment="1">
      <alignment horizontal="left" wrapText="1" indent="2"/>
    </xf>
    <xf numFmtId="0" fontId="15" fillId="2" borderId="0" xfId="1" applyFont="1" applyFill="1" applyBorder="1"/>
    <xf numFmtId="0" fontId="16" fillId="2" borderId="18" xfId="1" applyFont="1" applyFill="1" applyBorder="1" applyAlignment="1">
      <alignment horizontal="left"/>
    </xf>
    <xf numFmtId="164" fontId="16" fillId="2" borderId="4" xfId="1" applyNumberFormat="1" applyFont="1" applyFill="1" applyBorder="1"/>
    <xf numFmtId="171" fontId="16" fillId="2" borderId="4" xfId="1" applyNumberFormat="1" applyFont="1" applyFill="1" applyBorder="1"/>
    <xf numFmtId="0" fontId="18" fillId="2" borderId="12" xfId="0" applyFont="1" applyFill="1" applyBorder="1" applyAlignment="1">
      <alignment horizontal="left" wrapText="1" indent="2"/>
    </xf>
    <xf numFmtId="164" fontId="21" fillId="2" borderId="4" xfId="1" applyNumberFormat="1" applyFont="1" applyFill="1" applyBorder="1"/>
    <xf numFmtId="0" fontId="18" fillId="2" borderId="12" xfId="1" applyFont="1" applyFill="1" applyBorder="1" applyAlignment="1">
      <alignment horizontal="left" wrapText="1" indent="2"/>
    </xf>
    <xf numFmtId="0" fontId="16" fillId="2" borderId="12" xfId="1" applyFont="1" applyFill="1" applyBorder="1" applyAlignment="1">
      <alignment horizontal="left"/>
    </xf>
    <xf numFmtId="3" fontId="18" fillId="2" borderId="0" xfId="1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vertical="justify" indent="2"/>
    </xf>
    <xf numFmtId="0" fontId="15" fillId="2" borderId="8" xfId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indent="1"/>
    </xf>
    <xf numFmtId="3" fontId="17" fillId="2" borderId="4" xfId="1" applyNumberFormat="1" applyFont="1" applyFill="1" applyBorder="1" applyAlignment="1">
      <alignment horizontal="center"/>
    </xf>
    <xf numFmtId="3" fontId="21" fillId="2" borderId="4" xfId="1" applyNumberFormat="1" applyFont="1" applyFill="1" applyBorder="1" applyAlignment="1">
      <alignment horizontal="center"/>
    </xf>
    <xf numFmtId="0" fontId="18" fillId="2" borderId="0" xfId="0" applyFont="1" applyFill="1"/>
    <xf numFmtId="164" fontId="16" fillId="2" borderId="12" xfId="2" applyNumberFormat="1" applyFont="1" applyFill="1" applyBorder="1" applyAlignment="1">
      <alignment vertical="center"/>
    </xf>
    <xf numFmtId="3" fontId="16" fillId="2" borderId="12" xfId="2" applyNumberFormat="1" applyFont="1" applyFill="1" applyBorder="1" applyAlignment="1">
      <alignment horizontal="center" vertical="center"/>
    </xf>
    <xf numFmtId="164" fontId="16" fillId="2" borderId="12" xfId="1" applyNumberFormat="1" applyFont="1" applyFill="1" applyBorder="1" applyAlignment="1">
      <alignment vertical="center" wrapText="1"/>
    </xf>
    <xf numFmtId="164" fontId="16" fillId="2" borderId="20" xfId="1" applyNumberFormat="1" applyFont="1" applyFill="1" applyBorder="1" applyAlignment="1">
      <alignment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18" fillId="2" borderId="18" xfId="1" applyNumberFormat="1" applyFont="1" applyFill="1" applyBorder="1" applyAlignment="1">
      <alignment vertical="center" wrapText="1"/>
    </xf>
    <xf numFmtId="164" fontId="18" fillId="2" borderId="12" xfId="1" applyNumberFormat="1" applyFont="1" applyFill="1" applyBorder="1" applyAlignment="1">
      <alignment horizontal="center" vertical="center" wrapText="1"/>
    </xf>
    <xf numFmtId="164" fontId="17" fillId="2" borderId="12" xfId="1" applyNumberFormat="1" applyFont="1" applyFill="1" applyBorder="1" applyAlignment="1">
      <alignment horizontal="center" vertical="center" wrapText="1"/>
    </xf>
    <xf numFmtId="164" fontId="21" fillId="2" borderId="12" xfId="1" applyNumberFormat="1" applyFont="1" applyFill="1" applyBorder="1" applyAlignment="1">
      <alignment horizontal="center" vertical="center" wrapText="1"/>
    </xf>
    <xf numFmtId="3" fontId="18" fillId="2" borderId="12" xfId="2" applyNumberFormat="1" applyFont="1" applyFill="1" applyBorder="1" applyAlignment="1">
      <alignment horizontal="center" vertical="center"/>
    </xf>
    <xf numFmtId="3" fontId="16" fillId="2" borderId="12" xfId="1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vertical="center" wrapText="1"/>
    </xf>
    <xf numFmtId="3" fontId="17" fillId="2" borderId="12" xfId="2" applyNumberFormat="1" applyFont="1" applyFill="1" applyBorder="1" applyAlignment="1">
      <alignment horizontal="center" vertical="center"/>
    </xf>
    <xf numFmtId="3" fontId="21" fillId="2" borderId="12" xfId="2" applyNumberFormat="1" applyFont="1" applyFill="1" applyBorder="1" applyAlignment="1">
      <alignment horizontal="center" vertical="center"/>
    </xf>
    <xf numFmtId="3" fontId="16" fillId="2" borderId="4" xfId="1" applyNumberFormat="1" applyFont="1" applyFill="1" applyBorder="1" applyAlignment="1">
      <alignment horizontal="center"/>
    </xf>
    <xf numFmtId="174" fontId="18" fillId="2" borderId="0" xfId="2" applyNumberFormat="1" applyFont="1" applyFill="1" applyBorder="1"/>
    <xf numFmtId="164" fontId="16" fillId="2" borderId="11" xfId="1" applyNumberFormat="1" applyFont="1" applyFill="1" applyBorder="1"/>
    <xf numFmtId="0" fontId="40" fillId="2" borderId="12" xfId="1" applyFont="1" applyFill="1" applyBorder="1" applyAlignment="1">
      <alignment horizontal="left" vertical="justify" indent="2"/>
    </xf>
    <xf numFmtId="164" fontId="18" fillId="2" borderId="4" xfId="1" applyNumberFormat="1" applyFont="1" applyFill="1" applyBorder="1"/>
    <xf numFmtId="0" fontId="63" fillId="2" borderId="0" xfId="1" applyFont="1" applyFill="1" applyBorder="1"/>
    <xf numFmtId="0" fontId="63" fillId="2" borderId="1" xfId="1" applyFont="1" applyFill="1" applyBorder="1" applyAlignment="1">
      <alignment horizontal="center"/>
    </xf>
    <xf numFmtId="0" fontId="63" fillId="2" borderId="2" xfId="1" applyFont="1" applyFill="1" applyBorder="1" applyAlignment="1">
      <alignment horizontal="center"/>
    </xf>
    <xf numFmtId="0" fontId="63" fillId="2" borderId="7" xfId="1" applyFont="1" applyFill="1" applyBorder="1" applyAlignment="1">
      <alignment horizontal="center"/>
    </xf>
    <xf numFmtId="0" fontId="34" fillId="2" borderId="7" xfId="1" applyFont="1" applyFill="1" applyBorder="1" applyAlignment="1">
      <alignment horizontal="center" vertical="center"/>
    </xf>
    <xf numFmtId="0" fontId="34" fillId="2" borderId="7" xfId="1" applyFont="1" applyFill="1" applyBorder="1" applyAlignment="1">
      <alignment horizontal="center" vertical="center" wrapText="1"/>
    </xf>
    <xf numFmtId="0" fontId="34" fillId="2" borderId="8" xfId="1" applyFont="1" applyFill="1" applyBorder="1" applyAlignment="1">
      <alignment horizontal="center" vertical="center" wrapText="1"/>
    </xf>
    <xf numFmtId="0" fontId="34" fillId="2" borderId="0" xfId="1" applyFont="1" applyFill="1" applyBorder="1"/>
    <xf numFmtId="0" fontId="34" fillId="2" borderId="8" xfId="1" applyFont="1" applyFill="1" applyBorder="1" applyAlignment="1">
      <alignment horizontal="center"/>
    </xf>
    <xf numFmtId="0" fontId="34" fillId="2" borderId="8" xfId="1" applyFont="1" applyFill="1" applyBorder="1" applyAlignment="1">
      <alignment horizontal="center" vertical="center"/>
    </xf>
    <xf numFmtId="0" fontId="34" fillId="2" borderId="8" xfId="1" applyFont="1" applyFill="1" applyBorder="1" applyAlignment="1">
      <alignment horizontal="center" wrapText="1"/>
    </xf>
    <xf numFmtId="0" fontId="34" fillId="2" borderId="2" xfId="1" applyFont="1" applyFill="1" applyBorder="1" applyAlignment="1">
      <alignment horizontal="center"/>
    </xf>
    <xf numFmtId="164" fontId="67" fillId="2" borderId="12" xfId="1" applyNumberFormat="1" applyFont="1" applyFill="1" applyBorder="1"/>
    <xf numFmtId="171" fontId="67" fillId="2" borderId="12" xfId="1" applyNumberFormat="1" applyFont="1" applyFill="1" applyBorder="1"/>
    <xf numFmtId="174" fontId="67" fillId="2" borderId="12" xfId="2" applyNumberFormat="1" applyFont="1" applyFill="1" applyBorder="1"/>
    <xf numFmtId="0" fontId="68" fillId="2" borderId="0" xfId="1" applyFont="1" applyFill="1" applyBorder="1"/>
    <xf numFmtId="174" fontId="67" fillId="2" borderId="16" xfId="2" applyNumberFormat="1" applyFont="1" applyFill="1" applyBorder="1"/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0" fontId="34" fillId="2" borderId="12" xfId="1" applyFont="1" applyFill="1" applyBorder="1" applyAlignment="1">
      <alignment horizontal="left" indent="2"/>
    </xf>
    <xf numFmtId="173" fontId="35" fillId="2" borderId="12" xfId="1" applyNumberFormat="1" applyFont="1" applyFill="1" applyBorder="1"/>
    <xf numFmtId="0" fontId="34" fillId="2" borderId="12" xfId="1" applyFont="1" applyFill="1" applyBorder="1" applyAlignment="1">
      <alignment horizontal="left" wrapText="1" indent="1"/>
    </xf>
    <xf numFmtId="0" fontId="67" fillId="2" borderId="16" xfId="0" applyFont="1" applyFill="1" applyBorder="1" applyAlignment="1">
      <alignment horizontal="left" wrapText="1" indent="2"/>
    </xf>
    <xf numFmtId="0" fontId="66" fillId="2" borderId="56" xfId="0" applyFont="1" applyFill="1" applyBorder="1" applyAlignment="1">
      <alignment horizontal="left" wrapText="1" indent="2"/>
    </xf>
    <xf numFmtId="0" fontId="35" fillId="2" borderId="17" xfId="1" applyFont="1" applyFill="1" applyBorder="1" applyAlignment="1">
      <alignment wrapText="1"/>
    </xf>
    <xf numFmtId="174" fontId="67" fillId="2" borderId="44" xfId="2" applyNumberFormat="1" applyFont="1" applyFill="1" applyBorder="1"/>
    <xf numFmtId="0" fontId="72" fillId="2" borderId="12" xfId="1" applyFont="1" applyFill="1" applyBorder="1" applyAlignment="1">
      <alignment horizontal="left" wrapText="1" indent="1"/>
    </xf>
    <xf numFmtId="0" fontId="63" fillId="2" borderId="12" xfId="1" applyFont="1" applyFill="1" applyBorder="1"/>
    <xf numFmtId="0" fontId="63" fillId="2" borderId="44" xfId="1" applyFont="1" applyFill="1" applyBorder="1"/>
    <xf numFmtId="0" fontId="35" fillId="2" borderId="0" xfId="1" applyFont="1" applyFill="1" applyBorder="1"/>
    <xf numFmtId="0" fontId="74" fillId="2" borderId="20" xfId="1" applyFont="1" applyFill="1" applyBorder="1" applyAlignment="1">
      <alignment horizontal="left" wrapText="1" inden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174" fontId="67" fillId="2" borderId="15" xfId="2" applyNumberFormat="1" applyFont="1" applyFill="1" applyBorder="1"/>
    <xf numFmtId="164" fontId="34" fillId="2" borderId="12" xfId="1" applyNumberFormat="1" applyFont="1" applyFill="1" applyBorder="1"/>
    <xf numFmtId="173" fontId="34" fillId="2" borderId="12" xfId="1" applyNumberFormat="1" applyFont="1" applyFill="1" applyBorder="1"/>
    <xf numFmtId="164" fontId="34" fillId="2" borderId="12" xfId="1" applyNumberFormat="1" applyFont="1" applyFill="1" applyBorder="1" applyAlignment="1">
      <alignment horizontal="center"/>
    </xf>
    <xf numFmtId="164" fontId="35" fillId="2" borderId="12" xfId="2" applyNumberFormat="1" applyFont="1" applyFill="1" applyBorder="1"/>
    <xf numFmtId="0" fontId="34" fillId="2" borderId="12" xfId="0" applyFont="1" applyFill="1" applyBorder="1" applyAlignment="1">
      <alignment horizontal="left" wrapText="1" indent="2"/>
    </xf>
    <xf numFmtId="164" fontId="68" fillId="2" borderId="12" xfId="1" applyNumberFormat="1" applyFont="1" applyFill="1" applyBorder="1" applyAlignment="1">
      <alignment horizontal="center"/>
    </xf>
    <xf numFmtId="0" fontId="35" fillId="2" borderId="12" xfId="1" applyFont="1" applyFill="1" applyBorder="1" applyAlignment="1">
      <alignment wrapText="1"/>
    </xf>
    <xf numFmtId="164" fontId="34" fillId="2" borderId="12" xfId="2" applyNumberFormat="1" applyFont="1" applyFill="1" applyBorder="1"/>
    <xf numFmtId="0" fontId="35" fillId="2" borderId="8" xfId="1" applyFont="1" applyFill="1" applyBorder="1" applyAlignment="1">
      <alignment horizontal="left"/>
    </xf>
    <xf numFmtId="164" fontId="35" fillId="2" borderId="12" xfId="1" applyNumberFormat="1" applyFont="1" applyFill="1" applyBorder="1" applyAlignment="1">
      <alignment horizontal="right"/>
    </xf>
    <xf numFmtId="173" fontId="63" fillId="2" borderId="12" xfId="1" applyNumberFormat="1" applyFont="1" applyFill="1" applyBorder="1"/>
    <xf numFmtId="0" fontId="35" fillId="2" borderId="12" xfId="0" applyFont="1" applyFill="1" applyBorder="1" applyAlignment="1">
      <alignment horizontal="left" wrapText="1" indent="2"/>
    </xf>
    <xf numFmtId="164" fontId="35" fillId="2" borderId="16" xfId="2" applyNumberFormat="1" applyFont="1" applyFill="1" applyBorder="1"/>
    <xf numFmtId="164" fontId="34" fillId="2" borderId="20" xfId="2" applyNumberFormat="1" applyFont="1" applyFill="1" applyBorder="1"/>
    <xf numFmtId="0" fontId="35" fillId="2" borderId="12" xfId="0" applyFont="1" applyFill="1" applyBorder="1" applyAlignment="1">
      <alignment horizontal="left" indent="1"/>
    </xf>
    <xf numFmtId="164" fontId="35" fillId="2" borderId="17" xfId="2" applyNumberFormat="1" applyFont="1" applyFill="1" applyBorder="1"/>
    <xf numFmtId="164" fontId="34" fillId="2" borderId="8" xfId="2" applyNumberFormat="1" applyFont="1" applyFill="1" applyBorder="1"/>
    <xf numFmtId="0" fontId="35" fillId="2" borderId="16" xfId="1" applyFont="1" applyFill="1" applyBorder="1" applyAlignment="1">
      <alignment wrapText="1"/>
    </xf>
    <xf numFmtId="0" fontId="34" fillId="2" borderId="2" xfId="1" applyFont="1" applyFill="1" applyBorder="1"/>
    <xf numFmtId="171" fontId="34" fillId="2" borderId="12" xfId="2" applyNumberFormat="1" applyFont="1" applyFill="1" applyBorder="1"/>
    <xf numFmtId="0" fontId="74" fillId="2" borderId="12" xfId="0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72" fillId="2" borderId="12" xfId="1" applyFont="1" applyFill="1" applyBorder="1" applyAlignment="1">
      <alignment horizontal="left" indent="1"/>
    </xf>
    <xf numFmtId="174" fontId="63" fillId="2" borderId="12" xfId="2" applyNumberFormat="1" applyFont="1" applyFill="1" applyBorder="1"/>
    <xf numFmtId="0" fontId="63" fillId="2" borderId="12" xfId="1" applyFont="1" applyFill="1" applyBorder="1" applyAlignment="1">
      <alignment horizontal="left" indent="2"/>
    </xf>
    <xf numFmtId="172" fontId="34" fillId="2" borderId="12" xfId="2" applyNumberFormat="1" applyFont="1" applyFill="1" applyBorder="1"/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3" fillId="2" borderId="12" xfId="2" applyNumberFormat="1" applyFont="1" applyFill="1" applyBorder="1" applyAlignment="1">
      <alignment horizontal="right"/>
    </xf>
    <xf numFmtId="164" fontId="63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0" fontId="34" fillId="2" borderId="16" xfId="1" applyFont="1" applyFill="1" applyBorder="1" applyAlignment="1">
      <alignment wrapText="1"/>
    </xf>
    <xf numFmtId="0" fontId="34" fillId="2" borderId="12" xfId="1" applyFont="1" applyFill="1" applyBorder="1"/>
    <xf numFmtId="172" fontId="35" fillId="2" borderId="12" xfId="2" applyNumberFormat="1" applyFont="1" applyFill="1" applyBorder="1"/>
    <xf numFmtId="174" fontId="34" fillId="2" borderId="12" xfId="2" applyNumberFormat="1" applyFont="1" applyFill="1" applyBorder="1" applyAlignment="1">
      <alignment horizontal="center"/>
    </xf>
    <xf numFmtId="0" fontId="34" fillId="2" borderId="0" xfId="1" applyFont="1" applyFill="1"/>
    <xf numFmtId="1" fontId="15" fillId="2" borderId="8" xfId="1" applyNumberFormat="1" applyFont="1" applyFill="1" applyBorder="1" applyAlignment="1">
      <alignment horizontal="center" wrapText="1"/>
    </xf>
    <xf numFmtId="3" fontId="24" fillId="2" borderId="12" xfId="2" applyNumberFormat="1" applyFont="1" applyFill="1" applyBorder="1" applyAlignment="1">
      <alignment horizontal="center"/>
    </xf>
    <xf numFmtId="172" fontId="68" fillId="2" borderId="3" xfId="2" applyNumberFormat="1" applyFont="1" applyFill="1" applyBorder="1"/>
    <xf numFmtId="174" fontId="63" fillId="2" borderId="12" xfId="1" applyNumberFormat="1" applyFont="1" applyFill="1" applyBorder="1"/>
    <xf numFmtId="0" fontId="34" fillId="2" borderId="0" xfId="1" applyFont="1" applyFill="1" applyAlignment="1">
      <alignment horizontal="left"/>
    </xf>
    <xf numFmtId="0" fontId="34" fillId="2" borderId="1" xfId="1" applyFont="1" applyFill="1" applyBorder="1" applyAlignment="1">
      <alignment horizontal="center"/>
    </xf>
    <xf numFmtId="0" fontId="35" fillId="2" borderId="0" xfId="1" applyFont="1" applyFill="1"/>
    <xf numFmtId="173" fontId="68" fillId="2" borderId="12" xfId="1" applyNumberFormat="1" applyFont="1" applyFill="1" applyBorder="1"/>
    <xf numFmtId="174" fontId="34" fillId="2" borderId="12" xfId="2" applyNumberFormat="1" applyFont="1" applyFill="1" applyBorder="1" applyAlignment="1">
      <alignment horizontal="right"/>
    </xf>
    <xf numFmtId="0" fontId="72" fillId="2" borderId="12" xfId="0" applyFont="1" applyFill="1" applyBorder="1" applyAlignment="1">
      <alignment horizontal="left" indent="1"/>
    </xf>
    <xf numFmtId="164" fontId="34" fillId="2" borderId="12" xfId="14" applyNumberFormat="1" applyFont="1" applyFill="1" applyBorder="1"/>
    <xf numFmtId="0" fontId="63" fillId="2" borderId="16" xfId="1" applyFont="1" applyFill="1" applyBorder="1"/>
    <xf numFmtId="174" fontId="68" fillId="2" borderId="3" xfId="2" applyNumberFormat="1" applyFont="1" applyFill="1" applyBorder="1"/>
    <xf numFmtId="0" fontId="68" fillId="2" borderId="4" xfId="1" applyFont="1" applyFill="1" applyBorder="1" applyAlignment="1">
      <alignment horizontal="left"/>
    </xf>
    <xf numFmtId="172" fontId="35" fillId="2" borderId="8" xfId="2" applyNumberFormat="1" applyFont="1" applyFill="1" applyBorder="1"/>
    <xf numFmtId="171" fontId="34" fillId="2" borderId="12" xfId="1" applyNumberFormat="1" applyFont="1" applyFill="1" applyBorder="1"/>
    <xf numFmtId="172" fontId="68" fillId="2" borderId="12" xfId="1" applyNumberFormat="1" applyFont="1" applyFill="1" applyBorder="1"/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78" fillId="2" borderId="1" xfId="1" applyFont="1" applyFill="1" applyBorder="1"/>
    <xf numFmtId="0" fontId="18" fillId="2" borderId="0" xfId="0" applyFont="1" applyFill="1" applyAlignment="1">
      <alignment horizontal="left"/>
    </xf>
    <xf numFmtId="3" fontId="18" fillId="2" borderId="0" xfId="0" applyNumberFormat="1" applyFont="1" applyFill="1" applyAlignment="1">
      <alignment horizontal="center"/>
    </xf>
    <xf numFmtId="168" fontId="18" fillId="2" borderId="0" xfId="0" applyNumberFormat="1" applyFont="1" applyFill="1" applyAlignment="1">
      <alignment horizontal="center"/>
    </xf>
    <xf numFmtId="0" fontId="18" fillId="2" borderId="1" xfId="1" applyFont="1" applyFill="1" applyBorder="1" applyAlignment="1">
      <alignment horizontal="center"/>
    </xf>
    <xf numFmtId="0" fontId="18" fillId="2" borderId="2" xfId="1" applyFont="1" applyFill="1" applyBorder="1" applyAlignment="1">
      <alignment horizontal="center"/>
    </xf>
    <xf numFmtId="0" fontId="18" fillId="2" borderId="7" xfId="1" applyFont="1" applyFill="1" applyBorder="1" applyAlignment="1">
      <alignment horizontal="center"/>
    </xf>
    <xf numFmtId="0" fontId="16" fillId="2" borderId="0" xfId="0" applyFont="1" applyFill="1"/>
    <xf numFmtId="3" fontId="26" fillId="2" borderId="12" xfId="2" applyNumberFormat="1" applyFont="1" applyFill="1" applyBorder="1" applyAlignment="1">
      <alignment horizontal="center" vertical="center"/>
    </xf>
    <xf numFmtId="168" fontId="16" fillId="2" borderId="12" xfId="1" applyNumberFormat="1" applyFont="1" applyFill="1" applyBorder="1" applyAlignment="1">
      <alignment horizontal="center" vertical="center"/>
    </xf>
    <xf numFmtId="168" fontId="16" fillId="2" borderId="12" xfId="2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horizontal="center" vertical="center"/>
    </xf>
    <xf numFmtId="168" fontId="18" fillId="2" borderId="12" xfId="2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vertical="center"/>
    </xf>
    <xf numFmtId="168" fontId="21" fillId="2" borderId="12" xfId="2" applyNumberFormat="1" applyFont="1" applyFill="1" applyBorder="1" applyAlignment="1">
      <alignment horizontal="center" vertical="center"/>
    </xf>
    <xf numFmtId="3" fontId="26" fillId="2" borderId="2" xfId="2" applyNumberFormat="1" applyFont="1" applyFill="1" applyBorder="1" applyAlignment="1">
      <alignment horizontal="center" vertical="center"/>
    </xf>
    <xf numFmtId="171" fontId="16" fillId="2" borderId="2" xfId="1" applyNumberFormat="1" applyFont="1" applyFill="1" applyBorder="1" applyAlignment="1">
      <alignment horizontal="center" vertical="center" wrapText="1"/>
    </xf>
    <xf numFmtId="164" fontId="16" fillId="2" borderId="2" xfId="1" applyNumberFormat="1" applyFont="1" applyFill="1" applyBorder="1" applyAlignment="1">
      <alignment vertical="center" wrapText="1"/>
    </xf>
    <xf numFmtId="168" fontId="26" fillId="2" borderId="12" xfId="2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 wrapText="1"/>
    </xf>
    <xf numFmtId="164" fontId="18" fillId="2" borderId="12" xfId="1" applyNumberFormat="1" applyFont="1" applyFill="1" applyBorder="1" applyAlignment="1">
      <alignment vertical="center" wrapText="1"/>
    </xf>
    <xf numFmtId="171" fontId="16" fillId="2" borderId="20" xfId="1" applyNumberFormat="1" applyFont="1" applyFill="1" applyBorder="1" applyAlignment="1">
      <alignment horizontal="center" vertical="center" wrapText="1"/>
    </xf>
    <xf numFmtId="3" fontId="18" fillId="2" borderId="10" xfId="2" applyNumberFormat="1" applyFont="1" applyFill="1" applyBorder="1" applyAlignment="1">
      <alignment horizontal="center" vertical="center"/>
    </xf>
    <xf numFmtId="168" fontId="18" fillId="2" borderId="10" xfId="2" applyNumberFormat="1" applyFont="1" applyFill="1" applyBorder="1" applyAlignment="1">
      <alignment horizontal="center" vertical="center"/>
    </xf>
    <xf numFmtId="171" fontId="16" fillId="2" borderId="10" xfId="1" applyNumberFormat="1" applyFont="1" applyFill="1" applyBorder="1" applyAlignment="1">
      <alignment horizontal="center" vertical="center" wrapText="1"/>
    </xf>
    <xf numFmtId="171" fontId="18" fillId="2" borderId="12" xfId="1" applyNumberFormat="1" applyFont="1" applyFill="1" applyBorder="1" applyAlignment="1">
      <alignment horizontal="center" vertical="center" wrapText="1"/>
    </xf>
    <xf numFmtId="3" fontId="19" fillId="2" borderId="18" xfId="2" applyNumberFormat="1" applyFont="1" applyFill="1" applyBorder="1" applyAlignment="1">
      <alignment horizontal="center" vertical="center"/>
    </xf>
    <xf numFmtId="168" fontId="19" fillId="2" borderId="18" xfId="2" applyNumberFormat="1" applyFont="1" applyFill="1" applyBorder="1" applyAlignment="1">
      <alignment horizontal="center" vertical="center"/>
    </xf>
    <xf numFmtId="171" fontId="16" fillId="2" borderId="18" xfId="1" applyNumberFormat="1" applyFont="1" applyFill="1" applyBorder="1" applyAlignment="1">
      <alignment horizontal="center" vertical="center" wrapText="1"/>
    </xf>
    <xf numFmtId="3" fontId="23" fillId="2" borderId="12" xfId="2" applyNumberFormat="1" applyFont="1" applyFill="1" applyBorder="1" applyAlignment="1">
      <alignment horizontal="center"/>
    </xf>
    <xf numFmtId="168" fontId="23" fillId="2" borderId="12" xfId="2" applyNumberFormat="1" applyFont="1" applyFill="1" applyBorder="1" applyAlignment="1">
      <alignment horizontal="center"/>
    </xf>
    <xf numFmtId="168" fontId="24" fillId="2" borderId="12" xfId="2" applyNumberFormat="1" applyFont="1" applyFill="1" applyBorder="1" applyAlignment="1">
      <alignment horizontal="center"/>
    </xf>
    <xf numFmtId="168" fontId="17" fillId="2" borderId="12" xfId="2" applyNumberFormat="1" applyFont="1" applyFill="1" applyBorder="1" applyAlignment="1">
      <alignment horizontal="center" vertical="center"/>
    </xf>
    <xf numFmtId="3" fontId="26" fillId="2" borderId="18" xfId="2" applyNumberFormat="1" applyFont="1" applyFill="1" applyBorder="1" applyAlignment="1">
      <alignment horizontal="center" vertical="center"/>
    </xf>
    <xf numFmtId="168" fontId="26" fillId="2" borderId="18" xfId="2" applyNumberFormat="1" applyFont="1" applyFill="1" applyBorder="1" applyAlignment="1">
      <alignment horizontal="center" vertical="center"/>
    </xf>
    <xf numFmtId="164" fontId="16" fillId="2" borderId="18" xfId="1" applyNumberFormat="1" applyFont="1" applyFill="1" applyBorder="1" applyAlignment="1">
      <alignment vertical="center" wrapText="1"/>
    </xf>
    <xf numFmtId="171" fontId="17" fillId="2" borderId="12" xfId="1" applyNumberFormat="1" applyFont="1" applyFill="1" applyBorder="1" applyAlignment="1">
      <alignment horizontal="center" vertical="center" wrapText="1"/>
    </xf>
    <xf numFmtId="171" fontId="21" fillId="2" borderId="12" xfId="1" applyNumberFormat="1" applyFont="1" applyFill="1" applyBorder="1" applyAlignment="1">
      <alignment horizontal="center" vertical="center" wrapText="1"/>
    </xf>
    <xf numFmtId="164" fontId="18" fillId="2" borderId="12" xfId="0" applyNumberFormat="1" applyFont="1" applyFill="1" applyBorder="1"/>
    <xf numFmtId="171" fontId="18" fillId="2" borderId="18" xfId="1" applyNumberFormat="1" applyFont="1" applyFill="1" applyBorder="1" applyAlignment="1">
      <alignment horizontal="center" vertical="center" wrapText="1"/>
    </xf>
    <xf numFmtId="3" fontId="18" fillId="2" borderId="12" xfId="2" applyNumberFormat="1" applyFont="1" applyFill="1" applyBorder="1" applyAlignment="1">
      <alignment horizontal="center" vertical="center" wrapText="1"/>
    </xf>
    <xf numFmtId="168" fontId="18" fillId="2" borderId="12" xfId="2" applyNumberFormat="1" applyFont="1" applyFill="1" applyBorder="1" applyAlignment="1">
      <alignment horizontal="center" vertical="center" wrapText="1"/>
    </xf>
    <xf numFmtId="0" fontId="18" fillId="2" borderId="0" xfId="0" applyFont="1" applyFill="1" applyAlignment="1">
      <alignment wrapText="1"/>
    </xf>
    <xf numFmtId="0" fontId="21" fillId="2" borderId="18" xfId="1" applyFont="1" applyFill="1" applyBorder="1" applyAlignment="1">
      <alignment horizontal="left"/>
    </xf>
    <xf numFmtId="3" fontId="30" fillId="2" borderId="18" xfId="2" applyNumberFormat="1" applyFont="1" applyFill="1" applyBorder="1" applyAlignment="1">
      <alignment horizontal="center" vertical="center"/>
    </xf>
    <xf numFmtId="168" fontId="30" fillId="2" borderId="18" xfId="2" applyNumberFormat="1" applyFont="1" applyFill="1" applyBorder="1" applyAlignment="1">
      <alignment horizontal="center" vertical="center"/>
    </xf>
    <xf numFmtId="164" fontId="21" fillId="2" borderId="18" xfId="1" applyNumberFormat="1" applyFont="1" applyFill="1" applyBorder="1" applyAlignment="1">
      <alignment vertical="center" wrapText="1"/>
    </xf>
    <xf numFmtId="0" fontId="21" fillId="2" borderId="0" xfId="0" applyFont="1" applyFill="1"/>
    <xf numFmtId="171" fontId="18" fillId="2" borderId="10" xfId="1" applyNumberFormat="1" applyFont="1" applyFill="1" applyBorder="1" applyAlignment="1">
      <alignment horizontal="center" vertical="center" wrapText="1"/>
    </xf>
    <xf numFmtId="164" fontId="18" fillId="2" borderId="10" xfId="1" applyNumberFormat="1" applyFont="1" applyFill="1" applyBorder="1" applyAlignment="1">
      <alignment horizontal="center" vertical="center" wrapText="1"/>
    </xf>
    <xf numFmtId="168" fontId="26" fillId="2" borderId="44" xfId="2" applyNumberFormat="1" applyFont="1" applyFill="1" applyBorder="1" applyAlignment="1">
      <alignment horizontal="center" vertical="center"/>
    </xf>
    <xf numFmtId="168" fontId="26" fillId="2" borderId="42" xfId="2" applyNumberFormat="1" applyFont="1" applyFill="1" applyBorder="1" applyAlignment="1">
      <alignment horizontal="center" vertical="center"/>
    </xf>
    <xf numFmtId="0" fontId="16" fillId="2" borderId="66" xfId="1" applyFont="1" applyFill="1" applyBorder="1" applyAlignment="1">
      <alignment horizontal="left"/>
    </xf>
    <xf numFmtId="3" fontId="38" fillId="2" borderId="67" xfId="1" applyNumberFormat="1" applyFont="1" applyFill="1" applyBorder="1" applyAlignment="1">
      <alignment horizontal="center"/>
    </xf>
    <xf numFmtId="180" fontId="38" fillId="2" borderId="67" xfId="1" applyNumberFormat="1" applyFont="1" applyFill="1" applyBorder="1" applyAlignment="1">
      <alignment horizontal="center"/>
    </xf>
    <xf numFmtId="171" fontId="16" fillId="2" borderId="67" xfId="1" applyNumberFormat="1" applyFont="1" applyFill="1" applyBorder="1" applyAlignment="1">
      <alignment horizontal="center" vertical="center" wrapText="1"/>
    </xf>
    <xf numFmtId="171" fontId="16" fillId="2" borderId="60" xfId="1" applyNumberFormat="1" applyFont="1" applyFill="1" applyBorder="1" applyAlignment="1">
      <alignment horizontal="center" vertical="center" wrapText="1"/>
    </xf>
    <xf numFmtId="164" fontId="16" fillId="2" borderId="67" xfId="1" applyNumberFormat="1" applyFont="1" applyFill="1" applyBorder="1" applyAlignment="1">
      <alignment horizontal="center" vertical="center" wrapText="1"/>
    </xf>
    <xf numFmtId="164" fontId="16" fillId="2" borderId="60" xfId="1" applyNumberFormat="1" applyFont="1" applyFill="1" applyBorder="1" applyAlignment="1">
      <alignment horizontal="center" vertical="center" wrapText="1"/>
    </xf>
    <xf numFmtId="0" fontId="21" fillId="2" borderId="9" xfId="1" applyFont="1" applyFill="1" applyBorder="1" applyAlignment="1">
      <alignment horizontal="left"/>
    </xf>
    <xf numFmtId="180" fontId="17" fillId="2" borderId="4" xfId="1" applyNumberFormat="1" applyFont="1" applyFill="1" applyBorder="1" applyAlignment="1">
      <alignment horizontal="center"/>
    </xf>
    <xf numFmtId="171" fontId="21" fillId="2" borderId="4" xfId="1" applyNumberFormat="1" applyFont="1" applyFill="1" applyBorder="1" applyAlignment="1">
      <alignment horizontal="center" vertical="center" wrapText="1"/>
    </xf>
    <xf numFmtId="171" fontId="21" fillId="2" borderId="11" xfId="1" applyNumberFormat="1" applyFont="1" applyFill="1" applyBorder="1" applyAlignment="1">
      <alignment horizontal="center" vertical="center" wrapText="1"/>
    </xf>
    <xf numFmtId="164" fontId="21" fillId="2" borderId="4" xfId="1" applyNumberFormat="1" applyFont="1" applyFill="1" applyBorder="1" applyAlignment="1">
      <alignment horizontal="center" vertical="center" wrapText="1"/>
    </xf>
    <xf numFmtId="164" fontId="21" fillId="2" borderId="11" xfId="1" applyNumberFormat="1" applyFont="1" applyFill="1" applyBorder="1" applyAlignment="1">
      <alignment horizontal="center" vertical="center" wrapText="1"/>
    </xf>
    <xf numFmtId="3" fontId="16" fillId="2" borderId="11" xfId="1" applyNumberFormat="1" applyFont="1" applyFill="1" applyBorder="1" applyAlignment="1">
      <alignment horizontal="center"/>
    </xf>
    <xf numFmtId="180" fontId="21" fillId="2" borderId="4" xfId="1" applyNumberFormat="1" applyFont="1" applyFill="1" applyBorder="1" applyAlignment="1">
      <alignment horizontal="center"/>
    </xf>
    <xf numFmtId="171" fontId="16" fillId="2" borderId="11" xfId="1" applyNumberFormat="1" applyFont="1" applyFill="1" applyBorder="1"/>
    <xf numFmtId="175" fontId="16" fillId="2" borderId="4" xfId="1" applyNumberFormat="1" applyFont="1" applyFill="1" applyBorder="1"/>
    <xf numFmtId="175" fontId="16" fillId="2" borderId="11" xfId="1" applyNumberFormat="1" applyFont="1" applyFill="1" applyBorder="1"/>
    <xf numFmtId="164" fontId="18" fillId="2" borderId="11" xfId="1" applyNumberFormat="1" applyFont="1" applyFill="1" applyBorder="1"/>
    <xf numFmtId="171" fontId="21" fillId="2" borderId="11" xfId="1" applyNumberFormat="1" applyFont="1" applyFill="1" applyBorder="1"/>
    <xf numFmtId="164" fontId="21" fillId="2" borderId="11" xfId="1" applyNumberFormat="1" applyFont="1" applyFill="1" applyBorder="1"/>
    <xf numFmtId="171" fontId="16" fillId="2" borderId="4" xfId="1" applyNumberFormat="1" applyFont="1" applyFill="1" applyBorder="1" applyAlignment="1">
      <alignment horizontal="center"/>
    </xf>
    <xf numFmtId="171" fontId="18" fillId="2" borderId="37" xfId="1" applyNumberFormat="1" applyFont="1" applyFill="1" applyBorder="1"/>
    <xf numFmtId="180" fontId="18" fillId="2" borderId="0" xfId="1" applyNumberFormat="1" applyFont="1" applyFill="1" applyBorder="1" applyAlignment="1">
      <alignment horizontal="center"/>
    </xf>
    <xf numFmtId="171" fontId="18" fillId="2" borderId="0" xfId="1" applyNumberFormat="1" applyFont="1" applyFill="1" applyBorder="1"/>
    <xf numFmtId="0" fontId="22" fillId="2" borderId="20" xfId="0" applyFont="1" applyFill="1" applyBorder="1" applyAlignment="1">
      <alignment horizontal="left" indent="1"/>
    </xf>
    <xf numFmtId="164" fontId="20" fillId="2" borderId="12" xfId="1" applyNumberFormat="1" applyFont="1" applyFill="1" applyBorder="1" applyAlignment="1">
      <alignment horizontal="right"/>
    </xf>
    <xf numFmtId="0" fontId="34" fillId="3" borderId="8" xfId="1" applyFont="1" applyFill="1" applyBorder="1" applyAlignment="1">
      <alignment horizontal="center" wrapText="1"/>
    </xf>
    <xf numFmtId="164" fontId="18" fillId="2" borderId="12" xfId="1" applyNumberFormat="1" applyFont="1" applyFill="1" applyBorder="1"/>
    <xf numFmtId="164" fontId="17" fillId="2" borderId="12" xfId="1" applyNumberFormat="1" applyFont="1" applyFill="1" applyBorder="1"/>
    <xf numFmtId="0" fontId="20" fillId="2" borderId="20" xfId="1" applyFont="1" applyFill="1" applyBorder="1" applyAlignment="1">
      <alignment horizontal="left" indent="1"/>
    </xf>
    <xf numFmtId="164" fontId="18" fillId="2" borderId="20" xfId="1" applyNumberFormat="1" applyFont="1" applyFill="1" applyBorder="1"/>
    <xf numFmtId="164" fontId="21" fillId="2" borderId="20" xfId="1" applyNumberFormat="1" applyFont="1" applyFill="1" applyBorder="1"/>
    <xf numFmtId="164" fontId="18" fillId="2" borderId="15" xfId="1" applyNumberFormat="1" applyFont="1" applyFill="1" applyBorder="1"/>
    <xf numFmtId="164" fontId="18" fillId="2" borderId="16" xfId="1" applyNumberFormat="1" applyFont="1" applyFill="1" applyBorder="1"/>
    <xf numFmtId="164" fontId="18" fillId="2" borderId="5" xfId="1" applyNumberFormat="1" applyFont="1" applyFill="1" applyBorder="1"/>
    <xf numFmtId="164" fontId="21" fillId="2" borderId="5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164" fontId="18" fillId="2" borderId="12" xfId="5" applyNumberFormat="1" applyFont="1" applyFill="1" applyBorder="1"/>
    <xf numFmtId="164" fontId="18" fillId="2" borderId="2" xfId="5" applyNumberFormat="1" applyFont="1" applyFill="1" applyBorder="1"/>
    <xf numFmtId="164" fontId="15" fillId="2" borderId="2" xfId="2" applyNumberFormat="1" applyFont="1" applyFill="1" applyBorder="1"/>
    <xf numFmtId="0" fontId="80" fillId="2" borderId="12" xfId="1" applyFont="1" applyFill="1" applyBorder="1" applyAlignment="1">
      <alignment horizontal="left" wrapText="1" indent="1"/>
    </xf>
    <xf numFmtId="0" fontId="66" fillId="36" borderId="20" xfId="1" applyFont="1" applyFill="1" applyBorder="1" applyAlignment="1">
      <alignment horizontal="left" wrapText="1" indent="1" shrinkToFit="1"/>
    </xf>
    <xf numFmtId="0" fontId="66" fillId="36" borderId="12" xfId="1" applyFont="1" applyFill="1" applyBorder="1"/>
    <xf numFmtId="2" fontId="67" fillId="36" borderId="12" xfId="0" applyNumberFormat="1" applyFont="1" applyFill="1" applyBorder="1" applyAlignment="1">
      <alignment horizontal="left" wrapText="1" indent="2"/>
    </xf>
    <xf numFmtId="0" fontId="74" fillId="36" borderId="12" xfId="1" applyFont="1" applyFill="1" applyBorder="1" applyAlignment="1">
      <alignment horizontal="left" indent="1"/>
    </xf>
    <xf numFmtId="0" fontId="35" fillId="36" borderId="4" xfId="1" applyFont="1" applyFill="1" applyBorder="1" applyAlignment="1">
      <alignment wrapText="1"/>
    </xf>
    <xf numFmtId="0" fontId="70" fillId="36" borderId="20" xfId="1" applyFont="1" applyFill="1" applyBorder="1" applyAlignment="1">
      <alignment horizontal="left" wrapText="1" indent="2"/>
    </xf>
    <xf numFmtId="0" fontId="70" fillId="36" borderId="12" xfId="1" applyFont="1" applyFill="1" applyBorder="1" applyAlignment="1">
      <alignment horizontal="left" wrapText="1" indent="2"/>
    </xf>
    <xf numFmtId="0" fontId="70" fillId="36" borderId="12" xfId="1" applyFont="1" applyFill="1" applyBorder="1" applyAlignment="1">
      <alignment horizontal="left" wrapText="1" indent="1" shrinkToFit="1"/>
    </xf>
    <xf numFmtId="0" fontId="35" fillId="36" borderId="37" xfId="1" applyFont="1" applyFill="1" applyBorder="1" applyAlignment="1">
      <alignment horizontal="left" indent="1"/>
    </xf>
    <xf numFmtId="2" fontId="69" fillId="36" borderId="12" xfId="0" applyNumberFormat="1" applyFont="1" applyFill="1" applyBorder="1" applyAlignment="1">
      <alignment horizontal="left" wrapText="1" indent="2"/>
    </xf>
    <xf numFmtId="2" fontId="73" fillId="36" borderId="12" xfId="0" applyNumberFormat="1" applyFont="1" applyFill="1" applyBorder="1" applyAlignment="1">
      <alignment horizontal="left" wrapText="1" indent="2"/>
    </xf>
    <xf numFmtId="2" fontId="71" fillId="36" borderId="12" xfId="0" applyNumberFormat="1" applyFont="1" applyFill="1" applyBorder="1" applyAlignment="1">
      <alignment horizontal="left" wrapText="1" indent="2"/>
    </xf>
    <xf numFmtId="0" fontId="24" fillId="2" borderId="0" xfId="1" applyFont="1" applyFill="1" applyBorder="1"/>
    <xf numFmtId="0" fontId="31" fillId="2" borderId="20" xfId="1" applyFont="1" applyFill="1" applyBorder="1" applyAlignment="1">
      <alignment horizontal="left" wrapText="1" indent="1"/>
    </xf>
    <xf numFmtId="0" fontId="18" fillId="2" borderId="20" xfId="1" applyFont="1" applyFill="1" applyBorder="1" applyAlignment="1">
      <alignment horizontal="left" indent="2"/>
    </xf>
    <xf numFmtId="164" fontId="15" fillId="2" borderId="20" xfId="1" applyNumberFormat="1" applyFont="1" applyFill="1" applyBorder="1" applyAlignment="1">
      <alignment horizontal="right"/>
    </xf>
    <xf numFmtId="0" fontId="18" fillId="2" borderId="12" xfId="1" applyFont="1" applyFill="1" applyBorder="1" applyAlignment="1">
      <alignment horizontal="left" indent="2"/>
    </xf>
    <xf numFmtId="164" fontId="15" fillId="2" borderId="12" xfId="1" applyNumberFormat="1" applyFont="1" applyFill="1" applyBorder="1" applyAlignment="1">
      <alignment horizontal="right"/>
    </xf>
    <xf numFmtId="164" fontId="15" fillId="2" borderId="42" xfId="1" applyNumberFormat="1" applyFont="1" applyFill="1" applyBorder="1" applyAlignment="1">
      <alignment horizontal="right"/>
    </xf>
    <xf numFmtId="165" fontId="20" fillId="2" borderId="12" xfId="2" applyNumberFormat="1" applyFont="1" applyFill="1" applyBorder="1"/>
    <xf numFmtId="0" fontId="23" fillId="2" borderId="12" xfId="0" applyFont="1" applyFill="1" applyBorder="1" applyAlignment="1">
      <alignment horizontal="left" indent="1"/>
    </xf>
    <xf numFmtId="0" fontId="20" fillId="2" borderId="2" xfId="1" applyFont="1" applyFill="1" applyBorder="1" applyAlignment="1">
      <alignment horizontal="left"/>
    </xf>
    <xf numFmtId="0" fontId="23" fillId="2" borderId="0" xfId="1" applyFont="1" applyFill="1" applyBorder="1"/>
    <xf numFmtId="0" fontId="20" fillId="2" borderId="17" xfId="1" applyFont="1" applyFill="1" applyBorder="1" applyAlignment="1">
      <alignment wrapText="1"/>
    </xf>
    <xf numFmtId="0" fontId="20" fillId="2" borderId="17" xfId="1" applyFont="1" applyFill="1" applyBorder="1" applyAlignment="1">
      <alignment horizontal="left"/>
    </xf>
    <xf numFmtId="164" fontId="20" fillId="2" borderId="17" xfId="1" applyNumberFormat="1" applyFont="1" applyFill="1" applyBorder="1" applyAlignment="1">
      <alignment horizontal="right"/>
    </xf>
    <xf numFmtId="0" fontId="20" fillId="2" borderId="0" xfId="1" applyFont="1" applyFill="1" applyBorder="1"/>
    <xf numFmtId="0" fontId="68" fillId="37" borderId="12" xfId="1" applyFont="1" applyFill="1" applyBorder="1"/>
    <xf numFmtId="174" fontId="67" fillId="37" borderId="12" xfId="2" applyNumberFormat="1" applyFont="1" applyFill="1" applyBorder="1"/>
    <xf numFmtId="171" fontId="35" fillId="37" borderId="12" xfId="1" applyNumberFormat="1" applyFont="1" applyFill="1" applyBorder="1"/>
    <xf numFmtId="0" fontId="34" fillId="37" borderId="12" xfId="0" applyFont="1" applyFill="1" applyBorder="1" applyAlignment="1">
      <alignment horizontal="left" wrapText="1" indent="2"/>
    </xf>
    <xf numFmtId="164" fontId="34" fillId="37" borderId="12" xfId="2" applyNumberFormat="1" applyFont="1" applyFill="1" applyBorder="1"/>
    <xf numFmtId="0" fontId="62" fillId="37" borderId="12" xfId="1" applyFont="1" applyFill="1" applyBorder="1" applyAlignment="1">
      <alignment horizontal="center" wrapText="1"/>
    </xf>
    <xf numFmtId="164" fontId="34" fillId="37" borderId="12" xfId="1" applyNumberFormat="1" applyFont="1" applyFill="1" applyBorder="1"/>
    <xf numFmtId="0" fontId="35" fillId="37" borderId="12" xfId="1" applyFont="1" applyFill="1" applyBorder="1" applyAlignment="1">
      <alignment wrapText="1"/>
    </xf>
    <xf numFmtId="174" fontId="67" fillId="37" borderId="16" xfId="2" applyNumberFormat="1" applyFont="1" applyFill="1" applyBorder="1"/>
    <xf numFmtId="0" fontId="35" fillId="37" borderId="16" xfId="1" applyFont="1" applyFill="1" applyBorder="1" applyAlignment="1">
      <alignment wrapText="1"/>
    </xf>
    <xf numFmtId="0" fontId="35" fillId="37" borderId="12" xfId="1" applyFont="1" applyFill="1" applyBorder="1" applyAlignment="1">
      <alignment horizontal="left" indent="2"/>
    </xf>
    <xf numFmtId="0" fontId="34" fillId="37" borderId="20" xfId="1" applyFont="1" applyFill="1" applyBorder="1" applyAlignment="1">
      <alignment horizontal="left" vertical="top" wrapText="1" indent="2"/>
    </xf>
    <xf numFmtId="174" fontId="67" fillId="37" borderId="10" xfId="2" applyNumberFormat="1" applyFont="1" applyFill="1" applyBorder="1"/>
    <xf numFmtId="0" fontId="29" fillId="2" borderId="20" xfId="1" applyFont="1" applyFill="1" applyBorder="1" applyAlignment="1">
      <alignment horizontal="center"/>
    </xf>
    <xf numFmtId="0" fontId="29" fillId="2" borderId="45" xfId="1" applyFont="1" applyFill="1" applyBorder="1" applyAlignment="1">
      <alignment horizontal="center"/>
    </xf>
    <xf numFmtId="171" fontId="18" fillId="2" borderId="12" xfId="1" applyNumberFormat="1" applyFont="1" applyFill="1" applyBorder="1"/>
    <xf numFmtId="174" fontId="18" fillId="2" borderId="12" xfId="2" applyNumberFormat="1" applyFont="1" applyFill="1" applyBorder="1"/>
    <xf numFmtId="168" fontId="29" fillId="2" borderId="20" xfId="1" applyNumberFormat="1" applyFont="1" applyFill="1" applyBorder="1" applyAlignment="1">
      <alignment horizontal="center"/>
    </xf>
    <xf numFmtId="0" fontId="16" fillId="2" borderId="2" xfId="1" applyFont="1" applyFill="1" applyBorder="1" applyAlignment="1">
      <alignment horizontal="left" wrapText="1" indent="1" shrinkToFit="1"/>
    </xf>
    <xf numFmtId="168" fontId="20" fillId="2" borderId="2" xfId="1" applyNumberFormat="1" applyFont="1" applyFill="1" applyBorder="1" applyAlignment="1">
      <alignment horizontal="center"/>
    </xf>
    <xf numFmtId="0" fontId="16" fillId="2" borderId="8" xfId="1" applyFont="1" applyFill="1" applyBorder="1" applyAlignment="1">
      <alignment horizontal="left"/>
    </xf>
    <xf numFmtId="0" fontId="29" fillId="2" borderId="8" xfId="1" applyFont="1" applyFill="1" applyBorder="1" applyAlignment="1">
      <alignment horizontal="center"/>
    </xf>
    <xf numFmtId="0" fontId="29" fillId="2" borderId="36" xfId="1" applyFont="1" applyFill="1" applyBorder="1" applyAlignment="1">
      <alignment horizontal="center"/>
    </xf>
    <xf numFmtId="165" fontId="20" fillId="2" borderId="8" xfId="2" applyNumberFormat="1" applyFont="1" applyFill="1" applyBorder="1"/>
    <xf numFmtId="0" fontId="37" fillId="2" borderId="12" xfId="1" applyFont="1" applyFill="1" applyBorder="1" applyAlignment="1">
      <alignment horizontal="left" wrapText="1" indent="1"/>
    </xf>
    <xf numFmtId="0" fontId="81" fillId="2" borderId="12" xfId="1" applyFont="1" applyFill="1" applyBorder="1" applyAlignment="1">
      <alignment horizontal="left" wrapText="1" indent="1"/>
    </xf>
    <xf numFmtId="0" fontId="15" fillId="2" borderId="20" xfId="1" applyFont="1" applyFill="1" applyBorder="1" applyAlignment="1">
      <alignment horizontal="center"/>
    </xf>
    <xf numFmtId="0" fontId="15" fillId="2" borderId="45" xfId="1" applyFont="1" applyFill="1" applyBorder="1" applyAlignment="1">
      <alignment horizontal="center"/>
    </xf>
    <xf numFmtId="180" fontId="15" fillId="2" borderId="20" xfId="1" applyNumberFormat="1" applyFont="1" applyFill="1" applyBorder="1" applyAlignment="1">
      <alignment horizontal="center"/>
    </xf>
    <xf numFmtId="181" fontId="28" fillId="2" borderId="20" xfId="1" applyNumberFormat="1" applyFont="1" applyFill="1" applyBorder="1" applyAlignment="1">
      <alignment horizontal="center"/>
    </xf>
    <xf numFmtId="164" fontId="16" fillId="2" borderId="16" xfId="1" applyNumberFormat="1" applyFont="1" applyFill="1" applyBorder="1"/>
    <xf numFmtId="165" fontId="20" fillId="2" borderId="16" xfId="2" applyNumberFormat="1" applyFont="1" applyFill="1" applyBorder="1"/>
    <xf numFmtId="0" fontId="28" fillId="4" borderId="2" xfId="1" applyFont="1" applyFill="1" applyBorder="1" applyAlignment="1">
      <alignment wrapText="1"/>
    </xf>
    <xf numFmtId="0" fontId="16" fillId="4" borderId="12" xfId="1" applyFont="1" applyFill="1" applyBorder="1"/>
    <xf numFmtId="164" fontId="15" fillId="0" borderId="35" xfId="1" applyNumberFormat="1" applyFont="1" applyFill="1" applyBorder="1" applyAlignment="1">
      <alignment horizontal="right"/>
    </xf>
    <xf numFmtId="0" fontId="18" fillId="0" borderId="12" xfId="0" applyFont="1" applyFill="1" applyBorder="1" applyAlignment="1">
      <alignment horizontal="left" indent="2"/>
    </xf>
    <xf numFmtId="0" fontId="18" fillId="0" borderId="16" xfId="0" applyFont="1" applyFill="1" applyBorder="1" applyAlignment="1">
      <alignment horizontal="left" wrapText="1" indent="2"/>
    </xf>
    <xf numFmtId="2" fontId="76" fillId="4" borderId="12" xfId="1" applyNumberFormat="1" applyFont="1" applyFill="1" applyBorder="1" applyAlignment="1">
      <alignment wrapText="1"/>
    </xf>
    <xf numFmtId="0" fontId="15" fillId="0" borderId="12" xfId="1" applyFont="1" applyFill="1" applyBorder="1" applyAlignment="1">
      <alignment horizontal="left" wrapText="1" indent="3"/>
    </xf>
    <xf numFmtId="0" fontId="18" fillId="0" borderId="12" xfId="1" applyFont="1" applyFill="1" applyBorder="1" applyAlignment="1">
      <alignment horizontal="left" vertical="justify" indent="2"/>
    </xf>
    <xf numFmtId="164" fontId="15" fillId="0" borderId="12" xfId="1" applyNumberFormat="1" applyFont="1" applyFill="1" applyBorder="1"/>
    <xf numFmtId="0" fontId="18" fillId="0" borderId="12" xfId="0" applyFont="1" applyFill="1" applyBorder="1" applyAlignment="1">
      <alignment horizontal="left" wrapText="1" indent="2"/>
    </xf>
    <xf numFmtId="0" fontId="30" fillId="0" borderId="12" xfId="0" applyFont="1" applyFill="1" applyBorder="1" applyAlignment="1">
      <alignment horizontal="left" indent="2"/>
    </xf>
    <xf numFmtId="0" fontId="35" fillId="37" borderId="12" xfId="0" applyFont="1" applyFill="1" applyBorder="1" applyAlignment="1">
      <alignment horizontal="left" wrapText="1" indent="2"/>
    </xf>
    <xf numFmtId="164" fontId="35" fillId="37" borderId="12" xfId="2" applyNumberFormat="1" applyFont="1" applyFill="1" applyBorder="1"/>
    <xf numFmtId="2" fontId="18" fillId="37" borderId="12" xfId="0" applyNumberFormat="1" applyFont="1" applyFill="1" applyBorder="1" applyAlignment="1">
      <alignment horizontal="left" wrapText="1" indent="2"/>
    </xf>
    <xf numFmtId="0" fontId="34" fillId="37" borderId="16" xfId="1" applyFont="1" applyFill="1" applyBorder="1" applyAlignment="1">
      <alignment wrapText="1"/>
    </xf>
    <xf numFmtId="0" fontId="74" fillId="37" borderId="20" xfId="0" applyFont="1" applyFill="1" applyBorder="1" applyAlignment="1">
      <alignment horizontal="center"/>
    </xf>
    <xf numFmtId="0" fontId="75" fillId="37" borderId="12" xfId="0" applyFont="1" applyFill="1" applyBorder="1" applyAlignment="1">
      <alignment horizontal="left" wrapText="1" indent="2"/>
    </xf>
    <xf numFmtId="0" fontId="35" fillId="37" borderId="4" xfId="1" applyFont="1" applyFill="1" applyBorder="1" applyAlignment="1">
      <alignment wrapText="1"/>
    </xf>
    <xf numFmtId="0" fontId="34" fillId="37" borderId="10" xfId="1" applyFont="1" applyFill="1" applyBorder="1" applyAlignment="1">
      <alignment wrapText="1"/>
    </xf>
    <xf numFmtId="0" fontId="63" fillId="37" borderId="16" xfId="1" applyFont="1" applyFill="1" applyBorder="1" applyAlignment="1">
      <alignment horizontal="left" indent="2"/>
    </xf>
    <xf numFmtId="0" fontId="25" fillId="0" borderId="12" xfId="1" applyFont="1" applyFill="1" applyBorder="1" applyAlignment="1">
      <alignment horizontal="left" wrapText="1" indent="1"/>
    </xf>
    <xf numFmtId="164" fontId="35" fillId="37" borderId="20" xfId="1" applyNumberFormat="1" applyFont="1" applyFill="1" applyBorder="1"/>
    <xf numFmtId="164" fontId="35" fillId="37" borderId="16" xfId="1" applyNumberFormat="1" applyFont="1" applyFill="1" applyBorder="1"/>
    <xf numFmtId="0" fontId="35" fillId="37" borderId="12" xfId="1" applyFont="1" applyFill="1" applyBorder="1"/>
    <xf numFmtId="0" fontId="75" fillId="37" borderId="12" xfId="0" applyFont="1" applyFill="1" applyBorder="1" applyAlignment="1">
      <alignment horizontal="left" indent="1"/>
    </xf>
    <xf numFmtId="0" fontId="35" fillId="37" borderId="20" xfId="1" applyFont="1" applyFill="1" applyBorder="1" applyAlignment="1">
      <alignment wrapText="1"/>
    </xf>
    <xf numFmtId="164" fontId="35" fillId="37" borderId="12" xfId="1" applyNumberFormat="1" applyFont="1" applyFill="1" applyBorder="1"/>
    <xf numFmtId="164" fontId="35" fillId="37" borderId="10" xfId="1" applyNumberFormat="1" applyFont="1" applyFill="1" applyBorder="1"/>
    <xf numFmtId="164" fontId="21" fillId="2" borderId="12" xfId="1" applyNumberFormat="1" applyFont="1" applyFill="1" applyBorder="1" applyAlignment="1">
      <alignment vertical="center" wrapText="1"/>
    </xf>
    <xf numFmtId="164" fontId="35" fillId="37" borderId="2" xfId="1" applyNumberFormat="1" applyFont="1" applyFill="1" applyBorder="1"/>
    <xf numFmtId="0" fontId="35" fillId="37" borderId="4" xfId="1" applyFont="1" applyFill="1" applyBorder="1" applyAlignment="1">
      <alignment horizontal="left" wrapText="1" indent="1"/>
    </xf>
    <xf numFmtId="0" fontId="68" fillId="37" borderId="12" xfId="1" applyFont="1" applyFill="1" applyBorder="1" applyAlignment="1">
      <alignment horizontal="left" wrapText="1" indent="1"/>
    </xf>
    <xf numFmtId="171" fontId="35" fillId="37" borderId="2" xfId="1" applyNumberFormat="1" applyFont="1" applyFill="1" applyBorder="1"/>
    <xf numFmtId="174" fontId="67" fillId="37" borderId="2" xfId="2" applyNumberFormat="1" applyFont="1" applyFill="1" applyBorder="1"/>
    <xf numFmtId="171" fontId="35" fillId="37" borderId="16" xfId="1" applyNumberFormat="1" applyFont="1" applyFill="1" applyBorder="1"/>
    <xf numFmtId="171" fontId="35" fillId="37" borderId="10" xfId="1" applyNumberFormat="1" applyFont="1" applyFill="1" applyBorder="1"/>
    <xf numFmtId="0" fontId="69" fillId="37" borderId="16" xfId="1" applyFont="1" applyFill="1" applyBorder="1" applyAlignment="1">
      <alignment horizontal="left" wrapText="1" indent="2"/>
    </xf>
    <xf numFmtId="0" fontId="34" fillId="37" borderId="12" xfId="1" applyFont="1" applyFill="1" applyBorder="1" applyAlignment="1">
      <alignment horizontal="left" wrapText="1" indent="2"/>
    </xf>
    <xf numFmtId="0" fontId="35" fillId="37" borderId="2" xfId="1" applyFont="1" applyFill="1" applyBorder="1" applyAlignment="1">
      <alignment wrapText="1"/>
    </xf>
    <xf numFmtId="0" fontId="35" fillId="37" borderId="10" xfId="1" applyFont="1" applyFill="1" applyBorder="1" applyAlignment="1">
      <alignment wrapText="1"/>
    </xf>
    <xf numFmtId="0" fontId="68" fillId="37" borderId="12" xfId="1" applyFont="1" applyFill="1" applyBorder="1" applyAlignment="1">
      <alignment horizontal="left" indent="1"/>
    </xf>
    <xf numFmtId="0" fontId="34" fillId="37" borderId="12" xfId="1" applyFont="1" applyFill="1" applyBorder="1" applyAlignment="1">
      <alignment horizontal="left" indent="2"/>
    </xf>
    <xf numFmtId="0" fontId="70" fillId="37" borderId="12" xfId="1" applyFont="1" applyFill="1" applyBorder="1" applyAlignment="1">
      <alignment horizontal="left" wrapText="1" indent="2"/>
    </xf>
    <xf numFmtId="0" fontId="73" fillId="37" borderId="12" xfId="1" applyFont="1" applyFill="1" applyBorder="1" applyAlignment="1">
      <alignment horizontal="left" wrapText="1" indent="2"/>
    </xf>
    <xf numFmtId="0" fontId="68" fillId="37" borderId="4" xfId="1" applyFont="1" applyFill="1" applyBorder="1" applyAlignment="1">
      <alignment horizontal="left" indent="1"/>
    </xf>
    <xf numFmtId="164" fontId="34" fillId="37" borderId="10" xfId="1" applyNumberFormat="1" applyFont="1" applyFill="1" applyBorder="1"/>
    <xf numFmtId="164" fontId="15" fillId="0" borderId="20" xfId="2" applyNumberFormat="1" applyFont="1" applyFill="1" applyBorder="1"/>
    <xf numFmtId="0" fontId="66" fillId="37" borderId="12" xfId="1" applyFont="1" applyFill="1" applyBorder="1"/>
    <xf numFmtId="164" fontId="66" fillId="37" borderId="12" xfId="3" applyNumberFormat="1" applyFont="1" applyFill="1" applyBorder="1"/>
    <xf numFmtId="0" fontId="22" fillId="37" borderId="12" xfId="0" applyFont="1" applyFill="1" applyBorder="1" applyAlignment="1">
      <alignment horizontal="left" indent="1"/>
    </xf>
    <xf numFmtId="0" fontId="15" fillId="37" borderId="12" xfId="0" applyFont="1" applyFill="1" applyBorder="1" applyAlignment="1">
      <alignment horizontal="left" wrapText="1" indent="2"/>
    </xf>
    <xf numFmtId="0" fontId="15" fillId="37" borderId="12" xfId="1" applyFont="1" applyFill="1" applyBorder="1" applyAlignment="1">
      <alignment horizontal="left" wrapText="1" indent="3"/>
    </xf>
    <xf numFmtId="0" fontId="74" fillId="37" borderId="16" xfId="1" applyFont="1" applyFill="1" applyBorder="1" applyAlignment="1">
      <alignment horizontal="center" wrapText="1"/>
    </xf>
    <xf numFmtId="0" fontId="20" fillId="37" borderId="12" xfId="1" applyFont="1" applyFill="1" applyBorder="1" applyAlignment="1">
      <alignment horizontal="left" wrapText="1" indent="1"/>
    </xf>
    <xf numFmtId="0" fontId="63" fillId="37" borderId="12" xfId="1" applyFont="1" applyFill="1" applyBorder="1" applyAlignment="1">
      <alignment horizontal="left" indent="2"/>
    </xf>
    <xf numFmtId="0" fontId="74" fillId="37" borderId="12" xfId="0" applyFont="1" applyFill="1" applyBorder="1" applyAlignment="1">
      <alignment horizontal="center"/>
    </xf>
    <xf numFmtId="164" fontId="16" fillId="2" borderId="12" xfId="0" applyNumberFormat="1" applyFont="1" applyFill="1" applyBorder="1" applyAlignment="1"/>
    <xf numFmtId="0" fontId="35" fillId="37" borderId="18" xfId="1" applyFont="1" applyFill="1" applyBorder="1" applyAlignment="1">
      <alignment horizontal="left" indent="1"/>
    </xf>
    <xf numFmtId="0" fontId="34" fillId="37" borderId="18" xfId="1" applyFont="1" applyFill="1" applyBorder="1"/>
    <xf numFmtId="0" fontId="35" fillId="37" borderId="12" xfId="1" applyFont="1" applyFill="1" applyBorder="1" applyAlignment="1">
      <alignment horizontal="left" wrapText="1" indent="1"/>
    </xf>
    <xf numFmtId="164" fontId="24" fillId="0" borderId="12" xfId="1" applyNumberFormat="1" applyFont="1" applyFill="1" applyBorder="1"/>
    <xf numFmtId="171" fontId="34" fillId="37" borderId="12" xfId="1" applyNumberFormat="1" applyFont="1" applyFill="1" applyBorder="1"/>
    <xf numFmtId="0" fontId="34" fillId="37" borderId="12" xfId="1" applyFont="1" applyFill="1" applyBorder="1" applyAlignment="1">
      <alignment horizontal="left" wrapText="1" indent="1"/>
    </xf>
    <xf numFmtId="164" fontId="35" fillId="37" borderId="18" xfId="1" applyNumberFormat="1" applyFont="1" applyFill="1" applyBorder="1"/>
    <xf numFmtId="0" fontId="31" fillId="0" borderId="12" xfId="1" applyFont="1" applyFill="1" applyBorder="1" applyAlignment="1">
      <alignment horizontal="left" wrapText="1" indent="1"/>
    </xf>
    <xf numFmtId="0" fontId="15" fillId="0" borderId="12" xfId="1" applyFont="1" applyFill="1" applyBorder="1" applyAlignment="1">
      <alignment horizontal="left" indent="2"/>
    </xf>
    <xf numFmtId="171" fontId="15" fillId="0" borderId="12" xfId="1" applyNumberFormat="1" applyFont="1" applyFill="1" applyBorder="1" applyAlignment="1">
      <alignment horizontal="center"/>
    </xf>
    <xf numFmtId="171" fontId="35" fillId="37" borderId="18" xfId="1" applyNumberFormat="1" applyFont="1" applyFill="1" applyBorder="1"/>
    <xf numFmtId="0" fontId="34" fillId="37" borderId="12" xfId="1" applyFont="1" applyFill="1" applyBorder="1"/>
    <xf numFmtId="0" fontId="34" fillId="37" borderId="12" xfId="1" applyFont="1" applyFill="1" applyBorder="1" applyAlignment="1">
      <alignment wrapText="1"/>
    </xf>
    <xf numFmtId="0" fontId="63" fillId="37" borderId="12" xfId="1" applyFont="1" applyFill="1" applyBorder="1" applyAlignment="1">
      <alignment horizontal="left" indent="1"/>
    </xf>
    <xf numFmtId="0" fontId="34" fillId="37" borderId="16" xfId="1" applyFont="1" applyFill="1" applyBorder="1" applyAlignment="1">
      <alignment horizontal="left" wrapText="1" indent="2"/>
    </xf>
    <xf numFmtId="0" fontId="35" fillId="37" borderId="39" xfId="1" applyFont="1" applyFill="1" applyBorder="1" applyAlignment="1">
      <alignment wrapText="1"/>
    </xf>
    <xf numFmtId="0" fontId="35" fillId="37" borderId="45" xfId="1" applyFont="1" applyFill="1" applyBorder="1" applyAlignment="1">
      <alignment horizontal="left" indent="2"/>
    </xf>
    <xf numFmtId="0" fontId="34" fillId="37" borderId="42" xfId="1" applyFont="1" applyFill="1" applyBorder="1" applyAlignment="1">
      <alignment horizontal="left" vertical="top" wrapText="1" indent="2"/>
    </xf>
    <xf numFmtId="0" fontId="34" fillId="37" borderId="2" xfId="1" applyFont="1" applyFill="1" applyBorder="1"/>
    <xf numFmtId="0" fontId="34" fillId="37" borderId="16" xfId="1" applyFont="1" applyFill="1" applyBorder="1"/>
    <xf numFmtId="0" fontId="34" fillId="37" borderId="10" xfId="1" applyFont="1" applyFill="1" applyBorder="1"/>
    <xf numFmtId="0" fontId="28" fillId="2" borderId="2" xfId="1" applyFont="1" applyFill="1" applyBorder="1" applyAlignment="1">
      <alignment horizontal="center"/>
    </xf>
    <xf numFmtId="0" fontId="66" fillId="37" borderId="12" xfId="1" applyFont="1" applyFill="1" applyBorder="1" applyAlignment="1">
      <alignment wrapText="1"/>
    </xf>
    <xf numFmtId="174" fontId="21" fillId="2" borderId="4" xfId="2" applyNumberFormat="1" applyFont="1" applyFill="1" applyBorder="1"/>
    <xf numFmtId="3" fontId="21" fillId="2" borderId="37" xfId="1" applyNumberFormat="1" applyFont="1" applyFill="1" applyBorder="1" applyAlignment="1">
      <alignment horizontal="center"/>
    </xf>
    <xf numFmtId="164" fontId="15" fillId="2" borderId="12" xfId="2" applyNumberFormat="1" applyFont="1" applyFill="1" applyBorder="1"/>
    <xf numFmtId="0" fontId="34" fillId="3" borderId="12" xfId="1" applyFont="1" applyFill="1" applyBorder="1"/>
    <xf numFmtId="0" fontId="63" fillId="3" borderId="12" xfId="1" applyFont="1" applyFill="1" applyBorder="1"/>
    <xf numFmtId="0" fontId="34" fillId="3" borderId="2" xfId="1" applyFont="1" applyFill="1" applyBorder="1"/>
    <xf numFmtId="171" fontId="16" fillId="2" borderId="1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vertical="center" wrapText="1"/>
    </xf>
    <xf numFmtId="164" fontId="15" fillId="2" borderId="20" xfId="2" applyNumberFormat="1" applyFont="1" applyFill="1" applyBorder="1"/>
    <xf numFmtId="164" fontId="15" fillId="2" borderId="12" xfId="1" applyNumberFormat="1" applyFont="1" applyFill="1" applyBorder="1"/>
    <xf numFmtId="164" fontId="16" fillId="2" borderId="30" xfId="1" applyNumberFormat="1" applyFont="1" applyFill="1" applyBorder="1"/>
    <xf numFmtId="180" fontId="34" fillId="37" borderId="12" xfId="1" applyNumberFormat="1" applyFont="1" applyFill="1" applyBorder="1"/>
    <xf numFmtId="0" fontId="15" fillId="2" borderId="7" xfId="1" applyFont="1" applyFill="1" applyBorder="1" applyAlignment="1">
      <alignment horizontal="center" vertical="center"/>
    </xf>
    <xf numFmtId="0" fontId="15" fillId="2" borderId="8" xfId="1" applyFont="1" applyFill="1" applyBorder="1" applyAlignment="1">
      <alignment horizontal="center" vertical="center" wrapText="1"/>
    </xf>
    <xf numFmtId="0" fontId="15" fillId="2" borderId="8" xfId="1" applyFont="1" applyFill="1" applyBorder="1" applyAlignment="1">
      <alignment horizontal="center" vertical="center"/>
    </xf>
    <xf numFmtId="0" fontId="15" fillId="2" borderId="8" xfId="1" applyFont="1" applyFill="1" applyBorder="1" applyAlignment="1">
      <alignment horizontal="center" wrapText="1"/>
    </xf>
    <xf numFmtId="0" fontId="20" fillId="37" borderId="16" xfId="1" applyFont="1" applyFill="1" applyBorder="1" applyAlignment="1">
      <alignment horizontal="left" wrapText="1" indent="1"/>
    </xf>
    <xf numFmtId="3" fontId="17" fillId="2" borderId="16" xfId="2" applyNumberFormat="1" applyFont="1" applyFill="1" applyBorder="1" applyAlignment="1">
      <alignment horizontal="center" vertical="center"/>
    </xf>
    <xf numFmtId="3" fontId="17" fillId="2" borderId="20" xfId="2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/>
    <xf numFmtId="181" fontId="29" fillId="2" borderId="20" xfId="1" applyNumberFormat="1" applyFont="1" applyFill="1" applyBorder="1" applyAlignment="1">
      <alignment horizontal="center"/>
    </xf>
    <xf numFmtId="164" fontId="18" fillId="2" borderId="42" xfId="1" applyNumberFormat="1" applyFont="1" applyFill="1" applyBorder="1"/>
    <xf numFmtId="164" fontId="18" fillId="2" borderId="44" xfId="1" applyNumberFormat="1" applyFont="1" applyFill="1" applyBorder="1"/>
    <xf numFmtId="0" fontId="15" fillId="0" borderId="12" xfId="0" applyFont="1" applyFill="1" applyBorder="1" applyAlignment="1">
      <alignment horizontal="left" indent="2"/>
    </xf>
    <xf numFmtId="0" fontId="30" fillId="0" borderId="12" xfId="1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wrapText="1"/>
    </xf>
    <xf numFmtId="164" fontId="20" fillId="2" borderId="17" xfId="2" applyNumberFormat="1" applyFont="1" applyFill="1" applyBorder="1"/>
    <xf numFmtId="3" fontId="18" fillId="2" borderId="17" xfId="3" applyNumberFormat="1" applyFont="1" applyFill="1" applyBorder="1" applyAlignment="1">
      <alignment horizontal="center"/>
    </xf>
    <xf numFmtId="3" fontId="18" fillId="2" borderId="12" xfId="3" applyNumberFormat="1" applyFont="1" applyFill="1" applyBorder="1" applyAlignment="1">
      <alignment horizontal="center"/>
    </xf>
    <xf numFmtId="0" fontId="22" fillId="0" borderId="12" xfId="0" applyFont="1" applyFill="1" applyBorder="1" applyAlignment="1">
      <alignment horizontal="left" vertical="top" indent="1"/>
    </xf>
    <xf numFmtId="0" fontId="18" fillId="0" borderId="12" xfId="1" applyFont="1" applyFill="1" applyBorder="1" applyAlignment="1">
      <alignment horizontal="left" wrapText="1" indent="2"/>
    </xf>
    <xf numFmtId="3" fontId="26" fillId="2" borderId="20" xfId="2" applyNumberFormat="1" applyFont="1" applyFill="1" applyBorder="1" applyAlignment="1">
      <alignment horizontal="center" vertical="center"/>
    </xf>
    <xf numFmtId="168" fontId="26" fillId="2" borderId="20" xfId="2" applyNumberFormat="1" applyFont="1" applyFill="1" applyBorder="1" applyAlignment="1">
      <alignment horizontal="center" vertical="center"/>
    </xf>
    <xf numFmtId="3" fontId="18" fillId="2" borderId="2" xfId="2" applyNumberFormat="1" applyFont="1" applyFill="1" applyBorder="1" applyAlignment="1">
      <alignment horizontal="center" vertical="center"/>
    </xf>
    <xf numFmtId="164" fontId="20" fillId="2" borderId="15" xfId="1" applyNumberFormat="1" applyFont="1" applyFill="1" applyBorder="1"/>
    <xf numFmtId="164" fontId="15" fillId="0" borderId="2" xfId="1" applyNumberFormat="1" applyFont="1" applyFill="1" applyBorder="1"/>
    <xf numFmtId="0" fontId="31" fillId="37" borderId="25" xfId="1" applyFont="1" applyFill="1" applyBorder="1" applyAlignment="1">
      <alignment horizontal="left" wrapText="1" indent="1"/>
    </xf>
    <xf numFmtId="0" fontId="77" fillId="37" borderId="20" xfId="1" applyFont="1" applyFill="1" applyBorder="1" applyAlignment="1">
      <alignment horizontal="left" indent="2"/>
    </xf>
    <xf numFmtId="0" fontId="34" fillId="37" borderId="20" xfId="1" applyFont="1" applyFill="1" applyBorder="1" applyAlignment="1">
      <alignment horizontal="left" indent="2"/>
    </xf>
    <xf numFmtId="0" fontId="66" fillId="37" borderId="83" xfId="0" applyFont="1" applyFill="1" applyBorder="1" applyAlignment="1">
      <alignment horizontal="left" wrapText="1" indent="2"/>
    </xf>
    <xf numFmtId="174" fontId="68" fillId="2" borderId="44" xfId="1" applyNumberFormat="1" applyFont="1" applyFill="1" applyBorder="1"/>
    <xf numFmtId="174" fontId="68" fillId="2" borderId="15" xfId="1" applyNumberFormat="1" applyFont="1" applyFill="1" applyBorder="1"/>
    <xf numFmtId="3" fontId="18" fillId="2" borderId="18" xfId="2" applyNumberFormat="1" applyFont="1" applyFill="1" applyBorder="1" applyAlignment="1">
      <alignment horizontal="center" vertical="center"/>
    </xf>
    <xf numFmtId="168" fontId="18" fillId="2" borderId="18" xfId="2" applyNumberFormat="1" applyFont="1" applyFill="1" applyBorder="1" applyAlignment="1">
      <alignment horizontal="center" vertical="center"/>
    </xf>
    <xf numFmtId="173" fontId="68" fillId="2" borderId="44" xfId="1" applyNumberFormat="1" applyFont="1" applyFill="1" applyBorder="1"/>
    <xf numFmtId="0" fontId="15" fillId="2" borderId="0" xfId="1" applyFont="1" applyFill="1"/>
    <xf numFmtId="0" fontId="15" fillId="0" borderId="0" xfId="1" applyFont="1" applyFill="1"/>
    <xf numFmtId="3" fontId="18" fillId="2" borderId="12" xfId="1" applyNumberFormat="1" applyFont="1" applyFill="1" applyBorder="1" applyAlignment="1">
      <alignment horizontal="center"/>
    </xf>
    <xf numFmtId="171" fontId="15" fillId="2" borderId="12" xfId="1" applyNumberFormat="1" applyFont="1" applyFill="1" applyBorder="1"/>
    <xf numFmtId="3" fontId="15" fillId="2" borderId="12" xfId="2" applyNumberFormat="1" applyFont="1" applyFill="1" applyBorder="1" applyAlignment="1">
      <alignment horizontal="center"/>
    </xf>
    <xf numFmtId="3" fontId="18" fillId="0" borderId="20" xfId="2" applyNumberFormat="1" applyFont="1" applyFill="1" applyBorder="1" applyAlignment="1">
      <alignment horizontal="center"/>
    </xf>
    <xf numFmtId="3" fontId="20" fillId="2" borderId="12" xfId="1" applyNumberFormat="1" applyFont="1" applyFill="1" applyBorder="1" applyAlignment="1">
      <alignment horizontal="center"/>
    </xf>
    <xf numFmtId="3" fontId="20" fillId="2" borderId="16" xfId="2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5" fillId="2" borderId="16" xfId="1" applyNumberFormat="1" applyFont="1" applyFill="1" applyBorder="1" applyAlignment="1">
      <alignment horizontal="center"/>
    </xf>
    <xf numFmtId="3" fontId="20" fillId="2" borderId="16" xfId="1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3" fontId="20" fillId="2" borderId="8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20" fillId="2" borderId="4" xfId="1" applyNumberFormat="1" applyFont="1" applyFill="1" applyBorder="1" applyAlignment="1">
      <alignment horizontal="center"/>
    </xf>
    <xf numFmtId="3" fontId="20" fillId="2" borderId="20" xfId="1" applyNumberFormat="1" applyFont="1" applyFill="1" applyBorder="1" applyAlignment="1">
      <alignment horizontal="center"/>
    </xf>
    <xf numFmtId="3" fontId="15" fillId="2" borderId="5" xfId="1" applyNumberFormat="1" applyFont="1" applyFill="1" applyBorder="1" applyAlignment="1">
      <alignment horizontal="center"/>
    </xf>
    <xf numFmtId="3" fontId="20" fillId="2" borderId="17" xfId="1" applyNumberFormat="1" applyFont="1" applyFill="1" applyBorder="1" applyAlignment="1">
      <alignment horizontal="center"/>
    </xf>
    <xf numFmtId="3" fontId="29" fillId="2" borderId="20" xfId="1" applyNumberFormat="1" applyFont="1" applyFill="1" applyBorder="1" applyAlignment="1">
      <alignment horizontal="center"/>
    </xf>
    <xf numFmtId="3" fontId="28" fillId="2" borderId="2" xfId="1" applyNumberFormat="1" applyFont="1" applyFill="1" applyBorder="1" applyAlignment="1">
      <alignment horizontal="center"/>
    </xf>
    <xf numFmtId="3" fontId="29" fillId="2" borderId="8" xfId="1" applyNumberFormat="1" applyFont="1" applyFill="1" applyBorder="1" applyAlignment="1">
      <alignment horizontal="center"/>
    </xf>
    <xf numFmtId="3" fontId="15" fillId="2" borderId="7" xfId="1" applyNumberFormat="1" applyFont="1" applyFill="1" applyBorder="1" applyAlignment="1">
      <alignment horizontal="center" vertical="center"/>
    </xf>
    <xf numFmtId="3" fontId="15" fillId="2" borderId="8" xfId="1" applyNumberFormat="1" applyFont="1" applyFill="1" applyBorder="1" applyAlignment="1">
      <alignment horizontal="center" vertical="center"/>
    </xf>
    <xf numFmtId="3" fontId="15" fillId="2" borderId="20" xfId="2" applyNumberFormat="1" applyFont="1" applyFill="1" applyBorder="1" applyAlignment="1">
      <alignment horizontal="center"/>
    </xf>
    <xf numFmtId="3" fontId="21" fillId="2" borderId="12" xfId="1" applyNumberFormat="1" applyFont="1" applyFill="1" applyBorder="1" applyAlignment="1">
      <alignment horizontal="center"/>
    </xf>
    <xf numFmtId="3" fontId="21" fillId="2" borderId="5" xfId="1" applyNumberFormat="1" applyFont="1" applyFill="1" applyBorder="1" applyAlignment="1">
      <alignment horizontal="center"/>
    </xf>
    <xf numFmtId="3" fontId="21" fillId="2" borderId="20" xfId="1" applyNumberFormat="1" applyFont="1" applyFill="1" applyBorder="1" applyAlignment="1">
      <alignment horizontal="center"/>
    </xf>
    <xf numFmtId="3" fontId="15" fillId="2" borderId="20" xfId="1" applyNumberFormat="1" applyFont="1" applyFill="1" applyBorder="1" applyAlignment="1">
      <alignment horizontal="center"/>
    </xf>
    <xf numFmtId="3" fontId="21" fillId="2" borderId="12" xfId="2" applyNumberFormat="1" applyFont="1" applyFill="1" applyBorder="1" applyAlignment="1">
      <alignment horizontal="center"/>
    </xf>
    <xf numFmtId="3" fontId="15" fillId="2" borderId="2" xfId="2" applyNumberFormat="1" applyFont="1" applyFill="1" applyBorder="1" applyAlignment="1">
      <alignment horizontal="center"/>
    </xf>
    <xf numFmtId="3" fontId="20" fillId="2" borderId="12" xfId="2" applyNumberFormat="1" applyFont="1" applyFill="1" applyBorder="1" applyAlignment="1">
      <alignment horizontal="center"/>
    </xf>
    <xf numFmtId="3" fontId="15" fillId="2" borderId="16" xfId="2" applyNumberFormat="1" applyFont="1" applyFill="1" applyBorder="1" applyAlignment="1">
      <alignment horizontal="center"/>
    </xf>
    <xf numFmtId="3" fontId="20" fillId="2" borderId="4" xfId="2" applyNumberFormat="1" applyFont="1" applyFill="1" applyBorder="1" applyAlignment="1">
      <alignment horizontal="center"/>
    </xf>
    <xf numFmtId="3" fontId="23" fillId="2" borderId="17" xfId="1" applyNumberFormat="1" applyFont="1" applyFill="1" applyBorder="1" applyAlignment="1">
      <alignment horizontal="center"/>
    </xf>
    <xf numFmtId="3" fontId="15" fillId="2" borderId="15" xfId="1" applyNumberFormat="1" applyFont="1" applyFill="1" applyBorder="1" applyAlignment="1">
      <alignment horizontal="center"/>
    </xf>
    <xf numFmtId="3" fontId="20" fillId="2" borderId="15" xfId="1" applyNumberFormat="1" applyFont="1" applyFill="1" applyBorder="1" applyAlignment="1">
      <alignment horizontal="center"/>
    </xf>
    <xf numFmtId="3" fontId="20" fillId="2" borderId="2" xfId="2" applyNumberFormat="1" applyFont="1" applyFill="1" applyBorder="1" applyAlignment="1">
      <alignment horizontal="center"/>
    </xf>
    <xf numFmtId="3" fontId="23" fillId="2" borderId="17" xfId="2" applyNumberFormat="1" applyFont="1" applyFill="1" applyBorder="1" applyAlignment="1">
      <alignment horizontal="center"/>
    </xf>
    <xf numFmtId="3" fontId="23" fillId="2" borderId="4" xfId="1" applyNumberFormat="1" applyFont="1" applyFill="1" applyBorder="1" applyAlignment="1">
      <alignment horizontal="center"/>
    </xf>
    <xf numFmtId="3" fontId="23" fillId="2" borderId="8" xfId="1" applyNumberFormat="1" applyFont="1" applyFill="1" applyBorder="1" applyAlignment="1">
      <alignment horizontal="center"/>
    </xf>
    <xf numFmtId="3" fontId="24" fillId="2" borderId="12" xfId="1" applyNumberFormat="1" applyFont="1" applyFill="1" applyBorder="1" applyAlignment="1">
      <alignment horizontal="center"/>
    </xf>
    <xf numFmtId="3" fontId="24" fillId="2" borderId="16" xfId="1" applyNumberFormat="1" applyFont="1" applyFill="1" applyBorder="1" applyAlignment="1">
      <alignment horizontal="center"/>
    </xf>
    <xf numFmtId="3" fontId="15" fillId="2" borderId="8" xfId="1" applyNumberFormat="1" applyFont="1" applyFill="1" applyBorder="1" applyAlignment="1">
      <alignment horizontal="center"/>
    </xf>
    <xf numFmtId="3" fontId="16" fillId="2" borderId="20" xfId="1" applyNumberFormat="1" applyFont="1" applyFill="1" applyBorder="1" applyAlignment="1">
      <alignment horizontal="center"/>
    </xf>
    <xf numFmtId="3" fontId="16" fillId="2" borderId="12" xfId="1" applyNumberFormat="1" applyFont="1" applyFill="1" applyBorder="1" applyAlignment="1">
      <alignment horizontal="center"/>
    </xf>
    <xf numFmtId="3" fontId="16" fillId="2" borderId="8" xfId="1" applyNumberFormat="1" applyFont="1" applyFill="1" applyBorder="1" applyAlignment="1">
      <alignment horizontal="center"/>
    </xf>
    <xf numFmtId="3" fontId="15" fillId="2" borderId="2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 wrapText="1"/>
    </xf>
    <xf numFmtId="3" fontId="20" fillId="2" borderId="17" xfId="2" applyNumberFormat="1" applyFont="1" applyFill="1" applyBorder="1" applyAlignment="1">
      <alignment horizontal="center"/>
    </xf>
    <xf numFmtId="3" fontId="20" fillId="2" borderId="8" xfId="2" applyNumberFormat="1" applyFont="1" applyFill="1" applyBorder="1" applyAlignment="1">
      <alignment horizontal="center"/>
    </xf>
    <xf numFmtId="3" fontId="20" fillId="2" borderId="25" xfId="2" applyNumberFormat="1" applyFont="1" applyFill="1" applyBorder="1" applyAlignment="1">
      <alignment horizontal="center"/>
    </xf>
    <xf numFmtId="3" fontId="15" fillId="2" borderId="35" xfId="1" applyNumberFormat="1" applyFont="1" applyFill="1" applyBorder="1" applyAlignment="1">
      <alignment horizontal="center"/>
    </xf>
    <xf numFmtId="3" fontId="20" fillId="2" borderId="15" xfId="2" applyNumberFormat="1" applyFont="1" applyFill="1" applyBorder="1" applyAlignment="1">
      <alignment horizontal="center"/>
    </xf>
    <xf numFmtId="3" fontId="18" fillId="2" borderId="20" xfId="3" applyNumberFormat="1" applyFont="1" applyFill="1" applyBorder="1" applyAlignment="1">
      <alignment horizontal="center"/>
    </xf>
    <xf numFmtId="3" fontId="15" fillId="2" borderId="8" xfId="2" applyNumberFormat="1" applyFont="1" applyFill="1" applyBorder="1" applyAlignment="1">
      <alignment horizontal="center"/>
    </xf>
    <xf numFmtId="3" fontId="15" fillId="2" borderId="17" xfId="2" applyNumberFormat="1" applyFont="1" applyFill="1" applyBorder="1" applyAlignment="1">
      <alignment horizontal="center"/>
    </xf>
    <xf numFmtId="3" fontId="35" fillId="2" borderId="17" xfId="2" applyNumberFormat="1" applyFont="1" applyFill="1" applyBorder="1" applyAlignment="1">
      <alignment horizontal="center"/>
    </xf>
    <xf numFmtId="3" fontId="34" fillId="2" borderId="8" xfId="2" applyNumberFormat="1" applyFont="1" applyFill="1" applyBorder="1" applyAlignment="1">
      <alignment horizontal="center"/>
    </xf>
    <xf numFmtId="0" fontId="22" fillId="2" borderId="45" xfId="0" applyFont="1" applyFill="1" applyBorder="1" applyAlignment="1">
      <alignment horizontal="left" indent="1"/>
    </xf>
    <xf numFmtId="3" fontId="20" fillId="2" borderId="25" xfId="1" applyNumberFormat="1" applyFont="1" applyFill="1" applyBorder="1" applyAlignment="1">
      <alignment horizontal="center"/>
    </xf>
    <xf numFmtId="165" fontId="20" fillId="2" borderId="15" xfId="2" applyNumberFormat="1" applyFont="1" applyFill="1" applyBorder="1"/>
    <xf numFmtId="171" fontId="21" fillId="2" borderId="4" xfId="1" applyNumberFormat="1" applyFont="1" applyFill="1" applyBorder="1"/>
    <xf numFmtId="171" fontId="18" fillId="0" borderId="12" xfId="1" applyNumberFormat="1" applyFont="1" applyFill="1" applyBorder="1"/>
    <xf numFmtId="0" fontId="18" fillId="2" borderId="43" xfId="0" applyFont="1" applyFill="1" applyBorder="1" applyAlignment="1">
      <alignment horizontal="left" wrapText="1" indent="2"/>
    </xf>
    <xf numFmtId="3" fontId="20" fillId="2" borderId="2" xfId="1" applyNumberFormat="1" applyFont="1" applyFill="1" applyBorder="1" applyAlignment="1">
      <alignment horizontal="center"/>
    </xf>
    <xf numFmtId="164" fontId="15" fillId="0" borderId="12" xfId="10" applyNumberFormat="1" applyFont="1" applyFill="1" applyBorder="1"/>
    <xf numFmtId="174" fontId="18" fillId="2" borderId="16" xfId="2" applyNumberFormat="1" applyFont="1" applyFill="1" applyBorder="1"/>
    <xf numFmtId="0" fontId="81" fillId="0" borderId="12" xfId="1" applyFont="1" applyFill="1" applyBorder="1" applyAlignment="1">
      <alignment horizontal="left" wrapText="1" indent="1"/>
    </xf>
    <xf numFmtId="164" fontId="21" fillId="2" borderId="12" xfId="1" applyNumberFormat="1" applyFont="1" applyFill="1" applyBorder="1"/>
    <xf numFmtId="0" fontId="20" fillId="0" borderId="12" xfId="1" applyFont="1" applyFill="1" applyBorder="1" applyAlignment="1">
      <alignment horizontal="left" wrapText="1" indent="3"/>
    </xf>
    <xf numFmtId="171" fontId="16" fillId="2" borderId="20" xfId="1" applyNumberFormat="1" applyFont="1" applyFill="1" applyBorder="1"/>
    <xf numFmtId="0" fontId="20" fillId="37" borderId="1" xfId="1" applyFont="1" applyFill="1" applyBorder="1"/>
    <xf numFmtId="0" fontId="23" fillId="37" borderId="4" xfId="1" applyFont="1" applyFill="1" applyBorder="1"/>
    <xf numFmtId="0" fontId="16" fillId="37" borderId="20" xfId="1" applyFont="1" applyFill="1" applyBorder="1" applyAlignment="1">
      <alignment horizontal="left" wrapText="1" indent="1" shrinkToFit="1"/>
    </xf>
    <xf numFmtId="0" fontId="23" fillId="37" borderId="12" xfId="1" applyFont="1" applyFill="1" applyBorder="1"/>
    <xf numFmtId="0" fontId="31" fillId="37" borderId="12" xfId="0" applyFont="1" applyFill="1" applyBorder="1" applyAlignment="1">
      <alignment horizontal="left" wrapText="1" indent="2"/>
    </xf>
    <xf numFmtId="0" fontId="20" fillId="37" borderId="12" xfId="0" applyFont="1" applyFill="1" applyBorder="1" applyAlignment="1">
      <alignment horizontal="left" wrapText="1" indent="2"/>
    </xf>
    <xf numFmtId="2" fontId="17" fillId="37" borderId="12" xfId="0" applyNumberFormat="1" applyFont="1" applyFill="1" applyBorder="1" applyAlignment="1">
      <alignment horizontal="left" wrapText="1" indent="2"/>
    </xf>
    <xf numFmtId="0" fontId="15" fillId="37" borderId="16" xfId="0" applyFont="1" applyFill="1" applyBorder="1" applyAlignment="1">
      <alignment horizontal="left" wrapText="1" indent="2"/>
    </xf>
    <xf numFmtId="0" fontId="20" fillId="37" borderId="12" xfId="1" applyFont="1" applyFill="1" applyBorder="1" applyAlignment="1">
      <alignment horizontal="left" indent="1"/>
    </xf>
    <xf numFmtId="0" fontId="22" fillId="37" borderId="12" xfId="0" applyFont="1" applyFill="1" applyBorder="1" applyAlignment="1">
      <alignment horizontal="left" wrapText="1" indent="2"/>
    </xf>
    <xf numFmtId="0" fontId="31" fillId="37" borderId="20" xfId="0" applyFont="1" applyFill="1" applyBorder="1" applyAlignment="1">
      <alignment horizontal="center"/>
    </xf>
    <xf numFmtId="0" fontId="15" fillId="37" borderId="2" xfId="0" applyFont="1" applyFill="1" applyBorder="1" applyAlignment="1">
      <alignment horizontal="left" wrapText="1" indent="2"/>
    </xf>
    <xf numFmtId="0" fontId="15" fillId="37" borderId="12" xfId="1" applyFont="1" applyFill="1" applyBorder="1" applyAlignment="1">
      <alignment horizontal="right" wrapText="1" indent="3"/>
    </xf>
    <xf numFmtId="0" fontId="18" fillId="2" borderId="16" xfId="1" applyFont="1" applyFill="1" applyBorder="1" applyAlignment="1">
      <alignment horizontal="left" vertical="justify" indent="2"/>
    </xf>
    <xf numFmtId="3" fontId="23" fillId="2" borderId="2" xfId="1" applyNumberFormat="1" applyFont="1" applyFill="1" applyBorder="1" applyAlignment="1">
      <alignment horizontal="center"/>
    </xf>
    <xf numFmtId="0" fontId="35" fillId="37" borderId="59" xfId="1" applyFont="1" applyFill="1" applyBorder="1" applyAlignment="1">
      <alignment wrapText="1"/>
    </xf>
    <xf numFmtId="3" fontId="15" fillId="2" borderId="20" xfId="2" applyNumberFormat="1" applyFont="1" applyFill="1" applyBorder="1"/>
    <xf numFmtId="0" fontId="70" fillId="36" borderId="2" xfId="1" applyFont="1" applyFill="1" applyBorder="1" applyAlignment="1">
      <alignment horizontal="left" wrapText="1" indent="1" shrinkToFit="1"/>
    </xf>
    <xf numFmtId="0" fontId="18" fillId="0" borderId="35" xfId="1" applyFont="1" applyFill="1" applyBorder="1" applyAlignment="1">
      <alignment horizontal="left" indent="2"/>
    </xf>
    <xf numFmtId="0" fontId="17" fillId="0" borderId="35" xfId="0" applyFont="1" applyFill="1" applyBorder="1" applyAlignment="1">
      <alignment horizontal="left" wrapText="1" indent="2"/>
    </xf>
    <xf numFmtId="0" fontId="25" fillId="0" borderId="35" xfId="1" applyFont="1" applyFill="1" applyBorder="1" applyAlignment="1">
      <alignment horizontal="left" wrapText="1" indent="1"/>
    </xf>
    <xf numFmtId="0" fontId="15" fillId="0" borderId="51" xfId="1" applyFont="1" applyFill="1" applyBorder="1" applyAlignment="1">
      <alignment horizontal="left" wrapText="1" indent="1"/>
    </xf>
    <xf numFmtId="0" fontId="31" fillId="0" borderId="22" xfId="1" applyFont="1" applyFill="1" applyBorder="1" applyAlignment="1">
      <alignment horizontal="left" wrapText="1" indent="1"/>
    </xf>
    <xf numFmtId="0" fontId="45" fillId="0" borderId="12" xfId="1" applyFont="1" applyFill="1" applyBorder="1" applyAlignment="1">
      <alignment horizontal="left" wrapText="1" indent="2"/>
    </xf>
    <xf numFmtId="0" fontId="38" fillId="0" borderId="45" xfId="1" applyFont="1" applyFill="1" applyBorder="1" applyAlignment="1">
      <alignment horizontal="left" wrapText="1" indent="2"/>
    </xf>
    <xf numFmtId="0" fontId="38" fillId="0" borderId="12" xfId="1" applyFont="1" applyFill="1" applyBorder="1" applyAlignment="1">
      <alignment horizontal="left" wrapText="1" indent="2"/>
    </xf>
    <xf numFmtId="3" fontId="22" fillId="2" borderId="12" xfId="1" applyNumberFormat="1" applyFont="1" applyFill="1" applyBorder="1" applyAlignment="1">
      <alignment horizontal="center"/>
    </xf>
    <xf numFmtId="164" fontId="20" fillId="2" borderId="16" xfId="1" applyNumberFormat="1" applyFont="1" applyFill="1" applyBorder="1"/>
    <xf numFmtId="3" fontId="22" fillId="2" borderId="12" xfId="2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horizontal="left" vertical="top" wrapText="1" indent="2"/>
    </xf>
    <xf numFmtId="0" fontId="15" fillId="0" borderId="12" xfId="0" applyFont="1" applyFill="1" applyBorder="1" applyAlignment="1">
      <alignment horizontal="left" wrapText="1" indent="2"/>
    </xf>
    <xf numFmtId="3" fontId="16" fillId="2" borderId="17" xfId="3" applyNumberFormat="1" applyFont="1" applyFill="1" applyBorder="1" applyAlignment="1">
      <alignment horizontal="center"/>
    </xf>
    <xf numFmtId="0" fontId="40" fillId="0" borderId="12" xfId="1" applyFont="1" applyFill="1" applyBorder="1" applyAlignment="1">
      <alignment horizontal="left" vertical="justify" indent="2"/>
    </xf>
    <xf numFmtId="0" fontId="40" fillId="0" borderId="20" xfId="1" applyFont="1" applyFill="1" applyBorder="1" applyAlignment="1">
      <alignment horizontal="left" vertical="justify" indent="2"/>
    </xf>
    <xf numFmtId="0" fontId="15" fillId="0" borderId="12" xfId="1" applyFont="1" applyFill="1" applyBorder="1" applyAlignment="1">
      <alignment horizontal="left" wrapText="1" indent="1"/>
    </xf>
    <xf numFmtId="0" fontId="18" fillId="0" borderId="12" xfId="13" applyFont="1" applyFill="1" applyBorder="1" applyAlignment="1" applyProtection="1">
      <alignment horizontal="left" indent="2"/>
    </xf>
    <xf numFmtId="0" fontId="18" fillId="0" borderId="12" xfId="13" applyFont="1" applyFill="1" applyBorder="1" applyAlignment="1" applyProtection="1">
      <alignment horizontal="left" wrapText="1" indent="2"/>
    </xf>
    <xf numFmtId="174" fontId="15" fillId="2" borderId="12" xfId="2" applyNumberFormat="1" applyFont="1" applyFill="1" applyBorder="1" applyAlignment="1">
      <alignment horizontal="right"/>
    </xf>
    <xf numFmtId="0" fontId="15" fillId="37" borderId="20" xfId="0" applyFont="1" applyFill="1" applyBorder="1" applyAlignment="1">
      <alignment horizontal="left" wrapText="1" indent="2"/>
    </xf>
    <xf numFmtId="3" fontId="21" fillId="2" borderId="12" xfId="2" applyNumberFormat="1" applyFont="1" applyFill="1" applyBorder="1" applyAlignment="1">
      <alignment horizontal="center" vertical="center" wrapText="1"/>
    </xf>
    <xf numFmtId="168" fontId="21" fillId="2" borderId="12" xfId="2" applyNumberFormat="1" applyFont="1" applyFill="1" applyBorder="1" applyAlignment="1">
      <alignment horizontal="center" vertical="center" wrapText="1"/>
    </xf>
    <xf numFmtId="0" fontId="20" fillId="37" borderId="16" xfId="0" applyFont="1" applyFill="1" applyBorder="1" applyAlignment="1">
      <alignment horizontal="left" wrapText="1" indent="2"/>
    </xf>
    <xf numFmtId="164" fontId="20" fillId="2" borderId="20" xfId="2" applyNumberFormat="1" applyFont="1" applyFill="1" applyBorder="1"/>
    <xf numFmtId="168" fontId="28" fillId="2" borderId="2" xfId="1" applyNumberFormat="1" applyFont="1" applyFill="1" applyBorder="1" applyAlignment="1">
      <alignment horizontal="center"/>
    </xf>
    <xf numFmtId="180" fontId="28" fillId="2" borderId="2" xfId="1" applyNumberFormat="1" applyFont="1" applyFill="1" applyBorder="1" applyAlignment="1">
      <alignment horizontal="center"/>
    </xf>
    <xf numFmtId="0" fontId="28" fillId="2" borderId="44" xfId="1" applyFont="1" applyFill="1" applyBorder="1" applyAlignment="1">
      <alignment horizontal="center"/>
    </xf>
    <xf numFmtId="178" fontId="21" fillId="2" borderId="37" xfId="1" applyNumberFormat="1" applyFont="1" applyFill="1" applyBorder="1" applyAlignment="1">
      <alignment horizontal="center"/>
    </xf>
    <xf numFmtId="171" fontId="18" fillId="2" borderId="2" xfId="1" applyNumberFormat="1" applyFont="1" applyFill="1" applyBorder="1"/>
    <xf numFmtId="164" fontId="16" fillId="2" borderId="37" xfId="1" applyNumberFormat="1" applyFont="1" applyFill="1" applyBorder="1"/>
    <xf numFmtId="1" fontId="28" fillId="2" borderId="2" xfId="1" applyNumberFormat="1" applyFont="1" applyFill="1" applyBorder="1" applyAlignment="1">
      <alignment horizontal="center"/>
    </xf>
    <xf numFmtId="0" fontId="28" fillId="2" borderId="37" xfId="1" applyFont="1" applyFill="1" applyBorder="1" applyAlignment="1">
      <alignment horizontal="center"/>
    </xf>
    <xf numFmtId="181" fontId="28" fillId="2" borderId="15" xfId="1" applyNumberFormat="1" applyFont="1" applyFill="1" applyBorder="1" applyAlignment="1">
      <alignment horizontal="center"/>
    </xf>
    <xf numFmtId="3" fontId="28" fillId="2" borderId="37" xfId="1" applyNumberFormat="1" applyFont="1" applyFill="1" applyBorder="1" applyAlignment="1">
      <alignment horizontal="center"/>
    </xf>
    <xf numFmtId="0" fontId="20" fillId="2" borderId="2" xfId="1" applyFont="1" applyFill="1" applyBorder="1" applyAlignment="1">
      <alignment horizontal="center"/>
    </xf>
    <xf numFmtId="0" fontId="29" fillId="2" borderId="37" xfId="1" applyFont="1" applyFill="1" applyBorder="1" applyAlignment="1">
      <alignment horizontal="center"/>
    </xf>
    <xf numFmtId="172" fontId="34" fillId="2" borderId="12" xfId="2" applyNumberFormat="1" applyFont="1" applyFill="1" applyBorder="1" applyAlignment="1">
      <alignment horizontal="center"/>
    </xf>
    <xf numFmtId="172" fontId="35" fillId="2" borderId="12" xfId="2" applyNumberFormat="1" applyFont="1" applyFill="1" applyBorder="1" applyAlignment="1">
      <alignment horizontal="center"/>
    </xf>
    <xf numFmtId="172" fontId="66" fillId="2" borderId="12" xfId="2" applyNumberFormat="1" applyFont="1" applyFill="1" applyBorder="1"/>
    <xf numFmtId="172" fontId="68" fillId="2" borderId="16" xfId="1" applyNumberFormat="1" applyFont="1" applyFill="1" applyBorder="1"/>
    <xf numFmtId="172" fontId="35" fillId="2" borderId="16" xfId="2" applyNumberFormat="1" applyFont="1" applyFill="1" applyBorder="1"/>
    <xf numFmtId="172" fontId="63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15" fillId="2" borderId="12" xfId="2" applyNumberFormat="1" applyFont="1" applyFill="1" applyBorder="1" applyAlignment="1">
      <alignment horizontal="center"/>
    </xf>
    <xf numFmtId="172" fontId="34" fillId="3" borderId="12" xfId="2" applyNumberFormat="1" applyFont="1" applyFill="1" applyBorder="1"/>
    <xf numFmtId="172" fontId="34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5" fillId="3" borderId="12" xfId="2" applyNumberFormat="1" applyFont="1" applyFill="1" applyBorder="1"/>
    <xf numFmtId="172" fontId="34" fillId="3" borderId="20" xfId="2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3" fillId="3" borderId="12" xfId="1" applyNumberFormat="1" applyFont="1" applyFill="1" applyBorder="1"/>
    <xf numFmtId="172" fontId="68" fillId="3" borderId="3" xfId="2" applyNumberFormat="1" applyFont="1" applyFill="1" applyBorder="1"/>
    <xf numFmtId="172" fontId="63" fillId="3" borderId="16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82" fillId="3" borderId="12" xfId="2" applyNumberFormat="1" applyFont="1" applyFill="1" applyBorder="1"/>
    <xf numFmtId="172" fontId="68" fillId="2" borderId="44" xfId="1" applyNumberFormat="1" applyFont="1" applyFill="1" applyBorder="1"/>
    <xf numFmtId="172" fontId="68" fillId="2" borderId="44" xfId="1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1" fontId="66" fillId="37" borderId="12" xfId="2" applyNumberFormat="1" applyFont="1" applyFill="1" applyBorder="1"/>
    <xf numFmtId="172" fontId="20" fillId="2" borderId="4" xfId="2" applyNumberFormat="1" applyFont="1" applyFill="1" applyBorder="1"/>
    <xf numFmtId="172" fontId="20" fillId="2" borderId="20" xfId="2" applyNumberFormat="1" applyFont="1" applyFill="1" applyBorder="1"/>
    <xf numFmtId="172" fontId="20" fillId="2" borderId="12" xfId="2" applyNumberFormat="1" applyFont="1" applyFill="1" applyBorder="1"/>
    <xf numFmtId="172" fontId="20" fillId="2" borderId="16" xfId="2" applyNumberFormat="1" applyFont="1" applyFill="1" applyBorder="1"/>
    <xf numFmtId="172" fontId="20" fillId="2" borderId="2" xfId="2" applyNumberFormat="1" applyFont="1" applyFill="1" applyBorder="1"/>
    <xf numFmtId="172" fontId="20" fillId="2" borderId="5" xfId="2" applyNumberFormat="1" applyFont="1" applyFill="1" applyBorder="1"/>
    <xf numFmtId="172" fontId="35" fillId="2" borderId="17" xfId="2" applyNumberFormat="1" applyFont="1" applyFill="1" applyBorder="1"/>
    <xf numFmtId="172" fontId="20" fillId="2" borderId="17" xfId="2" applyNumberFormat="1" applyFont="1" applyFill="1" applyBorder="1"/>
    <xf numFmtId="172" fontId="20" fillId="2" borderId="8" xfId="2" applyNumberFormat="1" applyFont="1" applyFill="1" applyBorder="1"/>
    <xf numFmtId="172" fontId="20" fillId="2" borderId="15" xfId="2" applyNumberFormat="1" applyFont="1" applyFill="1" applyBorder="1"/>
    <xf numFmtId="172" fontId="20" fillId="2" borderId="25" xfId="2" applyNumberFormat="1" applyFont="1" applyFill="1" applyBorder="1"/>
    <xf numFmtId="172" fontId="20" fillId="2" borderId="18" xfId="2" applyNumberFormat="1" applyFont="1" applyFill="1" applyBorder="1"/>
    <xf numFmtId="172" fontId="15" fillId="2" borderId="4" xfId="2" applyNumberFormat="1" applyFont="1" applyFill="1" applyBorder="1"/>
    <xf numFmtId="172" fontId="20" fillId="2" borderId="37" xfId="2" applyNumberFormat="1" applyFont="1" applyFill="1" applyBorder="1"/>
    <xf numFmtId="172" fontId="15" fillId="2" borderId="16" xfId="2" applyNumberFormat="1" applyFont="1" applyFill="1" applyBorder="1"/>
    <xf numFmtId="172" fontId="20" fillId="2" borderId="4" xfId="1" applyNumberFormat="1" applyFont="1" applyFill="1" applyBorder="1" applyAlignment="1">
      <alignment horizontal="right"/>
    </xf>
    <xf numFmtId="172" fontId="17" fillId="2" borderId="12" xfId="1" applyNumberFormat="1" applyFont="1" applyFill="1" applyBorder="1"/>
    <xf numFmtId="172" fontId="18" fillId="3" borderId="12" xfId="1" applyNumberFormat="1" applyFont="1" applyFill="1" applyBorder="1"/>
    <xf numFmtId="172" fontId="18" fillId="2" borderId="12" xfId="1" applyNumberFormat="1" applyFont="1" applyFill="1" applyBorder="1"/>
    <xf numFmtId="172" fontId="21" fillId="2" borderId="5" xfId="1" applyNumberFormat="1" applyFont="1" applyFill="1" applyBorder="1"/>
    <xf numFmtId="172" fontId="21" fillId="3" borderId="4" xfId="1" applyNumberFormat="1" applyFont="1" applyFill="1" applyBorder="1"/>
    <xf numFmtId="172" fontId="21" fillId="2" borderId="3" xfId="1" applyNumberFormat="1" applyFont="1" applyFill="1" applyBorder="1"/>
    <xf numFmtId="172" fontId="21" fillId="2" borderId="4" xfId="1" applyNumberFormat="1" applyFont="1" applyFill="1" applyBorder="1"/>
    <xf numFmtId="172" fontId="21" fillId="2" borderId="40" xfId="1" applyNumberFormat="1" applyFont="1" applyFill="1" applyBorder="1"/>
    <xf numFmtId="172" fontId="21" fillId="2" borderId="20" xfId="1" applyNumberFormat="1" applyFont="1" applyFill="1" applyBorder="1"/>
    <xf numFmtId="172" fontId="18" fillId="3" borderId="20" xfId="1" applyNumberFormat="1" applyFont="1" applyFill="1" applyBorder="1"/>
    <xf numFmtId="172" fontId="21" fillId="2" borderId="45" xfId="1" applyNumberFormat="1" applyFont="1" applyFill="1" applyBorder="1"/>
    <xf numFmtId="172" fontId="18" fillId="2" borderId="20" xfId="1" applyNumberFormat="1" applyFont="1" applyFill="1" applyBorder="1"/>
    <xf numFmtId="172" fontId="15" fillId="2" borderId="20" xfId="1" applyNumberFormat="1" applyFont="1" applyFill="1" applyBorder="1" applyAlignment="1">
      <alignment horizontal="right"/>
    </xf>
    <xf numFmtId="172" fontId="18" fillId="3" borderId="20" xfId="1" applyNumberFormat="1" applyFont="1" applyFill="1" applyBorder="1" applyAlignment="1">
      <alignment horizontal="left" indent="2"/>
    </xf>
    <xf numFmtId="172" fontId="18" fillId="2" borderId="20" xfId="1" applyNumberFormat="1" applyFont="1" applyFill="1" applyBorder="1" applyAlignment="1">
      <alignment horizontal="left" indent="2"/>
    </xf>
    <xf numFmtId="172" fontId="15" fillId="2" borderId="20" xfId="2" applyNumberFormat="1" applyFont="1" applyFill="1" applyBorder="1"/>
    <xf numFmtId="172" fontId="15" fillId="3" borderId="20" xfId="2" applyNumberFormat="1" applyFont="1" applyFill="1" applyBorder="1"/>
    <xf numFmtId="172" fontId="20" fillId="36" borderId="12" xfId="2" applyNumberFormat="1" applyFont="1" applyFill="1" applyBorder="1"/>
    <xf numFmtId="172" fontId="20" fillId="36" borderId="16" xfId="2" applyNumberFormat="1" applyFont="1" applyFill="1" applyBorder="1"/>
    <xf numFmtId="172" fontId="20" fillId="36" borderId="20" xfId="2" applyNumberFormat="1" applyFont="1" applyFill="1" applyBorder="1"/>
    <xf numFmtId="172" fontId="16" fillId="36" borderId="12" xfId="1" applyNumberFormat="1" applyFont="1" applyFill="1" applyBorder="1"/>
    <xf numFmtId="172" fontId="20" fillId="36" borderId="4" xfId="2" applyNumberFormat="1" applyFont="1" applyFill="1" applyBorder="1"/>
    <xf numFmtId="172" fontId="20" fillId="36" borderId="10" xfId="2" applyNumberFormat="1" applyFont="1" applyFill="1" applyBorder="1"/>
    <xf numFmtId="172" fontId="20" fillId="2" borderId="12" xfId="1" applyNumberFormat="1" applyFont="1" applyFill="1" applyBorder="1"/>
    <xf numFmtId="172" fontId="20" fillId="2" borderId="15" xfId="1" applyNumberFormat="1" applyFont="1" applyFill="1" applyBorder="1"/>
    <xf numFmtId="172" fontId="20" fillId="2" borderId="17" xfId="1" applyNumberFormat="1" applyFont="1" applyFill="1" applyBorder="1"/>
    <xf numFmtId="172" fontId="20" fillId="2" borderId="16" xfId="1" applyNumberFormat="1" applyFont="1" applyFill="1" applyBorder="1"/>
    <xf numFmtId="172" fontId="18" fillId="2" borderId="20" xfId="2" applyNumberFormat="1" applyFont="1" applyFill="1" applyBorder="1"/>
    <xf numFmtId="172" fontId="20" fillId="3" borderId="20" xfId="2" applyNumberFormat="1" applyFont="1" applyFill="1" applyBorder="1"/>
    <xf numFmtId="172" fontId="15" fillId="2" borderId="12" xfId="2" applyNumberFormat="1" applyFont="1" applyFill="1" applyBorder="1"/>
    <xf numFmtId="172" fontId="20" fillId="37" borderId="2" xfId="2" applyNumberFormat="1" applyFont="1" applyFill="1" applyBorder="1"/>
    <xf numFmtId="172" fontId="20" fillId="37" borderId="4" xfId="2" applyNumberFormat="1" applyFont="1" applyFill="1" applyBorder="1"/>
    <xf numFmtId="172" fontId="20" fillId="37" borderId="17" xfId="2" applyNumberFormat="1" applyFont="1" applyFill="1" applyBorder="1"/>
    <xf numFmtId="172" fontId="20" fillId="37" borderId="12" xfId="2" applyNumberFormat="1" applyFont="1" applyFill="1" applyBorder="1"/>
    <xf numFmtId="172" fontId="20" fillId="37" borderId="16" xfId="2" applyNumberFormat="1" applyFont="1" applyFill="1" applyBorder="1"/>
    <xf numFmtId="172" fontId="20" fillId="37" borderId="20" xfId="2" applyNumberFormat="1" applyFont="1" applyFill="1" applyBorder="1"/>
    <xf numFmtId="172" fontId="20" fillId="37" borderId="7" xfId="2" applyNumberFormat="1" applyFont="1" applyFill="1" applyBorder="1"/>
    <xf numFmtId="172" fontId="20" fillId="37" borderId="10" xfId="2" applyNumberFormat="1" applyFont="1" applyFill="1" applyBorder="1"/>
    <xf numFmtId="172" fontId="20" fillId="2" borderId="40" xfId="2" applyNumberFormat="1" applyFont="1" applyFill="1" applyBorder="1"/>
    <xf numFmtId="171" fontId="16" fillId="2" borderId="27" xfId="1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vertical="center"/>
    </xf>
    <xf numFmtId="171" fontId="16" fillId="2" borderId="35" xfId="2" applyNumberFormat="1" applyFont="1" applyFill="1" applyBorder="1" applyAlignment="1">
      <alignment vertical="center"/>
    </xf>
    <xf numFmtId="171" fontId="16" fillId="2" borderId="35" xfId="2" applyNumberFormat="1" applyFont="1" applyFill="1" applyBorder="1" applyAlignment="1">
      <alignment horizontal="center" vertical="center"/>
    </xf>
    <xf numFmtId="171" fontId="16" fillId="2" borderId="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vertical="center" wrapText="1"/>
    </xf>
    <xf numFmtId="171" fontId="16" fillId="2" borderId="18" xfId="1" applyNumberFormat="1" applyFont="1" applyFill="1" applyBorder="1" applyAlignment="1">
      <alignment vertical="center" wrapText="1"/>
    </xf>
    <xf numFmtId="171" fontId="16" fillId="2" borderId="22" xfId="1" applyNumberFormat="1" applyFont="1" applyFill="1" applyBorder="1" applyAlignment="1">
      <alignment horizontal="center" vertical="center" wrapText="1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18" fillId="2" borderId="18" xfId="1" applyNumberFormat="1" applyFont="1" applyFill="1" applyBorder="1" applyAlignment="1">
      <alignment vertical="center" wrapText="1"/>
    </xf>
    <xf numFmtId="171" fontId="18" fillId="2" borderId="61" xfId="1" applyNumberFormat="1" applyFont="1" applyFill="1" applyBorder="1" applyAlignment="1">
      <alignment vertical="center" wrapText="1"/>
    </xf>
    <xf numFmtId="171" fontId="16" fillId="2" borderId="18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horizontal="center" vertical="center" wrapText="1"/>
    </xf>
    <xf numFmtId="171" fontId="18" fillId="2" borderId="12" xfId="2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 wrapText="1"/>
    </xf>
    <xf numFmtId="171" fontId="21" fillId="2" borderId="35" xfId="1" applyNumberFormat="1" applyFont="1" applyFill="1" applyBorder="1" applyAlignment="1">
      <alignment horizontal="center" vertical="center" wrapText="1"/>
    </xf>
    <xf numFmtId="171" fontId="16" fillId="2" borderId="18" xfId="2" applyNumberFormat="1" applyFont="1" applyFill="1" applyBorder="1" applyAlignment="1">
      <alignment horizontal="center" vertical="center"/>
    </xf>
    <xf numFmtId="171" fontId="18" fillId="2" borderId="35" xfId="2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horizontal="center" vertical="center"/>
    </xf>
    <xf numFmtId="171" fontId="20" fillId="2" borderId="18" xfId="2" applyNumberFormat="1" applyFont="1" applyFill="1" applyBorder="1"/>
    <xf numFmtId="171" fontId="21" fillId="2" borderId="18" xfId="1" applyNumberFormat="1" applyFont="1" applyFill="1" applyBorder="1" applyAlignment="1">
      <alignment horizontal="center" vertical="center"/>
    </xf>
    <xf numFmtId="171" fontId="16" fillId="2" borderId="50" xfId="1" applyNumberFormat="1" applyFont="1" applyFill="1" applyBorder="1" applyAlignment="1">
      <alignment horizontal="center" vertical="center" wrapText="1"/>
    </xf>
    <xf numFmtId="171" fontId="16" fillId="2" borderId="44" xfId="1" applyNumberFormat="1" applyFont="1" applyFill="1" applyBorder="1" applyAlignment="1">
      <alignment horizontal="center" vertical="center"/>
    </xf>
    <xf numFmtId="171" fontId="16" fillId="2" borderId="21" xfId="1" applyNumberFormat="1" applyFont="1" applyFill="1" applyBorder="1" applyAlignment="1">
      <alignment horizontal="center" vertical="center"/>
    </xf>
    <xf numFmtId="171" fontId="16" fillId="2" borderId="42" xfId="2" applyNumberFormat="1" applyFont="1" applyFill="1" applyBorder="1" applyAlignment="1">
      <alignment horizontal="center" vertical="center"/>
    </xf>
    <xf numFmtId="171" fontId="17" fillId="2" borderId="12" xfId="2" applyNumberFormat="1" applyFont="1" applyFill="1" applyBorder="1" applyAlignment="1">
      <alignment horizontal="center" vertical="center"/>
    </xf>
    <xf numFmtId="171" fontId="16" fillId="2" borderId="3" xfId="1" applyNumberFormat="1" applyFont="1" applyFill="1" applyBorder="1" applyAlignment="1">
      <alignment horizontal="center"/>
    </xf>
    <xf numFmtId="171" fontId="21" fillId="2" borderId="3" xfId="1" applyNumberFormat="1" applyFont="1" applyFill="1" applyBorder="1" applyAlignment="1">
      <alignment horizontal="center"/>
    </xf>
    <xf numFmtId="171" fontId="21" fillId="2" borderId="4" xfId="1" applyNumberFormat="1" applyFont="1" applyFill="1" applyBorder="1" applyAlignment="1">
      <alignment horizontal="center"/>
    </xf>
    <xf numFmtId="171" fontId="18" fillId="2" borderId="4" xfId="1" applyNumberFormat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/>
    </xf>
    <xf numFmtId="172" fontId="20" fillId="2" borderId="10" xfId="2" applyNumberFormat="1" applyFont="1" applyFill="1" applyBorder="1"/>
    <xf numFmtId="3" fontId="21" fillId="2" borderId="7" xfId="1" applyNumberFormat="1" applyFont="1" applyFill="1" applyBorder="1" applyAlignment="1">
      <alignment horizontal="center"/>
    </xf>
    <xf numFmtId="0" fontId="21" fillId="0" borderId="42" xfId="1" applyFont="1" applyFill="1" applyBorder="1" applyAlignment="1">
      <alignment horizontal="left" wrapText="1" indent="2"/>
    </xf>
    <xf numFmtId="0" fontId="38" fillId="0" borderId="42" xfId="1" applyFont="1" applyFill="1" applyBorder="1" applyAlignment="1">
      <alignment horizontal="left" wrapText="1" indent="2"/>
    </xf>
    <xf numFmtId="0" fontId="18" fillId="0" borderId="42" xfId="0" applyFont="1" applyFill="1" applyBorder="1" applyAlignment="1">
      <alignment horizontal="left" wrapText="1" indent="2"/>
    </xf>
    <xf numFmtId="0" fontId="20" fillId="0" borderId="2" xfId="1" applyFont="1" applyFill="1" applyBorder="1" applyAlignment="1">
      <alignment wrapText="1"/>
    </xf>
    <xf numFmtId="0" fontId="28" fillId="0" borderId="0" xfId="0" applyFont="1" applyFill="1" applyBorder="1" applyAlignment="1">
      <alignment horizontal="left" vertical="center" wrapText="1"/>
    </xf>
    <xf numFmtId="0" fontId="67" fillId="2" borderId="16" xfId="0" applyFont="1" applyFill="1" applyBorder="1" applyAlignment="1">
      <alignment horizontal="left" wrapText="1"/>
    </xf>
    <xf numFmtId="0" fontId="18" fillId="2" borderId="12" xfId="1" applyFont="1" applyFill="1" applyBorder="1" applyAlignment="1">
      <alignment horizontal="left" wrapText="1"/>
    </xf>
    <xf numFmtId="0" fontId="18" fillId="2" borderId="12" xfId="0" applyFont="1" applyFill="1" applyBorder="1" applyAlignment="1">
      <alignment horizontal="left" wrapText="1"/>
    </xf>
    <xf numFmtId="0" fontId="18" fillId="2" borderId="12" xfId="1" applyFont="1" applyFill="1" applyBorder="1" applyAlignment="1">
      <alignment horizontal="left" vertical="justify"/>
    </xf>
    <xf numFmtId="0" fontId="18" fillId="2" borderId="2" xfId="1" applyFont="1" applyFill="1" applyBorder="1" applyAlignment="1">
      <alignment horizontal="left" vertical="justify"/>
    </xf>
    <xf numFmtId="0" fontId="18" fillId="2" borderId="16" xfId="1" applyFont="1" applyFill="1" applyBorder="1" applyAlignment="1">
      <alignment horizontal="left" vertical="justify"/>
    </xf>
    <xf numFmtId="0" fontId="81" fillId="0" borderId="12" xfId="1" applyFont="1" applyFill="1" applyBorder="1" applyAlignment="1">
      <alignment horizontal="left" wrapText="1"/>
    </xf>
    <xf numFmtId="0" fontId="18" fillId="0" borderId="45" xfId="1" applyFont="1" applyFill="1" applyBorder="1" applyAlignment="1">
      <alignment horizontal="left" wrapText="1"/>
    </xf>
    <xf numFmtId="0" fontId="21" fillId="0" borderId="45" xfId="1" applyFont="1" applyFill="1" applyBorder="1" applyAlignment="1">
      <alignment horizontal="left" wrapText="1"/>
    </xf>
    <xf numFmtId="0" fontId="38" fillId="0" borderId="45" xfId="1" applyFont="1" applyFill="1" applyBorder="1" applyAlignment="1">
      <alignment horizontal="left" wrapText="1"/>
    </xf>
    <xf numFmtId="0" fontId="45" fillId="0" borderId="45" xfId="1" applyFont="1" applyFill="1" applyBorder="1" applyAlignment="1">
      <alignment horizontal="left" wrapText="1"/>
    </xf>
    <xf numFmtId="0" fontId="74" fillId="2" borderId="20" xfId="1" applyFont="1" applyFill="1" applyBorder="1" applyAlignment="1">
      <alignment horizontal="left" wrapText="1"/>
    </xf>
    <xf numFmtId="0" fontId="18" fillId="2" borderId="43" xfId="0" applyFont="1" applyFill="1" applyBorder="1" applyAlignment="1">
      <alignment horizontal="left" wrapText="1"/>
    </xf>
    <xf numFmtId="0" fontId="72" fillId="2" borderId="12" xfId="1" applyFont="1" applyFill="1" applyBorder="1" applyAlignment="1">
      <alignment horizontal="left" wrapText="1"/>
    </xf>
    <xf numFmtId="0" fontId="22" fillId="2" borderId="20" xfId="0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 wrapText="1"/>
    </xf>
    <xf numFmtId="0" fontId="31" fillId="0" borderId="22" xfId="1" applyFont="1" applyFill="1" applyBorder="1" applyAlignment="1">
      <alignment horizontal="left" wrapText="1"/>
    </xf>
    <xf numFmtId="0" fontId="25" fillId="0" borderId="21" xfId="1" applyFont="1" applyFill="1" applyBorder="1" applyAlignment="1">
      <alignment horizontal="left" wrapText="1"/>
    </xf>
    <xf numFmtId="0" fontId="15" fillId="0" borderId="51" xfId="1" applyFont="1" applyFill="1" applyBorder="1" applyAlignment="1">
      <alignment horizontal="left" wrapText="1"/>
    </xf>
    <xf numFmtId="0" fontId="18" fillId="0" borderId="16" xfId="0" applyFont="1" applyFill="1" applyBorder="1" applyAlignment="1">
      <alignment horizontal="left" wrapText="1"/>
    </xf>
    <xf numFmtId="0" fontId="22" fillId="2" borderId="45" xfId="0" applyFont="1" applyFill="1" applyBorder="1" applyAlignment="1">
      <alignment horizontal="left"/>
    </xf>
    <xf numFmtId="0" fontId="40" fillId="2" borderId="51" xfId="1" applyFont="1" applyFill="1" applyBorder="1" applyAlignment="1">
      <alignment horizontal="left" vertical="justify"/>
    </xf>
    <xf numFmtId="0" fontId="40" fillId="2" borderId="12" xfId="1" applyFont="1" applyFill="1" applyBorder="1" applyAlignment="1">
      <alignment horizontal="left" vertical="justify"/>
    </xf>
    <xf numFmtId="0" fontId="40" fillId="2" borderId="2" xfId="1" applyFont="1" applyFill="1" applyBorder="1" applyAlignment="1">
      <alignment horizontal="left" vertical="justify"/>
    </xf>
    <xf numFmtId="0" fontId="20" fillId="2" borderId="5" xfId="1" applyFont="1" applyFill="1" applyBorder="1" applyAlignment="1">
      <alignment horizontal="left"/>
    </xf>
    <xf numFmtId="0" fontId="20" fillId="2" borderId="20" xfId="1" applyFont="1" applyFill="1" applyBorder="1" applyAlignment="1">
      <alignment horizontal="left"/>
    </xf>
    <xf numFmtId="0" fontId="31" fillId="2" borderId="20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/>
    </xf>
    <xf numFmtId="0" fontId="23" fillId="2" borderId="2" xfId="0" applyFont="1" applyFill="1" applyBorder="1" applyAlignment="1">
      <alignment horizontal="left"/>
    </xf>
    <xf numFmtId="0" fontId="18" fillId="2" borderId="16" xfId="0" applyFont="1" applyFill="1" applyBorder="1" applyAlignment="1">
      <alignment horizontal="left" wrapText="1"/>
    </xf>
    <xf numFmtId="0" fontId="22" fillId="36" borderId="12" xfId="0" applyFont="1" applyFill="1" applyBorder="1" applyAlignment="1">
      <alignment horizontal="left"/>
    </xf>
    <xf numFmtId="0" fontId="40" fillId="0" borderId="2" xfId="1" applyFont="1" applyFill="1" applyBorder="1" applyAlignment="1">
      <alignment horizontal="left" vertical="justify"/>
    </xf>
    <xf numFmtId="0" fontId="15" fillId="0" borderId="12" xfId="1" applyFont="1" applyFill="1" applyBorder="1" applyAlignment="1">
      <alignment horizontal="left" wrapText="1"/>
    </xf>
    <xf numFmtId="0" fontId="18" fillId="0" borderId="2" xfId="0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/>
    </xf>
    <xf numFmtId="0" fontId="18" fillId="2" borderId="12" xfId="1" applyFont="1" applyFill="1" applyBorder="1" applyAlignment="1">
      <alignment horizontal="left"/>
    </xf>
    <xf numFmtId="0" fontId="18" fillId="2" borderId="16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right" wrapText="1"/>
    </xf>
    <xf numFmtId="0" fontId="18" fillId="0" borderId="43" xfId="0" applyFont="1" applyFill="1" applyBorder="1" applyAlignment="1">
      <alignment horizontal="left" wrapText="1"/>
    </xf>
    <xf numFmtId="0" fontId="16" fillId="4" borderId="20" xfId="1" applyFont="1" applyFill="1" applyBorder="1" applyAlignment="1"/>
    <xf numFmtId="0" fontId="37" fillId="2" borderId="20" xfId="1" applyFont="1" applyFill="1" applyBorder="1" applyAlignment="1">
      <alignment horizontal="left" wrapText="1"/>
    </xf>
    <xf numFmtId="0" fontId="81" fillId="2" borderId="20" xfId="1" applyFont="1" applyFill="1" applyBorder="1" applyAlignment="1">
      <alignment horizontal="left" wrapText="1"/>
    </xf>
    <xf numFmtId="0" fontId="18" fillId="2" borderId="20" xfId="1" applyFont="1" applyFill="1" applyBorder="1" applyAlignment="1">
      <alignment horizontal="left" wrapText="1"/>
    </xf>
    <xf numFmtId="0" fontId="31" fillId="0" borderId="2" xfId="1" applyFont="1" applyFill="1" applyBorder="1" applyAlignment="1">
      <alignment horizontal="left" wrapText="1"/>
    </xf>
    <xf numFmtId="0" fontId="25" fillId="0" borderId="12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/>
    </xf>
    <xf numFmtId="0" fontId="30" fillId="0" borderId="12" xfId="1" applyFont="1" applyFill="1" applyBorder="1" applyAlignment="1">
      <alignment horizontal="left" wrapText="1"/>
    </xf>
    <xf numFmtId="0" fontId="22" fillId="0" borderId="20" xfId="0" applyFont="1" applyFill="1" applyBorder="1" applyAlignment="1">
      <alignment horizontal="left" vertical="top"/>
    </xf>
    <xf numFmtId="0" fontId="18" fillId="0" borderId="12" xfId="0" applyFont="1" applyFill="1" applyBorder="1" applyAlignment="1">
      <alignment horizontal="left"/>
    </xf>
    <xf numFmtId="0" fontId="18" fillId="0" borderId="12" xfId="1" applyFont="1" applyFill="1" applyBorder="1" applyAlignment="1">
      <alignment horizontal="left" vertical="justify"/>
    </xf>
    <xf numFmtId="0" fontId="18" fillId="0" borderId="16" xfId="1" applyFont="1" applyFill="1" applyBorder="1" applyAlignment="1">
      <alignment horizontal="left" vertical="justify"/>
    </xf>
    <xf numFmtId="0" fontId="16" fillId="2" borderId="12" xfId="1" applyFont="1" applyFill="1" applyBorder="1" applyAlignment="1">
      <alignment horizontal="left" wrapText="1" shrinkToFit="1"/>
    </xf>
    <xf numFmtId="0" fontId="16" fillId="2" borderId="2" xfId="1" applyFont="1" applyFill="1" applyBorder="1" applyAlignment="1">
      <alignment horizontal="left" wrapText="1" shrinkToFit="1"/>
    </xf>
    <xf numFmtId="0" fontId="31" fillId="37" borderId="20" xfId="1" applyFont="1" applyFill="1" applyBorder="1" applyAlignment="1">
      <alignment horizontal="left" wrapText="1"/>
    </xf>
    <xf numFmtId="0" fontId="22" fillId="0" borderId="12" xfId="0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wrapText="1" indent="2"/>
    </xf>
    <xf numFmtId="0" fontId="22" fillId="0" borderId="12" xfId="0" applyFont="1" applyFill="1" applyBorder="1" applyAlignment="1">
      <alignment horizontal="left" wrapText="1" indent="2"/>
    </xf>
    <xf numFmtId="0" fontId="17" fillId="0" borderId="51" xfId="0" applyFont="1" applyFill="1" applyBorder="1" applyAlignment="1">
      <alignment horizontal="left" wrapText="1"/>
    </xf>
    <xf numFmtId="0" fontId="20" fillId="0" borderId="12" xfId="1" applyFont="1" applyFill="1" applyBorder="1" applyAlignment="1">
      <alignment horizontal="left" wrapText="1" indent="1"/>
    </xf>
    <xf numFmtId="0" fontId="20" fillId="0" borderId="4" xfId="1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vertical="top" wrapText="1" indent="2"/>
    </xf>
    <xf numFmtId="0" fontId="15" fillId="0" borderId="12" xfId="1" applyFont="1" applyFill="1" applyBorder="1" applyAlignment="1">
      <alignment horizontal="left" vertical="top" wrapText="1" indent="2"/>
    </xf>
    <xf numFmtId="0" fontId="18" fillId="0" borderId="35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horizontal="left" wrapText="1" indent="2"/>
    </xf>
    <xf numFmtId="0" fontId="15" fillId="0" borderId="12" xfId="1" applyFont="1" applyFill="1" applyBorder="1" applyAlignment="1">
      <alignment horizontal="right" wrapText="1" indent="3"/>
    </xf>
    <xf numFmtId="0" fontId="31" fillId="0" borderId="12" xfId="0" applyFont="1" applyFill="1" applyBorder="1" applyAlignment="1">
      <alignment horizontal="left" wrapText="1" indent="2"/>
    </xf>
    <xf numFmtId="3" fontId="20" fillId="2" borderId="20" xfId="2" applyNumberFormat="1" applyFont="1" applyFill="1" applyBorder="1" applyAlignment="1">
      <alignment horizontal="center"/>
    </xf>
    <xf numFmtId="0" fontId="18" fillId="0" borderId="16" xfId="0" applyFont="1" applyFill="1" applyBorder="1" applyAlignment="1">
      <alignment horizontal="left" vertical="top" wrapText="1" indent="2"/>
    </xf>
    <xf numFmtId="0" fontId="18" fillId="0" borderId="12" xfId="1" applyFont="1" applyFill="1" applyBorder="1" applyAlignment="1">
      <alignment horizontal="left" indent="2"/>
    </xf>
    <xf numFmtId="164" fontId="17" fillId="0" borderId="12" xfId="1" applyNumberFormat="1" applyFont="1" applyFill="1" applyBorder="1"/>
    <xf numFmtId="174" fontId="18" fillId="0" borderId="12" xfId="2" applyNumberFormat="1" applyFont="1" applyFill="1" applyBorder="1"/>
    <xf numFmtId="179" fontId="17" fillId="0" borderId="12" xfId="1" applyNumberFormat="1" applyFont="1" applyFill="1" applyBorder="1" applyAlignment="1">
      <alignment horizontal="center"/>
    </xf>
    <xf numFmtId="3" fontId="21" fillId="0" borderId="20" xfId="2" applyNumberFormat="1" applyFont="1" applyFill="1" applyBorder="1" applyAlignment="1">
      <alignment horizontal="center"/>
    </xf>
    <xf numFmtId="172" fontId="20" fillId="2" borderId="12" xfId="1" applyNumberFormat="1" applyFont="1" applyFill="1" applyBorder="1" applyAlignment="1">
      <alignment horizontal="right"/>
    </xf>
    <xf numFmtId="0" fontId="20" fillId="0" borderId="16" xfId="1" applyFont="1" applyFill="1" applyBorder="1" applyAlignment="1">
      <alignment horizontal="left" wrapText="1" indent="1"/>
    </xf>
    <xf numFmtId="0" fontId="20" fillId="0" borderId="89" xfId="1" applyFont="1" applyFill="1" applyBorder="1" applyAlignment="1">
      <alignment horizontal="left" indent="1"/>
    </xf>
    <xf numFmtId="2" fontId="79" fillId="36" borderId="12" xfId="0" applyNumberFormat="1" applyFont="1" applyFill="1" applyBorder="1" applyAlignment="1">
      <alignment horizontal="left" wrapText="1" indent="2"/>
    </xf>
    <xf numFmtId="2" fontId="76" fillId="36" borderId="12" xfId="0" applyNumberFormat="1" applyFont="1" applyFill="1" applyBorder="1" applyAlignment="1">
      <alignment horizontal="left" wrapText="1" indent="2"/>
    </xf>
    <xf numFmtId="0" fontId="43" fillId="36" borderId="12" xfId="0" applyFont="1" applyFill="1" applyBorder="1" applyAlignment="1">
      <alignment horizontal="left" wrapText="1" indent="2"/>
    </xf>
    <xf numFmtId="0" fontId="35" fillId="36" borderId="16" xfId="0" applyFont="1" applyFill="1" applyBorder="1" applyAlignment="1">
      <alignment horizontal="left" wrapText="1" indent="2"/>
    </xf>
    <xf numFmtId="0" fontId="22" fillId="0" borderId="35" xfId="0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1"/>
    </xf>
    <xf numFmtId="0" fontId="28" fillId="0" borderId="12" xfId="0" applyFont="1" applyFill="1" applyBorder="1" applyAlignment="1">
      <alignment horizontal="left" wrapText="1" indent="2"/>
    </xf>
    <xf numFmtId="174" fontId="20" fillId="0" borderId="42" xfId="2" applyNumberFormat="1" applyFont="1" applyFill="1" applyBorder="1" applyAlignment="1">
      <alignment horizontal="right"/>
    </xf>
    <xf numFmtId="174" fontId="15" fillId="0" borderId="42" xfId="2" applyNumberFormat="1" applyFont="1" applyFill="1" applyBorder="1" applyAlignment="1">
      <alignment horizontal="right"/>
    </xf>
    <xf numFmtId="174" fontId="15" fillId="0" borderId="42" xfId="2" applyNumberFormat="1" applyFont="1" applyFill="1" applyBorder="1" applyAlignment="1">
      <alignment horizontal="center"/>
    </xf>
    <xf numFmtId="174" fontId="20" fillId="0" borderId="42" xfId="2" applyNumberFormat="1" applyFont="1" applyFill="1" applyBorder="1" applyAlignment="1">
      <alignment horizontal="center"/>
    </xf>
    <xf numFmtId="164" fontId="15" fillId="0" borderId="45" xfId="2" applyNumberFormat="1" applyFont="1" applyFill="1" applyBorder="1"/>
    <xf numFmtId="164" fontId="20" fillId="0" borderId="45" xfId="2" applyNumberFormat="1" applyFont="1" applyFill="1" applyBorder="1"/>
    <xf numFmtId="164" fontId="15" fillId="2" borderId="45" xfId="2" applyNumberFormat="1" applyFont="1" applyFill="1" applyBorder="1"/>
    <xf numFmtId="3" fontId="16" fillId="2" borderId="16" xfId="1" applyNumberFormat="1" applyFont="1" applyFill="1" applyBorder="1" applyAlignment="1">
      <alignment horizontal="center"/>
    </xf>
    <xf numFmtId="0" fontId="15" fillId="0" borderId="35" xfId="1" applyFont="1" applyFill="1" applyBorder="1" applyAlignment="1">
      <alignment horizontal="left" indent="2"/>
    </xf>
    <xf numFmtId="0" fontId="18" fillId="2" borderId="22" xfId="0" applyFont="1" applyFill="1" applyBorder="1" applyAlignment="1">
      <alignment horizontal="left" wrapText="1" indent="2"/>
    </xf>
    <xf numFmtId="0" fontId="17" fillId="2" borderId="22" xfId="0" applyFont="1" applyFill="1" applyBorder="1" applyAlignment="1">
      <alignment horizontal="left" indent="2"/>
    </xf>
    <xf numFmtId="0" fontId="18" fillId="2" borderId="22" xfId="0" applyFont="1" applyFill="1" applyBorder="1" applyAlignment="1">
      <alignment horizontal="left" indent="2"/>
    </xf>
    <xf numFmtId="0" fontId="17" fillId="2" borderId="35" xfId="0" applyFont="1" applyFill="1" applyBorder="1" applyAlignment="1">
      <alignment horizontal="left" wrapText="1" indent="2"/>
    </xf>
    <xf numFmtId="0" fontId="17" fillId="2" borderId="35" xfId="0" applyFont="1" applyFill="1" applyBorder="1" applyAlignment="1">
      <alignment horizontal="left" indent="2"/>
    </xf>
    <xf numFmtId="3" fontId="31" fillId="2" borderId="20" xfId="1" applyNumberFormat="1" applyFont="1" applyFill="1" applyBorder="1" applyAlignment="1">
      <alignment horizontal="center"/>
    </xf>
    <xf numFmtId="164" fontId="20" fillId="0" borderId="44" xfId="2" applyNumberFormat="1" applyFont="1" applyFill="1" applyBorder="1"/>
    <xf numFmtId="164" fontId="20" fillId="0" borderId="4" xfId="2" applyNumberFormat="1" applyFont="1" applyFill="1" applyBorder="1"/>
    <xf numFmtId="0" fontId="31" fillId="2" borderId="12" xfId="1" applyFont="1" applyFill="1" applyBorder="1" applyAlignment="1">
      <alignment horizontal="left" wrapText="1" indent="3"/>
    </xf>
    <xf numFmtId="164" fontId="18" fillId="0" borderId="12" xfId="1" applyNumberFormat="1" applyFont="1" applyFill="1" applyBorder="1"/>
    <xf numFmtId="0" fontId="20" fillId="0" borderId="20" xfId="1" applyFont="1" applyFill="1" applyBorder="1" applyAlignment="1">
      <alignment horizontal="right" wrapText="1" indent="3"/>
    </xf>
    <xf numFmtId="0" fontId="31" fillId="0" borderId="12" xfId="1" applyFont="1" applyFill="1" applyBorder="1" applyAlignment="1">
      <alignment horizontal="left" wrapText="1" indent="3"/>
    </xf>
    <xf numFmtId="0" fontId="15" fillId="0" borderId="51" xfId="0" applyFont="1" applyFill="1" applyBorder="1" applyAlignment="1">
      <alignment horizontal="left" wrapText="1" indent="2"/>
    </xf>
    <xf numFmtId="0" fontId="15" fillId="2" borderId="35" xfId="1" applyFont="1" applyFill="1" applyBorder="1" applyAlignment="1">
      <alignment horizontal="left" wrapText="1" indent="3"/>
    </xf>
    <xf numFmtId="0" fontId="37" fillId="0" borderId="12" xfId="1" applyFont="1" applyFill="1" applyBorder="1" applyAlignment="1">
      <alignment horizontal="left" wrapText="1" indent="3"/>
    </xf>
    <xf numFmtId="0" fontId="15" fillId="0" borderId="35" xfId="1" applyFont="1" applyFill="1" applyBorder="1" applyAlignment="1">
      <alignment horizontal="left" wrapText="1" indent="3"/>
    </xf>
    <xf numFmtId="0" fontId="15" fillId="0" borderId="22" xfId="1" applyFont="1" applyFill="1" applyBorder="1" applyAlignment="1">
      <alignment horizontal="left" wrapText="1" indent="3"/>
    </xf>
    <xf numFmtId="3" fontId="21" fillId="2" borderId="12" xfId="3" applyNumberFormat="1" applyFont="1" applyFill="1" applyBorder="1" applyAlignment="1">
      <alignment horizontal="center"/>
    </xf>
    <xf numFmtId="0" fontId="18" fillId="0" borderId="51" xfId="0" applyFont="1" applyFill="1" applyBorder="1" applyAlignment="1">
      <alignment horizontal="left" wrapText="1" indent="2"/>
    </xf>
    <xf numFmtId="0" fontId="15" fillId="2" borderId="12" xfId="1" applyFont="1" applyFill="1" applyBorder="1" applyAlignment="1">
      <alignment horizontal="left" wrapText="1" indent="3"/>
    </xf>
    <xf numFmtId="0" fontId="20" fillId="2" borderId="12" xfId="1" applyFont="1" applyFill="1" applyBorder="1" applyAlignment="1">
      <alignment horizontal="left" wrapText="1" indent="1"/>
    </xf>
    <xf numFmtId="0" fontId="18" fillId="2" borderId="35" xfId="0" applyFont="1" applyFill="1" applyBorder="1" applyAlignment="1">
      <alignment horizontal="left" wrapText="1" indent="2"/>
    </xf>
    <xf numFmtId="0" fontId="20" fillId="0" borderId="12" xfId="1" applyFont="1" applyFill="1" applyBorder="1" applyAlignment="1">
      <alignment horizontal="left" indent="1"/>
    </xf>
    <xf numFmtId="0" fontId="15" fillId="0" borderId="35" xfId="1" applyFont="1" applyFill="1" applyBorder="1" applyAlignment="1">
      <alignment horizontal="left" vertical="top" wrapText="1" indent="2"/>
    </xf>
    <xf numFmtId="0" fontId="20" fillId="2" borderId="12" xfId="0" applyFont="1" applyFill="1" applyBorder="1" applyAlignment="1">
      <alignment horizontal="left" wrapText="1" indent="2"/>
    </xf>
    <xf numFmtId="164" fontId="20" fillId="2" borderId="12" xfId="1" applyNumberFormat="1" applyFont="1" applyFill="1" applyBorder="1"/>
    <xf numFmtId="164" fontId="23" fillId="2" borderId="2" xfId="1" applyNumberFormat="1" applyFont="1" applyFill="1" applyBorder="1"/>
    <xf numFmtId="164" fontId="16" fillId="2" borderId="12" xfId="1" applyNumberFormat="1" applyFont="1" applyFill="1" applyBorder="1"/>
    <xf numFmtId="0" fontId="18" fillId="0" borderId="35" xfId="1" applyFont="1" applyFill="1" applyBorder="1" applyAlignment="1">
      <alignment horizontal="left" wrapText="1" indent="2"/>
    </xf>
    <xf numFmtId="164" fontId="20" fillId="0" borderId="12" xfId="1" applyNumberFormat="1" applyFont="1" applyFill="1" applyBorder="1" applyAlignment="1">
      <alignment horizontal="right"/>
    </xf>
    <xf numFmtId="174" fontId="15" fillId="0" borderId="45" xfId="2" applyNumberFormat="1" applyFont="1" applyFill="1" applyBorder="1" applyAlignment="1">
      <alignment horizontal="center"/>
    </xf>
    <xf numFmtId="174" fontId="18" fillId="0" borderId="42" xfId="2" applyNumberFormat="1" applyFont="1" applyFill="1" applyBorder="1" applyAlignment="1">
      <alignment horizontal="center"/>
    </xf>
    <xf numFmtId="174" fontId="20" fillId="0" borderId="43" xfId="2" applyNumberFormat="1" applyFont="1" applyFill="1" applyBorder="1" applyAlignment="1">
      <alignment horizontal="center"/>
    </xf>
    <xf numFmtId="0" fontId="15" fillId="0" borderId="35" xfId="0" applyFont="1" applyFill="1" applyBorder="1" applyAlignment="1">
      <alignment horizontal="left" vertical="top" wrapText="1" indent="2"/>
    </xf>
    <xf numFmtId="0" fontId="15" fillId="0" borderId="35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vertical="justify" indent="1"/>
    </xf>
    <xf numFmtId="3" fontId="20" fillId="2" borderId="35" xfId="1" applyNumberFormat="1" applyFont="1" applyFill="1" applyBorder="1" applyAlignment="1">
      <alignment horizontal="center"/>
    </xf>
    <xf numFmtId="0" fontId="22" fillId="2" borderId="12" xfId="0" applyFont="1" applyFill="1" applyBorder="1" applyAlignment="1">
      <alignment horizontal="left" indent="1"/>
    </xf>
    <xf numFmtId="0" fontId="22" fillId="2" borderId="12" xfId="0" applyFont="1" applyFill="1" applyBorder="1" applyAlignment="1">
      <alignment horizontal="left" wrapText="1" indent="2"/>
    </xf>
    <xf numFmtId="0" fontId="15" fillId="2" borderId="12" xfId="0" applyFont="1" applyFill="1" applyBorder="1" applyAlignment="1">
      <alignment horizontal="left" vertical="top" wrapText="1" indent="2"/>
    </xf>
    <xf numFmtId="0" fontId="15" fillId="2" borderId="12" xfId="1" applyFont="1" applyFill="1" applyBorder="1" applyAlignment="1">
      <alignment horizontal="right" wrapText="1" indent="3"/>
    </xf>
    <xf numFmtId="164" fontId="20" fillId="0" borderId="20" xfId="1" applyNumberFormat="1" applyFont="1" applyFill="1" applyBorder="1"/>
    <xf numFmtId="164" fontId="15" fillId="0" borderId="20" xfId="1" applyNumberFormat="1" applyFont="1" applyFill="1" applyBorder="1"/>
    <xf numFmtId="0" fontId="18" fillId="0" borderId="16" xfId="0" applyFont="1" applyFill="1" applyBorder="1" applyAlignment="1">
      <alignment horizontal="left" indent="2"/>
    </xf>
    <xf numFmtId="3" fontId="20" fillId="2" borderId="5" xfId="2" applyNumberFormat="1" applyFont="1" applyFill="1" applyBorder="1" applyAlignment="1">
      <alignment horizontal="center"/>
    </xf>
    <xf numFmtId="0" fontId="20" fillId="0" borderId="10" xfId="1" applyFont="1" applyFill="1" applyBorder="1" applyAlignment="1">
      <alignment horizontal="left" indent="1"/>
    </xf>
    <xf numFmtId="0" fontId="17" fillId="0" borderId="12" xfId="0" applyFont="1" applyFill="1" applyBorder="1" applyAlignment="1">
      <alignment horizontal="left" indent="2"/>
    </xf>
    <xf numFmtId="164" fontId="15" fillId="0" borderId="12" xfId="2" applyNumberFormat="1" applyFont="1" applyFill="1" applyBorder="1"/>
    <xf numFmtId="164" fontId="20" fillId="0" borderId="20" xfId="2" applyNumberFormat="1" applyFont="1" applyFill="1" applyBorder="1"/>
    <xf numFmtId="172" fontId="20" fillId="2" borderId="42" xfId="2" applyNumberFormat="1" applyFont="1" applyFill="1" applyBorder="1"/>
    <xf numFmtId="174" fontId="15" fillId="0" borderId="20" xfId="2" applyNumberFormat="1" applyFont="1" applyFill="1" applyBorder="1" applyAlignment="1">
      <alignment horizontal="center"/>
    </xf>
    <xf numFmtId="164" fontId="20" fillId="0" borderId="12" xfId="1" applyNumberFormat="1" applyFont="1" applyFill="1" applyBorder="1"/>
    <xf numFmtId="0" fontId="16" fillId="0" borderId="8" xfId="1" applyFont="1" applyFill="1" applyBorder="1" applyAlignment="1">
      <alignment horizontal="left"/>
    </xf>
    <xf numFmtId="0" fontId="20" fillId="0" borderId="17" xfId="1" applyFont="1" applyFill="1" applyBorder="1" applyAlignment="1">
      <alignment horizontal="left" indent="1"/>
    </xf>
    <xf numFmtId="0" fontId="16" fillId="2" borderId="8" xfId="1" applyFont="1" applyFill="1" applyBorder="1" applyAlignment="1">
      <alignment horizontal="left" wrapText="1" shrinkToFit="1"/>
    </xf>
    <xf numFmtId="164" fontId="15" fillId="0" borderId="8" xfId="1" applyNumberFormat="1" applyFont="1" applyFill="1" applyBorder="1"/>
    <xf numFmtId="164" fontId="15" fillId="0" borderId="16" xfId="1" applyNumberFormat="1" applyFont="1" applyFill="1" applyBorder="1"/>
    <xf numFmtId="0" fontId="42" fillId="0" borderId="12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vertical="top" indent="1"/>
    </xf>
    <xf numFmtId="3" fontId="15" fillId="2" borderId="7" xfId="1" applyNumberFormat="1" applyFont="1" applyFill="1" applyBorder="1" applyAlignment="1">
      <alignment horizontal="center"/>
    </xf>
    <xf numFmtId="164" fontId="15" fillId="0" borderId="7" xfId="1" applyNumberFormat="1" applyFont="1" applyFill="1" applyBorder="1"/>
    <xf numFmtId="0" fontId="15" fillId="37" borderId="12" xfId="0" applyFont="1" applyFill="1" applyBorder="1" applyAlignment="1">
      <alignment horizontal="left" vertical="top" wrapText="1" indent="2"/>
    </xf>
    <xf numFmtId="0" fontId="20" fillId="37" borderId="12" xfId="1" applyFont="1" applyFill="1" applyBorder="1" applyAlignment="1">
      <alignment horizontal="left" wrapText="1" indent="3"/>
    </xf>
    <xf numFmtId="0" fontId="28" fillId="37" borderId="12" xfId="0" applyFont="1" applyFill="1" applyBorder="1" applyAlignment="1">
      <alignment horizontal="left" wrapText="1" indent="2"/>
    </xf>
    <xf numFmtId="0" fontId="20" fillId="37" borderId="4" xfId="1" applyFont="1" applyFill="1" applyBorder="1" applyAlignment="1">
      <alignment horizontal="left" indent="1"/>
    </xf>
    <xf numFmtId="0" fontId="20" fillId="0" borderId="5" xfId="1" applyFont="1" applyFill="1" applyBorder="1" applyAlignment="1">
      <alignment horizontal="left" indent="1"/>
    </xf>
    <xf numFmtId="0" fontId="31" fillId="37" borderId="12" xfId="1" applyFont="1" applyFill="1" applyBorder="1" applyAlignment="1">
      <alignment horizontal="left" wrapText="1" indent="3"/>
    </xf>
    <xf numFmtId="0" fontId="81" fillId="0" borderId="12" xfId="0" applyFont="1" applyFill="1" applyBorder="1" applyAlignment="1">
      <alignment horizontal="left" indent="1"/>
    </xf>
    <xf numFmtId="0" fontId="81" fillId="37" borderId="12" xfId="0" applyFont="1" applyFill="1" applyBorder="1" applyAlignment="1">
      <alignment horizontal="left" indent="1"/>
    </xf>
    <xf numFmtId="0" fontId="20" fillId="37" borderId="20" xfId="1" applyFont="1" applyFill="1" applyBorder="1" applyAlignment="1">
      <alignment horizontal="right" wrapText="1" indent="3"/>
    </xf>
    <xf numFmtId="174" fontId="20" fillId="0" borderId="12" xfId="2" applyNumberFormat="1" applyFont="1" applyFill="1" applyBorder="1" applyAlignment="1">
      <alignment horizontal="right"/>
    </xf>
    <xf numFmtId="174" fontId="15" fillId="0" borderId="12" xfId="2" applyNumberFormat="1" applyFont="1" applyFill="1" applyBorder="1" applyAlignment="1">
      <alignment horizontal="right"/>
    </xf>
    <xf numFmtId="174" fontId="15" fillId="0" borderId="12" xfId="2" applyNumberFormat="1" applyFont="1" applyFill="1" applyBorder="1" applyAlignment="1">
      <alignment horizontal="center"/>
    </xf>
    <xf numFmtId="174" fontId="20" fillId="0" borderId="20" xfId="2" applyNumberFormat="1" applyFont="1" applyFill="1" applyBorder="1"/>
    <xf numFmtId="174" fontId="15" fillId="0" borderId="20" xfId="2" applyNumberFormat="1" applyFont="1" applyFill="1" applyBorder="1"/>
    <xf numFmtId="174" fontId="18" fillId="0" borderId="12" xfId="2" applyNumberFormat="1" applyFont="1" applyFill="1" applyBorder="1" applyAlignment="1">
      <alignment horizontal="center"/>
    </xf>
    <xf numFmtId="174" fontId="17" fillId="0" borderId="12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 shrinkToFit="1"/>
    </xf>
    <xf numFmtId="0" fontId="18" fillId="0" borderId="12" xfId="1" applyFont="1" applyFill="1" applyBorder="1" applyAlignment="1">
      <alignment horizontal="left" wrapText="1" indent="1"/>
    </xf>
    <xf numFmtId="0" fontId="22" fillId="37" borderId="9" xfId="0" applyFont="1" applyFill="1" applyBorder="1" applyAlignment="1">
      <alignment horizontal="left" indent="1"/>
    </xf>
    <xf numFmtId="0" fontId="20" fillId="37" borderId="35" xfId="0" applyFont="1" applyFill="1" applyBorder="1" applyAlignment="1">
      <alignment horizontal="left" wrapText="1" indent="2"/>
    </xf>
    <xf numFmtId="0" fontId="15" fillId="37" borderId="35" xfId="0" applyFont="1" applyFill="1" applyBorder="1" applyAlignment="1">
      <alignment horizontal="left" vertical="top" wrapText="1" indent="2"/>
    </xf>
    <xf numFmtId="0" fontId="22" fillId="37" borderId="35" xfId="0" applyFont="1" applyFill="1" applyBorder="1" applyAlignment="1">
      <alignment horizontal="left" wrapText="1" indent="2"/>
    </xf>
    <xf numFmtId="0" fontId="15" fillId="37" borderId="35" xfId="0" applyFont="1" applyFill="1" applyBorder="1" applyAlignment="1">
      <alignment horizontal="left" wrapText="1" indent="2"/>
    </xf>
    <xf numFmtId="0" fontId="20" fillId="37" borderId="35" xfId="1" applyFont="1" applyFill="1" applyBorder="1" applyAlignment="1">
      <alignment horizontal="left" wrapText="1" indent="3"/>
    </xf>
    <xf numFmtId="0" fontId="15" fillId="37" borderId="35" xfId="1" applyFont="1" applyFill="1" applyBorder="1" applyAlignment="1">
      <alignment horizontal="left" wrapText="1" indent="3"/>
    </xf>
    <xf numFmtId="0" fontId="15" fillId="37" borderId="35" xfId="1" applyFont="1" applyFill="1" applyBorder="1" applyAlignment="1">
      <alignment horizontal="right" wrapText="1" indent="3"/>
    </xf>
    <xf numFmtId="0" fontId="22" fillId="37" borderId="35" xfId="0" applyFont="1" applyFill="1" applyBorder="1" applyAlignment="1">
      <alignment horizontal="left" indent="1"/>
    </xf>
    <xf numFmtId="0" fontId="28" fillId="37" borderId="35" xfId="0" applyFont="1" applyFill="1" applyBorder="1" applyAlignment="1">
      <alignment horizontal="left" wrapText="1" indent="2"/>
    </xf>
    <xf numFmtId="0" fontId="31" fillId="37" borderId="35" xfId="1" applyFont="1" applyFill="1" applyBorder="1" applyAlignment="1">
      <alignment horizontal="left" wrapText="1" indent="3"/>
    </xf>
    <xf numFmtId="0" fontId="20" fillId="37" borderId="35" xfId="1" applyFont="1" applyFill="1" applyBorder="1" applyAlignment="1">
      <alignment horizontal="left" wrapText="1" indent="1"/>
    </xf>
    <xf numFmtId="0" fontId="20" fillId="37" borderId="9" xfId="1" applyFont="1" applyFill="1" applyBorder="1" applyAlignment="1">
      <alignment horizontal="left" indent="1"/>
    </xf>
    <xf numFmtId="0" fontId="29" fillId="0" borderId="12" xfId="0" applyFont="1" applyFill="1" applyBorder="1" applyAlignment="1">
      <alignment horizontal="left" wrapText="1" indent="2"/>
    </xf>
    <xf numFmtId="0" fontId="20" fillId="2" borderId="12" xfId="1" applyFont="1" applyFill="1" applyBorder="1" applyAlignment="1">
      <alignment horizontal="left" wrapText="1" indent="3"/>
    </xf>
    <xf numFmtId="0" fontId="28" fillId="2" borderId="12" xfId="0" applyFont="1" applyFill="1" applyBorder="1" applyAlignment="1">
      <alignment horizontal="left" wrapText="1" indent="2"/>
    </xf>
    <xf numFmtId="0" fontId="29" fillId="2" borderId="35" xfId="0" applyFont="1" applyFill="1" applyBorder="1" applyAlignment="1">
      <alignment horizontal="left" wrapText="1" indent="2"/>
    </xf>
    <xf numFmtId="0" fontId="20" fillId="37" borderId="13" xfId="0" applyFont="1" applyFill="1" applyBorder="1" applyAlignment="1">
      <alignment horizontal="left" wrapText="1" indent="2"/>
    </xf>
    <xf numFmtId="0" fontId="15" fillId="37" borderId="13" xfId="0" applyFont="1" applyFill="1" applyBorder="1" applyAlignment="1">
      <alignment horizontal="left" vertical="top" wrapText="1" indent="2"/>
    </xf>
    <xf numFmtId="0" fontId="22" fillId="37" borderId="13" xfId="0" applyFont="1" applyFill="1" applyBorder="1" applyAlignment="1">
      <alignment horizontal="left" wrapText="1" indent="2"/>
    </xf>
    <xf numFmtId="0" fontId="15" fillId="37" borderId="13" xfId="0" applyFont="1" applyFill="1" applyBorder="1" applyAlignment="1">
      <alignment horizontal="left" wrapText="1" indent="2"/>
    </xf>
    <xf numFmtId="0" fontId="20" fillId="37" borderId="13" xfId="1" applyFont="1" applyFill="1" applyBorder="1" applyAlignment="1">
      <alignment horizontal="left" wrapText="1" indent="3"/>
    </xf>
    <xf numFmtId="0" fontId="15" fillId="37" borderId="13" xfId="1" applyFont="1" applyFill="1" applyBorder="1" applyAlignment="1">
      <alignment horizontal="left" wrapText="1" indent="3"/>
    </xf>
    <xf numFmtId="0" fontId="15" fillId="37" borderId="13" xfId="1" applyFont="1" applyFill="1" applyBorder="1" applyAlignment="1">
      <alignment horizontal="right" wrapText="1" indent="3"/>
    </xf>
    <xf numFmtId="0" fontId="22" fillId="37" borderId="13" xfId="0" applyFont="1" applyFill="1" applyBorder="1" applyAlignment="1">
      <alignment horizontal="left" indent="1"/>
    </xf>
    <xf numFmtId="0" fontId="28" fillId="37" borderId="13" xfId="0" applyFont="1" applyFill="1" applyBorder="1" applyAlignment="1">
      <alignment horizontal="left" wrapText="1" indent="2"/>
    </xf>
    <xf numFmtId="0" fontId="31" fillId="37" borderId="13" xfId="1" applyFont="1" applyFill="1" applyBorder="1" applyAlignment="1">
      <alignment horizontal="left" wrapText="1" indent="3"/>
    </xf>
    <xf numFmtId="0" fontId="20" fillId="37" borderId="13" xfId="1" applyFont="1" applyFill="1" applyBorder="1" applyAlignment="1">
      <alignment horizontal="left" wrapText="1" indent="1"/>
    </xf>
    <xf numFmtId="0" fontId="20" fillId="37" borderId="13" xfId="1" applyFont="1" applyFill="1" applyBorder="1" applyAlignment="1">
      <alignment horizontal="left" indent="1"/>
    </xf>
    <xf numFmtId="174" fontId="20" fillId="2" borderId="12" xfId="2" applyNumberFormat="1" applyFont="1" applyFill="1" applyBorder="1" applyAlignment="1">
      <alignment horizontal="right"/>
    </xf>
    <xf numFmtId="0" fontId="20" fillId="37" borderId="83" xfId="0" applyFont="1" applyFill="1" applyBorder="1" applyAlignment="1">
      <alignment horizontal="left" wrapText="1" indent="2"/>
    </xf>
    <xf numFmtId="0" fontId="15" fillId="37" borderId="52" xfId="0" applyFont="1" applyFill="1" applyBorder="1" applyAlignment="1">
      <alignment horizontal="left" vertical="top" wrapText="1" indent="2"/>
    </xf>
    <xf numFmtId="0" fontId="15" fillId="37" borderId="86" xfId="0" applyFont="1" applyFill="1" applyBorder="1" applyAlignment="1">
      <alignment horizontal="left" wrapText="1" indent="2"/>
    </xf>
    <xf numFmtId="0" fontId="15" fillId="37" borderId="90" xfId="0" applyFont="1" applyFill="1" applyBorder="1" applyAlignment="1">
      <alignment horizontal="left" vertical="top" wrapText="1" indent="2"/>
    </xf>
    <xf numFmtId="0" fontId="22" fillId="37" borderId="83" xfId="0" applyFont="1" applyFill="1" applyBorder="1" applyAlignment="1">
      <alignment horizontal="left" wrapText="1" indent="2"/>
    </xf>
    <xf numFmtId="0" fontId="15" fillId="37" borderId="90" xfId="0" applyFont="1" applyFill="1" applyBorder="1" applyAlignment="1">
      <alignment horizontal="left" wrapText="1" indent="2"/>
    </xf>
    <xf numFmtId="0" fontId="15" fillId="37" borderId="23" xfId="0" applyFont="1" applyFill="1" applyBorder="1" applyAlignment="1">
      <alignment horizontal="left" wrapText="1" indent="2"/>
    </xf>
    <xf numFmtId="0" fontId="15" fillId="37" borderId="83" xfId="0" applyFont="1" applyFill="1" applyBorder="1" applyAlignment="1">
      <alignment horizontal="left" wrapText="1" indent="2"/>
    </xf>
    <xf numFmtId="0" fontId="15" fillId="37" borderId="52" xfId="0" applyFont="1" applyFill="1" applyBorder="1" applyAlignment="1">
      <alignment horizontal="left" wrapText="1" indent="2"/>
    </xf>
    <xf numFmtId="0" fontId="20" fillId="37" borderId="90" xfId="1" applyFont="1" applyFill="1" applyBorder="1" applyAlignment="1">
      <alignment horizontal="left" wrapText="1" indent="3"/>
    </xf>
    <xf numFmtId="0" fontId="15" fillId="37" borderId="83" xfId="1" applyFont="1" applyFill="1" applyBorder="1" applyAlignment="1">
      <alignment horizontal="left" wrapText="1" indent="3"/>
    </xf>
    <xf numFmtId="0" fontId="15" fillId="37" borderId="52" xfId="1" applyFont="1" applyFill="1" applyBorder="1" applyAlignment="1">
      <alignment horizontal="left" wrapText="1" indent="3"/>
    </xf>
    <xf numFmtId="0" fontId="15" fillId="37" borderId="90" xfId="1" applyFont="1" applyFill="1" applyBorder="1" applyAlignment="1">
      <alignment horizontal="right" wrapText="1" indent="3"/>
    </xf>
    <xf numFmtId="0" fontId="22" fillId="37" borderId="90" xfId="0" applyFont="1" applyFill="1" applyBorder="1" applyAlignment="1">
      <alignment horizontal="left" indent="1"/>
    </xf>
    <xf numFmtId="0" fontId="28" fillId="37" borderId="52" xfId="0" applyFont="1" applyFill="1" applyBorder="1" applyAlignment="1">
      <alignment horizontal="left" wrapText="1" indent="2"/>
    </xf>
    <xf numFmtId="0" fontId="15" fillId="37" borderId="87" xfId="0" applyFont="1" applyFill="1" applyBorder="1" applyAlignment="1">
      <alignment horizontal="left" wrapText="1" indent="2"/>
    </xf>
    <xf numFmtId="0" fontId="22" fillId="37" borderId="52" xfId="0" applyFont="1" applyFill="1" applyBorder="1" applyAlignment="1">
      <alignment horizontal="left" wrapText="1" indent="2"/>
    </xf>
    <xf numFmtId="0" fontId="15" fillId="37" borderId="24" xfId="0" applyFont="1" applyFill="1" applyBorder="1" applyAlignment="1">
      <alignment horizontal="left" wrapText="1" indent="2"/>
    </xf>
    <xf numFmtId="0" fontId="20" fillId="37" borderId="90" xfId="0" applyFont="1" applyFill="1" applyBorder="1" applyAlignment="1">
      <alignment horizontal="left" wrapText="1" indent="2"/>
    </xf>
    <xf numFmtId="0" fontId="22" fillId="37" borderId="90" xfId="0" applyFont="1" applyFill="1" applyBorder="1" applyAlignment="1">
      <alignment horizontal="left" wrapText="1" indent="2"/>
    </xf>
    <xf numFmtId="0" fontId="20" fillId="37" borderId="83" xfId="1" applyFont="1" applyFill="1" applyBorder="1" applyAlignment="1">
      <alignment horizontal="left" wrapText="1" indent="3"/>
    </xf>
    <xf numFmtId="0" fontId="20" fillId="37" borderId="52" xfId="1" applyFont="1" applyFill="1" applyBorder="1" applyAlignment="1">
      <alignment horizontal="left" wrapText="1" indent="1"/>
    </xf>
    <xf numFmtId="0" fontId="20" fillId="37" borderId="90" xfId="1" applyFont="1" applyFill="1" applyBorder="1" applyAlignment="1">
      <alignment horizontal="left" wrapText="1" indent="1"/>
    </xf>
    <xf numFmtId="0" fontId="20" fillId="37" borderId="83" xfId="1" applyFont="1" applyFill="1" applyBorder="1" applyAlignment="1">
      <alignment horizontal="left" wrapText="1" indent="1"/>
    </xf>
    <xf numFmtId="0" fontId="20" fillId="37" borderId="40" xfId="0" applyFont="1" applyFill="1" applyBorder="1" applyAlignment="1">
      <alignment horizontal="left" wrapText="1" indent="2"/>
    </xf>
    <xf numFmtId="0" fontId="15" fillId="37" borderId="40" xfId="0" applyFont="1" applyFill="1" applyBorder="1" applyAlignment="1">
      <alignment horizontal="left" vertical="top" wrapText="1" indent="2"/>
    </xf>
    <xf numFmtId="0" fontId="22" fillId="37" borderId="40" xfId="0" applyFont="1" applyFill="1" applyBorder="1" applyAlignment="1">
      <alignment horizontal="left" wrapText="1" indent="2"/>
    </xf>
    <xf numFmtId="0" fontId="15" fillId="37" borderId="40" xfId="0" applyFont="1" applyFill="1" applyBorder="1" applyAlignment="1">
      <alignment horizontal="left" wrapText="1" indent="2"/>
    </xf>
    <xf numFmtId="0" fontId="20" fillId="37" borderId="40" xfId="1" applyFont="1" applyFill="1" applyBorder="1" applyAlignment="1">
      <alignment horizontal="left" wrapText="1" indent="3"/>
    </xf>
    <xf numFmtId="0" fontId="15" fillId="37" borderId="40" xfId="1" applyFont="1" applyFill="1" applyBorder="1" applyAlignment="1">
      <alignment horizontal="left" wrapText="1" indent="3"/>
    </xf>
    <xf numFmtId="0" fontId="15" fillId="37" borderId="40" xfId="1" applyFont="1" applyFill="1" applyBorder="1" applyAlignment="1">
      <alignment horizontal="right" wrapText="1" indent="3"/>
    </xf>
    <xf numFmtId="0" fontId="28" fillId="37" borderId="40" xfId="0" applyFont="1" applyFill="1" applyBorder="1" applyAlignment="1">
      <alignment horizontal="left" wrapText="1" indent="2"/>
    </xf>
    <xf numFmtId="0" fontId="20" fillId="37" borderId="40" xfId="1" applyFont="1" applyFill="1" applyBorder="1" applyAlignment="1">
      <alignment horizontal="left" wrapText="1" indent="1"/>
    </xf>
    <xf numFmtId="0" fontId="20" fillId="37" borderId="40" xfId="1" applyFont="1" applyFill="1" applyBorder="1" applyAlignment="1">
      <alignment horizontal="left" indent="1"/>
    </xf>
    <xf numFmtId="3" fontId="16" fillId="2" borderId="1" xfId="1" applyNumberFormat="1" applyFont="1" applyFill="1" applyBorder="1" applyAlignment="1">
      <alignment horizontal="center" vertical="center"/>
    </xf>
    <xf numFmtId="168" fontId="16" fillId="2" borderId="1" xfId="1" applyNumberFormat="1" applyFont="1" applyFill="1" applyBorder="1" applyAlignment="1">
      <alignment horizontal="center" vertical="center"/>
    </xf>
    <xf numFmtId="164" fontId="16" fillId="2" borderId="1" xfId="1" applyNumberFormat="1" applyFont="1" applyFill="1" applyBorder="1" applyAlignment="1">
      <alignment horizontal="center" vertical="center" wrapText="1"/>
    </xf>
    <xf numFmtId="0" fontId="16" fillId="2" borderId="1" xfId="1" applyFont="1" applyFill="1" applyBorder="1" applyAlignment="1">
      <alignment horizontal="left"/>
    </xf>
    <xf numFmtId="3" fontId="26" fillId="2" borderId="1" xfId="2" applyNumberFormat="1" applyFont="1" applyFill="1" applyBorder="1" applyAlignment="1">
      <alignment horizontal="center" vertical="center"/>
    </xf>
    <xf numFmtId="168" fontId="26" fillId="2" borderId="1" xfId="2" applyNumberFormat="1" applyFont="1" applyFill="1" applyBorder="1" applyAlignment="1">
      <alignment horizontal="center" vertical="center"/>
    </xf>
    <xf numFmtId="171" fontId="16" fillId="2" borderId="1" xfId="1" applyNumberFormat="1" applyFont="1" applyFill="1" applyBorder="1" applyAlignment="1">
      <alignment horizontal="center" vertical="center" wrapText="1"/>
    </xf>
    <xf numFmtId="164" fontId="16" fillId="2" borderId="1" xfId="1" applyNumberFormat="1" applyFont="1" applyFill="1" applyBorder="1" applyAlignment="1">
      <alignment vertical="center" wrapText="1"/>
    </xf>
    <xf numFmtId="0" fontId="20" fillId="2" borderId="1" xfId="1" applyFont="1" applyFill="1" applyBorder="1" applyAlignment="1">
      <alignment horizontal="left" vertical="top" wrapText="1" indent="2"/>
    </xf>
    <xf numFmtId="3" fontId="18" fillId="2" borderId="1" xfId="2" applyNumberFormat="1" applyFont="1" applyFill="1" applyBorder="1" applyAlignment="1">
      <alignment horizontal="center" vertical="center"/>
    </xf>
    <xf numFmtId="164" fontId="18" fillId="2" borderId="1" xfId="1" applyNumberFormat="1" applyFont="1" applyFill="1" applyBorder="1" applyAlignment="1">
      <alignment vertical="center" wrapText="1"/>
    </xf>
    <xf numFmtId="171" fontId="16" fillId="2" borderId="1" xfId="1" applyNumberFormat="1" applyFont="1" applyFill="1" applyBorder="1" applyAlignment="1">
      <alignment vertical="center" wrapText="1"/>
    </xf>
    <xf numFmtId="0" fontId="20" fillId="37" borderId="91" xfId="0" applyFont="1" applyFill="1" applyBorder="1" applyAlignment="1">
      <alignment horizontal="left" wrapText="1" indent="2"/>
    </xf>
    <xf numFmtId="0" fontId="15" fillId="37" borderId="16" xfId="0" applyFont="1" applyFill="1" applyBorder="1" applyAlignment="1">
      <alignment horizontal="left" vertical="top" wrapText="1" indent="2"/>
    </xf>
    <xf numFmtId="0" fontId="15" fillId="37" borderId="16" xfId="1" applyFont="1" applyFill="1" applyBorder="1" applyAlignment="1">
      <alignment horizontal="left" wrapText="1" indent="3"/>
    </xf>
    <xf numFmtId="0" fontId="22" fillId="37" borderId="91" xfId="0" applyFont="1" applyFill="1" applyBorder="1" applyAlignment="1">
      <alignment horizontal="left" indent="1"/>
    </xf>
    <xf numFmtId="0" fontId="22" fillId="37" borderId="16" xfId="0" applyFont="1" applyFill="1" applyBorder="1" applyAlignment="1">
      <alignment horizontal="left" wrapText="1" indent="2"/>
    </xf>
    <xf numFmtId="0" fontId="15" fillId="37" borderId="91" xfId="0" applyFont="1" applyFill="1" applyBorder="1" applyAlignment="1">
      <alignment horizontal="left" wrapText="1" indent="2"/>
    </xf>
    <xf numFmtId="0" fontId="22" fillId="37" borderId="91" xfId="0" applyFont="1" applyFill="1" applyBorder="1" applyAlignment="1">
      <alignment horizontal="left" wrapText="1" indent="2"/>
    </xf>
    <xf numFmtId="0" fontId="20" fillId="37" borderId="53" xfId="0" applyFont="1" applyFill="1" applyBorder="1" applyAlignment="1">
      <alignment horizontal="left" wrapText="1" indent="2"/>
    </xf>
    <xf numFmtId="0" fontId="15" fillId="37" borderId="92" xfId="1" applyFont="1" applyFill="1" applyBorder="1" applyAlignment="1">
      <alignment horizontal="right" wrapText="1" indent="3"/>
    </xf>
    <xf numFmtId="0" fontId="15" fillId="37" borderId="91" xfId="1" applyFont="1" applyFill="1" applyBorder="1" applyAlignment="1">
      <alignment horizontal="left" wrapText="1" indent="3"/>
    </xf>
    <xf numFmtId="0" fontId="20" fillId="37" borderId="91" xfId="1" applyFont="1" applyFill="1" applyBorder="1" applyAlignment="1">
      <alignment horizontal="left" wrapText="1" indent="1"/>
    </xf>
    <xf numFmtId="0" fontId="16" fillId="2" borderId="20" xfId="1" applyFont="1" applyFill="1" applyBorder="1" applyAlignment="1">
      <alignment horizontal="left"/>
    </xf>
    <xf numFmtId="0" fontId="23" fillId="2" borderId="40" xfId="1" applyFont="1" applyFill="1" applyBorder="1"/>
    <xf numFmtId="0" fontId="21" fillId="2" borderId="40" xfId="1" applyFont="1" applyFill="1" applyBorder="1" applyAlignment="1">
      <alignment horizontal="left" wrapText="1" indent="1" shrinkToFit="1"/>
    </xf>
    <xf numFmtId="0" fontId="20" fillId="2" borderId="40" xfId="0" applyFont="1" applyFill="1" applyBorder="1" applyAlignment="1">
      <alignment horizontal="left" wrapText="1" indent="2"/>
    </xf>
    <xf numFmtId="0" fontId="15" fillId="2" borderId="40" xfId="0" applyFont="1" applyFill="1" applyBorder="1" applyAlignment="1">
      <alignment horizontal="left" vertical="top" wrapText="1" indent="2"/>
    </xf>
    <xf numFmtId="0" fontId="22" fillId="2" borderId="40" xfId="0" applyFont="1" applyFill="1" applyBorder="1" applyAlignment="1">
      <alignment horizontal="left" wrapText="1" indent="2"/>
    </xf>
    <xf numFmtId="0" fontId="15" fillId="2" borderId="40" xfId="0" applyFont="1" applyFill="1" applyBorder="1" applyAlignment="1">
      <alignment horizontal="left" wrapText="1" indent="2"/>
    </xf>
    <xf numFmtId="0" fontId="20" fillId="2" borderId="40" xfId="1" applyFont="1" applyFill="1" applyBorder="1" applyAlignment="1">
      <alignment horizontal="left" wrapText="1" indent="3"/>
    </xf>
    <xf numFmtId="0" fontId="15" fillId="2" borderId="40" xfId="1" applyFont="1" applyFill="1" applyBorder="1" applyAlignment="1">
      <alignment horizontal="left" wrapText="1" indent="3"/>
    </xf>
    <xf numFmtId="0" fontId="15" fillId="2" borderId="40" xfId="1" applyFont="1" applyFill="1" applyBorder="1" applyAlignment="1">
      <alignment horizontal="right" wrapText="1" indent="3"/>
    </xf>
    <xf numFmtId="0" fontId="28" fillId="2" borderId="40" xfId="0" applyFont="1" applyFill="1" applyBorder="1" applyAlignment="1">
      <alignment horizontal="left" wrapText="1" indent="2"/>
    </xf>
    <xf numFmtId="0" fontId="31" fillId="2" borderId="40" xfId="0" applyFont="1" applyFill="1" applyBorder="1" applyAlignment="1">
      <alignment horizontal="left" wrapText="1" indent="2"/>
    </xf>
    <xf numFmtId="0" fontId="31" fillId="2" borderId="40" xfId="1" applyFont="1" applyFill="1" applyBorder="1" applyAlignment="1">
      <alignment horizontal="left" wrapText="1" indent="3"/>
    </xf>
    <xf numFmtId="0" fontId="20" fillId="2" borderId="40" xfId="1" applyFont="1" applyFill="1" applyBorder="1" applyAlignment="1">
      <alignment horizontal="left" wrapText="1" indent="1"/>
    </xf>
    <xf numFmtId="2" fontId="38" fillId="2" borderId="40" xfId="0" applyNumberFormat="1" applyFont="1" applyFill="1" applyBorder="1" applyAlignment="1">
      <alignment horizontal="left" wrapText="1" indent="2"/>
    </xf>
    <xf numFmtId="0" fontId="20" fillId="2" borderId="40" xfId="1" applyFont="1" applyFill="1" applyBorder="1" applyAlignment="1">
      <alignment horizontal="left" wrapText="1"/>
    </xf>
    <xf numFmtId="0" fontId="20" fillId="2" borderId="40" xfId="1" applyFont="1" applyFill="1" applyBorder="1" applyAlignment="1">
      <alignment horizontal="distributed" wrapText="1"/>
    </xf>
    <xf numFmtId="0" fontId="21" fillId="2" borderId="40" xfId="1" applyFont="1" applyFill="1" applyBorder="1" applyAlignment="1">
      <alignment horizontal="left" wrapText="1" indent="2"/>
    </xf>
    <xf numFmtId="0" fontId="38" fillId="2" borderId="40" xfId="1" applyFont="1" applyFill="1" applyBorder="1" applyAlignment="1">
      <alignment horizontal="center" wrapText="1"/>
    </xf>
    <xf numFmtId="0" fontId="17" fillId="2" borderId="40" xfId="1" applyFont="1" applyFill="1" applyBorder="1" applyAlignment="1">
      <alignment horizontal="left" wrapText="1" indent="2"/>
    </xf>
    <xf numFmtId="0" fontId="45" fillId="2" borderId="40" xfId="1" applyFont="1" applyFill="1" applyBorder="1" applyAlignment="1">
      <alignment horizontal="center"/>
    </xf>
    <xf numFmtId="0" fontId="38" fillId="2" borderId="40" xfId="1" applyFont="1" applyFill="1" applyBorder="1" applyAlignment="1">
      <alignment horizontal="left" wrapText="1" indent="2"/>
    </xf>
    <xf numFmtId="0" fontId="21" fillId="2" borderId="88" xfId="1" applyFont="1" applyFill="1" applyBorder="1" applyAlignment="1">
      <alignment horizontal="left" wrapText="1" indent="2"/>
    </xf>
    <xf numFmtId="0" fontId="38" fillId="2" borderId="0" xfId="1" applyFont="1" applyFill="1" applyBorder="1" applyAlignment="1">
      <alignment horizontal="left" wrapText="1" indent="2"/>
    </xf>
    <xf numFmtId="171" fontId="16" fillId="2" borderId="37" xfId="1" applyNumberFormat="1" applyFont="1" applyFill="1" applyBorder="1"/>
    <xf numFmtId="171" fontId="16" fillId="2" borderId="68" xfId="1" applyNumberFormat="1" applyFont="1" applyFill="1" applyBorder="1"/>
    <xf numFmtId="164" fontId="18" fillId="2" borderId="37" xfId="1" applyNumberFormat="1" applyFont="1" applyFill="1" applyBorder="1"/>
    <xf numFmtId="164" fontId="18" fillId="2" borderId="68" xfId="1" applyNumberFormat="1" applyFont="1" applyFill="1" applyBorder="1"/>
    <xf numFmtId="164" fontId="21" fillId="2" borderId="37" xfId="1" applyNumberFormat="1" applyFont="1" applyFill="1" applyBorder="1"/>
    <xf numFmtId="171" fontId="18" fillId="2" borderId="37" xfId="1" applyNumberFormat="1" applyFont="1" applyFill="1" applyBorder="1" applyAlignment="1">
      <alignment horizontal="center"/>
    </xf>
    <xf numFmtId="0" fontId="29" fillId="36" borderId="12" xfId="0" applyFont="1" applyFill="1" applyBorder="1" applyAlignment="1">
      <alignment horizontal="left" indent="1"/>
    </xf>
    <xf numFmtId="164" fontId="20" fillId="0" borderId="16" xfId="1" applyNumberFormat="1" applyFont="1" applyFill="1" applyBorder="1"/>
    <xf numFmtId="172" fontId="20" fillId="2" borderId="8" xfId="1" applyNumberFormat="1" applyFont="1" applyFill="1" applyBorder="1"/>
    <xf numFmtId="172" fontId="20" fillId="0" borderId="8" xfId="1" applyNumberFormat="1" applyFont="1" applyFill="1" applyBorder="1"/>
    <xf numFmtId="0" fontId="22" fillId="37" borderId="42" xfId="0" applyFont="1" applyFill="1" applyBorder="1" applyAlignment="1">
      <alignment horizontal="left" indent="1"/>
    </xf>
    <xf numFmtId="164" fontId="15" fillId="0" borderId="21" xfId="1" applyNumberFormat="1" applyFont="1" applyFill="1" applyBorder="1" applyAlignment="1">
      <alignment horizontal="right"/>
    </xf>
    <xf numFmtId="0" fontId="21" fillId="0" borderId="2" xfId="13" applyFont="1" applyFill="1" applyBorder="1" applyAlignment="1" applyProtection="1">
      <alignment horizontal="left" wrapText="1" indent="2"/>
    </xf>
    <xf numFmtId="0" fontId="22" fillId="37" borderId="21" xfId="0" applyFont="1" applyFill="1" applyBorder="1" applyAlignment="1">
      <alignment horizontal="left" indent="1"/>
    </xf>
    <xf numFmtId="171" fontId="16" fillId="2" borderId="20" xfId="1" applyNumberFormat="1" applyFont="1" applyFill="1" applyBorder="1" applyAlignment="1">
      <alignment horizontal="center" vertical="center"/>
    </xf>
    <xf numFmtId="171" fontId="18" fillId="2" borderId="2" xfId="2" applyNumberFormat="1" applyFont="1" applyFill="1" applyBorder="1" applyAlignment="1">
      <alignment horizontal="center" vertical="center"/>
    </xf>
    <xf numFmtId="171" fontId="18" fillId="2" borderId="21" xfId="2" applyNumberFormat="1" applyFont="1" applyFill="1" applyBorder="1" applyAlignment="1">
      <alignment horizontal="center" vertical="center"/>
    </xf>
    <xf numFmtId="0" fontId="75" fillId="37" borderId="0" xfId="0" applyFont="1" applyFill="1" applyBorder="1" applyAlignment="1">
      <alignment horizontal="left" indent="1"/>
    </xf>
    <xf numFmtId="0" fontId="17" fillId="0" borderId="51" xfId="0" applyFont="1" applyFill="1" applyBorder="1" applyAlignment="1">
      <alignment horizontal="left" wrapText="1" indent="2"/>
    </xf>
    <xf numFmtId="164" fontId="20" fillId="0" borderId="10" xfId="2" applyNumberFormat="1" applyFont="1" applyFill="1" applyBorder="1"/>
    <xf numFmtId="0" fontId="18" fillId="0" borderId="16" xfId="0" applyFont="1" applyFill="1" applyBorder="1" applyAlignment="1">
      <alignment horizontal="left"/>
    </xf>
    <xf numFmtId="0" fontId="29" fillId="0" borderId="35" xfId="0" applyFont="1" applyFill="1" applyBorder="1" applyAlignment="1">
      <alignment horizontal="left" wrapText="1" indent="2"/>
    </xf>
    <xf numFmtId="0" fontId="15" fillId="37" borderId="82" xfId="0" applyFont="1" applyFill="1" applyBorder="1" applyAlignment="1">
      <alignment horizontal="left" wrapText="1" indent="2"/>
    </xf>
    <xf numFmtId="3" fontId="30" fillId="2" borderId="4" xfId="1" applyNumberFormat="1" applyFont="1" applyFill="1" applyBorder="1" applyAlignment="1">
      <alignment horizontal="center"/>
    </xf>
    <xf numFmtId="180" fontId="30" fillId="2" borderId="4" xfId="1" applyNumberFormat="1" applyFont="1" applyFill="1" applyBorder="1" applyAlignment="1">
      <alignment horizontal="center"/>
    </xf>
    <xf numFmtId="3" fontId="38" fillId="2" borderId="4" xfId="1" applyNumberFormat="1" applyFont="1" applyFill="1" applyBorder="1" applyAlignment="1">
      <alignment horizontal="center"/>
    </xf>
    <xf numFmtId="180" fontId="38" fillId="2" borderId="4" xfId="1" applyNumberFormat="1" applyFont="1" applyFill="1" applyBorder="1" applyAlignment="1">
      <alignment horizontal="center"/>
    </xf>
    <xf numFmtId="3" fontId="38" fillId="2" borderId="12" xfId="2" applyNumberFormat="1" applyFont="1" applyFill="1" applyBorder="1" applyAlignment="1">
      <alignment horizontal="center" vertical="center"/>
    </xf>
    <xf numFmtId="0" fontId="84" fillId="2" borderId="8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left"/>
    </xf>
    <xf numFmtId="164" fontId="23" fillId="2" borderId="8" xfId="1" applyNumberFormat="1" applyFont="1" applyFill="1" applyBorder="1" applyAlignment="1">
      <alignment horizontal="right"/>
    </xf>
    <xf numFmtId="173" fontId="23" fillId="2" borderId="8" xfId="1" applyNumberFormat="1" applyFont="1" applyFill="1" applyBorder="1"/>
    <xf numFmtId="164" fontId="23" fillId="2" borderId="36" xfId="1" applyNumberFormat="1" applyFont="1" applyFill="1" applyBorder="1" applyAlignment="1">
      <alignment horizontal="right"/>
    </xf>
    <xf numFmtId="172" fontId="23" fillId="2" borderId="8" xfId="2" applyNumberFormat="1" applyFont="1" applyFill="1" applyBorder="1"/>
    <xf numFmtId="0" fontId="40" fillId="0" borderId="2" xfId="1" applyFont="1" applyFill="1" applyBorder="1" applyAlignment="1">
      <alignment horizontal="left" indent="2"/>
    </xf>
    <xf numFmtId="0" fontId="18" fillId="2" borderId="16" xfId="1" applyFont="1" applyFill="1" applyBorder="1"/>
    <xf numFmtId="174" fontId="20" fillId="2" borderId="20" xfId="2" applyNumberFormat="1" applyFont="1" applyFill="1" applyBorder="1"/>
    <xf numFmtId="0" fontId="18" fillId="2" borderId="25" xfId="0" applyFont="1" applyFill="1" applyBorder="1" applyAlignment="1">
      <alignment horizontal="left" wrapText="1" indent="2"/>
    </xf>
    <xf numFmtId="0" fontId="18" fillId="2" borderId="51" xfId="1" applyFont="1" applyFill="1" applyBorder="1"/>
    <xf numFmtId="3" fontId="15" fillId="2" borderId="2" xfId="2" applyNumberFormat="1" applyFont="1" applyFill="1" applyBorder="1"/>
    <xf numFmtId="174" fontId="20" fillId="2" borderId="2" xfId="2" applyNumberFormat="1" applyFont="1" applyFill="1" applyBorder="1"/>
    <xf numFmtId="174" fontId="20" fillId="2" borderId="44" xfId="2" applyNumberFormat="1" applyFont="1" applyFill="1" applyBorder="1"/>
    <xf numFmtId="0" fontId="21" fillId="2" borderId="16" xfId="0" applyFont="1" applyFill="1" applyBorder="1" applyAlignment="1">
      <alignment horizontal="left" wrapText="1" indent="2"/>
    </xf>
    <xf numFmtId="164" fontId="21" fillId="2" borderId="16" xfId="1" applyNumberFormat="1" applyFont="1" applyFill="1" applyBorder="1"/>
    <xf numFmtId="174" fontId="20" fillId="2" borderId="12" xfId="2" applyNumberFormat="1" applyFont="1" applyFill="1" applyBorder="1"/>
    <xf numFmtId="0" fontId="15" fillId="2" borderId="16" xfId="1" applyFont="1" applyFill="1" applyBorder="1" applyAlignment="1">
      <alignment wrapText="1"/>
    </xf>
    <xf numFmtId="3" fontId="21" fillId="2" borderId="16" xfId="1" applyNumberFormat="1" applyFont="1" applyFill="1" applyBorder="1" applyAlignment="1">
      <alignment horizontal="center"/>
    </xf>
    <xf numFmtId="0" fontId="45" fillId="0" borderId="21" xfId="0" applyFont="1" applyFill="1" applyBorder="1" applyAlignment="1">
      <alignment horizontal="center" wrapText="1"/>
    </xf>
    <xf numFmtId="0" fontId="15" fillId="2" borderId="2" xfId="1" applyFont="1" applyFill="1" applyBorder="1" applyAlignment="1">
      <alignment wrapText="1"/>
    </xf>
    <xf numFmtId="0" fontId="15" fillId="2" borderId="12" xfId="1" applyFont="1" applyFill="1" applyBorder="1" applyAlignment="1">
      <alignment wrapText="1"/>
    </xf>
    <xf numFmtId="0" fontId="20" fillId="2" borderId="12" xfId="1" applyFont="1" applyFill="1" applyBorder="1" applyAlignment="1">
      <alignment wrapText="1"/>
    </xf>
    <xf numFmtId="0" fontId="20" fillId="2" borderId="16" xfId="1" applyFont="1" applyFill="1" applyBorder="1" applyAlignment="1">
      <alignment wrapText="1"/>
    </xf>
    <xf numFmtId="0" fontId="21" fillId="0" borderId="12" xfId="1" applyFont="1" applyFill="1" applyBorder="1" applyAlignment="1">
      <alignment horizontal="left" wrapText="1" indent="2"/>
    </xf>
    <xf numFmtId="0" fontId="18" fillId="2" borderId="12" xfId="0" applyFont="1" applyFill="1" applyBorder="1" applyAlignment="1">
      <alignment horizontal="left" vertical="justify" wrapText="1" indent="2"/>
    </xf>
    <xf numFmtId="164" fontId="20" fillId="2" borderId="8" xfId="1" applyNumberFormat="1" applyFont="1" applyFill="1" applyBorder="1"/>
    <xf numFmtId="171" fontId="20" fillId="2" borderId="8" xfId="1" applyNumberFormat="1" applyFont="1" applyFill="1" applyBorder="1"/>
    <xf numFmtId="175" fontId="20" fillId="2" borderId="8" xfId="1" applyNumberFormat="1" applyFont="1" applyFill="1" applyBorder="1"/>
    <xf numFmtId="164" fontId="32" fillId="2" borderId="12" xfId="2" applyNumberFormat="1" applyFont="1" applyFill="1" applyBorder="1"/>
    <xf numFmtId="178" fontId="16" fillId="2" borderId="4" xfId="1" applyNumberFormat="1" applyFont="1" applyFill="1" applyBorder="1" applyAlignment="1">
      <alignment horizontal="center"/>
    </xf>
    <xf numFmtId="182" fontId="18" fillId="2" borderId="4" xfId="1" applyNumberFormat="1" applyFont="1" applyFill="1" applyBorder="1" applyAlignment="1">
      <alignment horizontal="center"/>
    </xf>
    <xf numFmtId="0" fontId="15" fillId="2" borderId="7" xfId="1" applyFont="1" applyFill="1" applyBorder="1" applyAlignment="1">
      <alignment horizontal="center" vertical="center" wrapText="1"/>
    </xf>
    <xf numFmtId="0" fontId="16" fillId="37" borderId="12" xfId="1" applyFont="1" applyFill="1" applyBorder="1"/>
    <xf numFmtId="0" fontId="20" fillId="37" borderId="16" xfId="1" applyFont="1" applyFill="1" applyBorder="1" applyAlignment="1">
      <alignment wrapText="1"/>
    </xf>
    <xf numFmtId="0" fontId="20" fillId="37" borderId="12" xfId="1" applyFont="1" applyFill="1" applyBorder="1" applyAlignment="1">
      <alignment horizontal="left" indent="2"/>
    </xf>
    <xf numFmtId="0" fontId="15" fillId="37" borderId="20" xfId="1" applyFont="1" applyFill="1" applyBorder="1" applyAlignment="1">
      <alignment horizontal="left" vertical="top" wrapText="1" indent="2"/>
    </xf>
    <xf numFmtId="0" fontId="15" fillId="37" borderId="12" xfId="1" applyFont="1" applyFill="1" applyBorder="1" applyAlignment="1">
      <alignment horizontal="left" vertical="top" wrapText="1" indent="2"/>
    </xf>
    <xf numFmtId="0" fontId="37" fillId="37" borderId="20" xfId="1" applyFont="1" applyFill="1" applyBorder="1" applyAlignment="1">
      <alignment horizontal="center" wrapText="1"/>
    </xf>
    <xf numFmtId="0" fontId="20" fillId="37" borderId="12" xfId="1" applyFont="1" applyFill="1" applyBorder="1" applyAlignment="1">
      <alignment horizontal="center"/>
    </xf>
    <xf numFmtId="0" fontId="20" fillId="37" borderId="20" xfId="1" applyFont="1" applyFill="1" applyBorder="1" applyAlignment="1">
      <alignment horizontal="left" indent="2"/>
    </xf>
    <xf numFmtId="0" fontId="15" fillId="37" borderId="16" xfId="1" applyFont="1" applyFill="1" applyBorder="1" applyAlignment="1">
      <alignment horizontal="left" vertical="top" wrapText="1" indent="2"/>
    </xf>
    <xf numFmtId="0" fontId="20" fillId="37" borderId="10" xfId="1" applyFont="1" applyFill="1" applyBorder="1" applyAlignment="1">
      <alignment wrapText="1"/>
    </xf>
    <xf numFmtId="0" fontId="20" fillId="37" borderId="12" xfId="1" applyFont="1" applyFill="1" applyBorder="1" applyAlignment="1">
      <alignment wrapText="1"/>
    </xf>
    <xf numFmtId="0" fontId="20" fillId="37" borderId="7" xfId="1" applyFont="1" applyFill="1" applyBorder="1" applyAlignment="1">
      <alignment horizontal="left" vertical="top" wrapText="1" indent="2"/>
    </xf>
    <xf numFmtId="0" fontId="15" fillId="37" borderId="16" xfId="1" applyFont="1" applyFill="1" applyBorder="1" applyAlignment="1">
      <alignment wrapText="1"/>
    </xf>
    <xf numFmtId="0" fontId="18" fillId="37" borderId="20" xfId="1" applyFont="1" applyFill="1" applyBorder="1" applyAlignment="1">
      <alignment horizontal="left" indent="1"/>
    </xf>
    <xf numFmtId="0" fontId="24" fillId="37" borderId="12" xfId="1" applyFont="1" applyFill="1" applyBorder="1" applyAlignment="1">
      <alignment horizontal="left" wrapText="1" indent="2"/>
    </xf>
    <xf numFmtId="0" fontId="20" fillId="37" borderId="2" xfId="1" applyFont="1" applyFill="1" applyBorder="1" applyAlignment="1">
      <alignment wrapText="1"/>
    </xf>
    <xf numFmtId="0" fontId="15" fillId="37" borderId="12" xfId="1" applyFont="1" applyFill="1" applyBorder="1" applyAlignment="1">
      <alignment wrapText="1"/>
    </xf>
    <xf numFmtId="0" fontId="20" fillId="37" borderId="4" xfId="1" applyFont="1" applyFill="1" applyBorder="1" applyAlignment="1">
      <alignment wrapText="1"/>
    </xf>
    <xf numFmtId="0" fontId="25" fillId="37" borderId="12" xfId="1" applyFont="1" applyFill="1" applyBorder="1" applyAlignment="1">
      <alignment horizontal="left" wrapText="1" indent="1"/>
    </xf>
    <xf numFmtId="0" fontId="23" fillId="37" borderId="12" xfId="0" applyFont="1" applyFill="1" applyBorder="1" applyAlignment="1">
      <alignment horizontal="left" indent="1"/>
    </xf>
    <xf numFmtId="0" fontId="16" fillId="37" borderId="63" xfId="0" applyFont="1" applyFill="1" applyBorder="1" applyAlignment="1">
      <alignment horizontal="left" wrapText="1" indent="2"/>
    </xf>
    <xf numFmtId="0" fontId="20" fillId="37" borderId="20" xfId="1" applyFont="1" applyFill="1" applyBorder="1" applyAlignment="1">
      <alignment wrapText="1"/>
    </xf>
    <xf numFmtId="0" fontId="40" fillId="37" borderId="20" xfId="1" applyFont="1" applyFill="1" applyBorder="1" applyAlignment="1">
      <alignment horizontal="left" vertical="justify" indent="2"/>
    </xf>
    <xf numFmtId="171" fontId="16" fillId="2" borderId="41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171" fontId="16" fillId="0" borderId="4" xfId="1" applyNumberFormat="1" applyFont="1" applyFill="1" applyBorder="1" applyAlignment="1">
      <alignment horizontal="center"/>
    </xf>
    <xf numFmtId="3" fontId="17" fillId="0" borderId="4" xfId="1" applyNumberFormat="1" applyFont="1" applyFill="1" applyBorder="1" applyAlignment="1">
      <alignment horizontal="center"/>
    </xf>
    <xf numFmtId="0" fontId="20" fillId="2" borderId="40" xfId="1" applyFont="1" applyFill="1" applyBorder="1" applyAlignment="1">
      <alignment horizontal="left" indent="1"/>
    </xf>
    <xf numFmtId="0" fontId="24" fillId="2" borderId="0" xfId="1" applyFont="1" applyFill="1" applyBorder="1" applyAlignment="1"/>
    <xf numFmtId="3" fontId="24" fillId="2" borderId="0" xfId="1" applyNumberFormat="1" applyFont="1" applyFill="1" applyBorder="1"/>
    <xf numFmtId="3" fontId="24" fillId="2" borderId="0" xfId="1" applyNumberFormat="1" applyFont="1" applyFill="1"/>
    <xf numFmtId="0" fontId="15" fillId="0" borderId="16" xfId="1" applyFont="1" applyFill="1" applyBorder="1" applyAlignment="1">
      <alignment horizontal="left" wrapText="1" indent="3"/>
    </xf>
    <xf numFmtId="0" fontId="18" fillId="2" borderId="15" xfId="0" applyFont="1" applyFill="1" applyBorder="1" applyAlignment="1">
      <alignment horizontal="left" wrapText="1"/>
    </xf>
    <xf numFmtId="0" fontId="25" fillId="0" borderId="25" xfId="1" applyFont="1" applyFill="1" applyBorder="1" applyAlignment="1">
      <alignment horizontal="left" wrapText="1" indent="1"/>
    </xf>
    <xf numFmtId="164" fontId="16" fillId="2" borderId="45" xfId="1" applyNumberFormat="1" applyFont="1" applyFill="1" applyBorder="1"/>
    <xf numFmtId="164" fontId="20" fillId="36" borderId="12" xfId="2" applyNumberFormat="1" applyFont="1" applyFill="1" applyBorder="1"/>
    <xf numFmtId="164" fontId="20" fillId="2" borderId="20" xfId="1" applyNumberFormat="1" applyFont="1" applyFill="1" applyBorder="1"/>
    <xf numFmtId="164" fontId="31" fillId="2" borderId="12" xfId="1" applyNumberFormat="1" applyFont="1" applyFill="1" applyBorder="1"/>
    <xf numFmtId="164" fontId="20" fillId="2" borderId="12" xfId="2" applyNumberFormat="1" applyFont="1" applyFill="1" applyBorder="1"/>
    <xf numFmtId="164" fontId="22" fillId="2" borderId="20" xfId="1" applyNumberFormat="1" applyFont="1" applyFill="1" applyBorder="1"/>
    <xf numFmtId="164" fontId="15" fillId="37" borderId="12" xfId="2" applyNumberFormat="1" applyFont="1" applyFill="1" applyBorder="1"/>
    <xf numFmtId="0" fontId="24" fillId="2" borderId="0" xfId="1" applyFont="1" applyFill="1"/>
    <xf numFmtId="164" fontId="15" fillId="0" borderId="10" xfId="1" applyNumberFormat="1" applyFont="1" applyFill="1" applyBorder="1"/>
    <xf numFmtId="164" fontId="20" fillId="0" borderId="10" xfId="1" applyNumberFormat="1" applyFont="1" applyFill="1" applyBorder="1"/>
    <xf numFmtId="171" fontId="20" fillId="38" borderId="8" xfId="1" applyNumberFormat="1" applyFont="1" applyFill="1" applyBorder="1"/>
    <xf numFmtId="172" fontId="15" fillId="3" borderId="2" xfId="2" applyNumberFormat="1" applyFont="1" applyFill="1" applyBorder="1"/>
    <xf numFmtId="172" fontId="20" fillId="38" borderId="20" xfId="2" applyNumberFormat="1" applyFont="1" applyFill="1" applyBorder="1"/>
    <xf numFmtId="172" fontId="20" fillId="38" borderId="12" xfId="2" applyNumberFormat="1" applyFont="1" applyFill="1" applyBorder="1"/>
    <xf numFmtId="172" fontId="20" fillId="38" borderId="8" xfId="2" applyNumberFormat="1" applyFont="1" applyFill="1" applyBorder="1"/>
    <xf numFmtId="3" fontId="15" fillId="38" borderId="12" xfId="2" applyNumberFormat="1" applyFont="1" applyFill="1" applyBorder="1" applyAlignment="1">
      <alignment horizontal="center"/>
    </xf>
    <xf numFmtId="0" fontId="19" fillId="2" borderId="20" xfId="0" applyFont="1" applyFill="1" applyBorder="1" applyAlignment="1">
      <alignment horizontal="left"/>
    </xf>
    <xf numFmtId="0" fontId="19" fillId="2" borderId="20" xfId="0" applyFont="1" applyFill="1" applyBorder="1" applyAlignment="1">
      <alignment horizontal="left" indent="1"/>
    </xf>
    <xf numFmtId="3" fontId="17" fillId="2" borderId="20" xfId="1" applyNumberFormat="1" applyFont="1" applyFill="1" applyBorder="1" applyAlignment="1">
      <alignment horizontal="center"/>
    </xf>
    <xf numFmtId="164" fontId="17" fillId="2" borderId="20" xfId="1" applyNumberFormat="1" applyFont="1" applyFill="1" applyBorder="1"/>
    <xf numFmtId="164" fontId="17" fillId="2" borderId="45" xfId="1" applyNumberFormat="1" applyFont="1" applyFill="1" applyBorder="1"/>
    <xf numFmtId="0" fontId="34" fillId="39" borderId="8" xfId="1" applyFont="1" applyFill="1" applyBorder="1" applyAlignment="1">
      <alignment horizontal="center" wrapText="1"/>
    </xf>
    <xf numFmtId="172" fontId="34" fillId="39" borderId="12" xfId="2" applyNumberFormat="1" applyFont="1" applyFill="1" applyBorder="1"/>
    <xf numFmtId="174" fontId="20" fillId="39" borderId="12" xfId="2" applyNumberFormat="1" applyFont="1" applyFill="1" applyBorder="1"/>
    <xf numFmtId="174" fontId="20" fillId="39" borderId="20" xfId="2" applyNumberFormat="1" applyFont="1" applyFill="1" applyBorder="1"/>
    <xf numFmtId="174" fontId="20" fillId="39" borderId="2" xfId="2" applyNumberFormat="1" applyFont="1" applyFill="1" applyBorder="1"/>
    <xf numFmtId="172" fontId="35" fillId="39" borderId="17" xfId="2" applyNumberFormat="1" applyFont="1" applyFill="1" applyBorder="1"/>
    <xf numFmtId="172" fontId="35" fillId="39" borderId="8" xfId="2" applyNumberFormat="1" applyFont="1" applyFill="1" applyBorder="1"/>
    <xf numFmtId="172" fontId="23" fillId="39" borderId="8" xfId="2" applyNumberFormat="1" applyFont="1" applyFill="1" applyBorder="1"/>
    <xf numFmtId="164" fontId="20" fillId="39" borderId="12" xfId="1" applyNumberFormat="1" applyFont="1" applyFill="1" applyBorder="1" applyAlignment="1">
      <alignment horizontal="right"/>
    </xf>
    <xf numFmtId="172" fontId="17" fillId="39" borderId="12" xfId="1" applyNumberFormat="1" applyFont="1" applyFill="1" applyBorder="1"/>
    <xf numFmtId="172" fontId="21" fillId="39" borderId="3" xfId="1" applyNumberFormat="1" applyFont="1" applyFill="1" applyBorder="1"/>
    <xf numFmtId="172" fontId="21" fillId="39" borderId="20" xfId="1" applyNumberFormat="1" applyFont="1" applyFill="1" applyBorder="1"/>
    <xf numFmtId="172" fontId="15" fillId="39" borderId="20" xfId="1" applyNumberFormat="1" applyFont="1" applyFill="1" applyBorder="1" applyAlignment="1">
      <alignment horizontal="right"/>
    </xf>
    <xf numFmtId="172" fontId="20" fillId="39" borderId="12" xfId="2" applyNumberFormat="1" applyFont="1" applyFill="1" applyBorder="1"/>
    <xf numFmtId="172" fontId="15" fillId="39" borderId="20" xfId="2" applyNumberFormat="1" applyFont="1" applyFill="1" applyBorder="1"/>
    <xf numFmtId="172" fontId="20" fillId="39" borderId="17" xfId="2" applyNumberFormat="1" applyFont="1" applyFill="1" applyBorder="1"/>
    <xf numFmtId="172" fontId="20" fillId="39" borderId="20" xfId="2" applyNumberFormat="1" applyFont="1" applyFill="1" applyBorder="1"/>
    <xf numFmtId="172" fontId="20" fillId="39" borderId="4" xfId="2" applyNumberFormat="1" applyFont="1" applyFill="1" applyBorder="1"/>
    <xf numFmtId="172" fontId="20" fillId="39" borderId="8" xfId="2" applyNumberFormat="1" applyFont="1" applyFill="1" applyBorder="1"/>
    <xf numFmtId="164" fontId="15" fillId="39" borderId="12" xfId="1" applyNumberFormat="1" applyFont="1" applyFill="1" applyBorder="1"/>
    <xf numFmtId="164" fontId="20" fillId="39" borderId="12" xfId="1" applyNumberFormat="1" applyFont="1" applyFill="1" applyBorder="1"/>
    <xf numFmtId="172" fontId="20" fillId="39" borderId="8" xfId="1" applyNumberFormat="1" applyFont="1" applyFill="1" applyBorder="1"/>
    <xf numFmtId="0" fontId="34" fillId="39" borderId="12" xfId="1" applyFont="1" applyFill="1" applyBorder="1"/>
    <xf numFmtId="164" fontId="20" fillId="39" borderId="8" xfId="1" applyNumberFormat="1" applyFont="1" applyFill="1" applyBorder="1"/>
    <xf numFmtId="0" fontId="63" fillId="39" borderId="12" xfId="1" applyFont="1" applyFill="1" applyBorder="1"/>
    <xf numFmtId="172" fontId="34" fillId="39" borderId="12" xfId="2" applyNumberFormat="1" applyFont="1" applyFill="1" applyBorder="1" applyAlignment="1">
      <alignment horizontal="center"/>
    </xf>
    <xf numFmtId="172" fontId="68" fillId="39" borderId="12" xfId="1" applyNumberFormat="1" applyFont="1" applyFill="1" applyBorder="1"/>
    <xf numFmtId="172" fontId="68" fillId="39" borderId="12" xfId="1" applyNumberFormat="1" applyFont="1" applyFill="1" applyBorder="1" applyAlignment="1">
      <alignment horizontal="center"/>
    </xf>
    <xf numFmtId="172" fontId="68" fillId="39" borderId="3" xfId="2" applyNumberFormat="1" applyFont="1" applyFill="1" applyBorder="1"/>
    <xf numFmtId="172" fontId="63" fillId="39" borderId="12" xfId="1" applyNumberFormat="1" applyFont="1" applyFill="1" applyBorder="1"/>
    <xf numFmtId="172" fontId="68" fillId="39" borderId="12" xfId="2" applyNumberFormat="1" applyFont="1" applyFill="1" applyBorder="1" applyAlignment="1">
      <alignment horizontal="right"/>
    </xf>
    <xf numFmtId="172" fontId="68" fillId="39" borderId="16" xfId="1" applyNumberFormat="1" applyFont="1" applyFill="1" applyBorder="1" applyAlignment="1">
      <alignment horizontal="center"/>
    </xf>
    <xf numFmtId="172" fontId="15" fillId="39" borderId="12" xfId="2" applyNumberFormat="1" applyFont="1" applyFill="1" applyBorder="1" applyAlignment="1">
      <alignment horizontal="center"/>
    </xf>
    <xf numFmtId="0" fontId="34" fillId="39" borderId="2" xfId="1" applyFont="1" applyFill="1" applyBorder="1"/>
    <xf numFmtId="172" fontId="68" fillId="39" borderId="44" xfId="1" applyNumberFormat="1" applyFont="1" applyFill="1" applyBorder="1" applyAlignment="1">
      <alignment horizontal="center"/>
    </xf>
    <xf numFmtId="0" fontId="15" fillId="39" borderId="8" xfId="1" applyFont="1" applyFill="1" applyBorder="1" applyAlignment="1">
      <alignment horizontal="center" wrapText="1"/>
    </xf>
    <xf numFmtId="171" fontId="16" fillId="39" borderId="1" xfId="1" applyNumberFormat="1" applyFont="1" applyFill="1" applyBorder="1" applyAlignment="1">
      <alignment horizontal="center" vertical="center"/>
    </xf>
    <xf numFmtId="171" fontId="16" fillId="39" borderId="12" xfId="2" applyNumberFormat="1" applyFont="1" applyFill="1" applyBorder="1" applyAlignment="1">
      <alignment vertical="center"/>
    </xf>
    <xf numFmtId="171" fontId="16" fillId="39" borderId="12" xfId="2" applyNumberFormat="1" applyFont="1" applyFill="1" applyBorder="1" applyAlignment="1">
      <alignment horizontal="center" vertical="center"/>
    </xf>
    <xf numFmtId="171" fontId="16" fillId="39" borderId="12" xfId="1" applyNumberFormat="1" applyFont="1" applyFill="1" applyBorder="1" applyAlignment="1">
      <alignment vertical="center" wrapText="1"/>
    </xf>
    <xf numFmtId="171" fontId="16" fillId="39" borderId="18" xfId="1" applyNumberFormat="1" applyFont="1" applyFill="1" applyBorder="1" applyAlignment="1">
      <alignment vertical="center" wrapText="1"/>
    </xf>
    <xf numFmtId="171" fontId="16" fillId="39" borderId="20" xfId="1" applyNumberFormat="1" applyFont="1" applyFill="1" applyBorder="1" applyAlignment="1">
      <alignment horizontal="center" vertical="center" wrapText="1"/>
    </xf>
    <xf numFmtId="171" fontId="16" fillId="39" borderId="12" xfId="1" applyNumberFormat="1" applyFont="1" applyFill="1" applyBorder="1" applyAlignment="1">
      <alignment horizontal="center" vertical="center" wrapText="1"/>
    </xf>
    <xf numFmtId="171" fontId="18" fillId="39" borderId="18" xfId="1" applyNumberFormat="1" applyFont="1" applyFill="1" applyBorder="1" applyAlignment="1">
      <alignment vertical="center" wrapText="1"/>
    </xf>
    <xf numFmtId="171" fontId="16" fillId="39" borderId="18" xfId="1" applyNumberFormat="1" applyFont="1" applyFill="1" applyBorder="1" applyAlignment="1">
      <alignment horizontal="center" vertical="center"/>
    </xf>
    <xf numFmtId="171" fontId="18" fillId="39" borderId="12" xfId="1" applyNumberFormat="1" applyFont="1" applyFill="1" applyBorder="1" applyAlignment="1">
      <alignment horizontal="center" vertical="center" wrapText="1"/>
    </xf>
    <xf numFmtId="171" fontId="16" fillId="39" borderId="10" xfId="1" applyNumberFormat="1" applyFont="1" applyFill="1" applyBorder="1" applyAlignment="1">
      <alignment horizontal="center" vertical="center" wrapText="1"/>
    </xf>
    <xf numFmtId="171" fontId="16" fillId="39" borderId="2" xfId="1" applyNumberFormat="1" applyFont="1" applyFill="1" applyBorder="1" applyAlignment="1">
      <alignment horizontal="center" vertical="center" wrapText="1"/>
    </xf>
    <xf numFmtId="171" fontId="16" fillId="39" borderId="12" xfId="1" applyNumberFormat="1" applyFont="1" applyFill="1" applyBorder="1" applyAlignment="1">
      <alignment horizontal="center" vertical="center"/>
    </xf>
    <xf numFmtId="171" fontId="17" fillId="39" borderId="12" xfId="1" applyNumberFormat="1" applyFont="1" applyFill="1" applyBorder="1" applyAlignment="1">
      <alignment horizontal="center" vertical="center" wrapText="1"/>
    </xf>
    <xf numFmtId="171" fontId="21" fillId="39" borderId="12" xfId="1" applyNumberFormat="1" applyFont="1" applyFill="1" applyBorder="1" applyAlignment="1">
      <alignment horizontal="center" vertical="center" wrapText="1"/>
    </xf>
    <xf numFmtId="171" fontId="18" fillId="39" borderId="12" xfId="2" applyNumberFormat="1" applyFont="1" applyFill="1" applyBorder="1" applyAlignment="1">
      <alignment horizontal="center" vertical="center"/>
    </xf>
    <xf numFmtId="171" fontId="18" fillId="39" borderId="18" xfId="1" applyNumberFormat="1" applyFont="1" applyFill="1" applyBorder="1" applyAlignment="1">
      <alignment horizontal="center" vertical="center"/>
    </xf>
    <xf numFmtId="171" fontId="18" fillId="39" borderId="12" xfId="1" applyNumberFormat="1" applyFont="1" applyFill="1" applyBorder="1" applyAlignment="1">
      <alignment horizontal="center" vertical="center"/>
    </xf>
    <xf numFmtId="171" fontId="20" fillId="39" borderId="18" xfId="2" applyNumberFormat="1" applyFont="1" applyFill="1" applyBorder="1"/>
    <xf numFmtId="171" fontId="21" fillId="39" borderId="18" xfId="1" applyNumberFormat="1" applyFont="1" applyFill="1" applyBorder="1" applyAlignment="1">
      <alignment horizontal="center" vertical="center"/>
    </xf>
    <xf numFmtId="171" fontId="16" fillId="39" borderId="2" xfId="1" applyNumberFormat="1" applyFont="1" applyFill="1" applyBorder="1" applyAlignment="1">
      <alignment horizontal="center" vertical="center"/>
    </xf>
    <xf numFmtId="171" fontId="17" fillId="39" borderId="12" xfId="2" applyNumberFormat="1" applyFont="1" applyFill="1" applyBorder="1" applyAlignment="1">
      <alignment horizontal="center" vertical="center"/>
    </xf>
    <xf numFmtId="171" fontId="16" fillId="39" borderId="4" xfId="1" applyNumberFormat="1" applyFont="1" applyFill="1" applyBorder="1" applyAlignment="1">
      <alignment horizontal="center"/>
    </xf>
    <xf numFmtId="171" fontId="21" fillId="39" borderId="4" xfId="1" applyNumberFormat="1" applyFont="1" applyFill="1" applyBorder="1" applyAlignment="1">
      <alignment horizontal="center"/>
    </xf>
    <xf numFmtId="171" fontId="18" fillId="39" borderId="4" xfId="1" applyNumberFormat="1" applyFont="1" applyFill="1" applyBorder="1" applyAlignment="1">
      <alignment horizontal="center"/>
    </xf>
    <xf numFmtId="171" fontId="18" fillId="39" borderId="37" xfId="1" applyNumberFormat="1" applyFont="1" applyFill="1" applyBorder="1" applyAlignment="1">
      <alignment horizontal="center"/>
    </xf>
    <xf numFmtId="172" fontId="20" fillId="0" borderId="4" xfId="0" applyNumberFormat="1" applyFont="1" applyBorder="1"/>
    <xf numFmtId="171" fontId="86" fillId="2" borderId="67" xfId="1" applyNumberFormat="1" applyFont="1" applyFill="1" applyBorder="1" applyAlignment="1">
      <alignment horizontal="center" vertical="center"/>
    </xf>
    <xf numFmtId="0" fontId="66" fillId="2" borderId="15" xfId="0" applyFont="1" applyFill="1" applyBorder="1" applyAlignment="1">
      <alignment horizontal="left" wrapText="1"/>
    </xf>
    <xf numFmtId="0" fontId="80" fillId="2" borderId="15" xfId="1" applyFont="1" applyFill="1" applyBorder="1" applyAlignment="1">
      <alignment horizontal="left" wrapText="1"/>
    </xf>
    <xf numFmtId="0" fontId="16" fillId="2" borderId="16" xfId="1" applyFont="1" applyFill="1" applyBorder="1" applyAlignment="1">
      <alignment horizontal="left" wrapText="1" shrinkToFit="1"/>
    </xf>
    <xf numFmtId="0" fontId="16" fillId="2" borderId="20" xfId="1" applyFont="1" applyFill="1" applyBorder="1" applyAlignment="1">
      <alignment horizontal="left" wrapText="1" shrinkToFit="1"/>
    </xf>
    <xf numFmtId="0" fontId="16" fillId="2" borderId="18" xfId="1" applyFont="1" applyFill="1" applyBorder="1" applyAlignment="1">
      <alignment horizontal="left" wrapText="1" shrinkToFit="1"/>
    </xf>
    <xf numFmtId="0" fontId="20" fillId="0" borderId="42" xfId="1" applyFont="1" applyFill="1" applyBorder="1" applyAlignment="1">
      <alignment horizontal="left" wrapText="1" indent="1"/>
    </xf>
    <xf numFmtId="3" fontId="15" fillId="2" borderId="12" xfId="2" applyNumberFormat="1" applyFont="1" applyFill="1" applyBorder="1"/>
    <xf numFmtId="0" fontId="18" fillId="2" borderId="12" xfId="1" applyFont="1" applyFill="1" applyBorder="1"/>
    <xf numFmtId="3" fontId="15" fillId="2" borderId="20" xfId="2" applyNumberFormat="1" applyFont="1" applyFill="1" applyBorder="1" applyAlignment="1">
      <alignment horizontal="right"/>
    </xf>
    <xf numFmtId="0" fontId="31" fillId="2" borderId="12" xfId="0" applyFont="1" applyFill="1" applyBorder="1" applyAlignment="1">
      <alignment horizontal="left" wrapText="1" indent="2"/>
    </xf>
    <xf numFmtId="0" fontId="31" fillId="2" borderId="12" xfId="0" applyFont="1" applyFill="1" applyBorder="1" applyAlignment="1">
      <alignment horizontal="left" indent="1"/>
    </xf>
    <xf numFmtId="174" fontId="20" fillId="2" borderId="42" xfId="2" applyNumberFormat="1" applyFont="1" applyFill="1" applyBorder="1" applyAlignment="1">
      <alignment horizontal="right"/>
    </xf>
    <xf numFmtId="174" fontId="15" fillId="2" borderId="42" xfId="2" applyNumberFormat="1" applyFont="1" applyFill="1" applyBorder="1" applyAlignment="1">
      <alignment horizontal="right"/>
    </xf>
    <xf numFmtId="174" fontId="15" fillId="2" borderId="42" xfId="2" applyNumberFormat="1" applyFont="1" applyFill="1" applyBorder="1" applyAlignment="1">
      <alignment horizontal="center"/>
    </xf>
    <xf numFmtId="174" fontId="20" fillId="2" borderId="42" xfId="2" applyNumberFormat="1" applyFont="1" applyFill="1" applyBorder="1" applyAlignment="1">
      <alignment horizontal="center"/>
    </xf>
    <xf numFmtId="164" fontId="20" fillId="2" borderId="45" xfId="2" applyNumberFormat="1" applyFont="1" applyFill="1" applyBorder="1"/>
    <xf numFmtId="174" fontId="15" fillId="2" borderId="45" xfId="2" applyNumberFormat="1" applyFont="1" applyFill="1" applyBorder="1"/>
    <xf numFmtId="173" fontId="15" fillId="2" borderId="12" xfId="1" applyNumberFormat="1" applyFont="1" applyFill="1" applyBorder="1"/>
    <xf numFmtId="164" fontId="20" fillId="2" borderId="4" xfId="2" applyNumberFormat="1" applyFont="1" applyFill="1" applyBorder="1"/>
    <xf numFmtId="0" fontId="18" fillId="0" borderId="12" xfId="0" applyFont="1" applyFill="1" applyBorder="1" applyAlignment="1">
      <alignment horizontal="left" wrapText="1"/>
    </xf>
    <xf numFmtId="0" fontId="22" fillId="2" borderId="12" xfId="0" applyFont="1" applyFill="1" applyBorder="1" applyAlignment="1">
      <alignment horizontal="left" wrapText="1" indent="1"/>
    </xf>
    <xf numFmtId="174" fontId="15" fillId="2" borderId="45" xfId="2" applyNumberFormat="1" applyFont="1" applyFill="1" applyBorder="1" applyAlignment="1">
      <alignment horizontal="center"/>
    </xf>
    <xf numFmtId="174" fontId="20" fillId="2" borderId="45" xfId="2" applyNumberFormat="1" applyFont="1" applyFill="1" applyBorder="1"/>
    <xf numFmtId="174" fontId="20" fillId="2" borderId="45" xfId="2" applyNumberFormat="1" applyFont="1" applyFill="1" applyBorder="1" applyAlignment="1">
      <alignment horizontal="center"/>
    </xf>
    <xf numFmtId="174" fontId="18" fillId="2" borderId="42" xfId="2" applyNumberFormat="1" applyFont="1" applyFill="1" applyBorder="1" applyAlignment="1">
      <alignment horizontal="center"/>
    </xf>
    <xf numFmtId="164" fontId="15" fillId="2" borderId="20" xfId="1" applyNumberFormat="1" applyFont="1" applyFill="1" applyBorder="1"/>
    <xf numFmtId="174" fontId="15" fillId="2" borderId="20" xfId="2" applyNumberFormat="1" applyFont="1" applyFill="1" applyBorder="1" applyAlignment="1">
      <alignment horizontal="center"/>
    </xf>
    <xf numFmtId="0" fontId="17" fillId="2" borderId="12" xfId="0" applyFont="1" applyFill="1" applyBorder="1" applyAlignment="1">
      <alignment horizontal="left" wrapText="1" indent="2"/>
    </xf>
    <xf numFmtId="0" fontId="17" fillId="2" borderId="2" xfId="0" applyFont="1" applyFill="1" applyBorder="1" applyAlignment="1">
      <alignment horizontal="left" wrapText="1" indent="2"/>
    </xf>
    <xf numFmtId="0" fontId="20" fillId="2" borderId="37" xfId="1" applyFont="1" applyFill="1" applyBorder="1" applyAlignment="1">
      <alignment horizontal="left" indent="1"/>
    </xf>
    <xf numFmtId="164" fontId="20" fillId="2" borderId="7" xfId="2" applyNumberFormat="1" applyFont="1" applyFill="1" applyBorder="1"/>
    <xf numFmtId="174" fontId="15" fillId="2" borderId="12" xfId="2" applyNumberFormat="1" applyFont="1" applyFill="1" applyBorder="1" applyAlignment="1">
      <alignment horizontal="center"/>
    </xf>
    <xf numFmtId="174" fontId="20" fillId="2" borderId="12" xfId="2" applyNumberFormat="1" applyFont="1" applyFill="1" applyBorder="1" applyAlignment="1">
      <alignment horizontal="center"/>
    </xf>
    <xf numFmtId="174" fontId="20" fillId="2" borderId="20" xfId="2" applyNumberFormat="1" applyFont="1" applyFill="1" applyBorder="1" applyAlignment="1">
      <alignment horizontal="center"/>
    </xf>
    <xf numFmtId="0" fontId="22" fillId="2" borderId="12" xfId="0" applyFont="1" applyFill="1" applyBorder="1" applyAlignment="1">
      <alignment horizontal="center" wrapText="1"/>
    </xf>
    <xf numFmtId="0" fontId="81" fillId="2" borderId="12" xfId="0" applyFont="1" applyFill="1" applyBorder="1" applyAlignment="1">
      <alignment horizontal="left" indent="1"/>
    </xf>
    <xf numFmtId="0" fontId="81" fillId="2" borderId="12" xfId="0" applyFont="1" applyFill="1" applyBorder="1" applyAlignment="1">
      <alignment horizontal="left" wrapText="1" indent="1"/>
    </xf>
    <xf numFmtId="174" fontId="15" fillId="2" borderId="20" xfId="2" applyNumberFormat="1" applyFont="1" applyFill="1" applyBorder="1"/>
    <xf numFmtId="0" fontId="81" fillId="37" borderId="12" xfId="0" applyFont="1" applyFill="1" applyBorder="1" applyAlignment="1">
      <alignment horizontal="left" wrapText="1" indent="1"/>
    </xf>
    <xf numFmtId="0" fontId="75" fillId="37" borderId="20" xfId="0" applyFont="1" applyFill="1" applyBorder="1" applyAlignment="1">
      <alignment horizontal="center" wrapText="1"/>
    </xf>
    <xf numFmtId="0" fontId="18" fillId="2" borderId="20" xfId="0" applyFont="1" applyFill="1" applyBorder="1" applyAlignment="1">
      <alignment horizontal="left" wrapText="1" indent="2"/>
    </xf>
    <xf numFmtId="3" fontId="20" fillId="2" borderId="34" xfId="1" applyNumberFormat="1" applyFont="1" applyFill="1" applyBorder="1" applyAlignment="1">
      <alignment horizontal="center"/>
    </xf>
    <xf numFmtId="164" fontId="20" fillId="2" borderId="34" xfId="1" applyNumberFormat="1" applyFont="1" applyFill="1" applyBorder="1"/>
    <xf numFmtId="0" fontId="31" fillId="37" borderId="35" xfId="0" applyFont="1" applyFill="1" applyBorder="1" applyAlignment="1">
      <alignment horizontal="left" wrapText="1" indent="2"/>
    </xf>
    <xf numFmtId="0" fontId="22" fillId="37" borderId="9" xfId="0" applyFont="1" applyFill="1" applyBorder="1" applyAlignment="1">
      <alignment horizontal="left" wrapText="1" indent="1"/>
    </xf>
    <xf numFmtId="0" fontId="38" fillId="37" borderId="12" xfId="1" applyFont="1" applyFill="1" applyBorder="1" applyAlignment="1">
      <alignment horizontal="center" wrapText="1"/>
    </xf>
    <xf numFmtId="0" fontId="20" fillId="2" borderId="13" xfId="0" applyFont="1" applyFill="1" applyBorder="1" applyAlignment="1">
      <alignment horizontal="left" wrapText="1" indent="2"/>
    </xf>
    <xf numFmtId="0" fontId="15" fillId="2" borderId="35" xfId="1" applyFont="1" applyFill="1" applyBorder="1" applyAlignment="1">
      <alignment horizontal="left" wrapText="1" indent="2"/>
    </xf>
    <xf numFmtId="0" fontId="31" fillId="37" borderId="90" xfId="0" applyFont="1" applyFill="1" applyBorder="1" applyAlignment="1">
      <alignment horizontal="left" wrapText="1" indent="2"/>
    </xf>
    <xf numFmtId="0" fontId="75" fillId="37" borderId="12" xfId="0" applyFont="1" applyFill="1" applyBorder="1" applyAlignment="1">
      <alignment horizontal="left" wrapText="1" indent="1"/>
    </xf>
    <xf numFmtId="0" fontId="22" fillId="2" borderId="40" xfId="0" applyFont="1" applyFill="1" applyBorder="1" applyAlignment="1">
      <alignment horizontal="left" indent="1"/>
    </xf>
    <xf numFmtId="178" fontId="20" fillId="2" borderId="12" xfId="2" applyNumberFormat="1" applyFont="1" applyFill="1" applyBorder="1" applyAlignment="1">
      <alignment horizontal="center"/>
    </xf>
    <xf numFmtId="0" fontId="20" fillId="2" borderId="0" xfId="1" applyFont="1" applyFill="1"/>
    <xf numFmtId="0" fontId="87" fillId="2" borderId="12" xfId="0" applyFont="1" applyFill="1" applyBorder="1" applyAlignment="1">
      <alignment horizontal="left" indent="1"/>
    </xf>
    <xf numFmtId="0" fontId="81" fillId="37" borderId="12" xfId="0" applyFont="1" applyFill="1" applyBorder="1" applyAlignment="1">
      <alignment horizontal="left" wrapText="1" indent="2"/>
    </xf>
    <xf numFmtId="0" fontId="83" fillId="3" borderId="0" xfId="1" applyFont="1" applyFill="1" applyAlignment="1">
      <alignment horizontal="center"/>
    </xf>
    <xf numFmtId="0" fontId="15" fillId="3" borderId="8" xfId="1" applyFont="1" applyFill="1" applyBorder="1" applyAlignment="1">
      <alignment horizontal="center" wrapText="1"/>
    </xf>
    <xf numFmtId="165" fontId="20" fillId="3" borderId="12" xfId="2" applyNumberFormat="1" applyFont="1" applyFill="1" applyBorder="1"/>
    <xf numFmtId="165" fontId="20" fillId="3" borderId="2" xfId="2" applyNumberFormat="1" applyFont="1" applyFill="1" applyBorder="1"/>
    <xf numFmtId="165" fontId="20" fillId="3" borderId="17" xfId="2" applyNumberFormat="1" applyFont="1" applyFill="1" applyBorder="1"/>
    <xf numFmtId="165" fontId="20" fillId="3" borderId="25" xfId="2" applyNumberFormat="1" applyFont="1" applyFill="1" applyBorder="1"/>
    <xf numFmtId="172" fontId="20" fillId="3" borderId="16" xfId="2" applyNumberFormat="1" applyFont="1" applyFill="1" applyBorder="1"/>
    <xf numFmtId="172" fontId="20" fillId="3" borderId="2" xfId="2" applyNumberFormat="1" applyFont="1" applyFill="1" applyBorder="1"/>
    <xf numFmtId="172" fontId="20" fillId="3" borderId="8" xfId="2" applyNumberFormat="1" applyFont="1" applyFill="1" applyBorder="1"/>
    <xf numFmtId="172" fontId="20" fillId="3" borderId="15" xfId="2" applyNumberFormat="1" applyFont="1" applyFill="1" applyBorder="1"/>
    <xf numFmtId="172" fontId="20" fillId="3" borderId="18" xfId="2" applyNumberFormat="1" applyFont="1" applyFill="1" applyBorder="1"/>
    <xf numFmtId="172" fontId="20" fillId="3" borderId="4" xfId="2" applyNumberFormat="1" applyFont="1" applyFill="1" applyBorder="1"/>
    <xf numFmtId="165" fontId="20" fillId="3" borderId="37" xfId="2" applyNumberFormat="1" applyFont="1" applyFill="1" applyBorder="1"/>
    <xf numFmtId="172" fontId="15" fillId="3" borderId="4" xfId="2" applyNumberFormat="1" applyFont="1" applyFill="1" applyBorder="1"/>
    <xf numFmtId="172" fontId="20" fillId="3" borderId="37" xfId="2" applyNumberFormat="1" applyFont="1" applyFill="1" applyBorder="1"/>
    <xf numFmtId="172" fontId="20" fillId="3" borderId="25" xfId="2" applyNumberFormat="1" applyFont="1" applyFill="1" applyBorder="1"/>
    <xf numFmtId="165" fontId="20" fillId="3" borderId="4" xfId="2" applyNumberFormat="1" applyFont="1" applyFill="1" applyBorder="1"/>
    <xf numFmtId="172" fontId="20" fillId="3" borderId="7" xfId="2" applyNumberFormat="1" applyFont="1" applyFill="1" applyBorder="1"/>
    <xf numFmtId="165" fontId="20" fillId="3" borderId="8" xfId="2" applyNumberFormat="1" applyFont="1" applyFill="1" applyBorder="1"/>
    <xf numFmtId="3" fontId="16" fillId="36" borderId="2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165" fontId="20" fillId="38" borderId="12" xfId="2" applyNumberFormat="1" applyFont="1" applyFill="1" applyBorder="1"/>
    <xf numFmtId="172" fontId="20" fillId="38" borderId="4" xfId="2" applyNumberFormat="1" applyFont="1" applyFill="1" applyBorder="1"/>
    <xf numFmtId="172" fontId="20" fillId="38" borderId="2" xfId="2" applyNumberFormat="1" applyFont="1" applyFill="1" applyBorder="1"/>
    <xf numFmtId="165" fontId="20" fillId="38" borderId="17" xfId="2" applyNumberFormat="1" applyFont="1" applyFill="1" applyBorder="1"/>
    <xf numFmtId="165" fontId="20" fillId="38" borderId="37" xfId="2" applyNumberFormat="1" applyFont="1" applyFill="1" applyBorder="1"/>
    <xf numFmtId="172" fontId="20" fillId="38" borderId="15" xfId="2" applyNumberFormat="1" applyFont="1" applyFill="1" applyBorder="1"/>
    <xf numFmtId="165" fontId="20" fillId="38" borderId="25" xfId="2" applyNumberFormat="1" applyFont="1" applyFill="1" applyBorder="1"/>
    <xf numFmtId="172" fontId="20" fillId="38" borderId="12" xfId="1" applyNumberFormat="1" applyFont="1" applyFill="1" applyBorder="1"/>
    <xf numFmtId="172" fontId="20" fillId="38" borderId="16" xfId="1" applyNumberFormat="1" applyFont="1" applyFill="1" applyBorder="1"/>
    <xf numFmtId="172" fontId="20" fillId="38" borderId="17" xfId="2" applyNumberFormat="1" applyFont="1" applyFill="1" applyBorder="1"/>
    <xf numFmtId="172" fontId="18" fillId="38" borderId="20" xfId="2" applyNumberFormat="1" applyFont="1" applyFill="1" applyBorder="1"/>
    <xf numFmtId="172" fontId="20" fillId="38" borderId="10" xfId="2" applyNumberFormat="1" applyFont="1" applyFill="1" applyBorder="1"/>
    <xf numFmtId="172" fontId="20" fillId="3" borderId="5" xfId="2" applyNumberFormat="1" applyFont="1" applyFill="1" applyBorder="1"/>
    <xf numFmtId="0" fontId="24" fillId="3" borderId="0" xfId="1" applyFont="1" applyFill="1" applyBorder="1"/>
    <xf numFmtId="0" fontId="24" fillId="3" borderId="0" xfId="1" applyFont="1" applyFill="1"/>
    <xf numFmtId="0" fontId="39" fillId="2" borderId="10" xfId="1" applyFont="1" applyFill="1" applyBorder="1" applyAlignment="1">
      <alignment horizontal="left" vertical="justify"/>
    </xf>
    <xf numFmtId="172" fontId="20" fillId="2" borderId="7" xfId="2" applyNumberFormat="1" applyFont="1" applyFill="1" applyBorder="1"/>
    <xf numFmtId="0" fontId="22" fillId="37" borderId="12" xfId="0" applyFont="1" applyFill="1" applyBorder="1" applyAlignment="1">
      <alignment horizontal="left" wrapText="1" indent="1"/>
    </xf>
    <xf numFmtId="0" fontId="38" fillId="37" borderId="21" xfId="1" applyFont="1" applyFill="1" applyBorder="1"/>
    <xf numFmtId="0" fontId="74" fillId="37" borderId="16" xfId="0" applyFont="1" applyFill="1" applyBorder="1" applyAlignment="1">
      <alignment horizontal="center"/>
    </xf>
    <xf numFmtId="0" fontId="31" fillId="0" borderId="12" xfId="0" applyFont="1" applyFill="1" applyBorder="1" applyAlignment="1">
      <alignment horizontal="left" vertical="justify" indent="1"/>
    </xf>
    <xf numFmtId="165" fontId="68" fillId="2" borderId="3" xfId="2" applyNumberFormat="1" applyFont="1" applyFill="1" applyBorder="1"/>
    <xf numFmtId="0" fontId="18" fillId="2" borderId="42" xfId="0" applyFont="1" applyFill="1" applyBorder="1" applyAlignment="1">
      <alignment horizontal="left" wrapText="1" indent="2"/>
    </xf>
    <xf numFmtId="0" fontId="70" fillId="37" borderId="10" xfId="1" applyFont="1" applyFill="1" applyBorder="1" applyAlignment="1">
      <alignment horizontal="left" wrapText="1" indent="2"/>
    </xf>
    <xf numFmtId="164" fontId="15" fillId="2" borderId="42" xfId="2" applyNumberFormat="1" applyFont="1" applyFill="1" applyBorder="1"/>
    <xf numFmtId="171" fontId="20" fillId="2" borderId="4" xfId="1" applyNumberFormat="1" applyFont="1" applyFill="1" applyBorder="1"/>
    <xf numFmtId="171" fontId="88" fillId="2" borderId="80" xfId="1" applyNumberFormat="1" applyFont="1" applyFill="1" applyBorder="1" applyAlignment="1">
      <alignment horizontal="center" vertical="center"/>
    </xf>
    <xf numFmtId="171" fontId="88" fillId="2" borderId="67" xfId="1" applyNumberFormat="1" applyFont="1" applyFill="1" applyBorder="1" applyAlignment="1">
      <alignment horizontal="center" vertical="center"/>
    </xf>
    <xf numFmtId="171" fontId="88" fillId="39" borderId="80" xfId="1" applyNumberFormat="1" applyFont="1" applyFill="1" applyBorder="1" applyAlignment="1">
      <alignment horizontal="center" vertical="center"/>
    </xf>
    <xf numFmtId="0" fontId="15" fillId="0" borderId="0" xfId="1" applyFont="1" applyFill="1" applyBorder="1"/>
    <xf numFmtId="165" fontId="20" fillId="38" borderId="16" xfId="2" applyNumberFormat="1" applyFont="1" applyFill="1" applyBorder="1"/>
    <xf numFmtId="1" fontId="34" fillId="3" borderId="2" xfId="1" applyNumberFormat="1" applyFont="1" applyFill="1" applyBorder="1" applyAlignment="1">
      <alignment horizontal="center"/>
    </xf>
    <xf numFmtId="0" fontId="34" fillId="3" borderId="2" xfId="1" applyFont="1" applyFill="1" applyBorder="1" applyAlignment="1">
      <alignment horizontal="center"/>
    </xf>
    <xf numFmtId="0" fontId="15" fillId="3" borderId="8" xfId="1" applyFont="1" applyFill="1" applyBorder="1" applyAlignment="1">
      <alignment horizontal="center" vertical="center"/>
    </xf>
    <xf numFmtId="165" fontId="20" fillId="3" borderId="16" xfId="2" applyNumberFormat="1" applyFont="1" applyFill="1" applyBorder="1"/>
    <xf numFmtId="165" fontId="20" fillId="3" borderId="15" xfId="2" applyNumberFormat="1" applyFont="1" applyFill="1" applyBorder="1"/>
    <xf numFmtId="3" fontId="16" fillId="3" borderId="12" xfId="1" applyNumberFormat="1" applyFont="1" applyFill="1" applyBorder="1" applyAlignment="1">
      <alignment horizontal="center"/>
    </xf>
    <xf numFmtId="174" fontId="20" fillId="3" borderId="12" xfId="2" applyNumberFormat="1" applyFont="1" applyFill="1" applyBorder="1"/>
    <xf numFmtId="174" fontId="20" fillId="3" borderId="20" xfId="2" applyNumberFormat="1" applyFont="1" applyFill="1" applyBorder="1"/>
    <xf numFmtId="172" fontId="20" fillId="3" borderId="17" xfId="2" applyNumberFormat="1" applyFont="1" applyFill="1" applyBorder="1"/>
    <xf numFmtId="164" fontId="21" fillId="3" borderId="12" xfId="1" applyNumberFormat="1" applyFont="1" applyFill="1" applyBorder="1"/>
    <xf numFmtId="164" fontId="21" fillId="3" borderId="4" xfId="1" applyNumberFormat="1" applyFont="1" applyFill="1" applyBorder="1"/>
    <xf numFmtId="164" fontId="15" fillId="3" borderId="20" xfId="2" applyNumberFormat="1" applyFont="1" applyFill="1" applyBorder="1"/>
    <xf numFmtId="164" fontId="20" fillId="3" borderId="20" xfId="2" applyNumberFormat="1" applyFont="1" applyFill="1" applyBorder="1"/>
    <xf numFmtId="164" fontId="17" fillId="3" borderId="12" xfId="1" applyNumberFormat="1" applyFont="1" applyFill="1" applyBorder="1"/>
    <xf numFmtId="164" fontId="21" fillId="3" borderId="20" xfId="1" applyNumberFormat="1" applyFont="1" applyFill="1" applyBorder="1"/>
    <xf numFmtId="3" fontId="21" fillId="3" borderId="20" xfId="2" applyNumberFormat="1" applyFont="1" applyFill="1" applyBorder="1" applyAlignment="1">
      <alignment horizontal="center"/>
    </xf>
    <xf numFmtId="3" fontId="18" fillId="3" borderId="20" xfId="2" applyNumberFormat="1" applyFont="1" applyFill="1" applyBorder="1" applyAlignment="1">
      <alignment horizontal="center"/>
    </xf>
    <xf numFmtId="164" fontId="16" fillId="3" borderId="12" xfId="1" applyNumberFormat="1" applyFont="1" applyFill="1" applyBorder="1"/>
    <xf numFmtId="164" fontId="16" fillId="3" borderId="20" xfId="1" applyNumberFormat="1" applyFont="1" applyFill="1" applyBorder="1"/>
    <xf numFmtId="164" fontId="17" fillId="3" borderId="20" xfId="1" applyNumberFormat="1" applyFont="1" applyFill="1" applyBorder="1"/>
    <xf numFmtId="172" fontId="15" fillId="3" borderId="16" xfId="2" applyNumberFormat="1" applyFont="1" applyFill="1" applyBorder="1"/>
    <xf numFmtId="172" fontId="15" fillId="3" borderId="12" xfId="2" applyNumberFormat="1" applyFont="1" applyFill="1" applyBorder="1"/>
    <xf numFmtId="164" fontId="23" fillId="3" borderId="8" xfId="1" applyNumberFormat="1" applyFont="1" applyFill="1" applyBorder="1" applyAlignment="1">
      <alignment horizontal="right"/>
    </xf>
    <xf numFmtId="172" fontId="23" fillId="3" borderId="8" xfId="2" applyNumberFormat="1" applyFont="1" applyFill="1" applyBorder="1"/>
    <xf numFmtId="172" fontId="20" fillId="3" borderId="4" xfId="1" applyNumberFormat="1" applyFont="1" applyFill="1" applyBorder="1" applyAlignment="1">
      <alignment horizontal="right"/>
    </xf>
    <xf numFmtId="164" fontId="20" fillId="3" borderId="12" xfId="1" applyNumberFormat="1" applyFont="1" applyFill="1" applyBorder="1" applyAlignment="1">
      <alignment horizontal="right"/>
    </xf>
    <xf numFmtId="172" fontId="20" fillId="3" borderId="12" xfId="1" applyNumberFormat="1" applyFont="1" applyFill="1" applyBorder="1" applyAlignment="1">
      <alignment horizontal="right"/>
    </xf>
    <xf numFmtId="164" fontId="15" fillId="3" borderId="12" xfId="1" applyNumberFormat="1" applyFont="1" applyFill="1" applyBorder="1" applyAlignment="1">
      <alignment horizontal="right"/>
    </xf>
    <xf numFmtId="164" fontId="21" fillId="3" borderId="5" xfId="1" applyNumberFormat="1" applyFont="1" applyFill="1" applyBorder="1"/>
    <xf numFmtId="164" fontId="15" fillId="3" borderId="20" xfId="1" applyNumberFormat="1" applyFont="1" applyFill="1" applyBorder="1" applyAlignment="1">
      <alignment horizontal="right"/>
    </xf>
    <xf numFmtId="164" fontId="15" fillId="3" borderId="12" xfId="2" applyNumberFormat="1" applyFont="1" applyFill="1" applyBorder="1"/>
    <xf numFmtId="164" fontId="15" fillId="3" borderId="2" xfId="2" applyNumberFormat="1" applyFont="1" applyFill="1" applyBorder="1"/>
    <xf numFmtId="164" fontId="20" fillId="3" borderId="17" xfId="1" applyNumberFormat="1" applyFont="1" applyFill="1" applyBorder="1" applyAlignment="1">
      <alignment horizontal="right"/>
    </xf>
    <xf numFmtId="172" fontId="16" fillId="3" borderId="12" xfId="1" applyNumberFormat="1" applyFont="1" applyFill="1" applyBorder="1"/>
    <xf numFmtId="164" fontId="20" fillId="3" borderId="12" xfId="2" applyNumberFormat="1" applyFont="1" applyFill="1" applyBorder="1"/>
    <xf numFmtId="172" fontId="20" fillId="3" borderId="10" xfId="2" applyNumberFormat="1" applyFont="1" applyFill="1" applyBorder="1"/>
    <xf numFmtId="174" fontId="20" fillId="3" borderId="12" xfId="2" applyNumberFormat="1" applyFont="1" applyFill="1" applyBorder="1" applyAlignment="1">
      <alignment horizontal="right"/>
    </xf>
    <xf numFmtId="3" fontId="16" fillId="3" borderId="16" xfId="1" applyNumberFormat="1" applyFont="1" applyFill="1" applyBorder="1" applyAlignment="1">
      <alignment horizontal="center"/>
    </xf>
    <xf numFmtId="3" fontId="20" fillId="3" borderId="16" xfId="2" applyNumberFormat="1" applyFont="1" applyFill="1" applyBorder="1" applyAlignment="1">
      <alignment horizontal="center"/>
    </xf>
    <xf numFmtId="3" fontId="20" fillId="3" borderId="4" xfId="2" applyNumberFormat="1" applyFont="1" applyFill="1" applyBorder="1" applyAlignment="1">
      <alignment horizontal="center"/>
    </xf>
    <xf numFmtId="172" fontId="20" fillId="3" borderId="12" xfId="1" applyNumberFormat="1" applyFont="1" applyFill="1" applyBorder="1"/>
    <xf numFmtId="164" fontId="20" fillId="3" borderId="20" xfId="1" applyNumberFormat="1" applyFont="1" applyFill="1" applyBorder="1"/>
    <xf numFmtId="172" fontId="20" fillId="3" borderId="2" xfId="1" applyNumberFormat="1" applyFont="1" applyFill="1" applyBorder="1"/>
    <xf numFmtId="164" fontId="20" fillId="3" borderId="15" xfId="1" applyNumberFormat="1" applyFont="1" applyFill="1" applyBorder="1"/>
    <xf numFmtId="172" fontId="20" fillId="3" borderId="15" xfId="1" applyNumberFormat="1" applyFont="1" applyFill="1" applyBorder="1"/>
    <xf numFmtId="172" fontId="20" fillId="3" borderId="17" xfId="1" applyNumberFormat="1" applyFont="1" applyFill="1" applyBorder="1"/>
    <xf numFmtId="164" fontId="18" fillId="3" borderId="12" xfId="1" applyNumberFormat="1" applyFont="1" applyFill="1" applyBorder="1"/>
    <xf numFmtId="164" fontId="31" fillId="3" borderId="12" xfId="1" applyNumberFormat="1" applyFont="1" applyFill="1" applyBorder="1"/>
    <xf numFmtId="172" fontId="20" fillId="3" borderId="16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64" fontId="15" fillId="3" borderId="12" xfId="1" applyNumberFormat="1" applyFont="1" applyFill="1" applyBorder="1"/>
    <xf numFmtId="164" fontId="22" fillId="3" borderId="20" xfId="1" applyNumberFormat="1" applyFont="1" applyFill="1" applyBorder="1"/>
    <xf numFmtId="172" fontId="20" fillId="3" borderId="4" xfId="0" applyNumberFormat="1" applyFont="1" applyFill="1" applyBorder="1"/>
    <xf numFmtId="174" fontId="20" fillId="3" borderId="20" xfId="2" applyNumberFormat="1" applyFont="1" applyFill="1" applyBorder="1" applyAlignment="1">
      <alignment horizontal="center"/>
    </xf>
    <xf numFmtId="164" fontId="20" fillId="3" borderId="10" xfId="2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3" fontId="20" fillId="3" borderId="20" xfId="2" applyNumberFormat="1" applyFont="1" applyFill="1" applyBorder="1" applyAlignment="1">
      <alignment horizontal="center"/>
    </xf>
    <xf numFmtId="3" fontId="20" fillId="3" borderId="15" xfId="2" applyNumberFormat="1" applyFont="1" applyFill="1" applyBorder="1" applyAlignment="1">
      <alignment horizontal="center"/>
    </xf>
    <xf numFmtId="3" fontId="15" fillId="3" borderId="12" xfId="2" applyNumberFormat="1" applyFont="1" applyFill="1" applyBorder="1" applyAlignment="1">
      <alignment horizontal="center"/>
    </xf>
    <xf numFmtId="172" fontId="18" fillId="3" borderId="20" xfId="2" applyNumberFormat="1" applyFont="1" applyFill="1" applyBorder="1"/>
    <xf numFmtId="0" fontId="29" fillId="3" borderId="20" xfId="1" applyFont="1" applyFill="1" applyBorder="1" applyAlignment="1">
      <alignment horizontal="center"/>
    </xf>
    <xf numFmtId="1" fontId="28" fillId="3" borderId="2" xfId="1" applyNumberFormat="1" applyFont="1" applyFill="1" applyBorder="1" applyAlignment="1">
      <alignment horizontal="center"/>
    </xf>
    <xf numFmtId="0" fontId="28" fillId="3" borderId="37" xfId="1" applyFont="1" applyFill="1" applyBorder="1" applyAlignment="1">
      <alignment horizontal="center"/>
    </xf>
    <xf numFmtId="0" fontId="29" fillId="3" borderId="8" xfId="1" applyFont="1" applyFill="1" applyBorder="1" applyAlignment="1">
      <alignment horizontal="center"/>
    </xf>
    <xf numFmtId="3" fontId="16" fillId="3" borderId="12" xfId="3" applyNumberFormat="1" applyFont="1" applyFill="1" applyBorder="1" applyAlignment="1">
      <alignment horizontal="center"/>
    </xf>
    <xf numFmtId="3" fontId="21" fillId="3" borderId="12" xfId="3" applyNumberFormat="1" applyFont="1" applyFill="1" applyBorder="1" applyAlignment="1">
      <alignment horizontal="center"/>
    </xf>
    <xf numFmtId="3" fontId="16" fillId="3" borderId="17" xfId="3" applyNumberFormat="1" applyFont="1" applyFill="1" applyBorder="1" applyAlignment="1">
      <alignment horizontal="center"/>
    </xf>
    <xf numFmtId="3" fontId="20" fillId="3" borderId="2" xfId="2" applyNumberFormat="1" applyFont="1" applyFill="1" applyBorder="1" applyAlignment="1">
      <alignment horizontal="center"/>
    </xf>
    <xf numFmtId="3" fontId="20" fillId="3" borderId="12" xfId="2" applyNumberFormat="1" applyFont="1" applyFill="1" applyBorder="1" applyAlignment="1">
      <alignment horizontal="center"/>
    </xf>
    <xf numFmtId="3" fontId="20" fillId="3" borderId="5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172" fontId="20" fillId="3" borderId="42" xfId="2" applyNumberFormat="1" applyFont="1" applyFill="1" applyBorder="1"/>
    <xf numFmtId="164" fontId="15" fillId="3" borderId="20" xfId="1" applyNumberFormat="1" applyFont="1" applyFill="1" applyBorder="1"/>
    <xf numFmtId="164" fontId="20" fillId="3" borderId="12" xfId="1" applyNumberFormat="1" applyFont="1" applyFill="1" applyBorder="1"/>
    <xf numFmtId="164" fontId="15" fillId="3" borderId="16" xfId="1" applyNumberFormat="1" applyFont="1" applyFill="1" applyBorder="1"/>
    <xf numFmtId="164" fontId="20" fillId="3" borderId="16" xfId="1" applyNumberFormat="1" applyFont="1" applyFill="1" applyBorder="1"/>
    <xf numFmtId="164" fontId="15" fillId="3" borderId="8" xfId="1" applyNumberFormat="1" applyFont="1" applyFill="1" applyBorder="1"/>
    <xf numFmtId="172" fontId="20" fillId="3" borderId="8" xfId="1" applyNumberFormat="1" applyFont="1" applyFill="1" applyBorder="1"/>
    <xf numFmtId="174" fontId="16" fillId="3" borderId="12" xfId="2" applyNumberFormat="1" applyFont="1" applyFill="1" applyBorder="1" applyAlignment="1">
      <alignment horizontal="center"/>
    </xf>
    <xf numFmtId="0" fontId="27" fillId="2" borderId="0" xfId="0" applyFont="1" applyFill="1" applyAlignment="1">
      <alignment horizontal="center" vertical="center" wrapText="1"/>
    </xf>
    <xf numFmtId="0" fontId="34" fillId="3" borderId="8" xfId="1" applyFont="1" applyFill="1" applyBorder="1" applyAlignment="1">
      <alignment horizontal="center" vertical="center"/>
    </xf>
    <xf numFmtId="171" fontId="20" fillId="3" borderId="4" xfId="1" applyNumberFormat="1" applyFont="1" applyFill="1" applyBorder="1"/>
    <xf numFmtId="164" fontId="20" fillId="3" borderId="34" xfId="1" applyNumberFormat="1" applyFont="1" applyFill="1" applyBorder="1"/>
    <xf numFmtId="175" fontId="20" fillId="3" borderId="8" xfId="1" applyNumberFormat="1" applyFont="1" applyFill="1" applyBorder="1"/>
    <xf numFmtId="172" fontId="68" fillId="3" borderId="12" xfId="1" applyNumberFormat="1" applyFont="1" applyFill="1" applyBorder="1"/>
    <xf numFmtId="172" fontId="66" fillId="3" borderId="12" xfId="2" applyNumberFormat="1" applyFont="1" applyFill="1" applyBorder="1"/>
    <xf numFmtId="1" fontId="20" fillId="3" borderId="0" xfId="0" applyNumberFormat="1" applyFont="1" applyFill="1" applyBorder="1" applyAlignment="1">
      <alignment horizontal="right"/>
    </xf>
    <xf numFmtId="172" fontId="68" fillId="3" borderId="16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1" fontId="35" fillId="3" borderId="12" xfId="1" applyNumberFormat="1" applyFont="1" applyFill="1" applyBorder="1"/>
    <xf numFmtId="171" fontId="34" fillId="3" borderId="12" xfId="1" applyNumberFormat="1" applyFont="1" applyFill="1" applyBorder="1"/>
    <xf numFmtId="171" fontId="35" fillId="3" borderId="2" xfId="1" applyNumberFormat="1" applyFont="1" applyFill="1" applyBorder="1"/>
    <xf numFmtId="171" fontId="35" fillId="3" borderId="16" xfId="1" applyNumberFormat="1" applyFont="1" applyFill="1" applyBorder="1"/>
    <xf numFmtId="171" fontId="35" fillId="3" borderId="10" xfId="1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72" fontId="15" fillId="3" borderId="12" xfId="2" applyNumberFormat="1" applyFont="1" applyFill="1" applyBorder="1" applyAlignment="1">
      <alignment horizontal="center"/>
    </xf>
    <xf numFmtId="0" fontId="34" fillId="3" borderId="1" xfId="1" applyFont="1" applyFill="1" applyBorder="1" applyAlignment="1">
      <alignment horizontal="center"/>
    </xf>
    <xf numFmtId="172" fontId="68" fillId="3" borderId="44" xfId="1" applyNumberFormat="1" applyFont="1" applyFill="1" applyBorder="1"/>
    <xf numFmtId="165" fontId="68" fillId="3" borderId="3" xfId="2" applyNumberFormat="1" applyFont="1" applyFill="1" applyBorder="1"/>
    <xf numFmtId="171" fontId="66" fillId="3" borderId="12" xfId="2" applyNumberFormat="1" applyFont="1" applyFill="1" applyBorder="1"/>
    <xf numFmtId="1" fontId="34" fillId="3" borderId="7" xfId="1" applyNumberFormat="1" applyFont="1" applyFill="1" applyBorder="1" applyAlignment="1">
      <alignment horizontal="center" wrapText="1"/>
    </xf>
    <xf numFmtId="3" fontId="16" fillId="3" borderId="1" xfId="1" applyNumberFormat="1" applyFont="1" applyFill="1" applyBorder="1" applyAlignment="1">
      <alignment horizontal="center" vertical="center"/>
    </xf>
    <xf numFmtId="171" fontId="16" fillId="3" borderId="1" xfId="1" applyNumberFormat="1" applyFont="1" applyFill="1" applyBorder="1" applyAlignment="1">
      <alignment horizontal="center" vertical="center"/>
    </xf>
    <xf numFmtId="3" fontId="16" fillId="3" borderId="12" xfId="1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vertical="center"/>
    </xf>
    <xf numFmtId="3" fontId="16" fillId="3" borderId="12" xfId="2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3" fontId="21" fillId="3" borderId="12" xfId="2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26" fillId="3" borderId="1" xfId="2" applyNumberFormat="1" applyFont="1" applyFill="1" applyBorder="1" applyAlignment="1">
      <alignment horizontal="center" vertical="center"/>
    </xf>
    <xf numFmtId="3" fontId="26" fillId="3" borderId="12" xfId="2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vertical="center" wrapText="1"/>
    </xf>
    <xf numFmtId="3" fontId="18" fillId="3" borderId="1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vertical="center" wrapText="1"/>
    </xf>
    <xf numFmtId="171" fontId="16" fillId="3" borderId="20" xfId="1" applyNumberFormat="1" applyFont="1" applyFill="1" applyBorder="1" applyAlignment="1">
      <alignment horizontal="center" vertical="center" wrapText="1"/>
    </xf>
    <xf numFmtId="171" fontId="16" fillId="3" borderId="12" xfId="1" applyNumberFormat="1" applyFont="1" applyFill="1" applyBorder="1" applyAlignment="1">
      <alignment horizontal="center" vertical="center" wrapText="1"/>
    </xf>
    <xf numFmtId="3" fontId="19" fillId="3" borderId="18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vertical="center" wrapText="1"/>
    </xf>
    <xf numFmtId="3" fontId="23" fillId="3" borderId="1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171" fontId="16" fillId="3" borderId="18" xfId="1" applyNumberFormat="1" applyFont="1" applyFill="1" applyBorder="1" applyAlignment="1">
      <alignment horizontal="center" vertical="center"/>
    </xf>
    <xf numFmtId="3" fontId="26" fillId="3" borderId="18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 wrapText="1"/>
    </xf>
    <xf numFmtId="3" fontId="18" fillId="3" borderId="10" xfId="2" applyNumberFormat="1" applyFont="1" applyFill="1" applyBorder="1" applyAlignment="1">
      <alignment horizontal="center" vertical="center"/>
    </xf>
    <xf numFmtId="3" fontId="18" fillId="3" borderId="2" xfId="2" applyNumberFormat="1" applyFont="1" applyFill="1" applyBorder="1" applyAlignment="1">
      <alignment horizontal="center" vertical="center"/>
    </xf>
    <xf numFmtId="171" fontId="18" fillId="3" borderId="2" xfId="2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16" fillId="3" borderId="18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/>
    <xf numFmtId="3" fontId="30" fillId="3" borderId="18" xfId="2" applyNumberFormat="1" applyFont="1" applyFill="1" applyBorder="1" applyAlignment="1">
      <alignment horizontal="center" vertical="center"/>
    </xf>
    <xf numFmtId="171" fontId="21" fillId="3" borderId="18" xfId="1" applyNumberFormat="1" applyFont="1" applyFill="1" applyBorder="1" applyAlignment="1">
      <alignment horizontal="center" vertical="center"/>
    </xf>
    <xf numFmtId="171" fontId="16" fillId="3" borderId="10" xfId="1" applyNumberFormat="1" applyFont="1" applyFill="1" applyBorder="1" applyAlignment="1">
      <alignment horizontal="center" vertical="center" wrapText="1"/>
    </xf>
    <xf numFmtId="3" fontId="26" fillId="3" borderId="2" xfId="2" applyNumberFormat="1" applyFont="1" applyFill="1" applyBorder="1" applyAlignment="1">
      <alignment horizontal="center" vertical="center"/>
    </xf>
    <xf numFmtId="171" fontId="16" fillId="3" borderId="2" xfId="1" applyNumberFormat="1" applyFont="1" applyFill="1" applyBorder="1" applyAlignment="1">
      <alignment horizontal="center" vertical="center"/>
    </xf>
    <xf numFmtId="171" fontId="17" fillId="3" borderId="12" xfId="2" applyNumberFormat="1" applyFont="1" applyFill="1" applyBorder="1" applyAlignment="1">
      <alignment horizontal="center" vertical="center"/>
    </xf>
    <xf numFmtId="3" fontId="38" fillId="3" borderId="12" xfId="2" applyNumberFormat="1" applyFont="1" applyFill="1" applyBorder="1" applyAlignment="1">
      <alignment horizontal="center" vertical="center"/>
    </xf>
    <xf numFmtId="3" fontId="38" fillId="3" borderId="67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171" fontId="16" fillId="3" borderId="3" xfId="1" applyNumberFormat="1" applyFont="1" applyFill="1" applyBorder="1" applyAlignment="1">
      <alignment horizontal="center"/>
    </xf>
    <xf numFmtId="3" fontId="21" fillId="3" borderId="4" xfId="1" applyNumberFormat="1" applyFont="1" applyFill="1" applyBorder="1" applyAlignment="1">
      <alignment horizontal="center"/>
    </xf>
    <xf numFmtId="171" fontId="21" fillId="3" borderId="3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/>
    </xf>
    <xf numFmtId="178" fontId="20" fillId="3" borderId="12" xfId="2" applyNumberFormat="1" applyFont="1" applyFill="1" applyBorder="1" applyAlignment="1">
      <alignment horizontal="center"/>
    </xf>
    <xf numFmtId="3" fontId="38" fillId="3" borderId="4" xfId="1" applyNumberFormat="1" applyFont="1" applyFill="1" applyBorder="1" applyAlignment="1">
      <alignment horizontal="center"/>
    </xf>
    <xf numFmtId="3" fontId="30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 applyAlignment="1">
      <alignment horizontal="center"/>
    </xf>
    <xf numFmtId="3" fontId="21" fillId="3" borderId="37" xfId="1" applyNumberFormat="1" applyFont="1" applyFill="1" applyBorder="1" applyAlignment="1">
      <alignment horizontal="center"/>
    </xf>
    <xf numFmtId="171" fontId="18" fillId="3" borderId="37" xfId="1" applyNumberFormat="1" applyFont="1" applyFill="1" applyBorder="1" applyAlignment="1">
      <alignment horizontal="center"/>
    </xf>
    <xf numFmtId="171" fontId="16" fillId="3" borderId="80" xfId="1" applyNumberFormat="1" applyFont="1" applyFill="1" applyBorder="1" applyAlignment="1">
      <alignment horizontal="center" vertical="center"/>
    </xf>
    <xf numFmtId="164" fontId="15" fillId="2" borderId="44" xfId="2" applyNumberFormat="1" applyFont="1" applyFill="1" applyBorder="1"/>
    <xf numFmtId="0" fontId="15" fillId="2" borderId="12" xfId="1" applyFont="1" applyFill="1" applyBorder="1" applyAlignment="1">
      <alignment horizontal="left" wrapText="1" indent="1"/>
    </xf>
    <xf numFmtId="164" fontId="15" fillId="2" borderId="16" xfId="2" applyNumberFormat="1" applyFont="1" applyFill="1" applyBorder="1"/>
    <xf numFmtId="2" fontId="63" fillId="2" borderId="0" xfId="1" applyNumberFormat="1" applyFont="1" applyFill="1" applyBorder="1"/>
    <xf numFmtId="171" fontId="35" fillId="3" borderId="48" xfId="1" applyNumberFormat="1" applyFont="1" applyFill="1" applyBorder="1"/>
    <xf numFmtId="0" fontId="34" fillId="3" borderId="7" xfId="1" applyFont="1" applyFill="1" applyBorder="1" applyAlignment="1">
      <alignment horizontal="center" wrapText="1"/>
    </xf>
    <xf numFmtId="0" fontId="15" fillId="0" borderId="16" xfId="1" applyFont="1" applyFill="1" applyBorder="1" applyAlignment="1">
      <alignment horizontal="left" wrapText="1"/>
    </xf>
    <xf numFmtId="174" fontId="20" fillId="0" borderId="12" xfId="2" applyNumberFormat="1" applyFont="1" applyFill="1" applyBorder="1" applyAlignment="1">
      <alignment horizontal="center"/>
    </xf>
    <xf numFmtId="183" fontId="16" fillId="2" borderId="4" xfId="1" applyNumberFormat="1" applyFont="1" applyFill="1" applyBorder="1"/>
    <xf numFmtId="172" fontId="20" fillId="2" borderId="2" xfId="1" applyNumberFormat="1" applyFont="1" applyFill="1" applyBorder="1"/>
    <xf numFmtId="4" fontId="24" fillId="2" borderId="0" xfId="1" applyNumberFormat="1" applyFont="1" applyFill="1" applyBorder="1"/>
    <xf numFmtId="0" fontId="20" fillId="2" borderId="12" xfId="0" applyFont="1" applyFill="1" applyBorder="1" applyAlignment="1">
      <alignment horizontal="left" vertical="top" wrapText="1" indent="2"/>
    </xf>
    <xf numFmtId="0" fontId="15" fillId="2" borderId="16" xfId="1" applyFont="1" applyFill="1" applyBorder="1" applyAlignment="1">
      <alignment horizontal="left" wrapText="1"/>
    </xf>
    <xf numFmtId="0" fontId="20" fillId="37" borderId="12" xfId="0" applyFont="1" applyFill="1" applyBorder="1" applyAlignment="1">
      <alignment horizontal="left" vertical="top" wrapText="1" indent="2"/>
    </xf>
    <xf numFmtId="171" fontId="21" fillId="2" borderId="12" xfId="1" applyNumberFormat="1" applyFont="1" applyFill="1" applyBorder="1" applyAlignment="1">
      <alignment vertical="center" wrapText="1"/>
    </xf>
    <xf numFmtId="172" fontId="20" fillId="39" borderId="2" xfId="1" applyNumberFormat="1" applyFont="1" applyFill="1" applyBorder="1"/>
    <xf numFmtId="172" fontId="20" fillId="0" borderId="2" xfId="1" applyNumberFormat="1" applyFont="1" applyFill="1" applyBorder="1"/>
    <xf numFmtId="164" fontId="15" fillId="3" borderId="1" xfId="1" applyNumberFormat="1" applyFont="1" applyFill="1" applyBorder="1"/>
    <xf numFmtId="172" fontId="20" fillId="39" borderId="16" xfId="1" applyNumberFormat="1" applyFont="1" applyFill="1" applyBorder="1"/>
    <xf numFmtId="172" fontId="20" fillId="0" borderId="12" xfId="1" applyNumberFormat="1" applyFont="1" applyFill="1" applyBorder="1"/>
    <xf numFmtId="172" fontId="20" fillId="0" borderId="16" xfId="1" applyNumberFormat="1" applyFont="1" applyFill="1" applyBorder="1"/>
    <xf numFmtId="172" fontId="20" fillId="2" borderId="20" xfId="1" applyNumberFormat="1" applyFont="1" applyFill="1" applyBorder="1"/>
    <xf numFmtId="172" fontId="20" fillId="39" borderId="20" xfId="1" applyNumberFormat="1" applyFont="1" applyFill="1" applyBorder="1"/>
    <xf numFmtId="172" fontId="20" fillId="0" borderId="20" xfId="1" applyNumberFormat="1" applyFont="1" applyFill="1" applyBorder="1"/>
    <xf numFmtId="172" fontId="20" fillId="39" borderId="12" xfId="1" applyNumberFormat="1" applyFont="1" applyFill="1" applyBorder="1"/>
    <xf numFmtId="3" fontId="21" fillId="2" borderId="3" xfId="1" applyNumberFormat="1" applyFont="1" applyFill="1" applyBorder="1" applyAlignment="1">
      <alignment horizontal="center"/>
    </xf>
    <xf numFmtId="3" fontId="21" fillId="2" borderId="20" xfId="3" applyNumberFormat="1" applyFont="1" applyFill="1" applyBorder="1" applyAlignment="1">
      <alignment horizontal="center"/>
    </xf>
    <xf numFmtId="0" fontId="15" fillId="2" borderId="21" xfId="0" applyFont="1" applyFill="1" applyBorder="1" applyAlignment="1">
      <alignment horizontal="left" vertical="top" wrapText="1" indent="2"/>
    </xf>
    <xf numFmtId="0" fontId="20" fillId="37" borderId="82" xfId="1" applyFont="1" applyFill="1" applyBorder="1" applyAlignment="1">
      <alignment horizontal="left" wrapText="1" indent="3"/>
    </xf>
    <xf numFmtId="164" fontId="24" fillId="0" borderId="16" xfId="1" applyNumberFormat="1" applyFont="1" applyFill="1" applyBorder="1"/>
    <xf numFmtId="164" fontId="18" fillId="3" borderId="2" xfId="1" applyNumberFormat="1" applyFont="1" applyFill="1" applyBorder="1"/>
    <xf numFmtId="3" fontId="18" fillId="2" borderId="16" xfId="3" applyNumberFormat="1" applyFont="1" applyFill="1" applyBorder="1" applyAlignment="1">
      <alignment horizontal="center"/>
    </xf>
    <xf numFmtId="0" fontId="83" fillId="2" borderId="0" xfId="1" applyFont="1" applyFill="1" applyAlignment="1">
      <alignment horizontal="center"/>
    </xf>
    <xf numFmtId="0" fontId="15" fillId="3" borderId="1" xfId="1" applyFont="1" applyFill="1" applyBorder="1" applyAlignment="1">
      <alignment horizontal="center" wrapText="1"/>
    </xf>
    <xf numFmtId="0" fontId="15" fillId="3" borderId="2" xfId="1" applyFont="1" applyFill="1" applyBorder="1" applyAlignment="1">
      <alignment horizontal="center" wrapText="1"/>
    </xf>
    <xf numFmtId="0" fontId="15" fillId="3" borderId="7" xfId="1" applyFont="1" applyFill="1" applyBorder="1" applyAlignment="1">
      <alignment horizontal="center" wrapText="1"/>
    </xf>
    <xf numFmtId="0" fontId="15" fillId="2" borderId="1" xfId="1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wrapText="1"/>
    </xf>
    <xf numFmtId="0" fontId="15" fillId="39" borderId="2" xfId="1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vertical="center" wrapText="1"/>
    </xf>
    <xf numFmtId="0" fontId="15" fillId="2" borderId="7" xfId="1" applyFont="1" applyFill="1" applyBorder="1" applyAlignment="1">
      <alignment horizontal="center" vertical="center" wrapText="1"/>
    </xf>
    <xf numFmtId="0" fontId="15" fillId="3" borderId="7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vertical="center" wrapText="1"/>
    </xf>
    <xf numFmtId="165" fontId="20" fillId="3" borderId="20" xfId="2" applyNumberFormat="1" applyFont="1" applyFill="1" applyBorder="1"/>
    <xf numFmtId="0" fontId="89" fillId="2" borderId="0" xfId="1" applyFont="1" applyFill="1" applyAlignment="1">
      <alignment horizontal="left"/>
    </xf>
    <xf numFmtId="3" fontId="83" fillId="2" borderId="0" xfId="1" applyNumberFormat="1" applyFont="1" applyFill="1" applyAlignment="1">
      <alignment horizontal="center"/>
    </xf>
    <xf numFmtId="0" fontId="83" fillId="39" borderId="0" xfId="1" applyFont="1" applyFill="1" applyAlignment="1">
      <alignment horizontal="center"/>
    </xf>
    <xf numFmtId="0" fontId="24" fillId="2" borderId="1" xfId="1" applyFont="1" applyFill="1" applyBorder="1" applyAlignment="1">
      <alignment horizontal="center"/>
    </xf>
    <xf numFmtId="0" fontId="24" fillId="2" borderId="2" xfId="1" applyFont="1" applyFill="1" applyBorder="1" applyAlignment="1">
      <alignment horizontal="center"/>
    </xf>
    <xf numFmtId="1" fontId="15" fillId="3" borderId="2" xfId="1" applyNumberFormat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24" fillId="2" borderId="7" xfId="1" applyFont="1" applyFill="1" applyBorder="1" applyAlignment="1">
      <alignment horizontal="center"/>
    </xf>
    <xf numFmtId="1" fontId="15" fillId="3" borderId="7" xfId="1" applyNumberFormat="1" applyFont="1" applyFill="1" applyBorder="1" applyAlignment="1">
      <alignment horizontal="center"/>
    </xf>
    <xf numFmtId="4" fontId="15" fillId="2" borderId="0" xfId="1" applyNumberFormat="1" applyFont="1" applyFill="1" applyBorder="1"/>
    <xf numFmtId="0" fontId="15" fillId="2" borderId="2" xfId="1" applyFont="1" applyFill="1" applyBorder="1" applyAlignment="1">
      <alignment horizontal="center"/>
    </xf>
    <xf numFmtId="3" fontId="15" fillId="2" borderId="2" xfId="1" applyNumberFormat="1" applyFont="1" applyFill="1" applyBorder="1" applyAlignment="1">
      <alignment horizontal="center" vertical="center"/>
    </xf>
    <xf numFmtId="0" fontId="15" fillId="2" borderId="2" xfId="1" applyFont="1" applyFill="1" applyBorder="1" applyAlignment="1">
      <alignment horizontal="center" vertical="center"/>
    </xf>
    <xf numFmtId="0" fontId="15" fillId="3" borderId="2" xfId="1" applyFont="1" applyFill="1" applyBorder="1" applyAlignment="1">
      <alignment horizontal="center" vertical="center"/>
    </xf>
    <xf numFmtId="0" fontId="16" fillId="4" borderId="12" xfId="13" applyFont="1" applyFill="1" applyBorder="1" applyAlignment="1" applyProtection="1">
      <alignment wrapText="1"/>
    </xf>
    <xf numFmtId="0" fontId="16" fillId="2" borderId="12" xfId="1" applyFont="1" applyFill="1" applyBorder="1" applyAlignment="1">
      <alignment wrapText="1"/>
    </xf>
    <xf numFmtId="164" fontId="18" fillId="2" borderId="12" xfId="1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center"/>
    </xf>
    <xf numFmtId="165" fontId="20" fillId="39" borderId="12" xfId="2" applyNumberFormat="1" applyFont="1" applyFill="1" applyBorder="1"/>
    <xf numFmtId="0" fontId="18" fillId="3" borderId="12" xfId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indent="1"/>
    </xf>
    <xf numFmtId="0" fontId="19" fillId="2" borderId="12" xfId="1" applyFont="1" applyFill="1" applyBorder="1" applyAlignment="1">
      <alignment horizontal="left"/>
    </xf>
    <xf numFmtId="0" fontId="18" fillId="40" borderId="12" xfId="1" applyFont="1" applyFill="1" applyBorder="1" applyAlignment="1">
      <alignment horizontal="left"/>
    </xf>
    <xf numFmtId="171" fontId="18" fillId="2" borderId="12" xfId="4" applyNumberFormat="1" applyFont="1" applyFill="1" applyBorder="1" applyAlignment="1">
      <alignment horizontal="right"/>
    </xf>
    <xf numFmtId="4" fontId="23" fillId="2" borderId="0" xfId="1" applyNumberFormat="1" applyFont="1" applyFill="1" applyBorder="1"/>
    <xf numFmtId="0" fontId="18" fillId="2" borderId="2" xfId="1" applyFont="1" applyFill="1" applyBorder="1" applyAlignment="1">
      <alignment horizontal="left" indent="2"/>
    </xf>
    <xf numFmtId="174" fontId="18" fillId="2" borderId="2" xfId="2" applyNumberFormat="1" applyFont="1" applyFill="1" applyBorder="1"/>
    <xf numFmtId="174" fontId="18" fillId="2" borderId="44" xfId="2" applyNumberFormat="1" applyFont="1" applyFill="1" applyBorder="1"/>
    <xf numFmtId="165" fontId="20" fillId="2" borderId="2" xfId="2" applyNumberFormat="1" applyFont="1" applyFill="1" applyBorder="1"/>
    <xf numFmtId="165" fontId="20" fillId="39" borderId="16" xfId="2" applyNumberFormat="1" applyFont="1" applyFill="1" applyBorder="1"/>
    <xf numFmtId="164" fontId="18" fillId="3" borderId="16" xfId="1" applyNumberFormat="1" applyFont="1" applyFill="1" applyBorder="1"/>
    <xf numFmtId="3" fontId="18" fillId="2" borderId="20" xfId="1" applyNumberFormat="1" applyFont="1" applyFill="1" applyBorder="1" applyAlignment="1">
      <alignment horizontal="center"/>
    </xf>
    <xf numFmtId="165" fontId="20" fillId="2" borderId="20" xfId="2" applyNumberFormat="1" applyFont="1" applyFill="1" applyBorder="1"/>
    <xf numFmtId="0" fontId="18" fillId="2" borderId="16" xfId="1" applyFont="1" applyFill="1" applyBorder="1" applyAlignment="1">
      <alignment horizontal="left" indent="2"/>
    </xf>
    <xf numFmtId="171" fontId="18" fillId="2" borderId="16" xfId="1" applyNumberFormat="1" applyFont="1" applyFill="1" applyBorder="1"/>
    <xf numFmtId="174" fontId="18" fillId="2" borderId="43" xfId="2" applyNumberFormat="1" applyFont="1" applyFill="1" applyBorder="1"/>
    <xf numFmtId="3" fontId="18" fillId="2" borderId="15" xfId="1" applyNumberFormat="1" applyFont="1" applyFill="1" applyBorder="1" applyAlignment="1">
      <alignment horizontal="center"/>
    </xf>
    <xf numFmtId="164" fontId="18" fillId="2" borderId="2" xfId="1" applyNumberFormat="1" applyFont="1" applyFill="1" applyBorder="1"/>
    <xf numFmtId="171" fontId="18" fillId="2" borderId="15" xfId="1" applyNumberFormat="1" applyFont="1" applyFill="1" applyBorder="1"/>
    <xf numFmtId="174" fontId="18" fillId="2" borderId="15" xfId="2" applyNumberFormat="1" applyFont="1" applyFill="1" applyBorder="1"/>
    <xf numFmtId="174" fontId="18" fillId="2" borderId="20" xfId="2" applyNumberFormat="1" applyFont="1" applyFill="1" applyBorder="1"/>
    <xf numFmtId="165" fontId="20" fillId="39" borderId="15" xfId="2" applyNumberFormat="1" applyFont="1" applyFill="1" applyBorder="1"/>
    <xf numFmtId="164" fontId="18" fillId="3" borderId="15" xfId="1" applyNumberFormat="1" applyFont="1" applyFill="1" applyBorder="1"/>
    <xf numFmtId="0" fontId="16" fillId="2" borderId="4" xfId="1" applyFont="1" applyFill="1" applyBorder="1" applyAlignment="1">
      <alignment horizontal="left" wrapText="1" indent="1" shrinkToFit="1"/>
    </xf>
    <xf numFmtId="0" fontId="16" fillId="2" borderId="4" xfId="1" applyFont="1" applyFill="1" applyBorder="1" applyAlignment="1">
      <alignment horizontal="left" wrapText="1" shrinkToFit="1"/>
    </xf>
    <xf numFmtId="174" fontId="16" fillId="2" borderId="4" xfId="2" applyNumberFormat="1" applyFont="1" applyFill="1" applyBorder="1"/>
    <xf numFmtId="174" fontId="16" fillId="2" borderId="3" xfId="2" applyNumberFormat="1" applyFont="1" applyFill="1" applyBorder="1"/>
    <xf numFmtId="164" fontId="16" fillId="3" borderId="4" xfId="1" applyNumberFormat="1" applyFont="1" applyFill="1" applyBorder="1"/>
    <xf numFmtId="0" fontId="16" fillId="2" borderId="20" xfId="1" applyFont="1" applyFill="1" applyBorder="1" applyAlignment="1">
      <alignment horizontal="left" wrapText="1" indent="1" shrinkToFit="1"/>
    </xf>
    <xf numFmtId="164" fontId="16" fillId="2" borderId="20" xfId="1" applyNumberFormat="1" applyFont="1" applyFill="1" applyBorder="1"/>
    <xf numFmtId="174" fontId="16" fillId="2" borderId="20" xfId="2" applyNumberFormat="1" applyFont="1" applyFill="1" applyBorder="1"/>
    <xf numFmtId="174" fontId="16" fillId="2" borderId="0" xfId="2" applyNumberFormat="1" applyFont="1" applyFill="1" applyBorder="1"/>
    <xf numFmtId="0" fontId="30" fillId="2" borderId="12" xfId="0" applyFont="1" applyFill="1" applyBorder="1" applyAlignment="1">
      <alignment horizontal="center"/>
    </xf>
    <xf numFmtId="0" fontId="19" fillId="2" borderId="12" xfId="0" applyFont="1" applyFill="1" applyBorder="1" applyAlignment="1">
      <alignment horizontal="left" indent="1"/>
    </xf>
    <xf numFmtId="174" fontId="16" fillId="2" borderId="12" xfId="2" applyNumberFormat="1" applyFont="1" applyFill="1" applyBorder="1"/>
    <xf numFmtId="174" fontId="16" fillId="2" borderId="42" xfId="2" applyNumberFormat="1" applyFont="1" applyFill="1" applyBorder="1"/>
    <xf numFmtId="172" fontId="20" fillId="39" borderId="16" xfId="2" applyNumberFormat="1" applyFont="1" applyFill="1" applyBorder="1"/>
    <xf numFmtId="0" fontId="30" fillId="2" borderId="12" xfId="0" applyFont="1" applyFill="1" applyBorder="1" applyAlignment="1">
      <alignment horizontal="left" indent="2"/>
    </xf>
    <xf numFmtId="0" fontId="30" fillId="2" borderId="12" xfId="0" applyFont="1" applyFill="1" applyBorder="1" applyAlignment="1">
      <alignment horizontal="left"/>
    </xf>
    <xf numFmtId="0" fontId="18" fillId="2" borderId="12" xfId="0" applyFont="1" applyFill="1" applyBorder="1" applyAlignment="1">
      <alignment horizontal="left"/>
    </xf>
    <xf numFmtId="0" fontId="18" fillId="2" borderId="12" xfId="0" applyFont="1" applyFill="1" applyBorder="1" applyAlignment="1">
      <alignment horizontal="left" indent="2"/>
    </xf>
    <xf numFmtId="0" fontId="17" fillId="2" borderId="35" xfId="0" applyFont="1" applyFill="1" applyBorder="1" applyAlignment="1">
      <alignment horizontal="left"/>
    </xf>
    <xf numFmtId="0" fontId="18" fillId="2" borderId="35" xfId="1" applyFont="1" applyFill="1" applyBorder="1" applyAlignment="1">
      <alignment horizontal="left" vertical="justify"/>
    </xf>
    <xf numFmtId="172" fontId="15" fillId="39" borderId="12" xfId="2" applyNumberFormat="1" applyFont="1" applyFill="1" applyBorder="1"/>
    <xf numFmtId="0" fontId="17" fillId="2" borderId="12" xfId="0" applyFont="1" applyFill="1" applyBorder="1" applyAlignment="1">
      <alignment horizontal="left" wrapText="1"/>
    </xf>
    <xf numFmtId="0" fontId="18" fillId="2" borderId="35" xfId="0" applyFont="1" applyFill="1" applyBorder="1" applyAlignment="1">
      <alignment horizontal="left" wrapText="1"/>
    </xf>
    <xf numFmtId="0" fontId="18" fillId="2" borderId="16" xfId="0" applyFont="1" applyFill="1" applyBorder="1" applyAlignment="1">
      <alignment horizontal="left" indent="2"/>
    </xf>
    <xf numFmtId="0" fontId="30" fillId="2" borderId="16" xfId="0" applyFont="1" applyFill="1" applyBorder="1" applyAlignment="1">
      <alignment horizontal="left" indent="2"/>
    </xf>
    <xf numFmtId="171" fontId="16" fillId="2" borderId="16" xfId="1" applyNumberFormat="1" applyFont="1" applyFill="1" applyBorder="1"/>
    <xf numFmtId="164" fontId="17" fillId="2" borderId="16" xfId="1" applyNumberFormat="1" applyFont="1" applyFill="1" applyBorder="1"/>
    <xf numFmtId="164" fontId="17" fillId="3" borderId="16" xfId="1" applyNumberFormat="1" applyFont="1" applyFill="1" applyBorder="1"/>
    <xf numFmtId="0" fontId="21" fillId="2" borderId="16" xfId="0" applyFont="1" applyFill="1" applyBorder="1" applyAlignment="1">
      <alignment horizontal="left" wrapText="1"/>
    </xf>
    <xf numFmtId="172" fontId="20" fillId="39" borderId="15" xfId="2" applyNumberFormat="1" applyFont="1" applyFill="1" applyBorder="1"/>
    <xf numFmtId="164" fontId="21" fillId="3" borderId="16" xfId="1" applyNumberFormat="1" applyFont="1" applyFill="1" applyBorder="1"/>
    <xf numFmtId="0" fontId="20" fillId="2" borderId="4" xfId="1" applyFont="1" applyFill="1" applyBorder="1" applyAlignment="1">
      <alignment horizontal="left"/>
    </xf>
    <xf numFmtId="0" fontId="20" fillId="2" borderId="4" xfId="1" applyFont="1" applyFill="1" applyBorder="1" applyAlignment="1">
      <alignment horizontal="left" indent="1"/>
    </xf>
    <xf numFmtId="0" fontId="90" fillId="2" borderId="20" xfId="1" applyFont="1" applyFill="1" applyBorder="1" applyAlignment="1">
      <alignment horizontal="left" wrapText="1" indent="1"/>
    </xf>
    <xf numFmtId="0" fontId="90" fillId="2" borderId="20" xfId="1" applyFont="1" applyFill="1" applyBorder="1" applyAlignment="1">
      <alignment horizontal="left" wrapText="1"/>
    </xf>
    <xf numFmtId="0" fontId="25" fillId="2" borderId="20" xfId="1" applyFont="1" applyFill="1" applyBorder="1" applyAlignment="1">
      <alignment horizontal="left" wrapText="1" indent="1"/>
    </xf>
    <xf numFmtId="174" fontId="18" fillId="2" borderId="45" xfId="2" applyNumberFormat="1" applyFont="1" applyFill="1" applyBorder="1"/>
    <xf numFmtId="164" fontId="18" fillId="3" borderId="20" xfId="1" applyNumberFormat="1" applyFont="1" applyFill="1" applyBorder="1"/>
    <xf numFmtId="0" fontId="38" fillId="2" borderId="12" xfId="1" applyFont="1" applyFill="1" applyBorder="1" applyAlignment="1">
      <alignment horizontal="left" wrapText="1" indent="1" shrinkToFit="1"/>
    </xf>
    <xf numFmtId="0" fontId="38" fillId="2" borderId="12" xfId="1" applyFont="1" applyFill="1" applyBorder="1" applyAlignment="1">
      <alignment horizontal="left" wrapText="1" shrinkToFit="1"/>
    </xf>
    <xf numFmtId="0" fontId="17" fillId="2" borderId="12" xfId="1" applyFont="1" applyFill="1" applyBorder="1" applyAlignment="1">
      <alignment horizontal="left" wrapText="1" indent="1" shrinkToFit="1"/>
    </xf>
    <xf numFmtId="174" fontId="18" fillId="2" borderId="42" xfId="2" applyNumberFormat="1" applyFont="1" applyFill="1" applyBorder="1"/>
    <xf numFmtId="0" fontId="38" fillId="2" borderId="20" xfId="1" applyFont="1" applyFill="1" applyBorder="1" applyAlignment="1">
      <alignment horizontal="left" wrapText="1" shrinkToFit="1"/>
    </xf>
    <xf numFmtId="0" fontId="17" fillId="2" borderId="20" xfId="1" applyFont="1" applyFill="1" applyBorder="1" applyAlignment="1">
      <alignment horizontal="left" wrapText="1" indent="1" shrinkToFit="1"/>
    </xf>
    <xf numFmtId="171" fontId="18" fillId="2" borderId="20" xfId="1" applyNumberFormat="1" applyFont="1" applyFill="1" applyBorder="1"/>
    <xf numFmtId="0" fontId="30" fillId="2" borderId="12" xfId="1" applyFont="1" applyFill="1" applyBorder="1" applyAlignment="1">
      <alignment horizontal="left" wrapText="1" indent="1" shrinkToFit="1"/>
    </xf>
    <xf numFmtId="0" fontId="30" fillId="2" borderId="20" xfId="1" applyFont="1" applyFill="1" applyBorder="1" applyAlignment="1">
      <alignment horizontal="left" wrapText="1" shrinkToFit="1"/>
    </xf>
    <xf numFmtId="0" fontId="21" fillId="2" borderId="20" xfId="1" applyFont="1" applyFill="1" applyBorder="1" applyAlignment="1">
      <alignment horizontal="left" wrapText="1" indent="1" shrinkToFit="1"/>
    </xf>
    <xf numFmtId="0" fontId="81" fillId="2" borderId="20" xfId="1" applyFont="1" applyFill="1" applyBorder="1" applyAlignment="1">
      <alignment horizontal="left" wrapText="1" indent="1"/>
    </xf>
    <xf numFmtId="171" fontId="17" fillId="2" borderId="12" xfId="1" applyNumberFormat="1" applyFont="1" applyFill="1" applyBorder="1"/>
    <xf numFmtId="0" fontId="24" fillId="2" borderId="44" xfId="1" applyFont="1" applyFill="1" applyBorder="1"/>
    <xf numFmtId="0" fontId="23" fillId="2" borderId="42" xfId="0" applyFont="1" applyFill="1" applyBorder="1" applyAlignment="1">
      <alignment horizontal="left" indent="1"/>
    </xf>
    <xf numFmtId="0" fontId="23" fillId="2" borderId="12" xfId="0" applyFont="1" applyFill="1" applyBorder="1" applyAlignment="1">
      <alignment horizontal="left"/>
    </xf>
    <xf numFmtId="0" fontId="81" fillId="2" borderId="42" xfId="1" applyFont="1" applyFill="1" applyBorder="1" applyAlignment="1">
      <alignment horizontal="left" wrapText="1" indent="1"/>
    </xf>
    <xf numFmtId="0" fontId="81" fillId="2" borderId="42" xfId="1" applyFont="1" applyFill="1" applyBorder="1" applyAlignment="1">
      <alignment horizontal="left" wrapText="1"/>
    </xf>
    <xf numFmtId="174" fontId="16" fillId="2" borderId="2" xfId="2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171" fontId="17" fillId="2" borderId="16" xfId="1" applyNumberFormat="1" applyFont="1" applyFill="1" applyBorder="1"/>
    <xf numFmtId="0" fontId="18" fillId="2" borderId="44" xfId="0" applyFont="1" applyFill="1" applyBorder="1" applyAlignment="1">
      <alignment horizontal="left" wrapText="1" indent="2"/>
    </xf>
    <xf numFmtId="0" fontId="18" fillId="2" borderId="44" xfId="0" applyFont="1" applyFill="1" applyBorder="1" applyAlignment="1">
      <alignment horizontal="left" wrapText="1"/>
    </xf>
    <xf numFmtId="0" fontId="16" fillId="2" borderId="78" xfId="0" applyFont="1" applyFill="1" applyBorder="1" applyAlignment="1">
      <alignment horizontal="left" wrapText="1" indent="2"/>
    </xf>
    <xf numFmtId="0" fontId="16" fillId="2" borderId="43" xfId="0" applyFont="1" applyFill="1" applyBorder="1" applyAlignment="1">
      <alignment horizontal="left" wrapText="1"/>
    </xf>
    <xf numFmtId="164" fontId="16" fillId="3" borderId="16" xfId="1" applyNumberFormat="1" applyFont="1" applyFill="1" applyBorder="1"/>
    <xf numFmtId="0" fontId="80" fillId="2" borderId="0" xfId="1" applyFont="1" applyFill="1" applyBorder="1"/>
    <xf numFmtId="3" fontId="16" fillId="2" borderId="17" xfId="1" applyNumberFormat="1" applyFont="1" applyFill="1" applyBorder="1" applyAlignment="1">
      <alignment horizontal="center"/>
    </xf>
    <xf numFmtId="164" fontId="16" fillId="2" borderId="17" xfId="1" applyNumberFormat="1" applyFont="1" applyFill="1" applyBorder="1"/>
    <xf numFmtId="164" fontId="16" fillId="2" borderId="47" xfId="1" applyNumberFormat="1" applyFont="1" applyFill="1" applyBorder="1"/>
    <xf numFmtId="171" fontId="16" fillId="2" borderId="17" xfId="1" applyNumberFormat="1" applyFont="1" applyFill="1" applyBorder="1"/>
    <xf numFmtId="171" fontId="18" fillId="2" borderId="17" xfId="1" applyNumberFormat="1" applyFont="1" applyFill="1" applyBorder="1"/>
    <xf numFmtId="174" fontId="18" fillId="2" borderId="17" xfId="2" applyNumberFormat="1" applyFont="1" applyFill="1" applyBorder="1"/>
    <xf numFmtId="164" fontId="16" fillId="3" borderId="17" xfId="1" applyNumberFormat="1" applyFont="1" applyFill="1" applyBorder="1"/>
    <xf numFmtId="0" fontId="28" fillId="2" borderId="8" xfId="1" applyFont="1" applyFill="1" applyBorder="1" applyAlignment="1">
      <alignment horizontal="left"/>
    </xf>
    <xf numFmtId="0" fontId="28" fillId="2" borderId="29" xfId="1" applyFont="1" applyFill="1" applyBorder="1" applyAlignment="1">
      <alignment horizontal="left"/>
    </xf>
    <xf numFmtId="0" fontId="16" fillId="2" borderId="30" xfId="1" applyFont="1" applyFill="1" applyBorder="1" applyAlignment="1">
      <alignment horizontal="left"/>
    </xf>
    <xf numFmtId="3" fontId="16" fillId="2" borderId="33" xfId="1" applyNumberFormat="1" applyFont="1" applyFill="1" applyBorder="1" applyAlignment="1">
      <alignment horizontal="center"/>
    </xf>
    <xf numFmtId="164" fontId="16" fillId="2" borderId="36" xfId="1" applyNumberFormat="1" applyFont="1" applyFill="1" applyBorder="1"/>
    <xf numFmtId="164" fontId="16" fillId="2" borderId="49" xfId="1" applyNumberFormat="1" applyFont="1" applyFill="1" applyBorder="1"/>
    <xf numFmtId="164" fontId="16" fillId="2" borderId="33" xfId="1" applyNumberFormat="1" applyFont="1" applyFill="1" applyBorder="1"/>
    <xf numFmtId="164" fontId="16" fillId="3" borderId="8" xfId="1" applyNumberFormat="1" applyFont="1" applyFill="1" applyBorder="1"/>
    <xf numFmtId="0" fontId="18" fillId="2" borderId="2" xfId="1" applyFont="1" applyFill="1" applyBorder="1"/>
    <xf numFmtId="0" fontId="18" fillId="2" borderId="2" xfId="1" applyFont="1" applyFill="1" applyBorder="1" applyAlignment="1"/>
    <xf numFmtId="3" fontId="18" fillId="2" borderId="2" xfId="1" applyNumberFormat="1" applyFont="1" applyFill="1" applyBorder="1" applyAlignment="1">
      <alignment horizontal="center"/>
    </xf>
    <xf numFmtId="0" fontId="16" fillId="2" borderId="12" xfId="1" applyFont="1" applyFill="1" applyBorder="1"/>
    <xf numFmtId="164" fontId="16" fillId="2" borderId="3" xfId="1" applyNumberFormat="1" applyFont="1" applyFill="1" applyBorder="1"/>
    <xf numFmtId="174" fontId="16" fillId="2" borderId="11" xfId="2" applyNumberFormat="1" applyFont="1" applyFill="1" applyBorder="1"/>
    <xf numFmtId="174" fontId="18" fillId="2" borderId="4" xfId="2" applyNumberFormat="1" applyFont="1" applyFill="1" applyBorder="1"/>
    <xf numFmtId="0" fontId="91" fillId="2" borderId="12" xfId="0" applyFont="1" applyFill="1" applyBorder="1" applyAlignment="1">
      <alignment horizontal="left"/>
    </xf>
    <xf numFmtId="0" fontId="18" fillId="2" borderId="16" xfId="0" applyFont="1" applyFill="1" applyBorder="1" applyAlignment="1">
      <alignment horizontal="left"/>
    </xf>
    <xf numFmtId="174" fontId="16" fillId="2" borderId="43" xfId="2" applyNumberFormat="1" applyFont="1" applyFill="1" applyBorder="1"/>
    <xf numFmtId="174" fontId="16" fillId="2" borderId="16" xfId="2" applyNumberFormat="1" applyFont="1" applyFill="1" applyBorder="1"/>
    <xf numFmtId="0" fontId="15" fillId="2" borderId="12" xfId="0" applyFont="1" applyFill="1" applyBorder="1" applyAlignment="1">
      <alignment wrapText="1"/>
    </xf>
    <xf numFmtId="0" fontId="15" fillId="2" borderId="16" xfId="0" applyFont="1" applyFill="1" applyBorder="1" applyAlignment="1">
      <alignment wrapText="1"/>
    </xf>
    <xf numFmtId="0" fontId="18" fillId="2" borderId="51" xfId="0" applyFont="1" applyFill="1" applyBorder="1" applyAlignment="1">
      <alignment horizontal="left" wrapText="1"/>
    </xf>
    <xf numFmtId="174" fontId="16" fillId="2" borderId="44" xfId="2" applyNumberFormat="1" applyFont="1" applyFill="1" applyBorder="1"/>
    <xf numFmtId="171" fontId="16" fillId="2" borderId="2" xfId="1" applyNumberFormat="1" applyFont="1" applyFill="1" applyBorder="1"/>
    <xf numFmtId="0" fontId="18" fillId="2" borderId="15" xfId="0" applyFont="1" applyFill="1" applyBorder="1" applyAlignment="1">
      <alignment horizontal="left" wrapText="1" indent="2"/>
    </xf>
    <xf numFmtId="171" fontId="16" fillId="2" borderId="15" xfId="1" applyNumberFormat="1" applyFont="1" applyFill="1" applyBorder="1"/>
    <xf numFmtId="0" fontId="25" fillId="2" borderId="0" xfId="1" applyFont="1" applyFill="1" applyBorder="1"/>
    <xf numFmtId="0" fontId="20" fillId="2" borderId="3" xfId="1" applyFont="1" applyFill="1" applyBorder="1" applyAlignment="1">
      <alignment horizontal="left"/>
    </xf>
    <xf numFmtId="0" fontId="15" fillId="2" borderId="16" xfId="1" applyFont="1" applyFill="1" applyBorder="1" applyAlignment="1">
      <alignment horizontal="left" wrapText="1" indent="1"/>
    </xf>
    <xf numFmtId="174" fontId="17" fillId="2" borderId="16" xfId="2" applyNumberFormat="1" applyFont="1" applyFill="1" applyBorder="1"/>
    <xf numFmtId="174" fontId="17" fillId="2" borderId="12" xfId="2" applyNumberFormat="1" applyFont="1" applyFill="1" applyBorder="1"/>
    <xf numFmtId="0" fontId="15" fillId="2" borderId="2" xfId="1" applyFont="1" applyFill="1" applyBorder="1" applyAlignment="1">
      <alignment horizontal="left" wrapText="1"/>
    </xf>
    <xf numFmtId="0" fontId="15" fillId="2" borderId="2" xfId="1" applyFont="1" applyFill="1" applyBorder="1" applyAlignment="1">
      <alignment horizontal="left" wrapText="1" indent="1"/>
    </xf>
    <xf numFmtId="0" fontId="23" fillId="2" borderId="16" xfId="0" applyFont="1" applyFill="1" applyBorder="1" applyAlignment="1">
      <alignment horizontal="left"/>
    </xf>
    <xf numFmtId="0" fontId="80" fillId="2" borderId="15" xfId="1" applyFont="1" applyFill="1" applyBorder="1" applyAlignment="1">
      <alignment horizontal="left" wrapText="1" indent="1"/>
    </xf>
    <xf numFmtId="3" fontId="21" fillId="2" borderId="15" xfId="1" applyNumberFormat="1" applyFont="1" applyFill="1" applyBorder="1" applyAlignment="1">
      <alignment horizontal="center"/>
    </xf>
    <xf numFmtId="164" fontId="21" fillId="2" borderId="15" xfId="1" applyNumberFormat="1" applyFont="1" applyFill="1" applyBorder="1"/>
    <xf numFmtId="164" fontId="16" fillId="2" borderId="43" xfId="1" applyNumberFormat="1" applyFont="1" applyFill="1" applyBorder="1"/>
    <xf numFmtId="174" fontId="21" fillId="2" borderId="16" xfId="2" applyNumberFormat="1" applyFont="1" applyFill="1" applyBorder="1"/>
    <xf numFmtId="164" fontId="21" fillId="3" borderId="15" xfId="1" applyNumberFormat="1" applyFont="1" applyFill="1" applyBorder="1"/>
    <xf numFmtId="0" fontId="31" fillId="2" borderId="17" xfId="1" applyFont="1" applyFill="1" applyBorder="1" applyAlignment="1">
      <alignment wrapText="1"/>
    </xf>
    <xf numFmtId="3" fontId="21" fillId="2" borderId="17" xfId="1" applyNumberFormat="1" applyFont="1" applyFill="1" applyBorder="1" applyAlignment="1">
      <alignment horizontal="center"/>
    </xf>
    <xf numFmtId="164" fontId="21" fillId="2" borderId="17" xfId="1" applyNumberFormat="1" applyFont="1" applyFill="1" applyBorder="1"/>
    <xf numFmtId="164" fontId="26" fillId="2" borderId="47" xfId="1" applyNumberFormat="1" applyFont="1" applyFill="1" applyBorder="1"/>
    <xf numFmtId="164" fontId="26" fillId="2" borderId="17" xfId="1" applyNumberFormat="1" applyFont="1" applyFill="1" applyBorder="1"/>
    <xf numFmtId="174" fontId="21" fillId="2" borderId="17" xfId="2" applyNumberFormat="1" applyFont="1" applyFill="1" applyBorder="1"/>
    <xf numFmtId="174" fontId="26" fillId="2" borderId="17" xfId="2" applyNumberFormat="1" applyFont="1" applyFill="1" applyBorder="1"/>
    <xf numFmtId="164" fontId="21" fillId="3" borderId="17" xfId="1" applyNumberFormat="1" applyFont="1" applyFill="1" applyBorder="1"/>
    <xf numFmtId="164" fontId="16" fillId="2" borderId="8" xfId="1" applyNumberFormat="1" applyFont="1" applyFill="1" applyBorder="1"/>
    <xf numFmtId="164" fontId="18" fillId="2" borderId="36" xfId="1" applyNumberFormat="1" applyFont="1" applyFill="1" applyBorder="1"/>
    <xf numFmtId="164" fontId="18" fillId="2" borderId="8" xfId="1" applyNumberFormat="1" applyFont="1" applyFill="1" applyBorder="1"/>
    <xf numFmtId="0" fontId="92" fillId="2" borderId="2" xfId="1" applyFont="1" applyFill="1" applyBorder="1"/>
    <xf numFmtId="0" fontId="92" fillId="2" borderId="2" xfId="1" applyFont="1" applyFill="1" applyBorder="1" applyAlignment="1"/>
    <xf numFmtId="0" fontId="17" fillId="2" borderId="12" xfId="1" applyFont="1" applyFill="1" applyBorder="1" applyAlignment="1">
      <alignment horizontal="left" wrapText="1" indent="2"/>
    </xf>
    <xf numFmtId="164" fontId="16" fillId="2" borderId="25" xfId="1" applyNumberFormat="1" applyFont="1" applyFill="1" applyBorder="1"/>
    <xf numFmtId="174" fontId="16" fillId="2" borderId="45" xfId="2" applyNumberFormat="1" applyFont="1" applyFill="1" applyBorder="1"/>
    <xf numFmtId="0" fontId="21" fillId="2" borderId="12" xfId="0" applyFont="1" applyFill="1" applyBorder="1" applyAlignment="1">
      <alignment horizontal="left" wrapText="1" indent="2"/>
    </xf>
    <xf numFmtId="164" fontId="17" fillId="2" borderId="42" xfId="1" applyNumberFormat="1" applyFont="1" applyFill="1" applyBorder="1"/>
    <xf numFmtId="0" fontId="21" fillId="2" borderId="2" xfId="0" applyFont="1" applyFill="1" applyBorder="1" applyAlignment="1">
      <alignment horizontal="left" wrapText="1" indent="2"/>
    </xf>
    <xf numFmtId="164" fontId="16" fillId="2" borderId="2" xfId="1" applyNumberFormat="1" applyFont="1" applyFill="1" applyBorder="1"/>
    <xf numFmtId="0" fontId="21" fillId="2" borderId="5" xfId="0" applyFont="1" applyFill="1" applyBorder="1" applyAlignment="1">
      <alignment horizontal="left" wrapText="1"/>
    </xf>
    <xf numFmtId="0" fontId="24" fillId="2" borderId="5" xfId="1" applyFont="1" applyFill="1" applyBorder="1"/>
    <xf numFmtId="3" fontId="16" fillId="2" borderId="5" xfId="1" applyNumberFormat="1" applyFont="1" applyFill="1" applyBorder="1" applyAlignment="1">
      <alignment horizontal="center"/>
    </xf>
    <xf numFmtId="164" fontId="16" fillId="2" borderId="15" xfId="1" applyNumberFormat="1" applyFont="1" applyFill="1" applyBorder="1"/>
    <xf numFmtId="164" fontId="16" fillId="2" borderId="5" xfId="1" applyNumberFormat="1" applyFont="1" applyFill="1" applyBorder="1"/>
    <xf numFmtId="0" fontId="24" fillId="2" borderId="15" xfId="1" applyFont="1" applyFill="1" applyBorder="1"/>
    <xf numFmtId="0" fontId="24" fillId="2" borderId="16" xfId="1" applyFont="1" applyFill="1" applyBorder="1"/>
    <xf numFmtId="164" fontId="16" fillId="3" borderId="5" xfId="1" applyNumberFormat="1" applyFont="1" applyFill="1" applyBorder="1"/>
    <xf numFmtId="0" fontId="37" fillId="2" borderId="22" xfId="1" applyFont="1" applyFill="1" applyBorder="1" applyAlignment="1">
      <alignment horizontal="left" wrapText="1" indent="1"/>
    </xf>
    <xf numFmtId="0" fontId="37" fillId="2" borderId="21" xfId="1" applyFont="1" applyFill="1" applyBorder="1" applyAlignment="1">
      <alignment horizontal="left" wrapText="1"/>
    </xf>
    <xf numFmtId="0" fontId="20" fillId="2" borderId="2" xfId="1" applyFont="1" applyFill="1" applyBorder="1" applyAlignment="1">
      <alignment horizontal="left" indent="1"/>
    </xf>
    <xf numFmtId="174" fontId="16" fillId="2" borderId="32" xfId="2" applyNumberFormat="1" applyFont="1" applyFill="1" applyBorder="1"/>
    <xf numFmtId="172" fontId="20" fillId="2" borderId="45" xfId="2" applyNumberFormat="1" applyFont="1" applyFill="1" applyBorder="1"/>
    <xf numFmtId="0" fontId="20" fillId="2" borderId="12" xfId="1" applyFont="1" applyFill="1" applyBorder="1" applyAlignment="1">
      <alignment horizontal="left" indent="1"/>
    </xf>
    <xf numFmtId="171" fontId="16" fillId="2" borderId="44" xfId="1" applyNumberFormat="1" applyFont="1" applyFill="1" applyBorder="1"/>
    <xf numFmtId="0" fontId="18" fillId="2" borderId="45" xfId="0" applyFont="1" applyFill="1" applyBorder="1" applyAlignment="1">
      <alignment horizontal="left" wrapText="1" indent="2"/>
    </xf>
    <xf numFmtId="171" fontId="17" fillId="2" borderId="42" xfId="1" applyNumberFormat="1" applyFont="1" applyFill="1" applyBorder="1"/>
    <xf numFmtId="174" fontId="18" fillId="2" borderId="31" xfId="2" applyNumberFormat="1" applyFont="1" applyFill="1" applyBorder="1"/>
    <xf numFmtId="0" fontId="16" fillId="2" borderId="45" xfId="0" applyFont="1" applyFill="1" applyBorder="1" applyAlignment="1">
      <alignment horizontal="left" wrapText="1" indent="2"/>
    </xf>
    <xf numFmtId="171" fontId="21" fillId="2" borderId="12" xfId="1" applyNumberFormat="1" applyFont="1" applyFill="1" applyBorder="1"/>
    <xf numFmtId="171" fontId="21" fillId="2" borderId="42" xfId="1" applyNumberFormat="1" applyFont="1" applyFill="1" applyBorder="1"/>
    <xf numFmtId="174" fontId="21" fillId="2" borderId="42" xfId="2" applyNumberFormat="1" applyFont="1" applyFill="1" applyBorder="1"/>
    <xf numFmtId="174" fontId="21" fillId="2" borderId="31" xfId="2" applyNumberFormat="1" applyFont="1" applyFill="1" applyBorder="1"/>
    <xf numFmtId="174" fontId="21" fillId="2" borderId="12" xfId="2" applyNumberFormat="1" applyFont="1" applyFill="1" applyBorder="1"/>
    <xf numFmtId="0" fontId="38" fillId="2" borderId="42" xfId="0" applyFont="1" applyFill="1" applyBorder="1" applyAlignment="1">
      <alignment horizontal="left" wrapText="1" indent="2"/>
    </xf>
    <xf numFmtId="0" fontId="38" fillId="2" borderId="42" xfId="0" applyFont="1" applyFill="1" applyBorder="1" applyAlignment="1">
      <alignment horizontal="left" wrapText="1"/>
    </xf>
    <xf numFmtId="3" fontId="24" fillId="2" borderId="20" xfId="1" applyNumberFormat="1" applyFont="1" applyFill="1" applyBorder="1" applyAlignment="1">
      <alignment horizontal="center"/>
    </xf>
    <xf numFmtId="0" fontId="24" fillId="2" borderId="12" xfId="1" applyFont="1" applyFill="1" applyBorder="1"/>
    <xf numFmtId="0" fontId="24" fillId="2" borderId="2" xfId="1" applyFont="1" applyFill="1" applyBorder="1"/>
    <xf numFmtId="0" fontId="24" fillId="3" borderId="12" xfId="1" applyFont="1" applyFill="1" applyBorder="1"/>
    <xf numFmtId="0" fontId="18" fillId="2" borderId="0" xfId="0" applyFont="1" applyFill="1" applyBorder="1" applyAlignment="1">
      <alignment horizontal="left" wrapText="1"/>
    </xf>
    <xf numFmtId="171" fontId="18" fillId="2" borderId="42" xfId="1" applyNumberFormat="1" applyFont="1" applyFill="1" applyBorder="1"/>
    <xf numFmtId="0" fontId="18" fillId="2" borderId="42" xfId="0" applyFont="1" applyFill="1" applyBorder="1" applyAlignment="1">
      <alignment horizontal="left" wrapText="1"/>
    </xf>
    <xf numFmtId="172" fontId="20" fillId="39" borderId="2" xfId="2" applyNumberFormat="1" applyFont="1" applyFill="1" applyBorder="1"/>
    <xf numFmtId="0" fontId="16" fillId="2" borderId="44" xfId="0" applyFont="1" applyFill="1" applyBorder="1" applyAlignment="1">
      <alignment horizontal="left" wrapText="1" indent="2"/>
    </xf>
    <xf numFmtId="0" fontId="16" fillId="2" borderId="44" xfId="0" applyFont="1" applyFill="1" applyBorder="1" applyAlignment="1">
      <alignment horizontal="left" wrapText="1"/>
    </xf>
    <xf numFmtId="0" fontId="20" fillId="2" borderId="2" xfId="1" applyFont="1" applyFill="1" applyBorder="1"/>
    <xf numFmtId="164" fontId="20" fillId="2" borderId="2" xfId="1" applyNumberFormat="1" applyFont="1" applyFill="1" applyBorder="1"/>
    <xf numFmtId="164" fontId="20" fillId="3" borderId="2" xfId="1" applyNumberFormat="1" applyFont="1" applyFill="1" applyBorder="1"/>
    <xf numFmtId="0" fontId="20" fillId="2" borderId="3" xfId="1" applyFont="1" applyFill="1" applyBorder="1" applyAlignment="1">
      <alignment wrapText="1"/>
    </xf>
    <xf numFmtId="0" fontId="20" fillId="2" borderId="4" xfId="1" applyFont="1" applyFill="1" applyBorder="1" applyAlignment="1">
      <alignment wrapText="1"/>
    </xf>
    <xf numFmtId="180" fontId="16" fillId="2" borderId="47" xfId="1" applyNumberFormat="1" applyFont="1" applyFill="1" applyBorder="1"/>
    <xf numFmtId="174" fontId="16" fillId="2" borderId="17" xfId="2" applyNumberFormat="1" applyFont="1" applyFill="1" applyBorder="1"/>
    <xf numFmtId="164" fontId="17" fillId="2" borderId="25" xfId="1" applyNumberFormat="1" applyFont="1" applyFill="1" applyBorder="1"/>
    <xf numFmtId="171" fontId="17" fillId="2" borderId="25" xfId="1" applyNumberFormat="1" applyFont="1" applyFill="1" applyBorder="1"/>
    <xf numFmtId="174" fontId="18" fillId="2" borderId="25" xfId="2" applyNumberFormat="1" applyFont="1" applyFill="1" applyBorder="1"/>
    <xf numFmtId="174" fontId="17" fillId="2" borderId="25" xfId="2" applyNumberFormat="1" applyFont="1" applyFill="1" applyBorder="1"/>
    <xf numFmtId="172" fontId="20" fillId="39" borderId="25" xfId="2" applyNumberFormat="1" applyFont="1" applyFill="1" applyBorder="1"/>
    <xf numFmtId="0" fontId="28" fillId="2" borderId="36" xfId="1" applyFont="1" applyFill="1" applyBorder="1" applyAlignment="1">
      <alignment horizontal="left"/>
    </xf>
    <xf numFmtId="0" fontId="16" fillId="2" borderId="34" xfId="1" applyFont="1" applyFill="1" applyBorder="1" applyAlignment="1">
      <alignment horizontal="left"/>
    </xf>
    <xf numFmtId="164" fontId="16" fillId="2" borderId="29" xfId="1" applyNumberFormat="1" applyFont="1" applyFill="1" applyBorder="1"/>
    <xf numFmtId="171" fontId="16" fillId="2" borderId="8" xfId="1" applyNumberFormat="1" applyFont="1" applyFill="1" applyBorder="1"/>
    <xf numFmtId="171" fontId="16" fillId="2" borderId="36" xfId="1" applyNumberFormat="1" applyFont="1" applyFill="1" applyBorder="1"/>
    <xf numFmtId="174" fontId="16" fillId="2" borderId="36" xfId="2" applyNumberFormat="1" applyFont="1" applyFill="1" applyBorder="1"/>
    <xf numFmtId="0" fontId="16" fillId="4" borderId="18" xfId="13" applyFont="1" applyFill="1" applyBorder="1" applyAlignment="1" applyProtection="1">
      <alignment wrapText="1"/>
    </xf>
    <xf numFmtId="0" fontId="16" fillId="2" borderId="18" xfId="1" applyFont="1" applyFill="1" applyBorder="1"/>
    <xf numFmtId="3" fontId="18" fillId="2" borderId="18" xfId="1" applyNumberFormat="1" applyFont="1" applyFill="1" applyBorder="1" applyAlignment="1">
      <alignment horizontal="center"/>
    </xf>
    <xf numFmtId="164" fontId="18" fillId="2" borderId="18" xfId="1" applyNumberFormat="1" applyFont="1" applyFill="1" applyBorder="1"/>
    <xf numFmtId="171" fontId="18" fillId="2" borderId="18" xfId="1" applyNumberFormat="1" applyFont="1" applyFill="1" applyBorder="1"/>
    <xf numFmtId="174" fontId="18" fillId="2" borderId="48" xfId="2" applyNumberFormat="1" applyFont="1" applyFill="1" applyBorder="1"/>
    <xf numFmtId="174" fontId="18" fillId="2" borderId="18" xfId="2" applyNumberFormat="1" applyFont="1" applyFill="1" applyBorder="1"/>
    <xf numFmtId="172" fontId="20" fillId="39" borderId="18" xfId="2" applyNumberFormat="1" applyFont="1" applyFill="1" applyBorder="1"/>
    <xf numFmtId="164" fontId="18" fillId="3" borderId="18" xfId="1" applyNumberFormat="1" applyFont="1" applyFill="1" applyBorder="1"/>
    <xf numFmtId="0" fontId="17" fillId="2" borderId="12" xfId="1" applyFont="1" applyFill="1" applyBorder="1" applyAlignment="1">
      <alignment horizontal="left" indent="2"/>
    </xf>
    <xf numFmtId="174" fontId="18" fillId="2" borderId="38" xfId="2" applyNumberFormat="1" applyFont="1" applyFill="1" applyBorder="1"/>
    <xf numFmtId="3" fontId="21" fillId="2" borderId="2" xfId="1" applyNumberFormat="1" applyFont="1" applyFill="1" applyBorder="1" applyAlignment="1">
      <alignment horizontal="center"/>
    </xf>
    <xf numFmtId="164" fontId="21" fillId="2" borderId="45" xfId="1" applyNumberFormat="1" applyFont="1" applyFill="1" applyBorder="1"/>
    <xf numFmtId="164" fontId="16" fillId="2" borderId="42" xfId="1" applyNumberFormat="1" applyFont="1" applyFill="1" applyBorder="1"/>
    <xf numFmtId="0" fontId="30" fillId="2" borderId="4" xfId="0" applyFont="1" applyFill="1" applyBorder="1" applyAlignment="1">
      <alignment horizontal="left" indent="2"/>
    </xf>
    <xf numFmtId="3" fontId="17" fillId="2" borderId="25" xfId="1" applyNumberFormat="1" applyFont="1" applyFill="1" applyBorder="1" applyAlignment="1">
      <alignment horizontal="center"/>
    </xf>
    <xf numFmtId="164" fontId="18" fillId="2" borderId="25" xfId="1" applyNumberFormat="1" applyFont="1" applyFill="1" applyBorder="1"/>
    <xf numFmtId="164" fontId="18" fillId="3" borderId="25" xfId="1" applyNumberFormat="1" applyFont="1" applyFill="1" applyBorder="1"/>
    <xf numFmtId="0" fontId="18" fillId="2" borderId="20" xfId="0" applyFont="1" applyFill="1" applyBorder="1" applyAlignment="1">
      <alignment horizontal="left" wrapText="1"/>
    </xf>
    <xf numFmtId="0" fontId="18" fillId="2" borderId="20" xfId="0" applyFont="1" applyFill="1" applyBorder="1" applyAlignment="1">
      <alignment horizontal="left"/>
    </xf>
    <xf numFmtId="0" fontId="18" fillId="2" borderId="2" xfId="0" applyFont="1" applyFill="1" applyBorder="1" applyAlignment="1">
      <alignment horizontal="left" wrapText="1" indent="2"/>
    </xf>
    <xf numFmtId="0" fontId="18" fillId="2" borderId="2" xfId="0" applyFont="1" applyFill="1" applyBorder="1" applyAlignment="1">
      <alignment horizontal="left" wrapText="1"/>
    </xf>
    <xf numFmtId="0" fontId="21" fillId="2" borderId="15" xfId="0" applyFont="1" applyFill="1" applyBorder="1" applyAlignment="1">
      <alignment horizontal="left" wrapText="1"/>
    </xf>
    <xf numFmtId="3" fontId="17" fillId="2" borderId="15" xfId="1" applyNumberFormat="1" applyFont="1" applyFill="1" applyBorder="1" applyAlignment="1">
      <alignment horizontal="center"/>
    </xf>
    <xf numFmtId="174" fontId="16" fillId="2" borderId="15" xfId="2" applyNumberFormat="1" applyFont="1" applyFill="1" applyBorder="1"/>
    <xf numFmtId="0" fontId="15" fillId="2" borderId="12" xfId="1" applyFont="1" applyFill="1" applyBorder="1" applyAlignment="1">
      <alignment horizontal="center" wrapText="1"/>
    </xf>
    <xf numFmtId="171" fontId="17" fillId="2" borderId="2" xfId="1" applyNumberFormat="1" applyFont="1" applyFill="1" applyBorder="1"/>
    <xf numFmtId="0" fontId="24" fillId="2" borderId="2" xfId="1" applyFont="1" applyFill="1" applyBorder="1" applyAlignment="1">
      <alignment horizontal="center" wrapText="1"/>
    </xf>
    <xf numFmtId="164" fontId="17" fillId="2" borderId="2" xfId="1" applyNumberFormat="1" applyFont="1" applyFill="1" applyBorder="1"/>
    <xf numFmtId="164" fontId="17" fillId="3" borderId="2" xfId="1" applyNumberFormat="1" applyFont="1" applyFill="1" applyBorder="1"/>
    <xf numFmtId="0" fontId="23" fillId="2" borderId="4" xfId="0" applyFont="1" applyFill="1" applyBorder="1" applyAlignment="1">
      <alignment horizontal="left" indent="1"/>
    </xf>
    <xf numFmtId="0" fontId="23" fillId="2" borderId="4" xfId="0" applyFont="1" applyFill="1" applyBorder="1" applyAlignment="1">
      <alignment horizontal="left"/>
    </xf>
    <xf numFmtId="0" fontId="80" fillId="2" borderId="4" xfId="1" applyFont="1" applyFill="1" applyBorder="1" applyAlignment="1">
      <alignment horizontal="center" wrapText="1"/>
    </xf>
    <xf numFmtId="0" fontId="38" fillId="2" borderId="20" xfId="0" applyFont="1" applyFill="1" applyBorder="1" applyAlignment="1">
      <alignment horizontal="left" wrapText="1" indent="2"/>
    </xf>
    <xf numFmtId="0" fontId="38" fillId="2" borderId="20" xfId="0" applyFont="1" applyFill="1" applyBorder="1" applyAlignment="1">
      <alignment horizontal="left" wrapText="1"/>
    </xf>
    <xf numFmtId="0" fontId="18" fillId="2" borderId="20" xfId="0" applyFont="1" applyFill="1" applyBorder="1" applyAlignment="1">
      <alignment horizontal="center" wrapText="1"/>
    </xf>
    <xf numFmtId="0" fontId="18" fillId="2" borderId="16" xfId="0" applyFont="1" applyFill="1" applyBorder="1" applyAlignment="1">
      <alignment horizontal="center" wrapText="1"/>
    </xf>
    <xf numFmtId="0" fontId="16" fillId="2" borderId="4" xfId="0" applyFont="1" applyFill="1" applyBorder="1" applyAlignment="1">
      <alignment horizontal="left" wrapText="1" indent="2"/>
    </xf>
    <xf numFmtId="0" fontId="16" fillId="2" borderId="4" xfId="0" applyFont="1" applyFill="1" applyBorder="1" applyAlignment="1">
      <alignment horizontal="left" wrapText="1"/>
    </xf>
    <xf numFmtId="171" fontId="18" fillId="2" borderId="4" xfId="1" applyNumberFormat="1" applyFont="1" applyFill="1" applyBorder="1"/>
    <xf numFmtId="0" fontId="28" fillId="2" borderId="34" xfId="1" applyFont="1" applyFill="1" applyBorder="1" applyAlignment="1">
      <alignment horizontal="left"/>
    </xf>
    <xf numFmtId="3" fontId="17" fillId="2" borderId="34" xfId="1" applyNumberFormat="1" applyFont="1" applyFill="1" applyBorder="1" applyAlignment="1">
      <alignment horizontal="center"/>
    </xf>
    <xf numFmtId="164" fontId="17" fillId="2" borderId="34" xfId="1" applyNumberFormat="1" applyFont="1" applyFill="1" applyBorder="1"/>
    <xf numFmtId="164" fontId="17" fillId="3" borderId="34" xfId="1" applyNumberFormat="1" applyFont="1" applyFill="1" applyBorder="1"/>
    <xf numFmtId="171" fontId="18" fillId="2" borderId="12" xfId="1" applyNumberFormat="1" applyFont="1" applyFill="1" applyBorder="1" applyAlignment="1">
      <alignment horizontal="center"/>
    </xf>
    <xf numFmtId="171" fontId="18" fillId="2" borderId="16" xfId="1" applyNumberFormat="1" applyFont="1" applyFill="1" applyBorder="1" applyAlignment="1">
      <alignment horizontal="center"/>
    </xf>
    <xf numFmtId="174" fontId="21" fillId="2" borderId="2" xfId="2" applyNumberFormat="1" applyFont="1" applyFill="1" applyBorder="1"/>
    <xf numFmtId="0" fontId="19" fillId="2" borderId="12" xfId="0" applyFont="1" applyFill="1" applyBorder="1" applyAlignment="1">
      <alignment horizontal="left"/>
    </xf>
    <xf numFmtId="0" fontId="16" fillId="2" borderId="42" xfId="1" applyFont="1" applyFill="1" applyBorder="1"/>
    <xf numFmtId="171" fontId="16" fillId="2" borderId="43" xfId="1" applyNumberFormat="1" applyFont="1" applyFill="1" applyBorder="1"/>
    <xf numFmtId="0" fontId="18" fillId="2" borderId="2" xfId="1" applyFont="1" applyFill="1" applyBorder="1" applyAlignment="1">
      <alignment horizontal="left" wrapText="1"/>
    </xf>
    <xf numFmtId="2" fontId="18" fillId="2" borderId="12" xfId="0" applyNumberFormat="1" applyFont="1" applyFill="1" applyBorder="1" applyAlignment="1">
      <alignment horizontal="left" wrapText="1"/>
    </xf>
    <xf numFmtId="0" fontId="18" fillId="2" borderId="42" xfId="1" applyFont="1" applyFill="1" applyBorder="1" applyAlignment="1">
      <alignment horizontal="left" wrapText="1"/>
    </xf>
    <xf numFmtId="0" fontId="18" fillId="2" borderId="2" xfId="1" applyFont="1" applyFill="1" applyBorder="1" applyAlignment="1">
      <alignment horizontal="left" wrapText="1" indent="2"/>
    </xf>
    <xf numFmtId="0" fontId="18" fillId="2" borderId="44" xfId="1" applyFont="1" applyFill="1" applyBorder="1" applyAlignment="1">
      <alignment horizontal="left" wrapText="1"/>
    </xf>
    <xf numFmtId="0" fontId="18" fillId="2" borderId="16" xfId="1" applyFont="1" applyFill="1" applyBorder="1" applyAlignment="1">
      <alignment horizontal="left" wrapText="1" indent="2"/>
    </xf>
    <xf numFmtId="164" fontId="16" fillId="2" borderId="44" xfId="1" applyNumberFormat="1" applyFont="1" applyFill="1" applyBorder="1"/>
    <xf numFmtId="3" fontId="21" fillId="3" borderId="12" xfId="1" applyNumberFormat="1" applyFont="1" applyFill="1" applyBorder="1" applyAlignment="1">
      <alignment horizontal="center"/>
    </xf>
    <xf numFmtId="164" fontId="21" fillId="2" borderId="2" xfId="1" applyNumberFormat="1" applyFont="1" applyFill="1" applyBorder="1"/>
    <xf numFmtId="164" fontId="21" fillId="3" borderId="2" xfId="1" applyNumberFormat="1" applyFont="1" applyFill="1" applyBorder="1"/>
    <xf numFmtId="0" fontId="20" fillId="2" borderId="3" xfId="1" applyFont="1" applyFill="1" applyBorder="1" applyAlignment="1">
      <alignment horizontal="left" indent="1"/>
    </xf>
    <xf numFmtId="0" fontId="23" fillId="2" borderId="12" xfId="1" applyFont="1" applyFill="1" applyBorder="1" applyAlignment="1">
      <alignment horizontal="left" wrapText="1" indent="1"/>
    </xf>
    <xf numFmtId="0" fontId="31" fillId="2" borderId="12" xfId="1" applyFont="1" applyFill="1" applyBorder="1" applyAlignment="1">
      <alignment horizontal="left" wrapText="1" indent="1"/>
    </xf>
    <xf numFmtId="0" fontId="31" fillId="2" borderId="12" xfId="1" applyFont="1" applyFill="1" applyBorder="1" applyAlignment="1">
      <alignment horizontal="left" wrapText="1"/>
    </xf>
    <xf numFmtId="0" fontId="15" fillId="2" borderId="43" xfId="1" applyFont="1" applyFill="1" applyBorder="1" applyAlignment="1">
      <alignment horizontal="left" wrapText="1" indent="1"/>
    </xf>
    <xf numFmtId="0" fontId="15" fillId="2" borderId="43" xfId="1" applyFont="1" applyFill="1" applyBorder="1" applyAlignment="1">
      <alignment horizontal="left" wrapText="1"/>
    </xf>
    <xf numFmtId="164" fontId="17" fillId="2" borderId="15" xfId="1" applyNumberFormat="1" applyFont="1" applyFill="1" applyBorder="1"/>
    <xf numFmtId="174" fontId="17" fillId="2" borderId="42" xfId="2" applyNumberFormat="1" applyFont="1" applyFill="1" applyBorder="1"/>
    <xf numFmtId="164" fontId="17" fillId="3" borderId="15" xfId="1" applyNumberFormat="1" applyFont="1" applyFill="1" applyBorder="1"/>
    <xf numFmtId="0" fontId="16" fillId="2" borderId="47" xfId="0" applyFont="1" applyFill="1" applyBorder="1" applyAlignment="1">
      <alignment horizontal="left" wrapText="1" indent="2"/>
    </xf>
    <xf numFmtId="0" fontId="16" fillId="2" borderId="47" xfId="0" applyFont="1" applyFill="1" applyBorder="1" applyAlignment="1">
      <alignment horizontal="left" wrapText="1"/>
    </xf>
    <xf numFmtId="164" fontId="16" fillId="3" borderId="2" xfId="1" applyNumberFormat="1" applyFont="1" applyFill="1" applyBorder="1"/>
    <xf numFmtId="0" fontId="20" fillId="2" borderId="47" xfId="1" applyFont="1" applyFill="1" applyBorder="1" applyAlignment="1">
      <alignment wrapText="1"/>
    </xf>
    <xf numFmtId="0" fontId="18" fillId="2" borderId="36" xfId="1" applyFont="1" applyFill="1" applyBorder="1"/>
    <xf numFmtId="0" fontId="18" fillId="2" borderId="8" xfId="1" applyFont="1" applyFill="1" applyBorder="1"/>
    <xf numFmtId="3" fontId="21" fillId="2" borderId="8" xfId="1" applyNumberFormat="1" applyFont="1" applyFill="1" applyBorder="1" applyAlignment="1">
      <alignment horizontal="center"/>
    </xf>
    <xf numFmtId="0" fontId="16" fillId="4" borderId="20" xfId="13" applyFont="1" applyFill="1" applyBorder="1" applyAlignment="1" applyProtection="1">
      <alignment wrapText="1"/>
    </xf>
    <xf numFmtId="0" fontId="16" fillId="2" borderId="20" xfId="1" applyFont="1" applyFill="1" applyBorder="1" applyAlignment="1">
      <alignment horizontal="left" wrapText="1"/>
    </xf>
    <xf numFmtId="174" fontId="16" fillId="2" borderId="22" xfId="2" applyNumberFormat="1" applyFont="1" applyFill="1" applyBorder="1"/>
    <xf numFmtId="174" fontId="16" fillId="2" borderId="35" xfId="2" applyNumberFormat="1" applyFont="1" applyFill="1" applyBorder="1"/>
    <xf numFmtId="174" fontId="16" fillId="2" borderId="51" xfId="2" applyNumberFormat="1" applyFont="1" applyFill="1" applyBorder="1"/>
    <xf numFmtId="0" fontId="17" fillId="2" borderId="12" xfId="0" applyFont="1" applyFill="1" applyBorder="1" applyAlignment="1">
      <alignment horizontal="left" indent="2"/>
    </xf>
    <xf numFmtId="0" fontId="18" fillId="2" borderId="2" xfId="0" applyFont="1" applyFill="1" applyBorder="1" applyAlignment="1">
      <alignment horizontal="left" indent="2"/>
    </xf>
    <xf numFmtId="164" fontId="21" fillId="2" borderId="42" xfId="1" applyNumberFormat="1" applyFont="1" applyFill="1" applyBorder="1"/>
    <xf numFmtId="0" fontId="18" fillId="2" borderId="15" xfId="0" applyFont="1" applyFill="1" applyBorder="1" applyAlignment="1">
      <alignment horizontal="left" indent="2"/>
    </xf>
    <xf numFmtId="171" fontId="16" fillId="2" borderId="45" xfId="1" applyNumberFormat="1" applyFont="1" applyFill="1" applyBorder="1"/>
    <xf numFmtId="3" fontId="16" fillId="2" borderId="42" xfId="1" applyNumberFormat="1" applyFont="1" applyFill="1" applyBorder="1" applyAlignment="1">
      <alignment horizontal="center"/>
    </xf>
    <xf numFmtId="171" fontId="16" fillId="2" borderId="42" xfId="1" applyNumberFormat="1" applyFont="1" applyFill="1" applyBorder="1"/>
    <xf numFmtId="0" fontId="16" fillId="2" borderId="56" xfId="0" applyFont="1" applyFill="1" applyBorder="1" applyAlignment="1">
      <alignment horizontal="left" wrapText="1" indent="2"/>
    </xf>
    <xf numFmtId="0" fontId="16" fillId="2" borderId="15" xfId="0" applyFont="1" applyFill="1" applyBorder="1" applyAlignment="1">
      <alignment horizontal="left" wrapText="1"/>
    </xf>
    <xf numFmtId="3" fontId="16" fillId="2" borderId="43" xfId="1" applyNumberFormat="1" applyFont="1" applyFill="1" applyBorder="1" applyAlignment="1">
      <alignment horizontal="center"/>
    </xf>
    <xf numFmtId="171" fontId="16" fillId="2" borderId="47" xfId="1" applyNumberFormat="1" applyFont="1" applyFill="1" applyBorder="1"/>
    <xf numFmtId="171" fontId="21" fillId="2" borderId="16" xfId="1" applyNumberFormat="1" applyFont="1" applyFill="1" applyBorder="1"/>
    <xf numFmtId="174" fontId="18" fillId="2" borderId="47" xfId="2" applyNumberFormat="1" applyFont="1" applyFill="1" applyBorder="1"/>
    <xf numFmtId="3" fontId="16" fillId="2" borderId="36" xfId="1" applyNumberFormat="1" applyFont="1" applyFill="1" applyBorder="1" applyAlignment="1">
      <alignment horizontal="center"/>
    </xf>
    <xf numFmtId="174" fontId="16" fillId="2" borderId="29" xfId="2" applyNumberFormat="1" applyFont="1" applyFill="1" applyBorder="1"/>
    <xf numFmtId="174" fontId="16" fillId="2" borderId="8" xfId="2" applyNumberFormat="1" applyFont="1" applyFill="1" applyBorder="1"/>
    <xf numFmtId="0" fontId="16" fillId="2" borderId="44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wrapText="1"/>
    </xf>
    <xf numFmtId="0" fontId="20" fillId="2" borderId="36" xfId="1" applyFont="1" applyFill="1" applyBorder="1" applyAlignment="1">
      <alignment horizontal="left" indent="1"/>
    </xf>
    <xf numFmtId="0" fontId="20" fillId="2" borderId="36" xfId="1" applyFont="1" applyFill="1" applyBorder="1" applyAlignment="1">
      <alignment horizontal="left"/>
    </xf>
    <xf numFmtId="0" fontId="16" fillId="2" borderId="8" xfId="0" applyFont="1" applyFill="1" applyBorder="1" applyAlignment="1">
      <alignment horizontal="left" wrapText="1" indent="2"/>
    </xf>
    <xf numFmtId="164" fontId="21" fillId="2" borderId="8" xfId="1" applyNumberFormat="1" applyFont="1" applyFill="1" applyBorder="1"/>
    <xf numFmtId="164" fontId="21" fillId="3" borderId="8" xfId="1" applyNumberFormat="1" applyFont="1" applyFill="1" applyBorder="1"/>
    <xf numFmtId="0" fontId="21" fillId="2" borderId="44" xfId="0" applyFont="1" applyFill="1" applyBorder="1" applyAlignment="1">
      <alignment horizontal="left" wrapText="1" indent="2"/>
    </xf>
    <xf numFmtId="0" fontId="21" fillId="2" borderId="44" xfId="0" applyFont="1" applyFill="1" applyBorder="1" applyAlignment="1">
      <alignment horizontal="left" wrapText="1"/>
    </xf>
    <xf numFmtId="0" fontId="38" fillId="2" borderId="43" xfId="0" applyFont="1" applyFill="1" applyBorder="1" applyAlignment="1">
      <alignment horizontal="left" wrapText="1" indent="2"/>
    </xf>
    <xf numFmtId="0" fontId="38" fillId="2" borderId="43" xfId="0" applyFont="1" applyFill="1" applyBorder="1" applyAlignment="1">
      <alignment horizontal="left" wrapText="1"/>
    </xf>
    <xf numFmtId="164" fontId="18" fillId="2" borderId="78" xfId="1" applyNumberFormat="1" applyFont="1" applyFill="1" applyBorder="1"/>
    <xf numFmtId="174" fontId="17" fillId="2" borderId="43" xfId="2" applyNumberFormat="1" applyFont="1" applyFill="1" applyBorder="1"/>
    <xf numFmtId="172" fontId="20" fillId="2" borderId="43" xfId="2" applyNumberFormat="1" applyFont="1" applyFill="1" applyBorder="1"/>
    <xf numFmtId="0" fontId="21" fillId="2" borderId="3" xfId="0" applyFont="1" applyFill="1" applyBorder="1" applyAlignment="1">
      <alignment horizontal="left" wrapText="1" indent="2"/>
    </xf>
    <xf numFmtId="0" fontId="21" fillId="2" borderId="3" xfId="0" applyFont="1" applyFill="1" applyBorder="1" applyAlignment="1">
      <alignment horizontal="left" wrapText="1"/>
    </xf>
    <xf numFmtId="0" fontId="18" fillId="2" borderId="4" xfId="0" applyFont="1" applyFill="1" applyBorder="1" applyAlignment="1">
      <alignment horizontal="left" wrapText="1" indent="2"/>
    </xf>
    <xf numFmtId="3" fontId="18" fillId="2" borderId="4" xfId="1" applyNumberFormat="1" applyFont="1" applyFill="1" applyBorder="1" applyAlignment="1">
      <alignment horizontal="center"/>
    </xf>
    <xf numFmtId="171" fontId="17" fillId="2" borderId="4" xfId="1" applyNumberFormat="1" applyFont="1" applyFill="1" applyBorder="1"/>
    <xf numFmtId="174" fontId="17" fillId="2" borderId="3" xfId="2" applyNumberFormat="1" applyFont="1" applyFill="1" applyBorder="1"/>
    <xf numFmtId="174" fontId="17" fillId="2" borderId="4" xfId="2" applyNumberFormat="1" applyFont="1" applyFill="1" applyBorder="1"/>
    <xf numFmtId="172" fontId="15" fillId="39" borderId="4" xfId="2" applyNumberFormat="1" applyFont="1" applyFill="1" applyBorder="1"/>
    <xf numFmtId="164" fontId="18" fillId="3" borderId="4" xfId="1" applyNumberFormat="1" applyFont="1" applyFill="1" applyBorder="1"/>
    <xf numFmtId="0" fontId="20" fillId="2" borderId="79" xfId="1" applyFont="1" applyFill="1" applyBorder="1" applyAlignment="1">
      <alignment horizontal="left"/>
    </xf>
    <xf numFmtId="3" fontId="16" fillId="2" borderId="37" xfId="1" applyNumberFormat="1" applyFont="1" applyFill="1" applyBorder="1" applyAlignment="1">
      <alignment horizontal="center"/>
    </xf>
    <xf numFmtId="164" fontId="16" fillId="2" borderId="79" xfId="1" applyNumberFormat="1" applyFont="1" applyFill="1" applyBorder="1"/>
    <xf numFmtId="174" fontId="16" fillId="2" borderId="37" xfId="2" applyNumberFormat="1" applyFont="1" applyFill="1" applyBorder="1"/>
    <xf numFmtId="172" fontId="20" fillId="39" borderId="37" xfId="2" applyNumberFormat="1" applyFont="1" applyFill="1" applyBorder="1"/>
    <xf numFmtId="164" fontId="16" fillId="3" borderId="37" xfId="1" applyNumberFormat="1" applyFont="1" applyFill="1" applyBorder="1"/>
    <xf numFmtId="3" fontId="16" fillId="2" borderId="8" xfId="2" applyNumberFormat="1" applyFont="1" applyFill="1" applyBorder="1" applyAlignment="1">
      <alignment horizontal="center"/>
    </xf>
    <xf numFmtId="3" fontId="16" fillId="2" borderId="36" xfId="2" applyNumberFormat="1" applyFont="1" applyFill="1" applyBorder="1" applyAlignment="1">
      <alignment horizontal="center"/>
    </xf>
    <xf numFmtId="0" fontId="16" fillId="2" borderId="2" xfId="1" applyFont="1" applyFill="1" applyBorder="1" applyAlignment="1">
      <alignment horizontal="left"/>
    </xf>
    <xf numFmtId="0" fontId="18" fillId="0" borderId="12" xfId="0" applyFont="1" applyFill="1" applyBorder="1" applyAlignment="1">
      <alignment horizontal="right" wrapText="1"/>
    </xf>
    <xf numFmtId="0" fontId="20" fillId="2" borderId="17" xfId="1" applyFont="1" applyFill="1" applyBorder="1" applyAlignment="1">
      <alignment horizontal="left" indent="1"/>
    </xf>
    <xf numFmtId="174" fontId="16" fillId="2" borderId="47" xfId="2" applyNumberFormat="1" applyFont="1" applyFill="1" applyBorder="1"/>
    <xf numFmtId="3" fontId="16" fillId="2" borderId="18" xfId="1" applyNumberFormat="1" applyFont="1" applyFill="1" applyBorder="1" applyAlignment="1">
      <alignment horizontal="center"/>
    </xf>
    <xf numFmtId="164" fontId="16" fillId="2" borderId="18" xfId="1" applyNumberFormat="1" applyFont="1" applyFill="1" applyBorder="1"/>
    <xf numFmtId="164" fontId="16" fillId="3" borderId="18" xfId="1" applyNumberFormat="1" applyFont="1" applyFill="1" applyBorder="1"/>
    <xf numFmtId="0" fontId="16" fillId="2" borderId="2" xfId="1" applyFont="1" applyFill="1" applyBorder="1"/>
    <xf numFmtId="0" fontId="16" fillId="2" borderId="2" xfId="1" applyFont="1" applyFill="1" applyBorder="1" applyAlignment="1"/>
    <xf numFmtId="0" fontId="16" fillId="2" borderId="4" xfId="1" applyFont="1" applyFill="1" applyBorder="1" applyAlignment="1">
      <alignment horizontal="left" wrapText="1" indent="1"/>
    </xf>
    <xf numFmtId="174" fontId="21" fillId="2" borderId="45" xfId="2" applyNumberFormat="1" applyFont="1" applyFill="1" applyBorder="1"/>
    <xf numFmtId="174" fontId="21" fillId="2" borderId="20" xfId="2" applyNumberFormat="1" applyFont="1" applyFill="1" applyBorder="1"/>
    <xf numFmtId="0" fontId="16" fillId="2" borderId="20" xfId="1" applyFont="1" applyFill="1" applyBorder="1" applyAlignment="1">
      <alignment horizontal="left" wrapText="1" indent="1"/>
    </xf>
    <xf numFmtId="164" fontId="18" fillId="2" borderId="45" xfId="1" applyNumberFormat="1" applyFont="1" applyFill="1" applyBorder="1"/>
    <xf numFmtId="0" fontId="16" fillId="2" borderId="12" xfId="1" applyFont="1" applyFill="1" applyBorder="1" applyAlignment="1">
      <alignment horizontal="left" wrapText="1" indent="1"/>
    </xf>
    <xf numFmtId="0" fontId="18" fillId="2" borderId="15" xfId="1" applyFont="1" applyFill="1" applyBorder="1" applyAlignment="1">
      <alignment horizontal="left" wrapText="1" indent="2"/>
    </xf>
    <xf numFmtId="0" fontId="23" fillId="2" borderId="3" xfId="1" applyFont="1" applyFill="1" applyBorder="1" applyAlignment="1">
      <alignment horizontal="left" indent="1"/>
    </xf>
    <xf numFmtId="0" fontId="23" fillId="2" borderId="3" xfId="1" applyFont="1" applyFill="1" applyBorder="1" applyAlignment="1">
      <alignment horizontal="left"/>
    </xf>
    <xf numFmtId="0" fontId="23" fillId="2" borderId="4" xfId="1" applyFont="1" applyFill="1" applyBorder="1" applyAlignment="1">
      <alignment horizontal="left" indent="1"/>
    </xf>
    <xf numFmtId="0" fontId="31" fillId="2" borderId="45" xfId="1" applyFont="1" applyFill="1" applyBorder="1" applyAlignment="1">
      <alignment horizontal="left" wrapText="1" indent="1"/>
    </xf>
    <xf numFmtId="0" fontId="31" fillId="2" borderId="45" xfId="1" applyFont="1" applyFill="1" applyBorder="1" applyAlignment="1">
      <alignment horizontal="left" wrapText="1"/>
    </xf>
    <xf numFmtId="0" fontId="25" fillId="2" borderId="25" xfId="1" applyFont="1" applyFill="1" applyBorder="1" applyAlignment="1">
      <alignment horizontal="left" wrapText="1" indent="1"/>
    </xf>
    <xf numFmtId="0" fontId="25" fillId="2" borderId="25" xfId="1" applyFont="1" applyFill="1" applyBorder="1" applyAlignment="1">
      <alignment horizontal="left" wrapText="1"/>
    </xf>
    <xf numFmtId="0" fontId="80" fillId="2" borderId="25" xfId="1" applyFont="1" applyFill="1" applyBorder="1" applyAlignment="1">
      <alignment horizontal="left" wrapText="1" indent="1"/>
    </xf>
    <xf numFmtId="3" fontId="16" fillId="2" borderId="25" xfId="1" applyNumberFormat="1" applyFont="1" applyFill="1" applyBorder="1" applyAlignment="1">
      <alignment horizontal="center"/>
    </xf>
    <xf numFmtId="164" fontId="16" fillId="2" borderId="65" xfId="1" applyNumberFormat="1" applyFont="1" applyFill="1" applyBorder="1"/>
    <xf numFmtId="171" fontId="16" fillId="2" borderId="25" xfId="1" applyNumberFormat="1" applyFont="1" applyFill="1" applyBorder="1"/>
    <xf numFmtId="174" fontId="16" fillId="2" borderId="65" xfId="2" applyNumberFormat="1" applyFont="1" applyFill="1" applyBorder="1"/>
    <xf numFmtId="174" fontId="16" fillId="2" borderId="25" xfId="2" applyNumberFormat="1" applyFont="1" applyFill="1" applyBorder="1"/>
    <xf numFmtId="164" fontId="16" fillId="3" borderId="25" xfId="1" applyNumberFormat="1" applyFont="1" applyFill="1" applyBorder="1"/>
    <xf numFmtId="171" fontId="17" fillId="2" borderId="20" xfId="1" applyNumberFormat="1" applyFont="1" applyFill="1" applyBorder="1"/>
    <xf numFmtId="0" fontId="16" fillId="2" borderId="2" xfId="0" applyFont="1" applyFill="1" applyBorder="1" applyAlignment="1">
      <alignment horizontal="left" wrapText="1" indent="2"/>
    </xf>
    <xf numFmtId="0" fontId="16" fillId="2" borderId="2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center" wrapText="1"/>
    </xf>
    <xf numFmtId="3" fontId="16" fillId="2" borderId="2" xfId="1" applyNumberFormat="1" applyFont="1" applyFill="1" applyBorder="1" applyAlignment="1">
      <alignment horizontal="center"/>
    </xf>
    <xf numFmtId="0" fontId="18" fillId="2" borderId="20" xfId="1" applyFont="1" applyFill="1" applyBorder="1" applyAlignment="1">
      <alignment horizontal="left"/>
    </xf>
    <xf numFmtId="0" fontId="16" fillId="2" borderId="20" xfId="1" applyFont="1" applyFill="1" applyBorder="1"/>
    <xf numFmtId="0" fontId="39" fillId="2" borderId="20" xfId="0" applyFont="1" applyFill="1" applyBorder="1" applyAlignment="1">
      <alignment horizontal="left" indent="2"/>
    </xf>
    <xf numFmtId="0" fontId="39" fillId="2" borderId="20" xfId="0" applyFont="1" applyFill="1" applyBorder="1" applyAlignment="1">
      <alignment horizontal="left"/>
    </xf>
    <xf numFmtId="171" fontId="21" fillId="2" borderId="20" xfId="1" applyNumberFormat="1" applyFont="1" applyFill="1" applyBorder="1"/>
    <xf numFmtId="0" fontId="15" fillId="2" borderId="2" xfId="1" applyFont="1" applyFill="1" applyBorder="1" applyAlignment="1">
      <alignment horizontal="left"/>
    </xf>
    <xf numFmtId="0" fontId="16" fillId="2" borderId="4" xfId="1" applyFont="1" applyFill="1" applyBorder="1" applyAlignment="1">
      <alignment horizontal="left" indent="1"/>
    </xf>
    <xf numFmtId="0" fontId="16" fillId="2" borderId="4" xfId="1" applyFont="1" applyFill="1" applyBorder="1" applyAlignment="1">
      <alignment horizontal="left"/>
    </xf>
    <xf numFmtId="0" fontId="18" fillId="2" borderId="4" xfId="1" applyFont="1" applyFill="1" applyBorder="1" applyAlignment="1">
      <alignment horizontal="left" indent="2"/>
    </xf>
    <xf numFmtId="164" fontId="18" fillId="2" borderId="3" xfId="1" applyNumberFormat="1" applyFont="1" applyFill="1" applyBorder="1"/>
    <xf numFmtId="174" fontId="18" fillId="2" borderId="3" xfId="2" applyNumberFormat="1" applyFont="1" applyFill="1" applyBorder="1"/>
    <xf numFmtId="164" fontId="18" fillId="2" borderId="43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0" fontId="16" fillId="2" borderId="16" xfId="0" applyFont="1" applyFill="1" applyBorder="1" applyAlignment="1">
      <alignment horizontal="left" wrapText="1"/>
    </xf>
    <xf numFmtId="0" fontId="20" fillId="2" borderId="37" xfId="1" applyFont="1" applyFill="1" applyBorder="1" applyAlignment="1">
      <alignment wrapText="1"/>
    </xf>
    <xf numFmtId="0" fontId="16" fillId="2" borderId="37" xfId="1" applyFont="1" applyFill="1" applyBorder="1" applyAlignment="1">
      <alignment horizontal="left" indent="1"/>
    </xf>
    <xf numFmtId="174" fontId="18" fillId="2" borderId="37" xfId="2" applyNumberFormat="1" applyFont="1" applyFill="1" applyBorder="1"/>
    <xf numFmtId="174" fontId="18" fillId="2" borderId="36" xfId="2" applyNumberFormat="1" applyFont="1" applyFill="1" applyBorder="1"/>
    <xf numFmtId="174" fontId="18" fillId="2" borderId="8" xfId="2" applyNumberFormat="1" applyFont="1" applyFill="1" applyBorder="1"/>
    <xf numFmtId="164" fontId="15" fillId="2" borderId="42" xfId="1" applyNumberFormat="1" applyFont="1" applyFill="1" applyBorder="1"/>
    <xf numFmtId="164" fontId="15" fillId="2" borderId="42" xfId="1" applyNumberFormat="1" applyFont="1" applyFill="1" applyBorder="1" applyAlignment="1">
      <alignment horizontal="center"/>
    </xf>
    <xf numFmtId="164" fontId="15" fillId="2" borderId="12" xfId="1" applyNumberFormat="1" applyFont="1" applyFill="1" applyBorder="1" applyAlignment="1">
      <alignment horizontal="center"/>
    </xf>
    <xf numFmtId="3" fontId="18" fillId="2" borderId="45" xfId="2" applyNumberFormat="1" applyFont="1" applyFill="1" applyBorder="1"/>
    <xf numFmtId="3" fontId="18" fillId="2" borderId="12" xfId="2" applyNumberFormat="1" applyFont="1" applyFill="1" applyBorder="1"/>
    <xf numFmtId="3" fontId="18" fillId="2" borderId="44" xfId="2" applyNumberFormat="1" applyFont="1" applyFill="1" applyBorder="1"/>
    <xf numFmtId="3" fontId="18" fillId="2" borderId="15" xfId="2" applyNumberFormat="1" applyFont="1" applyFill="1" applyBorder="1"/>
    <xf numFmtId="164" fontId="23" fillId="2" borderId="3" xfId="1" applyNumberFormat="1" applyFont="1" applyFill="1" applyBorder="1" applyAlignment="1">
      <alignment horizontal="center"/>
    </xf>
    <xf numFmtId="164" fontId="23" fillId="2" borderId="4" xfId="1" applyNumberFormat="1" applyFont="1" applyFill="1" applyBorder="1" applyAlignment="1">
      <alignment horizontal="center"/>
    </xf>
    <xf numFmtId="173" fontId="20" fillId="2" borderId="8" xfId="1" applyNumberFormat="1" applyFont="1" applyFill="1" applyBorder="1"/>
    <xf numFmtId="164" fontId="23" fillId="2" borderId="36" xfId="1" applyNumberFormat="1" applyFont="1" applyFill="1" applyBorder="1" applyAlignment="1">
      <alignment horizontal="center"/>
    </xf>
    <xf numFmtId="164" fontId="23" fillId="2" borderId="8" xfId="1" applyNumberFormat="1" applyFont="1" applyFill="1" applyBorder="1" applyAlignment="1">
      <alignment horizontal="center"/>
    </xf>
    <xf numFmtId="0" fontId="17" fillId="2" borderId="16" xfId="1" applyFont="1" applyFill="1" applyBorder="1" applyAlignment="1">
      <alignment horizontal="left" wrapText="1" indent="2"/>
    </xf>
    <xf numFmtId="164" fontId="15" fillId="2" borderId="2" xfId="1" applyNumberFormat="1" applyFont="1" applyFill="1" applyBorder="1"/>
    <xf numFmtId="173" fontId="15" fillId="2" borderId="2" xfId="1" applyNumberFormat="1" applyFont="1" applyFill="1" applyBorder="1"/>
    <xf numFmtId="164" fontId="15" fillId="3" borderId="2" xfId="1" applyNumberFormat="1" applyFont="1" applyFill="1" applyBorder="1"/>
    <xf numFmtId="0" fontId="19" fillId="2" borderId="12" xfId="1" applyFont="1" applyFill="1" applyBorder="1" applyAlignment="1">
      <alignment horizontal="left" wrapText="1" indent="1"/>
    </xf>
    <xf numFmtId="0" fontId="19" fillId="2" borderId="12" xfId="1" applyFont="1" applyFill="1" applyBorder="1" applyAlignment="1">
      <alignment horizontal="left" wrapText="1"/>
    </xf>
    <xf numFmtId="0" fontId="16" fillId="2" borderId="45" xfId="1" applyFont="1" applyFill="1" applyBorder="1" applyAlignment="1">
      <alignment horizontal="left" wrapText="1" shrinkToFit="1"/>
    </xf>
    <xf numFmtId="164" fontId="21" fillId="2" borderId="25" xfId="1" applyNumberFormat="1" applyFont="1" applyFill="1" applyBorder="1"/>
    <xf numFmtId="164" fontId="23" fillId="2" borderId="20" xfId="1" applyNumberFormat="1" applyFont="1" applyFill="1" applyBorder="1" applyAlignment="1">
      <alignment horizontal="center"/>
    </xf>
    <xf numFmtId="0" fontId="16" fillId="2" borderId="20" xfId="1" applyFont="1" applyFill="1" applyBorder="1" applyAlignment="1">
      <alignment horizontal="left" indent="1"/>
    </xf>
    <xf numFmtId="164" fontId="23" fillId="2" borderId="12" xfId="1" applyNumberFormat="1" applyFont="1" applyFill="1" applyBorder="1" applyAlignment="1">
      <alignment horizontal="center"/>
    </xf>
    <xf numFmtId="177" fontId="18" fillId="2" borderId="12" xfId="2" applyNumberFormat="1" applyFont="1" applyFill="1" applyBorder="1"/>
    <xf numFmtId="0" fontId="16" fillId="2" borderId="15" xfId="1" applyFont="1" applyFill="1" applyBorder="1" applyAlignment="1">
      <alignment horizontal="left" indent="1"/>
    </xf>
    <xf numFmtId="164" fontId="16" fillId="3" borderId="15" xfId="1" applyNumberFormat="1" applyFont="1" applyFill="1" applyBorder="1"/>
    <xf numFmtId="0" fontId="16" fillId="2" borderId="3" xfId="1" applyFont="1" applyFill="1" applyBorder="1" applyAlignment="1">
      <alignment horizontal="left" indent="1"/>
    </xf>
    <xf numFmtId="0" fontId="20" fillId="2" borderId="44" xfId="1" applyFont="1" applyFill="1" applyBorder="1" applyAlignment="1">
      <alignment horizontal="left" indent="1"/>
    </xf>
    <xf numFmtId="0" fontId="20" fillId="2" borderId="44" xfId="1" applyFont="1" applyFill="1" applyBorder="1" applyAlignment="1">
      <alignment horizontal="left"/>
    </xf>
    <xf numFmtId="0" fontId="16" fillId="2" borderId="44" xfId="1" applyFont="1" applyFill="1" applyBorder="1" applyAlignment="1">
      <alignment horizontal="left" indent="1"/>
    </xf>
    <xf numFmtId="164" fontId="23" fillId="2" borderId="44" xfId="1" applyNumberFormat="1" applyFont="1" applyFill="1" applyBorder="1" applyAlignment="1">
      <alignment horizontal="center"/>
    </xf>
    <xf numFmtId="164" fontId="23" fillId="2" borderId="2" xfId="1" applyNumberFormat="1" applyFont="1" applyFill="1" applyBorder="1" applyAlignment="1">
      <alignment horizontal="center"/>
    </xf>
    <xf numFmtId="0" fontId="25" fillId="2" borderId="20" xfId="1" applyFont="1" applyFill="1" applyBorder="1" applyAlignment="1">
      <alignment horizontal="left" wrapText="1"/>
    </xf>
    <xf numFmtId="173" fontId="20" fillId="2" borderId="20" xfId="1" applyNumberFormat="1" applyFont="1" applyFill="1" applyBorder="1"/>
    <xf numFmtId="164" fontId="20" fillId="2" borderId="20" xfId="1" applyNumberFormat="1" applyFont="1" applyFill="1" applyBorder="1" applyAlignment="1">
      <alignment horizontal="right"/>
    </xf>
    <xf numFmtId="173" fontId="15" fillId="2" borderId="36" xfId="1" applyNumberFormat="1" applyFont="1" applyFill="1" applyBorder="1"/>
    <xf numFmtId="173" fontId="15" fillId="2" borderId="8" xfId="1" applyNumberFormat="1" applyFont="1" applyFill="1" applyBorder="1"/>
    <xf numFmtId="173" fontId="15" fillId="2" borderId="20" xfId="1" applyNumberFormat="1" applyFont="1" applyFill="1" applyBorder="1"/>
    <xf numFmtId="164" fontId="23" fillId="2" borderId="45" xfId="1" applyNumberFormat="1" applyFont="1" applyFill="1" applyBorder="1" applyAlignment="1">
      <alignment horizontal="center"/>
    </xf>
    <xf numFmtId="164" fontId="23" fillId="2" borderId="42" xfId="1" applyNumberFormat="1" applyFont="1" applyFill="1" applyBorder="1" applyAlignment="1">
      <alignment horizontal="center"/>
    </xf>
    <xf numFmtId="177" fontId="23" fillId="2" borderId="12" xfId="1" applyNumberFormat="1" applyFont="1" applyFill="1" applyBorder="1" applyAlignment="1">
      <alignment horizontal="center"/>
    </xf>
    <xf numFmtId="173" fontId="20" fillId="2" borderId="12" xfId="1" applyNumberFormat="1" applyFont="1" applyFill="1" applyBorder="1"/>
    <xf numFmtId="0" fontId="22" fillId="2" borderId="12" xfId="1" applyFont="1" applyFill="1" applyBorder="1" applyAlignment="1">
      <alignment horizontal="left" indent="1"/>
    </xf>
    <xf numFmtId="0" fontId="22" fillId="2" borderId="12" xfId="1" applyFont="1" applyFill="1" applyBorder="1" applyAlignment="1">
      <alignment horizontal="left"/>
    </xf>
    <xf numFmtId="173" fontId="15" fillId="2" borderId="16" xfId="1" applyNumberFormat="1" applyFont="1" applyFill="1" applyBorder="1"/>
    <xf numFmtId="164" fontId="20" fillId="2" borderId="4" xfId="1" applyNumberFormat="1" applyFont="1" applyFill="1" applyBorder="1"/>
    <xf numFmtId="164" fontId="20" fillId="2" borderId="3" xfId="1" applyNumberFormat="1" applyFont="1" applyFill="1" applyBorder="1"/>
    <xf numFmtId="164" fontId="20" fillId="3" borderId="4" xfId="1" applyNumberFormat="1" applyFont="1" applyFill="1" applyBorder="1"/>
    <xf numFmtId="0" fontId="16" fillId="2" borderId="25" xfId="1" applyFont="1" applyFill="1" applyBorder="1" applyAlignment="1">
      <alignment horizontal="left" wrapText="1" indent="1" shrinkToFit="1"/>
    </xf>
    <xf numFmtId="0" fontId="20" fillId="2" borderId="25" xfId="1" applyFont="1" applyFill="1" applyBorder="1" applyAlignment="1">
      <alignment horizontal="left" indent="1"/>
    </xf>
    <xf numFmtId="164" fontId="20" fillId="2" borderId="25" xfId="1" applyNumberFormat="1" applyFont="1" applyFill="1" applyBorder="1"/>
    <xf numFmtId="164" fontId="20" fillId="3" borderId="25" xfId="1" applyNumberFormat="1" applyFont="1" applyFill="1" applyBorder="1"/>
    <xf numFmtId="0" fontId="20" fillId="2" borderId="8" xfId="1" applyFont="1" applyFill="1" applyBorder="1" applyAlignment="1">
      <alignment horizontal="left"/>
    </xf>
    <xf numFmtId="164" fontId="20" fillId="2" borderId="8" xfId="1" applyNumberFormat="1" applyFont="1" applyFill="1" applyBorder="1" applyAlignment="1">
      <alignment horizontal="right"/>
    </xf>
    <xf numFmtId="164" fontId="20" fillId="2" borderId="36" xfId="1" applyNumberFormat="1" applyFont="1" applyFill="1" applyBorder="1" applyAlignment="1">
      <alignment horizontal="right"/>
    </xf>
    <xf numFmtId="164" fontId="20" fillId="3" borderId="8" xfId="1" applyNumberFormat="1" applyFont="1" applyFill="1" applyBorder="1" applyAlignment="1">
      <alignment horizontal="right"/>
    </xf>
    <xf numFmtId="0" fontId="30" fillId="4" borderId="12" xfId="13" applyFont="1" applyFill="1" applyBorder="1" applyAlignment="1" applyProtection="1">
      <alignment wrapText="1"/>
    </xf>
    <xf numFmtId="0" fontId="30" fillId="4" borderId="2" xfId="13" applyFont="1" applyFill="1" applyBorder="1" applyAlignment="1" applyProtection="1">
      <alignment wrapText="1"/>
    </xf>
    <xf numFmtId="164" fontId="20" fillId="2" borderId="2" xfId="1" applyNumberFormat="1" applyFont="1" applyFill="1" applyBorder="1" applyAlignment="1">
      <alignment horizontal="right"/>
    </xf>
    <xf numFmtId="173" fontId="20" fillId="2" borderId="2" xfId="1" applyNumberFormat="1" applyFont="1" applyFill="1" applyBorder="1"/>
    <xf numFmtId="164" fontId="20" fillId="2" borderId="45" xfId="1" applyNumberFormat="1" applyFont="1" applyFill="1" applyBorder="1" applyAlignment="1">
      <alignment horizontal="right"/>
    </xf>
    <xf numFmtId="164" fontId="20" fillId="2" borderId="44" xfId="1" applyNumberFormat="1" applyFont="1" applyFill="1" applyBorder="1" applyAlignment="1">
      <alignment horizontal="right"/>
    </xf>
    <xf numFmtId="164" fontId="20" fillId="3" borderId="20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/>
    </xf>
    <xf numFmtId="173" fontId="20" fillId="2" borderId="16" xfId="1" applyNumberFormat="1" applyFont="1" applyFill="1" applyBorder="1"/>
    <xf numFmtId="164" fontId="20" fillId="2" borderId="16" xfId="1" applyNumberFormat="1" applyFont="1" applyFill="1" applyBorder="1" applyAlignment="1">
      <alignment horizontal="right"/>
    </xf>
    <xf numFmtId="0" fontId="20" fillId="2" borderId="59" xfId="1" applyFont="1" applyFill="1" applyBorder="1" applyAlignment="1">
      <alignment horizontal="left"/>
    </xf>
    <xf numFmtId="164" fontId="15" fillId="2" borderId="2" xfId="1" applyNumberFormat="1" applyFont="1" applyFill="1" applyBorder="1" applyAlignment="1">
      <alignment horizontal="right"/>
    </xf>
    <xf numFmtId="164" fontId="15" fillId="2" borderId="16" xfId="1" applyNumberFormat="1" applyFont="1" applyFill="1" applyBorder="1" applyAlignment="1">
      <alignment horizontal="right"/>
    </xf>
    <xf numFmtId="164" fontId="15" fillId="3" borderId="2" xfId="1" applyNumberFormat="1" applyFont="1" applyFill="1" applyBorder="1" applyAlignment="1">
      <alignment horizontal="right"/>
    </xf>
    <xf numFmtId="0" fontId="20" fillId="2" borderId="10" xfId="1" applyFont="1" applyFill="1" applyBorder="1" applyAlignment="1">
      <alignment horizontal="left"/>
    </xf>
    <xf numFmtId="3" fontId="20" fillId="2" borderId="10" xfId="1" applyNumberFormat="1" applyFont="1" applyFill="1" applyBorder="1" applyAlignment="1">
      <alignment horizontal="center"/>
    </xf>
    <xf numFmtId="164" fontId="16" fillId="2" borderId="7" xfId="1" applyNumberFormat="1" applyFont="1" applyFill="1" applyBorder="1"/>
    <xf numFmtId="173" fontId="20" fillId="2" borderId="7" xfId="1" applyNumberFormat="1" applyFont="1" applyFill="1" applyBorder="1"/>
    <xf numFmtId="164" fontId="20" fillId="2" borderId="10" xfId="1" applyNumberFormat="1" applyFont="1" applyFill="1" applyBorder="1" applyAlignment="1">
      <alignment horizontal="right"/>
    </xf>
    <xf numFmtId="172" fontId="20" fillId="39" borderId="10" xfId="2" applyNumberFormat="1" applyFont="1" applyFill="1" applyBorder="1"/>
    <xf numFmtId="3" fontId="20" fillId="3" borderId="2" xfId="1" applyNumberFormat="1" applyFont="1" applyFill="1" applyBorder="1" applyAlignment="1">
      <alignment horizontal="center"/>
    </xf>
    <xf numFmtId="164" fontId="20" fillId="3" borderId="2" xfId="1" applyNumberFormat="1" applyFont="1" applyFill="1" applyBorder="1" applyAlignment="1">
      <alignment horizontal="right"/>
    </xf>
    <xf numFmtId="0" fontId="19" fillId="2" borderId="2" xfId="1" applyFont="1" applyFill="1" applyBorder="1" applyAlignment="1">
      <alignment horizontal="left"/>
    </xf>
    <xf numFmtId="179" fontId="15" fillId="2" borderId="12" xfId="1" applyNumberFormat="1" applyFont="1" applyFill="1" applyBorder="1" applyAlignment="1">
      <alignment horizontal="right"/>
    </xf>
    <xf numFmtId="164" fontId="20" fillId="2" borderId="4" xfId="1" applyNumberFormat="1" applyFont="1" applyFill="1" applyBorder="1" applyAlignment="1">
      <alignment horizontal="right"/>
    </xf>
    <xf numFmtId="164" fontId="20" fillId="2" borderId="3" xfId="1" applyNumberFormat="1" applyFont="1" applyFill="1" applyBorder="1" applyAlignment="1">
      <alignment horizontal="right"/>
    </xf>
    <xf numFmtId="172" fontId="20" fillId="2" borderId="3" xfId="1" applyNumberFormat="1" applyFont="1" applyFill="1" applyBorder="1" applyAlignment="1">
      <alignment horizontal="right"/>
    </xf>
    <xf numFmtId="172" fontId="20" fillId="39" borderId="3" xfId="1" applyNumberFormat="1" applyFont="1" applyFill="1" applyBorder="1" applyAlignment="1">
      <alignment horizontal="right"/>
    </xf>
    <xf numFmtId="164" fontId="20" fillId="3" borderId="4" xfId="1" applyNumberFormat="1" applyFont="1" applyFill="1" applyBorder="1" applyAlignment="1">
      <alignment horizontal="right"/>
    </xf>
    <xf numFmtId="164" fontId="15" fillId="2" borderId="25" xfId="1" applyNumberFormat="1" applyFont="1" applyFill="1" applyBorder="1" applyAlignment="1">
      <alignment horizontal="right"/>
    </xf>
    <xf numFmtId="172" fontId="20" fillId="2" borderId="16" xfId="1" applyNumberFormat="1" applyFont="1" applyFill="1" applyBorder="1" applyAlignment="1">
      <alignment horizontal="right"/>
    </xf>
    <xf numFmtId="164" fontId="15" fillId="3" borderId="16" xfId="1" applyNumberFormat="1" applyFont="1" applyFill="1" applyBorder="1" applyAlignment="1">
      <alignment horizontal="right"/>
    </xf>
    <xf numFmtId="0" fontId="16" fillId="36" borderId="18" xfId="1" applyFont="1" applyFill="1" applyBorder="1" applyAlignment="1">
      <alignment horizontal="left"/>
    </xf>
    <xf numFmtId="3" fontId="16" fillId="36" borderId="18" xfId="1" applyNumberFormat="1" applyFont="1" applyFill="1" applyBorder="1" applyAlignment="1">
      <alignment horizontal="center"/>
    </xf>
    <xf numFmtId="164" fontId="16" fillId="36" borderId="18" xfId="1" applyNumberFormat="1" applyFont="1" applyFill="1" applyBorder="1"/>
    <xf numFmtId="171" fontId="16" fillId="36" borderId="18" xfId="1" applyNumberFormat="1" applyFont="1" applyFill="1" applyBorder="1"/>
    <xf numFmtId="174" fontId="16" fillId="36" borderId="48" xfId="2" applyNumberFormat="1" applyFont="1" applyFill="1" applyBorder="1"/>
    <xf numFmtId="174" fontId="16" fillId="36" borderId="18" xfId="2" applyNumberFormat="1" applyFont="1" applyFill="1" applyBorder="1"/>
    <xf numFmtId="0" fontId="16" fillId="36" borderId="16" xfId="1" applyFont="1" applyFill="1" applyBorder="1"/>
    <xf numFmtId="0" fontId="16" fillId="36" borderId="16" xfId="1" applyFont="1" applyFill="1" applyBorder="1" applyAlignment="1"/>
    <xf numFmtId="164" fontId="16" fillId="36" borderId="16" xfId="1" applyNumberFormat="1" applyFont="1" applyFill="1" applyBorder="1"/>
    <xf numFmtId="3" fontId="16" fillId="36" borderId="16" xfId="1" applyNumberFormat="1" applyFont="1" applyFill="1" applyBorder="1" applyAlignment="1">
      <alignment horizontal="center"/>
    </xf>
    <xf numFmtId="171" fontId="16" fillId="36" borderId="16" xfId="1" applyNumberFormat="1" applyFont="1" applyFill="1" applyBorder="1"/>
    <xf numFmtId="164" fontId="16" fillId="36" borderId="43" xfId="1" applyNumberFormat="1" applyFont="1" applyFill="1" applyBorder="1"/>
    <xf numFmtId="0" fontId="16" fillId="36" borderId="12" xfId="1" applyFont="1" applyFill="1" applyBorder="1"/>
    <xf numFmtId="0" fontId="16" fillId="36" borderId="12" xfId="1" applyFont="1" applyFill="1" applyBorder="1" applyAlignment="1"/>
    <xf numFmtId="164" fontId="16" fillId="36" borderId="12" xfId="1" applyNumberFormat="1" applyFont="1" applyFill="1" applyBorder="1"/>
    <xf numFmtId="3" fontId="16" fillId="36" borderId="12" xfId="1" applyNumberFormat="1" applyFont="1" applyFill="1" applyBorder="1" applyAlignment="1">
      <alignment horizontal="center"/>
    </xf>
    <xf numFmtId="171" fontId="16" fillId="36" borderId="12" xfId="1" applyNumberFormat="1" applyFont="1" applyFill="1" applyBorder="1"/>
    <xf numFmtId="174" fontId="16" fillId="36" borderId="12" xfId="2" applyNumberFormat="1" applyFont="1" applyFill="1" applyBorder="1"/>
    <xf numFmtId="0" fontId="16" fillId="36" borderId="20" xfId="1" applyFont="1" applyFill="1" applyBorder="1" applyAlignment="1">
      <alignment horizontal="left" wrapText="1" indent="1" shrinkToFit="1"/>
    </xf>
    <xf numFmtId="0" fontId="16" fillId="36" borderId="20" xfId="1" applyFont="1" applyFill="1" applyBorder="1" applyAlignment="1">
      <alignment horizontal="left" wrapText="1" shrinkToFit="1"/>
    </xf>
    <xf numFmtId="164" fontId="16" fillId="36" borderId="20" xfId="1" applyNumberFormat="1" applyFont="1" applyFill="1" applyBorder="1"/>
    <xf numFmtId="164" fontId="16" fillId="36" borderId="45" xfId="1" applyNumberFormat="1" applyFont="1" applyFill="1" applyBorder="1"/>
    <xf numFmtId="164" fontId="16" fillId="36" borderId="42" xfId="1" applyNumberFormat="1" applyFont="1" applyFill="1" applyBorder="1"/>
    <xf numFmtId="2" fontId="17" fillId="36" borderId="12" xfId="0" applyNumberFormat="1" applyFont="1" applyFill="1" applyBorder="1" applyAlignment="1">
      <alignment horizontal="left" wrapText="1" indent="2"/>
    </xf>
    <xf numFmtId="2" fontId="17" fillId="36" borderId="12" xfId="0" applyNumberFormat="1" applyFont="1" applyFill="1" applyBorder="1" applyAlignment="1">
      <alignment horizontal="left" wrapText="1"/>
    </xf>
    <xf numFmtId="2" fontId="18" fillId="36" borderId="12" xfId="0" applyNumberFormat="1" applyFont="1" applyFill="1" applyBorder="1" applyAlignment="1">
      <alignment horizontal="left" wrapText="1" indent="2"/>
    </xf>
    <xf numFmtId="2" fontId="18" fillId="36" borderId="12" xfId="0" applyNumberFormat="1" applyFont="1" applyFill="1" applyBorder="1" applyAlignment="1">
      <alignment horizontal="left" wrapText="1"/>
    </xf>
    <xf numFmtId="2" fontId="21" fillId="36" borderId="12" xfId="0" applyNumberFormat="1" applyFont="1" applyFill="1" applyBorder="1" applyAlignment="1">
      <alignment horizontal="left" wrapText="1" indent="2"/>
    </xf>
    <xf numFmtId="2" fontId="21" fillId="36" borderId="12" xfId="0" applyNumberFormat="1" applyFont="1" applyFill="1" applyBorder="1" applyAlignment="1">
      <alignment horizontal="left" wrapText="1"/>
    </xf>
    <xf numFmtId="2" fontId="38" fillId="36" borderId="12" xfId="0" applyNumberFormat="1" applyFont="1" applyFill="1" applyBorder="1" applyAlignment="1">
      <alignment horizontal="left" wrapText="1" indent="2"/>
    </xf>
    <xf numFmtId="2" fontId="38" fillId="36" borderId="12" xfId="0" applyNumberFormat="1" applyFont="1" applyFill="1" applyBorder="1" applyAlignment="1">
      <alignment horizontal="left" wrapText="1"/>
    </xf>
    <xf numFmtId="3" fontId="20" fillId="36" borderId="12" xfId="2" applyNumberFormat="1" applyFont="1" applyFill="1" applyBorder="1" applyAlignment="1">
      <alignment horizontal="center"/>
    </xf>
    <xf numFmtId="173" fontId="20" fillId="36" borderId="12" xfId="1" applyNumberFormat="1" applyFont="1" applyFill="1" applyBorder="1"/>
    <xf numFmtId="164" fontId="20" fillId="36" borderId="42" xfId="1" applyNumberFormat="1" applyFont="1" applyFill="1" applyBorder="1" applyAlignment="1">
      <alignment horizontal="right"/>
    </xf>
    <xf numFmtId="164" fontId="20" fillId="36" borderId="12" xfId="1" applyNumberFormat="1" applyFont="1" applyFill="1" applyBorder="1" applyAlignment="1">
      <alignment horizontal="right"/>
    </xf>
    <xf numFmtId="2" fontId="45" fillId="36" borderId="12" xfId="0" applyNumberFormat="1" applyFont="1" applyFill="1" applyBorder="1" applyAlignment="1">
      <alignment horizontal="left" wrapText="1" indent="2"/>
    </xf>
    <xf numFmtId="2" fontId="27" fillId="36" borderId="12" xfId="0" applyNumberFormat="1" applyFont="1" applyFill="1" applyBorder="1" applyAlignment="1">
      <alignment horizontal="left" wrapText="1" indent="2"/>
    </xf>
    <xf numFmtId="0" fontId="28" fillId="36" borderId="12" xfId="0" applyFont="1" applyFill="1" applyBorder="1" applyAlignment="1">
      <alignment horizontal="left" wrapText="1" indent="2"/>
    </xf>
    <xf numFmtId="0" fontId="22" fillId="36" borderId="12" xfId="0" applyFont="1" applyFill="1" applyBorder="1" applyAlignment="1">
      <alignment horizontal="left" wrapText="1"/>
    </xf>
    <xf numFmtId="164" fontId="21" fillId="36" borderId="12" xfId="1" applyNumberFormat="1" applyFont="1" applyFill="1" applyBorder="1"/>
    <xf numFmtId="3" fontId="21" fillId="36" borderId="12" xfId="1" applyNumberFormat="1" applyFont="1" applyFill="1" applyBorder="1" applyAlignment="1">
      <alignment horizontal="center"/>
    </xf>
    <xf numFmtId="0" fontId="16" fillId="36" borderId="42" xfId="1" applyFont="1" applyFill="1" applyBorder="1"/>
    <xf numFmtId="174" fontId="16" fillId="36" borderId="42" xfId="2" applyNumberFormat="1" applyFont="1" applyFill="1" applyBorder="1"/>
    <xf numFmtId="0" fontId="31" fillId="36" borderId="12" xfId="1" applyFont="1" applyFill="1" applyBorder="1" applyAlignment="1">
      <alignment horizontal="left" indent="1"/>
    </xf>
    <xf numFmtId="0" fontId="31" fillId="36" borderId="12" xfId="1" applyFont="1" applyFill="1" applyBorder="1" applyAlignment="1">
      <alignment horizontal="left"/>
    </xf>
    <xf numFmtId="174" fontId="21" fillId="36" borderId="12" xfId="2" applyNumberFormat="1" applyFont="1" applyFill="1" applyBorder="1"/>
    <xf numFmtId="0" fontId="20" fillId="36" borderId="16" xfId="0" applyFont="1" applyFill="1" applyBorder="1" applyAlignment="1">
      <alignment horizontal="left" wrapText="1" indent="2"/>
    </xf>
    <xf numFmtId="0" fontId="20" fillId="36" borderId="16" xfId="0" applyFont="1" applyFill="1" applyBorder="1" applyAlignment="1">
      <alignment horizontal="left"/>
    </xf>
    <xf numFmtId="174" fontId="21" fillId="36" borderId="16" xfId="2" applyNumberFormat="1" applyFont="1" applyFill="1" applyBorder="1"/>
    <xf numFmtId="174" fontId="16" fillId="36" borderId="16" xfId="2" applyNumberFormat="1" applyFont="1" applyFill="1" applyBorder="1"/>
    <xf numFmtId="0" fontId="20" fillId="36" borderId="4" xfId="1" applyFont="1" applyFill="1" applyBorder="1" applyAlignment="1">
      <alignment wrapText="1"/>
    </xf>
    <xf numFmtId="164" fontId="16" fillId="36" borderId="4" xfId="1" applyNumberFormat="1" applyFont="1" applyFill="1" applyBorder="1"/>
    <xf numFmtId="3" fontId="16" fillId="36" borderId="4" xfId="1" applyNumberFormat="1" applyFont="1" applyFill="1" applyBorder="1" applyAlignment="1">
      <alignment horizontal="center"/>
    </xf>
    <xf numFmtId="174" fontId="21" fillId="36" borderId="4" xfId="2" applyNumberFormat="1" applyFont="1" applyFill="1" applyBorder="1"/>
    <xf numFmtId="174" fontId="16" fillId="36" borderId="4" xfId="2" applyNumberFormat="1" applyFont="1" applyFill="1" applyBorder="1"/>
    <xf numFmtId="0" fontId="30" fillId="36" borderId="20" xfId="1" applyFont="1" applyFill="1" applyBorder="1" applyAlignment="1">
      <alignment horizontal="left" wrapText="1" indent="2"/>
    </xf>
    <xf numFmtId="0" fontId="30" fillId="36" borderId="20" xfId="1" applyFont="1" applyFill="1" applyBorder="1" applyAlignment="1">
      <alignment horizontal="left" wrapText="1"/>
    </xf>
    <xf numFmtId="171" fontId="16" fillId="36" borderId="20" xfId="1" applyNumberFormat="1" applyFont="1" applyFill="1" applyBorder="1"/>
    <xf numFmtId="174" fontId="21" fillId="36" borderId="20" xfId="2" applyNumberFormat="1" applyFont="1" applyFill="1" applyBorder="1"/>
    <xf numFmtId="3" fontId="16" fillId="3" borderId="20" xfId="1" applyNumberFormat="1" applyFont="1" applyFill="1" applyBorder="1" applyAlignment="1">
      <alignment horizontal="center"/>
    </xf>
    <xf numFmtId="0" fontId="30" fillId="36" borderId="12" xfId="1" applyFont="1" applyFill="1" applyBorder="1" applyAlignment="1">
      <alignment horizontal="left" wrapText="1" indent="2"/>
    </xf>
    <xf numFmtId="0" fontId="30" fillId="36" borderId="12" xfId="1" applyFont="1" applyFill="1" applyBorder="1" applyAlignment="1">
      <alignment horizontal="left" wrapText="1"/>
    </xf>
    <xf numFmtId="3" fontId="16" fillId="36" borderId="42" xfId="1" applyNumberFormat="1" applyFont="1" applyFill="1" applyBorder="1" applyAlignment="1">
      <alignment horizontal="center"/>
    </xf>
    <xf numFmtId="0" fontId="30" fillId="36" borderId="12" xfId="1" applyFont="1" applyFill="1" applyBorder="1" applyAlignment="1">
      <alignment horizontal="left" wrapText="1" indent="1" shrinkToFit="1"/>
    </xf>
    <xf numFmtId="0" fontId="30" fillId="36" borderId="12" xfId="1" applyFont="1" applyFill="1" applyBorder="1" applyAlignment="1">
      <alignment horizontal="left" wrapText="1" shrinkToFit="1"/>
    </xf>
    <xf numFmtId="0" fontId="30" fillId="36" borderId="16" xfId="1" applyFont="1" applyFill="1" applyBorder="1" applyAlignment="1">
      <alignment horizontal="left" wrapText="1" shrinkToFit="1"/>
    </xf>
    <xf numFmtId="0" fontId="30" fillId="36" borderId="2" xfId="1" applyFont="1" applyFill="1" applyBorder="1" applyAlignment="1">
      <alignment horizontal="left" wrapText="1" shrinkToFit="1"/>
    </xf>
    <xf numFmtId="0" fontId="30" fillId="36" borderId="2" xfId="1" applyFont="1" applyFill="1" applyBorder="1" applyAlignment="1">
      <alignment horizontal="left" wrapText="1" indent="1" shrinkToFit="1"/>
    </xf>
    <xf numFmtId="0" fontId="20" fillId="36" borderId="37" xfId="1" applyFont="1" applyFill="1" applyBorder="1" applyAlignment="1">
      <alignment horizontal="left" indent="1"/>
    </xf>
    <xf numFmtId="0" fontId="20" fillId="36" borderId="7" xfId="1" applyFont="1" applyFill="1" applyBorder="1" applyAlignment="1">
      <alignment horizontal="left"/>
    </xf>
    <xf numFmtId="164" fontId="16" fillId="36" borderId="10" xfId="1" applyNumberFormat="1" applyFont="1" applyFill="1" applyBorder="1"/>
    <xf numFmtId="3" fontId="16" fillId="36" borderId="10" xfId="1" applyNumberFormat="1" applyFont="1" applyFill="1" applyBorder="1" applyAlignment="1">
      <alignment horizontal="center"/>
    </xf>
    <xf numFmtId="0" fontId="18" fillId="36" borderId="10" xfId="1" applyFont="1" applyFill="1" applyBorder="1"/>
    <xf numFmtId="0" fontId="18" fillId="36" borderId="55" xfId="1" applyFont="1" applyFill="1" applyBorder="1"/>
    <xf numFmtId="164" fontId="16" fillId="3" borderId="10" xfId="1" applyNumberFormat="1" applyFont="1" applyFill="1" applyBorder="1"/>
    <xf numFmtId="0" fontId="93" fillId="2" borderId="2" xfId="1" applyFont="1" applyFill="1" applyBorder="1"/>
    <xf numFmtId="0" fontId="93" fillId="2" borderId="2" xfId="1" applyFont="1" applyFill="1" applyBorder="1" applyAlignment="1"/>
    <xf numFmtId="164" fontId="20" fillId="2" borderId="2" xfId="1" applyNumberFormat="1" applyFont="1" applyFill="1" applyBorder="1" applyAlignment="1">
      <alignment horizontal="center"/>
    </xf>
    <xf numFmtId="173" fontId="15" fillId="2" borderId="2" xfId="1" applyNumberFormat="1" applyFont="1" applyFill="1" applyBorder="1" applyAlignment="1">
      <alignment horizontal="center"/>
    </xf>
    <xf numFmtId="164" fontId="15" fillId="2" borderId="44" xfId="1" applyNumberFormat="1" applyFont="1" applyFill="1" applyBorder="1"/>
    <xf numFmtId="164" fontId="20" fillId="3" borderId="2" xfId="1" applyNumberFormat="1" applyFont="1" applyFill="1" applyBorder="1" applyAlignment="1">
      <alignment horizontal="center"/>
    </xf>
    <xf numFmtId="0" fontId="20" fillId="2" borderId="12" xfId="1" applyFont="1" applyFill="1" applyBorder="1"/>
    <xf numFmtId="0" fontId="20" fillId="2" borderId="12" xfId="1" applyFont="1" applyFill="1" applyBorder="1" applyAlignment="1"/>
    <xf numFmtId="0" fontId="15" fillId="2" borderId="16" xfId="0" applyFont="1" applyFill="1" applyBorder="1" applyAlignment="1">
      <alignment horizontal="left" indent="2"/>
    </xf>
    <xf numFmtId="164" fontId="15" fillId="2" borderId="16" xfId="1" applyNumberFormat="1" applyFont="1" applyFill="1" applyBorder="1"/>
    <xf numFmtId="174" fontId="21" fillId="2" borderId="11" xfId="2" applyNumberFormat="1" applyFont="1" applyFill="1" applyBorder="1"/>
    <xf numFmtId="164" fontId="20" fillId="2" borderId="45" xfId="1" applyNumberFormat="1" applyFont="1" applyFill="1" applyBorder="1"/>
    <xf numFmtId="0" fontId="17" fillId="2" borderId="20" xfId="1" applyFont="1" applyFill="1" applyBorder="1" applyAlignment="1">
      <alignment horizontal="left" wrapText="1" shrinkToFit="1"/>
    </xf>
    <xf numFmtId="173" fontId="24" fillId="2" borderId="12" xfId="1" applyNumberFormat="1" applyFont="1" applyFill="1" applyBorder="1"/>
    <xf numFmtId="0" fontId="20" fillId="2" borderId="16" xfId="0" applyFont="1" applyFill="1" applyBorder="1" applyAlignment="1">
      <alignment horizontal="left" indent="1"/>
    </xf>
    <xf numFmtId="164" fontId="20" fillId="2" borderId="43" xfId="1" applyNumberFormat="1" applyFont="1" applyFill="1" applyBorder="1" applyAlignment="1">
      <alignment horizontal="right"/>
    </xf>
    <xf numFmtId="174" fontId="21" fillId="2" borderId="0" xfId="2" applyNumberFormat="1" applyFont="1" applyFill="1" applyBorder="1"/>
    <xf numFmtId="164" fontId="20" fillId="3" borderId="16" xfId="1" applyNumberFormat="1" applyFont="1" applyFill="1" applyBorder="1" applyAlignment="1">
      <alignment horizontal="right"/>
    </xf>
    <xf numFmtId="164" fontId="23" fillId="2" borderId="17" xfId="1" applyNumberFormat="1" applyFont="1" applyFill="1" applyBorder="1"/>
    <xf numFmtId="164" fontId="20" fillId="2" borderId="47" xfId="1" applyNumberFormat="1" applyFont="1" applyFill="1" applyBorder="1"/>
    <xf numFmtId="164" fontId="20" fillId="2" borderId="17" xfId="1" applyNumberFormat="1" applyFont="1" applyFill="1" applyBorder="1"/>
    <xf numFmtId="164" fontId="23" fillId="3" borderId="17" xfId="1" applyNumberFormat="1" applyFont="1" applyFill="1" applyBorder="1"/>
    <xf numFmtId="173" fontId="20" fillId="2" borderId="2" xfId="1" applyNumberFormat="1" applyFont="1" applyFill="1" applyBorder="1" applyAlignment="1">
      <alignment horizontal="right"/>
    </xf>
    <xf numFmtId="0" fontId="15" fillId="2" borderId="16" xfId="1" applyFont="1" applyFill="1" applyBorder="1" applyAlignment="1">
      <alignment horizontal="left" indent="2"/>
    </xf>
    <xf numFmtId="0" fontId="22" fillId="2" borderId="12" xfId="0" applyFont="1" applyFill="1" applyBorder="1" applyAlignment="1">
      <alignment horizontal="left"/>
    </xf>
    <xf numFmtId="0" fontId="22" fillId="2" borderId="12" xfId="0" applyFont="1" applyFill="1" applyBorder="1" applyAlignment="1">
      <alignment horizontal="left" wrapText="1"/>
    </xf>
    <xf numFmtId="0" fontId="15" fillId="2" borderId="2" xfId="0" applyFont="1" applyFill="1" applyBorder="1" applyAlignment="1">
      <alignment horizontal="left" wrapText="1"/>
    </xf>
    <xf numFmtId="164" fontId="15" fillId="2" borderId="43" xfId="2" applyNumberFormat="1" applyFont="1" applyFill="1" applyBorder="1"/>
    <xf numFmtId="0" fontId="15" fillId="2" borderId="20" xfId="0" applyFont="1" applyFill="1" applyBorder="1" applyAlignment="1">
      <alignment horizontal="left" wrapText="1" indent="2"/>
    </xf>
    <xf numFmtId="0" fontId="30" fillId="2" borderId="20" xfId="0" applyFont="1" applyFill="1" applyBorder="1" applyAlignment="1">
      <alignment horizontal="left"/>
    </xf>
    <xf numFmtId="0" fontId="30" fillId="2" borderId="20" xfId="0" applyFont="1" applyFill="1" applyBorder="1" applyAlignment="1">
      <alignment horizontal="left" indent="2"/>
    </xf>
    <xf numFmtId="0" fontId="20" fillId="2" borderId="4" xfId="1" applyFont="1" applyFill="1" applyBorder="1" applyAlignment="1">
      <alignment horizontal="left" wrapText="1" indent="1"/>
    </xf>
    <xf numFmtId="0" fontId="20" fillId="2" borderId="16" xfId="1" applyFont="1" applyFill="1" applyBorder="1" applyAlignment="1">
      <alignment horizontal="left"/>
    </xf>
    <xf numFmtId="0" fontId="15" fillId="2" borderId="16" xfId="0" applyFont="1" applyFill="1" applyBorder="1" applyAlignment="1">
      <alignment horizontal="left" wrapText="1" indent="2"/>
    </xf>
    <xf numFmtId="164" fontId="20" fillId="2" borderId="16" xfId="2" applyNumberFormat="1" applyFont="1" applyFill="1" applyBorder="1"/>
    <xf numFmtId="0" fontId="15" fillId="2" borderId="4" xfId="0" applyFont="1" applyFill="1" applyBorder="1" applyAlignment="1">
      <alignment horizontal="left" wrapText="1" indent="2"/>
    </xf>
    <xf numFmtId="173" fontId="20" fillId="2" borderId="4" xfId="1" applyNumberFormat="1" applyFont="1" applyFill="1" applyBorder="1"/>
    <xf numFmtId="164" fontId="15" fillId="2" borderId="3" xfId="2" applyNumberFormat="1" applyFont="1" applyFill="1" applyBorder="1"/>
    <xf numFmtId="164" fontId="15" fillId="2" borderId="4" xfId="2" applyNumberFormat="1" applyFont="1" applyFill="1" applyBorder="1"/>
    <xf numFmtId="0" fontId="20" fillId="2" borderId="12" xfId="0" applyFont="1" applyFill="1" applyBorder="1" applyAlignment="1">
      <alignment horizontal="left" indent="1"/>
    </xf>
    <xf numFmtId="164" fontId="20" fillId="2" borderId="12" xfId="1" applyNumberFormat="1" applyFont="1" applyFill="1" applyBorder="1" applyAlignment="1">
      <alignment horizontal="center"/>
    </xf>
    <xf numFmtId="164" fontId="20" fillId="2" borderId="42" xfId="1" applyNumberFormat="1" applyFont="1" applyFill="1" applyBorder="1" applyAlignment="1">
      <alignment horizontal="center"/>
    </xf>
    <xf numFmtId="164" fontId="20" fillId="3" borderId="12" xfId="1" applyNumberFormat="1" applyFont="1" applyFill="1" applyBorder="1" applyAlignment="1">
      <alignment horizontal="center"/>
    </xf>
    <xf numFmtId="0" fontId="16" fillId="2" borderId="86" xfId="0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indent="2"/>
    </xf>
    <xf numFmtId="164" fontId="20" fillId="2" borderId="16" xfId="2" applyNumberFormat="1" applyFont="1" applyFill="1" applyBorder="1" applyAlignment="1">
      <alignment horizontal="center"/>
    </xf>
    <xf numFmtId="164" fontId="20" fillId="2" borderId="43" xfId="2" applyNumberFormat="1" applyFont="1" applyFill="1" applyBorder="1" applyAlignment="1">
      <alignment horizontal="center"/>
    </xf>
    <xf numFmtId="164" fontId="20" fillId="3" borderId="16" xfId="2" applyNumberFormat="1" applyFont="1" applyFill="1" applyBorder="1" applyAlignment="1">
      <alignment horizontal="center"/>
    </xf>
    <xf numFmtId="164" fontId="23" fillId="2" borderId="4" xfId="1" applyNumberFormat="1" applyFont="1" applyFill="1" applyBorder="1"/>
    <xf numFmtId="164" fontId="23" fillId="3" borderId="4" xfId="1" applyNumberFormat="1" applyFont="1" applyFill="1" applyBorder="1"/>
    <xf numFmtId="0" fontId="20" fillId="2" borderId="2" xfId="1" applyFont="1" applyFill="1" applyBorder="1" applyAlignment="1">
      <alignment wrapText="1"/>
    </xf>
    <xf numFmtId="164" fontId="23" fillId="2" borderId="44" xfId="1" applyNumberFormat="1" applyFont="1" applyFill="1" applyBorder="1"/>
    <xf numFmtId="164" fontId="23" fillId="3" borderId="2" xfId="1" applyNumberFormat="1" applyFont="1" applyFill="1" applyBorder="1"/>
    <xf numFmtId="0" fontId="20" fillId="2" borderId="8" xfId="1" applyFont="1" applyFill="1" applyBorder="1"/>
    <xf numFmtId="0" fontId="20" fillId="2" borderId="8" xfId="1" applyFont="1" applyFill="1" applyBorder="1" applyAlignment="1"/>
    <xf numFmtId="0" fontId="15" fillId="2" borderId="5" xfId="1" applyFont="1" applyFill="1" applyBorder="1"/>
    <xf numFmtId="0" fontId="15" fillId="2" borderId="5" xfId="1" applyFont="1" applyFill="1" applyBorder="1" applyAlignment="1"/>
    <xf numFmtId="164" fontId="15" fillId="2" borderId="5" xfId="1" applyNumberFormat="1" applyFont="1" applyFill="1" applyBorder="1"/>
    <xf numFmtId="173" fontId="15" fillId="2" borderId="5" xfId="1" applyNumberFormat="1" applyFont="1" applyFill="1" applyBorder="1"/>
    <xf numFmtId="164" fontId="15" fillId="2" borderId="46" xfId="2" applyNumberFormat="1" applyFont="1" applyFill="1" applyBorder="1"/>
    <xf numFmtId="164" fontId="15" fillId="2" borderId="5" xfId="2" applyNumberFormat="1" applyFont="1" applyFill="1" applyBorder="1"/>
    <xf numFmtId="164" fontId="15" fillId="3" borderId="5" xfId="1" applyNumberFormat="1" applyFont="1" applyFill="1" applyBorder="1"/>
    <xf numFmtId="164" fontId="20" fillId="2" borderId="42" xfId="1" applyNumberFormat="1" applyFont="1" applyFill="1" applyBorder="1" applyAlignment="1">
      <alignment horizontal="right"/>
    </xf>
    <xf numFmtId="0" fontId="15" fillId="2" borderId="12" xfId="0" applyFont="1" applyFill="1" applyBorder="1" applyAlignment="1">
      <alignment horizontal="left" indent="2"/>
    </xf>
    <xf numFmtId="174" fontId="21" fillId="2" borderId="3" xfId="2" applyNumberFormat="1" applyFont="1" applyFill="1" applyBorder="1"/>
    <xf numFmtId="0" fontId="38" fillId="2" borderId="20" xfId="1" applyFont="1" applyFill="1" applyBorder="1" applyAlignment="1">
      <alignment horizontal="left" wrapText="1" indent="1" shrinkToFit="1"/>
    </xf>
    <xf numFmtId="0" fontId="21" fillId="2" borderId="15" xfId="1" applyFont="1" applyFill="1" applyBorder="1" applyAlignment="1">
      <alignment horizontal="left" wrapText="1" indent="1" shrinkToFit="1"/>
    </xf>
    <xf numFmtId="0" fontId="21" fillId="2" borderId="16" xfId="1" applyFont="1" applyFill="1" applyBorder="1" applyAlignment="1">
      <alignment horizontal="left" wrapText="1" shrinkToFit="1"/>
    </xf>
    <xf numFmtId="0" fontId="20" fillId="2" borderId="16" xfId="1" applyFont="1" applyFill="1" applyBorder="1" applyAlignment="1">
      <alignment horizontal="left" indent="1"/>
    </xf>
    <xf numFmtId="0" fontId="16" fillId="2" borderId="17" xfId="1" applyFont="1" applyFill="1" applyBorder="1" applyAlignment="1">
      <alignment horizontal="left" wrapText="1" indent="1" shrinkToFit="1"/>
    </xf>
    <xf numFmtId="0" fontId="16" fillId="2" borderId="17" xfId="1" applyFont="1" applyFill="1" applyBorder="1" applyAlignment="1">
      <alignment horizontal="left" wrapText="1" shrinkToFit="1"/>
    </xf>
    <xf numFmtId="172" fontId="20" fillId="2" borderId="4" xfId="1" applyNumberFormat="1" applyFont="1" applyFill="1" applyBorder="1"/>
    <xf numFmtId="172" fontId="20" fillId="39" borderId="15" xfId="1" applyNumberFormat="1" applyFont="1" applyFill="1" applyBorder="1"/>
    <xf numFmtId="164" fontId="20" fillId="3" borderId="17" xfId="1" applyNumberFormat="1" applyFont="1" applyFill="1" applyBorder="1"/>
    <xf numFmtId="0" fontId="31" fillId="2" borderId="25" xfId="1" applyFont="1" applyFill="1" applyBorder="1" applyAlignment="1">
      <alignment horizontal="left" wrapText="1" indent="1"/>
    </xf>
    <xf numFmtId="0" fontId="31" fillId="2" borderId="25" xfId="1" applyFont="1" applyFill="1" applyBorder="1" applyAlignment="1">
      <alignment horizontal="left" wrapText="1"/>
    </xf>
    <xf numFmtId="174" fontId="21" fillId="2" borderId="44" xfId="2" applyNumberFormat="1" applyFont="1" applyFill="1" applyBorder="1"/>
    <xf numFmtId="0" fontId="15" fillId="2" borderId="16" xfId="1" applyFont="1" applyFill="1" applyBorder="1" applyAlignment="1">
      <alignment horizontal="left"/>
    </xf>
    <xf numFmtId="174" fontId="21" fillId="2" borderId="15" xfId="2" applyNumberFormat="1" applyFont="1" applyFill="1" applyBorder="1"/>
    <xf numFmtId="0" fontId="20" fillId="2" borderId="8" xfId="1" applyFont="1" applyFill="1" applyBorder="1" applyAlignment="1">
      <alignment wrapText="1"/>
    </xf>
    <xf numFmtId="164" fontId="20" fillId="3" borderId="8" xfId="1" applyNumberFormat="1" applyFont="1" applyFill="1" applyBorder="1"/>
    <xf numFmtId="0" fontId="20" fillId="2" borderId="20" xfId="1" applyFont="1" applyFill="1" applyBorder="1" applyAlignment="1">
      <alignment wrapText="1"/>
    </xf>
    <xf numFmtId="0" fontId="20" fillId="2" borderId="12" xfId="0" applyFont="1" applyFill="1" applyBorder="1" applyAlignment="1">
      <alignment horizontal="left" wrapText="1"/>
    </xf>
    <xf numFmtId="164" fontId="19" fillId="2" borderId="12" xfId="1" applyNumberFormat="1" applyFont="1" applyFill="1" applyBorder="1"/>
    <xf numFmtId="164" fontId="22" fillId="2" borderId="12" xfId="2" applyNumberFormat="1" applyFont="1" applyFill="1" applyBorder="1"/>
    <xf numFmtId="164" fontId="22" fillId="3" borderId="12" xfId="2" applyNumberFormat="1" applyFont="1" applyFill="1" applyBorder="1"/>
    <xf numFmtId="0" fontId="20" fillId="2" borderId="12" xfId="0" applyFont="1" applyFill="1" applyBorder="1" applyAlignment="1">
      <alignment horizontal="left"/>
    </xf>
    <xf numFmtId="0" fontId="15" fillId="2" borderId="16" xfId="0" applyFont="1" applyFill="1" applyBorder="1" applyAlignment="1">
      <alignment horizontal="left" wrapText="1"/>
    </xf>
    <xf numFmtId="164" fontId="31" fillId="2" borderId="20" xfId="1" applyNumberFormat="1" applyFont="1" applyFill="1" applyBorder="1"/>
    <xf numFmtId="0" fontId="20" fillId="2" borderId="4" xfId="0" applyFont="1" applyFill="1" applyBorder="1" applyAlignment="1">
      <alignment horizontal="left" wrapText="1" indent="2"/>
    </xf>
    <xf numFmtId="164" fontId="20" fillId="3" borderId="4" xfId="2" applyNumberFormat="1" applyFont="1" applyFill="1" applyBorder="1"/>
    <xf numFmtId="0" fontId="15" fillId="2" borderId="16" xfId="0" applyFont="1" applyFill="1" applyBorder="1" applyAlignment="1">
      <alignment horizontal="left"/>
    </xf>
    <xf numFmtId="174" fontId="23" fillId="2" borderId="17" xfId="2" applyNumberFormat="1" applyFont="1" applyFill="1" applyBorder="1"/>
    <xf numFmtId="173" fontId="20" fillId="2" borderId="17" xfId="1" applyNumberFormat="1" applyFont="1" applyFill="1" applyBorder="1"/>
    <xf numFmtId="174" fontId="23" fillId="3" borderId="17" xfId="2" applyNumberFormat="1" applyFont="1" applyFill="1" applyBorder="1"/>
    <xf numFmtId="174" fontId="20" fillId="2" borderId="8" xfId="2" applyNumberFormat="1" applyFont="1" applyFill="1" applyBorder="1"/>
    <xf numFmtId="0" fontId="20" fillId="2" borderId="20" xfId="1" applyFont="1" applyFill="1" applyBorder="1"/>
    <xf numFmtId="0" fontId="20" fillId="2" borderId="20" xfId="1" applyFont="1" applyFill="1" applyBorder="1" applyAlignment="1"/>
    <xf numFmtId="0" fontId="22" fillId="2" borderId="25" xfId="0" applyFont="1" applyFill="1" applyBorder="1" applyAlignment="1">
      <alignment horizontal="left"/>
    </xf>
    <xf numFmtId="0" fontId="22" fillId="2" borderId="25" xfId="0" applyFont="1" applyFill="1" applyBorder="1" applyAlignment="1">
      <alignment horizontal="left" indent="1"/>
    </xf>
    <xf numFmtId="164" fontId="15" fillId="2" borderId="25" xfId="2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3" borderId="16" xfId="2" applyNumberFormat="1" applyFont="1" applyFill="1" applyBorder="1"/>
    <xf numFmtId="164" fontId="20" fillId="2" borderId="4" xfId="2" applyNumberFormat="1" applyFont="1" applyFill="1" applyBorder="1" applyAlignment="1">
      <alignment horizontal="right"/>
    </xf>
    <xf numFmtId="164" fontId="20" fillId="2" borderId="11" xfId="1" applyNumberFormat="1" applyFont="1" applyFill="1" applyBorder="1" applyAlignment="1">
      <alignment horizontal="right"/>
    </xf>
    <xf numFmtId="0" fontId="15" fillId="2" borderId="12" xfId="0" applyFont="1" applyFill="1" applyBorder="1" applyAlignment="1">
      <alignment horizontal="left"/>
    </xf>
    <xf numFmtId="0" fontId="15" fillId="2" borderId="44" xfId="0" applyFont="1" applyFill="1" applyBorder="1" applyAlignment="1">
      <alignment horizontal="left" indent="2"/>
    </xf>
    <xf numFmtId="0" fontId="15" fillId="2" borderId="44" xfId="0" applyFont="1" applyFill="1" applyBorder="1" applyAlignment="1">
      <alignment horizontal="left"/>
    </xf>
    <xf numFmtId="174" fontId="17" fillId="2" borderId="15" xfId="2" applyNumberFormat="1" applyFont="1" applyFill="1" applyBorder="1"/>
    <xf numFmtId="0" fontId="20" fillId="2" borderId="4" xfId="1" applyFont="1" applyFill="1" applyBorder="1" applyAlignment="1">
      <alignment horizontal="left" indent="2"/>
    </xf>
    <xf numFmtId="0" fontId="20" fillId="2" borderId="8" xfId="0" applyFont="1" applyFill="1" applyBorder="1" applyAlignment="1">
      <alignment horizontal="left"/>
    </xf>
    <xf numFmtId="0" fontId="15" fillId="2" borderId="15" xfId="1" applyFont="1" applyFill="1" applyBorder="1" applyAlignment="1">
      <alignment horizontal="left" indent="2"/>
    </xf>
    <xf numFmtId="171" fontId="18" fillId="2" borderId="15" xfId="1" applyNumberFormat="1" applyFont="1" applyFill="1" applyBorder="1" applyAlignment="1">
      <alignment horizontal="center"/>
    </xf>
    <xf numFmtId="164" fontId="15" fillId="3" borderId="16" xfId="2" applyNumberFormat="1" applyFont="1" applyFill="1" applyBorder="1"/>
    <xf numFmtId="164" fontId="20" fillId="2" borderId="15" xfId="1" applyNumberFormat="1" applyFont="1" applyFill="1" applyBorder="1" applyAlignment="1">
      <alignment horizontal="right"/>
    </xf>
    <xf numFmtId="173" fontId="23" fillId="2" borderId="4" xfId="1" applyNumberFormat="1" applyFont="1" applyFill="1" applyBorder="1"/>
    <xf numFmtId="0" fontId="20" fillId="2" borderId="42" xfId="1" applyFont="1" applyFill="1" applyBorder="1" applyAlignment="1">
      <alignment horizontal="left" wrapText="1" indent="1"/>
    </xf>
    <xf numFmtId="0" fontId="15" fillId="2" borderId="42" xfId="0" applyFont="1" applyFill="1" applyBorder="1" applyAlignment="1">
      <alignment horizontal="left" indent="2"/>
    </xf>
    <xf numFmtId="0" fontId="15" fillId="2" borderId="43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 indent="2"/>
    </xf>
    <xf numFmtId="0" fontId="23" fillId="2" borderId="8" xfId="1" applyFont="1" applyFill="1" applyBorder="1"/>
    <xf numFmtId="0" fontId="23" fillId="2" borderId="8" xfId="1" applyFont="1" applyFill="1" applyBorder="1" applyAlignment="1"/>
    <xf numFmtId="0" fontId="15" fillId="2" borderId="20" xfId="1" applyFont="1" applyFill="1" applyBorder="1"/>
    <xf numFmtId="0" fontId="15" fillId="2" borderId="20" xfId="1" applyFont="1" applyFill="1" applyBorder="1" applyAlignment="1"/>
    <xf numFmtId="173" fontId="15" fillId="2" borderId="4" xfId="1" applyNumberFormat="1" applyFont="1" applyFill="1" applyBorder="1"/>
    <xf numFmtId="0" fontId="20" fillId="2" borderId="4" xfId="0" applyFont="1" applyFill="1" applyBorder="1" applyAlignment="1">
      <alignment horizontal="left" indent="2"/>
    </xf>
    <xf numFmtId="164" fontId="20" fillId="2" borderId="4" xfId="1" applyNumberFormat="1" applyFont="1" applyFill="1" applyBorder="1" applyAlignment="1">
      <alignment horizontal="center"/>
    </xf>
    <xf numFmtId="164" fontId="20" fillId="3" borderId="4" xfId="1" applyNumberFormat="1" applyFont="1" applyFill="1" applyBorder="1" applyAlignment="1">
      <alignment horizontal="center"/>
    </xf>
    <xf numFmtId="0" fontId="22" fillId="2" borderId="20" xfId="0" applyFont="1" applyFill="1" applyBorder="1" applyAlignment="1">
      <alignment horizontal="center"/>
    </xf>
    <xf numFmtId="0" fontId="15" fillId="2" borderId="42" xfId="0" applyFont="1" applyFill="1" applyBorder="1" applyAlignment="1">
      <alignment horizontal="left"/>
    </xf>
    <xf numFmtId="164" fontId="23" fillId="2" borderId="17" xfId="1" applyNumberFormat="1" applyFont="1" applyFill="1" applyBorder="1" applyAlignment="1">
      <alignment horizontal="right"/>
    </xf>
    <xf numFmtId="164" fontId="23" fillId="3" borderId="17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 wrapText="1"/>
    </xf>
    <xf numFmtId="0" fontId="22" fillId="2" borderId="12" xfId="0" applyFont="1" applyFill="1" applyBorder="1" applyAlignment="1">
      <alignment horizontal="center"/>
    </xf>
    <xf numFmtId="0" fontId="20" fillId="2" borderId="4" xfId="0" applyFont="1" applyFill="1" applyBorder="1" applyAlignment="1">
      <alignment horizontal="left" wrapText="1"/>
    </xf>
    <xf numFmtId="0" fontId="15" fillId="2" borderId="2" xfId="1" applyFont="1" applyFill="1" applyBorder="1" applyAlignment="1">
      <alignment horizontal="left" indent="2"/>
    </xf>
    <xf numFmtId="0" fontId="16" fillId="2" borderId="3" xfId="0" applyFont="1" applyFill="1" applyBorder="1" applyAlignment="1">
      <alignment horizontal="left" wrapText="1" indent="2"/>
    </xf>
    <xf numFmtId="0" fontId="16" fillId="2" borderId="3" xfId="0" applyFont="1" applyFill="1" applyBorder="1" applyAlignment="1">
      <alignment horizontal="left" wrapText="1"/>
    </xf>
    <xf numFmtId="0" fontId="16" fillId="2" borderId="54" xfId="0" applyFont="1" applyFill="1" applyBorder="1" applyAlignment="1">
      <alignment horizontal="left" wrapText="1" indent="2"/>
    </xf>
    <xf numFmtId="173" fontId="24" fillId="2" borderId="16" xfId="1" applyNumberFormat="1" applyFont="1" applyFill="1" applyBorder="1"/>
    <xf numFmtId="164" fontId="22" fillId="2" borderId="12" xfId="1" applyNumberFormat="1" applyFont="1" applyFill="1" applyBorder="1"/>
    <xf numFmtId="164" fontId="22" fillId="3" borderId="12" xfId="1" applyNumberFormat="1" applyFont="1" applyFill="1" applyBorder="1"/>
    <xf numFmtId="164" fontId="19" fillId="2" borderId="20" xfId="1" applyNumberFormat="1" applyFont="1" applyFill="1" applyBorder="1"/>
    <xf numFmtId="171" fontId="20" fillId="2" borderId="17" xfId="1" applyNumberFormat="1" applyFont="1" applyFill="1" applyBorder="1"/>
    <xf numFmtId="164" fontId="15" fillId="2" borderId="4" xfId="1" applyNumberFormat="1" applyFont="1" applyFill="1" applyBorder="1"/>
    <xf numFmtId="0" fontId="22" fillId="2" borderId="20" xfId="0" applyFont="1" applyFill="1" applyBorder="1" applyAlignment="1">
      <alignment horizontal="left" wrapText="1"/>
    </xf>
    <xf numFmtId="164" fontId="15" fillId="2" borderId="8" xfId="1" applyNumberFormat="1" applyFont="1" applyFill="1" applyBorder="1"/>
    <xf numFmtId="0" fontId="20" fillId="2" borderId="8" xfId="1" applyFont="1" applyFill="1" applyBorder="1" applyAlignment="1">
      <alignment horizontal="left" wrapText="1"/>
    </xf>
    <xf numFmtId="0" fontId="31" fillId="2" borderId="12" xfId="0" applyFont="1" applyFill="1" applyBorder="1" applyAlignment="1">
      <alignment horizontal="left" wrapText="1"/>
    </xf>
    <xf numFmtId="1" fontId="15" fillId="2" borderId="12" xfId="1" applyNumberFormat="1" applyFont="1" applyFill="1" applyBorder="1" applyAlignment="1">
      <alignment horizontal="left" wrapText="1" indent="2"/>
    </xf>
    <xf numFmtId="1" fontId="15" fillId="2" borderId="16" xfId="1" applyNumberFormat="1" applyFont="1" applyFill="1" applyBorder="1" applyAlignment="1">
      <alignment horizontal="left" wrapText="1" indent="2"/>
    </xf>
    <xf numFmtId="0" fontId="18" fillId="2" borderId="78" xfId="0" applyFont="1" applyFill="1" applyBorder="1" applyAlignment="1">
      <alignment horizontal="left" wrapText="1"/>
    </xf>
    <xf numFmtId="2" fontId="20" fillId="2" borderId="4" xfId="1" applyNumberFormat="1" applyFont="1" applyFill="1" applyBorder="1" applyAlignment="1">
      <alignment horizontal="left" wrapText="1" indent="2"/>
    </xf>
    <xf numFmtId="0" fontId="20" fillId="2" borderId="36" xfId="1" applyFont="1" applyFill="1" applyBorder="1"/>
    <xf numFmtId="173" fontId="20" fillId="2" borderId="15" xfId="1" applyNumberFormat="1" applyFont="1" applyFill="1" applyBorder="1"/>
    <xf numFmtId="171" fontId="15" fillId="2" borderId="17" xfId="1" applyNumberFormat="1" applyFont="1" applyFill="1" applyBorder="1"/>
    <xf numFmtId="164" fontId="24" fillId="2" borderId="12" xfId="1" applyNumberFormat="1" applyFont="1" applyFill="1" applyBorder="1"/>
    <xf numFmtId="164" fontId="24" fillId="3" borderId="12" xfId="1" applyNumberFormat="1" applyFont="1" applyFill="1" applyBorder="1"/>
    <xf numFmtId="0" fontId="15" fillId="2" borderId="20" xfId="0" applyFont="1" applyFill="1" applyBorder="1" applyAlignment="1">
      <alignment horizontal="left" wrapText="1"/>
    </xf>
    <xf numFmtId="0" fontId="30" fillId="0" borderId="16" xfId="0" applyFont="1" applyFill="1" applyBorder="1" applyAlignment="1">
      <alignment horizontal="left"/>
    </xf>
    <xf numFmtId="0" fontId="15" fillId="2" borderId="2" xfId="0" applyFont="1" applyFill="1" applyBorder="1" applyAlignment="1">
      <alignment horizontal="left" wrapText="1" indent="2"/>
    </xf>
    <xf numFmtId="164" fontId="23" fillId="2" borderId="16" xfId="1" applyNumberFormat="1" applyFont="1" applyFill="1" applyBorder="1"/>
    <xf numFmtId="164" fontId="23" fillId="3" borderId="16" xfId="1" applyNumberFormat="1" applyFont="1" applyFill="1" applyBorder="1"/>
    <xf numFmtId="0" fontId="25" fillId="2" borderId="45" xfId="1" applyFont="1" applyFill="1" applyBorder="1" applyAlignment="1">
      <alignment horizontal="left" wrapText="1"/>
    </xf>
    <xf numFmtId="0" fontId="22" fillId="2" borderId="42" xfId="1" applyFont="1" applyFill="1" applyBorder="1" applyAlignment="1">
      <alignment horizontal="left"/>
    </xf>
    <xf numFmtId="0" fontId="15" fillId="2" borderId="42" xfId="1" applyFont="1" applyFill="1" applyBorder="1" applyAlignment="1">
      <alignment horizontal="left"/>
    </xf>
    <xf numFmtId="0" fontId="16" fillId="2" borderId="15" xfId="0" applyFont="1" applyFill="1" applyBorder="1" applyAlignment="1">
      <alignment horizontal="left" wrapText="1" indent="2"/>
    </xf>
    <xf numFmtId="173" fontId="15" fillId="2" borderId="17" xfId="1" applyNumberFormat="1" applyFont="1" applyFill="1" applyBorder="1"/>
    <xf numFmtId="0" fontId="20" fillId="2" borderId="20" xfId="1" applyFont="1" applyFill="1" applyBorder="1" applyAlignment="1">
      <alignment horizontal="left" indent="2"/>
    </xf>
    <xf numFmtId="165" fontId="18" fillId="2" borderId="12" xfId="2" applyFont="1" applyFill="1" applyBorder="1"/>
    <xf numFmtId="165" fontId="18" fillId="3" borderId="12" xfId="2" applyFont="1" applyFill="1" applyBorder="1"/>
    <xf numFmtId="164" fontId="20" fillId="2" borderId="7" xfId="1" applyNumberFormat="1" applyFont="1" applyFill="1" applyBorder="1"/>
    <xf numFmtId="164" fontId="15" fillId="2" borderId="8" xfId="2" applyNumberFormat="1" applyFont="1" applyFill="1" applyBorder="1"/>
    <xf numFmtId="164" fontId="20" fillId="3" borderId="7" xfId="1" applyNumberFormat="1" applyFont="1" applyFill="1" applyBorder="1"/>
    <xf numFmtId="164" fontId="23" fillId="2" borderId="15" xfId="1" applyNumberFormat="1" applyFont="1" applyFill="1" applyBorder="1"/>
    <xf numFmtId="164" fontId="23" fillId="3" borderId="15" xfId="1" applyNumberFormat="1" applyFont="1" applyFill="1" applyBorder="1"/>
    <xf numFmtId="178" fontId="18" fillId="2" borderId="12" xfId="2" applyNumberFormat="1" applyFont="1" applyFill="1" applyBorder="1"/>
    <xf numFmtId="178" fontId="18" fillId="2" borderId="16" xfId="2" applyNumberFormat="1" applyFont="1" applyFill="1" applyBorder="1"/>
    <xf numFmtId="0" fontId="20" fillId="2" borderId="17" xfId="1" applyFont="1" applyFill="1" applyBorder="1"/>
    <xf numFmtId="0" fontId="24" fillId="2" borderId="16" xfId="1" applyFont="1" applyFill="1" applyBorder="1" applyAlignment="1">
      <alignment horizontal="left" wrapText="1" indent="1"/>
    </xf>
    <xf numFmtId="0" fontId="24" fillId="2" borderId="16" xfId="1" applyFont="1" applyFill="1" applyBorder="1" applyAlignment="1">
      <alignment horizontal="left" wrapText="1"/>
    </xf>
    <xf numFmtId="164" fontId="20" fillId="2" borderId="8" xfId="2" applyNumberFormat="1" applyFont="1" applyFill="1" applyBorder="1"/>
    <xf numFmtId="164" fontId="15" fillId="2" borderId="17" xfId="1" applyNumberFormat="1" applyFont="1" applyFill="1" applyBorder="1"/>
    <xf numFmtId="0" fontId="20" fillId="2" borderId="8" xfId="1" applyFont="1" applyFill="1" applyBorder="1" applyAlignment="1">
      <alignment horizontal="left" indent="2"/>
    </xf>
    <xf numFmtId="164" fontId="20" fillId="2" borderId="16" xfId="1" applyNumberFormat="1" applyFont="1" applyFill="1" applyBorder="1" applyAlignment="1">
      <alignment horizontal="center"/>
    </xf>
    <xf numFmtId="164" fontId="20" fillId="3" borderId="16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wrapText="1"/>
    </xf>
    <xf numFmtId="0" fontId="16" fillId="4" borderId="2" xfId="1" applyFont="1" applyFill="1" applyBorder="1" applyAlignment="1">
      <alignment wrapText="1"/>
    </xf>
    <xf numFmtId="0" fontId="16" fillId="2" borderId="20" xfId="1" applyFont="1" applyFill="1" applyBorder="1" applyAlignment="1">
      <alignment wrapText="1"/>
    </xf>
    <xf numFmtId="164" fontId="15" fillId="2" borderId="20" xfId="1" applyNumberFormat="1" applyFont="1" applyFill="1" applyBorder="1" applyAlignment="1">
      <alignment horizontal="center"/>
    </xf>
    <xf numFmtId="0" fontId="16" fillId="4" borderId="20" xfId="1" applyFont="1" applyFill="1" applyBorder="1" applyAlignment="1">
      <alignment wrapText="1"/>
    </xf>
    <xf numFmtId="164" fontId="18" fillId="2" borderId="12" xfId="3" applyNumberFormat="1" applyFont="1" applyFill="1" applyBorder="1" applyAlignment="1">
      <alignment horizontal="left"/>
    </xf>
    <xf numFmtId="173" fontId="18" fillId="2" borderId="12" xfId="1" applyNumberFormat="1" applyFont="1" applyFill="1" applyBorder="1" applyAlignment="1">
      <alignment horizontal="center"/>
    </xf>
    <xf numFmtId="0" fontId="38" fillId="2" borderId="12" xfId="0" applyFont="1" applyFill="1" applyBorder="1" applyAlignment="1">
      <alignment horizontal="center"/>
    </xf>
    <xf numFmtId="164" fontId="30" fillId="2" borderId="20" xfId="1" applyNumberFormat="1" applyFont="1" applyFill="1" applyBorder="1" applyAlignment="1"/>
    <xf numFmtId="0" fontId="15" fillId="2" borderId="20" xfId="1" applyFont="1" applyFill="1" applyBorder="1" applyAlignment="1">
      <alignment horizontal="left"/>
    </xf>
    <xf numFmtId="0" fontId="15" fillId="2" borderId="20" xfId="1" applyFont="1" applyFill="1" applyBorder="1" applyAlignment="1">
      <alignment horizontal="left" indent="2"/>
    </xf>
    <xf numFmtId="164" fontId="20" fillId="2" borderId="2" xfId="2" applyNumberFormat="1" applyFont="1" applyFill="1" applyBorder="1"/>
    <xf numFmtId="0" fontId="20" fillId="2" borderId="16" xfId="0" applyFont="1" applyFill="1" applyBorder="1" applyAlignment="1">
      <alignment horizontal="left" wrapText="1"/>
    </xf>
    <xf numFmtId="0" fontId="20" fillId="2" borderId="2" xfId="0" applyFont="1" applyFill="1" applyBorder="1" applyAlignment="1">
      <alignment horizontal="left" wrapText="1" indent="2"/>
    </xf>
    <xf numFmtId="164" fontId="20" fillId="2" borderId="47" xfId="2" applyNumberFormat="1" applyFont="1" applyFill="1" applyBorder="1"/>
    <xf numFmtId="173" fontId="20" fillId="2" borderId="5" xfId="1" applyNumberFormat="1" applyFont="1" applyFill="1" applyBorder="1"/>
    <xf numFmtId="164" fontId="20" fillId="2" borderId="5" xfId="1" applyNumberFormat="1" applyFont="1" applyFill="1" applyBorder="1" applyAlignment="1">
      <alignment horizontal="right"/>
    </xf>
    <xf numFmtId="172" fontId="20" fillId="39" borderId="5" xfId="2" applyNumberFormat="1" applyFont="1" applyFill="1" applyBorder="1"/>
    <xf numFmtId="173" fontId="15" fillId="2" borderId="25" xfId="1" applyNumberFormat="1" applyFont="1" applyFill="1" applyBorder="1"/>
    <xf numFmtId="164" fontId="15" fillId="2" borderId="25" xfId="1" applyNumberFormat="1" applyFont="1" applyFill="1" applyBorder="1" applyAlignment="1">
      <alignment horizontal="center"/>
    </xf>
    <xf numFmtId="164" fontId="15" fillId="2" borderId="12" xfId="10" applyNumberFormat="1" applyFont="1" applyFill="1" applyBorder="1"/>
    <xf numFmtId="0" fontId="18" fillId="2" borderId="42" xfId="1" applyFont="1" applyFill="1" applyBorder="1" applyAlignment="1">
      <alignment horizontal="left" indent="2"/>
    </xf>
    <xf numFmtId="0" fontId="18" fillId="2" borderId="42" xfId="1" applyFont="1" applyFill="1" applyBorder="1" applyAlignment="1">
      <alignment horizontal="left"/>
    </xf>
    <xf numFmtId="0" fontId="18" fillId="2" borderId="44" xfId="1" applyFont="1" applyFill="1" applyBorder="1" applyAlignment="1">
      <alignment horizontal="left" indent="2"/>
    </xf>
    <xf numFmtId="164" fontId="20" fillId="2" borderId="16" xfId="10" applyNumberFormat="1" applyFont="1" applyFill="1" applyBorder="1"/>
    <xf numFmtId="0" fontId="21" fillId="2" borderId="4" xfId="0" applyFont="1" applyFill="1" applyBorder="1" applyAlignment="1">
      <alignment horizontal="left" wrapText="1" indent="2"/>
    </xf>
    <xf numFmtId="0" fontId="22" fillId="2" borderId="2" xfId="1" applyFont="1" applyFill="1" applyBorder="1" applyAlignment="1">
      <alignment wrapText="1"/>
    </xf>
    <xf numFmtId="0" fontId="21" fillId="2" borderId="25" xfId="0" applyFont="1" applyFill="1" applyBorder="1" applyAlignment="1">
      <alignment horizontal="left" wrapText="1" indent="2"/>
    </xf>
    <xf numFmtId="0" fontId="22" fillId="2" borderId="12" xfId="1" applyFont="1" applyFill="1" applyBorder="1" applyAlignment="1">
      <alignment wrapText="1"/>
    </xf>
    <xf numFmtId="0" fontId="17" fillId="2" borderId="2" xfId="1" applyFont="1" applyFill="1" applyBorder="1" applyAlignment="1">
      <alignment horizontal="left" wrapText="1" indent="1" shrinkToFit="1"/>
    </xf>
    <xf numFmtId="0" fontId="21" fillId="2" borderId="2" xfId="1" applyFont="1" applyFill="1" applyBorder="1" applyAlignment="1">
      <alignment horizontal="left" wrapText="1" indent="1" shrinkToFit="1"/>
    </xf>
    <xf numFmtId="0" fontId="21" fillId="2" borderId="2" xfId="1" applyFont="1" applyFill="1" applyBorder="1" applyAlignment="1">
      <alignment horizontal="left" wrapText="1" shrinkToFit="1"/>
    </xf>
    <xf numFmtId="0" fontId="21" fillId="2" borderId="10" xfId="1" applyFont="1" applyFill="1" applyBorder="1" applyAlignment="1">
      <alignment horizontal="left" wrapText="1" indent="1" shrinkToFit="1"/>
    </xf>
    <xf numFmtId="164" fontId="21" fillId="2" borderId="10" xfId="1" applyNumberFormat="1" applyFont="1" applyFill="1" applyBorder="1"/>
    <xf numFmtId="171" fontId="18" fillId="2" borderId="10" xfId="1" applyNumberFormat="1" applyFont="1" applyFill="1" applyBorder="1"/>
    <xf numFmtId="174" fontId="18" fillId="2" borderId="10" xfId="2" applyNumberFormat="1" applyFont="1" applyFill="1" applyBorder="1"/>
    <xf numFmtId="174" fontId="18" fillId="2" borderId="7" xfId="2" applyNumberFormat="1" applyFont="1" applyFill="1" applyBorder="1"/>
    <xf numFmtId="164" fontId="21" fillId="3" borderId="10" xfId="1" applyNumberFormat="1" applyFont="1" applyFill="1" applyBorder="1"/>
    <xf numFmtId="0" fontId="15" fillId="2" borderId="2" xfId="1" applyFont="1" applyFill="1" applyBorder="1"/>
    <xf numFmtId="0" fontId="15" fillId="2" borderId="2" xfId="1" applyFont="1" applyFill="1" applyBorder="1" applyAlignment="1"/>
    <xf numFmtId="164" fontId="15" fillId="2" borderId="2" xfId="1" applyNumberFormat="1" applyFont="1" applyFill="1" applyBorder="1" applyAlignment="1">
      <alignment horizontal="center"/>
    </xf>
    <xf numFmtId="0" fontId="20" fillId="4" borderId="12" xfId="1" applyFont="1" applyFill="1" applyBorder="1" applyAlignment="1">
      <alignment wrapText="1"/>
    </xf>
    <xf numFmtId="0" fontId="22" fillId="2" borderId="12" xfId="1" applyFont="1" applyFill="1" applyBorder="1" applyAlignment="1">
      <alignment horizontal="center"/>
    </xf>
    <xf numFmtId="0" fontId="18" fillId="2" borderId="78" xfId="0" applyFont="1" applyFill="1" applyBorder="1" applyAlignment="1">
      <alignment horizontal="left" wrapText="1" indent="2"/>
    </xf>
    <xf numFmtId="173" fontId="15" fillId="2" borderId="15" xfId="1" applyNumberFormat="1" applyFont="1" applyFill="1" applyBorder="1"/>
    <xf numFmtId="0" fontId="16" fillId="2" borderId="4" xfId="1" applyFont="1" applyFill="1" applyBorder="1" applyAlignment="1">
      <alignment horizontal="center" vertical="justify"/>
    </xf>
    <xf numFmtId="164" fontId="20" fillId="2" borderId="8" xfId="1" applyNumberFormat="1" applyFont="1" applyFill="1" applyBorder="1" applyAlignment="1">
      <alignment horizontal="center"/>
    </xf>
    <xf numFmtId="164" fontId="20" fillId="3" borderId="8" xfId="1" applyNumberFormat="1" applyFont="1" applyFill="1" applyBorder="1" applyAlignment="1">
      <alignment horizontal="center"/>
    </xf>
    <xf numFmtId="173" fontId="15" fillId="2" borderId="12" xfId="1" applyNumberFormat="1" applyFont="1" applyFill="1" applyBorder="1" applyAlignment="1">
      <alignment horizontal="center"/>
    </xf>
    <xf numFmtId="164" fontId="18" fillId="2" borderId="16" xfId="3" applyNumberFormat="1" applyFont="1" applyFill="1" applyBorder="1" applyAlignment="1">
      <alignment horizontal="left"/>
    </xf>
    <xf numFmtId="173" fontId="18" fillId="2" borderId="16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/>
    </xf>
    <xf numFmtId="0" fontId="22" fillId="2" borderId="20" xfId="1" applyFont="1" applyFill="1" applyBorder="1" applyAlignment="1">
      <alignment horizontal="left" indent="1"/>
    </xf>
    <xf numFmtId="171" fontId="15" fillId="2" borderId="12" xfId="2" applyNumberFormat="1" applyFont="1" applyFill="1" applyBorder="1"/>
    <xf numFmtId="0" fontId="16" fillId="2" borderId="17" xfId="1" applyFont="1" applyFill="1" applyBorder="1" applyAlignment="1">
      <alignment horizontal="center" vertical="justify"/>
    </xf>
    <xf numFmtId="164" fontId="20" fillId="3" borderId="17" xfId="2" applyNumberFormat="1" applyFont="1" applyFill="1" applyBorder="1"/>
    <xf numFmtId="164" fontId="20" fillId="3" borderId="8" xfId="2" applyNumberFormat="1" applyFont="1" applyFill="1" applyBorder="1"/>
    <xf numFmtId="164" fontId="20" fillId="2" borderId="20" xfId="1" applyNumberFormat="1" applyFont="1" applyFill="1" applyBorder="1" applyAlignment="1">
      <alignment horizontal="center"/>
    </xf>
    <xf numFmtId="164" fontId="20" fillId="3" borderId="20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left" wrapText="1"/>
    </xf>
    <xf numFmtId="164" fontId="20" fillId="3" borderId="25" xfId="1" applyNumberFormat="1" applyFont="1" applyFill="1" applyBorder="1" applyAlignment="1">
      <alignment horizontal="center"/>
    </xf>
    <xf numFmtId="0" fontId="31" fillId="2" borderId="16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center"/>
    </xf>
    <xf numFmtId="164" fontId="15" fillId="3" borderId="12" xfId="1" applyNumberFormat="1" applyFont="1" applyFill="1" applyBorder="1" applyAlignment="1">
      <alignment horizontal="center"/>
    </xf>
    <xf numFmtId="164" fontId="20" fillId="2" borderId="15" xfId="1" applyNumberFormat="1" applyFont="1" applyFill="1" applyBorder="1" applyAlignment="1">
      <alignment horizontal="center"/>
    </xf>
    <xf numFmtId="164" fontId="20" fillId="2" borderId="15" xfId="2" applyNumberFormat="1" applyFont="1" applyFill="1" applyBorder="1"/>
    <xf numFmtId="164" fontId="20" fillId="3" borderId="15" xfId="1" applyNumberFormat="1" applyFont="1" applyFill="1" applyBorder="1" applyAlignment="1">
      <alignment horizontal="center"/>
    </xf>
    <xf numFmtId="164" fontId="20" fillId="2" borderId="17" xfId="1" applyNumberFormat="1" applyFont="1" applyFill="1" applyBorder="1" applyAlignment="1">
      <alignment horizontal="center"/>
    </xf>
    <xf numFmtId="164" fontId="20" fillId="2" borderId="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 applyAlignment="1">
      <alignment horizontal="center"/>
    </xf>
    <xf numFmtId="0" fontId="20" fillId="2" borderId="2" xfId="1" applyFont="1" applyFill="1" applyBorder="1" applyAlignment="1"/>
    <xf numFmtId="164" fontId="20" fillId="3" borderId="2" xfId="2" applyNumberFormat="1" applyFont="1" applyFill="1" applyBorder="1"/>
    <xf numFmtId="0" fontId="27" fillId="2" borderId="12" xfId="1" applyFont="1" applyFill="1" applyBorder="1"/>
    <xf numFmtId="164" fontId="20" fillId="2" borderId="25" xfId="2" applyNumberFormat="1" applyFont="1" applyFill="1" applyBorder="1"/>
    <xf numFmtId="164" fontId="20" fillId="3" borderId="25" xfId="2" applyNumberFormat="1" applyFont="1" applyFill="1" applyBorder="1"/>
    <xf numFmtId="0" fontId="15" fillId="2" borderId="20" xfId="1" applyFont="1" applyFill="1" applyBorder="1" applyAlignment="1">
      <alignment horizontal="left" indent="1"/>
    </xf>
    <xf numFmtId="179" fontId="15" fillId="2" borderId="20" xfId="2" applyNumberFormat="1" applyFont="1" applyFill="1" applyBorder="1"/>
    <xf numFmtId="172" fontId="18" fillId="39" borderId="20" xfId="2" applyNumberFormat="1" applyFont="1" applyFill="1" applyBorder="1"/>
    <xf numFmtId="0" fontId="30" fillId="2" borderId="12" xfId="0" applyFont="1" applyFill="1" applyBorder="1" applyAlignment="1">
      <alignment horizontal="left" indent="1"/>
    </xf>
    <xf numFmtId="174" fontId="17" fillId="2" borderId="17" xfId="2" applyNumberFormat="1" applyFont="1" applyFill="1" applyBorder="1"/>
    <xf numFmtId="0" fontId="27" fillId="4" borderId="12" xfId="1" applyFont="1" applyFill="1" applyBorder="1"/>
    <xf numFmtId="0" fontId="27" fillId="4" borderId="12" xfId="1" applyFont="1" applyFill="1" applyBorder="1" applyAlignment="1"/>
    <xf numFmtId="2" fontId="27" fillId="4" borderId="12" xfId="1" applyNumberFormat="1" applyFont="1" applyFill="1" applyBorder="1" applyAlignment="1">
      <alignment wrapText="1"/>
    </xf>
    <xf numFmtId="164" fontId="30" fillId="2" borderId="12" xfId="1" applyNumberFormat="1" applyFont="1" applyFill="1" applyBorder="1"/>
    <xf numFmtId="164" fontId="30" fillId="2" borderId="12" xfId="1" applyNumberFormat="1" applyFont="1" applyFill="1" applyBorder="1" applyAlignment="1"/>
    <xf numFmtId="164" fontId="20" fillId="3" borderId="15" xfId="2" applyNumberFormat="1" applyFont="1" applyFill="1" applyBorder="1"/>
    <xf numFmtId="0" fontId="20" fillId="2" borderId="17" xfId="0" applyFont="1" applyFill="1" applyBorder="1" applyAlignment="1">
      <alignment horizontal="left" wrapText="1" indent="2"/>
    </xf>
    <xf numFmtId="164" fontId="15" fillId="2" borderId="17" xfId="2" applyNumberFormat="1" applyFont="1" applyFill="1" applyBorder="1"/>
    <xf numFmtId="0" fontId="20" fillId="2" borderId="17" xfId="0" applyFont="1" applyFill="1" applyBorder="1" applyAlignment="1">
      <alignment horizontal="left" wrapText="1"/>
    </xf>
    <xf numFmtId="0" fontId="18" fillId="2" borderId="2" xfId="0" applyFont="1" applyFill="1" applyBorder="1" applyAlignment="1">
      <alignment horizontal="left"/>
    </xf>
    <xf numFmtId="0" fontId="15" fillId="2" borderId="15" xfId="0" applyFont="1" applyFill="1" applyBorder="1" applyAlignment="1">
      <alignment horizontal="left" wrapText="1" indent="2"/>
    </xf>
    <xf numFmtId="164" fontId="15" fillId="2" borderId="15" xfId="2" applyNumberFormat="1" applyFont="1" applyFill="1" applyBorder="1"/>
    <xf numFmtId="164" fontId="15" fillId="3" borderId="15" xfId="2" applyNumberFormat="1" applyFont="1" applyFill="1" applyBorder="1"/>
    <xf numFmtId="2" fontId="27" fillId="4" borderId="20" xfId="1" applyNumberFormat="1" applyFont="1" applyFill="1" applyBorder="1" applyAlignment="1">
      <alignment wrapText="1"/>
    </xf>
    <xf numFmtId="164" fontId="18" fillId="2" borderId="20" xfId="3" applyNumberFormat="1" applyFont="1" applyFill="1" applyBorder="1" applyAlignment="1">
      <alignment horizontal="left"/>
    </xf>
    <xf numFmtId="164" fontId="18" fillId="3" borderId="20" xfId="3" applyNumberFormat="1" applyFont="1" applyFill="1" applyBorder="1" applyAlignment="1">
      <alignment horizontal="left"/>
    </xf>
    <xf numFmtId="0" fontId="31" fillId="2" borderId="12" xfId="0" applyFont="1" applyFill="1" applyBorder="1" applyAlignment="1">
      <alignment horizontal="center"/>
    </xf>
    <xf numFmtId="164" fontId="18" fillId="3" borderId="12" xfId="3" applyNumberFormat="1" applyFont="1" applyFill="1" applyBorder="1" applyAlignment="1">
      <alignment horizontal="left"/>
    </xf>
    <xf numFmtId="0" fontId="22" fillId="2" borderId="12" xfId="0" applyFont="1" applyFill="1" applyBorder="1" applyAlignment="1">
      <alignment horizontal="left" vertical="justify" indent="1"/>
    </xf>
    <xf numFmtId="0" fontId="22" fillId="2" borderId="12" xfId="0" applyFont="1" applyFill="1" applyBorder="1" applyAlignment="1">
      <alignment horizontal="left" vertical="justify"/>
    </xf>
    <xf numFmtId="164" fontId="21" fillId="2" borderId="12" xfId="1" applyNumberFormat="1" applyFont="1" applyFill="1" applyBorder="1" applyAlignment="1"/>
    <xf numFmtId="164" fontId="16" fillId="2" borderId="12" xfId="3" applyNumberFormat="1" applyFont="1" applyFill="1" applyBorder="1" applyAlignment="1">
      <alignment horizontal="left"/>
    </xf>
    <xf numFmtId="164" fontId="17" fillId="2" borderId="12" xfId="1" applyNumberFormat="1" applyFont="1" applyFill="1" applyBorder="1" applyAlignment="1">
      <alignment wrapText="1"/>
    </xf>
    <xf numFmtId="164" fontId="18" fillId="3" borderId="16" xfId="3" applyNumberFormat="1" applyFont="1" applyFill="1" applyBorder="1" applyAlignment="1">
      <alignment horizontal="left"/>
    </xf>
    <xf numFmtId="164" fontId="17" fillId="2" borderId="2" xfId="1" applyNumberFormat="1" applyFont="1" applyFill="1" applyBorder="1" applyAlignment="1">
      <alignment wrapText="1"/>
    </xf>
    <xf numFmtId="164" fontId="18" fillId="2" borderId="2" xfId="3" applyNumberFormat="1" applyFont="1" applyFill="1" applyBorder="1" applyAlignment="1">
      <alignment horizontal="left"/>
    </xf>
    <xf numFmtId="164" fontId="18" fillId="2" borderId="17" xfId="3" applyNumberFormat="1" applyFont="1" applyFill="1" applyBorder="1" applyAlignment="1">
      <alignment horizontal="left"/>
    </xf>
    <xf numFmtId="164" fontId="18" fillId="2" borderId="17" xfId="1" applyNumberFormat="1" applyFont="1" applyFill="1" applyBorder="1"/>
    <xf numFmtId="164" fontId="18" fillId="3" borderId="17" xfId="3" applyNumberFormat="1" applyFont="1" applyFill="1" applyBorder="1" applyAlignment="1">
      <alignment horizontal="left"/>
    </xf>
    <xf numFmtId="0" fontId="20" fillId="3" borderId="8" xfId="1" applyFont="1" applyFill="1" applyBorder="1"/>
    <xf numFmtId="164" fontId="21" fillId="2" borderId="20" xfId="3" applyNumberFormat="1" applyFont="1" applyFill="1" applyBorder="1" applyAlignment="1">
      <alignment horizontal="left"/>
    </xf>
    <xf numFmtId="0" fontId="21" fillId="2" borderId="17" xfId="0" applyFont="1" applyFill="1" applyBorder="1" applyAlignment="1">
      <alignment horizontal="left" indent="2"/>
    </xf>
    <xf numFmtId="0" fontId="21" fillId="2" borderId="17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 vertical="justify"/>
    </xf>
    <xf numFmtId="172" fontId="15" fillId="2" borderId="2" xfId="2" applyNumberFormat="1" applyFont="1" applyFill="1" applyBorder="1"/>
    <xf numFmtId="172" fontId="15" fillId="39" borderId="2" xfId="2" applyNumberFormat="1" applyFont="1" applyFill="1" applyBorder="1"/>
    <xf numFmtId="0" fontId="18" fillId="2" borderId="15" xfId="0" applyFont="1" applyFill="1" applyBorder="1" applyAlignment="1">
      <alignment horizontal="left"/>
    </xf>
    <xf numFmtId="0" fontId="21" fillId="2" borderId="4" xfId="0" applyFont="1" applyFill="1" applyBorder="1" applyAlignment="1">
      <alignment horizontal="left"/>
    </xf>
    <xf numFmtId="164" fontId="20" fillId="2" borderId="10" xfId="2" applyNumberFormat="1" applyFont="1" applyFill="1" applyBorder="1"/>
    <xf numFmtId="164" fontId="20" fillId="2" borderId="5" xfId="2" applyNumberFormat="1" applyFont="1" applyFill="1" applyBorder="1"/>
    <xf numFmtId="164" fontId="15" fillId="3" borderId="8" xfId="2" applyNumberFormat="1" applyFont="1" applyFill="1" applyBorder="1"/>
    <xf numFmtId="164" fontId="15" fillId="3" borderId="17" xfId="2" applyNumberFormat="1" applyFont="1" applyFill="1" applyBorder="1"/>
    <xf numFmtId="0" fontId="21" fillId="2" borderId="12" xfId="0" applyFont="1" applyFill="1" applyBorder="1" applyAlignment="1">
      <alignment horizontal="left" indent="2"/>
    </xf>
    <xf numFmtId="0" fontId="21" fillId="2" borderId="16" xfId="0" applyFont="1" applyFill="1" applyBorder="1" applyAlignment="1">
      <alignment horizontal="left"/>
    </xf>
    <xf numFmtId="164" fontId="15" fillId="2" borderId="20" xfId="2" applyNumberFormat="1" applyFont="1" applyFill="1" applyBorder="1" applyAlignment="1"/>
    <xf numFmtId="0" fontId="21" fillId="2" borderId="4" xfId="0" applyFont="1" applyFill="1" applyBorder="1" applyAlignment="1">
      <alignment horizontal="left" indent="2"/>
    </xf>
    <xf numFmtId="0" fontId="15" fillId="2" borderId="1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left" vertical="justify"/>
    </xf>
    <xf numFmtId="0" fontId="27" fillId="4" borderId="20" xfId="1" applyFont="1" applyFill="1" applyBorder="1" applyAlignment="1">
      <alignment wrapText="1"/>
    </xf>
    <xf numFmtId="2" fontId="27" fillId="2" borderId="12" xfId="1" applyNumberFormat="1" applyFont="1" applyFill="1" applyBorder="1" applyAlignment="1">
      <alignment wrapText="1"/>
    </xf>
    <xf numFmtId="2" fontId="27" fillId="2" borderId="20" xfId="1" applyNumberFormat="1" applyFont="1" applyFill="1" applyBorder="1" applyAlignment="1">
      <alignment wrapText="1"/>
    </xf>
    <xf numFmtId="0" fontId="20" fillId="37" borderId="1" xfId="1" applyFont="1" applyFill="1" applyBorder="1" applyAlignment="1"/>
    <xf numFmtId="3" fontId="15" fillId="37" borderId="1" xfId="1" applyNumberFormat="1" applyFont="1" applyFill="1" applyBorder="1" applyAlignment="1">
      <alignment horizontal="center"/>
    </xf>
    <xf numFmtId="164" fontId="15" fillId="37" borderId="1" xfId="1" applyNumberFormat="1" applyFont="1" applyFill="1" applyBorder="1"/>
    <xf numFmtId="173" fontId="15" fillId="37" borderId="1" xfId="1" applyNumberFormat="1" applyFont="1" applyFill="1" applyBorder="1"/>
    <xf numFmtId="0" fontId="23" fillId="37" borderId="4" xfId="1" applyFont="1" applyFill="1" applyBorder="1" applyAlignment="1"/>
    <xf numFmtId="164" fontId="20" fillId="37" borderId="4" xfId="1" applyNumberFormat="1" applyFont="1" applyFill="1" applyBorder="1" applyAlignment="1">
      <alignment horizontal="center"/>
    </xf>
    <xf numFmtId="3" fontId="20" fillId="37" borderId="4" xfId="1" applyNumberFormat="1" applyFont="1" applyFill="1" applyBorder="1" applyAlignment="1">
      <alignment horizontal="center"/>
    </xf>
    <xf numFmtId="171" fontId="16" fillId="37" borderId="4" xfId="1" applyNumberFormat="1" applyFont="1" applyFill="1" applyBorder="1"/>
    <xf numFmtId="174" fontId="18" fillId="37" borderId="4" xfId="2" applyNumberFormat="1" applyFont="1" applyFill="1" applyBorder="1"/>
    <xf numFmtId="0" fontId="16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 applyAlignment="1">
      <alignment horizontal="center"/>
    </xf>
    <xf numFmtId="3" fontId="20" fillId="37" borderId="20" xfId="1" applyNumberFormat="1" applyFont="1" applyFill="1" applyBorder="1" applyAlignment="1">
      <alignment horizontal="center"/>
    </xf>
    <xf numFmtId="172" fontId="20" fillId="37" borderId="25" xfId="2" applyNumberFormat="1" applyFont="1" applyFill="1" applyBorder="1"/>
    <xf numFmtId="0" fontId="23" fillId="37" borderId="12" xfId="1" applyFont="1" applyFill="1" applyBorder="1" applyAlignment="1"/>
    <xf numFmtId="164" fontId="20" fillId="37" borderId="12" xfId="1" applyNumberFormat="1" applyFont="1" applyFill="1" applyBorder="1" applyAlignment="1">
      <alignment horizontal="center"/>
    </xf>
    <xf numFmtId="3" fontId="20" fillId="37" borderId="12" xfId="1" applyNumberFormat="1" applyFont="1" applyFill="1" applyBorder="1" applyAlignment="1">
      <alignment horizontal="center"/>
    </xf>
    <xf numFmtId="171" fontId="16" fillId="37" borderId="12" xfId="1" applyNumberFormat="1" applyFont="1" applyFill="1" applyBorder="1"/>
    <xf numFmtId="174" fontId="18" fillId="37" borderId="12" xfId="2" applyNumberFormat="1" applyFont="1" applyFill="1" applyBorder="1"/>
    <xf numFmtId="174" fontId="16" fillId="37" borderId="12" xfId="2" applyNumberFormat="1" applyFont="1" applyFill="1" applyBorder="1"/>
    <xf numFmtId="0" fontId="31" fillId="37" borderId="12" xfId="0" applyFont="1" applyFill="1" applyBorder="1" applyAlignment="1">
      <alignment horizontal="left" wrapText="1"/>
    </xf>
    <xf numFmtId="171" fontId="20" fillId="37" borderId="12" xfId="1" applyNumberFormat="1" applyFont="1" applyFill="1" applyBorder="1"/>
    <xf numFmtId="0" fontId="15" fillId="37" borderId="12" xfId="0" applyFont="1" applyFill="1" applyBorder="1" applyAlignment="1">
      <alignment horizontal="left" wrapText="1"/>
    </xf>
    <xf numFmtId="3" fontId="15" fillId="37" borderId="12" xfId="1" applyNumberFormat="1" applyFont="1" applyFill="1" applyBorder="1" applyAlignment="1">
      <alignment horizontal="center"/>
    </xf>
    <xf numFmtId="164" fontId="15" fillId="37" borderId="12" xfId="1" applyNumberFormat="1" applyFont="1" applyFill="1" applyBorder="1" applyAlignment="1">
      <alignment horizontal="center"/>
    </xf>
    <xf numFmtId="177" fontId="15" fillId="37" borderId="12" xfId="2" applyNumberFormat="1" applyFont="1" applyFill="1" applyBorder="1"/>
    <xf numFmtId="3" fontId="15" fillId="37" borderId="12" xfId="2" applyNumberFormat="1" applyFont="1" applyFill="1" applyBorder="1" applyAlignment="1">
      <alignment horizontal="center"/>
    </xf>
    <xf numFmtId="0" fontId="20" fillId="37" borderId="12" xfId="0" applyFont="1" applyFill="1" applyBorder="1" applyAlignment="1">
      <alignment horizontal="left" wrapText="1"/>
    </xf>
    <xf numFmtId="164" fontId="20" fillId="37" borderId="12" xfId="2" applyNumberFormat="1" applyFont="1" applyFill="1" applyBorder="1"/>
    <xf numFmtId="3" fontId="20" fillId="37" borderId="12" xfId="2" applyNumberFormat="1" applyFont="1" applyFill="1" applyBorder="1" applyAlignment="1">
      <alignment horizontal="center"/>
    </xf>
    <xf numFmtId="0" fontId="37" fillId="37" borderId="12" xfId="1" applyFont="1" applyFill="1" applyBorder="1" applyAlignment="1">
      <alignment horizontal="center" wrapText="1"/>
    </xf>
    <xf numFmtId="164" fontId="23" fillId="37" borderId="12" xfId="1" applyNumberFormat="1" applyFont="1" applyFill="1" applyBorder="1" applyAlignment="1">
      <alignment horizontal="center"/>
    </xf>
    <xf numFmtId="3" fontId="23" fillId="37" borderId="12" xfId="1" applyNumberFormat="1" applyFont="1" applyFill="1" applyBorder="1" applyAlignment="1">
      <alignment horizontal="center"/>
    </xf>
    <xf numFmtId="173" fontId="15" fillId="37" borderId="12" xfId="1" applyNumberFormat="1" applyFont="1" applyFill="1" applyBorder="1"/>
    <xf numFmtId="164" fontId="15" fillId="37" borderId="12" xfId="1" applyNumberFormat="1" applyFont="1" applyFill="1" applyBorder="1"/>
    <xf numFmtId="164" fontId="23" fillId="3" borderId="12" xfId="1" applyNumberFormat="1" applyFont="1" applyFill="1" applyBorder="1" applyAlignment="1">
      <alignment horizontal="center"/>
    </xf>
    <xf numFmtId="0" fontId="20" fillId="37" borderId="16" xfId="1" applyFont="1" applyFill="1" applyBorder="1" applyAlignment="1">
      <alignment horizontal="left" indent="2"/>
    </xf>
    <xf numFmtId="0" fontId="20" fillId="37" borderId="16" xfId="1" applyFont="1" applyFill="1" applyBorder="1" applyAlignment="1">
      <alignment horizontal="left"/>
    </xf>
    <xf numFmtId="174" fontId="15" fillId="37" borderId="12" xfId="2" applyNumberFormat="1" applyFont="1" applyFill="1" applyBorder="1"/>
    <xf numFmtId="174" fontId="20" fillId="37" borderId="12" xfId="2" applyNumberFormat="1" applyFont="1" applyFill="1" applyBorder="1"/>
    <xf numFmtId="174" fontId="23" fillId="37" borderId="12" xfId="1" applyNumberFormat="1" applyFont="1" applyFill="1" applyBorder="1"/>
    <xf numFmtId="174" fontId="23" fillId="3" borderId="12" xfId="1" applyNumberFormat="1" applyFont="1" applyFill="1" applyBorder="1"/>
    <xf numFmtId="0" fontId="31" fillId="37" borderId="12" xfId="1" applyFont="1" applyFill="1" applyBorder="1" applyAlignment="1">
      <alignment horizontal="center" wrapText="1"/>
    </xf>
    <xf numFmtId="0" fontId="31" fillId="37" borderId="16" xfId="1" applyFont="1" applyFill="1" applyBorder="1" applyAlignment="1">
      <alignment horizontal="center" wrapText="1"/>
    </xf>
    <xf numFmtId="174" fontId="23" fillId="37" borderId="16" xfId="1" applyNumberFormat="1" applyFont="1" applyFill="1" applyBorder="1"/>
    <xf numFmtId="3" fontId="23" fillId="37" borderId="16" xfId="1" applyNumberFormat="1" applyFont="1" applyFill="1" applyBorder="1" applyAlignment="1">
      <alignment horizontal="center"/>
    </xf>
    <xf numFmtId="164" fontId="20" fillId="37" borderId="16" xfId="1" applyNumberFormat="1" applyFont="1" applyFill="1" applyBorder="1" applyAlignment="1">
      <alignment horizontal="center"/>
    </xf>
    <xf numFmtId="174" fontId="18" fillId="37" borderId="16" xfId="2" applyNumberFormat="1" applyFont="1" applyFill="1" applyBorder="1"/>
    <xf numFmtId="174" fontId="23" fillId="3" borderId="16" xfId="1" applyNumberFormat="1" applyFont="1" applyFill="1" applyBorder="1"/>
    <xf numFmtId="0" fontId="31" fillId="37" borderId="2" xfId="1" applyFont="1" applyFill="1" applyBorder="1" applyAlignment="1">
      <alignment horizontal="center" wrapText="1"/>
    </xf>
    <xf numFmtId="171" fontId="16" fillId="37" borderId="16" xfId="1" applyNumberFormat="1" applyFont="1" applyFill="1" applyBorder="1"/>
    <xf numFmtId="164" fontId="20" fillId="37" borderId="2" xfId="1" applyNumberFormat="1" applyFont="1" applyFill="1" applyBorder="1" applyAlignment="1">
      <alignment horizontal="center"/>
    </xf>
    <xf numFmtId="0" fontId="20" fillId="37" borderId="12" xfId="1" applyFont="1" applyFill="1" applyBorder="1" applyAlignment="1">
      <alignment horizontal="left"/>
    </xf>
    <xf numFmtId="0" fontId="15" fillId="37" borderId="2" xfId="1" applyFont="1" applyFill="1" applyBorder="1" applyAlignment="1">
      <alignment horizontal="left" vertical="top" wrapText="1"/>
    </xf>
    <xf numFmtId="0" fontId="15" fillId="37" borderId="16" xfId="1" applyFont="1" applyFill="1" applyBorder="1" applyAlignment="1">
      <alignment horizontal="left" vertical="top" wrapText="1"/>
    </xf>
    <xf numFmtId="0" fontId="20" fillId="37" borderId="7" xfId="1" applyFont="1" applyFill="1" applyBorder="1" applyAlignment="1">
      <alignment wrapText="1"/>
    </xf>
    <xf numFmtId="174" fontId="23" fillId="37" borderId="10" xfId="1" applyNumberFormat="1" applyFont="1" applyFill="1" applyBorder="1"/>
    <xf numFmtId="3" fontId="23" fillId="37" borderId="10" xfId="1" applyNumberFormat="1" applyFont="1" applyFill="1" applyBorder="1" applyAlignment="1">
      <alignment horizontal="center"/>
    </xf>
    <xf numFmtId="174" fontId="23" fillId="37" borderId="7" xfId="1" applyNumberFormat="1" applyFont="1" applyFill="1" applyBorder="1"/>
    <xf numFmtId="164" fontId="15" fillId="37" borderId="7" xfId="2" applyNumberFormat="1" applyFont="1" applyFill="1" applyBorder="1"/>
    <xf numFmtId="171" fontId="16" fillId="37" borderId="7" xfId="1" applyNumberFormat="1" applyFont="1" applyFill="1" applyBorder="1"/>
    <xf numFmtId="171" fontId="16" fillId="37" borderId="10" xfId="1" applyNumberFormat="1" applyFont="1" applyFill="1" applyBorder="1"/>
    <xf numFmtId="164" fontId="20" fillId="37" borderId="10" xfId="1" applyNumberFormat="1" applyFont="1" applyFill="1" applyBorder="1" applyAlignment="1">
      <alignment horizontal="center"/>
    </xf>
    <xf numFmtId="174" fontId="18" fillId="37" borderId="10" xfId="2" applyNumberFormat="1" applyFont="1" applyFill="1" applyBorder="1"/>
    <xf numFmtId="174" fontId="23" fillId="3" borderId="7" xfId="1" applyNumberFormat="1" applyFont="1" applyFill="1" applyBorder="1"/>
    <xf numFmtId="0" fontId="94" fillId="2" borderId="8" xfId="1" applyFont="1" applyFill="1" applyBorder="1"/>
    <xf numFmtId="0" fontId="94" fillId="2" borderId="27" xfId="1" applyFont="1" applyFill="1" applyBorder="1" applyAlignment="1"/>
    <xf numFmtId="0" fontId="94" fillId="2" borderId="27" xfId="1" applyFont="1" applyFill="1" applyBorder="1"/>
    <xf numFmtId="3" fontId="24" fillId="2" borderId="1" xfId="1" applyNumberFormat="1" applyFont="1" applyFill="1" applyBorder="1" applyAlignment="1">
      <alignment horizontal="center"/>
    </xf>
    <xf numFmtId="2" fontId="24" fillId="2" borderId="1" xfId="1" applyNumberFormat="1" applyFont="1" applyFill="1" applyBorder="1" applyAlignment="1">
      <alignment horizontal="center"/>
    </xf>
    <xf numFmtId="174" fontId="24" fillId="2" borderId="1" xfId="1" applyNumberFormat="1" applyFont="1" applyFill="1" applyBorder="1" applyAlignment="1">
      <alignment horizontal="center"/>
    </xf>
    <xf numFmtId="2" fontId="24" fillId="3" borderId="1" xfId="1" applyNumberFormat="1" applyFont="1" applyFill="1" applyBorder="1" applyAlignment="1">
      <alignment horizontal="center"/>
    </xf>
    <xf numFmtId="0" fontId="23" fillId="2" borderId="20" xfId="1" applyFont="1" applyFill="1" applyBorder="1" applyAlignment="1">
      <alignment horizontal="left" wrapText="1"/>
    </xf>
    <xf numFmtId="0" fontId="23" fillId="2" borderId="12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/>
    </xf>
    <xf numFmtId="174" fontId="24" fillId="2" borderId="12" xfId="2" applyNumberFormat="1" applyFont="1" applyFill="1" applyBorder="1"/>
    <xf numFmtId="0" fontId="24" fillId="2" borderId="12" xfId="1" applyFont="1" applyFill="1" applyBorder="1" applyAlignment="1">
      <alignment horizontal="left" indent="2"/>
    </xf>
    <xf numFmtId="174" fontId="24" fillId="2" borderId="35" xfId="2" applyNumberFormat="1" applyFont="1" applyFill="1" applyBorder="1"/>
    <xf numFmtId="174" fontId="24" fillId="2" borderId="35" xfId="2" applyNumberFormat="1" applyFont="1" applyFill="1" applyBorder="1" applyAlignment="1">
      <alignment horizontal="right"/>
    </xf>
    <xf numFmtId="172" fontId="24" fillId="2" borderId="12" xfId="2" applyNumberFormat="1" applyFont="1" applyFill="1" applyBorder="1"/>
    <xf numFmtId="0" fontId="24" fillId="2" borderId="16" xfId="1" applyFont="1" applyFill="1" applyBorder="1" applyAlignment="1">
      <alignment horizontal="left" indent="2"/>
    </xf>
    <xf numFmtId="174" fontId="24" fillId="2" borderId="51" xfId="2" applyNumberFormat="1" applyFont="1" applyFill="1" applyBorder="1"/>
    <xf numFmtId="3" fontId="24" fillId="2" borderId="16" xfId="2" applyNumberFormat="1" applyFont="1" applyFill="1" applyBorder="1" applyAlignment="1">
      <alignment horizontal="center"/>
    </xf>
    <xf numFmtId="172" fontId="24" fillId="2" borderId="16" xfId="2" applyNumberFormat="1" applyFont="1" applyFill="1" applyBorder="1"/>
    <xf numFmtId="0" fontId="23" fillId="2" borderId="4" xfId="1" applyFont="1" applyFill="1" applyBorder="1" applyAlignment="1">
      <alignment horizontal="left" wrapText="1" indent="1"/>
    </xf>
    <xf numFmtId="0" fontId="23" fillId="2" borderId="4" xfId="1" applyFont="1" applyFill="1" applyBorder="1" applyAlignment="1">
      <alignment horizontal="left" wrapText="1"/>
    </xf>
    <xf numFmtId="3" fontId="23" fillId="2" borderId="4" xfId="2" applyNumberFormat="1" applyFont="1" applyFill="1" applyBorder="1" applyAlignment="1">
      <alignment horizontal="center"/>
    </xf>
    <xf numFmtId="174" fontId="23" fillId="2" borderId="4" xfId="2" applyNumberFormat="1" applyFont="1" applyFill="1" applyBorder="1" applyAlignment="1">
      <alignment horizontal="right"/>
    </xf>
    <xf numFmtId="172" fontId="23" fillId="2" borderId="4" xfId="2" applyNumberFormat="1" applyFont="1" applyFill="1" applyBorder="1"/>
    <xf numFmtId="174" fontId="23" fillId="3" borderId="4" xfId="2" applyNumberFormat="1" applyFont="1" applyFill="1" applyBorder="1" applyAlignment="1">
      <alignment horizontal="right"/>
    </xf>
    <xf numFmtId="0" fontId="31" fillId="2" borderId="20" xfId="0" applyFont="1" applyFill="1" applyBorder="1" applyAlignment="1">
      <alignment horizontal="center"/>
    </xf>
    <xf numFmtId="0" fontId="25" fillId="2" borderId="20" xfId="0" applyFont="1" applyFill="1" applyBorder="1" applyAlignment="1">
      <alignment horizontal="left" indent="1"/>
    </xf>
    <xf numFmtId="3" fontId="23" fillId="2" borderId="20" xfId="2" applyNumberFormat="1" applyFont="1" applyFill="1" applyBorder="1" applyAlignment="1">
      <alignment horizontal="center"/>
    </xf>
    <xf numFmtId="174" fontId="23" fillId="2" borderId="20" xfId="2" applyNumberFormat="1" applyFont="1" applyFill="1" applyBorder="1" applyAlignment="1">
      <alignment horizontal="right"/>
    </xf>
    <xf numFmtId="173" fontId="23" fillId="2" borderId="20" xfId="3" applyNumberFormat="1" applyFont="1" applyFill="1" applyBorder="1"/>
    <xf numFmtId="174" fontId="23" fillId="3" borderId="20" xfId="2" applyNumberFormat="1" applyFont="1" applyFill="1" applyBorder="1" applyAlignment="1">
      <alignment horizontal="right"/>
    </xf>
    <xf numFmtId="0" fontId="25" fillId="2" borderId="42" xfId="1" applyFont="1" applyFill="1" applyBorder="1" applyAlignment="1">
      <alignment horizontal="left" wrapText="1"/>
    </xf>
    <xf numFmtId="3" fontId="23" fillId="2" borderId="12" xfId="1" applyNumberFormat="1" applyFont="1" applyFill="1" applyBorder="1" applyAlignment="1">
      <alignment horizontal="center"/>
    </xf>
    <xf numFmtId="172" fontId="23" fillId="2" borderId="12" xfId="2" applyNumberFormat="1" applyFont="1" applyFill="1" applyBorder="1"/>
    <xf numFmtId="0" fontId="16" fillId="2" borderId="17" xfId="0" applyFont="1" applyFill="1" applyBorder="1" applyAlignment="1">
      <alignment horizontal="left" wrapText="1" indent="2"/>
    </xf>
    <xf numFmtId="0" fontId="23" fillId="2" borderId="16" xfId="1" applyFont="1" applyFill="1" applyBorder="1" applyAlignment="1">
      <alignment horizontal="left" indent="2"/>
    </xf>
    <xf numFmtId="3" fontId="23" fillId="2" borderId="16" xfId="1" applyNumberFormat="1" applyFont="1" applyFill="1" applyBorder="1" applyAlignment="1">
      <alignment horizontal="center"/>
    </xf>
    <xf numFmtId="173" fontId="23" fillId="2" borderId="16" xfId="1" applyNumberFormat="1" applyFont="1" applyFill="1" applyBorder="1"/>
    <xf numFmtId="174" fontId="23" fillId="2" borderId="4" xfId="1" applyNumberFormat="1" applyFont="1" applyFill="1" applyBorder="1"/>
    <xf numFmtId="174" fontId="23" fillId="3" borderId="4" xfId="1" applyNumberFormat="1" applyFont="1" applyFill="1" applyBorder="1"/>
    <xf numFmtId="0" fontId="23" fillId="2" borderId="2" xfId="1" applyFont="1" applyFill="1" applyBorder="1" applyAlignment="1">
      <alignment horizontal="left" indent="2"/>
    </xf>
    <xf numFmtId="0" fontId="15" fillId="2" borderId="20" xfId="1" applyFont="1" applyFill="1" applyBorder="1" applyAlignment="1">
      <alignment horizontal="left" vertical="top" wrapText="1" indent="2"/>
    </xf>
    <xf numFmtId="0" fontId="15" fillId="2" borderId="44" xfId="1" applyFont="1" applyFill="1" applyBorder="1" applyAlignment="1">
      <alignment horizontal="left" vertical="top" wrapText="1"/>
    </xf>
    <xf numFmtId="0" fontId="20" fillId="2" borderId="12" xfId="1" applyFont="1" applyFill="1" applyBorder="1" applyAlignment="1">
      <alignment horizontal="left" indent="2"/>
    </xf>
    <xf numFmtId="0" fontId="15" fillId="2" borderId="12" xfId="1" applyFont="1" applyFill="1" applyBorder="1" applyAlignment="1">
      <alignment horizontal="left" vertical="top" wrapText="1" indent="2"/>
    </xf>
    <xf numFmtId="0" fontId="15" fillId="2" borderId="42" xfId="1" applyFont="1" applyFill="1" applyBorder="1" applyAlignment="1">
      <alignment horizontal="left" vertical="top" wrapText="1"/>
    </xf>
    <xf numFmtId="0" fontId="23" fillId="2" borderId="12" xfId="1" applyFont="1" applyFill="1" applyBorder="1" applyAlignment="1">
      <alignment horizontal="left" indent="2"/>
    </xf>
    <xf numFmtId="0" fontId="20" fillId="2" borderId="45" xfId="1" applyFont="1" applyFill="1" applyBorder="1" applyAlignment="1">
      <alignment wrapText="1"/>
    </xf>
    <xf numFmtId="3" fontId="23" fillId="2" borderId="20" xfId="1" applyNumberFormat="1" applyFont="1" applyFill="1" applyBorder="1" applyAlignment="1">
      <alignment horizontal="center"/>
    </xf>
    <xf numFmtId="174" fontId="23" fillId="2" borderId="20" xfId="1" applyNumberFormat="1" applyFont="1" applyFill="1" applyBorder="1"/>
    <xf numFmtId="0" fontId="23" fillId="2" borderId="44" xfId="1" applyFont="1" applyFill="1" applyBorder="1" applyAlignment="1">
      <alignment horizontal="left" indent="2"/>
    </xf>
    <xf numFmtId="0" fontId="23" fillId="2" borderId="10" xfId="1" applyFont="1" applyFill="1" applyBorder="1" applyAlignment="1">
      <alignment horizontal="left" indent="2"/>
    </xf>
    <xf numFmtId="174" fontId="23" fillId="3" borderId="20" xfId="1" applyNumberFormat="1" applyFont="1" applyFill="1" applyBorder="1"/>
    <xf numFmtId="0" fontId="23" fillId="2" borderId="36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left" indent="2"/>
    </xf>
    <xf numFmtId="172" fontId="23" fillId="2" borderId="36" xfId="2" applyNumberFormat="1" applyFont="1" applyFill="1" applyBorder="1"/>
    <xf numFmtId="174" fontId="23" fillId="2" borderId="36" xfId="2" applyNumberFormat="1" applyFont="1" applyFill="1" applyBorder="1"/>
    <xf numFmtId="0" fontId="23" fillId="3" borderId="8" xfId="1" applyFont="1" applyFill="1" applyBorder="1" applyAlignment="1">
      <alignment horizontal="left" indent="2"/>
    </xf>
    <xf numFmtId="0" fontId="23" fillId="37" borderId="2" xfId="1" applyFont="1" applyFill="1" applyBorder="1" applyAlignment="1">
      <alignment horizontal="left" indent="1"/>
    </xf>
    <xf numFmtId="0" fontId="23" fillId="37" borderId="2" xfId="1" applyFont="1" applyFill="1" applyBorder="1" applyAlignment="1">
      <alignment horizontal="left"/>
    </xf>
    <xf numFmtId="164" fontId="15" fillId="37" borderId="2" xfId="1" applyNumberFormat="1" applyFont="1" applyFill="1" applyBorder="1"/>
    <xf numFmtId="3" fontId="15" fillId="37" borderId="2" xfId="1" applyNumberFormat="1" applyFont="1" applyFill="1" applyBorder="1" applyAlignment="1">
      <alignment horizontal="center"/>
    </xf>
    <xf numFmtId="0" fontId="24" fillId="37" borderId="2" xfId="1" applyFont="1" applyFill="1" applyBorder="1"/>
    <xf numFmtId="0" fontId="23" fillId="37" borderId="4" xfId="1" applyFont="1" applyFill="1" applyBorder="1" applyAlignment="1">
      <alignment horizontal="left" wrapText="1" indent="1"/>
    </xf>
    <xf numFmtId="0" fontId="23" fillId="37" borderId="4" xfId="1" applyFont="1" applyFill="1" applyBorder="1" applyAlignment="1">
      <alignment horizontal="left" wrapText="1"/>
    </xf>
    <xf numFmtId="174" fontId="23" fillId="37" borderId="4" xfId="1" applyNumberFormat="1" applyFont="1" applyFill="1" applyBorder="1"/>
    <xf numFmtId="3" fontId="23" fillId="37" borderId="4" xfId="1" applyNumberFormat="1" applyFont="1" applyFill="1" applyBorder="1" applyAlignment="1">
      <alignment horizontal="center"/>
    </xf>
    <xf numFmtId="164" fontId="15" fillId="37" borderId="20" xfId="2" applyNumberFormat="1" applyFont="1" applyFill="1" applyBorder="1"/>
    <xf numFmtId="3" fontId="15" fillId="37" borderId="20" xfId="2" applyNumberFormat="1" applyFont="1" applyFill="1" applyBorder="1" applyAlignment="1">
      <alignment horizontal="center"/>
    </xf>
    <xf numFmtId="164" fontId="18" fillId="37" borderId="20" xfId="1" applyNumberFormat="1" applyFont="1" applyFill="1" applyBorder="1"/>
    <xf numFmtId="173" fontId="20" fillId="37" borderId="20" xfId="1" applyNumberFormat="1" applyFont="1" applyFill="1" applyBorder="1"/>
    <xf numFmtId="164" fontId="20" fillId="37" borderId="20" xfId="1" applyNumberFormat="1" applyFont="1" applyFill="1" applyBorder="1" applyAlignment="1">
      <alignment horizontal="right"/>
    </xf>
    <xf numFmtId="0" fontId="22" fillId="37" borderId="12" xfId="0" applyFont="1" applyFill="1" applyBorder="1" applyAlignment="1">
      <alignment horizontal="left" wrapText="1"/>
    </xf>
    <xf numFmtId="173" fontId="20" fillId="37" borderId="12" xfId="1" applyNumberFormat="1" applyFont="1" applyFill="1" applyBorder="1"/>
    <xf numFmtId="164" fontId="20" fillId="37" borderId="12" xfId="1" applyNumberFormat="1" applyFont="1" applyFill="1" applyBorder="1" applyAlignment="1">
      <alignment horizontal="right"/>
    </xf>
    <xf numFmtId="164" fontId="18" fillId="37" borderId="12" xfId="1" applyNumberFormat="1" applyFont="1" applyFill="1" applyBorder="1"/>
    <xf numFmtId="0" fontId="15" fillId="37" borderId="2" xfId="0" applyFont="1" applyFill="1" applyBorder="1" applyAlignment="1">
      <alignment horizontal="left" wrapText="1"/>
    </xf>
    <xf numFmtId="0" fontId="24" fillId="37" borderId="16" xfId="1" applyFont="1" applyFill="1" applyBorder="1" applyAlignment="1">
      <alignment horizontal="left" indent="2"/>
    </xf>
    <xf numFmtId="0" fontId="24" fillId="37" borderId="16" xfId="1" applyFont="1" applyFill="1" applyBorder="1" applyAlignment="1">
      <alignment horizontal="left"/>
    </xf>
    <xf numFmtId="164" fontId="15" fillId="37" borderId="16" xfId="1" applyNumberFormat="1" applyFont="1" applyFill="1" applyBorder="1"/>
    <xf numFmtId="3" fontId="15" fillId="37" borderId="16" xfId="1" applyNumberFormat="1" applyFont="1" applyFill="1" applyBorder="1" applyAlignment="1">
      <alignment horizontal="center"/>
    </xf>
    <xf numFmtId="174" fontId="15" fillId="37" borderId="16" xfId="1" applyNumberFormat="1" applyFont="1" applyFill="1" applyBorder="1"/>
    <xf numFmtId="174" fontId="15" fillId="3" borderId="16" xfId="1" applyNumberFormat="1" applyFont="1" applyFill="1" applyBorder="1"/>
    <xf numFmtId="174" fontId="15" fillId="37" borderId="12" xfId="1" applyNumberFormat="1" applyFont="1" applyFill="1" applyBorder="1"/>
    <xf numFmtId="174" fontId="15" fillId="3" borderId="12" xfId="1" applyNumberFormat="1" applyFont="1" applyFill="1" applyBorder="1"/>
    <xf numFmtId="174" fontId="20" fillId="37" borderId="7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174" fontId="20" fillId="37" borderId="10" xfId="1" applyNumberFormat="1" applyFont="1" applyFill="1" applyBorder="1"/>
    <xf numFmtId="174" fontId="20" fillId="3" borderId="7" xfId="1" applyNumberFormat="1" applyFont="1" applyFill="1" applyBorder="1"/>
    <xf numFmtId="0" fontId="20" fillId="2" borderId="20" xfId="13" applyFont="1" applyFill="1" applyBorder="1" applyAlignment="1" applyProtection="1">
      <alignment wrapText="1"/>
    </xf>
    <xf numFmtId="0" fontId="20" fillId="2" borderId="20" xfId="1" applyFont="1" applyFill="1" applyBorder="1" applyAlignment="1">
      <alignment horizontal="right"/>
    </xf>
    <xf numFmtId="0" fontId="20" fillId="2" borderId="12" xfId="1" applyFont="1" applyFill="1" applyBorder="1" applyAlignment="1">
      <alignment horizontal="right"/>
    </xf>
    <xf numFmtId="0" fontId="15" fillId="2" borderId="12" xfId="1" applyFont="1" applyFill="1" applyBorder="1"/>
    <xf numFmtId="169" fontId="15" fillId="2" borderId="12" xfId="4" applyNumberFormat="1" applyFont="1" applyFill="1" applyBorder="1"/>
    <xf numFmtId="169" fontId="15" fillId="2" borderId="16" xfId="4" applyNumberFormat="1" applyFont="1" applyFill="1" applyBorder="1"/>
    <xf numFmtId="169" fontId="20" fillId="2" borderId="4" xfId="4" applyNumberFormat="1" applyFont="1" applyFill="1" applyBorder="1"/>
    <xf numFmtId="169" fontId="20" fillId="2" borderId="20" xfId="4" applyNumberFormat="1" applyFont="1" applyFill="1" applyBorder="1"/>
    <xf numFmtId="164" fontId="20" fillId="2" borderId="20" xfId="3" applyNumberFormat="1" applyFont="1" applyFill="1" applyBorder="1" applyAlignment="1">
      <alignment horizontal="right"/>
    </xf>
    <xf numFmtId="0" fontId="20" fillId="2" borderId="2" xfId="1" applyFont="1" applyFill="1" applyBorder="1" applyAlignment="1">
      <alignment horizontal="left" wrapText="1"/>
    </xf>
    <xf numFmtId="164" fontId="23" fillId="2" borderId="12" xfId="1" applyNumberFormat="1" applyFont="1" applyFill="1" applyBorder="1"/>
    <xf numFmtId="169" fontId="20" fillId="2" borderId="12" xfId="4" applyNumberFormat="1" applyFont="1" applyFill="1" applyBorder="1"/>
    <xf numFmtId="164" fontId="23" fillId="3" borderId="12" xfId="1" applyNumberFormat="1" applyFont="1" applyFill="1" applyBorder="1"/>
    <xf numFmtId="0" fontId="15" fillId="2" borderId="12" xfId="1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wrapText="1" indent="2"/>
    </xf>
    <xf numFmtId="169" fontId="20" fillId="2" borderId="16" xfId="4" applyNumberFormat="1" applyFont="1" applyFill="1" applyBorder="1"/>
    <xf numFmtId="0" fontId="40" fillId="2" borderId="25" xfId="1" applyFont="1" applyFill="1" applyBorder="1" applyAlignment="1">
      <alignment horizontal="left" vertical="justify" indent="2"/>
    </xf>
    <xf numFmtId="0" fontId="40" fillId="2" borderId="25" xfId="1" applyFont="1" applyFill="1" applyBorder="1" applyAlignment="1">
      <alignment horizontal="left" vertical="justify"/>
    </xf>
    <xf numFmtId="0" fontId="20" fillId="2" borderId="25" xfId="1" applyFont="1" applyFill="1" applyBorder="1" applyAlignment="1">
      <alignment horizontal="left" wrapText="1" indent="1"/>
    </xf>
    <xf numFmtId="164" fontId="15" fillId="2" borderId="25" xfId="1" applyNumberFormat="1" applyFont="1" applyFill="1" applyBorder="1"/>
    <xf numFmtId="0" fontId="20" fillId="2" borderId="25" xfId="1" applyFont="1" applyFill="1" applyBorder="1"/>
    <xf numFmtId="164" fontId="15" fillId="3" borderId="25" xfId="1" applyNumberFormat="1" applyFont="1" applyFill="1" applyBorder="1"/>
    <xf numFmtId="0" fontId="15" fillId="2" borderId="20" xfId="1" applyFont="1" applyFill="1" applyBorder="1" applyAlignment="1">
      <alignment horizontal="left" vertical="top" wrapText="1"/>
    </xf>
    <xf numFmtId="0" fontId="15" fillId="2" borderId="12" xfId="1" applyFont="1" applyFill="1" applyBorder="1" applyAlignment="1">
      <alignment horizontal="left" vertical="top" wrapText="1"/>
    </xf>
    <xf numFmtId="0" fontId="20" fillId="2" borderId="5" xfId="0" applyFont="1" applyFill="1" applyBorder="1" applyAlignment="1">
      <alignment horizontal="left" indent="1"/>
    </xf>
    <xf numFmtId="0" fontId="20" fillId="2" borderId="21" xfId="0" applyFont="1" applyFill="1" applyBorder="1" applyAlignment="1">
      <alignment horizontal="left"/>
    </xf>
    <xf numFmtId="3" fontId="15" fillId="2" borderId="21" xfId="2" applyNumberFormat="1" applyFont="1" applyFill="1" applyBorder="1" applyAlignment="1">
      <alignment horizontal="center"/>
    </xf>
    <xf numFmtId="164" fontId="20" fillId="2" borderId="10" xfId="1" applyNumberFormat="1" applyFont="1" applyFill="1" applyBorder="1"/>
    <xf numFmtId="0" fontId="20" fillId="2" borderId="34" xfId="1" applyFont="1" applyFill="1" applyBorder="1" applyAlignment="1">
      <alignment horizontal="left"/>
    </xf>
    <xf numFmtId="0" fontId="20" fillId="37" borderId="20" xfId="1" applyFont="1" applyFill="1" applyBorder="1" applyAlignment="1">
      <alignment horizontal="left" indent="1"/>
    </xf>
    <xf numFmtId="0" fontId="20" fillId="37" borderId="20" xfId="1" applyFont="1" applyFill="1" applyBorder="1" applyAlignment="1">
      <alignment horizontal="left"/>
    </xf>
    <xf numFmtId="164" fontId="20" fillId="37" borderId="20" xfId="1" applyNumberFormat="1" applyFont="1" applyFill="1" applyBorder="1"/>
    <xf numFmtId="169" fontId="20" fillId="37" borderId="20" xfId="4" applyNumberFormat="1" applyFont="1" applyFill="1" applyBorder="1"/>
    <xf numFmtId="0" fontId="20" fillId="37" borderId="20" xfId="1" applyFont="1" applyFill="1" applyBorder="1"/>
    <xf numFmtId="0" fontId="20" fillId="37" borderId="16" xfId="1" applyFont="1" applyFill="1" applyBorder="1" applyAlignment="1">
      <alignment horizontal="left" wrapText="1"/>
    </xf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69" fontId="20" fillId="37" borderId="16" xfId="4" applyNumberFormat="1" applyFont="1" applyFill="1" applyBorder="1"/>
    <xf numFmtId="0" fontId="20" fillId="37" borderId="16" xfId="1" applyFont="1" applyFill="1" applyBorder="1"/>
    <xf numFmtId="164" fontId="23" fillId="37" borderId="4" xfId="1" applyNumberFormat="1" applyFont="1" applyFill="1" applyBorder="1"/>
    <xf numFmtId="0" fontId="22" fillId="37" borderId="12" xfId="0" applyFont="1" applyFill="1" applyBorder="1" applyAlignment="1">
      <alignment horizontal="left"/>
    </xf>
    <xf numFmtId="0" fontId="15" fillId="37" borderId="12" xfId="1" applyFont="1" applyFill="1" applyBorder="1" applyAlignment="1">
      <alignment horizontal="left" wrapText="1"/>
    </xf>
    <xf numFmtId="0" fontId="15" fillId="37" borderId="12" xfId="1" applyFont="1" applyFill="1" applyBorder="1" applyAlignment="1">
      <alignment horizontal="right" wrapText="1"/>
    </xf>
    <xf numFmtId="0" fontId="20" fillId="37" borderId="2" xfId="1" applyFont="1" applyFill="1" applyBorder="1" applyAlignment="1">
      <alignment horizontal="left"/>
    </xf>
    <xf numFmtId="0" fontId="25" fillId="37" borderId="12" xfId="1" applyFont="1" applyFill="1" applyBorder="1" applyAlignment="1">
      <alignment horizontal="left" wrapText="1"/>
    </xf>
    <xf numFmtId="0" fontId="23" fillId="37" borderId="12" xfId="0" applyFont="1" applyFill="1" applyBorder="1" applyAlignment="1">
      <alignment horizontal="left"/>
    </xf>
    <xf numFmtId="0" fontId="16" fillId="37" borderId="45" xfId="0" applyFont="1" applyFill="1" applyBorder="1" applyAlignment="1">
      <alignment horizontal="left" wrapText="1"/>
    </xf>
    <xf numFmtId="0" fontId="40" fillId="37" borderId="20" xfId="1" applyFont="1" applyFill="1" applyBorder="1" applyAlignment="1">
      <alignment horizontal="left" vertical="justify"/>
    </xf>
    <xf numFmtId="0" fontId="15" fillId="37" borderId="20" xfId="1" applyFont="1" applyFill="1" applyBorder="1" applyAlignment="1">
      <alignment horizontal="left" vertical="top" wrapText="1"/>
    </xf>
    <xf numFmtId="164" fontId="24" fillId="37" borderId="12" xfId="1" applyNumberFormat="1" applyFont="1" applyFill="1" applyBorder="1"/>
    <xf numFmtId="3" fontId="24" fillId="37" borderId="12" xfId="1" applyNumberFormat="1" applyFont="1" applyFill="1" applyBorder="1" applyAlignment="1">
      <alignment horizontal="center"/>
    </xf>
    <xf numFmtId="164" fontId="23" fillId="37" borderId="12" xfId="1" applyNumberFormat="1" applyFont="1" applyFill="1" applyBorder="1"/>
    <xf numFmtId="164" fontId="20" fillId="37" borderId="12" xfId="1" applyNumberFormat="1" applyFont="1" applyFill="1" applyBorder="1"/>
    <xf numFmtId="0" fontId="20" fillId="37" borderId="7" xfId="1" applyFont="1" applyFill="1" applyBorder="1" applyAlignment="1">
      <alignment horizontal="left" vertical="top" wrapText="1"/>
    </xf>
    <xf numFmtId="164" fontId="20" fillId="37" borderId="10" xfId="1" applyNumberFormat="1" applyFont="1" applyFill="1" applyBorder="1"/>
    <xf numFmtId="164" fontId="23" fillId="37" borderId="10" xfId="1" applyNumberFormat="1" applyFont="1" applyFill="1" applyBorder="1"/>
    <xf numFmtId="164" fontId="23" fillId="3" borderId="10" xfId="1" applyNumberFormat="1" applyFont="1" applyFill="1" applyBorder="1"/>
    <xf numFmtId="0" fontId="15" fillId="3" borderId="20" xfId="1" applyFont="1" applyFill="1" applyBorder="1" applyAlignment="1">
      <alignment horizontal="left" indent="2"/>
    </xf>
    <xf numFmtId="0" fontId="15" fillId="3" borderId="12" xfId="1" applyFont="1" applyFill="1" applyBorder="1" applyAlignment="1">
      <alignment horizontal="left" indent="2"/>
    </xf>
    <xf numFmtId="174" fontId="15" fillId="2" borderId="12" xfId="2" applyNumberFormat="1" applyFont="1" applyFill="1" applyBorder="1"/>
    <xf numFmtId="0" fontId="15" fillId="3" borderId="12" xfId="1" applyFont="1" applyFill="1" applyBorder="1"/>
    <xf numFmtId="0" fontId="20" fillId="2" borderId="4" xfId="1" applyFont="1" applyFill="1" applyBorder="1" applyAlignment="1">
      <alignment horizontal="left" wrapText="1"/>
    </xf>
    <xf numFmtId="164" fontId="23" fillId="2" borderId="12" xfId="1" applyNumberFormat="1" applyFont="1" applyFill="1" applyBorder="1" applyAlignment="1">
      <alignment horizontal="right"/>
    </xf>
    <xf numFmtId="164" fontId="23" fillId="3" borderId="12" xfId="1" applyNumberFormat="1" applyFont="1" applyFill="1" applyBorder="1" applyAlignment="1">
      <alignment horizontal="right"/>
    </xf>
    <xf numFmtId="0" fontId="22" fillId="2" borderId="12" xfId="0" applyFont="1" applyFill="1" applyBorder="1" applyAlignment="1">
      <alignment horizontal="left" indent="2"/>
    </xf>
    <xf numFmtId="171" fontId="20" fillId="2" borderId="12" xfId="1" applyNumberFormat="1" applyFont="1" applyFill="1" applyBorder="1"/>
    <xf numFmtId="0" fontId="20" fillId="2" borderId="16" xfId="1" applyFont="1" applyFill="1" applyBorder="1"/>
    <xf numFmtId="0" fontId="15" fillId="2" borderId="2" xfId="1" applyFont="1" applyFill="1" applyBorder="1" applyAlignment="1">
      <alignment horizontal="left" vertical="top" wrapText="1"/>
    </xf>
    <xf numFmtId="0" fontId="15" fillId="2" borderId="16" xfId="1" applyFont="1" applyFill="1" applyBorder="1" applyAlignment="1">
      <alignment horizontal="left" vertical="top" wrapText="1"/>
    </xf>
    <xf numFmtId="0" fontId="20" fillId="2" borderId="2" xfId="0" applyFont="1" applyFill="1" applyBorder="1" applyAlignment="1">
      <alignment horizontal="left"/>
    </xf>
    <xf numFmtId="0" fontId="20" fillId="37" borderId="2" xfId="1" applyFont="1" applyFill="1" applyBorder="1" applyAlignment="1">
      <alignment horizontal="left" inden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69" fontId="20" fillId="37" borderId="2" xfId="4" applyNumberFormat="1" applyFont="1" applyFill="1" applyBorder="1"/>
    <xf numFmtId="0" fontId="20" fillId="37" borderId="4" xfId="1" applyFont="1" applyFill="1" applyBorder="1" applyAlignment="1">
      <alignment horizontal="left" wrapText="1" indent="1"/>
    </xf>
    <xf numFmtId="0" fontId="20" fillId="37" borderId="4" xfId="1" applyFont="1" applyFill="1" applyBorder="1" applyAlignment="1">
      <alignment horizontal="left" wrapText="1"/>
    </xf>
    <xf numFmtId="164" fontId="20" fillId="37" borderId="4" xfId="1" applyNumberFormat="1" applyFont="1" applyFill="1" applyBorder="1"/>
    <xf numFmtId="0" fontId="22" fillId="37" borderId="20" xfId="0" applyFont="1" applyFill="1" applyBorder="1" applyAlignment="1">
      <alignment horizontal="left"/>
    </xf>
    <xf numFmtId="0" fontId="23" fillId="37" borderId="12" xfId="1" applyFont="1" applyFill="1" applyBorder="1" applyAlignment="1">
      <alignment horizontal="left" wrapText="1" indent="1"/>
    </xf>
    <xf numFmtId="0" fontId="23" fillId="37" borderId="12" xfId="1" applyFont="1" applyFill="1" applyBorder="1" applyAlignment="1">
      <alignment horizontal="left" wrapText="1"/>
    </xf>
    <xf numFmtId="0" fontId="21" fillId="37" borderId="16" xfId="1" applyFont="1" applyFill="1" applyBorder="1" applyAlignment="1">
      <alignment horizontal="left" wrapText="1" indent="2"/>
    </xf>
    <xf numFmtId="0" fontId="21" fillId="37" borderId="16" xfId="1" applyFont="1" applyFill="1" applyBorder="1" applyAlignment="1">
      <alignment horizontal="left" wrapText="1"/>
    </xf>
    <xf numFmtId="164" fontId="23" fillId="37" borderId="4" xfId="1" applyNumberFormat="1" applyFont="1" applyFill="1" applyBorder="1" applyAlignment="1">
      <alignment horizontal="right"/>
    </xf>
    <xf numFmtId="164" fontId="23" fillId="3" borderId="4" xfId="1" applyNumberFormat="1" applyFont="1" applyFill="1" applyBorder="1" applyAlignment="1">
      <alignment horizontal="right"/>
    </xf>
    <xf numFmtId="0" fontId="42" fillId="37" borderId="20" xfId="1" applyFont="1" applyFill="1" applyBorder="1" applyAlignment="1">
      <alignment horizontal="left" indent="2"/>
    </xf>
    <xf numFmtId="0" fontId="42" fillId="37" borderId="20" xfId="1" applyFont="1" applyFill="1" applyBorder="1" applyAlignment="1">
      <alignment horizontal="left"/>
    </xf>
    <xf numFmtId="164" fontId="23" fillId="37" borderId="20" xfId="1" applyNumberFormat="1" applyFont="1" applyFill="1" applyBorder="1" applyAlignment="1">
      <alignment horizontal="right"/>
    </xf>
    <xf numFmtId="3" fontId="23" fillId="37" borderId="20" xfId="1" applyNumberFormat="1" applyFont="1" applyFill="1" applyBorder="1" applyAlignment="1">
      <alignment horizontal="center"/>
    </xf>
    <xf numFmtId="164" fontId="23" fillId="3" borderId="20" xfId="1" applyNumberFormat="1" applyFont="1" applyFill="1" applyBorder="1" applyAlignment="1">
      <alignment horizontal="right"/>
    </xf>
    <xf numFmtId="0" fontId="15" fillId="37" borderId="20" xfId="1" applyFont="1" applyFill="1" applyBorder="1" applyAlignment="1">
      <alignment horizontal="left" indent="2"/>
    </xf>
    <xf numFmtId="0" fontId="15" fillId="37" borderId="2" xfId="1" applyFont="1" applyFill="1" applyBorder="1" applyAlignment="1">
      <alignment horizontal="left"/>
    </xf>
    <xf numFmtId="164" fontId="23" fillId="37" borderId="2" xfId="1" applyNumberFormat="1" applyFont="1" applyFill="1" applyBorder="1" applyAlignment="1">
      <alignment horizontal="right"/>
    </xf>
    <xf numFmtId="3" fontId="23" fillId="37" borderId="2" xfId="1" applyNumberFormat="1" applyFont="1" applyFill="1" applyBorder="1" applyAlignment="1">
      <alignment horizontal="center"/>
    </xf>
    <xf numFmtId="171" fontId="20" fillId="37" borderId="2" xfId="1" applyNumberFormat="1" applyFont="1" applyFill="1" applyBorder="1"/>
    <xf numFmtId="171" fontId="16" fillId="37" borderId="2" xfId="1" applyNumberFormat="1" applyFont="1" applyFill="1" applyBorder="1"/>
    <xf numFmtId="174" fontId="18" fillId="37" borderId="2" xfId="2" applyNumberFormat="1" applyFont="1" applyFill="1" applyBorder="1"/>
    <xf numFmtId="164" fontId="23" fillId="3" borderId="2" xfId="1" applyNumberFormat="1" applyFont="1" applyFill="1" applyBorder="1" applyAlignment="1">
      <alignment horizontal="right"/>
    </xf>
    <xf numFmtId="3" fontId="24" fillId="37" borderId="16" xfId="1" applyNumberFormat="1" applyFont="1" applyFill="1" applyBorder="1" applyAlignment="1">
      <alignment horizontal="center"/>
    </xf>
    <xf numFmtId="171" fontId="15" fillId="37" borderId="16" xfId="1" applyNumberFormat="1" applyFont="1" applyFill="1" applyBorder="1"/>
    <xf numFmtId="0" fontId="15" fillId="37" borderId="12" xfId="1" applyFont="1" applyFill="1" applyBorder="1" applyAlignment="1">
      <alignment horizontal="left" wrapText="1" indent="2"/>
    </xf>
    <xf numFmtId="0" fontId="15" fillId="37" borderId="16" xfId="1" applyFont="1" applyFill="1" applyBorder="1" applyAlignment="1">
      <alignment horizontal="left" wrapText="1"/>
    </xf>
    <xf numFmtId="164" fontId="23" fillId="37" borderId="16" xfId="1" applyNumberFormat="1" applyFont="1" applyFill="1" applyBorder="1" applyAlignment="1">
      <alignment horizontal="right"/>
    </xf>
    <xf numFmtId="171" fontId="20" fillId="37" borderId="16" xfId="1" applyNumberFormat="1" applyFont="1" applyFill="1" applyBorder="1"/>
    <xf numFmtId="164" fontId="23" fillId="3" borderId="16" xfId="1" applyNumberFormat="1" applyFont="1" applyFill="1" applyBorder="1" applyAlignment="1">
      <alignment horizontal="right"/>
    </xf>
    <xf numFmtId="0" fontId="20" fillId="37" borderId="10" xfId="1" applyFont="1" applyFill="1" applyBorder="1" applyAlignment="1">
      <alignment horizontal="left" vertical="top" wrapText="1" indent="2"/>
    </xf>
    <xf numFmtId="0" fontId="20" fillId="37" borderId="10" xfId="1" applyFont="1" applyFill="1" applyBorder="1" applyAlignment="1">
      <alignment horizontal="left" vertical="top" wrapText="1"/>
    </xf>
    <xf numFmtId="164" fontId="24" fillId="37" borderId="10" xfId="1" applyNumberFormat="1" applyFont="1" applyFill="1" applyBorder="1" applyAlignment="1">
      <alignment horizontal="right"/>
    </xf>
    <xf numFmtId="3" fontId="24" fillId="37" borderId="10" xfId="1" applyNumberFormat="1" applyFont="1" applyFill="1" applyBorder="1" applyAlignment="1">
      <alignment horizontal="center"/>
    </xf>
    <xf numFmtId="171" fontId="15" fillId="37" borderId="10" xfId="1" applyNumberFormat="1" applyFont="1" applyFill="1" applyBorder="1"/>
    <xf numFmtId="171" fontId="18" fillId="37" borderId="10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0" fontId="20" fillId="2" borderId="20" xfId="1" applyFont="1" applyFill="1" applyBorder="1" applyAlignment="1">
      <alignment horizontal="left" wrapText="1"/>
    </xf>
    <xf numFmtId="0" fontId="15" fillId="3" borderId="20" xfId="1" applyFont="1" applyFill="1" applyBorder="1"/>
    <xf numFmtId="0" fontId="15" fillId="39" borderId="12" xfId="1" applyFont="1" applyFill="1" applyBorder="1" applyAlignment="1">
      <alignment horizontal="left" indent="2"/>
    </xf>
    <xf numFmtId="0" fontId="16" fillId="2" borderId="39" xfId="0" applyFont="1" applyFill="1" applyBorder="1" applyAlignment="1">
      <alignment horizontal="left" wrapText="1" indent="2"/>
    </xf>
    <xf numFmtId="0" fontId="42" fillId="2" borderId="20" xfId="1" applyFont="1" applyFill="1" applyBorder="1" applyAlignment="1">
      <alignment horizontal="left" indent="2"/>
    </xf>
    <xf numFmtId="0" fontId="42" fillId="2" borderId="2" xfId="1" applyFont="1" applyFill="1" applyBorder="1" applyAlignment="1">
      <alignment horizontal="left"/>
    </xf>
    <xf numFmtId="0" fontId="23" fillId="2" borderId="2" xfId="1" applyFont="1" applyFill="1" applyBorder="1" applyAlignment="1">
      <alignment horizontal="left" wrapText="1" indent="1"/>
    </xf>
    <xf numFmtId="0" fontId="20" fillId="2" borderId="12" xfId="0" applyFont="1" applyFill="1" applyBorder="1" applyAlignment="1">
      <alignment horizontal="left" indent="2"/>
    </xf>
    <xf numFmtId="0" fontId="20" fillId="2" borderId="20" xfId="0" applyFont="1" applyFill="1" applyBorder="1" applyAlignment="1">
      <alignment horizontal="left" indent="2"/>
    </xf>
    <xf numFmtId="3" fontId="15" fillId="2" borderId="45" xfId="1" applyNumberFormat="1" applyFont="1" applyFill="1" applyBorder="1" applyAlignment="1">
      <alignment horizontal="center"/>
    </xf>
    <xf numFmtId="3" fontId="20" fillId="2" borderId="45" xfId="1" applyNumberFormat="1" applyFont="1" applyFill="1" applyBorder="1" applyAlignment="1">
      <alignment horizontal="center"/>
    </xf>
    <xf numFmtId="164" fontId="20" fillId="2" borderId="45" xfId="1" applyNumberFormat="1" applyFont="1" applyFill="1" applyBorder="1" applyAlignment="1">
      <alignment horizontal="center"/>
    </xf>
    <xf numFmtId="0" fontId="20" fillId="2" borderId="20" xfId="1" applyFont="1" applyFill="1" applyBorder="1" applyAlignment="1">
      <alignment horizontal="left" vertical="top" wrapText="1" indent="2"/>
    </xf>
    <xf numFmtId="0" fontId="20" fillId="2" borderId="20" xfId="1" applyFont="1" applyFill="1" applyBorder="1" applyAlignment="1">
      <alignment horizontal="left" vertical="top" wrapText="1"/>
    </xf>
    <xf numFmtId="3" fontId="15" fillId="37" borderId="2" xfId="1" applyNumberFormat="1" applyFont="1" applyFill="1" applyBorder="1"/>
    <xf numFmtId="0" fontId="22" fillId="37" borderId="20" xfId="0" applyFont="1" applyFill="1" applyBorder="1" applyAlignment="1">
      <alignment horizontal="center" wrapText="1"/>
    </xf>
    <xf numFmtId="0" fontId="22" fillId="37" borderId="20" xfId="0" applyFont="1" applyFill="1" applyBorder="1" applyAlignment="1">
      <alignment horizontal="center"/>
    </xf>
    <xf numFmtId="164" fontId="84" fillId="37" borderId="20" xfId="1" applyNumberFormat="1" applyFont="1" applyFill="1" applyBorder="1" applyAlignment="1">
      <alignment horizontal="center"/>
    </xf>
    <xf numFmtId="164" fontId="23" fillId="37" borderId="20" xfId="1" applyNumberFormat="1" applyFont="1" applyFill="1" applyBorder="1" applyAlignment="1">
      <alignment horizontal="center"/>
    </xf>
    <xf numFmtId="164" fontId="23" fillId="37" borderId="12" xfId="1" applyNumberFormat="1" applyFont="1" applyFill="1" applyBorder="1" applyAlignment="1">
      <alignment horizontal="center" wrapText="1"/>
    </xf>
    <xf numFmtId="0" fontId="23" fillId="37" borderId="16" xfId="1" applyFont="1" applyFill="1" applyBorder="1" applyAlignment="1">
      <alignment horizontal="left" wrapText="1"/>
    </xf>
    <xf numFmtId="0" fontId="16" fillId="37" borderId="83" xfId="0" applyFont="1" applyFill="1" applyBorder="1" applyAlignment="1">
      <alignment horizontal="left" wrapText="1" indent="2"/>
    </xf>
    <xf numFmtId="0" fontId="16" fillId="37" borderId="42" xfId="0" applyFont="1" applyFill="1" applyBorder="1" applyAlignment="1">
      <alignment horizontal="left" wrapText="1"/>
    </xf>
    <xf numFmtId="164" fontId="23" fillId="37" borderId="2" xfId="1" applyNumberFormat="1" applyFont="1" applyFill="1" applyBorder="1"/>
    <xf numFmtId="164" fontId="24" fillId="37" borderId="16" xfId="1" applyNumberFormat="1" applyFont="1" applyFill="1" applyBorder="1"/>
    <xf numFmtId="164" fontId="23" fillId="37" borderId="16" xfId="1" applyNumberFormat="1" applyFont="1" applyFill="1" applyBorder="1"/>
    <xf numFmtId="0" fontId="15" fillId="37" borderId="10" xfId="1" applyFont="1" applyFill="1" applyBorder="1" applyAlignment="1">
      <alignment wrapText="1"/>
    </xf>
    <xf numFmtId="164" fontId="24" fillId="37" borderId="10" xfId="1" applyNumberFormat="1" applyFont="1" applyFill="1" applyBorder="1"/>
    <xf numFmtId="164" fontId="24" fillId="3" borderId="10" xfId="1" applyNumberFormat="1" applyFont="1" applyFill="1" applyBorder="1"/>
    <xf numFmtId="0" fontId="23" fillId="2" borderId="18" xfId="1" applyFont="1" applyFill="1" applyBorder="1" applyAlignment="1">
      <alignment horizontal="left" wrapText="1" indent="1"/>
    </xf>
    <xf numFmtId="0" fontId="23" fillId="2" borderId="2" xfId="1" applyFont="1" applyFill="1" applyBorder="1" applyAlignment="1">
      <alignment horizontal="left" wrapText="1"/>
    </xf>
    <xf numFmtId="3" fontId="20" fillId="2" borderId="12" xfId="1" applyNumberFormat="1" applyFont="1" applyFill="1" applyBorder="1" applyAlignment="1">
      <alignment horizontal="center" wrapText="1"/>
    </xf>
    <xf numFmtId="164" fontId="20" fillId="2" borderId="12" xfId="1" applyNumberFormat="1" applyFont="1" applyFill="1" applyBorder="1" applyAlignment="1">
      <alignment horizontal="center" wrapText="1"/>
    </xf>
    <xf numFmtId="171" fontId="20" fillId="2" borderId="12" xfId="1" applyNumberFormat="1" applyFont="1" applyFill="1" applyBorder="1" applyAlignment="1">
      <alignment wrapText="1"/>
    </xf>
    <xf numFmtId="164" fontId="20" fillId="3" borderId="12" xfId="1" applyNumberFormat="1" applyFont="1" applyFill="1" applyBorder="1" applyAlignment="1">
      <alignment horizontal="center" wrapText="1"/>
    </xf>
    <xf numFmtId="0" fontId="15" fillId="2" borderId="42" xfId="0" applyFont="1" applyFill="1" applyBorder="1" applyAlignment="1">
      <alignment horizontal="left" indent="1"/>
    </xf>
    <xf numFmtId="0" fontId="23" fillId="2" borderId="42" xfId="0" applyFont="1" applyFill="1" applyBorder="1" applyAlignment="1">
      <alignment horizontal="left"/>
    </xf>
    <xf numFmtId="0" fontId="15" fillId="2" borderId="15" xfId="0" applyFont="1" applyFill="1" applyBorder="1" applyAlignment="1">
      <alignment horizontal="left" indent="2"/>
    </xf>
    <xf numFmtId="0" fontId="20" fillId="2" borderId="2" xfId="0" applyFont="1" applyFill="1" applyBorder="1" applyAlignment="1">
      <alignment horizontal="left" indent="2"/>
    </xf>
    <xf numFmtId="171" fontId="21" fillId="2" borderId="2" xfId="1" applyNumberFormat="1" applyFont="1" applyFill="1" applyBorder="1"/>
    <xf numFmtId="0" fontId="20" fillId="2" borderId="45" xfId="1" applyFont="1" applyFill="1" applyBorder="1" applyAlignment="1">
      <alignment horizontal="left" indent="2"/>
    </xf>
    <xf numFmtId="0" fontId="20" fillId="2" borderId="12" xfId="1" applyFont="1" applyFill="1" applyBorder="1" applyAlignment="1">
      <alignment horizontal="left" wrapText="1" indent="2"/>
    </xf>
    <xf numFmtId="0" fontId="45" fillId="2" borderId="20" xfId="1" applyFont="1" applyFill="1" applyBorder="1" applyAlignment="1">
      <alignment horizontal="left" wrapText="1" indent="2"/>
    </xf>
    <xf numFmtId="0" fontId="45" fillId="2" borderId="2" xfId="1" applyFont="1" applyFill="1" applyBorder="1" applyAlignment="1">
      <alignment horizontal="left"/>
    </xf>
    <xf numFmtId="169" fontId="20" fillId="2" borderId="10" xfId="4" applyNumberFormat="1" applyFont="1" applyFill="1" applyBorder="1"/>
    <xf numFmtId="0" fontId="20" fillId="2" borderId="10" xfId="1" applyFont="1" applyFill="1" applyBorder="1"/>
    <xf numFmtId="0" fontId="15" fillId="2" borderId="78" xfId="0" applyFont="1" applyFill="1" applyBorder="1" applyAlignment="1">
      <alignment horizontal="left" indent="2"/>
    </xf>
    <xf numFmtId="0" fontId="15" fillId="2" borderId="78" xfId="0" applyFont="1" applyFill="1" applyBorder="1" applyAlignment="1">
      <alignment horizontal="left"/>
    </xf>
    <xf numFmtId="0" fontId="30" fillId="2" borderId="12" xfId="1" applyFont="1" applyFill="1" applyBorder="1" applyAlignment="1">
      <alignment horizontal="left" wrapText="1" indent="2"/>
    </xf>
    <xf numFmtId="0" fontId="30" fillId="2" borderId="12" xfId="1" applyFont="1" applyFill="1" applyBorder="1" applyAlignment="1">
      <alignment horizontal="left" wrapText="1"/>
    </xf>
    <xf numFmtId="174" fontId="20" fillId="3" borderId="12" xfId="2" applyNumberFormat="1" applyFont="1" applyFill="1" applyBorder="1" applyAlignment="1">
      <alignment horizontal="center"/>
    </xf>
    <xf numFmtId="0" fontId="38" fillId="2" borderId="12" xfId="1" applyFont="1" applyFill="1" applyBorder="1" applyAlignment="1">
      <alignment horizontal="left" wrapText="1" indent="2"/>
    </xf>
    <xf numFmtId="0" fontId="38" fillId="2" borderId="12" xfId="1" applyFont="1" applyFill="1" applyBorder="1" applyAlignment="1">
      <alignment horizontal="left" wrapText="1"/>
    </xf>
    <xf numFmtId="174" fontId="15" fillId="3" borderId="12" xfId="2" applyNumberFormat="1" applyFont="1" applyFill="1" applyBorder="1" applyAlignment="1">
      <alignment horizontal="center"/>
    </xf>
    <xf numFmtId="0" fontId="30" fillId="2" borderId="20" xfId="1" applyFont="1" applyFill="1" applyBorder="1" applyAlignment="1">
      <alignment horizontal="left" wrapText="1" indent="2"/>
    </xf>
    <xf numFmtId="0" fontId="30" fillId="2" borderId="20" xfId="1" applyFont="1" applyFill="1" applyBorder="1" applyAlignment="1">
      <alignment horizontal="left" wrapText="1"/>
    </xf>
    <xf numFmtId="174" fontId="15" fillId="2" borderId="2" xfId="2" applyNumberFormat="1" applyFont="1" applyFill="1" applyBorder="1" applyAlignment="1">
      <alignment horizontal="center"/>
    </xf>
    <xf numFmtId="164" fontId="20" fillId="37" borderId="1" xfId="1" applyNumberFormat="1" applyFont="1" applyFill="1" applyBorder="1" applyAlignment="1">
      <alignment horizontal="left" wrapText="1" indent="1"/>
    </xf>
    <xf numFmtId="164" fontId="20" fillId="37" borderId="1" xfId="1" applyNumberFormat="1" applyFont="1" applyFill="1" applyBorder="1" applyAlignment="1">
      <alignment horizontal="left" wrapText="1"/>
    </xf>
    <xf numFmtId="164" fontId="20" fillId="37" borderId="1" xfId="1" applyNumberFormat="1" applyFont="1" applyFill="1" applyBorder="1"/>
    <xf numFmtId="3" fontId="20" fillId="37" borderId="1" xfId="1" applyNumberFormat="1" applyFont="1" applyFill="1" applyBorder="1" applyAlignment="1">
      <alignment horizontal="center"/>
    </xf>
    <xf numFmtId="171" fontId="20" fillId="37" borderId="1" xfId="1" applyNumberFormat="1" applyFont="1" applyFill="1" applyBorder="1"/>
    <xf numFmtId="164" fontId="20" fillId="3" borderId="1" xfId="1" applyNumberFormat="1" applyFont="1" applyFill="1" applyBorder="1"/>
    <xf numFmtId="0" fontId="23" fillId="37" borderId="4" xfId="1" applyFont="1" applyFill="1" applyBorder="1" applyAlignment="1">
      <alignment horizontal="left" indent="1"/>
    </xf>
    <xf numFmtId="0" fontId="23" fillId="37" borderId="4" xfId="1" applyFont="1" applyFill="1" applyBorder="1" applyAlignment="1">
      <alignment horizontal="left"/>
    </xf>
    <xf numFmtId="171" fontId="20" fillId="37" borderId="4" xfId="1" applyNumberFormat="1" applyFont="1" applyFill="1" applyBorder="1"/>
    <xf numFmtId="174" fontId="18" fillId="37" borderId="20" xfId="2" applyNumberFormat="1" applyFont="1" applyFill="1" applyBorder="1"/>
    <xf numFmtId="0" fontId="23" fillId="37" borderId="12" xfId="1" applyFont="1" applyFill="1" applyBorder="1" applyAlignment="1">
      <alignment horizontal="left" indent="1"/>
    </xf>
    <xf numFmtId="0" fontId="23" fillId="37" borderId="12" xfId="1" applyFont="1" applyFill="1" applyBorder="1" applyAlignment="1">
      <alignment horizontal="left"/>
    </xf>
    <xf numFmtId="0" fontId="15" fillId="37" borderId="12" xfId="1" applyFont="1" applyFill="1" applyBorder="1" applyAlignment="1">
      <alignment horizontal="left" indent="2"/>
    </xf>
    <xf numFmtId="0" fontId="15" fillId="37" borderId="12" xfId="1" applyFont="1" applyFill="1" applyBorder="1" applyAlignment="1">
      <alignment horizontal="left"/>
    </xf>
    <xf numFmtId="0" fontId="30" fillId="37" borderId="12" xfId="1" applyFont="1" applyFill="1" applyBorder="1" applyAlignment="1">
      <alignment horizontal="left" wrapText="1" indent="2"/>
    </xf>
    <xf numFmtId="0" fontId="30" fillId="37" borderId="16" xfId="1" applyFont="1" applyFill="1" applyBorder="1" applyAlignment="1">
      <alignment horizontal="left" wrapText="1"/>
    </xf>
    <xf numFmtId="0" fontId="38" fillId="37" borderId="12" xfId="1" applyFont="1" applyFill="1" applyBorder="1" applyAlignment="1">
      <alignment horizontal="left" wrapText="1" indent="2"/>
    </xf>
    <xf numFmtId="0" fontId="38" fillId="37" borderId="16" xfId="1" applyFont="1" applyFill="1" applyBorder="1" applyAlignment="1">
      <alignment horizontal="left" wrapText="1"/>
    </xf>
    <xf numFmtId="172" fontId="20" fillId="39" borderId="42" xfId="2" applyNumberFormat="1" applyFont="1" applyFill="1" applyBorder="1"/>
    <xf numFmtId="0" fontId="38" fillId="37" borderId="12" xfId="1" applyFont="1" applyFill="1" applyBorder="1" applyAlignment="1">
      <alignment horizontal="left" wrapText="1"/>
    </xf>
    <xf numFmtId="164" fontId="20" fillId="37" borderId="43" xfId="1" applyNumberFormat="1" applyFont="1" applyFill="1" applyBorder="1"/>
    <xf numFmtId="171" fontId="20" fillId="37" borderId="42" xfId="1" applyNumberFormat="1" applyFont="1" applyFill="1" applyBorder="1"/>
    <xf numFmtId="0" fontId="30" fillId="37" borderId="10" xfId="1" applyFont="1" applyFill="1" applyBorder="1" applyAlignment="1">
      <alignment horizontal="left" wrapText="1" indent="2"/>
    </xf>
    <xf numFmtId="0" fontId="30" fillId="37" borderId="10" xfId="1" applyFont="1" applyFill="1" applyBorder="1" applyAlignment="1">
      <alignment horizontal="left" wrapText="1"/>
    </xf>
    <xf numFmtId="3" fontId="20" fillId="37" borderId="55" xfId="1" applyNumberFormat="1" applyFont="1" applyFill="1" applyBorder="1" applyAlignment="1">
      <alignment horizontal="center"/>
    </xf>
    <xf numFmtId="164" fontId="20" fillId="37" borderId="55" xfId="1" applyNumberFormat="1" applyFont="1" applyFill="1" applyBorder="1"/>
    <xf numFmtId="171" fontId="20" fillId="37" borderId="10" xfId="1" applyNumberFormat="1" applyFont="1" applyFill="1" applyBorder="1"/>
    <xf numFmtId="164" fontId="20" fillId="3" borderId="10" xfId="1" applyNumberFormat="1" applyFont="1" applyFill="1" applyBorder="1"/>
    <xf numFmtId="0" fontId="29" fillId="0" borderId="0" xfId="0" applyFont="1" applyFill="1" applyBorder="1" applyAlignment="1">
      <alignment horizontal="left" vertical="center" wrapText="1"/>
    </xf>
    <xf numFmtId="0" fontId="15" fillId="39" borderId="0" xfId="1" applyFont="1" applyFill="1" applyBorder="1"/>
    <xf numFmtId="0" fontId="24" fillId="2" borderId="0" xfId="1" applyFont="1" applyFill="1" applyAlignment="1"/>
    <xf numFmtId="0" fontId="15" fillId="39" borderId="0" xfId="1" applyFont="1" applyFill="1"/>
    <xf numFmtId="165" fontId="20" fillId="38" borderId="4" xfId="2" applyNumberFormat="1" applyFont="1" applyFill="1" applyBorder="1"/>
    <xf numFmtId="165" fontId="20" fillId="38" borderId="20" xfId="2" applyNumberFormat="1" applyFont="1" applyFill="1" applyBorder="1"/>
    <xf numFmtId="172" fontId="20" fillId="39" borderId="5" xfId="1" applyNumberFormat="1" applyFont="1" applyFill="1" applyBorder="1"/>
    <xf numFmtId="172" fontId="20" fillId="2" borderId="5" xfId="1" applyNumberFormat="1" applyFont="1" applyFill="1" applyBorder="1"/>
    <xf numFmtId="0" fontId="20" fillId="2" borderId="15" xfId="1" applyFont="1" applyFill="1" applyBorder="1" applyAlignment="1">
      <alignment horizontal="left"/>
    </xf>
    <xf numFmtId="165" fontId="20" fillId="38" borderId="2" xfId="2" applyNumberFormat="1" applyFont="1" applyFill="1" applyBorder="1"/>
    <xf numFmtId="0" fontId="20" fillId="2" borderId="2" xfId="0" applyFont="1" applyFill="1" applyBorder="1" applyAlignment="1">
      <alignment horizontal="left" wrapText="1"/>
    </xf>
    <xf numFmtId="164" fontId="18" fillId="3" borderId="2" xfId="3" applyNumberFormat="1" applyFont="1" applyFill="1" applyBorder="1" applyAlignment="1">
      <alignment horizontal="left"/>
    </xf>
    <xf numFmtId="172" fontId="20" fillId="2" borderId="18" xfId="1" applyNumberFormat="1" applyFont="1" applyFill="1" applyBorder="1"/>
    <xf numFmtId="164" fontId="15" fillId="2" borderId="20" xfId="2" applyNumberFormat="1" applyFont="1" applyFill="1" applyBorder="1"/>
    <xf numFmtId="0" fontId="42" fillId="2" borderId="12" xfId="0" applyFont="1" applyFill="1" applyBorder="1" applyAlignment="1">
      <alignment horizontal="left" wrapText="1" indent="2"/>
    </xf>
    <xf numFmtId="172" fontId="20" fillId="39" borderId="18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164" fontId="15" fillId="0" borderId="12" xfId="1" applyNumberFormat="1" applyFont="1" applyFill="1" applyBorder="1"/>
    <xf numFmtId="164" fontId="20" fillId="0" borderId="16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0" fontId="30" fillId="2" borderId="12" xfId="0" applyFont="1" applyFill="1" applyBorder="1" applyAlignment="1">
      <alignment horizontal="left" indent="2"/>
    </xf>
    <xf numFmtId="0" fontId="24" fillId="2" borderId="0" xfId="1" applyFont="1" applyFill="1" applyBorder="1"/>
    <xf numFmtId="0" fontId="18" fillId="2" borderId="16" xfId="0" applyFont="1" applyFill="1" applyBorder="1" applyAlignment="1">
      <alignment horizontal="left" vertical="justify" wrapText="1" indent="2"/>
    </xf>
    <xf numFmtId="165" fontId="20" fillId="3" borderId="5" xfId="2" applyNumberFormat="1" applyFont="1" applyFill="1" applyBorder="1"/>
    <xf numFmtId="0" fontId="29" fillId="2" borderId="0" xfId="1" applyFont="1" applyFill="1"/>
    <xf numFmtId="4" fontId="29" fillId="2" borderId="0" xfId="1" applyNumberFormat="1" applyFont="1" applyFill="1" applyBorder="1"/>
    <xf numFmtId="0" fontId="29" fillId="2" borderId="0" xfId="1" applyFont="1" applyFill="1" applyBorder="1"/>
    <xf numFmtId="0" fontId="15" fillId="2" borderId="0" xfId="1" applyFont="1" applyFill="1" applyAlignment="1">
      <alignment horizontal="left"/>
    </xf>
    <xf numFmtId="3" fontId="15" fillId="2" borderId="0" xfId="1" applyNumberFormat="1" applyFont="1" applyFill="1" applyAlignment="1">
      <alignment horizontal="center"/>
    </xf>
    <xf numFmtId="172" fontId="15" fillId="2" borderId="0" xfId="2" applyNumberFormat="1" applyFont="1" applyFill="1"/>
    <xf numFmtId="174" fontId="15" fillId="2" borderId="0" xfId="2" applyNumberFormat="1" applyFont="1" applyFill="1"/>
    <xf numFmtId="1" fontId="15" fillId="3" borderId="7" xfId="1" applyNumberFormat="1" applyFont="1" applyFill="1" applyBorder="1" applyAlignment="1">
      <alignment horizontal="center" wrapText="1"/>
    </xf>
    <xf numFmtId="172" fontId="15" fillId="2" borderId="8" xfId="1" applyNumberFormat="1" applyFont="1" applyFill="1" applyBorder="1" applyAlignment="1">
      <alignment horizontal="center" wrapText="1"/>
    </xf>
    <xf numFmtId="174" fontId="15" fillId="38" borderId="12" xfId="2" applyNumberFormat="1" applyFont="1" applyFill="1" applyBorder="1"/>
    <xf numFmtId="174" fontId="15" fillId="39" borderId="12" xfId="2" applyNumberFormat="1" applyFont="1" applyFill="1" applyBorder="1"/>
    <xf numFmtId="174" fontId="15" fillId="2" borderId="35" xfId="2" applyNumberFormat="1" applyFont="1" applyFill="1" applyBorder="1"/>
    <xf numFmtId="174" fontId="15" fillId="3" borderId="12" xfId="2" applyNumberFormat="1" applyFont="1" applyFill="1" applyBorder="1"/>
    <xf numFmtId="0" fontId="16" fillId="0" borderId="12" xfId="1" applyFont="1" applyFill="1" applyBorder="1" applyAlignment="1">
      <alignment wrapText="1"/>
    </xf>
    <xf numFmtId="0" fontId="16" fillId="0" borderId="12" xfId="1" applyFont="1" applyFill="1" applyBorder="1"/>
    <xf numFmtId="0" fontId="18" fillId="0" borderId="12" xfId="1" applyFont="1" applyFill="1" applyBorder="1" applyAlignment="1">
      <alignment horizontal="center"/>
    </xf>
    <xf numFmtId="172" fontId="18" fillId="0" borderId="12" xfId="2" applyNumberFormat="1" applyFont="1" applyFill="1" applyBorder="1"/>
    <xf numFmtId="174" fontId="18" fillId="38" borderId="12" xfId="2" applyNumberFormat="1" applyFont="1" applyFill="1" applyBorder="1"/>
    <xf numFmtId="174" fontId="18" fillId="39" borderId="12" xfId="2" applyNumberFormat="1" applyFont="1" applyFill="1" applyBorder="1"/>
    <xf numFmtId="174" fontId="18" fillId="0" borderId="35" xfId="2" applyNumberFormat="1" applyFont="1" applyFill="1" applyBorder="1"/>
    <xf numFmtId="174" fontId="18" fillId="3" borderId="12" xfId="2" applyNumberFormat="1" applyFont="1" applyFill="1" applyBorder="1"/>
    <xf numFmtId="0" fontId="22" fillId="0" borderId="12" xfId="1" applyFont="1" applyFill="1" applyBorder="1" applyAlignment="1">
      <alignment horizontal="left" indent="1"/>
    </xf>
    <xf numFmtId="0" fontId="20" fillId="0" borderId="12" xfId="1" applyFont="1" applyFill="1" applyBorder="1" applyAlignment="1">
      <alignment horizontal="right"/>
    </xf>
    <xf numFmtId="0" fontId="15" fillId="0" borderId="12" xfId="1" applyFont="1" applyFill="1" applyBorder="1"/>
    <xf numFmtId="172" fontId="15" fillId="0" borderId="12" xfId="1" applyNumberFormat="1" applyFont="1" applyFill="1" applyBorder="1"/>
    <xf numFmtId="0" fontId="15" fillId="38" borderId="12" xfId="1" applyFont="1" applyFill="1" applyBorder="1"/>
    <xf numFmtId="0" fontId="15" fillId="39" borderId="12" xfId="1" applyFont="1" applyFill="1" applyBorder="1"/>
    <xf numFmtId="0" fontId="24" fillId="0" borderId="0" xfId="1" applyFont="1" applyFill="1" applyBorder="1"/>
    <xf numFmtId="164" fontId="18" fillId="0" borderId="12" xfId="5" applyNumberFormat="1" applyFont="1" applyFill="1" applyBorder="1"/>
    <xf numFmtId="0" fontId="15" fillId="0" borderId="12" xfId="1" applyFont="1" applyFill="1" applyBorder="1" applyAlignment="1">
      <alignment horizontal="center"/>
    </xf>
    <xf numFmtId="3" fontId="15" fillId="0" borderId="12" xfId="1" applyNumberFormat="1" applyFont="1" applyFill="1" applyBorder="1" applyAlignment="1">
      <alignment horizontal="center"/>
    </xf>
    <xf numFmtId="3" fontId="18" fillId="0" borderId="12" xfId="2" applyNumberFormat="1" applyFont="1" applyFill="1" applyBorder="1" applyAlignment="1">
      <alignment horizontal="center"/>
    </xf>
    <xf numFmtId="172" fontId="15" fillId="0" borderId="12" xfId="2" applyNumberFormat="1" applyFont="1" applyFill="1" applyBorder="1" applyAlignment="1">
      <alignment horizontal="center"/>
    </xf>
    <xf numFmtId="3" fontId="15" fillId="0" borderId="12" xfId="2" applyNumberFormat="1" applyFont="1" applyFill="1" applyBorder="1" applyAlignment="1">
      <alignment horizontal="center"/>
    </xf>
    <xf numFmtId="3" fontId="15" fillId="39" borderId="12" xfId="2" applyNumberFormat="1" applyFont="1" applyFill="1" applyBorder="1" applyAlignment="1">
      <alignment horizontal="center"/>
    </xf>
    <xf numFmtId="3" fontId="15" fillId="38" borderId="16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wrapText="1"/>
    </xf>
    <xf numFmtId="164" fontId="23" fillId="0" borderId="12" xfId="1" applyNumberFormat="1" applyFont="1" applyFill="1" applyBorder="1"/>
    <xf numFmtId="168" fontId="20" fillId="0" borderId="12" xfId="1" applyNumberFormat="1" applyFont="1" applyFill="1" applyBorder="1" applyAlignment="1">
      <alignment horizontal="center"/>
    </xf>
    <xf numFmtId="171" fontId="16" fillId="0" borderId="12" xfId="1" applyNumberFormat="1" applyFont="1" applyFill="1" applyBorder="1"/>
    <xf numFmtId="174" fontId="21" fillId="0" borderId="12" xfId="2" applyNumberFormat="1" applyFont="1" applyFill="1" applyBorder="1"/>
    <xf numFmtId="174" fontId="20" fillId="0" borderId="12" xfId="1" applyNumberFormat="1" applyFont="1" applyFill="1" applyBorder="1"/>
    <xf numFmtId="174" fontId="20" fillId="39" borderId="12" xfId="1" applyNumberFormat="1" applyFont="1" applyFill="1" applyBorder="1"/>
    <xf numFmtId="4" fontId="24" fillId="0" borderId="0" xfId="1" applyNumberFormat="1" applyFont="1" applyFill="1" applyBorder="1"/>
    <xf numFmtId="169" fontId="20" fillId="0" borderId="12" xfId="4" applyNumberFormat="1" applyFont="1" applyFill="1" applyBorder="1"/>
    <xf numFmtId="174" fontId="20" fillId="3" borderId="12" xfId="1" applyNumberFormat="1" applyFont="1" applyFill="1" applyBorder="1"/>
    <xf numFmtId="0" fontId="31" fillId="0" borderId="12" xfId="0" applyFont="1" applyFill="1" applyBorder="1" applyAlignment="1">
      <alignment horizontal="center"/>
    </xf>
    <xf numFmtId="164" fontId="20" fillId="0" borderId="12" xfId="3" applyNumberFormat="1" applyFont="1" applyFill="1" applyBorder="1" applyAlignment="1">
      <alignment horizontal="right"/>
    </xf>
    <xf numFmtId="0" fontId="20" fillId="38" borderId="12" xfId="1" applyFont="1" applyFill="1" applyBorder="1"/>
    <xf numFmtId="0" fontId="20" fillId="0" borderId="12" xfId="1" applyFont="1" applyFill="1" applyBorder="1"/>
    <xf numFmtId="0" fontId="20" fillId="39" borderId="12" xfId="1" applyFont="1" applyFill="1" applyBorder="1"/>
    <xf numFmtId="0" fontId="20" fillId="3" borderId="12" xfId="1" applyFont="1" applyFill="1" applyBorder="1"/>
    <xf numFmtId="164" fontId="15" fillId="39" borderId="12" xfId="2" applyNumberFormat="1" applyFont="1" applyFill="1" applyBorder="1"/>
    <xf numFmtId="164" fontId="15" fillId="38" borderId="12" xfId="2" applyNumberFormat="1" applyFont="1" applyFill="1" applyBorder="1"/>
    <xf numFmtId="165" fontId="15" fillId="38" borderId="12" xfId="2" applyNumberFormat="1" applyFont="1" applyFill="1" applyBorder="1"/>
    <xf numFmtId="174" fontId="20" fillId="2" borderId="12" xfId="1" applyNumberFormat="1" applyFont="1" applyFill="1" applyBorder="1"/>
    <xf numFmtId="0" fontId="15" fillId="2" borderId="2" xfId="1" applyFont="1" applyFill="1" applyBorder="1" applyAlignment="1">
      <alignment horizontal="right" wrapText="1" indent="3"/>
    </xf>
    <xf numFmtId="0" fontId="39" fillId="2" borderId="12" xfId="0" applyFont="1" applyFill="1" applyBorder="1" applyAlignment="1">
      <alignment horizontal="left" indent="2"/>
    </xf>
    <xf numFmtId="174" fontId="20" fillId="38" borderId="12" xfId="1" applyNumberFormat="1" applyFont="1" applyFill="1" applyBorder="1"/>
    <xf numFmtId="174" fontId="20" fillId="38" borderId="12" xfId="2" applyNumberFormat="1" applyFont="1" applyFill="1" applyBorder="1"/>
    <xf numFmtId="0" fontId="15" fillId="2" borderId="16" xfId="1" applyFont="1" applyFill="1" applyBorder="1" applyAlignment="1">
      <alignment horizontal="left" wrapText="1" indent="2"/>
    </xf>
    <xf numFmtId="172" fontId="20" fillId="2" borderId="12" xfId="2" applyNumberFormat="1" applyFont="1" applyFill="1" applyBorder="1" applyAlignment="1">
      <alignment horizontal="center"/>
    </xf>
    <xf numFmtId="172" fontId="23" fillId="2" borderId="12" xfId="1" applyNumberFormat="1" applyFont="1" applyFill="1" applyBorder="1"/>
    <xf numFmtId="0" fontId="20" fillId="2" borderId="9" xfId="1" applyFont="1" applyFill="1" applyBorder="1" applyAlignment="1">
      <alignment horizontal="left"/>
    </xf>
    <xf numFmtId="3" fontId="20" fillId="2" borderId="9" xfId="1" applyNumberFormat="1" applyFont="1" applyFill="1" applyBorder="1" applyAlignment="1">
      <alignment horizontal="center"/>
    </xf>
    <xf numFmtId="164" fontId="20" fillId="2" borderId="9" xfId="1" applyNumberFormat="1" applyFont="1" applyFill="1" applyBorder="1"/>
    <xf numFmtId="171" fontId="20" fillId="39" borderId="4" xfId="1" applyNumberFormat="1" applyFont="1" applyFill="1" applyBorder="1"/>
    <xf numFmtId="175" fontId="20" fillId="2" borderId="4" xfId="1" applyNumberFormat="1" applyFont="1" applyFill="1" applyBorder="1"/>
    <xf numFmtId="164" fontId="20" fillId="3" borderId="9" xfId="1" applyNumberFormat="1" applyFont="1" applyFill="1" applyBorder="1"/>
    <xf numFmtId="3" fontId="16" fillId="2" borderId="20" xfId="3" applyNumberFormat="1" applyFont="1" applyFill="1" applyBorder="1" applyAlignment="1">
      <alignment horizontal="center"/>
    </xf>
    <xf numFmtId="164" fontId="16" fillId="2" borderId="20" xfId="3" applyNumberFormat="1" applyFont="1" applyFill="1" applyBorder="1" applyAlignment="1">
      <alignment horizontal="center"/>
    </xf>
    <xf numFmtId="176" fontId="20" fillId="38" borderId="20" xfId="2" applyNumberFormat="1" applyFont="1" applyFill="1" applyBorder="1"/>
    <xf numFmtId="176" fontId="20" fillId="2" borderId="20" xfId="2" applyNumberFormat="1" applyFont="1" applyFill="1" applyBorder="1"/>
    <xf numFmtId="176" fontId="20" fillId="39" borderId="20" xfId="2" applyNumberFormat="1" applyFont="1" applyFill="1" applyBorder="1"/>
    <xf numFmtId="176" fontId="20" fillId="2" borderId="22" xfId="2" applyNumberFormat="1" applyFont="1" applyFill="1" applyBorder="1"/>
    <xf numFmtId="164" fontId="16" fillId="3" borderId="20" xfId="3" applyNumberFormat="1" applyFont="1" applyFill="1" applyBorder="1" applyAlignment="1">
      <alignment horizontal="center"/>
    </xf>
    <xf numFmtId="176" fontId="20" fillId="3" borderId="20" xfId="2" applyNumberFormat="1" applyFont="1" applyFill="1" applyBorder="1"/>
    <xf numFmtId="164" fontId="18" fillId="2" borderId="12" xfId="3" applyNumberFormat="1" applyFont="1" applyFill="1" applyBorder="1" applyAlignment="1">
      <alignment horizontal="center"/>
    </xf>
    <xf numFmtId="173" fontId="18" fillId="2" borderId="12" xfId="3" applyNumberFormat="1" applyFont="1" applyFill="1" applyBorder="1" applyAlignment="1">
      <alignment horizontal="center"/>
    </xf>
    <xf numFmtId="172" fontId="18" fillId="2" borderId="12" xfId="2" applyNumberFormat="1" applyFont="1" applyFill="1" applyBorder="1"/>
    <xf numFmtId="174" fontId="18" fillId="2" borderId="35" xfId="2" applyNumberFormat="1" applyFont="1" applyFill="1" applyBorder="1"/>
    <xf numFmtId="164" fontId="18" fillId="3" borderId="12" xfId="3" applyNumberFormat="1" applyFont="1" applyFill="1" applyBorder="1" applyAlignment="1">
      <alignment horizontal="center"/>
    </xf>
    <xf numFmtId="0" fontId="15" fillId="2" borderId="11" xfId="1" applyFont="1" applyFill="1" applyBorder="1"/>
    <xf numFmtId="172" fontId="15" fillId="2" borderId="12" xfId="1" applyNumberFormat="1" applyFont="1" applyFill="1" applyBorder="1"/>
    <xf numFmtId="173" fontId="18" fillId="2" borderId="12" xfId="5" applyNumberFormat="1" applyFont="1" applyFill="1" applyBorder="1"/>
    <xf numFmtId="164" fontId="20" fillId="2" borderId="12" xfId="3" applyNumberFormat="1" applyFont="1" applyFill="1" applyBorder="1" applyAlignment="1">
      <alignment horizontal="right"/>
    </xf>
    <xf numFmtId="0" fontId="20" fillId="38" borderId="20" xfId="1" applyFont="1" applyFill="1" applyBorder="1"/>
    <xf numFmtId="174" fontId="20" fillId="2" borderId="42" xfId="2" applyNumberFormat="1" applyFont="1" applyFill="1" applyBorder="1"/>
    <xf numFmtId="174" fontId="20" fillId="39" borderId="42" xfId="2" applyNumberFormat="1" applyFont="1" applyFill="1" applyBorder="1"/>
    <xf numFmtId="0" fontId="42" fillId="2" borderId="12" xfId="1" applyFont="1" applyFill="1" applyBorder="1" applyAlignment="1">
      <alignment horizontal="left" vertical="justify" indent="1"/>
    </xf>
    <xf numFmtId="0" fontId="42" fillId="2" borderId="16" xfId="1" applyFont="1" applyFill="1" applyBorder="1" applyAlignment="1">
      <alignment horizontal="left" vertical="justify" indent="1"/>
    </xf>
    <xf numFmtId="0" fontId="20" fillId="2" borderId="16" xfId="1" applyFont="1" applyFill="1" applyBorder="1" applyAlignment="1">
      <alignment horizontal="left" wrapText="1" indent="1"/>
    </xf>
    <xf numFmtId="3" fontId="15" fillId="2" borderId="42" xfId="2" applyNumberFormat="1" applyFont="1" applyFill="1" applyBorder="1" applyAlignment="1">
      <alignment horizontal="center"/>
    </xf>
    <xf numFmtId="3" fontId="15" fillId="39" borderId="42" xfId="2" applyNumberFormat="1" applyFont="1" applyFill="1" applyBorder="1" applyAlignment="1">
      <alignment horizontal="center"/>
    </xf>
    <xf numFmtId="0" fontId="20" fillId="2" borderId="2" xfId="1" applyFont="1" applyFill="1" applyBorder="1" applyAlignment="1">
      <alignment horizontal="left" wrapText="1" indent="1"/>
    </xf>
    <xf numFmtId="0" fontId="20" fillId="2" borderId="15" xfId="1" applyFont="1" applyFill="1" applyBorder="1" applyAlignment="1">
      <alignment horizontal="left" wrapText="1" indent="1"/>
    </xf>
    <xf numFmtId="3" fontId="20" fillId="2" borderId="21" xfId="1" applyNumberFormat="1" applyFont="1" applyFill="1" applyBorder="1" applyAlignment="1">
      <alignment horizontal="center"/>
    </xf>
    <xf numFmtId="164" fontId="20" fillId="2" borderId="21" xfId="1" applyNumberFormat="1" applyFont="1" applyFill="1" applyBorder="1"/>
    <xf numFmtId="164" fontId="20" fillId="3" borderId="21" xfId="1" applyNumberFormat="1" applyFont="1" applyFill="1" applyBorder="1"/>
    <xf numFmtId="171" fontId="20" fillId="38" borderId="4" xfId="1" applyNumberFormat="1" applyFont="1" applyFill="1" applyBorder="1"/>
    <xf numFmtId="166" fontId="18" fillId="2" borderId="20" xfId="3" applyFont="1" applyFill="1" applyBorder="1"/>
    <xf numFmtId="164" fontId="18" fillId="2" borderId="20" xfId="3" applyNumberFormat="1" applyFont="1" applyFill="1" applyBorder="1" applyAlignment="1">
      <alignment horizontal="center"/>
    </xf>
    <xf numFmtId="173" fontId="18" fillId="2" borderId="20" xfId="3" applyNumberFormat="1" applyFont="1" applyFill="1" applyBorder="1" applyAlignment="1">
      <alignment horizontal="center"/>
    </xf>
    <xf numFmtId="164" fontId="18" fillId="3" borderId="20" xfId="3" applyNumberFormat="1" applyFont="1" applyFill="1" applyBorder="1" applyAlignment="1">
      <alignment horizontal="center"/>
    </xf>
    <xf numFmtId="0" fontId="23" fillId="2" borderId="0" xfId="1" applyFont="1" applyFill="1"/>
    <xf numFmtId="0" fontId="15" fillId="38" borderId="16" xfId="1" applyFont="1" applyFill="1" applyBorder="1"/>
    <xf numFmtId="0" fontId="15" fillId="2" borderId="2" xfId="1" applyFont="1" applyFill="1" applyBorder="1" applyAlignment="1">
      <alignment horizontal="left" wrapText="1" indent="3"/>
    </xf>
    <xf numFmtId="3" fontId="20" fillId="39" borderId="12" xfId="2" applyNumberFormat="1" applyFont="1" applyFill="1" applyBorder="1" applyAlignment="1">
      <alignment horizontal="center"/>
    </xf>
    <xf numFmtId="166" fontId="16" fillId="2" borderId="2" xfId="3" applyFont="1" applyFill="1" applyBorder="1"/>
    <xf numFmtId="3" fontId="16" fillId="2" borderId="2" xfId="3" applyNumberFormat="1" applyFont="1" applyFill="1" applyBorder="1" applyAlignment="1">
      <alignment horizontal="center"/>
    </xf>
    <xf numFmtId="164" fontId="16" fillId="2" borderId="2" xfId="3" applyNumberFormat="1" applyFont="1" applyFill="1" applyBorder="1" applyAlignment="1">
      <alignment horizontal="center"/>
    </xf>
    <xf numFmtId="173" fontId="16" fillId="2" borderId="2" xfId="3" applyNumberFormat="1" applyFont="1" applyFill="1" applyBorder="1" applyAlignment="1">
      <alignment horizontal="center"/>
    </xf>
    <xf numFmtId="176" fontId="20" fillId="38" borderId="2" xfId="2" applyNumberFormat="1" applyFont="1" applyFill="1" applyBorder="1"/>
    <xf numFmtId="176" fontId="20" fillId="2" borderId="2" xfId="2" applyNumberFormat="1" applyFont="1" applyFill="1" applyBorder="1"/>
    <xf numFmtId="176" fontId="20" fillId="39" borderId="2" xfId="2" applyNumberFormat="1" applyFont="1" applyFill="1" applyBorder="1"/>
    <xf numFmtId="176" fontId="20" fillId="2" borderId="21" xfId="2" applyNumberFormat="1" applyFont="1" applyFill="1" applyBorder="1"/>
    <xf numFmtId="164" fontId="16" fillId="3" borderId="2" xfId="3" applyNumberFormat="1" applyFont="1" applyFill="1" applyBorder="1" applyAlignment="1">
      <alignment horizontal="center"/>
    </xf>
    <xf numFmtId="176" fontId="20" fillId="3" borderId="2" xfId="2" applyNumberFormat="1" applyFont="1" applyFill="1" applyBorder="1"/>
    <xf numFmtId="0" fontId="16" fillId="2" borderId="18" xfId="1" applyFont="1" applyFill="1" applyBorder="1" applyAlignment="1">
      <alignment wrapText="1"/>
    </xf>
    <xf numFmtId="3" fontId="18" fillId="2" borderId="18" xfId="3" applyNumberFormat="1" applyFont="1" applyFill="1" applyBorder="1" applyAlignment="1">
      <alignment horizontal="center"/>
    </xf>
    <xf numFmtId="164" fontId="18" fillId="2" borderId="18" xfId="3" applyNumberFormat="1" applyFont="1" applyFill="1" applyBorder="1" applyAlignment="1">
      <alignment horizontal="center"/>
    </xf>
    <xf numFmtId="173" fontId="18" fillId="2" borderId="18" xfId="3" applyNumberFormat="1" applyFont="1" applyFill="1" applyBorder="1" applyAlignment="1">
      <alignment horizontal="center"/>
    </xf>
    <xf numFmtId="172" fontId="18" fillId="2" borderId="18" xfId="2" applyNumberFormat="1" applyFont="1" applyFill="1" applyBorder="1"/>
    <xf numFmtId="174" fontId="18" fillId="38" borderId="18" xfId="2" applyNumberFormat="1" applyFont="1" applyFill="1" applyBorder="1"/>
    <xf numFmtId="174" fontId="18" fillId="39" borderId="18" xfId="2" applyNumberFormat="1" applyFont="1" applyFill="1" applyBorder="1"/>
    <xf numFmtId="174" fontId="18" fillId="2" borderId="61" xfId="2" applyNumberFormat="1" applyFont="1" applyFill="1" applyBorder="1"/>
    <xf numFmtId="164" fontId="18" fillId="3" borderId="18" xfId="3" applyNumberFormat="1" applyFont="1" applyFill="1" applyBorder="1" applyAlignment="1">
      <alignment horizontal="center"/>
    </xf>
    <xf numFmtId="174" fontId="18" fillId="3" borderId="18" xfId="2" applyNumberFormat="1" applyFont="1" applyFill="1" applyBorder="1"/>
    <xf numFmtId="0" fontId="37" fillId="2" borderId="12" xfId="0" applyFont="1" applyFill="1" applyBorder="1" applyAlignment="1">
      <alignment horizontal="center"/>
    </xf>
    <xf numFmtId="3" fontId="29" fillId="2" borderId="12" xfId="1" applyNumberFormat="1" applyFont="1" applyFill="1" applyBorder="1" applyAlignment="1">
      <alignment horizontal="center"/>
    </xf>
    <xf numFmtId="164" fontId="29" fillId="2" borderId="12" xfId="1" applyNumberFormat="1" applyFont="1" applyFill="1" applyBorder="1"/>
    <xf numFmtId="169" fontId="28" fillId="2" borderId="12" xfId="4" applyNumberFormat="1" applyFont="1" applyFill="1" applyBorder="1"/>
    <xf numFmtId="164" fontId="28" fillId="2" borderId="12" xfId="3" applyNumberFormat="1" applyFont="1" applyFill="1" applyBorder="1" applyAlignment="1">
      <alignment horizontal="right"/>
    </xf>
    <xf numFmtId="172" fontId="28" fillId="2" borderId="12" xfId="1" applyNumberFormat="1" applyFont="1" applyFill="1" applyBorder="1"/>
    <xf numFmtId="0" fontId="28" fillId="38" borderId="12" xfId="1" applyFont="1" applyFill="1" applyBorder="1"/>
    <xf numFmtId="0" fontId="28" fillId="2" borderId="12" xfId="1" applyFont="1" applyFill="1" applyBorder="1"/>
    <xf numFmtId="0" fontId="28" fillId="39" borderId="12" xfId="1" applyFont="1" applyFill="1" applyBorder="1"/>
    <xf numFmtId="164" fontId="29" fillId="3" borderId="12" xfId="1" applyNumberFormat="1" applyFont="1" applyFill="1" applyBorder="1"/>
    <xf numFmtId="0" fontId="28" fillId="3" borderId="12" xfId="1" applyFont="1" applyFill="1" applyBorder="1"/>
    <xf numFmtId="0" fontId="15" fillId="2" borderId="45" xfId="1" applyFont="1" applyFill="1" applyBorder="1" applyAlignment="1">
      <alignment horizontal="right" wrapText="1" indent="3"/>
    </xf>
    <xf numFmtId="164" fontId="17" fillId="2" borderId="12" xfId="5" applyNumberFormat="1" applyFont="1" applyFill="1" applyBorder="1"/>
    <xf numFmtId="0" fontId="25" fillId="2" borderId="16" xfId="1" applyFont="1" applyFill="1" applyBorder="1" applyAlignment="1">
      <alignment horizontal="left" wrapText="1" indent="1"/>
    </xf>
    <xf numFmtId="0" fontId="20" fillId="2" borderId="37" xfId="1" applyFont="1" applyFill="1" applyBorder="1" applyAlignment="1">
      <alignment horizontal="left"/>
    </xf>
    <xf numFmtId="0" fontId="20" fillId="2" borderId="64" xfId="1" applyFont="1" applyFill="1" applyBorder="1" applyAlignment="1">
      <alignment horizontal="left"/>
    </xf>
    <xf numFmtId="3" fontId="20" fillId="2" borderId="64" xfId="1" applyNumberFormat="1" applyFont="1" applyFill="1" applyBorder="1" applyAlignment="1">
      <alignment horizontal="center"/>
    </xf>
    <xf numFmtId="164" fontId="20" fillId="2" borderId="64" xfId="1" applyNumberFormat="1" applyFont="1" applyFill="1" applyBorder="1"/>
    <xf numFmtId="164" fontId="20" fillId="2" borderId="37" xfId="1" applyNumberFormat="1" applyFont="1" applyFill="1" applyBorder="1"/>
    <xf numFmtId="172" fontId="20" fillId="2" borderId="37" xfId="1" applyNumberFormat="1" applyFont="1" applyFill="1" applyBorder="1"/>
    <xf numFmtId="171" fontId="20" fillId="38" borderId="37" xfId="1" applyNumberFormat="1" applyFont="1" applyFill="1" applyBorder="1"/>
    <xf numFmtId="164" fontId="20" fillId="39" borderId="37" xfId="1" applyNumberFormat="1" applyFont="1" applyFill="1" applyBorder="1"/>
    <xf numFmtId="171" fontId="20" fillId="2" borderId="37" xfId="1" applyNumberFormat="1" applyFont="1" applyFill="1" applyBorder="1"/>
    <xf numFmtId="164" fontId="20" fillId="3" borderId="64" xfId="1" applyNumberFormat="1" applyFont="1" applyFill="1" applyBorder="1"/>
    <xf numFmtId="171" fontId="20" fillId="3" borderId="37" xfId="1" applyNumberFormat="1" applyFont="1" applyFill="1" applyBorder="1"/>
    <xf numFmtId="166" fontId="16" fillId="2" borderId="20" xfId="3" applyFont="1" applyFill="1" applyBorder="1" applyAlignment="1">
      <alignment horizontal="left"/>
    </xf>
    <xf numFmtId="174" fontId="15" fillId="2" borderId="12" xfId="1" applyNumberFormat="1" applyFont="1" applyFill="1" applyBorder="1"/>
    <xf numFmtId="174" fontId="15" fillId="39" borderId="12" xfId="1" applyNumberFormat="1" applyFont="1" applyFill="1" applyBorder="1"/>
    <xf numFmtId="171" fontId="15" fillId="38" borderId="12" xfId="1" applyNumberFormat="1" applyFont="1" applyFill="1" applyBorder="1"/>
    <xf numFmtId="171" fontId="15" fillId="38" borderId="12" xfId="2" applyNumberFormat="1" applyFont="1" applyFill="1" applyBorder="1"/>
    <xf numFmtId="171" fontId="15" fillId="38" borderId="12" xfId="2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wrapText="1" indent="1"/>
    </xf>
    <xf numFmtId="0" fontId="18" fillId="2" borderId="2" xfId="1" applyFont="1" applyFill="1" applyBorder="1" applyAlignment="1">
      <alignment horizontal="left" wrapText="1" indent="1"/>
    </xf>
    <xf numFmtId="171" fontId="20" fillId="38" borderId="12" xfId="1" applyNumberFormat="1" applyFont="1" applyFill="1" applyBorder="1"/>
    <xf numFmtId="171" fontId="20" fillId="38" borderId="12" xfId="2" applyNumberFormat="1" applyFont="1" applyFill="1" applyBorder="1"/>
    <xf numFmtId="0" fontId="20" fillId="2" borderId="21" xfId="1" applyFont="1" applyFill="1" applyBorder="1" applyAlignment="1">
      <alignment horizontal="left"/>
    </xf>
    <xf numFmtId="164" fontId="20" fillId="38" borderId="2" xfId="1" applyNumberFormat="1" applyFont="1" applyFill="1" applyBorder="1"/>
    <xf numFmtId="164" fontId="20" fillId="39" borderId="2" xfId="1" applyNumberFormat="1" applyFont="1" applyFill="1" applyBorder="1"/>
    <xf numFmtId="2" fontId="16" fillId="2" borderId="12" xfId="1" applyNumberFormat="1" applyFont="1" applyFill="1" applyBorder="1" applyAlignment="1">
      <alignment wrapText="1"/>
    </xf>
    <xf numFmtId="3" fontId="16" fillId="2" borderId="12" xfId="3" applyNumberFormat="1" applyFont="1" applyFill="1" applyBorder="1" applyAlignment="1">
      <alignment horizontal="center"/>
    </xf>
    <xf numFmtId="164" fontId="16" fillId="2" borderId="12" xfId="3" applyNumberFormat="1" applyFont="1" applyFill="1" applyBorder="1" applyAlignment="1">
      <alignment horizontal="center"/>
    </xf>
    <xf numFmtId="173" fontId="16" fillId="2" borderId="12" xfId="3" applyNumberFormat="1" applyFont="1" applyFill="1" applyBorder="1"/>
    <xf numFmtId="171" fontId="18" fillId="38" borderId="12" xfId="2" applyNumberFormat="1" applyFont="1" applyFill="1" applyBorder="1"/>
    <xf numFmtId="164" fontId="16" fillId="3" borderId="12" xfId="3" applyNumberFormat="1" applyFont="1" applyFill="1" applyBorder="1" applyAlignment="1">
      <alignment horizontal="center"/>
    </xf>
    <xf numFmtId="172" fontId="15" fillId="39" borderId="12" xfId="1" applyNumberFormat="1" applyFont="1" applyFill="1" applyBorder="1"/>
    <xf numFmtId="171" fontId="20" fillId="38" borderId="12" xfId="2" applyNumberFormat="1" applyFont="1" applyFill="1" applyBorder="1" applyAlignment="1">
      <alignment horizontal="center"/>
    </xf>
    <xf numFmtId="172" fontId="18" fillId="38" borderId="12" xfId="2" applyNumberFormat="1" applyFont="1" applyFill="1" applyBorder="1"/>
    <xf numFmtId="172" fontId="15" fillId="38" borderId="12" xfId="1" applyNumberFormat="1" applyFont="1" applyFill="1" applyBorder="1"/>
    <xf numFmtId="0" fontId="18" fillId="2" borderId="12" xfId="0" applyFont="1" applyFill="1" applyBorder="1" applyAlignment="1">
      <alignment horizontal="left" vertical="justify" indent="2"/>
    </xf>
    <xf numFmtId="4" fontId="18" fillId="2" borderId="12" xfId="1" applyNumberFormat="1" applyFont="1" applyFill="1" applyBorder="1" applyAlignment="1">
      <alignment horizontal="left" wrapText="1" indent="2"/>
    </xf>
    <xf numFmtId="172" fontId="15" fillId="38" borderId="16" xfId="1" applyNumberFormat="1" applyFont="1" applyFill="1" applyBorder="1"/>
    <xf numFmtId="172" fontId="15" fillId="38" borderId="20" xfId="1" applyNumberFormat="1" applyFont="1" applyFill="1" applyBorder="1"/>
    <xf numFmtId="172" fontId="15" fillId="38" borderId="12" xfId="2" applyNumberFormat="1" applyFont="1" applyFill="1" applyBorder="1" applyAlignment="1">
      <alignment horizontal="center"/>
    </xf>
    <xf numFmtId="172" fontId="15" fillId="38" borderId="12" xfId="2" applyNumberFormat="1" applyFont="1" applyFill="1" applyBorder="1"/>
    <xf numFmtId="173" fontId="23" fillId="2" borderId="12" xfId="1" applyNumberFormat="1" applyFont="1" applyFill="1" applyBorder="1"/>
    <xf numFmtId="172" fontId="24" fillId="38" borderId="12" xfId="1" applyNumberFormat="1" applyFont="1" applyFill="1" applyBorder="1" applyAlignment="1">
      <alignment horizontal="center"/>
    </xf>
    <xf numFmtId="164" fontId="24" fillId="2" borderId="12" xfId="1" applyNumberFormat="1" applyFont="1" applyFill="1" applyBorder="1" applyAlignment="1">
      <alignment horizontal="center"/>
    </xf>
    <xf numFmtId="164" fontId="24" fillId="39" borderId="12" xfId="1" applyNumberFormat="1" applyFont="1" applyFill="1" applyBorder="1" applyAlignment="1">
      <alignment horizontal="center"/>
    </xf>
    <xf numFmtId="172" fontId="24" fillId="2" borderId="12" xfId="1" applyNumberFormat="1" applyFont="1" applyFill="1" applyBorder="1"/>
    <xf numFmtId="172" fontId="20" fillId="38" borderId="4" xfId="1" applyNumberFormat="1" applyFont="1" applyFill="1" applyBorder="1"/>
    <xf numFmtId="164" fontId="20" fillId="39" borderId="4" xfId="1" applyNumberFormat="1" applyFont="1" applyFill="1" applyBorder="1"/>
    <xf numFmtId="175" fontId="20" fillId="3" borderId="4" xfId="1" applyNumberFormat="1" applyFont="1" applyFill="1" applyBorder="1"/>
    <xf numFmtId="0" fontId="16" fillId="3" borderId="20" xfId="1" applyFont="1" applyFill="1" applyBorder="1"/>
    <xf numFmtId="164" fontId="16" fillId="2" borderId="12" xfId="3" applyNumberFormat="1" applyFont="1" applyFill="1" applyBorder="1"/>
    <xf numFmtId="173" fontId="16" fillId="2" borderId="12" xfId="3" applyNumberFormat="1" applyFont="1" applyFill="1" applyBorder="1" applyAlignment="1">
      <alignment horizontal="center"/>
    </xf>
    <xf numFmtId="172" fontId="16" fillId="2" borderId="12" xfId="2" applyNumberFormat="1" applyFont="1" applyFill="1" applyBorder="1"/>
    <xf numFmtId="174" fontId="16" fillId="38" borderId="12" xfId="2" applyNumberFormat="1" applyFont="1" applyFill="1" applyBorder="1"/>
    <xf numFmtId="174" fontId="16" fillId="39" borderId="12" xfId="2" applyNumberFormat="1" applyFont="1" applyFill="1" applyBorder="1"/>
    <xf numFmtId="164" fontId="16" fillId="3" borderId="12" xfId="3" applyNumberFormat="1" applyFont="1" applyFill="1" applyBorder="1"/>
    <xf numFmtId="174" fontId="16" fillId="3" borderId="12" xfId="2" applyNumberFormat="1" applyFont="1" applyFill="1" applyBorder="1"/>
    <xf numFmtId="0" fontId="21" fillId="2" borderId="12" xfId="0" applyFont="1" applyFill="1" applyBorder="1" applyAlignment="1">
      <alignment horizontal="left" indent="1"/>
    </xf>
    <xf numFmtId="174" fontId="20" fillId="2" borderId="35" xfId="1" applyNumberFormat="1" applyFont="1" applyFill="1" applyBorder="1"/>
    <xf numFmtId="174" fontId="20" fillId="2" borderId="35" xfId="2" applyNumberFormat="1" applyFont="1" applyFill="1" applyBorder="1"/>
    <xf numFmtId="0" fontId="31" fillId="2" borderId="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 indent="2"/>
    </xf>
    <xf numFmtId="3" fontId="17" fillId="2" borderId="12" xfId="5" applyNumberFormat="1" applyFont="1" applyFill="1" applyBorder="1" applyAlignment="1">
      <alignment horizontal="center"/>
    </xf>
    <xf numFmtId="164" fontId="17" fillId="3" borderId="12" xfId="5" applyNumberFormat="1" applyFont="1" applyFill="1" applyBorder="1"/>
    <xf numFmtId="0" fontId="41" fillId="2" borderId="12" xfId="0" applyFont="1" applyFill="1" applyBorder="1" applyAlignment="1">
      <alignment horizontal="left" wrapText="1" indent="2"/>
    </xf>
    <xf numFmtId="0" fontId="16" fillId="2" borderId="4" xfId="1" applyFont="1" applyFill="1" applyBorder="1"/>
    <xf numFmtId="3" fontId="18" fillId="2" borderId="4" xfId="3" applyNumberFormat="1" applyFont="1" applyFill="1" applyBorder="1" applyAlignment="1">
      <alignment horizontal="center"/>
    </xf>
    <xf numFmtId="164" fontId="18" fillId="2" borderId="4" xfId="3" applyNumberFormat="1" applyFont="1" applyFill="1" applyBorder="1"/>
    <xf numFmtId="173" fontId="16" fillId="2" borderId="4" xfId="3" applyNumberFormat="1" applyFont="1" applyFill="1" applyBorder="1"/>
    <xf numFmtId="164" fontId="16" fillId="2" borderId="4" xfId="3" applyNumberFormat="1" applyFont="1" applyFill="1" applyBorder="1"/>
    <xf numFmtId="172" fontId="16" fillId="2" borderId="4" xfId="2" applyNumberFormat="1" applyFont="1" applyFill="1" applyBorder="1"/>
    <xf numFmtId="172" fontId="16" fillId="38" borderId="4" xfId="2" applyNumberFormat="1" applyFont="1" applyFill="1" applyBorder="1"/>
    <xf numFmtId="174" fontId="16" fillId="39" borderId="4" xfId="2" applyNumberFormat="1" applyFont="1" applyFill="1" applyBorder="1"/>
    <xf numFmtId="164" fontId="18" fillId="3" borderId="4" xfId="3" applyNumberFormat="1" applyFont="1" applyFill="1" applyBorder="1"/>
    <xf numFmtId="172" fontId="16" fillId="3" borderId="4" xfId="2" applyNumberFormat="1" applyFont="1" applyFill="1" applyBorder="1"/>
    <xf numFmtId="0" fontId="18" fillId="2" borderId="20" xfId="1" applyFont="1" applyFill="1" applyBorder="1"/>
    <xf numFmtId="0" fontId="18" fillId="3" borderId="20" xfId="1" applyFont="1" applyFill="1" applyBorder="1"/>
    <xf numFmtId="0" fontId="20" fillId="2" borderId="2" xfId="1" applyFont="1" applyFill="1" applyBorder="1" applyAlignment="1">
      <alignment horizontal="center" wrapText="1"/>
    </xf>
    <xf numFmtId="164" fontId="20" fillId="39" borderId="12" xfId="2" applyNumberFormat="1" applyFont="1" applyFill="1" applyBorder="1"/>
    <xf numFmtId="172" fontId="23" fillId="2" borderId="16" xfId="1" applyNumberFormat="1" applyFont="1" applyFill="1" applyBorder="1"/>
    <xf numFmtId="3" fontId="15" fillId="2" borderId="4" xfId="1" applyNumberFormat="1" applyFont="1" applyFill="1" applyBorder="1" applyAlignment="1">
      <alignment horizontal="center"/>
    </xf>
    <xf numFmtId="171" fontId="20" fillId="38" borderId="4" xfId="2" applyNumberFormat="1" applyFont="1" applyFill="1" applyBorder="1"/>
    <xf numFmtId="171" fontId="20" fillId="2" borderId="4" xfId="2" applyNumberFormat="1" applyFont="1" applyFill="1" applyBorder="1"/>
    <xf numFmtId="171" fontId="20" fillId="39" borderId="4" xfId="2" applyNumberFormat="1" applyFont="1" applyFill="1" applyBorder="1"/>
    <xf numFmtId="164" fontId="15" fillId="3" borderId="4" xfId="1" applyNumberFormat="1" applyFont="1" applyFill="1" applyBorder="1"/>
    <xf numFmtId="171" fontId="20" fillId="3" borderId="4" xfId="2" applyNumberFormat="1" applyFont="1" applyFill="1" applyBorder="1"/>
    <xf numFmtId="164" fontId="16" fillId="2" borderId="20" xfId="3" applyNumberFormat="1" applyFont="1" applyFill="1" applyBorder="1"/>
    <xf numFmtId="173" fontId="16" fillId="2" borderId="20" xfId="3" applyNumberFormat="1" applyFont="1" applyFill="1" applyBorder="1"/>
    <xf numFmtId="164" fontId="16" fillId="3" borderId="20" xfId="3" applyNumberFormat="1" applyFont="1" applyFill="1" applyBorder="1"/>
    <xf numFmtId="0" fontId="16" fillId="2" borderId="12" xfId="1" applyFont="1" applyFill="1" applyBorder="1" applyAlignment="1">
      <alignment horizontal="left" indent="1"/>
    </xf>
    <xf numFmtId="171" fontId="18" fillId="2" borderId="12" xfId="2" applyNumberFormat="1" applyFont="1" applyFill="1" applyBorder="1"/>
    <xf numFmtId="171" fontId="18" fillId="2" borderId="35" xfId="2" applyNumberFormat="1" applyFont="1" applyFill="1" applyBorder="1"/>
    <xf numFmtId="171" fontId="15" fillId="2" borderId="12" xfId="2" applyNumberFormat="1" applyFont="1" applyFill="1" applyBorder="1" applyAlignment="1">
      <alignment horizontal="center"/>
    </xf>
    <xf numFmtId="0" fontId="15" fillId="2" borderId="12" xfId="0" applyFont="1" applyFill="1" applyBorder="1" applyAlignment="1">
      <alignment horizontal="left" indent="1"/>
    </xf>
    <xf numFmtId="164" fontId="20" fillId="39" borderId="4" xfId="2" applyNumberFormat="1" applyFont="1" applyFill="1" applyBorder="1"/>
    <xf numFmtId="179" fontId="20" fillId="2" borderId="4" xfId="2" applyNumberFormat="1" applyFont="1" applyFill="1" applyBorder="1"/>
    <xf numFmtId="171" fontId="20" fillId="2" borderId="20" xfId="2" applyNumberFormat="1" applyFont="1" applyFill="1" applyBorder="1"/>
    <xf numFmtId="171" fontId="20" fillId="2" borderId="22" xfId="2" applyNumberFormat="1" applyFont="1" applyFill="1" applyBorder="1"/>
    <xf numFmtId="171" fontId="15" fillId="2" borderId="35" xfId="2" applyNumberFormat="1" applyFont="1" applyFill="1" applyBorder="1"/>
    <xf numFmtId="3" fontId="16" fillId="2" borderId="4" xfId="3" applyNumberFormat="1" applyFont="1" applyFill="1" applyBorder="1" applyAlignment="1">
      <alignment horizontal="center"/>
    </xf>
    <xf numFmtId="171" fontId="16" fillId="2" borderId="4" xfId="2" applyNumberFormat="1" applyFont="1" applyFill="1" applyBorder="1"/>
    <xf numFmtId="171" fontId="16" fillId="2" borderId="9" xfId="2" applyNumberFormat="1" applyFont="1" applyFill="1" applyBorder="1"/>
    <xf numFmtId="174" fontId="16" fillId="2" borderId="9" xfId="2" applyNumberFormat="1" applyFont="1" applyFill="1" applyBorder="1"/>
    <xf numFmtId="164" fontId="16" fillId="3" borderId="4" xfId="3" applyNumberFormat="1" applyFont="1" applyFill="1" applyBorder="1"/>
    <xf numFmtId="173" fontId="16" fillId="2" borderId="16" xfId="3" applyNumberFormat="1" applyFont="1" applyFill="1" applyBorder="1"/>
    <xf numFmtId="172" fontId="18" fillId="2" borderId="16" xfId="2" applyNumberFormat="1" applyFont="1" applyFill="1" applyBorder="1"/>
    <xf numFmtId="174" fontId="18" fillId="39" borderId="16" xfId="2" applyNumberFormat="1" applyFont="1" applyFill="1" applyBorder="1"/>
    <xf numFmtId="171" fontId="18" fillId="2" borderId="16" xfId="2" applyNumberFormat="1" applyFont="1" applyFill="1" applyBorder="1"/>
    <xf numFmtId="171" fontId="18" fillId="2" borderId="51" xfId="2" applyNumberFormat="1" applyFont="1" applyFill="1" applyBorder="1"/>
    <xf numFmtId="174" fontId="18" fillId="2" borderId="51" xfId="2" applyNumberFormat="1" applyFont="1" applyFill="1" applyBorder="1"/>
    <xf numFmtId="174" fontId="18" fillId="3" borderId="16" xfId="2" applyNumberFormat="1" applyFont="1" applyFill="1" applyBorder="1"/>
    <xf numFmtId="173" fontId="16" fillId="2" borderId="15" xfId="3" applyNumberFormat="1" applyFont="1" applyFill="1" applyBorder="1"/>
    <xf numFmtId="172" fontId="18" fillId="2" borderId="15" xfId="2" applyNumberFormat="1" applyFont="1" applyFill="1" applyBorder="1"/>
    <xf numFmtId="174" fontId="18" fillId="39" borderId="15" xfId="2" applyNumberFormat="1" applyFont="1" applyFill="1" applyBorder="1"/>
    <xf numFmtId="171" fontId="18" fillId="2" borderId="15" xfId="2" applyNumberFormat="1" applyFont="1" applyFill="1" applyBorder="1"/>
    <xf numFmtId="172" fontId="18" fillId="3" borderId="15" xfId="2" applyNumberFormat="1" applyFont="1" applyFill="1" applyBorder="1"/>
    <xf numFmtId="173" fontId="18" fillId="2" borderId="20" xfId="1" applyNumberFormat="1" applyFont="1" applyFill="1" applyBorder="1"/>
    <xf numFmtId="174" fontId="18" fillId="38" borderId="20" xfId="2" applyNumberFormat="1" applyFont="1" applyFill="1" applyBorder="1"/>
    <xf numFmtId="174" fontId="18" fillId="39" borderId="20" xfId="2" applyNumberFormat="1" applyFont="1" applyFill="1" applyBorder="1"/>
    <xf numFmtId="171" fontId="18" fillId="2" borderId="20" xfId="2" applyNumberFormat="1" applyFont="1" applyFill="1" applyBorder="1"/>
    <xf numFmtId="171" fontId="18" fillId="2" borderId="22" xfId="2" applyNumberFormat="1" applyFont="1" applyFill="1" applyBorder="1"/>
    <xf numFmtId="174" fontId="18" fillId="2" borderId="22" xfId="2" applyNumberFormat="1" applyFont="1" applyFill="1" applyBorder="1"/>
    <xf numFmtId="174" fontId="18" fillId="3" borderId="20" xfId="2" applyNumberFormat="1" applyFont="1" applyFill="1" applyBorder="1"/>
    <xf numFmtId="171" fontId="20" fillId="38" borderId="20" xfId="1" applyNumberFormat="1" applyFont="1" applyFill="1" applyBorder="1"/>
    <xf numFmtId="171" fontId="20" fillId="2" borderId="12" xfId="2" applyNumberFormat="1" applyFont="1" applyFill="1" applyBorder="1" applyAlignment="1">
      <alignment horizontal="center"/>
    </xf>
    <xf numFmtId="171" fontId="20" fillId="2" borderId="12" xfId="2" applyNumberFormat="1" applyFont="1" applyFill="1" applyBorder="1"/>
    <xf numFmtId="0" fontId="23" fillId="2" borderId="16" xfId="1" applyFont="1" applyFill="1" applyBorder="1" applyAlignment="1">
      <alignment horizontal="left" wrapText="1" indent="1"/>
    </xf>
    <xf numFmtId="171" fontId="23" fillId="38" borderId="16" xfId="1" applyNumberFormat="1" applyFont="1" applyFill="1" applyBorder="1" applyAlignment="1">
      <alignment horizontal="center"/>
    </xf>
    <xf numFmtId="164" fontId="23" fillId="39" borderId="12" xfId="1" applyNumberFormat="1" applyFont="1" applyFill="1" applyBorder="1" applyAlignment="1">
      <alignment horizontal="center"/>
    </xf>
    <xf numFmtId="171" fontId="23" fillId="2" borderId="12" xfId="1" applyNumberFormat="1" applyFont="1" applyFill="1" applyBorder="1" applyAlignment="1">
      <alignment horizontal="center"/>
    </xf>
    <xf numFmtId="171" fontId="15" fillId="38" borderId="15" xfId="2" applyNumberFormat="1" applyFont="1" applyFill="1" applyBorder="1" applyAlignment="1">
      <alignment horizontal="center"/>
    </xf>
    <xf numFmtId="171" fontId="16" fillId="2" borderId="12" xfId="2" applyNumberFormat="1" applyFont="1" applyFill="1" applyBorder="1"/>
    <xf numFmtId="171" fontId="16" fillId="2" borderId="35" xfId="2" applyNumberFormat="1" applyFont="1" applyFill="1" applyBorder="1"/>
    <xf numFmtId="171" fontId="23" fillId="38" borderId="12" xfId="1" applyNumberFormat="1" applyFont="1" applyFill="1" applyBorder="1" applyAlignment="1">
      <alignment horizontal="center"/>
    </xf>
    <xf numFmtId="172" fontId="20" fillId="39" borderId="4" xfId="1" applyNumberFormat="1" applyFont="1" applyFill="1" applyBorder="1"/>
    <xf numFmtId="172" fontId="20" fillId="3" borderId="4" xfId="1" applyNumberFormat="1" applyFont="1" applyFill="1" applyBorder="1"/>
    <xf numFmtId="0" fontId="16" fillId="2" borderId="21" xfId="1" applyFont="1" applyFill="1" applyBorder="1" applyAlignment="1">
      <alignment horizontal="left" wrapText="1"/>
    </xf>
    <xf numFmtId="164" fontId="20" fillId="39" borderId="25" xfId="1" applyNumberFormat="1" applyFont="1" applyFill="1" applyBorder="1"/>
    <xf numFmtId="164" fontId="20" fillId="38" borderId="12" xfId="1" applyNumberFormat="1" applyFont="1" applyFill="1" applyBorder="1"/>
    <xf numFmtId="164" fontId="20" fillId="39" borderId="20" xfId="1" applyNumberFormat="1" applyFont="1" applyFill="1" applyBorder="1"/>
    <xf numFmtId="164" fontId="20" fillId="38" borderId="16" xfId="1" applyNumberFormat="1" applyFont="1" applyFill="1" applyBorder="1"/>
    <xf numFmtId="164" fontId="20" fillId="39" borderId="16" xfId="1" applyNumberFormat="1" applyFont="1" applyFill="1" applyBorder="1"/>
    <xf numFmtId="164" fontId="20" fillId="38" borderId="20" xfId="1" applyNumberFormat="1" applyFont="1" applyFill="1" applyBorder="1"/>
    <xf numFmtId="171" fontId="20" fillId="2" borderId="2" xfId="1" applyNumberFormat="1" applyFont="1" applyFill="1" applyBorder="1"/>
    <xf numFmtId="3" fontId="15" fillId="2" borderId="21" xfId="1" applyNumberFormat="1" applyFont="1" applyFill="1" applyBorder="1" applyAlignment="1">
      <alignment horizontal="center"/>
    </xf>
    <xf numFmtId="164" fontId="15" fillId="2" borderId="21" xfId="1" applyNumberFormat="1" applyFont="1" applyFill="1" applyBorder="1"/>
    <xf numFmtId="0" fontId="20" fillId="2" borderId="12" xfId="0" applyFont="1" applyFill="1" applyBorder="1" applyAlignment="1">
      <alignment horizontal="left" vertical="justify" indent="1"/>
    </xf>
    <xf numFmtId="172" fontId="15" fillId="2" borderId="12" xfId="0" applyNumberFormat="1" applyFont="1" applyFill="1" applyBorder="1" applyAlignment="1">
      <alignment horizontal="left" indent="1"/>
    </xf>
    <xf numFmtId="0" fontId="15" fillId="38" borderId="12" xfId="0" applyFont="1" applyFill="1" applyBorder="1" applyAlignment="1">
      <alignment horizontal="left" indent="1"/>
    </xf>
    <xf numFmtId="0" fontId="15" fillId="39" borderId="12" xfId="0" applyFont="1" applyFill="1" applyBorder="1" applyAlignment="1">
      <alignment horizontal="left" indent="1"/>
    </xf>
    <xf numFmtId="164" fontId="15" fillId="3" borderId="21" xfId="1" applyNumberFormat="1" applyFont="1" applyFill="1" applyBorder="1"/>
    <xf numFmtId="0" fontId="15" fillId="3" borderId="12" xfId="0" applyFont="1" applyFill="1" applyBorder="1" applyAlignment="1">
      <alignment horizontal="left" indent="1"/>
    </xf>
    <xf numFmtId="3" fontId="15" fillId="2" borderId="12" xfId="0" applyNumberFormat="1" applyFont="1" applyFill="1" applyBorder="1" applyAlignment="1">
      <alignment horizontal="center"/>
    </xf>
    <xf numFmtId="0" fontId="15" fillId="2" borderId="21" xfId="0" applyFont="1" applyFill="1" applyBorder="1" applyAlignment="1">
      <alignment horizontal="left" indent="1"/>
    </xf>
    <xf numFmtId="3" fontId="15" fillId="2" borderId="21" xfId="0" applyNumberFormat="1" applyFont="1" applyFill="1" applyBorder="1" applyAlignment="1">
      <alignment horizontal="center"/>
    </xf>
    <xf numFmtId="0" fontId="15" fillId="2" borderId="10" xfId="0" applyFont="1" applyFill="1" applyBorder="1" applyAlignment="1">
      <alignment horizontal="left" indent="1"/>
    </xf>
    <xf numFmtId="180" fontId="15" fillId="2" borderId="21" xfId="0" applyNumberFormat="1" applyFont="1" applyFill="1" applyBorder="1" applyAlignment="1">
      <alignment horizontal="left" indent="1"/>
    </xf>
    <xf numFmtId="0" fontId="15" fillId="2" borderId="2" xfId="0" applyFont="1" applyFill="1" applyBorder="1" applyAlignment="1">
      <alignment horizontal="left" indent="1"/>
    </xf>
    <xf numFmtId="0" fontId="15" fillId="3" borderId="10" xfId="0" applyFont="1" applyFill="1" applyBorder="1" applyAlignment="1">
      <alignment horizontal="left" indent="1"/>
    </xf>
    <xf numFmtId="171" fontId="20" fillId="38" borderId="2" xfId="1" applyNumberFormat="1" applyFont="1" applyFill="1" applyBorder="1"/>
    <xf numFmtId="171" fontId="18" fillId="38" borderId="12" xfId="1" applyNumberFormat="1" applyFont="1" applyFill="1" applyBorder="1"/>
    <xf numFmtId="164" fontId="18" fillId="39" borderId="12" xfId="1" applyNumberFormat="1" applyFont="1" applyFill="1" applyBorder="1"/>
    <xf numFmtId="171" fontId="18" fillId="3" borderId="12" xfId="1" applyNumberFormat="1" applyFont="1" applyFill="1" applyBorder="1"/>
    <xf numFmtId="0" fontId="15" fillId="2" borderId="21" xfId="1" applyFont="1" applyFill="1" applyBorder="1" applyAlignment="1">
      <alignment horizontal="left" wrapText="1" indent="2"/>
    </xf>
    <xf numFmtId="164" fontId="18" fillId="2" borderId="21" xfId="1" applyNumberFormat="1" applyFont="1" applyFill="1" applyBorder="1"/>
    <xf numFmtId="172" fontId="15" fillId="2" borderId="2" xfId="1" applyNumberFormat="1" applyFont="1" applyFill="1" applyBorder="1"/>
    <xf numFmtId="171" fontId="18" fillId="38" borderId="2" xfId="1" applyNumberFormat="1" applyFont="1" applyFill="1" applyBorder="1"/>
    <xf numFmtId="164" fontId="18" fillId="39" borderId="2" xfId="1" applyNumberFormat="1" applyFont="1" applyFill="1" applyBorder="1"/>
    <xf numFmtId="164" fontId="18" fillId="3" borderId="21" xfId="1" applyNumberFormat="1" applyFont="1" applyFill="1" applyBorder="1"/>
    <xf numFmtId="171" fontId="18" fillId="3" borderId="2" xfId="1" applyNumberFormat="1" applyFont="1" applyFill="1" applyBorder="1"/>
    <xf numFmtId="0" fontId="15" fillId="2" borderId="10" xfId="1" applyFont="1" applyFill="1" applyBorder="1" applyAlignment="1">
      <alignment horizontal="left" wrapText="1" indent="2"/>
    </xf>
    <xf numFmtId="164" fontId="18" fillId="2" borderId="10" xfId="1" applyNumberFormat="1" applyFont="1" applyFill="1" applyBorder="1"/>
    <xf numFmtId="172" fontId="15" fillId="2" borderId="10" xfId="1" applyNumberFormat="1" applyFont="1" applyFill="1" applyBorder="1"/>
    <xf numFmtId="164" fontId="18" fillId="39" borderId="10" xfId="1" applyNumberFormat="1" applyFont="1" applyFill="1" applyBorder="1"/>
    <xf numFmtId="164" fontId="18" fillId="3" borderId="10" xfId="1" applyNumberFormat="1" applyFont="1" applyFill="1" applyBorder="1"/>
    <xf numFmtId="171" fontId="18" fillId="3" borderId="10" xfId="1" applyNumberFormat="1" applyFont="1" applyFill="1" applyBorder="1"/>
    <xf numFmtId="0" fontId="16" fillId="2" borderId="27" xfId="1" applyFont="1" applyFill="1" applyBorder="1" applyAlignment="1">
      <alignment horizontal="left"/>
    </xf>
    <xf numFmtId="0" fontId="20" fillId="2" borderId="27" xfId="1" applyFont="1" applyFill="1" applyBorder="1" applyAlignment="1">
      <alignment horizontal="left"/>
    </xf>
    <xf numFmtId="3" fontId="20" fillId="2" borderId="27" xfId="1" applyNumberFormat="1" applyFont="1" applyFill="1" applyBorder="1" applyAlignment="1">
      <alignment horizontal="center"/>
    </xf>
    <xf numFmtId="164" fontId="20" fillId="2" borderId="27" xfId="1" applyNumberFormat="1" applyFont="1" applyFill="1" applyBorder="1"/>
    <xf numFmtId="164" fontId="20" fillId="2" borderId="1" xfId="1" applyNumberFormat="1" applyFont="1" applyFill="1" applyBorder="1"/>
    <xf numFmtId="172" fontId="20" fillId="2" borderId="1" xfId="1" applyNumberFormat="1" applyFont="1" applyFill="1" applyBorder="1"/>
    <xf numFmtId="164" fontId="20" fillId="39" borderId="1" xfId="1" applyNumberFormat="1" applyFont="1" applyFill="1" applyBorder="1"/>
    <xf numFmtId="171" fontId="20" fillId="2" borderId="1" xfId="1" applyNumberFormat="1" applyFont="1" applyFill="1" applyBorder="1"/>
    <xf numFmtId="175" fontId="20" fillId="2" borderId="1" xfId="1" applyNumberFormat="1" applyFont="1" applyFill="1" applyBorder="1"/>
    <xf numFmtId="164" fontId="20" fillId="3" borderId="27" xfId="1" applyNumberFormat="1" applyFont="1" applyFill="1" applyBorder="1"/>
    <xf numFmtId="175" fontId="20" fillId="3" borderId="1" xfId="1" applyNumberFormat="1" applyFont="1" applyFill="1" applyBorder="1"/>
    <xf numFmtId="0" fontId="16" fillId="37" borderId="18" xfId="1" applyFont="1" applyFill="1" applyBorder="1"/>
    <xf numFmtId="3" fontId="16" fillId="37" borderId="18" xfId="1" applyNumberFormat="1" applyFont="1" applyFill="1" applyBorder="1" applyAlignment="1">
      <alignment horizontal="center"/>
    </xf>
    <xf numFmtId="164" fontId="16" fillId="37" borderId="18" xfId="1" applyNumberFormat="1" applyFont="1" applyFill="1" applyBorder="1"/>
    <xf numFmtId="173" fontId="18" fillId="37" borderId="18" xfId="1" applyNumberFormat="1" applyFont="1" applyFill="1" applyBorder="1"/>
    <xf numFmtId="174" fontId="18" fillId="37" borderId="18" xfId="2" applyNumberFormat="1" applyFont="1" applyFill="1" applyBorder="1"/>
    <xf numFmtId="172" fontId="16" fillId="37" borderId="18" xfId="2" applyNumberFormat="1" applyFont="1" applyFill="1" applyBorder="1"/>
    <xf numFmtId="172" fontId="16" fillId="37" borderId="20" xfId="3" applyNumberFormat="1" applyFont="1" applyFill="1" applyBorder="1"/>
    <xf numFmtId="174" fontId="16" fillId="37" borderId="18" xfId="2" applyNumberFormat="1" applyFont="1" applyFill="1" applyBorder="1"/>
    <xf numFmtId="174" fontId="16" fillId="39" borderId="18" xfId="2" applyNumberFormat="1" applyFont="1" applyFill="1" applyBorder="1"/>
    <xf numFmtId="174" fontId="16" fillId="3" borderId="18" xfId="2" applyNumberFormat="1" applyFont="1" applyFill="1" applyBorder="1"/>
    <xf numFmtId="3" fontId="16" fillId="37" borderId="12" xfId="3" applyNumberFormat="1" applyFont="1" applyFill="1" applyBorder="1" applyAlignment="1">
      <alignment horizontal="center"/>
    </xf>
    <xf numFmtId="164" fontId="16" fillId="37" borderId="12" xfId="3" applyNumberFormat="1" applyFont="1" applyFill="1" applyBorder="1"/>
    <xf numFmtId="174" fontId="21" fillId="37" borderId="12" xfId="2" applyNumberFormat="1" applyFont="1" applyFill="1" applyBorder="1"/>
    <xf numFmtId="172" fontId="16" fillId="37" borderId="12" xfId="3" applyNumberFormat="1" applyFont="1" applyFill="1" applyBorder="1"/>
    <xf numFmtId="164" fontId="16" fillId="39" borderId="12" xfId="3" applyNumberFormat="1" applyFont="1" applyFill="1" applyBorder="1"/>
    <xf numFmtId="0" fontId="16" fillId="37" borderId="12" xfId="1" applyFont="1" applyFill="1" applyBorder="1" applyAlignment="1">
      <alignment wrapText="1"/>
    </xf>
    <xf numFmtId="173" fontId="16" fillId="37" borderId="12" xfId="3" applyNumberFormat="1" applyFont="1" applyFill="1" applyBorder="1"/>
    <xf numFmtId="164" fontId="16" fillId="37" borderId="35" xfId="3" applyNumberFormat="1" applyFont="1" applyFill="1" applyBorder="1"/>
    <xf numFmtId="0" fontId="20" fillId="37" borderId="12" xfId="1" applyFont="1" applyFill="1" applyBorder="1"/>
    <xf numFmtId="173" fontId="16" fillId="37" borderId="16" xfId="3" applyNumberFormat="1" applyFont="1" applyFill="1" applyBorder="1"/>
    <xf numFmtId="164" fontId="16" fillId="37" borderId="16" xfId="3" applyNumberFormat="1" applyFont="1" applyFill="1" applyBorder="1"/>
    <xf numFmtId="172" fontId="16" fillId="37" borderId="16" xfId="3" applyNumberFormat="1" applyFont="1" applyFill="1" applyBorder="1"/>
    <xf numFmtId="164" fontId="16" fillId="39" borderId="16" xfId="3" applyNumberFormat="1" applyFont="1" applyFill="1" applyBorder="1"/>
    <xf numFmtId="164" fontId="16" fillId="3" borderId="16" xfId="3" applyNumberFormat="1" applyFont="1" applyFill="1" applyBorder="1"/>
    <xf numFmtId="3" fontId="16" fillId="37" borderId="20" xfId="3" applyNumberFormat="1" applyFont="1" applyFill="1" applyBorder="1" applyAlignment="1">
      <alignment horizontal="center"/>
    </xf>
    <xf numFmtId="164" fontId="16" fillId="37" borderId="20" xfId="3" applyNumberFormat="1" applyFont="1" applyFill="1" applyBorder="1"/>
    <xf numFmtId="173" fontId="16" fillId="37" borderId="20" xfId="3" applyNumberFormat="1" applyFont="1" applyFill="1" applyBorder="1"/>
    <xf numFmtId="164" fontId="16" fillId="39" borderId="20" xfId="3" applyNumberFormat="1" applyFont="1" applyFill="1" applyBorder="1"/>
    <xf numFmtId="0" fontId="15" fillId="37" borderId="2" xfId="1" applyFont="1" applyFill="1" applyBorder="1" applyAlignment="1">
      <alignment horizontal="left" vertical="top" wrapText="1" indent="2"/>
    </xf>
    <xf numFmtId="164" fontId="16" fillId="37" borderId="51" xfId="3" applyNumberFormat="1" applyFont="1" applyFill="1" applyBorder="1"/>
    <xf numFmtId="3" fontId="16" fillId="37" borderId="10" xfId="3" applyNumberFormat="1" applyFont="1" applyFill="1" applyBorder="1" applyAlignment="1">
      <alignment horizontal="center"/>
    </xf>
    <xf numFmtId="164" fontId="16" fillId="37" borderId="10" xfId="3" applyNumberFormat="1" applyFont="1" applyFill="1" applyBorder="1"/>
    <xf numFmtId="173" fontId="16" fillId="37" borderId="10" xfId="3" applyNumberFormat="1" applyFont="1" applyFill="1" applyBorder="1"/>
    <xf numFmtId="172" fontId="16" fillId="37" borderId="10" xfId="3" applyNumberFormat="1" applyFont="1" applyFill="1" applyBorder="1"/>
    <xf numFmtId="164" fontId="16" fillId="39" borderId="10" xfId="3" applyNumberFormat="1" applyFont="1" applyFill="1" applyBorder="1"/>
    <xf numFmtId="164" fontId="16" fillId="3" borderId="10" xfId="3" applyNumberFormat="1" applyFont="1" applyFill="1" applyBorder="1"/>
    <xf numFmtId="172" fontId="16" fillId="2" borderId="2" xfId="1" applyNumberFormat="1" applyFont="1" applyFill="1" applyBorder="1"/>
    <xf numFmtId="164" fontId="16" fillId="38" borderId="2" xfId="1" applyNumberFormat="1" applyFont="1" applyFill="1" applyBorder="1"/>
    <xf numFmtId="164" fontId="16" fillId="39" borderId="2" xfId="1" applyNumberFormat="1" applyFont="1" applyFill="1" applyBorder="1"/>
    <xf numFmtId="164" fontId="16" fillId="2" borderId="21" xfId="1" applyNumberFormat="1" applyFont="1" applyFill="1" applyBorder="1"/>
    <xf numFmtId="0" fontId="13" fillId="2" borderId="12" xfId="0" applyFont="1" applyFill="1" applyBorder="1"/>
    <xf numFmtId="0" fontId="20" fillId="2" borderId="12" xfId="1" applyFont="1" applyFill="1" applyBorder="1" applyAlignment="1">
      <alignment horizontal="center"/>
    </xf>
    <xf numFmtId="0" fontId="20" fillId="3" borderId="12" xfId="1" applyFont="1" applyFill="1" applyBorder="1" applyAlignment="1">
      <alignment horizontal="center"/>
    </xf>
    <xf numFmtId="0" fontId="24" fillId="38" borderId="12" xfId="1" applyFont="1" applyFill="1" applyBorder="1"/>
    <xf numFmtId="0" fontId="24" fillId="39" borderId="12" xfId="1" applyFont="1" applyFill="1" applyBorder="1"/>
    <xf numFmtId="172" fontId="15" fillId="38" borderId="16" xfId="2" applyNumberFormat="1" applyFont="1" applyFill="1" applyBorder="1" applyAlignment="1">
      <alignment horizontal="center"/>
    </xf>
    <xf numFmtId="174" fontId="23" fillId="2" borderId="12" xfId="2" applyNumberFormat="1" applyFont="1" applyFill="1" applyBorder="1" applyAlignment="1">
      <alignment horizontal="right"/>
    </xf>
    <xf numFmtId="172" fontId="23" fillId="2" borderId="12" xfId="2" applyNumberFormat="1" applyFont="1" applyFill="1" applyBorder="1" applyAlignment="1">
      <alignment horizontal="right"/>
    </xf>
    <xf numFmtId="174" fontId="23" fillId="39" borderId="12" xfId="2" applyNumberFormat="1" applyFont="1" applyFill="1" applyBorder="1" applyAlignment="1">
      <alignment horizontal="right"/>
    </xf>
    <xf numFmtId="174" fontId="23" fillId="3" borderId="12" xfId="2" applyNumberFormat="1" applyFont="1" applyFill="1" applyBorder="1" applyAlignment="1">
      <alignment horizontal="right"/>
    </xf>
    <xf numFmtId="0" fontId="25" fillId="2" borderId="12" xfId="0" applyFont="1" applyFill="1" applyBorder="1" applyAlignment="1">
      <alignment horizontal="left" indent="1"/>
    </xf>
    <xf numFmtId="173" fontId="23" fillId="2" borderId="12" xfId="3" applyNumberFormat="1" applyFont="1" applyFill="1" applyBorder="1"/>
    <xf numFmtId="172" fontId="24" fillId="38" borderId="20" xfId="1" applyNumberFormat="1" applyFont="1" applyFill="1" applyBorder="1"/>
    <xf numFmtId="174" fontId="24" fillId="2" borderId="12" xfId="2" applyNumberFormat="1" applyFont="1" applyFill="1" applyBorder="1" applyAlignment="1">
      <alignment horizontal="right"/>
    </xf>
    <xf numFmtId="174" fontId="24" fillId="3" borderId="12" xfId="2" applyNumberFormat="1" applyFont="1" applyFill="1" applyBorder="1" applyAlignment="1">
      <alignment horizontal="right"/>
    </xf>
    <xf numFmtId="164" fontId="15" fillId="2" borderId="12" xfId="14" applyNumberFormat="1" applyFont="1" applyFill="1" applyBorder="1"/>
    <xf numFmtId="172" fontId="23" fillId="2" borderId="12" xfId="1" applyNumberFormat="1" applyFont="1" applyFill="1" applyBorder="1" applyAlignment="1">
      <alignment horizontal="center"/>
    </xf>
    <xf numFmtId="172" fontId="23" fillId="38" borderId="12" xfId="1" applyNumberFormat="1" applyFont="1" applyFill="1" applyBorder="1" applyAlignment="1">
      <alignment horizontal="center"/>
    </xf>
    <xf numFmtId="172" fontId="23" fillId="38" borderId="16" xfId="1" applyNumberFormat="1" applyFont="1" applyFill="1" applyBorder="1" applyAlignment="1">
      <alignment horizontal="center"/>
    </xf>
    <xf numFmtId="174" fontId="23" fillId="2" borderId="12" xfId="1" applyNumberFormat="1" applyFont="1" applyFill="1" applyBorder="1"/>
    <xf numFmtId="0" fontId="28" fillId="2" borderId="57" xfId="1" applyFont="1" applyFill="1" applyBorder="1" applyAlignment="1">
      <alignment horizontal="left" indent="2"/>
    </xf>
    <xf numFmtId="0" fontId="28" fillId="2" borderId="51" xfId="1" applyFont="1" applyFill="1" applyBorder="1" applyAlignment="1">
      <alignment horizontal="left" indent="2"/>
    </xf>
    <xf numFmtId="174" fontId="24" fillId="2" borderId="12" xfId="1" applyNumberFormat="1" applyFont="1" applyFill="1" applyBorder="1"/>
    <xf numFmtId="174" fontId="23" fillId="2" borderId="16" xfId="1" applyNumberFormat="1" applyFont="1" applyFill="1" applyBorder="1"/>
    <xf numFmtId="164" fontId="23" fillId="2" borderId="16" xfId="1" applyNumberFormat="1" applyFont="1" applyFill="1" applyBorder="1" applyAlignment="1">
      <alignment horizontal="center"/>
    </xf>
    <xf numFmtId="164" fontId="23" fillId="39" borderId="16" xfId="1" applyNumberFormat="1" applyFont="1" applyFill="1" applyBorder="1" applyAlignment="1">
      <alignment horizontal="center"/>
    </xf>
    <xf numFmtId="174" fontId="24" fillId="3" borderId="12" xfId="1" applyNumberFormat="1" applyFont="1" applyFill="1" applyBorder="1"/>
    <xf numFmtId="0" fontId="29" fillId="2" borderId="58" xfId="1" applyFont="1" applyFill="1" applyBorder="1" applyAlignment="1">
      <alignment horizontal="left" vertical="top" wrapText="1" indent="2"/>
    </xf>
    <xf numFmtId="0" fontId="29" fillId="2" borderId="21" xfId="1" applyFont="1" applyFill="1" applyBorder="1" applyAlignment="1">
      <alignment horizontal="left" vertical="top" wrapText="1" indent="2"/>
    </xf>
    <xf numFmtId="0" fontId="29" fillId="2" borderId="12" xfId="1" applyFont="1" applyFill="1" applyBorder="1" applyAlignment="1">
      <alignment horizontal="left" vertical="top" wrapText="1" indent="2"/>
    </xf>
    <xf numFmtId="0" fontId="24" fillId="2" borderId="43" xfId="1" applyFont="1" applyFill="1" applyBorder="1"/>
    <xf numFmtId="2" fontId="28" fillId="2" borderId="15" xfId="1" applyNumberFormat="1" applyFont="1" applyFill="1" applyBorder="1" applyAlignment="1">
      <alignment horizontal="left" wrapText="1" indent="2"/>
    </xf>
    <xf numFmtId="2" fontId="28" fillId="2" borderId="46" xfId="1" applyNumberFormat="1" applyFont="1" applyFill="1" applyBorder="1" applyAlignment="1">
      <alignment horizontal="left" wrapText="1" indent="2"/>
    </xf>
    <xf numFmtId="0" fontId="20" fillId="2" borderId="46" xfId="1" applyFont="1" applyFill="1" applyBorder="1" applyAlignment="1">
      <alignment wrapText="1"/>
    </xf>
    <xf numFmtId="174" fontId="23" fillId="2" borderId="15" xfId="1" applyNumberFormat="1" applyFont="1" applyFill="1" applyBorder="1"/>
    <xf numFmtId="174" fontId="23" fillId="2" borderId="2" xfId="1" applyNumberFormat="1" applyFont="1" applyFill="1" applyBorder="1"/>
    <xf numFmtId="173" fontId="23" fillId="2" borderId="2" xfId="1" applyNumberFormat="1" applyFont="1" applyFill="1" applyBorder="1"/>
    <xf numFmtId="174" fontId="23" fillId="2" borderId="44" xfId="1" applyNumberFormat="1" applyFont="1" applyFill="1" applyBorder="1"/>
    <xf numFmtId="172" fontId="23" fillId="2" borderId="15" xfId="1" applyNumberFormat="1" applyFont="1" applyFill="1" applyBorder="1"/>
    <xf numFmtId="164" fontId="23" fillId="39" borderId="44" xfId="1" applyNumberFormat="1" applyFont="1" applyFill="1" applyBorder="1" applyAlignment="1">
      <alignment horizontal="center"/>
    </xf>
    <xf numFmtId="164" fontId="23" fillId="2" borderId="15" xfId="1" applyNumberFormat="1" applyFont="1" applyFill="1" applyBorder="1" applyAlignment="1">
      <alignment horizontal="center"/>
    </xf>
    <xf numFmtId="174" fontId="23" fillId="3" borderId="15" xfId="1" applyNumberFormat="1" applyFont="1" applyFill="1" applyBorder="1"/>
    <xf numFmtId="0" fontId="23" fillId="2" borderId="64" xfId="1" applyFont="1" applyFill="1" applyBorder="1" applyAlignment="1">
      <alignment horizontal="left"/>
    </xf>
    <xf numFmtId="0" fontId="23" fillId="2" borderId="68" xfId="1" applyFont="1" applyFill="1" applyBorder="1" applyAlignment="1">
      <alignment horizontal="left"/>
    </xf>
    <xf numFmtId="0" fontId="23" fillId="2" borderId="84" xfId="1" applyFont="1" applyFill="1" applyBorder="1" applyAlignment="1">
      <alignment horizontal="left"/>
    </xf>
    <xf numFmtId="3" fontId="23" fillId="2" borderId="79" xfId="2" applyNumberFormat="1" applyFont="1" applyFill="1" applyBorder="1" applyAlignment="1">
      <alignment horizontal="center"/>
    </xf>
    <xf numFmtId="174" fontId="23" fillId="2" borderId="37" xfId="2" applyNumberFormat="1" applyFont="1" applyFill="1" applyBorder="1"/>
    <xf numFmtId="172" fontId="23" fillId="2" borderId="37" xfId="2" applyNumberFormat="1" applyFont="1" applyFill="1" applyBorder="1"/>
    <xf numFmtId="172" fontId="23" fillId="2" borderId="79" xfId="2" applyNumberFormat="1" applyFont="1" applyFill="1" applyBorder="1"/>
    <xf numFmtId="174" fontId="23" fillId="2" borderId="79" xfId="2" applyNumberFormat="1" applyFont="1" applyFill="1" applyBorder="1"/>
    <xf numFmtId="172" fontId="23" fillId="38" borderId="79" xfId="2" applyNumberFormat="1" applyFont="1" applyFill="1" applyBorder="1"/>
    <xf numFmtId="174" fontId="23" fillId="39" borderId="79" xfId="2" applyNumberFormat="1" applyFont="1" applyFill="1" applyBorder="1"/>
    <xf numFmtId="174" fontId="23" fillId="3" borderId="37" xfId="2" applyNumberFormat="1" applyFont="1" applyFill="1" applyBorder="1"/>
    <xf numFmtId="174" fontId="23" fillId="3" borderId="79" xfId="2" applyNumberFormat="1" applyFont="1" applyFill="1" applyBorder="1"/>
    <xf numFmtId="2" fontId="23" fillId="2" borderId="20" xfId="0" applyNumberFormat="1" applyFont="1" applyFill="1" applyBorder="1" applyAlignment="1">
      <alignment horizontal="left" wrapText="1"/>
    </xf>
    <xf numFmtId="174" fontId="15" fillId="38" borderId="20" xfId="2" applyNumberFormat="1" applyFont="1" applyFill="1" applyBorder="1"/>
    <xf numFmtId="174" fontId="15" fillId="39" borderId="20" xfId="2" applyNumberFormat="1" applyFont="1" applyFill="1" applyBorder="1"/>
    <xf numFmtId="174" fontId="15" fillId="2" borderId="22" xfId="2" applyNumberFormat="1" applyFont="1" applyFill="1" applyBorder="1"/>
    <xf numFmtId="174" fontId="15" fillId="3" borderId="20" xfId="2" applyNumberFormat="1" applyFont="1" applyFill="1" applyBorder="1"/>
    <xf numFmtId="164" fontId="20" fillId="39" borderId="16" xfId="2" applyNumberFormat="1" applyFont="1" applyFill="1" applyBorder="1"/>
    <xf numFmtId="172" fontId="15" fillId="38" borderId="2" xfId="2" applyNumberFormat="1" applyFont="1" applyFill="1" applyBorder="1"/>
    <xf numFmtId="164" fontId="20" fillId="39" borderId="15" xfId="2" applyNumberFormat="1" applyFont="1" applyFill="1" applyBorder="1"/>
    <xf numFmtId="172" fontId="20" fillId="38" borderId="37" xfId="2" applyNumberFormat="1" applyFont="1" applyFill="1" applyBorder="1"/>
    <xf numFmtId="174" fontId="20" fillId="3" borderId="2" xfId="2" applyNumberFormat="1" applyFont="1" applyFill="1" applyBorder="1"/>
    <xf numFmtId="0" fontId="20" fillId="37" borderId="18" xfId="1" applyFont="1" applyFill="1" applyBorder="1"/>
    <xf numFmtId="3" fontId="20" fillId="37" borderId="18" xfId="2" applyNumberFormat="1" applyFont="1" applyFill="1" applyBorder="1" applyAlignment="1">
      <alignment horizontal="center"/>
    </xf>
    <xf numFmtId="174" fontId="20" fillId="37" borderId="18" xfId="2" applyNumberFormat="1" applyFont="1" applyFill="1" applyBorder="1"/>
    <xf numFmtId="172" fontId="20" fillId="37" borderId="18" xfId="2" applyNumberFormat="1" applyFont="1" applyFill="1" applyBorder="1"/>
    <xf numFmtId="174" fontId="15" fillId="37" borderId="18" xfId="2" applyNumberFormat="1" applyFont="1" applyFill="1" applyBorder="1"/>
    <xf numFmtId="172" fontId="15" fillId="37" borderId="20" xfId="2" applyNumberFormat="1" applyFont="1" applyFill="1" applyBorder="1"/>
    <xf numFmtId="174" fontId="20" fillId="39" borderId="18" xfId="2" applyNumberFormat="1" applyFont="1" applyFill="1" applyBorder="1"/>
    <xf numFmtId="174" fontId="20" fillId="3" borderId="18" xfId="2" applyNumberFormat="1" applyFont="1" applyFill="1" applyBorder="1"/>
    <xf numFmtId="172" fontId="23" fillId="37" borderId="12" xfId="1" applyNumberFormat="1" applyFont="1" applyFill="1" applyBorder="1"/>
    <xf numFmtId="172" fontId="15" fillId="37" borderId="12" xfId="2" applyNumberFormat="1" applyFont="1" applyFill="1" applyBorder="1"/>
    <xf numFmtId="174" fontId="23" fillId="39" borderId="12" xfId="1" applyNumberFormat="1" applyFont="1" applyFill="1" applyBorder="1"/>
    <xf numFmtId="0" fontId="38" fillId="37" borderId="0" xfId="1" applyFont="1" applyFill="1" applyBorder="1"/>
    <xf numFmtId="174" fontId="23" fillId="37" borderId="35" xfId="1" applyNumberFormat="1" applyFont="1" applyFill="1" applyBorder="1"/>
    <xf numFmtId="173" fontId="16" fillId="37" borderId="12" xfId="3" applyNumberFormat="1" applyFont="1" applyFill="1" applyBorder="1" applyAlignment="1">
      <alignment horizontal="center"/>
    </xf>
    <xf numFmtId="164" fontId="16" fillId="37" borderId="12" xfId="3" applyNumberFormat="1" applyFont="1" applyFill="1" applyBorder="1" applyAlignment="1">
      <alignment horizontal="center"/>
    </xf>
    <xf numFmtId="164" fontId="15" fillId="37" borderId="35" xfId="2" applyNumberFormat="1" applyFont="1" applyFill="1" applyBorder="1"/>
    <xf numFmtId="174" fontId="20" fillId="37" borderId="12" xfId="1" applyNumberFormat="1" applyFont="1" applyFill="1" applyBorder="1"/>
    <xf numFmtId="164" fontId="20" fillId="37" borderId="35" xfId="2" applyNumberFormat="1" applyFont="1" applyFill="1" applyBorder="1"/>
    <xf numFmtId="174" fontId="15" fillId="37" borderId="20" xfId="1" applyNumberFormat="1" applyFont="1" applyFill="1" applyBorder="1"/>
    <xf numFmtId="173" fontId="16" fillId="37" borderId="20" xfId="3" applyNumberFormat="1" applyFont="1" applyFill="1" applyBorder="1" applyAlignment="1">
      <alignment horizontal="center"/>
    </xf>
    <xf numFmtId="164" fontId="16" fillId="37" borderId="20" xfId="3" applyNumberFormat="1" applyFont="1" applyFill="1" applyBorder="1" applyAlignment="1">
      <alignment horizontal="center"/>
    </xf>
    <xf numFmtId="164" fontId="15" fillId="39" borderId="20" xfId="2" applyNumberFormat="1" applyFont="1" applyFill="1" applyBorder="1"/>
    <xf numFmtId="164" fontId="15" fillId="37" borderId="22" xfId="2" applyNumberFormat="1" applyFont="1" applyFill="1" applyBorder="1"/>
    <xf numFmtId="3" fontId="15" fillId="37" borderId="16" xfId="2" applyNumberFormat="1" applyFont="1" applyFill="1" applyBorder="1" applyAlignment="1">
      <alignment horizontal="center"/>
    </xf>
    <xf numFmtId="164" fontId="15" fillId="37" borderId="16" xfId="2" applyNumberFormat="1" applyFont="1" applyFill="1" applyBorder="1"/>
    <xf numFmtId="173" fontId="16" fillId="37" borderId="16" xfId="3" applyNumberFormat="1" applyFont="1" applyFill="1" applyBorder="1" applyAlignment="1">
      <alignment horizontal="center"/>
    </xf>
    <xf numFmtId="164" fontId="16" fillId="37" borderId="16" xfId="3" applyNumberFormat="1" applyFont="1" applyFill="1" applyBorder="1" applyAlignment="1">
      <alignment horizontal="center"/>
    </xf>
    <xf numFmtId="172" fontId="15" fillId="37" borderId="16" xfId="2" applyNumberFormat="1" applyFont="1" applyFill="1" applyBorder="1"/>
    <xf numFmtId="164" fontId="15" fillId="37" borderId="51" xfId="2" applyNumberFormat="1" applyFont="1" applyFill="1" applyBorder="1"/>
    <xf numFmtId="0" fontId="20" fillId="37" borderId="38" xfId="1" applyFont="1" applyFill="1" applyBorder="1" applyAlignment="1">
      <alignment wrapText="1"/>
    </xf>
    <xf numFmtId="0" fontId="15" fillId="37" borderId="85" xfId="0" applyFont="1" applyFill="1" applyBorder="1" applyAlignment="1">
      <alignment horizontal="left" wrapText="1" indent="2"/>
    </xf>
    <xf numFmtId="3" fontId="20" fillId="37" borderId="10" xfId="2" applyNumberFormat="1" applyFont="1" applyFill="1" applyBorder="1" applyAlignment="1">
      <alignment horizontal="center"/>
    </xf>
    <xf numFmtId="164" fontId="20" fillId="37" borderId="10" xfId="2" applyNumberFormat="1" applyFont="1" applyFill="1" applyBorder="1"/>
    <xf numFmtId="173" fontId="16" fillId="37" borderId="10" xfId="3" applyNumberFormat="1" applyFont="1" applyFill="1" applyBorder="1" applyAlignment="1">
      <alignment horizontal="center"/>
    </xf>
    <xf numFmtId="164" fontId="16" fillId="37" borderId="10" xfId="3" applyNumberFormat="1" applyFont="1" applyFill="1" applyBorder="1" applyAlignment="1">
      <alignment horizontal="center"/>
    </xf>
    <xf numFmtId="172" fontId="15" fillId="37" borderId="10" xfId="2" applyNumberFormat="1" applyFont="1" applyFill="1" applyBorder="1"/>
    <xf numFmtId="164" fontId="15" fillId="37" borderId="10" xfId="2" applyNumberFormat="1" applyFont="1" applyFill="1" applyBorder="1"/>
    <xf numFmtId="164" fontId="15" fillId="39" borderId="10" xfId="2" applyNumberFormat="1" applyFont="1" applyFill="1" applyBorder="1"/>
    <xf numFmtId="164" fontId="15" fillId="3" borderId="10" xfId="2" applyNumberFormat="1" applyFont="1" applyFill="1" applyBorder="1"/>
    <xf numFmtId="0" fontId="13" fillId="2" borderId="8" xfId="0" applyFont="1" applyFill="1" applyBorder="1"/>
    <xf numFmtId="0" fontId="13" fillId="2" borderId="0" xfId="0" applyFont="1" applyFill="1" applyBorder="1"/>
    <xf numFmtId="174" fontId="20" fillId="38" borderId="2" xfId="2" applyNumberFormat="1" applyFont="1" applyFill="1" applyBorder="1"/>
    <xf numFmtId="174" fontId="20" fillId="2" borderId="21" xfId="2" applyNumberFormat="1" applyFont="1" applyFill="1" applyBorder="1"/>
    <xf numFmtId="0" fontId="84" fillId="2" borderId="20" xfId="1" applyFont="1" applyFill="1" applyBorder="1" applyAlignment="1">
      <alignment wrapText="1"/>
    </xf>
    <xf numFmtId="0" fontId="23" fillId="2" borderId="12" xfId="1" applyFont="1" applyFill="1" applyBorder="1" applyAlignment="1">
      <alignment wrapText="1"/>
    </xf>
    <xf numFmtId="172" fontId="24" fillId="38" borderId="12" xfId="2" applyNumberFormat="1" applyFont="1" applyFill="1" applyBorder="1"/>
    <xf numFmtId="174" fontId="24" fillId="39" borderId="12" xfId="2" applyNumberFormat="1" applyFont="1" applyFill="1" applyBorder="1"/>
    <xf numFmtId="174" fontId="24" fillId="3" borderId="12" xfId="2" applyNumberFormat="1" applyFont="1" applyFill="1" applyBorder="1"/>
    <xf numFmtId="172" fontId="24" fillId="38" borderId="12" xfId="1" applyNumberFormat="1" applyFont="1" applyFill="1" applyBorder="1"/>
    <xf numFmtId="172" fontId="23" fillId="3" borderId="12" xfId="2" applyNumberFormat="1" applyFont="1" applyFill="1" applyBorder="1" applyAlignment="1">
      <alignment horizontal="right"/>
    </xf>
    <xf numFmtId="172" fontId="23" fillId="38" borderId="12" xfId="1" applyNumberFormat="1" applyFont="1" applyFill="1" applyBorder="1"/>
    <xf numFmtId="174" fontId="24" fillId="2" borderId="16" xfId="1" applyNumberFormat="1" applyFont="1" applyFill="1" applyBorder="1"/>
    <xf numFmtId="172" fontId="24" fillId="2" borderId="16" xfId="1" applyNumberFormat="1" applyFont="1" applyFill="1" applyBorder="1"/>
    <xf numFmtId="164" fontId="24" fillId="2" borderId="16" xfId="1" applyNumberFormat="1" applyFont="1" applyFill="1" applyBorder="1" applyAlignment="1">
      <alignment horizontal="center"/>
    </xf>
    <xf numFmtId="164" fontId="24" fillId="39" borderId="16" xfId="1" applyNumberFormat="1" applyFont="1" applyFill="1" applyBorder="1" applyAlignment="1">
      <alignment horizontal="center"/>
    </xf>
    <xf numFmtId="174" fontId="24" fillId="3" borderId="16" xfId="1" applyNumberFormat="1" applyFont="1" applyFill="1" applyBorder="1"/>
    <xf numFmtId="173" fontId="24" fillId="2" borderId="10" xfId="1" applyNumberFormat="1" applyFont="1" applyFill="1" applyBorder="1"/>
    <xf numFmtId="174" fontId="24" fillId="2" borderId="44" xfId="1" applyNumberFormat="1" applyFont="1" applyFill="1" applyBorder="1"/>
    <xf numFmtId="172" fontId="24" fillId="2" borderId="10" xfId="1" applyNumberFormat="1" applyFont="1" applyFill="1" applyBorder="1"/>
    <xf numFmtId="164" fontId="24" fillId="2" borderId="44" xfId="1" applyNumberFormat="1" applyFont="1" applyFill="1" applyBorder="1" applyAlignment="1">
      <alignment horizontal="center"/>
    </xf>
    <xf numFmtId="164" fontId="24" fillId="39" borderId="10" xfId="1" applyNumberFormat="1" applyFont="1" applyFill="1" applyBorder="1" applyAlignment="1">
      <alignment horizontal="center"/>
    </xf>
    <xf numFmtId="164" fontId="24" fillId="2" borderId="10" xfId="1" applyNumberFormat="1" applyFont="1" applyFill="1" applyBorder="1" applyAlignment="1">
      <alignment horizontal="center"/>
    </xf>
    <xf numFmtId="174" fontId="24" fillId="3" borderId="44" xfId="1" applyNumberFormat="1" applyFont="1" applyFill="1" applyBorder="1"/>
    <xf numFmtId="0" fontId="23" fillId="2" borderId="29" xfId="1" applyFont="1" applyFill="1" applyBorder="1" applyAlignment="1">
      <alignment horizontal="left"/>
    </xf>
    <xf numFmtId="3" fontId="23" fillId="2" borderId="29" xfId="2" applyNumberFormat="1" applyFont="1" applyFill="1" applyBorder="1" applyAlignment="1">
      <alignment horizontal="center"/>
    </xf>
    <xf numFmtId="174" fontId="23" fillId="2" borderId="29" xfId="2" applyNumberFormat="1" applyFont="1" applyFill="1" applyBorder="1"/>
    <xf numFmtId="172" fontId="23" fillId="38" borderId="36" xfId="2" applyNumberFormat="1" applyFont="1" applyFill="1" applyBorder="1"/>
    <xf numFmtId="174" fontId="23" fillId="39" borderId="36" xfId="2" applyNumberFormat="1" applyFont="1" applyFill="1" applyBorder="1"/>
    <xf numFmtId="174" fontId="23" fillId="3" borderId="29" xfId="2" applyNumberFormat="1" applyFont="1" applyFill="1" applyBorder="1"/>
    <xf numFmtId="174" fontId="23" fillId="3" borderId="36" xfId="2" applyNumberFormat="1" applyFont="1" applyFill="1" applyBorder="1"/>
    <xf numFmtId="0" fontId="23" fillId="2" borderId="20" xfId="1" applyFont="1" applyFill="1" applyBorder="1" applyAlignment="1">
      <alignment wrapText="1"/>
    </xf>
    <xf numFmtId="172" fontId="24" fillId="2" borderId="20" xfId="2" applyNumberFormat="1" applyFont="1" applyFill="1" applyBorder="1"/>
    <xf numFmtId="174" fontId="24" fillId="2" borderId="20" xfId="2" applyNumberFormat="1" applyFont="1" applyFill="1" applyBorder="1"/>
    <xf numFmtId="172" fontId="24" fillId="38" borderId="20" xfId="2" applyNumberFormat="1" applyFont="1" applyFill="1" applyBorder="1"/>
    <xf numFmtId="174" fontId="24" fillId="39" borderId="20" xfId="2" applyNumberFormat="1" applyFont="1" applyFill="1" applyBorder="1"/>
    <xf numFmtId="174" fontId="24" fillId="2" borderId="22" xfId="2" applyNumberFormat="1" applyFont="1" applyFill="1" applyBorder="1"/>
    <xf numFmtId="174" fontId="24" fillId="3" borderId="20" xfId="2" applyNumberFormat="1" applyFont="1" applyFill="1" applyBorder="1"/>
    <xf numFmtId="172" fontId="15" fillId="38" borderId="2" xfId="2" applyNumberFormat="1" applyFont="1" applyFill="1" applyBorder="1" applyAlignment="1">
      <alignment horizontal="center"/>
    </xf>
    <xf numFmtId="3" fontId="15" fillId="39" borderId="2" xfId="2" applyNumberFormat="1" applyFont="1" applyFill="1" applyBorder="1" applyAlignment="1">
      <alignment horizontal="center"/>
    </xf>
    <xf numFmtId="3" fontId="15" fillId="3" borderId="2" xfId="2" applyNumberFormat="1" applyFont="1" applyFill="1" applyBorder="1" applyAlignment="1">
      <alignment horizontal="center"/>
    </xf>
    <xf numFmtId="180" fontId="15" fillId="2" borderId="12" xfId="2" applyNumberFormat="1" applyFont="1" applyFill="1" applyBorder="1" applyAlignment="1">
      <alignment horizontal="center"/>
    </xf>
    <xf numFmtId="180" fontId="15" fillId="39" borderId="12" xfId="2" applyNumberFormat="1" applyFont="1" applyFill="1" applyBorder="1" applyAlignment="1">
      <alignment horizontal="center"/>
    </xf>
    <xf numFmtId="180" fontId="15" fillId="3" borderId="12" xfId="2" applyNumberFormat="1" applyFont="1" applyFill="1" applyBorder="1" applyAlignment="1">
      <alignment horizontal="center"/>
    </xf>
    <xf numFmtId="172" fontId="23" fillId="2" borderId="4" xfId="2" applyNumberFormat="1" applyFont="1" applyFill="1" applyBorder="1" applyAlignment="1">
      <alignment horizontal="right"/>
    </xf>
    <xf numFmtId="172" fontId="20" fillId="2" borderId="4" xfId="2" applyNumberFormat="1" applyFont="1" applyFill="1" applyBorder="1" applyAlignment="1">
      <alignment horizontal="right"/>
    </xf>
    <xf numFmtId="172" fontId="20" fillId="39" borderId="4" xfId="2" applyNumberFormat="1" applyFont="1" applyFill="1" applyBorder="1" applyAlignment="1">
      <alignment horizontal="right"/>
    </xf>
    <xf numFmtId="172" fontId="20" fillId="3" borderId="4" xfId="2" applyNumberFormat="1" applyFont="1" applyFill="1" applyBorder="1" applyAlignment="1">
      <alignment horizontal="right"/>
    </xf>
    <xf numFmtId="172" fontId="24" fillId="2" borderId="20" xfId="1" applyNumberFormat="1" applyFont="1" applyFill="1" applyBorder="1"/>
    <xf numFmtId="172" fontId="24" fillId="39" borderId="20" xfId="1" applyNumberFormat="1" applyFont="1" applyFill="1" applyBorder="1"/>
    <xf numFmtId="172" fontId="24" fillId="3" borderId="20" xfId="1" applyNumberFormat="1" applyFont="1" applyFill="1" applyBorder="1"/>
    <xf numFmtId="172" fontId="23" fillId="39" borderId="12" xfId="1" applyNumberFormat="1" applyFont="1" applyFill="1" applyBorder="1"/>
    <xf numFmtId="172" fontId="23" fillId="3" borderId="12" xfId="1" applyNumberFormat="1" applyFont="1" applyFill="1" applyBorder="1"/>
    <xf numFmtId="172" fontId="20" fillId="38" borderId="12" xfId="2" applyNumberFormat="1" applyFont="1" applyFill="1" applyBorder="1" applyAlignment="1">
      <alignment horizontal="center"/>
    </xf>
    <xf numFmtId="172" fontId="20" fillId="39" borderId="12" xfId="2" applyNumberFormat="1" applyFont="1" applyFill="1" applyBorder="1" applyAlignment="1">
      <alignment horizontal="center"/>
    </xf>
    <xf numFmtId="172" fontId="20" fillId="3" borderId="12" xfId="2" applyNumberFormat="1" applyFont="1" applyFill="1" applyBorder="1" applyAlignment="1">
      <alignment horizontal="center"/>
    </xf>
    <xf numFmtId="172" fontId="23" fillId="39" borderId="12" xfId="1" applyNumberFormat="1" applyFont="1" applyFill="1" applyBorder="1" applyAlignment="1">
      <alignment horizontal="center"/>
    </xf>
    <xf numFmtId="172" fontId="23" fillId="3" borderId="12" xfId="1" applyNumberFormat="1" applyFont="1" applyFill="1" applyBorder="1" applyAlignment="1">
      <alignment horizontal="center"/>
    </xf>
    <xf numFmtId="164" fontId="15" fillId="2" borderId="16" xfId="14" applyNumberFormat="1" applyFont="1" applyFill="1" applyBorder="1"/>
    <xf numFmtId="172" fontId="15" fillId="38" borderId="12" xfId="1" applyNumberFormat="1" applyFont="1" applyFill="1" applyBorder="1" applyAlignment="1">
      <alignment horizontal="center"/>
    </xf>
    <xf numFmtId="172" fontId="20" fillId="38" borderId="12" xfId="1" applyNumberFormat="1" applyFont="1" applyFill="1" applyBorder="1" applyAlignment="1">
      <alignment horizontal="center"/>
    </xf>
    <xf numFmtId="172" fontId="16" fillId="3" borderId="12" xfId="2" applyNumberFormat="1" applyFont="1" applyFill="1" applyBorder="1"/>
    <xf numFmtId="173" fontId="23" fillId="2" borderId="42" xfId="1" applyNumberFormat="1" applyFont="1" applyFill="1" applyBorder="1"/>
    <xf numFmtId="0" fontId="23" fillId="2" borderId="4" xfId="1" applyFont="1" applyFill="1" applyBorder="1" applyAlignment="1">
      <alignment horizontal="left"/>
    </xf>
    <xf numFmtId="0" fontId="23" fillId="2" borderId="17" xfId="1" applyFont="1" applyFill="1" applyBorder="1" applyAlignment="1">
      <alignment horizontal="left"/>
    </xf>
    <xf numFmtId="0" fontId="23" fillId="2" borderId="25" xfId="1" applyFont="1" applyFill="1" applyBorder="1" applyAlignment="1">
      <alignment horizontal="left"/>
    </xf>
    <xf numFmtId="174" fontId="23" fillId="2" borderId="4" xfId="2" applyNumberFormat="1" applyFont="1" applyFill="1" applyBorder="1"/>
    <xf numFmtId="172" fontId="23" fillId="2" borderId="3" xfId="2" applyNumberFormat="1" applyFont="1" applyFill="1" applyBorder="1"/>
    <xf numFmtId="174" fontId="23" fillId="2" borderId="3" xfId="2" applyNumberFormat="1" applyFont="1" applyFill="1" applyBorder="1"/>
    <xf numFmtId="172" fontId="23" fillId="38" borderId="3" xfId="2" applyNumberFormat="1" applyFont="1" applyFill="1" applyBorder="1"/>
    <xf numFmtId="172" fontId="23" fillId="39" borderId="3" xfId="2" applyNumberFormat="1" applyFont="1" applyFill="1" applyBorder="1"/>
    <xf numFmtId="165" fontId="23" fillId="2" borderId="3" xfId="2" applyNumberFormat="1" applyFont="1" applyFill="1" applyBorder="1"/>
    <xf numFmtId="174" fontId="23" fillId="3" borderId="4" xfId="2" applyNumberFormat="1" applyFont="1" applyFill="1" applyBorder="1"/>
    <xf numFmtId="172" fontId="23" fillId="3" borderId="3" xfId="2" applyNumberFormat="1" applyFont="1" applyFill="1" applyBorder="1"/>
    <xf numFmtId="0" fontId="23" fillId="2" borderId="2" xfId="1" applyFont="1" applyFill="1" applyBorder="1" applyAlignment="1">
      <alignment horizontal="left"/>
    </xf>
    <xf numFmtId="0" fontId="23" fillId="2" borderId="10" xfId="1" applyFont="1" applyFill="1" applyBorder="1" applyAlignment="1">
      <alignment horizontal="left"/>
    </xf>
    <xf numFmtId="3" fontId="23" fillId="2" borderId="2" xfId="2" applyNumberFormat="1" applyFont="1" applyFill="1" applyBorder="1" applyAlignment="1">
      <alignment horizontal="center"/>
    </xf>
    <xf numFmtId="174" fontId="23" fillId="2" borderId="2" xfId="2" applyNumberFormat="1" applyFont="1" applyFill="1" applyBorder="1"/>
    <xf numFmtId="172" fontId="23" fillId="2" borderId="44" xfId="2" applyNumberFormat="1" applyFont="1" applyFill="1" applyBorder="1"/>
    <xf numFmtId="174" fontId="23" fillId="2" borderId="44" xfId="2" applyNumberFormat="1" applyFont="1" applyFill="1" applyBorder="1"/>
    <xf numFmtId="172" fontId="23" fillId="38" borderId="37" xfId="2" applyNumberFormat="1" applyFont="1" applyFill="1" applyBorder="1"/>
    <xf numFmtId="172" fontId="23" fillId="39" borderId="44" xfId="2" applyNumberFormat="1" applyFont="1" applyFill="1" applyBorder="1"/>
    <xf numFmtId="174" fontId="23" fillId="3" borderId="2" xfId="2" applyNumberFormat="1" applyFont="1" applyFill="1" applyBorder="1"/>
    <xf numFmtId="172" fontId="23" fillId="3" borderId="44" xfId="2" applyNumberFormat="1" applyFont="1" applyFill="1" applyBorder="1"/>
    <xf numFmtId="0" fontId="23" fillId="37" borderId="18" xfId="1" applyFont="1" applyFill="1" applyBorder="1" applyAlignment="1">
      <alignment horizontal="left" indent="1"/>
    </xf>
    <xf numFmtId="3" fontId="15" fillId="37" borderId="18" xfId="1" applyNumberFormat="1" applyFont="1" applyFill="1" applyBorder="1" applyAlignment="1">
      <alignment horizontal="center"/>
    </xf>
    <xf numFmtId="164" fontId="15" fillId="37" borderId="18" xfId="1" applyNumberFormat="1" applyFont="1" applyFill="1" applyBorder="1" applyAlignment="1">
      <alignment horizontal="right"/>
    </xf>
    <xf numFmtId="172" fontId="23" fillId="37" borderId="48" xfId="2" applyNumberFormat="1" applyFont="1" applyFill="1" applyBorder="1"/>
    <xf numFmtId="172" fontId="23" fillId="37" borderId="18" xfId="2" applyNumberFormat="1" applyFont="1" applyFill="1" applyBorder="1"/>
    <xf numFmtId="174" fontId="24" fillId="37" borderId="18" xfId="2" applyNumberFormat="1" applyFont="1" applyFill="1" applyBorder="1"/>
    <xf numFmtId="172" fontId="20" fillId="37" borderId="20" xfId="1" applyNumberFormat="1" applyFont="1" applyFill="1" applyBorder="1" applyAlignment="1">
      <alignment horizontal="right"/>
    </xf>
    <xf numFmtId="172" fontId="23" fillId="39" borderId="18" xfId="2" applyNumberFormat="1" applyFont="1" applyFill="1" applyBorder="1"/>
    <xf numFmtId="164" fontId="15" fillId="3" borderId="18" xfId="1" applyNumberFormat="1" applyFont="1" applyFill="1" applyBorder="1" applyAlignment="1">
      <alignment horizontal="right"/>
    </xf>
    <xf numFmtId="172" fontId="23" fillId="3" borderId="18" xfId="2" applyNumberFormat="1" applyFont="1" applyFill="1" applyBorder="1"/>
    <xf numFmtId="172" fontId="23" fillId="37" borderId="42" xfId="2" applyNumberFormat="1" applyFont="1" applyFill="1" applyBorder="1"/>
    <xf numFmtId="172" fontId="23" fillId="37" borderId="12" xfId="2" applyNumberFormat="1" applyFont="1" applyFill="1" applyBorder="1"/>
    <xf numFmtId="172" fontId="20" fillId="37" borderId="12" xfId="1" applyNumberFormat="1" applyFont="1" applyFill="1" applyBorder="1" applyAlignment="1">
      <alignment horizontal="right"/>
    </xf>
    <xf numFmtId="172" fontId="20" fillId="39" borderId="12" xfId="1" applyNumberFormat="1" applyFont="1" applyFill="1" applyBorder="1" applyAlignment="1">
      <alignment horizontal="right"/>
    </xf>
    <xf numFmtId="0" fontId="31" fillId="37" borderId="12" xfId="0" applyFont="1" applyFill="1" applyBorder="1" applyAlignment="1">
      <alignment horizontal="center"/>
    </xf>
    <xf numFmtId="164" fontId="15" fillId="37" borderId="12" xfId="1" applyNumberFormat="1" applyFont="1" applyFill="1" applyBorder="1" applyAlignment="1">
      <alignment horizontal="right"/>
    </xf>
    <xf numFmtId="3" fontId="15" fillId="3" borderId="12" xfId="1" applyNumberFormat="1" applyFont="1" applyFill="1" applyBorder="1" applyAlignment="1">
      <alignment horizontal="center"/>
    </xf>
    <xf numFmtId="164" fontId="31" fillId="37" borderId="12" xfId="1" applyNumberFormat="1" applyFont="1" applyFill="1" applyBorder="1" applyAlignment="1">
      <alignment horizontal="right"/>
    </xf>
    <xf numFmtId="0" fontId="24" fillId="37" borderId="12" xfId="1" applyFont="1" applyFill="1" applyBorder="1" applyAlignment="1">
      <alignment horizontal="left" indent="2"/>
    </xf>
    <xf numFmtId="172" fontId="15" fillId="37" borderId="12" xfId="1" applyNumberFormat="1" applyFont="1" applyFill="1" applyBorder="1" applyAlignment="1">
      <alignment horizontal="right"/>
    </xf>
    <xf numFmtId="172" fontId="15" fillId="39" borderId="12" xfId="1" applyNumberFormat="1" applyFont="1" applyFill="1" applyBorder="1" applyAlignment="1">
      <alignment horizontal="right"/>
    </xf>
    <xf numFmtId="172" fontId="15" fillId="3" borderId="12" xfId="1" applyNumberFormat="1" applyFont="1" applyFill="1" applyBorder="1" applyAlignment="1">
      <alignment horizontal="right"/>
    </xf>
    <xf numFmtId="0" fontId="20" fillId="37" borderId="59" xfId="1" applyFont="1" applyFill="1" applyBorder="1" applyAlignment="1">
      <alignment wrapText="1"/>
    </xf>
    <xf numFmtId="0" fontId="20" fillId="37" borderId="44" xfId="1" applyFont="1" applyFill="1" applyBorder="1" applyAlignment="1">
      <alignment wrapText="1"/>
    </xf>
    <xf numFmtId="172" fontId="23" fillId="37" borderId="2" xfId="2" applyNumberFormat="1" applyFont="1" applyFill="1" applyBorder="1"/>
    <xf numFmtId="164" fontId="20" fillId="37" borderId="2" xfId="1" applyNumberFormat="1" applyFont="1" applyFill="1" applyBorder="1" applyAlignment="1">
      <alignment horizontal="right"/>
    </xf>
    <xf numFmtId="0" fontId="24" fillId="37" borderId="12" xfId="1" applyFont="1" applyFill="1" applyBorder="1"/>
    <xf numFmtId="172" fontId="20" fillId="37" borderId="2" xfId="1" applyNumberFormat="1" applyFont="1" applyFill="1" applyBorder="1" applyAlignment="1">
      <alignment horizontal="right"/>
    </xf>
    <xf numFmtId="172" fontId="20" fillId="39" borderId="2" xfId="1" applyNumberFormat="1" applyFont="1" applyFill="1" applyBorder="1" applyAlignment="1">
      <alignment horizontal="right"/>
    </xf>
    <xf numFmtId="172" fontId="20" fillId="3" borderId="2" xfId="1" applyNumberFormat="1" applyFont="1" applyFill="1" applyBorder="1" applyAlignment="1">
      <alignment horizontal="right"/>
    </xf>
    <xf numFmtId="164" fontId="15" fillId="37" borderId="16" xfId="1" applyNumberFormat="1" applyFont="1" applyFill="1" applyBorder="1" applyAlignment="1">
      <alignment horizontal="right"/>
    </xf>
    <xf numFmtId="0" fontId="24" fillId="37" borderId="16" xfId="1" applyFont="1" applyFill="1" applyBorder="1"/>
    <xf numFmtId="172" fontId="15" fillId="37" borderId="16" xfId="1" applyNumberFormat="1" applyFont="1" applyFill="1" applyBorder="1" applyAlignment="1">
      <alignment horizontal="right"/>
    </xf>
    <xf numFmtId="172" fontId="15" fillId="39" borderId="16" xfId="1" applyNumberFormat="1" applyFont="1" applyFill="1" applyBorder="1" applyAlignment="1">
      <alignment horizontal="right"/>
    </xf>
    <xf numFmtId="172" fontId="15" fillId="3" borderId="16" xfId="1" applyNumberFormat="1" applyFont="1" applyFill="1" applyBorder="1" applyAlignment="1">
      <alignment horizontal="right"/>
    </xf>
    <xf numFmtId="164" fontId="20" fillId="37" borderId="10" xfId="1" applyNumberFormat="1" applyFont="1" applyFill="1" applyBorder="1" applyAlignment="1">
      <alignment horizontal="right"/>
    </xf>
    <xf numFmtId="0" fontId="24" fillId="37" borderId="10" xfId="1" applyFont="1" applyFill="1" applyBorder="1"/>
    <xf numFmtId="164" fontId="15" fillId="37" borderId="10" xfId="1" applyNumberFormat="1" applyFont="1" applyFill="1" applyBorder="1" applyAlignment="1">
      <alignment horizontal="right"/>
    </xf>
    <xf numFmtId="172" fontId="15" fillId="37" borderId="10" xfId="1" applyNumberFormat="1" applyFont="1" applyFill="1" applyBorder="1" applyAlignment="1">
      <alignment horizontal="right"/>
    </xf>
    <xf numFmtId="172" fontId="20" fillId="37" borderId="16" xfId="1" applyNumberFormat="1" applyFont="1" applyFill="1" applyBorder="1" applyAlignment="1">
      <alignment horizontal="right"/>
    </xf>
    <xf numFmtId="172" fontId="15" fillId="39" borderId="10" xfId="1" applyNumberFormat="1" applyFont="1" applyFill="1" applyBorder="1" applyAlignment="1">
      <alignment horizontal="right"/>
    </xf>
    <xf numFmtId="172" fontId="15" fillId="37" borderId="50" xfId="1" applyNumberFormat="1" applyFont="1" applyFill="1" applyBorder="1" applyAlignment="1">
      <alignment horizontal="right"/>
    </xf>
    <xf numFmtId="164" fontId="20" fillId="3" borderId="10" xfId="1" applyNumberFormat="1" applyFont="1" applyFill="1" applyBorder="1" applyAlignment="1">
      <alignment horizontal="right"/>
    </xf>
    <xf numFmtId="172" fontId="15" fillId="3" borderId="10" xfId="1" applyNumberFormat="1" applyFont="1" applyFill="1" applyBorder="1" applyAlignment="1">
      <alignment horizontal="right"/>
    </xf>
    <xf numFmtId="0" fontId="13" fillId="2" borderId="14" xfId="0" applyFont="1" applyFill="1" applyBorder="1"/>
    <xf numFmtId="172" fontId="23" fillId="2" borderId="2" xfId="2" applyNumberFormat="1" applyFont="1" applyFill="1" applyBorder="1"/>
    <xf numFmtId="174" fontId="23" fillId="3" borderId="18" xfId="2" applyNumberFormat="1" applyFont="1" applyFill="1" applyBorder="1"/>
    <xf numFmtId="174" fontId="23" fillId="39" borderId="2" xfId="2" applyNumberFormat="1" applyFont="1" applyFill="1" applyBorder="1"/>
    <xf numFmtId="174" fontId="23" fillId="2" borderId="21" xfId="2" applyNumberFormat="1" applyFont="1" applyFill="1" applyBorder="1"/>
    <xf numFmtId="174" fontId="23" fillId="3" borderId="2" xfId="1" applyNumberFormat="1" applyFont="1" applyFill="1" applyBorder="1"/>
    <xf numFmtId="0" fontId="20" fillId="2" borderId="42" xfId="1" applyFont="1" applyFill="1" applyBorder="1" applyAlignment="1">
      <alignment horizontal="left" wrapText="1"/>
    </xf>
    <xf numFmtId="0" fontId="15" fillId="3" borderId="12" xfId="1" applyFont="1" applyFill="1" applyBorder="1" applyAlignment="1">
      <alignment wrapText="1"/>
    </xf>
    <xf numFmtId="3" fontId="20" fillId="2" borderId="10" xfId="2" applyNumberFormat="1" applyFont="1" applyFill="1" applyBorder="1" applyAlignment="1">
      <alignment horizontal="center"/>
    </xf>
    <xf numFmtId="174" fontId="20" fillId="2" borderId="10" xfId="2" applyNumberFormat="1" applyFont="1" applyFill="1" applyBorder="1"/>
    <xf numFmtId="174" fontId="20" fillId="2" borderId="10" xfId="1" applyNumberFormat="1" applyFont="1" applyFill="1" applyBorder="1"/>
    <xf numFmtId="172" fontId="20" fillId="2" borderId="10" xfId="1" applyNumberFormat="1" applyFont="1" applyFill="1" applyBorder="1"/>
    <xf numFmtId="172" fontId="20" fillId="38" borderId="10" xfId="1" applyNumberFormat="1" applyFont="1" applyFill="1" applyBorder="1"/>
    <xf numFmtId="174" fontId="20" fillId="39" borderId="10" xfId="1" applyNumberFormat="1" applyFont="1" applyFill="1" applyBorder="1"/>
    <xf numFmtId="174" fontId="20" fillId="3" borderId="10" xfId="2" applyNumberFormat="1" applyFont="1" applyFill="1" applyBorder="1"/>
    <xf numFmtId="174" fontId="20" fillId="3" borderId="10" xfId="1" applyNumberFormat="1" applyFont="1" applyFill="1" applyBorder="1"/>
    <xf numFmtId="0" fontId="20" fillId="37" borderId="18" xfId="1" applyFont="1" applyFill="1" applyBorder="1" applyAlignment="1">
      <alignment horizontal="left" indent="1"/>
    </xf>
    <xf numFmtId="0" fontId="15" fillId="37" borderId="18" xfId="1" applyFont="1" applyFill="1" applyBorder="1"/>
    <xf numFmtId="174" fontId="15" fillId="37" borderId="18" xfId="1" applyNumberFormat="1" applyFont="1" applyFill="1" applyBorder="1"/>
    <xf numFmtId="172" fontId="15" fillId="37" borderId="35" xfId="2" applyNumberFormat="1" applyFont="1" applyFill="1" applyBorder="1"/>
    <xf numFmtId="0" fontId="18" fillId="37" borderId="12" xfId="1" applyFont="1" applyFill="1" applyBorder="1" applyAlignment="1">
      <alignment horizontal="left" indent="1"/>
    </xf>
    <xf numFmtId="3" fontId="24" fillId="37" borderId="12" xfId="2" applyNumberFormat="1" applyFont="1" applyFill="1" applyBorder="1" applyAlignment="1">
      <alignment horizontal="center"/>
    </xf>
    <xf numFmtId="174" fontId="24" fillId="37" borderId="12" xfId="2" applyNumberFormat="1" applyFont="1" applyFill="1" applyBorder="1"/>
    <xf numFmtId="172" fontId="24" fillId="37" borderId="12" xfId="2" applyNumberFormat="1" applyFont="1" applyFill="1" applyBorder="1"/>
    <xf numFmtId="172" fontId="24" fillId="39" borderId="12" xfId="2" applyNumberFormat="1" applyFont="1" applyFill="1" applyBorder="1"/>
    <xf numFmtId="172" fontId="24" fillId="3" borderId="12" xfId="2" applyNumberFormat="1" applyFont="1" applyFill="1" applyBorder="1"/>
    <xf numFmtId="174" fontId="24" fillId="37" borderId="12" xfId="1" applyNumberFormat="1" applyFont="1" applyFill="1" applyBorder="1"/>
    <xf numFmtId="172" fontId="24" fillId="37" borderId="12" xfId="1" applyNumberFormat="1" applyFont="1" applyFill="1" applyBorder="1"/>
    <xf numFmtId="172" fontId="24" fillId="39" borderId="12" xfId="1" applyNumberFormat="1" applyFont="1" applyFill="1" applyBorder="1"/>
    <xf numFmtId="172" fontId="24" fillId="3" borderId="12" xfId="1" applyNumberFormat="1" applyFont="1" applyFill="1" applyBorder="1"/>
    <xf numFmtId="174" fontId="23" fillId="37" borderId="2" xfId="1" applyNumberFormat="1" applyFont="1" applyFill="1" applyBorder="1"/>
    <xf numFmtId="172" fontId="23" fillId="37" borderId="2" xfId="1" applyNumberFormat="1" applyFont="1" applyFill="1" applyBorder="1"/>
    <xf numFmtId="172" fontId="23" fillId="39" borderId="2" xfId="1" applyNumberFormat="1" applyFont="1" applyFill="1" applyBorder="1"/>
    <xf numFmtId="172" fontId="23" fillId="3" borderId="2" xfId="1" applyNumberFormat="1" applyFont="1" applyFill="1" applyBorder="1"/>
    <xf numFmtId="174" fontId="24" fillId="37" borderId="16" xfId="1" applyNumberFormat="1" applyFont="1" applyFill="1" applyBorder="1"/>
    <xf numFmtId="172" fontId="24" fillId="37" borderId="16" xfId="1" applyNumberFormat="1" applyFont="1" applyFill="1" applyBorder="1"/>
    <xf numFmtId="172" fontId="24" fillId="39" borderId="16" xfId="1" applyNumberFormat="1" applyFont="1" applyFill="1" applyBorder="1"/>
    <xf numFmtId="172" fontId="24" fillId="3" borderId="16" xfId="1" applyNumberFormat="1" applyFont="1" applyFill="1" applyBorder="1"/>
    <xf numFmtId="0" fontId="15" fillId="37" borderId="43" xfId="1" applyFont="1" applyFill="1" applyBorder="1" applyAlignment="1">
      <alignment wrapText="1"/>
    </xf>
    <xf numFmtId="174" fontId="24" fillId="37" borderId="10" xfId="1" applyNumberFormat="1" applyFont="1" applyFill="1" applyBorder="1"/>
    <xf numFmtId="172" fontId="20" fillId="37" borderId="10" xfId="1" applyNumberFormat="1" applyFont="1" applyFill="1" applyBorder="1"/>
    <xf numFmtId="172" fontId="20" fillId="39" borderId="10" xfId="1" applyNumberFormat="1" applyFont="1" applyFill="1" applyBorder="1"/>
    <xf numFmtId="174" fontId="23" fillId="3" borderId="10" xfId="1" applyNumberFormat="1" applyFont="1" applyFill="1" applyBorder="1"/>
    <xf numFmtId="172" fontId="20" fillId="3" borderId="10" xfId="1" applyNumberFormat="1" applyFont="1" applyFill="1" applyBorder="1"/>
    <xf numFmtId="0" fontId="13" fillId="2" borderId="44" xfId="0" applyFont="1" applyFill="1" applyBorder="1"/>
    <xf numFmtId="174" fontId="20" fillId="2" borderId="2" xfId="1" applyNumberFormat="1" applyFont="1" applyFill="1" applyBorder="1"/>
    <xf numFmtId="174" fontId="15" fillId="38" borderId="18" xfId="2" applyNumberFormat="1" applyFont="1" applyFill="1" applyBorder="1"/>
    <xf numFmtId="174" fontId="15" fillId="2" borderId="2" xfId="2" applyNumberFormat="1" applyFont="1" applyFill="1" applyBorder="1"/>
    <xf numFmtId="174" fontId="15" fillId="39" borderId="2" xfId="2" applyNumberFormat="1" applyFont="1" applyFill="1" applyBorder="1"/>
    <xf numFmtId="174" fontId="15" fillId="2" borderId="21" xfId="2" applyNumberFormat="1" applyFont="1" applyFill="1" applyBorder="1"/>
    <xf numFmtId="174" fontId="20" fillId="3" borderId="2" xfId="1" applyNumberFormat="1" applyFont="1" applyFill="1" applyBorder="1"/>
    <xf numFmtId="174" fontId="15" fillId="3" borderId="2" xfId="2" applyNumberFormat="1" applyFont="1" applyFill="1" applyBorder="1"/>
    <xf numFmtId="0" fontId="20" fillId="2" borderId="42" xfId="1" applyFont="1" applyFill="1" applyBorder="1" applyAlignment="1">
      <alignment wrapText="1"/>
    </xf>
    <xf numFmtId="164" fontId="24" fillId="2" borderId="12" xfId="15" applyNumberFormat="1" applyFont="1" applyFill="1" applyBorder="1"/>
    <xf numFmtId="180" fontId="15" fillId="38" borderId="12" xfId="2" applyNumberFormat="1" applyFont="1" applyFill="1" applyBorder="1" applyAlignment="1">
      <alignment horizontal="center"/>
    </xf>
    <xf numFmtId="172" fontId="23" fillId="39" borderId="12" xfId="2" applyNumberFormat="1" applyFont="1" applyFill="1" applyBorder="1" applyAlignment="1">
      <alignment horizontal="right"/>
    </xf>
    <xf numFmtId="180" fontId="24" fillId="38" borderId="12" xfId="1" applyNumberFormat="1" applyFont="1" applyFill="1" applyBorder="1"/>
    <xf numFmtId="180" fontId="15" fillId="38" borderId="12" xfId="2" applyNumberFormat="1" applyFont="1" applyFill="1" applyBorder="1"/>
    <xf numFmtId="180" fontId="20" fillId="38" borderId="12" xfId="2" applyNumberFormat="1" applyFont="1" applyFill="1" applyBorder="1" applyAlignment="1">
      <alignment horizontal="center"/>
    </xf>
    <xf numFmtId="173" fontId="15" fillId="2" borderId="12" xfId="3" applyNumberFormat="1" applyFont="1" applyFill="1" applyBorder="1"/>
    <xf numFmtId="180" fontId="23" fillId="38" borderId="12" xfId="1" applyNumberFormat="1" applyFont="1" applyFill="1" applyBorder="1" applyAlignment="1">
      <alignment horizontal="center"/>
    </xf>
    <xf numFmtId="172" fontId="23" fillId="2" borderId="16" xfId="1" applyNumberFormat="1" applyFont="1" applyFill="1" applyBorder="1" applyAlignment="1">
      <alignment horizontal="center"/>
    </xf>
    <xf numFmtId="172" fontId="23" fillId="39" borderId="16" xfId="1" applyNumberFormat="1" applyFont="1" applyFill="1" applyBorder="1" applyAlignment="1">
      <alignment horizontal="center"/>
    </xf>
    <xf numFmtId="172" fontId="23" fillId="3" borderId="16" xfId="1" applyNumberFormat="1" applyFont="1" applyFill="1" applyBorder="1"/>
    <xf numFmtId="172" fontId="24" fillId="2" borderId="16" xfId="1" applyNumberFormat="1" applyFont="1" applyFill="1" applyBorder="1" applyAlignment="1">
      <alignment horizontal="center"/>
    </xf>
    <xf numFmtId="172" fontId="24" fillId="39" borderId="16" xfId="1" applyNumberFormat="1" applyFont="1" applyFill="1" applyBorder="1" applyAlignment="1">
      <alignment horizontal="center"/>
    </xf>
    <xf numFmtId="174" fontId="24" fillId="2" borderId="2" xfId="1" applyNumberFormat="1" applyFont="1" applyFill="1" applyBorder="1"/>
    <xf numFmtId="174" fontId="24" fillId="2" borderId="10" xfId="1" applyNumberFormat="1" applyFont="1" applyFill="1" applyBorder="1"/>
    <xf numFmtId="172" fontId="24" fillId="2" borderId="2" xfId="1" applyNumberFormat="1" applyFont="1" applyFill="1" applyBorder="1"/>
    <xf numFmtId="172" fontId="24" fillId="2" borderId="10" xfId="1" applyNumberFormat="1" applyFont="1" applyFill="1" applyBorder="1" applyAlignment="1">
      <alignment horizontal="center"/>
    </xf>
    <xf numFmtId="172" fontId="24" fillId="39" borderId="10" xfId="1" applyNumberFormat="1" applyFont="1" applyFill="1" applyBorder="1" applyAlignment="1">
      <alignment horizontal="center"/>
    </xf>
    <xf numFmtId="172" fontId="24" fillId="3" borderId="10" xfId="1" applyNumberFormat="1" applyFont="1" applyFill="1" applyBorder="1"/>
    <xf numFmtId="174" fontId="20" fillId="2" borderId="8" xfId="1" applyNumberFormat="1" applyFont="1" applyFill="1" applyBorder="1"/>
    <xf numFmtId="174" fontId="20" fillId="3" borderId="8" xfId="2" applyNumberFormat="1" applyFont="1" applyFill="1" applyBorder="1"/>
    <xf numFmtId="0" fontId="20" fillId="37" borderId="18" xfId="1" applyFont="1" applyFill="1" applyBorder="1" applyAlignment="1">
      <alignment horizontal="left" wrapText="1"/>
    </xf>
    <xf numFmtId="164" fontId="15" fillId="37" borderId="18" xfId="1" applyNumberFormat="1" applyFont="1" applyFill="1" applyBorder="1"/>
    <xf numFmtId="164" fontId="20" fillId="37" borderId="18" xfId="1" applyNumberFormat="1" applyFont="1" applyFill="1" applyBorder="1"/>
    <xf numFmtId="172" fontId="20" fillId="37" borderId="12" xfId="1" applyNumberFormat="1" applyFont="1" applyFill="1" applyBorder="1"/>
    <xf numFmtId="171" fontId="20" fillId="37" borderId="18" xfId="2" applyNumberFormat="1" applyFont="1" applyFill="1" applyBorder="1"/>
    <xf numFmtId="164" fontId="15" fillId="3" borderId="18" xfId="1" applyNumberFormat="1" applyFont="1" applyFill="1" applyBorder="1"/>
    <xf numFmtId="171" fontId="20" fillId="39" borderId="12" xfId="1" applyNumberFormat="1" applyFont="1" applyFill="1" applyBorder="1"/>
    <xf numFmtId="171" fontId="20" fillId="3" borderId="12" xfId="1" applyNumberFormat="1" applyFont="1" applyFill="1" applyBorder="1"/>
    <xf numFmtId="171" fontId="20" fillId="37" borderId="35" xfId="1" applyNumberFormat="1" applyFont="1" applyFill="1" applyBorder="1"/>
    <xf numFmtId="0" fontId="15" fillId="37" borderId="12" xfId="1" applyFont="1" applyFill="1" applyBorder="1" applyAlignment="1">
      <alignment horizontal="left" wrapText="1" indent="1"/>
    </xf>
    <xf numFmtId="0" fontId="24" fillId="37" borderId="12" xfId="1" applyFont="1" applyFill="1" applyBorder="1" applyAlignment="1">
      <alignment horizontal="left" wrapText="1" indent="1"/>
    </xf>
    <xf numFmtId="171" fontId="15" fillId="37" borderId="12" xfId="1" applyNumberFormat="1" applyFont="1" applyFill="1" applyBorder="1"/>
    <xf numFmtId="172" fontId="15" fillId="37" borderId="12" xfId="1" applyNumberFormat="1" applyFont="1" applyFill="1" applyBorder="1"/>
    <xf numFmtId="171" fontId="15" fillId="39" borderId="12" xfId="1" applyNumberFormat="1" applyFont="1" applyFill="1" applyBorder="1"/>
    <xf numFmtId="171" fontId="15" fillId="3" borderId="12" xfId="1" applyNumberFormat="1" applyFont="1" applyFill="1" applyBorder="1"/>
    <xf numFmtId="171" fontId="15" fillId="37" borderId="2" xfId="1" applyNumberFormat="1" applyFont="1" applyFill="1" applyBorder="1"/>
    <xf numFmtId="164" fontId="24" fillId="37" borderId="2" xfId="1" applyNumberFormat="1" applyFont="1" applyFill="1" applyBorder="1"/>
    <xf numFmtId="172" fontId="20" fillId="37" borderId="2" xfId="1" applyNumberFormat="1" applyFont="1" applyFill="1" applyBorder="1"/>
    <xf numFmtId="171" fontId="20" fillId="39" borderId="2" xfId="1" applyNumberFormat="1" applyFont="1" applyFill="1" applyBorder="1"/>
    <xf numFmtId="171" fontId="20" fillId="3" borderId="2" xfId="1" applyNumberFormat="1" applyFont="1" applyFill="1" applyBorder="1"/>
    <xf numFmtId="172" fontId="20" fillId="37" borderId="16" xfId="1" applyNumberFormat="1" applyFont="1" applyFill="1" applyBorder="1"/>
    <xf numFmtId="171" fontId="20" fillId="39" borderId="16" xfId="1" applyNumberFormat="1" applyFont="1" applyFill="1" applyBorder="1"/>
    <xf numFmtId="171" fontId="20" fillId="3" borderId="16" xfId="1" applyNumberFormat="1" applyFont="1" applyFill="1" applyBorder="1"/>
    <xf numFmtId="0" fontId="20" fillId="37" borderId="55" xfId="1" applyFont="1" applyFill="1" applyBorder="1" applyAlignment="1">
      <alignment wrapText="1"/>
    </xf>
    <xf numFmtId="171" fontId="20" fillId="39" borderId="10" xfId="1" applyNumberFormat="1" applyFont="1" applyFill="1" applyBorder="1"/>
    <xf numFmtId="171" fontId="20" fillId="3" borderId="10" xfId="1" applyNumberFormat="1" applyFont="1" applyFill="1" applyBorder="1"/>
    <xf numFmtId="0" fontId="13" fillId="2" borderId="29" xfId="0" applyFont="1" applyFill="1" applyBorder="1"/>
    <xf numFmtId="174" fontId="15" fillId="3" borderId="18" xfId="2" applyNumberFormat="1" applyFont="1" applyFill="1" applyBorder="1"/>
    <xf numFmtId="174" fontId="15" fillId="38" borderId="12" xfId="2" applyNumberFormat="1" applyFont="1" applyFill="1" applyBorder="1" applyAlignment="1">
      <alignment horizontal="center"/>
    </xf>
    <xf numFmtId="172" fontId="15" fillId="2" borderId="35" xfId="2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174" fontId="15" fillId="3" borderId="12" xfId="2" applyNumberFormat="1" applyFont="1" applyFill="1" applyBorder="1" applyAlignment="1">
      <alignment horizontal="right"/>
    </xf>
    <xf numFmtId="172" fontId="24" fillId="2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2" fontId="24" fillId="2" borderId="44" xfId="1" applyNumberFormat="1" applyFont="1" applyFill="1" applyBorder="1" applyAlignment="1">
      <alignment horizontal="center"/>
    </xf>
    <xf numFmtId="172" fontId="24" fillId="39" borderId="44" xfId="1" applyNumberFormat="1" applyFont="1" applyFill="1" applyBorder="1" applyAlignment="1">
      <alignment horizontal="center"/>
    </xf>
    <xf numFmtId="172" fontId="23" fillId="39" borderId="36" xfId="2" applyNumberFormat="1" applyFont="1" applyFill="1" applyBorder="1"/>
    <xf numFmtId="172" fontId="23" fillId="3" borderId="36" xfId="2" applyNumberFormat="1" applyFont="1" applyFill="1" applyBorder="1"/>
    <xf numFmtId="0" fontId="23" fillId="37" borderId="18" xfId="1" applyFont="1" applyFill="1" applyBorder="1"/>
    <xf numFmtId="164" fontId="23" fillId="37" borderId="18" xfId="1" applyNumberFormat="1" applyFont="1" applyFill="1" applyBorder="1"/>
    <xf numFmtId="0" fontId="15" fillId="3" borderId="18" xfId="1" applyFont="1" applyFill="1" applyBorder="1"/>
    <xf numFmtId="172" fontId="15" fillId="39" borderId="16" xfId="2" applyNumberFormat="1" applyFont="1" applyFill="1" applyBorder="1"/>
    <xf numFmtId="172" fontId="15" fillId="37" borderId="51" xfId="2" applyNumberFormat="1" applyFont="1" applyFill="1" applyBorder="1"/>
    <xf numFmtId="0" fontId="15" fillId="37" borderId="10" xfId="0" applyFont="1" applyFill="1" applyBorder="1" applyAlignment="1">
      <alignment horizontal="left" wrapText="1" indent="2"/>
    </xf>
    <xf numFmtId="3" fontId="15" fillId="37" borderId="10" xfId="2" applyNumberFormat="1" applyFont="1" applyFill="1" applyBorder="1" applyAlignment="1">
      <alignment horizontal="center"/>
    </xf>
    <xf numFmtId="172" fontId="15" fillId="39" borderId="10" xfId="2" applyNumberFormat="1" applyFont="1" applyFill="1" applyBorder="1"/>
    <xf numFmtId="172" fontId="15" fillId="3" borderId="10" xfId="2" applyNumberFormat="1" applyFont="1" applyFill="1" applyBorder="1"/>
    <xf numFmtId="0" fontId="13" fillId="2" borderId="0" xfId="0" applyFont="1" applyFill="1"/>
    <xf numFmtId="0" fontId="15" fillId="2" borderId="12" xfId="1" applyFont="1" applyFill="1" applyBorder="1" applyAlignment="1"/>
    <xf numFmtId="171" fontId="15" fillId="2" borderId="12" xfId="1" applyNumberFormat="1" applyFont="1" applyFill="1" applyBorder="1" applyAlignment="1">
      <alignment horizontal="center"/>
    </xf>
    <xf numFmtId="172" fontId="15" fillId="38" borderId="20" xfId="2" applyNumberFormat="1" applyFont="1" applyFill="1" applyBorder="1"/>
    <xf numFmtId="0" fontId="24" fillId="2" borderId="10" xfId="1" applyFont="1" applyFill="1" applyBorder="1"/>
    <xf numFmtId="172" fontId="24" fillId="2" borderId="44" xfId="1" applyNumberFormat="1" applyFont="1" applyFill="1" applyBorder="1"/>
    <xf numFmtId="176" fontId="20" fillId="38" borderId="12" xfId="2" applyNumberFormat="1" applyFont="1" applyFill="1" applyBorder="1"/>
    <xf numFmtId="176" fontId="20" fillId="2" borderId="12" xfId="2" applyNumberFormat="1" applyFont="1" applyFill="1" applyBorder="1"/>
    <xf numFmtId="176" fontId="20" fillId="39" borderId="12" xfId="2" applyNumberFormat="1" applyFont="1" applyFill="1" applyBorder="1"/>
    <xf numFmtId="176" fontId="20" fillId="2" borderId="35" xfId="2" applyNumberFormat="1" applyFont="1" applyFill="1" applyBorder="1"/>
    <xf numFmtId="176" fontId="20" fillId="3" borderId="12" xfId="2" applyNumberFormat="1" applyFont="1" applyFill="1" applyBorder="1"/>
    <xf numFmtId="164" fontId="20" fillId="2" borderId="12" xfId="1" applyNumberFormat="1" applyFont="1" applyFill="1" applyBorder="1" applyAlignment="1"/>
    <xf numFmtId="3" fontId="17" fillId="2" borderId="12" xfId="3" applyNumberFormat="1" applyFont="1" applyFill="1" applyBorder="1" applyAlignment="1">
      <alignment horizontal="center"/>
    </xf>
    <xf numFmtId="164" fontId="17" fillId="2" borderId="12" xfId="3" applyNumberFormat="1" applyFont="1" applyFill="1" applyBorder="1" applyAlignment="1">
      <alignment horizontal="center"/>
    </xf>
    <xf numFmtId="164" fontId="17" fillId="3" borderId="12" xfId="3" applyNumberFormat="1" applyFont="1" applyFill="1" applyBorder="1" applyAlignment="1">
      <alignment horizontal="center"/>
    </xf>
    <xf numFmtId="164" fontId="21" fillId="2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0" fillId="2" borderId="8" xfId="1" applyNumberFormat="1" applyFont="1" applyFill="1" applyBorder="1" applyAlignment="1"/>
    <xf numFmtId="171" fontId="20" fillId="2" borderId="20" xfId="1" applyNumberFormat="1" applyFont="1" applyFill="1" applyBorder="1"/>
    <xf numFmtId="174" fontId="16" fillId="38" borderId="16" xfId="2" applyNumberFormat="1" applyFont="1" applyFill="1" applyBorder="1"/>
    <xf numFmtId="171" fontId="20" fillId="37" borderId="18" xfId="1" applyNumberFormat="1" applyFont="1" applyFill="1" applyBorder="1"/>
    <xf numFmtId="172" fontId="16" fillId="37" borderId="12" xfId="2" applyNumberFormat="1" applyFont="1" applyFill="1" applyBorder="1"/>
    <xf numFmtId="172" fontId="16" fillId="39" borderId="12" xfId="2" applyNumberFormat="1" applyFont="1" applyFill="1" applyBorder="1"/>
    <xf numFmtId="172" fontId="16" fillId="37" borderId="35" xfId="2" applyNumberFormat="1" applyFont="1" applyFill="1" applyBorder="1"/>
    <xf numFmtId="164" fontId="23" fillId="37" borderId="20" xfId="1" applyNumberFormat="1" applyFont="1" applyFill="1" applyBorder="1"/>
    <xf numFmtId="172" fontId="15" fillId="37" borderId="16" xfId="1" applyNumberFormat="1" applyFont="1" applyFill="1" applyBorder="1"/>
    <xf numFmtId="172" fontId="15" fillId="39" borderId="16" xfId="1" applyNumberFormat="1" applyFont="1" applyFill="1" applyBorder="1"/>
    <xf numFmtId="172" fontId="15" fillId="3" borderId="16" xfId="1" applyNumberFormat="1" applyFont="1" applyFill="1" applyBorder="1"/>
    <xf numFmtId="164" fontId="15" fillId="37" borderId="10" xfId="1" applyNumberFormat="1" applyFont="1" applyFill="1" applyBorder="1"/>
    <xf numFmtId="164" fontId="15" fillId="37" borderId="50" xfId="1" applyNumberFormat="1" applyFont="1" applyFill="1" applyBorder="1"/>
    <xf numFmtId="164" fontId="15" fillId="37" borderId="43" xfId="1" applyNumberFormat="1" applyFont="1" applyFill="1" applyBorder="1"/>
    <xf numFmtId="172" fontId="15" fillId="37" borderId="10" xfId="1" applyNumberFormat="1" applyFont="1" applyFill="1" applyBorder="1"/>
    <xf numFmtId="172" fontId="15" fillId="37" borderId="2" xfId="1" applyNumberFormat="1" applyFont="1" applyFill="1" applyBorder="1"/>
    <xf numFmtId="172" fontId="15" fillId="39" borderId="10" xfId="1" applyNumberFormat="1" applyFont="1" applyFill="1" applyBorder="1"/>
    <xf numFmtId="0" fontId="15" fillId="2" borderId="1" xfId="1" applyFont="1" applyFill="1" applyBorder="1"/>
    <xf numFmtId="0" fontId="15" fillId="2" borderId="14" xfId="1" applyFont="1" applyFill="1" applyBorder="1"/>
    <xf numFmtId="174" fontId="20" fillId="3" borderId="1" xfId="2" applyNumberFormat="1" applyFont="1" applyFill="1" applyBorder="1"/>
    <xf numFmtId="174" fontId="20" fillId="2" borderId="1" xfId="2" applyNumberFormat="1" applyFont="1" applyFill="1" applyBorder="1"/>
    <xf numFmtId="0" fontId="20" fillId="2" borderId="2" xfId="13" applyFont="1" applyFill="1" applyBorder="1" applyAlignment="1" applyProtection="1">
      <alignment wrapText="1"/>
    </xf>
    <xf numFmtId="171" fontId="20" fillId="2" borderId="2" xfId="1" applyNumberFormat="1" applyFont="1" applyFill="1" applyBorder="1" applyAlignment="1">
      <alignment horizontal="center"/>
    </xf>
    <xf numFmtId="176" fontId="23" fillId="3" borderId="2" xfId="2" applyNumberFormat="1" applyFont="1" applyFill="1" applyBorder="1"/>
    <xf numFmtId="164" fontId="15" fillId="3" borderId="2" xfId="1" applyNumberFormat="1" applyFont="1" applyFill="1" applyBorder="1" applyAlignment="1">
      <alignment horizontal="center"/>
    </xf>
    <xf numFmtId="0" fontId="23" fillId="2" borderId="16" xfId="1" applyFont="1" applyFill="1" applyBorder="1" applyAlignment="1">
      <alignment horizontal="left" indent="1"/>
    </xf>
    <xf numFmtId="172" fontId="20" fillId="38" borderId="12" xfId="1" applyNumberFormat="1" applyFont="1" applyFill="1" applyBorder="1" applyAlignment="1">
      <alignment horizontal="right"/>
    </xf>
    <xf numFmtId="174" fontId="24" fillId="2" borderId="15" xfId="1" applyNumberFormat="1" applyFont="1" applyFill="1" applyBorder="1"/>
    <xf numFmtId="172" fontId="24" fillId="2" borderId="15" xfId="1" applyNumberFormat="1" applyFont="1" applyFill="1" applyBorder="1"/>
    <xf numFmtId="172" fontId="24" fillId="39" borderId="44" xfId="1" applyNumberFormat="1" applyFont="1" applyFill="1" applyBorder="1"/>
    <xf numFmtId="172" fontId="24" fillId="3" borderId="44" xfId="1" applyNumberFormat="1" applyFont="1" applyFill="1" applyBorder="1"/>
    <xf numFmtId="0" fontId="23" fillId="2" borderId="37" xfId="1" applyFont="1" applyFill="1" applyBorder="1" applyAlignment="1">
      <alignment horizontal="left"/>
    </xf>
    <xf numFmtId="3" fontId="23" fillId="2" borderId="37" xfId="2" applyNumberFormat="1" applyFont="1" applyFill="1" applyBorder="1" applyAlignment="1">
      <alignment horizontal="center"/>
    </xf>
    <xf numFmtId="172" fontId="23" fillId="38" borderId="47" xfId="2" applyNumberFormat="1" applyFont="1" applyFill="1" applyBorder="1"/>
    <xf numFmtId="174" fontId="23" fillId="3" borderId="3" xfId="2" applyNumberFormat="1" applyFont="1" applyFill="1" applyBorder="1"/>
    <xf numFmtId="171" fontId="15" fillId="37" borderId="48" xfId="1" applyNumberFormat="1" applyFont="1" applyFill="1" applyBorder="1" applyAlignment="1">
      <alignment horizontal="center"/>
    </xf>
    <xf numFmtId="171" fontId="15" fillId="37" borderId="18" xfId="1" applyNumberFormat="1" applyFont="1" applyFill="1" applyBorder="1" applyAlignment="1">
      <alignment horizontal="center"/>
    </xf>
    <xf numFmtId="172" fontId="15" fillId="37" borderId="12" xfId="1" applyNumberFormat="1" applyFont="1" applyFill="1" applyBorder="1" applyAlignment="1">
      <alignment horizontal="center"/>
    </xf>
    <xf numFmtId="172" fontId="15" fillId="39" borderId="12" xfId="1" applyNumberFormat="1" applyFont="1" applyFill="1" applyBorder="1" applyAlignment="1">
      <alignment horizontal="center"/>
    </xf>
    <xf numFmtId="172" fontId="15" fillId="3" borderId="12" xfId="1" applyNumberFormat="1" applyFont="1" applyFill="1" applyBorder="1" applyAlignment="1">
      <alignment horizontal="center"/>
    </xf>
    <xf numFmtId="172" fontId="20" fillId="37" borderId="12" xfId="1" applyNumberFormat="1" applyFont="1" applyFill="1" applyBorder="1" applyAlignment="1">
      <alignment horizontal="center"/>
    </xf>
    <xf numFmtId="172" fontId="20" fillId="39" borderId="12" xfId="1" applyNumberFormat="1" applyFont="1" applyFill="1" applyBorder="1" applyAlignment="1">
      <alignment horizontal="center"/>
    </xf>
    <xf numFmtId="172" fontId="20" fillId="3" borderId="12" xfId="1" applyNumberFormat="1" applyFont="1" applyFill="1" applyBorder="1" applyAlignment="1">
      <alignment horizontal="center"/>
    </xf>
    <xf numFmtId="172" fontId="20" fillId="37" borderId="2" xfId="1" applyNumberFormat="1" applyFont="1" applyFill="1" applyBorder="1" applyAlignment="1">
      <alignment horizontal="center"/>
    </xf>
    <xf numFmtId="172" fontId="20" fillId="39" borderId="2" xfId="1" applyNumberFormat="1" applyFont="1" applyFill="1" applyBorder="1" applyAlignment="1">
      <alignment horizontal="center"/>
    </xf>
    <xf numFmtId="172" fontId="20" fillId="3" borderId="2" xfId="1" applyNumberFormat="1" applyFont="1" applyFill="1" applyBorder="1" applyAlignment="1">
      <alignment horizontal="center"/>
    </xf>
    <xf numFmtId="164" fontId="15" fillId="37" borderId="16" xfId="1" applyNumberFormat="1" applyFont="1" applyFill="1" applyBorder="1" applyAlignment="1">
      <alignment horizontal="center"/>
    </xf>
    <xf numFmtId="172" fontId="15" fillId="37" borderId="16" xfId="1" applyNumberFormat="1" applyFont="1" applyFill="1" applyBorder="1" applyAlignment="1">
      <alignment horizontal="center"/>
    </xf>
    <xf numFmtId="172" fontId="15" fillId="39" borderId="16" xfId="1" applyNumberFormat="1" applyFont="1" applyFill="1" applyBorder="1" applyAlignment="1">
      <alignment horizontal="center"/>
    </xf>
    <xf numFmtId="164" fontId="15" fillId="3" borderId="16" xfId="1" applyNumberFormat="1" applyFont="1" applyFill="1" applyBorder="1" applyAlignment="1">
      <alignment horizontal="center"/>
    </xf>
    <xf numFmtId="172" fontId="15" fillId="3" borderId="16" xfId="1" applyNumberFormat="1" applyFont="1" applyFill="1" applyBorder="1" applyAlignment="1">
      <alignment horizontal="center"/>
    </xf>
    <xf numFmtId="164" fontId="15" fillId="37" borderId="10" xfId="1" applyNumberFormat="1" applyFont="1" applyFill="1" applyBorder="1" applyAlignment="1">
      <alignment horizontal="center"/>
    </xf>
    <xf numFmtId="172" fontId="15" fillId="37" borderId="10" xfId="1" applyNumberFormat="1" applyFont="1" applyFill="1" applyBorder="1" applyAlignment="1">
      <alignment horizontal="center"/>
    </xf>
    <xf numFmtId="172" fontId="16" fillId="37" borderId="10" xfId="2" applyNumberFormat="1" applyFont="1" applyFill="1" applyBorder="1"/>
    <xf numFmtId="172" fontId="15" fillId="39" borderId="10" xfId="1" applyNumberFormat="1" applyFont="1" applyFill="1" applyBorder="1" applyAlignment="1">
      <alignment horizontal="center"/>
    </xf>
    <xf numFmtId="172" fontId="15" fillId="37" borderId="50" xfId="1" applyNumberFormat="1" applyFont="1" applyFill="1" applyBorder="1" applyAlignment="1">
      <alignment horizontal="center"/>
    </xf>
    <xf numFmtId="164" fontId="20" fillId="3" borderId="10" xfId="1" applyNumberFormat="1" applyFont="1" applyFill="1" applyBorder="1" applyAlignment="1">
      <alignment horizontal="center"/>
    </xf>
    <xf numFmtId="172" fontId="15" fillId="3" borderId="10" xfId="1" applyNumberFormat="1" applyFont="1" applyFill="1" applyBorder="1" applyAlignment="1">
      <alignment horizontal="center"/>
    </xf>
    <xf numFmtId="0" fontId="13" fillId="2" borderId="1" xfId="0" applyFont="1" applyFill="1" applyBorder="1"/>
    <xf numFmtId="172" fontId="20" fillId="2" borderId="2" xfId="2" applyNumberFormat="1" applyFont="1" applyFill="1" applyBorder="1" applyAlignment="1">
      <alignment horizontal="center"/>
    </xf>
    <xf numFmtId="174" fontId="20" fillId="3" borderId="2" xfId="2" applyNumberFormat="1" applyFont="1" applyFill="1" applyBorder="1" applyAlignment="1">
      <alignment horizontal="center"/>
    </xf>
    <xf numFmtId="174" fontId="20" fillId="2" borderId="2" xfId="2" applyNumberFormat="1" applyFont="1" applyFill="1" applyBorder="1" applyAlignment="1">
      <alignment horizontal="center"/>
    </xf>
    <xf numFmtId="174" fontId="20" fillId="39" borderId="2" xfId="2" applyNumberFormat="1" applyFont="1" applyFill="1" applyBorder="1" applyAlignment="1">
      <alignment horizontal="center"/>
    </xf>
    <xf numFmtId="174" fontId="20" fillId="2" borderId="21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center"/>
    </xf>
    <xf numFmtId="0" fontId="20" fillId="2" borderId="21" xfId="13" applyFont="1" applyFill="1" applyBorder="1" applyAlignment="1" applyProtection="1">
      <alignment wrapText="1"/>
    </xf>
    <xf numFmtId="174" fontId="20" fillId="2" borderId="2" xfId="2" applyNumberFormat="1" applyFont="1" applyFill="1" applyBorder="1" applyAlignment="1">
      <alignment horizontal="right"/>
    </xf>
    <xf numFmtId="0" fontId="24" fillId="2" borderId="12" xfId="1" applyFont="1" applyFill="1" applyBorder="1" applyAlignment="1">
      <alignment horizontal="center"/>
    </xf>
    <xf numFmtId="0" fontId="24" fillId="3" borderId="12" xfId="1" applyFont="1" applyFill="1" applyBorder="1" applyAlignment="1">
      <alignment horizontal="center"/>
    </xf>
    <xf numFmtId="172" fontId="24" fillId="38" borderId="12" xfId="2" applyNumberFormat="1" applyFont="1" applyFill="1" applyBorder="1" applyAlignment="1">
      <alignment horizontal="center"/>
    </xf>
    <xf numFmtId="172" fontId="23" fillId="2" borderId="2" xfId="1" applyNumberFormat="1" applyFont="1" applyFill="1" applyBorder="1" applyAlignment="1">
      <alignment horizontal="center"/>
    </xf>
    <xf numFmtId="174" fontId="23" fillId="2" borderId="42" xfId="1" applyNumberFormat="1" applyFont="1" applyFill="1" applyBorder="1"/>
    <xf numFmtId="173" fontId="24" fillId="2" borderId="44" xfId="1" applyNumberFormat="1" applyFont="1" applyFill="1" applyBorder="1"/>
    <xf numFmtId="174" fontId="23" fillId="3" borderId="42" xfId="1" applyNumberFormat="1" applyFont="1" applyFill="1" applyBorder="1"/>
    <xf numFmtId="3" fontId="23" fillId="2" borderId="36" xfId="2" applyNumberFormat="1" applyFont="1" applyFill="1" applyBorder="1" applyAlignment="1">
      <alignment horizontal="center"/>
    </xf>
    <xf numFmtId="174" fontId="23" fillId="2" borderId="8" xfId="2" applyNumberFormat="1" applyFont="1" applyFill="1" applyBorder="1"/>
    <xf numFmtId="3" fontId="20" fillId="37" borderId="18" xfId="1" applyNumberFormat="1" applyFont="1" applyFill="1" applyBorder="1" applyAlignment="1">
      <alignment horizontal="center"/>
    </xf>
    <xf numFmtId="164" fontId="20" fillId="37" borderId="48" xfId="1" applyNumberFormat="1" applyFont="1" applyFill="1" applyBorder="1"/>
    <xf numFmtId="164" fontId="20" fillId="3" borderId="48" xfId="1" applyNumberFormat="1" applyFont="1" applyFill="1" applyBorder="1"/>
    <xf numFmtId="0" fontId="15" fillId="2" borderId="32" xfId="1" applyFont="1" applyFill="1" applyBorder="1"/>
    <xf numFmtId="171" fontId="20" fillId="37" borderId="20" xfId="1" applyNumberFormat="1" applyFont="1" applyFill="1" applyBorder="1"/>
    <xf numFmtId="172" fontId="20" fillId="39" borderId="20" xfId="1" applyNumberFormat="1" applyFont="1" applyFill="1" applyBorder="1" applyAlignment="1">
      <alignment horizontal="right"/>
    </xf>
    <xf numFmtId="172" fontId="20" fillId="3" borderId="20" xfId="1" applyNumberFormat="1" applyFont="1" applyFill="1" applyBorder="1" applyAlignment="1">
      <alignment horizontal="right"/>
    </xf>
    <xf numFmtId="0" fontId="20" fillId="37" borderId="43" xfId="1" applyFont="1" applyFill="1" applyBorder="1" applyAlignment="1">
      <alignment wrapText="1"/>
    </xf>
    <xf numFmtId="0" fontId="15" fillId="37" borderId="55" xfId="1" applyFont="1" applyFill="1" applyBorder="1" applyAlignment="1">
      <alignment wrapText="1"/>
    </xf>
    <xf numFmtId="3" fontId="15" fillId="37" borderId="10" xfId="1" applyNumberFormat="1" applyFont="1" applyFill="1" applyBorder="1" applyAlignment="1">
      <alignment horizontal="center"/>
    </xf>
    <xf numFmtId="172" fontId="16" fillId="37" borderId="16" xfId="2" applyNumberFormat="1" applyFont="1" applyFill="1" applyBorder="1"/>
    <xf numFmtId="164" fontId="15" fillId="3" borderId="10" xfId="1" applyNumberFormat="1" applyFont="1" applyFill="1" applyBorder="1" applyAlignment="1">
      <alignment horizontal="right"/>
    </xf>
    <xf numFmtId="0" fontId="13" fillId="2" borderId="48" xfId="0" applyFont="1" applyFill="1" applyBorder="1"/>
    <xf numFmtId="172" fontId="23" fillId="39" borderId="15" xfId="1" applyNumberFormat="1" applyFont="1" applyFill="1" applyBorder="1" applyAlignment="1">
      <alignment horizontal="center"/>
    </xf>
    <xf numFmtId="172" fontId="23" fillId="2" borderId="15" xfId="1" applyNumberFormat="1" applyFont="1" applyFill="1" applyBorder="1" applyAlignment="1">
      <alignment horizontal="center"/>
    </xf>
    <xf numFmtId="172" fontId="23" fillId="2" borderId="2" xfId="1" applyNumberFormat="1" applyFont="1" applyFill="1" applyBorder="1"/>
    <xf numFmtId="174" fontId="20" fillId="2" borderId="4" xfId="2" applyNumberFormat="1" applyFont="1" applyFill="1" applyBorder="1" applyAlignment="1">
      <alignment horizontal="right"/>
    </xf>
    <xf numFmtId="165" fontId="20" fillId="2" borderId="4" xfId="2" applyNumberFormat="1" applyFont="1" applyFill="1" applyBorder="1"/>
    <xf numFmtId="174" fontId="20" fillId="3" borderId="4" xfId="2" applyNumberFormat="1" applyFont="1" applyFill="1" applyBorder="1" applyAlignment="1">
      <alignment horizontal="right"/>
    </xf>
    <xf numFmtId="4" fontId="20" fillId="37" borderId="18" xfId="1" applyNumberFormat="1" applyFont="1" applyFill="1" applyBorder="1" applyAlignment="1">
      <alignment horizontal="left" wrapText="1" indent="1"/>
    </xf>
    <xf numFmtId="3" fontId="20" fillId="37" borderId="18" xfId="4" applyNumberFormat="1" applyFont="1" applyFill="1" applyBorder="1" applyAlignment="1">
      <alignment horizontal="center"/>
    </xf>
    <xf numFmtId="170" fontId="20" fillId="37" borderId="18" xfId="4" applyNumberFormat="1" applyFont="1" applyFill="1" applyBorder="1"/>
    <xf numFmtId="172" fontId="16" fillId="37" borderId="20" xfId="2" applyNumberFormat="1" applyFont="1" applyFill="1" applyBorder="1"/>
    <xf numFmtId="170" fontId="20" fillId="3" borderId="18" xfId="4" applyNumberFormat="1" applyFont="1" applyFill="1" applyBorder="1"/>
    <xf numFmtId="3" fontId="20" fillId="37" borderId="12" xfId="4" applyNumberFormat="1" applyFont="1" applyFill="1" applyBorder="1" applyAlignment="1">
      <alignment horizontal="center"/>
    </xf>
    <xf numFmtId="170" fontId="20" fillId="37" borderId="12" xfId="4" applyNumberFormat="1" applyFont="1" applyFill="1" applyBorder="1"/>
    <xf numFmtId="169" fontId="20" fillId="37" borderId="12" xfId="4" applyNumberFormat="1" applyFont="1" applyFill="1" applyBorder="1"/>
    <xf numFmtId="172" fontId="20" fillId="37" borderId="12" xfId="4" applyNumberFormat="1" applyFont="1" applyFill="1" applyBorder="1"/>
    <xf numFmtId="172" fontId="20" fillId="39" borderId="12" xfId="4" applyNumberFormat="1" applyFont="1" applyFill="1" applyBorder="1"/>
    <xf numFmtId="170" fontId="20" fillId="3" borderId="12" xfId="4" applyNumberFormat="1" applyFont="1" applyFill="1" applyBorder="1"/>
    <xf numFmtId="172" fontId="20" fillId="3" borderId="12" xfId="4" applyNumberFormat="1" applyFont="1" applyFill="1" applyBorder="1"/>
    <xf numFmtId="0" fontId="24" fillId="37" borderId="12" xfId="1" applyFont="1" applyFill="1" applyBorder="1" applyAlignment="1">
      <alignment horizontal="left" indent="1"/>
    </xf>
    <xf numFmtId="3" fontId="15" fillId="37" borderId="12" xfId="4" applyNumberFormat="1" applyFont="1" applyFill="1" applyBorder="1" applyAlignment="1">
      <alignment horizontal="center"/>
    </xf>
    <xf numFmtId="170" fontId="15" fillId="37" borderId="12" xfId="4" applyNumberFormat="1" applyFont="1" applyFill="1" applyBorder="1"/>
    <xf numFmtId="169" fontId="15" fillId="37" borderId="12" xfId="4" applyNumberFormat="1" applyFont="1" applyFill="1" applyBorder="1"/>
    <xf numFmtId="172" fontId="15" fillId="37" borderId="12" xfId="4" applyNumberFormat="1" applyFont="1" applyFill="1" applyBorder="1"/>
    <xf numFmtId="172" fontId="15" fillId="39" borderId="12" xfId="4" applyNumberFormat="1" applyFont="1" applyFill="1" applyBorder="1"/>
    <xf numFmtId="170" fontId="15" fillId="3" borderId="12" xfId="4" applyNumberFormat="1" applyFont="1" applyFill="1" applyBorder="1"/>
    <xf numFmtId="172" fontId="15" fillId="3" borderId="12" xfId="4" applyNumberFormat="1" applyFont="1" applyFill="1" applyBorder="1"/>
    <xf numFmtId="0" fontId="15" fillId="37" borderId="16" xfId="1" applyFont="1" applyFill="1" applyBorder="1" applyAlignment="1">
      <alignment horizontal="left" wrapText="1" indent="2"/>
    </xf>
    <xf numFmtId="0" fontId="20" fillId="37" borderId="39" xfId="1" applyFont="1" applyFill="1" applyBorder="1" applyAlignment="1">
      <alignment wrapText="1"/>
    </xf>
    <xf numFmtId="0" fontId="20" fillId="37" borderId="3" xfId="1" applyFont="1" applyFill="1" applyBorder="1" applyAlignment="1">
      <alignment wrapText="1"/>
    </xf>
    <xf numFmtId="0" fontId="15" fillId="37" borderId="4" xfId="1" applyFont="1" applyFill="1" applyBorder="1" applyAlignment="1">
      <alignment horizontal="left" wrapText="1" indent="2"/>
    </xf>
    <xf numFmtId="169" fontId="20" fillId="37" borderId="4" xfId="4" applyNumberFormat="1" applyFont="1" applyFill="1" applyBorder="1"/>
    <xf numFmtId="172" fontId="23" fillId="37" borderId="4" xfId="1" applyNumberFormat="1" applyFont="1" applyFill="1" applyBorder="1"/>
    <xf numFmtId="172" fontId="23" fillId="39" borderId="4" xfId="1" applyNumberFormat="1" applyFont="1" applyFill="1" applyBorder="1"/>
    <xf numFmtId="172" fontId="23" fillId="37" borderId="40" xfId="1" applyNumberFormat="1" applyFont="1" applyFill="1" applyBorder="1"/>
    <xf numFmtId="172" fontId="23" fillId="3" borderId="40" xfId="1" applyNumberFormat="1" applyFont="1" applyFill="1" applyBorder="1"/>
    <xf numFmtId="178" fontId="20" fillId="37" borderId="12" xfId="4" applyNumberFormat="1" applyFont="1" applyFill="1" applyBorder="1"/>
    <xf numFmtId="174" fontId="18" fillId="37" borderId="17" xfId="2" applyNumberFormat="1" applyFont="1" applyFill="1" applyBorder="1"/>
    <xf numFmtId="172" fontId="23" fillId="37" borderId="65" xfId="1" applyNumberFormat="1" applyFont="1" applyFill="1" applyBorder="1"/>
    <xf numFmtId="172" fontId="23" fillId="37" borderId="25" xfId="1" applyNumberFormat="1" applyFont="1" applyFill="1" applyBorder="1"/>
    <xf numFmtId="169" fontId="20" fillId="3" borderId="12" xfId="4" applyNumberFormat="1" applyFont="1" applyFill="1" applyBorder="1"/>
    <xf numFmtId="172" fontId="23" fillId="3" borderId="25" xfId="1" applyNumberFormat="1" applyFont="1" applyFill="1" applyBorder="1"/>
    <xf numFmtId="178" fontId="15" fillId="37" borderId="12" xfId="4" applyNumberFormat="1" applyFont="1" applyFill="1" applyBorder="1"/>
    <xf numFmtId="169" fontId="15" fillId="37" borderId="16" xfId="4" applyNumberFormat="1" applyFont="1" applyFill="1" applyBorder="1"/>
    <xf numFmtId="172" fontId="24" fillId="37" borderId="44" xfId="1" applyNumberFormat="1" applyFont="1" applyFill="1" applyBorder="1"/>
    <xf numFmtId="172" fontId="24" fillId="37" borderId="2" xfId="1" applyNumberFormat="1" applyFont="1" applyFill="1" applyBorder="1"/>
    <xf numFmtId="169" fontId="15" fillId="3" borderId="12" xfId="4" applyNumberFormat="1" applyFont="1" applyFill="1" applyBorder="1"/>
    <xf numFmtId="172" fontId="24" fillId="3" borderId="2" xfId="1" applyNumberFormat="1" applyFont="1" applyFill="1" applyBorder="1"/>
    <xf numFmtId="3" fontId="20" fillId="37" borderId="16" xfId="4" applyNumberFormat="1" applyFont="1" applyFill="1" applyBorder="1" applyAlignment="1">
      <alignment horizontal="center"/>
    </xf>
    <xf numFmtId="178" fontId="20" fillId="37" borderId="16" xfId="4" applyNumberFormat="1" applyFont="1" applyFill="1" applyBorder="1"/>
    <xf numFmtId="172" fontId="23" fillId="37" borderId="44" xfId="1" applyNumberFormat="1" applyFont="1" applyFill="1" applyBorder="1"/>
    <xf numFmtId="172" fontId="23" fillId="37" borderId="20" xfId="1" applyNumberFormat="1" applyFont="1" applyFill="1" applyBorder="1"/>
    <xf numFmtId="169" fontId="20" fillId="3" borderId="16" xfId="4" applyNumberFormat="1" applyFont="1" applyFill="1" applyBorder="1"/>
    <xf numFmtId="0" fontId="15" fillId="37" borderId="10" xfId="1" applyFont="1" applyFill="1" applyBorder="1" applyAlignment="1">
      <alignment horizontal="left" wrapText="1" indent="2"/>
    </xf>
    <xf numFmtId="3" fontId="15" fillId="37" borderId="10" xfId="4" applyNumberFormat="1" applyFont="1" applyFill="1" applyBorder="1" applyAlignment="1">
      <alignment horizontal="center"/>
    </xf>
    <xf numFmtId="178" fontId="15" fillId="37" borderId="10" xfId="4" applyNumberFormat="1" applyFont="1" applyFill="1" applyBorder="1"/>
    <xf numFmtId="169" fontId="15" fillId="37" borderId="10" xfId="4" applyNumberFormat="1" applyFont="1" applyFill="1" applyBorder="1"/>
    <xf numFmtId="174" fontId="24" fillId="37" borderId="7" xfId="1" applyNumberFormat="1" applyFont="1" applyFill="1" applyBorder="1"/>
    <xf numFmtId="174" fontId="18" fillId="37" borderId="7" xfId="2" applyNumberFormat="1" applyFont="1" applyFill="1" applyBorder="1"/>
    <xf numFmtId="172" fontId="24" fillId="37" borderId="55" xfId="1" applyNumberFormat="1" applyFont="1" applyFill="1" applyBorder="1"/>
    <xf numFmtId="172" fontId="24" fillId="37" borderId="7" xfId="1" applyNumberFormat="1" applyFont="1" applyFill="1" applyBorder="1"/>
    <xf numFmtId="172" fontId="24" fillId="39" borderId="7" xfId="1" applyNumberFormat="1" applyFont="1" applyFill="1" applyBorder="1"/>
    <xf numFmtId="172" fontId="24" fillId="37" borderId="10" xfId="1" applyNumberFormat="1" applyFont="1" applyFill="1" applyBorder="1"/>
    <xf numFmtId="169" fontId="15" fillId="3" borderId="10" xfId="4" applyNumberFormat="1" applyFont="1" applyFill="1" applyBorder="1"/>
    <xf numFmtId="165" fontId="20" fillId="2" borderId="12" xfId="2" applyNumberFormat="1" applyFont="1" applyFill="1" applyBorder="1" applyAlignment="1">
      <alignment horizontal="center"/>
    </xf>
    <xf numFmtId="165" fontId="20" fillId="38" borderId="12" xfId="2" applyNumberFormat="1" applyFont="1" applyFill="1" applyBorder="1" applyAlignment="1">
      <alignment horizontal="center"/>
    </xf>
    <xf numFmtId="165" fontId="20" fillId="39" borderId="12" xfId="2" applyNumberFormat="1" applyFont="1" applyFill="1" applyBorder="1" applyAlignment="1">
      <alignment horizontal="center"/>
    </xf>
    <xf numFmtId="172" fontId="15" fillId="2" borderId="16" xfId="2" applyNumberFormat="1" applyFont="1" applyFill="1" applyBorder="1" applyAlignment="1">
      <alignment horizontal="center"/>
    </xf>
    <xf numFmtId="0" fontId="22" fillId="37" borderId="35" xfId="0" applyFont="1" applyFill="1" applyBorder="1" applyAlignment="1">
      <alignment horizontal="left" wrapText="1" indent="1"/>
    </xf>
    <xf numFmtId="3" fontId="18" fillId="2" borderId="20" xfId="2" applyNumberFormat="1" applyFont="1" applyFill="1" applyBorder="1" applyAlignment="1">
      <alignment horizontal="center" vertical="center"/>
    </xf>
    <xf numFmtId="0" fontId="22" fillId="37" borderId="16" xfId="0" applyFont="1" applyFill="1" applyBorder="1" applyAlignment="1">
      <alignment horizontal="left" indent="1"/>
    </xf>
    <xf numFmtId="0" fontId="20" fillId="37" borderId="15" xfId="0" applyFont="1" applyFill="1" applyBorder="1" applyAlignment="1">
      <alignment horizontal="left" wrapText="1" indent="2"/>
    </xf>
    <xf numFmtId="164" fontId="18" fillId="2" borderId="10" xfId="1" applyNumberFormat="1" applyFont="1" applyFill="1" applyBorder="1" applyAlignment="1">
      <alignment vertical="center" wrapText="1"/>
    </xf>
    <xf numFmtId="0" fontId="75" fillId="37" borderId="21" xfId="0" applyFont="1" applyFill="1" applyBorder="1" applyAlignment="1">
      <alignment horizontal="left" indent="1"/>
    </xf>
    <xf numFmtId="0" fontId="20" fillId="37" borderId="82" xfId="0" applyFont="1" applyFill="1" applyBorder="1" applyAlignment="1">
      <alignment horizontal="left" wrapText="1" indent="2"/>
    </xf>
    <xf numFmtId="0" fontId="18" fillId="2" borderId="15" xfId="0" applyFont="1" applyFill="1" applyBorder="1" applyAlignment="1">
      <alignment horizontal="center" wrapText="1"/>
    </xf>
    <xf numFmtId="171" fontId="17" fillId="2" borderId="15" xfId="1" applyNumberFormat="1" applyFont="1" applyFill="1" applyBorder="1"/>
    <xf numFmtId="0" fontId="18" fillId="2" borderId="35" xfId="1" applyFont="1" applyFill="1" applyBorder="1" applyAlignment="1">
      <alignment horizontal="left" wrapText="1" indent="2"/>
    </xf>
    <xf numFmtId="0" fontId="20" fillId="2" borderId="20" xfId="0" applyFont="1" applyFill="1" applyBorder="1" applyAlignment="1">
      <alignment horizontal="left" wrapText="1"/>
    </xf>
    <xf numFmtId="3" fontId="20" fillId="37" borderId="12" xfId="2" applyNumberFormat="1" applyFont="1" applyFill="1" applyBorder="1"/>
    <xf numFmtId="0" fontId="31" fillId="37" borderId="12" xfId="0" applyFont="1" applyFill="1" applyBorder="1" applyAlignment="1">
      <alignment horizontal="left" wrapText="1" indent="1"/>
    </xf>
    <xf numFmtId="0" fontId="20" fillId="37" borderId="12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vertical="center" wrapText="1"/>
    </xf>
    <xf numFmtId="0" fontId="15" fillId="3" borderId="7" xfId="1" applyFont="1" applyFill="1" applyBorder="1" applyAlignment="1">
      <alignment horizontal="center" wrapText="1"/>
    </xf>
    <xf numFmtId="174" fontId="18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93" fillId="2" borderId="2" xfId="1" applyFont="1" applyFill="1" applyBorder="1" applyAlignment="1">
      <alignment horizontal="left"/>
    </xf>
    <xf numFmtId="0" fontId="15" fillId="3" borderId="2" xfId="1" applyFont="1" applyFill="1" applyBorder="1"/>
    <xf numFmtId="0" fontId="15" fillId="39" borderId="2" xfId="1" applyFont="1" applyFill="1" applyBorder="1"/>
    <xf numFmtId="0" fontId="24" fillId="3" borderId="16" xfId="1" applyFont="1" applyFill="1" applyBorder="1"/>
    <xf numFmtId="0" fontId="15" fillId="2" borderId="15" xfId="1" applyFont="1" applyFill="1" applyBorder="1" applyAlignment="1">
      <alignment wrapText="1"/>
    </xf>
    <xf numFmtId="173" fontId="23" fillId="2" borderId="44" xfId="1" applyNumberFormat="1" applyFont="1" applyFill="1" applyBorder="1"/>
    <xf numFmtId="172" fontId="23" fillId="2" borderId="44" xfId="1" applyNumberFormat="1" applyFont="1" applyFill="1" applyBorder="1"/>
    <xf numFmtId="172" fontId="23" fillId="2" borderId="44" xfId="1" applyNumberFormat="1" applyFont="1" applyFill="1" applyBorder="1" applyAlignment="1">
      <alignment horizontal="center"/>
    </xf>
    <xf numFmtId="172" fontId="23" fillId="39" borderId="44" xfId="1" applyNumberFormat="1" applyFont="1" applyFill="1" applyBorder="1" applyAlignment="1">
      <alignment horizontal="center"/>
    </xf>
    <xf numFmtId="174" fontId="24" fillId="3" borderId="2" xfId="1" applyNumberFormat="1" applyFont="1" applyFill="1" applyBorder="1"/>
    <xf numFmtId="172" fontId="23" fillId="3" borderId="15" xfId="1" applyNumberFormat="1" applyFont="1" applyFill="1" applyBorder="1"/>
    <xf numFmtId="2" fontId="24" fillId="2" borderId="0" xfId="1" applyNumberFormat="1" applyFont="1" applyFill="1" applyBorder="1"/>
    <xf numFmtId="174" fontId="20" fillId="37" borderId="48" xfId="2" applyNumberFormat="1" applyFont="1" applyFill="1" applyBorder="1"/>
    <xf numFmtId="171" fontId="21" fillId="37" borderId="12" xfId="1" applyNumberFormat="1" applyFont="1" applyFill="1" applyBorder="1"/>
    <xf numFmtId="174" fontId="23" fillId="37" borderId="12" xfId="2" applyNumberFormat="1" applyFont="1" applyFill="1" applyBorder="1"/>
    <xf numFmtId="174" fontId="23" fillId="37" borderId="12" xfId="1" applyNumberFormat="1" applyFont="1" applyFill="1" applyBorder="1" applyAlignment="1">
      <alignment horizontal="center"/>
    </xf>
    <xf numFmtId="172" fontId="23" fillId="37" borderId="12" xfId="1" applyNumberFormat="1" applyFont="1" applyFill="1" applyBorder="1" applyAlignment="1">
      <alignment horizontal="center"/>
    </xf>
    <xf numFmtId="174" fontId="23" fillId="3" borderId="12" xfId="1" applyNumberFormat="1" applyFont="1" applyFill="1" applyBorder="1" applyAlignment="1">
      <alignment horizontal="center"/>
    </xf>
    <xf numFmtId="172" fontId="15" fillId="3" borderId="12" xfId="1" applyNumberFormat="1" applyFont="1" applyFill="1" applyBorder="1"/>
    <xf numFmtId="0" fontId="20" fillId="37" borderId="45" xfId="1" applyFont="1" applyFill="1" applyBorder="1" applyAlignment="1">
      <alignment horizontal="left" indent="2"/>
    </xf>
    <xf numFmtId="0" fontId="23" fillId="37" borderId="2" xfId="1" applyFont="1" applyFill="1" applyBorder="1"/>
    <xf numFmtId="174" fontId="20" fillId="37" borderId="2" xfId="1" applyNumberFormat="1" applyFont="1" applyFill="1" applyBorder="1"/>
    <xf numFmtId="174" fontId="20" fillId="37" borderId="20" xfId="1" applyNumberFormat="1" applyFont="1" applyFill="1" applyBorder="1"/>
    <xf numFmtId="171" fontId="21" fillId="37" borderId="2" xfId="1" applyNumberFormat="1" applyFont="1" applyFill="1" applyBorder="1"/>
    <xf numFmtId="0" fontId="15" fillId="37" borderId="42" xfId="1" applyFont="1" applyFill="1" applyBorder="1" applyAlignment="1">
      <alignment horizontal="left" vertical="top" wrapText="1" indent="2"/>
    </xf>
    <xf numFmtId="0" fontId="23" fillId="37" borderId="16" xfId="1" applyFont="1" applyFill="1" applyBorder="1"/>
    <xf numFmtId="171" fontId="21" fillId="37" borderId="16" xfId="1" applyNumberFormat="1" applyFont="1" applyFill="1" applyBorder="1"/>
    <xf numFmtId="174" fontId="20" fillId="37" borderId="16" xfId="1" applyNumberFormat="1" applyFont="1" applyFill="1" applyBorder="1"/>
    <xf numFmtId="174" fontId="20" fillId="3" borderId="16" xfId="1" applyNumberFormat="1" applyFont="1" applyFill="1" applyBorder="1"/>
    <xf numFmtId="0" fontId="15" fillId="37" borderId="44" xfId="1" applyFont="1" applyFill="1" applyBorder="1" applyAlignment="1">
      <alignment horizontal="left" indent="2"/>
    </xf>
    <xf numFmtId="0" fontId="23" fillId="37" borderId="10" xfId="1" applyFont="1" applyFill="1" applyBorder="1"/>
    <xf numFmtId="174" fontId="15" fillId="37" borderId="10" xfId="1" applyNumberFormat="1" applyFont="1" applyFill="1" applyBorder="1"/>
    <xf numFmtId="171" fontId="21" fillId="37" borderId="10" xfId="1" applyNumberFormat="1" applyFont="1" applyFill="1" applyBorder="1"/>
    <xf numFmtId="174" fontId="15" fillId="3" borderId="10" xfId="1" applyNumberFormat="1" applyFont="1" applyFill="1" applyBorder="1"/>
    <xf numFmtId="4" fontId="15" fillId="0" borderId="0" xfId="1" applyNumberFormat="1" applyFont="1" applyFill="1" applyBorder="1"/>
    <xf numFmtId="4" fontId="20" fillId="2" borderId="0" xfId="1" applyNumberFormat="1" applyFont="1" applyFill="1" applyBorder="1"/>
    <xf numFmtId="0" fontId="18" fillId="2" borderId="20" xfId="0" applyFont="1" applyFill="1" applyBorder="1" applyAlignment="1">
      <alignment horizontal="left" indent="2"/>
    </xf>
    <xf numFmtId="0" fontId="24" fillId="2" borderId="81" xfId="1" applyFont="1" applyFill="1" applyBorder="1"/>
    <xf numFmtId="164" fontId="20" fillId="3" borderId="5" xfId="1" applyNumberFormat="1" applyFont="1" applyFill="1" applyBorder="1"/>
    <xf numFmtId="172" fontId="20" fillId="3" borderId="5" xfId="1" applyNumberFormat="1" applyFont="1" applyFill="1" applyBorder="1"/>
    <xf numFmtId="0" fontId="23" fillId="2" borderId="81" xfId="1" applyFont="1" applyFill="1" applyBorder="1"/>
    <xf numFmtId="4" fontId="15" fillId="2" borderId="51" xfId="1" applyNumberFormat="1" applyFont="1" applyFill="1" applyBorder="1"/>
    <xf numFmtId="4" fontId="23" fillId="2" borderId="38" xfId="1" applyNumberFormat="1" applyFont="1" applyFill="1" applyBorder="1"/>
    <xf numFmtId="0" fontId="23" fillId="2" borderId="38" xfId="1" applyFont="1" applyFill="1" applyBorder="1"/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165" fontId="82" fillId="38" borderId="12" xfId="2" applyNumberFormat="1" applyFont="1" applyFill="1" applyBorder="1"/>
    <xf numFmtId="165" fontId="82" fillId="38" borderId="25" xfId="2" applyNumberFormat="1" applyFont="1" applyFill="1" applyBorder="1"/>
    <xf numFmtId="165" fontId="82" fillId="38" borderId="20" xfId="2" applyNumberFormat="1" applyFont="1" applyFill="1" applyBorder="1"/>
    <xf numFmtId="172" fontId="16" fillId="37" borderId="25" xfId="2" applyNumberFormat="1" applyFont="1" applyFill="1" applyBorder="1"/>
    <xf numFmtId="172" fontId="16" fillId="37" borderId="17" xfId="2" applyNumberFormat="1" applyFont="1" applyFill="1" applyBorder="1"/>
    <xf numFmtId="172" fontId="16" fillId="37" borderId="15" xfId="2" applyNumberFormat="1" applyFont="1" applyFill="1" applyBorder="1"/>
    <xf numFmtId="0" fontId="34" fillId="0" borderId="52" xfId="0" applyFont="1" applyFill="1" applyBorder="1" applyAlignment="1">
      <alignment horizontal="left" wrapText="1"/>
    </xf>
    <xf numFmtId="0" fontId="20" fillId="41" borderId="12" xfId="1" applyFont="1" applyFill="1" applyBorder="1" applyAlignment="1">
      <alignment wrapText="1"/>
    </xf>
    <xf numFmtId="0" fontId="23" fillId="41" borderId="12" xfId="1" applyFont="1" applyFill="1" applyBorder="1" applyAlignment="1">
      <alignment horizontal="left" wrapText="1" indent="1"/>
    </xf>
    <xf numFmtId="0" fontId="23" fillId="41" borderId="4" xfId="1" applyFont="1" applyFill="1" applyBorder="1" applyAlignment="1">
      <alignment horizontal="left" wrapText="1" indent="1"/>
    </xf>
    <xf numFmtId="3" fontId="21" fillId="0" borderId="12" xfId="1" applyNumberFormat="1" applyFont="1" applyFill="1" applyBorder="1" applyAlignment="1">
      <alignment horizontal="center"/>
    </xf>
    <xf numFmtId="164" fontId="21" fillId="0" borderId="12" xfId="1" applyNumberFormat="1" applyFont="1" applyFill="1" applyBorder="1"/>
    <xf numFmtId="174" fontId="16" fillId="0" borderId="42" xfId="2" applyNumberFormat="1" applyFont="1" applyFill="1" applyBorder="1"/>
    <xf numFmtId="174" fontId="16" fillId="0" borderId="12" xfId="2" applyNumberFormat="1" applyFont="1" applyFill="1" applyBorder="1"/>
    <xf numFmtId="174" fontId="16" fillId="0" borderId="35" xfId="2" applyNumberFormat="1" applyFont="1" applyFill="1" applyBorder="1"/>
    <xf numFmtId="172" fontId="20" fillId="0" borderId="12" xfId="2" applyNumberFormat="1" applyFont="1" applyFill="1" applyBorder="1"/>
    <xf numFmtId="172" fontId="20" fillId="0" borderId="20" xfId="2" applyNumberFormat="1" applyFont="1" applyFill="1" applyBorder="1"/>
    <xf numFmtId="4" fontId="23" fillId="0" borderId="0" xfId="1" applyNumberFormat="1" applyFont="1" applyFill="1" applyBorder="1"/>
    <xf numFmtId="3" fontId="17" fillId="0" borderId="12" xfId="1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horizontal="right" wrapText="1" indent="2"/>
    </xf>
    <xf numFmtId="0" fontId="15" fillId="0" borderId="12" xfId="0" applyFont="1" applyFill="1" applyBorder="1" applyAlignment="1">
      <alignment horizontal="left" wrapText="1"/>
    </xf>
    <xf numFmtId="164" fontId="20" fillId="0" borderId="12" xfId="2" applyNumberFormat="1" applyFont="1" applyFill="1" applyBorder="1"/>
    <xf numFmtId="173" fontId="20" fillId="0" borderId="12" xfId="1" applyNumberFormat="1" applyFont="1" applyFill="1" applyBorder="1"/>
    <xf numFmtId="164" fontId="15" fillId="0" borderId="42" xfId="2" applyNumberFormat="1" applyFont="1" applyFill="1" applyBorder="1"/>
    <xf numFmtId="174" fontId="15" fillId="0" borderId="45" xfId="2" applyNumberFormat="1" applyFont="1" applyFill="1" applyBorder="1" applyAlignment="1">
      <alignment horizontal="right"/>
    </xf>
    <xf numFmtId="165" fontId="20" fillId="0" borderId="12" xfId="2" applyNumberFormat="1" applyFont="1" applyFill="1" applyBorder="1"/>
    <xf numFmtId="0" fontId="20" fillId="0" borderId="0" xfId="1" applyFont="1" applyFill="1" applyBorder="1"/>
    <xf numFmtId="0" fontId="20" fillId="0" borderId="2" xfId="1" applyFont="1" applyFill="1" applyBorder="1" applyAlignment="1">
      <alignment horizontal="left"/>
    </xf>
    <xf numFmtId="164" fontId="20" fillId="0" borderId="42" xfId="2" applyNumberFormat="1" applyFont="1" applyFill="1" applyBorder="1"/>
    <xf numFmtId="172" fontId="20" fillId="0" borderId="4" xfId="2" applyNumberFormat="1" applyFont="1" applyFill="1" applyBorder="1"/>
    <xf numFmtId="0" fontId="22" fillId="0" borderId="12" xfId="0" applyFont="1" applyFill="1" applyBorder="1" applyAlignment="1">
      <alignment horizontal="left"/>
    </xf>
    <xf numFmtId="164" fontId="16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31" fillId="0" borderId="12" xfId="0" applyFont="1" applyFill="1" applyBorder="1" applyAlignment="1">
      <alignment horizontal="left" indent="1"/>
    </xf>
    <xf numFmtId="164" fontId="15" fillId="0" borderId="12" xfId="1" applyNumberFormat="1" applyFont="1" applyFill="1" applyBorder="1" applyAlignment="1">
      <alignment horizontal="right"/>
    </xf>
    <xf numFmtId="174" fontId="15" fillId="0" borderId="45" xfId="2" applyNumberFormat="1" applyFont="1" applyFill="1" applyBorder="1"/>
    <xf numFmtId="0" fontId="20" fillId="0" borderId="12" xfId="0" applyFont="1" applyFill="1" applyBorder="1" applyAlignment="1">
      <alignment horizontal="left" vertical="top" wrapText="1" indent="2"/>
    </xf>
    <xf numFmtId="0" fontId="15" fillId="0" borderId="2" xfId="0" applyFont="1" applyFill="1" applyBorder="1" applyAlignment="1">
      <alignment horizontal="left" wrapText="1"/>
    </xf>
    <xf numFmtId="164" fontId="18" fillId="0" borderId="16" xfId="1" applyNumberFormat="1" applyFont="1" applyFill="1" applyBorder="1"/>
    <xf numFmtId="164" fontId="15" fillId="0" borderId="16" xfId="2" applyNumberFormat="1" applyFont="1" applyFill="1" applyBorder="1"/>
    <xf numFmtId="173" fontId="20" fillId="0" borderId="16" xfId="1" applyNumberFormat="1" applyFont="1" applyFill="1" applyBorder="1"/>
    <xf numFmtId="164" fontId="15" fillId="0" borderId="43" xfId="2" applyNumberFormat="1" applyFont="1" applyFill="1" applyBorder="1"/>
    <xf numFmtId="172" fontId="20" fillId="0" borderId="16" xfId="2" applyNumberFormat="1" applyFont="1" applyFill="1" applyBorder="1"/>
    <xf numFmtId="0" fontId="15" fillId="0" borderId="20" xfId="0" applyFont="1" applyFill="1" applyBorder="1" applyAlignment="1">
      <alignment horizontal="left" wrapText="1" indent="2"/>
    </xf>
    <xf numFmtId="164" fontId="18" fillId="0" borderId="20" xfId="1" applyNumberFormat="1" applyFont="1" applyFill="1" applyBorder="1"/>
    <xf numFmtId="172" fontId="20" fillId="0" borderId="2" xfId="2" applyNumberFormat="1" applyFont="1" applyFill="1" applyBorder="1"/>
    <xf numFmtId="0" fontId="15" fillId="0" borderId="20" xfId="0" applyFont="1" applyFill="1" applyBorder="1" applyAlignment="1">
      <alignment horizontal="left" wrapText="1"/>
    </xf>
    <xf numFmtId="0" fontId="30" fillId="0" borderId="20" xfId="0" applyFont="1" applyFill="1" applyBorder="1" applyAlignment="1">
      <alignment horizontal="left"/>
    </xf>
    <xf numFmtId="0" fontId="30" fillId="0" borderId="20" xfId="0" applyFont="1" applyFill="1" applyBorder="1" applyAlignment="1">
      <alignment horizontal="left" indent="2"/>
    </xf>
    <xf numFmtId="3" fontId="20" fillId="0" borderId="12" xfId="2" applyNumberFormat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0" fontId="18" fillId="0" borderId="35" xfId="0" applyFont="1" applyFill="1" applyBorder="1" applyAlignment="1">
      <alignment horizontal="left" indent="2"/>
    </xf>
    <xf numFmtId="0" fontId="15" fillId="0" borderId="91" xfId="0" applyFont="1" applyFill="1" applyBorder="1" applyAlignment="1">
      <alignment wrapText="1"/>
    </xf>
    <xf numFmtId="3" fontId="18" fillId="0" borderId="16" xfId="1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wrapText="1"/>
    </xf>
    <xf numFmtId="0" fontId="15" fillId="0" borderId="16" xfId="0" applyFont="1" applyFill="1" applyBorder="1" applyAlignment="1">
      <alignment wrapText="1"/>
    </xf>
    <xf numFmtId="0" fontId="16" fillId="2" borderId="12" xfId="13" applyFont="1" applyFill="1" applyBorder="1" applyAlignment="1" applyProtection="1">
      <alignment wrapText="1"/>
    </xf>
    <xf numFmtId="171" fontId="88" fillId="2" borderId="1" xfId="1" applyNumberFormat="1" applyFont="1" applyFill="1" applyBorder="1" applyAlignment="1">
      <alignment horizontal="center" vertical="center"/>
    </xf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172" fontId="15" fillId="2" borderId="20" xfId="2" applyNumberFormat="1" applyFont="1" applyFill="1" applyBorder="1" applyAlignment="1">
      <alignment horizontal="center"/>
    </xf>
    <xf numFmtId="165" fontId="89" fillId="0" borderId="12" xfId="2" applyFont="1" applyFill="1" applyBorder="1"/>
    <xf numFmtId="165" fontId="89" fillId="0" borderId="35" xfId="2" applyFont="1" applyFill="1" applyBorder="1"/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174" fontId="16" fillId="2" borderId="38" xfId="2" applyNumberFormat="1" applyFont="1" applyFill="1" applyBorder="1"/>
    <xf numFmtId="164" fontId="36" fillId="2" borderId="12" xfId="1" applyNumberFormat="1" applyFont="1" applyFill="1" applyBorder="1"/>
    <xf numFmtId="164" fontId="95" fillId="2" borderId="12" xfId="1" applyNumberFormat="1" applyFont="1" applyFill="1" applyBorder="1"/>
    <xf numFmtId="3" fontId="18" fillId="2" borderId="4" xfId="2" applyNumberFormat="1" applyFont="1" applyFill="1" applyBorder="1" applyAlignment="1">
      <alignment horizontal="center" vertical="center"/>
    </xf>
    <xf numFmtId="3" fontId="18" fillId="2" borderId="16" xfId="2" applyNumberFormat="1" applyFont="1" applyFill="1" applyBorder="1" applyAlignment="1">
      <alignment horizontal="center" vertical="center"/>
    </xf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0" fontId="20" fillId="37" borderId="21" xfId="0" applyFont="1" applyFill="1" applyBorder="1" applyAlignment="1">
      <alignment horizontal="left" wrapText="1" indent="2"/>
    </xf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0" fontId="16" fillId="2" borderId="11" xfId="1" applyNumberFormat="1" applyFont="1" applyFill="1" applyBorder="1"/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0" fontId="40" fillId="0" borderId="2" xfId="1" applyFont="1" applyFill="1" applyBorder="1" applyAlignment="1">
      <alignment horizontal="left" vertical="justify" indent="2"/>
    </xf>
    <xf numFmtId="0" fontId="15" fillId="2" borderId="7" xfId="1" applyFont="1" applyFill="1" applyBorder="1"/>
    <xf numFmtId="164" fontId="23" fillId="2" borderId="25" xfId="1" applyNumberFormat="1" applyFont="1" applyFill="1" applyBorder="1"/>
    <xf numFmtId="174" fontId="21" fillId="2" borderId="25" xfId="2" applyNumberFormat="1" applyFont="1" applyFill="1" applyBorder="1"/>
    <xf numFmtId="171" fontId="16" fillId="2" borderId="10" xfId="1" applyNumberFormat="1" applyFont="1" applyFill="1" applyBorder="1"/>
    <xf numFmtId="0" fontId="15" fillId="2" borderId="17" xfId="1" applyFont="1" applyFill="1" applyBorder="1"/>
    <xf numFmtId="164" fontId="23" fillId="2" borderId="10" xfId="1" applyNumberFormat="1" applyFont="1" applyFill="1" applyBorder="1"/>
    <xf numFmtId="3" fontId="23" fillId="2" borderId="10" xfId="1" applyNumberFormat="1" applyFont="1" applyFill="1" applyBorder="1" applyAlignment="1">
      <alignment horizontal="center"/>
    </xf>
    <xf numFmtId="0" fontId="20" fillId="2" borderId="25" xfId="1" applyFont="1" applyFill="1" applyBorder="1" applyAlignment="1">
      <alignment wrapText="1"/>
    </xf>
    <xf numFmtId="0" fontId="40" fillId="0" borderId="25" xfId="1" applyFont="1" applyFill="1" applyBorder="1" applyAlignment="1">
      <alignment horizontal="left" vertical="justify"/>
    </xf>
    <xf numFmtId="0" fontId="40" fillId="0" borderId="10" xfId="1" applyFont="1" applyFill="1" applyBorder="1" applyAlignment="1">
      <alignment horizontal="left" vertical="justify"/>
    </xf>
    <xf numFmtId="174" fontId="21" fillId="2" borderId="10" xfId="2" applyNumberFormat="1" applyFont="1" applyFill="1" applyBorder="1"/>
    <xf numFmtId="165" fontId="20" fillId="38" borderId="10" xfId="2" applyNumberFormat="1" applyFont="1" applyFill="1" applyBorder="1"/>
    <xf numFmtId="0" fontId="20" fillId="2" borderId="12" xfId="1" applyFont="1" applyFill="1" applyBorder="1" applyAlignment="1">
      <alignment horizontal="right" wrapText="1" indent="3"/>
    </xf>
    <xf numFmtId="0" fontId="20" fillId="2" borderId="40" xfId="1" applyFont="1" applyFill="1" applyBorder="1" applyAlignment="1">
      <alignment horizontal="right" wrapText="1" indent="3"/>
    </xf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165" fontId="82" fillId="38" borderId="4" xfId="2" applyNumberFormat="1" applyFont="1" applyFill="1" applyBorder="1"/>
    <xf numFmtId="165" fontId="82" fillId="38" borderId="17" xfId="2" applyNumberFormat="1" applyFont="1" applyFill="1" applyBorder="1"/>
    <xf numFmtId="165" fontId="20" fillId="2" borderId="8" xfId="1" applyNumberFormat="1" applyFont="1" applyFill="1" applyBorder="1"/>
    <xf numFmtId="165" fontId="35" fillId="2" borderId="8" xfId="2" applyNumberFormat="1" applyFont="1" applyFill="1" applyBorder="1"/>
    <xf numFmtId="175" fontId="16" fillId="2" borderId="12" xfId="1" applyNumberFormat="1" applyFont="1" applyFill="1" applyBorder="1" applyAlignment="1">
      <alignment vertical="center" wrapText="1"/>
    </xf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165" fontId="20" fillId="38" borderId="15" xfId="2" applyNumberFormat="1" applyFont="1" applyFill="1" applyBorder="1"/>
    <xf numFmtId="0" fontId="22" fillId="0" borderId="2" xfId="1" applyFont="1" applyFill="1" applyBorder="1" applyAlignment="1">
      <alignment horizontal="left" indent="1"/>
    </xf>
    <xf numFmtId="0" fontId="20" fillId="0" borderId="25" xfId="1" applyFont="1" applyFill="1" applyBorder="1" applyAlignment="1">
      <alignment horizontal="left" indent="1"/>
    </xf>
    <xf numFmtId="0" fontId="20" fillId="0" borderId="16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left" wrapText="1" indent="1"/>
    </xf>
    <xf numFmtId="0" fontId="22" fillId="0" borderId="20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1"/>
    </xf>
    <xf numFmtId="164" fontId="82" fillId="2" borderId="12" xfId="1" applyNumberFormat="1" applyFont="1" applyFill="1" applyBorder="1" applyAlignment="1">
      <alignment horizontal="center"/>
    </xf>
    <xf numFmtId="164" fontId="95" fillId="2" borderId="2" xfId="1" applyNumberFormat="1" applyFont="1" applyFill="1" applyBorder="1"/>
    <xf numFmtId="164" fontId="36" fillId="2" borderId="16" xfId="1" applyNumberFormat="1" applyFont="1" applyFill="1" applyBorder="1"/>
    <xf numFmtId="172" fontId="20" fillId="38" borderId="5" xfId="2" applyNumberFormat="1" applyFont="1" applyFill="1" applyBorder="1"/>
    <xf numFmtId="172" fontId="24" fillId="2" borderId="0" xfId="1" applyNumberFormat="1" applyFont="1" applyFill="1" applyBorder="1"/>
    <xf numFmtId="0" fontId="15" fillId="3" borderId="34" xfId="1" applyFont="1" applyFill="1" applyBorder="1" applyAlignment="1">
      <alignment horizontal="center" wrapText="1"/>
    </xf>
    <xf numFmtId="0" fontId="15" fillId="3" borderId="36" xfId="1" applyFont="1" applyFill="1" applyBorder="1" applyAlignment="1">
      <alignment horizontal="center" wrapText="1"/>
    </xf>
    <xf numFmtId="0" fontId="15" fillId="2" borderId="1" xfId="1" applyFont="1" applyFill="1" applyBorder="1" applyAlignment="1">
      <alignment horizontal="center" wrapText="1"/>
    </xf>
    <xf numFmtId="0" fontId="13" fillId="0" borderId="2" xfId="0" applyFont="1" applyBorder="1" applyAlignment="1">
      <alignment horizontal="center" wrapText="1"/>
    </xf>
    <xf numFmtId="0" fontId="13" fillId="0" borderId="7" xfId="0" applyFont="1" applyBorder="1" applyAlignment="1">
      <alignment horizontal="center" wrapText="1"/>
    </xf>
    <xf numFmtId="0" fontId="16" fillId="4" borderId="1" xfId="1" applyFont="1" applyFill="1" applyBorder="1" applyAlignment="1">
      <alignment wrapText="1"/>
    </xf>
    <xf numFmtId="0" fontId="16" fillId="4" borderId="20" xfId="1" applyFont="1" applyFill="1" applyBorder="1" applyAlignment="1">
      <alignment wrapText="1"/>
    </xf>
    <xf numFmtId="0" fontId="20" fillId="2" borderId="27" xfId="1" applyFont="1" applyFill="1" applyBorder="1" applyAlignment="1">
      <alignment horizontal="center" vertical="center" wrapText="1"/>
    </xf>
    <xf numFmtId="0" fontId="20" fillId="2" borderId="26" xfId="1" applyFont="1" applyFill="1" applyBorder="1" applyAlignment="1">
      <alignment horizontal="center" vertical="center" wrapText="1"/>
    </xf>
    <xf numFmtId="0" fontId="20" fillId="2" borderId="14" xfId="1" applyFont="1" applyFill="1" applyBorder="1" applyAlignment="1">
      <alignment horizontal="center" vertical="center" wrapText="1"/>
    </xf>
    <xf numFmtId="0" fontId="20" fillId="2" borderId="28" xfId="1" applyFont="1" applyFill="1" applyBorder="1" applyAlignment="1">
      <alignment horizontal="center" vertical="center" wrapText="1"/>
    </xf>
    <xf numFmtId="0" fontId="20" fillId="2" borderId="19" xfId="1" applyFont="1" applyFill="1" applyBorder="1" applyAlignment="1">
      <alignment horizontal="center" vertical="center" wrapText="1"/>
    </xf>
    <xf numFmtId="0" fontId="20" fillId="2" borderId="6" xfId="1" applyFont="1" applyFill="1" applyBorder="1" applyAlignment="1">
      <alignment horizontal="center" vertical="center" wrapText="1"/>
    </xf>
    <xf numFmtId="0" fontId="15" fillId="2" borderId="27" xfId="1" applyFont="1" applyFill="1" applyBorder="1" applyAlignment="1">
      <alignment horizontal="center" vertical="center" wrapText="1"/>
    </xf>
    <xf numFmtId="0" fontId="15" fillId="2" borderId="14" xfId="1" applyFont="1" applyFill="1" applyBorder="1" applyAlignment="1">
      <alignment horizontal="center" vertical="center" wrapText="1"/>
    </xf>
    <xf numFmtId="0" fontId="15" fillId="2" borderId="28" xfId="1" applyFont="1" applyFill="1" applyBorder="1" applyAlignment="1">
      <alignment horizontal="center" vertical="center" wrapText="1"/>
    </xf>
    <xf numFmtId="0" fontId="15" fillId="2" borderId="6" xfId="1" applyFont="1" applyFill="1" applyBorder="1" applyAlignment="1">
      <alignment horizontal="center" vertical="center" wrapText="1"/>
    </xf>
    <xf numFmtId="0" fontId="15" fillId="2" borderId="26" xfId="1" applyFont="1" applyFill="1" applyBorder="1" applyAlignment="1">
      <alignment horizontal="center" vertical="center" wrapText="1"/>
    </xf>
    <xf numFmtId="0" fontId="15" fillId="2" borderId="19" xfId="1" applyFont="1" applyFill="1" applyBorder="1" applyAlignment="1">
      <alignment horizontal="center" vertical="center" wrapText="1"/>
    </xf>
    <xf numFmtId="0" fontId="15" fillId="2" borderId="1" xfId="1" applyFont="1" applyFill="1" applyBorder="1" applyAlignment="1">
      <alignment horizontal="center" vertical="center" wrapText="1"/>
    </xf>
    <xf numFmtId="0" fontId="15" fillId="2" borderId="2" xfId="1" applyFont="1" applyFill="1" applyBorder="1" applyAlignment="1">
      <alignment horizontal="center" vertical="center" wrapText="1"/>
    </xf>
    <xf numFmtId="0" fontId="15" fillId="2" borderId="7" xfId="1" applyFont="1" applyFill="1" applyBorder="1" applyAlignment="1">
      <alignment horizontal="center" vertical="center" wrapText="1"/>
    </xf>
    <xf numFmtId="0" fontId="24" fillId="2" borderId="1" xfId="1" applyFont="1" applyFill="1" applyBorder="1" applyAlignment="1">
      <alignment horizontal="center" wrapText="1"/>
    </xf>
    <xf numFmtId="0" fontId="13" fillId="2" borderId="2" xfId="0" applyFont="1" applyFill="1" applyBorder="1" applyAlignment="1">
      <alignment horizontal="center" wrapText="1"/>
    </xf>
    <xf numFmtId="0" fontId="13" fillId="2" borderId="7" xfId="0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wrapText="1"/>
    </xf>
    <xf numFmtId="0" fontId="28" fillId="2" borderId="0" xfId="1" applyFont="1" applyFill="1" applyAlignment="1">
      <alignment horizontal="center"/>
    </xf>
    <xf numFmtId="0" fontId="83" fillId="2" borderId="0" xfId="1" applyFont="1" applyFill="1" applyAlignment="1">
      <alignment horizontal="center"/>
    </xf>
    <xf numFmtId="0" fontId="15" fillId="3" borderId="1" xfId="1" applyFont="1" applyFill="1" applyBorder="1" applyAlignment="1">
      <alignment horizontal="center" wrapText="1"/>
    </xf>
    <xf numFmtId="0" fontId="15" fillId="3" borderId="2" xfId="1" applyFont="1" applyFill="1" applyBorder="1" applyAlignment="1">
      <alignment horizontal="center" wrapText="1"/>
    </xf>
    <xf numFmtId="0" fontId="15" fillId="3" borderId="7" xfId="1" applyFont="1" applyFill="1" applyBorder="1" applyAlignment="1">
      <alignment horizontal="center" wrapText="1"/>
    </xf>
    <xf numFmtId="0" fontId="13" fillId="2" borderId="2" xfId="0" applyFont="1" applyFill="1" applyBorder="1" applyAlignment="1">
      <alignment horizontal="center" vertical="center" wrapText="1"/>
    </xf>
    <xf numFmtId="0" fontId="13" fillId="2" borderId="7" xfId="0" applyFont="1" applyFill="1" applyBorder="1" applyAlignment="1">
      <alignment horizontal="center" vertical="center" wrapText="1"/>
    </xf>
    <xf numFmtId="0" fontId="15" fillId="39" borderId="1" xfId="1" applyFont="1" applyFill="1" applyBorder="1" applyAlignment="1">
      <alignment horizontal="center" wrapText="1"/>
    </xf>
    <xf numFmtId="0" fontId="15" fillId="39" borderId="2" xfId="1" applyFont="1" applyFill="1" applyBorder="1" applyAlignment="1">
      <alignment horizontal="center" wrapText="1"/>
    </xf>
    <xf numFmtId="0" fontId="15" fillId="39" borderId="7" xfId="1" applyFont="1" applyFill="1" applyBorder="1" applyAlignment="1">
      <alignment horizontal="center" wrapText="1"/>
    </xf>
    <xf numFmtId="172" fontId="15" fillId="2" borderId="1" xfId="1" applyNumberFormat="1" applyFont="1" applyFill="1" applyBorder="1" applyAlignment="1">
      <alignment horizontal="center" wrapText="1"/>
    </xf>
    <xf numFmtId="172" fontId="15" fillId="2" borderId="2" xfId="1" applyNumberFormat="1" applyFont="1" applyFill="1" applyBorder="1" applyAlignment="1">
      <alignment horizontal="center" wrapText="1"/>
    </xf>
    <xf numFmtId="172" fontId="15" fillId="2" borderId="7" xfId="1" applyNumberFormat="1" applyFont="1" applyFill="1" applyBorder="1" applyAlignment="1">
      <alignment horizontal="center" wrapText="1"/>
    </xf>
    <xf numFmtId="0" fontId="28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4" fillId="2" borderId="1" xfId="1" applyFont="1" applyFill="1" applyBorder="1" applyAlignment="1">
      <alignment horizontal="center" wrapText="1"/>
    </xf>
    <xf numFmtId="0" fontId="34" fillId="2" borderId="2" xfId="1" applyFont="1" applyFill="1" applyBorder="1" applyAlignment="1">
      <alignment horizontal="center" wrapText="1"/>
    </xf>
    <xf numFmtId="0" fontId="34" fillId="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4" fillId="3" borderId="34" xfId="1" applyFont="1" applyFill="1" applyBorder="1" applyAlignment="1">
      <alignment horizontal="center" wrapText="1"/>
    </xf>
    <xf numFmtId="0" fontId="34" fillId="3" borderId="36" xfId="1" applyFont="1" applyFill="1" applyBorder="1" applyAlignment="1">
      <alignment horizontal="center" wrapText="1"/>
    </xf>
    <xf numFmtId="0" fontId="64" fillId="2" borderId="0" xfId="1" applyFont="1" applyFill="1" applyAlignment="1">
      <alignment horizontal="center" vertical="center" wrapText="1"/>
    </xf>
    <xf numFmtId="0" fontId="35" fillId="2" borderId="27" xfId="1" applyFont="1" applyFill="1" applyBorder="1" applyAlignment="1">
      <alignment horizontal="center" vertical="center" wrapText="1"/>
    </xf>
    <xf numFmtId="0" fontId="35" fillId="2" borderId="26" xfId="1" applyFont="1" applyFill="1" applyBorder="1" applyAlignment="1">
      <alignment horizontal="center" vertical="center" wrapText="1"/>
    </xf>
    <xf numFmtId="0" fontId="35" fillId="2" borderId="14" xfId="1" applyFont="1" applyFill="1" applyBorder="1" applyAlignment="1">
      <alignment horizontal="center" vertical="center" wrapText="1"/>
    </xf>
    <xf numFmtId="0" fontId="35" fillId="2" borderId="28" xfId="1" applyFont="1" applyFill="1" applyBorder="1" applyAlignment="1">
      <alignment horizontal="center" vertical="center" wrapText="1"/>
    </xf>
    <xf numFmtId="0" fontId="35" fillId="2" borderId="19" xfId="1" applyFont="1" applyFill="1" applyBorder="1" applyAlignment="1">
      <alignment horizontal="center" vertical="center" wrapText="1"/>
    </xf>
    <xf numFmtId="0" fontId="35" fillId="2" borderId="6" xfId="1" applyFont="1" applyFill="1" applyBorder="1" applyAlignment="1">
      <alignment horizontal="center" vertical="center" wrapText="1"/>
    </xf>
    <xf numFmtId="0" fontId="34" fillId="2" borderId="27" xfId="1" applyFont="1" applyFill="1" applyBorder="1" applyAlignment="1">
      <alignment horizontal="center" vertical="center" wrapText="1"/>
    </xf>
    <xf numFmtId="0" fontId="34" fillId="2" borderId="14" xfId="1" applyFont="1" applyFill="1" applyBorder="1" applyAlignment="1">
      <alignment horizontal="center" vertical="center" wrapText="1"/>
    </xf>
    <xf numFmtId="0" fontId="34" fillId="2" borderId="28" xfId="1" applyFont="1" applyFill="1" applyBorder="1" applyAlignment="1">
      <alignment horizontal="center" vertical="center" wrapText="1"/>
    </xf>
    <xf numFmtId="0" fontId="34" fillId="2" borderId="6" xfId="1" applyFont="1" applyFill="1" applyBorder="1" applyAlignment="1">
      <alignment horizontal="center" vertical="center" wrapText="1"/>
    </xf>
    <xf numFmtId="0" fontId="34" fillId="2" borderId="26" xfId="1" applyFont="1" applyFill="1" applyBorder="1" applyAlignment="1">
      <alignment horizontal="center" vertical="center" wrapText="1"/>
    </xf>
    <xf numFmtId="0" fontId="34" fillId="2" borderId="19" xfId="1" applyFont="1" applyFill="1" applyBorder="1" applyAlignment="1">
      <alignment horizontal="center" vertical="center" wrapText="1"/>
    </xf>
    <xf numFmtId="0" fontId="34" fillId="2" borderId="1" xfId="1" applyFont="1" applyFill="1" applyBorder="1" applyAlignment="1">
      <alignment horizontal="center" vertical="center" wrapText="1"/>
    </xf>
    <xf numFmtId="0" fontId="34" fillId="2" borderId="2" xfId="1" applyFont="1" applyFill="1" applyBorder="1" applyAlignment="1">
      <alignment horizontal="center" vertical="center" wrapText="1"/>
    </xf>
    <xf numFmtId="0" fontId="34" fillId="2" borderId="7" xfId="1" applyFont="1" applyFill="1" applyBorder="1" applyAlignment="1">
      <alignment horizontal="center" vertical="center" wrapText="1"/>
    </xf>
    <xf numFmtId="0" fontId="63" fillId="2" borderId="1" xfId="1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wrapText="1"/>
    </xf>
    <xf numFmtId="0" fontId="65" fillId="2" borderId="7" xfId="0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vertical="center" wrapText="1"/>
    </xf>
    <xf numFmtId="0" fontId="65" fillId="2" borderId="7" xfId="0" applyFont="1" applyFill="1" applyBorder="1" applyAlignment="1">
      <alignment horizontal="center" vertical="center" wrapText="1"/>
    </xf>
    <xf numFmtId="0" fontId="34" fillId="3" borderId="1" xfId="1" applyFont="1" applyFill="1" applyBorder="1" applyAlignment="1">
      <alignment horizontal="center" wrapText="1"/>
    </xf>
    <xf numFmtId="0" fontId="34" fillId="3" borderId="2" xfId="1" applyFont="1" applyFill="1" applyBorder="1" applyAlignment="1">
      <alignment horizontal="center" wrapText="1"/>
    </xf>
    <xf numFmtId="0" fontId="34" fillId="3" borderId="7" xfId="1" applyFont="1" applyFill="1" applyBorder="1" applyAlignment="1">
      <alignment horizontal="center" wrapText="1"/>
    </xf>
    <xf numFmtId="0" fontId="27" fillId="2" borderId="0" xfId="0" applyFont="1" applyFill="1" applyAlignment="1">
      <alignment horizontal="center" vertical="center" wrapText="1"/>
    </xf>
    <xf numFmtId="3" fontId="18" fillId="2" borderId="62" xfId="0" applyNumberFormat="1" applyFont="1" applyFill="1" applyBorder="1" applyAlignment="1">
      <alignment horizontal="center" wrapText="1"/>
    </xf>
    <xf numFmtId="3" fontId="18" fillId="2" borderId="39" xfId="0" applyNumberFormat="1" applyFont="1" applyFill="1" applyBorder="1" applyAlignment="1">
      <alignment horizontal="center" wrapText="1"/>
    </xf>
  </cellXfs>
  <cellStyles count="116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2" xfId="20"/>
    <cellStyle name="Обычный 3 2 2" xfId="18"/>
    <cellStyle name="Обычный 3 2 3" xfId="75"/>
    <cellStyle name="Обычный 3 2 3 2" xfId="91"/>
    <cellStyle name="Обычный 3 2 4" xfId="90"/>
    <cellStyle name="Обычный 3 3" xfId="17"/>
    <cellStyle name="Обычный 3 3 2" xfId="76"/>
    <cellStyle name="Обычный 3 3 2 2" xfId="93"/>
    <cellStyle name="Обычный 3 3 3" xfId="92"/>
    <cellStyle name="Обычный 3 4" xfId="29"/>
    <cellStyle name="Обычный 3 4 2" xfId="94"/>
    <cellStyle name="Обычный 3 5" xfId="74"/>
    <cellStyle name="Обычный 3 5 2" xfId="95"/>
    <cellStyle name="Обычный 3 6" xfId="78"/>
    <cellStyle name="Обычный 3 6 2" xfId="80"/>
    <cellStyle name="Обычный 3 6 2 2" xfId="97"/>
    <cellStyle name="Обычный 3 6 3" xfId="96"/>
    <cellStyle name="Обычный 3 7" xfId="79"/>
    <cellStyle name="Обычный 3 7 2" xfId="98"/>
    <cellStyle name="Обычный 3 8" xfId="81"/>
    <cellStyle name="Обычный 3 8 2" xfId="99"/>
    <cellStyle name="Обычный 3 9" xfId="89"/>
    <cellStyle name="Обычный 4" xfId="11"/>
    <cellStyle name="Обычный 4 2" xfId="26"/>
    <cellStyle name="Обычный 4 2 2" xfId="101"/>
    <cellStyle name="Обычный 4 3" xfId="100"/>
    <cellStyle name="Обычный 5" xfId="16"/>
    <cellStyle name="Обычный 5 2" xfId="102"/>
    <cellStyle name="Обычный 6" xfId="71"/>
    <cellStyle name="Обычный 6 2" xfId="103"/>
    <cellStyle name="Обычный 7" xfId="72"/>
    <cellStyle name="Обычный 7 2" xfId="104"/>
    <cellStyle name="Обычный 8" xfId="83"/>
    <cellStyle name="Обычный 8 2" xfId="112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3" xfId="107"/>
    <cellStyle name="Финансовый 3 3" xfId="30"/>
    <cellStyle name="Финансовый 3 3 2" xfId="109"/>
    <cellStyle name="Финансовый 3 4" xfId="82"/>
    <cellStyle name="Финансовый 3 4 2" xfId="110"/>
    <cellStyle name="Финансовый 3 5" xfId="106"/>
    <cellStyle name="Финансовый 3 6" xfId="115"/>
    <cellStyle name="Финансовый 4" xfId="12"/>
    <cellStyle name="Финансовый 4 2" xfId="111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FFCC"/>
      <color rgb="FFFFCC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2709</xdr:row>
      <xdr:rowOff>0</xdr:rowOff>
    </xdr:from>
    <xdr:to>
      <xdr:col>1</xdr:col>
      <xdr:colOff>104775</xdr:colOff>
      <xdr:row>2710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2709</xdr:row>
      <xdr:rowOff>0</xdr:rowOff>
    </xdr:from>
    <xdr:to>
      <xdr:col>1</xdr:col>
      <xdr:colOff>104775</xdr:colOff>
      <xdr:row>2710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2778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2850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2924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3072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2778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3072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Q3688"/>
  <sheetViews>
    <sheetView showZeros="0" tabSelected="1" zoomScale="90" zoomScaleNormal="9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B18" sqref="B18"/>
    </sheetView>
  </sheetViews>
  <sheetFormatPr defaultColWidth="9.140625" defaultRowHeight="15" x14ac:dyDescent="0.25"/>
  <cols>
    <col min="1" max="1" width="2.85546875" style="239" customWidth="1"/>
    <col min="2" max="2" width="36.7109375" style="1048" customWidth="1"/>
    <col min="3" max="3" width="6.42578125" style="2677" hidden="1" customWidth="1"/>
    <col min="4" max="4" width="9.42578125" style="1048" hidden="1" customWidth="1"/>
    <col min="5" max="5" width="13.5703125" style="1037" customWidth="1"/>
    <col min="6" max="6" width="13.28515625" style="1048" customWidth="1"/>
    <col min="7" max="7" width="14.28515625" style="1048" customWidth="1"/>
    <col min="8" max="8" width="10.42578125" style="1048" customWidth="1"/>
    <col min="9" max="9" width="14.42578125" style="1048" hidden="1" customWidth="1"/>
    <col min="10" max="10" width="16.42578125" style="1048" hidden="1" customWidth="1"/>
    <col min="11" max="11" width="13.42578125" style="1048" hidden="1" customWidth="1"/>
    <col min="12" max="12" width="11.85546875" style="1048" hidden="1" customWidth="1"/>
    <col min="13" max="13" width="13.140625" style="1048" hidden="1" customWidth="1"/>
    <col min="14" max="14" width="9" style="1048" hidden="1" customWidth="1"/>
    <col min="15" max="15" width="9.42578125" style="1048" hidden="1" customWidth="1"/>
    <col min="16" max="16" width="13.5703125" style="1048" hidden="1" customWidth="1"/>
    <col min="17" max="24" width="19.28515625" style="1048" hidden="1" customWidth="1"/>
    <col min="25" max="25" width="19.28515625" style="1048" customWidth="1"/>
    <col min="26" max="26" width="17.42578125" style="1216" customWidth="1"/>
    <col min="27" max="27" width="17.85546875" style="411" customWidth="1"/>
    <col min="28" max="28" width="12.7109375" style="2678" customWidth="1"/>
    <col min="29" max="29" width="14.28515625" style="411" customWidth="1"/>
    <col min="30" max="30" width="13.7109375" style="411" customWidth="1"/>
    <col min="31" max="31" width="12.85546875" style="411" customWidth="1"/>
    <col min="32" max="32" width="13.42578125" style="411" customWidth="1"/>
    <col min="33" max="33" width="14.7109375" style="411" customWidth="1"/>
    <col min="34" max="34" width="10.7109375" style="1048" hidden="1" customWidth="1"/>
    <col min="35" max="35" width="13" style="411" hidden="1" customWidth="1"/>
    <col min="36" max="36" width="16.85546875" style="1401" customWidth="1"/>
    <col min="37" max="37" width="16" style="1401" customWidth="1"/>
    <col min="38" max="55" width="9.140625" style="239" customWidth="1"/>
    <col min="56" max="16384" width="9.140625" style="239"/>
  </cols>
  <sheetData>
    <row r="1" spans="1:37" ht="25.5" customHeight="1" x14ac:dyDescent="0.3">
      <c r="B1" s="3799"/>
      <c r="C1" s="3799"/>
      <c r="D1" s="3799"/>
      <c r="E1" s="3799"/>
      <c r="F1" s="3799"/>
      <c r="G1" s="3799"/>
      <c r="H1" s="3799"/>
      <c r="I1" s="3799"/>
      <c r="J1" s="3799"/>
      <c r="K1" s="3799"/>
      <c r="L1" s="3799"/>
      <c r="M1" s="3799"/>
      <c r="N1" s="3799"/>
      <c r="O1" s="3799"/>
      <c r="P1" s="3799"/>
      <c r="Q1" s="3799"/>
      <c r="R1" s="3799"/>
      <c r="S1" s="3799"/>
      <c r="T1" s="3799"/>
      <c r="U1" s="3799"/>
      <c r="V1" s="3799"/>
      <c r="W1" s="3799"/>
      <c r="X1" s="3799"/>
      <c r="Y1" s="3799"/>
      <c r="Z1" s="3799"/>
      <c r="AA1" s="3799"/>
      <c r="AB1" s="3799"/>
      <c r="AC1" s="3799"/>
      <c r="AD1" s="3799"/>
      <c r="AE1" s="3799"/>
      <c r="AF1" s="3799"/>
      <c r="AG1" s="3799"/>
      <c r="AH1" s="1401"/>
      <c r="AI1" s="239"/>
    </row>
    <row r="2" spans="1:37" ht="14.25" customHeight="1" x14ac:dyDescent="0.25">
      <c r="B2" s="3798" t="s">
        <v>590</v>
      </c>
      <c r="C2" s="3798"/>
      <c r="D2" s="3798"/>
      <c r="E2" s="3798"/>
      <c r="F2" s="3798"/>
      <c r="G2" s="3798"/>
      <c r="H2" s="3798"/>
      <c r="I2" s="3798"/>
      <c r="J2" s="3798"/>
      <c r="K2" s="3798"/>
      <c r="L2" s="3798"/>
      <c r="M2" s="3798"/>
      <c r="N2" s="3798"/>
      <c r="O2" s="3798"/>
      <c r="P2" s="3798"/>
      <c r="Q2" s="3798"/>
      <c r="R2" s="3798"/>
      <c r="S2" s="3798"/>
      <c r="T2" s="3798"/>
      <c r="U2" s="3798"/>
      <c r="V2" s="3798"/>
      <c r="W2" s="3798"/>
      <c r="X2" s="3798"/>
      <c r="Y2" s="3798"/>
      <c r="Z2" s="3798"/>
      <c r="AA2" s="3798"/>
      <c r="AB2" s="3798"/>
      <c r="AC2" s="3798"/>
      <c r="AD2" s="3798"/>
      <c r="AE2" s="3798"/>
      <c r="AF2" s="3798"/>
      <c r="AG2" s="3798"/>
      <c r="AH2" s="1401"/>
      <c r="AI2" s="239"/>
    </row>
    <row r="3" spans="1:37" ht="12" customHeight="1" x14ac:dyDescent="0.25">
      <c r="B3" s="3798"/>
      <c r="C3" s="3798"/>
      <c r="D3" s="3798"/>
      <c r="E3" s="3798"/>
      <c r="F3" s="3798"/>
      <c r="G3" s="3798"/>
      <c r="H3" s="3798"/>
      <c r="I3" s="3798"/>
      <c r="J3" s="3798"/>
      <c r="K3" s="3798"/>
      <c r="L3" s="3798"/>
      <c r="M3" s="3798"/>
      <c r="N3" s="3798"/>
      <c r="O3" s="3798"/>
      <c r="P3" s="3798"/>
      <c r="Q3" s="3798"/>
      <c r="R3" s="3798"/>
      <c r="S3" s="3798"/>
      <c r="T3" s="3798"/>
      <c r="U3" s="3798"/>
      <c r="V3" s="3798"/>
      <c r="W3" s="3798"/>
      <c r="X3" s="3798"/>
      <c r="Y3" s="3798"/>
      <c r="Z3" s="3798"/>
      <c r="AA3" s="3798"/>
      <c r="AB3" s="3798"/>
      <c r="AC3" s="3798"/>
      <c r="AD3" s="3798"/>
      <c r="AE3" s="3798"/>
      <c r="AF3" s="3798"/>
      <c r="AG3" s="3798"/>
      <c r="AH3" s="1401"/>
      <c r="AI3" s="239"/>
    </row>
    <row r="4" spans="1:37" ht="24" hidden="1" customHeight="1" x14ac:dyDescent="0.3">
      <c r="B4" s="1435">
        <v>9</v>
      </c>
      <c r="C4" s="1435"/>
      <c r="D4" s="1423"/>
      <c r="E4" s="1436"/>
      <c r="F4" s="1423"/>
      <c r="G4" s="1423"/>
      <c r="H4" s="1423"/>
      <c r="I4" s="1423"/>
      <c r="J4" s="1423"/>
      <c r="K4" s="1423"/>
      <c r="L4" s="1423"/>
      <c r="M4" s="1423"/>
      <c r="N4" s="1423"/>
      <c r="O4" s="1423"/>
      <c r="P4" s="1423"/>
      <c r="Q4" s="1423"/>
      <c r="R4" s="3656"/>
      <c r="S4" s="3715"/>
      <c r="T4" s="3720"/>
      <c r="U4" s="3728"/>
      <c r="V4" s="3731"/>
      <c r="W4" s="3733"/>
      <c r="X4" s="3750"/>
      <c r="Y4" s="3758"/>
      <c r="Z4" s="1181"/>
      <c r="AA4" s="1423"/>
      <c r="AB4" s="1437"/>
      <c r="AC4" s="1423"/>
      <c r="AD4" s="1423"/>
      <c r="AE4" s="1423"/>
      <c r="AF4" s="1423"/>
      <c r="AG4" s="1423"/>
      <c r="AH4" s="1423"/>
      <c r="AI4" s="1423"/>
    </row>
    <row r="5" spans="1:37" ht="19.7" customHeight="1" thickBot="1" x14ac:dyDescent="0.35">
      <c r="B5" s="1435"/>
      <c r="C5" s="1435"/>
      <c r="D5" s="1423"/>
      <c r="E5" s="1436"/>
      <c r="F5" s="1423"/>
      <c r="G5" s="1423"/>
      <c r="H5" s="1423"/>
      <c r="I5" s="1423"/>
      <c r="J5" s="1423"/>
      <c r="K5" s="1423"/>
      <c r="L5" s="1423"/>
      <c r="M5" s="1423"/>
      <c r="N5" s="1423"/>
      <c r="O5" s="1423"/>
      <c r="P5" s="1423"/>
      <c r="Q5" s="1423"/>
      <c r="R5" s="3656"/>
      <c r="S5" s="3715"/>
      <c r="T5" s="3720"/>
      <c r="U5" s="3728"/>
      <c r="V5" s="3731"/>
      <c r="W5" s="3733"/>
      <c r="X5" s="3750"/>
      <c r="Y5" s="3758"/>
      <c r="Z5" s="1423"/>
      <c r="AA5" s="1423"/>
      <c r="AB5" s="1423"/>
      <c r="AC5" s="1423"/>
      <c r="AD5" s="1423"/>
      <c r="AE5" s="1423"/>
      <c r="AF5" s="1423"/>
      <c r="AG5" s="1423"/>
      <c r="AH5" s="1423"/>
      <c r="AI5" s="1423"/>
    </row>
    <row r="6" spans="1:37" ht="71.25" customHeight="1" thickBot="1" x14ac:dyDescent="0.3">
      <c r="B6" s="1438" t="s">
        <v>3</v>
      </c>
      <c r="C6" s="1438"/>
      <c r="D6" s="3793" t="s">
        <v>147</v>
      </c>
      <c r="E6" s="3778" t="s">
        <v>143</v>
      </c>
      <c r="F6" s="3779"/>
      <c r="G6" s="3779"/>
      <c r="H6" s="3780"/>
      <c r="I6" s="3784" t="s">
        <v>523</v>
      </c>
      <c r="J6" s="3785"/>
      <c r="K6" s="3784" t="s">
        <v>524</v>
      </c>
      <c r="L6" s="3788"/>
      <c r="M6" s="3788"/>
      <c r="N6" s="3785"/>
      <c r="O6" s="3790" t="s">
        <v>148</v>
      </c>
      <c r="P6" s="3790" t="s">
        <v>149</v>
      </c>
      <c r="Q6" s="3773" t="s">
        <v>525</v>
      </c>
      <c r="R6" s="3773" t="s">
        <v>550</v>
      </c>
      <c r="S6" s="3773" t="s">
        <v>556</v>
      </c>
      <c r="T6" s="3773" t="s">
        <v>560</v>
      </c>
      <c r="U6" s="3773" t="s">
        <v>574</v>
      </c>
      <c r="V6" s="3773" t="s">
        <v>578</v>
      </c>
      <c r="W6" s="3773" t="s">
        <v>582</v>
      </c>
      <c r="X6" s="3773" t="s">
        <v>586</v>
      </c>
      <c r="Y6" s="3773" t="s">
        <v>592</v>
      </c>
      <c r="Z6" s="3800" t="s">
        <v>593</v>
      </c>
      <c r="AA6" s="3773" t="s">
        <v>141</v>
      </c>
      <c r="AB6" s="3805" t="s">
        <v>340</v>
      </c>
      <c r="AC6" s="3773" t="s">
        <v>341</v>
      </c>
      <c r="AD6" s="3773" t="s">
        <v>43</v>
      </c>
      <c r="AE6" s="3773" t="s">
        <v>332</v>
      </c>
      <c r="AF6" s="3773" t="s">
        <v>142</v>
      </c>
      <c r="AG6" s="3773" t="s">
        <v>333</v>
      </c>
      <c r="AH6" s="3771" t="s">
        <v>410</v>
      </c>
      <c r="AI6" s="3772"/>
    </row>
    <row r="7" spans="1:37" ht="2.25" customHeight="1" thickBot="1" x14ac:dyDescent="0.3">
      <c r="B7" s="1439"/>
      <c r="C7" s="1439"/>
      <c r="D7" s="3794"/>
      <c r="E7" s="3781"/>
      <c r="F7" s="3782"/>
      <c r="G7" s="3782"/>
      <c r="H7" s="3783"/>
      <c r="I7" s="3786"/>
      <c r="J7" s="3787"/>
      <c r="K7" s="3786"/>
      <c r="L7" s="3789"/>
      <c r="M7" s="3789"/>
      <c r="N7" s="3787"/>
      <c r="O7" s="3791"/>
      <c r="P7" s="3803"/>
      <c r="Q7" s="3796"/>
      <c r="R7" s="3796"/>
      <c r="S7" s="3796"/>
      <c r="T7" s="3796"/>
      <c r="U7" s="3796"/>
      <c r="V7" s="3796"/>
      <c r="W7" s="3796"/>
      <c r="X7" s="3796"/>
      <c r="Y7" s="3796"/>
      <c r="Z7" s="3801"/>
      <c r="AA7" s="3796"/>
      <c r="AB7" s="3806"/>
      <c r="AC7" s="3774"/>
      <c r="AD7" s="3796"/>
      <c r="AE7" s="3774"/>
      <c r="AF7" s="3796"/>
      <c r="AG7" s="3796"/>
      <c r="AH7" s="1440"/>
      <c r="AI7" s="1441"/>
    </row>
    <row r="8" spans="1:37" ht="36" customHeight="1" thickBot="1" x14ac:dyDescent="0.3">
      <c r="B8" s="1442" t="s">
        <v>4</v>
      </c>
      <c r="C8" s="1442"/>
      <c r="D8" s="3795"/>
      <c r="E8" s="433" t="s">
        <v>522</v>
      </c>
      <c r="F8" s="1431" t="s">
        <v>591</v>
      </c>
      <c r="G8" s="378" t="s">
        <v>144</v>
      </c>
      <c r="H8" s="378" t="s">
        <v>145</v>
      </c>
      <c r="I8" s="1431" t="s">
        <v>146</v>
      </c>
      <c r="J8" s="379" t="s">
        <v>144</v>
      </c>
      <c r="K8" s="378" t="s">
        <v>522</v>
      </c>
      <c r="L8" s="1431" t="s">
        <v>591</v>
      </c>
      <c r="M8" s="378" t="s">
        <v>144</v>
      </c>
      <c r="N8" s="378" t="s">
        <v>145</v>
      </c>
      <c r="O8" s="3792"/>
      <c r="P8" s="3804"/>
      <c r="Q8" s="3797"/>
      <c r="R8" s="3797"/>
      <c r="S8" s="3797"/>
      <c r="T8" s="3797"/>
      <c r="U8" s="3797"/>
      <c r="V8" s="3797"/>
      <c r="W8" s="3797"/>
      <c r="X8" s="3797"/>
      <c r="Y8" s="3797"/>
      <c r="Z8" s="3802"/>
      <c r="AA8" s="3797"/>
      <c r="AB8" s="3807"/>
      <c r="AC8" s="3775"/>
      <c r="AD8" s="3797"/>
      <c r="AE8" s="3775"/>
      <c r="AF8" s="3797"/>
      <c r="AG8" s="3797"/>
      <c r="AH8" s="1443" t="s">
        <v>408</v>
      </c>
      <c r="AI8" s="1426" t="s">
        <v>411</v>
      </c>
    </row>
    <row r="9" spans="1:37" s="5" customFormat="1" ht="15.75" thickBot="1" x14ac:dyDescent="0.3">
      <c r="B9" s="15">
        <v>1</v>
      </c>
      <c r="C9" s="15"/>
      <c r="D9" s="15">
        <v>2</v>
      </c>
      <c r="E9" s="434">
        <v>3</v>
      </c>
      <c r="F9" s="380">
        <v>4</v>
      </c>
      <c r="G9" s="380">
        <v>5</v>
      </c>
      <c r="H9" s="380">
        <v>6</v>
      </c>
      <c r="I9" s="379">
        <v>7</v>
      </c>
      <c r="J9" s="379">
        <v>8</v>
      </c>
      <c r="K9" s="379">
        <v>9</v>
      </c>
      <c r="L9" s="379">
        <v>10</v>
      </c>
      <c r="M9" s="379">
        <v>11</v>
      </c>
      <c r="N9" s="379">
        <v>12</v>
      </c>
      <c r="O9" s="379">
        <v>13</v>
      </c>
      <c r="P9" s="379">
        <v>14</v>
      </c>
      <c r="Q9" s="381"/>
      <c r="R9" s="381"/>
      <c r="S9" s="381"/>
      <c r="T9" s="381"/>
      <c r="U9" s="381"/>
      <c r="V9" s="381"/>
      <c r="W9" s="381"/>
      <c r="X9" s="381"/>
      <c r="Y9" s="381"/>
      <c r="Z9" s="1182">
        <v>15</v>
      </c>
      <c r="AA9" s="381">
        <v>16</v>
      </c>
      <c r="AB9" s="1097">
        <v>17</v>
      </c>
      <c r="AC9" s="381"/>
      <c r="AD9" s="381">
        <v>18</v>
      </c>
      <c r="AE9" s="381">
        <v>19</v>
      </c>
      <c r="AF9" s="381">
        <v>20</v>
      </c>
      <c r="AG9" s="381">
        <v>21</v>
      </c>
      <c r="AH9" s="1235">
        <v>5</v>
      </c>
      <c r="AI9" s="1182">
        <v>21</v>
      </c>
      <c r="AJ9" s="1444"/>
      <c r="AK9" s="1444"/>
    </row>
    <row r="10" spans="1:37" ht="13.9" customHeight="1" x14ac:dyDescent="0.25">
      <c r="A10" s="239">
        <v>1</v>
      </c>
      <c r="B10" s="1445"/>
      <c r="C10" s="1445"/>
      <c r="D10" s="1445"/>
      <c r="E10" s="1446"/>
      <c r="F10" s="1447"/>
      <c r="G10" s="1447"/>
      <c r="H10" s="1447"/>
      <c r="I10" s="1430"/>
      <c r="J10" s="1430"/>
      <c r="K10" s="1430"/>
      <c r="L10" s="1430"/>
      <c r="M10" s="1430"/>
      <c r="N10" s="1430"/>
      <c r="O10" s="1430"/>
      <c r="P10" s="1430"/>
      <c r="Q10" s="1427"/>
      <c r="R10" s="3655"/>
      <c r="S10" s="3716"/>
      <c r="T10" s="3721"/>
      <c r="U10" s="3727"/>
      <c r="V10" s="3730"/>
      <c r="W10" s="3734"/>
      <c r="X10" s="3751"/>
      <c r="Y10" s="3757"/>
      <c r="Z10" s="1424"/>
      <c r="AA10" s="1428"/>
      <c r="AB10" s="1429"/>
      <c r="AC10" s="1428"/>
      <c r="AD10" s="1428"/>
      <c r="AE10" s="1428"/>
      <c r="AF10" s="1428"/>
      <c r="AG10" s="1428"/>
      <c r="AH10" s="1448"/>
      <c r="AI10" s="1425"/>
    </row>
    <row r="11" spans="1:37" ht="43.5" customHeight="1" x14ac:dyDescent="0.25">
      <c r="A11" s="239">
        <v>1</v>
      </c>
      <c r="B11" s="1449" t="s">
        <v>414</v>
      </c>
      <c r="C11" s="1449"/>
      <c r="D11" s="1450"/>
      <c r="E11" s="413"/>
      <c r="F11" s="1451"/>
      <c r="G11" s="1452"/>
      <c r="H11" s="1452"/>
      <c r="I11" s="1452"/>
      <c r="J11" s="1452"/>
      <c r="K11" s="1452"/>
      <c r="L11" s="1452"/>
      <c r="M11" s="1452"/>
      <c r="N11" s="1452"/>
      <c r="O11" s="1452"/>
      <c r="P11" s="1452"/>
      <c r="Q11" s="246"/>
      <c r="R11" s="246"/>
      <c r="S11" s="246"/>
      <c r="T11" s="246"/>
      <c r="U11" s="246"/>
      <c r="V11" s="246"/>
      <c r="W11" s="246"/>
      <c r="X11" s="246"/>
      <c r="Y11" s="246"/>
      <c r="Z11" s="1183"/>
      <c r="AA11" s="246"/>
      <c r="AB11" s="1453"/>
      <c r="AC11" s="246"/>
      <c r="AD11" s="246"/>
      <c r="AE11" s="246"/>
      <c r="AF11" s="246"/>
      <c r="AG11" s="246"/>
      <c r="AH11" s="1454"/>
      <c r="AI11" s="1183"/>
    </row>
    <row r="12" spans="1:37" ht="15" customHeight="1" x14ac:dyDescent="0.25">
      <c r="A12" s="239">
        <v>1</v>
      </c>
      <c r="B12" s="1455" t="s">
        <v>5</v>
      </c>
      <c r="C12" s="1456"/>
      <c r="D12" s="1455"/>
      <c r="E12" s="413"/>
      <c r="F12" s="1452"/>
      <c r="G12" s="1452"/>
      <c r="H12" s="1452"/>
      <c r="I12" s="1452"/>
      <c r="J12" s="1452"/>
      <c r="K12" s="1452"/>
      <c r="L12" s="1452"/>
      <c r="M12" s="1452"/>
      <c r="N12" s="1452"/>
      <c r="O12" s="1452"/>
      <c r="P12" s="1452"/>
      <c r="Q12" s="246"/>
      <c r="R12" s="246"/>
      <c r="S12" s="246"/>
      <c r="T12" s="246"/>
      <c r="U12" s="246"/>
      <c r="V12" s="246"/>
      <c r="W12" s="246"/>
      <c r="X12" s="246"/>
      <c r="Y12" s="246"/>
      <c r="Z12" s="1183"/>
      <c r="AA12" s="246"/>
      <c r="AB12" s="1453"/>
      <c r="AC12" s="246"/>
      <c r="AD12" s="246"/>
      <c r="AE12" s="246"/>
      <c r="AF12" s="246"/>
      <c r="AG12" s="246"/>
      <c r="AH12" s="1454"/>
      <c r="AI12" s="1183"/>
    </row>
    <row r="13" spans="1:37" ht="15" customHeight="1" x14ac:dyDescent="0.25">
      <c r="A13" s="239">
        <v>1</v>
      </c>
      <c r="B13" s="243" t="s">
        <v>27</v>
      </c>
      <c r="C13" s="1457" t="s">
        <v>275</v>
      </c>
      <c r="D13" s="243">
        <v>340</v>
      </c>
      <c r="E13" s="413">
        <v>1145</v>
      </c>
      <c r="F13" s="213">
        <f t="shared" ref="F13:F38" si="0">E13/12*$B$4</f>
        <v>858.75</v>
      </c>
      <c r="G13" s="213">
        <v>689</v>
      </c>
      <c r="H13" s="213">
        <f t="shared" ref="H13:H40" si="1">G13/F13*100</f>
        <v>80.232896652110625</v>
      </c>
      <c r="I13" s="269">
        <v>13.4</v>
      </c>
      <c r="J13" s="269">
        <f t="shared" ref="J13:J39" si="2">M13/G13</f>
        <v>10.656023222060957</v>
      </c>
      <c r="K13" s="270">
        <f t="shared" ref="K13:K38" si="3">ROUND(E13*I13,0)</f>
        <v>15343</v>
      </c>
      <c r="L13" s="270">
        <f t="shared" ref="L13:L38" si="4">K13/12*$B$4</f>
        <v>11507.25</v>
      </c>
      <c r="M13" s="270">
        <v>7342</v>
      </c>
      <c r="N13" s="270">
        <f t="shared" ref="N13:N39" si="5">M13/L13*100</f>
        <v>63.803254470008042</v>
      </c>
      <c r="O13" s="270">
        <f t="shared" ref="O13:O38" si="6">ROUND(K13/D13,0)</f>
        <v>45</v>
      </c>
      <c r="P13" s="270">
        <f t="shared" ref="P13:P39" si="7">M13/$B$4*12/O13</f>
        <v>217.54074074074074</v>
      </c>
      <c r="Q13" s="246"/>
      <c r="R13" s="246"/>
      <c r="S13" s="246"/>
      <c r="T13" s="246"/>
      <c r="U13" s="246"/>
      <c r="V13" s="246"/>
      <c r="W13" s="246"/>
      <c r="X13" s="246"/>
      <c r="Y13" s="246"/>
      <c r="Z13" s="1183"/>
      <c r="AA13" s="246"/>
      <c r="AB13" s="1453"/>
      <c r="AC13" s="246"/>
      <c r="AD13" s="246"/>
      <c r="AE13" s="246"/>
      <c r="AF13" s="246"/>
      <c r="AG13" s="246"/>
      <c r="AH13" s="1279"/>
      <c r="AI13" s="1183"/>
    </row>
    <row r="14" spans="1:37" ht="15" customHeight="1" x14ac:dyDescent="0.25">
      <c r="A14" s="239">
        <v>1</v>
      </c>
      <c r="B14" s="243" t="s">
        <v>175</v>
      </c>
      <c r="C14" s="1457" t="s">
        <v>275</v>
      </c>
      <c r="D14" s="243">
        <v>340</v>
      </c>
      <c r="E14" s="413">
        <v>225</v>
      </c>
      <c r="F14" s="213">
        <f t="shared" si="0"/>
        <v>168.75</v>
      </c>
      <c r="G14" s="213">
        <v>118</v>
      </c>
      <c r="H14" s="213">
        <f t="shared" si="1"/>
        <v>69.925925925925924</v>
      </c>
      <c r="I14" s="269">
        <v>12.8</v>
      </c>
      <c r="J14" s="269">
        <f t="shared" si="2"/>
        <v>12.09322033898305</v>
      </c>
      <c r="K14" s="270">
        <f t="shared" si="3"/>
        <v>2880</v>
      </c>
      <c r="L14" s="270">
        <f t="shared" si="4"/>
        <v>2160</v>
      </c>
      <c r="M14" s="270">
        <v>1427</v>
      </c>
      <c r="N14" s="270">
        <f t="shared" si="5"/>
        <v>66.06481481481481</v>
      </c>
      <c r="O14" s="270">
        <f t="shared" si="6"/>
        <v>8</v>
      </c>
      <c r="P14" s="270">
        <f t="shared" si="7"/>
        <v>237.83333333333331</v>
      </c>
      <c r="Q14" s="246"/>
      <c r="R14" s="246"/>
      <c r="S14" s="246"/>
      <c r="T14" s="246"/>
      <c r="U14" s="246"/>
      <c r="V14" s="246"/>
      <c r="W14" s="246"/>
      <c r="X14" s="246"/>
      <c r="Y14" s="246"/>
      <c r="Z14" s="1183"/>
      <c r="AA14" s="246"/>
      <c r="AB14" s="1453"/>
      <c r="AC14" s="246"/>
      <c r="AD14" s="246"/>
      <c r="AE14" s="246"/>
      <c r="AF14" s="246"/>
      <c r="AG14" s="246"/>
      <c r="AH14" s="1279"/>
      <c r="AI14" s="1183"/>
    </row>
    <row r="15" spans="1:37" ht="15" customHeight="1" x14ac:dyDescent="0.25">
      <c r="A15" s="239">
        <v>1</v>
      </c>
      <c r="B15" s="243" t="s">
        <v>24</v>
      </c>
      <c r="C15" s="1457" t="s">
        <v>275</v>
      </c>
      <c r="D15" s="243">
        <v>340</v>
      </c>
      <c r="E15" s="413">
        <v>2131</v>
      </c>
      <c r="F15" s="213">
        <f t="shared" si="0"/>
        <v>1598.25</v>
      </c>
      <c r="G15" s="213">
        <v>1794</v>
      </c>
      <c r="H15" s="213">
        <f t="shared" si="1"/>
        <v>112.24777099953074</v>
      </c>
      <c r="I15" s="269">
        <v>6.3</v>
      </c>
      <c r="J15" s="269">
        <f t="shared" si="2"/>
        <v>5.3539576365663324</v>
      </c>
      <c r="K15" s="270">
        <f t="shared" si="3"/>
        <v>13425</v>
      </c>
      <c r="L15" s="270">
        <f t="shared" si="4"/>
        <v>10068.75</v>
      </c>
      <c r="M15" s="270">
        <v>9605</v>
      </c>
      <c r="N15" s="270">
        <f t="shared" si="5"/>
        <v>95.394165114835502</v>
      </c>
      <c r="O15" s="270">
        <f t="shared" si="6"/>
        <v>39</v>
      </c>
      <c r="P15" s="270">
        <f t="shared" si="7"/>
        <v>328.37606837606836</v>
      </c>
      <c r="Q15" s="246"/>
      <c r="R15" s="246"/>
      <c r="S15" s="246"/>
      <c r="T15" s="246"/>
      <c r="U15" s="246"/>
      <c r="V15" s="246"/>
      <c r="W15" s="246"/>
      <c r="X15" s="246"/>
      <c r="Y15" s="246"/>
      <c r="Z15" s="1183"/>
      <c r="AA15" s="246"/>
      <c r="AB15" s="1453"/>
      <c r="AC15" s="246"/>
      <c r="AD15" s="246"/>
      <c r="AE15" s="246"/>
      <c r="AF15" s="246"/>
      <c r="AG15" s="246"/>
      <c r="AH15" s="1279"/>
      <c r="AI15" s="1183"/>
    </row>
    <row r="16" spans="1:37" ht="15" customHeight="1" x14ac:dyDescent="0.25">
      <c r="A16" s="239">
        <v>1</v>
      </c>
      <c r="B16" s="243" t="s">
        <v>23</v>
      </c>
      <c r="C16" s="1457" t="s">
        <v>275</v>
      </c>
      <c r="D16" s="243">
        <v>310</v>
      </c>
      <c r="E16" s="413">
        <v>161</v>
      </c>
      <c r="F16" s="213">
        <f t="shared" si="0"/>
        <v>120.75</v>
      </c>
      <c r="G16" s="213">
        <v>1146</v>
      </c>
      <c r="H16" s="213">
        <f t="shared" si="1"/>
        <v>949.06832298136635</v>
      </c>
      <c r="I16" s="269">
        <v>10</v>
      </c>
      <c r="J16" s="269">
        <f t="shared" si="2"/>
        <v>11.426701570680628</v>
      </c>
      <c r="K16" s="270">
        <f t="shared" si="3"/>
        <v>1610</v>
      </c>
      <c r="L16" s="270">
        <f t="shared" si="4"/>
        <v>1207.5</v>
      </c>
      <c r="M16" s="270">
        <v>13095</v>
      </c>
      <c r="N16" s="270">
        <f>M16/L16*100</f>
        <v>1084.4720496894411</v>
      </c>
      <c r="O16" s="270">
        <f t="shared" si="6"/>
        <v>5</v>
      </c>
      <c r="P16" s="270">
        <f>M16/$B$4*12/O16</f>
        <v>3492</v>
      </c>
      <c r="Q16" s="246"/>
      <c r="R16" s="246"/>
      <c r="S16" s="246"/>
      <c r="T16" s="246"/>
      <c r="U16" s="246"/>
      <c r="V16" s="246"/>
      <c r="W16" s="246"/>
      <c r="X16" s="246"/>
      <c r="Y16" s="246"/>
      <c r="Z16" s="1183"/>
      <c r="AA16" s="246"/>
      <c r="AB16" s="1453"/>
      <c r="AC16" s="246"/>
      <c r="AD16" s="246"/>
      <c r="AE16" s="246"/>
      <c r="AF16" s="246"/>
      <c r="AG16" s="246"/>
      <c r="AH16" s="1279"/>
      <c r="AI16" s="1183"/>
    </row>
    <row r="17" spans="1:37" ht="15" customHeight="1" x14ac:dyDescent="0.25">
      <c r="A17" s="239">
        <v>1</v>
      </c>
      <c r="B17" s="243" t="s">
        <v>8</v>
      </c>
      <c r="C17" s="1457" t="s">
        <v>275</v>
      </c>
      <c r="D17" s="243">
        <v>340</v>
      </c>
      <c r="E17" s="413">
        <v>1420</v>
      </c>
      <c r="F17" s="213">
        <f t="shared" si="0"/>
        <v>1065</v>
      </c>
      <c r="G17" s="213">
        <v>1225</v>
      </c>
      <c r="H17" s="213">
        <f t="shared" si="1"/>
        <v>115.02347417840375</v>
      </c>
      <c r="I17" s="269">
        <v>14.5</v>
      </c>
      <c r="J17" s="269">
        <f t="shared" si="2"/>
        <v>11.044897959183674</v>
      </c>
      <c r="K17" s="270">
        <f t="shared" si="3"/>
        <v>20590</v>
      </c>
      <c r="L17" s="270">
        <f t="shared" si="4"/>
        <v>15442.5</v>
      </c>
      <c r="M17" s="270">
        <v>13530</v>
      </c>
      <c r="N17" s="270">
        <f t="shared" si="5"/>
        <v>87.615347255949487</v>
      </c>
      <c r="O17" s="270">
        <f t="shared" si="6"/>
        <v>61</v>
      </c>
      <c r="P17" s="270">
        <f t="shared" si="7"/>
        <v>295.73770491803276</v>
      </c>
      <c r="Q17" s="246"/>
      <c r="R17" s="246"/>
      <c r="S17" s="246"/>
      <c r="T17" s="246"/>
      <c r="U17" s="246"/>
      <c r="V17" s="246"/>
      <c r="W17" s="246"/>
      <c r="X17" s="246"/>
      <c r="Y17" s="246"/>
      <c r="Z17" s="1183"/>
      <c r="AA17" s="246"/>
      <c r="AB17" s="1453"/>
      <c r="AC17" s="246"/>
      <c r="AD17" s="246"/>
      <c r="AE17" s="246"/>
      <c r="AF17" s="246"/>
      <c r="AG17" s="246"/>
      <c r="AH17" s="1279"/>
      <c r="AI17" s="1183"/>
    </row>
    <row r="18" spans="1:37" s="5" customFormat="1" ht="15" customHeight="1" x14ac:dyDescent="0.25">
      <c r="A18" s="239">
        <v>1</v>
      </c>
      <c r="B18" s="243" t="s">
        <v>82</v>
      </c>
      <c r="C18" s="1457" t="s">
        <v>275</v>
      </c>
      <c r="D18" s="243">
        <v>340</v>
      </c>
      <c r="E18" s="413">
        <v>323</v>
      </c>
      <c r="F18" s="213">
        <f t="shared" si="0"/>
        <v>242.25</v>
      </c>
      <c r="G18" s="213">
        <v>238</v>
      </c>
      <c r="H18" s="213">
        <f t="shared" si="1"/>
        <v>98.245614035087712</v>
      </c>
      <c r="I18" s="269">
        <v>12</v>
      </c>
      <c r="J18" s="269">
        <f t="shared" si="2"/>
        <v>11.109243697478991</v>
      </c>
      <c r="K18" s="270">
        <f t="shared" si="3"/>
        <v>3876</v>
      </c>
      <c r="L18" s="270">
        <f t="shared" si="4"/>
        <v>2907</v>
      </c>
      <c r="M18" s="270">
        <v>2644</v>
      </c>
      <c r="N18" s="270">
        <f t="shared" si="5"/>
        <v>90.952872377020981</v>
      </c>
      <c r="O18" s="270">
        <f t="shared" si="6"/>
        <v>11</v>
      </c>
      <c r="P18" s="270">
        <f t="shared" si="7"/>
        <v>320.48484848484844</v>
      </c>
      <c r="Q18" s="246"/>
      <c r="R18" s="246"/>
      <c r="S18" s="246"/>
      <c r="T18" s="246"/>
      <c r="U18" s="246"/>
      <c r="V18" s="246"/>
      <c r="W18" s="246"/>
      <c r="X18" s="246"/>
      <c r="Y18" s="246"/>
      <c r="Z18" s="1183"/>
      <c r="AA18" s="246"/>
      <c r="AB18" s="1453"/>
      <c r="AC18" s="246"/>
      <c r="AD18" s="246"/>
      <c r="AE18" s="246"/>
      <c r="AF18" s="246"/>
      <c r="AG18" s="246"/>
      <c r="AH18" s="1279"/>
      <c r="AI18" s="1183"/>
      <c r="AJ18" s="1444"/>
      <c r="AK18" s="1444"/>
    </row>
    <row r="19" spans="1:37" s="5" customFormat="1" x14ac:dyDescent="0.25">
      <c r="A19" s="239">
        <v>1</v>
      </c>
      <c r="B19" s="243" t="s">
        <v>134</v>
      </c>
      <c r="C19" s="1457" t="s">
        <v>275</v>
      </c>
      <c r="D19" s="243">
        <v>340</v>
      </c>
      <c r="E19" s="413">
        <v>134</v>
      </c>
      <c r="F19" s="213">
        <f t="shared" si="0"/>
        <v>100.5</v>
      </c>
      <c r="G19" s="213">
        <v>114</v>
      </c>
      <c r="H19" s="213">
        <f t="shared" si="1"/>
        <v>113.43283582089552</v>
      </c>
      <c r="I19" s="1458">
        <v>21</v>
      </c>
      <c r="J19" s="269">
        <f t="shared" si="2"/>
        <v>14.421052631578947</v>
      </c>
      <c r="K19" s="270">
        <f t="shared" si="3"/>
        <v>2814</v>
      </c>
      <c r="L19" s="270">
        <f t="shared" si="4"/>
        <v>2110.5</v>
      </c>
      <c r="M19" s="270">
        <v>1644</v>
      </c>
      <c r="N19" s="270">
        <f t="shared" si="5"/>
        <v>77.89623312011372</v>
      </c>
      <c r="O19" s="270">
        <f t="shared" si="6"/>
        <v>8</v>
      </c>
      <c r="P19" s="270">
        <f t="shared" si="7"/>
        <v>274</v>
      </c>
      <c r="Q19" s="246">
        <v>4572.3</v>
      </c>
      <c r="R19" s="246">
        <v>4572.3</v>
      </c>
      <c r="S19" s="246">
        <v>4572.3469999999998</v>
      </c>
      <c r="T19" s="246">
        <v>4572.3469999999998</v>
      </c>
      <c r="U19" s="246">
        <v>4572.3469999999998</v>
      </c>
      <c r="V19" s="246">
        <v>4572.3469999999998</v>
      </c>
      <c r="W19" s="246">
        <v>4572.3469999999998</v>
      </c>
      <c r="X19" s="246">
        <v>7428.9440000000004</v>
      </c>
      <c r="Y19" s="246">
        <v>7428.9440000000004</v>
      </c>
      <c r="Z19" s="1183">
        <f>Q19/12*$B$4+(R19-Q19)/11*8+(S19-R19)/10*7+(T19-S19)/9*6+(U19-T19)/8*5+(V19-U19)/7*4+(W19-V19)/6*3+(X19-W19)/5*2+(Y19-X19)/4*1</f>
        <v>4571.8967000000002</v>
      </c>
      <c r="AA19" s="246">
        <f>AG19-AF19-AB19</f>
        <v>6120.27729</v>
      </c>
      <c r="AB19" s="1453"/>
      <c r="AC19" s="246"/>
      <c r="AD19" s="246">
        <f>AA19-Z19</f>
        <v>1548.3805899999998</v>
      </c>
      <c r="AE19" s="246"/>
      <c r="AF19" s="246">
        <v>-9.4817800000000005</v>
      </c>
      <c r="AG19" s="246">
        <v>6110.7955099999999</v>
      </c>
      <c r="AH19" s="1279"/>
      <c r="AI19" s="1183"/>
      <c r="AJ19" s="1444"/>
      <c r="AK19" s="1444"/>
    </row>
    <row r="20" spans="1:37" x14ac:dyDescent="0.25">
      <c r="A20" s="239">
        <v>1</v>
      </c>
      <c r="B20" s="243" t="s">
        <v>9</v>
      </c>
      <c r="C20" s="1457" t="s">
        <v>275</v>
      </c>
      <c r="D20" s="243">
        <v>340</v>
      </c>
      <c r="E20" s="413">
        <v>1139</v>
      </c>
      <c r="F20" s="213">
        <f t="shared" si="0"/>
        <v>854.25</v>
      </c>
      <c r="G20" s="213">
        <v>893</v>
      </c>
      <c r="H20" s="213">
        <f t="shared" si="1"/>
        <v>104.5361428153351</v>
      </c>
      <c r="I20" s="269">
        <v>12.7</v>
      </c>
      <c r="J20" s="269">
        <f t="shared" si="2"/>
        <v>12.464725643896976</v>
      </c>
      <c r="K20" s="270">
        <f t="shared" si="3"/>
        <v>14465</v>
      </c>
      <c r="L20" s="270">
        <f t="shared" si="4"/>
        <v>10848.75</v>
      </c>
      <c r="M20" s="270">
        <v>11131</v>
      </c>
      <c r="N20" s="270">
        <f t="shared" si="5"/>
        <v>102.6016822214541</v>
      </c>
      <c r="O20" s="270">
        <f t="shared" si="6"/>
        <v>43</v>
      </c>
      <c r="P20" s="270">
        <f t="shared" si="7"/>
        <v>345.14728682170545</v>
      </c>
      <c r="Q20" s="246"/>
      <c r="R20" s="246"/>
      <c r="S20" s="246"/>
      <c r="T20" s="246"/>
      <c r="U20" s="246"/>
      <c r="V20" s="246"/>
      <c r="W20" s="246"/>
      <c r="X20" s="246"/>
      <c r="Y20" s="246"/>
      <c r="Z20" s="1183"/>
      <c r="AA20" s="246"/>
      <c r="AB20" s="1453"/>
      <c r="AC20" s="246"/>
      <c r="AD20" s="246"/>
      <c r="AE20" s="246"/>
      <c r="AF20" s="246"/>
      <c r="AG20" s="246"/>
      <c r="AH20" s="1279"/>
      <c r="AI20" s="1183"/>
      <c r="AJ20" s="1444"/>
    </row>
    <row r="21" spans="1:37" x14ac:dyDescent="0.25">
      <c r="A21" s="239">
        <v>1</v>
      </c>
      <c r="B21" s="243" t="s">
        <v>118</v>
      </c>
      <c r="C21" s="1457" t="s">
        <v>275</v>
      </c>
      <c r="D21" s="243">
        <v>340</v>
      </c>
      <c r="E21" s="413">
        <v>516</v>
      </c>
      <c r="F21" s="213">
        <f t="shared" si="0"/>
        <v>387</v>
      </c>
      <c r="G21" s="213">
        <v>424</v>
      </c>
      <c r="H21" s="213">
        <f t="shared" si="1"/>
        <v>109.56072351421189</v>
      </c>
      <c r="I21" s="269">
        <v>16.600000000000001</v>
      </c>
      <c r="J21" s="269">
        <f t="shared" si="2"/>
        <v>13.865566037735849</v>
      </c>
      <c r="K21" s="270">
        <f t="shared" si="3"/>
        <v>8566</v>
      </c>
      <c r="L21" s="270">
        <f t="shared" si="4"/>
        <v>6424.5</v>
      </c>
      <c r="M21" s="270">
        <v>5879</v>
      </c>
      <c r="N21" s="270">
        <f t="shared" si="5"/>
        <v>91.509066853451628</v>
      </c>
      <c r="O21" s="270">
        <f t="shared" si="6"/>
        <v>25</v>
      </c>
      <c r="P21" s="270">
        <f t="shared" si="7"/>
        <v>313.54666666666662</v>
      </c>
      <c r="Q21" s="246"/>
      <c r="R21" s="246"/>
      <c r="S21" s="246"/>
      <c r="T21" s="246"/>
      <c r="U21" s="246"/>
      <c r="V21" s="246"/>
      <c r="W21" s="246"/>
      <c r="X21" s="246"/>
      <c r="Y21" s="246"/>
      <c r="Z21" s="1183"/>
      <c r="AA21" s="246"/>
      <c r="AB21" s="1453"/>
      <c r="AC21" s="246"/>
      <c r="AD21" s="246"/>
      <c r="AE21" s="246"/>
      <c r="AF21" s="246"/>
      <c r="AG21" s="246"/>
      <c r="AH21" s="1279"/>
      <c r="AI21" s="1183"/>
      <c r="AJ21" s="1444"/>
    </row>
    <row r="22" spans="1:37" x14ac:dyDescent="0.25">
      <c r="A22" s="239">
        <v>1</v>
      </c>
      <c r="B22" s="243" t="s">
        <v>156</v>
      </c>
      <c r="C22" s="1457" t="s">
        <v>275</v>
      </c>
      <c r="D22" s="243">
        <v>340</v>
      </c>
      <c r="E22" s="413">
        <v>60</v>
      </c>
      <c r="F22" s="213">
        <f t="shared" si="0"/>
        <v>45</v>
      </c>
      <c r="G22" s="213">
        <v>53</v>
      </c>
      <c r="H22" s="213">
        <f t="shared" si="1"/>
        <v>117.77777777777779</v>
      </c>
      <c r="I22" s="269">
        <v>9.5</v>
      </c>
      <c r="J22" s="269">
        <f t="shared" si="2"/>
        <v>10.60377358490566</v>
      </c>
      <c r="K22" s="270">
        <f t="shared" si="3"/>
        <v>570</v>
      </c>
      <c r="L22" s="270">
        <f t="shared" si="4"/>
        <v>427.5</v>
      </c>
      <c r="M22" s="270">
        <v>562</v>
      </c>
      <c r="N22" s="270">
        <f t="shared" si="5"/>
        <v>131.46198830409358</v>
      </c>
      <c r="O22" s="270">
        <f t="shared" si="6"/>
        <v>2</v>
      </c>
      <c r="P22" s="270">
        <f t="shared" si="7"/>
        <v>374.66666666666663</v>
      </c>
      <c r="Q22" s="246"/>
      <c r="R22" s="246"/>
      <c r="S22" s="246"/>
      <c r="T22" s="246"/>
      <c r="U22" s="246"/>
      <c r="V22" s="246"/>
      <c r="W22" s="246"/>
      <c r="X22" s="246"/>
      <c r="Y22" s="246"/>
      <c r="Z22" s="1183"/>
      <c r="AA22" s="246"/>
      <c r="AB22" s="1453"/>
      <c r="AC22" s="246"/>
      <c r="AD22" s="246"/>
      <c r="AE22" s="246"/>
      <c r="AF22" s="246"/>
      <c r="AG22" s="246"/>
      <c r="AH22" s="1279"/>
      <c r="AI22" s="1183"/>
      <c r="AJ22" s="1444"/>
    </row>
    <row r="23" spans="1:37" s="249" customFormat="1" x14ac:dyDescent="0.25">
      <c r="A23" s="239">
        <v>1</v>
      </c>
      <c r="B23" s="243" t="s">
        <v>159</v>
      </c>
      <c r="C23" s="1457" t="s">
        <v>275</v>
      </c>
      <c r="D23" s="243">
        <v>340</v>
      </c>
      <c r="E23" s="413">
        <v>821</v>
      </c>
      <c r="F23" s="213">
        <f t="shared" si="0"/>
        <v>615.75</v>
      </c>
      <c r="G23" s="213">
        <v>733</v>
      </c>
      <c r="H23" s="213">
        <f t="shared" si="1"/>
        <v>119.04181892001624</v>
      </c>
      <c r="I23" s="269">
        <v>15.4</v>
      </c>
      <c r="J23" s="269">
        <f t="shared" si="2"/>
        <v>12.384720327421554</v>
      </c>
      <c r="K23" s="270">
        <f t="shared" si="3"/>
        <v>12643</v>
      </c>
      <c r="L23" s="270">
        <f t="shared" si="4"/>
        <v>9482.25</v>
      </c>
      <c r="M23" s="270">
        <v>9078</v>
      </c>
      <c r="N23" s="270">
        <f t="shared" si="5"/>
        <v>95.736771335917098</v>
      </c>
      <c r="O23" s="270">
        <f t="shared" si="6"/>
        <v>37</v>
      </c>
      <c r="P23" s="270">
        <f t="shared" si="7"/>
        <v>327.13513513513516</v>
      </c>
      <c r="Q23" s="246"/>
      <c r="R23" s="246"/>
      <c r="S23" s="246"/>
      <c r="T23" s="246"/>
      <c r="U23" s="246"/>
      <c r="V23" s="246"/>
      <c r="W23" s="246"/>
      <c r="X23" s="246"/>
      <c r="Y23" s="246"/>
      <c r="Z23" s="1183"/>
      <c r="AA23" s="246"/>
      <c r="AB23" s="1453"/>
      <c r="AC23" s="246"/>
      <c r="AD23" s="246"/>
      <c r="AE23" s="246"/>
      <c r="AF23" s="246"/>
      <c r="AG23" s="246"/>
      <c r="AH23" s="1279"/>
      <c r="AI23" s="1183"/>
      <c r="AJ23" s="1444"/>
      <c r="AK23" s="1459"/>
    </row>
    <row r="24" spans="1:37" x14ac:dyDescent="0.25">
      <c r="A24" s="239">
        <v>1</v>
      </c>
      <c r="B24" s="243" t="s">
        <v>155</v>
      </c>
      <c r="C24" s="1457" t="s">
        <v>275</v>
      </c>
      <c r="D24" s="243">
        <v>340</v>
      </c>
      <c r="E24" s="413">
        <v>86</v>
      </c>
      <c r="F24" s="213">
        <f t="shared" si="0"/>
        <v>64.5</v>
      </c>
      <c r="G24" s="213">
        <v>85</v>
      </c>
      <c r="H24" s="213">
        <f t="shared" si="1"/>
        <v>131.7829457364341</v>
      </c>
      <c r="I24" s="269">
        <v>10.9</v>
      </c>
      <c r="J24" s="269">
        <f t="shared" si="2"/>
        <v>10.388235294117647</v>
      </c>
      <c r="K24" s="270">
        <f t="shared" si="3"/>
        <v>937</v>
      </c>
      <c r="L24" s="270">
        <f t="shared" si="4"/>
        <v>702.75</v>
      </c>
      <c r="M24" s="270">
        <v>883</v>
      </c>
      <c r="N24" s="270">
        <f t="shared" si="5"/>
        <v>125.64923514763429</v>
      </c>
      <c r="O24" s="270">
        <f t="shared" si="6"/>
        <v>3</v>
      </c>
      <c r="P24" s="270">
        <f t="shared" si="7"/>
        <v>392.44444444444451</v>
      </c>
      <c r="Q24" s="246"/>
      <c r="R24" s="246"/>
      <c r="S24" s="246"/>
      <c r="T24" s="246"/>
      <c r="U24" s="246"/>
      <c r="V24" s="246"/>
      <c r="W24" s="246"/>
      <c r="X24" s="246"/>
      <c r="Y24" s="246"/>
      <c r="Z24" s="1183"/>
      <c r="AA24" s="246"/>
      <c r="AB24" s="1453"/>
      <c r="AC24" s="246"/>
      <c r="AD24" s="246"/>
      <c r="AE24" s="246"/>
      <c r="AF24" s="246"/>
      <c r="AG24" s="246"/>
      <c r="AH24" s="1279"/>
      <c r="AI24" s="1183"/>
      <c r="AJ24" s="1444"/>
    </row>
    <row r="25" spans="1:37" x14ac:dyDescent="0.25">
      <c r="A25" s="239">
        <v>1</v>
      </c>
      <c r="B25" s="243" t="s">
        <v>258</v>
      </c>
      <c r="C25" s="1457" t="s">
        <v>275</v>
      </c>
      <c r="D25" s="243">
        <v>340</v>
      </c>
      <c r="E25" s="413">
        <v>60</v>
      </c>
      <c r="F25" s="213">
        <f t="shared" si="0"/>
        <v>45</v>
      </c>
      <c r="G25" s="213">
        <v>138</v>
      </c>
      <c r="H25" s="213">
        <f t="shared" si="1"/>
        <v>306.66666666666669</v>
      </c>
      <c r="I25" s="269">
        <v>8.5</v>
      </c>
      <c r="J25" s="269">
        <f t="shared" si="2"/>
        <v>13.231884057971014</v>
      </c>
      <c r="K25" s="270">
        <f t="shared" si="3"/>
        <v>510</v>
      </c>
      <c r="L25" s="270">
        <f t="shared" si="4"/>
        <v>382.5</v>
      </c>
      <c r="M25" s="270">
        <v>1826</v>
      </c>
      <c r="N25" s="270">
        <f t="shared" si="5"/>
        <v>477.38562091503269</v>
      </c>
      <c r="O25" s="270">
        <f t="shared" si="6"/>
        <v>2</v>
      </c>
      <c r="P25" s="270">
        <f t="shared" si="7"/>
        <v>1217.3333333333333</v>
      </c>
      <c r="Q25" s="246"/>
      <c r="R25" s="246"/>
      <c r="S25" s="246"/>
      <c r="T25" s="246"/>
      <c r="U25" s="246"/>
      <c r="V25" s="246"/>
      <c r="W25" s="246"/>
      <c r="X25" s="246"/>
      <c r="Y25" s="246"/>
      <c r="Z25" s="1183"/>
      <c r="AA25" s="246"/>
      <c r="AB25" s="1453"/>
      <c r="AC25" s="246"/>
      <c r="AD25" s="246"/>
      <c r="AE25" s="246"/>
      <c r="AF25" s="246"/>
      <c r="AG25" s="246"/>
      <c r="AH25" s="1279"/>
      <c r="AI25" s="1183"/>
      <c r="AJ25" s="1444"/>
    </row>
    <row r="26" spans="1:37" x14ac:dyDescent="0.25">
      <c r="A26" s="239">
        <v>1</v>
      </c>
      <c r="B26" s="243" t="s">
        <v>158</v>
      </c>
      <c r="C26" s="1457" t="s">
        <v>275</v>
      </c>
      <c r="D26" s="243">
        <v>340</v>
      </c>
      <c r="E26" s="413">
        <v>64</v>
      </c>
      <c r="F26" s="213">
        <f t="shared" si="0"/>
        <v>48</v>
      </c>
      <c r="G26" s="213">
        <v>56</v>
      </c>
      <c r="H26" s="213">
        <f t="shared" si="1"/>
        <v>116.66666666666667</v>
      </c>
      <c r="I26" s="269">
        <v>21</v>
      </c>
      <c r="J26" s="269">
        <f t="shared" si="2"/>
        <v>18.339285714285715</v>
      </c>
      <c r="K26" s="270">
        <f t="shared" si="3"/>
        <v>1344</v>
      </c>
      <c r="L26" s="270">
        <f t="shared" si="4"/>
        <v>1008</v>
      </c>
      <c r="M26" s="270">
        <v>1027</v>
      </c>
      <c r="N26" s="270">
        <f t="shared" si="5"/>
        <v>101.88492063492063</v>
      </c>
      <c r="O26" s="270">
        <f t="shared" si="6"/>
        <v>4</v>
      </c>
      <c r="P26" s="270">
        <f t="shared" si="7"/>
        <v>342.33333333333337</v>
      </c>
      <c r="Q26" s="246"/>
      <c r="R26" s="246"/>
      <c r="S26" s="246"/>
      <c r="T26" s="246"/>
      <c r="U26" s="246"/>
      <c r="V26" s="246"/>
      <c r="W26" s="246"/>
      <c r="X26" s="246"/>
      <c r="Y26" s="246"/>
      <c r="Z26" s="1183"/>
      <c r="AA26" s="246"/>
      <c r="AB26" s="1453"/>
      <c r="AC26" s="246"/>
      <c r="AD26" s="246"/>
      <c r="AE26" s="246"/>
      <c r="AF26" s="246"/>
      <c r="AG26" s="246"/>
      <c r="AH26" s="1279"/>
      <c r="AI26" s="1183"/>
      <c r="AJ26" s="1444"/>
    </row>
    <row r="27" spans="1:37" s="5" customFormat="1" x14ac:dyDescent="0.25">
      <c r="A27" s="239">
        <v>1</v>
      </c>
      <c r="B27" s="243" t="s">
        <v>157</v>
      </c>
      <c r="C27" s="1457" t="s">
        <v>275</v>
      </c>
      <c r="D27" s="243">
        <v>340</v>
      </c>
      <c r="E27" s="413">
        <v>42</v>
      </c>
      <c r="F27" s="213">
        <f t="shared" si="0"/>
        <v>31.5</v>
      </c>
      <c r="G27" s="213">
        <v>48</v>
      </c>
      <c r="H27" s="213">
        <f t="shared" si="1"/>
        <v>152.38095238095238</v>
      </c>
      <c r="I27" s="269">
        <v>12.5</v>
      </c>
      <c r="J27" s="269">
        <f t="shared" si="2"/>
        <v>10.583333333333334</v>
      </c>
      <c r="K27" s="270">
        <f t="shared" si="3"/>
        <v>525</v>
      </c>
      <c r="L27" s="270">
        <f t="shared" si="4"/>
        <v>393.75</v>
      </c>
      <c r="M27" s="270">
        <v>508</v>
      </c>
      <c r="N27" s="270">
        <f t="shared" si="5"/>
        <v>129.01587301587301</v>
      </c>
      <c r="O27" s="270">
        <f t="shared" si="6"/>
        <v>2</v>
      </c>
      <c r="P27" s="270">
        <f t="shared" si="7"/>
        <v>338.66666666666663</v>
      </c>
      <c r="Q27" s="246"/>
      <c r="R27" s="246"/>
      <c r="S27" s="246"/>
      <c r="T27" s="246"/>
      <c r="U27" s="246"/>
      <c r="V27" s="246"/>
      <c r="W27" s="246"/>
      <c r="X27" s="246"/>
      <c r="Y27" s="246"/>
      <c r="Z27" s="1183"/>
      <c r="AA27" s="246"/>
      <c r="AB27" s="1453"/>
      <c r="AC27" s="246"/>
      <c r="AD27" s="246"/>
      <c r="AE27" s="246"/>
      <c r="AF27" s="246"/>
      <c r="AG27" s="246"/>
      <c r="AH27" s="1279"/>
      <c r="AI27" s="1183"/>
      <c r="AJ27" s="1444"/>
      <c r="AK27" s="1444"/>
    </row>
    <row r="28" spans="1:37" s="5" customFormat="1" x14ac:dyDescent="0.25">
      <c r="A28" s="239">
        <v>1</v>
      </c>
      <c r="B28" s="243" t="s">
        <v>89</v>
      </c>
      <c r="C28" s="1457" t="s">
        <v>275</v>
      </c>
      <c r="D28" s="243">
        <v>340</v>
      </c>
      <c r="E28" s="413">
        <v>572</v>
      </c>
      <c r="F28" s="213">
        <f t="shared" si="0"/>
        <v>429</v>
      </c>
      <c r="G28" s="213">
        <v>328</v>
      </c>
      <c r="H28" s="213">
        <f t="shared" si="1"/>
        <v>76.456876456876458</v>
      </c>
      <c r="I28" s="269">
        <v>15.8</v>
      </c>
      <c r="J28" s="269">
        <f t="shared" si="2"/>
        <v>11.960365853658537</v>
      </c>
      <c r="K28" s="270">
        <f t="shared" si="3"/>
        <v>9038</v>
      </c>
      <c r="L28" s="270">
        <f t="shared" si="4"/>
        <v>6778.5</v>
      </c>
      <c r="M28" s="270">
        <v>3923</v>
      </c>
      <c r="N28" s="270">
        <f t="shared" si="5"/>
        <v>57.874160950062702</v>
      </c>
      <c r="O28" s="270">
        <f t="shared" si="6"/>
        <v>27</v>
      </c>
      <c r="P28" s="270">
        <f t="shared" si="7"/>
        <v>193.72839506172841</v>
      </c>
      <c r="Q28" s="246"/>
      <c r="R28" s="246"/>
      <c r="S28" s="246"/>
      <c r="T28" s="246"/>
      <c r="U28" s="246"/>
      <c r="V28" s="246"/>
      <c r="W28" s="246"/>
      <c r="X28" s="246"/>
      <c r="Y28" s="246"/>
      <c r="Z28" s="1183"/>
      <c r="AA28" s="246"/>
      <c r="AB28" s="1453"/>
      <c r="AC28" s="246"/>
      <c r="AD28" s="246"/>
      <c r="AE28" s="246"/>
      <c r="AF28" s="246"/>
      <c r="AG28" s="246"/>
      <c r="AH28" s="1279"/>
      <c r="AI28" s="1183"/>
      <c r="AJ28" s="1444"/>
      <c r="AK28" s="1444"/>
    </row>
    <row r="29" spans="1:37" x14ac:dyDescent="0.25">
      <c r="A29" s="239">
        <v>1</v>
      </c>
      <c r="B29" s="243" t="s">
        <v>17</v>
      </c>
      <c r="C29" s="1457" t="s">
        <v>275</v>
      </c>
      <c r="D29" s="243">
        <v>340</v>
      </c>
      <c r="E29" s="413">
        <v>1009</v>
      </c>
      <c r="F29" s="213">
        <f t="shared" si="0"/>
        <v>756.75</v>
      </c>
      <c r="G29" s="213">
        <v>858</v>
      </c>
      <c r="H29" s="213">
        <f t="shared" si="1"/>
        <v>113.37958374628346</v>
      </c>
      <c r="I29" s="269">
        <v>8.1</v>
      </c>
      <c r="J29" s="269">
        <f t="shared" si="2"/>
        <v>6.833333333333333</v>
      </c>
      <c r="K29" s="270">
        <f t="shared" si="3"/>
        <v>8173</v>
      </c>
      <c r="L29" s="270">
        <f t="shared" si="4"/>
        <v>6129.75</v>
      </c>
      <c r="M29" s="270">
        <v>5863</v>
      </c>
      <c r="N29" s="270">
        <f t="shared" si="5"/>
        <v>95.648272768057424</v>
      </c>
      <c r="O29" s="270">
        <f t="shared" si="6"/>
        <v>24</v>
      </c>
      <c r="P29" s="270">
        <f t="shared" si="7"/>
        <v>325.72222222222223</v>
      </c>
      <c r="Q29" s="246"/>
      <c r="R29" s="246"/>
      <c r="S29" s="246"/>
      <c r="T29" s="246"/>
      <c r="U29" s="246"/>
      <c r="V29" s="246"/>
      <c r="W29" s="246"/>
      <c r="X29" s="246"/>
      <c r="Y29" s="246"/>
      <c r="Z29" s="1183"/>
      <c r="AA29" s="246"/>
      <c r="AB29" s="1453"/>
      <c r="AC29" s="246"/>
      <c r="AD29" s="246"/>
      <c r="AE29" s="246"/>
      <c r="AF29" s="246"/>
      <c r="AG29" s="246"/>
      <c r="AH29" s="1279"/>
      <c r="AI29" s="1183"/>
      <c r="AJ29" s="1444"/>
    </row>
    <row r="30" spans="1:37" x14ac:dyDescent="0.25">
      <c r="A30" s="239">
        <v>1</v>
      </c>
      <c r="B30" s="243" t="s">
        <v>21</v>
      </c>
      <c r="C30" s="1457" t="s">
        <v>275</v>
      </c>
      <c r="D30" s="243">
        <v>340</v>
      </c>
      <c r="E30" s="413">
        <v>758</v>
      </c>
      <c r="F30" s="213">
        <f t="shared" si="0"/>
        <v>568.5</v>
      </c>
      <c r="G30" s="213">
        <v>653</v>
      </c>
      <c r="H30" s="213">
        <f t="shared" si="1"/>
        <v>114.8636763412489</v>
      </c>
      <c r="I30" s="269">
        <v>13.4</v>
      </c>
      <c r="J30" s="269">
        <f t="shared" si="2"/>
        <v>8.5436447166921905</v>
      </c>
      <c r="K30" s="270">
        <f t="shared" si="3"/>
        <v>10157</v>
      </c>
      <c r="L30" s="270">
        <f t="shared" si="4"/>
        <v>7617.75</v>
      </c>
      <c r="M30" s="270">
        <v>5579</v>
      </c>
      <c r="N30" s="270">
        <f t="shared" si="5"/>
        <v>73.236848150700666</v>
      </c>
      <c r="O30" s="270">
        <f t="shared" si="6"/>
        <v>30</v>
      </c>
      <c r="P30" s="270">
        <f t="shared" si="7"/>
        <v>247.95555555555558</v>
      </c>
      <c r="Q30" s="246"/>
      <c r="R30" s="246"/>
      <c r="S30" s="246"/>
      <c r="T30" s="246"/>
      <c r="U30" s="246"/>
      <c r="V30" s="246"/>
      <c r="W30" s="246"/>
      <c r="X30" s="246"/>
      <c r="Y30" s="246"/>
      <c r="Z30" s="1183"/>
      <c r="AA30" s="246"/>
      <c r="AB30" s="1453"/>
      <c r="AC30" s="246"/>
      <c r="AD30" s="246"/>
      <c r="AE30" s="246"/>
      <c r="AF30" s="246"/>
      <c r="AG30" s="246"/>
      <c r="AH30" s="1279"/>
      <c r="AI30" s="1183"/>
      <c r="AJ30" s="1444"/>
    </row>
    <row r="31" spans="1:37" x14ac:dyDescent="0.25">
      <c r="A31" s="239">
        <v>1</v>
      </c>
      <c r="B31" s="1460" t="s">
        <v>81</v>
      </c>
      <c r="C31" s="1457" t="s">
        <v>275</v>
      </c>
      <c r="D31" s="1460">
        <v>340</v>
      </c>
      <c r="E31" s="413">
        <v>1080</v>
      </c>
      <c r="F31" s="219">
        <f t="shared" si="0"/>
        <v>810</v>
      </c>
      <c r="G31" s="219">
        <v>830</v>
      </c>
      <c r="H31" s="219">
        <f t="shared" si="1"/>
        <v>102.46913580246914</v>
      </c>
      <c r="I31" s="269">
        <v>13</v>
      </c>
      <c r="J31" s="269">
        <f t="shared" si="2"/>
        <v>8.7662650602409631</v>
      </c>
      <c r="K31" s="1461">
        <f t="shared" si="3"/>
        <v>14040</v>
      </c>
      <c r="L31" s="1461">
        <f t="shared" si="4"/>
        <v>10530</v>
      </c>
      <c r="M31" s="270">
        <v>7276</v>
      </c>
      <c r="N31" s="1462">
        <f t="shared" si="5"/>
        <v>69.097815764482434</v>
      </c>
      <c r="O31" s="1461">
        <f t="shared" si="6"/>
        <v>41</v>
      </c>
      <c r="P31" s="270">
        <f t="shared" si="7"/>
        <v>236.6178861788618</v>
      </c>
      <c r="Q31" s="1463"/>
      <c r="R31" s="1463"/>
      <c r="S31" s="1463"/>
      <c r="T31" s="1463"/>
      <c r="U31" s="1463"/>
      <c r="V31" s="1463"/>
      <c r="W31" s="1463"/>
      <c r="X31" s="1463"/>
      <c r="Y31" s="1463"/>
      <c r="Z31" s="1183"/>
      <c r="AA31" s="246">
        <f>AG31-AF31-AB31</f>
        <v>0</v>
      </c>
      <c r="AB31" s="1464"/>
      <c r="AC31" s="285"/>
      <c r="AD31" s="285">
        <f>AA31-Z31</f>
        <v>0</v>
      </c>
      <c r="AE31" s="285"/>
      <c r="AF31" s="285"/>
      <c r="AG31" s="285"/>
      <c r="AH31" s="1465"/>
      <c r="AI31" s="1236"/>
      <c r="AJ31" s="1444"/>
    </row>
    <row r="32" spans="1:37" x14ac:dyDescent="0.25">
      <c r="A32" s="239">
        <v>1</v>
      </c>
      <c r="B32" s="501" t="s">
        <v>83</v>
      </c>
      <c r="C32" s="1457" t="s">
        <v>275</v>
      </c>
      <c r="D32" s="243">
        <v>340</v>
      </c>
      <c r="E32" s="1466">
        <v>862</v>
      </c>
      <c r="F32" s="213">
        <f t="shared" si="0"/>
        <v>646.5</v>
      </c>
      <c r="G32" s="213">
        <v>676</v>
      </c>
      <c r="H32" s="213">
        <f t="shared" si="1"/>
        <v>104.5630317092034</v>
      </c>
      <c r="I32" s="269">
        <v>13.6</v>
      </c>
      <c r="J32" s="269">
        <f t="shared" si="2"/>
        <v>12.214497041420119</v>
      </c>
      <c r="K32" s="270">
        <f t="shared" si="3"/>
        <v>11723</v>
      </c>
      <c r="L32" s="270">
        <f t="shared" si="4"/>
        <v>8792.25</v>
      </c>
      <c r="M32" s="270">
        <v>8257</v>
      </c>
      <c r="N32" s="270">
        <f t="shared" si="5"/>
        <v>93.912252267622051</v>
      </c>
      <c r="O32" s="270">
        <f t="shared" si="6"/>
        <v>34</v>
      </c>
      <c r="P32" s="270">
        <f t="shared" si="7"/>
        <v>323.80392156862746</v>
      </c>
      <c r="Q32" s="246"/>
      <c r="R32" s="246"/>
      <c r="S32" s="246"/>
      <c r="T32" s="246"/>
      <c r="U32" s="246"/>
      <c r="V32" s="246"/>
      <c r="W32" s="246"/>
      <c r="X32" s="246"/>
      <c r="Y32" s="246"/>
      <c r="Z32" s="1183"/>
      <c r="AA32" s="1467"/>
      <c r="AB32" s="1453"/>
      <c r="AC32" s="246"/>
      <c r="AD32" s="246"/>
      <c r="AE32" s="246"/>
      <c r="AF32" s="246"/>
      <c r="AG32" s="246"/>
      <c r="AH32" s="1279"/>
      <c r="AI32" s="1183"/>
      <c r="AJ32" s="1444"/>
    </row>
    <row r="33" spans="1:37" x14ac:dyDescent="0.25">
      <c r="A33" s="239">
        <v>1</v>
      </c>
      <c r="B33" s="501" t="s">
        <v>196</v>
      </c>
      <c r="C33" s="1457" t="s">
        <v>275</v>
      </c>
      <c r="D33" s="243">
        <v>340</v>
      </c>
      <c r="E33" s="413">
        <v>561</v>
      </c>
      <c r="F33" s="213">
        <f t="shared" si="0"/>
        <v>420.75</v>
      </c>
      <c r="G33" s="213">
        <v>427</v>
      </c>
      <c r="H33" s="213">
        <f t="shared" si="1"/>
        <v>101.48544266191325</v>
      </c>
      <c r="I33" s="269">
        <v>15</v>
      </c>
      <c r="J33" s="269">
        <f t="shared" si="2"/>
        <v>13.566744730679156</v>
      </c>
      <c r="K33" s="270">
        <f t="shared" si="3"/>
        <v>8415</v>
      </c>
      <c r="L33" s="270">
        <f t="shared" si="4"/>
        <v>6311.25</v>
      </c>
      <c r="M33" s="270">
        <v>5793</v>
      </c>
      <c r="N33" s="270">
        <f t="shared" si="5"/>
        <v>91.788472964943551</v>
      </c>
      <c r="O33" s="270">
        <f t="shared" si="6"/>
        <v>25</v>
      </c>
      <c r="P33" s="270">
        <f t="shared" si="7"/>
        <v>308.95999999999998</v>
      </c>
      <c r="Q33" s="246"/>
      <c r="R33" s="246"/>
      <c r="S33" s="246"/>
      <c r="T33" s="246"/>
      <c r="U33" s="246"/>
      <c r="V33" s="246"/>
      <c r="W33" s="246"/>
      <c r="X33" s="246"/>
      <c r="Y33" s="246"/>
      <c r="Z33" s="1183"/>
      <c r="AA33" s="246"/>
      <c r="AB33" s="1453"/>
      <c r="AC33" s="246"/>
      <c r="AD33" s="246"/>
      <c r="AE33" s="246"/>
      <c r="AF33" s="246"/>
      <c r="AG33" s="246"/>
      <c r="AH33" s="1279"/>
      <c r="AI33" s="1183"/>
      <c r="AJ33" s="1444"/>
    </row>
    <row r="34" spans="1:37" x14ac:dyDescent="0.25">
      <c r="A34" s="239">
        <v>1</v>
      </c>
      <c r="B34" s="501" t="s">
        <v>66</v>
      </c>
      <c r="C34" s="1457" t="s">
        <v>275</v>
      </c>
      <c r="D34" s="243">
        <v>340</v>
      </c>
      <c r="E34" s="413">
        <v>516</v>
      </c>
      <c r="F34" s="213">
        <f t="shared" si="0"/>
        <v>387</v>
      </c>
      <c r="G34" s="213">
        <v>490</v>
      </c>
      <c r="H34" s="213">
        <f t="shared" si="1"/>
        <v>126.61498708010338</v>
      </c>
      <c r="I34" s="269">
        <v>20</v>
      </c>
      <c r="J34" s="269">
        <f t="shared" si="2"/>
        <v>11.397959183673469</v>
      </c>
      <c r="K34" s="270">
        <f t="shared" si="3"/>
        <v>10320</v>
      </c>
      <c r="L34" s="270">
        <f t="shared" si="4"/>
        <v>7740</v>
      </c>
      <c r="M34" s="270">
        <v>5585</v>
      </c>
      <c r="N34" s="270">
        <f t="shared" si="5"/>
        <v>72.157622739018095</v>
      </c>
      <c r="O34" s="270">
        <f t="shared" si="6"/>
        <v>30</v>
      </c>
      <c r="P34" s="270">
        <f t="shared" si="7"/>
        <v>248.2222222222222</v>
      </c>
      <c r="Q34" s="246"/>
      <c r="R34" s="246"/>
      <c r="S34" s="246"/>
      <c r="T34" s="246"/>
      <c r="U34" s="246"/>
      <c r="V34" s="246"/>
      <c r="W34" s="246"/>
      <c r="X34" s="246"/>
      <c r="Y34" s="246"/>
      <c r="Z34" s="1183"/>
      <c r="AA34" s="246"/>
      <c r="AB34" s="1453"/>
      <c r="AC34" s="246"/>
      <c r="AD34" s="246"/>
      <c r="AE34" s="246"/>
      <c r="AF34" s="246"/>
      <c r="AG34" s="246"/>
      <c r="AH34" s="1279"/>
      <c r="AI34" s="1183"/>
      <c r="AJ34" s="1444"/>
    </row>
    <row r="35" spans="1:37" x14ac:dyDescent="0.25">
      <c r="A35" s="239">
        <v>1</v>
      </c>
      <c r="B35" s="501" t="s">
        <v>19</v>
      </c>
      <c r="C35" s="1457" t="s">
        <v>275</v>
      </c>
      <c r="D35" s="243">
        <v>340</v>
      </c>
      <c r="E35" s="413">
        <v>2076</v>
      </c>
      <c r="F35" s="213">
        <f t="shared" si="0"/>
        <v>1557</v>
      </c>
      <c r="G35" s="213">
        <v>1343</v>
      </c>
      <c r="H35" s="213">
        <f t="shared" si="1"/>
        <v>86.255619781631339</v>
      </c>
      <c r="I35" s="269">
        <v>10.8</v>
      </c>
      <c r="J35" s="269">
        <f t="shared" si="2"/>
        <v>8.95234549516009</v>
      </c>
      <c r="K35" s="270">
        <f t="shared" si="3"/>
        <v>22421</v>
      </c>
      <c r="L35" s="270">
        <f t="shared" si="4"/>
        <v>16815.75</v>
      </c>
      <c r="M35" s="270">
        <v>12023</v>
      </c>
      <c r="N35" s="270">
        <f t="shared" si="5"/>
        <v>71.49844639697902</v>
      </c>
      <c r="O35" s="270">
        <f t="shared" si="6"/>
        <v>66</v>
      </c>
      <c r="P35" s="270">
        <f t="shared" si="7"/>
        <v>242.88888888888891</v>
      </c>
      <c r="Q35" s="246"/>
      <c r="R35" s="246"/>
      <c r="S35" s="246"/>
      <c r="T35" s="246"/>
      <c r="U35" s="246"/>
      <c r="V35" s="246"/>
      <c r="W35" s="246"/>
      <c r="X35" s="246"/>
      <c r="Y35" s="246"/>
      <c r="Z35" s="1183"/>
      <c r="AA35" s="246"/>
      <c r="AB35" s="1453"/>
      <c r="AC35" s="246"/>
      <c r="AD35" s="246"/>
      <c r="AE35" s="246"/>
      <c r="AF35" s="246"/>
      <c r="AG35" s="246"/>
      <c r="AH35" s="1279"/>
      <c r="AI35" s="1183"/>
      <c r="AJ35" s="1444"/>
    </row>
    <row r="36" spans="1:37" x14ac:dyDescent="0.25">
      <c r="A36" s="239">
        <v>1</v>
      </c>
      <c r="B36" s="501" t="s">
        <v>6</v>
      </c>
      <c r="C36" s="1457" t="s">
        <v>275</v>
      </c>
      <c r="D36" s="1468">
        <v>340</v>
      </c>
      <c r="E36" s="423">
        <v>1280</v>
      </c>
      <c r="F36" s="219">
        <f t="shared" si="0"/>
        <v>960</v>
      </c>
      <c r="G36" s="219">
        <v>1323</v>
      </c>
      <c r="H36" s="219">
        <f t="shared" si="1"/>
        <v>137.8125</v>
      </c>
      <c r="I36" s="1469">
        <v>10.9</v>
      </c>
      <c r="J36" s="1469">
        <f t="shared" si="2"/>
        <v>8.8745275888133026</v>
      </c>
      <c r="K36" s="270">
        <f t="shared" si="3"/>
        <v>13952</v>
      </c>
      <c r="L36" s="478">
        <f t="shared" si="4"/>
        <v>10464</v>
      </c>
      <c r="M36" s="478">
        <v>11741</v>
      </c>
      <c r="N36" s="1470">
        <f t="shared" si="5"/>
        <v>112.20374617737004</v>
      </c>
      <c r="O36" s="478">
        <f t="shared" si="6"/>
        <v>41</v>
      </c>
      <c r="P36" s="478">
        <f t="shared" si="7"/>
        <v>381.82113821138216</v>
      </c>
      <c r="Q36" s="285"/>
      <c r="R36" s="285"/>
      <c r="S36" s="285"/>
      <c r="T36" s="285"/>
      <c r="U36" s="285"/>
      <c r="V36" s="285"/>
      <c r="W36" s="285"/>
      <c r="X36" s="285"/>
      <c r="Y36" s="285"/>
      <c r="Z36" s="1183"/>
      <c r="AA36" s="285"/>
      <c r="AB36" s="1464"/>
      <c r="AC36" s="285"/>
      <c r="AD36" s="285"/>
      <c r="AE36" s="285"/>
      <c r="AF36" s="285"/>
      <c r="AG36" s="285"/>
      <c r="AH36" s="1465"/>
      <c r="AI36" s="1236"/>
      <c r="AJ36" s="1444"/>
    </row>
    <row r="37" spans="1:37" x14ac:dyDescent="0.25">
      <c r="A37" s="239">
        <v>1</v>
      </c>
      <c r="B37" s="501" t="s">
        <v>166</v>
      </c>
      <c r="C37" s="1457" t="s">
        <v>275</v>
      </c>
      <c r="D37" s="243">
        <v>340</v>
      </c>
      <c r="E37" s="423">
        <v>439</v>
      </c>
      <c r="F37" s="213">
        <f t="shared" si="0"/>
        <v>329.25</v>
      </c>
      <c r="G37" s="219">
        <v>347</v>
      </c>
      <c r="H37" s="219">
        <f t="shared" si="1"/>
        <v>105.39104024297646</v>
      </c>
      <c r="I37" s="1469">
        <v>9.4</v>
      </c>
      <c r="J37" s="1469">
        <f t="shared" si="2"/>
        <v>8.0864553314121039</v>
      </c>
      <c r="K37" s="1461">
        <f t="shared" si="3"/>
        <v>4127</v>
      </c>
      <c r="L37" s="478">
        <f t="shared" si="4"/>
        <v>3095.25</v>
      </c>
      <c r="M37" s="478">
        <v>2806</v>
      </c>
      <c r="N37" s="478">
        <f t="shared" si="5"/>
        <v>90.655035942169448</v>
      </c>
      <c r="O37" s="270">
        <f t="shared" si="6"/>
        <v>12</v>
      </c>
      <c r="P37" s="478">
        <f t="shared" si="7"/>
        <v>311.77777777777777</v>
      </c>
      <c r="Q37" s="285"/>
      <c r="R37" s="285"/>
      <c r="S37" s="285"/>
      <c r="T37" s="285"/>
      <c r="U37" s="285"/>
      <c r="V37" s="285"/>
      <c r="W37" s="285"/>
      <c r="X37" s="285"/>
      <c r="Y37" s="285"/>
      <c r="Z37" s="1183"/>
      <c r="AA37" s="285"/>
      <c r="AB37" s="1464"/>
      <c r="AC37" s="285"/>
      <c r="AD37" s="285"/>
      <c r="AE37" s="285"/>
      <c r="AF37" s="285"/>
      <c r="AG37" s="285"/>
      <c r="AH37" s="1465"/>
      <c r="AI37" s="1236"/>
      <c r="AJ37" s="1444"/>
    </row>
    <row r="38" spans="1:37" x14ac:dyDescent="0.25">
      <c r="A38" s="239">
        <v>1</v>
      </c>
      <c r="B38" s="243" t="s">
        <v>28</v>
      </c>
      <c r="C38" s="1457" t="s">
        <v>275</v>
      </c>
      <c r="D38" s="1468">
        <v>340</v>
      </c>
      <c r="E38" s="1471">
        <v>796</v>
      </c>
      <c r="F38" s="1472">
        <f t="shared" si="0"/>
        <v>597</v>
      </c>
      <c r="G38" s="218">
        <v>474</v>
      </c>
      <c r="H38" s="218">
        <f t="shared" si="1"/>
        <v>79.396984924623112</v>
      </c>
      <c r="I38" s="1473">
        <v>11.4</v>
      </c>
      <c r="J38" s="1473">
        <f t="shared" si="2"/>
        <v>9.7468354430379751</v>
      </c>
      <c r="K38" s="270">
        <f t="shared" si="3"/>
        <v>9074</v>
      </c>
      <c r="L38" s="1474">
        <f t="shared" si="4"/>
        <v>6805.5</v>
      </c>
      <c r="M38" s="1474">
        <v>4620</v>
      </c>
      <c r="N38" s="1474">
        <f t="shared" si="5"/>
        <v>67.88626845933436</v>
      </c>
      <c r="O38" s="1475">
        <f t="shared" si="6"/>
        <v>27</v>
      </c>
      <c r="P38" s="1474">
        <f t="shared" si="7"/>
        <v>228.14814814814815</v>
      </c>
      <c r="Q38" s="472"/>
      <c r="R38" s="472"/>
      <c r="S38" s="472"/>
      <c r="T38" s="472"/>
      <c r="U38" s="472"/>
      <c r="V38" s="472"/>
      <c r="W38" s="472"/>
      <c r="X38" s="472"/>
      <c r="Y38" s="472"/>
      <c r="Z38" s="1184"/>
      <c r="AA38" s="472"/>
      <c r="AB38" s="1476"/>
      <c r="AC38" s="472"/>
      <c r="AD38" s="472"/>
      <c r="AE38" s="472"/>
      <c r="AF38" s="472"/>
      <c r="AG38" s="472"/>
      <c r="AH38" s="1477"/>
      <c r="AI38" s="1237"/>
      <c r="AJ38" s="1444"/>
    </row>
    <row r="39" spans="1:37" s="249" customFormat="1" ht="29.25" x14ac:dyDescent="0.25">
      <c r="A39" s="239">
        <v>1</v>
      </c>
      <c r="B39" s="1478" t="s">
        <v>7</v>
      </c>
      <c r="C39" s="1479"/>
      <c r="D39" s="1478"/>
      <c r="E39" s="34">
        <f>SUM(E13:E38)</f>
        <v>18276</v>
      </c>
      <c r="F39" s="7">
        <f>SUM(F13:F38)</f>
        <v>13707</v>
      </c>
      <c r="G39" s="7">
        <f>SUM(G13:G38)</f>
        <v>15503</v>
      </c>
      <c r="H39" s="7">
        <f t="shared" si="1"/>
        <v>113.10279419274822</v>
      </c>
      <c r="I39" s="8">
        <f>SUM(K39/E39)</f>
        <v>12.121799080761654</v>
      </c>
      <c r="J39" s="8">
        <f t="shared" si="2"/>
        <v>9.9107914597174744</v>
      </c>
      <c r="K39" s="1480">
        <f>SUM(K13:K38)</f>
        <v>221538</v>
      </c>
      <c r="L39" s="1480">
        <f>SUM(L13:L38)</f>
        <v>166153.5</v>
      </c>
      <c r="M39" s="1480">
        <f>SUM(M13:M38)</f>
        <v>153647</v>
      </c>
      <c r="N39" s="1480">
        <f t="shared" si="5"/>
        <v>92.472924133406764</v>
      </c>
      <c r="O39" s="1481">
        <f>SUM(O13:O38)</f>
        <v>652</v>
      </c>
      <c r="P39" s="1480">
        <f t="shared" si="7"/>
        <v>314.2065439672802</v>
      </c>
      <c r="Q39" s="563">
        <v>1454854.8348040825</v>
      </c>
      <c r="R39" s="563">
        <v>1454854.8348040825</v>
      </c>
      <c r="S39" s="563">
        <v>1454854.8348040825</v>
      </c>
      <c r="T39" s="563">
        <v>1454889.3965266827</v>
      </c>
      <c r="U39" s="563">
        <v>1454889.3965266827</v>
      </c>
      <c r="V39" s="563">
        <v>1454889.3965266827</v>
      </c>
      <c r="W39" s="563">
        <v>1454889.3965266827</v>
      </c>
      <c r="X39" s="563">
        <v>1467174.5918952825</v>
      </c>
      <c r="Y39" s="563">
        <v>1495562.5313115125</v>
      </c>
      <c r="Z39" s="1185">
        <f>Q39/12*$B$4+(R39-Q39)/11*8+(S39-R39)/10*7+(T39-S39)/9*6+(U39-T39)/8*5+(V39-U39)/7*4+(W39-V39)/6*3+(X39-W39)/5*2+(Y39-X39)/4*1</f>
        <v>1103175.2302529595</v>
      </c>
      <c r="AA39" s="563">
        <f>AG39-AF39-AC39-AB39</f>
        <v>1166387.8317</v>
      </c>
      <c r="AB39" s="1079">
        <v>-3421.5416500000106</v>
      </c>
      <c r="AC39" s="563">
        <v>-2220.2277999999997</v>
      </c>
      <c r="AD39" s="563">
        <f>AA39-Z39</f>
        <v>63212.601447040448</v>
      </c>
      <c r="AE39" s="563">
        <v>-2264.4206099999997</v>
      </c>
      <c r="AF39" s="563">
        <v>-15858.024599999999</v>
      </c>
      <c r="AG39" s="563">
        <v>1144888.0376500001</v>
      </c>
      <c r="AH39" s="1482">
        <f>SUM(AH13:AH38)</f>
        <v>0</v>
      </c>
      <c r="AI39" s="1192"/>
      <c r="AJ39" s="1444"/>
      <c r="AK39" s="1459"/>
    </row>
    <row r="40" spans="1:37" ht="43.5" x14ac:dyDescent="0.25">
      <c r="A40" s="239">
        <v>1</v>
      </c>
      <c r="B40" s="1483" t="s">
        <v>184</v>
      </c>
      <c r="C40" s="1129"/>
      <c r="D40" s="482"/>
      <c r="E40" s="455">
        <v>1958</v>
      </c>
      <c r="F40" s="217">
        <f>E40/12*$B$4</f>
        <v>1468.5</v>
      </c>
      <c r="G40" s="1484">
        <v>1591</v>
      </c>
      <c r="H40" s="217">
        <f t="shared" si="1"/>
        <v>108.34184542049709</v>
      </c>
      <c r="I40" s="482"/>
      <c r="J40" s="482"/>
      <c r="K40" s="1485"/>
      <c r="L40" s="1485"/>
      <c r="M40" s="1485"/>
      <c r="N40" s="1486"/>
      <c r="O40" s="1485"/>
      <c r="P40" s="1485"/>
      <c r="Q40" s="564">
        <v>347788.89364939992</v>
      </c>
      <c r="R40" s="564">
        <v>347788.89364939992</v>
      </c>
      <c r="S40" s="564">
        <v>347788.89364939992</v>
      </c>
      <c r="T40" s="564">
        <v>347823.455372</v>
      </c>
      <c r="U40" s="564">
        <v>347823.455372</v>
      </c>
      <c r="V40" s="564">
        <v>347823.455372</v>
      </c>
      <c r="W40" s="564">
        <v>347823.455372</v>
      </c>
      <c r="X40" s="564">
        <v>347823.455372</v>
      </c>
      <c r="Y40" s="564">
        <v>376198.18952000001</v>
      </c>
      <c r="Z40" s="1186">
        <f>Y40/12*$B$4</f>
        <v>282148.64214000001</v>
      </c>
      <c r="AA40" s="564">
        <f>AG40-AF40-AC40-AB40</f>
        <v>302294.89799000003</v>
      </c>
      <c r="AB40" s="1078">
        <v>-3421.5416500000106</v>
      </c>
      <c r="AC40" s="564"/>
      <c r="AD40" s="564">
        <f>AA40-Z40</f>
        <v>20146.255850000016</v>
      </c>
      <c r="AE40" s="564"/>
      <c r="AF40" s="564">
        <v>0</v>
      </c>
      <c r="AG40" s="564">
        <v>298873.35634</v>
      </c>
      <c r="AH40" s="1251"/>
      <c r="AI40" s="607"/>
      <c r="AJ40" s="1444"/>
      <c r="AK40" s="1459"/>
    </row>
    <row r="41" spans="1:37" x14ac:dyDescent="0.25">
      <c r="A41" s="239">
        <v>1</v>
      </c>
      <c r="B41" s="716" t="s">
        <v>206</v>
      </c>
      <c r="C41" s="1487"/>
      <c r="D41" s="1488"/>
      <c r="E41" s="456"/>
      <c r="F41" s="782"/>
      <c r="G41" s="782"/>
      <c r="H41" s="782"/>
      <c r="I41" s="385"/>
      <c r="J41" s="385"/>
      <c r="K41" s="1489"/>
      <c r="L41" s="1490"/>
      <c r="M41" s="1489"/>
      <c r="N41" s="1490"/>
      <c r="O41" s="1489"/>
      <c r="P41" s="1489"/>
      <c r="Q41" s="565">
        <v>37424.914680000002</v>
      </c>
      <c r="R41" s="565">
        <v>37424.914680000002</v>
      </c>
      <c r="S41" s="565">
        <v>37424.914680000002</v>
      </c>
      <c r="T41" s="565">
        <v>37424.914680000002</v>
      </c>
      <c r="U41" s="565">
        <v>37424.914680000002</v>
      </c>
      <c r="V41" s="565">
        <v>37424.914680000002</v>
      </c>
      <c r="W41" s="565">
        <v>37424.914680000002</v>
      </c>
      <c r="X41" s="565">
        <v>37424.914680000002</v>
      </c>
      <c r="Y41" s="565">
        <v>37424.914680000002</v>
      </c>
      <c r="Z41" s="1183">
        <f>Q41/12*$B$4+(R41-Q41)/11*8+(S41-R41)/10*7+(T41-S41)/9*6+(U41-T41)/8*5+(V41-U41)/7*4+(W41-V41)/6*3+(X41-W41)/5*2+(Y41-X41)/4*1</f>
        <v>28068.686010000001</v>
      </c>
      <c r="AA41" s="565">
        <f>AG41-AF41-AC41</f>
        <v>30963.428789999998</v>
      </c>
      <c r="AB41" s="1075"/>
      <c r="AC41" s="565"/>
      <c r="AD41" s="565">
        <f>AA41-Z41</f>
        <v>2894.7427799999969</v>
      </c>
      <c r="AE41" s="565">
        <v>-140.39562000000001</v>
      </c>
      <c r="AF41" s="565">
        <v>-3.809689999999998</v>
      </c>
      <c r="AG41" s="565">
        <v>30959.6191</v>
      </c>
      <c r="AH41" s="1250"/>
      <c r="AI41" s="561"/>
      <c r="AJ41" s="1444"/>
      <c r="AK41" s="1459"/>
    </row>
    <row r="42" spans="1:37" ht="57.75" x14ac:dyDescent="0.25">
      <c r="A42" s="239">
        <v>1</v>
      </c>
      <c r="B42" s="717" t="s">
        <v>346</v>
      </c>
      <c r="C42" s="662"/>
      <c r="D42" s="9"/>
      <c r="E42" s="413">
        <f>E43+E44+E47+E48+E49</f>
        <v>113904</v>
      </c>
      <c r="F42" s="213">
        <f>F43+F44+F47+F48+F49</f>
        <v>85428</v>
      </c>
      <c r="G42" s="213">
        <f>G43+G44+G47+G48+G49</f>
        <v>73995</v>
      </c>
      <c r="H42" s="213">
        <f>G42/F42*100</f>
        <v>86.61680011237533</v>
      </c>
      <c r="I42" s="385"/>
      <c r="J42" s="385"/>
      <c r="K42" s="1489"/>
      <c r="L42" s="1490"/>
      <c r="M42" s="1489"/>
      <c r="N42" s="1489"/>
      <c r="O42" s="1489"/>
      <c r="P42" s="1489"/>
      <c r="Q42" s="565"/>
      <c r="R42" s="565"/>
      <c r="S42" s="565"/>
      <c r="T42" s="565"/>
      <c r="U42" s="565"/>
      <c r="V42" s="565"/>
      <c r="W42" s="565"/>
      <c r="X42" s="565"/>
      <c r="Y42" s="565"/>
      <c r="Z42" s="561"/>
      <c r="AA42" s="565">
        <f>AG42-AF42</f>
        <v>0</v>
      </c>
      <c r="AB42" s="1075"/>
      <c r="AC42" s="565"/>
      <c r="AD42" s="565"/>
      <c r="AE42" s="565"/>
      <c r="AF42" s="565"/>
      <c r="AG42" s="565"/>
      <c r="AH42" s="1279">
        <f>AH43+AH44+AH47+AH48+AH49</f>
        <v>0</v>
      </c>
      <c r="AI42" s="561"/>
      <c r="AJ42" s="1444"/>
      <c r="AK42" s="1459"/>
    </row>
    <row r="43" spans="1:37" x14ac:dyDescent="0.25">
      <c r="A43" s="239">
        <v>1</v>
      </c>
      <c r="B43" s="513" t="s">
        <v>347</v>
      </c>
      <c r="C43" s="662"/>
      <c r="D43" s="9"/>
      <c r="E43" s="413"/>
      <c r="F43" s="213"/>
      <c r="G43" s="213"/>
      <c r="H43" s="213"/>
      <c r="I43" s="385"/>
      <c r="J43" s="385"/>
      <c r="K43" s="1489"/>
      <c r="L43" s="1490"/>
      <c r="M43" s="1489"/>
      <c r="N43" s="1489"/>
      <c r="O43" s="1489"/>
      <c r="P43" s="1489"/>
      <c r="Q43" s="565"/>
      <c r="R43" s="565"/>
      <c r="S43" s="565"/>
      <c r="T43" s="565"/>
      <c r="U43" s="565"/>
      <c r="V43" s="565"/>
      <c r="W43" s="565"/>
      <c r="X43" s="565"/>
      <c r="Y43" s="565"/>
      <c r="Z43" s="561"/>
      <c r="AA43" s="565"/>
      <c r="AB43" s="1075"/>
      <c r="AC43" s="565"/>
      <c r="AD43" s="565"/>
      <c r="AE43" s="565"/>
      <c r="AF43" s="565"/>
      <c r="AG43" s="565"/>
      <c r="AH43" s="1279"/>
      <c r="AI43" s="561"/>
      <c r="AJ43" s="1444"/>
      <c r="AK43" s="1459"/>
    </row>
    <row r="44" spans="1:37" ht="30" x14ac:dyDescent="0.25">
      <c r="A44" s="239">
        <v>1</v>
      </c>
      <c r="B44" s="718" t="s">
        <v>348</v>
      </c>
      <c r="C44" s="662"/>
      <c r="D44" s="9"/>
      <c r="E44" s="413">
        <f>E45+E46</f>
        <v>99000</v>
      </c>
      <c r="F44" s="213">
        <f>E44/12*$B$4</f>
        <v>74250</v>
      </c>
      <c r="G44" s="213">
        <f>G45+G46</f>
        <v>66376</v>
      </c>
      <c r="H44" s="213">
        <f>G44/F44*100</f>
        <v>89.395286195286189</v>
      </c>
      <c r="I44" s="385"/>
      <c r="J44" s="385"/>
      <c r="K44" s="1489"/>
      <c r="L44" s="1490"/>
      <c r="M44" s="1489"/>
      <c r="N44" s="1489"/>
      <c r="O44" s="1489"/>
      <c r="P44" s="1489"/>
      <c r="Q44" s="565"/>
      <c r="R44" s="565"/>
      <c r="S44" s="565"/>
      <c r="T44" s="565"/>
      <c r="U44" s="565"/>
      <c r="V44" s="565"/>
      <c r="W44" s="565"/>
      <c r="X44" s="565"/>
      <c r="Y44" s="565"/>
      <c r="Z44" s="561"/>
      <c r="AA44" s="565"/>
      <c r="AB44" s="1075"/>
      <c r="AC44" s="565"/>
      <c r="AD44" s="565"/>
      <c r="AE44" s="565"/>
      <c r="AF44" s="565"/>
      <c r="AG44" s="565"/>
      <c r="AH44" s="1279">
        <f>AH45+AH46</f>
        <v>0</v>
      </c>
      <c r="AI44" s="561"/>
      <c r="AJ44" s="1444"/>
      <c r="AK44" s="1459"/>
    </row>
    <row r="45" spans="1:37" x14ac:dyDescent="0.25">
      <c r="A45" s="239">
        <v>1</v>
      </c>
      <c r="B45" s="513" t="s">
        <v>349</v>
      </c>
      <c r="C45" s="662"/>
      <c r="D45" s="9"/>
      <c r="E45" s="413">
        <v>97000</v>
      </c>
      <c r="F45" s="213">
        <f>E45/12*$B$4</f>
        <v>72750</v>
      </c>
      <c r="G45" s="213">
        <v>65706</v>
      </c>
      <c r="H45" s="213">
        <f>G45/F45*100</f>
        <v>90.317525773195868</v>
      </c>
      <c r="I45" s="385"/>
      <c r="J45" s="385"/>
      <c r="K45" s="1489"/>
      <c r="L45" s="1489"/>
      <c r="M45" s="1489"/>
      <c r="N45" s="1489"/>
      <c r="O45" s="1489"/>
      <c r="P45" s="1489"/>
      <c r="Q45" s="565"/>
      <c r="R45" s="565"/>
      <c r="S45" s="565"/>
      <c r="T45" s="565"/>
      <c r="U45" s="565"/>
      <c r="V45" s="565"/>
      <c r="W45" s="565"/>
      <c r="X45" s="565"/>
      <c r="Y45" s="565"/>
      <c r="Z45" s="561"/>
      <c r="AA45" s="565">
        <f>AG45-AF45</f>
        <v>0</v>
      </c>
      <c r="AB45" s="1075"/>
      <c r="AC45" s="565"/>
      <c r="AD45" s="565"/>
      <c r="AE45" s="565"/>
      <c r="AF45" s="565"/>
      <c r="AG45" s="565"/>
      <c r="AH45" s="1279"/>
      <c r="AI45" s="561"/>
      <c r="AJ45" s="1444"/>
      <c r="AK45" s="1459"/>
    </row>
    <row r="46" spans="1:37" ht="60" x14ac:dyDescent="0.25">
      <c r="A46" s="239">
        <v>1</v>
      </c>
      <c r="B46" s="513" t="s">
        <v>350</v>
      </c>
      <c r="C46" s="662"/>
      <c r="D46" s="9"/>
      <c r="E46" s="413">
        <v>2000</v>
      </c>
      <c r="F46" s="213">
        <f>E46/12*$B$4</f>
        <v>1500</v>
      </c>
      <c r="G46" s="213">
        <v>670</v>
      </c>
      <c r="H46" s="213">
        <f>G46/F46*100</f>
        <v>44.666666666666664</v>
      </c>
      <c r="I46" s="385"/>
      <c r="J46" s="385"/>
      <c r="K46" s="1489"/>
      <c r="L46" s="1489"/>
      <c r="M46" s="1489"/>
      <c r="N46" s="1489"/>
      <c r="O46" s="1489"/>
      <c r="P46" s="1489"/>
      <c r="Q46" s="565"/>
      <c r="R46" s="565"/>
      <c r="S46" s="565"/>
      <c r="T46" s="565"/>
      <c r="U46" s="565"/>
      <c r="V46" s="565"/>
      <c r="W46" s="565"/>
      <c r="X46" s="565"/>
      <c r="Y46" s="565"/>
      <c r="Z46" s="561"/>
      <c r="AA46" s="565">
        <f>AG46-AF46</f>
        <v>0</v>
      </c>
      <c r="AB46" s="1075"/>
      <c r="AC46" s="565"/>
      <c r="AD46" s="565"/>
      <c r="AE46" s="565"/>
      <c r="AF46" s="565"/>
      <c r="AG46" s="565"/>
      <c r="AH46" s="1279"/>
      <c r="AI46" s="561"/>
      <c r="AJ46" s="1444"/>
      <c r="AK46" s="1459"/>
    </row>
    <row r="47" spans="1:37" ht="75" x14ac:dyDescent="0.25">
      <c r="A47" s="239">
        <v>1</v>
      </c>
      <c r="B47" s="513" t="s">
        <v>351</v>
      </c>
      <c r="C47" s="662"/>
      <c r="D47" s="9"/>
      <c r="E47" s="413"/>
      <c r="F47" s="213"/>
      <c r="G47" s="213"/>
      <c r="H47" s="213"/>
      <c r="I47" s="385"/>
      <c r="J47" s="385"/>
      <c r="K47" s="1489"/>
      <c r="L47" s="1489"/>
      <c r="M47" s="1489"/>
      <c r="N47" s="1489"/>
      <c r="O47" s="1489"/>
      <c r="P47" s="1489"/>
      <c r="Q47" s="566"/>
      <c r="R47" s="566"/>
      <c r="S47" s="566"/>
      <c r="T47" s="566"/>
      <c r="U47" s="566"/>
      <c r="V47" s="566"/>
      <c r="W47" s="566"/>
      <c r="X47" s="566"/>
      <c r="Y47" s="566"/>
      <c r="Z47" s="1187"/>
      <c r="AA47" s="565"/>
      <c r="AB47" s="1491"/>
      <c r="AC47" s="566"/>
      <c r="AD47" s="566"/>
      <c r="AE47" s="566"/>
      <c r="AF47" s="566"/>
      <c r="AG47" s="566"/>
      <c r="AH47" s="1279"/>
      <c r="AI47" s="1187"/>
      <c r="AJ47" s="1444"/>
      <c r="AK47" s="1459"/>
    </row>
    <row r="48" spans="1:37" ht="45" x14ac:dyDescent="0.25">
      <c r="A48" s="239">
        <v>1</v>
      </c>
      <c r="B48" s="512" t="s">
        <v>352</v>
      </c>
      <c r="C48" s="662"/>
      <c r="D48" s="9"/>
      <c r="E48" s="413">
        <v>11904</v>
      </c>
      <c r="F48" s="213">
        <f>E48/12*$B$4</f>
        <v>8928</v>
      </c>
      <c r="G48" s="213">
        <v>7259</v>
      </c>
      <c r="H48" s="213">
        <f>G48/F48*100</f>
        <v>81.306003584229387</v>
      </c>
      <c r="I48" s="385"/>
      <c r="J48" s="385"/>
      <c r="K48" s="1489"/>
      <c r="L48" s="1489"/>
      <c r="M48" s="1489"/>
      <c r="N48" s="1489"/>
      <c r="O48" s="1489"/>
      <c r="P48" s="1489"/>
      <c r="Q48" s="566"/>
      <c r="R48" s="566"/>
      <c r="S48" s="566"/>
      <c r="T48" s="566"/>
      <c r="U48" s="566"/>
      <c r="V48" s="566"/>
      <c r="W48" s="566"/>
      <c r="X48" s="566"/>
      <c r="Y48" s="566"/>
      <c r="Z48" s="1187"/>
      <c r="AA48" s="565"/>
      <c r="AB48" s="1491"/>
      <c r="AC48" s="566"/>
      <c r="AD48" s="566"/>
      <c r="AE48" s="566"/>
      <c r="AF48" s="566"/>
      <c r="AG48" s="566"/>
      <c r="AH48" s="1279"/>
      <c r="AI48" s="1187"/>
      <c r="AJ48" s="1444"/>
      <c r="AK48" s="1459"/>
    </row>
    <row r="49" spans="1:37" s="2696" customFormat="1" ht="105" x14ac:dyDescent="0.25">
      <c r="B49" s="794" t="s">
        <v>532</v>
      </c>
      <c r="C49" s="662"/>
      <c r="D49" s="9"/>
      <c r="E49" s="413">
        <v>3000</v>
      </c>
      <c r="F49" s="213">
        <f>E49/12*$B$4</f>
        <v>2250</v>
      </c>
      <c r="G49" s="213">
        <v>360</v>
      </c>
      <c r="H49" s="213">
        <f>G49/F49*100</f>
        <v>16</v>
      </c>
      <c r="I49" s="385"/>
      <c r="J49" s="385"/>
      <c r="K49" s="1489"/>
      <c r="L49" s="1489"/>
      <c r="M49" s="1489"/>
      <c r="N49" s="1489"/>
      <c r="O49" s="1489"/>
      <c r="P49" s="1489"/>
      <c r="Q49" s="566"/>
      <c r="R49" s="566"/>
      <c r="S49" s="566"/>
      <c r="T49" s="566"/>
      <c r="U49" s="566"/>
      <c r="V49" s="566"/>
      <c r="W49" s="566"/>
      <c r="X49" s="566"/>
      <c r="Y49" s="566"/>
      <c r="Z49" s="1187"/>
      <c r="AA49" s="565"/>
      <c r="AB49" s="1491"/>
      <c r="AC49" s="566"/>
      <c r="AD49" s="566"/>
      <c r="AE49" s="566"/>
      <c r="AF49" s="566"/>
      <c r="AG49" s="566"/>
      <c r="AH49" s="1279"/>
      <c r="AI49" s="1187"/>
      <c r="AJ49" s="1444"/>
      <c r="AK49" s="1459"/>
    </row>
    <row r="50" spans="1:37" ht="57.75" x14ac:dyDescent="0.25">
      <c r="A50" s="239">
        <v>1</v>
      </c>
      <c r="B50" s="717" t="s">
        <v>362</v>
      </c>
      <c r="C50" s="662"/>
      <c r="D50" s="9"/>
      <c r="E50" s="413"/>
      <c r="F50" s="213"/>
      <c r="G50" s="213"/>
      <c r="H50" s="213"/>
      <c r="I50" s="385"/>
      <c r="J50" s="385"/>
      <c r="K50" s="1489"/>
      <c r="L50" s="1489"/>
      <c r="M50" s="1489"/>
      <c r="N50" s="1489"/>
      <c r="O50" s="1489"/>
      <c r="P50" s="1489"/>
      <c r="Q50" s="566"/>
      <c r="R50" s="566"/>
      <c r="S50" s="566"/>
      <c r="T50" s="566"/>
      <c r="U50" s="566"/>
      <c r="V50" s="566"/>
      <c r="W50" s="566"/>
      <c r="X50" s="566"/>
      <c r="Y50" s="566"/>
      <c r="Z50" s="1187"/>
      <c r="AA50" s="565"/>
      <c r="AB50" s="1491"/>
      <c r="AC50" s="566"/>
      <c r="AD50" s="566"/>
      <c r="AE50" s="566"/>
      <c r="AF50" s="566"/>
      <c r="AG50" s="566"/>
      <c r="AH50" s="1279"/>
      <c r="AI50" s="1187"/>
      <c r="AJ50" s="1444"/>
      <c r="AK50" s="1459"/>
    </row>
    <row r="51" spans="1:37" ht="43.5" x14ac:dyDescent="0.25">
      <c r="A51" s="239">
        <v>1</v>
      </c>
      <c r="B51" s="717" t="s">
        <v>353</v>
      </c>
      <c r="C51" s="662"/>
      <c r="D51" s="9"/>
      <c r="E51" s="413"/>
      <c r="F51" s="213"/>
      <c r="G51" s="213"/>
      <c r="H51" s="213"/>
      <c r="I51" s="385"/>
      <c r="J51" s="385"/>
      <c r="K51" s="1489"/>
      <c r="L51" s="1489"/>
      <c r="M51" s="1489"/>
      <c r="N51" s="1489"/>
      <c r="O51" s="1489"/>
      <c r="P51" s="1489"/>
      <c r="Q51" s="566"/>
      <c r="R51" s="566"/>
      <c r="S51" s="566"/>
      <c r="T51" s="566"/>
      <c r="U51" s="566"/>
      <c r="V51" s="566"/>
      <c r="W51" s="566"/>
      <c r="X51" s="566"/>
      <c r="Y51" s="566"/>
      <c r="Z51" s="1187"/>
      <c r="AA51" s="565"/>
      <c r="AB51" s="1491"/>
      <c r="AC51" s="566"/>
      <c r="AD51" s="566"/>
      <c r="AE51" s="566"/>
      <c r="AF51" s="566"/>
      <c r="AG51" s="566"/>
      <c r="AH51" s="1279"/>
      <c r="AI51" s="1187"/>
      <c r="AJ51" s="1444"/>
      <c r="AK51" s="1459"/>
    </row>
    <row r="52" spans="1:37" ht="30" x14ac:dyDescent="0.25">
      <c r="A52" s="239">
        <v>1</v>
      </c>
      <c r="B52" s="292" t="s">
        <v>201</v>
      </c>
      <c r="C52" s="662"/>
      <c r="D52" s="9"/>
      <c r="E52" s="413"/>
      <c r="F52" s="213"/>
      <c r="G52" s="213"/>
      <c r="H52" s="213"/>
      <c r="I52" s="385"/>
      <c r="J52" s="385"/>
      <c r="K52" s="1489"/>
      <c r="L52" s="1489"/>
      <c r="M52" s="1489"/>
      <c r="N52" s="1489"/>
      <c r="O52" s="1489"/>
      <c r="P52" s="1489"/>
      <c r="Q52" s="566"/>
      <c r="R52" s="566"/>
      <c r="S52" s="566"/>
      <c r="T52" s="566"/>
      <c r="U52" s="566"/>
      <c r="V52" s="566"/>
      <c r="W52" s="566"/>
      <c r="X52" s="566"/>
      <c r="Y52" s="566"/>
      <c r="Z52" s="1187"/>
      <c r="AA52" s="565"/>
      <c r="AB52" s="1491"/>
      <c r="AC52" s="566"/>
      <c r="AD52" s="566"/>
      <c r="AE52" s="566"/>
      <c r="AF52" s="566"/>
      <c r="AG52" s="566"/>
      <c r="AH52" s="1279"/>
      <c r="AI52" s="1187"/>
      <c r="AJ52" s="1444"/>
      <c r="AK52" s="1459"/>
    </row>
    <row r="53" spans="1:37" ht="72" x14ac:dyDescent="0.25">
      <c r="A53" s="239">
        <v>1</v>
      </c>
      <c r="B53" s="717" t="s">
        <v>354</v>
      </c>
      <c r="C53" s="662"/>
      <c r="D53" s="9"/>
      <c r="E53" s="413">
        <v>20000</v>
      </c>
      <c r="F53" s="213">
        <f>E53/12*$B$4</f>
        <v>15000</v>
      </c>
      <c r="G53" s="213">
        <v>17909</v>
      </c>
      <c r="H53" s="213">
        <f t="shared" ref="H53:H73" si="8">G53/F53*100</f>
        <v>119.39333333333333</v>
      </c>
      <c r="I53" s="385"/>
      <c r="J53" s="385"/>
      <c r="K53" s="1489"/>
      <c r="L53" s="1489"/>
      <c r="M53" s="1489"/>
      <c r="N53" s="1489"/>
      <c r="O53" s="1489"/>
      <c r="P53" s="1489"/>
      <c r="Q53" s="566"/>
      <c r="R53" s="566"/>
      <c r="S53" s="566"/>
      <c r="T53" s="566"/>
      <c r="U53" s="566"/>
      <c r="V53" s="566"/>
      <c r="W53" s="566"/>
      <c r="X53" s="566"/>
      <c r="Y53" s="566"/>
      <c r="Z53" s="1187"/>
      <c r="AA53" s="565"/>
      <c r="AB53" s="1491"/>
      <c r="AC53" s="566"/>
      <c r="AD53" s="566"/>
      <c r="AE53" s="566"/>
      <c r="AF53" s="566"/>
      <c r="AG53" s="566"/>
      <c r="AH53" s="1279"/>
      <c r="AI53" s="1187"/>
      <c r="AJ53" s="1444"/>
      <c r="AK53" s="1459"/>
    </row>
    <row r="54" spans="1:37" x14ac:dyDescent="0.25">
      <c r="A54" s="239">
        <v>1</v>
      </c>
      <c r="B54" s="1492" t="s">
        <v>136</v>
      </c>
      <c r="C54" s="1493"/>
      <c r="D54" s="1492"/>
      <c r="E54" s="456">
        <f>SUM(E55:E88)</f>
        <v>127074</v>
      </c>
      <c r="F54" s="456">
        <f>SUM(F55:F88)</f>
        <v>95200.5</v>
      </c>
      <c r="G54" s="456">
        <f>SUM(G55:G88)</f>
        <v>131358</v>
      </c>
      <c r="H54" s="782">
        <f t="shared" si="8"/>
        <v>137.98036775016936</v>
      </c>
      <c r="I54" s="385"/>
      <c r="J54" s="385"/>
      <c r="K54" s="270"/>
      <c r="L54" s="270"/>
      <c r="M54" s="270"/>
      <c r="N54" s="270"/>
      <c r="O54" s="270"/>
      <c r="P54" s="270"/>
      <c r="Q54" s="565">
        <v>44711.579090000007</v>
      </c>
      <c r="R54" s="565">
        <v>44711.579090000007</v>
      </c>
      <c r="S54" s="565">
        <v>45068.51309</v>
      </c>
      <c r="T54" s="565">
        <v>45068.51309</v>
      </c>
      <c r="U54" s="565">
        <v>45068.51309</v>
      </c>
      <c r="V54" s="565">
        <v>45068.51309</v>
      </c>
      <c r="W54" s="565">
        <v>45068.51309</v>
      </c>
      <c r="X54" s="565">
        <v>45667.769090000002</v>
      </c>
      <c r="Y54" s="565">
        <v>45667.769090000002</v>
      </c>
      <c r="Z54" s="1183">
        <f>Q54/12*$B$4+(R54-Q54)/11*8+(S54-R54)/10*7+(T54-S54)/9*6+(U54-T54)/8*5+(V54-U54)/7*4+(W54-V54)/6*3+(X54-W54)/5*2+(Y54-X54)/4*1</f>
        <v>34023.240517500002</v>
      </c>
      <c r="AA54" s="565">
        <f>AG54-AF54-AC54</f>
        <v>39823.028109999999</v>
      </c>
      <c r="AB54" s="1075">
        <f>SUM(AB55:AB91)</f>
        <v>0</v>
      </c>
      <c r="AC54" s="566">
        <v>2931.5330800000002</v>
      </c>
      <c r="AD54" s="566">
        <f>AA54-Z54</f>
        <v>5799.7875924999971</v>
      </c>
      <c r="AE54" s="566"/>
      <c r="AF54" s="566">
        <v>-1.7777700000000001</v>
      </c>
      <c r="AG54" s="565">
        <v>42752.78342</v>
      </c>
      <c r="AH54" s="1238">
        <f>SUM(AH55:AH88)</f>
        <v>0</v>
      </c>
      <c r="AI54" s="561"/>
      <c r="AJ54" s="1444"/>
      <c r="AK54" s="1459"/>
    </row>
    <row r="55" spans="1:37" ht="45" x14ac:dyDescent="0.25">
      <c r="A55" s="239">
        <v>1</v>
      </c>
      <c r="B55" s="502" t="s">
        <v>259</v>
      </c>
      <c r="C55" s="1494"/>
      <c r="D55" s="1495"/>
      <c r="E55" s="422">
        <v>50000</v>
      </c>
      <c r="F55" s="213">
        <f t="shared" ref="F55:F88" si="9">E55/12*$B$4</f>
        <v>37500</v>
      </c>
      <c r="G55" s="213">
        <v>44975</v>
      </c>
      <c r="H55" s="213">
        <f t="shared" si="8"/>
        <v>119.93333333333334</v>
      </c>
      <c r="I55" s="385"/>
      <c r="J55" s="385"/>
      <c r="K55" s="270"/>
      <c r="L55" s="270"/>
      <c r="M55" s="270"/>
      <c r="N55" s="270"/>
      <c r="O55" s="270"/>
      <c r="P55" s="270"/>
      <c r="Q55" s="567"/>
      <c r="R55" s="567"/>
      <c r="S55" s="567"/>
      <c r="T55" s="567"/>
      <c r="U55" s="567"/>
      <c r="V55" s="567"/>
      <c r="W55" s="567"/>
      <c r="X55" s="567"/>
      <c r="Y55" s="567"/>
      <c r="Z55" s="561"/>
      <c r="AA55" s="565"/>
      <c r="AB55" s="1075"/>
      <c r="AC55" s="566"/>
      <c r="AD55" s="566"/>
      <c r="AE55" s="566"/>
      <c r="AF55" s="566"/>
      <c r="AG55" s="565"/>
      <c r="AH55" s="1279"/>
      <c r="AI55" s="561"/>
      <c r="AJ55" s="1444"/>
      <c r="AK55" s="1459"/>
    </row>
    <row r="56" spans="1:37" ht="30" x14ac:dyDescent="0.25">
      <c r="A56" s="239">
        <v>1</v>
      </c>
      <c r="B56" s="502" t="s">
        <v>120</v>
      </c>
      <c r="C56" s="1496"/>
      <c r="D56" s="1492"/>
      <c r="E56" s="422">
        <v>2200</v>
      </c>
      <c r="F56" s="213">
        <f t="shared" si="9"/>
        <v>1650</v>
      </c>
      <c r="G56" s="214">
        <v>2595</v>
      </c>
      <c r="H56" s="214">
        <f t="shared" si="8"/>
        <v>157.27272727272728</v>
      </c>
      <c r="I56" s="385"/>
      <c r="J56" s="385"/>
      <c r="K56" s="270"/>
      <c r="L56" s="270"/>
      <c r="M56" s="270"/>
      <c r="N56" s="270"/>
      <c r="O56" s="270"/>
      <c r="P56" s="270"/>
      <c r="Q56" s="565"/>
      <c r="R56" s="565"/>
      <c r="S56" s="565"/>
      <c r="T56" s="565"/>
      <c r="U56" s="565"/>
      <c r="V56" s="565"/>
      <c r="W56" s="565"/>
      <c r="X56" s="565"/>
      <c r="Y56" s="565"/>
      <c r="Z56" s="561"/>
      <c r="AA56" s="565"/>
      <c r="AB56" s="1075"/>
      <c r="AC56" s="566"/>
      <c r="AD56" s="566"/>
      <c r="AE56" s="566"/>
      <c r="AF56" s="566"/>
      <c r="AG56" s="565"/>
      <c r="AH56" s="1246"/>
      <c r="AI56" s="561"/>
      <c r="AJ56" s="1444"/>
      <c r="AK56" s="1459"/>
    </row>
    <row r="57" spans="1:37" s="2696" customFormat="1" ht="30" x14ac:dyDescent="0.25">
      <c r="B57" s="502" t="s">
        <v>512</v>
      </c>
      <c r="C57" s="1496"/>
      <c r="D57" s="2695"/>
      <c r="E57" s="422">
        <v>500</v>
      </c>
      <c r="F57" s="213">
        <f t="shared" si="9"/>
        <v>375</v>
      </c>
      <c r="G57" s="214"/>
      <c r="H57" s="214">
        <f t="shared" si="8"/>
        <v>0</v>
      </c>
      <c r="I57" s="385"/>
      <c r="J57" s="385"/>
      <c r="K57" s="270"/>
      <c r="L57" s="270"/>
      <c r="M57" s="270"/>
      <c r="N57" s="270"/>
      <c r="O57" s="270"/>
      <c r="P57" s="270"/>
      <c r="Q57" s="565"/>
      <c r="R57" s="565"/>
      <c r="S57" s="565"/>
      <c r="T57" s="565"/>
      <c r="U57" s="565"/>
      <c r="V57" s="565"/>
      <c r="W57" s="565"/>
      <c r="X57" s="565"/>
      <c r="Y57" s="565"/>
      <c r="Z57" s="561"/>
      <c r="AA57" s="565"/>
      <c r="AB57" s="1075"/>
      <c r="AC57" s="566"/>
      <c r="AD57" s="566"/>
      <c r="AE57" s="566"/>
      <c r="AF57" s="566"/>
      <c r="AG57" s="565"/>
      <c r="AH57" s="1246"/>
      <c r="AI57" s="561"/>
      <c r="AJ57" s="1444"/>
      <c r="AK57" s="1459"/>
    </row>
    <row r="58" spans="1:37" ht="45" x14ac:dyDescent="0.25">
      <c r="A58" s="239">
        <v>1</v>
      </c>
      <c r="B58" s="502" t="s">
        <v>261</v>
      </c>
      <c r="C58" s="663"/>
      <c r="D58" s="1495"/>
      <c r="E58" s="422">
        <v>1500</v>
      </c>
      <c r="F58" s="213">
        <f t="shared" si="9"/>
        <v>1125</v>
      </c>
      <c r="G58" s="213">
        <v>2666</v>
      </c>
      <c r="H58" s="213">
        <f t="shared" si="8"/>
        <v>236.97777777777779</v>
      </c>
      <c r="I58" s="385"/>
      <c r="J58" s="385"/>
      <c r="K58" s="270"/>
      <c r="L58" s="270"/>
      <c r="M58" s="270"/>
      <c r="N58" s="270"/>
      <c r="O58" s="270"/>
      <c r="P58" s="270"/>
      <c r="Q58" s="565"/>
      <c r="R58" s="565"/>
      <c r="S58" s="565"/>
      <c r="T58" s="565"/>
      <c r="U58" s="565"/>
      <c r="V58" s="565"/>
      <c r="W58" s="565"/>
      <c r="X58" s="565"/>
      <c r="Y58" s="565"/>
      <c r="Z58" s="561"/>
      <c r="AA58" s="565"/>
      <c r="AB58" s="1075"/>
      <c r="AC58" s="566"/>
      <c r="AD58" s="566"/>
      <c r="AE58" s="566"/>
      <c r="AF58" s="566"/>
      <c r="AG58" s="565"/>
      <c r="AH58" s="1279"/>
      <c r="AI58" s="561"/>
      <c r="AJ58" s="1444"/>
      <c r="AK58" s="1459"/>
    </row>
    <row r="59" spans="1:37" x14ac:dyDescent="0.25">
      <c r="A59" s="239">
        <v>1</v>
      </c>
      <c r="B59" s="502" t="s">
        <v>65</v>
      </c>
      <c r="C59" s="1497"/>
      <c r="D59" s="1495"/>
      <c r="E59" s="422">
        <v>1600</v>
      </c>
      <c r="F59" s="213">
        <f t="shared" si="9"/>
        <v>1200</v>
      </c>
      <c r="G59" s="213">
        <v>826</v>
      </c>
      <c r="H59" s="213">
        <f t="shared" si="8"/>
        <v>68.833333333333329</v>
      </c>
      <c r="I59" s="385"/>
      <c r="J59" s="385"/>
      <c r="K59" s="270"/>
      <c r="L59" s="270"/>
      <c r="M59" s="270"/>
      <c r="N59" s="270"/>
      <c r="O59" s="270"/>
      <c r="P59" s="270"/>
      <c r="Q59" s="567"/>
      <c r="R59" s="567"/>
      <c r="S59" s="567"/>
      <c r="T59" s="567"/>
      <c r="U59" s="567"/>
      <c r="V59" s="567"/>
      <c r="W59" s="567"/>
      <c r="X59" s="567"/>
      <c r="Y59" s="567"/>
      <c r="Z59" s="561"/>
      <c r="AA59" s="565"/>
      <c r="AB59" s="1498"/>
      <c r="AC59" s="577"/>
      <c r="AD59" s="566"/>
      <c r="AE59" s="566"/>
      <c r="AF59" s="566"/>
      <c r="AG59" s="565"/>
      <c r="AH59" s="1279"/>
      <c r="AI59" s="561"/>
      <c r="AJ59" s="1444"/>
      <c r="AK59" s="1459"/>
    </row>
    <row r="60" spans="1:37" s="2696" customFormat="1" ht="60" x14ac:dyDescent="0.25">
      <c r="B60" s="502" t="s">
        <v>585</v>
      </c>
      <c r="C60" s="1497"/>
      <c r="D60" s="1495"/>
      <c r="E60" s="422">
        <v>300</v>
      </c>
      <c r="F60" s="3723">
        <f>E60/5*2</f>
        <v>120</v>
      </c>
      <c r="G60" s="213">
        <v>7</v>
      </c>
      <c r="H60" s="213">
        <f t="shared" si="8"/>
        <v>5.833333333333333</v>
      </c>
      <c r="I60" s="385"/>
      <c r="J60" s="385"/>
      <c r="K60" s="270"/>
      <c r="L60" s="270"/>
      <c r="M60" s="270"/>
      <c r="N60" s="270"/>
      <c r="O60" s="270"/>
      <c r="P60" s="270"/>
      <c r="Q60" s="567"/>
      <c r="R60" s="567"/>
      <c r="S60" s="567"/>
      <c r="T60" s="567"/>
      <c r="U60" s="567"/>
      <c r="V60" s="567"/>
      <c r="W60" s="567"/>
      <c r="X60" s="567"/>
      <c r="Y60" s="567"/>
      <c r="Z60" s="561"/>
      <c r="AA60" s="565"/>
      <c r="AB60" s="1498"/>
      <c r="AC60" s="577"/>
      <c r="AD60" s="566"/>
      <c r="AE60" s="566"/>
      <c r="AF60" s="566"/>
      <c r="AG60" s="565"/>
      <c r="AH60" s="1279"/>
      <c r="AI60" s="561"/>
      <c r="AJ60" s="1444"/>
      <c r="AK60" s="1459"/>
    </row>
    <row r="61" spans="1:37" x14ac:dyDescent="0.25">
      <c r="A61" s="239">
        <v>1</v>
      </c>
      <c r="B61" s="502" t="s">
        <v>262</v>
      </c>
      <c r="C61" s="1497"/>
      <c r="D61" s="1495"/>
      <c r="E61" s="422">
        <v>2500</v>
      </c>
      <c r="F61" s="213">
        <f t="shared" si="9"/>
        <v>1875</v>
      </c>
      <c r="G61" s="213">
        <v>4150</v>
      </c>
      <c r="H61" s="213">
        <f t="shared" si="8"/>
        <v>221.33333333333334</v>
      </c>
      <c r="I61" s="385"/>
      <c r="J61" s="385"/>
      <c r="K61" s="270"/>
      <c r="L61" s="270"/>
      <c r="M61" s="270"/>
      <c r="N61" s="270"/>
      <c r="O61" s="270"/>
      <c r="P61" s="270"/>
      <c r="Q61" s="566"/>
      <c r="R61" s="566"/>
      <c r="S61" s="566"/>
      <c r="T61" s="566"/>
      <c r="U61" s="566"/>
      <c r="V61" s="566"/>
      <c r="W61" s="566"/>
      <c r="X61" s="566"/>
      <c r="Y61" s="566"/>
      <c r="Z61" s="561"/>
      <c r="AA61" s="565"/>
      <c r="AB61" s="1075"/>
      <c r="AC61" s="566"/>
      <c r="AD61" s="566"/>
      <c r="AE61" s="566"/>
      <c r="AF61" s="566"/>
      <c r="AG61" s="565"/>
      <c r="AH61" s="1279"/>
      <c r="AI61" s="561"/>
      <c r="AJ61" s="1444"/>
      <c r="AK61" s="1459"/>
    </row>
    <row r="62" spans="1:37" x14ac:dyDescent="0.25">
      <c r="A62" s="239">
        <v>1</v>
      </c>
      <c r="B62" s="502" t="s">
        <v>123</v>
      </c>
      <c r="C62" s="1499"/>
      <c r="D62" s="1492"/>
      <c r="E62" s="422">
        <v>90</v>
      </c>
      <c r="F62" s="213">
        <f t="shared" si="9"/>
        <v>67.5</v>
      </c>
      <c r="G62" s="214">
        <v>17</v>
      </c>
      <c r="H62" s="214">
        <f t="shared" si="8"/>
        <v>25.185185185185183</v>
      </c>
      <c r="I62" s="385"/>
      <c r="J62" s="385"/>
      <c r="K62" s="270"/>
      <c r="L62" s="270"/>
      <c r="M62" s="270"/>
      <c r="N62" s="270"/>
      <c r="O62" s="270"/>
      <c r="P62" s="270"/>
      <c r="Q62" s="566"/>
      <c r="R62" s="566"/>
      <c r="S62" s="566"/>
      <c r="T62" s="566"/>
      <c r="U62" s="566"/>
      <c r="V62" s="566"/>
      <c r="W62" s="566"/>
      <c r="X62" s="566"/>
      <c r="Y62" s="566"/>
      <c r="Z62" s="561"/>
      <c r="AA62" s="565"/>
      <c r="AB62" s="1075"/>
      <c r="AC62" s="566"/>
      <c r="AD62" s="566"/>
      <c r="AE62" s="566"/>
      <c r="AF62" s="566"/>
      <c r="AG62" s="565"/>
      <c r="AH62" s="1246"/>
      <c r="AI62" s="561"/>
      <c r="AJ62" s="1444"/>
      <c r="AK62" s="1459"/>
    </row>
    <row r="63" spans="1:37" x14ac:dyDescent="0.25">
      <c r="A63" s="239">
        <v>1</v>
      </c>
      <c r="B63" s="502" t="s">
        <v>68</v>
      </c>
      <c r="C63" s="663"/>
      <c r="D63" s="1495"/>
      <c r="E63" s="422">
        <v>1500</v>
      </c>
      <c r="F63" s="213">
        <f t="shared" si="9"/>
        <v>1125</v>
      </c>
      <c r="G63" s="213">
        <v>2767</v>
      </c>
      <c r="H63" s="213">
        <f t="shared" si="8"/>
        <v>245.95555555555558</v>
      </c>
      <c r="I63" s="385"/>
      <c r="J63" s="385"/>
      <c r="K63" s="270"/>
      <c r="L63" s="270"/>
      <c r="M63" s="270"/>
      <c r="N63" s="270"/>
      <c r="O63" s="270"/>
      <c r="P63" s="270"/>
      <c r="Q63" s="566"/>
      <c r="R63" s="566"/>
      <c r="S63" s="566"/>
      <c r="T63" s="566"/>
      <c r="U63" s="566"/>
      <c r="V63" s="566"/>
      <c r="W63" s="566"/>
      <c r="X63" s="566"/>
      <c r="Y63" s="566"/>
      <c r="Z63" s="561"/>
      <c r="AA63" s="565"/>
      <c r="AB63" s="1075"/>
      <c r="AC63" s="566"/>
      <c r="AD63" s="566"/>
      <c r="AE63" s="566"/>
      <c r="AF63" s="566"/>
      <c r="AG63" s="565"/>
      <c r="AH63" s="1279"/>
      <c r="AI63" s="561"/>
      <c r="AJ63" s="1444"/>
      <c r="AK63" s="1459"/>
    </row>
    <row r="64" spans="1:37" ht="30" x14ac:dyDescent="0.25">
      <c r="A64" s="239">
        <v>1</v>
      </c>
      <c r="B64" s="502" t="s">
        <v>125</v>
      </c>
      <c r="C64" s="663"/>
      <c r="D64" s="1495"/>
      <c r="E64" s="422">
        <v>780</v>
      </c>
      <c r="F64" s="213">
        <f t="shared" si="9"/>
        <v>585</v>
      </c>
      <c r="G64" s="213">
        <v>604</v>
      </c>
      <c r="H64" s="213">
        <f t="shared" si="8"/>
        <v>103.24786324786326</v>
      </c>
      <c r="I64" s="385"/>
      <c r="J64" s="385"/>
      <c r="K64" s="270"/>
      <c r="L64" s="270"/>
      <c r="M64" s="270"/>
      <c r="N64" s="270"/>
      <c r="O64" s="270"/>
      <c r="P64" s="270"/>
      <c r="Q64" s="566"/>
      <c r="R64" s="566"/>
      <c r="S64" s="566"/>
      <c r="T64" s="566"/>
      <c r="U64" s="566"/>
      <c r="V64" s="566"/>
      <c r="W64" s="566"/>
      <c r="X64" s="566"/>
      <c r="Y64" s="566"/>
      <c r="Z64" s="561"/>
      <c r="AA64" s="565"/>
      <c r="AB64" s="1075"/>
      <c r="AC64" s="566"/>
      <c r="AD64" s="566"/>
      <c r="AE64" s="566"/>
      <c r="AF64" s="566"/>
      <c r="AG64" s="565"/>
      <c r="AH64" s="1279"/>
      <c r="AI64" s="561"/>
      <c r="AJ64" s="1444"/>
      <c r="AK64" s="1459"/>
    </row>
    <row r="65" spans="1:37" x14ac:dyDescent="0.25">
      <c r="A65" s="239">
        <v>1</v>
      </c>
      <c r="B65" s="502" t="s">
        <v>116</v>
      </c>
      <c r="C65" s="663"/>
      <c r="D65" s="1495"/>
      <c r="E65" s="422">
        <v>40000</v>
      </c>
      <c r="F65" s="213">
        <f t="shared" si="9"/>
        <v>30000</v>
      </c>
      <c r="G65" s="213">
        <v>48676</v>
      </c>
      <c r="H65" s="213">
        <f t="shared" si="8"/>
        <v>162.25333333333333</v>
      </c>
      <c r="I65" s="385"/>
      <c r="J65" s="385"/>
      <c r="K65" s="270"/>
      <c r="L65" s="270"/>
      <c r="M65" s="270"/>
      <c r="N65" s="270"/>
      <c r="O65" s="270"/>
      <c r="P65" s="270"/>
      <c r="Q65" s="566"/>
      <c r="R65" s="566"/>
      <c r="S65" s="566"/>
      <c r="T65" s="566"/>
      <c r="U65" s="566"/>
      <c r="V65" s="566"/>
      <c r="W65" s="566"/>
      <c r="X65" s="566"/>
      <c r="Y65" s="566"/>
      <c r="Z65" s="561"/>
      <c r="AA65" s="565"/>
      <c r="AB65" s="1075"/>
      <c r="AC65" s="566"/>
      <c r="AD65" s="566"/>
      <c r="AE65" s="566"/>
      <c r="AF65" s="566"/>
      <c r="AG65" s="565"/>
      <c r="AH65" s="1279"/>
      <c r="AI65" s="561"/>
      <c r="AJ65" s="1444"/>
      <c r="AK65" s="1459"/>
    </row>
    <row r="66" spans="1:37" ht="33.950000000000003" customHeight="1" x14ac:dyDescent="0.25">
      <c r="B66" s="502" t="s">
        <v>245</v>
      </c>
      <c r="C66" s="663"/>
      <c r="D66" s="1495"/>
      <c r="E66" s="422">
        <v>200</v>
      </c>
      <c r="F66" s="213">
        <f t="shared" si="9"/>
        <v>150</v>
      </c>
      <c r="G66" s="213"/>
      <c r="H66" s="213">
        <f t="shared" si="8"/>
        <v>0</v>
      </c>
      <c r="I66" s="385"/>
      <c r="J66" s="385"/>
      <c r="K66" s="270"/>
      <c r="L66" s="270"/>
      <c r="M66" s="270"/>
      <c r="N66" s="270"/>
      <c r="O66" s="270"/>
      <c r="P66" s="270"/>
      <c r="Q66" s="566"/>
      <c r="R66" s="566"/>
      <c r="S66" s="566"/>
      <c r="T66" s="566"/>
      <c r="U66" s="566"/>
      <c r="V66" s="566"/>
      <c r="W66" s="566"/>
      <c r="X66" s="566"/>
      <c r="Y66" s="566"/>
      <c r="Z66" s="561"/>
      <c r="AA66" s="565"/>
      <c r="AB66" s="1075"/>
      <c r="AC66" s="566"/>
      <c r="AD66" s="566"/>
      <c r="AE66" s="566"/>
      <c r="AF66" s="566"/>
      <c r="AG66" s="565"/>
      <c r="AH66" s="1279"/>
      <c r="AI66" s="561"/>
      <c r="AJ66" s="1444"/>
      <c r="AK66" s="1459"/>
    </row>
    <row r="67" spans="1:37" s="2696" customFormat="1" ht="38.25" customHeight="1" x14ac:dyDescent="0.25">
      <c r="B67" s="502" t="s">
        <v>276</v>
      </c>
      <c r="C67" s="663"/>
      <c r="D67" s="1495"/>
      <c r="E67" s="422">
        <v>400</v>
      </c>
      <c r="F67" s="213">
        <f t="shared" si="9"/>
        <v>300</v>
      </c>
      <c r="G67" s="213"/>
      <c r="H67" s="213">
        <f t="shared" si="8"/>
        <v>0</v>
      </c>
      <c r="I67" s="385"/>
      <c r="J67" s="385"/>
      <c r="K67" s="270"/>
      <c r="L67" s="270"/>
      <c r="M67" s="270"/>
      <c r="N67" s="270"/>
      <c r="O67" s="270"/>
      <c r="P67" s="270"/>
      <c r="Q67" s="566"/>
      <c r="R67" s="566"/>
      <c r="S67" s="566"/>
      <c r="T67" s="566"/>
      <c r="U67" s="566"/>
      <c r="V67" s="566"/>
      <c r="W67" s="566"/>
      <c r="X67" s="566"/>
      <c r="Y67" s="566"/>
      <c r="Z67" s="561"/>
      <c r="AA67" s="565"/>
      <c r="AB67" s="1075"/>
      <c r="AC67" s="566"/>
      <c r="AD67" s="566"/>
      <c r="AE67" s="566"/>
      <c r="AF67" s="566"/>
      <c r="AG67" s="565"/>
      <c r="AH67" s="1279"/>
      <c r="AI67" s="561"/>
      <c r="AJ67" s="1444"/>
      <c r="AK67" s="1459"/>
    </row>
    <row r="68" spans="1:37" ht="75" x14ac:dyDescent="0.25">
      <c r="B68" s="502" t="s">
        <v>518</v>
      </c>
      <c r="C68" s="663"/>
      <c r="D68" s="1495"/>
      <c r="E68" s="422">
        <v>12</v>
      </c>
      <c r="F68" s="213">
        <f t="shared" si="9"/>
        <v>9</v>
      </c>
      <c r="G68" s="213"/>
      <c r="H68" s="213">
        <f t="shared" si="8"/>
        <v>0</v>
      </c>
      <c r="I68" s="385"/>
      <c r="J68" s="385"/>
      <c r="K68" s="270"/>
      <c r="L68" s="270"/>
      <c r="M68" s="270"/>
      <c r="N68" s="270"/>
      <c r="O68" s="270"/>
      <c r="P68" s="270"/>
      <c r="Q68" s="566"/>
      <c r="R68" s="566"/>
      <c r="S68" s="566"/>
      <c r="T68" s="566"/>
      <c r="U68" s="566"/>
      <c r="V68" s="566"/>
      <c r="W68" s="566"/>
      <c r="X68" s="566"/>
      <c r="Y68" s="566"/>
      <c r="Z68" s="561"/>
      <c r="AA68" s="565"/>
      <c r="AB68" s="1075"/>
      <c r="AC68" s="566"/>
      <c r="AD68" s="566"/>
      <c r="AE68" s="566"/>
      <c r="AF68" s="566"/>
      <c r="AG68" s="565"/>
      <c r="AH68" s="1279"/>
      <c r="AI68" s="561"/>
      <c r="AJ68" s="1444"/>
      <c r="AK68" s="1459"/>
    </row>
    <row r="69" spans="1:37" ht="60" x14ac:dyDescent="0.25">
      <c r="A69" s="239">
        <v>1</v>
      </c>
      <c r="B69" s="502" t="s">
        <v>519</v>
      </c>
      <c r="C69" s="663"/>
      <c r="D69" s="1495"/>
      <c r="E69" s="422">
        <v>12</v>
      </c>
      <c r="F69" s="213">
        <f t="shared" si="9"/>
        <v>9</v>
      </c>
      <c r="G69" s="213"/>
      <c r="H69" s="213">
        <f t="shared" si="8"/>
        <v>0</v>
      </c>
      <c r="I69" s="385"/>
      <c r="J69" s="385"/>
      <c r="K69" s="270"/>
      <c r="L69" s="270"/>
      <c r="M69" s="270"/>
      <c r="N69" s="270"/>
      <c r="O69" s="270"/>
      <c r="P69" s="270"/>
      <c r="Q69" s="566"/>
      <c r="R69" s="566"/>
      <c r="S69" s="566"/>
      <c r="T69" s="566"/>
      <c r="U69" s="566"/>
      <c r="V69" s="566"/>
      <c r="W69" s="566"/>
      <c r="X69" s="566"/>
      <c r="Y69" s="566"/>
      <c r="Z69" s="561"/>
      <c r="AA69" s="565"/>
      <c r="AB69" s="1075"/>
      <c r="AC69" s="566"/>
      <c r="AD69" s="566"/>
      <c r="AE69" s="566"/>
      <c r="AF69" s="566"/>
      <c r="AG69" s="565"/>
      <c r="AH69" s="1279"/>
      <c r="AI69" s="561"/>
      <c r="AJ69" s="1444"/>
      <c r="AK69" s="1459"/>
    </row>
    <row r="70" spans="1:37" ht="45" x14ac:dyDescent="0.25">
      <c r="B70" s="502" t="s">
        <v>163</v>
      </c>
      <c r="C70" s="663"/>
      <c r="D70" s="1495"/>
      <c r="E70" s="422">
        <v>4500</v>
      </c>
      <c r="F70" s="213">
        <f t="shared" si="9"/>
        <v>3375</v>
      </c>
      <c r="G70" s="213">
        <v>1589</v>
      </c>
      <c r="H70" s="213">
        <f t="shared" si="8"/>
        <v>47.081481481481482</v>
      </c>
      <c r="I70" s="385"/>
      <c r="J70" s="385"/>
      <c r="K70" s="270"/>
      <c r="L70" s="270"/>
      <c r="M70" s="270"/>
      <c r="N70" s="270"/>
      <c r="O70" s="270"/>
      <c r="P70" s="270"/>
      <c r="Q70" s="566"/>
      <c r="R70" s="566"/>
      <c r="S70" s="566"/>
      <c r="T70" s="566"/>
      <c r="U70" s="566"/>
      <c r="V70" s="566"/>
      <c r="W70" s="566"/>
      <c r="X70" s="566"/>
      <c r="Y70" s="566"/>
      <c r="Z70" s="561"/>
      <c r="AA70" s="565"/>
      <c r="AB70" s="1075"/>
      <c r="AC70" s="566"/>
      <c r="AD70" s="566"/>
      <c r="AE70" s="566"/>
      <c r="AF70" s="566"/>
      <c r="AG70" s="565"/>
      <c r="AH70" s="1279"/>
      <c r="AI70" s="561"/>
      <c r="AJ70" s="1444"/>
      <c r="AK70" s="1459"/>
    </row>
    <row r="71" spans="1:37" s="2696" customFormat="1" ht="75" x14ac:dyDescent="0.25">
      <c r="B71" s="502" t="s">
        <v>339</v>
      </c>
      <c r="C71" s="663"/>
      <c r="D71" s="1495"/>
      <c r="E71" s="422">
        <v>300</v>
      </c>
      <c r="F71" s="213">
        <f t="shared" si="9"/>
        <v>225</v>
      </c>
      <c r="G71" s="213"/>
      <c r="H71" s="213">
        <f t="shared" si="8"/>
        <v>0</v>
      </c>
      <c r="I71" s="385"/>
      <c r="J71" s="385"/>
      <c r="K71" s="270"/>
      <c r="L71" s="270"/>
      <c r="M71" s="270"/>
      <c r="N71" s="270"/>
      <c r="O71" s="270"/>
      <c r="P71" s="270"/>
      <c r="Q71" s="566"/>
      <c r="R71" s="566"/>
      <c r="S71" s="566"/>
      <c r="T71" s="566"/>
      <c r="U71" s="566"/>
      <c r="V71" s="566"/>
      <c r="W71" s="566"/>
      <c r="X71" s="566"/>
      <c r="Y71" s="566"/>
      <c r="Z71" s="561"/>
      <c r="AA71" s="565"/>
      <c r="AB71" s="1075"/>
      <c r="AC71" s="566"/>
      <c r="AD71" s="566"/>
      <c r="AE71" s="566"/>
      <c r="AF71" s="566"/>
      <c r="AG71" s="565"/>
      <c r="AH71" s="1279"/>
      <c r="AI71" s="561"/>
      <c r="AJ71" s="1444"/>
      <c r="AK71" s="1459"/>
    </row>
    <row r="72" spans="1:37" x14ac:dyDescent="0.25">
      <c r="A72" s="239">
        <v>1</v>
      </c>
      <c r="B72" s="502" t="s">
        <v>128</v>
      </c>
      <c r="C72" s="663"/>
      <c r="D72" s="1495"/>
      <c r="E72" s="422">
        <v>200</v>
      </c>
      <c r="F72" s="213">
        <f t="shared" si="9"/>
        <v>150</v>
      </c>
      <c r="G72" s="213">
        <v>258</v>
      </c>
      <c r="H72" s="213">
        <f t="shared" si="8"/>
        <v>172</v>
      </c>
      <c r="I72" s="385"/>
      <c r="J72" s="385"/>
      <c r="K72" s="270"/>
      <c r="L72" s="270"/>
      <c r="M72" s="270"/>
      <c r="N72" s="270"/>
      <c r="O72" s="270"/>
      <c r="P72" s="270"/>
      <c r="Q72" s="566"/>
      <c r="R72" s="566"/>
      <c r="S72" s="566"/>
      <c r="T72" s="566"/>
      <c r="U72" s="566"/>
      <c r="V72" s="566"/>
      <c r="W72" s="566"/>
      <c r="X72" s="566"/>
      <c r="Y72" s="566"/>
      <c r="Z72" s="561"/>
      <c r="AA72" s="565"/>
      <c r="AB72" s="1075"/>
      <c r="AC72" s="566"/>
      <c r="AD72" s="566"/>
      <c r="AE72" s="566"/>
      <c r="AF72" s="566"/>
      <c r="AG72" s="565"/>
      <c r="AH72" s="1279"/>
      <c r="AI72" s="561"/>
      <c r="AJ72" s="1444"/>
      <c r="AK72" s="1459"/>
    </row>
    <row r="73" spans="1:37" ht="105" x14ac:dyDescent="0.25">
      <c r="A73" s="239">
        <v>1</v>
      </c>
      <c r="B73" s="502" t="s">
        <v>355</v>
      </c>
      <c r="C73" s="663"/>
      <c r="D73" s="1495"/>
      <c r="E73" s="422">
        <v>550</v>
      </c>
      <c r="F73" s="213">
        <f t="shared" si="9"/>
        <v>412.5</v>
      </c>
      <c r="G73" s="213">
        <v>352</v>
      </c>
      <c r="H73" s="213">
        <f t="shared" si="8"/>
        <v>85.333333333333343</v>
      </c>
      <c r="I73" s="385"/>
      <c r="J73" s="385"/>
      <c r="K73" s="270"/>
      <c r="L73" s="270"/>
      <c r="M73" s="270"/>
      <c r="N73" s="270"/>
      <c r="O73" s="270"/>
      <c r="P73" s="270"/>
      <c r="Q73" s="566"/>
      <c r="R73" s="566"/>
      <c r="S73" s="566"/>
      <c r="T73" s="566"/>
      <c r="U73" s="566"/>
      <c r="V73" s="566"/>
      <c r="W73" s="566"/>
      <c r="X73" s="566"/>
      <c r="Y73" s="566"/>
      <c r="Z73" s="561"/>
      <c r="AA73" s="565"/>
      <c r="AB73" s="1075"/>
      <c r="AC73" s="566"/>
      <c r="AD73" s="566"/>
      <c r="AE73" s="566"/>
      <c r="AF73" s="566"/>
      <c r="AG73" s="565"/>
      <c r="AH73" s="1279"/>
      <c r="AI73" s="561"/>
      <c r="AJ73" s="1444"/>
      <c r="AK73" s="1459"/>
    </row>
    <row r="74" spans="1:37" ht="105" x14ac:dyDescent="0.25">
      <c r="B74" s="502" t="s">
        <v>392</v>
      </c>
      <c r="C74" s="663"/>
      <c r="D74" s="1495"/>
      <c r="E74" s="422"/>
      <c r="F74" s="213">
        <f t="shared" si="9"/>
        <v>0</v>
      </c>
      <c r="G74" s="213">
        <v>1399</v>
      </c>
      <c r="H74" s="213"/>
      <c r="I74" s="385"/>
      <c r="J74" s="385"/>
      <c r="K74" s="270"/>
      <c r="L74" s="270"/>
      <c r="M74" s="270"/>
      <c r="N74" s="270"/>
      <c r="O74" s="270"/>
      <c r="P74" s="270"/>
      <c r="Q74" s="566"/>
      <c r="R74" s="566"/>
      <c r="S74" s="566"/>
      <c r="T74" s="566"/>
      <c r="U74" s="566"/>
      <c r="V74" s="566"/>
      <c r="W74" s="566"/>
      <c r="X74" s="566"/>
      <c r="Y74" s="566"/>
      <c r="Z74" s="561"/>
      <c r="AA74" s="565"/>
      <c r="AB74" s="1075"/>
      <c r="AC74" s="577"/>
      <c r="AD74" s="566"/>
      <c r="AE74" s="566"/>
      <c r="AF74" s="566"/>
      <c r="AG74" s="565"/>
      <c r="AH74" s="1279"/>
      <c r="AI74" s="561"/>
      <c r="AJ74" s="1444"/>
      <c r="AK74" s="1459"/>
    </row>
    <row r="75" spans="1:37" ht="30" x14ac:dyDescent="0.25">
      <c r="A75" s="239">
        <v>1</v>
      </c>
      <c r="B75" s="502" t="s">
        <v>122</v>
      </c>
      <c r="C75" s="663"/>
      <c r="D75" s="1495"/>
      <c r="E75" s="422">
        <v>1400</v>
      </c>
      <c r="F75" s="213">
        <f t="shared" si="9"/>
        <v>1050</v>
      </c>
      <c r="G75" s="213">
        <v>1336</v>
      </c>
      <c r="H75" s="213">
        <f t="shared" ref="H75:H93" si="10">G75/F75*100</f>
        <v>127.23809523809524</v>
      </c>
      <c r="I75" s="385"/>
      <c r="J75" s="385"/>
      <c r="K75" s="270"/>
      <c r="L75" s="270"/>
      <c r="M75" s="270"/>
      <c r="N75" s="270"/>
      <c r="O75" s="270"/>
      <c r="P75" s="270"/>
      <c r="Q75" s="566"/>
      <c r="R75" s="566"/>
      <c r="S75" s="566"/>
      <c r="T75" s="566"/>
      <c r="U75" s="566"/>
      <c r="V75" s="566"/>
      <c r="W75" s="566"/>
      <c r="X75" s="566"/>
      <c r="Y75" s="566"/>
      <c r="Z75" s="561"/>
      <c r="AA75" s="565"/>
      <c r="AB75" s="1075"/>
      <c r="AC75" s="566"/>
      <c r="AD75" s="566"/>
      <c r="AE75" s="566"/>
      <c r="AF75" s="566"/>
      <c r="AG75" s="565"/>
      <c r="AH75" s="1279"/>
      <c r="AI75" s="561"/>
      <c r="AJ75" s="1444"/>
      <c r="AK75" s="1459"/>
    </row>
    <row r="76" spans="1:37" x14ac:dyDescent="0.25">
      <c r="A76" s="239">
        <v>1</v>
      </c>
      <c r="B76" s="502" t="s">
        <v>90</v>
      </c>
      <c r="C76" s="663"/>
      <c r="D76" s="1495"/>
      <c r="E76" s="422">
        <v>2500</v>
      </c>
      <c r="F76" s="213">
        <f t="shared" si="9"/>
        <v>1875</v>
      </c>
      <c r="G76" s="213">
        <v>3377</v>
      </c>
      <c r="H76" s="213">
        <f t="shared" si="10"/>
        <v>180.10666666666665</v>
      </c>
      <c r="I76" s="385"/>
      <c r="J76" s="385"/>
      <c r="K76" s="270"/>
      <c r="L76" s="270"/>
      <c r="M76" s="270"/>
      <c r="N76" s="270"/>
      <c r="O76" s="270"/>
      <c r="P76" s="270"/>
      <c r="Q76" s="566"/>
      <c r="R76" s="566"/>
      <c r="S76" s="566"/>
      <c r="T76" s="566"/>
      <c r="U76" s="566"/>
      <c r="V76" s="566"/>
      <c r="W76" s="566"/>
      <c r="X76" s="566"/>
      <c r="Y76" s="566"/>
      <c r="Z76" s="561"/>
      <c r="AA76" s="565"/>
      <c r="AB76" s="1075"/>
      <c r="AC76" s="566"/>
      <c r="AD76" s="566"/>
      <c r="AE76" s="566"/>
      <c r="AF76" s="566"/>
      <c r="AG76" s="565"/>
      <c r="AH76" s="1279"/>
      <c r="AI76" s="561"/>
      <c r="AJ76" s="1444"/>
      <c r="AK76" s="1459"/>
    </row>
    <row r="77" spans="1:37" x14ac:dyDescent="0.25">
      <c r="A77" s="239">
        <v>1</v>
      </c>
      <c r="B77" s="502" t="s">
        <v>114</v>
      </c>
      <c r="C77" s="663"/>
      <c r="D77" s="1495"/>
      <c r="E77" s="422">
        <v>500</v>
      </c>
      <c r="F77" s="213">
        <f t="shared" si="9"/>
        <v>375</v>
      </c>
      <c r="G77" s="213">
        <v>344</v>
      </c>
      <c r="H77" s="213">
        <f t="shared" si="10"/>
        <v>91.733333333333334</v>
      </c>
      <c r="I77" s="385"/>
      <c r="J77" s="385"/>
      <c r="K77" s="270"/>
      <c r="L77" s="270"/>
      <c r="M77" s="270"/>
      <c r="N77" s="270"/>
      <c r="O77" s="270"/>
      <c r="P77" s="270"/>
      <c r="Q77" s="566"/>
      <c r="R77" s="566"/>
      <c r="S77" s="566"/>
      <c r="T77" s="566"/>
      <c r="U77" s="566"/>
      <c r="V77" s="566"/>
      <c r="W77" s="566"/>
      <c r="X77" s="566"/>
      <c r="Y77" s="566"/>
      <c r="Z77" s="561"/>
      <c r="AA77" s="565"/>
      <c r="AB77" s="1075"/>
      <c r="AC77" s="566"/>
      <c r="AD77" s="566"/>
      <c r="AE77" s="566"/>
      <c r="AF77" s="566"/>
      <c r="AG77" s="565"/>
      <c r="AH77" s="1279"/>
      <c r="AI77" s="561"/>
      <c r="AJ77" s="1444"/>
      <c r="AK77" s="1459"/>
    </row>
    <row r="78" spans="1:37" x14ac:dyDescent="0.25">
      <c r="A78" s="239">
        <v>1</v>
      </c>
      <c r="B78" s="502" t="s">
        <v>44</v>
      </c>
      <c r="C78" s="663"/>
      <c r="D78" s="1495"/>
      <c r="E78" s="422">
        <v>400</v>
      </c>
      <c r="F78" s="213">
        <f t="shared" si="9"/>
        <v>300</v>
      </c>
      <c r="G78" s="213">
        <v>700</v>
      </c>
      <c r="H78" s="213">
        <f t="shared" si="10"/>
        <v>233.33333333333334</v>
      </c>
      <c r="I78" s="385"/>
      <c r="J78" s="385"/>
      <c r="K78" s="270"/>
      <c r="L78" s="270"/>
      <c r="M78" s="270"/>
      <c r="N78" s="270"/>
      <c r="O78" s="270"/>
      <c r="P78" s="270"/>
      <c r="Q78" s="566"/>
      <c r="R78" s="566"/>
      <c r="S78" s="566"/>
      <c r="T78" s="566"/>
      <c r="U78" s="566"/>
      <c r="V78" s="566"/>
      <c r="W78" s="566"/>
      <c r="X78" s="566"/>
      <c r="Y78" s="566"/>
      <c r="Z78" s="561"/>
      <c r="AA78" s="565"/>
      <c r="AB78" s="1075"/>
      <c r="AC78" s="566"/>
      <c r="AD78" s="566"/>
      <c r="AE78" s="566"/>
      <c r="AF78" s="566"/>
      <c r="AG78" s="565"/>
      <c r="AH78" s="1279"/>
      <c r="AI78" s="561"/>
      <c r="AJ78" s="1444"/>
      <c r="AK78" s="1459"/>
    </row>
    <row r="79" spans="1:37" x14ac:dyDescent="0.25">
      <c r="A79" s="239">
        <v>1</v>
      </c>
      <c r="B79" s="502" t="s">
        <v>115</v>
      </c>
      <c r="C79" s="663"/>
      <c r="D79" s="1495"/>
      <c r="E79" s="422">
        <v>300</v>
      </c>
      <c r="F79" s="213">
        <f t="shared" si="9"/>
        <v>225</v>
      </c>
      <c r="G79" s="213">
        <v>228</v>
      </c>
      <c r="H79" s="213">
        <f t="shared" si="10"/>
        <v>101.33333333333334</v>
      </c>
      <c r="I79" s="385"/>
      <c r="J79" s="385"/>
      <c r="K79" s="270"/>
      <c r="L79" s="270"/>
      <c r="M79" s="270"/>
      <c r="N79" s="270"/>
      <c r="O79" s="270"/>
      <c r="P79" s="270"/>
      <c r="Q79" s="566"/>
      <c r="R79" s="566"/>
      <c r="S79" s="566"/>
      <c r="T79" s="566"/>
      <c r="U79" s="566"/>
      <c r="V79" s="566"/>
      <c r="W79" s="566"/>
      <c r="X79" s="566"/>
      <c r="Y79" s="566"/>
      <c r="Z79" s="561"/>
      <c r="AA79" s="565"/>
      <c r="AB79" s="1075"/>
      <c r="AC79" s="566"/>
      <c r="AD79" s="566"/>
      <c r="AE79" s="566"/>
      <c r="AF79" s="566"/>
      <c r="AG79" s="565"/>
      <c r="AH79" s="1279"/>
      <c r="AI79" s="561"/>
      <c r="AJ79" s="1444"/>
      <c r="AK79" s="1459"/>
    </row>
    <row r="80" spans="1:37" x14ac:dyDescent="0.25">
      <c r="A80" s="239">
        <v>1</v>
      </c>
      <c r="B80" s="502" t="s">
        <v>277</v>
      </c>
      <c r="C80" s="663"/>
      <c r="D80" s="9"/>
      <c r="E80" s="422">
        <v>3000</v>
      </c>
      <c r="F80" s="213">
        <f t="shared" si="9"/>
        <v>2250</v>
      </c>
      <c r="G80" s="213">
        <v>5020</v>
      </c>
      <c r="H80" s="213">
        <f t="shared" si="10"/>
        <v>223.11111111111111</v>
      </c>
      <c r="I80" s="385"/>
      <c r="J80" s="385"/>
      <c r="K80" s="270"/>
      <c r="L80" s="270"/>
      <c r="M80" s="270"/>
      <c r="N80" s="270"/>
      <c r="O80" s="270"/>
      <c r="P80" s="270"/>
      <c r="Q80" s="565"/>
      <c r="R80" s="565"/>
      <c r="S80" s="565"/>
      <c r="T80" s="565"/>
      <c r="U80" s="565"/>
      <c r="V80" s="565"/>
      <c r="W80" s="565"/>
      <c r="X80" s="565"/>
      <c r="Y80" s="565"/>
      <c r="Z80" s="561"/>
      <c r="AA80" s="565"/>
      <c r="AB80" s="1075"/>
      <c r="AC80" s="566"/>
      <c r="AD80" s="566"/>
      <c r="AE80" s="566"/>
      <c r="AF80" s="566"/>
      <c r="AG80" s="565"/>
      <c r="AH80" s="1279"/>
      <c r="AI80" s="561"/>
      <c r="AJ80" s="1444"/>
      <c r="AK80" s="1459"/>
    </row>
    <row r="81" spans="1:37" ht="30" x14ac:dyDescent="0.25">
      <c r="A81" s="239">
        <v>1</v>
      </c>
      <c r="B81" s="502" t="s">
        <v>278</v>
      </c>
      <c r="C81" s="1494"/>
      <c r="D81" s="1495"/>
      <c r="E81" s="422">
        <v>800</v>
      </c>
      <c r="F81" s="213">
        <f t="shared" si="9"/>
        <v>600</v>
      </c>
      <c r="G81" s="213">
        <v>794</v>
      </c>
      <c r="H81" s="213">
        <f t="shared" si="10"/>
        <v>132.33333333333331</v>
      </c>
      <c r="I81" s="385"/>
      <c r="J81" s="385"/>
      <c r="K81" s="270"/>
      <c r="L81" s="270"/>
      <c r="M81" s="270"/>
      <c r="N81" s="270"/>
      <c r="O81" s="270"/>
      <c r="P81" s="270"/>
      <c r="Q81" s="567"/>
      <c r="R81" s="567"/>
      <c r="S81" s="567"/>
      <c r="T81" s="567"/>
      <c r="U81" s="567"/>
      <c r="V81" s="567"/>
      <c r="W81" s="567"/>
      <c r="X81" s="567"/>
      <c r="Y81" s="567"/>
      <c r="Z81" s="561"/>
      <c r="AA81" s="565"/>
      <c r="AB81" s="1075"/>
      <c r="AC81" s="566"/>
      <c r="AD81" s="566"/>
      <c r="AE81" s="566"/>
      <c r="AF81" s="566"/>
      <c r="AG81" s="565"/>
      <c r="AH81" s="1279"/>
      <c r="AI81" s="561"/>
      <c r="AJ81" s="1444"/>
      <c r="AK81" s="1459"/>
    </row>
    <row r="82" spans="1:37" ht="30" x14ac:dyDescent="0.25">
      <c r="A82" s="239">
        <v>1</v>
      </c>
      <c r="B82" s="502" t="s">
        <v>283</v>
      </c>
      <c r="C82" s="1500"/>
      <c r="D82" s="1495"/>
      <c r="E82" s="422">
        <v>1800</v>
      </c>
      <c r="F82" s="213">
        <f t="shared" si="9"/>
        <v>1350</v>
      </c>
      <c r="G82" s="213">
        <v>1414</v>
      </c>
      <c r="H82" s="213">
        <f t="shared" si="10"/>
        <v>104.74074074074073</v>
      </c>
      <c r="I82" s="385"/>
      <c r="J82" s="385"/>
      <c r="K82" s="270"/>
      <c r="L82" s="270"/>
      <c r="M82" s="270"/>
      <c r="N82" s="270"/>
      <c r="O82" s="270"/>
      <c r="P82" s="270"/>
      <c r="Q82" s="566"/>
      <c r="R82" s="566"/>
      <c r="S82" s="566"/>
      <c r="T82" s="566"/>
      <c r="U82" s="566"/>
      <c r="V82" s="566"/>
      <c r="W82" s="566"/>
      <c r="X82" s="566"/>
      <c r="Y82" s="566"/>
      <c r="Z82" s="561"/>
      <c r="AA82" s="565"/>
      <c r="AB82" s="1075"/>
      <c r="AC82" s="566"/>
      <c r="AD82" s="566"/>
      <c r="AE82" s="566"/>
      <c r="AF82" s="566"/>
      <c r="AG82" s="565"/>
      <c r="AH82" s="1279"/>
      <c r="AI82" s="561"/>
      <c r="AJ82" s="1444"/>
      <c r="AK82" s="1459"/>
    </row>
    <row r="83" spans="1:37" x14ac:dyDescent="0.25">
      <c r="A83" s="239">
        <v>1</v>
      </c>
      <c r="B83" s="502" t="s">
        <v>31</v>
      </c>
      <c r="C83" s="1494"/>
      <c r="D83" s="3"/>
      <c r="E83" s="422">
        <v>380</v>
      </c>
      <c r="F83" s="213">
        <f t="shared" si="9"/>
        <v>285</v>
      </c>
      <c r="G83" s="213">
        <v>267</v>
      </c>
      <c r="H83" s="213">
        <f t="shared" si="10"/>
        <v>93.684210526315795</v>
      </c>
      <c r="I83" s="385"/>
      <c r="J83" s="385"/>
      <c r="K83" s="270"/>
      <c r="L83" s="270"/>
      <c r="M83" s="270"/>
      <c r="N83" s="270"/>
      <c r="O83" s="270"/>
      <c r="P83" s="270"/>
      <c r="Q83" s="566"/>
      <c r="R83" s="566"/>
      <c r="S83" s="566"/>
      <c r="T83" s="566"/>
      <c r="U83" s="566"/>
      <c r="V83" s="566"/>
      <c r="W83" s="566"/>
      <c r="X83" s="566"/>
      <c r="Y83" s="566"/>
      <c r="Z83" s="561"/>
      <c r="AA83" s="565"/>
      <c r="AB83" s="1075"/>
      <c r="AC83" s="566"/>
      <c r="AD83" s="566"/>
      <c r="AE83" s="566"/>
      <c r="AF83" s="566"/>
      <c r="AG83" s="565"/>
      <c r="AH83" s="1279"/>
      <c r="AI83" s="561"/>
      <c r="AJ83" s="1444"/>
      <c r="AK83" s="1459"/>
    </row>
    <row r="84" spans="1:37" x14ac:dyDescent="0.25">
      <c r="A84" s="239">
        <v>1</v>
      </c>
      <c r="B84" s="502" t="s">
        <v>45</v>
      </c>
      <c r="C84" s="1494"/>
      <c r="D84" s="1495"/>
      <c r="E84" s="422">
        <v>250</v>
      </c>
      <c r="F84" s="213">
        <f t="shared" si="9"/>
        <v>187.5</v>
      </c>
      <c r="G84" s="213">
        <v>204</v>
      </c>
      <c r="H84" s="213">
        <f t="shared" si="10"/>
        <v>108.80000000000001</v>
      </c>
      <c r="I84" s="385"/>
      <c r="J84" s="385"/>
      <c r="K84" s="270"/>
      <c r="L84" s="270"/>
      <c r="M84" s="270"/>
      <c r="N84" s="270"/>
      <c r="O84" s="270"/>
      <c r="P84" s="270"/>
      <c r="Q84" s="565"/>
      <c r="R84" s="565"/>
      <c r="S84" s="565"/>
      <c r="T84" s="565"/>
      <c r="U84" s="565"/>
      <c r="V84" s="565"/>
      <c r="W84" s="565"/>
      <c r="X84" s="565"/>
      <c r="Y84" s="565"/>
      <c r="Z84" s="561"/>
      <c r="AA84" s="565"/>
      <c r="AB84" s="1075"/>
      <c r="AC84" s="566"/>
      <c r="AD84" s="566"/>
      <c r="AE84" s="566"/>
      <c r="AF84" s="566"/>
      <c r="AG84" s="565"/>
      <c r="AH84" s="1279"/>
      <c r="AI84" s="561"/>
      <c r="AJ84" s="1444"/>
      <c r="AK84" s="1459"/>
    </row>
    <row r="85" spans="1:37" x14ac:dyDescent="0.25">
      <c r="A85" s="239">
        <v>1</v>
      </c>
      <c r="B85" s="502" t="s">
        <v>91</v>
      </c>
      <c r="C85" s="662"/>
      <c r="D85" s="1495"/>
      <c r="E85" s="422">
        <v>4500</v>
      </c>
      <c r="F85" s="213">
        <f t="shared" si="9"/>
        <v>3375</v>
      </c>
      <c r="G85" s="213">
        <v>3362</v>
      </c>
      <c r="H85" s="213">
        <f t="shared" si="10"/>
        <v>99.614814814814807</v>
      </c>
      <c r="I85" s="385"/>
      <c r="J85" s="385"/>
      <c r="K85" s="270"/>
      <c r="L85" s="270"/>
      <c r="M85" s="270"/>
      <c r="N85" s="270"/>
      <c r="O85" s="270"/>
      <c r="P85" s="270"/>
      <c r="Q85" s="565"/>
      <c r="R85" s="565"/>
      <c r="S85" s="565"/>
      <c r="T85" s="565"/>
      <c r="U85" s="565"/>
      <c r="V85" s="565"/>
      <c r="W85" s="565"/>
      <c r="X85" s="565"/>
      <c r="Y85" s="565"/>
      <c r="Z85" s="561"/>
      <c r="AA85" s="565"/>
      <c r="AB85" s="1075"/>
      <c r="AC85" s="566"/>
      <c r="AD85" s="566"/>
      <c r="AE85" s="566"/>
      <c r="AF85" s="566"/>
      <c r="AG85" s="565"/>
      <c r="AH85" s="1279"/>
      <c r="AI85" s="561"/>
      <c r="AJ85" s="1444"/>
      <c r="AK85" s="1459"/>
    </row>
    <row r="86" spans="1:37" x14ac:dyDescent="0.25">
      <c r="A86" s="239">
        <v>1</v>
      </c>
      <c r="B86" s="502" t="s">
        <v>93</v>
      </c>
      <c r="C86" s="691"/>
      <c r="D86" s="1501"/>
      <c r="E86" s="425">
        <v>100</v>
      </c>
      <c r="F86" s="213">
        <f t="shared" si="9"/>
        <v>75</v>
      </c>
      <c r="G86" s="219">
        <v>112</v>
      </c>
      <c r="H86" s="213">
        <f t="shared" si="10"/>
        <v>149.33333333333334</v>
      </c>
      <c r="I86" s="385"/>
      <c r="J86" s="385"/>
      <c r="K86" s="270"/>
      <c r="L86" s="270"/>
      <c r="M86" s="270"/>
      <c r="N86" s="270"/>
      <c r="O86" s="270"/>
      <c r="P86" s="270"/>
      <c r="Q86" s="565"/>
      <c r="R86" s="565"/>
      <c r="S86" s="565"/>
      <c r="T86" s="565"/>
      <c r="U86" s="565"/>
      <c r="V86" s="565"/>
      <c r="W86" s="565"/>
      <c r="X86" s="565"/>
      <c r="Y86" s="565"/>
      <c r="Z86" s="561"/>
      <c r="AA86" s="565"/>
      <c r="AB86" s="1075"/>
      <c r="AC86" s="566"/>
      <c r="AD86" s="566"/>
      <c r="AE86" s="566"/>
      <c r="AF86" s="566"/>
      <c r="AG86" s="565"/>
      <c r="AH86" s="1465"/>
      <c r="AI86" s="561"/>
      <c r="AJ86" s="1444"/>
      <c r="AK86" s="1459"/>
    </row>
    <row r="87" spans="1:37" x14ac:dyDescent="0.25">
      <c r="A87" s="239">
        <v>1</v>
      </c>
      <c r="B87" s="502" t="s">
        <v>35</v>
      </c>
      <c r="C87" s="1494"/>
      <c r="D87" s="1495"/>
      <c r="E87" s="422">
        <v>500</v>
      </c>
      <c r="F87" s="213">
        <f t="shared" si="9"/>
        <v>375</v>
      </c>
      <c r="G87" s="213">
        <v>361</v>
      </c>
      <c r="H87" s="213">
        <f t="shared" si="10"/>
        <v>96.266666666666666</v>
      </c>
      <c r="I87" s="385"/>
      <c r="J87" s="385"/>
      <c r="K87" s="270"/>
      <c r="L87" s="270"/>
      <c r="M87" s="270"/>
      <c r="N87" s="270"/>
      <c r="O87" s="270"/>
      <c r="P87" s="270"/>
      <c r="Q87" s="567"/>
      <c r="R87" s="567"/>
      <c r="S87" s="567"/>
      <c r="T87" s="567"/>
      <c r="U87" s="567"/>
      <c r="V87" s="567"/>
      <c r="W87" s="567"/>
      <c r="X87" s="567"/>
      <c r="Y87" s="567"/>
      <c r="Z87" s="561"/>
      <c r="AA87" s="565"/>
      <c r="AB87" s="1075"/>
      <c r="AC87" s="566"/>
      <c r="AD87" s="566"/>
      <c r="AE87" s="566"/>
      <c r="AF87" s="566"/>
      <c r="AG87" s="565"/>
      <c r="AH87" s="1279"/>
      <c r="AI87" s="561"/>
      <c r="AJ87" s="1444"/>
      <c r="AK87" s="1459"/>
    </row>
    <row r="88" spans="1:37" ht="30" x14ac:dyDescent="0.25">
      <c r="A88" s="239">
        <v>1</v>
      </c>
      <c r="B88" s="502" t="s">
        <v>74</v>
      </c>
      <c r="C88" s="691"/>
      <c r="D88" s="1495"/>
      <c r="E88" s="425">
        <v>3500</v>
      </c>
      <c r="F88" s="213">
        <f t="shared" si="9"/>
        <v>2625</v>
      </c>
      <c r="G88" s="219">
        <v>2958</v>
      </c>
      <c r="H88" s="213">
        <f t="shared" si="10"/>
        <v>112.68571428571428</v>
      </c>
      <c r="I88" s="385"/>
      <c r="J88" s="385"/>
      <c r="K88" s="270"/>
      <c r="L88" s="270"/>
      <c r="M88" s="270"/>
      <c r="N88" s="270"/>
      <c r="O88" s="270"/>
      <c r="P88" s="270"/>
      <c r="Q88" s="566"/>
      <c r="R88" s="566"/>
      <c r="S88" s="566"/>
      <c r="T88" s="566"/>
      <c r="U88" s="566"/>
      <c r="V88" s="566"/>
      <c r="W88" s="566"/>
      <c r="X88" s="566"/>
      <c r="Y88" s="566"/>
      <c r="Z88" s="561"/>
      <c r="AA88" s="565"/>
      <c r="AB88" s="1075"/>
      <c r="AC88" s="566"/>
      <c r="AD88" s="566"/>
      <c r="AE88" s="566"/>
      <c r="AF88" s="565"/>
      <c r="AG88" s="565"/>
      <c r="AH88" s="1465"/>
      <c r="AI88" s="561"/>
      <c r="AJ88" s="1444"/>
      <c r="AK88" s="1459"/>
    </row>
    <row r="89" spans="1:37" ht="30" x14ac:dyDescent="0.25">
      <c r="A89" s="239">
        <v>1</v>
      </c>
      <c r="B89" s="983" t="s">
        <v>356</v>
      </c>
      <c r="C89" s="981"/>
      <c r="D89" s="499"/>
      <c r="E89" s="422"/>
      <c r="F89" s="213">
        <f>E89/12*$B$4</f>
        <v>0</v>
      </c>
      <c r="G89" s="214">
        <v>302</v>
      </c>
      <c r="H89" s="982"/>
      <c r="I89" s="982"/>
      <c r="J89" s="990"/>
      <c r="K89" s="982"/>
      <c r="L89" s="982"/>
      <c r="M89" s="990"/>
      <c r="N89" s="982"/>
      <c r="O89" s="982"/>
      <c r="P89" s="982"/>
      <c r="Q89" s="982"/>
      <c r="R89" s="982"/>
      <c r="S89" s="982"/>
      <c r="T89" s="982"/>
      <c r="U89" s="982"/>
      <c r="V89" s="982"/>
      <c r="W89" s="982"/>
      <c r="X89" s="982"/>
      <c r="Y89" s="982"/>
      <c r="Z89" s="1187"/>
      <c r="AA89" s="982"/>
      <c r="AB89" s="1064"/>
      <c r="AC89" s="990"/>
      <c r="AD89" s="990"/>
      <c r="AE89" s="990"/>
      <c r="AF89" s="982"/>
      <c r="AG89" s="990"/>
      <c r="AH89" s="1246"/>
      <c r="AI89" s="1239"/>
      <c r="AJ89" s="1444"/>
      <c r="AK89" s="1459"/>
    </row>
    <row r="90" spans="1:37" ht="45" x14ac:dyDescent="0.25">
      <c r="A90" s="239">
        <v>1</v>
      </c>
      <c r="B90" s="222" t="s">
        <v>357</v>
      </c>
      <c r="C90" s="981"/>
      <c r="D90" s="499"/>
      <c r="E90" s="422"/>
      <c r="F90" s="213">
        <f>E90/12*$B$4</f>
        <v>0</v>
      </c>
      <c r="G90" s="214">
        <v>402</v>
      </c>
      <c r="H90" s="982"/>
      <c r="I90" s="982"/>
      <c r="J90" s="982"/>
      <c r="K90" s="982"/>
      <c r="L90" s="982"/>
      <c r="M90" s="982"/>
      <c r="N90" s="982"/>
      <c r="O90" s="982"/>
      <c r="P90" s="982"/>
      <c r="Q90" s="982"/>
      <c r="R90" s="982"/>
      <c r="S90" s="982"/>
      <c r="T90" s="982"/>
      <c r="U90" s="982"/>
      <c r="V90" s="982"/>
      <c r="W90" s="982"/>
      <c r="X90" s="982"/>
      <c r="Y90" s="982"/>
      <c r="Z90" s="1187"/>
      <c r="AA90" s="982"/>
      <c r="AB90" s="1065"/>
      <c r="AC90" s="982"/>
      <c r="AD90" s="982"/>
      <c r="AE90" s="982"/>
      <c r="AF90" s="982"/>
      <c r="AG90" s="982"/>
      <c r="AH90" s="1246"/>
      <c r="AI90" s="1240"/>
      <c r="AJ90" s="1444"/>
      <c r="AK90" s="1459"/>
    </row>
    <row r="91" spans="1:37" ht="30" x14ac:dyDescent="0.25">
      <c r="A91" s="239">
        <v>1</v>
      </c>
      <c r="B91" s="222" t="s">
        <v>358</v>
      </c>
      <c r="C91" s="981"/>
      <c r="D91" s="499"/>
      <c r="E91" s="422"/>
      <c r="F91" s="213">
        <f>E91/12*$B$4</f>
        <v>0</v>
      </c>
      <c r="G91" s="214">
        <v>44</v>
      </c>
      <c r="H91" s="982"/>
      <c r="I91" s="982"/>
      <c r="J91" s="982"/>
      <c r="K91" s="982"/>
      <c r="L91" s="982"/>
      <c r="M91" s="982"/>
      <c r="N91" s="982"/>
      <c r="O91" s="982"/>
      <c r="P91" s="982"/>
      <c r="Q91" s="982"/>
      <c r="R91" s="982"/>
      <c r="S91" s="982"/>
      <c r="T91" s="982"/>
      <c r="U91" s="982"/>
      <c r="V91" s="982"/>
      <c r="W91" s="982"/>
      <c r="X91" s="982"/>
      <c r="Y91" s="982"/>
      <c r="Z91" s="1187"/>
      <c r="AA91" s="982"/>
      <c r="AB91" s="1065"/>
      <c r="AC91" s="982"/>
      <c r="AD91" s="982"/>
      <c r="AE91" s="982"/>
      <c r="AF91" s="982"/>
      <c r="AG91" s="982"/>
      <c r="AH91" s="1246"/>
      <c r="AI91" s="1240"/>
      <c r="AJ91" s="1444"/>
      <c r="AK91" s="1459"/>
    </row>
    <row r="92" spans="1:37" ht="29.25" x14ac:dyDescent="0.25">
      <c r="A92" s="239">
        <v>1</v>
      </c>
      <c r="B92" s="988" t="s">
        <v>335</v>
      </c>
      <c r="C92" s="984"/>
      <c r="D92" s="985"/>
      <c r="E92" s="992">
        <f>SUM(E89:E91)</f>
        <v>0</v>
      </c>
      <c r="F92" s="989">
        <f>SUM(F89:F91)</f>
        <v>0</v>
      </c>
      <c r="G92" s="480">
        <f>SUM(G89:G91)</f>
        <v>748</v>
      </c>
      <c r="H92" s="982"/>
      <c r="I92" s="986"/>
      <c r="J92" s="986"/>
      <c r="K92" s="986"/>
      <c r="L92" s="986"/>
      <c r="M92" s="990"/>
      <c r="N92" s="986"/>
      <c r="O92" s="987"/>
      <c r="P92" s="990"/>
      <c r="Q92" s="986"/>
      <c r="R92" s="986"/>
      <c r="S92" s="986"/>
      <c r="T92" s="986"/>
      <c r="U92" s="986"/>
      <c r="V92" s="986"/>
      <c r="W92" s="986"/>
      <c r="X92" s="986"/>
      <c r="Y92" s="986"/>
      <c r="Z92" s="1183">
        <f>Q92/12*$B$4</f>
        <v>0</v>
      </c>
      <c r="AA92" s="982">
        <f>AG92-AF92-AC92</f>
        <v>-0.3639999999999759</v>
      </c>
      <c r="AB92" s="1066"/>
      <c r="AC92" s="986">
        <v>348.8408</v>
      </c>
      <c r="AD92" s="990">
        <f>AA92-Z92</f>
        <v>-0.3639999999999759</v>
      </c>
      <c r="AE92" s="564">
        <v>-0.36399999999999999</v>
      </c>
      <c r="AF92" s="982">
        <v>0</v>
      </c>
      <c r="AG92" s="565">
        <v>348.47680000000003</v>
      </c>
      <c r="AH92" s="1242">
        <f>SUM(AH89:AH91)</f>
        <v>0</v>
      </c>
      <c r="AI92" s="561"/>
      <c r="AJ92" s="1444"/>
      <c r="AK92" s="1459"/>
    </row>
    <row r="93" spans="1:37" ht="29.25" x14ac:dyDescent="0.25">
      <c r="A93" s="239">
        <v>1</v>
      </c>
      <c r="B93" s="720" t="s">
        <v>279</v>
      </c>
      <c r="C93" s="719"/>
      <c r="D93" s="1502"/>
      <c r="E93" s="992">
        <f>E42</f>
        <v>113904</v>
      </c>
      <c r="F93" s="989">
        <f>F42</f>
        <v>85428</v>
      </c>
      <c r="G93" s="480">
        <f>G42</f>
        <v>73995</v>
      </c>
      <c r="H93" s="480">
        <f t="shared" si="10"/>
        <v>86.61680011237533</v>
      </c>
      <c r="I93" s="1503"/>
      <c r="J93" s="1503"/>
      <c r="K93" s="478"/>
      <c r="L93" s="478"/>
      <c r="M93" s="478"/>
      <c r="N93" s="478"/>
      <c r="O93" s="1470"/>
      <c r="P93" s="478"/>
      <c r="Q93" s="566"/>
      <c r="R93" s="566"/>
      <c r="S93" s="566"/>
      <c r="T93" s="566"/>
      <c r="U93" s="566"/>
      <c r="V93" s="566"/>
      <c r="W93" s="566"/>
      <c r="X93" s="566"/>
      <c r="Y93" s="566"/>
      <c r="Z93" s="1187"/>
      <c r="AA93" s="565"/>
      <c r="AB93" s="1491"/>
      <c r="AC93" s="565"/>
      <c r="AD93" s="567"/>
      <c r="AE93" s="565"/>
      <c r="AF93" s="565"/>
      <c r="AG93" s="567"/>
      <c r="AH93" s="1242">
        <f>AH42</f>
        <v>0</v>
      </c>
      <c r="AI93" s="1188"/>
      <c r="AJ93" s="1444"/>
      <c r="AK93" s="1459"/>
    </row>
    <row r="94" spans="1:37" ht="29.25" x14ac:dyDescent="0.25">
      <c r="A94" s="239">
        <v>1</v>
      </c>
      <c r="B94" s="720" t="s">
        <v>280</v>
      </c>
      <c r="C94" s="719"/>
      <c r="D94" s="1502"/>
      <c r="E94" s="425">
        <f>E50</f>
        <v>0</v>
      </c>
      <c r="F94" s="1504">
        <f>F50</f>
        <v>0</v>
      </c>
      <c r="G94" s="1504">
        <f>G50</f>
        <v>0</v>
      </c>
      <c r="H94" s="782"/>
      <c r="I94" s="1503"/>
      <c r="J94" s="1503"/>
      <c r="K94" s="478"/>
      <c r="L94" s="478"/>
      <c r="M94" s="478"/>
      <c r="N94" s="478"/>
      <c r="O94" s="1470"/>
      <c r="P94" s="478"/>
      <c r="Q94" s="566"/>
      <c r="R94" s="566"/>
      <c r="S94" s="566"/>
      <c r="T94" s="566"/>
      <c r="U94" s="566"/>
      <c r="V94" s="566"/>
      <c r="W94" s="566"/>
      <c r="X94" s="566"/>
      <c r="Y94" s="566"/>
      <c r="Z94" s="1187"/>
      <c r="AA94" s="565"/>
      <c r="AB94" s="1491"/>
      <c r="AC94" s="565"/>
      <c r="AD94" s="565"/>
      <c r="AE94" s="565"/>
      <c r="AF94" s="567"/>
      <c r="AG94" s="565"/>
      <c r="AH94" s="1505">
        <f>AH50</f>
        <v>0</v>
      </c>
      <c r="AI94" s="561"/>
      <c r="AJ94" s="1444"/>
      <c r="AK94" s="1459"/>
    </row>
    <row r="95" spans="1:37" ht="29.25" x14ac:dyDescent="0.25">
      <c r="A95" s="239">
        <v>1</v>
      </c>
      <c r="B95" s="720" t="s">
        <v>281</v>
      </c>
      <c r="C95" s="1506"/>
      <c r="D95" s="1501"/>
      <c r="E95" s="992">
        <f>E53</f>
        <v>20000</v>
      </c>
      <c r="F95" s="989">
        <f>F53</f>
        <v>15000</v>
      </c>
      <c r="G95" s="989">
        <f>G53</f>
        <v>17909</v>
      </c>
      <c r="H95" s="480">
        <f>G95/F95*100</f>
        <v>119.39333333333333</v>
      </c>
      <c r="I95" s="1503"/>
      <c r="J95" s="1503"/>
      <c r="K95" s="478"/>
      <c r="L95" s="478"/>
      <c r="M95" s="478"/>
      <c r="N95" s="478"/>
      <c r="O95" s="1470"/>
      <c r="P95" s="478"/>
      <c r="Q95" s="572">
        <v>19983.599999999999</v>
      </c>
      <c r="R95" s="572">
        <v>19983.599999999999</v>
      </c>
      <c r="S95" s="572">
        <v>19983.599999999999</v>
      </c>
      <c r="T95" s="572">
        <v>19983.599999999999</v>
      </c>
      <c r="U95" s="572">
        <v>19983.599999999999</v>
      </c>
      <c r="V95" s="572">
        <v>19983.599999999999</v>
      </c>
      <c r="W95" s="572">
        <v>19983.599999999999</v>
      </c>
      <c r="X95" s="572">
        <v>19983.599999999999</v>
      </c>
      <c r="Y95" s="572">
        <v>19983.599999999999</v>
      </c>
      <c r="Z95" s="1236">
        <f>Q95/12*$B$4+(R95-Q95)/11*8+(S95-R95)/10*7+(T95-S95)/9*6+(U95-T95)/8*5+(V95-U95)/7*4+(W95-V95)/6*3+(X95-W95)/5*2+(Y95-X95)/4*1</f>
        <v>14987.699999999999</v>
      </c>
      <c r="AA95" s="568">
        <f>AG95-AF95-AC95</f>
        <v>17894.373699999996</v>
      </c>
      <c r="AB95" s="1507"/>
      <c r="AC95" s="568"/>
      <c r="AD95" s="568">
        <f>AA95-Z95</f>
        <v>2906.6736999999976</v>
      </c>
      <c r="AE95" s="568"/>
      <c r="AF95" s="572">
        <v>-4.3712499999999999</v>
      </c>
      <c r="AG95" s="568">
        <v>17890.002449999996</v>
      </c>
      <c r="AH95" s="1508">
        <f>AH53</f>
        <v>0</v>
      </c>
      <c r="AI95" s="1214"/>
      <c r="AJ95" s="1444"/>
      <c r="AK95" s="1459"/>
    </row>
    <row r="96" spans="1:37" x14ac:dyDescent="0.25">
      <c r="A96" s="239">
        <v>1</v>
      </c>
      <c r="B96" s="721" t="s">
        <v>138</v>
      </c>
      <c r="C96" s="1509"/>
      <c r="D96" s="1510"/>
      <c r="E96" s="34">
        <f>E93+E94+E95</f>
        <v>133904</v>
      </c>
      <c r="F96" s="7">
        <f>F93+F94+F95</f>
        <v>100428</v>
      </c>
      <c r="G96" s="7">
        <f>G93+G94+G95</f>
        <v>91904</v>
      </c>
      <c r="H96" s="7">
        <f>G96/F96*100</f>
        <v>91.512327239415299</v>
      </c>
      <c r="I96" s="8"/>
      <c r="J96" s="8"/>
      <c r="K96" s="1480"/>
      <c r="L96" s="1480"/>
      <c r="M96" s="1480"/>
      <c r="N96" s="1480"/>
      <c r="O96" s="1481"/>
      <c r="P96" s="1481"/>
      <c r="Q96" s="563">
        <f t="shared" ref="Q96:V96" si="11">Q54+Q95+Q41</f>
        <v>102120.09377000001</v>
      </c>
      <c r="R96" s="563">
        <f t="shared" si="11"/>
        <v>102120.09377000001</v>
      </c>
      <c r="S96" s="563">
        <f t="shared" si="11"/>
        <v>102477.02777</v>
      </c>
      <c r="T96" s="563">
        <f t="shared" si="11"/>
        <v>102477.02777</v>
      </c>
      <c r="U96" s="563">
        <f t="shared" si="11"/>
        <v>102477.02777</v>
      </c>
      <c r="V96" s="563">
        <f t="shared" si="11"/>
        <v>102477.02777</v>
      </c>
      <c r="W96" s="563">
        <f t="shared" ref="W96:X96" si="12">W54+W95+W41</f>
        <v>102477.02777</v>
      </c>
      <c r="X96" s="563">
        <f t="shared" si="12"/>
        <v>103076.28376999999</v>
      </c>
      <c r="Y96" s="563">
        <f t="shared" ref="Y96" si="13">Y54+Y95+Y41</f>
        <v>103076.28376999999</v>
      </c>
      <c r="Z96" s="1185">
        <f t="shared" ref="Z96:AG96" si="14">Z54+Z95+Z41+Z92</f>
        <v>77079.626527500004</v>
      </c>
      <c r="AA96" s="563">
        <f t="shared" si="14"/>
        <v>88680.466599999985</v>
      </c>
      <c r="AB96" s="1079">
        <f t="shared" si="14"/>
        <v>0</v>
      </c>
      <c r="AC96" s="563">
        <f t="shared" si="14"/>
        <v>3280.3738800000001</v>
      </c>
      <c r="AD96" s="563">
        <f t="shared" si="14"/>
        <v>11600.840072499992</v>
      </c>
      <c r="AE96" s="563">
        <f t="shared" si="14"/>
        <v>-140.75962000000001</v>
      </c>
      <c r="AF96" s="563">
        <f t="shared" si="14"/>
        <v>-9.9587099999999982</v>
      </c>
      <c r="AG96" s="563">
        <f t="shared" si="14"/>
        <v>91950.881769999993</v>
      </c>
      <c r="AH96" s="1482">
        <f>AH93+AH94+AH95</f>
        <v>0</v>
      </c>
      <c r="AI96" s="1192">
        <f t="shared" ref="AI96" si="15">AI54+AI95+AI41+AI92</f>
        <v>0</v>
      </c>
      <c r="AJ96" s="1444"/>
      <c r="AK96" s="1459"/>
    </row>
    <row r="97" spans="1:37" ht="15.75" x14ac:dyDescent="0.25">
      <c r="A97" s="239">
        <v>1</v>
      </c>
      <c r="B97" s="1511"/>
      <c r="C97" s="1512"/>
      <c r="D97" s="1513"/>
      <c r="E97" s="1466"/>
      <c r="F97" s="216"/>
      <c r="G97" s="216"/>
      <c r="H97" s="216"/>
      <c r="I97" s="482"/>
      <c r="J97" s="482"/>
      <c r="K97" s="1475"/>
      <c r="L97" s="1475"/>
      <c r="M97" s="1475"/>
      <c r="N97" s="1514"/>
      <c r="O97" s="1475"/>
      <c r="P97" s="1514"/>
      <c r="Q97" s="564"/>
      <c r="R97" s="564"/>
      <c r="S97" s="564"/>
      <c r="T97" s="564"/>
      <c r="U97" s="564"/>
      <c r="V97" s="564"/>
      <c r="W97" s="564"/>
      <c r="X97" s="564"/>
      <c r="Y97" s="564"/>
      <c r="Z97" s="1196"/>
      <c r="AA97" s="564"/>
      <c r="AB97" s="1078"/>
      <c r="AC97" s="564"/>
      <c r="AD97" s="564"/>
      <c r="AE97" s="564"/>
      <c r="AF97" s="564"/>
      <c r="AG97" s="564"/>
      <c r="AH97" s="1515"/>
      <c r="AI97" s="607"/>
      <c r="AJ97" s="1444"/>
      <c r="AK97" s="1459"/>
    </row>
    <row r="98" spans="1:37" ht="30" x14ac:dyDescent="0.25">
      <c r="A98" s="239">
        <v>1</v>
      </c>
      <c r="B98" s="1516" t="s">
        <v>199</v>
      </c>
      <c r="C98" s="1517"/>
      <c r="D98" s="1518"/>
      <c r="E98" s="413">
        <v>12116</v>
      </c>
      <c r="F98" s="213">
        <f t="shared" ref="F98:F104" si="16">E98/12*$B$4</f>
        <v>9087</v>
      </c>
      <c r="G98" s="213">
        <v>8030</v>
      </c>
      <c r="H98" s="213">
        <f t="shared" ref="H98:H105" si="17">G98/F98*100</f>
        <v>88.36799823924288</v>
      </c>
      <c r="I98" s="269"/>
      <c r="J98" s="269"/>
      <c r="K98" s="270"/>
      <c r="L98" s="270"/>
      <c r="M98" s="270"/>
      <c r="N98" s="1519"/>
      <c r="O98" s="270"/>
      <c r="P98" s="270"/>
      <c r="Q98" s="565"/>
      <c r="R98" s="565"/>
      <c r="S98" s="565"/>
      <c r="T98" s="565"/>
      <c r="U98" s="565"/>
      <c r="V98" s="565"/>
      <c r="W98" s="565"/>
      <c r="X98" s="565"/>
      <c r="Y98" s="565"/>
      <c r="Z98" s="561"/>
      <c r="AA98" s="565"/>
      <c r="AB98" s="1075"/>
      <c r="AC98" s="565"/>
      <c r="AD98" s="565"/>
      <c r="AE98" s="565"/>
      <c r="AF98" s="565"/>
      <c r="AG98" s="565"/>
      <c r="AH98" s="1279"/>
      <c r="AI98" s="561"/>
      <c r="AJ98" s="1444"/>
      <c r="AK98" s="1459"/>
    </row>
    <row r="99" spans="1:37" ht="30" x14ac:dyDescent="0.25">
      <c r="A99" s="239">
        <v>1</v>
      </c>
      <c r="B99" s="1516" t="s">
        <v>198</v>
      </c>
      <c r="C99" s="1517"/>
      <c r="D99" s="1518"/>
      <c r="E99" s="413">
        <v>1300</v>
      </c>
      <c r="F99" s="213">
        <f t="shared" si="16"/>
        <v>975</v>
      </c>
      <c r="G99" s="213">
        <v>576</v>
      </c>
      <c r="H99" s="213">
        <f t="shared" si="17"/>
        <v>59.07692307692308</v>
      </c>
      <c r="I99" s="269"/>
      <c r="J99" s="269"/>
      <c r="K99" s="270"/>
      <c r="L99" s="270"/>
      <c r="M99" s="270"/>
      <c r="N99" s="1519"/>
      <c r="O99" s="270"/>
      <c r="P99" s="270"/>
      <c r="Q99" s="565"/>
      <c r="R99" s="565"/>
      <c r="S99" s="565"/>
      <c r="T99" s="565"/>
      <c r="U99" s="565"/>
      <c r="V99" s="565"/>
      <c r="W99" s="565"/>
      <c r="X99" s="565"/>
      <c r="Y99" s="565"/>
      <c r="Z99" s="561"/>
      <c r="AA99" s="565"/>
      <c r="AB99" s="1075"/>
      <c r="AC99" s="565"/>
      <c r="AD99" s="565"/>
      <c r="AE99" s="565"/>
      <c r="AF99" s="565"/>
      <c r="AG99" s="565"/>
      <c r="AH99" s="1279"/>
      <c r="AI99" s="561"/>
      <c r="AJ99" s="1444"/>
      <c r="AK99" s="1459"/>
    </row>
    <row r="100" spans="1:37" x14ac:dyDescent="0.25">
      <c r="A100" s="239">
        <v>1</v>
      </c>
      <c r="B100" s="1516" t="s">
        <v>225</v>
      </c>
      <c r="C100" s="1517"/>
      <c r="D100" s="1518"/>
      <c r="E100" s="413">
        <v>10</v>
      </c>
      <c r="F100" s="213">
        <f t="shared" si="16"/>
        <v>7.5</v>
      </c>
      <c r="G100" s="213"/>
      <c r="H100" s="213">
        <f t="shared" si="17"/>
        <v>0</v>
      </c>
      <c r="I100" s="269"/>
      <c r="J100" s="269"/>
      <c r="K100" s="270"/>
      <c r="L100" s="270"/>
      <c r="M100" s="270"/>
      <c r="N100" s="1519"/>
      <c r="O100" s="270"/>
      <c r="P100" s="270"/>
      <c r="Q100" s="565"/>
      <c r="R100" s="565"/>
      <c r="S100" s="565"/>
      <c r="T100" s="565"/>
      <c r="U100" s="565"/>
      <c r="V100" s="565"/>
      <c r="W100" s="565"/>
      <c r="X100" s="565"/>
      <c r="Y100" s="565"/>
      <c r="Z100" s="561"/>
      <c r="AA100" s="565"/>
      <c r="AB100" s="1075"/>
      <c r="AC100" s="565"/>
      <c r="AD100" s="565"/>
      <c r="AE100" s="565"/>
      <c r="AF100" s="565"/>
      <c r="AG100" s="565"/>
      <c r="AH100" s="1279"/>
      <c r="AI100" s="561"/>
      <c r="AJ100" s="1444"/>
      <c r="AK100" s="1459"/>
    </row>
    <row r="101" spans="1:37" ht="30" x14ac:dyDescent="0.25">
      <c r="A101" s="239">
        <v>1</v>
      </c>
      <c r="B101" s="1516" t="s">
        <v>267</v>
      </c>
      <c r="C101" s="1517"/>
      <c r="D101" s="1518"/>
      <c r="E101" s="413">
        <v>100</v>
      </c>
      <c r="F101" s="213">
        <f t="shared" si="16"/>
        <v>75</v>
      </c>
      <c r="G101" s="213">
        <v>48</v>
      </c>
      <c r="H101" s="213">
        <f t="shared" si="17"/>
        <v>64</v>
      </c>
      <c r="I101" s="269"/>
      <c r="J101" s="269"/>
      <c r="K101" s="270"/>
      <c r="L101" s="270"/>
      <c r="M101" s="270"/>
      <c r="N101" s="1519"/>
      <c r="O101" s="270"/>
      <c r="P101" s="270"/>
      <c r="Q101" s="565"/>
      <c r="R101" s="565"/>
      <c r="S101" s="565"/>
      <c r="T101" s="565"/>
      <c r="U101" s="565"/>
      <c r="V101" s="565"/>
      <c r="W101" s="565"/>
      <c r="X101" s="565"/>
      <c r="Y101" s="565"/>
      <c r="Z101" s="561"/>
      <c r="AA101" s="565"/>
      <c r="AB101" s="1075"/>
      <c r="AC101" s="565"/>
      <c r="AD101" s="565"/>
      <c r="AE101" s="565"/>
      <c r="AF101" s="565"/>
      <c r="AG101" s="565"/>
      <c r="AH101" s="1279"/>
      <c r="AI101" s="561"/>
      <c r="AJ101" s="1444"/>
      <c r="AK101" s="1459"/>
    </row>
    <row r="102" spans="1:37" s="249" customFormat="1" ht="45" x14ac:dyDescent="0.25">
      <c r="A102" s="239">
        <v>1</v>
      </c>
      <c r="B102" s="1516" t="s">
        <v>257</v>
      </c>
      <c r="C102" s="1520"/>
      <c r="D102" s="1521"/>
      <c r="E102" s="1466">
        <v>7300</v>
      </c>
      <c r="F102" s="216">
        <f t="shared" si="16"/>
        <v>5475</v>
      </c>
      <c r="G102" s="216">
        <v>5087</v>
      </c>
      <c r="H102" s="216">
        <f t="shared" si="17"/>
        <v>92.913242009132418</v>
      </c>
      <c r="I102" s="1522"/>
      <c r="J102" s="1522"/>
      <c r="K102" s="1475"/>
      <c r="L102" s="1475"/>
      <c r="M102" s="1475"/>
      <c r="N102" s="1514"/>
      <c r="O102" s="1475"/>
      <c r="P102" s="1475"/>
      <c r="Q102" s="565"/>
      <c r="R102" s="565"/>
      <c r="S102" s="565"/>
      <c r="T102" s="565"/>
      <c r="U102" s="565"/>
      <c r="V102" s="565"/>
      <c r="W102" s="565"/>
      <c r="X102" s="565"/>
      <c r="Y102" s="565"/>
      <c r="Z102" s="561"/>
      <c r="AA102" s="565"/>
      <c r="AB102" s="1075"/>
      <c r="AC102" s="565"/>
      <c r="AD102" s="565"/>
      <c r="AE102" s="565"/>
      <c r="AF102" s="565"/>
      <c r="AG102" s="565"/>
      <c r="AH102" s="1515"/>
      <c r="AI102" s="561"/>
      <c r="AJ102" s="1444"/>
      <c r="AK102" s="1459"/>
    </row>
    <row r="103" spans="1:37" s="249" customFormat="1" ht="30" x14ac:dyDescent="0.25">
      <c r="A103" s="239">
        <v>1</v>
      </c>
      <c r="B103" s="1516" t="s">
        <v>200</v>
      </c>
      <c r="C103" s="1517"/>
      <c r="D103" s="1518"/>
      <c r="E103" s="413">
        <v>9125</v>
      </c>
      <c r="F103" s="213">
        <f t="shared" si="16"/>
        <v>6843.75</v>
      </c>
      <c r="G103" s="213">
        <v>3740</v>
      </c>
      <c r="H103" s="213">
        <f t="shared" si="17"/>
        <v>54.648401826484019</v>
      </c>
      <c r="I103" s="1522"/>
      <c r="J103" s="1522"/>
      <c r="K103" s="1475"/>
      <c r="L103" s="1475"/>
      <c r="M103" s="1475"/>
      <c r="N103" s="1514"/>
      <c r="O103" s="1475"/>
      <c r="P103" s="1475"/>
      <c r="Q103" s="565"/>
      <c r="R103" s="565"/>
      <c r="S103" s="565"/>
      <c r="T103" s="565"/>
      <c r="U103" s="565"/>
      <c r="V103" s="565"/>
      <c r="W103" s="565"/>
      <c r="X103" s="565"/>
      <c r="Y103" s="565"/>
      <c r="Z103" s="561"/>
      <c r="AA103" s="565"/>
      <c r="AB103" s="1075"/>
      <c r="AC103" s="565"/>
      <c r="AD103" s="565"/>
      <c r="AE103" s="565"/>
      <c r="AF103" s="565"/>
      <c r="AG103" s="565"/>
      <c r="AH103" s="1279"/>
      <c r="AI103" s="561"/>
      <c r="AJ103" s="1444"/>
      <c r="AK103" s="1459"/>
    </row>
    <row r="104" spans="1:37" s="249" customFormat="1" ht="30" x14ac:dyDescent="0.25">
      <c r="A104" s="2696"/>
      <c r="B104" s="1516" t="s">
        <v>536</v>
      </c>
      <c r="C104" s="1520"/>
      <c r="D104" s="1521"/>
      <c r="E104" s="1466">
        <v>100</v>
      </c>
      <c r="F104" s="216">
        <f t="shared" si="16"/>
        <v>75</v>
      </c>
      <c r="G104" s="216"/>
      <c r="H104" s="216">
        <f t="shared" si="17"/>
        <v>0</v>
      </c>
      <c r="I104" s="1522"/>
      <c r="J104" s="1522"/>
      <c r="K104" s="1475"/>
      <c r="L104" s="1475"/>
      <c r="M104" s="1475"/>
      <c r="N104" s="1514"/>
      <c r="O104" s="1475"/>
      <c r="P104" s="1475"/>
      <c r="Q104" s="565"/>
      <c r="R104" s="565"/>
      <c r="S104" s="565"/>
      <c r="T104" s="565"/>
      <c r="U104" s="565"/>
      <c r="V104" s="565"/>
      <c r="W104" s="565"/>
      <c r="X104" s="565"/>
      <c r="Y104" s="565"/>
      <c r="Z104" s="1188"/>
      <c r="AA104" s="565"/>
      <c r="AB104" s="1075"/>
      <c r="AC104" s="565"/>
      <c r="AD104" s="565"/>
      <c r="AE104" s="565"/>
      <c r="AF104" s="565"/>
      <c r="AG104" s="565"/>
      <c r="AH104" s="1515"/>
      <c r="AI104" s="561"/>
      <c r="AJ104" s="1444"/>
      <c r="AK104" s="1459"/>
    </row>
    <row r="105" spans="1:37" s="249" customFormat="1" x14ac:dyDescent="0.25">
      <c r="A105" s="239">
        <v>1</v>
      </c>
      <c r="B105" s="1523" t="s">
        <v>223</v>
      </c>
      <c r="C105" s="1524"/>
      <c r="D105" s="1525"/>
      <c r="E105" s="455">
        <f>SUM(E98:E104)</f>
        <v>30051</v>
      </c>
      <c r="F105" s="1484">
        <f>SUM(F98:F104)</f>
        <v>22538.25</v>
      </c>
      <c r="G105" s="1484">
        <f>SUM(G98:G104)</f>
        <v>17481</v>
      </c>
      <c r="H105" s="1484">
        <f t="shared" si="17"/>
        <v>77.561478819340451</v>
      </c>
      <c r="I105" s="482"/>
      <c r="J105" s="482"/>
      <c r="K105" s="1485"/>
      <c r="L105" s="1485"/>
      <c r="M105" s="1485"/>
      <c r="N105" s="1485"/>
      <c r="O105" s="1485"/>
      <c r="P105" s="1485"/>
      <c r="Q105" s="565">
        <v>191522.13448000001</v>
      </c>
      <c r="R105" s="565">
        <v>191522.13448000001</v>
      </c>
      <c r="S105" s="565">
        <v>191522.13448000001</v>
      </c>
      <c r="T105" s="565">
        <v>191522.13448000001</v>
      </c>
      <c r="U105" s="565">
        <v>191522.13448000001</v>
      </c>
      <c r="V105" s="565">
        <v>191522.13448000001</v>
      </c>
      <c r="W105" s="565">
        <v>191522.13448000001</v>
      </c>
      <c r="X105" s="565">
        <v>191522.13448000001</v>
      </c>
      <c r="Y105" s="565">
        <v>191522.13448000001</v>
      </c>
      <c r="Z105" s="1183">
        <f>Q105/12*$B$4+(R105-Q105)/11*8+(S105-R105)/10*7+(T105-S105)/9*6+(U105-T105)/8*5+(V105-U105)/7*4+(W105-V105)/6*3+(X105-W105)/5*2+(Y105-X105)/4*1</f>
        <v>143641.60086000001</v>
      </c>
      <c r="AA105" s="565">
        <f>AG105-AF105-AC105</f>
        <v>113507.18227</v>
      </c>
      <c r="AB105" s="1075"/>
      <c r="AC105" s="565"/>
      <c r="AD105" s="565">
        <f>AA105-Z105</f>
        <v>-30134.418590000001</v>
      </c>
      <c r="AE105" s="565">
        <v>-847.96052999999995</v>
      </c>
      <c r="AF105" s="565">
        <v>-43.935199999999995</v>
      </c>
      <c r="AG105" s="565">
        <v>113463.24707</v>
      </c>
      <c r="AH105" s="1251">
        <f>SUM(AH98:AH104)</f>
        <v>0</v>
      </c>
      <c r="AI105" s="561"/>
      <c r="AJ105" s="1444"/>
      <c r="AK105" s="1459"/>
    </row>
    <row r="106" spans="1:37" s="249" customFormat="1" ht="15.75" x14ac:dyDescent="0.25">
      <c r="A106" s="239">
        <v>1</v>
      </c>
      <c r="B106" s="1526" t="s">
        <v>29</v>
      </c>
      <c r="C106" s="703"/>
      <c r="D106" s="1525"/>
      <c r="E106" s="455"/>
      <c r="F106" s="1484"/>
      <c r="G106" s="1484"/>
      <c r="H106" s="1484"/>
      <c r="I106" s="482"/>
      <c r="J106" s="482"/>
      <c r="K106" s="1485"/>
      <c r="L106" s="1485"/>
      <c r="M106" s="1485"/>
      <c r="N106" s="1485"/>
      <c r="O106" s="1485"/>
      <c r="P106" s="1485"/>
      <c r="Q106" s="565"/>
      <c r="R106" s="565"/>
      <c r="S106" s="565"/>
      <c r="T106" s="565"/>
      <c r="U106" s="565"/>
      <c r="V106" s="565"/>
      <c r="W106" s="565"/>
      <c r="X106" s="565"/>
      <c r="Y106" s="565"/>
      <c r="Z106" s="561"/>
      <c r="AA106" s="565"/>
      <c r="AB106" s="1075"/>
      <c r="AC106" s="565"/>
      <c r="AD106" s="565"/>
      <c r="AE106" s="565"/>
      <c r="AF106" s="565"/>
      <c r="AG106" s="565"/>
      <c r="AH106" s="1251"/>
      <c r="AI106" s="561"/>
      <c r="AJ106" s="1444"/>
      <c r="AK106" s="1459"/>
    </row>
    <row r="107" spans="1:37" ht="15.75" x14ac:dyDescent="0.25">
      <c r="A107" s="239">
        <v>1</v>
      </c>
      <c r="B107" s="279" t="s">
        <v>150</v>
      </c>
      <c r="C107" s="703"/>
      <c r="D107" s="1513"/>
      <c r="E107" s="1466"/>
      <c r="F107" s="216"/>
      <c r="G107" s="216"/>
      <c r="H107" s="216"/>
      <c r="I107" s="482"/>
      <c r="J107" s="482"/>
      <c r="K107" s="1475"/>
      <c r="L107" s="1475"/>
      <c r="M107" s="1475"/>
      <c r="N107" s="1475"/>
      <c r="O107" s="1475"/>
      <c r="P107" s="1475"/>
      <c r="Q107" s="565"/>
      <c r="R107" s="565"/>
      <c r="S107" s="565"/>
      <c r="T107" s="565"/>
      <c r="U107" s="565"/>
      <c r="V107" s="565"/>
      <c r="W107" s="565"/>
      <c r="X107" s="565"/>
      <c r="Y107" s="565"/>
      <c r="Z107" s="561"/>
      <c r="AA107" s="565"/>
      <c r="AB107" s="1075"/>
      <c r="AC107" s="565"/>
      <c r="AD107" s="565"/>
      <c r="AE107" s="565"/>
      <c r="AF107" s="565"/>
      <c r="AG107" s="565"/>
      <c r="AH107" s="1515"/>
      <c r="AI107" s="561"/>
      <c r="AJ107" s="1444"/>
      <c r="AK107" s="1459"/>
    </row>
    <row r="108" spans="1:37" x14ac:dyDescent="0.25">
      <c r="A108" s="239">
        <v>1</v>
      </c>
      <c r="B108" s="1392" t="s">
        <v>27</v>
      </c>
      <c r="C108" s="676"/>
      <c r="D108" s="1392">
        <v>340</v>
      </c>
      <c r="E108" s="413">
        <v>76</v>
      </c>
      <c r="F108" s="213">
        <f t="shared" ref="F108:F117" si="18">E108/12*$B$4</f>
        <v>57</v>
      </c>
      <c r="G108" s="213">
        <v>37</v>
      </c>
      <c r="H108" s="213">
        <f t="shared" ref="H108:H118" si="19">G108/F108*100</f>
        <v>64.912280701754383</v>
      </c>
      <c r="I108" s="1527">
        <v>10</v>
      </c>
      <c r="J108" s="269">
        <f t="shared" ref="J108:J118" si="20">M108/G108</f>
        <v>11.702702702702704</v>
      </c>
      <c r="K108" s="270">
        <f t="shared" ref="K108:K117" si="21">ROUND(E108*I108,0)</f>
        <v>760</v>
      </c>
      <c r="L108" s="270">
        <f t="shared" ref="L108:L117" si="22">K108/12*$B$4</f>
        <v>570</v>
      </c>
      <c r="M108" s="270">
        <v>433</v>
      </c>
      <c r="N108" s="270">
        <f t="shared" ref="N108:N118" si="23">M108/L108*100</f>
        <v>75.964912280701753</v>
      </c>
      <c r="O108" s="270">
        <f t="shared" ref="O108:O117" si="24">ROUND(K108/D108,0)</f>
        <v>2</v>
      </c>
      <c r="P108" s="270">
        <f t="shared" ref="P108:P118" si="25">M108/$B$4*12/O108</f>
        <v>288.66666666666669</v>
      </c>
      <c r="Q108" s="565"/>
      <c r="R108" s="565"/>
      <c r="S108" s="565"/>
      <c r="T108" s="565"/>
      <c r="U108" s="565"/>
      <c r="V108" s="565"/>
      <c r="W108" s="565"/>
      <c r="X108" s="565"/>
      <c r="Y108" s="565"/>
      <c r="Z108" s="561"/>
      <c r="AA108" s="565"/>
      <c r="AB108" s="1075"/>
      <c r="AC108" s="565"/>
      <c r="AD108" s="565"/>
      <c r="AE108" s="565"/>
      <c r="AF108" s="565"/>
      <c r="AG108" s="565"/>
      <c r="AH108" s="1279"/>
      <c r="AI108" s="561"/>
      <c r="AJ108" s="1444"/>
      <c r="AK108" s="1459"/>
    </row>
    <row r="109" spans="1:37" x14ac:dyDescent="0.25">
      <c r="A109" s="239">
        <v>1</v>
      </c>
      <c r="B109" s="1392" t="s">
        <v>24</v>
      </c>
      <c r="C109" s="676"/>
      <c r="D109" s="1392">
        <v>340</v>
      </c>
      <c r="E109" s="413">
        <v>100</v>
      </c>
      <c r="F109" s="213">
        <f t="shared" si="18"/>
        <v>75</v>
      </c>
      <c r="G109" s="213">
        <v>62</v>
      </c>
      <c r="H109" s="213">
        <f t="shared" si="19"/>
        <v>82.666666666666671</v>
      </c>
      <c r="I109" s="1527">
        <v>3.1</v>
      </c>
      <c r="J109" s="269">
        <f t="shared" si="20"/>
        <v>3.3225806451612905</v>
      </c>
      <c r="K109" s="270">
        <f t="shared" si="21"/>
        <v>310</v>
      </c>
      <c r="L109" s="270">
        <f t="shared" si="22"/>
        <v>232.5</v>
      </c>
      <c r="M109" s="270">
        <v>206</v>
      </c>
      <c r="N109" s="270">
        <f t="shared" si="23"/>
        <v>88.602150537634401</v>
      </c>
      <c r="O109" s="270">
        <f t="shared" si="24"/>
        <v>1</v>
      </c>
      <c r="P109" s="270">
        <f t="shared" si="25"/>
        <v>274.66666666666669</v>
      </c>
      <c r="Q109" s="565"/>
      <c r="R109" s="565"/>
      <c r="S109" s="565"/>
      <c r="T109" s="565"/>
      <c r="U109" s="565"/>
      <c r="V109" s="565"/>
      <c r="W109" s="565"/>
      <c r="X109" s="565"/>
      <c r="Y109" s="565"/>
      <c r="Z109" s="561"/>
      <c r="AA109" s="565"/>
      <c r="AB109" s="1075"/>
      <c r="AC109" s="565"/>
      <c r="AD109" s="565"/>
      <c r="AE109" s="565"/>
      <c r="AF109" s="565"/>
      <c r="AG109" s="565"/>
      <c r="AH109" s="1279"/>
      <c r="AI109" s="561"/>
      <c r="AJ109" s="1444"/>
      <c r="AK109" s="1459"/>
    </row>
    <row r="110" spans="1:37" x14ac:dyDescent="0.25">
      <c r="A110" s="239">
        <v>1</v>
      </c>
      <c r="B110" s="1392" t="s">
        <v>9</v>
      </c>
      <c r="C110" s="676"/>
      <c r="D110" s="1392">
        <v>340</v>
      </c>
      <c r="E110" s="413">
        <v>20</v>
      </c>
      <c r="F110" s="213">
        <f t="shared" si="18"/>
        <v>15</v>
      </c>
      <c r="G110" s="213">
        <v>45</v>
      </c>
      <c r="H110" s="213">
        <f t="shared" si="19"/>
        <v>300</v>
      </c>
      <c r="I110" s="1527">
        <v>12</v>
      </c>
      <c r="J110" s="269">
        <f t="shared" si="20"/>
        <v>12</v>
      </c>
      <c r="K110" s="270">
        <f t="shared" si="21"/>
        <v>240</v>
      </c>
      <c r="L110" s="270">
        <f t="shared" si="22"/>
        <v>180</v>
      </c>
      <c r="M110" s="270">
        <v>540</v>
      </c>
      <c r="N110" s="270">
        <f t="shared" si="23"/>
        <v>300</v>
      </c>
      <c r="O110" s="270">
        <f t="shared" si="24"/>
        <v>1</v>
      </c>
      <c r="P110" s="270">
        <f t="shared" si="25"/>
        <v>720</v>
      </c>
      <c r="Q110" s="565"/>
      <c r="R110" s="565"/>
      <c r="S110" s="565"/>
      <c r="T110" s="565"/>
      <c r="U110" s="565"/>
      <c r="V110" s="565"/>
      <c r="W110" s="565"/>
      <c r="X110" s="565"/>
      <c r="Y110" s="565"/>
      <c r="Z110" s="561"/>
      <c r="AA110" s="565"/>
      <c r="AB110" s="1075"/>
      <c r="AC110" s="565"/>
      <c r="AD110" s="565"/>
      <c r="AE110" s="565"/>
      <c r="AF110" s="565"/>
      <c r="AG110" s="565"/>
      <c r="AH110" s="1279"/>
      <c r="AI110" s="561"/>
      <c r="AJ110" s="1444"/>
      <c r="AK110" s="1459"/>
    </row>
    <row r="111" spans="1:37" x14ac:dyDescent="0.25">
      <c r="A111" s="239">
        <v>1</v>
      </c>
      <c r="B111" s="1392" t="s">
        <v>118</v>
      </c>
      <c r="C111" s="676"/>
      <c r="D111" s="1392">
        <v>340</v>
      </c>
      <c r="E111" s="413">
        <v>236</v>
      </c>
      <c r="F111" s="213">
        <f t="shared" si="18"/>
        <v>177</v>
      </c>
      <c r="G111" s="213">
        <v>439</v>
      </c>
      <c r="H111" s="213">
        <f t="shared" si="19"/>
        <v>248.0225988700565</v>
      </c>
      <c r="I111" s="1527">
        <v>7</v>
      </c>
      <c r="J111" s="269">
        <f t="shared" si="20"/>
        <v>25.375854214123006</v>
      </c>
      <c r="K111" s="270">
        <f t="shared" si="21"/>
        <v>1652</v>
      </c>
      <c r="L111" s="270">
        <f t="shared" si="22"/>
        <v>1239</v>
      </c>
      <c r="M111" s="270">
        <v>11140</v>
      </c>
      <c r="N111" s="270">
        <f t="shared" si="23"/>
        <v>899.11218724778053</v>
      </c>
      <c r="O111" s="270">
        <f t="shared" si="24"/>
        <v>5</v>
      </c>
      <c r="P111" s="270">
        <f t="shared" si="25"/>
        <v>2970.666666666667</v>
      </c>
      <c r="Q111" s="565"/>
      <c r="R111" s="565"/>
      <c r="S111" s="565"/>
      <c r="T111" s="565"/>
      <c r="U111" s="565"/>
      <c r="V111" s="565"/>
      <c r="W111" s="565"/>
      <c r="X111" s="565"/>
      <c r="Y111" s="565"/>
      <c r="Z111" s="561"/>
      <c r="AA111" s="565"/>
      <c r="AB111" s="1075"/>
      <c r="AC111" s="565"/>
      <c r="AD111" s="565"/>
      <c r="AE111" s="565"/>
      <c r="AF111" s="565"/>
      <c r="AG111" s="565"/>
      <c r="AH111" s="1279"/>
      <c r="AI111" s="561"/>
      <c r="AJ111" s="1444"/>
      <c r="AK111" s="1459"/>
    </row>
    <row r="112" spans="1:37" ht="30" x14ac:dyDescent="0.25">
      <c r="A112" s="239">
        <v>1</v>
      </c>
      <c r="B112" s="1392" t="s">
        <v>159</v>
      </c>
      <c r="C112" s="676"/>
      <c r="D112" s="1392">
        <v>340</v>
      </c>
      <c r="E112" s="413">
        <v>88</v>
      </c>
      <c r="F112" s="213">
        <f t="shared" si="18"/>
        <v>66</v>
      </c>
      <c r="G112" s="213">
        <v>67</v>
      </c>
      <c r="H112" s="213">
        <f t="shared" si="19"/>
        <v>101.51515151515152</v>
      </c>
      <c r="I112" s="1527">
        <v>10</v>
      </c>
      <c r="J112" s="269">
        <f t="shared" si="20"/>
        <v>9.6417910447761201</v>
      </c>
      <c r="K112" s="270">
        <f t="shared" si="21"/>
        <v>880</v>
      </c>
      <c r="L112" s="270">
        <f t="shared" si="22"/>
        <v>660</v>
      </c>
      <c r="M112" s="270">
        <v>646</v>
      </c>
      <c r="N112" s="270">
        <f t="shared" si="23"/>
        <v>97.878787878787875</v>
      </c>
      <c r="O112" s="270">
        <f t="shared" si="24"/>
        <v>3</v>
      </c>
      <c r="P112" s="270">
        <f t="shared" si="25"/>
        <v>287.11111111111109</v>
      </c>
      <c r="Q112" s="565"/>
      <c r="R112" s="565"/>
      <c r="S112" s="565"/>
      <c r="T112" s="565"/>
      <c r="U112" s="565"/>
      <c r="V112" s="565"/>
      <c r="W112" s="565"/>
      <c r="X112" s="565"/>
      <c r="Y112" s="565"/>
      <c r="Z112" s="561"/>
      <c r="AA112" s="565"/>
      <c r="AB112" s="1075"/>
      <c r="AC112" s="565"/>
      <c r="AD112" s="565"/>
      <c r="AE112" s="565"/>
      <c r="AF112" s="565"/>
      <c r="AG112" s="565"/>
      <c r="AH112" s="1279"/>
      <c r="AI112" s="561"/>
      <c r="AJ112" s="1444"/>
      <c r="AK112" s="1459"/>
    </row>
    <row r="113" spans="1:38" x14ac:dyDescent="0.25">
      <c r="A113" s="239">
        <v>1</v>
      </c>
      <c r="B113" s="1392" t="s">
        <v>17</v>
      </c>
      <c r="C113" s="676"/>
      <c r="D113" s="1392">
        <v>340</v>
      </c>
      <c r="E113" s="413">
        <v>100</v>
      </c>
      <c r="F113" s="213">
        <f t="shared" si="18"/>
        <v>75</v>
      </c>
      <c r="G113" s="213">
        <v>17</v>
      </c>
      <c r="H113" s="213">
        <f t="shared" si="19"/>
        <v>22.666666666666664</v>
      </c>
      <c r="I113" s="1527">
        <v>7.6</v>
      </c>
      <c r="J113" s="269">
        <f t="shared" si="20"/>
        <v>8.764705882352942</v>
      </c>
      <c r="K113" s="270">
        <f t="shared" si="21"/>
        <v>760</v>
      </c>
      <c r="L113" s="270">
        <f t="shared" si="22"/>
        <v>570</v>
      </c>
      <c r="M113" s="270">
        <v>149</v>
      </c>
      <c r="N113" s="270">
        <f t="shared" si="23"/>
        <v>26.140350877192979</v>
      </c>
      <c r="O113" s="270">
        <f t="shared" si="24"/>
        <v>2</v>
      </c>
      <c r="P113" s="270">
        <f t="shared" si="25"/>
        <v>99.333333333333343</v>
      </c>
      <c r="Q113" s="565"/>
      <c r="R113" s="565"/>
      <c r="S113" s="565"/>
      <c r="T113" s="565"/>
      <c r="U113" s="565"/>
      <c r="V113" s="565"/>
      <c r="W113" s="565"/>
      <c r="X113" s="565"/>
      <c r="Y113" s="565"/>
      <c r="Z113" s="561"/>
      <c r="AA113" s="565"/>
      <c r="AB113" s="1075"/>
      <c r="AC113" s="565"/>
      <c r="AD113" s="565"/>
      <c r="AE113" s="565"/>
      <c r="AF113" s="565"/>
      <c r="AG113" s="565"/>
      <c r="AH113" s="1279"/>
      <c r="AI113" s="561"/>
      <c r="AJ113" s="1444"/>
      <c r="AK113" s="1459"/>
    </row>
    <row r="114" spans="1:38" x14ac:dyDescent="0.25">
      <c r="A114" s="239">
        <v>1</v>
      </c>
      <c r="B114" s="1392" t="s">
        <v>81</v>
      </c>
      <c r="C114" s="676"/>
      <c r="D114" s="1392">
        <v>340</v>
      </c>
      <c r="E114" s="413">
        <v>117</v>
      </c>
      <c r="F114" s="213">
        <f t="shared" si="18"/>
        <v>87.75</v>
      </c>
      <c r="G114" s="213">
        <v>92</v>
      </c>
      <c r="H114" s="213">
        <f t="shared" si="19"/>
        <v>104.84330484330484</v>
      </c>
      <c r="I114" s="1527">
        <v>9.5</v>
      </c>
      <c r="J114" s="269">
        <f t="shared" si="20"/>
        <v>9.8260869565217384</v>
      </c>
      <c r="K114" s="270">
        <f t="shared" si="21"/>
        <v>1112</v>
      </c>
      <c r="L114" s="270">
        <f t="shared" si="22"/>
        <v>834</v>
      </c>
      <c r="M114" s="270">
        <v>904</v>
      </c>
      <c r="N114" s="270">
        <f t="shared" si="23"/>
        <v>108.39328537170263</v>
      </c>
      <c r="O114" s="270">
        <f t="shared" si="24"/>
        <v>3</v>
      </c>
      <c r="P114" s="270">
        <f t="shared" si="25"/>
        <v>401.77777777777777</v>
      </c>
      <c r="Q114" s="565"/>
      <c r="R114" s="565"/>
      <c r="S114" s="565"/>
      <c r="T114" s="565"/>
      <c r="U114" s="565"/>
      <c r="V114" s="565"/>
      <c r="W114" s="565"/>
      <c r="X114" s="565"/>
      <c r="Y114" s="565"/>
      <c r="Z114" s="561"/>
      <c r="AA114" s="565"/>
      <c r="AB114" s="1075"/>
      <c r="AC114" s="565"/>
      <c r="AD114" s="565"/>
      <c r="AE114" s="565"/>
      <c r="AF114" s="565"/>
      <c r="AG114" s="565"/>
      <c r="AH114" s="1279"/>
      <c r="AI114" s="561"/>
      <c r="AJ114" s="1444"/>
      <c r="AK114" s="1459"/>
    </row>
    <row r="115" spans="1:38" x14ac:dyDescent="0.25">
      <c r="A115" s="239">
        <v>1</v>
      </c>
      <c r="B115" s="1392" t="s">
        <v>83</v>
      </c>
      <c r="C115" s="676"/>
      <c r="D115" s="1392">
        <v>340</v>
      </c>
      <c r="E115" s="413">
        <v>24</v>
      </c>
      <c r="F115" s="213">
        <f t="shared" si="18"/>
        <v>18</v>
      </c>
      <c r="G115" s="213">
        <v>21</v>
      </c>
      <c r="H115" s="213">
        <f t="shared" si="19"/>
        <v>116.66666666666667</v>
      </c>
      <c r="I115" s="1527">
        <v>11</v>
      </c>
      <c r="J115" s="269">
        <f t="shared" si="20"/>
        <v>10.714285714285714</v>
      </c>
      <c r="K115" s="270">
        <f t="shared" si="21"/>
        <v>264</v>
      </c>
      <c r="L115" s="270">
        <f t="shared" si="22"/>
        <v>198</v>
      </c>
      <c r="M115" s="270">
        <v>225</v>
      </c>
      <c r="N115" s="270">
        <f t="shared" si="23"/>
        <v>113.63636363636364</v>
      </c>
      <c r="O115" s="270">
        <f t="shared" si="24"/>
        <v>1</v>
      </c>
      <c r="P115" s="270">
        <f t="shared" si="25"/>
        <v>300</v>
      </c>
      <c r="Q115" s="565"/>
      <c r="R115" s="565"/>
      <c r="S115" s="565"/>
      <c r="T115" s="565"/>
      <c r="U115" s="565"/>
      <c r="V115" s="565"/>
      <c r="W115" s="565"/>
      <c r="X115" s="565"/>
      <c r="Y115" s="565"/>
      <c r="Z115" s="561"/>
      <c r="AA115" s="565"/>
      <c r="AB115" s="1075"/>
      <c r="AC115" s="565"/>
      <c r="AD115" s="565"/>
      <c r="AE115" s="565"/>
      <c r="AF115" s="565"/>
      <c r="AG115" s="565"/>
      <c r="AH115" s="1279"/>
      <c r="AI115" s="561"/>
      <c r="AJ115" s="1444"/>
      <c r="AK115" s="1459"/>
    </row>
    <row r="116" spans="1:38" x14ac:dyDescent="0.25">
      <c r="A116" s="239">
        <v>1</v>
      </c>
      <c r="B116" s="1392" t="s">
        <v>19</v>
      </c>
      <c r="C116" s="676"/>
      <c r="D116" s="1392">
        <v>340</v>
      </c>
      <c r="E116" s="413">
        <v>22</v>
      </c>
      <c r="F116" s="213">
        <f t="shared" si="18"/>
        <v>16.5</v>
      </c>
      <c r="G116" s="213">
        <v>4</v>
      </c>
      <c r="H116" s="213">
        <f t="shared" si="19"/>
        <v>24.242424242424242</v>
      </c>
      <c r="I116" s="1527">
        <v>9.8000000000000007</v>
      </c>
      <c r="J116" s="269">
        <f t="shared" si="20"/>
        <v>7.75</v>
      </c>
      <c r="K116" s="270">
        <f t="shared" si="21"/>
        <v>216</v>
      </c>
      <c r="L116" s="270">
        <f t="shared" si="22"/>
        <v>162</v>
      </c>
      <c r="M116" s="270">
        <v>31</v>
      </c>
      <c r="N116" s="270">
        <f t="shared" si="23"/>
        <v>19.1358024691358</v>
      </c>
      <c r="O116" s="270">
        <f t="shared" si="24"/>
        <v>1</v>
      </c>
      <c r="P116" s="270">
        <f t="shared" si="25"/>
        <v>41.333333333333336</v>
      </c>
      <c r="Q116" s="565"/>
      <c r="R116" s="565"/>
      <c r="S116" s="565"/>
      <c r="T116" s="565"/>
      <c r="U116" s="565"/>
      <c r="V116" s="565"/>
      <c r="W116" s="565"/>
      <c r="X116" s="565"/>
      <c r="Y116" s="565"/>
      <c r="Z116" s="561"/>
      <c r="AA116" s="565"/>
      <c r="AB116" s="1075"/>
      <c r="AC116" s="565"/>
      <c r="AD116" s="565"/>
      <c r="AE116" s="565"/>
      <c r="AF116" s="565"/>
      <c r="AG116" s="565"/>
      <c r="AH116" s="1279"/>
      <c r="AI116" s="561"/>
      <c r="AJ116" s="1444"/>
      <c r="AK116" s="1459"/>
    </row>
    <row r="117" spans="1:38" x14ac:dyDescent="0.25">
      <c r="A117" s="239">
        <v>1</v>
      </c>
      <c r="B117" s="1392" t="s">
        <v>28</v>
      </c>
      <c r="C117" s="676"/>
      <c r="D117" s="1392">
        <v>340</v>
      </c>
      <c r="E117" s="413">
        <v>37</v>
      </c>
      <c r="F117" s="213">
        <f t="shared" si="18"/>
        <v>27.75</v>
      </c>
      <c r="G117" s="213">
        <v>20</v>
      </c>
      <c r="H117" s="213">
        <f t="shared" si="19"/>
        <v>72.072072072072075</v>
      </c>
      <c r="I117" s="1527">
        <v>8.1999999999999993</v>
      </c>
      <c r="J117" s="269">
        <f t="shared" si="20"/>
        <v>7.55</v>
      </c>
      <c r="K117" s="270">
        <f t="shared" si="21"/>
        <v>303</v>
      </c>
      <c r="L117" s="270">
        <f t="shared" si="22"/>
        <v>227.25</v>
      </c>
      <c r="M117" s="270">
        <v>151</v>
      </c>
      <c r="N117" s="270">
        <f t="shared" si="23"/>
        <v>66.446644664466447</v>
      </c>
      <c r="O117" s="270">
        <f t="shared" si="24"/>
        <v>1</v>
      </c>
      <c r="P117" s="270">
        <f t="shared" si="25"/>
        <v>201.33333333333334</v>
      </c>
      <c r="Q117" s="565"/>
      <c r="R117" s="565"/>
      <c r="S117" s="565"/>
      <c r="T117" s="565"/>
      <c r="U117" s="565"/>
      <c r="V117" s="565"/>
      <c r="W117" s="565"/>
      <c r="X117" s="565"/>
      <c r="Y117" s="565"/>
      <c r="Z117" s="561"/>
      <c r="AA117" s="565"/>
      <c r="AB117" s="1075"/>
      <c r="AC117" s="565"/>
      <c r="AD117" s="565"/>
      <c r="AE117" s="565"/>
      <c r="AF117" s="565"/>
      <c r="AG117" s="565"/>
      <c r="AH117" s="1279"/>
      <c r="AI117" s="561"/>
      <c r="AJ117" s="1444"/>
      <c r="AK117" s="1459"/>
    </row>
    <row r="118" spans="1:38" s="249" customFormat="1" x14ac:dyDescent="0.25">
      <c r="A118" s="1528">
        <v>1</v>
      </c>
      <c r="B118" s="1529" t="s">
        <v>78</v>
      </c>
      <c r="C118" s="1530"/>
      <c r="D118" s="775"/>
      <c r="E118" s="456">
        <f>SUM(E108:E117)</f>
        <v>820</v>
      </c>
      <c r="F118" s="782">
        <f>SUM(F108:F117)</f>
        <v>615</v>
      </c>
      <c r="G118" s="782">
        <f>SUM(G108:G117)</f>
        <v>804</v>
      </c>
      <c r="H118" s="782">
        <f t="shared" si="19"/>
        <v>130.73170731707319</v>
      </c>
      <c r="I118" s="385">
        <f>L118/F118</f>
        <v>7.9231707317073168</v>
      </c>
      <c r="J118" s="385">
        <f t="shared" si="20"/>
        <v>17.941542288557216</v>
      </c>
      <c r="K118" s="782">
        <f>SUM(K108:K117)</f>
        <v>6497</v>
      </c>
      <c r="L118" s="782">
        <f>SUM(L108:L117)</f>
        <v>4872.75</v>
      </c>
      <c r="M118" s="782">
        <f>SUM(M108:M117)</f>
        <v>14425</v>
      </c>
      <c r="N118" s="1489">
        <f t="shared" si="23"/>
        <v>296.0340670052845</v>
      </c>
      <c r="O118" s="1489">
        <f>SUM(O108:O117)</f>
        <v>20</v>
      </c>
      <c r="P118" s="478">
        <f t="shared" si="25"/>
        <v>961.66666666666674</v>
      </c>
      <c r="Q118" s="565"/>
      <c r="R118" s="565"/>
      <c r="S118" s="565"/>
      <c r="T118" s="565"/>
      <c r="U118" s="565"/>
      <c r="V118" s="565"/>
      <c r="W118" s="565"/>
      <c r="X118" s="565"/>
      <c r="Y118" s="565"/>
      <c r="Z118" s="561"/>
      <c r="AA118" s="565"/>
      <c r="AB118" s="1075"/>
      <c r="AC118" s="565"/>
      <c r="AD118" s="565"/>
      <c r="AE118" s="565"/>
      <c r="AF118" s="565"/>
      <c r="AG118" s="565"/>
      <c r="AH118" s="1250">
        <f>SUM(AH108:AH117)</f>
        <v>0</v>
      </c>
      <c r="AI118" s="561"/>
      <c r="AJ118" s="1444"/>
      <c r="AK118" s="1459"/>
    </row>
    <row r="119" spans="1:38" ht="31.5" x14ac:dyDescent="0.25">
      <c r="A119" s="1528">
        <v>1</v>
      </c>
      <c r="B119" s="1531" t="s">
        <v>127</v>
      </c>
      <c r="C119" s="1532"/>
      <c r="D119" s="775"/>
      <c r="E119" s="456"/>
      <c r="F119" s="782"/>
      <c r="G119" s="782"/>
      <c r="H119" s="782"/>
      <c r="I119" s="385"/>
      <c r="J119" s="385"/>
      <c r="K119" s="782"/>
      <c r="L119" s="782"/>
      <c r="M119" s="782"/>
      <c r="N119" s="1489"/>
      <c r="O119" s="1533"/>
      <c r="P119" s="1489"/>
      <c r="Q119" s="565"/>
      <c r="R119" s="565"/>
      <c r="S119" s="565"/>
      <c r="T119" s="565"/>
      <c r="U119" s="565"/>
      <c r="V119" s="565"/>
      <c r="W119" s="565"/>
      <c r="X119" s="565"/>
      <c r="Y119" s="565"/>
      <c r="Z119" s="561"/>
      <c r="AA119" s="565"/>
      <c r="AB119" s="1075"/>
      <c r="AC119" s="565"/>
      <c r="AD119" s="565"/>
      <c r="AE119" s="565"/>
      <c r="AF119" s="565"/>
      <c r="AG119" s="565"/>
      <c r="AH119" s="1250"/>
      <c r="AI119" s="561"/>
      <c r="AJ119" s="1444"/>
      <c r="AK119" s="1459"/>
    </row>
    <row r="120" spans="1:38" s="249" customFormat="1" x14ac:dyDescent="0.25">
      <c r="A120" s="1528">
        <v>1</v>
      </c>
      <c r="B120" s="1224" t="s">
        <v>175</v>
      </c>
      <c r="C120" s="672"/>
      <c r="D120" s="1534">
        <v>240</v>
      </c>
      <c r="E120" s="423">
        <v>21</v>
      </c>
      <c r="F120" s="219">
        <f>E120/12*$B$4</f>
        <v>15.75</v>
      </c>
      <c r="G120" s="219">
        <v>20</v>
      </c>
      <c r="H120" s="219">
        <f>G120/F120*100</f>
        <v>126.98412698412697</v>
      </c>
      <c r="I120" s="1535">
        <v>10</v>
      </c>
      <c r="J120" s="1469">
        <f>M120/G120</f>
        <v>7</v>
      </c>
      <c r="K120" s="270">
        <f>ROUND(E120*I120,0)</f>
        <v>210</v>
      </c>
      <c r="L120" s="270">
        <f>K120/12*$B$4</f>
        <v>157.5</v>
      </c>
      <c r="M120" s="478">
        <v>140</v>
      </c>
      <c r="N120" s="478">
        <f>M120/L120*100</f>
        <v>88.888888888888886</v>
      </c>
      <c r="O120" s="478">
        <f>ROUND(K120/D120,0)</f>
        <v>1</v>
      </c>
      <c r="P120" s="270">
        <f>M120/$B$4*12/O120</f>
        <v>186.66666666666666</v>
      </c>
      <c r="Q120" s="566"/>
      <c r="R120" s="566"/>
      <c r="S120" s="566"/>
      <c r="T120" s="566"/>
      <c r="U120" s="566"/>
      <c r="V120" s="566"/>
      <c r="W120" s="566"/>
      <c r="X120" s="566"/>
      <c r="Y120" s="566"/>
      <c r="Z120" s="1187"/>
      <c r="AA120" s="566"/>
      <c r="AB120" s="1491"/>
      <c r="AC120" s="566"/>
      <c r="AD120" s="566"/>
      <c r="AE120" s="566"/>
      <c r="AF120" s="566"/>
      <c r="AG120" s="566"/>
      <c r="AH120" s="1465"/>
      <c r="AI120" s="1187"/>
      <c r="AJ120" s="1444"/>
      <c r="AK120" s="1459"/>
    </row>
    <row r="121" spans="1:38" s="249" customFormat="1" ht="28.5" customHeight="1" x14ac:dyDescent="0.25">
      <c r="A121" s="1528">
        <v>1</v>
      </c>
      <c r="B121" s="1224" t="s">
        <v>159</v>
      </c>
      <c r="C121" s="662"/>
      <c r="D121" s="1534">
        <v>240</v>
      </c>
      <c r="E121" s="423">
        <v>360</v>
      </c>
      <c r="F121" s="219">
        <f>E121/12*$B$4</f>
        <v>270</v>
      </c>
      <c r="G121" s="219">
        <v>304</v>
      </c>
      <c r="H121" s="219">
        <f>G121/F121*100</f>
        <v>112.5925925925926</v>
      </c>
      <c r="I121" s="1535">
        <v>10</v>
      </c>
      <c r="J121" s="1469">
        <f>M121/G121</f>
        <v>8.8881578947368425</v>
      </c>
      <c r="K121" s="270">
        <f>ROUND(E121*I121,0)</f>
        <v>3600</v>
      </c>
      <c r="L121" s="270">
        <f>K121/12*$B$4</f>
        <v>2700</v>
      </c>
      <c r="M121" s="478">
        <v>2702</v>
      </c>
      <c r="N121" s="478">
        <f>M121/L121*100</f>
        <v>100.07407407407408</v>
      </c>
      <c r="O121" s="478">
        <f>ROUND(K121/D121,0)</f>
        <v>15</v>
      </c>
      <c r="P121" s="478">
        <f>M121/$B$4*12/O121</f>
        <v>240.17777777777781</v>
      </c>
      <c r="Q121" s="566"/>
      <c r="R121" s="566"/>
      <c r="S121" s="566"/>
      <c r="T121" s="566"/>
      <c r="U121" s="566"/>
      <c r="V121" s="566"/>
      <c r="W121" s="566"/>
      <c r="X121" s="566"/>
      <c r="Y121" s="566"/>
      <c r="Z121" s="1187"/>
      <c r="AA121" s="566"/>
      <c r="AB121" s="1491"/>
      <c r="AC121" s="566"/>
      <c r="AD121" s="566"/>
      <c r="AE121" s="566"/>
      <c r="AF121" s="566"/>
      <c r="AG121" s="566"/>
      <c r="AH121" s="1465"/>
      <c r="AI121" s="1187"/>
      <c r="AJ121" s="1444"/>
      <c r="AK121" s="1459"/>
    </row>
    <row r="122" spans="1:38" s="249" customFormat="1" x14ac:dyDescent="0.25">
      <c r="A122" s="1528">
        <v>1</v>
      </c>
      <c r="B122" s="1536" t="s">
        <v>47</v>
      </c>
      <c r="C122" s="1537"/>
      <c r="D122" s="1534">
        <v>240</v>
      </c>
      <c r="E122" s="423">
        <v>204</v>
      </c>
      <c r="F122" s="219">
        <f>E122/12*$B$4</f>
        <v>153</v>
      </c>
      <c r="G122" s="219">
        <v>157</v>
      </c>
      <c r="H122" s="219">
        <f>G122/F122*100</f>
        <v>102.61437908496731</v>
      </c>
      <c r="I122" s="1535">
        <v>8.5</v>
      </c>
      <c r="J122" s="1469">
        <f>M122/G122</f>
        <v>9.401273885350319</v>
      </c>
      <c r="K122" s="478">
        <f>ROUND(E122*I122,0)</f>
        <v>1734</v>
      </c>
      <c r="L122" s="478">
        <f>K122/12*$B$4</f>
        <v>1300.5</v>
      </c>
      <c r="M122" s="478">
        <v>1476</v>
      </c>
      <c r="N122" s="478">
        <f>M122/L122*100</f>
        <v>113.49480968858133</v>
      </c>
      <c r="O122" s="478">
        <f>ROUND(K122/D122,0)</f>
        <v>7</v>
      </c>
      <c r="P122" s="478">
        <f>M122/$B$4*12/O122</f>
        <v>281.14285714285717</v>
      </c>
      <c r="Q122" s="566"/>
      <c r="R122" s="566"/>
      <c r="S122" s="566"/>
      <c r="T122" s="566"/>
      <c r="U122" s="566"/>
      <c r="V122" s="566"/>
      <c r="W122" s="566"/>
      <c r="X122" s="566"/>
      <c r="Y122" s="566"/>
      <c r="Z122" s="1187"/>
      <c r="AA122" s="566"/>
      <c r="AB122" s="1491"/>
      <c r="AC122" s="566"/>
      <c r="AD122" s="566"/>
      <c r="AE122" s="566"/>
      <c r="AF122" s="566"/>
      <c r="AG122" s="566"/>
      <c r="AH122" s="1465"/>
      <c r="AI122" s="1187"/>
      <c r="AJ122" s="1444"/>
      <c r="AK122" s="1459"/>
    </row>
    <row r="123" spans="1:38" s="1541" customFormat="1" x14ac:dyDescent="0.25">
      <c r="A123" s="1528">
        <v>1</v>
      </c>
      <c r="B123" s="1538" t="s">
        <v>183</v>
      </c>
      <c r="C123" s="1539"/>
      <c r="D123" s="988"/>
      <c r="E123" s="753">
        <f>SUM(E120:E122)</f>
        <v>585</v>
      </c>
      <c r="F123" s="284">
        <f>SUM(F120:F122)</f>
        <v>438.75</v>
      </c>
      <c r="G123" s="284">
        <f>SUM(G120:G122)</f>
        <v>481</v>
      </c>
      <c r="H123" s="219">
        <f>G123/F123*100</f>
        <v>109.62962962962963</v>
      </c>
      <c r="I123" s="1503">
        <f>L123/F123</f>
        <v>9.476923076923077</v>
      </c>
      <c r="J123" s="1469">
        <f>M123/G123</f>
        <v>8.9771309771309777</v>
      </c>
      <c r="K123" s="284">
        <f>SUM(K120:K122)</f>
        <v>5544</v>
      </c>
      <c r="L123" s="284">
        <f>SUM(L120:L122)</f>
        <v>4158</v>
      </c>
      <c r="M123" s="284">
        <f>SUM(M120:M122)</f>
        <v>4318</v>
      </c>
      <c r="N123" s="478">
        <f>M123/L123*100</f>
        <v>103.84800384800386</v>
      </c>
      <c r="O123" s="284">
        <f>SUM(O120:O122)</f>
        <v>23</v>
      </c>
      <c r="P123" s="478">
        <f>M123/$B$4*12/O123</f>
        <v>250.31884057971013</v>
      </c>
      <c r="Q123" s="566"/>
      <c r="R123" s="566"/>
      <c r="S123" s="566"/>
      <c r="T123" s="566"/>
      <c r="U123" s="566"/>
      <c r="V123" s="566"/>
      <c r="W123" s="566"/>
      <c r="X123" s="566"/>
      <c r="Y123" s="566"/>
      <c r="Z123" s="1187"/>
      <c r="AA123" s="566"/>
      <c r="AB123" s="1491"/>
      <c r="AC123" s="566"/>
      <c r="AD123" s="566"/>
      <c r="AE123" s="566"/>
      <c r="AF123" s="566"/>
      <c r="AG123" s="566"/>
      <c r="AH123" s="1540">
        <f>SUM(AH120:AH122)</f>
        <v>0</v>
      </c>
      <c r="AI123" s="1187"/>
      <c r="AJ123" s="1444"/>
      <c r="AK123" s="1459"/>
    </row>
    <row r="124" spans="1:38" ht="30" thickBot="1" x14ac:dyDescent="0.3">
      <c r="A124" s="239">
        <v>1</v>
      </c>
      <c r="B124" s="250" t="s">
        <v>208</v>
      </c>
      <c r="C124" s="250"/>
      <c r="D124" s="250"/>
      <c r="E124" s="1542">
        <f>SUM(E123,E118)</f>
        <v>1405</v>
      </c>
      <c r="F124" s="1543">
        <f>SUM(F123,F118)</f>
        <v>1053.75</v>
      </c>
      <c r="G124" s="1543">
        <f>SUM(G123,G118)</f>
        <v>1285</v>
      </c>
      <c r="H124" s="1544">
        <f>G124/F124*100</f>
        <v>121.94543297746145</v>
      </c>
      <c r="I124" s="1545">
        <f>L124/F124</f>
        <v>8.5701067615658371</v>
      </c>
      <c r="J124" s="1546">
        <f>M124/G124</f>
        <v>14.585992217898832</v>
      </c>
      <c r="K124" s="7">
        <f>SUM(K123,K118)</f>
        <v>12041</v>
      </c>
      <c r="L124" s="7">
        <f>SUM(L123,L118)</f>
        <v>9030.75</v>
      </c>
      <c r="M124" s="1543">
        <f>SUM(M123,M118)</f>
        <v>18743</v>
      </c>
      <c r="N124" s="1480">
        <f>M124/L124*100</f>
        <v>207.54643855715193</v>
      </c>
      <c r="O124" s="1543">
        <f>SUM(O123,O118)</f>
        <v>43</v>
      </c>
      <c r="P124" s="1547">
        <f>M124/$B$4*12/O124</f>
        <v>581.17829457364348</v>
      </c>
      <c r="Q124" s="563">
        <v>88878.369728310412</v>
      </c>
      <c r="R124" s="563">
        <v>88878.369728310412</v>
      </c>
      <c r="S124" s="563">
        <v>88878.369728310412</v>
      </c>
      <c r="T124" s="563">
        <v>88879.904529516803</v>
      </c>
      <c r="U124" s="563">
        <v>88879.904529516803</v>
      </c>
      <c r="V124" s="563">
        <v>88879.904529516803</v>
      </c>
      <c r="W124" s="563">
        <v>88879.904529516803</v>
      </c>
      <c r="X124" s="563">
        <v>88879.904529516803</v>
      </c>
      <c r="Y124" s="563">
        <v>88879.904529516803</v>
      </c>
      <c r="Z124" s="1193">
        <f>Q124/12*$B$4+(R124-Q124)/11*8+(S124-R124)/10*7+(T124-S124)/9*6+(U124-T124)/8*5+(V124-U124)/7*4+(W124-V124)/6*3+(X124-W124)/5*2+(Y124-X124)/4*1</f>
        <v>66659.800497037068</v>
      </c>
      <c r="AA124" s="570">
        <f>AG124-AF124-AC124</f>
        <v>74841.131309999997</v>
      </c>
      <c r="AB124" s="1077"/>
      <c r="AC124" s="570"/>
      <c r="AD124" s="563">
        <f>AA124-Z124</f>
        <v>8181.3308129629295</v>
      </c>
      <c r="AE124" s="563">
        <v>-2617.3912200000004</v>
      </c>
      <c r="AF124" s="570">
        <v>-676.84582000000023</v>
      </c>
      <c r="AG124" s="570">
        <v>74164.285489999995</v>
      </c>
      <c r="AH124" s="1548">
        <f>SUM(AH123,AH118)</f>
        <v>0</v>
      </c>
      <c r="AI124" s="1241"/>
      <c r="AJ124" s="1444"/>
      <c r="AK124" s="1459"/>
    </row>
    <row r="125" spans="1:38" ht="16.5" thickBot="1" x14ac:dyDescent="0.3">
      <c r="A125" s="239">
        <v>1</v>
      </c>
      <c r="B125" s="1549" t="s">
        <v>314</v>
      </c>
      <c r="C125" s="1550"/>
      <c r="D125" s="1551"/>
      <c r="E125" s="1552"/>
      <c r="F125" s="1553"/>
      <c r="G125" s="1553"/>
      <c r="H125" s="1554"/>
      <c r="I125" s="376"/>
      <c r="J125" s="1555"/>
      <c r="K125" s="1554"/>
      <c r="L125" s="376"/>
      <c r="M125" s="376">
        <f>SUM(M124,M39)</f>
        <v>172390</v>
      </c>
      <c r="N125" s="376"/>
      <c r="O125" s="376"/>
      <c r="P125" s="376"/>
      <c r="Q125" s="571">
        <f t="shared" ref="Q125:AG125" si="26">SUM(Q124,Q105,Q96,Q39)</f>
        <v>1837375.4327823929</v>
      </c>
      <c r="R125" s="571">
        <f t="shared" ref="R125:S125" si="27">SUM(R124,R105,R96,R39)</f>
        <v>1837375.4327823929</v>
      </c>
      <c r="S125" s="571">
        <f t="shared" si="27"/>
        <v>1837732.3667823928</v>
      </c>
      <c r="T125" s="571">
        <f t="shared" ref="T125:U125" si="28">SUM(T124,T105,T96,T39)</f>
        <v>1837768.4633061995</v>
      </c>
      <c r="U125" s="571">
        <f t="shared" si="28"/>
        <v>1837768.4633061995</v>
      </c>
      <c r="V125" s="571">
        <f t="shared" ref="V125:W125" si="29">SUM(V124,V105,V96,V39)</f>
        <v>1837768.4633061995</v>
      </c>
      <c r="W125" s="571">
        <f t="shared" si="29"/>
        <v>1837768.4633061995</v>
      </c>
      <c r="X125" s="571">
        <f t="shared" ref="X125:Y125" si="30">SUM(X124,X105,X96,X39)</f>
        <v>1850652.9146747994</v>
      </c>
      <c r="Y125" s="571">
        <f t="shared" si="30"/>
        <v>1879040.8540910291</v>
      </c>
      <c r="Z125" s="1189">
        <f t="shared" si="26"/>
        <v>1390556.2581374967</v>
      </c>
      <c r="AA125" s="571">
        <f t="shared" si="26"/>
        <v>1443416.61188</v>
      </c>
      <c r="AB125" s="1080">
        <f t="shared" si="26"/>
        <v>-3421.5416500000106</v>
      </c>
      <c r="AC125" s="571">
        <f t="shared" si="26"/>
        <v>1060.1460800000004</v>
      </c>
      <c r="AD125" s="571">
        <f t="shared" si="26"/>
        <v>52860.353742503372</v>
      </c>
      <c r="AE125" s="571">
        <f t="shared" si="26"/>
        <v>-5870.5319799999997</v>
      </c>
      <c r="AF125" s="571">
        <f t="shared" si="26"/>
        <v>-16588.764329999998</v>
      </c>
      <c r="AG125" s="571">
        <f t="shared" si="26"/>
        <v>1424466.4519800001</v>
      </c>
      <c r="AH125" s="1556"/>
      <c r="AI125" s="1189">
        <f t="shared" ref="AI125" si="31">SUM(AI124,AI105,AI96,AI39)</f>
        <v>0</v>
      </c>
      <c r="AJ125" s="1444"/>
      <c r="AK125" s="1459"/>
      <c r="AL125" s="239">
        <v>-303262.98999999976</v>
      </c>
    </row>
    <row r="126" spans="1:38" x14ac:dyDescent="0.25">
      <c r="A126" s="239">
        <v>1</v>
      </c>
      <c r="B126" s="1557"/>
      <c r="C126" s="1558"/>
      <c r="D126" s="1557"/>
      <c r="E126" s="1559"/>
      <c r="F126" s="1472"/>
      <c r="G126" s="1472"/>
      <c r="H126" s="1472"/>
      <c r="I126" s="530"/>
      <c r="J126" s="530"/>
      <c r="K126" s="1462"/>
      <c r="L126" s="1461"/>
      <c r="M126" s="1461"/>
      <c r="N126" s="1461"/>
      <c r="O126" s="1461"/>
      <c r="P126" s="1475"/>
      <c r="Q126" s="564"/>
      <c r="R126" s="564"/>
      <c r="S126" s="564"/>
      <c r="T126" s="564"/>
      <c r="U126" s="564"/>
      <c r="V126" s="564"/>
      <c r="W126" s="564"/>
      <c r="X126" s="564"/>
      <c r="Y126" s="564"/>
      <c r="Z126" s="607"/>
      <c r="AA126" s="564"/>
      <c r="AB126" s="1078"/>
      <c r="AC126" s="564"/>
      <c r="AD126" s="564"/>
      <c r="AE126" s="564"/>
      <c r="AF126" s="564"/>
      <c r="AG126" s="564"/>
      <c r="AH126" s="1421"/>
      <c r="AI126" s="607"/>
      <c r="AJ126" s="1444"/>
      <c r="AK126" s="1459"/>
    </row>
    <row r="127" spans="1:38" ht="57.75" x14ac:dyDescent="0.25">
      <c r="A127" s="239">
        <v>1</v>
      </c>
      <c r="B127" s="1449" t="s">
        <v>415</v>
      </c>
      <c r="C127" s="1449"/>
      <c r="D127" s="1560"/>
      <c r="E127" s="413"/>
      <c r="F127" s="213"/>
      <c r="G127" s="213"/>
      <c r="H127" s="213"/>
      <c r="I127" s="269"/>
      <c r="J127" s="269"/>
      <c r="K127" s="1519"/>
      <c r="L127" s="270"/>
      <c r="M127" s="270"/>
      <c r="N127" s="270"/>
      <c r="O127" s="270"/>
      <c r="P127" s="270"/>
      <c r="Q127" s="565"/>
      <c r="R127" s="565"/>
      <c r="S127" s="565"/>
      <c r="T127" s="565"/>
      <c r="U127" s="565"/>
      <c r="V127" s="565"/>
      <c r="W127" s="565"/>
      <c r="X127" s="565"/>
      <c r="Y127" s="565"/>
      <c r="Z127" s="561"/>
      <c r="AA127" s="565"/>
      <c r="AB127" s="1075"/>
      <c r="AC127" s="565"/>
      <c r="AD127" s="565"/>
      <c r="AE127" s="565"/>
      <c r="AF127" s="565"/>
      <c r="AG127" s="565"/>
      <c r="AH127" s="1279"/>
      <c r="AI127" s="561"/>
      <c r="AJ127" s="1444"/>
      <c r="AK127" s="1459"/>
    </row>
    <row r="128" spans="1:38" x14ac:dyDescent="0.25">
      <c r="A128" s="239">
        <v>1</v>
      </c>
      <c r="B128" s="1455" t="s">
        <v>5</v>
      </c>
      <c r="C128" s="1456"/>
      <c r="D128" s="1455"/>
      <c r="E128" s="413"/>
      <c r="F128" s="213"/>
      <c r="G128" s="213"/>
      <c r="H128" s="213"/>
      <c r="I128" s="269"/>
      <c r="J128" s="269"/>
      <c r="K128" s="1519"/>
      <c r="L128" s="270"/>
      <c r="M128" s="270"/>
      <c r="N128" s="270"/>
      <c r="O128" s="270"/>
      <c r="P128" s="270"/>
      <c r="Q128" s="565"/>
      <c r="R128" s="565"/>
      <c r="S128" s="565"/>
      <c r="T128" s="565"/>
      <c r="U128" s="565"/>
      <c r="V128" s="565"/>
      <c r="W128" s="565"/>
      <c r="X128" s="565"/>
      <c r="Y128" s="565"/>
      <c r="Z128" s="561"/>
      <c r="AA128" s="565"/>
      <c r="AB128" s="1075"/>
      <c r="AC128" s="565"/>
      <c r="AD128" s="565"/>
      <c r="AE128" s="565"/>
      <c r="AF128" s="565"/>
      <c r="AG128" s="565"/>
      <c r="AH128" s="1279"/>
      <c r="AI128" s="561"/>
      <c r="AJ128" s="1444"/>
      <c r="AK128" s="1459"/>
    </row>
    <row r="129" spans="1:37" x14ac:dyDescent="0.25">
      <c r="A129" s="239">
        <v>1</v>
      </c>
      <c r="B129" s="243" t="s">
        <v>23</v>
      </c>
      <c r="C129" s="1457" t="s">
        <v>275</v>
      </c>
      <c r="D129" s="243">
        <v>310</v>
      </c>
      <c r="E129" s="422">
        <v>502</v>
      </c>
      <c r="F129" s="213">
        <f t="shared" ref="F129:F138" si="32">E129/12*$B$4</f>
        <v>376.5</v>
      </c>
      <c r="G129" s="213">
        <v>511</v>
      </c>
      <c r="H129" s="213">
        <f t="shared" ref="H129:H140" si="33">G129/F129*100</f>
        <v>135.72377158034527</v>
      </c>
      <c r="I129" s="269">
        <v>14</v>
      </c>
      <c r="J129" s="269">
        <f t="shared" ref="J129:J139" si="34">M129/G129</f>
        <v>11.864970645792564</v>
      </c>
      <c r="K129" s="270">
        <f t="shared" ref="K129:K138" si="35">ROUND(E129*I129,0)</f>
        <v>7028</v>
      </c>
      <c r="L129" s="270">
        <f t="shared" ref="L129:L138" si="36">K129/12*$B$4</f>
        <v>5271</v>
      </c>
      <c r="M129" s="270">
        <v>6063</v>
      </c>
      <c r="N129" s="270">
        <f>M129/L129*100</f>
        <v>115.02561183836085</v>
      </c>
      <c r="O129" s="270">
        <f t="shared" ref="O129:O138" si="37">ROUND(K129/D129,0)</f>
        <v>23</v>
      </c>
      <c r="P129" s="270">
        <f>M129/$B$4*12/O129</f>
        <v>351.47826086956519</v>
      </c>
      <c r="Q129" s="565"/>
      <c r="R129" s="565"/>
      <c r="S129" s="565"/>
      <c r="T129" s="565"/>
      <c r="U129" s="565"/>
      <c r="V129" s="565"/>
      <c r="W129" s="565"/>
      <c r="X129" s="565"/>
      <c r="Y129" s="565"/>
      <c r="Z129" s="561"/>
      <c r="AA129" s="565"/>
      <c r="AB129" s="1075"/>
      <c r="AC129" s="565"/>
      <c r="AD129" s="565"/>
      <c r="AE129" s="565"/>
      <c r="AF129" s="565"/>
      <c r="AG129" s="565"/>
      <c r="AH129" s="1279"/>
      <c r="AI129" s="561"/>
      <c r="AJ129" s="1444"/>
      <c r="AK129" s="1459"/>
    </row>
    <row r="130" spans="1:37" x14ac:dyDescent="0.25">
      <c r="A130" s="239">
        <v>1</v>
      </c>
      <c r="B130" s="243" t="s">
        <v>8</v>
      </c>
      <c r="C130" s="1457" t="s">
        <v>275</v>
      </c>
      <c r="D130" s="243">
        <v>340</v>
      </c>
      <c r="E130" s="422">
        <v>1940</v>
      </c>
      <c r="F130" s="213">
        <f t="shared" si="32"/>
        <v>1455</v>
      </c>
      <c r="G130" s="213">
        <v>1450</v>
      </c>
      <c r="H130" s="213">
        <f t="shared" si="33"/>
        <v>99.656357388316152</v>
      </c>
      <c r="I130" s="269">
        <v>8</v>
      </c>
      <c r="J130" s="269">
        <f t="shared" si="34"/>
        <v>7.2303448275862072</v>
      </c>
      <c r="K130" s="270">
        <f t="shared" si="35"/>
        <v>15520</v>
      </c>
      <c r="L130" s="270">
        <f t="shared" si="36"/>
        <v>11640</v>
      </c>
      <c r="M130" s="270">
        <v>10484</v>
      </c>
      <c r="N130" s="270">
        <f t="shared" ref="N130:N139" si="38">M130/L130*100</f>
        <v>90.06872852233677</v>
      </c>
      <c r="O130" s="270">
        <f t="shared" si="37"/>
        <v>46</v>
      </c>
      <c r="P130" s="270">
        <f t="shared" ref="P130:P139" si="39">M130/$B$4*12/O130</f>
        <v>303.8840579710145</v>
      </c>
      <c r="Q130" s="565"/>
      <c r="R130" s="565"/>
      <c r="S130" s="565"/>
      <c r="T130" s="565"/>
      <c r="U130" s="565"/>
      <c r="V130" s="565"/>
      <c r="W130" s="565"/>
      <c r="X130" s="565"/>
      <c r="Y130" s="565"/>
      <c r="Z130" s="561"/>
      <c r="AA130" s="565"/>
      <c r="AB130" s="1075"/>
      <c r="AC130" s="565"/>
      <c r="AD130" s="565"/>
      <c r="AE130" s="565"/>
      <c r="AF130" s="565"/>
      <c r="AG130" s="565"/>
      <c r="AH130" s="1279"/>
      <c r="AI130" s="561"/>
      <c r="AJ130" s="1444"/>
      <c r="AK130" s="1459"/>
    </row>
    <row r="131" spans="1:37" ht="30" x14ac:dyDescent="0.25">
      <c r="A131" s="239">
        <v>1</v>
      </c>
      <c r="B131" s="11" t="s">
        <v>152</v>
      </c>
      <c r="C131" s="1457" t="s">
        <v>275</v>
      </c>
      <c r="D131" s="243">
        <v>340</v>
      </c>
      <c r="E131" s="422">
        <v>1747</v>
      </c>
      <c r="F131" s="213">
        <f t="shared" si="32"/>
        <v>1310.25</v>
      </c>
      <c r="G131" s="213">
        <v>1294</v>
      </c>
      <c r="H131" s="213">
        <f t="shared" si="33"/>
        <v>98.759778668193093</v>
      </c>
      <c r="I131" s="269">
        <v>8.1999999999999993</v>
      </c>
      <c r="J131" s="269">
        <f t="shared" si="34"/>
        <v>6.7581143740340028</v>
      </c>
      <c r="K131" s="270">
        <f t="shared" si="35"/>
        <v>14325</v>
      </c>
      <c r="L131" s="270">
        <f t="shared" si="36"/>
        <v>10743.75</v>
      </c>
      <c r="M131" s="270">
        <v>8745</v>
      </c>
      <c r="N131" s="270">
        <f t="shared" si="38"/>
        <v>81.396160558464231</v>
      </c>
      <c r="O131" s="270">
        <f t="shared" si="37"/>
        <v>42</v>
      </c>
      <c r="P131" s="270">
        <f t="shared" si="39"/>
        <v>277.61904761904759</v>
      </c>
      <c r="Q131" s="565"/>
      <c r="R131" s="565"/>
      <c r="S131" s="565"/>
      <c r="T131" s="565"/>
      <c r="U131" s="565"/>
      <c r="V131" s="565"/>
      <c r="W131" s="565"/>
      <c r="X131" s="565"/>
      <c r="Y131" s="565"/>
      <c r="Z131" s="561"/>
      <c r="AA131" s="565"/>
      <c r="AB131" s="1075"/>
      <c r="AC131" s="565"/>
      <c r="AD131" s="565"/>
      <c r="AE131" s="565"/>
      <c r="AF131" s="565"/>
      <c r="AG131" s="565"/>
      <c r="AH131" s="1279"/>
      <c r="AI131" s="561"/>
      <c r="AJ131" s="1444"/>
      <c r="AK131" s="1459"/>
    </row>
    <row r="132" spans="1:37" x14ac:dyDescent="0.25">
      <c r="A132" s="239">
        <v>1</v>
      </c>
      <c r="B132" s="243" t="s">
        <v>9</v>
      </c>
      <c r="C132" s="1457" t="s">
        <v>275</v>
      </c>
      <c r="D132" s="243">
        <v>340</v>
      </c>
      <c r="E132" s="422">
        <v>3981</v>
      </c>
      <c r="F132" s="213">
        <f t="shared" si="32"/>
        <v>2985.75</v>
      </c>
      <c r="G132" s="213">
        <v>3134</v>
      </c>
      <c r="H132" s="213">
        <f t="shared" si="33"/>
        <v>104.96525161182282</v>
      </c>
      <c r="I132" s="269">
        <v>11.55</v>
      </c>
      <c r="J132" s="269">
        <f t="shared" si="34"/>
        <v>9.694639438417358</v>
      </c>
      <c r="K132" s="270">
        <f t="shared" si="35"/>
        <v>45981</v>
      </c>
      <c r="L132" s="270">
        <f t="shared" si="36"/>
        <v>34485.75</v>
      </c>
      <c r="M132" s="270">
        <v>30383</v>
      </c>
      <c r="N132" s="270">
        <f t="shared" si="38"/>
        <v>88.103057059800065</v>
      </c>
      <c r="O132" s="270">
        <f t="shared" si="37"/>
        <v>135</v>
      </c>
      <c r="P132" s="270">
        <f t="shared" si="39"/>
        <v>300.07901234567902</v>
      </c>
      <c r="Q132" s="565"/>
      <c r="R132" s="565"/>
      <c r="S132" s="565"/>
      <c r="T132" s="565"/>
      <c r="U132" s="565"/>
      <c r="V132" s="565"/>
      <c r="W132" s="565"/>
      <c r="X132" s="565"/>
      <c r="Y132" s="565"/>
      <c r="Z132" s="561"/>
      <c r="AA132" s="565"/>
      <c r="AB132" s="1075"/>
      <c r="AC132" s="565"/>
      <c r="AD132" s="565"/>
      <c r="AE132" s="565"/>
      <c r="AF132" s="565"/>
      <c r="AG132" s="565"/>
      <c r="AH132" s="1279"/>
      <c r="AI132" s="561"/>
      <c r="AJ132" s="1444"/>
      <c r="AK132" s="1459"/>
    </row>
    <row r="133" spans="1:37" x14ac:dyDescent="0.25">
      <c r="A133" s="239">
        <v>1</v>
      </c>
      <c r="B133" s="243" t="s">
        <v>87</v>
      </c>
      <c r="C133" s="1457" t="s">
        <v>275</v>
      </c>
      <c r="D133" s="243">
        <v>340</v>
      </c>
      <c r="E133" s="422">
        <v>1931</v>
      </c>
      <c r="F133" s="213">
        <f t="shared" si="32"/>
        <v>1448.25</v>
      </c>
      <c r="G133" s="213">
        <v>1435</v>
      </c>
      <c r="H133" s="213">
        <f t="shared" si="33"/>
        <v>99.085102710167433</v>
      </c>
      <c r="I133" s="269">
        <v>11</v>
      </c>
      <c r="J133" s="269">
        <f t="shared" si="34"/>
        <v>10.896864111498259</v>
      </c>
      <c r="K133" s="270">
        <f t="shared" si="35"/>
        <v>21241</v>
      </c>
      <c r="L133" s="270">
        <f t="shared" si="36"/>
        <v>15930.75</v>
      </c>
      <c r="M133" s="270">
        <v>15637</v>
      </c>
      <c r="N133" s="270">
        <f t="shared" si="38"/>
        <v>98.156081791503851</v>
      </c>
      <c r="O133" s="270">
        <f t="shared" si="37"/>
        <v>62</v>
      </c>
      <c r="P133" s="270">
        <f t="shared" si="39"/>
        <v>336.27956989247309</v>
      </c>
      <c r="Q133" s="565"/>
      <c r="R133" s="565"/>
      <c r="S133" s="565"/>
      <c r="T133" s="565"/>
      <c r="U133" s="565"/>
      <c r="V133" s="565"/>
      <c r="W133" s="565"/>
      <c r="X133" s="565"/>
      <c r="Y133" s="565"/>
      <c r="Z133" s="561"/>
      <c r="AA133" s="565"/>
      <c r="AB133" s="1075"/>
      <c r="AC133" s="565"/>
      <c r="AD133" s="565"/>
      <c r="AE133" s="565"/>
      <c r="AF133" s="565"/>
      <c r="AG133" s="565"/>
      <c r="AH133" s="1279"/>
      <c r="AI133" s="561"/>
      <c r="AJ133" s="1444"/>
      <c r="AK133" s="1459"/>
    </row>
    <row r="134" spans="1:37" x14ac:dyDescent="0.25">
      <c r="A134" s="239">
        <v>1</v>
      </c>
      <c r="B134" s="243" t="s">
        <v>88</v>
      </c>
      <c r="C134" s="1457" t="s">
        <v>275</v>
      </c>
      <c r="D134" s="243">
        <v>340</v>
      </c>
      <c r="E134" s="422">
        <v>312</v>
      </c>
      <c r="F134" s="213">
        <f t="shared" si="32"/>
        <v>234</v>
      </c>
      <c r="G134" s="213">
        <v>226</v>
      </c>
      <c r="H134" s="213">
        <f t="shared" si="33"/>
        <v>96.581196581196579</v>
      </c>
      <c r="I134" s="269">
        <v>23</v>
      </c>
      <c r="J134" s="269">
        <f t="shared" si="34"/>
        <v>26.610619469026549</v>
      </c>
      <c r="K134" s="270">
        <f t="shared" si="35"/>
        <v>7176</v>
      </c>
      <c r="L134" s="270">
        <f t="shared" si="36"/>
        <v>5382</v>
      </c>
      <c r="M134" s="270">
        <v>6014</v>
      </c>
      <c r="N134" s="270">
        <f t="shared" si="38"/>
        <v>111.74284652545523</v>
      </c>
      <c r="O134" s="270">
        <f t="shared" si="37"/>
        <v>21</v>
      </c>
      <c r="P134" s="270">
        <f t="shared" si="39"/>
        <v>381.84126984126982</v>
      </c>
      <c r="Q134" s="565"/>
      <c r="R134" s="565"/>
      <c r="S134" s="565"/>
      <c r="T134" s="565"/>
      <c r="U134" s="565"/>
      <c r="V134" s="565"/>
      <c r="W134" s="565"/>
      <c r="X134" s="565"/>
      <c r="Y134" s="565"/>
      <c r="Z134" s="561"/>
      <c r="AA134" s="565"/>
      <c r="AB134" s="1075"/>
      <c r="AC134" s="565"/>
      <c r="AD134" s="565"/>
      <c r="AE134" s="565"/>
      <c r="AF134" s="565"/>
      <c r="AG134" s="565"/>
      <c r="AH134" s="1279"/>
      <c r="AI134" s="561"/>
      <c r="AJ134" s="1444"/>
      <c r="AK134" s="1459"/>
    </row>
    <row r="135" spans="1:37" x14ac:dyDescent="0.25">
      <c r="A135" s="239">
        <v>1</v>
      </c>
      <c r="B135" s="243" t="s">
        <v>263</v>
      </c>
      <c r="C135" s="1457" t="s">
        <v>275</v>
      </c>
      <c r="D135" s="243">
        <v>340</v>
      </c>
      <c r="E135" s="422">
        <v>99</v>
      </c>
      <c r="F135" s="213">
        <f t="shared" si="32"/>
        <v>74.25</v>
      </c>
      <c r="G135" s="213">
        <v>0</v>
      </c>
      <c r="H135" s="213"/>
      <c r="I135" s="269">
        <v>8.64</v>
      </c>
      <c r="J135" s="269"/>
      <c r="K135" s="270">
        <f t="shared" si="35"/>
        <v>855</v>
      </c>
      <c r="L135" s="270">
        <f t="shared" si="36"/>
        <v>641.25</v>
      </c>
      <c r="M135" s="270"/>
      <c r="N135" s="270"/>
      <c r="O135" s="270">
        <f t="shared" si="37"/>
        <v>3</v>
      </c>
      <c r="P135" s="270"/>
      <c r="Q135" s="565"/>
      <c r="R135" s="565"/>
      <c r="S135" s="565"/>
      <c r="T135" s="565"/>
      <c r="U135" s="565"/>
      <c r="V135" s="565"/>
      <c r="W135" s="565"/>
      <c r="X135" s="565"/>
      <c r="Y135" s="565"/>
      <c r="Z135" s="561"/>
      <c r="AA135" s="565"/>
      <c r="AB135" s="1075"/>
      <c r="AC135" s="565"/>
      <c r="AD135" s="565"/>
      <c r="AE135" s="565"/>
      <c r="AF135" s="565"/>
      <c r="AG135" s="565"/>
      <c r="AH135" s="1279"/>
      <c r="AI135" s="561"/>
      <c r="AJ135" s="1444"/>
      <c r="AK135" s="1459"/>
    </row>
    <row r="136" spans="1:37" s="249" customFormat="1" x14ac:dyDescent="0.25">
      <c r="A136" s="239">
        <v>1</v>
      </c>
      <c r="B136" s="243" t="s">
        <v>89</v>
      </c>
      <c r="C136" s="1457" t="s">
        <v>275</v>
      </c>
      <c r="D136" s="243">
        <v>340</v>
      </c>
      <c r="E136" s="422">
        <v>1955</v>
      </c>
      <c r="F136" s="213">
        <f t="shared" si="32"/>
        <v>1466.25</v>
      </c>
      <c r="G136" s="213">
        <v>1321</v>
      </c>
      <c r="H136" s="213">
        <f t="shared" si="33"/>
        <v>90.09377664109121</v>
      </c>
      <c r="I136" s="1522">
        <v>11</v>
      </c>
      <c r="J136" s="269">
        <f t="shared" si="34"/>
        <v>9.2884178652535958</v>
      </c>
      <c r="K136" s="270">
        <f t="shared" si="35"/>
        <v>21505</v>
      </c>
      <c r="L136" s="270">
        <f t="shared" si="36"/>
        <v>16128.75</v>
      </c>
      <c r="M136" s="270">
        <v>12270</v>
      </c>
      <c r="N136" s="270">
        <f t="shared" si="38"/>
        <v>76.075331318298069</v>
      </c>
      <c r="O136" s="270">
        <f t="shared" si="37"/>
        <v>63</v>
      </c>
      <c r="P136" s="270">
        <f t="shared" si="39"/>
        <v>259.6825396825397</v>
      </c>
      <c r="Q136" s="565"/>
      <c r="R136" s="565"/>
      <c r="S136" s="565"/>
      <c r="T136" s="565"/>
      <c r="U136" s="565"/>
      <c r="V136" s="565"/>
      <c r="W136" s="565"/>
      <c r="X136" s="565"/>
      <c r="Y136" s="565"/>
      <c r="Z136" s="561"/>
      <c r="AA136" s="565"/>
      <c r="AB136" s="1075"/>
      <c r="AC136" s="565"/>
      <c r="AD136" s="565"/>
      <c r="AE136" s="565"/>
      <c r="AF136" s="565"/>
      <c r="AG136" s="565"/>
      <c r="AH136" s="1279"/>
      <c r="AI136" s="561"/>
      <c r="AJ136" s="1444"/>
      <c r="AK136" s="1459"/>
    </row>
    <row r="137" spans="1:37" s="249" customFormat="1" x14ac:dyDescent="0.25">
      <c r="A137" s="239">
        <v>1</v>
      </c>
      <c r="B137" s="1460" t="s">
        <v>66</v>
      </c>
      <c r="C137" s="1457" t="s">
        <v>275</v>
      </c>
      <c r="D137" s="243">
        <v>340</v>
      </c>
      <c r="E137" s="422">
        <v>3469</v>
      </c>
      <c r="F137" s="213">
        <f t="shared" si="32"/>
        <v>2601.75</v>
      </c>
      <c r="G137" s="219">
        <v>2434</v>
      </c>
      <c r="H137" s="219">
        <f t="shared" si="33"/>
        <v>93.552416642644374</v>
      </c>
      <c r="I137" s="530">
        <v>9.27</v>
      </c>
      <c r="J137" s="1469">
        <f t="shared" si="34"/>
        <v>8.7132292522596551</v>
      </c>
      <c r="K137" s="1462">
        <f t="shared" si="35"/>
        <v>32158</v>
      </c>
      <c r="L137" s="478">
        <f t="shared" si="36"/>
        <v>24118.5</v>
      </c>
      <c r="M137" s="478">
        <v>21208</v>
      </c>
      <c r="N137" s="478">
        <f t="shared" si="38"/>
        <v>87.932499948172563</v>
      </c>
      <c r="O137" s="35">
        <f t="shared" si="37"/>
        <v>95</v>
      </c>
      <c r="P137" s="478">
        <f t="shared" si="39"/>
        <v>297.65614035087719</v>
      </c>
      <c r="Q137" s="566"/>
      <c r="R137" s="566"/>
      <c r="S137" s="566"/>
      <c r="T137" s="566"/>
      <c r="U137" s="566"/>
      <c r="V137" s="566"/>
      <c r="W137" s="566"/>
      <c r="X137" s="566"/>
      <c r="Y137" s="566"/>
      <c r="Z137" s="1187"/>
      <c r="AA137" s="565"/>
      <c r="AB137" s="1075"/>
      <c r="AC137" s="566"/>
      <c r="AD137" s="566"/>
      <c r="AE137" s="566"/>
      <c r="AF137" s="566"/>
      <c r="AG137" s="566"/>
      <c r="AH137" s="1465"/>
      <c r="AI137" s="1187"/>
      <c r="AJ137" s="1444"/>
      <c r="AK137" s="1459"/>
    </row>
    <row r="138" spans="1:37" s="249" customFormat="1" x14ac:dyDescent="0.25">
      <c r="A138" s="239">
        <v>1</v>
      </c>
      <c r="B138" s="243" t="s">
        <v>6</v>
      </c>
      <c r="C138" s="1457" t="s">
        <v>275</v>
      </c>
      <c r="D138" s="1460">
        <v>340</v>
      </c>
      <c r="E138" s="652">
        <v>1205</v>
      </c>
      <c r="F138" s="1472">
        <f t="shared" si="32"/>
        <v>903.75</v>
      </c>
      <c r="G138" s="218">
        <v>995</v>
      </c>
      <c r="H138" s="218">
        <f t="shared" si="33"/>
        <v>110.09681881051176</v>
      </c>
      <c r="I138" s="269">
        <v>10</v>
      </c>
      <c r="J138" s="1473">
        <f t="shared" si="34"/>
        <v>8.9447236180904515</v>
      </c>
      <c r="K138" s="270">
        <f t="shared" si="35"/>
        <v>12050</v>
      </c>
      <c r="L138" s="1474">
        <f t="shared" si="36"/>
        <v>9037.5</v>
      </c>
      <c r="M138" s="1474">
        <v>8900</v>
      </c>
      <c r="N138" s="1474">
        <f t="shared" si="38"/>
        <v>98.478561549100974</v>
      </c>
      <c r="O138" s="270">
        <f t="shared" si="37"/>
        <v>35</v>
      </c>
      <c r="P138" s="1474">
        <f t="shared" si="39"/>
        <v>339.04761904761909</v>
      </c>
      <c r="Q138" s="566"/>
      <c r="R138" s="566"/>
      <c r="S138" s="566"/>
      <c r="T138" s="566"/>
      <c r="U138" s="566"/>
      <c r="V138" s="566"/>
      <c r="W138" s="566"/>
      <c r="X138" s="566"/>
      <c r="Y138" s="566"/>
      <c r="Z138" s="1187"/>
      <c r="AA138" s="565"/>
      <c r="AB138" s="1075"/>
      <c r="AC138" s="566"/>
      <c r="AD138" s="566"/>
      <c r="AE138" s="566"/>
      <c r="AF138" s="566"/>
      <c r="AG138" s="566"/>
      <c r="AH138" s="1477"/>
      <c r="AI138" s="1187"/>
      <c r="AJ138" s="1444"/>
      <c r="AK138" s="1459"/>
    </row>
    <row r="139" spans="1:37" s="249" customFormat="1" ht="29.25" x14ac:dyDescent="0.25">
      <c r="A139" s="239">
        <v>1</v>
      </c>
      <c r="B139" s="1478" t="s">
        <v>7</v>
      </c>
      <c r="C139" s="1479"/>
      <c r="D139" s="1478"/>
      <c r="E139" s="34">
        <f>SUM(E129:E138)</f>
        <v>17141</v>
      </c>
      <c r="F139" s="7">
        <f>SUM(F129:F138)</f>
        <v>12855.75</v>
      </c>
      <c r="G139" s="7">
        <f>SUM(G129:G138)</f>
        <v>12800</v>
      </c>
      <c r="H139" s="7">
        <f t="shared" si="33"/>
        <v>99.566341909262391</v>
      </c>
      <c r="I139" s="8">
        <f>L139/F139</f>
        <v>10.375065632110145</v>
      </c>
      <c r="J139" s="8">
        <f t="shared" si="34"/>
        <v>9.3518749999999997</v>
      </c>
      <c r="K139" s="1561">
        <f>SUM(K129:K138)</f>
        <v>177839</v>
      </c>
      <c r="L139" s="7">
        <f>SUM(L129:L138)</f>
        <v>133379.25</v>
      </c>
      <c r="M139" s="7">
        <f>SUM(M129:M138)</f>
        <v>119704</v>
      </c>
      <c r="N139" s="1480">
        <f t="shared" si="38"/>
        <v>89.747093344729407</v>
      </c>
      <c r="O139" s="1562">
        <f>SUM(O129:O138)</f>
        <v>525</v>
      </c>
      <c r="P139" s="1563">
        <f t="shared" si="39"/>
        <v>304.01015873015876</v>
      </c>
      <c r="Q139" s="563">
        <v>1561668.5508323708</v>
      </c>
      <c r="R139" s="563">
        <v>1561668.5508323708</v>
      </c>
      <c r="S139" s="563">
        <v>1561668.5508323708</v>
      </c>
      <c r="T139" s="563">
        <v>1561673.3154165207</v>
      </c>
      <c r="U139" s="563">
        <v>1561673.3154165207</v>
      </c>
      <c r="V139" s="563">
        <v>1544419.6219085823</v>
      </c>
      <c r="W139" s="563">
        <v>1544419.6219085823</v>
      </c>
      <c r="X139" s="563">
        <v>1544419.6219085823</v>
      </c>
      <c r="Y139" s="563">
        <v>1497216.5208917328</v>
      </c>
      <c r="Z139" s="1197">
        <f>Q139/12*$B$4+(R139-Q139)/11*8+(S139-R139)/10*7+(T139-S139)/9*6+(U139-T139)/8*5+(V139-U139)/7*4+(W139-V139)/6*3+(X139-W139)/5*2+(Y139-X139)/4*1</f>
        <v>1149594.5608263912</v>
      </c>
      <c r="AA139" s="563">
        <f>AG139-AF139-AC139-AB139</f>
        <v>1060061.4850500003</v>
      </c>
      <c r="AB139" s="1079">
        <v>-3983.0859499999865</v>
      </c>
      <c r="AC139" s="563">
        <v>-4210.8521600000004</v>
      </c>
      <c r="AD139" s="563">
        <f>AA139-Z139</f>
        <v>-89533.075776390964</v>
      </c>
      <c r="AE139" s="563">
        <v>-20593.91071</v>
      </c>
      <c r="AF139" s="563">
        <v>-17970.181849999997</v>
      </c>
      <c r="AG139" s="563">
        <v>1033897.3650900003</v>
      </c>
      <c r="AH139" s="1482">
        <f>SUM(AH129:AH138)</f>
        <v>0</v>
      </c>
      <c r="AI139" s="1192"/>
      <c r="AJ139" s="1444"/>
      <c r="AK139" s="1459"/>
    </row>
    <row r="140" spans="1:37" ht="43.5" x14ac:dyDescent="0.25">
      <c r="A140" s="239">
        <v>1</v>
      </c>
      <c r="B140" s="1483" t="s">
        <v>184</v>
      </c>
      <c r="C140" s="1129"/>
      <c r="D140" s="1484"/>
      <c r="E140" s="455">
        <v>1782</v>
      </c>
      <c r="F140" s="7">
        <f>E140/12*$B$4</f>
        <v>1336.5</v>
      </c>
      <c r="G140" s="1484">
        <v>1270</v>
      </c>
      <c r="H140" s="216">
        <f t="shared" si="33"/>
        <v>95.024317246539468</v>
      </c>
      <c r="I140" s="482"/>
      <c r="J140" s="482"/>
      <c r="K140" s="1041"/>
      <c r="L140" s="1484"/>
      <c r="M140" s="1484"/>
      <c r="N140" s="1485"/>
      <c r="O140" s="1486"/>
      <c r="P140" s="1475"/>
      <c r="Q140" s="564">
        <v>393367.09689985</v>
      </c>
      <c r="R140" s="564">
        <v>393367.09689985</v>
      </c>
      <c r="S140" s="564">
        <v>393367.09689985</v>
      </c>
      <c r="T140" s="564">
        <v>393371.86148399999</v>
      </c>
      <c r="U140" s="564">
        <v>393371.86148399999</v>
      </c>
      <c r="V140" s="564">
        <v>393371.86148399999</v>
      </c>
      <c r="W140" s="564">
        <v>393371.86148399999</v>
      </c>
      <c r="X140" s="564">
        <v>393371.86148399999</v>
      </c>
      <c r="Y140" s="564">
        <v>396564.35689599998</v>
      </c>
      <c r="Z140" s="1434">
        <f>Y140/12*$B$4</f>
        <v>297423.26767199999</v>
      </c>
      <c r="AA140" s="564">
        <f>AG140-AF140-AC140-AB140</f>
        <v>276660.92139999993</v>
      </c>
      <c r="AB140" s="1078">
        <v>-3983.0859499999865</v>
      </c>
      <c r="AC140" s="564"/>
      <c r="AD140" s="564">
        <f>AA140-Z140</f>
        <v>-20762.346272000053</v>
      </c>
      <c r="AE140" s="564">
        <v>-336.44173999999998</v>
      </c>
      <c r="AF140" s="564">
        <v>0</v>
      </c>
      <c r="AG140" s="564">
        <v>272677.83544999996</v>
      </c>
      <c r="AH140" s="1251"/>
      <c r="AI140" s="607"/>
      <c r="AJ140" s="1444"/>
      <c r="AK140" s="1459"/>
    </row>
    <row r="141" spans="1:37" ht="15.75" x14ac:dyDescent="0.25">
      <c r="A141" s="239">
        <v>1</v>
      </c>
      <c r="B141" s="716" t="s">
        <v>206</v>
      </c>
      <c r="C141" s="1564"/>
      <c r="D141" s="1488"/>
      <c r="E141" s="456"/>
      <c r="F141" s="782"/>
      <c r="G141" s="782"/>
      <c r="H141" s="782"/>
      <c r="I141" s="385"/>
      <c r="J141" s="385"/>
      <c r="K141" s="1490"/>
      <c r="L141" s="1489"/>
      <c r="M141" s="1489"/>
      <c r="N141" s="1489"/>
      <c r="O141" s="1489"/>
      <c r="P141" s="1489"/>
      <c r="Q141" s="565">
        <v>10714.184650000001</v>
      </c>
      <c r="R141" s="565">
        <v>10714.184650000001</v>
      </c>
      <c r="S141" s="565">
        <v>10714.184650000001</v>
      </c>
      <c r="T141" s="565">
        <v>10714.184650000001</v>
      </c>
      <c r="U141" s="565">
        <v>10714.184650000001</v>
      </c>
      <c r="V141" s="565">
        <v>9479.3024999999998</v>
      </c>
      <c r="W141" s="565">
        <v>9479.3024999999998</v>
      </c>
      <c r="X141" s="565">
        <v>9479.3024999999998</v>
      </c>
      <c r="Y141" s="565">
        <v>10449.210499999999</v>
      </c>
      <c r="Z141" s="1183">
        <f>Q141/12*$B$4+(R141-Q141)/11*8+(S141-R141)/10*7+(T141-S141)/9*6+(U141-T141)/8*5+(V141-U141)/7*4+(W141-V141)/6*3+(X141-W141)/5*2+(Y141-X141)/4*1</f>
        <v>7572.4685446428575</v>
      </c>
      <c r="AA141" s="565">
        <f>AG141-AF141-AC141</f>
        <v>9688.1639399999913</v>
      </c>
      <c r="AB141" s="1075"/>
      <c r="AC141" s="565"/>
      <c r="AD141" s="565">
        <f>AA141-Z141</f>
        <v>2115.6953953571337</v>
      </c>
      <c r="AE141" s="565">
        <v>-24.13908</v>
      </c>
      <c r="AF141" s="565">
        <v>-3.4533199999999993</v>
      </c>
      <c r="AG141" s="565">
        <v>9684.7106199999907</v>
      </c>
      <c r="AH141" s="1250"/>
      <c r="AI141" s="561"/>
      <c r="AJ141" s="1444"/>
      <c r="AK141" s="1459"/>
    </row>
    <row r="142" spans="1:37" ht="29.25" x14ac:dyDescent="0.25">
      <c r="A142" s="239">
        <v>1</v>
      </c>
      <c r="B142" s="717" t="s">
        <v>359</v>
      </c>
      <c r="C142" s="662"/>
      <c r="D142" s="9"/>
      <c r="E142" s="422">
        <f>E144+E148</f>
        <v>14000</v>
      </c>
      <c r="F142" s="214">
        <f>F144+F148</f>
        <v>10500</v>
      </c>
      <c r="G142" s="214">
        <f>G144+G148</f>
        <v>10833</v>
      </c>
      <c r="H142" s="214">
        <f>G142/F142*100</f>
        <v>103.17142857142858</v>
      </c>
      <c r="I142" s="385"/>
      <c r="J142" s="385"/>
      <c r="K142" s="1490"/>
      <c r="L142" s="1489"/>
      <c r="M142" s="1489"/>
      <c r="N142" s="1489"/>
      <c r="O142" s="1489"/>
      <c r="P142" s="1489"/>
      <c r="Q142" s="565"/>
      <c r="R142" s="565"/>
      <c r="S142" s="565"/>
      <c r="T142" s="565"/>
      <c r="U142" s="565"/>
      <c r="V142" s="565"/>
      <c r="W142" s="565"/>
      <c r="X142" s="565"/>
      <c r="Y142" s="565"/>
      <c r="Z142" s="561">
        <f>Q142/12*$B$4</f>
        <v>0</v>
      </c>
      <c r="AA142" s="565">
        <f>AG142-AF142</f>
        <v>0</v>
      </c>
      <c r="AB142" s="1075"/>
      <c r="AC142" s="565"/>
      <c r="AD142" s="565"/>
      <c r="AE142" s="565"/>
      <c r="AF142" s="565"/>
      <c r="AG142" s="565"/>
      <c r="AH142" s="1246">
        <f>AH144+AH148</f>
        <v>0</v>
      </c>
      <c r="AI142" s="561"/>
      <c r="AJ142" s="1444"/>
      <c r="AK142" s="1459"/>
    </row>
    <row r="143" spans="1:37" x14ac:dyDescent="0.25">
      <c r="A143" s="239">
        <v>1</v>
      </c>
      <c r="B143" s="513" t="s">
        <v>347</v>
      </c>
      <c r="C143" s="662"/>
      <c r="D143" s="9"/>
      <c r="E143" s="422"/>
      <c r="F143" s="214"/>
      <c r="G143" s="214"/>
      <c r="H143" s="214"/>
      <c r="I143" s="385"/>
      <c r="J143" s="385"/>
      <c r="K143" s="1490"/>
      <c r="L143" s="1489"/>
      <c r="M143" s="1489"/>
      <c r="N143" s="1489"/>
      <c r="O143" s="1489"/>
      <c r="P143" s="1489"/>
      <c r="Q143" s="565"/>
      <c r="R143" s="565"/>
      <c r="S143" s="565"/>
      <c r="T143" s="565"/>
      <c r="U143" s="565"/>
      <c r="V143" s="565"/>
      <c r="W143" s="565"/>
      <c r="X143" s="565"/>
      <c r="Y143" s="565"/>
      <c r="Z143" s="561"/>
      <c r="AA143" s="565"/>
      <c r="AB143" s="1075"/>
      <c r="AC143" s="565"/>
      <c r="AD143" s="565"/>
      <c r="AE143" s="565"/>
      <c r="AF143" s="565"/>
      <c r="AG143" s="565"/>
      <c r="AH143" s="1246"/>
      <c r="AI143" s="561"/>
      <c r="AJ143" s="1444"/>
      <c r="AK143" s="1459"/>
    </row>
    <row r="144" spans="1:37" ht="30" x14ac:dyDescent="0.25">
      <c r="A144" s="239">
        <v>1</v>
      </c>
      <c r="B144" s="718" t="s">
        <v>348</v>
      </c>
      <c r="C144" s="662"/>
      <c r="D144" s="9"/>
      <c r="E144" s="422">
        <f>E145+E146</f>
        <v>14000</v>
      </c>
      <c r="F144" s="214">
        <f>F145+F146</f>
        <v>10500</v>
      </c>
      <c r="G144" s="214">
        <f>G145+G146</f>
        <v>10833</v>
      </c>
      <c r="H144" s="214">
        <f>G144/F144*100</f>
        <v>103.17142857142858</v>
      </c>
      <c r="I144" s="385"/>
      <c r="J144" s="385"/>
      <c r="K144" s="1490"/>
      <c r="L144" s="1489"/>
      <c r="M144" s="1489"/>
      <c r="N144" s="1489"/>
      <c r="O144" s="1489"/>
      <c r="P144" s="1489"/>
      <c r="Q144" s="565"/>
      <c r="R144" s="565"/>
      <c r="S144" s="565"/>
      <c r="T144" s="565"/>
      <c r="U144" s="565"/>
      <c r="V144" s="565"/>
      <c r="W144" s="565"/>
      <c r="X144" s="565"/>
      <c r="Y144" s="565"/>
      <c r="Z144" s="561"/>
      <c r="AA144" s="565"/>
      <c r="AB144" s="1075"/>
      <c r="AC144" s="565"/>
      <c r="AD144" s="565"/>
      <c r="AE144" s="565"/>
      <c r="AF144" s="565"/>
      <c r="AG144" s="565"/>
      <c r="AH144" s="1246">
        <f>AH145+AH146</f>
        <v>0</v>
      </c>
      <c r="AI144" s="561"/>
      <c r="AJ144" s="1444"/>
      <c r="AK144" s="1459"/>
    </row>
    <row r="145" spans="1:37" x14ac:dyDescent="0.25">
      <c r="A145" s="239">
        <v>1</v>
      </c>
      <c r="B145" s="513" t="s">
        <v>349</v>
      </c>
      <c r="C145" s="662"/>
      <c r="D145" s="9"/>
      <c r="E145" s="422">
        <v>14000</v>
      </c>
      <c r="F145" s="214">
        <f t="shared" ref="F145:F150" si="40">E145/12*$B$4</f>
        <v>10500</v>
      </c>
      <c r="G145" s="214">
        <v>10833</v>
      </c>
      <c r="H145" s="214">
        <f>G145/F145*100</f>
        <v>103.17142857142858</v>
      </c>
      <c r="I145" s="385"/>
      <c r="J145" s="385"/>
      <c r="K145" s="1490"/>
      <c r="L145" s="1489"/>
      <c r="M145" s="1489"/>
      <c r="N145" s="1489"/>
      <c r="O145" s="1489"/>
      <c r="P145" s="1489"/>
      <c r="Q145" s="565"/>
      <c r="R145" s="565"/>
      <c r="S145" s="565"/>
      <c r="T145" s="565"/>
      <c r="U145" s="565"/>
      <c r="V145" s="565"/>
      <c r="W145" s="565"/>
      <c r="X145" s="565"/>
      <c r="Y145" s="565"/>
      <c r="Z145" s="561"/>
      <c r="AA145" s="565"/>
      <c r="AB145" s="1075"/>
      <c r="AC145" s="565"/>
      <c r="AD145" s="565"/>
      <c r="AE145" s="565"/>
      <c r="AF145" s="565"/>
      <c r="AG145" s="565"/>
      <c r="AH145" s="1246"/>
      <c r="AI145" s="561"/>
      <c r="AJ145" s="1444"/>
      <c r="AK145" s="1459"/>
    </row>
    <row r="146" spans="1:37" ht="60" x14ac:dyDescent="0.25">
      <c r="A146" s="239">
        <v>1</v>
      </c>
      <c r="B146" s="513" t="s">
        <v>350</v>
      </c>
      <c r="C146" s="662"/>
      <c r="D146" s="9"/>
      <c r="E146" s="422"/>
      <c r="F146" s="214">
        <f t="shared" si="40"/>
        <v>0</v>
      </c>
      <c r="G146" s="214"/>
      <c r="H146" s="214"/>
      <c r="I146" s="385"/>
      <c r="J146" s="385"/>
      <c r="K146" s="1490"/>
      <c r="L146" s="1489"/>
      <c r="M146" s="1489"/>
      <c r="N146" s="1489"/>
      <c r="O146" s="1489"/>
      <c r="P146" s="1489"/>
      <c r="Q146" s="565"/>
      <c r="R146" s="565"/>
      <c r="S146" s="565"/>
      <c r="T146" s="565"/>
      <c r="U146" s="565"/>
      <c r="V146" s="565"/>
      <c r="W146" s="565"/>
      <c r="X146" s="565"/>
      <c r="Y146" s="565"/>
      <c r="Z146" s="561"/>
      <c r="AA146" s="565"/>
      <c r="AB146" s="1075"/>
      <c r="AC146" s="565"/>
      <c r="AD146" s="565"/>
      <c r="AE146" s="565"/>
      <c r="AF146" s="565"/>
      <c r="AG146" s="565"/>
      <c r="AH146" s="1246"/>
      <c r="AI146" s="561"/>
      <c r="AJ146" s="1444"/>
      <c r="AK146" s="1459"/>
    </row>
    <row r="147" spans="1:37" ht="75" x14ac:dyDescent="0.25">
      <c r="A147" s="239">
        <v>1</v>
      </c>
      <c r="B147" s="513" t="s">
        <v>351</v>
      </c>
      <c r="C147" s="662"/>
      <c r="D147" s="9"/>
      <c r="E147" s="422"/>
      <c r="F147" s="214">
        <f t="shared" si="40"/>
        <v>0</v>
      </c>
      <c r="G147" s="214"/>
      <c r="H147" s="214"/>
      <c r="I147" s="385"/>
      <c r="J147" s="385"/>
      <c r="K147" s="1490"/>
      <c r="L147" s="1489"/>
      <c r="M147" s="1489"/>
      <c r="N147" s="1489"/>
      <c r="O147" s="1489"/>
      <c r="P147" s="1489"/>
      <c r="Q147" s="565"/>
      <c r="R147" s="565"/>
      <c r="S147" s="565"/>
      <c r="T147" s="565"/>
      <c r="U147" s="565"/>
      <c r="V147" s="565"/>
      <c r="W147" s="565"/>
      <c r="X147" s="565"/>
      <c r="Y147" s="565"/>
      <c r="Z147" s="561"/>
      <c r="AA147" s="565"/>
      <c r="AB147" s="1075"/>
      <c r="AC147" s="565"/>
      <c r="AD147" s="565"/>
      <c r="AE147" s="565"/>
      <c r="AF147" s="565"/>
      <c r="AG147" s="565"/>
      <c r="AH147" s="1246"/>
      <c r="AI147" s="561"/>
      <c r="AJ147" s="1444"/>
      <c r="AK147" s="1459"/>
    </row>
    <row r="148" spans="1:37" ht="45" x14ac:dyDescent="0.25">
      <c r="A148" s="239">
        <v>1</v>
      </c>
      <c r="B148" s="512" t="s">
        <v>352</v>
      </c>
      <c r="C148" s="662"/>
      <c r="D148" s="9"/>
      <c r="E148" s="422"/>
      <c r="F148" s="214">
        <f t="shared" si="40"/>
        <v>0</v>
      </c>
      <c r="G148" s="214"/>
      <c r="H148" s="214"/>
      <c r="I148" s="385"/>
      <c r="J148" s="385"/>
      <c r="K148" s="1490"/>
      <c r="L148" s="1489"/>
      <c r="M148" s="1489"/>
      <c r="N148" s="1489"/>
      <c r="O148" s="1489"/>
      <c r="P148" s="1489"/>
      <c r="Q148" s="565"/>
      <c r="R148" s="565"/>
      <c r="S148" s="565"/>
      <c r="T148" s="565"/>
      <c r="U148" s="565"/>
      <c r="V148" s="565"/>
      <c r="W148" s="565"/>
      <c r="X148" s="565"/>
      <c r="Y148" s="565"/>
      <c r="Z148" s="561"/>
      <c r="AA148" s="565"/>
      <c r="AB148" s="1075"/>
      <c r="AC148" s="565"/>
      <c r="AD148" s="565"/>
      <c r="AE148" s="565"/>
      <c r="AF148" s="565"/>
      <c r="AG148" s="565"/>
      <c r="AH148" s="1246"/>
      <c r="AI148" s="561"/>
      <c r="AJ148" s="1444"/>
      <c r="AK148" s="1459"/>
    </row>
    <row r="149" spans="1:37" ht="29.25" x14ac:dyDescent="0.25">
      <c r="A149" s="239">
        <v>1</v>
      </c>
      <c r="B149" s="717" t="s">
        <v>360</v>
      </c>
      <c r="C149" s="662"/>
      <c r="D149" s="9"/>
      <c r="E149" s="422">
        <f>E150</f>
        <v>1650</v>
      </c>
      <c r="F149" s="213">
        <f t="shared" ref="F149:G149" si="41">F150</f>
        <v>1237.5</v>
      </c>
      <c r="G149" s="214">
        <f t="shared" si="41"/>
        <v>1306</v>
      </c>
      <c r="H149" s="214">
        <f t="shared" ref="H149:H155" si="42">G149/F149*100</f>
        <v>105.53535353535352</v>
      </c>
      <c r="I149" s="385"/>
      <c r="J149" s="385"/>
      <c r="K149" s="1490"/>
      <c r="L149" s="1489"/>
      <c r="M149" s="1489"/>
      <c r="N149" s="1489"/>
      <c r="O149" s="1489"/>
      <c r="P149" s="1489"/>
      <c r="Q149" s="565"/>
      <c r="R149" s="565"/>
      <c r="S149" s="565"/>
      <c r="T149" s="565"/>
      <c r="U149" s="565"/>
      <c r="V149" s="565"/>
      <c r="W149" s="565"/>
      <c r="X149" s="565"/>
      <c r="Y149" s="565"/>
      <c r="Z149" s="561"/>
      <c r="AA149" s="565"/>
      <c r="AB149" s="1075"/>
      <c r="AC149" s="565"/>
      <c r="AD149" s="565"/>
      <c r="AE149" s="565"/>
      <c r="AF149" s="565"/>
      <c r="AG149" s="565"/>
      <c r="AH149" s="1246"/>
      <c r="AI149" s="561"/>
      <c r="AJ149" s="1444"/>
      <c r="AK149" s="1459"/>
    </row>
    <row r="150" spans="1:37" s="2696" customFormat="1" x14ac:dyDescent="0.25">
      <c r="B150" s="513" t="s">
        <v>375</v>
      </c>
      <c r="C150" s="662"/>
      <c r="D150" s="9"/>
      <c r="E150" s="422">
        <v>1650</v>
      </c>
      <c r="F150" s="213">
        <f t="shared" si="40"/>
        <v>1237.5</v>
      </c>
      <c r="G150" s="214">
        <v>1306</v>
      </c>
      <c r="H150" s="214">
        <f t="shared" si="42"/>
        <v>105.53535353535352</v>
      </c>
      <c r="I150" s="385"/>
      <c r="J150" s="385"/>
      <c r="K150" s="1490"/>
      <c r="L150" s="1489"/>
      <c r="M150" s="1489"/>
      <c r="N150" s="1489"/>
      <c r="O150" s="1489"/>
      <c r="P150" s="1489"/>
      <c r="Q150" s="565"/>
      <c r="R150" s="565"/>
      <c r="S150" s="565"/>
      <c r="T150" s="565"/>
      <c r="U150" s="565"/>
      <c r="V150" s="565"/>
      <c r="W150" s="565"/>
      <c r="X150" s="565"/>
      <c r="Y150" s="565"/>
      <c r="Z150" s="561"/>
      <c r="AA150" s="565"/>
      <c r="AB150" s="1075"/>
      <c r="AC150" s="565"/>
      <c r="AD150" s="565"/>
      <c r="AE150" s="565"/>
      <c r="AF150" s="565"/>
      <c r="AG150" s="565"/>
      <c r="AH150" s="1246"/>
      <c r="AI150" s="561"/>
      <c r="AJ150" s="1444"/>
      <c r="AK150" s="1459"/>
    </row>
    <row r="151" spans="1:37" ht="43.5" x14ac:dyDescent="0.25">
      <c r="A151" s="239">
        <v>1</v>
      </c>
      <c r="B151" s="717" t="s">
        <v>353</v>
      </c>
      <c r="C151" s="662"/>
      <c r="D151" s="9"/>
      <c r="E151" s="422">
        <f>E152</f>
        <v>28000</v>
      </c>
      <c r="F151" s="213">
        <f t="shared" ref="F151:G151" si="43">F152</f>
        <v>21000</v>
      </c>
      <c r="G151" s="213">
        <f t="shared" si="43"/>
        <v>21088</v>
      </c>
      <c r="H151" s="213">
        <f t="shared" si="42"/>
        <v>100.41904761904763</v>
      </c>
      <c r="I151" s="385"/>
      <c r="J151" s="385"/>
      <c r="K151" s="1490"/>
      <c r="L151" s="1489"/>
      <c r="M151" s="1489"/>
      <c r="N151" s="1489"/>
      <c r="O151" s="1489"/>
      <c r="P151" s="1489"/>
      <c r="Q151" s="565"/>
      <c r="R151" s="565"/>
      <c r="S151" s="565"/>
      <c r="T151" s="565"/>
      <c r="U151" s="565"/>
      <c r="V151" s="565"/>
      <c r="W151" s="565"/>
      <c r="X151" s="565"/>
      <c r="Y151" s="565"/>
      <c r="Z151" s="561"/>
      <c r="AA151" s="565">
        <f>AG151-AF151</f>
        <v>0</v>
      </c>
      <c r="AB151" s="1075"/>
      <c r="AC151" s="565"/>
      <c r="AD151" s="565"/>
      <c r="AE151" s="565"/>
      <c r="AF151" s="565"/>
      <c r="AG151" s="565"/>
      <c r="AH151" s="1279">
        <f>AH152</f>
        <v>0</v>
      </c>
      <c r="AI151" s="561"/>
      <c r="AJ151" s="1444"/>
      <c r="AK151" s="1459"/>
    </row>
    <row r="152" spans="1:37" ht="30" x14ac:dyDescent="0.25">
      <c r="A152" s="239">
        <v>1</v>
      </c>
      <c r="B152" s="292" t="s">
        <v>201</v>
      </c>
      <c r="C152" s="662"/>
      <c r="D152" s="9"/>
      <c r="E152" s="422">
        <v>28000</v>
      </c>
      <c r="F152" s="213">
        <f>ROUND(E152/12*$B$4,0)</f>
        <v>21000</v>
      </c>
      <c r="G152" s="214">
        <v>21088</v>
      </c>
      <c r="H152" s="214">
        <f t="shared" si="42"/>
        <v>100.41904761904763</v>
      </c>
      <c r="I152" s="385"/>
      <c r="J152" s="385"/>
      <c r="K152" s="1490"/>
      <c r="L152" s="1489"/>
      <c r="M152" s="1489"/>
      <c r="N152" s="1489"/>
      <c r="O152" s="1489"/>
      <c r="P152" s="1489"/>
      <c r="Q152" s="565"/>
      <c r="R152" s="565"/>
      <c r="S152" s="565"/>
      <c r="T152" s="565"/>
      <c r="U152" s="565"/>
      <c r="V152" s="565"/>
      <c r="W152" s="565"/>
      <c r="X152" s="565"/>
      <c r="Y152" s="565"/>
      <c r="Z152" s="561"/>
      <c r="AA152" s="565">
        <f>AG152-AF152</f>
        <v>0</v>
      </c>
      <c r="AB152" s="1075"/>
      <c r="AC152" s="565"/>
      <c r="AD152" s="565"/>
      <c r="AE152" s="565"/>
      <c r="AF152" s="565"/>
      <c r="AG152" s="565"/>
      <c r="AH152" s="1246"/>
      <c r="AI152" s="561"/>
      <c r="AJ152" s="1444"/>
      <c r="AK152" s="1459"/>
    </row>
    <row r="153" spans="1:37" ht="86.25" x14ac:dyDescent="0.25">
      <c r="A153" s="239">
        <v>1</v>
      </c>
      <c r="B153" s="717" t="s">
        <v>361</v>
      </c>
      <c r="C153" s="662"/>
      <c r="D153" s="9"/>
      <c r="E153" s="422">
        <v>20660</v>
      </c>
      <c r="F153" s="213">
        <f>ROUND(E153/12*$B$4,0)</f>
        <v>15495</v>
      </c>
      <c r="G153" s="213">
        <v>15622</v>
      </c>
      <c r="H153" s="213">
        <f t="shared" si="42"/>
        <v>100.81961923201033</v>
      </c>
      <c r="I153" s="385"/>
      <c r="J153" s="385"/>
      <c r="K153" s="1490"/>
      <c r="L153" s="1489"/>
      <c r="M153" s="1489"/>
      <c r="N153" s="1489"/>
      <c r="O153" s="1489"/>
      <c r="P153" s="1489"/>
      <c r="Q153" s="565"/>
      <c r="R153" s="565"/>
      <c r="S153" s="565"/>
      <c r="T153" s="565"/>
      <c r="U153" s="565"/>
      <c r="V153" s="565"/>
      <c r="W153" s="565"/>
      <c r="X153" s="565"/>
      <c r="Y153" s="565"/>
      <c r="Z153" s="561"/>
      <c r="AA153" s="565">
        <f>AG153-AF153</f>
        <v>0</v>
      </c>
      <c r="AB153" s="1075"/>
      <c r="AC153" s="565"/>
      <c r="AD153" s="565"/>
      <c r="AE153" s="565"/>
      <c r="AF153" s="565"/>
      <c r="AG153" s="565"/>
      <c r="AH153" s="1279"/>
      <c r="AI153" s="561"/>
      <c r="AJ153" s="1444"/>
      <c r="AK153" s="1459"/>
    </row>
    <row r="154" spans="1:37" s="249" customFormat="1" x14ac:dyDescent="0.25">
      <c r="A154" s="249">
        <v>1</v>
      </c>
      <c r="B154" s="1492" t="s">
        <v>136</v>
      </c>
      <c r="C154" s="1493"/>
      <c r="D154" s="1492"/>
      <c r="E154" s="436">
        <f>SUM(E155:E162)</f>
        <v>12265</v>
      </c>
      <c r="F154" s="782">
        <f>SUM(F155:F162)</f>
        <v>9199</v>
      </c>
      <c r="G154" s="480">
        <f>SUM(G155:G162)</f>
        <v>10171</v>
      </c>
      <c r="H154" s="480">
        <f t="shared" si="42"/>
        <v>110.56636590933797</v>
      </c>
      <c r="I154" s="385"/>
      <c r="J154" s="385"/>
      <c r="K154" s="1490"/>
      <c r="L154" s="1489"/>
      <c r="M154" s="1489"/>
      <c r="N154" s="1489"/>
      <c r="O154" s="1489"/>
      <c r="P154" s="1489"/>
      <c r="Q154" s="565">
        <v>18101.945070000002</v>
      </c>
      <c r="R154" s="565">
        <v>18101.945070000002</v>
      </c>
      <c r="S154" s="565">
        <v>18101.945070000002</v>
      </c>
      <c r="T154" s="565">
        <v>18101.945070000002</v>
      </c>
      <c r="U154" s="565">
        <v>18101.945070000002</v>
      </c>
      <c r="V154" s="565">
        <v>25842.1391</v>
      </c>
      <c r="W154" s="565">
        <v>25842.1391</v>
      </c>
      <c r="X154" s="565">
        <v>25842.1391</v>
      </c>
      <c r="Y154" s="565">
        <v>24991.815580000002</v>
      </c>
      <c r="Z154" s="1183">
        <f>Q154/12*$B$4+(R154-Q154)/11*8+(S154-R154)/10*7+(T154-S154)/9*6+(U154-T154)/8*5+(V154-U154)/7*4+(W154-V154)/6*3+(X154-W154)/5*2+(Y154-X154)/4*1</f>
        <v>17786.845939642859</v>
      </c>
      <c r="AA154" s="565">
        <f>AG154-AF154-AC154</f>
        <v>21116.805079999998</v>
      </c>
      <c r="AB154" s="1075">
        <f>SUM(AB155:AB162)</f>
        <v>0</v>
      </c>
      <c r="AC154" s="565">
        <v>503.53506000000004</v>
      </c>
      <c r="AD154" s="565">
        <f>AA154-Z154</f>
        <v>3329.9591403571394</v>
      </c>
      <c r="AE154" s="565"/>
      <c r="AF154" s="565">
        <v>0</v>
      </c>
      <c r="AG154" s="565">
        <v>21620.340139999997</v>
      </c>
      <c r="AH154" s="1242">
        <f>SUM(AH155:AH162)</f>
        <v>0</v>
      </c>
      <c r="AI154" s="561"/>
      <c r="AJ154" s="1444"/>
      <c r="AK154" s="1459"/>
    </row>
    <row r="155" spans="1:37" s="249" customFormat="1" x14ac:dyDescent="0.25">
      <c r="A155" s="239">
        <v>1</v>
      </c>
      <c r="B155" s="289" t="s">
        <v>68</v>
      </c>
      <c r="C155" s="1494"/>
      <c r="D155" s="1495"/>
      <c r="E155" s="413">
        <v>11000</v>
      </c>
      <c r="F155" s="213">
        <f>ROUND(E155/12*$B$4,0)</f>
        <v>8250</v>
      </c>
      <c r="G155" s="213">
        <v>8675</v>
      </c>
      <c r="H155" s="213">
        <f t="shared" si="42"/>
        <v>105.15151515151516</v>
      </c>
      <c r="I155" s="385"/>
      <c r="J155" s="385"/>
      <c r="K155" s="1490"/>
      <c r="L155" s="1489"/>
      <c r="M155" s="1489"/>
      <c r="N155" s="1489"/>
      <c r="O155" s="1489"/>
      <c r="P155" s="1489"/>
      <c r="Q155" s="565"/>
      <c r="R155" s="565"/>
      <c r="S155" s="565"/>
      <c r="T155" s="565"/>
      <c r="U155" s="565"/>
      <c r="V155" s="565"/>
      <c r="W155" s="565"/>
      <c r="X155" s="565"/>
      <c r="Y155" s="565"/>
      <c r="Z155" s="561"/>
      <c r="AA155" s="565">
        <f>AG155-AF155</f>
        <v>0</v>
      </c>
      <c r="AB155" s="1075"/>
      <c r="AC155" s="565"/>
      <c r="AD155" s="565"/>
      <c r="AE155" s="565"/>
      <c r="AF155" s="565"/>
      <c r="AG155" s="565"/>
      <c r="AH155" s="1279"/>
      <c r="AI155" s="561"/>
      <c r="AJ155" s="1444"/>
      <c r="AK155" s="1459"/>
    </row>
    <row r="156" spans="1:37" s="249" customFormat="1" x14ac:dyDescent="0.25">
      <c r="A156" s="239"/>
      <c r="B156" s="289" t="s">
        <v>391</v>
      </c>
      <c r="C156" s="1494"/>
      <c r="D156" s="1495"/>
      <c r="E156" s="413"/>
      <c r="F156" s="213"/>
      <c r="G156" s="213">
        <v>195</v>
      </c>
      <c r="H156" s="213"/>
      <c r="I156" s="385"/>
      <c r="J156" s="385"/>
      <c r="K156" s="1490"/>
      <c r="L156" s="1489"/>
      <c r="M156" s="1489"/>
      <c r="N156" s="1489"/>
      <c r="O156" s="1489"/>
      <c r="P156" s="1489"/>
      <c r="Q156" s="565"/>
      <c r="R156" s="565"/>
      <c r="S156" s="565"/>
      <c r="T156" s="565"/>
      <c r="U156" s="565"/>
      <c r="V156" s="565"/>
      <c r="W156" s="565"/>
      <c r="X156" s="565"/>
      <c r="Y156" s="565"/>
      <c r="Z156" s="561"/>
      <c r="AA156" s="565"/>
      <c r="AB156" s="1075"/>
      <c r="AC156" s="565"/>
      <c r="AD156" s="565"/>
      <c r="AE156" s="565"/>
      <c r="AF156" s="565"/>
      <c r="AG156" s="565"/>
      <c r="AH156" s="1279"/>
      <c r="AI156" s="561"/>
      <c r="AJ156" s="1444"/>
      <c r="AK156" s="1459"/>
    </row>
    <row r="157" spans="1:37" s="249" customFormat="1" ht="30" x14ac:dyDescent="0.25">
      <c r="A157" s="239">
        <v>1</v>
      </c>
      <c r="B157" s="295" t="s">
        <v>125</v>
      </c>
      <c r="C157" s="1494"/>
      <c r="D157" s="1495"/>
      <c r="E157" s="413">
        <v>200</v>
      </c>
      <c r="F157" s="213">
        <f>ROUND(E157/12*$B$4,0)</f>
        <v>150</v>
      </c>
      <c r="G157" s="213">
        <v>184</v>
      </c>
      <c r="H157" s="213">
        <f>G157/F157*100</f>
        <v>122.66666666666666</v>
      </c>
      <c r="I157" s="385"/>
      <c r="J157" s="385"/>
      <c r="K157" s="1490"/>
      <c r="L157" s="1489"/>
      <c r="M157" s="1489"/>
      <c r="N157" s="1489"/>
      <c r="O157" s="1489"/>
      <c r="P157" s="1489"/>
      <c r="Q157" s="565"/>
      <c r="R157" s="565"/>
      <c r="S157" s="565"/>
      <c r="T157" s="565"/>
      <c r="U157" s="565"/>
      <c r="V157" s="565"/>
      <c r="W157" s="565"/>
      <c r="X157" s="565"/>
      <c r="Y157" s="565"/>
      <c r="Z157" s="561"/>
      <c r="AA157" s="565"/>
      <c r="AB157" s="1075"/>
      <c r="AC157" s="565"/>
      <c r="AD157" s="565"/>
      <c r="AE157" s="565"/>
      <c r="AF157" s="565"/>
      <c r="AG157" s="565"/>
      <c r="AH157" s="1279"/>
      <c r="AI157" s="561"/>
      <c r="AJ157" s="1444"/>
      <c r="AK157" s="1459"/>
    </row>
    <row r="158" spans="1:37" s="249" customFormat="1" ht="45" x14ac:dyDescent="0.25">
      <c r="A158" s="239"/>
      <c r="B158" s="295" t="s">
        <v>406</v>
      </c>
      <c r="C158" s="1494"/>
      <c r="D158" s="1495"/>
      <c r="E158" s="413"/>
      <c r="F158" s="213"/>
      <c r="G158" s="213">
        <v>7</v>
      </c>
      <c r="H158" s="213"/>
      <c r="I158" s="385"/>
      <c r="J158" s="385"/>
      <c r="K158" s="1490"/>
      <c r="L158" s="1489"/>
      <c r="M158" s="1489"/>
      <c r="N158" s="1489"/>
      <c r="O158" s="1489"/>
      <c r="P158" s="1489"/>
      <c r="Q158" s="565"/>
      <c r="R158" s="565"/>
      <c r="S158" s="565"/>
      <c r="T158" s="565"/>
      <c r="U158" s="565"/>
      <c r="V158" s="565"/>
      <c r="W158" s="565"/>
      <c r="X158" s="565"/>
      <c r="Y158" s="565"/>
      <c r="Z158" s="561"/>
      <c r="AA158" s="565"/>
      <c r="AB158" s="1075"/>
      <c r="AC158" s="565"/>
      <c r="AD158" s="565"/>
      <c r="AE158" s="565"/>
      <c r="AF158" s="565"/>
      <c r="AG158" s="565"/>
      <c r="AH158" s="1279"/>
      <c r="AI158" s="561"/>
      <c r="AJ158" s="1444"/>
      <c r="AK158" s="1459"/>
    </row>
    <row r="159" spans="1:37" s="249" customFormat="1" ht="37.700000000000003" customHeight="1" x14ac:dyDescent="0.25">
      <c r="A159" s="239">
        <v>1</v>
      </c>
      <c r="B159" s="293" t="s">
        <v>245</v>
      </c>
      <c r="C159" s="1494"/>
      <c r="D159" s="1495"/>
      <c r="E159" s="413">
        <v>925</v>
      </c>
      <c r="F159" s="213">
        <f>ROUND(E159/12*$B$4,0)</f>
        <v>694</v>
      </c>
      <c r="G159" s="213">
        <v>925</v>
      </c>
      <c r="H159" s="213">
        <f>G159/F159*100</f>
        <v>133.28530259365994</v>
      </c>
      <c r="I159" s="385"/>
      <c r="J159" s="385"/>
      <c r="K159" s="1490"/>
      <c r="L159" s="1489"/>
      <c r="M159" s="1489"/>
      <c r="N159" s="1489"/>
      <c r="O159" s="1489"/>
      <c r="P159" s="1489"/>
      <c r="Q159" s="565"/>
      <c r="R159" s="565"/>
      <c r="S159" s="565"/>
      <c r="T159" s="565"/>
      <c r="U159" s="565"/>
      <c r="V159" s="565"/>
      <c r="W159" s="565"/>
      <c r="X159" s="565"/>
      <c r="Y159" s="565"/>
      <c r="Z159" s="561"/>
      <c r="AA159" s="565"/>
      <c r="AB159" s="1075"/>
      <c r="AC159" s="565"/>
      <c r="AD159" s="565"/>
      <c r="AE159" s="565"/>
      <c r="AF159" s="565"/>
      <c r="AG159" s="565"/>
      <c r="AH159" s="1279"/>
      <c r="AI159" s="561"/>
      <c r="AJ159" s="1444"/>
      <c r="AK159" s="1459"/>
    </row>
    <row r="160" spans="1:37" s="249" customFormat="1" x14ac:dyDescent="0.25">
      <c r="A160" s="239"/>
      <c r="B160" s="293" t="s">
        <v>399</v>
      </c>
      <c r="C160" s="1494"/>
      <c r="D160" s="1495"/>
      <c r="E160" s="413"/>
      <c r="F160" s="213"/>
      <c r="G160" s="213">
        <v>36</v>
      </c>
      <c r="H160" s="213"/>
      <c r="I160" s="385"/>
      <c r="J160" s="385"/>
      <c r="K160" s="1490"/>
      <c r="L160" s="1489"/>
      <c r="M160" s="1489"/>
      <c r="N160" s="1489"/>
      <c r="O160" s="1489"/>
      <c r="P160" s="1489"/>
      <c r="Q160" s="565"/>
      <c r="R160" s="565"/>
      <c r="S160" s="565"/>
      <c r="T160" s="565"/>
      <c r="U160" s="565"/>
      <c r="V160" s="565"/>
      <c r="W160" s="565"/>
      <c r="X160" s="565"/>
      <c r="Y160" s="565"/>
      <c r="Z160" s="561"/>
      <c r="AA160" s="565"/>
      <c r="AB160" s="1075"/>
      <c r="AC160" s="565"/>
      <c r="AD160" s="565"/>
      <c r="AE160" s="565"/>
      <c r="AF160" s="565"/>
      <c r="AG160" s="565"/>
      <c r="AH160" s="1279"/>
      <c r="AI160" s="561"/>
      <c r="AJ160" s="1444"/>
      <c r="AK160" s="1459"/>
    </row>
    <row r="161" spans="1:37" s="249" customFormat="1" ht="30" x14ac:dyDescent="0.25">
      <c r="A161" s="239">
        <v>1</v>
      </c>
      <c r="B161" s="293" t="s">
        <v>282</v>
      </c>
      <c r="C161" s="1494"/>
      <c r="D161" s="1495"/>
      <c r="E161" s="413">
        <v>140</v>
      </c>
      <c r="F161" s="213">
        <f>ROUND(E161/12*$B$4,0)</f>
        <v>105</v>
      </c>
      <c r="G161" s="213">
        <v>140</v>
      </c>
      <c r="H161" s="213">
        <f>G161/F161*100</f>
        <v>133.33333333333331</v>
      </c>
      <c r="I161" s="385"/>
      <c r="J161" s="385"/>
      <c r="K161" s="1490"/>
      <c r="L161" s="1489"/>
      <c r="M161" s="1489"/>
      <c r="N161" s="1489"/>
      <c r="O161" s="1489"/>
      <c r="P161" s="1489"/>
      <c r="Q161" s="565"/>
      <c r="R161" s="565"/>
      <c r="S161" s="565"/>
      <c r="T161" s="565"/>
      <c r="U161" s="565"/>
      <c r="V161" s="565"/>
      <c r="W161" s="565"/>
      <c r="X161" s="565"/>
      <c r="Y161" s="565"/>
      <c r="Z161" s="561"/>
      <c r="AA161" s="565"/>
      <c r="AB161" s="1075"/>
      <c r="AC161" s="565"/>
      <c r="AD161" s="565"/>
      <c r="AE161" s="565"/>
      <c r="AF161" s="565"/>
      <c r="AG161" s="565"/>
      <c r="AH161" s="1279"/>
      <c r="AI161" s="561"/>
      <c r="AJ161" s="1444"/>
      <c r="AK161" s="1459"/>
    </row>
    <row r="162" spans="1:37" s="249" customFormat="1" ht="30" x14ac:dyDescent="0.25">
      <c r="A162" s="239"/>
      <c r="B162" s="293" t="s">
        <v>402</v>
      </c>
      <c r="C162" s="1565"/>
      <c r="D162" s="1501"/>
      <c r="E162" s="413"/>
      <c r="F162" s="213"/>
      <c r="G162" s="213">
        <v>9</v>
      </c>
      <c r="H162" s="1472"/>
      <c r="I162" s="385"/>
      <c r="J162" s="385"/>
      <c r="K162" s="1566"/>
      <c r="L162" s="1567"/>
      <c r="M162" s="1489"/>
      <c r="N162" s="1567"/>
      <c r="O162" s="1567"/>
      <c r="P162" s="1489"/>
      <c r="Q162" s="566"/>
      <c r="R162" s="566"/>
      <c r="S162" s="566"/>
      <c r="T162" s="566"/>
      <c r="U162" s="566"/>
      <c r="V162" s="566"/>
      <c r="W162" s="566"/>
      <c r="X162" s="566"/>
      <c r="Y162" s="566"/>
      <c r="Z162" s="561"/>
      <c r="AA162" s="565"/>
      <c r="AB162" s="1491"/>
      <c r="AC162" s="566"/>
      <c r="AD162" s="565"/>
      <c r="AE162" s="565"/>
      <c r="AF162" s="565"/>
      <c r="AG162" s="565"/>
      <c r="AH162" s="1279"/>
      <c r="AI162" s="561"/>
      <c r="AJ162" s="1444"/>
      <c r="AK162" s="1459"/>
    </row>
    <row r="163" spans="1:37" ht="30" x14ac:dyDescent="0.25">
      <c r="A163" s="239">
        <v>1</v>
      </c>
      <c r="B163" s="1568" t="s">
        <v>356</v>
      </c>
      <c r="C163" s="691"/>
      <c r="D163" s="222"/>
      <c r="E163" s="413"/>
      <c r="F163" s="214">
        <f>ROUND(E163/12*$B$4,0)</f>
        <v>0</v>
      </c>
      <c r="G163" s="213">
        <v>77</v>
      </c>
      <c r="H163" s="213"/>
      <c r="I163" s="385"/>
      <c r="J163" s="385"/>
      <c r="K163" s="1566"/>
      <c r="L163" s="1567"/>
      <c r="M163" s="1489"/>
      <c r="N163" s="1567"/>
      <c r="O163" s="1567"/>
      <c r="P163" s="1489"/>
      <c r="Q163" s="566"/>
      <c r="R163" s="566"/>
      <c r="S163" s="566"/>
      <c r="T163" s="566"/>
      <c r="U163" s="566"/>
      <c r="V163" s="566"/>
      <c r="W163" s="566"/>
      <c r="X163" s="566"/>
      <c r="Y163" s="566"/>
      <c r="Z163" s="561"/>
      <c r="AA163" s="565"/>
      <c r="AB163" s="1491"/>
      <c r="AC163" s="566"/>
      <c r="AD163" s="565"/>
      <c r="AE163" s="565"/>
      <c r="AF163" s="565"/>
      <c r="AG163" s="565"/>
      <c r="AH163" s="1279"/>
      <c r="AI163" s="561"/>
      <c r="AJ163" s="1444"/>
      <c r="AK163" s="1459"/>
    </row>
    <row r="164" spans="1:37" ht="45" x14ac:dyDescent="0.25">
      <c r="A164" s="239">
        <v>1</v>
      </c>
      <c r="B164" s="1568" t="s">
        <v>357</v>
      </c>
      <c r="C164" s="691"/>
      <c r="D164" s="222"/>
      <c r="E164" s="413"/>
      <c r="F164" s="214">
        <f>ROUND(E164/12*$B$4,0)</f>
        <v>0</v>
      </c>
      <c r="G164" s="213"/>
      <c r="H164" s="219"/>
      <c r="I164" s="385"/>
      <c r="J164" s="385"/>
      <c r="K164" s="1566"/>
      <c r="L164" s="1567"/>
      <c r="M164" s="1485"/>
      <c r="N164" s="1567"/>
      <c r="O164" s="1567"/>
      <c r="P164" s="1485"/>
      <c r="Q164" s="566"/>
      <c r="R164" s="566"/>
      <c r="S164" s="566"/>
      <c r="T164" s="566"/>
      <c r="U164" s="566"/>
      <c r="V164" s="566"/>
      <c r="W164" s="566"/>
      <c r="X164" s="566"/>
      <c r="Y164" s="566"/>
      <c r="Z164" s="561"/>
      <c r="AA164" s="565"/>
      <c r="AB164" s="1491"/>
      <c r="AC164" s="566"/>
      <c r="AD164" s="565"/>
      <c r="AE164" s="565"/>
      <c r="AF164" s="565"/>
      <c r="AG164" s="565"/>
      <c r="AH164" s="1279"/>
      <c r="AI164" s="561"/>
      <c r="AJ164" s="1444"/>
      <c r="AK164" s="1459"/>
    </row>
    <row r="165" spans="1:37" ht="30" x14ac:dyDescent="0.25">
      <c r="B165" s="1569" t="s">
        <v>358</v>
      </c>
      <c r="C165" s="1570"/>
      <c r="D165" s="222"/>
      <c r="E165" s="423"/>
      <c r="F165" s="1504">
        <f>ROUND(E165/12*$B$4,0)</f>
        <v>0</v>
      </c>
      <c r="G165" s="213"/>
      <c r="H165" s="219"/>
      <c r="I165" s="385"/>
      <c r="J165" s="385"/>
      <c r="K165" s="1566"/>
      <c r="L165" s="1567"/>
      <c r="M165" s="1533"/>
      <c r="N165" s="1567"/>
      <c r="O165" s="1567"/>
      <c r="P165" s="1489"/>
      <c r="Q165" s="566"/>
      <c r="R165" s="566"/>
      <c r="S165" s="566"/>
      <c r="T165" s="566"/>
      <c r="U165" s="566"/>
      <c r="V165" s="566"/>
      <c r="W165" s="566"/>
      <c r="X165" s="566"/>
      <c r="Y165" s="566"/>
      <c r="Z165" s="1188"/>
      <c r="AA165" s="565"/>
      <c r="AB165" s="1491"/>
      <c r="AC165" s="566"/>
      <c r="AD165" s="565"/>
      <c r="AE165" s="565"/>
      <c r="AF165" s="567"/>
      <c r="AG165" s="565"/>
      <c r="AH165" s="1279"/>
      <c r="AI165" s="561"/>
      <c r="AJ165" s="1444"/>
      <c r="AK165" s="1459"/>
    </row>
    <row r="166" spans="1:37" ht="29.25" x14ac:dyDescent="0.25">
      <c r="A166" s="239">
        <v>1</v>
      </c>
      <c r="B166" s="988" t="s">
        <v>335</v>
      </c>
      <c r="C166" s="984"/>
      <c r="D166" s="1132"/>
      <c r="E166" s="992">
        <f>SUM(E163:E165)</f>
        <v>0</v>
      </c>
      <c r="F166" s="989">
        <f>SUM(F163:F165)</f>
        <v>0</v>
      </c>
      <c r="G166" s="480">
        <f>SUM(G163:G165)</f>
        <v>77</v>
      </c>
      <c r="H166" s="990"/>
      <c r="I166" s="385"/>
      <c r="J166" s="385"/>
      <c r="K166" s="1566"/>
      <c r="L166" s="1567"/>
      <c r="M166" s="1489"/>
      <c r="N166" s="1567"/>
      <c r="O166" s="1567"/>
      <c r="P166" s="1571"/>
      <c r="Q166" s="566"/>
      <c r="R166" s="566"/>
      <c r="S166" s="566"/>
      <c r="T166" s="566"/>
      <c r="U166" s="566"/>
      <c r="V166" s="566"/>
      <c r="W166" s="566"/>
      <c r="X166" s="566"/>
      <c r="Y166" s="566"/>
      <c r="Z166" s="1183"/>
      <c r="AA166" s="565">
        <f>AG166-AF166-AC166</f>
        <v>0</v>
      </c>
      <c r="AB166" s="1491"/>
      <c r="AC166" s="566">
        <v>35.142800000000001</v>
      </c>
      <c r="AD166" s="565">
        <f>AA166-Z166</f>
        <v>0</v>
      </c>
      <c r="AE166" s="565"/>
      <c r="AF166" s="565">
        <v>0</v>
      </c>
      <c r="AG166" s="565">
        <v>35.142800000000001</v>
      </c>
      <c r="AH166" s="1242">
        <f>SUM(AH163:AH165)</f>
        <v>0</v>
      </c>
      <c r="AI166" s="561"/>
      <c r="AJ166" s="1444"/>
      <c r="AK166" s="1459"/>
    </row>
    <row r="167" spans="1:37" ht="29.25" x14ac:dyDescent="0.25">
      <c r="A167" s="239">
        <v>1</v>
      </c>
      <c r="B167" s="720" t="s">
        <v>279</v>
      </c>
      <c r="C167" s="691"/>
      <c r="D167" s="222"/>
      <c r="E167" s="413">
        <f>E142</f>
        <v>14000</v>
      </c>
      <c r="F167" s="213">
        <f>F142</f>
        <v>10500</v>
      </c>
      <c r="G167" s="213">
        <f>G142</f>
        <v>10833</v>
      </c>
      <c r="H167" s="213">
        <f>G167/F167*100</f>
        <v>103.17142857142858</v>
      </c>
      <c r="I167" s="385"/>
      <c r="J167" s="385"/>
      <c r="K167" s="1566"/>
      <c r="L167" s="1567"/>
      <c r="M167" s="1489"/>
      <c r="N167" s="1567"/>
      <c r="O167" s="1567"/>
      <c r="P167" s="1489"/>
      <c r="Q167" s="566"/>
      <c r="R167" s="566"/>
      <c r="S167" s="566"/>
      <c r="T167" s="566"/>
      <c r="U167" s="566"/>
      <c r="V167" s="566"/>
      <c r="W167" s="566"/>
      <c r="X167" s="566"/>
      <c r="Y167" s="566"/>
      <c r="Z167" s="561"/>
      <c r="AA167" s="565"/>
      <c r="AB167" s="1491"/>
      <c r="AC167" s="566"/>
      <c r="AD167" s="565"/>
      <c r="AE167" s="565"/>
      <c r="AF167" s="567"/>
      <c r="AG167" s="567"/>
      <c r="AH167" s="1279">
        <f>AH142</f>
        <v>0</v>
      </c>
      <c r="AI167" s="1188"/>
      <c r="AJ167" s="1444"/>
      <c r="AK167" s="1459"/>
    </row>
    <row r="168" spans="1:37" ht="29.25" x14ac:dyDescent="0.25">
      <c r="A168" s="239">
        <v>1</v>
      </c>
      <c r="B168" s="720" t="s">
        <v>280</v>
      </c>
      <c r="C168" s="691"/>
      <c r="D168" s="222"/>
      <c r="E168" s="413">
        <f>E149</f>
        <v>1650</v>
      </c>
      <c r="F168" s="213">
        <f>F149</f>
        <v>1237.5</v>
      </c>
      <c r="G168" s="213">
        <f>G149</f>
        <v>1306</v>
      </c>
      <c r="H168" s="213">
        <f>G168/F168*100</f>
        <v>105.53535353535352</v>
      </c>
      <c r="I168" s="1572"/>
      <c r="J168" s="1572"/>
      <c r="K168" s="1566"/>
      <c r="L168" s="1567"/>
      <c r="M168" s="1489"/>
      <c r="N168" s="1567"/>
      <c r="O168" s="1567"/>
      <c r="P168" s="1567"/>
      <c r="Q168" s="566"/>
      <c r="R168" s="566"/>
      <c r="S168" s="566"/>
      <c r="T168" s="566"/>
      <c r="U168" s="566"/>
      <c r="V168" s="566"/>
      <c r="W168" s="566"/>
      <c r="X168" s="566"/>
      <c r="Y168" s="566"/>
      <c r="Z168" s="561"/>
      <c r="AA168" s="567"/>
      <c r="AB168" s="1491"/>
      <c r="AC168" s="565"/>
      <c r="AD168" s="567"/>
      <c r="AE168" s="567"/>
      <c r="AF168" s="566"/>
      <c r="AG168" s="566"/>
      <c r="AH168" s="1279">
        <f>AH149</f>
        <v>0</v>
      </c>
      <c r="AI168" s="1187"/>
      <c r="AJ168" s="1444"/>
      <c r="AK168" s="1459"/>
    </row>
    <row r="169" spans="1:37" s="1575" customFormat="1" ht="29.25" x14ac:dyDescent="0.25">
      <c r="A169" s="239">
        <v>1</v>
      </c>
      <c r="B169" s="720" t="s">
        <v>281</v>
      </c>
      <c r="C169" s="1506"/>
      <c r="D169" s="1573"/>
      <c r="E169" s="1471">
        <f>E153+E151</f>
        <v>48660</v>
      </c>
      <c r="F169" s="218">
        <f>F153+F151</f>
        <v>36495</v>
      </c>
      <c r="G169" s="218">
        <f>G153+G151</f>
        <v>36710</v>
      </c>
      <c r="H169" s="218">
        <f>G169/F169*100</f>
        <v>100.58912179750649</v>
      </c>
      <c r="I169" s="1574"/>
      <c r="J169" s="1574"/>
      <c r="K169" s="1474"/>
      <c r="L169" s="1474"/>
      <c r="M169" s="1461"/>
      <c r="N169" s="1474"/>
      <c r="O169" s="1474"/>
      <c r="P169" s="1474"/>
      <c r="Q169" s="572">
        <v>48620.0988</v>
      </c>
      <c r="R169" s="572">
        <v>48620.0988</v>
      </c>
      <c r="S169" s="572">
        <v>48620.0988</v>
      </c>
      <c r="T169" s="572">
        <v>48620.0988</v>
      </c>
      <c r="U169" s="572">
        <v>48620.0988</v>
      </c>
      <c r="V169" s="572">
        <v>48620.0988</v>
      </c>
      <c r="W169" s="572">
        <v>48620.0988</v>
      </c>
      <c r="X169" s="572">
        <v>48620.0988</v>
      </c>
      <c r="Y169" s="572">
        <v>50618.4588</v>
      </c>
      <c r="Z169" s="1236">
        <f>Q169/12*$B$4+(R169-Q169)/11*8+(S169-R169)/10*7+(T169-S169)/9*6+(U169-T169)/8*5+(V169-U169)/7*4+(W169-V169)/6*3+(X169-W169)/5*2+(Y169-X169)/4*1</f>
        <v>36964.664099999995</v>
      </c>
      <c r="AA169" s="572">
        <f>AG169-AF169</f>
        <v>36679.897799999999</v>
      </c>
      <c r="AB169" s="1507"/>
      <c r="AC169" s="572"/>
      <c r="AD169" s="572">
        <f>AA169-Z169</f>
        <v>-284.76629999999568</v>
      </c>
      <c r="AE169" s="572"/>
      <c r="AF169" s="572">
        <v>-2.1450299999999998</v>
      </c>
      <c r="AG169" s="572">
        <v>36677.752769999999</v>
      </c>
      <c r="AH169" s="1477">
        <f>AH153+AH151</f>
        <v>0</v>
      </c>
      <c r="AI169" s="1190"/>
      <c r="AJ169" s="1444"/>
      <c r="AK169" s="1459"/>
    </row>
    <row r="170" spans="1:37" x14ac:dyDescent="0.25">
      <c r="A170" s="239">
        <v>1</v>
      </c>
      <c r="B170" s="721" t="s">
        <v>138</v>
      </c>
      <c r="C170" s="1576"/>
      <c r="D170" s="1510"/>
      <c r="E170" s="34">
        <f>E169+E167+E168*2.9</f>
        <v>67445</v>
      </c>
      <c r="F170" s="7">
        <f>F169+F167+F168*2.9</f>
        <v>50583.75</v>
      </c>
      <c r="G170" s="7">
        <f>G169+G167+G168*2.9</f>
        <v>51330.400000000001</v>
      </c>
      <c r="H170" s="7">
        <f>G170/F170*100</f>
        <v>101.4760669187239</v>
      </c>
      <c r="I170" s="8"/>
      <c r="J170" s="8"/>
      <c r="K170" s="1481"/>
      <c r="L170" s="1480"/>
      <c r="M170" s="1480"/>
      <c r="N170" s="1480"/>
      <c r="O170" s="1480"/>
      <c r="P170" s="1481"/>
      <c r="Q170" s="563">
        <f t="shared" ref="Q170:V170" si="44">Q169+Q141+Q154</f>
        <v>77436.228520000004</v>
      </c>
      <c r="R170" s="563">
        <f t="shared" si="44"/>
        <v>77436.228520000004</v>
      </c>
      <c r="S170" s="563">
        <f t="shared" si="44"/>
        <v>77436.228520000004</v>
      </c>
      <c r="T170" s="563">
        <f t="shared" si="44"/>
        <v>77436.228520000004</v>
      </c>
      <c r="U170" s="563">
        <f t="shared" si="44"/>
        <v>77436.228520000004</v>
      </c>
      <c r="V170" s="563">
        <f t="shared" si="44"/>
        <v>83941.540399999998</v>
      </c>
      <c r="W170" s="563">
        <f t="shared" ref="W170:X170" si="45">W169+W141+W154</f>
        <v>83941.540399999998</v>
      </c>
      <c r="X170" s="563">
        <f t="shared" si="45"/>
        <v>83941.540399999998</v>
      </c>
      <c r="Y170" s="563">
        <f t="shared" ref="Y170" si="46">Y169+Y141+Y154</f>
        <v>86059.484880000004</v>
      </c>
      <c r="Z170" s="1197">
        <f t="shared" ref="Z170:AG170" si="47">Z169+Z141+Z154+Z166</f>
        <v>62323.978584285709</v>
      </c>
      <c r="AA170" s="563">
        <f t="shared" si="47"/>
        <v>67484.866819999996</v>
      </c>
      <c r="AB170" s="1079">
        <f t="shared" si="47"/>
        <v>0</v>
      </c>
      <c r="AC170" s="563">
        <f t="shared" si="47"/>
        <v>538.67786000000001</v>
      </c>
      <c r="AD170" s="563">
        <f t="shared" si="47"/>
        <v>5160.8882357142775</v>
      </c>
      <c r="AE170" s="563">
        <f t="shared" si="47"/>
        <v>-24.13908</v>
      </c>
      <c r="AF170" s="563">
        <f t="shared" si="47"/>
        <v>-5.598349999999999</v>
      </c>
      <c r="AG170" s="563">
        <f t="shared" si="47"/>
        <v>68017.946329999992</v>
      </c>
      <c r="AH170" s="1482">
        <f>AH169+AH167+AH168*2.9</f>
        <v>0</v>
      </c>
      <c r="AI170" s="1192">
        <f t="shared" ref="AI170" si="48">AI169+AI141+AI154+AI166</f>
        <v>0</v>
      </c>
      <c r="AJ170" s="1444"/>
      <c r="AK170" s="1459"/>
    </row>
    <row r="171" spans="1:37" s="2696" customFormat="1" x14ac:dyDescent="0.25">
      <c r="B171" s="3761"/>
      <c r="C171" s="1873"/>
      <c r="D171" s="1619"/>
      <c r="E171" s="1825"/>
      <c r="F171" s="1603"/>
      <c r="G171" s="1603"/>
      <c r="H171" s="1603"/>
      <c r="I171" s="1817"/>
      <c r="J171" s="1817"/>
      <c r="K171" s="1819"/>
      <c r="L171" s="1819"/>
      <c r="M171" s="1533"/>
      <c r="N171" s="1533"/>
      <c r="O171" s="1819"/>
      <c r="P171" s="1819"/>
      <c r="Q171" s="573"/>
      <c r="R171" s="567"/>
      <c r="S171" s="573"/>
      <c r="T171" s="573"/>
      <c r="U171" s="567"/>
      <c r="V171" s="573"/>
      <c r="W171" s="573"/>
      <c r="X171" s="567"/>
      <c r="Y171" s="567"/>
      <c r="Z171" s="1186"/>
      <c r="AA171" s="573"/>
      <c r="AB171" s="1642"/>
      <c r="AC171" s="567"/>
      <c r="AD171" s="573"/>
      <c r="AE171" s="573"/>
      <c r="AF171" s="567"/>
      <c r="AG171" s="573"/>
      <c r="AH171" s="1734"/>
      <c r="AI171" s="1188"/>
      <c r="AJ171" s="1444"/>
      <c r="AK171" s="1459"/>
    </row>
    <row r="172" spans="1:37" s="2696" customFormat="1" ht="30" x14ac:dyDescent="0.25">
      <c r="B172" s="3763" t="s">
        <v>267</v>
      </c>
      <c r="C172" s="1873"/>
      <c r="D172" s="1619"/>
      <c r="E172" s="422">
        <v>10</v>
      </c>
      <c r="F172" s="3724">
        <f>E172/4*1</f>
        <v>2.5</v>
      </c>
      <c r="G172" s="214">
        <v>4</v>
      </c>
      <c r="H172" s="214">
        <f t="shared" ref="H172:H174" si="49">G172/F172*100</f>
        <v>160</v>
      </c>
      <c r="I172" s="1572"/>
      <c r="J172" s="1572"/>
      <c r="K172" s="1489"/>
      <c r="L172" s="1533"/>
      <c r="M172" s="1567"/>
      <c r="N172" s="1567"/>
      <c r="O172" s="1533"/>
      <c r="P172" s="1571"/>
      <c r="Q172" s="567"/>
      <c r="R172" s="566"/>
      <c r="S172" s="565"/>
      <c r="T172" s="565"/>
      <c r="U172" s="566"/>
      <c r="V172" s="567"/>
      <c r="W172" s="567"/>
      <c r="X172" s="566"/>
      <c r="Y172" s="566"/>
      <c r="Z172" s="1183"/>
      <c r="AA172" s="567"/>
      <c r="AB172" s="1491"/>
      <c r="AC172" s="565"/>
      <c r="AD172" s="567"/>
      <c r="AE172" s="565"/>
      <c r="AF172" s="565"/>
      <c r="AG172" s="567"/>
      <c r="AH172" s="1734"/>
      <c r="AI172" s="1188"/>
      <c r="AJ172" s="1444"/>
      <c r="AK172" s="1459"/>
    </row>
    <row r="173" spans="1:37" s="2696" customFormat="1" x14ac:dyDescent="0.25">
      <c r="B173" s="3760" t="s">
        <v>285</v>
      </c>
      <c r="C173" s="1873"/>
      <c r="D173" s="1619"/>
      <c r="E173" s="422">
        <v>20</v>
      </c>
      <c r="F173" s="3767">
        <f>E173/4*1</f>
        <v>5</v>
      </c>
      <c r="G173" s="1691">
        <v>3</v>
      </c>
      <c r="H173" s="1691">
        <f t="shared" si="49"/>
        <v>60</v>
      </c>
      <c r="I173" s="385"/>
      <c r="J173" s="1503"/>
      <c r="K173" s="1571"/>
      <c r="L173" s="1567"/>
      <c r="M173" s="1567"/>
      <c r="N173" s="1567"/>
      <c r="O173" s="1567"/>
      <c r="P173" s="1567"/>
      <c r="Q173" s="565"/>
      <c r="R173" s="565"/>
      <c r="S173" s="565"/>
      <c r="T173" s="565"/>
      <c r="U173" s="565"/>
      <c r="V173" s="565"/>
      <c r="W173" s="566"/>
      <c r="X173" s="566"/>
      <c r="Y173" s="566"/>
      <c r="Z173" s="1184"/>
      <c r="AA173" s="566"/>
      <c r="AB173" s="1491"/>
      <c r="AC173" s="567"/>
      <c r="AD173" s="565"/>
      <c r="AE173" s="567"/>
      <c r="AF173" s="567"/>
      <c r="AG173" s="566"/>
      <c r="AH173" s="1734"/>
      <c r="AI173" s="1188"/>
      <c r="AJ173" s="1444"/>
      <c r="AK173" s="1459"/>
    </row>
    <row r="174" spans="1:37" s="2696" customFormat="1" x14ac:dyDescent="0.25">
      <c r="B174" s="3762" t="s">
        <v>223</v>
      </c>
      <c r="C174" s="1873"/>
      <c r="D174" s="1619"/>
      <c r="E174" s="1674">
        <f>E173+E172</f>
        <v>30</v>
      </c>
      <c r="F174" s="989">
        <f t="shared" ref="F174:G174" si="50">F173+F172</f>
        <v>7.5</v>
      </c>
      <c r="G174" s="989">
        <f t="shared" si="50"/>
        <v>7</v>
      </c>
      <c r="H174" s="480">
        <f t="shared" si="49"/>
        <v>93.333333333333329</v>
      </c>
      <c r="I174" s="1572"/>
      <c r="J174" s="1503"/>
      <c r="K174" s="1489"/>
      <c r="L174" s="1567"/>
      <c r="M174" s="1567"/>
      <c r="N174" s="1567"/>
      <c r="O174" s="1567"/>
      <c r="P174" s="1489"/>
      <c r="Q174" s="565"/>
      <c r="R174" s="565"/>
      <c r="S174" s="565"/>
      <c r="T174" s="567"/>
      <c r="U174" s="567"/>
      <c r="V174" s="567"/>
      <c r="W174" s="565"/>
      <c r="X174" s="566"/>
      <c r="Y174" s="565">
        <v>775.22569999999996</v>
      </c>
      <c r="Z174" s="1236">
        <f>Q174/12*$B$4+(R174-Q174)/11*8+(S174-R174)/10*7+(T174-S174)/9*6+(U174-T174)/8*5+(V174-U174)/7*4+(W174-V174)/6*3+(X174-W174)/5*2+(Y174-X174)/4*1</f>
        <v>193.80642499999999</v>
      </c>
      <c r="AA174" s="566">
        <f>AG174-AF174</f>
        <v>192.48781</v>
      </c>
      <c r="AB174" s="1491"/>
      <c r="AC174" s="565"/>
      <c r="AD174" s="567">
        <f>AA174-Z174</f>
        <v>-1.3186149999999941</v>
      </c>
      <c r="AE174" s="566"/>
      <c r="AF174" s="566">
        <v>0</v>
      </c>
      <c r="AG174" s="566">
        <v>192.48781</v>
      </c>
      <c r="AH174" s="1734"/>
      <c r="AI174" s="1188"/>
      <c r="AJ174" s="1444"/>
      <c r="AK174" s="1459"/>
    </row>
    <row r="175" spans="1:37" ht="29.25" customHeight="1" x14ac:dyDescent="0.25">
      <c r="A175" s="239">
        <v>1</v>
      </c>
      <c r="B175" s="279" t="s">
        <v>150</v>
      </c>
      <c r="C175" s="703"/>
      <c r="D175" s="1513"/>
      <c r="E175" s="422"/>
      <c r="F175" s="214"/>
      <c r="G175" s="214"/>
      <c r="H175" s="1060"/>
      <c r="I175" s="385"/>
      <c r="J175" s="385"/>
      <c r="K175" s="1041"/>
      <c r="L175" s="1489"/>
      <c r="M175" s="1489"/>
      <c r="N175" s="1489"/>
      <c r="O175" s="782"/>
      <c r="P175" s="1041"/>
      <c r="Q175" s="564"/>
      <c r="R175" s="564"/>
      <c r="S175" s="564"/>
      <c r="T175" s="565"/>
      <c r="U175" s="565"/>
      <c r="V175" s="565"/>
      <c r="W175" s="564"/>
      <c r="X175" s="565"/>
      <c r="Y175" s="564"/>
      <c r="Z175" s="561"/>
      <c r="AA175" s="565">
        <f>AG175-AF175</f>
        <v>0</v>
      </c>
      <c r="AB175" s="1075"/>
      <c r="AC175" s="564"/>
      <c r="AD175" s="565">
        <f>AA175-Z175</f>
        <v>0</v>
      </c>
      <c r="AE175" s="565"/>
      <c r="AF175" s="565"/>
      <c r="AG175" s="565"/>
      <c r="AH175" s="1252"/>
      <c r="AI175" s="607"/>
      <c r="AJ175" s="1444"/>
      <c r="AK175" s="1459"/>
    </row>
    <row r="176" spans="1:37" x14ac:dyDescent="0.25">
      <c r="A176" s="239">
        <v>1</v>
      </c>
      <c r="B176" s="1392" t="s">
        <v>87</v>
      </c>
      <c r="C176" s="676"/>
      <c r="D176" s="1392">
        <v>340</v>
      </c>
      <c r="E176" s="1059">
        <v>45</v>
      </c>
      <c r="F176" s="216">
        <f>ROUND(E176/12*$B$4,0)</f>
        <v>34</v>
      </c>
      <c r="G176" s="216"/>
      <c r="H176" s="213">
        <f>G176/F176*100</f>
        <v>0</v>
      </c>
      <c r="I176" s="1527">
        <v>8.5</v>
      </c>
      <c r="J176" s="269" t="e">
        <f>M176/G176</f>
        <v>#DIV/0!</v>
      </c>
      <c r="K176" s="1519">
        <f>ROUND(E176*I176,0)</f>
        <v>383</v>
      </c>
      <c r="L176" s="270">
        <f>K176/12*$B$4</f>
        <v>287.25</v>
      </c>
      <c r="M176" s="1579"/>
      <c r="N176" s="1579">
        <f>M176/L176*100</f>
        <v>0</v>
      </c>
      <c r="O176" s="270">
        <f>ROUND(K176/D176,0)</f>
        <v>1</v>
      </c>
      <c r="P176" s="1519">
        <f>M176/$B$4*12/O176</f>
        <v>0</v>
      </c>
      <c r="Q176" s="564"/>
      <c r="R176" s="564"/>
      <c r="S176" s="564"/>
      <c r="T176" s="564"/>
      <c r="U176" s="564"/>
      <c r="V176" s="564"/>
      <c r="W176" s="564"/>
      <c r="X176" s="564"/>
      <c r="Y176" s="564"/>
      <c r="Z176" s="607"/>
      <c r="AA176" s="564"/>
      <c r="AB176" s="1078"/>
      <c r="AC176" s="564"/>
      <c r="AD176" s="564"/>
      <c r="AE176" s="564"/>
      <c r="AF176" s="564"/>
      <c r="AG176" s="564"/>
      <c r="AH176" s="1421"/>
      <c r="AI176" s="607"/>
      <c r="AJ176" s="1444"/>
      <c r="AK176" s="1459"/>
    </row>
    <row r="177" spans="1:38" s="249" customFormat="1" x14ac:dyDescent="0.25">
      <c r="A177" s="239">
        <v>1</v>
      </c>
      <c r="B177" s="1392" t="s">
        <v>66</v>
      </c>
      <c r="C177" s="676"/>
      <c r="D177" s="1392">
        <v>340</v>
      </c>
      <c r="E177" s="422">
        <v>63</v>
      </c>
      <c r="F177" s="213">
        <f>ROUND(E177/12*$B$4,0)</f>
        <v>47</v>
      </c>
      <c r="G177" s="213">
        <v>151</v>
      </c>
      <c r="H177" s="213">
        <f>G177/F177*100</f>
        <v>321.27659574468083</v>
      </c>
      <c r="I177" s="1527">
        <v>8.5</v>
      </c>
      <c r="J177" s="269">
        <f>M177/G177</f>
        <v>4.443708609271523</v>
      </c>
      <c r="K177" s="270">
        <f>ROUND(E177*I177,0)</f>
        <v>536</v>
      </c>
      <c r="L177" s="270">
        <f>K177/12*$B$4</f>
        <v>402</v>
      </c>
      <c r="M177" s="1579">
        <v>671</v>
      </c>
      <c r="N177" s="1579">
        <f>M177/L177*100</f>
        <v>166.91542288557213</v>
      </c>
      <c r="O177" s="270">
        <f>ROUND(K177/D177,0)</f>
        <v>2</v>
      </c>
      <c r="P177" s="1519">
        <f>M177/$B$4*12/O177</f>
        <v>447.33333333333337</v>
      </c>
      <c r="Q177" s="565"/>
      <c r="R177" s="565"/>
      <c r="S177" s="565"/>
      <c r="T177" s="565"/>
      <c r="U177" s="565"/>
      <c r="V177" s="565"/>
      <c r="W177" s="565"/>
      <c r="X177" s="565"/>
      <c r="Y177" s="565"/>
      <c r="Z177" s="561"/>
      <c r="AA177" s="565"/>
      <c r="AB177" s="1075"/>
      <c r="AC177" s="565"/>
      <c r="AD177" s="565"/>
      <c r="AE177" s="565"/>
      <c r="AF177" s="565"/>
      <c r="AG177" s="565"/>
      <c r="AH177" s="1279"/>
      <c r="AI177" s="561"/>
      <c r="AJ177" s="1444"/>
      <c r="AK177" s="1459"/>
    </row>
    <row r="178" spans="1:38" s="249" customFormat="1" x14ac:dyDescent="0.25">
      <c r="A178" s="239">
        <v>1</v>
      </c>
      <c r="B178" s="1392" t="s">
        <v>6</v>
      </c>
      <c r="C178" s="1580"/>
      <c r="D178" s="1581">
        <v>340</v>
      </c>
      <c r="E178" s="422">
        <v>77</v>
      </c>
      <c r="F178" s="213">
        <f>ROUND(E178/12*$B$4,0)</f>
        <v>58</v>
      </c>
      <c r="G178" s="213"/>
      <c r="H178" s="1472">
        <f>G178/F178*100</f>
        <v>0</v>
      </c>
      <c r="I178" s="1535">
        <v>8.5</v>
      </c>
      <c r="J178" s="1469" t="e">
        <f>M178/G178</f>
        <v>#DIV/0!</v>
      </c>
      <c r="K178" s="1470">
        <f>ROUND(E178*I178,0)</f>
        <v>655</v>
      </c>
      <c r="L178" s="478">
        <f>K178/12*$B$4</f>
        <v>491.25</v>
      </c>
      <c r="M178" s="1578"/>
      <c r="N178" s="1578">
        <f>M178/L178*100</f>
        <v>0</v>
      </c>
      <c r="O178" s="270">
        <f>ROUND(K178/D178,0)</f>
        <v>2</v>
      </c>
      <c r="P178" s="1519">
        <f>M178/$B$4*12/O178</f>
        <v>0</v>
      </c>
      <c r="Q178" s="566"/>
      <c r="R178" s="566"/>
      <c r="S178" s="566"/>
      <c r="T178" s="566"/>
      <c r="U178" s="566"/>
      <c r="V178" s="566"/>
      <c r="W178" s="566"/>
      <c r="X178" s="566"/>
      <c r="Y178" s="566"/>
      <c r="Z178" s="1187"/>
      <c r="AA178" s="566"/>
      <c r="AB178" s="1491"/>
      <c r="AC178" s="566"/>
      <c r="AD178" s="566"/>
      <c r="AE178" s="566"/>
      <c r="AF178" s="566"/>
      <c r="AG178" s="566"/>
      <c r="AH178" s="1279"/>
      <c r="AI178" s="1187"/>
      <c r="AJ178" s="1444"/>
      <c r="AK178" s="1459"/>
    </row>
    <row r="179" spans="1:38" s="1541" customFormat="1" x14ac:dyDescent="0.25">
      <c r="A179" s="239">
        <v>1</v>
      </c>
      <c r="B179" s="247" t="s">
        <v>78</v>
      </c>
      <c r="C179" s="1582"/>
      <c r="D179" s="1583"/>
      <c r="E179" s="1584">
        <f>SUM(E176:E178)</f>
        <v>185</v>
      </c>
      <c r="F179" s="1585">
        <f>SUM(F176:F178)</f>
        <v>139</v>
      </c>
      <c r="G179" s="1585">
        <f>SUM(G176:G178)</f>
        <v>151</v>
      </c>
      <c r="H179" s="1585">
        <f>G179/F179*100</f>
        <v>108.63309352517985</v>
      </c>
      <c r="I179" s="1503">
        <f>SUM(I177)</f>
        <v>8.5</v>
      </c>
      <c r="J179" s="1503">
        <f>M179/G179</f>
        <v>4.443708609271523</v>
      </c>
      <c r="K179" s="1586">
        <f>SUM(K176:K178)</f>
        <v>1574</v>
      </c>
      <c r="L179" s="284">
        <f>SUM(L176:L178)</f>
        <v>1180.5</v>
      </c>
      <c r="M179" s="989">
        <f>SUM(M176:M178)</f>
        <v>671</v>
      </c>
      <c r="N179" s="1587">
        <f>M179/L179*100</f>
        <v>56.840321897501056</v>
      </c>
      <c r="O179" s="989">
        <f>SUM(O176:O178)</f>
        <v>5</v>
      </c>
      <c r="P179" s="478">
        <f>M179/$B$4*12/O179</f>
        <v>178.93333333333334</v>
      </c>
      <c r="Q179" s="566"/>
      <c r="R179" s="566"/>
      <c r="S179" s="566"/>
      <c r="T179" s="566"/>
      <c r="U179" s="566"/>
      <c r="V179" s="566"/>
      <c r="W179" s="566"/>
      <c r="X179" s="566"/>
      <c r="Y179" s="566"/>
      <c r="Z179" s="1187"/>
      <c r="AA179" s="566"/>
      <c r="AB179" s="1491"/>
      <c r="AC179" s="566"/>
      <c r="AD179" s="566"/>
      <c r="AE179" s="566"/>
      <c r="AF179" s="566"/>
      <c r="AG179" s="566">
        <f>SUM(AG177)</f>
        <v>0</v>
      </c>
      <c r="AH179" s="1588">
        <f>SUM(AH176:AH178)</f>
        <v>0</v>
      </c>
      <c r="AI179" s="1187">
        <f>SUM(AI177)</f>
        <v>0</v>
      </c>
      <c r="AJ179" s="1444"/>
      <c r="AK179" s="1459"/>
    </row>
    <row r="180" spans="1:38" s="1575" customFormat="1" ht="30" thickBot="1" x14ac:dyDescent="0.3">
      <c r="A180" s="239">
        <v>1</v>
      </c>
      <c r="B180" s="250" t="s">
        <v>208</v>
      </c>
      <c r="C180" s="250"/>
      <c r="D180" s="1589"/>
      <c r="E180" s="1590">
        <f>E179</f>
        <v>185</v>
      </c>
      <c r="F180" s="1591">
        <f>F179</f>
        <v>139</v>
      </c>
      <c r="G180" s="1591">
        <f>G179</f>
        <v>151</v>
      </c>
      <c r="H180" s="1591">
        <f>G180/F180*100</f>
        <v>108.63309352517985</v>
      </c>
      <c r="I180" s="1545">
        <f>SUM(K180/E180)</f>
        <v>8.5081081081081074</v>
      </c>
      <c r="J180" s="1545">
        <f>M180/G180</f>
        <v>4.443708609271523</v>
      </c>
      <c r="K180" s="1592">
        <f>K179</f>
        <v>1574</v>
      </c>
      <c r="L180" s="1593">
        <f>L179</f>
        <v>1180.5</v>
      </c>
      <c r="M180" s="1591">
        <f>M179</f>
        <v>671</v>
      </c>
      <c r="N180" s="1594">
        <f>M180/L180*100</f>
        <v>56.840321897501056</v>
      </c>
      <c r="O180" s="1595">
        <f>SUM(O179)</f>
        <v>5</v>
      </c>
      <c r="P180" s="1547">
        <f>M180/$B$4*12/O180</f>
        <v>178.93333333333334</v>
      </c>
      <c r="Q180" s="570">
        <v>5313.4349519999996</v>
      </c>
      <c r="R180" s="570">
        <v>5313.4349519999996</v>
      </c>
      <c r="S180" s="570">
        <v>5313.4349519999996</v>
      </c>
      <c r="T180" s="570">
        <v>5313.4349519999996</v>
      </c>
      <c r="U180" s="570">
        <v>5313.4349519999996</v>
      </c>
      <c r="V180" s="570">
        <v>5982.4605679999986</v>
      </c>
      <c r="W180" s="570">
        <v>5982.4605679999986</v>
      </c>
      <c r="X180" s="570">
        <v>5982.4605679999986</v>
      </c>
      <c r="Y180" s="570">
        <v>5982.4605679999986</v>
      </c>
      <c r="Z180" s="1183">
        <f>Q180/12*$B$4+(R180-Q180)/11*8+(S180-R180)/10*7+(T180-S180)/9*6+(U180-T180)/8*5+(V180-U180)/7*4+(W180-V180)/6*3+(X180-W180)/5*2+(Y180-X180)/4*1</f>
        <v>4367.376565999999</v>
      </c>
      <c r="AA180" s="570">
        <f>AG180-AF180-AC180</f>
        <v>4577.4777800000002</v>
      </c>
      <c r="AB180" s="1077"/>
      <c r="AC180" s="570"/>
      <c r="AD180" s="570">
        <f>AA180-Z180</f>
        <v>210.10121400000116</v>
      </c>
      <c r="AE180" s="570"/>
      <c r="AF180" s="570">
        <v>0</v>
      </c>
      <c r="AG180" s="570">
        <v>4577.4777800000002</v>
      </c>
      <c r="AH180" s="1596">
        <f>AH179</f>
        <v>0</v>
      </c>
      <c r="AI180" s="1241"/>
      <c r="AJ180" s="1444"/>
      <c r="AK180" s="1459"/>
    </row>
    <row r="181" spans="1:38" s="1575" customFormat="1" ht="16.5" thickBot="1" x14ac:dyDescent="0.3">
      <c r="A181" s="239">
        <v>1</v>
      </c>
      <c r="B181" s="1549" t="s">
        <v>314</v>
      </c>
      <c r="C181" s="1549"/>
      <c r="D181" s="274"/>
      <c r="E181" s="457"/>
      <c r="F181" s="1597"/>
      <c r="G181" s="1597"/>
      <c r="H181" s="1597"/>
      <c r="I181" s="1597"/>
      <c r="J181" s="1597"/>
      <c r="K181" s="1598"/>
      <c r="L181" s="1599"/>
      <c r="M181" s="1599">
        <f>SUM(M180,M139)</f>
        <v>120375</v>
      </c>
      <c r="N181" s="1599"/>
      <c r="O181" s="1599"/>
      <c r="P181" s="1599"/>
      <c r="Q181" s="571">
        <f t="shared" ref="Q181" si="51">SUM(Q139,Q170,Q180)</f>
        <v>1644418.2143043706</v>
      </c>
      <c r="R181" s="571">
        <f t="shared" ref="R181:S181" si="52">SUM(R139,R170,R180)</f>
        <v>1644418.2143043706</v>
      </c>
      <c r="S181" s="571">
        <f t="shared" si="52"/>
        <v>1644418.2143043706</v>
      </c>
      <c r="T181" s="571">
        <f t="shared" ref="T181:U181" si="53">SUM(T139,T170,T180)</f>
        <v>1644422.9788885207</v>
      </c>
      <c r="U181" s="571">
        <f t="shared" si="53"/>
        <v>1644422.9788885207</v>
      </c>
      <c r="V181" s="571">
        <f t="shared" ref="V181:W181" si="54">SUM(V139,V170,V180)</f>
        <v>1634343.6228765824</v>
      </c>
      <c r="W181" s="571">
        <f t="shared" si="54"/>
        <v>1634343.6228765824</v>
      </c>
      <c r="X181" s="571">
        <f t="shared" ref="X181" si="55">SUM(X139,X170,X180)</f>
        <v>1634343.6228765824</v>
      </c>
      <c r="Y181" s="571">
        <f>SUM(Y139,Y170,Y180,Y174)</f>
        <v>1590033.6920397331</v>
      </c>
      <c r="Z181" s="571">
        <f>SUM(Z139,Z170,Z180,Z174)</f>
        <v>1216479.7224016769</v>
      </c>
      <c r="AA181" s="571">
        <f t="shared" ref="AA181:AG181" si="56">SUM(AA139,AA170,AA180,AA174)</f>
        <v>1132316.3174600005</v>
      </c>
      <c r="AB181" s="1080">
        <f t="shared" si="56"/>
        <v>-3983.0859499999865</v>
      </c>
      <c r="AC181" s="571">
        <f t="shared" si="56"/>
        <v>-3672.1743000000006</v>
      </c>
      <c r="AD181" s="571">
        <f t="shared" si="56"/>
        <v>-84163.404941676694</v>
      </c>
      <c r="AE181" s="571">
        <f t="shared" si="56"/>
        <v>-20618.049790000001</v>
      </c>
      <c r="AF181" s="571">
        <f t="shared" si="56"/>
        <v>-17975.780199999997</v>
      </c>
      <c r="AG181" s="571">
        <f t="shared" si="56"/>
        <v>1106685.2770100005</v>
      </c>
      <c r="AH181" s="1556"/>
      <c r="AI181" s="1189">
        <f t="shared" ref="AI181" si="57">SUM(AI139,AI170,AI180)</f>
        <v>0</v>
      </c>
      <c r="AJ181" s="1444"/>
      <c r="AK181" s="1459"/>
      <c r="AL181" s="1575">
        <v>-2790522.74</v>
      </c>
    </row>
    <row r="182" spans="1:38" s="1575" customFormat="1" x14ac:dyDescent="0.25">
      <c r="A182" s="239">
        <v>1</v>
      </c>
      <c r="B182" s="1600"/>
      <c r="C182" s="1601"/>
      <c r="D182" s="1600"/>
      <c r="E182" s="1466"/>
      <c r="F182" s="216"/>
      <c r="G182" s="216"/>
      <c r="H182" s="216"/>
      <c r="I182" s="1522"/>
      <c r="J182" s="1522"/>
      <c r="K182" s="1514"/>
      <c r="L182" s="1475"/>
      <c r="M182" s="1475"/>
      <c r="N182" s="1475"/>
      <c r="O182" s="1475"/>
      <c r="P182" s="1475"/>
      <c r="Q182" s="564"/>
      <c r="R182" s="564"/>
      <c r="S182" s="564"/>
      <c r="T182" s="564"/>
      <c r="U182" s="564"/>
      <c r="V182" s="564"/>
      <c r="W182" s="564"/>
      <c r="X182" s="564"/>
      <c r="Y182" s="564"/>
      <c r="Z182" s="607"/>
      <c r="AA182" s="564"/>
      <c r="AB182" s="1078"/>
      <c r="AC182" s="564"/>
      <c r="AD182" s="564"/>
      <c r="AE182" s="564"/>
      <c r="AF182" s="564"/>
      <c r="AG182" s="564"/>
      <c r="AH182" s="1515"/>
      <c r="AI182" s="607"/>
      <c r="AJ182" s="1444"/>
      <c r="AK182" s="1459"/>
    </row>
    <row r="183" spans="1:38" s="1575" customFormat="1" ht="57.75" x14ac:dyDescent="0.25">
      <c r="A183" s="239">
        <v>1</v>
      </c>
      <c r="B183" s="1449" t="s">
        <v>416</v>
      </c>
      <c r="C183" s="1449"/>
      <c r="D183" s="1560"/>
      <c r="E183" s="456"/>
      <c r="F183" s="782"/>
      <c r="G183" s="782"/>
      <c r="H183" s="782"/>
      <c r="I183" s="385"/>
      <c r="J183" s="385"/>
      <c r="K183" s="1519"/>
      <c r="L183" s="270"/>
      <c r="M183" s="270"/>
      <c r="N183" s="270"/>
      <c r="O183" s="270"/>
      <c r="P183" s="270"/>
      <c r="Q183" s="565"/>
      <c r="R183" s="565"/>
      <c r="S183" s="565"/>
      <c r="T183" s="565"/>
      <c r="U183" s="565"/>
      <c r="V183" s="565"/>
      <c r="W183" s="565"/>
      <c r="X183" s="565"/>
      <c r="Y183" s="565"/>
      <c r="Z183" s="561"/>
      <c r="AA183" s="565"/>
      <c r="AB183" s="1075"/>
      <c r="AC183" s="565"/>
      <c r="AD183" s="565"/>
      <c r="AE183" s="565"/>
      <c r="AF183" s="565"/>
      <c r="AG183" s="565"/>
      <c r="AH183" s="1250"/>
      <c r="AI183" s="561"/>
      <c r="AJ183" s="1444"/>
      <c r="AK183" s="1459"/>
    </row>
    <row r="184" spans="1:38" x14ac:dyDescent="0.25">
      <c r="A184" s="239">
        <v>1</v>
      </c>
      <c r="B184" s="1455" t="s">
        <v>5</v>
      </c>
      <c r="C184" s="1456"/>
      <c r="D184" s="1455"/>
      <c r="E184" s="456"/>
      <c r="F184" s="782"/>
      <c r="G184" s="782"/>
      <c r="H184" s="782"/>
      <c r="I184" s="385"/>
      <c r="J184" s="385"/>
      <c r="K184" s="1519"/>
      <c r="L184" s="270"/>
      <c r="M184" s="270"/>
      <c r="N184" s="270"/>
      <c r="O184" s="270"/>
      <c r="P184" s="270"/>
      <c r="Q184" s="565"/>
      <c r="R184" s="565"/>
      <c r="S184" s="565"/>
      <c r="T184" s="565"/>
      <c r="U184" s="565"/>
      <c r="V184" s="565"/>
      <c r="W184" s="565"/>
      <c r="X184" s="565"/>
      <c r="Y184" s="565"/>
      <c r="Z184" s="561"/>
      <c r="AA184" s="565"/>
      <c r="AB184" s="1075"/>
      <c r="AC184" s="565"/>
      <c r="AD184" s="565"/>
      <c r="AE184" s="565"/>
      <c r="AF184" s="565"/>
      <c r="AG184" s="565"/>
      <c r="AH184" s="1250"/>
      <c r="AI184" s="561"/>
      <c r="AJ184" s="1444"/>
      <c r="AK184" s="1459"/>
    </row>
    <row r="185" spans="1:38" x14ac:dyDescent="0.25">
      <c r="A185" s="239">
        <v>1</v>
      </c>
      <c r="B185" s="9" t="s">
        <v>24</v>
      </c>
      <c r="C185" s="1457" t="s">
        <v>275</v>
      </c>
      <c r="D185" s="9">
        <v>340</v>
      </c>
      <c r="E185" s="413">
        <v>2460</v>
      </c>
      <c r="F185" s="213">
        <f t="shared" ref="F185:F190" si="58">E185/12*$B$4</f>
        <v>1845</v>
      </c>
      <c r="G185" s="213">
        <v>1855</v>
      </c>
      <c r="H185" s="213">
        <f t="shared" ref="H185:H192" si="59">G185/F185*100</f>
        <v>100.54200542005421</v>
      </c>
      <c r="I185" s="269">
        <v>6.9</v>
      </c>
      <c r="J185" s="269">
        <f t="shared" ref="J185:J191" si="60">M185/G185</f>
        <v>6.7574123989218329</v>
      </c>
      <c r="K185" s="1519">
        <f t="shared" ref="K185:K190" si="61">ROUND(E185*I185,0)</f>
        <v>16974</v>
      </c>
      <c r="L185" s="270">
        <f t="shared" ref="L185:L190" si="62">K185/12*$B$4</f>
        <v>12730.5</v>
      </c>
      <c r="M185" s="270">
        <v>12535</v>
      </c>
      <c r="N185" s="270">
        <f t="shared" ref="N185:N191" si="63">M185/L185*100</f>
        <v>98.464317976513087</v>
      </c>
      <c r="O185" s="270">
        <f t="shared" ref="O185:O190" si="64">ROUND(K185/D185,0)</f>
        <v>50</v>
      </c>
      <c r="P185" s="270">
        <f t="shared" ref="P185:P191" si="65">M185/$B$4*12/O185</f>
        <v>334.26666666666671</v>
      </c>
      <c r="Q185" s="565"/>
      <c r="R185" s="565"/>
      <c r="S185" s="565"/>
      <c r="T185" s="565"/>
      <c r="U185" s="565"/>
      <c r="V185" s="565"/>
      <c r="W185" s="565"/>
      <c r="X185" s="565"/>
      <c r="Y185" s="565"/>
      <c r="Z185" s="561"/>
      <c r="AA185" s="565"/>
      <c r="AB185" s="1075"/>
      <c r="AC185" s="565"/>
      <c r="AD185" s="565"/>
      <c r="AE185" s="565"/>
      <c r="AF185" s="565"/>
      <c r="AG185" s="565"/>
      <c r="AH185" s="1279"/>
      <c r="AI185" s="561"/>
      <c r="AJ185" s="1444"/>
      <c r="AK185" s="1459"/>
    </row>
    <row r="186" spans="1:38" x14ac:dyDescent="0.25">
      <c r="A186" s="239">
        <v>1</v>
      </c>
      <c r="B186" s="1460" t="s">
        <v>25</v>
      </c>
      <c r="C186" s="1457" t="s">
        <v>275</v>
      </c>
      <c r="D186" s="243">
        <v>300</v>
      </c>
      <c r="E186" s="1559">
        <v>3520</v>
      </c>
      <c r="F186" s="219">
        <f t="shared" si="58"/>
        <v>2640</v>
      </c>
      <c r="G186" s="1472">
        <v>2626</v>
      </c>
      <c r="H186" s="213">
        <f t="shared" si="59"/>
        <v>99.469696969696969</v>
      </c>
      <c r="I186" s="530">
        <v>5</v>
      </c>
      <c r="J186" s="1469">
        <f t="shared" si="60"/>
        <v>4.6964965727341967</v>
      </c>
      <c r="K186" s="270">
        <f t="shared" si="61"/>
        <v>17600</v>
      </c>
      <c r="L186" s="1461">
        <f t="shared" si="62"/>
        <v>13200</v>
      </c>
      <c r="M186" s="270">
        <v>12333</v>
      </c>
      <c r="N186" s="1461">
        <f t="shared" si="63"/>
        <v>93.431818181818187</v>
      </c>
      <c r="O186" s="270">
        <f t="shared" si="64"/>
        <v>59</v>
      </c>
      <c r="P186" s="270">
        <f t="shared" si="65"/>
        <v>278.71186440677968</v>
      </c>
      <c r="Q186" s="567"/>
      <c r="R186" s="567"/>
      <c r="S186" s="567"/>
      <c r="T186" s="567"/>
      <c r="U186" s="567"/>
      <c r="V186" s="567"/>
      <c r="W186" s="567"/>
      <c r="X186" s="567"/>
      <c r="Y186" s="567"/>
      <c r="Z186" s="1187"/>
      <c r="AA186" s="565"/>
      <c r="AB186" s="1491"/>
      <c r="AC186" s="566"/>
      <c r="AD186" s="566"/>
      <c r="AE186" s="566"/>
      <c r="AF186" s="566"/>
      <c r="AG186" s="567"/>
      <c r="AH186" s="1421"/>
      <c r="AI186" s="1188"/>
      <c r="AJ186" s="1444"/>
      <c r="AK186" s="1459"/>
    </row>
    <row r="187" spans="1:38" s="1575" customFormat="1" x14ac:dyDescent="0.25">
      <c r="A187" s="239">
        <v>1</v>
      </c>
      <c r="B187" s="243" t="s">
        <v>226</v>
      </c>
      <c r="C187" s="1457" t="s">
        <v>275</v>
      </c>
      <c r="D187" s="241">
        <v>330</v>
      </c>
      <c r="E187" s="413">
        <v>450</v>
      </c>
      <c r="F187" s="213">
        <f t="shared" si="58"/>
        <v>337.5</v>
      </c>
      <c r="G187" s="213">
        <v>363</v>
      </c>
      <c r="H187" s="213">
        <f t="shared" si="59"/>
        <v>107.55555555555556</v>
      </c>
      <c r="I187" s="269">
        <v>5.0999999999999996</v>
      </c>
      <c r="J187" s="269">
        <f t="shared" si="60"/>
        <v>3.4848484848484849</v>
      </c>
      <c r="K187" s="1514">
        <f t="shared" si="61"/>
        <v>2295</v>
      </c>
      <c r="L187" s="270">
        <f t="shared" si="62"/>
        <v>1721.25</v>
      </c>
      <c r="M187" s="1475">
        <v>1265</v>
      </c>
      <c r="N187" s="270">
        <f t="shared" si="63"/>
        <v>73.493100944081334</v>
      </c>
      <c r="O187" s="1475">
        <f t="shared" si="64"/>
        <v>7</v>
      </c>
      <c r="P187" s="1475">
        <f t="shared" si="65"/>
        <v>240.95238095238093</v>
      </c>
      <c r="Q187" s="565"/>
      <c r="R187" s="565"/>
      <c r="S187" s="565"/>
      <c r="T187" s="565"/>
      <c r="U187" s="565"/>
      <c r="V187" s="565"/>
      <c r="W187" s="565"/>
      <c r="X187" s="565"/>
      <c r="Y187" s="565"/>
      <c r="Z187" s="561"/>
      <c r="AA187" s="564"/>
      <c r="AB187" s="1075"/>
      <c r="AC187" s="565"/>
      <c r="AD187" s="565"/>
      <c r="AE187" s="565"/>
      <c r="AF187" s="565"/>
      <c r="AG187" s="565"/>
      <c r="AH187" s="1279"/>
      <c r="AI187" s="561"/>
      <c r="AJ187" s="1444"/>
      <c r="AK187" s="1459"/>
    </row>
    <row r="188" spans="1:38" s="1575" customFormat="1" x14ac:dyDescent="0.25">
      <c r="A188" s="239">
        <v>1</v>
      </c>
      <c r="B188" s="243" t="s">
        <v>26</v>
      </c>
      <c r="C188" s="1457" t="s">
        <v>275</v>
      </c>
      <c r="D188" s="243">
        <v>330</v>
      </c>
      <c r="E188" s="413">
        <v>1688</v>
      </c>
      <c r="F188" s="213">
        <f t="shared" si="58"/>
        <v>1266</v>
      </c>
      <c r="G188" s="213">
        <v>1347</v>
      </c>
      <c r="H188" s="213">
        <f t="shared" si="59"/>
        <v>106.39810426540284</v>
      </c>
      <c r="I188" s="269">
        <v>7.3</v>
      </c>
      <c r="J188" s="269">
        <f t="shared" si="60"/>
        <v>7.4877505567928733</v>
      </c>
      <c r="K188" s="1519">
        <f t="shared" si="61"/>
        <v>12322</v>
      </c>
      <c r="L188" s="270">
        <f t="shared" si="62"/>
        <v>9241.5</v>
      </c>
      <c r="M188" s="270">
        <v>10086</v>
      </c>
      <c r="N188" s="270">
        <f t="shared" si="63"/>
        <v>109.13812692744685</v>
      </c>
      <c r="O188" s="270">
        <f t="shared" si="64"/>
        <v>37</v>
      </c>
      <c r="P188" s="270">
        <f t="shared" si="65"/>
        <v>363.45945945945948</v>
      </c>
      <c r="Q188" s="565"/>
      <c r="R188" s="565"/>
      <c r="S188" s="565"/>
      <c r="T188" s="565"/>
      <c r="U188" s="565"/>
      <c r="V188" s="565"/>
      <c r="W188" s="565"/>
      <c r="X188" s="565"/>
      <c r="Y188" s="565"/>
      <c r="Z188" s="561"/>
      <c r="AA188" s="565"/>
      <c r="AB188" s="1075"/>
      <c r="AC188" s="565"/>
      <c r="AD188" s="565"/>
      <c r="AE188" s="565"/>
      <c r="AF188" s="565"/>
      <c r="AG188" s="565"/>
      <c r="AH188" s="1279"/>
      <c r="AI188" s="561"/>
      <c r="AJ188" s="1444"/>
      <c r="AK188" s="1459"/>
    </row>
    <row r="189" spans="1:38" ht="30" x14ac:dyDescent="0.25">
      <c r="A189" s="239">
        <v>1</v>
      </c>
      <c r="B189" s="1602" t="s">
        <v>130</v>
      </c>
      <c r="C189" s="1457" t="s">
        <v>275</v>
      </c>
      <c r="D189" s="1602">
        <v>300</v>
      </c>
      <c r="E189" s="413">
        <v>1295</v>
      </c>
      <c r="F189" s="213">
        <f t="shared" si="58"/>
        <v>971.25</v>
      </c>
      <c r="G189" s="213">
        <v>1101</v>
      </c>
      <c r="H189" s="213">
        <f t="shared" si="59"/>
        <v>113.35907335907336</v>
      </c>
      <c r="I189" s="269">
        <v>16.399999999999999</v>
      </c>
      <c r="J189" s="269">
        <f t="shared" si="60"/>
        <v>16.785649409627613</v>
      </c>
      <c r="K189" s="1519">
        <f t="shared" si="61"/>
        <v>21238</v>
      </c>
      <c r="L189" s="270">
        <f t="shared" si="62"/>
        <v>15928.5</v>
      </c>
      <c r="M189" s="270">
        <v>18481</v>
      </c>
      <c r="N189" s="270">
        <f t="shared" si="63"/>
        <v>116.02473553693066</v>
      </c>
      <c r="O189" s="270">
        <f t="shared" si="64"/>
        <v>71</v>
      </c>
      <c r="P189" s="270">
        <f t="shared" si="65"/>
        <v>347.06103286384973</v>
      </c>
      <c r="Q189" s="565"/>
      <c r="R189" s="565"/>
      <c r="S189" s="565"/>
      <c r="T189" s="565"/>
      <c r="U189" s="565"/>
      <c r="V189" s="565"/>
      <c r="W189" s="565"/>
      <c r="X189" s="565"/>
      <c r="Y189" s="565"/>
      <c r="Z189" s="561"/>
      <c r="AA189" s="565"/>
      <c r="AB189" s="1075"/>
      <c r="AC189" s="565"/>
      <c r="AD189" s="565"/>
      <c r="AE189" s="565"/>
      <c r="AF189" s="565"/>
      <c r="AG189" s="565"/>
      <c r="AH189" s="1279"/>
      <c r="AI189" s="561"/>
      <c r="AJ189" s="1444"/>
      <c r="AK189" s="1459"/>
    </row>
    <row r="190" spans="1:38" s="249" customFormat="1" x14ac:dyDescent="0.25">
      <c r="A190" s="239">
        <v>1</v>
      </c>
      <c r="B190" s="243" t="s">
        <v>131</v>
      </c>
      <c r="C190" s="1457" t="s">
        <v>275</v>
      </c>
      <c r="D190" s="1468">
        <v>300</v>
      </c>
      <c r="E190" s="413">
        <v>180</v>
      </c>
      <c r="F190" s="219">
        <f t="shared" si="58"/>
        <v>135</v>
      </c>
      <c r="G190" s="213">
        <v>139</v>
      </c>
      <c r="H190" s="219">
        <f t="shared" si="59"/>
        <v>102.96296296296296</v>
      </c>
      <c r="I190" s="269">
        <v>13.3</v>
      </c>
      <c r="J190" s="1469">
        <f t="shared" si="60"/>
        <v>10.352517985611511</v>
      </c>
      <c r="K190" s="1470">
        <f t="shared" si="61"/>
        <v>2394</v>
      </c>
      <c r="L190" s="270">
        <f t="shared" si="62"/>
        <v>1795.5</v>
      </c>
      <c r="M190" s="478">
        <v>1439</v>
      </c>
      <c r="N190" s="270">
        <f t="shared" si="63"/>
        <v>80.14480646059593</v>
      </c>
      <c r="O190" s="478">
        <f t="shared" si="64"/>
        <v>8</v>
      </c>
      <c r="P190" s="478">
        <f t="shared" si="65"/>
        <v>239.83333333333331</v>
      </c>
      <c r="Q190" s="565"/>
      <c r="R190" s="565"/>
      <c r="S190" s="565"/>
      <c r="T190" s="565"/>
      <c r="U190" s="565"/>
      <c r="V190" s="565"/>
      <c r="W190" s="565"/>
      <c r="X190" s="565"/>
      <c r="Y190" s="565"/>
      <c r="Z190" s="1187"/>
      <c r="AA190" s="566"/>
      <c r="AB190" s="1491"/>
      <c r="AC190" s="566"/>
      <c r="AD190" s="566"/>
      <c r="AE190" s="566"/>
      <c r="AF190" s="566"/>
      <c r="AG190" s="565"/>
      <c r="AH190" s="1279"/>
      <c r="AI190" s="561"/>
      <c r="AJ190" s="1444"/>
      <c r="AK190" s="1459"/>
    </row>
    <row r="191" spans="1:38" s="249" customFormat="1" ht="29.25" x14ac:dyDescent="0.25">
      <c r="A191" s="239">
        <v>1</v>
      </c>
      <c r="B191" s="1478" t="s">
        <v>7</v>
      </c>
      <c r="C191" s="1479"/>
      <c r="D191" s="1478"/>
      <c r="E191" s="34">
        <f>SUM(E185:E190)</f>
        <v>9593</v>
      </c>
      <c r="F191" s="7">
        <f>SUM(F185:F190)</f>
        <v>7194.75</v>
      </c>
      <c r="G191" s="7">
        <f>SUM(G185:G190)</f>
        <v>7431</v>
      </c>
      <c r="H191" s="7">
        <f t="shared" si="59"/>
        <v>103.28364432398625</v>
      </c>
      <c r="I191" s="8">
        <f>SUM(K191/E191)</f>
        <v>7.5912644636714273</v>
      </c>
      <c r="J191" s="8">
        <f t="shared" si="60"/>
        <v>7.5547032700847803</v>
      </c>
      <c r="K191" s="1481">
        <f>SUM(K185:K190)</f>
        <v>72823</v>
      </c>
      <c r="L191" s="1481">
        <f>SUM(L185:L190)</f>
        <v>54617.25</v>
      </c>
      <c r="M191" s="1481">
        <f>SUM(M185:M190)</f>
        <v>56139</v>
      </c>
      <c r="N191" s="1480">
        <f t="shared" si="63"/>
        <v>102.78620765417519</v>
      </c>
      <c r="O191" s="1481">
        <f>SUM(O185:O190)</f>
        <v>232</v>
      </c>
      <c r="P191" s="1563">
        <f t="shared" si="65"/>
        <v>322.63793103448273</v>
      </c>
      <c r="Q191" s="563">
        <v>699579.79802671273</v>
      </c>
      <c r="R191" s="563">
        <v>699579.79802671273</v>
      </c>
      <c r="S191" s="563">
        <v>699579.79802671273</v>
      </c>
      <c r="T191" s="563">
        <v>699330.09360751277</v>
      </c>
      <c r="U191" s="563">
        <v>699330.09360751277</v>
      </c>
      <c r="V191" s="563">
        <v>699330.09360751277</v>
      </c>
      <c r="W191" s="563">
        <v>699330.09360751277</v>
      </c>
      <c r="X191" s="563">
        <v>699330.09360751277</v>
      </c>
      <c r="Y191" s="563">
        <v>706551.73975743516</v>
      </c>
      <c r="Z191" s="1197">
        <f>Q191/12*$B$4+(R191-Q191)/11*8+(S191-R191)/10*7+(T191-S191)/9*6+(U191-T191)/8*5+(V191-U191)/7*4+(W191-V191)/6*3+(X191-W191)/5*2+(Y191-X191)/4*1</f>
        <v>526323.79044471518</v>
      </c>
      <c r="AA191" s="563">
        <f>AG191-AF191-AC191-AB191</f>
        <v>532774.87272999994</v>
      </c>
      <c r="AB191" s="1079">
        <v>-221.20895999999817</v>
      </c>
      <c r="AC191" s="563">
        <v>-1564.57665</v>
      </c>
      <c r="AD191" s="563">
        <f>AA191-Z191</f>
        <v>6451.0822852847632</v>
      </c>
      <c r="AE191" s="563">
        <v>-375.75764000000004</v>
      </c>
      <c r="AF191" s="563">
        <v>-330.62356999999997</v>
      </c>
      <c r="AG191" s="563">
        <v>530658.46354999999</v>
      </c>
      <c r="AH191" s="1482">
        <f>SUM(AH185:AH190)</f>
        <v>0</v>
      </c>
      <c r="AI191" s="1192"/>
      <c r="AJ191" s="1444"/>
      <c r="AK191" s="1459"/>
    </row>
    <row r="192" spans="1:38" ht="43.5" x14ac:dyDescent="0.25">
      <c r="A192" s="239">
        <v>1</v>
      </c>
      <c r="B192" s="1483" t="s">
        <v>184</v>
      </c>
      <c r="C192" s="1129"/>
      <c r="D192" s="1483"/>
      <c r="E192" s="455">
        <v>94</v>
      </c>
      <c r="F192" s="1603">
        <f>E192/12*$B$4</f>
        <v>70.5</v>
      </c>
      <c r="G192" s="1060">
        <v>66</v>
      </c>
      <c r="H192" s="216">
        <f t="shared" si="59"/>
        <v>93.61702127659575</v>
      </c>
      <c r="I192" s="482"/>
      <c r="J192" s="482"/>
      <c r="K192" s="1604"/>
      <c r="L192" s="1485"/>
      <c r="M192" s="1483"/>
      <c r="N192" s="1485"/>
      <c r="O192" s="1533"/>
      <c r="P192" s="1475"/>
      <c r="Q192" s="564">
        <v>21133.625775200002</v>
      </c>
      <c r="R192" s="564">
        <v>21133.625775200002</v>
      </c>
      <c r="S192" s="564">
        <v>21133.625775200002</v>
      </c>
      <c r="T192" s="564">
        <v>20119.825855999999</v>
      </c>
      <c r="U192" s="564">
        <v>20119.825855999999</v>
      </c>
      <c r="V192" s="564">
        <v>20119.825855999999</v>
      </c>
      <c r="W192" s="564">
        <v>20119.825855999999</v>
      </c>
      <c r="X192" s="564">
        <v>20119.825855999999</v>
      </c>
      <c r="Y192" s="564">
        <v>20119.825855999999</v>
      </c>
      <c r="Z192" s="1434">
        <f>Y192/12*$B$4</f>
        <v>15089.869391999999</v>
      </c>
      <c r="AA192" s="564">
        <f>AG192-AF192-AC192-AB192</f>
        <v>14249.881769999998</v>
      </c>
      <c r="AB192" s="1078">
        <v>-221.20895999999817</v>
      </c>
      <c r="AC192" s="564"/>
      <c r="AD192" s="564">
        <f>AA192-Z192</f>
        <v>-839.98762200000056</v>
      </c>
      <c r="AE192" s="564"/>
      <c r="AF192" s="564">
        <v>0</v>
      </c>
      <c r="AG192" s="564">
        <v>14028.67281</v>
      </c>
      <c r="AH192" s="1252"/>
      <c r="AI192" s="607"/>
      <c r="AJ192" s="1444"/>
      <c r="AK192" s="1459"/>
    </row>
    <row r="193" spans="1:37" ht="15.75" x14ac:dyDescent="0.25">
      <c r="A193" s="239">
        <v>1</v>
      </c>
      <c r="B193" s="716" t="s">
        <v>206</v>
      </c>
      <c r="C193" s="1564"/>
      <c r="D193" s="1488"/>
      <c r="E193" s="413"/>
      <c r="F193" s="216"/>
      <c r="G193" s="213"/>
      <c r="H193" s="213"/>
      <c r="I193" s="385"/>
      <c r="J193" s="385"/>
      <c r="K193" s="1490"/>
      <c r="L193" s="1489"/>
      <c r="M193" s="1489"/>
      <c r="N193" s="1489"/>
      <c r="O193" s="1489"/>
      <c r="P193" s="1489"/>
      <c r="Q193" s="565">
        <v>33078.502699999997</v>
      </c>
      <c r="R193" s="565">
        <v>33078.502699999997</v>
      </c>
      <c r="S193" s="565">
        <v>33078.502699999997</v>
      </c>
      <c r="T193" s="565">
        <v>33078.502699999997</v>
      </c>
      <c r="U193" s="565">
        <v>33078.502699999997</v>
      </c>
      <c r="V193" s="565">
        <v>33078.502699999997</v>
      </c>
      <c r="W193" s="565">
        <v>33078.502699999997</v>
      </c>
      <c r="X193" s="565">
        <v>33078.502699999997</v>
      </c>
      <c r="Y193" s="565">
        <v>27790.1747</v>
      </c>
      <c r="Z193" s="1183">
        <f>Q193/12*$B$4+(R193-Q193)/11*8+(S193-R193)/10*7+(T193-S193)/9*6+(U193-T193)/8*5+(V193-U193)/7*4+(W193-V193)/6*3+(X193-W193)/5*2+(Y193-X193)/4*1</f>
        <v>23486.795024999999</v>
      </c>
      <c r="AA193" s="565">
        <f>AG193-AF193-AC193</f>
        <v>18836.769640000002</v>
      </c>
      <c r="AB193" s="1075"/>
      <c r="AC193" s="565"/>
      <c r="AD193" s="565">
        <f>AA193-Z193</f>
        <v>-4650.0253849999972</v>
      </c>
      <c r="AE193" s="565">
        <v>-13.909320000000001</v>
      </c>
      <c r="AF193" s="565">
        <v>-0.15264</v>
      </c>
      <c r="AG193" s="565">
        <v>18836.617000000002</v>
      </c>
      <c r="AH193" s="1279"/>
      <c r="AI193" s="561"/>
      <c r="AJ193" s="1444"/>
      <c r="AK193" s="1459"/>
    </row>
    <row r="194" spans="1:37" ht="57.75" x14ac:dyDescent="0.25">
      <c r="A194" s="239">
        <v>1</v>
      </c>
      <c r="B194" s="717" t="s">
        <v>346</v>
      </c>
      <c r="C194" s="662"/>
      <c r="D194" s="9"/>
      <c r="E194" s="436">
        <f>E196+E199+E200</f>
        <v>38190</v>
      </c>
      <c r="F194" s="213">
        <f>F196+F199+F200</f>
        <v>28642.5</v>
      </c>
      <c r="G194" s="213">
        <f>G196+G199+G200</f>
        <v>25404</v>
      </c>
      <c r="H194" s="213">
        <f>G194/F194*100</f>
        <v>88.693375229117564</v>
      </c>
      <c r="I194" s="385"/>
      <c r="J194" s="385"/>
      <c r="K194" s="1490"/>
      <c r="L194" s="1489"/>
      <c r="M194" s="1489"/>
      <c r="N194" s="1489"/>
      <c r="O194" s="1489"/>
      <c r="P194" s="1489"/>
      <c r="Q194" s="565"/>
      <c r="R194" s="565"/>
      <c r="S194" s="565"/>
      <c r="T194" s="565"/>
      <c r="U194" s="565"/>
      <c r="V194" s="565"/>
      <c r="W194" s="565"/>
      <c r="X194" s="565"/>
      <c r="Y194" s="565"/>
      <c r="Z194" s="561"/>
      <c r="AA194" s="565"/>
      <c r="AB194" s="1075"/>
      <c r="AC194" s="565"/>
      <c r="AD194" s="565"/>
      <c r="AE194" s="565"/>
      <c r="AF194" s="565"/>
      <c r="AG194" s="565"/>
      <c r="AH194" s="1279">
        <f>AH196+AH199+AH200</f>
        <v>0</v>
      </c>
      <c r="AI194" s="561"/>
      <c r="AJ194" s="1444"/>
      <c r="AK194" s="1459"/>
    </row>
    <row r="195" spans="1:37" x14ac:dyDescent="0.25">
      <c r="A195" s="239">
        <v>1</v>
      </c>
      <c r="B195" s="513" t="s">
        <v>347</v>
      </c>
      <c r="C195" s="662"/>
      <c r="D195" s="9"/>
      <c r="E195" s="413"/>
      <c r="F195" s="213"/>
      <c r="G195" s="213"/>
      <c r="H195" s="213"/>
      <c r="I195" s="385"/>
      <c r="J195" s="385"/>
      <c r="K195" s="1490"/>
      <c r="L195" s="1489"/>
      <c r="M195" s="1489"/>
      <c r="N195" s="1489"/>
      <c r="O195" s="1489"/>
      <c r="P195" s="1489"/>
      <c r="Q195" s="565"/>
      <c r="R195" s="565"/>
      <c r="S195" s="565"/>
      <c r="T195" s="565"/>
      <c r="U195" s="565"/>
      <c r="V195" s="565"/>
      <c r="W195" s="565"/>
      <c r="X195" s="565"/>
      <c r="Y195" s="565"/>
      <c r="Z195" s="561"/>
      <c r="AA195" s="565"/>
      <c r="AB195" s="1075"/>
      <c r="AC195" s="565"/>
      <c r="AD195" s="565"/>
      <c r="AE195" s="565"/>
      <c r="AF195" s="565"/>
      <c r="AG195" s="565"/>
      <c r="AH195" s="1279"/>
      <c r="AI195" s="561"/>
      <c r="AJ195" s="1444"/>
      <c r="AK195" s="1459"/>
    </row>
    <row r="196" spans="1:37" ht="30" x14ac:dyDescent="0.25">
      <c r="A196" s="239">
        <v>1</v>
      </c>
      <c r="B196" s="718" t="s">
        <v>348</v>
      </c>
      <c r="C196" s="662"/>
      <c r="D196" s="9"/>
      <c r="E196" s="413">
        <f>E197+E198</f>
        <v>35190</v>
      </c>
      <c r="F196" s="213">
        <f>F197+F198</f>
        <v>26392.5</v>
      </c>
      <c r="G196" s="213">
        <f>G197+G198</f>
        <v>21959</v>
      </c>
      <c r="H196" s="213">
        <f>G196/F196*100</f>
        <v>83.201667140286062</v>
      </c>
      <c r="I196" s="385"/>
      <c r="J196" s="385"/>
      <c r="K196" s="1490"/>
      <c r="L196" s="1489"/>
      <c r="M196" s="1489"/>
      <c r="N196" s="1489"/>
      <c r="O196" s="1489"/>
      <c r="P196" s="1489"/>
      <c r="Q196" s="565"/>
      <c r="R196" s="565"/>
      <c r="S196" s="565"/>
      <c r="T196" s="565"/>
      <c r="U196" s="565"/>
      <c r="V196" s="565"/>
      <c r="W196" s="565"/>
      <c r="X196" s="565"/>
      <c r="Y196" s="565"/>
      <c r="Z196" s="561"/>
      <c r="AA196" s="565"/>
      <c r="AB196" s="1075"/>
      <c r="AC196" s="565"/>
      <c r="AD196" s="565"/>
      <c r="AE196" s="565"/>
      <c r="AF196" s="565"/>
      <c r="AG196" s="565"/>
      <c r="AH196" s="1279">
        <f>AH197+AH198</f>
        <v>0</v>
      </c>
      <c r="AI196" s="561"/>
      <c r="AJ196" s="1444"/>
      <c r="AK196" s="1459"/>
    </row>
    <row r="197" spans="1:37" x14ac:dyDescent="0.25">
      <c r="A197" s="239">
        <v>1</v>
      </c>
      <c r="B197" s="513" t="s">
        <v>349</v>
      </c>
      <c r="C197" s="662"/>
      <c r="D197" s="9"/>
      <c r="E197" s="413">
        <v>27190</v>
      </c>
      <c r="F197" s="213">
        <f>E197/12*$B$4</f>
        <v>20392.5</v>
      </c>
      <c r="G197" s="213">
        <v>16445</v>
      </c>
      <c r="H197" s="213">
        <f>G197/F197*100</f>
        <v>80.642393036655633</v>
      </c>
      <c r="I197" s="385"/>
      <c r="J197" s="385"/>
      <c r="K197" s="1490"/>
      <c r="L197" s="1489"/>
      <c r="M197" s="1489"/>
      <c r="N197" s="1489"/>
      <c r="O197" s="1489"/>
      <c r="P197" s="1489"/>
      <c r="Q197" s="565"/>
      <c r="R197" s="565"/>
      <c r="S197" s="565"/>
      <c r="T197" s="565"/>
      <c r="U197" s="565"/>
      <c r="V197" s="565"/>
      <c r="W197" s="565"/>
      <c r="X197" s="565"/>
      <c r="Y197" s="565"/>
      <c r="Z197" s="561"/>
      <c r="AA197" s="565"/>
      <c r="AB197" s="1075"/>
      <c r="AC197" s="565"/>
      <c r="AD197" s="565"/>
      <c r="AE197" s="565"/>
      <c r="AF197" s="565"/>
      <c r="AG197" s="565"/>
      <c r="AH197" s="1279"/>
      <c r="AI197" s="561"/>
      <c r="AJ197" s="1444"/>
      <c r="AK197" s="1459"/>
    </row>
    <row r="198" spans="1:37" ht="60" x14ac:dyDescent="0.25">
      <c r="A198" s="239">
        <v>1</v>
      </c>
      <c r="B198" s="513" t="s">
        <v>350</v>
      </c>
      <c r="C198" s="662"/>
      <c r="D198" s="9"/>
      <c r="E198" s="413">
        <v>8000</v>
      </c>
      <c r="F198" s="213">
        <f>E198/12*$B$4</f>
        <v>6000</v>
      </c>
      <c r="G198" s="213">
        <v>5514</v>
      </c>
      <c r="H198" s="213">
        <f>G198/F198*100</f>
        <v>91.9</v>
      </c>
      <c r="I198" s="385"/>
      <c r="J198" s="385"/>
      <c r="K198" s="1490"/>
      <c r="L198" s="1489"/>
      <c r="M198" s="1489"/>
      <c r="N198" s="1489"/>
      <c r="O198" s="1489"/>
      <c r="P198" s="1489"/>
      <c r="Q198" s="565"/>
      <c r="R198" s="565"/>
      <c r="S198" s="565"/>
      <c r="T198" s="565"/>
      <c r="U198" s="565"/>
      <c r="V198" s="565"/>
      <c r="W198" s="565"/>
      <c r="X198" s="565"/>
      <c r="Y198" s="565"/>
      <c r="Z198" s="561"/>
      <c r="AA198" s="565"/>
      <c r="AB198" s="1075"/>
      <c r="AC198" s="565"/>
      <c r="AD198" s="565"/>
      <c r="AE198" s="565"/>
      <c r="AF198" s="565"/>
      <c r="AG198" s="565"/>
      <c r="AH198" s="1279"/>
      <c r="AI198" s="561"/>
      <c r="AJ198" s="1444"/>
      <c r="AK198" s="1459"/>
    </row>
    <row r="199" spans="1:37" ht="75" x14ac:dyDescent="0.25">
      <c r="A199" s="239">
        <v>1</v>
      </c>
      <c r="B199" s="513" t="s">
        <v>351</v>
      </c>
      <c r="C199" s="662"/>
      <c r="D199" s="9"/>
      <c r="E199" s="413"/>
      <c r="F199" s="213"/>
      <c r="G199" s="213"/>
      <c r="H199" s="213"/>
      <c r="I199" s="385"/>
      <c r="J199" s="385"/>
      <c r="K199" s="1490"/>
      <c r="L199" s="1489"/>
      <c r="M199" s="1489"/>
      <c r="N199" s="1489"/>
      <c r="O199" s="1489"/>
      <c r="P199" s="1489"/>
      <c r="Q199" s="565"/>
      <c r="R199" s="565"/>
      <c r="S199" s="565"/>
      <c r="T199" s="565"/>
      <c r="U199" s="565"/>
      <c r="V199" s="565"/>
      <c r="W199" s="565"/>
      <c r="X199" s="565"/>
      <c r="Y199" s="565"/>
      <c r="Z199" s="561"/>
      <c r="AA199" s="565"/>
      <c r="AB199" s="1075"/>
      <c r="AC199" s="565"/>
      <c r="AD199" s="565"/>
      <c r="AE199" s="565"/>
      <c r="AF199" s="565"/>
      <c r="AG199" s="565"/>
      <c r="AH199" s="1279"/>
      <c r="AI199" s="561"/>
      <c r="AJ199" s="1444"/>
      <c r="AK199" s="1459"/>
    </row>
    <row r="200" spans="1:37" ht="45" x14ac:dyDescent="0.25">
      <c r="A200" s="239">
        <v>1</v>
      </c>
      <c r="B200" s="512" t="s">
        <v>352</v>
      </c>
      <c r="C200" s="662"/>
      <c r="D200" s="9"/>
      <c r="E200" s="413">
        <v>3000</v>
      </c>
      <c r="F200" s="213">
        <f>E200/12*$B$4</f>
        <v>2250</v>
      </c>
      <c r="G200" s="213">
        <v>3445</v>
      </c>
      <c r="H200" s="213">
        <f>G200/F200*100</f>
        <v>153.11111111111111</v>
      </c>
      <c r="I200" s="385"/>
      <c r="J200" s="385"/>
      <c r="K200" s="1490"/>
      <c r="L200" s="1489"/>
      <c r="M200" s="1489"/>
      <c r="N200" s="1489"/>
      <c r="O200" s="1489"/>
      <c r="P200" s="1489"/>
      <c r="Q200" s="565"/>
      <c r="R200" s="565"/>
      <c r="S200" s="565"/>
      <c r="T200" s="565"/>
      <c r="U200" s="565"/>
      <c r="V200" s="565"/>
      <c r="W200" s="565"/>
      <c r="X200" s="565"/>
      <c r="Y200" s="565"/>
      <c r="Z200" s="561"/>
      <c r="AA200" s="565"/>
      <c r="AB200" s="1075"/>
      <c r="AC200" s="565"/>
      <c r="AD200" s="565"/>
      <c r="AE200" s="565"/>
      <c r="AF200" s="565"/>
      <c r="AG200" s="565"/>
      <c r="AH200" s="1279"/>
      <c r="AI200" s="561"/>
      <c r="AJ200" s="1444"/>
      <c r="AK200" s="1459"/>
    </row>
    <row r="201" spans="1:37" ht="57.75" x14ac:dyDescent="0.25">
      <c r="A201" s="239">
        <v>1</v>
      </c>
      <c r="B201" s="717" t="s">
        <v>362</v>
      </c>
      <c r="C201" s="662"/>
      <c r="D201" s="9"/>
      <c r="E201" s="436">
        <f>E202</f>
        <v>7200</v>
      </c>
      <c r="F201" s="480">
        <f>E201/12*$B$4</f>
        <v>5400</v>
      </c>
      <c r="G201" s="213">
        <f>G202</f>
        <v>5174</v>
      </c>
      <c r="H201" s="213">
        <f>G201/F201*100</f>
        <v>95.814814814814824</v>
      </c>
      <c r="I201" s="385"/>
      <c r="J201" s="385"/>
      <c r="K201" s="1490"/>
      <c r="L201" s="1489"/>
      <c r="M201" s="1489"/>
      <c r="N201" s="1489"/>
      <c r="O201" s="1489"/>
      <c r="P201" s="1489"/>
      <c r="Q201" s="565"/>
      <c r="R201" s="565"/>
      <c r="S201" s="565"/>
      <c r="T201" s="565"/>
      <c r="U201" s="565"/>
      <c r="V201" s="565"/>
      <c r="W201" s="565"/>
      <c r="X201" s="565"/>
      <c r="Y201" s="565"/>
      <c r="Z201" s="561"/>
      <c r="AA201" s="565"/>
      <c r="AB201" s="1075"/>
      <c r="AC201" s="565"/>
      <c r="AD201" s="565"/>
      <c r="AE201" s="565"/>
      <c r="AF201" s="565"/>
      <c r="AG201" s="565"/>
      <c r="AH201" s="1279">
        <f>AH202</f>
        <v>0</v>
      </c>
      <c r="AI201" s="561"/>
      <c r="AJ201" s="1444"/>
      <c r="AK201" s="1459"/>
    </row>
    <row r="202" spans="1:37" s="2696" customFormat="1" ht="28.5" customHeight="1" x14ac:dyDescent="0.25">
      <c r="B202" s="2691" t="s">
        <v>375</v>
      </c>
      <c r="C202" s="662"/>
      <c r="D202" s="9"/>
      <c r="E202" s="422">
        <v>7200</v>
      </c>
      <c r="F202" s="213">
        <f>E202/12*$B$4</f>
        <v>5400</v>
      </c>
      <c r="G202" s="213">
        <v>5174</v>
      </c>
      <c r="H202" s="213">
        <f>G202/F202*100</f>
        <v>95.814814814814824</v>
      </c>
      <c r="I202" s="385"/>
      <c r="J202" s="385"/>
      <c r="K202" s="1490"/>
      <c r="L202" s="1489"/>
      <c r="M202" s="1489"/>
      <c r="N202" s="1489"/>
      <c r="O202" s="1489"/>
      <c r="P202" s="1489"/>
      <c r="Q202" s="565"/>
      <c r="R202" s="565"/>
      <c r="S202" s="565"/>
      <c r="T202" s="565"/>
      <c r="U202" s="565"/>
      <c r="V202" s="565"/>
      <c r="W202" s="565"/>
      <c r="X202" s="565"/>
      <c r="Y202" s="565"/>
      <c r="Z202" s="561"/>
      <c r="AA202" s="565"/>
      <c r="AB202" s="1075"/>
      <c r="AC202" s="565"/>
      <c r="AD202" s="565"/>
      <c r="AE202" s="565"/>
      <c r="AF202" s="565"/>
      <c r="AG202" s="565"/>
      <c r="AH202" s="1279"/>
      <c r="AI202" s="561"/>
      <c r="AJ202" s="1444"/>
      <c r="AK202" s="1459"/>
    </row>
    <row r="203" spans="1:37" ht="43.5" x14ac:dyDescent="0.25">
      <c r="A203" s="239">
        <v>1</v>
      </c>
      <c r="B203" s="717" t="s">
        <v>353</v>
      </c>
      <c r="C203" s="662"/>
      <c r="D203" s="9"/>
      <c r="E203" s="413"/>
      <c r="F203" s="213">
        <f>E203/12*$B$4</f>
        <v>0</v>
      </c>
      <c r="G203" s="213"/>
      <c r="H203" s="213"/>
      <c r="I203" s="385"/>
      <c r="J203" s="385"/>
      <c r="K203" s="1490"/>
      <c r="L203" s="1489"/>
      <c r="M203" s="1489"/>
      <c r="N203" s="1489"/>
      <c r="O203" s="1489"/>
      <c r="P203" s="1489"/>
      <c r="Q203" s="565"/>
      <c r="R203" s="565"/>
      <c r="S203" s="565"/>
      <c r="T203" s="565"/>
      <c r="U203" s="565"/>
      <c r="V203" s="565"/>
      <c r="W203" s="565"/>
      <c r="X203" s="565"/>
      <c r="Y203" s="565"/>
      <c r="Z203" s="561"/>
      <c r="AA203" s="565"/>
      <c r="AB203" s="1075"/>
      <c r="AC203" s="565"/>
      <c r="AD203" s="565"/>
      <c r="AE203" s="565"/>
      <c r="AF203" s="565"/>
      <c r="AG203" s="565"/>
      <c r="AH203" s="1279"/>
      <c r="AI203" s="561"/>
      <c r="AJ203" s="1444"/>
      <c r="AK203" s="1459"/>
    </row>
    <row r="204" spans="1:37" ht="30" x14ac:dyDescent="0.25">
      <c r="A204" s="239">
        <v>1</v>
      </c>
      <c r="B204" s="292" t="s">
        <v>201</v>
      </c>
      <c r="C204" s="662"/>
      <c r="D204" s="9"/>
      <c r="E204" s="413"/>
      <c r="F204" s="213">
        <f>E204/12*$B$4</f>
        <v>0</v>
      </c>
      <c r="G204" s="213"/>
      <c r="H204" s="213"/>
      <c r="I204" s="385"/>
      <c r="J204" s="385"/>
      <c r="K204" s="1490"/>
      <c r="L204" s="1489"/>
      <c r="M204" s="1489"/>
      <c r="N204" s="1489"/>
      <c r="O204" s="1489"/>
      <c r="P204" s="1489"/>
      <c r="Q204" s="565"/>
      <c r="R204" s="565"/>
      <c r="S204" s="565"/>
      <c r="T204" s="565"/>
      <c r="U204" s="565"/>
      <c r="V204" s="565"/>
      <c r="W204" s="565"/>
      <c r="X204" s="565"/>
      <c r="Y204" s="565"/>
      <c r="Z204" s="561"/>
      <c r="AA204" s="565"/>
      <c r="AB204" s="1075"/>
      <c r="AC204" s="565"/>
      <c r="AD204" s="565"/>
      <c r="AE204" s="565"/>
      <c r="AF204" s="565"/>
      <c r="AG204" s="565"/>
      <c r="AH204" s="1279"/>
      <c r="AI204" s="561"/>
      <c r="AJ204" s="1444"/>
      <c r="AK204" s="1459"/>
    </row>
    <row r="205" spans="1:37" ht="72" x14ac:dyDescent="0.25">
      <c r="A205" s="239">
        <v>1</v>
      </c>
      <c r="B205" s="717" t="s">
        <v>354</v>
      </c>
      <c r="C205" s="662"/>
      <c r="D205" s="9"/>
      <c r="E205" s="436">
        <v>3200</v>
      </c>
      <c r="F205" s="213">
        <f>ROUND(E205/12*$B$4,0)</f>
        <v>2400</v>
      </c>
      <c r="G205" s="213">
        <v>2644</v>
      </c>
      <c r="H205" s="213">
        <f t="shared" ref="H205:H215" si="66">G205/F205*100</f>
        <v>110.16666666666666</v>
      </c>
      <c r="I205" s="385"/>
      <c r="J205" s="385"/>
      <c r="K205" s="1490"/>
      <c r="L205" s="1489"/>
      <c r="M205" s="1489"/>
      <c r="N205" s="1489"/>
      <c r="O205" s="1489"/>
      <c r="P205" s="1489"/>
      <c r="Q205" s="565"/>
      <c r="R205" s="565"/>
      <c r="S205" s="565"/>
      <c r="T205" s="565"/>
      <c r="U205" s="565"/>
      <c r="V205" s="565"/>
      <c r="W205" s="565"/>
      <c r="X205" s="565"/>
      <c r="Y205" s="565"/>
      <c r="Z205" s="561"/>
      <c r="AA205" s="565"/>
      <c r="AB205" s="1075"/>
      <c r="AC205" s="565"/>
      <c r="AD205" s="565"/>
      <c r="AE205" s="565"/>
      <c r="AF205" s="565"/>
      <c r="AG205" s="565"/>
      <c r="AH205" s="1279"/>
      <c r="AI205" s="561"/>
      <c r="AJ205" s="1444"/>
      <c r="AK205" s="1459"/>
    </row>
    <row r="206" spans="1:37" s="249" customFormat="1" x14ac:dyDescent="0.25">
      <c r="A206" s="239">
        <v>1</v>
      </c>
      <c r="B206" s="1492" t="s">
        <v>136</v>
      </c>
      <c r="C206" s="1493"/>
      <c r="D206" s="1492"/>
      <c r="E206" s="436">
        <f>SUM(E207:E239)</f>
        <v>78122</v>
      </c>
      <c r="F206" s="480">
        <f>SUM(F207:F239)</f>
        <v>58593</v>
      </c>
      <c r="G206" s="480">
        <f>SUM(G207:G239)</f>
        <v>67247</v>
      </c>
      <c r="H206" s="213">
        <f t="shared" si="66"/>
        <v>114.76968238526786</v>
      </c>
      <c r="I206" s="385"/>
      <c r="J206" s="385"/>
      <c r="K206" s="1490"/>
      <c r="L206" s="1489"/>
      <c r="M206" s="1489"/>
      <c r="N206" s="1489"/>
      <c r="O206" s="1489"/>
      <c r="P206" s="1489"/>
      <c r="Q206" s="565">
        <v>53853.741219999996</v>
      </c>
      <c r="R206" s="565">
        <v>53853.741219999996</v>
      </c>
      <c r="S206" s="565">
        <v>53853.741219999996</v>
      </c>
      <c r="T206" s="565">
        <v>53853.741219999996</v>
      </c>
      <c r="U206" s="565">
        <v>53853.741219999996</v>
      </c>
      <c r="V206" s="565">
        <v>53853.741219999996</v>
      </c>
      <c r="W206" s="565">
        <v>53853.741219999996</v>
      </c>
      <c r="X206" s="565">
        <v>53853.741219999996</v>
      </c>
      <c r="Y206" s="565">
        <v>57376.370339999994</v>
      </c>
      <c r="Z206" s="1183">
        <f>Q206/12*$B$4+(R206-Q206)/11*8+(S206-R206)/10*7+(T206-S206)/9*6+(U206-T206)/8*5+(V206-U206)/7*4+(W206-V206)/6*3+(X206-W206)/5*2+(Y206-X206)/4*1</f>
        <v>41270.963194999997</v>
      </c>
      <c r="AA206" s="565">
        <f>AG206-AF206-AC206</f>
        <v>44240.907180000009</v>
      </c>
      <c r="AB206" s="1075">
        <f>SUM(AB207:AB239)</f>
        <v>0</v>
      </c>
      <c r="AC206" s="565">
        <v>426.48649999999986</v>
      </c>
      <c r="AD206" s="565">
        <f>AA206-Z206</f>
        <v>2969.9439850000126</v>
      </c>
      <c r="AE206" s="565"/>
      <c r="AF206" s="565">
        <v>0</v>
      </c>
      <c r="AG206" s="565">
        <v>44667.393680000008</v>
      </c>
      <c r="AH206" s="1242">
        <f>SUM(AH207:AH239)</f>
        <v>0</v>
      </c>
      <c r="AI206" s="561"/>
      <c r="AJ206" s="1444"/>
      <c r="AK206" s="1459"/>
    </row>
    <row r="207" spans="1:37" s="249" customFormat="1" ht="45" x14ac:dyDescent="0.25">
      <c r="A207" s="239">
        <v>1</v>
      </c>
      <c r="B207" s="11" t="s">
        <v>119</v>
      </c>
      <c r="C207" s="661"/>
      <c r="D207" s="1605"/>
      <c r="E207" s="435">
        <v>11000</v>
      </c>
      <c r="F207" s="213">
        <f t="shared" ref="F207:F239" si="67">ROUND(E207/12*$B$4,0)</f>
        <v>8250</v>
      </c>
      <c r="G207" s="214">
        <v>12875</v>
      </c>
      <c r="H207" s="214">
        <f t="shared" si="66"/>
        <v>156.06060606060606</v>
      </c>
      <c r="I207" s="385"/>
      <c r="J207" s="385"/>
      <c r="K207" s="1490"/>
      <c r="L207" s="1489"/>
      <c r="M207" s="1489"/>
      <c r="N207" s="1489"/>
      <c r="O207" s="1489"/>
      <c r="P207" s="1489"/>
      <c r="Q207" s="565"/>
      <c r="R207" s="565"/>
      <c r="S207" s="565"/>
      <c r="T207" s="565"/>
      <c r="U207" s="565"/>
      <c r="V207" s="565"/>
      <c r="W207" s="565"/>
      <c r="X207" s="565"/>
      <c r="Y207" s="565"/>
      <c r="Z207" s="607"/>
      <c r="AA207" s="565"/>
      <c r="AB207" s="1075"/>
      <c r="AC207" s="565"/>
      <c r="AD207" s="565"/>
      <c r="AE207" s="565"/>
      <c r="AF207" s="565"/>
      <c r="AG207" s="565"/>
      <c r="AH207" s="1246"/>
      <c r="AI207" s="561"/>
      <c r="AJ207" s="1444"/>
      <c r="AK207" s="1459"/>
    </row>
    <row r="208" spans="1:37" s="249" customFormat="1" ht="30" x14ac:dyDescent="0.25">
      <c r="A208" s="239">
        <v>1</v>
      </c>
      <c r="B208" s="9" t="s">
        <v>120</v>
      </c>
      <c r="C208" s="662"/>
      <c r="D208" s="1605"/>
      <c r="E208" s="435">
        <v>6300</v>
      </c>
      <c r="F208" s="213">
        <f t="shared" si="67"/>
        <v>4725</v>
      </c>
      <c r="G208" s="214">
        <v>4974</v>
      </c>
      <c r="H208" s="214">
        <f t="shared" si="66"/>
        <v>105.26984126984127</v>
      </c>
      <c r="I208" s="385"/>
      <c r="J208" s="385"/>
      <c r="K208" s="1490"/>
      <c r="L208" s="1489"/>
      <c r="M208" s="1489"/>
      <c r="N208" s="1489"/>
      <c r="O208" s="1489"/>
      <c r="P208" s="1489"/>
      <c r="Q208" s="565"/>
      <c r="R208" s="565"/>
      <c r="S208" s="565"/>
      <c r="T208" s="565"/>
      <c r="U208" s="565"/>
      <c r="V208" s="565"/>
      <c r="W208" s="565"/>
      <c r="X208" s="565"/>
      <c r="Y208" s="565"/>
      <c r="Z208" s="561"/>
      <c r="AA208" s="565"/>
      <c r="AB208" s="1075"/>
      <c r="AC208" s="565"/>
      <c r="AD208" s="565"/>
      <c r="AE208" s="565"/>
      <c r="AF208" s="565"/>
      <c r="AG208" s="565"/>
      <c r="AH208" s="1246"/>
      <c r="AI208" s="561"/>
      <c r="AJ208" s="1444"/>
      <c r="AK208" s="1459"/>
    </row>
    <row r="209" spans="1:37" s="249" customFormat="1" x14ac:dyDescent="0.25">
      <c r="A209" s="239">
        <v>1</v>
      </c>
      <c r="B209" s="9" t="s">
        <v>65</v>
      </c>
      <c r="C209" s="662"/>
      <c r="D209" s="1605"/>
      <c r="E209" s="435">
        <v>2500</v>
      </c>
      <c r="F209" s="213">
        <f t="shared" si="67"/>
        <v>1875</v>
      </c>
      <c r="G209" s="214">
        <v>1965</v>
      </c>
      <c r="H209" s="214">
        <f t="shared" si="66"/>
        <v>104.80000000000001</v>
      </c>
      <c r="I209" s="385"/>
      <c r="J209" s="385"/>
      <c r="K209" s="1490"/>
      <c r="L209" s="1489"/>
      <c r="M209" s="1489"/>
      <c r="N209" s="1489"/>
      <c r="O209" s="1489"/>
      <c r="P209" s="1489"/>
      <c r="Q209" s="565"/>
      <c r="R209" s="565"/>
      <c r="S209" s="565"/>
      <c r="T209" s="565"/>
      <c r="U209" s="565"/>
      <c r="V209" s="565"/>
      <c r="W209" s="565"/>
      <c r="X209" s="565"/>
      <c r="Y209" s="565"/>
      <c r="Z209" s="561"/>
      <c r="AA209" s="565"/>
      <c r="AB209" s="1075"/>
      <c r="AC209" s="565"/>
      <c r="AD209" s="565"/>
      <c r="AE209" s="565"/>
      <c r="AF209" s="565"/>
      <c r="AG209" s="565"/>
      <c r="AH209" s="1246"/>
      <c r="AI209" s="561"/>
      <c r="AJ209" s="1444"/>
      <c r="AK209" s="1459"/>
    </row>
    <row r="210" spans="1:37" s="249" customFormat="1" x14ac:dyDescent="0.25">
      <c r="A210" s="239">
        <v>1</v>
      </c>
      <c r="B210" s="14" t="s">
        <v>117</v>
      </c>
      <c r="C210" s="663"/>
      <c r="D210" s="1605"/>
      <c r="E210" s="435">
        <v>3500</v>
      </c>
      <c r="F210" s="213">
        <f t="shared" si="67"/>
        <v>2625</v>
      </c>
      <c r="G210" s="214">
        <v>2388</v>
      </c>
      <c r="H210" s="214">
        <f t="shared" si="66"/>
        <v>90.971428571428575</v>
      </c>
      <c r="I210" s="385"/>
      <c r="J210" s="385"/>
      <c r="K210" s="1490"/>
      <c r="L210" s="1489"/>
      <c r="M210" s="1489"/>
      <c r="N210" s="1489"/>
      <c r="O210" s="1489"/>
      <c r="P210" s="1489"/>
      <c r="Q210" s="565"/>
      <c r="R210" s="565"/>
      <c r="S210" s="565"/>
      <c r="T210" s="565"/>
      <c r="U210" s="565"/>
      <c r="V210" s="565"/>
      <c r="W210" s="565"/>
      <c r="X210" s="565"/>
      <c r="Y210" s="565"/>
      <c r="Z210" s="561"/>
      <c r="AA210" s="565"/>
      <c r="AB210" s="1075"/>
      <c r="AC210" s="565"/>
      <c r="AD210" s="565"/>
      <c r="AE210" s="565"/>
      <c r="AF210" s="565"/>
      <c r="AG210" s="565"/>
      <c r="AH210" s="1246"/>
      <c r="AI210" s="561"/>
      <c r="AJ210" s="1444"/>
      <c r="AK210" s="1459"/>
    </row>
    <row r="211" spans="1:37" s="249" customFormat="1" ht="75" x14ac:dyDescent="0.25">
      <c r="A211" s="239">
        <v>1</v>
      </c>
      <c r="B211" s="9" t="s">
        <v>250</v>
      </c>
      <c r="C211" s="662"/>
      <c r="D211" s="1605"/>
      <c r="E211" s="435">
        <v>300</v>
      </c>
      <c r="F211" s="213">
        <f t="shared" si="67"/>
        <v>225</v>
      </c>
      <c r="G211" s="214">
        <v>380</v>
      </c>
      <c r="H211" s="214">
        <f t="shared" si="66"/>
        <v>168.88888888888889</v>
      </c>
      <c r="I211" s="385"/>
      <c r="J211" s="385"/>
      <c r="K211" s="1490"/>
      <c r="L211" s="1489"/>
      <c r="M211" s="1489"/>
      <c r="N211" s="1489"/>
      <c r="O211" s="1489"/>
      <c r="P211" s="1489"/>
      <c r="Q211" s="565"/>
      <c r="R211" s="565"/>
      <c r="S211" s="565"/>
      <c r="T211" s="565"/>
      <c r="U211" s="565"/>
      <c r="V211" s="565"/>
      <c r="W211" s="565"/>
      <c r="X211" s="565"/>
      <c r="Y211" s="565"/>
      <c r="Z211" s="561"/>
      <c r="AA211" s="565"/>
      <c r="AB211" s="1075"/>
      <c r="AC211" s="565"/>
      <c r="AD211" s="565"/>
      <c r="AE211" s="565"/>
      <c r="AF211" s="565"/>
      <c r="AG211" s="565"/>
      <c r="AH211" s="1246"/>
      <c r="AI211" s="561"/>
      <c r="AJ211" s="1444"/>
      <c r="AK211" s="1459"/>
    </row>
    <row r="212" spans="1:37" s="249" customFormat="1" ht="75" x14ac:dyDescent="0.25">
      <c r="A212" s="239">
        <v>1</v>
      </c>
      <c r="B212" s="14" t="s">
        <v>251</v>
      </c>
      <c r="C212" s="663"/>
      <c r="D212" s="1605"/>
      <c r="E212" s="435">
        <v>900</v>
      </c>
      <c r="F212" s="213">
        <f t="shared" si="67"/>
        <v>675</v>
      </c>
      <c r="G212" s="1606">
        <v>652</v>
      </c>
      <c r="H212" s="214">
        <f t="shared" si="66"/>
        <v>96.592592592592595</v>
      </c>
      <c r="I212" s="385"/>
      <c r="J212" s="385"/>
      <c r="K212" s="1490"/>
      <c r="L212" s="1489"/>
      <c r="M212" s="1489"/>
      <c r="N212" s="1489"/>
      <c r="O212" s="1489"/>
      <c r="P212" s="1489"/>
      <c r="Q212" s="565"/>
      <c r="R212" s="565"/>
      <c r="S212" s="565"/>
      <c r="T212" s="565"/>
      <c r="U212" s="565"/>
      <c r="V212" s="565"/>
      <c r="W212" s="565"/>
      <c r="X212" s="565"/>
      <c r="Y212" s="565"/>
      <c r="Z212" s="561"/>
      <c r="AA212" s="565"/>
      <c r="AB212" s="1075"/>
      <c r="AC212" s="565"/>
      <c r="AD212" s="565"/>
      <c r="AE212" s="565"/>
      <c r="AF212" s="565"/>
      <c r="AG212" s="565"/>
      <c r="AH212" s="1246"/>
      <c r="AI212" s="561"/>
      <c r="AJ212" s="1444"/>
      <c r="AK212" s="1459"/>
    </row>
    <row r="213" spans="1:37" s="249" customFormat="1" x14ac:dyDescent="0.25">
      <c r="A213" s="239">
        <v>1</v>
      </c>
      <c r="B213" s="14" t="s">
        <v>68</v>
      </c>
      <c r="C213" s="663"/>
      <c r="D213" s="1605"/>
      <c r="E213" s="435">
        <v>3200</v>
      </c>
      <c r="F213" s="213">
        <f t="shared" si="67"/>
        <v>2400</v>
      </c>
      <c r="G213" s="1606">
        <v>2296</v>
      </c>
      <c r="H213" s="214">
        <f t="shared" si="66"/>
        <v>95.666666666666671</v>
      </c>
      <c r="I213" s="385"/>
      <c r="J213" s="385"/>
      <c r="K213" s="1490"/>
      <c r="L213" s="1489"/>
      <c r="M213" s="1489"/>
      <c r="N213" s="1489"/>
      <c r="O213" s="1489"/>
      <c r="P213" s="1489"/>
      <c r="Q213" s="565"/>
      <c r="R213" s="565"/>
      <c r="S213" s="565"/>
      <c r="T213" s="565"/>
      <c r="U213" s="565"/>
      <c r="V213" s="565"/>
      <c r="W213" s="565"/>
      <c r="X213" s="565"/>
      <c r="Y213" s="565"/>
      <c r="Z213" s="561"/>
      <c r="AA213" s="565"/>
      <c r="AB213" s="1075"/>
      <c r="AC213" s="565"/>
      <c r="AD213" s="565"/>
      <c r="AE213" s="565"/>
      <c r="AF213" s="565"/>
      <c r="AG213" s="565"/>
      <c r="AH213" s="1246"/>
      <c r="AI213" s="561"/>
      <c r="AJ213" s="1444"/>
      <c r="AK213" s="1459"/>
    </row>
    <row r="214" spans="1:37" s="249" customFormat="1" ht="30" x14ac:dyDescent="0.25">
      <c r="A214" s="239">
        <v>1</v>
      </c>
      <c r="B214" s="14" t="s">
        <v>125</v>
      </c>
      <c r="C214" s="663"/>
      <c r="D214" s="1605"/>
      <c r="E214" s="415">
        <v>1205</v>
      </c>
      <c r="F214" s="213">
        <f t="shared" si="67"/>
        <v>904</v>
      </c>
      <c r="G214" s="1606">
        <v>893</v>
      </c>
      <c r="H214" s="214">
        <f t="shared" si="66"/>
        <v>98.783185840707972</v>
      </c>
      <c r="I214" s="385"/>
      <c r="J214" s="385"/>
      <c r="K214" s="1490"/>
      <c r="L214" s="1489"/>
      <c r="M214" s="1489"/>
      <c r="N214" s="1489"/>
      <c r="O214" s="1489"/>
      <c r="P214" s="1489"/>
      <c r="Q214" s="565"/>
      <c r="R214" s="565"/>
      <c r="S214" s="565"/>
      <c r="T214" s="565"/>
      <c r="U214" s="565"/>
      <c r="V214" s="565"/>
      <c r="W214" s="565"/>
      <c r="X214" s="565"/>
      <c r="Y214" s="565"/>
      <c r="Z214" s="561"/>
      <c r="AA214" s="565"/>
      <c r="AB214" s="1075"/>
      <c r="AC214" s="565"/>
      <c r="AD214" s="565"/>
      <c r="AE214" s="565"/>
      <c r="AF214" s="565"/>
      <c r="AG214" s="565"/>
      <c r="AH214" s="1246"/>
      <c r="AI214" s="561"/>
      <c r="AJ214" s="1444"/>
      <c r="AK214" s="1459"/>
    </row>
    <row r="215" spans="1:37" s="249" customFormat="1" x14ac:dyDescent="0.25">
      <c r="A215" s="239">
        <v>1</v>
      </c>
      <c r="B215" s="14" t="s">
        <v>116</v>
      </c>
      <c r="C215" s="663"/>
      <c r="D215" s="1605"/>
      <c r="E215" s="435">
        <v>16000</v>
      </c>
      <c r="F215" s="213">
        <f t="shared" si="67"/>
        <v>12000</v>
      </c>
      <c r="G215" s="1606">
        <v>14130</v>
      </c>
      <c r="H215" s="214">
        <f t="shared" si="66"/>
        <v>117.75</v>
      </c>
      <c r="I215" s="385"/>
      <c r="J215" s="385"/>
      <c r="K215" s="1490"/>
      <c r="L215" s="1489"/>
      <c r="M215" s="1489"/>
      <c r="N215" s="1489"/>
      <c r="O215" s="1489"/>
      <c r="P215" s="1489"/>
      <c r="Q215" s="565"/>
      <c r="R215" s="565"/>
      <c r="S215" s="565"/>
      <c r="T215" s="565"/>
      <c r="U215" s="565"/>
      <c r="V215" s="565"/>
      <c r="W215" s="565"/>
      <c r="X215" s="565"/>
      <c r="Y215" s="565"/>
      <c r="Z215" s="561"/>
      <c r="AA215" s="565"/>
      <c r="AB215" s="1075"/>
      <c r="AC215" s="565"/>
      <c r="AD215" s="565"/>
      <c r="AE215" s="565"/>
      <c r="AF215" s="565"/>
      <c r="AG215" s="565"/>
      <c r="AH215" s="1246"/>
      <c r="AI215" s="561"/>
      <c r="AJ215" s="1444"/>
      <c r="AK215" s="1459"/>
    </row>
    <row r="216" spans="1:37" s="249" customFormat="1" ht="30" x14ac:dyDescent="0.25">
      <c r="A216" s="239">
        <v>1</v>
      </c>
      <c r="B216" s="14" t="s">
        <v>245</v>
      </c>
      <c r="C216" s="663"/>
      <c r="D216" s="1605"/>
      <c r="E216" s="435">
        <v>3000</v>
      </c>
      <c r="F216" s="213">
        <f t="shared" si="67"/>
        <v>2250</v>
      </c>
      <c r="G216" s="1606">
        <v>2303</v>
      </c>
      <c r="H216" s="214">
        <f t="shared" ref="H216:H223" si="68">G216/F216*100</f>
        <v>102.35555555555555</v>
      </c>
      <c r="I216" s="385"/>
      <c r="J216" s="385"/>
      <c r="K216" s="1490"/>
      <c r="L216" s="1489"/>
      <c r="M216" s="1489"/>
      <c r="N216" s="1489"/>
      <c r="O216" s="1489"/>
      <c r="P216" s="1489"/>
      <c r="Q216" s="565"/>
      <c r="R216" s="565"/>
      <c r="S216" s="565"/>
      <c r="T216" s="565"/>
      <c r="U216" s="565"/>
      <c r="V216" s="565"/>
      <c r="W216" s="565"/>
      <c r="X216" s="565"/>
      <c r="Y216" s="565"/>
      <c r="Z216" s="561"/>
      <c r="AA216" s="565"/>
      <c r="AB216" s="1075"/>
      <c r="AC216" s="565"/>
      <c r="AD216" s="565"/>
      <c r="AE216" s="565"/>
      <c r="AF216" s="565"/>
      <c r="AG216" s="565"/>
      <c r="AH216" s="1246"/>
      <c r="AI216" s="561"/>
      <c r="AJ216" s="1444"/>
      <c r="AK216" s="1459"/>
    </row>
    <row r="217" spans="1:37" s="249" customFormat="1" x14ac:dyDescent="0.25">
      <c r="A217" s="2696"/>
      <c r="B217" s="14" t="s">
        <v>399</v>
      </c>
      <c r="C217" s="663"/>
      <c r="D217" s="1605"/>
      <c r="E217" s="435"/>
      <c r="F217" s="213"/>
      <c r="G217" s="1606">
        <v>20</v>
      </c>
      <c r="H217" s="214"/>
      <c r="I217" s="385"/>
      <c r="J217" s="385"/>
      <c r="K217" s="1490"/>
      <c r="L217" s="1489"/>
      <c r="M217" s="1489"/>
      <c r="N217" s="1489"/>
      <c r="O217" s="1489"/>
      <c r="P217" s="1489"/>
      <c r="Q217" s="565"/>
      <c r="R217" s="565"/>
      <c r="S217" s="565"/>
      <c r="T217" s="565"/>
      <c r="U217" s="565"/>
      <c r="V217" s="565"/>
      <c r="W217" s="565"/>
      <c r="X217" s="565"/>
      <c r="Y217" s="565"/>
      <c r="Z217" s="561"/>
      <c r="AA217" s="565"/>
      <c r="AB217" s="1075"/>
      <c r="AC217" s="565"/>
      <c r="AD217" s="565"/>
      <c r="AE217" s="565"/>
      <c r="AF217" s="565"/>
      <c r="AG217" s="565"/>
      <c r="AH217" s="1246"/>
      <c r="AI217" s="561"/>
      <c r="AJ217" s="1444"/>
      <c r="AK217" s="1459"/>
    </row>
    <row r="218" spans="1:37" s="249" customFormat="1" ht="30" x14ac:dyDescent="0.25">
      <c r="A218" s="239">
        <v>1</v>
      </c>
      <c r="B218" s="14" t="s">
        <v>282</v>
      </c>
      <c r="C218" s="663"/>
      <c r="D218" s="1605"/>
      <c r="E218" s="435">
        <v>500</v>
      </c>
      <c r="F218" s="213">
        <f t="shared" si="67"/>
        <v>375</v>
      </c>
      <c r="G218" s="1606">
        <v>307</v>
      </c>
      <c r="H218" s="214">
        <f t="shared" si="68"/>
        <v>81.86666666666666</v>
      </c>
      <c r="I218" s="385"/>
      <c r="J218" s="385"/>
      <c r="K218" s="1490"/>
      <c r="L218" s="1489"/>
      <c r="M218" s="1489"/>
      <c r="N218" s="1489"/>
      <c r="O218" s="1489"/>
      <c r="P218" s="1489"/>
      <c r="Q218" s="565"/>
      <c r="R218" s="565"/>
      <c r="S218" s="565"/>
      <c r="T218" s="565"/>
      <c r="U218" s="565"/>
      <c r="V218" s="565"/>
      <c r="W218" s="565"/>
      <c r="X218" s="565"/>
      <c r="Y218" s="565"/>
      <c r="Z218" s="561"/>
      <c r="AA218" s="565"/>
      <c r="AB218" s="1075"/>
      <c r="AC218" s="565"/>
      <c r="AD218" s="565"/>
      <c r="AE218" s="565"/>
      <c r="AF218" s="565"/>
      <c r="AG218" s="565"/>
      <c r="AH218" s="1246"/>
      <c r="AI218" s="561"/>
      <c r="AJ218" s="1444"/>
      <c r="AK218" s="1459"/>
    </row>
    <row r="219" spans="1:37" s="249" customFormat="1" ht="30" x14ac:dyDescent="0.25">
      <c r="A219" s="2696"/>
      <c r="B219" s="14" t="s">
        <v>402</v>
      </c>
      <c r="C219" s="663"/>
      <c r="D219" s="1605"/>
      <c r="E219" s="435"/>
      <c r="F219" s="213"/>
      <c r="G219" s="1606">
        <v>4</v>
      </c>
      <c r="H219" s="214"/>
      <c r="I219" s="385"/>
      <c r="J219" s="385"/>
      <c r="K219" s="1490"/>
      <c r="L219" s="1489"/>
      <c r="M219" s="1489"/>
      <c r="N219" s="1489"/>
      <c r="O219" s="1489"/>
      <c r="P219" s="1489"/>
      <c r="Q219" s="565"/>
      <c r="R219" s="565"/>
      <c r="S219" s="565"/>
      <c r="T219" s="565"/>
      <c r="U219" s="565"/>
      <c r="V219" s="565"/>
      <c r="W219" s="565"/>
      <c r="X219" s="565"/>
      <c r="Y219" s="565"/>
      <c r="Z219" s="561"/>
      <c r="AA219" s="565"/>
      <c r="AB219" s="1075"/>
      <c r="AC219" s="565"/>
      <c r="AD219" s="565"/>
      <c r="AE219" s="565"/>
      <c r="AF219" s="565"/>
      <c r="AG219" s="565"/>
      <c r="AH219" s="1246"/>
      <c r="AI219" s="561"/>
      <c r="AJ219" s="1444"/>
      <c r="AK219" s="1459"/>
    </row>
    <row r="220" spans="1:37" s="249" customFormat="1" ht="83.25" customHeight="1" x14ac:dyDescent="0.25">
      <c r="A220" s="239">
        <v>1</v>
      </c>
      <c r="B220" s="9" t="s">
        <v>256</v>
      </c>
      <c r="C220" s="662"/>
      <c r="D220" s="1605"/>
      <c r="E220" s="435">
        <v>450</v>
      </c>
      <c r="F220" s="213">
        <f t="shared" si="67"/>
        <v>338</v>
      </c>
      <c r="G220" s="214">
        <v>191</v>
      </c>
      <c r="H220" s="214">
        <f t="shared" si="68"/>
        <v>56.508875739644971</v>
      </c>
      <c r="I220" s="385"/>
      <c r="J220" s="385"/>
      <c r="K220" s="1490"/>
      <c r="L220" s="1489"/>
      <c r="M220" s="1489"/>
      <c r="N220" s="1489"/>
      <c r="O220" s="1489"/>
      <c r="P220" s="1489"/>
      <c r="Q220" s="565"/>
      <c r="R220" s="565"/>
      <c r="S220" s="565"/>
      <c r="T220" s="565"/>
      <c r="U220" s="565"/>
      <c r="V220" s="565"/>
      <c r="W220" s="565"/>
      <c r="X220" s="565"/>
      <c r="Y220" s="565"/>
      <c r="Z220" s="561"/>
      <c r="AA220" s="565"/>
      <c r="AB220" s="1075"/>
      <c r="AC220" s="565"/>
      <c r="AD220" s="565"/>
      <c r="AE220" s="565"/>
      <c r="AF220" s="565"/>
      <c r="AG220" s="565"/>
      <c r="AH220" s="1246"/>
      <c r="AI220" s="561"/>
      <c r="AJ220" s="1444"/>
      <c r="AK220" s="1459"/>
    </row>
    <row r="221" spans="1:37" s="249" customFormat="1" ht="75" x14ac:dyDescent="0.25">
      <c r="A221" s="239">
        <v>1</v>
      </c>
      <c r="B221" s="9" t="s">
        <v>255</v>
      </c>
      <c r="C221" s="662"/>
      <c r="D221" s="1605"/>
      <c r="E221" s="435">
        <v>200</v>
      </c>
      <c r="F221" s="213">
        <f t="shared" si="67"/>
        <v>150</v>
      </c>
      <c r="G221" s="214">
        <v>183</v>
      </c>
      <c r="H221" s="214">
        <f t="shared" si="68"/>
        <v>122</v>
      </c>
      <c r="I221" s="385"/>
      <c r="J221" s="385"/>
      <c r="K221" s="1490"/>
      <c r="L221" s="1489"/>
      <c r="M221" s="1489"/>
      <c r="N221" s="1489"/>
      <c r="O221" s="1489"/>
      <c r="P221" s="1489"/>
      <c r="Q221" s="565"/>
      <c r="R221" s="565"/>
      <c r="S221" s="565"/>
      <c r="T221" s="565"/>
      <c r="U221" s="565"/>
      <c r="V221" s="565"/>
      <c r="W221" s="565"/>
      <c r="X221" s="565"/>
      <c r="Y221" s="565"/>
      <c r="Z221" s="561"/>
      <c r="AA221" s="565"/>
      <c r="AB221" s="1075"/>
      <c r="AC221" s="565"/>
      <c r="AD221" s="565"/>
      <c r="AE221" s="565"/>
      <c r="AF221" s="565"/>
      <c r="AG221" s="565"/>
      <c r="AH221" s="1246"/>
      <c r="AI221" s="561"/>
      <c r="AJ221" s="1444"/>
      <c r="AK221" s="1459"/>
    </row>
    <row r="222" spans="1:37" s="249" customFormat="1" ht="120" x14ac:dyDescent="0.25">
      <c r="A222" s="239"/>
      <c r="B222" s="9" t="s">
        <v>514</v>
      </c>
      <c r="C222" s="662"/>
      <c r="D222" s="1605"/>
      <c r="E222" s="435">
        <v>300</v>
      </c>
      <c r="F222" s="213">
        <f t="shared" si="67"/>
        <v>225</v>
      </c>
      <c r="G222" s="214">
        <v>30</v>
      </c>
      <c r="H222" s="214">
        <f t="shared" si="68"/>
        <v>13.333333333333334</v>
      </c>
      <c r="I222" s="385"/>
      <c r="J222" s="385"/>
      <c r="K222" s="1490"/>
      <c r="L222" s="1489"/>
      <c r="M222" s="1489"/>
      <c r="N222" s="1489"/>
      <c r="O222" s="1489"/>
      <c r="P222" s="1489"/>
      <c r="Q222" s="565"/>
      <c r="R222" s="565"/>
      <c r="S222" s="565"/>
      <c r="T222" s="565"/>
      <c r="U222" s="565"/>
      <c r="V222" s="565"/>
      <c r="W222" s="565"/>
      <c r="X222" s="565"/>
      <c r="Y222" s="565"/>
      <c r="Z222" s="561"/>
      <c r="AA222" s="565"/>
      <c r="AB222" s="1075"/>
      <c r="AC222" s="565"/>
      <c r="AD222" s="565"/>
      <c r="AE222" s="565"/>
      <c r="AF222" s="565"/>
      <c r="AG222" s="565"/>
      <c r="AH222" s="1246"/>
      <c r="AI222" s="561"/>
      <c r="AJ222" s="1444"/>
      <c r="AK222" s="1459"/>
    </row>
    <row r="223" spans="1:37" s="249" customFormat="1" ht="45" x14ac:dyDescent="0.25">
      <c r="A223" s="239">
        <v>1</v>
      </c>
      <c r="B223" s="9" t="s">
        <v>186</v>
      </c>
      <c r="C223" s="662"/>
      <c r="D223" s="1605"/>
      <c r="E223" s="435">
        <v>500</v>
      </c>
      <c r="F223" s="213">
        <f t="shared" si="67"/>
        <v>375</v>
      </c>
      <c r="G223" s="214">
        <v>447</v>
      </c>
      <c r="H223" s="214">
        <f t="shared" si="68"/>
        <v>119.19999999999999</v>
      </c>
      <c r="I223" s="385"/>
      <c r="J223" s="385"/>
      <c r="K223" s="1490"/>
      <c r="L223" s="1489"/>
      <c r="M223" s="1489"/>
      <c r="N223" s="1489"/>
      <c r="O223" s="1489"/>
      <c r="P223" s="1489"/>
      <c r="Q223" s="565"/>
      <c r="R223" s="565"/>
      <c r="S223" s="565"/>
      <c r="T223" s="565"/>
      <c r="U223" s="565"/>
      <c r="V223" s="565"/>
      <c r="W223" s="565"/>
      <c r="X223" s="565"/>
      <c r="Y223" s="565"/>
      <c r="Z223" s="561"/>
      <c r="AA223" s="565"/>
      <c r="AB223" s="1075"/>
      <c r="AC223" s="565"/>
      <c r="AD223" s="565"/>
      <c r="AE223" s="565"/>
      <c r="AF223" s="565"/>
      <c r="AG223" s="565"/>
      <c r="AH223" s="1246"/>
      <c r="AI223" s="561"/>
      <c r="AJ223" s="1444"/>
      <c r="AK223" s="1459"/>
    </row>
    <row r="224" spans="1:37" s="249" customFormat="1" ht="105" x14ac:dyDescent="0.25">
      <c r="A224" s="239"/>
      <c r="B224" s="9" t="s">
        <v>392</v>
      </c>
      <c r="C224" s="662"/>
      <c r="D224" s="1605"/>
      <c r="E224" s="435"/>
      <c r="F224" s="213">
        <f t="shared" si="67"/>
        <v>0</v>
      </c>
      <c r="G224" s="214">
        <v>244</v>
      </c>
      <c r="H224" s="214"/>
      <c r="I224" s="385"/>
      <c r="J224" s="385"/>
      <c r="K224" s="1490"/>
      <c r="L224" s="1489"/>
      <c r="M224" s="1489"/>
      <c r="N224" s="1489"/>
      <c r="O224" s="1489"/>
      <c r="P224" s="1489"/>
      <c r="Q224" s="565"/>
      <c r="R224" s="565"/>
      <c r="S224" s="565"/>
      <c r="T224" s="565"/>
      <c r="U224" s="565"/>
      <c r="V224" s="565"/>
      <c r="W224" s="565"/>
      <c r="X224" s="565"/>
      <c r="Y224" s="565"/>
      <c r="Z224" s="561"/>
      <c r="AA224" s="565"/>
      <c r="AB224" s="1075"/>
      <c r="AC224" s="565"/>
      <c r="AD224" s="565"/>
      <c r="AE224" s="565"/>
      <c r="AF224" s="565"/>
      <c r="AG224" s="565"/>
      <c r="AH224" s="1246"/>
      <c r="AI224" s="561"/>
      <c r="AJ224" s="1444"/>
      <c r="AK224" s="1459"/>
    </row>
    <row r="225" spans="1:37" s="249" customFormat="1" x14ac:dyDescent="0.25">
      <c r="A225" s="239">
        <v>1</v>
      </c>
      <c r="B225" s="9" t="s">
        <v>191</v>
      </c>
      <c r="C225" s="662"/>
      <c r="D225" s="1605"/>
      <c r="E225" s="435">
        <v>3439</v>
      </c>
      <c r="F225" s="213">
        <f t="shared" si="67"/>
        <v>2579</v>
      </c>
      <c r="G225" s="214">
        <v>3124</v>
      </c>
      <c r="H225" s="214">
        <f>G225/F225*100</f>
        <v>121.132221791392</v>
      </c>
      <c r="I225" s="385"/>
      <c r="J225" s="385"/>
      <c r="K225" s="1490"/>
      <c r="L225" s="1489"/>
      <c r="M225" s="1489"/>
      <c r="N225" s="1489"/>
      <c r="O225" s="1489"/>
      <c r="P225" s="1489"/>
      <c r="Q225" s="565"/>
      <c r="R225" s="565"/>
      <c r="S225" s="565"/>
      <c r="T225" s="565"/>
      <c r="U225" s="565"/>
      <c r="V225" s="565"/>
      <c r="W225" s="565"/>
      <c r="X225" s="565"/>
      <c r="Y225" s="565"/>
      <c r="Z225" s="561"/>
      <c r="AA225" s="565"/>
      <c r="AB225" s="1075"/>
      <c r="AC225" s="565"/>
      <c r="AD225" s="565"/>
      <c r="AE225" s="565"/>
      <c r="AF225" s="565"/>
      <c r="AG225" s="565"/>
      <c r="AH225" s="1246"/>
      <c r="AI225" s="561"/>
      <c r="AJ225" s="1444"/>
      <c r="AK225" s="1459"/>
    </row>
    <row r="226" spans="1:37" s="249" customFormat="1" ht="30" x14ac:dyDescent="0.25">
      <c r="A226" s="2696"/>
      <c r="B226" s="9" t="s">
        <v>604</v>
      </c>
      <c r="C226" s="662"/>
      <c r="D226" s="1605"/>
      <c r="E226" s="435"/>
      <c r="F226" s="213"/>
      <c r="G226" s="214">
        <v>142</v>
      </c>
      <c r="H226" s="214"/>
      <c r="I226" s="385"/>
      <c r="J226" s="385"/>
      <c r="K226" s="1490"/>
      <c r="L226" s="1489"/>
      <c r="M226" s="1489"/>
      <c r="N226" s="1489"/>
      <c r="O226" s="1489"/>
      <c r="P226" s="1489"/>
      <c r="Q226" s="565"/>
      <c r="R226" s="565"/>
      <c r="S226" s="565"/>
      <c r="T226" s="565"/>
      <c r="U226" s="565"/>
      <c r="V226" s="565"/>
      <c r="W226" s="565"/>
      <c r="X226" s="565"/>
      <c r="Y226" s="565"/>
      <c r="Z226" s="561"/>
      <c r="AA226" s="565"/>
      <c r="AB226" s="1075"/>
      <c r="AC226" s="565"/>
      <c r="AD226" s="565"/>
      <c r="AE226" s="565"/>
      <c r="AF226" s="565"/>
      <c r="AG226" s="565"/>
      <c r="AH226" s="1246"/>
      <c r="AI226" s="561"/>
      <c r="AJ226" s="1444"/>
      <c r="AK226" s="1459"/>
    </row>
    <row r="227" spans="1:37" s="249" customFormat="1" x14ac:dyDescent="0.25">
      <c r="A227" s="239">
        <v>1</v>
      </c>
      <c r="B227" s="9" t="s">
        <v>90</v>
      </c>
      <c r="C227" s="662"/>
      <c r="D227" s="1605"/>
      <c r="E227" s="435">
        <v>600</v>
      </c>
      <c r="F227" s="213">
        <f t="shared" si="67"/>
        <v>450</v>
      </c>
      <c r="G227" s="214">
        <v>773</v>
      </c>
      <c r="H227" s="214">
        <f>G227/F227*100</f>
        <v>171.77777777777777</v>
      </c>
      <c r="I227" s="385"/>
      <c r="J227" s="385"/>
      <c r="K227" s="1490"/>
      <c r="L227" s="1489"/>
      <c r="M227" s="1489"/>
      <c r="N227" s="1489"/>
      <c r="O227" s="1489"/>
      <c r="P227" s="1489"/>
      <c r="Q227" s="565"/>
      <c r="R227" s="565"/>
      <c r="S227" s="565"/>
      <c r="T227" s="565"/>
      <c r="U227" s="565"/>
      <c r="V227" s="565"/>
      <c r="W227" s="565"/>
      <c r="X227" s="565"/>
      <c r="Y227" s="565"/>
      <c r="Z227" s="561"/>
      <c r="AA227" s="565"/>
      <c r="AB227" s="1075"/>
      <c r="AC227" s="565"/>
      <c r="AD227" s="565"/>
      <c r="AE227" s="565"/>
      <c r="AF227" s="565"/>
      <c r="AG227" s="565"/>
      <c r="AH227" s="1246"/>
      <c r="AI227" s="561"/>
      <c r="AJ227" s="1444"/>
      <c r="AK227" s="1459"/>
    </row>
    <row r="228" spans="1:37" s="249" customFormat="1" x14ac:dyDescent="0.25">
      <c r="A228" s="239">
        <v>1</v>
      </c>
      <c r="B228" s="9" t="s">
        <v>114</v>
      </c>
      <c r="C228" s="662"/>
      <c r="D228" s="1605"/>
      <c r="E228" s="435">
        <v>300</v>
      </c>
      <c r="F228" s="213">
        <f t="shared" si="67"/>
        <v>225</v>
      </c>
      <c r="G228" s="214">
        <v>222</v>
      </c>
      <c r="H228" s="214">
        <f>G228/F228*100</f>
        <v>98.666666666666671</v>
      </c>
      <c r="I228" s="385"/>
      <c r="J228" s="385"/>
      <c r="K228" s="1490"/>
      <c r="L228" s="1489"/>
      <c r="M228" s="1489"/>
      <c r="N228" s="1489"/>
      <c r="O228" s="1489"/>
      <c r="P228" s="1489"/>
      <c r="Q228" s="565"/>
      <c r="R228" s="565"/>
      <c r="S228" s="565"/>
      <c r="T228" s="565"/>
      <c r="U228" s="565"/>
      <c r="V228" s="565"/>
      <c r="W228" s="565"/>
      <c r="X228" s="565"/>
      <c r="Y228" s="565"/>
      <c r="Z228" s="561"/>
      <c r="AA228" s="565"/>
      <c r="AB228" s="1075"/>
      <c r="AC228" s="565"/>
      <c r="AD228" s="565"/>
      <c r="AE228" s="565"/>
      <c r="AF228" s="565"/>
      <c r="AG228" s="565"/>
      <c r="AH228" s="1246"/>
      <c r="AI228" s="561"/>
      <c r="AJ228" s="1444"/>
      <c r="AK228" s="1459"/>
    </row>
    <row r="229" spans="1:37" s="249" customFormat="1" ht="60" x14ac:dyDescent="0.25">
      <c r="A229" s="2696"/>
      <c r="B229" s="9" t="s">
        <v>538</v>
      </c>
      <c r="C229" s="662"/>
      <c r="D229" s="1605"/>
      <c r="E229" s="435">
        <v>2000</v>
      </c>
      <c r="F229" s="213">
        <f t="shared" si="67"/>
        <v>1500</v>
      </c>
      <c r="G229" s="214">
        <v>1413</v>
      </c>
      <c r="H229" s="214">
        <f>G229/F229*100</f>
        <v>94.199999999999989</v>
      </c>
      <c r="I229" s="385"/>
      <c r="J229" s="385"/>
      <c r="K229" s="1490"/>
      <c r="L229" s="1489"/>
      <c r="M229" s="1489"/>
      <c r="N229" s="1489"/>
      <c r="O229" s="1489"/>
      <c r="P229" s="1489"/>
      <c r="Q229" s="565"/>
      <c r="R229" s="565"/>
      <c r="S229" s="565"/>
      <c r="T229" s="565"/>
      <c r="U229" s="565"/>
      <c r="V229" s="565"/>
      <c r="W229" s="565"/>
      <c r="X229" s="565"/>
      <c r="Y229" s="565"/>
      <c r="Z229" s="561"/>
      <c r="AA229" s="565"/>
      <c r="AB229" s="1075"/>
      <c r="AC229" s="565"/>
      <c r="AD229" s="565"/>
      <c r="AE229" s="565"/>
      <c r="AF229" s="565"/>
      <c r="AG229" s="565"/>
      <c r="AH229" s="1246"/>
      <c r="AI229" s="561"/>
      <c r="AJ229" s="1444"/>
      <c r="AK229" s="1459"/>
    </row>
    <row r="230" spans="1:37" s="249" customFormat="1" ht="60" x14ac:dyDescent="0.25">
      <c r="A230" s="239"/>
      <c r="B230" s="9" t="s">
        <v>409</v>
      </c>
      <c r="C230" s="662"/>
      <c r="D230" s="1605"/>
      <c r="E230" s="435">
        <v>900</v>
      </c>
      <c r="F230" s="213">
        <f t="shared" si="67"/>
        <v>675</v>
      </c>
      <c r="G230" s="214">
        <v>428</v>
      </c>
      <c r="H230" s="214">
        <f t="shared" ref="H230:H245" si="69">G230/F230*100</f>
        <v>63.407407407407412</v>
      </c>
      <c r="I230" s="385"/>
      <c r="J230" s="385"/>
      <c r="K230" s="1490"/>
      <c r="L230" s="1489"/>
      <c r="M230" s="1489"/>
      <c r="N230" s="1489"/>
      <c r="O230" s="1489"/>
      <c r="P230" s="1489"/>
      <c r="Q230" s="565"/>
      <c r="R230" s="565"/>
      <c r="S230" s="565"/>
      <c r="T230" s="565"/>
      <c r="U230" s="565"/>
      <c r="V230" s="565"/>
      <c r="W230" s="565"/>
      <c r="X230" s="565"/>
      <c r="Y230" s="565"/>
      <c r="Z230" s="561"/>
      <c r="AA230" s="565"/>
      <c r="AB230" s="1075"/>
      <c r="AC230" s="565"/>
      <c r="AD230" s="565"/>
      <c r="AE230" s="565"/>
      <c r="AF230" s="565"/>
      <c r="AG230" s="565"/>
      <c r="AH230" s="1246"/>
      <c r="AI230" s="561"/>
      <c r="AJ230" s="1444"/>
      <c r="AK230" s="1459"/>
    </row>
    <row r="231" spans="1:37" s="249" customFormat="1" ht="30" x14ac:dyDescent="0.25">
      <c r="A231" s="239">
        <v>1</v>
      </c>
      <c r="B231" s="9" t="s">
        <v>192</v>
      </c>
      <c r="C231" s="662"/>
      <c r="D231" s="1605"/>
      <c r="E231" s="435">
        <v>96</v>
      </c>
      <c r="F231" s="213">
        <f t="shared" si="67"/>
        <v>72</v>
      </c>
      <c r="G231" s="214">
        <v>62</v>
      </c>
      <c r="H231" s="214">
        <f t="shared" si="69"/>
        <v>86.111111111111114</v>
      </c>
      <c r="I231" s="385"/>
      <c r="J231" s="385"/>
      <c r="K231" s="1490"/>
      <c r="L231" s="1489"/>
      <c r="M231" s="1489"/>
      <c r="N231" s="1489"/>
      <c r="O231" s="1489"/>
      <c r="P231" s="1489"/>
      <c r="Q231" s="565"/>
      <c r="R231" s="565"/>
      <c r="S231" s="565"/>
      <c r="T231" s="565"/>
      <c r="U231" s="565"/>
      <c r="V231" s="565"/>
      <c r="W231" s="565"/>
      <c r="X231" s="565"/>
      <c r="Y231" s="565"/>
      <c r="Z231" s="561"/>
      <c r="AA231" s="565"/>
      <c r="AB231" s="1075"/>
      <c r="AC231" s="565"/>
      <c r="AD231" s="565"/>
      <c r="AE231" s="565"/>
      <c r="AF231" s="565"/>
      <c r="AG231" s="565"/>
      <c r="AH231" s="1246"/>
      <c r="AI231" s="561"/>
      <c r="AJ231" s="1444"/>
      <c r="AK231" s="1459"/>
    </row>
    <row r="232" spans="1:37" s="249" customFormat="1" x14ac:dyDescent="0.25">
      <c r="A232" s="239">
        <v>1</v>
      </c>
      <c r="B232" s="9" t="s">
        <v>277</v>
      </c>
      <c r="C232" s="662"/>
      <c r="D232" s="1605"/>
      <c r="E232" s="435">
        <v>7668</v>
      </c>
      <c r="F232" s="213">
        <f t="shared" si="67"/>
        <v>5751</v>
      </c>
      <c r="G232" s="214">
        <v>4817</v>
      </c>
      <c r="H232" s="214">
        <f t="shared" si="69"/>
        <v>83.759346200660758</v>
      </c>
      <c r="I232" s="385"/>
      <c r="J232" s="385"/>
      <c r="K232" s="1490"/>
      <c r="L232" s="1489"/>
      <c r="M232" s="1489"/>
      <c r="N232" s="1489"/>
      <c r="O232" s="1489"/>
      <c r="P232" s="1489"/>
      <c r="Q232" s="565"/>
      <c r="R232" s="565"/>
      <c r="S232" s="565"/>
      <c r="T232" s="565"/>
      <c r="U232" s="565"/>
      <c r="V232" s="565"/>
      <c r="W232" s="565"/>
      <c r="X232" s="565"/>
      <c r="Y232" s="565"/>
      <c r="Z232" s="561"/>
      <c r="AA232" s="565"/>
      <c r="AB232" s="1075"/>
      <c r="AC232" s="565"/>
      <c r="AD232" s="565"/>
      <c r="AE232" s="565"/>
      <c r="AF232" s="565"/>
      <c r="AG232" s="565"/>
      <c r="AH232" s="1246"/>
      <c r="AI232" s="561"/>
      <c r="AJ232" s="1444"/>
      <c r="AK232" s="1459"/>
    </row>
    <row r="233" spans="1:37" s="249" customFormat="1" ht="30" x14ac:dyDescent="0.25">
      <c r="A233" s="239"/>
      <c r="B233" s="9" t="s">
        <v>278</v>
      </c>
      <c r="C233" s="662"/>
      <c r="D233" s="1146"/>
      <c r="E233" s="435">
        <v>7300</v>
      </c>
      <c r="F233" s="213">
        <f t="shared" si="67"/>
        <v>5475</v>
      </c>
      <c r="G233" s="214">
        <v>7067</v>
      </c>
      <c r="H233" s="213">
        <f t="shared" si="69"/>
        <v>129.07762557077626</v>
      </c>
      <c r="I233" s="385"/>
      <c r="J233" s="385"/>
      <c r="K233" s="1490"/>
      <c r="L233" s="1489"/>
      <c r="M233" s="1489"/>
      <c r="N233" s="1489"/>
      <c r="O233" s="1489"/>
      <c r="P233" s="1489"/>
      <c r="Q233" s="565"/>
      <c r="R233" s="565"/>
      <c r="S233" s="565"/>
      <c r="T233" s="565"/>
      <c r="U233" s="565"/>
      <c r="V233" s="565"/>
      <c r="W233" s="565"/>
      <c r="X233" s="565"/>
      <c r="Y233" s="565"/>
      <c r="Z233" s="561"/>
      <c r="AA233" s="565"/>
      <c r="AB233" s="1075"/>
      <c r="AC233" s="565"/>
      <c r="AD233" s="565"/>
      <c r="AE233" s="565"/>
      <c r="AF233" s="565"/>
      <c r="AG233" s="565"/>
      <c r="AH233" s="1246"/>
      <c r="AI233" s="561"/>
      <c r="AJ233" s="1444"/>
      <c r="AK233" s="1459"/>
    </row>
    <row r="234" spans="1:37" ht="30" x14ac:dyDescent="0.25">
      <c r="A234" s="239">
        <v>1</v>
      </c>
      <c r="B234" s="9" t="s">
        <v>283</v>
      </c>
      <c r="C234" s="662"/>
      <c r="D234" s="1605"/>
      <c r="E234" s="435">
        <v>250</v>
      </c>
      <c r="F234" s="213">
        <f t="shared" si="67"/>
        <v>188</v>
      </c>
      <c r="G234" s="214">
        <v>189</v>
      </c>
      <c r="H234" s="214">
        <f t="shared" si="69"/>
        <v>100.53191489361701</v>
      </c>
      <c r="I234" s="385"/>
      <c r="J234" s="385"/>
      <c r="K234" s="1490"/>
      <c r="L234" s="1489"/>
      <c r="M234" s="1489"/>
      <c r="N234" s="1489"/>
      <c r="O234" s="1489"/>
      <c r="P234" s="1489"/>
      <c r="Q234" s="565"/>
      <c r="R234" s="565"/>
      <c r="S234" s="565"/>
      <c r="T234" s="565"/>
      <c r="U234" s="565"/>
      <c r="V234" s="565"/>
      <c r="W234" s="565"/>
      <c r="X234" s="565"/>
      <c r="Y234" s="565"/>
      <c r="Z234" s="561"/>
      <c r="AA234" s="565"/>
      <c r="AB234" s="1075"/>
      <c r="AC234" s="565"/>
      <c r="AD234" s="565"/>
      <c r="AE234" s="565"/>
      <c r="AF234" s="565"/>
      <c r="AG234" s="565"/>
      <c r="AH234" s="1246"/>
      <c r="AI234" s="561"/>
      <c r="AJ234" s="1444"/>
      <c r="AK234" s="1459"/>
    </row>
    <row r="235" spans="1:37" x14ac:dyDescent="0.25">
      <c r="A235" s="239">
        <v>1</v>
      </c>
      <c r="B235" s="14" t="s">
        <v>31</v>
      </c>
      <c r="C235" s="663"/>
      <c r="D235" s="1605"/>
      <c r="E235" s="435">
        <v>360</v>
      </c>
      <c r="F235" s="213">
        <f t="shared" si="67"/>
        <v>270</v>
      </c>
      <c r="G235" s="214">
        <v>290</v>
      </c>
      <c r="H235" s="213">
        <f t="shared" si="69"/>
        <v>107.40740740740742</v>
      </c>
      <c r="I235" s="385"/>
      <c r="J235" s="385"/>
      <c r="K235" s="1490"/>
      <c r="L235" s="1489"/>
      <c r="M235" s="1489"/>
      <c r="N235" s="1489"/>
      <c r="O235" s="1489"/>
      <c r="P235" s="1489"/>
      <c r="Q235" s="565"/>
      <c r="R235" s="565"/>
      <c r="S235" s="565"/>
      <c r="T235" s="565"/>
      <c r="U235" s="565"/>
      <c r="V235" s="565"/>
      <c r="W235" s="565"/>
      <c r="X235" s="565"/>
      <c r="Y235" s="565"/>
      <c r="Z235" s="561"/>
      <c r="AA235" s="565"/>
      <c r="AB235" s="1075"/>
      <c r="AC235" s="565"/>
      <c r="AD235" s="565"/>
      <c r="AE235" s="565"/>
      <c r="AF235" s="565"/>
      <c r="AG235" s="565"/>
      <c r="AH235" s="1246"/>
      <c r="AI235" s="561"/>
      <c r="AJ235" s="1444"/>
      <c r="AK235" s="1459"/>
    </row>
    <row r="236" spans="1:37" s="249" customFormat="1" x14ac:dyDescent="0.25">
      <c r="A236" s="239">
        <v>1</v>
      </c>
      <c r="B236" s="14" t="s">
        <v>91</v>
      </c>
      <c r="C236" s="663"/>
      <c r="D236" s="1605"/>
      <c r="E236" s="435">
        <v>3600</v>
      </c>
      <c r="F236" s="213">
        <f t="shared" si="67"/>
        <v>2700</v>
      </c>
      <c r="G236" s="214">
        <v>2989</v>
      </c>
      <c r="H236" s="213">
        <f t="shared" si="69"/>
        <v>110.70370370370371</v>
      </c>
      <c r="I236" s="385"/>
      <c r="J236" s="385"/>
      <c r="K236" s="1490"/>
      <c r="L236" s="1489"/>
      <c r="M236" s="1489"/>
      <c r="N236" s="1489"/>
      <c r="O236" s="1489"/>
      <c r="P236" s="1489"/>
      <c r="Q236" s="565"/>
      <c r="R236" s="565"/>
      <c r="S236" s="565"/>
      <c r="T236" s="565"/>
      <c r="U236" s="565"/>
      <c r="V236" s="565"/>
      <c r="W236" s="565"/>
      <c r="X236" s="565"/>
      <c r="Y236" s="565"/>
      <c r="Z236" s="561"/>
      <c r="AA236" s="565"/>
      <c r="AB236" s="1075"/>
      <c r="AC236" s="565"/>
      <c r="AD236" s="565"/>
      <c r="AE236" s="565"/>
      <c r="AF236" s="565"/>
      <c r="AG236" s="565"/>
      <c r="AH236" s="1246"/>
      <c r="AI236" s="561"/>
      <c r="AJ236" s="1444"/>
      <c r="AK236" s="1459"/>
    </row>
    <row r="237" spans="1:37" s="249" customFormat="1" x14ac:dyDescent="0.25">
      <c r="A237" s="239">
        <v>1</v>
      </c>
      <c r="B237" s="496" t="s">
        <v>539</v>
      </c>
      <c r="C237" s="664"/>
      <c r="D237" s="1607"/>
      <c r="E237" s="441">
        <v>654</v>
      </c>
      <c r="F237" s="213">
        <f t="shared" si="67"/>
        <v>491</v>
      </c>
      <c r="G237" s="214">
        <v>467</v>
      </c>
      <c r="H237" s="214">
        <f t="shared" si="69"/>
        <v>95.112016293279027</v>
      </c>
      <c r="I237" s="385"/>
      <c r="J237" s="385"/>
      <c r="K237" s="1490"/>
      <c r="L237" s="1489"/>
      <c r="M237" s="1489"/>
      <c r="N237" s="1489"/>
      <c r="O237" s="1489"/>
      <c r="P237" s="1489"/>
      <c r="Q237" s="565"/>
      <c r="R237" s="565"/>
      <c r="S237" s="565"/>
      <c r="T237" s="565"/>
      <c r="U237" s="565"/>
      <c r="V237" s="565"/>
      <c r="W237" s="565"/>
      <c r="X237" s="565"/>
      <c r="Y237" s="565"/>
      <c r="Z237" s="561"/>
      <c r="AA237" s="565"/>
      <c r="AB237" s="1075"/>
      <c r="AC237" s="565"/>
      <c r="AD237" s="565"/>
      <c r="AE237" s="565"/>
      <c r="AF237" s="565"/>
      <c r="AG237" s="565"/>
      <c r="AH237" s="1246"/>
      <c r="AI237" s="561"/>
      <c r="AJ237" s="1444"/>
      <c r="AK237" s="1459"/>
    </row>
    <row r="238" spans="1:37" s="249" customFormat="1" x14ac:dyDescent="0.25">
      <c r="A238" s="239">
        <v>1</v>
      </c>
      <c r="B238" s="496" t="s">
        <v>195</v>
      </c>
      <c r="C238" s="665"/>
      <c r="D238" s="1605"/>
      <c r="E238" s="415">
        <v>900</v>
      </c>
      <c r="F238" s="213">
        <f t="shared" si="67"/>
        <v>675</v>
      </c>
      <c r="G238" s="214">
        <v>701</v>
      </c>
      <c r="H238" s="214">
        <f t="shared" si="69"/>
        <v>103.85185185185186</v>
      </c>
      <c r="I238" s="385"/>
      <c r="J238" s="385"/>
      <c r="K238" s="1490"/>
      <c r="L238" s="1489"/>
      <c r="M238" s="1489"/>
      <c r="N238" s="1489"/>
      <c r="O238" s="1489"/>
      <c r="P238" s="1489"/>
      <c r="Q238" s="565"/>
      <c r="R238" s="565"/>
      <c r="S238" s="565"/>
      <c r="T238" s="565"/>
      <c r="U238" s="565"/>
      <c r="V238" s="565"/>
      <c r="W238" s="565"/>
      <c r="X238" s="565"/>
      <c r="Y238" s="565"/>
      <c r="Z238" s="561"/>
      <c r="AA238" s="565"/>
      <c r="AB238" s="1075"/>
      <c r="AC238" s="565"/>
      <c r="AD238" s="565"/>
      <c r="AE238" s="565"/>
      <c r="AF238" s="565"/>
      <c r="AG238" s="565"/>
      <c r="AH238" s="1246"/>
      <c r="AI238" s="561"/>
      <c r="AJ238" s="1444"/>
      <c r="AK238" s="1459"/>
    </row>
    <row r="239" spans="1:37" s="249" customFormat="1" ht="30" x14ac:dyDescent="0.25">
      <c r="A239" s="239">
        <v>1</v>
      </c>
      <c r="B239" s="496" t="s">
        <v>74</v>
      </c>
      <c r="C239" s="665"/>
      <c r="D239" s="1605"/>
      <c r="E239" s="415">
        <v>200</v>
      </c>
      <c r="F239" s="213">
        <f t="shared" si="67"/>
        <v>150</v>
      </c>
      <c r="G239" s="214">
        <v>281</v>
      </c>
      <c r="H239" s="214">
        <f t="shared" si="69"/>
        <v>187.33333333333334</v>
      </c>
      <c r="I239" s="385"/>
      <c r="J239" s="385"/>
      <c r="K239" s="1490"/>
      <c r="L239" s="1489"/>
      <c r="M239" s="1489"/>
      <c r="N239" s="1489"/>
      <c r="O239" s="1489"/>
      <c r="P239" s="1489"/>
      <c r="Q239" s="565"/>
      <c r="R239" s="565"/>
      <c r="S239" s="565"/>
      <c r="T239" s="565"/>
      <c r="U239" s="565"/>
      <c r="V239" s="565"/>
      <c r="W239" s="565"/>
      <c r="X239" s="565"/>
      <c r="Y239" s="565"/>
      <c r="Z239" s="561"/>
      <c r="AA239" s="565"/>
      <c r="AB239" s="1075"/>
      <c r="AC239" s="565"/>
      <c r="AD239" s="565"/>
      <c r="AE239" s="565"/>
      <c r="AF239" s="565"/>
      <c r="AG239" s="565"/>
      <c r="AH239" s="1246"/>
      <c r="AI239" s="561"/>
      <c r="AJ239" s="1444"/>
      <c r="AK239" s="1459"/>
    </row>
    <row r="240" spans="1:37" s="249" customFormat="1" ht="30" x14ac:dyDescent="0.25">
      <c r="A240" s="239">
        <v>1</v>
      </c>
      <c r="B240" s="991" t="s">
        <v>358</v>
      </c>
      <c r="C240" s="663"/>
      <c r="D240" s="1146"/>
      <c r="E240" s="415"/>
      <c r="F240" s="214">
        <f t="shared" ref="F240" si="70">ROUND(E240/12*$B$4,0)</f>
        <v>0</v>
      </c>
      <c r="G240" s="214">
        <v>69</v>
      </c>
      <c r="H240" s="213"/>
      <c r="I240" s="1503"/>
      <c r="J240" s="1503"/>
      <c r="K240" s="1566"/>
      <c r="L240" s="1567"/>
      <c r="M240" s="1567"/>
      <c r="N240" s="1567"/>
      <c r="O240" s="1567"/>
      <c r="P240" s="1567"/>
      <c r="Q240" s="565"/>
      <c r="R240" s="565"/>
      <c r="S240" s="565"/>
      <c r="T240" s="565"/>
      <c r="U240" s="565"/>
      <c r="V240" s="565"/>
      <c r="W240" s="565"/>
      <c r="X240" s="565"/>
      <c r="Y240" s="565"/>
      <c r="Z240" s="561"/>
      <c r="AA240" s="565"/>
      <c r="AB240" s="1075"/>
      <c r="AC240" s="565"/>
      <c r="AD240" s="565"/>
      <c r="AE240" s="565"/>
      <c r="AF240" s="565"/>
      <c r="AG240" s="565"/>
      <c r="AH240" s="1246"/>
      <c r="AI240" s="561"/>
      <c r="AJ240" s="1444"/>
      <c r="AK240" s="1459"/>
    </row>
    <row r="241" spans="1:37" s="249" customFormat="1" ht="29.25" x14ac:dyDescent="0.25">
      <c r="A241" s="239">
        <v>1</v>
      </c>
      <c r="B241" s="988" t="s">
        <v>335</v>
      </c>
      <c r="C241" s="984"/>
      <c r="D241" s="985"/>
      <c r="E241" s="992">
        <f>SUM(E240:E240)</f>
        <v>0</v>
      </c>
      <c r="F241" s="989">
        <f>SUM(F240:F240)</f>
        <v>0</v>
      </c>
      <c r="G241" s="480">
        <f>SUM(G240:G240)</f>
        <v>69</v>
      </c>
      <c r="H241" s="990"/>
      <c r="I241" s="1503"/>
      <c r="J241" s="1503"/>
      <c r="K241" s="1566"/>
      <c r="L241" s="1489"/>
      <c r="M241" s="1567"/>
      <c r="N241" s="1567"/>
      <c r="O241" s="1567"/>
      <c r="P241" s="1567"/>
      <c r="Q241" s="565"/>
      <c r="R241" s="565"/>
      <c r="S241" s="565"/>
      <c r="T241" s="565"/>
      <c r="U241" s="565"/>
      <c r="V241" s="565"/>
      <c r="W241" s="565"/>
      <c r="X241" s="565"/>
      <c r="Y241" s="565"/>
      <c r="Z241" s="1183"/>
      <c r="AA241" s="565">
        <f>AG241-AF241-AC241</f>
        <v>0</v>
      </c>
      <c r="AB241" s="1075"/>
      <c r="AC241" s="565">
        <v>101.43</v>
      </c>
      <c r="AD241" s="565">
        <f>AA241-Z241</f>
        <v>0</v>
      </c>
      <c r="AE241" s="565"/>
      <c r="AF241" s="565">
        <v>0</v>
      </c>
      <c r="AG241" s="565">
        <v>101.43</v>
      </c>
      <c r="AH241" s="1242">
        <f>SUM(AH240:AH240)</f>
        <v>0</v>
      </c>
      <c r="AI241" s="561"/>
      <c r="AJ241" s="1444"/>
      <c r="AK241" s="1459"/>
    </row>
    <row r="242" spans="1:37" s="249" customFormat="1" ht="29.25" x14ac:dyDescent="0.25">
      <c r="A242" s="239">
        <v>1</v>
      </c>
      <c r="B242" s="720" t="s">
        <v>279</v>
      </c>
      <c r="C242" s="663"/>
      <c r="D242" s="1146"/>
      <c r="E242" s="442">
        <f>E194</f>
        <v>38190</v>
      </c>
      <c r="F242" s="782">
        <f>F194</f>
        <v>28642.5</v>
      </c>
      <c r="G242" s="480">
        <f>G194</f>
        <v>25404</v>
      </c>
      <c r="H242" s="782">
        <f t="shared" si="69"/>
        <v>88.693375229117564</v>
      </c>
      <c r="I242" s="1503"/>
      <c r="J242" s="1503"/>
      <c r="K242" s="1566"/>
      <c r="L242" s="1567"/>
      <c r="M242" s="1567"/>
      <c r="N242" s="1567"/>
      <c r="O242" s="1489"/>
      <c r="P242" s="1567"/>
      <c r="Q242" s="565"/>
      <c r="R242" s="565"/>
      <c r="S242" s="565"/>
      <c r="T242" s="565"/>
      <c r="U242" s="565"/>
      <c r="V242" s="565"/>
      <c r="W242" s="565"/>
      <c r="X242" s="565"/>
      <c r="Y242" s="565"/>
      <c r="Z242" s="561"/>
      <c r="AA242" s="565"/>
      <c r="AB242" s="1075"/>
      <c r="AC242" s="565"/>
      <c r="AD242" s="565"/>
      <c r="AE242" s="565"/>
      <c r="AF242" s="565"/>
      <c r="AG242" s="565"/>
      <c r="AH242" s="1242">
        <f>AH194</f>
        <v>0</v>
      </c>
      <c r="AI242" s="561"/>
      <c r="AJ242" s="1444"/>
      <c r="AK242" s="1459"/>
    </row>
    <row r="243" spans="1:37" s="249" customFormat="1" ht="29.25" x14ac:dyDescent="0.25">
      <c r="A243" s="239">
        <v>1</v>
      </c>
      <c r="B243" s="720" t="s">
        <v>280</v>
      </c>
      <c r="C243" s="663"/>
      <c r="D243" s="1146"/>
      <c r="E243" s="442">
        <f>E201</f>
        <v>7200</v>
      </c>
      <c r="F243" s="1608">
        <f>F201</f>
        <v>5400</v>
      </c>
      <c r="G243" s="480">
        <f>G201</f>
        <v>5174</v>
      </c>
      <c r="H243" s="782">
        <f t="shared" si="69"/>
        <v>95.814814814814824</v>
      </c>
      <c r="I243" s="1503"/>
      <c r="J243" s="1503"/>
      <c r="K243" s="1566"/>
      <c r="L243" s="1567"/>
      <c r="M243" s="1567"/>
      <c r="N243" s="1567"/>
      <c r="O243" s="1567"/>
      <c r="P243" s="1567"/>
      <c r="Q243" s="565"/>
      <c r="R243" s="565"/>
      <c r="S243" s="565"/>
      <c r="T243" s="565"/>
      <c r="U243" s="565"/>
      <c r="V243" s="565"/>
      <c r="W243" s="565"/>
      <c r="X243" s="565"/>
      <c r="Y243" s="565"/>
      <c r="Z243" s="561"/>
      <c r="AA243" s="565"/>
      <c r="AB243" s="1075"/>
      <c r="AC243" s="565"/>
      <c r="AD243" s="565"/>
      <c r="AE243" s="565"/>
      <c r="AF243" s="565"/>
      <c r="AG243" s="565"/>
      <c r="AH243" s="1242">
        <f>AH201</f>
        <v>0</v>
      </c>
      <c r="AI243" s="561"/>
      <c r="AJ243" s="1444"/>
      <c r="AK243" s="1459"/>
    </row>
    <row r="244" spans="1:37" ht="29.25" x14ac:dyDescent="0.25">
      <c r="A244" s="239">
        <v>1</v>
      </c>
      <c r="B244" s="720" t="s">
        <v>281</v>
      </c>
      <c r="C244" s="1609"/>
      <c r="D244" s="1610"/>
      <c r="E244" s="1611">
        <f>E205</f>
        <v>3200</v>
      </c>
      <c r="F244" s="1612">
        <f>F205</f>
        <v>2400</v>
      </c>
      <c r="G244" s="1613">
        <f>G205</f>
        <v>2644</v>
      </c>
      <c r="H244" s="214">
        <f t="shared" si="69"/>
        <v>110.16666666666666</v>
      </c>
      <c r="I244" s="1614"/>
      <c r="J244" s="1614"/>
      <c r="K244" s="1614"/>
      <c r="L244" s="1614"/>
      <c r="M244" s="1615"/>
      <c r="N244" s="1615"/>
      <c r="O244" s="1614"/>
      <c r="P244" s="1614"/>
      <c r="Q244" s="565">
        <v>3197.3760000000002</v>
      </c>
      <c r="R244" s="565">
        <v>3197.3760000000002</v>
      </c>
      <c r="S244" s="565">
        <v>3197.3760000000002</v>
      </c>
      <c r="T244" s="565">
        <v>3197.3760000000002</v>
      </c>
      <c r="U244" s="565">
        <v>3197.3760000000002</v>
      </c>
      <c r="V244" s="565">
        <v>3197.3760000000002</v>
      </c>
      <c r="W244" s="565">
        <v>3197.3760000000002</v>
      </c>
      <c r="X244" s="565">
        <v>3197.3760000000002</v>
      </c>
      <c r="Y244" s="565">
        <v>3197.3760000000002</v>
      </c>
      <c r="Z244" s="1236">
        <f>Q244/12*$B$4+(R244-Q244)/11*8+(S244-R244)/10*7+(T244-S244)/9*6+(U244-T244)/8*5+(V244-U244)/7*4+(W244-V244)/6*3+(X244-W244)/5*2+(Y244-X244)/4*1</f>
        <v>2398.0320000000002</v>
      </c>
      <c r="AA244" s="565">
        <f>AG244-AF244-AC244</f>
        <v>2641.8319200000005</v>
      </c>
      <c r="AB244" s="1075"/>
      <c r="AC244" s="565"/>
      <c r="AD244" s="565">
        <f>AA244-Z244</f>
        <v>243.79992000000038</v>
      </c>
      <c r="AE244" s="565"/>
      <c r="AF244" s="565">
        <v>0</v>
      </c>
      <c r="AG244" s="565">
        <v>2641.8319200000005</v>
      </c>
      <c r="AH244" s="1616">
        <f>AH205</f>
        <v>0</v>
      </c>
      <c r="AI244" s="561"/>
      <c r="AJ244" s="1444"/>
      <c r="AK244" s="1459"/>
    </row>
    <row r="245" spans="1:37" x14ac:dyDescent="0.25">
      <c r="A245" s="239">
        <v>1</v>
      </c>
      <c r="B245" s="721" t="s">
        <v>138</v>
      </c>
      <c r="C245" s="1509"/>
      <c r="D245" s="1510"/>
      <c r="E245" s="34">
        <f>E244+E243*2.9+E242</f>
        <v>62270</v>
      </c>
      <c r="F245" s="7">
        <f>F244+F243*2.9+F242</f>
        <v>46702.5</v>
      </c>
      <c r="G245" s="7">
        <f>G244+G243*2.9+G242</f>
        <v>43052.6</v>
      </c>
      <c r="H245" s="7">
        <f t="shared" si="69"/>
        <v>92.184786681655154</v>
      </c>
      <c r="I245" s="8"/>
      <c r="J245" s="8"/>
      <c r="K245" s="1481"/>
      <c r="L245" s="1480"/>
      <c r="M245" s="1480"/>
      <c r="N245" s="1480"/>
      <c r="O245" s="1480"/>
      <c r="P245" s="1480"/>
      <c r="Q245" s="563">
        <f t="shared" ref="Q245:V245" si="71">Q244+Q206+Q193</f>
        <v>90129.619919999997</v>
      </c>
      <c r="R245" s="563">
        <f t="shared" si="71"/>
        <v>90129.619919999997</v>
      </c>
      <c r="S245" s="563">
        <f t="shared" si="71"/>
        <v>90129.619919999997</v>
      </c>
      <c r="T245" s="563">
        <f t="shared" si="71"/>
        <v>90129.619919999997</v>
      </c>
      <c r="U245" s="563">
        <f t="shared" si="71"/>
        <v>90129.619919999997</v>
      </c>
      <c r="V245" s="563">
        <f t="shared" si="71"/>
        <v>90129.619919999997</v>
      </c>
      <c r="W245" s="563">
        <f t="shared" ref="W245:X245" si="72">W244+W206+W193</f>
        <v>90129.619919999997</v>
      </c>
      <c r="X245" s="563">
        <f t="shared" si="72"/>
        <v>90129.619919999997</v>
      </c>
      <c r="Y245" s="563">
        <f t="shared" ref="Y245" si="73">Y244+Y206+Y193</f>
        <v>88363.921040000001</v>
      </c>
      <c r="Z245" s="1197">
        <f t="shared" ref="Z245:AG245" si="74">Z244+Z206+Z193+Z241</f>
        <v>67155.790219999995</v>
      </c>
      <c r="AA245" s="563">
        <f t="shared" si="74"/>
        <v>65719.508740000005</v>
      </c>
      <c r="AB245" s="1079">
        <f t="shared" si="74"/>
        <v>0</v>
      </c>
      <c r="AC245" s="563">
        <f t="shared" si="74"/>
        <v>527.91649999999981</v>
      </c>
      <c r="AD245" s="563">
        <f t="shared" si="74"/>
        <v>-1436.2814799999842</v>
      </c>
      <c r="AE245" s="563">
        <f t="shared" si="74"/>
        <v>-13.909320000000001</v>
      </c>
      <c r="AF245" s="563">
        <f t="shared" si="74"/>
        <v>-0.15264</v>
      </c>
      <c r="AG245" s="563">
        <f t="shared" si="74"/>
        <v>66247.272599999997</v>
      </c>
      <c r="AH245" s="1482">
        <f>AH244+AH243*2.9+AH242</f>
        <v>0</v>
      </c>
      <c r="AI245" s="1192">
        <f t="shared" ref="AI245" si="75">AI244+AI206+AI193+AI241</f>
        <v>0</v>
      </c>
      <c r="AJ245" s="1444"/>
      <c r="AK245" s="1459"/>
    </row>
    <row r="246" spans="1:37" ht="31.5" x14ac:dyDescent="0.25">
      <c r="A246" s="239">
        <v>1</v>
      </c>
      <c r="B246" s="1617" t="s">
        <v>29</v>
      </c>
      <c r="C246" s="1618"/>
      <c r="D246" s="1619"/>
      <c r="E246" s="455"/>
      <c r="F246" s="1603"/>
      <c r="G246" s="1484"/>
      <c r="H246" s="1484"/>
      <c r="I246" s="482"/>
      <c r="J246" s="482"/>
      <c r="K246" s="1604"/>
      <c r="L246" s="1620"/>
      <c r="M246" s="1485"/>
      <c r="N246" s="1485"/>
      <c r="O246" s="1485"/>
      <c r="P246" s="1485"/>
      <c r="Q246" s="564"/>
      <c r="R246" s="564"/>
      <c r="S246" s="564"/>
      <c r="T246" s="564"/>
      <c r="U246" s="564"/>
      <c r="V246" s="564"/>
      <c r="W246" s="564"/>
      <c r="X246" s="564"/>
      <c r="Y246" s="564"/>
      <c r="Z246" s="607"/>
      <c r="AA246" s="564"/>
      <c r="AB246" s="1078"/>
      <c r="AC246" s="1621"/>
      <c r="AD246" s="1621"/>
      <c r="AE246" s="1621"/>
      <c r="AF246" s="564"/>
      <c r="AG246" s="564"/>
      <c r="AH246" s="1251"/>
      <c r="AI246" s="607"/>
      <c r="AJ246" s="1444"/>
      <c r="AK246" s="1459"/>
    </row>
    <row r="247" spans="1:37" ht="15.75" x14ac:dyDescent="0.25">
      <c r="A247" s="239">
        <v>1</v>
      </c>
      <c r="B247" s="479" t="s">
        <v>150</v>
      </c>
      <c r="C247" s="666"/>
      <c r="D247" s="1622"/>
      <c r="E247" s="455"/>
      <c r="F247" s="1484"/>
      <c r="G247" s="1484"/>
      <c r="H247" s="1484"/>
      <c r="I247" s="1572"/>
      <c r="J247" s="1623"/>
      <c r="K247" s="1571"/>
      <c r="L247" s="1489"/>
      <c r="M247" s="1533"/>
      <c r="N247" s="1533"/>
      <c r="O247" s="1486"/>
      <c r="P247" s="1485"/>
      <c r="Q247" s="564"/>
      <c r="R247" s="564"/>
      <c r="S247" s="564"/>
      <c r="T247" s="564"/>
      <c r="U247" s="564"/>
      <c r="V247" s="564"/>
      <c r="W247" s="564"/>
      <c r="X247" s="564"/>
      <c r="Y247" s="564"/>
      <c r="Z247" s="607"/>
      <c r="AA247" s="564"/>
      <c r="AB247" s="1078"/>
      <c r="AC247" s="1621"/>
      <c r="AD247" s="1621"/>
      <c r="AE247" s="1621"/>
      <c r="AF247" s="564"/>
      <c r="AG247" s="564"/>
      <c r="AH247" s="1251"/>
      <c r="AI247" s="607"/>
      <c r="AJ247" s="1444"/>
      <c r="AK247" s="1459"/>
    </row>
    <row r="248" spans="1:37" ht="30" x14ac:dyDescent="0.25">
      <c r="A248" s="239">
        <v>1</v>
      </c>
      <c r="B248" s="396" t="s">
        <v>213</v>
      </c>
      <c r="C248" s="667"/>
      <c r="D248" s="1624">
        <v>300</v>
      </c>
      <c r="E248" s="422">
        <v>1100</v>
      </c>
      <c r="F248" s="214">
        <f>E248/12*$B$4</f>
        <v>825</v>
      </c>
      <c r="G248" s="214">
        <v>888</v>
      </c>
      <c r="H248" s="214">
        <f>G248/F248*100</f>
        <v>107.63636363636364</v>
      </c>
      <c r="I248" s="1527">
        <v>18</v>
      </c>
      <c r="J248" s="1625">
        <f>M248/G248</f>
        <v>9.795045045045045</v>
      </c>
      <c r="K248" s="1519">
        <f>ROUND(E248*I248,0)</f>
        <v>19800</v>
      </c>
      <c r="L248" s="1626">
        <f>K248/12*$B$4</f>
        <v>14850</v>
      </c>
      <c r="M248" s="1579">
        <v>8698</v>
      </c>
      <c r="N248" s="270">
        <f>M248/L248*100</f>
        <v>58.572390572390574</v>
      </c>
      <c r="O248" s="1626">
        <f>ROUND(K248/D248,0)</f>
        <v>66</v>
      </c>
      <c r="P248" s="270">
        <f>M248/$B$4*12/O248</f>
        <v>175.71717171717174</v>
      </c>
      <c r="Q248" s="564">
        <v>123091.80100000001</v>
      </c>
      <c r="R248" s="564">
        <v>123091.80100000001</v>
      </c>
      <c r="S248" s="564">
        <v>123091.80100000001</v>
      </c>
      <c r="T248" s="564">
        <v>123091.80100000001</v>
      </c>
      <c r="U248" s="564">
        <v>123091.80100000001</v>
      </c>
      <c r="V248" s="564">
        <v>123091.80100000001</v>
      </c>
      <c r="W248" s="564">
        <v>123091.80100000001</v>
      </c>
      <c r="X248" s="564">
        <v>123091.80100000001</v>
      </c>
      <c r="Y248" s="564">
        <v>123091.80100000001</v>
      </c>
      <c r="Z248" s="1183">
        <f>Q248/12*$B$4+(R248-Q248)/11*8+(S248-R248)/10*7+(T248-S248)/9*6+(U248-T248)/8*5+(V248-U248)/7*4+(W248-V248)/6*3+(X248-W248)/5*2+(Y248-X248)/4*1</f>
        <v>92318.850750000012</v>
      </c>
      <c r="AA248" s="564">
        <f>AG248-AF248-AC248</f>
        <v>100610.2124</v>
      </c>
      <c r="AB248" s="1078"/>
      <c r="AC248" s="1621"/>
      <c r="AD248" s="1621">
        <f>AA248-Z248</f>
        <v>8291.3616499999916</v>
      </c>
      <c r="AE248" s="1621">
        <v>-96.04822999999999</v>
      </c>
      <c r="AF248" s="564">
        <v>-185.57924</v>
      </c>
      <c r="AG248" s="564">
        <v>100424.63316</v>
      </c>
      <c r="AH248" s="1246"/>
      <c r="AI248" s="607"/>
      <c r="AJ248" s="1444"/>
      <c r="AK248" s="1459"/>
    </row>
    <row r="249" spans="1:37" s="249" customFormat="1" x14ac:dyDescent="0.25">
      <c r="A249" s="239">
        <v>1</v>
      </c>
      <c r="B249" s="655" t="s">
        <v>78</v>
      </c>
      <c r="C249" s="668"/>
      <c r="D249" s="1627"/>
      <c r="E249" s="436">
        <f>E248</f>
        <v>1100</v>
      </c>
      <c r="F249" s="480">
        <f>F248</f>
        <v>825</v>
      </c>
      <c r="G249" s="480">
        <f t="shared" ref="G249:P249" si="76">G248</f>
        <v>888</v>
      </c>
      <c r="H249" s="480">
        <f t="shared" si="76"/>
        <v>107.63636363636364</v>
      </c>
      <c r="I249" s="1628">
        <f t="shared" si="76"/>
        <v>18</v>
      </c>
      <c r="J249" s="1629">
        <f t="shared" si="76"/>
        <v>9.795045045045045</v>
      </c>
      <c r="K249" s="1630">
        <f t="shared" si="76"/>
        <v>19800</v>
      </c>
      <c r="L249" s="1631">
        <f t="shared" si="76"/>
        <v>14850</v>
      </c>
      <c r="M249" s="1632">
        <f t="shared" si="76"/>
        <v>8698</v>
      </c>
      <c r="N249" s="1632">
        <f t="shared" si="76"/>
        <v>58.572390572390574</v>
      </c>
      <c r="O249" s="1631">
        <f t="shared" si="76"/>
        <v>66</v>
      </c>
      <c r="P249" s="1632">
        <f t="shared" si="76"/>
        <v>175.71717171717174</v>
      </c>
      <c r="Q249" s="564"/>
      <c r="R249" s="564"/>
      <c r="S249" s="564"/>
      <c r="T249" s="564"/>
      <c r="U249" s="564"/>
      <c r="V249" s="564"/>
      <c r="W249" s="564"/>
      <c r="X249" s="564"/>
      <c r="Y249" s="564"/>
      <c r="Z249" s="607"/>
      <c r="AA249" s="564"/>
      <c r="AB249" s="1078"/>
      <c r="AC249" s="1621"/>
      <c r="AD249" s="1621"/>
      <c r="AE249" s="1621"/>
      <c r="AF249" s="564"/>
      <c r="AG249" s="564"/>
      <c r="AH249" s="1242">
        <f t="shared" ref="AH249" si="77">AH248</f>
        <v>0</v>
      </c>
      <c r="AI249" s="607"/>
      <c r="AJ249" s="1444"/>
      <c r="AK249" s="1459"/>
    </row>
    <row r="250" spans="1:37" ht="30" x14ac:dyDescent="0.25">
      <c r="A250" s="239">
        <v>1</v>
      </c>
      <c r="B250" s="1633" t="s">
        <v>127</v>
      </c>
      <c r="C250" s="1634"/>
      <c r="D250" s="9"/>
      <c r="E250" s="1635"/>
      <c r="F250" s="1636"/>
      <c r="G250" s="1636"/>
      <c r="H250" s="1636"/>
      <c r="I250" s="1637"/>
      <c r="J250" s="1636"/>
      <c r="K250" s="1636"/>
      <c r="L250" s="239"/>
      <c r="M250" s="1636"/>
      <c r="N250" s="1637"/>
      <c r="O250" s="239"/>
      <c r="P250" s="270"/>
      <c r="Q250" s="565"/>
      <c r="R250" s="565"/>
      <c r="S250" s="565"/>
      <c r="T250" s="565"/>
      <c r="U250" s="565"/>
      <c r="V250" s="565"/>
      <c r="W250" s="565"/>
      <c r="X250" s="565"/>
      <c r="Y250" s="565"/>
      <c r="Z250" s="561"/>
      <c r="AA250" s="565"/>
      <c r="AB250" s="1075"/>
      <c r="AC250" s="565"/>
      <c r="AD250" s="565"/>
      <c r="AE250" s="565"/>
      <c r="AF250" s="565"/>
      <c r="AG250" s="565"/>
      <c r="AH250" s="1638"/>
      <c r="AI250" s="561"/>
      <c r="AJ250" s="1444"/>
      <c r="AK250" s="1459"/>
    </row>
    <row r="251" spans="1:37" s="253" customFormat="1" x14ac:dyDescent="0.25">
      <c r="A251" s="239">
        <v>1</v>
      </c>
      <c r="B251" s="1536" t="s">
        <v>24</v>
      </c>
      <c r="C251" s="1639"/>
      <c r="D251" s="9">
        <v>240</v>
      </c>
      <c r="E251" s="1559">
        <v>950</v>
      </c>
      <c r="F251" s="213">
        <f>E251/12*$B$4</f>
        <v>712.5</v>
      </c>
      <c r="G251" s="213">
        <v>777</v>
      </c>
      <c r="H251" s="213">
        <f t="shared" ref="H251:H262" si="78">G251/F251*100</f>
        <v>109.05263157894738</v>
      </c>
      <c r="I251" s="474">
        <v>4</v>
      </c>
      <c r="J251" s="1640">
        <f>M251/G251</f>
        <v>4.666666666666667</v>
      </c>
      <c r="K251" s="1462">
        <f>ROUND(E251*I251,0)</f>
        <v>3800</v>
      </c>
      <c r="L251" s="1626">
        <f>K251/12*$B$4</f>
        <v>2850</v>
      </c>
      <c r="M251" s="1461">
        <v>3626</v>
      </c>
      <c r="N251" s="270">
        <f>M251/L251*100</f>
        <v>127.2280701754386</v>
      </c>
      <c r="O251" s="1626">
        <f>ROUND(K251/D251,0)</f>
        <v>16</v>
      </c>
      <c r="P251" s="270">
        <f>M251/$B$4*12/O251</f>
        <v>302.16666666666669</v>
      </c>
      <c r="Q251" s="565"/>
      <c r="R251" s="565"/>
      <c r="S251" s="565"/>
      <c r="T251" s="565"/>
      <c r="U251" s="565"/>
      <c r="V251" s="565"/>
      <c r="W251" s="565"/>
      <c r="X251" s="565"/>
      <c r="Y251" s="565"/>
      <c r="Z251" s="561"/>
      <c r="AA251" s="567"/>
      <c r="AB251" s="1075"/>
      <c r="AC251" s="565"/>
      <c r="AD251" s="565"/>
      <c r="AE251" s="565"/>
      <c r="AF251" s="565"/>
      <c r="AG251" s="567"/>
      <c r="AH251" s="1279"/>
      <c r="AI251" s="1188"/>
      <c r="AJ251" s="1444"/>
      <c r="AK251" s="1459"/>
    </row>
    <row r="252" spans="1:37" s="253" customFormat="1" x14ac:dyDescent="0.25">
      <c r="A252" s="239">
        <v>1</v>
      </c>
      <c r="B252" s="1224" t="s">
        <v>26</v>
      </c>
      <c r="C252" s="1641"/>
      <c r="D252" s="9">
        <v>240</v>
      </c>
      <c r="E252" s="413">
        <v>40</v>
      </c>
      <c r="F252" s="1472">
        <f>E252/12*$B$4</f>
        <v>30</v>
      </c>
      <c r="G252" s="213">
        <v>7</v>
      </c>
      <c r="H252" s="213">
        <f t="shared" si="78"/>
        <v>23.333333333333332</v>
      </c>
      <c r="I252" s="474">
        <v>7</v>
      </c>
      <c r="J252" s="1640">
        <f>M252/G252</f>
        <v>9.1428571428571423</v>
      </c>
      <c r="K252" s="270">
        <f>ROUND(E252*I252,0)</f>
        <v>280</v>
      </c>
      <c r="L252" s="1626">
        <f>K252/12*$B$4</f>
        <v>210</v>
      </c>
      <c r="M252" s="270">
        <v>64</v>
      </c>
      <c r="N252" s="270">
        <f>M252/L252*100</f>
        <v>30.476190476190478</v>
      </c>
      <c r="O252" s="1626">
        <f>ROUND(K252/D252,0)</f>
        <v>1</v>
      </c>
      <c r="P252" s="270">
        <f>M252/$B$4*12/O252</f>
        <v>85.333333333333329</v>
      </c>
      <c r="Q252" s="565"/>
      <c r="R252" s="565"/>
      <c r="S252" s="565"/>
      <c r="T252" s="565"/>
      <c r="U252" s="565"/>
      <c r="V252" s="565"/>
      <c r="W252" s="565"/>
      <c r="X252" s="565"/>
      <c r="Y252" s="565"/>
      <c r="Z252" s="1188"/>
      <c r="AA252" s="566"/>
      <c r="AB252" s="1642"/>
      <c r="AC252" s="567"/>
      <c r="AD252" s="567"/>
      <c r="AE252" s="567"/>
      <c r="AF252" s="567"/>
      <c r="AG252" s="566"/>
      <c r="AH252" s="1279"/>
      <c r="AI252" s="1187"/>
      <c r="AJ252" s="1444"/>
      <c r="AK252" s="1459"/>
    </row>
    <row r="253" spans="1:37" s="249" customFormat="1" x14ac:dyDescent="0.25">
      <c r="A253" s="239">
        <v>1</v>
      </c>
      <c r="B253" s="1643" t="s">
        <v>183</v>
      </c>
      <c r="C253" s="1644"/>
      <c r="D253" s="1645"/>
      <c r="E253" s="476">
        <f>SUM(E251:E252)</f>
        <v>990</v>
      </c>
      <c r="F253" s="400">
        <f>SUM(F251:F252)</f>
        <v>742.5</v>
      </c>
      <c r="G253" s="1646">
        <f>SUM(G251:G252)</f>
        <v>784</v>
      </c>
      <c r="H253" s="1472">
        <f t="shared" si="78"/>
        <v>105.58922558922559</v>
      </c>
      <c r="I253" s="1574">
        <f>SUM(K253/E253)</f>
        <v>4.1212121212121211</v>
      </c>
      <c r="J253" s="1640">
        <f>M253/G253</f>
        <v>4.7066326530612246</v>
      </c>
      <c r="K253" s="1646">
        <f>SUM(K251:K252)</f>
        <v>4080</v>
      </c>
      <c r="L253" s="400">
        <f>SUM(L251:L252)</f>
        <v>3060</v>
      </c>
      <c r="M253" s="1646">
        <f>SUM(M251:M252)</f>
        <v>3690</v>
      </c>
      <c r="N253" s="1474">
        <f>M253/L253*100</f>
        <v>120.58823529411764</v>
      </c>
      <c r="O253" s="400">
        <f>SUM(O251:O252)</f>
        <v>17</v>
      </c>
      <c r="P253" s="1461">
        <f>M253/$B$4*12/O253</f>
        <v>289.41176470588238</v>
      </c>
      <c r="Q253" s="567"/>
      <c r="R253" s="567"/>
      <c r="S253" s="567"/>
      <c r="T253" s="567"/>
      <c r="U253" s="567"/>
      <c r="V253" s="567"/>
      <c r="W253" s="567"/>
      <c r="X253" s="567"/>
      <c r="Y253" s="567"/>
      <c r="Z253" s="1190"/>
      <c r="AA253" s="572"/>
      <c r="AB253" s="1507"/>
      <c r="AC253" s="572"/>
      <c r="AD253" s="572"/>
      <c r="AE253" s="572"/>
      <c r="AF253" s="572"/>
      <c r="AG253" s="572"/>
      <c r="AH253" s="1647">
        <f>SUM(AH251:AH252)</f>
        <v>0</v>
      </c>
      <c r="AI253" s="1190"/>
      <c r="AJ253" s="1444"/>
      <c r="AK253" s="1459"/>
    </row>
    <row r="254" spans="1:37" ht="29.25" x14ac:dyDescent="0.25">
      <c r="A254" s="239">
        <v>1</v>
      </c>
      <c r="B254" s="1648" t="s">
        <v>208</v>
      </c>
      <c r="C254" s="1648"/>
      <c r="D254" s="1649"/>
      <c r="E254" s="34">
        <f>E253+E249</f>
        <v>2090</v>
      </c>
      <c r="F254" s="7">
        <f>F253+F249</f>
        <v>1567.5</v>
      </c>
      <c r="G254" s="7">
        <f>G253+G249</f>
        <v>1672</v>
      </c>
      <c r="H254" s="1543">
        <f t="shared" si="78"/>
        <v>106.66666666666667</v>
      </c>
      <c r="I254" s="1545">
        <f>SUM(K254/E254)</f>
        <v>11.425837320574162</v>
      </c>
      <c r="J254" s="1650">
        <f>M254/G254</f>
        <v>7.4090909090909092</v>
      </c>
      <c r="K254" s="1543">
        <f>K253+K249</f>
        <v>23880</v>
      </c>
      <c r="L254" s="1543">
        <f>L253+L249</f>
        <v>17910</v>
      </c>
      <c r="M254" s="1543">
        <f>SUM(M253,M249)</f>
        <v>12388</v>
      </c>
      <c r="N254" s="1651">
        <f>M254/L254*100</f>
        <v>69.168062534896706</v>
      </c>
      <c r="O254" s="1543">
        <f>O253+O249</f>
        <v>83</v>
      </c>
      <c r="P254" s="1594">
        <f>M254/$B$4*12/O254</f>
        <v>199.004016064257</v>
      </c>
      <c r="Q254" s="570">
        <v>137516.57027494401</v>
      </c>
      <c r="R254" s="570">
        <v>137516.57027494401</v>
      </c>
      <c r="S254" s="570">
        <v>137516.57027494401</v>
      </c>
      <c r="T254" s="570">
        <v>138377.80275521067</v>
      </c>
      <c r="U254" s="570">
        <v>138377.80275521067</v>
      </c>
      <c r="V254" s="570">
        <v>138377.80275521067</v>
      </c>
      <c r="W254" s="570">
        <v>138377.80275521067</v>
      </c>
      <c r="X254" s="570">
        <v>138377.80275521067</v>
      </c>
      <c r="Y254" s="570">
        <v>139605.19395521065</v>
      </c>
      <c r="Z254" s="1197">
        <f>Q254/12*$B$4+(R254-Q254)/11*8+(S254-R254)/10*7+(T254-S254)/9*6+(U254-T254)/8*5+(V254-U254)/7*4+(W254-V254)/6*3+(X254-W254)/5*2+(Y254-X254)/4*1</f>
        <v>104018.43049305244</v>
      </c>
      <c r="AA254" s="563">
        <f>AG254-AF254-AC254</f>
        <v>113269.31794999998</v>
      </c>
      <c r="AB254" s="1077"/>
      <c r="AC254" s="570"/>
      <c r="AD254" s="570">
        <f>AA254-Z254</f>
        <v>9250.8874569475447</v>
      </c>
      <c r="AE254" s="563">
        <v>-96.04822999999999</v>
      </c>
      <c r="AF254" s="563">
        <v>-189.70949999999999</v>
      </c>
      <c r="AG254" s="570">
        <v>113079.60844999999</v>
      </c>
      <c r="AH254" s="1482">
        <f>AH253+AH249</f>
        <v>0</v>
      </c>
      <c r="AI254" s="1241"/>
      <c r="AJ254" s="1444"/>
      <c r="AK254" s="1459"/>
    </row>
    <row r="255" spans="1:37" ht="30" x14ac:dyDescent="0.25">
      <c r="A255" s="239">
        <v>1</v>
      </c>
      <c r="B255" s="507" t="s">
        <v>284</v>
      </c>
      <c r="C255" s="669"/>
      <c r="D255" s="1166"/>
      <c r="E255" s="1059">
        <v>5</v>
      </c>
      <c r="F255" s="214">
        <f t="shared" ref="F255:F261" si="79">E255/12*$B$4</f>
        <v>3.75</v>
      </c>
      <c r="G255" s="1060"/>
      <c r="H255" s="1652">
        <f t="shared" si="78"/>
        <v>0</v>
      </c>
      <c r="I255" s="1653"/>
      <c r="J255" s="1653"/>
      <c r="K255" s="1654"/>
      <c r="L255" s="1654"/>
      <c r="M255" s="1655"/>
      <c r="N255" s="1654"/>
      <c r="O255" s="1654"/>
      <c r="P255" s="1654"/>
      <c r="Q255" s="573"/>
      <c r="R255" s="573"/>
      <c r="S255" s="573"/>
      <c r="T255" s="573"/>
      <c r="U255" s="573"/>
      <c r="V255" s="573"/>
      <c r="W255" s="573"/>
      <c r="X255" s="573"/>
      <c r="Y255" s="573"/>
      <c r="Z255" s="607"/>
      <c r="AA255" s="564"/>
      <c r="AB255" s="1656"/>
      <c r="AC255" s="573"/>
      <c r="AD255" s="573"/>
      <c r="AE255" s="564"/>
      <c r="AF255" s="564"/>
      <c r="AG255" s="573"/>
      <c r="AH255" s="1252"/>
      <c r="AI255" s="1196"/>
      <c r="AJ255" s="1444"/>
      <c r="AK255" s="1459"/>
    </row>
    <row r="256" spans="1:37" x14ac:dyDescent="0.25">
      <c r="A256" s="239">
        <v>1</v>
      </c>
      <c r="B256" s="656" t="s">
        <v>265</v>
      </c>
      <c r="C256" s="669"/>
      <c r="D256" s="1624"/>
      <c r="E256" s="422">
        <v>5</v>
      </c>
      <c r="F256" s="214">
        <f t="shared" si="79"/>
        <v>3.75</v>
      </c>
      <c r="G256" s="214">
        <v>1</v>
      </c>
      <c r="H256" s="214">
        <f t="shared" si="78"/>
        <v>26.666666666666668</v>
      </c>
      <c r="I256" s="1527"/>
      <c r="J256" s="1625"/>
      <c r="K256" s="1519"/>
      <c r="L256" s="1626"/>
      <c r="M256" s="1579"/>
      <c r="N256" s="270"/>
      <c r="O256" s="1626"/>
      <c r="P256" s="270"/>
      <c r="Q256" s="564"/>
      <c r="R256" s="564"/>
      <c r="S256" s="564"/>
      <c r="T256" s="564"/>
      <c r="U256" s="564"/>
      <c r="V256" s="564"/>
      <c r="W256" s="564"/>
      <c r="X256" s="564"/>
      <c r="Y256" s="564"/>
      <c r="Z256" s="607"/>
      <c r="AA256" s="564"/>
      <c r="AB256" s="1078"/>
      <c r="AC256" s="1621"/>
      <c r="AD256" s="1621"/>
      <c r="AE256" s="1621"/>
      <c r="AF256" s="564"/>
      <c r="AG256" s="564"/>
      <c r="AH256" s="1246"/>
      <c r="AI256" s="607"/>
      <c r="AJ256" s="1444"/>
      <c r="AK256" s="1459"/>
    </row>
    <row r="257" spans="1:37" ht="30" x14ac:dyDescent="0.25">
      <c r="A257" s="239">
        <v>1</v>
      </c>
      <c r="B257" s="508" t="s">
        <v>285</v>
      </c>
      <c r="C257" s="669"/>
      <c r="D257" s="1624"/>
      <c r="E257" s="422">
        <v>10</v>
      </c>
      <c r="F257" s="214">
        <f t="shared" si="79"/>
        <v>7.5</v>
      </c>
      <c r="G257" s="214">
        <v>3</v>
      </c>
      <c r="H257" s="214">
        <f t="shared" si="78"/>
        <v>40</v>
      </c>
      <c r="I257" s="1527"/>
      <c r="J257" s="1625"/>
      <c r="K257" s="1519"/>
      <c r="L257" s="1626"/>
      <c r="M257" s="1579"/>
      <c r="N257" s="270"/>
      <c r="O257" s="1626"/>
      <c r="P257" s="270"/>
      <c r="Q257" s="564"/>
      <c r="R257" s="564"/>
      <c r="S257" s="564"/>
      <c r="T257" s="564"/>
      <c r="U257" s="564"/>
      <c r="V257" s="564"/>
      <c r="W257" s="564"/>
      <c r="X257" s="564"/>
      <c r="Y257" s="564"/>
      <c r="Z257" s="607"/>
      <c r="AA257" s="564"/>
      <c r="AB257" s="1078"/>
      <c r="AC257" s="1621"/>
      <c r="AD257" s="1621"/>
      <c r="AE257" s="1621"/>
      <c r="AF257" s="564"/>
      <c r="AG257" s="564"/>
      <c r="AH257" s="1246"/>
      <c r="AI257" s="607"/>
      <c r="AJ257" s="1444"/>
      <c r="AK257" s="1459"/>
    </row>
    <row r="258" spans="1:37" ht="30" x14ac:dyDescent="0.25">
      <c r="A258" s="239">
        <v>1</v>
      </c>
      <c r="B258" s="508" t="s">
        <v>267</v>
      </c>
      <c r="C258" s="669"/>
      <c r="D258" s="1624"/>
      <c r="E258" s="422">
        <v>28</v>
      </c>
      <c r="F258" s="214">
        <f t="shared" si="79"/>
        <v>21</v>
      </c>
      <c r="G258" s="214">
        <v>3</v>
      </c>
      <c r="H258" s="214">
        <f t="shared" si="78"/>
        <v>14.285714285714285</v>
      </c>
      <c r="I258" s="1527"/>
      <c r="J258" s="1625"/>
      <c r="K258" s="1519"/>
      <c r="L258" s="1626"/>
      <c r="M258" s="1579"/>
      <c r="N258" s="270"/>
      <c r="O258" s="1626"/>
      <c r="P258" s="270"/>
      <c r="Q258" s="564"/>
      <c r="R258" s="564"/>
      <c r="S258" s="564"/>
      <c r="T258" s="564"/>
      <c r="U258" s="564"/>
      <c r="V258" s="564"/>
      <c r="W258" s="564"/>
      <c r="X258" s="564"/>
      <c r="Y258" s="564"/>
      <c r="Z258" s="607"/>
      <c r="AA258" s="564"/>
      <c r="AB258" s="1078"/>
      <c r="AC258" s="1621"/>
      <c r="AD258" s="1621"/>
      <c r="AE258" s="1621"/>
      <c r="AF258" s="564"/>
      <c r="AG258" s="564"/>
      <c r="AH258" s="1246"/>
      <c r="AI258" s="607"/>
      <c r="AJ258" s="1444"/>
      <c r="AK258" s="1459"/>
    </row>
    <row r="259" spans="1:37" x14ac:dyDescent="0.25">
      <c r="A259" s="239">
        <v>1</v>
      </c>
      <c r="B259" s="508" t="s">
        <v>286</v>
      </c>
      <c r="C259" s="669"/>
      <c r="D259" s="1624"/>
      <c r="E259" s="422">
        <v>5</v>
      </c>
      <c r="F259" s="214">
        <f t="shared" si="79"/>
        <v>3.75</v>
      </c>
      <c r="G259" s="214"/>
      <c r="H259" s="214">
        <f t="shared" si="78"/>
        <v>0</v>
      </c>
      <c r="I259" s="1527"/>
      <c r="J259" s="1625"/>
      <c r="K259" s="1519"/>
      <c r="L259" s="1626"/>
      <c r="M259" s="1579"/>
      <c r="N259" s="270"/>
      <c r="O259" s="1626"/>
      <c r="P259" s="270"/>
      <c r="Q259" s="564"/>
      <c r="R259" s="564"/>
      <c r="S259" s="564"/>
      <c r="T259" s="564"/>
      <c r="U259" s="564"/>
      <c r="V259" s="564"/>
      <c r="W259" s="564"/>
      <c r="X259" s="564"/>
      <c r="Y259" s="564"/>
      <c r="Z259" s="607"/>
      <c r="AA259" s="564"/>
      <c r="AB259" s="1078"/>
      <c r="AC259" s="1621"/>
      <c r="AD259" s="1621"/>
      <c r="AE259" s="1621"/>
      <c r="AF259" s="564"/>
      <c r="AG259" s="564"/>
      <c r="AH259" s="1246"/>
      <c r="AI259" s="607"/>
      <c r="AJ259" s="1444"/>
      <c r="AK259" s="1459"/>
    </row>
    <row r="260" spans="1:37" ht="30" x14ac:dyDescent="0.25">
      <c r="A260" s="239">
        <v>1</v>
      </c>
      <c r="B260" s="508" t="s">
        <v>266</v>
      </c>
      <c r="C260" s="669"/>
      <c r="D260" s="1624"/>
      <c r="E260" s="422">
        <v>5</v>
      </c>
      <c r="F260" s="214">
        <f t="shared" si="79"/>
        <v>3.75</v>
      </c>
      <c r="G260" s="214"/>
      <c r="H260" s="214">
        <f t="shared" si="78"/>
        <v>0</v>
      </c>
      <c r="I260" s="1527"/>
      <c r="J260" s="1625"/>
      <c r="K260" s="1519"/>
      <c r="L260" s="1626"/>
      <c r="M260" s="1579"/>
      <c r="N260" s="270"/>
      <c r="O260" s="1626"/>
      <c r="P260" s="270"/>
      <c r="Q260" s="564"/>
      <c r="R260" s="564"/>
      <c r="S260" s="564"/>
      <c r="T260" s="564"/>
      <c r="U260" s="564"/>
      <c r="V260" s="564"/>
      <c r="W260" s="564"/>
      <c r="X260" s="564"/>
      <c r="Y260" s="564"/>
      <c r="Z260" s="607"/>
      <c r="AA260" s="564"/>
      <c r="AB260" s="1078"/>
      <c r="AC260" s="1621"/>
      <c r="AD260" s="1621"/>
      <c r="AE260" s="1621"/>
      <c r="AF260" s="564"/>
      <c r="AG260" s="564"/>
      <c r="AH260" s="1246"/>
      <c r="AI260" s="607"/>
      <c r="AJ260" s="1444"/>
      <c r="AK260" s="1459"/>
    </row>
    <row r="261" spans="1:37" ht="30" x14ac:dyDescent="0.25">
      <c r="A261" s="239">
        <v>1</v>
      </c>
      <c r="B261" s="508" t="s">
        <v>200</v>
      </c>
      <c r="C261" s="669"/>
      <c r="D261" s="1624"/>
      <c r="E261" s="422">
        <v>15</v>
      </c>
      <c r="F261" s="214">
        <f t="shared" si="79"/>
        <v>11.25</v>
      </c>
      <c r="G261" s="214">
        <v>31</v>
      </c>
      <c r="H261" s="214">
        <f t="shared" si="78"/>
        <v>275.55555555555554</v>
      </c>
      <c r="I261" s="1527"/>
      <c r="J261" s="1625"/>
      <c r="K261" s="1519"/>
      <c r="L261" s="1626"/>
      <c r="M261" s="1579"/>
      <c r="N261" s="270"/>
      <c r="O261" s="1626"/>
      <c r="P261" s="270"/>
      <c r="Q261" s="564"/>
      <c r="R261" s="564"/>
      <c r="S261" s="564"/>
      <c r="T261" s="564"/>
      <c r="U261" s="564"/>
      <c r="V261" s="564"/>
      <c r="W261" s="564"/>
      <c r="X261" s="564"/>
      <c r="Y261" s="564"/>
      <c r="Z261" s="607"/>
      <c r="AA261" s="564"/>
      <c r="AB261" s="1078"/>
      <c r="AC261" s="1621"/>
      <c r="AD261" s="1621"/>
      <c r="AE261" s="1621"/>
      <c r="AF261" s="564"/>
      <c r="AG261" s="564"/>
      <c r="AH261" s="1246"/>
      <c r="AI261" s="607"/>
      <c r="AJ261" s="1444"/>
      <c r="AK261" s="1459"/>
    </row>
    <row r="262" spans="1:37" ht="16.5" thickBot="1" x14ac:dyDescent="0.3">
      <c r="A262" s="239">
        <v>1</v>
      </c>
      <c r="B262" s="506" t="s">
        <v>223</v>
      </c>
      <c r="C262" s="670"/>
      <c r="D262" s="1624"/>
      <c r="E262" s="436">
        <f>SUM(E255:E261)</f>
        <v>73</v>
      </c>
      <c r="F262" s="480">
        <f>SUM(F255:F261)</f>
        <v>54.75</v>
      </c>
      <c r="G262" s="480">
        <f>SUM(G255:G261)</f>
        <v>38</v>
      </c>
      <c r="H262" s="480">
        <f t="shared" si="78"/>
        <v>69.406392694063925</v>
      </c>
      <c r="I262" s="1527"/>
      <c r="J262" s="1625"/>
      <c r="K262" s="1519"/>
      <c r="L262" s="1626"/>
      <c r="M262" s="1579"/>
      <c r="N262" s="270"/>
      <c r="O262" s="1626"/>
      <c r="P262" s="270"/>
      <c r="Q262" s="564">
        <v>1863.8629099999998</v>
      </c>
      <c r="R262" s="564">
        <v>1863.8629099999998</v>
      </c>
      <c r="S262" s="564">
        <v>1863.8629099999998</v>
      </c>
      <c r="T262" s="564">
        <v>1863.8629099999998</v>
      </c>
      <c r="U262" s="564">
        <v>1863.8629099999998</v>
      </c>
      <c r="V262" s="564">
        <v>1863.8629099999998</v>
      </c>
      <c r="W262" s="564">
        <v>1863.8629099999998</v>
      </c>
      <c r="X262" s="564">
        <v>1863.8629099999998</v>
      </c>
      <c r="Y262" s="564">
        <v>1863.8629099999998</v>
      </c>
      <c r="Z262" s="1183">
        <f>Q262/12*$B$4+(R262-Q262)/11*8+(S262-R262)/10*7+(T262-S262)/9*6+(U262-T262)/8*5+(V262-U262)/7*4+(W262-V262)/6*3+(X262-W262)/5*2+(Y262-X262)/4*1</f>
        <v>1397.8971824999999</v>
      </c>
      <c r="AA262" s="564">
        <f>AG262-AF262-AC262</f>
        <v>366.53479000000004</v>
      </c>
      <c r="AB262" s="1078"/>
      <c r="AC262" s="1621"/>
      <c r="AD262" s="1621">
        <f>AA262-Z262</f>
        <v>-1031.3623924999997</v>
      </c>
      <c r="AE262" s="1621"/>
      <c r="AF262" s="564">
        <v>0</v>
      </c>
      <c r="AG262" s="564">
        <v>366.53479000000004</v>
      </c>
      <c r="AH262" s="1242">
        <f>SUM(AH255:AH261)</f>
        <v>0</v>
      </c>
      <c r="AI262" s="607"/>
      <c r="AJ262" s="1444"/>
      <c r="AK262" s="1459"/>
    </row>
    <row r="263" spans="1:37" ht="16.5" thickBot="1" x14ac:dyDescent="0.3">
      <c r="A263" s="239">
        <v>1</v>
      </c>
      <c r="B263" s="1657" t="s">
        <v>314</v>
      </c>
      <c r="C263" s="1550"/>
      <c r="D263" s="1658"/>
      <c r="E263" s="457"/>
      <c r="F263" s="1659"/>
      <c r="G263" s="1597"/>
      <c r="H263" s="1597"/>
      <c r="I263" s="1660"/>
      <c r="J263" s="1661"/>
      <c r="K263" s="1662"/>
      <c r="L263" s="1662"/>
      <c r="M263" s="1662">
        <f>SUM(M254,M191,M245)</f>
        <v>68527</v>
      </c>
      <c r="N263" s="1662"/>
      <c r="O263" s="1662"/>
      <c r="P263" s="1662"/>
      <c r="Q263" s="571">
        <f t="shared" ref="Q263:AG263" si="80">Q262+Q254+Q245+Q191</f>
        <v>929089.85113165667</v>
      </c>
      <c r="R263" s="571">
        <f t="shared" ref="R263:S263" si="81">R262+R254+R245+R191</f>
        <v>929089.85113165667</v>
      </c>
      <c r="S263" s="571">
        <f t="shared" si="81"/>
        <v>929089.85113165667</v>
      </c>
      <c r="T263" s="571">
        <f t="shared" ref="T263:U263" si="82">T262+T254+T245+T191</f>
        <v>929701.37919272343</v>
      </c>
      <c r="U263" s="571">
        <f t="shared" si="82"/>
        <v>929701.37919272343</v>
      </c>
      <c r="V263" s="571">
        <f t="shared" ref="V263:W263" si="83">V262+V254+V245+V191</f>
        <v>929701.37919272343</v>
      </c>
      <c r="W263" s="571">
        <f t="shared" si="83"/>
        <v>929701.37919272343</v>
      </c>
      <c r="X263" s="571">
        <f t="shared" ref="X263:Y263" si="84">X262+X254+X245+X191</f>
        <v>929701.37919272343</v>
      </c>
      <c r="Y263" s="571">
        <f t="shared" si="84"/>
        <v>936384.71766264574</v>
      </c>
      <c r="Z263" s="571">
        <f t="shared" si="80"/>
        <v>698895.9083402676</v>
      </c>
      <c r="AA263" s="571">
        <f t="shared" si="80"/>
        <v>712130.23420999991</v>
      </c>
      <c r="AB263" s="1080">
        <f t="shared" si="80"/>
        <v>-221.20895999999817</v>
      </c>
      <c r="AC263" s="571">
        <f t="shared" si="80"/>
        <v>-1036.6601500000002</v>
      </c>
      <c r="AD263" s="571">
        <f t="shared" si="80"/>
        <v>13234.325869732325</v>
      </c>
      <c r="AE263" s="571">
        <f t="shared" si="80"/>
        <v>-485.71519000000001</v>
      </c>
      <c r="AF263" s="571">
        <f t="shared" si="80"/>
        <v>-520.48570999999993</v>
      </c>
      <c r="AG263" s="571">
        <f t="shared" si="80"/>
        <v>710351.8793899999</v>
      </c>
      <c r="AH263" s="1556"/>
      <c r="AI263" s="1189">
        <f t="shared" ref="AI263" si="85">AI262+AI254+AI245+AI191</f>
        <v>0</v>
      </c>
      <c r="AJ263" s="1444"/>
      <c r="AK263" s="1459"/>
    </row>
    <row r="264" spans="1:37" ht="57.75" x14ac:dyDescent="0.25">
      <c r="A264" s="239">
        <v>1</v>
      </c>
      <c r="B264" s="1663" t="s">
        <v>417</v>
      </c>
      <c r="C264" s="1663"/>
      <c r="D264" s="1664"/>
      <c r="E264" s="1665"/>
      <c r="F264" s="1666"/>
      <c r="G264" s="1666"/>
      <c r="H264" s="1666"/>
      <c r="I264" s="1667"/>
      <c r="J264" s="1667"/>
      <c r="K264" s="1668"/>
      <c r="L264" s="1669"/>
      <c r="M264" s="1669"/>
      <c r="N264" s="1669"/>
      <c r="O264" s="1669"/>
      <c r="P264" s="1669"/>
      <c r="Q264" s="574"/>
      <c r="R264" s="574"/>
      <c r="S264" s="574"/>
      <c r="T264" s="574"/>
      <c r="U264" s="574"/>
      <c r="V264" s="574"/>
      <c r="W264" s="574"/>
      <c r="X264" s="574"/>
      <c r="Y264" s="574"/>
      <c r="Z264" s="1191"/>
      <c r="AA264" s="574"/>
      <c r="AB264" s="1670"/>
      <c r="AC264" s="574"/>
      <c r="AD264" s="574"/>
      <c r="AE264" s="574"/>
      <c r="AF264" s="574"/>
      <c r="AG264" s="574"/>
      <c r="AH264" s="1671"/>
      <c r="AI264" s="1191"/>
      <c r="AJ264" s="1444"/>
      <c r="AK264" s="1459"/>
    </row>
    <row r="265" spans="1:37" x14ac:dyDescent="0.25">
      <c r="A265" s="239">
        <v>1</v>
      </c>
      <c r="B265" s="1455" t="s">
        <v>5</v>
      </c>
      <c r="C265" s="1456"/>
      <c r="D265" s="1455"/>
      <c r="E265" s="413"/>
      <c r="F265" s="213"/>
      <c r="G265" s="213"/>
      <c r="H265" s="213"/>
      <c r="I265" s="269"/>
      <c r="J265" s="269"/>
      <c r="K265" s="1519"/>
      <c r="L265" s="270"/>
      <c r="M265" s="270"/>
      <c r="N265" s="270"/>
      <c r="O265" s="270"/>
      <c r="P265" s="270"/>
      <c r="Q265" s="565"/>
      <c r="R265" s="565"/>
      <c r="S265" s="565"/>
      <c r="T265" s="565"/>
      <c r="U265" s="565"/>
      <c r="V265" s="565"/>
      <c r="W265" s="565"/>
      <c r="X265" s="565"/>
      <c r="Y265" s="565"/>
      <c r="Z265" s="561"/>
      <c r="AA265" s="565"/>
      <c r="AB265" s="1075"/>
      <c r="AC265" s="565"/>
      <c r="AD265" s="565"/>
      <c r="AE265" s="565"/>
      <c r="AF265" s="565"/>
      <c r="AG265" s="565"/>
      <c r="AH265" s="1279"/>
      <c r="AI265" s="561"/>
      <c r="AJ265" s="1444"/>
      <c r="AK265" s="1459"/>
    </row>
    <row r="266" spans="1:37" x14ac:dyDescent="0.25">
      <c r="A266" s="239">
        <v>1</v>
      </c>
      <c r="B266" s="243" t="s">
        <v>124</v>
      </c>
      <c r="C266" s="1457" t="s">
        <v>275</v>
      </c>
      <c r="D266" s="243">
        <v>320</v>
      </c>
      <c r="E266" s="422">
        <v>72</v>
      </c>
      <c r="F266" s="213">
        <f t="shared" ref="F266:F279" si="86">E266/12*$B$4</f>
        <v>54</v>
      </c>
      <c r="G266" s="213">
        <v>63</v>
      </c>
      <c r="H266" s="213">
        <f t="shared" ref="H266:H281" si="87">G266/F266*100</f>
        <v>116.66666666666667</v>
      </c>
      <c r="I266" s="269">
        <v>9</v>
      </c>
      <c r="J266" s="269">
        <f t="shared" ref="J266:J280" si="88">M266/G266</f>
        <v>5.3015873015873014</v>
      </c>
      <c r="K266" s="1519">
        <f t="shared" ref="K266:K279" si="89">ROUND(E266*I266,0)</f>
        <v>648</v>
      </c>
      <c r="L266" s="270">
        <f t="shared" ref="L266:L279" si="90">K266/12*$B$4</f>
        <v>486</v>
      </c>
      <c r="M266" s="270">
        <v>334</v>
      </c>
      <c r="N266" s="270">
        <f t="shared" ref="N266:N279" si="91">M266/L266*100</f>
        <v>68.724279835390945</v>
      </c>
      <c r="O266" s="1626">
        <f t="shared" ref="O266:O279" si="92">ROUND(K266/D266,0)</f>
        <v>2</v>
      </c>
      <c r="P266" s="270">
        <f t="shared" ref="P266:P279" si="93">M266/$B$4*12/O266</f>
        <v>222.66666666666669</v>
      </c>
      <c r="Q266" s="565"/>
      <c r="R266" s="565"/>
      <c r="S266" s="565"/>
      <c r="T266" s="565"/>
      <c r="U266" s="565"/>
      <c r="V266" s="565"/>
      <c r="W266" s="565"/>
      <c r="X266" s="565"/>
      <c r="Y266" s="565"/>
      <c r="Z266" s="561"/>
      <c r="AA266" s="565"/>
      <c r="AB266" s="1075"/>
      <c r="AC266" s="565"/>
      <c r="AD266" s="565"/>
      <c r="AE266" s="565"/>
      <c r="AF266" s="565"/>
      <c r="AG266" s="565"/>
      <c r="AH266" s="1279"/>
      <c r="AI266" s="561"/>
      <c r="AJ266" s="1444"/>
      <c r="AK266" s="1459"/>
    </row>
    <row r="267" spans="1:37" x14ac:dyDescent="0.25">
      <c r="A267" s="239">
        <v>1</v>
      </c>
      <c r="B267" s="243" t="s">
        <v>27</v>
      </c>
      <c r="C267" s="1457" t="s">
        <v>275</v>
      </c>
      <c r="D267" s="243">
        <v>320</v>
      </c>
      <c r="E267" s="422">
        <v>204</v>
      </c>
      <c r="F267" s="213">
        <f t="shared" si="86"/>
        <v>153</v>
      </c>
      <c r="G267" s="213">
        <v>191</v>
      </c>
      <c r="H267" s="213">
        <f t="shared" si="87"/>
        <v>124.83660130718954</v>
      </c>
      <c r="I267" s="269">
        <v>9</v>
      </c>
      <c r="J267" s="269">
        <f t="shared" si="88"/>
        <v>7.7748691099476437</v>
      </c>
      <c r="K267" s="1519">
        <f t="shared" si="89"/>
        <v>1836</v>
      </c>
      <c r="L267" s="270">
        <f t="shared" si="90"/>
        <v>1377</v>
      </c>
      <c r="M267" s="270">
        <v>1485</v>
      </c>
      <c r="N267" s="270">
        <f t="shared" si="91"/>
        <v>107.84313725490196</v>
      </c>
      <c r="O267" s="1626">
        <f t="shared" si="92"/>
        <v>6</v>
      </c>
      <c r="P267" s="270">
        <f t="shared" si="93"/>
        <v>330</v>
      </c>
      <c r="Q267" s="565"/>
      <c r="R267" s="565"/>
      <c r="S267" s="565"/>
      <c r="T267" s="565"/>
      <c r="U267" s="565"/>
      <c r="V267" s="565"/>
      <c r="W267" s="565"/>
      <c r="X267" s="565"/>
      <c r="Y267" s="565"/>
      <c r="Z267" s="561"/>
      <c r="AA267" s="565"/>
      <c r="AB267" s="1075"/>
      <c r="AC267" s="565"/>
      <c r="AD267" s="565"/>
      <c r="AE267" s="565"/>
      <c r="AF267" s="565"/>
      <c r="AG267" s="565"/>
      <c r="AH267" s="1279"/>
      <c r="AI267" s="561"/>
      <c r="AJ267" s="1444"/>
      <c r="AK267" s="1459"/>
    </row>
    <row r="268" spans="1:37" x14ac:dyDescent="0.25">
      <c r="A268" s="239">
        <v>1</v>
      </c>
      <c r="B268" s="243" t="s">
        <v>153</v>
      </c>
      <c r="C268" s="1457" t="s">
        <v>275</v>
      </c>
      <c r="D268" s="243">
        <v>320</v>
      </c>
      <c r="E268" s="422">
        <v>128</v>
      </c>
      <c r="F268" s="213">
        <f t="shared" si="86"/>
        <v>96</v>
      </c>
      <c r="G268" s="213">
        <v>95</v>
      </c>
      <c r="H268" s="213">
        <f t="shared" si="87"/>
        <v>98.958333333333343</v>
      </c>
      <c r="I268" s="269">
        <v>14.5</v>
      </c>
      <c r="J268" s="269">
        <f t="shared" si="88"/>
        <v>29.347368421052632</v>
      </c>
      <c r="K268" s="1519">
        <f t="shared" si="89"/>
        <v>1856</v>
      </c>
      <c r="L268" s="270">
        <f t="shared" si="90"/>
        <v>1392</v>
      </c>
      <c r="M268" s="270">
        <v>2788</v>
      </c>
      <c r="N268" s="270">
        <f t="shared" si="91"/>
        <v>200.28735632183907</v>
      </c>
      <c r="O268" s="1626">
        <f t="shared" si="92"/>
        <v>6</v>
      </c>
      <c r="P268" s="270">
        <f t="shared" si="93"/>
        <v>619.55555555555554</v>
      </c>
      <c r="Q268" s="565"/>
      <c r="R268" s="565"/>
      <c r="S268" s="565"/>
      <c r="T268" s="565"/>
      <c r="U268" s="565"/>
      <c r="V268" s="565"/>
      <c r="W268" s="565"/>
      <c r="X268" s="565"/>
      <c r="Y268" s="565"/>
      <c r="Z268" s="561"/>
      <c r="AA268" s="565"/>
      <c r="AB268" s="1075"/>
      <c r="AC268" s="565"/>
      <c r="AD268" s="565"/>
      <c r="AE268" s="565"/>
      <c r="AF268" s="565"/>
      <c r="AG268" s="565"/>
      <c r="AH268" s="1279"/>
      <c r="AI268" s="561"/>
      <c r="AJ268" s="1444"/>
      <c r="AK268" s="1459"/>
    </row>
    <row r="269" spans="1:37" x14ac:dyDescent="0.25">
      <c r="A269" s="239">
        <v>1</v>
      </c>
      <c r="B269" s="243" t="s">
        <v>23</v>
      </c>
      <c r="C269" s="1457" t="s">
        <v>275</v>
      </c>
      <c r="D269" s="243">
        <v>310</v>
      </c>
      <c r="E269" s="422">
        <v>3823</v>
      </c>
      <c r="F269" s="213">
        <f t="shared" si="86"/>
        <v>2867.25</v>
      </c>
      <c r="G269" s="213">
        <v>2660</v>
      </c>
      <c r="H269" s="213">
        <f t="shared" si="87"/>
        <v>92.771819687854219</v>
      </c>
      <c r="I269" s="269">
        <v>5.5</v>
      </c>
      <c r="J269" s="269">
        <f t="shared" si="88"/>
        <v>5.0620300751879697</v>
      </c>
      <c r="K269" s="1519">
        <f t="shared" si="89"/>
        <v>21027</v>
      </c>
      <c r="L269" s="270">
        <f t="shared" si="90"/>
        <v>15770.25</v>
      </c>
      <c r="M269" s="270">
        <v>13465</v>
      </c>
      <c r="N269" s="270">
        <f t="shared" si="91"/>
        <v>85.382286266863233</v>
      </c>
      <c r="O269" s="1626">
        <f t="shared" si="92"/>
        <v>68</v>
      </c>
      <c r="P269" s="270">
        <f t="shared" si="93"/>
        <v>264.01960784313724</v>
      </c>
      <c r="Q269" s="565"/>
      <c r="R269" s="565"/>
      <c r="S269" s="565"/>
      <c r="T269" s="565"/>
      <c r="U269" s="565"/>
      <c r="V269" s="565"/>
      <c r="W269" s="565"/>
      <c r="X269" s="565"/>
      <c r="Y269" s="565"/>
      <c r="Z269" s="561"/>
      <c r="AA269" s="565"/>
      <c r="AB269" s="1075"/>
      <c r="AC269" s="565"/>
      <c r="AD269" s="565"/>
      <c r="AE269" s="565"/>
      <c r="AF269" s="565"/>
      <c r="AG269" s="565"/>
      <c r="AH269" s="1279"/>
      <c r="AI269" s="561"/>
      <c r="AJ269" s="1444"/>
      <c r="AK269" s="1459"/>
    </row>
    <row r="270" spans="1:37" x14ac:dyDescent="0.25">
      <c r="A270" s="239">
        <v>1</v>
      </c>
      <c r="B270" s="243" t="s">
        <v>118</v>
      </c>
      <c r="C270" s="1457" t="s">
        <v>275</v>
      </c>
      <c r="D270" s="243">
        <v>320</v>
      </c>
      <c r="E270" s="422">
        <v>409</v>
      </c>
      <c r="F270" s="213">
        <f t="shared" si="86"/>
        <v>306.75</v>
      </c>
      <c r="G270" s="213">
        <v>210</v>
      </c>
      <c r="H270" s="213">
        <f t="shared" si="87"/>
        <v>68.459657701711492</v>
      </c>
      <c r="I270" s="269">
        <v>12</v>
      </c>
      <c r="J270" s="269">
        <f t="shared" si="88"/>
        <v>7.8761904761904766</v>
      </c>
      <c r="K270" s="1519">
        <f t="shared" si="89"/>
        <v>4908</v>
      </c>
      <c r="L270" s="270">
        <f t="shared" si="90"/>
        <v>3681</v>
      </c>
      <c r="M270" s="270">
        <v>1654</v>
      </c>
      <c r="N270" s="270">
        <f t="shared" si="91"/>
        <v>44.933441999456669</v>
      </c>
      <c r="O270" s="1626">
        <f t="shared" si="92"/>
        <v>15</v>
      </c>
      <c r="P270" s="270">
        <f t="shared" si="93"/>
        <v>147.02222222222221</v>
      </c>
      <c r="Q270" s="565"/>
      <c r="R270" s="565"/>
      <c r="S270" s="565"/>
      <c r="T270" s="565"/>
      <c r="U270" s="565"/>
      <c r="V270" s="565"/>
      <c r="W270" s="565"/>
      <c r="X270" s="565"/>
      <c r="Y270" s="565"/>
      <c r="Z270" s="561"/>
      <c r="AA270" s="565"/>
      <c r="AB270" s="1075"/>
      <c r="AC270" s="565"/>
      <c r="AD270" s="565"/>
      <c r="AE270" s="565"/>
      <c r="AF270" s="565"/>
      <c r="AG270" s="565"/>
      <c r="AH270" s="1279"/>
      <c r="AI270" s="561"/>
      <c r="AJ270" s="1444"/>
      <c r="AK270" s="1459"/>
    </row>
    <row r="271" spans="1:37" x14ac:dyDescent="0.25">
      <c r="A271" s="239">
        <v>1</v>
      </c>
      <c r="B271" s="243" t="s">
        <v>37</v>
      </c>
      <c r="C271" s="1457" t="s">
        <v>275</v>
      </c>
      <c r="D271" s="243">
        <v>320</v>
      </c>
      <c r="E271" s="422">
        <v>245</v>
      </c>
      <c r="F271" s="213">
        <f t="shared" si="86"/>
        <v>183.75</v>
      </c>
      <c r="G271" s="213">
        <v>216</v>
      </c>
      <c r="H271" s="213">
        <f t="shared" si="87"/>
        <v>117.55102040816328</v>
      </c>
      <c r="I271" s="269">
        <v>22</v>
      </c>
      <c r="J271" s="269">
        <f t="shared" si="88"/>
        <v>42.569444444444443</v>
      </c>
      <c r="K271" s="1519">
        <f t="shared" si="89"/>
        <v>5390</v>
      </c>
      <c r="L271" s="270">
        <f t="shared" si="90"/>
        <v>4042.5</v>
      </c>
      <c r="M271" s="270">
        <v>9195</v>
      </c>
      <c r="N271" s="270">
        <f t="shared" si="91"/>
        <v>227.45825602968461</v>
      </c>
      <c r="O271" s="1626">
        <f t="shared" si="92"/>
        <v>17</v>
      </c>
      <c r="P271" s="270">
        <f t="shared" si="93"/>
        <v>721.17647058823525</v>
      </c>
      <c r="Q271" s="565"/>
      <c r="R271" s="565"/>
      <c r="S271" s="565"/>
      <c r="T271" s="565"/>
      <c r="U271" s="565"/>
      <c r="V271" s="565"/>
      <c r="W271" s="565"/>
      <c r="X271" s="565"/>
      <c r="Y271" s="565"/>
      <c r="Z271" s="561"/>
      <c r="AA271" s="565"/>
      <c r="AB271" s="1075"/>
      <c r="AC271" s="565"/>
      <c r="AD271" s="565"/>
      <c r="AE271" s="565"/>
      <c r="AF271" s="565"/>
      <c r="AG271" s="565"/>
      <c r="AH271" s="1279"/>
      <c r="AI271" s="561"/>
      <c r="AJ271" s="1444"/>
      <c r="AK271" s="1459"/>
    </row>
    <row r="272" spans="1:37" x14ac:dyDescent="0.25">
      <c r="A272" s="239">
        <v>1</v>
      </c>
      <c r="B272" s="243" t="s">
        <v>89</v>
      </c>
      <c r="C272" s="1457" t="s">
        <v>275</v>
      </c>
      <c r="D272" s="243">
        <v>320</v>
      </c>
      <c r="E272" s="422">
        <v>419</v>
      </c>
      <c r="F272" s="213">
        <f t="shared" si="86"/>
        <v>314.25</v>
      </c>
      <c r="G272" s="213">
        <v>385</v>
      </c>
      <c r="H272" s="213">
        <f t="shared" si="87"/>
        <v>122.51392203659506</v>
      </c>
      <c r="I272" s="269">
        <v>13</v>
      </c>
      <c r="J272" s="269">
        <f t="shared" si="88"/>
        <v>4.6701298701298697</v>
      </c>
      <c r="K272" s="1519">
        <f t="shared" si="89"/>
        <v>5447</v>
      </c>
      <c r="L272" s="270">
        <f t="shared" si="90"/>
        <v>4085.25</v>
      </c>
      <c r="M272" s="270">
        <v>1798</v>
      </c>
      <c r="N272" s="270">
        <f t="shared" si="91"/>
        <v>44.011994369989601</v>
      </c>
      <c r="O272" s="1626">
        <f t="shared" si="92"/>
        <v>17</v>
      </c>
      <c r="P272" s="270">
        <f t="shared" si="93"/>
        <v>141.01960784313724</v>
      </c>
      <c r="Q272" s="565"/>
      <c r="R272" s="565"/>
      <c r="S272" s="565"/>
      <c r="T272" s="565"/>
      <c r="U272" s="565"/>
      <c r="V272" s="565"/>
      <c r="W272" s="565"/>
      <c r="X272" s="565"/>
      <c r="Y272" s="565"/>
      <c r="Z272" s="561"/>
      <c r="AA272" s="565"/>
      <c r="AB272" s="1075"/>
      <c r="AC272" s="565"/>
      <c r="AD272" s="565"/>
      <c r="AE272" s="565"/>
      <c r="AF272" s="565"/>
      <c r="AG272" s="565"/>
      <c r="AH272" s="1279"/>
      <c r="AI272" s="561"/>
      <c r="AJ272" s="1444"/>
      <c r="AK272" s="1459"/>
    </row>
    <row r="273" spans="1:37" x14ac:dyDescent="0.25">
      <c r="A273" s="239">
        <v>1</v>
      </c>
      <c r="B273" s="1672" t="s">
        <v>227</v>
      </c>
      <c r="C273" s="1457" t="s">
        <v>275</v>
      </c>
      <c r="D273" s="1672">
        <v>320</v>
      </c>
      <c r="E273" s="422">
        <v>870</v>
      </c>
      <c r="F273" s="213">
        <f t="shared" si="86"/>
        <v>652.5</v>
      </c>
      <c r="G273" s="213">
        <v>608</v>
      </c>
      <c r="H273" s="213">
        <f t="shared" si="87"/>
        <v>93.180076628352495</v>
      </c>
      <c r="I273" s="269">
        <v>13.5</v>
      </c>
      <c r="J273" s="269">
        <f t="shared" si="88"/>
        <v>7.3618421052631575</v>
      </c>
      <c r="K273" s="1519">
        <f t="shared" si="89"/>
        <v>11745</v>
      </c>
      <c r="L273" s="270">
        <f t="shared" si="90"/>
        <v>8808.75</v>
      </c>
      <c r="M273" s="270">
        <v>4476</v>
      </c>
      <c r="N273" s="270">
        <f t="shared" si="91"/>
        <v>50.813111962537249</v>
      </c>
      <c r="O273" s="1626">
        <f t="shared" si="92"/>
        <v>37</v>
      </c>
      <c r="P273" s="270">
        <f t="shared" si="93"/>
        <v>161.29729729729729</v>
      </c>
      <c r="Q273" s="565"/>
      <c r="R273" s="565"/>
      <c r="S273" s="565"/>
      <c r="T273" s="565"/>
      <c r="U273" s="565"/>
      <c r="V273" s="565"/>
      <c r="W273" s="565"/>
      <c r="X273" s="565"/>
      <c r="Y273" s="565"/>
      <c r="Z273" s="561"/>
      <c r="AA273" s="565"/>
      <c r="AB273" s="1075"/>
      <c r="AC273" s="565"/>
      <c r="AD273" s="565"/>
      <c r="AE273" s="565"/>
      <c r="AF273" s="565"/>
      <c r="AG273" s="565"/>
      <c r="AH273" s="1279"/>
      <c r="AI273" s="561"/>
      <c r="AJ273" s="1444"/>
      <c r="AK273" s="1459"/>
    </row>
    <row r="274" spans="1:37" x14ac:dyDescent="0.25">
      <c r="A274" s="239">
        <v>1</v>
      </c>
      <c r="B274" s="243" t="s">
        <v>81</v>
      </c>
      <c r="C274" s="1457" t="s">
        <v>275</v>
      </c>
      <c r="D274" s="243">
        <v>320</v>
      </c>
      <c r="E274" s="422">
        <v>165</v>
      </c>
      <c r="F274" s="213">
        <f t="shared" si="86"/>
        <v>123.75</v>
      </c>
      <c r="G274" s="213">
        <v>242</v>
      </c>
      <c r="H274" s="213">
        <f t="shared" si="87"/>
        <v>195.55555555555554</v>
      </c>
      <c r="I274" s="269">
        <v>15.5</v>
      </c>
      <c r="J274" s="269">
        <f t="shared" si="88"/>
        <v>8.1280991735537196</v>
      </c>
      <c r="K274" s="1519">
        <f t="shared" si="89"/>
        <v>2558</v>
      </c>
      <c r="L274" s="270">
        <f t="shared" si="90"/>
        <v>1918.5</v>
      </c>
      <c r="M274" s="270">
        <v>1967</v>
      </c>
      <c r="N274" s="270">
        <f t="shared" si="91"/>
        <v>102.52801667969769</v>
      </c>
      <c r="O274" s="1626">
        <f t="shared" si="92"/>
        <v>8</v>
      </c>
      <c r="P274" s="270">
        <f t="shared" si="93"/>
        <v>327.83333333333331</v>
      </c>
      <c r="Q274" s="565"/>
      <c r="R274" s="565"/>
      <c r="S274" s="565"/>
      <c r="T274" s="565"/>
      <c r="U274" s="565"/>
      <c r="V274" s="565"/>
      <c r="W274" s="565"/>
      <c r="X274" s="565"/>
      <c r="Y274" s="565"/>
      <c r="Z274" s="561"/>
      <c r="AA274" s="565"/>
      <c r="AB274" s="1075"/>
      <c r="AC274" s="565"/>
      <c r="AD274" s="565"/>
      <c r="AE274" s="565"/>
      <c r="AF274" s="565"/>
      <c r="AG274" s="565"/>
      <c r="AH274" s="1279"/>
      <c r="AI274" s="561"/>
      <c r="AJ274" s="1444"/>
      <c r="AK274" s="1459"/>
    </row>
    <row r="275" spans="1:37" x14ac:dyDescent="0.25">
      <c r="A275" s="239">
        <v>1</v>
      </c>
      <c r="B275" s="243" t="s">
        <v>196</v>
      </c>
      <c r="C275" s="1457" t="s">
        <v>275</v>
      </c>
      <c r="D275" s="243">
        <v>320</v>
      </c>
      <c r="E275" s="422">
        <v>162</v>
      </c>
      <c r="F275" s="213">
        <f t="shared" si="86"/>
        <v>121.5</v>
      </c>
      <c r="G275" s="213">
        <v>135</v>
      </c>
      <c r="H275" s="213">
        <f t="shared" si="87"/>
        <v>111.11111111111111</v>
      </c>
      <c r="I275" s="269">
        <v>9</v>
      </c>
      <c r="J275" s="269">
        <f t="shared" si="88"/>
        <v>6.9037037037037035</v>
      </c>
      <c r="K275" s="1519">
        <f t="shared" si="89"/>
        <v>1458</v>
      </c>
      <c r="L275" s="270">
        <f t="shared" si="90"/>
        <v>1093.5</v>
      </c>
      <c r="M275" s="270">
        <v>932</v>
      </c>
      <c r="N275" s="270">
        <f t="shared" si="91"/>
        <v>85.230909922267955</v>
      </c>
      <c r="O275" s="1626">
        <f t="shared" si="92"/>
        <v>5</v>
      </c>
      <c r="P275" s="270">
        <f t="shared" si="93"/>
        <v>248.53333333333336</v>
      </c>
      <c r="Q275" s="565"/>
      <c r="R275" s="565"/>
      <c r="S275" s="565"/>
      <c r="T275" s="565"/>
      <c r="U275" s="565"/>
      <c r="V275" s="565"/>
      <c r="W275" s="565"/>
      <c r="X275" s="565"/>
      <c r="Y275" s="565"/>
      <c r="Z275" s="561"/>
      <c r="AA275" s="565"/>
      <c r="AB275" s="1075"/>
      <c r="AC275" s="565"/>
      <c r="AD275" s="565"/>
      <c r="AE275" s="565"/>
      <c r="AF275" s="565"/>
      <c r="AG275" s="565"/>
      <c r="AH275" s="1279"/>
      <c r="AI275" s="561"/>
      <c r="AJ275" s="1444"/>
      <c r="AK275" s="1459"/>
    </row>
    <row r="276" spans="1:37" x14ac:dyDescent="0.25">
      <c r="A276" s="239">
        <v>1</v>
      </c>
      <c r="B276" s="243" t="s">
        <v>66</v>
      </c>
      <c r="C276" s="1457" t="s">
        <v>275</v>
      </c>
      <c r="D276" s="243">
        <v>320</v>
      </c>
      <c r="E276" s="422">
        <v>717</v>
      </c>
      <c r="F276" s="213">
        <f t="shared" si="86"/>
        <v>537.75</v>
      </c>
      <c r="G276" s="213">
        <v>602</v>
      </c>
      <c r="H276" s="213">
        <f t="shared" si="87"/>
        <v>111.94793119479311</v>
      </c>
      <c r="I276" s="269">
        <v>10.5</v>
      </c>
      <c r="J276" s="269">
        <f t="shared" si="88"/>
        <v>9.764119601328904</v>
      </c>
      <c r="K276" s="1519">
        <f t="shared" si="89"/>
        <v>7529</v>
      </c>
      <c r="L276" s="270">
        <f t="shared" si="90"/>
        <v>5646.75</v>
      </c>
      <c r="M276" s="270">
        <v>5878</v>
      </c>
      <c r="N276" s="270">
        <f t="shared" si="91"/>
        <v>104.09527604374198</v>
      </c>
      <c r="O276" s="1626">
        <f t="shared" si="92"/>
        <v>24</v>
      </c>
      <c r="P276" s="270">
        <f t="shared" si="93"/>
        <v>326.55555555555554</v>
      </c>
      <c r="Q276" s="565"/>
      <c r="R276" s="565"/>
      <c r="S276" s="565"/>
      <c r="T276" s="565"/>
      <c r="U276" s="565"/>
      <c r="V276" s="565"/>
      <c r="W276" s="565"/>
      <c r="X276" s="565"/>
      <c r="Y276" s="565"/>
      <c r="Z276" s="561"/>
      <c r="AA276" s="565"/>
      <c r="AB276" s="1075"/>
      <c r="AC276" s="565"/>
      <c r="AD276" s="565"/>
      <c r="AE276" s="565"/>
      <c r="AF276" s="565"/>
      <c r="AG276" s="565"/>
      <c r="AH276" s="1279"/>
      <c r="AI276" s="561"/>
      <c r="AJ276" s="1444"/>
      <c r="AK276" s="1459"/>
    </row>
    <row r="277" spans="1:37" x14ac:dyDescent="0.25">
      <c r="A277" s="239">
        <v>1</v>
      </c>
      <c r="B277" s="243" t="s">
        <v>19</v>
      </c>
      <c r="C277" s="1457" t="s">
        <v>275</v>
      </c>
      <c r="D277" s="243">
        <v>320</v>
      </c>
      <c r="E277" s="422">
        <v>912</v>
      </c>
      <c r="F277" s="213">
        <f t="shared" si="86"/>
        <v>684</v>
      </c>
      <c r="G277" s="213">
        <v>755</v>
      </c>
      <c r="H277" s="213">
        <f t="shared" si="87"/>
        <v>110.38011695906434</v>
      </c>
      <c r="I277" s="269">
        <v>7</v>
      </c>
      <c r="J277" s="269">
        <f t="shared" si="88"/>
        <v>6.104635761589404</v>
      </c>
      <c r="K277" s="1519">
        <f t="shared" si="89"/>
        <v>6384</v>
      </c>
      <c r="L277" s="270">
        <f t="shared" si="90"/>
        <v>4788</v>
      </c>
      <c r="M277" s="270">
        <v>4609</v>
      </c>
      <c r="N277" s="270">
        <f t="shared" si="91"/>
        <v>96.261487050960739</v>
      </c>
      <c r="O277" s="1626">
        <f t="shared" si="92"/>
        <v>20</v>
      </c>
      <c r="P277" s="270">
        <f t="shared" si="93"/>
        <v>307.26666666666665</v>
      </c>
      <c r="Q277" s="565"/>
      <c r="R277" s="565"/>
      <c r="S277" s="565"/>
      <c r="T277" s="565"/>
      <c r="U277" s="565"/>
      <c r="V277" s="565"/>
      <c r="W277" s="565"/>
      <c r="X277" s="565"/>
      <c r="Y277" s="565"/>
      <c r="Z277" s="561"/>
      <c r="AA277" s="565"/>
      <c r="AB277" s="1075"/>
      <c r="AC277" s="565"/>
      <c r="AD277" s="565"/>
      <c r="AE277" s="565"/>
      <c r="AF277" s="565"/>
      <c r="AG277" s="565"/>
      <c r="AH277" s="1279"/>
      <c r="AI277" s="561"/>
      <c r="AJ277" s="1444"/>
      <c r="AK277" s="1459"/>
    </row>
    <row r="278" spans="1:37" x14ac:dyDescent="0.25">
      <c r="A278" s="239">
        <v>1</v>
      </c>
      <c r="B278" s="1460" t="s">
        <v>6</v>
      </c>
      <c r="C278" s="1457" t="s">
        <v>275</v>
      </c>
      <c r="D278" s="1460">
        <v>320</v>
      </c>
      <c r="E278" s="652">
        <v>1634</v>
      </c>
      <c r="F278" s="1472">
        <f t="shared" si="86"/>
        <v>1225.5</v>
      </c>
      <c r="G278" s="388">
        <v>1181</v>
      </c>
      <c r="H278" s="1472">
        <f t="shared" si="87"/>
        <v>96.368829049367605</v>
      </c>
      <c r="I278" s="530">
        <v>7</v>
      </c>
      <c r="J278" s="530">
        <f t="shared" si="88"/>
        <v>7.2667231160033872</v>
      </c>
      <c r="K278" s="1462">
        <f t="shared" si="89"/>
        <v>11438</v>
      </c>
      <c r="L278" s="1461">
        <f t="shared" si="90"/>
        <v>8578.5</v>
      </c>
      <c r="M278" s="1461">
        <v>8582</v>
      </c>
      <c r="N278" s="1461">
        <f t="shared" si="91"/>
        <v>100.04079967360262</v>
      </c>
      <c r="O278" s="35">
        <f t="shared" si="92"/>
        <v>36</v>
      </c>
      <c r="P278" s="1461">
        <f t="shared" si="93"/>
        <v>317.85185185185185</v>
      </c>
      <c r="Q278" s="567"/>
      <c r="R278" s="567"/>
      <c r="S278" s="567"/>
      <c r="T278" s="567"/>
      <c r="U278" s="567"/>
      <c r="V278" s="567"/>
      <c r="W278" s="567"/>
      <c r="X278" s="567"/>
      <c r="Y278" s="567"/>
      <c r="Z278" s="1188"/>
      <c r="AA278" s="567"/>
      <c r="AB278" s="1642"/>
      <c r="AC278" s="567"/>
      <c r="AD278" s="567"/>
      <c r="AE278" s="567"/>
      <c r="AF278" s="567"/>
      <c r="AG278" s="567"/>
      <c r="AH278" s="1421"/>
      <c r="AI278" s="1188"/>
      <c r="AJ278" s="1444"/>
      <c r="AK278" s="1459"/>
    </row>
    <row r="279" spans="1:37" s="249" customFormat="1" x14ac:dyDescent="0.25">
      <c r="A279" s="239">
        <v>1</v>
      </c>
      <c r="B279" s="1468" t="s">
        <v>28</v>
      </c>
      <c r="C279" s="1457" t="s">
        <v>275</v>
      </c>
      <c r="D279" s="1468">
        <v>320</v>
      </c>
      <c r="E279" s="425">
        <v>420</v>
      </c>
      <c r="F279" s="219">
        <f t="shared" si="86"/>
        <v>315</v>
      </c>
      <c r="G279" s="219">
        <v>510</v>
      </c>
      <c r="H279" s="219">
        <f t="shared" si="87"/>
        <v>161.9047619047619</v>
      </c>
      <c r="I279" s="1469">
        <v>14.5</v>
      </c>
      <c r="J279" s="1469">
        <f t="shared" si="88"/>
        <v>10.876470588235295</v>
      </c>
      <c r="K279" s="1470">
        <f t="shared" si="89"/>
        <v>6090</v>
      </c>
      <c r="L279" s="478">
        <f t="shared" si="90"/>
        <v>4567.5</v>
      </c>
      <c r="M279" s="478">
        <v>5547</v>
      </c>
      <c r="N279" s="478">
        <f t="shared" si="91"/>
        <v>121.44499178981938</v>
      </c>
      <c r="O279" s="1673">
        <f t="shared" si="92"/>
        <v>19</v>
      </c>
      <c r="P279" s="478">
        <f t="shared" si="93"/>
        <v>389.26315789473682</v>
      </c>
      <c r="Q279" s="566"/>
      <c r="R279" s="566"/>
      <c r="S279" s="566"/>
      <c r="T279" s="566"/>
      <c r="U279" s="566"/>
      <c r="V279" s="566"/>
      <c r="W279" s="566"/>
      <c r="X279" s="566"/>
      <c r="Y279" s="566"/>
      <c r="Z279" s="1187"/>
      <c r="AA279" s="566"/>
      <c r="AB279" s="1491"/>
      <c r="AC279" s="566"/>
      <c r="AD279" s="566"/>
      <c r="AE279" s="566"/>
      <c r="AF279" s="566"/>
      <c r="AG279" s="566"/>
      <c r="AH279" s="1465"/>
      <c r="AI279" s="1187"/>
      <c r="AJ279" s="1444"/>
      <c r="AK279" s="1459"/>
    </row>
    <row r="280" spans="1:37" s="249" customFormat="1" ht="29.25" x14ac:dyDescent="0.25">
      <c r="A280" s="239">
        <v>1</v>
      </c>
      <c r="B280" s="1478" t="s">
        <v>7</v>
      </c>
      <c r="C280" s="1479"/>
      <c r="D280" s="1478"/>
      <c r="E280" s="18">
        <f>SUM(E266:E279)</f>
        <v>10180</v>
      </c>
      <c r="F280" s="10">
        <f>SUM(F266:F279)</f>
        <v>7635</v>
      </c>
      <c r="G280" s="10">
        <f>SUM(G266:G279)</f>
        <v>7853</v>
      </c>
      <c r="H280" s="10">
        <f t="shared" si="87"/>
        <v>102.85527177472167</v>
      </c>
      <c r="I280" s="8">
        <f>IF(E280=0,0,K280/E280)</f>
        <v>8.6752455795677808</v>
      </c>
      <c r="J280" s="8">
        <f t="shared" si="88"/>
        <v>7.9854832548070798</v>
      </c>
      <c r="K280" s="1561">
        <f>SUM(K266:K279)</f>
        <v>88314</v>
      </c>
      <c r="L280" s="1561">
        <f>SUM(L266:L279)</f>
        <v>66235.5</v>
      </c>
      <c r="M280" s="1561">
        <f>SUM(M266:M279)</f>
        <v>62710</v>
      </c>
      <c r="N280" s="1480">
        <f>M280/L280*100</f>
        <v>94.677325603339597</v>
      </c>
      <c r="O280" s="1561">
        <f>SUM(O266:O279)</f>
        <v>280</v>
      </c>
      <c r="P280" s="1563">
        <f>M280/$B$4*12/O280</f>
        <v>298.61904761904759</v>
      </c>
      <c r="Q280" s="563">
        <v>505779.54863958841</v>
      </c>
      <c r="R280" s="563">
        <v>505779.54863958841</v>
      </c>
      <c r="S280" s="563">
        <v>505779.54863958841</v>
      </c>
      <c r="T280" s="563">
        <v>505135.60797818837</v>
      </c>
      <c r="U280" s="563">
        <v>505135.60797818837</v>
      </c>
      <c r="V280" s="563">
        <v>505135.60797818837</v>
      </c>
      <c r="W280" s="563">
        <v>505135.60797818837</v>
      </c>
      <c r="X280" s="563">
        <v>505135.60797818837</v>
      </c>
      <c r="Y280" s="563">
        <v>520198.55873134482</v>
      </c>
      <c r="Z280" s="1197">
        <f>Q280/12*$B$4+(R280-Q280)/11*8+(S280-R280)/10*7+(T280-S280)/9*6+(U280-T280)/8*5+(V280-U280)/7*4+(W280-V280)/6*3+(X280-W280)/5*2+(Y280-X280)/4*1</f>
        <v>382671.10539371381</v>
      </c>
      <c r="AA280" s="563">
        <f t="shared" ref="AA280:AA281" si="94">AG280-AF280-AC280-AB280</f>
        <v>447924.67595</v>
      </c>
      <c r="AB280" s="1079">
        <v>-81.05458999999982</v>
      </c>
      <c r="AC280" s="563">
        <v>-3271.8884800000001</v>
      </c>
      <c r="AD280" s="563">
        <f>AA280-Z280</f>
        <v>65253.570556286199</v>
      </c>
      <c r="AE280" s="563">
        <v>-770.26328000000001</v>
      </c>
      <c r="AF280" s="563">
        <v>-906.72496000000012</v>
      </c>
      <c r="AG280" s="563">
        <v>443665.00791999995</v>
      </c>
      <c r="AH280" s="1243">
        <f>SUM(AH266:AH279)</f>
        <v>0</v>
      </c>
      <c r="AI280" s="1192"/>
      <c r="AJ280" s="1444"/>
      <c r="AK280" s="1459"/>
    </row>
    <row r="281" spans="1:37" ht="43.5" x14ac:dyDescent="0.25">
      <c r="A281" s="239">
        <v>1</v>
      </c>
      <c r="B281" s="1483" t="s">
        <v>184</v>
      </c>
      <c r="C281" s="714"/>
      <c r="D281" s="272"/>
      <c r="E281" s="1674">
        <v>120</v>
      </c>
      <c r="F281" s="7">
        <f>E281/12*$B$4</f>
        <v>90</v>
      </c>
      <c r="G281" s="1675">
        <v>62</v>
      </c>
      <c r="H281" s="216">
        <f t="shared" si="87"/>
        <v>68.888888888888886</v>
      </c>
      <c r="I281" s="482"/>
      <c r="J281" s="482"/>
      <c r="K281" s="1041"/>
      <c r="L281" s="1484"/>
      <c r="M281" s="1484"/>
      <c r="N281" s="1485"/>
      <c r="O281" s="1620"/>
      <c r="P281" s="1475"/>
      <c r="Q281" s="564">
        <v>20982.081013399998</v>
      </c>
      <c r="R281" s="564">
        <v>20982.081013399998</v>
      </c>
      <c r="S281" s="564">
        <v>20982.081013399998</v>
      </c>
      <c r="T281" s="564">
        <v>20338.140351999999</v>
      </c>
      <c r="U281" s="564">
        <v>20338.140351999999</v>
      </c>
      <c r="V281" s="564">
        <v>20338.140351999999</v>
      </c>
      <c r="W281" s="564">
        <v>20338.140351999999</v>
      </c>
      <c r="X281" s="564">
        <v>20338.140351999999</v>
      </c>
      <c r="Y281" s="564">
        <v>20338.140351999999</v>
      </c>
      <c r="Z281" s="1434">
        <f>Y281/12*$B$4</f>
        <v>15253.605264</v>
      </c>
      <c r="AA281" s="564">
        <f t="shared" si="94"/>
        <v>10119.549349999999</v>
      </c>
      <c r="AB281" s="1078">
        <v>-81.05458999999982</v>
      </c>
      <c r="AC281" s="564"/>
      <c r="AD281" s="564">
        <f>AA281-Z281</f>
        <v>-5134.0559140000005</v>
      </c>
      <c r="AE281" s="564"/>
      <c r="AF281" s="564">
        <v>0</v>
      </c>
      <c r="AG281" s="564">
        <v>10038.49476</v>
      </c>
      <c r="AH281" s="1247"/>
      <c r="AI281" s="607"/>
      <c r="AJ281" s="1444"/>
      <c r="AK281" s="1459"/>
    </row>
    <row r="282" spans="1:37" x14ac:dyDescent="0.25">
      <c r="A282" s="239">
        <v>1</v>
      </c>
      <c r="B282" s="716" t="s">
        <v>206</v>
      </c>
      <c r="C282" s="1057"/>
      <c r="D282" s="1488"/>
      <c r="E282" s="422"/>
      <c r="F282" s="1060"/>
      <c r="G282" s="1061"/>
      <c r="H282" s="1060"/>
      <c r="I282" s="482"/>
      <c r="J282" s="482"/>
      <c r="K282" s="1041"/>
      <c r="L282" s="1484"/>
      <c r="M282" s="1484"/>
      <c r="N282" s="1484"/>
      <c r="O282" s="1484"/>
      <c r="P282" s="1484"/>
      <c r="Q282" s="565">
        <v>38717.404999999999</v>
      </c>
      <c r="R282" s="565">
        <v>38717.404999999999</v>
      </c>
      <c r="S282" s="565">
        <v>38717.404999999999</v>
      </c>
      <c r="T282" s="565">
        <v>38717.404999999999</v>
      </c>
      <c r="U282" s="565">
        <v>38717.404999999999</v>
      </c>
      <c r="V282" s="565">
        <v>38717.404999999999</v>
      </c>
      <c r="W282" s="565">
        <v>38717.404999999999</v>
      </c>
      <c r="X282" s="565">
        <v>38717.404999999999</v>
      </c>
      <c r="Y282" s="565">
        <v>38717.404999999999</v>
      </c>
      <c r="Z282" s="1183">
        <f>Q282/12*$B$4+(R282-Q282)/11*8+(S282-R282)/10*7+(T282-S282)/9*6+(U282-T282)/8*5+(V282-U282)/7*4+(W282-V282)/6*3+(X282-W282)/5*2+(Y282-X282)/4*1</f>
        <v>29038.053749999999</v>
      </c>
      <c r="AA282" s="565">
        <f t="shared" ref="AA282:AA286" si="95">AG282-AF282-AC282</f>
        <v>30181.873829999997</v>
      </c>
      <c r="AB282" s="1075"/>
      <c r="AC282" s="565"/>
      <c r="AD282" s="565">
        <f>AA282-Z282</f>
        <v>1143.8200799999977</v>
      </c>
      <c r="AE282" s="565"/>
      <c r="AF282" s="565">
        <v>-29.266209999999994</v>
      </c>
      <c r="AG282" s="565">
        <v>30152.607619999995</v>
      </c>
      <c r="AH282" s="1252"/>
      <c r="AI282" s="561"/>
      <c r="AJ282" s="1444"/>
      <c r="AK282" s="1459"/>
    </row>
    <row r="283" spans="1:37" ht="57.75" x14ac:dyDescent="0.25">
      <c r="A283" s="239">
        <v>1</v>
      </c>
      <c r="B283" s="717" t="s">
        <v>346</v>
      </c>
      <c r="C283" s="662"/>
      <c r="D283" s="9"/>
      <c r="E283" s="436">
        <f>E284+E285+E288+E289</f>
        <v>61400</v>
      </c>
      <c r="F283" s="480">
        <f>F284+F285+F288+F289</f>
        <v>46050</v>
      </c>
      <c r="G283" s="480">
        <f>G284+G285+G288+G289</f>
        <v>47211</v>
      </c>
      <c r="H283" s="214">
        <f>G283/F283*100</f>
        <v>102.52117263843647</v>
      </c>
      <c r="I283" s="385"/>
      <c r="J283" s="385"/>
      <c r="K283" s="1676"/>
      <c r="L283" s="782"/>
      <c r="M283" s="782"/>
      <c r="N283" s="782"/>
      <c r="O283" s="782"/>
      <c r="P283" s="782"/>
      <c r="Q283" s="565"/>
      <c r="R283" s="565"/>
      <c r="S283" s="565"/>
      <c r="T283" s="565"/>
      <c r="U283" s="565"/>
      <c r="V283" s="565"/>
      <c r="W283" s="565"/>
      <c r="X283" s="565"/>
      <c r="Y283" s="565"/>
      <c r="Z283" s="561"/>
      <c r="AA283" s="565">
        <f t="shared" si="95"/>
        <v>0</v>
      </c>
      <c r="AB283" s="1075"/>
      <c r="AC283" s="565"/>
      <c r="AD283" s="565"/>
      <c r="AE283" s="565"/>
      <c r="AF283" s="565"/>
      <c r="AG283" s="565"/>
      <c r="AH283" s="1242">
        <f>AH284+AH285+AH288+AH289</f>
        <v>0</v>
      </c>
      <c r="AI283" s="561"/>
      <c r="AJ283" s="1444"/>
      <c r="AK283" s="1459"/>
    </row>
    <row r="284" spans="1:37" x14ac:dyDescent="0.25">
      <c r="A284" s="239">
        <v>1</v>
      </c>
      <c r="B284" s="513" t="s">
        <v>347</v>
      </c>
      <c r="C284" s="662"/>
      <c r="D284" s="9"/>
      <c r="E284" s="422">
        <v>2000</v>
      </c>
      <c r="F284" s="213">
        <f>E284/12*$B$4</f>
        <v>1500</v>
      </c>
      <c r="G284" s="213">
        <v>1257</v>
      </c>
      <c r="H284" s="214">
        <f>G284/F284*100</f>
        <v>83.8</v>
      </c>
      <c r="I284" s="385"/>
      <c r="J284" s="385"/>
      <c r="K284" s="1676"/>
      <c r="L284" s="782"/>
      <c r="M284" s="782"/>
      <c r="N284" s="782"/>
      <c r="O284" s="782"/>
      <c r="P284" s="782"/>
      <c r="Q284" s="565"/>
      <c r="R284" s="565"/>
      <c r="S284" s="565"/>
      <c r="T284" s="565"/>
      <c r="U284" s="565"/>
      <c r="V284" s="565"/>
      <c r="W284" s="565"/>
      <c r="X284" s="565"/>
      <c r="Y284" s="565"/>
      <c r="Z284" s="561"/>
      <c r="AA284" s="565">
        <f t="shared" si="95"/>
        <v>0</v>
      </c>
      <c r="AB284" s="1075"/>
      <c r="AC284" s="565"/>
      <c r="AD284" s="565"/>
      <c r="AE284" s="565"/>
      <c r="AF284" s="565"/>
      <c r="AG284" s="565"/>
      <c r="AH284" s="1279"/>
      <c r="AI284" s="561"/>
      <c r="AJ284" s="1444"/>
      <c r="AK284" s="1459"/>
    </row>
    <row r="285" spans="1:37" ht="30" x14ac:dyDescent="0.25">
      <c r="A285" s="239">
        <v>1</v>
      </c>
      <c r="B285" s="718" t="s">
        <v>348</v>
      </c>
      <c r="C285" s="662"/>
      <c r="D285" s="9"/>
      <c r="E285" s="422">
        <f>E286+E287</f>
        <v>55900</v>
      </c>
      <c r="F285" s="213">
        <f>F286+F287</f>
        <v>41925</v>
      </c>
      <c r="G285" s="213">
        <f>G286+G287</f>
        <v>43509</v>
      </c>
      <c r="H285" s="214">
        <f>G285/F285*100</f>
        <v>103.77817531305904</v>
      </c>
      <c r="I285" s="385"/>
      <c r="J285" s="385"/>
      <c r="K285" s="1676"/>
      <c r="L285" s="782"/>
      <c r="M285" s="782"/>
      <c r="N285" s="782"/>
      <c r="O285" s="782"/>
      <c r="P285" s="782"/>
      <c r="Q285" s="565"/>
      <c r="R285" s="565"/>
      <c r="S285" s="565"/>
      <c r="T285" s="565"/>
      <c r="U285" s="565"/>
      <c r="V285" s="565"/>
      <c r="W285" s="565"/>
      <c r="X285" s="565"/>
      <c r="Y285" s="565"/>
      <c r="Z285" s="561"/>
      <c r="AA285" s="565">
        <f t="shared" si="95"/>
        <v>0</v>
      </c>
      <c r="AB285" s="1075"/>
      <c r="AC285" s="565"/>
      <c r="AD285" s="565"/>
      <c r="AE285" s="565"/>
      <c r="AF285" s="565"/>
      <c r="AG285" s="565"/>
      <c r="AH285" s="1279">
        <f>AH286+AH287</f>
        <v>0</v>
      </c>
      <c r="AI285" s="561"/>
      <c r="AJ285" s="1444"/>
      <c r="AK285" s="1459"/>
    </row>
    <row r="286" spans="1:37" x14ac:dyDescent="0.25">
      <c r="A286" s="239">
        <v>1</v>
      </c>
      <c r="B286" s="513" t="s">
        <v>349</v>
      </c>
      <c r="C286" s="662"/>
      <c r="D286" s="9"/>
      <c r="E286" s="422">
        <v>43900</v>
      </c>
      <c r="F286" s="213">
        <f>E286/12*$B$4</f>
        <v>32925</v>
      </c>
      <c r="G286" s="213">
        <v>31549</v>
      </c>
      <c r="H286" s="214">
        <f>G286/F286*100</f>
        <v>95.820804859529233</v>
      </c>
      <c r="I286" s="385"/>
      <c r="J286" s="385"/>
      <c r="K286" s="1676"/>
      <c r="L286" s="782"/>
      <c r="M286" s="782"/>
      <c r="N286" s="782"/>
      <c r="O286" s="782"/>
      <c r="P286" s="782"/>
      <c r="Q286" s="565"/>
      <c r="R286" s="565"/>
      <c r="S286" s="565"/>
      <c r="T286" s="565"/>
      <c r="U286" s="565"/>
      <c r="V286" s="565"/>
      <c r="W286" s="565"/>
      <c r="X286" s="565"/>
      <c r="Y286" s="565"/>
      <c r="Z286" s="561"/>
      <c r="AA286" s="565">
        <f t="shared" si="95"/>
        <v>0</v>
      </c>
      <c r="AB286" s="1075"/>
      <c r="AC286" s="565"/>
      <c r="AD286" s="565"/>
      <c r="AE286" s="565"/>
      <c r="AF286" s="565"/>
      <c r="AG286" s="565"/>
      <c r="AH286" s="1279"/>
      <c r="AI286" s="561"/>
      <c r="AJ286" s="1444"/>
      <c r="AK286" s="1459"/>
    </row>
    <row r="287" spans="1:37" ht="60" x14ac:dyDescent="0.25">
      <c r="A287" s="239">
        <v>1</v>
      </c>
      <c r="B287" s="513" t="s">
        <v>350</v>
      </c>
      <c r="C287" s="662"/>
      <c r="D287" s="9"/>
      <c r="E287" s="422">
        <v>12000</v>
      </c>
      <c r="F287" s="213">
        <f>E287/12*$B$4</f>
        <v>9000</v>
      </c>
      <c r="G287" s="213">
        <v>11960</v>
      </c>
      <c r="H287" s="214">
        <f>G287/F287*100</f>
        <v>132.88888888888889</v>
      </c>
      <c r="I287" s="385"/>
      <c r="J287" s="385"/>
      <c r="K287" s="1676"/>
      <c r="L287" s="782"/>
      <c r="M287" s="782"/>
      <c r="N287" s="782"/>
      <c r="O287" s="782"/>
      <c r="P287" s="782"/>
      <c r="Q287" s="565"/>
      <c r="R287" s="565"/>
      <c r="S287" s="565"/>
      <c r="T287" s="565"/>
      <c r="U287" s="565"/>
      <c r="V287" s="565"/>
      <c r="W287" s="565"/>
      <c r="X287" s="565"/>
      <c r="Y287" s="565"/>
      <c r="Z287" s="561"/>
      <c r="AA287" s="565"/>
      <c r="AB287" s="1075"/>
      <c r="AC287" s="565"/>
      <c r="AD287" s="565"/>
      <c r="AE287" s="565"/>
      <c r="AF287" s="565"/>
      <c r="AG287" s="565"/>
      <c r="AH287" s="1279"/>
      <c r="AI287" s="561"/>
      <c r="AJ287" s="1444"/>
      <c r="AK287" s="1459"/>
    </row>
    <row r="288" spans="1:37" ht="75" x14ac:dyDescent="0.25">
      <c r="A288" s="239">
        <v>1</v>
      </c>
      <c r="B288" s="513" t="s">
        <v>351</v>
      </c>
      <c r="C288" s="662"/>
      <c r="D288" s="9"/>
      <c r="E288" s="422"/>
      <c r="F288" s="213">
        <f>E288/12*$B$4</f>
        <v>0</v>
      </c>
      <c r="G288" s="213"/>
      <c r="H288" s="214"/>
      <c r="I288" s="385"/>
      <c r="J288" s="385"/>
      <c r="K288" s="1676"/>
      <c r="L288" s="782"/>
      <c r="M288" s="782"/>
      <c r="N288" s="782"/>
      <c r="O288" s="782"/>
      <c r="P288" s="782"/>
      <c r="Q288" s="565"/>
      <c r="R288" s="565"/>
      <c r="S288" s="565"/>
      <c r="T288" s="565"/>
      <c r="U288" s="565"/>
      <c r="V288" s="565"/>
      <c r="W288" s="565"/>
      <c r="X288" s="565"/>
      <c r="Y288" s="565"/>
      <c r="Z288" s="561"/>
      <c r="AA288" s="565"/>
      <c r="AB288" s="1075"/>
      <c r="AC288" s="565"/>
      <c r="AD288" s="565"/>
      <c r="AE288" s="565"/>
      <c r="AF288" s="565"/>
      <c r="AG288" s="565"/>
      <c r="AH288" s="1279"/>
      <c r="AI288" s="561"/>
      <c r="AJ288" s="1444"/>
      <c r="AK288" s="1459"/>
    </row>
    <row r="289" spans="1:37" ht="45" x14ac:dyDescent="0.25">
      <c r="A289" s="239">
        <v>1</v>
      </c>
      <c r="B289" s="512" t="s">
        <v>352</v>
      </c>
      <c r="C289" s="662"/>
      <c r="D289" s="9"/>
      <c r="E289" s="422">
        <v>3500</v>
      </c>
      <c r="F289" s="213">
        <f>E289/12*$B$4</f>
        <v>2625</v>
      </c>
      <c r="G289" s="213">
        <v>2445</v>
      </c>
      <c r="H289" s="214">
        <f>G289/F289*100</f>
        <v>93.142857142857139</v>
      </c>
      <c r="I289" s="385"/>
      <c r="J289" s="385"/>
      <c r="K289" s="1676"/>
      <c r="L289" s="782"/>
      <c r="M289" s="782"/>
      <c r="N289" s="782"/>
      <c r="O289" s="782"/>
      <c r="P289" s="782"/>
      <c r="Q289" s="565"/>
      <c r="R289" s="565"/>
      <c r="S289" s="565"/>
      <c r="T289" s="565"/>
      <c r="U289" s="565"/>
      <c r="V289" s="565"/>
      <c r="W289" s="565"/>
      <c r="X289" s="565"/>
      <c r="Y289" s="565"/>
      <c r="Z289" s="561"/>
      <c r="AA289" s="565"/>
      <c r="AB289" s="1075"/>
      <c r="AC289" s="565"/>
      <c r="AD289" s="565"/>
      <c r="AE289" s="565"/>
      <c r="AF289" s="565"/>
      <c r="AG289" s="565"/>
      <c r="AH289" s="1279"/>
      <c r="AI289" s="561"/>
      <c r="AJ289" s="1444"/>
      <c r="AK289" s="1459"/>
    </row>
    <row r="290" spans="1:37" ht="57.75" x14ac:dyDescent="0.25">
      <c r="A290" s="239">
        <v>1</v>
      </c>
      <c r="B290" s="717" t="s">
        <v>362</v>
      </c>
      <c r="C290" s="662"/>
      <c r="D290" s="9"/>
      <c r="E290" s="436">
        <f>E291</f>
        <v>4600</v>
      </c>
      <c r="F290" s="480">
        <f>F291</f>
        <v>3450</v>
      </c>
      <c r="G290" s="480">
        <f>G291</f>
        <v>3275</v>
      </c>
      <c r="H290" s="480">
        <f>G290/F290*100</f>
        <v>94.927536231884062</v>
      </c>
      <c r="I290" s="385"/>
      <c r="J290" s="385"/>
      <c r="K290" s="1676"/>
      <c r="L290" s="782"/>
      <c r="M290" s="782"/>
      <c r="N290" s="782"/>
      <c r="O290" s="782"/>
      <c r="P290" s="782"/>
      <c r="Q290" s="565"/>
      <c r="R290" s="565"/>
      <c r="S290" s="565"/>
      <c r="T290" s="565"/>
      <c r="U290" s="565"/>
      <c r="V290" s="565"/>
      <c r="W290" s="565"/>
      <c r="X290" s="565"/>
      <c r="Y290" s="565"/>
      <c r="Z290" s="561"/>
      <c r="AA290" s="565"/>
      <c r="AB290" s="1075"/>
      <c r="AC290" s="565"/>
      <c r="AD290" s="565"/>
      <c r="AE290" s="565"/>
      <c r="AF290" s="565"/>
      <c r="AG290" s="565"/>
      <c r="AH290" s="1279">
        <f>AH291</f>
        <v>0</v>
      </c>
      <c r="AI290" s="561"/>
      <c r="AJ290" s="1444"/>
      <c r="AK290" s="1459"/>
    </row>
    <row r="291" spans="1:37" s="2696" customFormat="1" x14ac:dyDescent="0.25">
      <c r="B291" s="513" t="s">
        <v>375</v>
      </c>
      <c r="C291" s="662"/>
      <c r="D291" s="9"/>
      <c r="E291" s="422">
        <v>4600</v>
      </c>
      <c r="F291" s="213">
        <f>E291/12*$B$4</f>
        <v>3450</v>
      </c>
      <c r="G291" s="213">
        <v>3275</v>
      </c>
      <c r="H291" s="214">
        <f>G291/F291*100</f>
        <v>94.927536231884062</v>
      </c>
      <c r="I291" s="385"/>
      <c r="J291" s="385"/>
      <c r="K291" s="1676"/>
      <c r="L291" s="782"/>
      <c r="M291" s="782"/>
      <c r="N291" s="782"/>
      <c r="O291" s="782"/>
      <c r="P291" s="782"/>
      <c r="Q291" s="565"/>
      <c r="R291" s="565"/>
      <c r="S291" s="565"/>
      <c r="T291" s="565"/>
      <c r="U291" s="565"/>
      <c r="V291" s="565"/>
      <c r="W291" s="565"/>
      <c r="X291" s="565"/>
      <c r="Y291" s="565"/>
      <c r="Z291" s="561"/>
      <c r="AA291" s="565"/>
      <c r="AB291" s="1075"/>
      <c r="AC291" s="565"/>
      <c r="AD291" s="565"/>
      <c r="AE291" s="565"/>
      <c r="AF291" s="565"/>
      <c r="AG291" s="565"/>
      <c r="AH291" s="1279"/>
      <c r="AI291" s="561"/>
      <c r="AJ291" s="1444"/>
      <c r="AK291" s="1459"/>
    </row>
    <row r="292" spans="1:37" ht="43.5" x14ac:dyDescent="0.25">
      <c r="A292" s="239">
        <v>1</v>
      </c>
      <c r="B292" s="717" t="s">
        <v>353</v>
      </c>
      <c r="C292" s="662"/>
      <c r="D292" s="9"/>
      <c r="E292" s="422">
        <f>E293</f>
        <v>24000</v>
      </c>
      <c r="F292" s="213">
        <f>F293</f>
        <v>18000</v>
      </c>
      <c r="G292" s="213">
        <f>G293</f>
        <v>19805</v>
      </c>
      <c r="H292" s="214">
        <f t="shared" ref="H292:H300" si="96">G292/F292*100</f>
        <v>110.02777777777777</v>
      </c>
      <c r="I292" s="385"/>
      <c r="J292" s="385"/>
      <c r="K292" s="1676"/>
      <c r="L292" s="782"/>
      <c r="M292" s="782"/>
      <c r="N292" s="782"/>
      <c r="O292" s="782"/>
      <c r="P292" s="782"/>
      <c r="Q292" s="565"/>
      <c r="R292" s="565"/>
      <c r="S292" s="565"/>
      <c r="T292" s="565"/>
      <c r="U292" s="565"/>
      <c r="V292" s="565"/>
      <c r="W292" s="565"/>
      <c r="X292" s="565"/>
      <c r="Y292" s="565"/>
      <c r="Z292" s="561"/>
      <c r="AA292" s="565">
        <f>AG292-AF292-AC292</f>
        <v>0</v>
      </c>
      <c r="AB292" s="1075"/>
      <c r="AC292" s="565"/>
      <c r="AD292" s="565"/>
      <c r="AE292" s="565"/>
      <c r="AF292" s="565"/>
      <c r="AG292" s="565"/>
      <c r="AH292" s="1279">
        <f>AH293</f>
        <v>0</v>
      </c>
      <c r="AI292" s="561"/>
      <c r="AJ292" s="1444"/>
      <c r="AK292" s="1459"/>
    </row>
    <row r="293" spans="1:37" ht="30" x14ac:dyDescent="0.25">
      <c r="A293" s="239">
        <v>1</v>
      </c>
      <c r="B293" s="292" t="s">
        <v>201</v>
      </c>
      <c r="C293" s="662"/>
      <c r="D293" s="9"/>
      <c r="E293" s="422">
        <v>24000</v>
      </c>
      <c r="F293" s="213">
        <f>ROUND(E293/12*$B$4,0)</f>
        <v>18000</v>
      </c>
      <c r="G293" s="213">
        <v>19805</v>
      </c>
      <c r="H293" s="214">
        <f t="shared" si="96"/>
        <v>110.02777777777777</v>
      </c>
      <c r="I293" s="385"/>
      <c r="J293" s="385"/>
      <c r="K293" s="1676"/>
      <c r="L293" s="782"/>
      <c r="M293" s="782"/>
      <c r="N293" s="782"/>
      <c r="O293" s="782"/>
      <c r="P293" s="782"/>
      <c r="Q293" s="565"/>
      <c r="R293" s="565"/>
      <c r="S293" s="565"/>
      <c r="T293" s="565"/>
      <c r="U293" s="565"/>
      <c r="V293" s="565"/>
      <c r="W293" s="565"/>
      <c r="X293" s="565"/>
      <c r="Y293" s="565"/>
      <c r="Z293" s="561"/>
      <c r="AA293" s="565">
        <f>AG293-AF293-AC293</f>
        <v>0</v>
      </c>
      <c r="AB293" s="1075"/>
      <c r="AC293" s="565"/>
      <c r="AD293" s="565"/>
      <c r="AE293" s="565"/>
      <c r="AF293" s="565"/>
      <c r="AG293" s="565"/>
      <c r="AH293" s="1279"/>
      <c r="AI293" s="561"/>
      <c r="AJ293" s="1444"/>
      <c r="AK293" s="1459"/>
    </row>
    <row r="294" spans="1:37" ht="72" x14ac:dyDescent="0.25">
      <c r="A294" s="239">
        <v>1</v>
      </c>
      <c r="B294" s="717" t="s">
        <v>354</v>
      </c>
      <c r="C294" s="662"/>
      <c r="D294" s="222"/>
      <c r="E294" s="425">
        <v>11000</v>
      </c>
      <c r="F294" s="213">
        <f>E294/12*$B$4</f>
        <v>8250</v>
      </c>
      <c r="G294" s="219">
        <v>13360</v>
      </c>
      <c r="H294" s="214">
        <f t="shared" si="96"/>
        <v>161.93939393939394</v>
      </c>
      <c r="I294" s="1503"/>
      <c r="J294" s="1503"/>
      <c r="K294" s="1586"/>
      <c r="L294" s="284"/>
      <c r="M294" s="284"/>
      <c r="N294" s="284"/>
      <c r="O294" s="284"/>
      <c r="P294" s="284"/>
      <c r="Q294" s="565"/>
      <c r="R294" s="565"/>
      <c r="S294" s="565"/>
      <c r="T294" s="565"/>
      <c r="U294" s="565"/>
      <c r="V294" s="565"/>
      <c r="W294" s="565"/>
      <c r="X294" s="565"/>
      <c r="Y294" s="565"/>
      <c r="Z294" s="561"/>
      <c r="AA294" s="565">
        <f>AG294-AF294-AC294</f>
        <v>0</v>
      </c>
      <c r="AB294" s="1075"/>
      <c r="AC294" s="565"/>
      <c r="AD294" s="565"/>
      <c r="AE294" s="565"/>
      <c r="AF294" s="565"/>
      <c r="AG294" s="565"/>
      <c r="AH294" s="1465"/>
      <c r="AI294" s="561"/>
      <c r="AJ294" s="1444"/>
      <c r="AK294" s="1459"/>
    </row>
    <row r="295" spans="1:37" x14ac:dyDescent="0.25">
      <c r="A295" s="239">
        <v>1</v>
      </c>
      <c r="B295" s="1492" t="s">
        <v>136</v>
      </c>
      <c r="C295" s="662"/>
      <c r="D295" s="1677"/>
      <c r="E295" s="18">
        <f>SUM(E296:E314)</f>
        <v>21075</v>
      </c>
      <c r="F295" s="10">
        <f>SUM(F296:F314)</f>
        <v>15809</v>
      </c>
      <c r="G295" s="10">
        <f>SUM(G296:G314)</f>
        <v>20684</v>
      </c>
      <c r="H295" s="10">
        <f t="shared" si="96"/>
        <v>130.83686507685493</v>
      </c>
      <c r="I295" s="385"/>
      <c r="J295" s="385"/>
      <c r="K295" s="782"/>
      <c r="L295" s="284"/>
      <c r="M295" s="782"/>
      <c r="N295" s="284"/>
      <c r="O295" s="782"/>
      <c r="P295" s="284"/>
      <c r="Q295" s="565">
        <v>11143.7304</v>
      </c>
      <c r="R295" s="565">
        <v>11143.7304</v>
      </c>
      <c r="S295" s="565">
        <v>11143.7304</v>
      </c>
      <c r="T295" s="565">
        <v>11143.7304</v>
      </c>
      <c r="U295" s="565">
        <v>11143.7304</v>
      </c>
      <c r="V295" s="565">
        <v>11143.7304</v>
      </c>
      <c r="W295" s="565">
        <v>11143.7304</v>
      </c>
      <c r="X295" s="565">
        <v>11143.7304</v>
      </c>
      <c r="Y295" s="565">
        <v>11143.7304</v>
      </c>
      <c r="Z295" s="1183">
        <f>Q295/12*$B$4+(R295-Q295)/11*8+(S295-R295)/10*7+(T295-S295)/9*6+(U295-T295)/8*5+(V295-U295)/7*4+(W295-V295)/6*3+(X295-W295)/5*2+(Y295-X295)/4*1</f>
        <v>8357.7978000000003</v>
      </c>
      <c r="AA295" s="565">
        <f>AG295-AF295-AC295</f>
        <v>8782.4299599999977</v>
      </c>
      <c r="AB295" s="1075">
        <f>SUM(AB296:AB314)</f>
        <v>0</v>
      </c>
      <c r="AC295" s="565">
        <v>6425.033120000001</v>
      </c>
      <c r="AD295" s="565">
        <f>AA295-Z295</f>
        <v>424.63215999999738</v>
      </c>
      <c r="AE295" s="565"/>
      <c r="AF295" s="565">
        <v>0</v>
      </c>
      <c r="AG295" s="565">
        <v>15207.46308</v>
      </c>
      <c r="AH295" s="1243">
        <f>SUM(AH296:AH314)</f>
        <v>0</v>
      </c>
      <c r="AI295" s="561"/>
      <c r="AJ295" s="1444"/>
      <c r="AK295" s="1459"/>
    </row>
    <row r="296" spans="1:37" x14ac:dyDescent="0.25">
      <c r="A296" s="239">
        <v>1</v>
      </c>
      <c r="B296" s="778" t="s">
        <v>68</v>
      </c>
      <c r="C296" s="662"/>
      <c r="D296" s="662"/>
      <c r="E296" s="1678">
        <v>1000</v>
      </c>
      <c r="F296" s="1679">
        <f t="shared" ref="F296:F301" si="97">ROUND(E296/12*$B$4,0)</f>
        <v>750</v>
      </c>
      <c r="G296" s="1679">
        <v>974</v>
      </c>
      <c r="H296" s="213">
        <f t="shared" si="96"/>
        <v>129.86666666666667</v>
      </c>
      <c r="I296" s="482"/>
      <c r="J296" s="482"/>
      <c r="K296" s="1604"/>
      <c r="L296" s="1567"/>
      <c r="M296" s="1489"/>
      <c r="N296" s="1567"/>
      <c r="O296" s="1489"/>
      <c r="P296" s="1567"/>
      <c r="Q296" s="565"/>
      <c r="R296" s="565"/>
      <c r="S296" s="565"/>
      <c r="T296" s="565"/>
      <c r="U296" s="565"/>
      <c r="V296" s="565"/>
      <c r="W296" s="565"/>
      <c r="X296" s="565"/>
      <c r="Y296" s="565"/>
      <c r="Z296" s="561"/>
      <c r="AA296" s="565">
        <f>AG296-AF296-AC296</f>
        <v>0</v>
      </c>
      <c r="AB296" s="1075"/>
      <c r="AC296" s="565"/>
      <c r="AD296" s="565"/>
      <c r="AE296" s="565"/>
      <c r="AF296" s="565"/>
      <c r="AG296" s="565"/>
      <c r="AH296" s="1680"/>
      <c r="AI296" s="561"/>
      <c r="AJ296" s="1444"/>
      <c r="AK296" s="1459"/>
    </row>
    <row r="297" spans="1:37" ht="30" x14ac:dyDescent="0.25">
      <c r="A297" s="239">
        <v>1</v>
      </c>
      <c r="B297" s="778" t="s">
        <v>125</v>
      </c>
      <c r="C297" s="662"/>
      <c r="D297" s="662"/>
      <c r="E297" s="652">
        <v>155</v>
      </c>
      <c r="F297" s="213">
        <f t="shared" si="97"/>
        <v>116</v>
      </c>
      <c r="G297" s="1472">
        <v>134</v>
      </c>
      <c r="H297" s="1472">
        <f t="shared" si="96"/>
        <v>115.51724137931035</v>
      </c>
      <c r="I297" s="482"/>
      <c r="J297" s="482"/>
      <c r="K297" s="1604"/>
      <c r="L297" s="1567"/>
      <c r="M297" s="1489"/>
      <c r="N297" s="1567"/>
      <c r="O297" s="1489"/>
      <c r="P297" s="1567"/>
      <c r="Q297" s="565"/>
      <c r="R297" s="565"/>
      <c r="S297" s="565"/>
      <c r="T297" s="565"/>
      <c r="U297" s="565"/>
      <c r="V297" s="565"/>
      <c r="W297" s="565"/>
      <c r="X297" s="565"/>
      <c r="Y297" s="565"/>
      <c r="Z297" s="561"/>
      <c r="AA297" s="565"/>
      <c r="AB297" s="1075"/>
      <c r="AC297" s="565"/>
      <c r="AD297" s="565"/>
      <c r="AE297" s="565"/>
      <c r="AF297" s="565"/>
      <c r="AG297" s="565"/>
      <c r="AH297" s="1421"/>
      <c r="AI297" s="561"/>
      <c r="AJ297" s="1444"/>
      <c r="AK297" s="1459"/>
    </row>
    <row r="298" spans="1:37" x14ac:dyDescent="0.25">
      <c r="A298" s="239">
        <v>1</v>
      </c>
      <c r="B298" s="502" t="s">
        <v>116</v>
      </c>
      <c r="C298" s="662"/>
      <c r="D298" s="662"/>
      <c r="E298" s="425">
        <v>4000</v>
      </c>
      <c r="F298" s="213">
        <f t="shared" si="97"/>
        <v>3000</v>
      </c>
      <c r="G298" s="213">
        <v>3371</v>
      </c>
      <c r="H298" s="219">
        <f t="shared" si="96"/>
        <v>112.36666666666666</v>
      </c>
      <c r="I298" s="482"/>
      <c r="J298" s="482"/>
      <c r="K298" s="1041"/>
      <c r="L298" s="284"/>
      <c r="M298" s="782"/>
      <c r="N298" s="284"/>
      <c r="O298" s="782"/>
      <c r="P298" s="284"/>
      <c r="Q298" s="565"/>
      <c r="R298" s="565"/>
      <c r="S298" s="565"/>
      <c r="T298" s="565"/>
      <c r="U298" s="565"/>
      <c r="V298" s="565"/>
      <c r="W298" s="565"/>
      <c r="X298" s="565"/>
      <c r="Y298" s="565"/>
      <c r="Z298" s="561"/>
      <c r="AA298" s="565"/>
      <c r="AB298" s="1075"/>
      <c r="AC298" s="565"/>
      <c r="AD298" s="565"/>
      <c r="AE298" s="565"/>
      <c r="AF298" s="565"/>
      <c r="AG298" s="565"/>
      <c r="AH298" s="1279"/>
      <c r="AI298" s="561"/>
      <c r="AJ298" s="1444"/>
      <c r="AK298" s="1459"/>
    </row>
    <row r="299" spans="1:37" ht="75" x14ac:dyDescent="0.25">
      <c r="B299" s="502" t="s">
        <v>518</v>
      </c>
      <c r="C299" s="662"/>
      <c r="D299" s="662"/>
      <c r="E299" s="425">
        <v>10</v>
      </c>
      <c r="F299" s="213">
        <f t="shared" si="97"/>
        <v>8</v>
      </c>
      <c r="G299" s="213">
        <v>46</v>
      </c>
      <c r="H299" s="219">
        <f t="shared" si="96"/>
        <v>575</v>
      </c>
      <c r="I299" s="482"/>
      <c r="J299" s="482"/>
      <c r="K299" s="1041"/>
      <c r="L299" s="284"/>
      <c r="M299" s="782"/>
      <c r="N299" s="284"/>
      <c r="O299" s="782"/>
      <c r="P299" s="284"/>
      <c r="Q299" s="565"/>
      <c r="R299" s="565"/>
      <c r="S299" s="565"/>
      <c r="T299" s="565"/>
      <c r="U299" s="565"/>
      <c r="V299" s="565"/>
      <c r="W299" s="565"/>
      <c r="X299" s="565"/>
      <c r="Y299" s="565"/>
      <c r="Z299" s="561"/>
      <c r="AA299" s="565"/>
      <c r="AB299" s="1075"/>
      <c r="AC299" s="565"/>
      <c r="AD299" s="565"/>
      <c r="AE299" s="565"/>
      <c r="AF299" s="565"/>
      <c r="AG299" s="565"/>
      <c r="AH299" s="1421"/>
      <c r="AI299" s="561"/>
      <c r="AJ299" s="1444"/>
      <c r="AK299" s="1459"/>
    </row>
    <row r="300" spans="1:37" ht="60" x14ac:dyDescent="0.25">
      <c r="B300" s="502" t="s">
        <v>519</v>
      </c>
      <c r="C300" s="662"/>
      <c r="D300" s="662"/>
      <c r="E300" s="425">
        <v>10</v>
      </c>
      <c r="F300" s="213">
        <f t="shared" si="97"/>
        <v>8</v>
      </c>
      <c r="G300" s="1472">
        <v>20</v>
      </c>
      <c r="H300" s="219">
        <f t="shared" si="96"/>
        <v>250</v>
      </c>
      <c r="I300" s="482"/>
      <c r="J300" s="482"/>
      <c r="K300" s="1041"/>
      <c r="L300" s="284"/>
      <c r="M300" s="782"/>
      <c r="N300" s="284"/>
      <c r="O300" s="782"/>
      <c r="P300" s="284"/>
      <c r="Q300" s="565"/>
      <c r="R300" s="565"/>
      <c r="S300" s="565"/>
      <c r="T300" s="565"/>
      <c r="U300" s="565"/>
      <c r="V300" s="565"/>
      <c r="W300" s="565"/>
      <c r="X300" s="565"/>
      <c r="Y300" s="565"/>
      <c r="Z300" s="561"/>
      <c r="AA300" s="565"/>
      <c r="AB300" s="1075"/>
      <c r="AC300" s="565"/>
      <c r="AD300" s="565"/>
      <c r="AE300" s="565"/>
      <c r="AF300" s="565"/>
      <c r="AG300" s="565"/>
      <c r="AH300" s="1421"/>
      <c r="AI300" s="561"/>
      <c r="AJ300" s="1444"/>
      <c r="AK300" s="1459"/>
    </row>
    <row r="301" spans="1:37" ht="105" x14ac:dyDescent="0.25">
      <c r="A301" s="239">
        <v>1</v>
      </c>
      <c r="B301" s="502" t="s">
        <v>355</v>
      </c>
      <c r="C301" s="662"/>
      <c r="D301" s="662"/>
      <c r="E301" s="422">
        <v>300</v>
      </c>
      <c r="F301" s="1472">
        <f t="shared" si="97"/>
        <v>225</v>
      </c>
      <c r="G301" s="213">
        <v>261</v>
      </c>
      <c r="H301" s="213">
        <f>G301/F301*100</f>
        <v>115.99999999999999</v>
      </c>
      <c r="I301" s="482"/>
      <c r="J301" s="482"/>
      <c r="K301" s="1041"/>
      <c r="L301" s="284"/>
      <c r="M301" s="782"/>
      <c r="N301" s="284"/>
      <c r="O301" s="782"/>
      <c r="P301" s="284"/>
      <c r="Q301" s="565"/>
      <c r="R301" s="565"/>
      <c r="S301" s="565"/>
      <c r="T301" s="565"/>
      <c r="U301" s="565"/>
      <c r="V301" s="565"/>
      <c r="W301" s="565"/>
      <c r="X301" s="565"/>
      <c r="Y301" s="565"/>
      <c r="Z301" s="561"/>
      <c r="AA301" s="565"/>
      <c r="AB301" s="1075"/>
      <c r="AC301" s="565"/>
      <c r="AD301" s="565"/>
      <c r="AE301" s="565"/>
      <c r="AF301" s="565"/>
      <c r="AG301" s="565"/>
      <c r="AH301" s="1421"/>
      <c r="AI301" s="561"/>
      <c r="AJ301" s="1444"/>
      <c r="AK301" s="1459"/>
    </row>
    <row r="302" spans="1:37" ht="105" x14ac:dyDescent="0.25">
      <c r="B302" s="502" t="s">
        <v>392</v>
      </c>
      <c r="C302" s="662"/>
      <c r="D302" s="662"/>
      <c r="E302" s="422"/>
      <c r="F302" s="213"/>
      <c r="G302" s="213">
        <v>3582</v>
      </c>
      <c r="H302" s="213"/>
      <c r="I302" s="482"/>
      <c r="J302" s="482"/>
      <c r="K302" s="1041"/>
      <c r="L302" s="284"/>
      <c r="M302" s="782"/>
      <c r="N302" s="284"/>
      <c r="O302" s="782"/>
      <c r="P302" s="284"/>
      <c r="Q302" s="565"/>
      <c r="R302" s="565"/>
      <c r="S302" s="565"/>
      <c r="T302" s="565"/>
      <c r="U302" s="565"/>
      <c r="V302" s="565"/>
      <c r="W302" s="565"/>
      <c r="X302" s="565"/>
      <c r="Y302" s="565"/>
      <c r="Z302" s="561"/>
      <c r="AA302" s="565"/>
      <c r="AB302" s="1075"/>
      <c r="AC302" s="565"/>
      <c r="AD302" s="565"/>
      <c r="AE302" s="565"/>
      <c r="AF302" s="565"/>
      <c r="AG302" s="565"/>
      <c r="AH302" s="1279"/>
      <c r="AI302" s="561"/>
      <c r="AJ302" s="1444"/>
      <c r="AK302" s="1459"/>
    </row>
    <row r="303" spans="1:37" x14ac:dyDescent="0.25">
      <c r="A303" s="239">
        <v>1</v>
      </c>
      <c r="B303" s="725" t="s">
        <v>90</v>
      </c>
      <c r="C303" s="662"/>
      <c r="D303" s="662"/>
      <c r="E303" s="422">
        <v>2000</v>
      </c>
      <c r="F303" s="480">
        <f t="shared" ref="F303:F314" si="98">ROUND(E303/12*$B$4,0)</f>
        <v>1500</v>
      </c>
      <c r="G303" s="214">
        <v>1090</v>
      </c>
      <c r="H303" s="214">
        <f t="shared" ref="H303:H314" si="99">G303/F303*100</f>
        <v>72.666666666666671</v>
      </c>
      <c r="I303" s="482"/>
      <c r="J303" s="482"/>
      <c r="K303" s="1041"/>
      <c r="L303" s="782"/>
      <c r="M303" s="782"/>
      <c r="N303" s="782"/>
      <c r="O303" s="782"/>
      <c r="P303" s="782"/>
      <c r="Q303" s="565"/>
      <c r="R303" s="565"/>
      <c r="S303" s="565"/>
      <c r="T303" s="565"/>
      <c r="U303" s="565"/>
      <c r="V303" s="565"/>
      <c r="W303" s="565"/>
      <c r="X303" s="565"/>
      <c r="Y303" s="565"/>
      <c r="Z303" s="561"/>
      <c r="AA303" s="565"/>
      <c r="AB303" s="1075"/>
      <c r="AC303" s="565"/>
      <c r="AD303" s="565"/>
      <c r="AE303" s="565"/>
      <c r="AF303" s="565"/>
      <c r="AG303" s="565"/>
      <c r="AH303" s="1246"/>
      <c r="AI303" s="561"/>
      <c r="AJ303" s="1444"/>
      <c r="AK303" s="1459"/>
    </row>
    <row r="304" spans="1:37" x14ac:dyDescent="0.25">
      <c r="A304" s="239">
        <v>1</v>
      </c>
      <c r="B304" s="725" t="s">
        <v>115</v>
      </c>
      <c r="C304" s="1681"/>
      <c r="D304" s="1492"/>
      <c r="E304" s="422">
        <v>600</v>
      </c>
      <c r="F304" s="480">
        <f t="shared" si="98"/>
        <v>450</v>
      </c>
      <c r="G304" s="214">
        <v>655</v>
      </c>
      <c r="H304" s="214">
        <f t="shared" si="99"/>
        <v>145.55555555555554</v>
      </c>
      <c r="I304" s="482"/>
      <c r="J304" s="482"/>
      <c r="K304" s="1041"/>
      <c r="L304" s="782"/>
      <c r="M304" s="782"/>
      <c r="N304" s="782"/>
      <c r="O304" s="782"/>
      <c r="P304" s="782"/>
      <c r="Q304" s="565"/>
      <c r="R304" s="565"/>
      <c r="S304" s="565"/>
      <c r="T304" s="565"/>
      <c r="U304" s="565"/>
      <c r="V304" s="565"/>
      <c r="W304" s="565"/>
      <c r="X304" s="565"/>
      <c r="Y304" s="565"/>
      <c r="Z304" s="561"/>
      <c r="AA304" s="565"/>
      <c r="AB304" s="1075"/>
      <c r="AC304" s="565"/>
      <c r="AD304" s="565"/>
      <c r="AE304" s="565"/>
      <c r="AF304" s="565"/>
      <c r="AG304" s="565"/>
      <c r="AH304" s="1246"/>
      <c r="AI304" s="561"/>
      <c r="AJ304" s="1444"/>
      <c r="AK304" s="1459"/>
    </row>
    <row r="305" spans="1:37" ht="30" x14ac:dyDescent="0.25">
      <c r="A305" s="239">
        <v>1</v>
      </c>
      <c r="B305" s="722" t="s">
        <v>192</v>
      </c>
      <c r="C305" s="1682"/>
      <c r="D305" s="1495"/>
      <c r="E305" s="422">
        <v>50</v>
      </c>
      <c r="F305" s="213">
        <f t="shared" si="98"/>
        <v>38</v>
      </c>
      <c r="G305" s="213">
        <v>23</v>
      </c>
      <c r="H305" s="213">
        <f t="shared" si="99"/>
        <v>60.526315789473685</v>
      </c>
      <c r="I305" s="482"/>
      <c r="J305" s="482"/>
      <c r="K305" s="1604"/>
      <c r="L305" s="1489"/>
      <c r="M305" s="1489"/>
      <c r="N305" s="1489"/>
      <c r="O305" s="1489"/>
      <c r="P305" s="1489"/>
      <c r="Q305" s="565"/>
      <c r="R305" s="565"/>
      <c r="S305" s="565"/>
      <c r="T305" s="565"/>
      <c r="U305" s="565"/>
      <c r="V305" s="565"/>
      <c r="W305" s="565"/>
      <c r="X305" s="565"/>
      <c r="Y305" s="565"/>
      <c r="Z305" s="561"/>
      <c r="AA305" s="565">
        <f>AG305-AF305-AC305</f>
        <v>0</v>
      </c>
      <c r="AB305" s="1075"/>
      <c r="AC305" s="565"/>
      <c r="AD305" s="565"/>
      <c r="AE305" s="565"/>
      <c r="AF305" s="565"/>
      <c r="AG305" s="565"/>
      <c r="AH305" s="1279"/>
      <c r="AI305" s="561"/>
      <c r="AJ305" s="1444"/>
      <c r="AK305" s="1459"/>
    </row>
    <row r="306" spans="1:37" x14ac:dyDescent="0.25">
      <c r="B306" s="722" t="s">
        <v>277</v>
      </c>
      <c r="C306" s="1565"/>
      <c r="D306" s="1501"/>
      <c r="E306" s="425">
        <v>5300</v>
      </c>
      <c r="F306" s="219">
        <f t="shared" si="98"/>
        <v>3975</v>
      </c>
      <c r="G306" s="219">
        <v>5830</v>
      </c>
      <c r="H306" s="219">
        <f t="shared" si="99"/>
        <v>146.66666666666666</v>
      </c>
      <c r="I306" s="482"/>
      <c r="J306" s="482"/>
      <c r="K306" s="1604"/>
      <c r="L306" s="1489"/>
      <c r="M306" s="1489"/>
      <c r="N306" s="1489"/>
      <c r="O306" s="1489"/>
      <c r="P306" s="1489"/>
      <c r="Q306" s="565"/>
      <c r="R306" s="565"/>
      <c r="S306" s="565"/>
      <c r="T306" s="565"/>
      <c r="U306" s="565"/>
      <c r="V306" s="565"/>
      <c r="W306" s="565"/>
      <c r="X306" s="565"/>
      <c r="Y306" s="565"/>
      <c r="Z306" s="561"/>
      <c r="AA306" s="565"/>
      <c r="AB306" s="1075"/>
      <c r="AC306" s="565"/>
      <c r="AD306" s="565"/>
      <c r="AE306" s="565"/>
      <c r="AF306" s="565"/>
      <c r="AG306" s="565"/>
      <c r="AH306" s="1465"/>
      <c r="AI306" s="561"/>
      <c r="AJ306" s="1444"/>
      <c r="AK306" s="1459"/>
    </row>
    <row r="307" spans="1:37" ht="30" x14ac:dyDescent="0.25">
      <c r="A307" s="239">
        <v>1</v>
      </c>
      <c r="B307" s="722" t="s">
        <v>278</v>
      </c>
      <c r="C307" s="1682"/>
      <c r="D307" s="1495"/>
      <c r="E307" s="422">
        <v>2500</v>
      </c>
      <c r="F307" s="213">
        <f t="shared" si="98"/>
        <v>1875</v>
      </c>
      <c r="G307" s="213">
        <v>1174</v>
      </c>
      <c r="H307" s="213">
        <f t="shared" si="99"/>
        <v>62.61333333333333</v>
      </c>
      <c r="I307" s="482"/>
      <c r="J307" s="482"/>
      <c r="K307" s="1604"/>
      <c r="L307" s="1489"/>
      <c r="M307" s="1489"/>
      <c r="N307" s="1489"/>
      <c r="O307" s="1489"/>
      <c r="P307" s="1489"/>
      <c r="Q307" s="565"/>
      <c r="R307" s="565"/>
      <c r="S307" s="565"/>
      <c r="T307" s="565"/>
      <c r="U307" s="565"/>
      <c r="V307" s="565"/>
      <c r="W307" s="565"/>
      <c r="X307" s="565"/>
      <c r="Y307" s="565"/>
      <c r="Z307" s="561"/>
      <c r="AA307" s="565"/>
      <c r="AB307" s="1075"/>
      <c r="AC307" s="565"/>
      <c r="AD307" s="565"/>
      <c r="AE307" s="565"/>
      <c r="AF307" s="565"/>
      <c r="AG307" s="565"/>
      <c r="AH307" s="1279"/>
      <c r="AI307" s="561"/>
      <c r="AJ307" s="1444"/>
      <c r="AK307" s="1459"/>
    </row>
    <row r="308" spans="1:37" ht="30" x14ac:dyDescent="0.25">
      <c r="A308" s="239">
        <v>1</v>
      </c>
      <c r="B308" s="722" t="s">
        <v>283</v>
      </c>
      <c r="C308" s="1494"/>
      <c r="D308" s="1495"/>
      <c r="E308" s="422">
        <v>1000</v>
      </c>
      <c r="F308" s="213">
        <f t="shared" si="98"/>
        <v>750</v>
      </c>
      <c r="G308" s="213">
        <v>553</v>
      </c>
      <c r="H308" s="213">
        <f t="shared" si="99"/>
        <v>73.733333333333334</v>
      </c>
      <c r="I308" s="385"/>
      <c r="J308" s="385"/>
      <c r="K308" s="1490"/>
      <c r="L308" s="1489"/>
      <c r="M308" s="1489"/>
      <c r="N308" s="1489"/>
      <c r="O308" s="1489"/>
      <c r="P308" s="1489"/>
      <c r="Q308" s="565"/>
      <c r="R308" s="565"/>
      <c r="S308" s="565"/>
      <c r="T308" s="565"/>
      <c r="U308" s="565"/>
      <c r="V308" s="565"/>
      <c r="W308" s="565"/>
      <c r="X308" s="565"/>
      <c r="Y308" s="565"/>
      <c r="Z308" s="561"/>
      <c r="AA308" s="565"/>
      <c r="AB308" s="1075"/>
      <c r="AC308" s="565"/>
      <c r="AD308" s="565"/>
      <c r="AE308" s="565"/>
      <c r="AF308" s="565"/>
      <c r="AG308" s="565"/>
      <c r="AH308" s="1279"/>
      <c r="AI308" s="561"/>
      <c r="AJ308" s="1444"/>
      <c r="AK308" s="1459"/>
    </row>
    <row r="309" spans="1:37" x14ac:dyDescent="0.25">
      <c r="A309" s="239">
        <v>1</v>
      </c>
      <c r="B309" s="723" t="s">
        <v>31</v>
      </c>
      <c r="C309" s="691"/>
      <c r="D309" s="222"/>
      <c r="E309" s="425">
        <v>50</v>
      </c>
      <c r="F309" s="219">
        <f t="shared" si="98"/>
        <v>38</v>
      </c>
      <c r="G309" s="219">
        <v>41</v>
      </c>
      <c r="H309" s="219">
        <f t="shared" si="99"/>
        <v>107.89473684210526</v>
      </c>
      <c r="I309" s="1503"/>
      <c r="J309" s="1503"/>
      <c r="K309" s="1566"/>
      <c r="L309" s="1567"/>
      <c r="M309" s="1567"/>
      <c r="N309" s="1567"/>
      <c r="O309" s="1567"/>
      <c r="P309" s="1567"/>
      <c r="Q309" s="566"/>
      <c r="R309" s="566"/>
      <c r="S309" s="566"/>
      <c r="T309" s="566"/>
      <c r="U309" s="566"/>
      <c r="V309" s="566"/>
      <c r="W309" s="566"/>
      <c r="X309" s="566"/>
      <c r="Y309" s="566"/>
      <c r="Z309" s="1187"/>
      <c r="AA309" s="566"/>
      <c r="AB309" s="1491"/>
      <c r="AC309" s="566"/>
      <c r="AD309" s="566"/>
      <c r="AE309" s="566"/>
      <c r="AF309" s="566"/>
      <c r="AG309" s="566"/>
      <c r="AH309" s="1465"/>
      <c r="AI309" s="1187"/>
      <c r="AJ309" s="1444"/>
      <c r="AK309" s="1459"/>
    </row>
    <row r="310" spans="1:37" x14ac:dyDescent="0.25">
      <c r="A310" s="239">
        <v>1</v>
      </c>
      <c r="B310" s="723" t="s">
        <v>32</v>
      </c>
      <c r="C310" s="691"/>
      <c r="D310" s="222"/>
      <c r="E310" s="425">
        <v>400</v>
      </c>
      <c r="F310" s="219">
        <f t="shared" si="98"/>
        <v>300</v>
      </c>
      <c r="G310" s="219">
        <v>456</v>
      </c>
      <c r="H310" s="219">
        <f t="shared" si="99"/>
        <v>152</v>
      </c>
      <c r="I310" s="1503"/>
      <c r="J310" s="1503"/>
      <c r="K310" s="1566"/>
      <c r="L310" s="1567"/>
      <c r="M310" s="1567"/>
      <c r="N310" s="1567"/>
      <c r="O310" s="1567"/>
      <c r="P310" s="1567"/>
      <c r="Q310" s="566"/>
      <c r="R310" s="566"/>
      <c r="S310" s="566"/>
      <c r="T310" s="566"/>
      <c r="U310" s="566"/>
      <c r="V310" s="566"/>
      <c r="W310" s="566"/>
      <c r="X310" s="566"/>
      <c r="Y310" s="566"/>
      <c r="Z310" s="1187"/>
      <c r="AA310" s="566">
        <f>AG310-AF310-AC310</f>
        <v>0</v>
      </c>
      <c r="AB310" s="1491"/>
      <c r="AC310" s="566"/>
      <c r="AD310" s="566"/>
      <c r="AE310" s="566"/>
      <c r="AF310" s="566"/>
      <c r="AG310" s="566"/>
      <c r="AH310" s="1465"/>
      <c r="AI310" s="1187"/>
      <c r="AJ310" s="1444"/>
      <c r="AK310" s="1459"/>
    </row>
    <row r="311" spans="1:37" x14ac:dyDescent="0.25">
      <c r="A311" s="239">
        <v>1</v>
      </c>
      <c r="B311" s="722" t="s">
        <v>91</v>
      </c>
      <c r="C311" s="662"/>
      <c r="D311" s="9"/>
      <c r="E311" s="422">
        <v>1400</v>
      </c>
      <c r="F311" s="213">
        <f t="shared" si="98"/>
        <v>1050</v>
      </c>
      <c r="G311" s="213">
        <v>934</v>
      </c>
      <c r="H311" s="213">
        <f t="shared" si="99"/>
        <v>88.952380952380949</v>
      </c>
      <c r="I311" s="385"/>
      <c r="J311" s="385"/>
      <c r="K311" s="1490"/>
      <c r="L311" s="1489"/>
      <c r="M311" s="1489"/>
      <c r="N311" s="1489"/>
      <c r="O311" s="1489"/>
      <c r="P311" s="1489"/>
      <c r="Q311" s="565"/>
      <c r="R311" s="565"/>
      <c r="S311" s="565"/>
      <c r="T311" s="565"/>
      <c r="U311" s="565"/>
      <c r="V311" s="565"/>
      <c r="W311" s="565"/>
      <c r="X311" s="565"/>
      <c r="Y311" s="565"/>
      <c r="Z311" s="561"/>
      <c r="AA311" s="565">
        <f>AG311-AF311-AC311</f>
        <v>0</v>
      </c>
      <c r="AB311" s="1075"/>
      <c r="AC311" s="565"/>
      <c r="AD311" s="565"/>
      <c r="AE311" s="565"/>
      <c r="AF311" s="565"/>
      <c r="AG311" s="565"/>
      <c r="AH311" s="1279"/>
      <c r="AI311" s="561"/>
      <c r="AJ311" s="1444"/>
      <c r="AK311" s="1459"/>
    </row>
    <row r="312" spans="1:37" x14ac:dyDescent="0.25">
      <c r="A312" s="239">
        <v>1</v>
      </c>
      <c r="B312" s="722" t="s">
        <v>93</v>
      </c>
      <c r="C312" s="662"/>
      <c r="D312" s="9"/>
      <c r="E312" s="422">
        <v>100</v>
      </c>
      <c r="F312" s="213">
        <f t="shared" si="98"/>
        <v>75</v>
      </c>
      <c r="G312" s="213">
        <v>73</v>
      </c>
      <c r="H312" s="213">
        <f t="shared" si="99"/>
        <v>97.333333333333343</v>
      </c>
      <c r="I312" s="385"/>
      <c r="J312" s="385"/>
      <c r="K312" s="1490"/>
      <c r="L312" s="1489"/>
      <c r="M312" s="1489"/>
      <c r="N312" s="1489"/>
      <c r="O312" s="1489"/>
      <c r="P312" s="1489"/>
      <c r="Q312" s="565"/>
      <c r="R312" s="565"/>
      <c r="S312" s="565"/>
      <c r="T312" s="565"/>
      <c r="U312" s="565"/>
      <c r="V312" s="565"/>
      <c r="W312" s="565"/>
      <c r="X312" s="565"/>
      <c r="Y312" s="565"/>
      <c r="Z312" s="561"/>
      <c r="AA312" s="565"/>
      <c r="AB312" s="1075"/>
      <c r="AC312" s="565"/>
      <c r="AD312" s="565"/>
      <c r="AE312" s="565"/>
      <c r="AF312" s="565"/>
      <c r="AG312" s="565"/>
      <c r="AH312" s="1279"/>
      <c r="AI312" s="561"/>
      <c r="AJ312" s="1444"/>
      <c r="AK312" s="1459"/>
    </row>
    <row r="313" spans="1:37" x14ac:dyDescent="0.25">
      <c r="A313" s="239">
        <v>1</v>
      </c>
      <c r="B313" s="295" t="s">
        <v>195</v>
      </c>
      <c r="C313" s="662"/>
      <c r="D313" s="9"/>
      <c r="E313" s="422">
        <v>1450</v>
      </c>
      <c r="F313" s="213">
        <f t="shared" si="98"/>
        <v>1088</v>
      </c>
      <c r="G313" s="213">
        <v>931</v>
      </c>
      <c r="H313" s="213">
        <f t="shared" si="99"/>
        <v>85.569852941176478</v>
      </c>
      <c r="I313" s="385"/>
      <c r="J313" s="385"/>
      <c r="K313" s="1490"/>
      <c r="L313" s="1489"/>
      <c r="M313" s="1489"/>
      <c r="N313" s="1489"/>
      <c r="O313" s="1489"/>
      <c r="P313" s="1489"/>
      <c r="Q313" s="565"/>
      <c r="R313" s="565"/>
      <c r="S313" s="565"/>
      <c r="T313" s="565"/>
      <c r="U313" s="565"/>
      <c r="V313" s="565"/>
      <c r="W313" s="565"/>
      <c r="X313" s="565"/>
      <c r="Y313" s="565"/>
      <c r="Z313" s="561"/>
      <c r="AA313" s="565"/>
      <c r="AB313" s="1075"/>
      <c r="AC313" s="565"/>
      <c r="AD313" s="565"/>
      <c r="AE313" s="565"/>
      <c r="AF313" s="565"/>
      <c r="AG313" s="565"/>
      <c r="AH313" s="1279"/>
      <c r="AI313" s="561"/>
      <c r="AJ313" s="1444"/>
      <c r="AK313" s="1459"/>
    </row>
    <row r="314" spans="1:37" ht="30" x14ac:dyDescent="0.25">
      <c r="A314" s="239">
        <v>1</v>
      </c>
      <c r="B314" s="295" t="s">
        <v>74</v>
      </c>
      <c r="C314" s="662"/>
      <c r="D314" s="9"/>
      <c r="E314" s="422">
        <v>750</v>
      </c>
      <c r="F314" s="213">
        <f t="shared" si="98"/>
        <v>563</v>
      </c>
      <c r="G314" s="213">
        <v>536</v>
      </c>
      <c r="H314" s="213">
        <f t="shared" si="99"/>
        <v>95.204262877442275</v>
      </c>
      <c r="I314" s="385"/>
      <c r="J314" s="385"/>
      <c r="K314" s="1490"/>
      <c r="L314" s="1489"/>
      <c r="M314" s="1489"/>
      <c r="N314" s="1489"/>
      <c r="O314" s="1489"/>
      <c r="P314" s="1489"/>
      <c r="Q314" s="565"/>
      <c r="R314" s="565"/>
      <c r="S314" s="565"/>
      <c r="T314" s="565"/>
      <c r="U314" s="565"/>
      <c r="V314" s="565"/>
      <c r="W314" s="565"/>
      <c r="X314" s="565"/>
      <c r="Y314" s="565"/>
      <c r="Z314" s="561"/>
      <c r="AA314" s="565">
        <f>AG314-AF314-AC314</f>
        <v>0</v>
      </c>
      <c r="AB314" s="1075"/>
      <c r="AC314" s="565"/>
      <c r="AD314" s="565"/>
      <c r="AE314" s="565"/>
      <c r="AF314" s="565"/>
      <c r="AG314" s="565"/>
      <c r="AH314" s="1279"/>
      <c r="AI314" s="561"/>
      <c r="AJ314" s="1444"/>
      <c r="AK314" s="1459"/>
    </row>
    <row r="315" spans="1:37" ht="30" x14ac:dyDescent="0.25">
      <c r="A315" s="239">
        <v>1</v>
      </c>
      <c r="B315" s="1568" t="s">
        <v>356</v>
      </c>
      <c r="C315" s="662"/>
      <c r="D315" s="9"/>
      <c r="E315" s="425"/>
      <c r="F315" s="214">
        <f>E315</f>
        <v>0</v>
      </c>
      <c r="G315" s="219">
        <v>95</v>
      </c>
      <c r="H315" s="213"/>
      <c r="I315" s="385"/>
      <c r="J315" s="1503"/>
      <c r="K315" s="1566"/>
      <c r="L315" s="1490"/>
      <c r="M315" s="1489"/>
      <c r="N315" s="1567"/>
      <c r="O315" s="1489"/>
      <c r="P315" s="1489"/>
      <c r="Q315" s="567"/>
      <c r="R315" s="567"/>
      <c r="S315" s="567"/>
      <c r="T315" s="567"/>
      <c r="U315" s="567"/>
      <c r="V315" s="567"/>
      <c r="W315" s="567"/>
      <c r="X315" s="567"/>
      <c r="Y315" s="567"/>
      <c r="Z315" s="1187"/>
      <c r="AA315" s="566"/>
      <c r="AB315" s="1491"/>
      <c r="AC315" s="566"/>
      <c r="AD315" s="566"/>
      <c r="AE315" s="566"/>
      <c r="AF315" s="566"/>
      <c r="AG315" s="567"/>
      <c r="AH315" s="1465"/>
      <c r="AI315" s="1188"/>
      <c r="AJ315" s="1444"/>
      <c r="AK315" s="1459"/>
    </row>
    <row r="316" spans="1:37" ht="45" x14ac:dyDescent="0.25">
      <c r="A316" s="239">
        <v>1</v>
      </c>
      <c r="B316" s="1568" t="s">
        <v>357</v>
      </c>
      <c r="C316" s="662"/>
      <c r="D316" s="9"/>
      <c r="E316" s="425"/>
      <c r="F316" s="214">
        <f>E316</f>
        <v>0</v>
      </c>
      <c r="G316" s="219">
        <v>5</v>
      </c>
      <c r="H316" s="213"/>
      <c r="I316" s="385"/>
      <c r="J316" s="1503"/>
      <c r="K316" s="1566"/>
      <c r="L316" s="1604"/>
      <c r="M316" s="1533"/>
      <c r="N316" s="1567"/>
      <c r="O316" s="1489"/>
      <c r="P316" s="1489"/>
      <c r="Q316" s="565"/>
      <c r="R316" s="565"/>
      <c r="S316" s="565"/>
      <c r="T316" s="565"/>
      <c r="U316" s="565"/>
      <c r="V316" s="565"/>
      <c r="W316" s="565"/>
      <c r="X316" s="565"/>
      <c r="Y316" s="565"/>
      <c r="Z316" s="1187"/>
      <c r="AA316" s="566"/>
      <c r="AB316" s="1491"/>
      <c r="AC316" s="566"/>
      <c r="AD316" s="566"/>
      <c r="AE316" s="566"/>
      <c r="AF316" s="566"/>
      <c r="AG316" s="565"/>
      <c r="AH316" s="1465"/>
      <c r="AI316" s="561"/>
      <c r="AJ316" s="1444"/>
      <c r="AK316" s="1459"/>
    </row>
    <row r="317" spans="1:37" ht="30" x14ac:dyDescent="0.25">
      <c r="A317" s="239">
        <v>1</v>
      </c>
      <c r="B317" s="1568" t="s">
        <v>358</v>
      </c>
      <c r="C317" s="662"/>
      <c r="D317" s="9"/>
      <c r="E317" s="425"/>
      <c r="F317" s="214">
        <f>E317</f>
        <v>0</v>
      </c>
      <c r="G317" s="219">
        <v>34</v>
      </c>
      <c r="H317" s="213"/>
      <c r="I317" s="385"/>
      <c r="J317" s="1503"/>
      <c r="K317" s="1566"/>
      <c r="L317" s="1486"/>
      <c r="M317" s="1567"/>
      <c r="N317" s="1567"/>
      <c r="O317" s="1489"/>
      <c r="P317" s="1489"/>
      <c r="Q317" s="564"/>
      <c r="R317" s="564"/>
      <c r="S317" s="564"/>
      <c r="T317" s="564"/>
      <c r="U317" s="564"/>
      <c r="V317" s="564"/>
      <c r="W317" s="564"/>
      <c r="X317" s="564"/>
      <c r="Y317" s="564"/>
      <c r="Z317" s="1187"/>
      <c r="AA317" s="566"/>
      <c r="AB317" s="1491"/>
      <c r="AC317" s="566"/>
      <c r="AD317" s="566"/>
      <c r="AE317" s="566"/>
      <c r="AF317" s="566"/>
      <c r="AG317" s="565"/>
      <c r="AH317" s="1465"/>
      <c r="AI317" s="561"/>
      <c r="AJ317" s="1444"/>
      <c r="AK317" s="1459"/>
    </row>
    <row r="318" spans="1:37" ht="60" x14ac:dyDescent="0.25">
      <c r="A318" s="239">
        <v>1</v>
      </c>
      <c r="B318" s="1568" t="s">
        <v>363</v>
      </c>
      <c r="C318" s="662"/>
      <c r="D318" s="9"/>
      <c r="E318" s="425"/>
      <c r="F318" s="214">
        <f>E318</f>
        <v>0</v>
      </c>
      <c r="G318" s="219"/>
      <c r="H318" s="213"/>
      <c r="I318" s="385"/>
      <c r="J318" s="1503"/>
      <c r="K318" s="1566"/>
      <c r="L318" s="1490"/>
      <c r="M318" s="1489"/>
      <c r="N318" s="1567"/>
      <c r="O318" s="1489"/>
      <c r="P318" s="1489"/>
      <c r="Q318" s="564"/>
      <c r="R318" s="564"/>
      <c r="S318" s="564"/>
      <c r="T318" s="564"/>
      <c r="U318" s="564"/>
      <c r="V318" s="564"/>
      <c r="W318" s="564"/>
      <c r="X318" s="564"/>
      <c r="Y318" s="564"/>
      <c r="Z318" s="1187"/>
      <c r="AA318" s="566"/>
      <c r="AB318" s="1491"/>
      <c r="AC318" s="566"/>
      <c r="AD318" s="566"/>
      <c r="AE318" s="566"/>
      <c r="AF318" s="566"/>
      <c r="AG318" s="565"/>
      <c r="AH318" s="1465"/>
      <c r="AI318" s="561"/>
      <c r="AJ318" s="1444"/>
      <c r="AK318" s="1459"/>
    </row>
    <row r="319" spans="1:37" ht="90" x14ac:dyDescent="0.25">
      <c r="A319" s="239">
        <v>1</v>
      </c>
      <c r="B319" s="1568" t="s">
        <v>364</v>
      </c>
      <c r="C319" s="662"/>
      <c r="D319" s="9"/>
      <c r="E319" s="425"/>
      <c r="F319" s="214">
        <f>E319</f>
        <v>0</v>
      </c>
      <c r="G319" s="219"/>
      <c r="H319" s="213"/>
      <c r="I319" s="385"/>
      <c r="J319" s="1503"/>
      <c r="K319" s="1566"/>
      <c r="L319" s="1604"/>
      <c r="M319" s="1489"/>
      <c r="N319" s="1567"/>
      <c r="O319" s="1489"/>
      <c r="P319" s="1489"/>
      <c r="Q319" s="564"/>
      <c r="R319" s="564"/>
      <c r="S319" s="564"/>
      <c r="T319" s="564"/>
      <c r="U319" s="564"/>
      <c r="V319" s="564"/>
      <c r="W319" s="564"/>
      <c r="X319" s="564"/>
      <c r="Y319" s="564"/>
      <c r="Z319" s="1187"/>
      <c r="AA319" s="566"/>
      <c r="AB319" s="1491"/>
      <c r="AC319" s="566"/>
      <c r="AD319" s="566"/>
      <c r="AE319" s="566"/>
      <c r="AF319" s="566"/>
      <c r="AG319" s="567"/>
      <c r="AH319" s="1465"/>
      <c r="AI319" s="1188"/>
      <c r="AJ319" s="1444"/>
      <c r="AK319" s="1459"/>
    </row>
    <row r="320" spans="1:37" ht="75" x14ac:dyDescent="0.25">
      <c r="B320" s="1569" t="s">
        <v>365</v>
      </c>
      <c r="C320" s="1570"/>
      <c r="D320" s="9"/>
      <c r="E320" s="425"/>
      <c r="F320" s="1504"/>
      <c r="G320" s="219"/>
      <c r="H320" s="213"/>
      <c r="I320" s="385"/>
      <c r="J320" s="1503"/>
      <c r="K320" s="1566"/>
      <c r="L320" s="1604"/>
      <c r="M320" s="1533"/>
      <c r="N320" s="1567"/>
      <c r="O320" s="1489"/>
      <c r="P320" s="1489"/>
      <c r="Q320" s="564"/>
      <c r="R320" s="564"/>
      <c r="S320" s="564"/>
      <c r="T320" s="564"/>
      <c r="U320" s="564"/>
      <c r="V320" s="564"/>
      <c r="W320" s="564"/>
      <c r="X320" s="564"/>
      <c r="Y320" s="564"/>
      <c r="Z320" s="1187"/>
      <c r="AA320" s="566"/>
      <c r="AB320" s="1491"/>
      <c r="AC320" s="566"/>
      <c r="AD320" s="566"/>
      <c r="AE320" s="566"/>
      <c r="AF320" s="566"/>
      <c r="AG320" s="566"/>
      <c r="AH320" s="1465"/>
      <c r="AI320" s="1187"/>
      <c r="AJ320" s="1444"/>
      <c r="AK320" s="1459"/>
    </row>
    <row r="321" spans="1:37" ht="90" x14ac:dyDescent="0.25">
      <c r="B321" s="1569" t="s">
        <v>366</v>
      </c>
      <c r="C321" s="1570"/>
      <c r="D321" s="1683"/>
      <c r="E321" s="425"/>
      <c r="F321" s="1504"/>
      <c r="G321" s="219"/>
      <c r="H321" s="213"/>
      <c r="I321" s="385"/>
      <c r="J321" s="1503"/>
      <c r="K321" s="1566"/>
      <c r="L321" s="1490"/>
      <c r="M321" s="1489"/>
      <c r="N321" s="1567"/>
      <c r="O321" s="1489"/>
      <c r="P321" s="1489"/>
      <c r="Q321" s="564"/>
      <c r="R321" s="564"/>
      <c r="S321" s="564"/>
      <c r="T321" s="564"/>
      <c r="U321" s="564"/>
      <c r="V321" s="564"/>
      <c r="W321" s="564"/>
      <c r="X321" s="564"/>
      <c r="Y321" s="564"/>
      <c r="Z321" s="1187"/>
      <c r="AA321" s="566"/>
      <c r="AB321" s="1491"/>
      <c r="AC321" s="566"/>
      <c r="AD321" s="566"/>
      <c r="AE321" s="566"/>
      <c r="AF321" s="566"/>
      <c r="AG321" s="565"/>
      <c r="AH321" s="1465"/>
      <c r="AI321" s="561"/>
      <c r="AJ321" s="1444"/>
      <c r="AK321" s="1459"/>
    </row>
    <row r="322" spans="1:37" ht="29.25" x14ac:dyDescent="0.25">
      <c r="A322" s="239">
        <v>1</v>
      </c>
      <c r="B322" s="988" t="s">
        <v>335</v>
      </c>
      <c r="C322" s="1133"/>
      <c r="D322" s="1132"/>
      <c r="E322" s="992">
        <f>SUM(E315:E319)</f>
        <v>0</v>
      </c>
      <c r="F322" s="989">
        <f>SUM(F315:F319)</f>
        <v>0</v>
      </c>
      <c r="G322" s="480">
        <f>SUM(G315:G319)</f>
        <v>134</v>
      </c>
      <c r="H322" s="990"/>
      <c r="I322" s="385"/>
      <c r="J322" s="1503"/>
      <c r="K322" s="1566"/>
      <c r="L322" s="1486"/>
      <c r="M322" s="1567"/>
      <c r="N322" s="1567"/>
      <c r="O322" s="1489"/>
      <c r="P322" s="1489"/>
      <c r="Q322" s="564"/>
      <c r="R322" s="564"/>
      <c r="S322" s="564"/>
      <c r="T322" s="564"/>
      <c r="U322" s="564"/>
      <c r="V322" s="564"/>
      <c r="W322" s="564"/>
      <c r="X322" s="564"/>
      <c r="Y322" s="564"/>
      <c r="Z322" s="1183"/>
      <c r="AA322" s="566">
        <f>AG322-AF322-AC322</f>
        <v>0</v>
      </c>
      <c r="AB322" s="1491"/>
      <c r="AC322" s="566">
        <v>95.157999999999987</v>
      </c>
      <c r="AD322" s="566">
        <f>AA322-Z322</f>
        <v>0</v>
      </c>
      <c r="AE322" s="566"/>
      <c r="AF322" s="566">
        <v>0</v>
      </c>
      <c r="AG322" s="566">
        <v>95.157999999999987</v>
      </c>
      <c r="AH322" s="1242">
        <f>SUM(AH315:AH319)</f>
        <v>0</v>
      </c>
      <c r="AI322" s="1187"/>
      <c r="AJ322" s="1444"/>
      <c r="AK322" s="1459"/>
    </row>
    <row r="323" spans="1:37" ht="29.25" x14ac:dyDescent="0.25">
      <c r="A323" s="239">
        <v>1</v>
      </c>
      <c r="B323" s="720" t="s">
        <v>279</v>
      </c>
      <c r="C323" s="662"/>
      <c r="D323" s="9"/>
      <c r="E323" s="425">
        <f>E283</f>
        <v>61400</v>
      </c>
      <c r="F323" s="213">
        <f>F283</f>
        <v>46050</v>
      </c>
      <c r="G323" s="219">
        <f>G283</f>
        <v>47211</v>
      </c>
      <c r="H323" s="213">
        <f>G323/F323*100</f>
        <v>102.52117263843647</v>
      </c>
      <c r="I323" s="385"/>
      <c r="J323" s="1503"/>
      <c r="K323" s="1566"/>
      <c r="L323" s="1490"/>
      <c r="M323" s="1489"/>
      <c r="N323" s="1567"/>
      <c r="O323" s="1489"/>
      <c r="P323" s="1489"/>
      <c r="Q323" s="567"/>
      <c r="R323" s="567"/>
      <c r="S323" s="567"/>
      <c r="T323" s="567"/>
      <c r="U323" s="567"/>
      <c r="V323" s="567"/>
      <c r="W323" s="567"/>
      <c r="X323" s="567"/>
      <c r="Y323" s="567"/>
      <c r="Z323" s="1187"/>
      <c r="AA323" s="566"/>
      <c r="AB323" s="1491"/>
      <c r="AC323" s="566"/>
      <c r="AD323" s="566"/>
      <c r="AE323" s="566"/>
      <c r="AF323" s="566"/>
      <c r="AG323" s="565"/>
      <c r="AH323" s="1465">
        <f>AH283</f>
        <v>0</v>
      </c>
      <c r="AI323" s="561"/>
      <c r="AJ323" s="1444"/>
      <c r="AK323" s="1459"/>
    </row>
    <row r="324" spans="1:37" ht="29.25" x14ac:dyDescent="0.25">
      <c r="A324" s="239">
        <v>1</v>
      </c>
      <c r="B324" s="720" t="s">
        <v>280</v>
      </c>
      <c r="C324" s="1684"/>
      <c r="D324" s="9"/>
      <c r="E324" s="425">
        <f>E290</f>
        <v>4600</v>
      </c>
      <c r="F324" s="219">
        <f>F290</f>
        <v>3450</v>
      </c>
      <c r="G324" s="219">
        <f>G290</f>
        <v>3275</v>
      </c>
      <c r="H324" s="213">
        <f>G324/F324*100</f>
        <v>94.927536231884062</v>
      </c>
      <c r="I324" s="385"/>
      <c r="J324" s="1503"/>
      <c r="K324" s="1566"/>
      <c r="L324" s="1567"/>
      <c r="M324" s="1489"/>
      <c r="N324" s="1567"/>
      <c r="O324" s="1571"/>
      <c r="P324" s="1485"/>
      <c r="Q324" s="566"/>
      <c r="R324" s="566"/>
      <c r="S324" s="566"/>
      <c r="T324" s="566"/>
      <c r="U324" s="566"/>
      <c r="V324" s="566"/>
      <c r="W324" s="566"/>
      <c r="X324" s="566"/>
      <c r="Y324" s="566"/>
      <c r="Z324" s="1187"/>
      <c r="AA324" s="566"/>
      <c r="AB324" s="1491"/>
      <c r="AC324" s="566"/>
      <c r="AD324" s="566"/>
      <c r="AE324" s="566"/>
      <c r="AF324" s="566"/>
      <c r="AG324" s="566"/>
      <c r="AH324" s="1465">
        <f>AH290</f>
        <v>0</v>
      </c>
      <c r="AI324" s="1187"/>
      <c r="AJ324" s="1444"/>
      <c r="AK324" s="1459"/>
    </row>
    <row r="325" spans="1:37" ht="29.25" x14ac:dyDescent="0.25">
      <c r="A325" s="239">
        <v>1</v>
      </c>
      <c r="B325" s="720" t="s">
        <v>281</v>
      </c>
      <c r="C325" s="1685"/>
      <c r="D325" s="1683"/>
      <c r="E325" s="1686">
        <f>E294+E292</f>
        <v>35000</v>
      </c>
      <c r="F325" s="218">
        <f>F294+F292</f>
        <v>26250</v>
      </c>
      <c r="G325" s="218">
        <f>G294+G292</f>
        <v>33165</v>
      </c>
      <c r="H325" s="1472">
        <f>G325/F325*100</f>
        <v>126.34285714285713</v>
      </c>
      <c r="I325" s="1572"/>
      <c r="J325" s="1574"/>
      <c r="K325" s="1687"/>
      <c r="L325" s="1687"/>
      <c r="M325" s="1687"/>
      <c r="N325" s="1687"/>
      <c r="O325" s="1687"/>
      <c r="P325" s="1571"/>
      <c r="Q325" s="572">
        <v>34971.300000000003</v>
      </c>
      <c r="R325" s="572">
        <v>34971.300000000003</v>
      </c>
      <c r="S325" s="572">
        <v>34971.300000000003</v>
      </c>
      <c r="T325" s="572">
        <v>34971.300000000003</v>
      </c>
      <c r="U325" s="572">
        <v>34971.300000000003</v>
      </c>
      <c r="V325" s="572">
        <v>34971.300000000003</v>
      </c>
      <c r="W325" s="572">
        <v>34971.300000000003</v>
      </c>
      <c r="X325" s="572">
        <v>34971.300000000003</v>
      </c>
      <c r="Y325" s="572">
        <v>34971.300000000003</v>
      </c>
      <c r="Z325" s="1236">
        <f>Q325/12*$B$4+(R325-Q325)/11*8+(S325-R325)/10*7+(T325-S325)/9*6+(U325-T325)/8*5+(V325-U325)/7*4+(W325-V325)/6*3+(X325-W325)/5*2+(Y325-X325)/4*1</f>
        <v>26228.475000000002</v>
      </c>
      <c r="AA325" s="572">
        <f>AG325-AF325-AC325</f>
        <v>33137.39114</v>
      </c>
      <c r="AB325" s="1507"/>
      <c r="AC325" s="572"/>
      <c r="AD325" s="572">
        <f>AA325-Z325</f>
        <v>6908.9161399999975</v>
      </c>
      <c r="AE325" s="572"/>
      <c r="AF325" s="572">
        <v>-0.99920000000000009</v>
      </c>
      <c r="AG325" s="572">
        <v>33136.391940000001</v>
      </c>
      <c r="AH325" s="1477">
        <f>AH294+AH292</f>
        <v>0</v>
      </c>
      <c r="AI325" s="1190"/>
      <c r="AJ325" s="1444"/>
      <c r="AK325" s="1459"/>
    </row>
    <row r="326" spans="1:37" x14ac:dyDescent="0.25">
      <c r="A326" s="239">
        <v>1</v>
      </c>
      <c r="B326" s="721" t="s">
        <v>138</v>
      </c>
      <c r="C326" s="1509"/>
      <c r="D326" s="1510"/>
      <c r="E326" s="18">
        <f>E325+E324*2.9+E323</f>
        <v>109740</v>
      </c>
      <c r="F326" s="10">
        <f>F325+F324*2.9+F323</f>
        <v>82305</v>
      </c>
      <c r="G326" s="10">
        <f>G325+G324*2.9+G323</f>
        <v>89873.5</v>
      </c>
      <c r="H326" s="10">
        <f>G326/F326*100</f>
        <v>109.1956746248709</v>
      </c>
      <c r="I326" s="8"/>
      <c r="J326" s="8"/>
      <c r="K326" s="1561"/>
      <c r="L326" s="36"/>
      <c r="M326" s="7"/>
      <c r="N326" s="1561"/>
      <c r="O326" s="1561"/>
      <c r="P326" s="1561"/>
      <c r="Q326" s="563">
        <f t="shared" ref="Q326:V326" si="100">Q325+Q295+Q282</f>
        <v>84832.435400000002</v>
      </c>
      <c r="R326" s="563">
        <f t="shared" si="100"/>
        <v>84832.435400000002</v>
      </c>
      <c r="S326" s="563">
        <f t="shared" si="100"/>
        <v>84832.435400000002</v>
      </c>
      <c r="T326" s="563">
        <f t="shared" si="100"/>
        <v>84832.435400000002</v>
      </c>
      <c r="U326" s="563">
        <f t="shared" si="100"/>
        <v>84832.435400000002</v>
      </c>
      <c r="V326" s="563">
        <f t="shared" si="100"/>
        <v>84832.435400000002</v>
      </c>
      <c r="W326" s="563">
        <f t="shared" ref="W326:X326" si="101">W325+W295+W282</f>
        <v>84832.435400000002</v>
      </c>
      <c r="X326" s="563">
        <f t="shared" si="101"/>
        <v>84832.435400000002</v>
      </c>
      <c r="Y326" s="563">
        <f t="shared" ref="Y326" si="102">Y325+Y295+Y282</f>
        <v>84832.435400000002</v>
      </c>
      <c r="Z326" s="1197">
        <f t="shared" ref="Z326:AG326" si="103">Z325+Z295+Z282+Z322</f>
        <v>63624.326550000005</v>
      </c>
      <c r="AA326" s="563">
        <f t="shared" si="103"/>
        <v>72101.694929999998</v>
      </c>
      <c r="AB326" s="1079">
        <f t="shared" si="103"/>
        <v>0</v>
      </c>
      <c r="AC326" s="563">
        <f t="shared" si="103"/>
        <v>6520.1911200000013</v>
      </c>
      <c r="AD326" s="563">
        <f t="shared" si="103"/>
        <v>8477.3683799999926</v>
      </c>
      <c r="AE326" s="563">
        <f t="shared" si="103"/>
        <v>0</v>
      </c>
      <c r="AF326" s="563">
        <f t="shared" si="103"/>
        <v>-30.265409999999996</v>
      </c>
      <c r="AG326" s="563">
        <f t="shared" si="103"/>
        <v>78591.620639999994</v>
      </c>
      <c r="AH326" s="1243">
        <f>AH325+AH324*2.9+AH323</f>
        <v>0</v>
      </c>
      <c r="AI326" s="1192">
        <f t="shared" ref="AI326" si="104">AI325+AI295+AI282+AI322</f>
        <v>0</v>
      </c>
      <c r="AJ326" s="1444"/>
      <c r="AK326" s="1459"/>
    </row>
    <row r="327" spans="1:37" s="2696" customFormat="1" ht="31.5" x14ac:dyDescent="0.25">
      <c r="B327" s="37" t="s">
        <v>267</v>
      </c>
      <c r="C327" s="248"/>
      <c r="D327" s="1619"/>
      <c r="E327" s="422">
        <v>10</v>
      </c>
      <c r="F327" s="3723">
        <f>E327/9*5</f>
        <v>5.5555555555555554</v>
      </c>
      <c r="G327" s="219"/>
      <c r="H327" s="213">
        <f t="shared" ref="H327:H329" si="105">G327/F327*100</f>
        <v>0</v>
      </c>
      <c r="I327" s="1527"/>
      <c r="J327" s="269"/>
      <c r="K327" s="1519"/>
      <c r="L327" s="478"/>
      <c r="M327" s="1060"/>
      <c r="N327" s="478"/>
      <c r="O327" s="1673"/>
      <c r="P327" s="478"/>
      <c r="Q327" s="565"/>
      <c r="R327" s="565"/>
      <c r="S327" s="565"/>
      <c r="T327" s="565"/>
      <c r="U327" s="565"/>
      <c r="V327" s="565"/>
      <c r="W327" s="565"/>
      <c r="X327" s="565"/>
      <c r="Y327" s="565"/>
      <c r="Z327" s="561"/>
      <c r="AA327" s="565"/>
      <c r="AB327" s="1075"/>
      <c r="AC327" s="565"/>
      <c r="AD327" s="565"/>
      <c r="AE327" s="565"/>
      <c r="AF327" s="565"/>
      <c r="AG327" s="565"/>
      <c r="AH327" s="1722"/>
      <c r="AI327" s="1188"/>
      <c r="AJ327" s="1444"/>
      <c r="AK327" s="1459"/>
    </row>
    <row r="328" spans="1:37" s="2696" customFormat="1" ht="31.5" x14ac:dyDescent="0.25">
      <c r="B328" s="37" t="s">
        <v>563</v>
      </c>
      <c r="C328" s="248"/>
      <c r="D328" s="1619"/>
      <c r="E328" s="422">
        <v>11</v>
      </c>
      <c r="F328" s="3723">
        <f>E328/9*5</f>
        <v>6.1111111111111116</v>
      </c>
      <c r="G328" s="219">
        <v>15</v>
      </c>
      <c r="H328" s="213">
        <f t="shared" si="105"/>
        <v>245.45454545454541</v>
      </c>
      <c r="I328" s="1527"/>
      <c r="J328" s="269"/>
      <c r="K328" s="1519"/>
      <c r="L328" s="478"/>
      <c r="M328" s="1060"/>
      <c r="N328" s="478"/>
      <c r="O328" s="1673"/>
      <c r="P328" s="478"/>
      <c r="Q328" s="565"/>
      <c r="R328" s="565"/>
      <c r="S328" s="565"/>
      <c r="T328" s="565"/>
      <c r="U328" s="565"/>
      <c r="V328" s="565"/>
      <c r="W328" s="565"/>
      <c r="X328" s="565"/>
      <c r="Y328" s="565"/>
      <c r="Z328" s="561"/>
      <c r="AA328" s="565"/>
      <c r="AB328" s="1075"/>
      <c r="AC328" s="565"/>
      <c r="AD328" s="565"/>
      <c r="AE328" s="565"/>
      <c r="AF328" s="565"/>
      <c r="AG328" s="565"/>
      <c r="AH328" s="1722"/>
      <c r="AI328" s="1188"/>
      <c r="AJ328" s="1444"/>
      <c r="AK328" s="1459"/>
    </row>
    <row r="329" spans="1:37" s="249" customFormat="1" x14ac:dyDescent="0.25">
      <c r="B329" s="1523" t="s">
        <v>223</v>
      </c>
      <c r="C329" s="248"/>
      <c r="D329" s="1619"/>
      <c r="E329" s="436">
        <f>SUM(E327:E328)</f>
        <v>21</v>
      </c>
      <c r="F329" s="782">
        <f t="shared" ref="F329:G329" si="106">SUM(F327:F328)</f>
        <v>11.666666666666668</v>
      </c>
      <c r="G329" s="284">
        <f t="shared" si="106"/>
        <v>15</v>
      </c>
      <c r="H329" s="782">
        <f t="shared" si="105"/>
        <v>128.57142857142856</v>
      </c>
      <c r="I329" s="1628"/>
      <c r="J329" s="385"/>
      <c r="K329" s="1490"/>
      <c r="L329" s="1567"/>
      <c r="M329" s="217"/>
      <c r="N329" s="1567"/>
      <c r="O329" s="3722"/>
      <c r="P329" s="1567"/>
      <c r="Q329" s="565"/>
      <c r="R329" s="565"/>
      <c r="S329" s="565"/>
      <c r="T329" s="565">
        <v>653.67412999999988</v>
      </c>
      <c r="U329" s="565">
        <v>653.67412999999988</v>
      </c>
      <c r="V329" s="565">
        <v>653.67412999999988</v>
      </c>
      <c r="W329" s="565">
        <v>653.67412999999988</v>
      </c>
      <c r="X329" s="565">
        <v>653.67412999999988</v>
      </c>
      <c r="Y329" s="565">
        <v>653.67412999999988</v>
      </c>
      <c r="Z329" s="561">
        <f>Q329/12*$B$4+(R329-Q329)/11*8+(S329-R329)/10*7+(T329-S329)/9*6+(U329-T329)/8*5+(V329-U329)/7*4+(W329-V329)/6*3+(X329-W329)/5*2+(Y329-X329)/4*1</f>
        <v>435.78275333333329</v>
      </c>
      <c r="AA329" s="565">
        <f t="shared" ref="AA329" si="107">AG329-AF329-AC329</f>
        <v>380.79194999999999</v>
      </c>
      <c r="AB329" s="1075"/>
      <c r="AC329" s="565"/>
      <c r="AD329" s="565">
        <f>AA329-Z329</f>
        <v>-54.990803333333304</v>
      </c>
      <c r="AE329" s="565"/>
      <c r="AF329" s="565">
        <v>0</v>
      </c>
      <c r="AG329" s="565">
        <v>380.79194999999999</v>
      </c>
      <c r="AH329" s="1722"/>
      <c r="AI329" s="1188"/>
      <c r="AJ329" s="3646"/>
      <c r="AK329" s="1459"/>
    </row>
    <row r="330" spans="1:37" x14ac:dyDescent="0.25">
      <c r="A330" s="239">
        <v>1</v>
      </c>
      <c r="B330" s="240" t="s">
        <v>29</v>
      </c>
      <c r="C330" s="687"/>
      <c r="D330" s="1513"/>
      <c r="E330" s="422"/>
      <c r="F330" s="213"/>
      <c r="G330" s="219"/>
      <c r="H330" s="213"/>
      <c r="I330" s="1527"/>
      <c r="J330" s="269"/>
      <c r="K330" s="1519"/>
      <c r="L330" s="478"/>
      <c r="M330" s="1060"/>
      <c r="N330" s="478"/>
      <c r="O330" s="1673"/>
      <c r="P330" s="478"/>
      <c r="Q330" s="565"/>
      <c r="R330" s="565"/>
      <c r="S330" s="565"/>
      <c r="T330" s="565"/>
      <c r="U330" s="565"/>
      <c r="V330" s="565"/>
      <c r="W330" s="565"/>
      <c r="X330" s="565"/>
      <c r="Y330" s="565"/>
      <c r="Z330" s="561"/>
      <c r="AA330" s="565">
        <f t="shared" ref="AA330:AA340" si="108">AG330-AF330-AC330</f>
        <v>0</v>
      </c>
      <c r="AB330" s="1075"/>
      <c r="AC330" s="565"/>
      <c r="AD330" s="565"/>
      <c r="AE330" s="565"/>
      <c r="AF330" s="565"/>
      <c r="AG330" s="565"/>
      <c r="AH330" s="1252"/>
      <c r="AI330" s="607"/>
      <c r="AJ330" s="1444"/>
      <c r="AK330" s="1459"/>
    </row>
    <row r="331" spans="1:37" x14ac:dyDescent="0.25">
      <c r="A331" s="239">
        <v>1</v>
      </c>
      <c r="B331" s="1577" t="s">
        <v>129</v>
      </c>
      <c r="C331" s="1403"/>
      <c r="D331" s="1688">
        <v>300</v>
      </c>
      <c r="E331" s="422">
        <v>261</v>
      </c>
      <c r="F331" s="213">
        <f>ROUND(E331/12*$B$4,0)</f>
        <v>196</v>
      </c>
      <c r="G331" s="219">
        <v>171</v>
      </c>
      <c r="H331" s="213">
        <f>G331/F331*100</f>
        <v>87.244897959183675</v>
      </c>
      <c r="I331" s="1527">
        <v>14</v>
      </c>
      <c r="J331" s="269">
        <f>M331/G331</f>
        <v>12.198830409356725</v>
      </c>
      <c r="K331" s="1519">
        <f>ROUND(E331*I331,0)</f>
        <v>3654</v>
      </c>
      <c r="L331" s="478">
        <f>K331/12*$B$4</f>
        <v>2740.5</v>
      </c>
      <c r="M331" s="1060">
        <v>2086</v>
      </c>
      <c r="N331" s="478">
        <f>M331/L331*100</f>
        <v>76.11749680715198</v>
      </c>
      <c r="O331" s="1673">
        <f>ROUND(K331/D331,0)</f>
        <v>12</v>
      </c>
      <c r="P331" s="478">
        <f>M331/$B$4*12/O331</f>
        <v>231.77777777777774</v>
      </c>
      <c r="Q331" s="565"/>
      <c r="R331" s="565"/>
      <c r="S331" s="565"/>
      <c r="T331" s="565"/>
      <c r="U331" s="565"/>
      <c r="V331" s="565"/>
      <c r="W331" s="565"/>
      <c r="X331" s="565"/>
      <c r="Y331" s="565"/>
      <c r="Z331" s="561"/>
      <c r="AA331" s="565">
        <f t="shared" si="108"/>
        <v>0</v>
      </c>
      <c r="AB331" s="1075"/>
      <c r="AC331" s="565"/>
      <c r="AD331" s="565">
        <f>AA331-Z331</f>
        <v>0</v>
      </c>
      <c r="AE331" s="565"/>
      <c r="AF331" s="565"/>
      <c r="AG331" s="565"/>
      <c r="AH331" s="1465"/>
      <c r="AI331" s="561"/>
      <c r="AJ331" s="1444"/>
      <c r="AK331" s="1459"/>
    </row>
    <row r="332" spans="1:37" x14ac:dyDescent="0.25">
      <c r="A332" s="239">
        <v>1</v>
      </c>
      <c r="B332" s="1577" t="s">
        <v>227</v>
      </c>
      <c r="C332" s="1403"/>
      <c r="D332" s="1688">
        <v>300</v>
      </c>
      <c r="E332" s="422">
        <v>542</v>
      </c>
      <c r="F332" s="213">
        <f>ROUND(E332/12*$B$4,0)</f>
        <v>407</v>
      </c>
      <c r="G332" s="213">
        <v>511</v>
      </c>
      <c r="H332" s="1472">
        <f>G332/F332*100</f>
        <v>125.55282555282554</v>
      </c>
      <c r="I332" s="1689">
        <v>5.8</v>
      </c>
      <c r="J332" s="530">
        <f>M332/G332</f>
        <v>6.3326810176125248</v>
      </c>
      <c r="K332" s="1462">
        <f>ROUND(E332*I332,0)</f>
        <v>3144</v>
      </c>
      <c r="L332" s="270">
        <f>K332/12*$B$4</f>
        <v>2358</v>
      </c>
      <c r="M332" s="478">
        <v>3236</v>
      </c>
      <c r="N332" s="270">
        <f>M332/L332*100</f>
        <v>137.23494486853264</v>
      </c>
      <c r="O332" s="270">
        <f>ROUND(K332/D332,0)</f>
        <v>10</v>
      </c>
      <c r="P332" s="270">
        <f>M332/$B$4*12/O332</f>
        <v>431.46666666666658</v>
      </c>
      <c r="Q332" s="565"/>
      <c r="R332" s="565"/>
      <c r="S332" s="565"/>
      <c r="T332" s="565"/>
      <c r="U332" s="565"/>
      <c r="V332" s="565"/>
      <c r="W332" s="565"/>
      <c r="X332" s="565"/>
      <c r="Y332" s="565"/>
      <c r="Z332" s="561"/>
      <c r="AA332" s="565">
        <f t="shared" si="108"/>
        <v>0</v>
      </c>
      <c r="AB332" s="1075"/>
      <c r="AC332" s="565"/>
      <c r="AD332" s="565"/>
      <c r="AE332" s="565"/>
      <c r="AF332" s="565"/>
      <c r="AG332" s="565"/>
      <c r="AH332" s="1279"/>
      <c r="AI332" s="561"/>
      <c r="AJ332" s="1444"/>
      <c r="AK332" s="1459"/>
    </row>
    <row r="333" spans="1:37" x14ac:dyDescent="0.25">
      <c r="A333" s="239">
        <v>1</v>
      </c>
      <c r="B333" s="1577" t="s">
        <v>66</v>
      </c>
      <c r="C333" s="1580"/>
      <c r="D333" s="1690">
        <v>300</v>
      </c>
      <c r="E333" s="652">
        <v>204</v>
      </c>
      <c r="F333" s="219">
        <f>ROUND(E333/12*$B$4,0)</f>
        <v>153</v>
      </c>
      <c r="G333" s="1691">
        <v>208</v>
      </c>
      <c r="H333" s="219">
        <f>G333/F333*100</f>
        <v>135.94771241830065</v>
      </c>
      <c r="I333" s="1535">
        <v>10</v>
      </c>
      <c r="J333" s="1469">
        <f>M333/G333</f>
        <v>15.403846153846153</v>
      </c>
      <c r="K333" s="1470">
        <f>ROUND(E333*I333,0)</f>
        <v>2040</v>
      </c>
      <c r="L333" s="478">
        <f>K333/12*$B$4</f>
        <v>1530</v>
      </c>
      <c r="M333" s="478">
        <v>3204</v>
      </c>
      <c r="N333" s="478">
        <f>M333/L333*100</f>
        <v>209.41176470588238</v>
      </c>
      <c r="O333" s="1470">
        <f>ROUND(K333/D333,0)</f>
        <v>7</v>
      </c>
      <c r="P333" s="478">
        <f>M333/$B$4*12/O333</f>
        <v>610.28571428571433</v>
      </c>
      <c r="Q333" s="566"/>
      <c r="R333" s="566"/>
      <c r="S333" s="566"/>
      <c r="T333" s="566"/>
      <c r="U333" s="566"/>
      <c r="V333" s="566"/>
      <c r="W333" s="566"/>
      <c r="X333" s="566"/>
      <c r="Y333" s="566"/>
      <c r="Z333" s="1187"/>
      <c r="AA333" s="566">
        <f t="shared" si="108"/>
        <v>0</v>
      </c>
      <c r="AB333" s="1491"/>
      <c r="AC333" s="566"/>
      <c r="AD333" s="566"/>
      <c r="AE333" s="566"/>
      <c r="AF333" s="566"/>
      <c r="AG333" s="566"/>
      <c r="AH333" s="1692"/>
      <c r="AI333" s="1187"/>
      <c r="AJ333" s="1444"/>
      <c r="AK333" s="1459"/>
    </row>
    <row r="334" spans="1:37" x14ac:dyDescent="0.25">
      <c r="A334" s="239">
        <v>1</v>
      </c>
      <c r="B334" s="1693" t="s">
        <v>78</v>
      </c>
      <c r="C334" s="1694"/>
      <c r="D334" s="1695"/>
      <c r="E334" s="18">
        <f>SUM(E331:E333)</f>
        <v>1007</v>
      </c>
      <c r="F334" s="10">
        <f>SUM(F331:F333)</f>
        <v>756</v>
      </c>
      <c r="G334" s="10">
        <f>SUM(G331:G333)</f>
        <v>890</v>
      </c>
      <c r="H334" s="10">
        <f>G334/F334*100</f>
        <v>117.72486772486772</v>
      </c>
      <c r="I334" s="8">
        <f>IF(E334=0,0,K334/E334)</f>
        <v>8.7765640516385304</v>
      </c>
      <c r="J334" s="8">
        <f>M334/G334</f>
        <v>9.5797752808988772</v>
      </c>
      <c r="K334" s="7">
        <f>SUM(K331:K333)</f>
        <v>8838</v>
      </c>
      <c r="L334" s="7">
        <f>SUM(L331:L333)</f>
        <v>6628.5</v>
      </c>
      <c r="M334" s="7">
        <f>SUM(M331:M333)</f>
        <v>8526</v>
      </c>
      <c r="N334" s="1563">
        <f>M334/L334*100</f>
        <v>128.62638606019462</v>
      </c>
      <c r="O334" s="7">
        <f>SUM(O331:O333)</f>
        <v>29</v>
      </c>
      <c r="P334" s="1563">
        <f>M334/$B$4*12/O334</f>
        <v>392</v>
      </c>
      <c r="Q334" s="563"/>
      <c r="R334" s="563"/>
      <c r="S334" s="563"/>
      <c r="T334" s="563"/>
      <c r="U334" s="563"/>
      <c r="V334" s="563"/>
      <c r="W334" s="563"/>
      <c r="X334" s="563"/>
      <c r="Y334" s="563"/>
      <c r="Z334" s="1192"/>
      <c r="AA334" s="563">
        <f t="shared" si="108"/>
        <v>0</v>
      </c>
      <c r="AB334" s="1079"/>
      <c r="AC334" s="563"/>
      <c r="AD334" s="563"/>
      <c r="AE334" s="563"/>
      <c r="AF334" s="563"/>
      <c r="AG334" s="563"/>
      <c r="AH334" s="1243">
        <f>SUM(AH331:AH333)</f>
        <v>0</v>
      </c>
      <c r="AI334" s="1192"/>
      <c r="AJ334" s="1444"/>
      <c r="AK334" s="1459"/>
    </row>
    <row r="335" spans="1:37" ht="30" x14ac:dyDescent="0.25">
      <c r="A335" s="239">
        <v>1</v>
      </c>
      <c r="B335" s="1696" t="s">
        <v>127</v>
      </c>
      <c r="C335" s="1697"/>
      <c r="D335" s="1698"/>
      <c r="E335" s="1059"/>
      <c r="F335" s="1060"/>
      <c r="G335" s="1060"/>
      <c r="H335" s="1060"/>
      <c r="I335" s="482"/>
      <c r="J335" s="482"/>
      <c r="K335" s="1475"/>
      <c r="L335" s="1475"/>
      <c r="M335" s="1475"/>
      <c r="N335" s="1475"/>
      <c r="O335" s="1475"/>
      <c r="P335" s="1475"/>
      <c r="Q335" s="564"/>
      <c r="R335" s="564"/>
      <c r="S335" s="564"/>
      <c r="T335" s="564"/>
      <c r="U335" s="564"/>
      <c r="V335" s="564"/>
      <c r="W335" s="564"/>
      <c r="X335" s="564"/>
      <c r="Y335" s="564"/>
      <c r="Z335" s="607"/>
      <c r="AA335" s="564">
        <f t="shared" si="108"/>
        <v>0</v>
      </c>
      <c r="AB335" s="1078"/>
      <c r="AC335" s="564"/>
      <c r="AD335" s="564"/>
      <c r="AE335" s="564"/>
      <c r="AF335" s="564"/>
      <c r="AG335" s="564"/>
      <c r="AH335" s="1252"/>
      <c r="AI335" s="607"/>
      <c r="AJ335" s="1444"/>
      <c r="AK335" s="1459"/>
    </row>
    <row r="336" spans="1:37" x14ac:dyDescent="0.25">
      <c r="A336" s="239">
        <v>1</v>
      </c>
      <c r="B336" s="222" t="s">
        <v>167</v>
      </c>
      <c r="C336" s="691"/>
      <c r="D336" s="1699">
        <v>240</v>
      </c>
      <c r="E336" s="425">
        <v>401</v>
      </c>
      <c r="F336" s="213">
        <f>ROUND(E336/12*$B$4,0)</f>
        <v>301</v>
      </c>
      <c r="G336" s="214">
        <v>305</v>
      </c>
      <c r="H336" s="213">
        <f>G336/F336*100</f>
        <v>101.32890365448506</v>
      </c>
      <c r="I336" s="1527">
        <v>8</v>
      </c>
      <c r="J336" s="269">
        <f>M336/G336</f>
        <v>8.4983606557377041</v>
      </c>
      <c r="K336" s="1519">
        <f>ROUND(E336*I336,0)</f>
        <v>3208</v>
      </c>
      <c r="L336" s="478">
        <f>K336/12*$B$4</f>
        <v>2406</v>
      </c>
      <c r="M336" s="270">
        <v>2592</v>
      </c>
      <c r="N336" s="478">
        <f>M336/L336*100</f>
        <v>107.73067331670822</v>
      </c>
      <c r="O336" s="270">
        <f>ROUND(K336/D336,0)</f>
        <v>13</v>
      </c>
      <c r="P336" s="270">
        <f>M336/$B$4*12/O336</f>
        <v>265.84615384615387</v>
      </c>
      <c r="Q336" s="565"/>
      <c r="R336" s="565"/>
      <c r="S336" s="565"/>
      <c r="T336" s="565"/>
      <c r="U336" s="565"/>
      <c r="V336" s="565"/>
      <c r="W336" s="565"/>
      <c r="X336" s="565"/>
      <c r="Y336" s="565"/>
      <c r="Z336" s="561"/>
      <c r="AA336" s="565">
        <f t="shared" si="108"/>
        <v>0</v>
      </c>
      <c r="AB336" s="1075"/>
      <c r="AC336" s="565"/>
      <c r="AD336" s="565"/>
      <c r="AE336" s="565"/>
      <c r="AF336" s="565"/>
      <c r="AG336" s="565"/>
      <c r="AH336" s="1246"/>
      <c r="AI336" s="561"/>
      <c r="AJ336" s="1444"/>
      <c r="AK336" s="1459"/>
    </row>
    <row r="337" spans="1:37" s="249" customFormat="1" x14ac:dyDescent="0.25">
      <c r="A337" s="239">
        <v>1</v>
      </c>
      <c r="B337" s="9" t="s">
        <v>6</v>
      </c>
      <c r="C337" s="691"/>
      <c r="D337" s="1699">
        <v>240</v>
      </c>
      <c r="E337" s="425">
        <v>189</v>
      </c>
      <c r="F337" s="219">
        <f>ROUND(E337/12*$B$4,0)</f>
        <v>142</v>
      </c>
      <c r="G337" s="219">
        <v>132</v>
      </c>
      <c r="H337" s="219">
        <f>G337/F337*100</f>
        <v>92.957746478873233</v>
      </c>
      <c r="I337" s="1535">
        <v>3</v>
      </c>
      <c r="J337" s="1469">
        <f>M337/G337</f>
        <v>2.9848484848484849</v>
      </c>
      <c r="K337" s="478">
        <f>ROUND(E337*I337,0)</f>
        <v>567</v>
      </c>
      <c r="L337" s="478">
        <f>K337/12*$B$4</f>
        <v>425.25</v>
      </c>
      <c r="M337" s="270">
        <v>394</v>
      </c>
      <c r="N337" s="478">
        <f>M337/L337*100</f>
        <v>92.651381540270421</v>
      </c>
      <c r="O337" s="478">
        <f>ROUND(K337/D337,0)</f>
        <v>2</v>
      </c>
      <c r="P337" s="478">
        <f>M337/$B$4*12/O337</f>
        <v>262.66666666666669</v>
      </c>
      <c r="Q337" s="565"/>
      <c r="R337" s="565"/>
      <c r="S337" s="565"/>
      <c r="T337" s="565"/>
      <c r="U337" s="565"/>
      <c r="V337" s="565"/>
      <c r="W337" s="565"/>
      <c r="X337" s="565"/>
      <c r="Y337" s="565"/>
      <c r="Z337" s="1187"/>
      <c r="AA337" s="566">
        <f t="shared" si="108"/>
        <v>0</v>
      </c>
      <c r="AB337" s="1075"/>
      <c r="AC337" s="566"/>
      <c r="AD337" s="566"/>
      <c r="AE337" s="565"/>
      <c r="AF337" s="565"/>
      <c r="AG337" s="566"/>
      <c r="AH337" s="1465"/>
      <c r="AI337" s="1187"/>
      <c r="AJ337" s="1444"/>
      <c r="AK337" s="1459"/>
    </row>
    <row r="338" spans="1:37" s="249" customFormat="1" x14ac:dyDescent="0.25">
      <c r="A338" s="2696"/>
      <c r="B338" s="2694" t="s">
        <v>540</v>
      </c>
      <c r="C338" s="1039"/>
      <c r="D338" s="3600">
        <v>240</v>
      </c>
      <c r="E338" s="1686">
        <v>80</v>
      </c>
      <c r="F338" s="218">
        <f>ROUND(E338/12*$B$4,0)</f>
        <v>60</v>
      </c>
      <c r="G338" s="218">
        <v>82</v>
      </c>
      <c r="H338" s="218">
        <f>G338/F338*100</f>
        <v>136.66666666666666</v>
      </c>
      <c r="I338" s="3601">
        <v>10</v>
      </c>
      <c r="J338" s="1473">
        <f>M338/G338</f>
        <v>9.8170731707317067</v>
      </c>
      <c r="K338" s="1474">
        <f>ROUND(E338*I338,0)</f>
        <v>800</v>
      </c>
      <c r="L338" s="1474">
        <f>K338/12*$B$4</f>
        <v>600</v>
      </c>
      <c r="M338" s="1461">
        <v>805</v>
      </c>
      <c r="N338" s="1474">
        <f>M338/L338*100</f>
        <v>134.16666666666666</v>
      </c>
      <c r="O338" s="1474">
        <f>ROUND(K338/D338,0)</f>
        <v>3</v>
      </c>
      <c r="P338" s="1474">
        <f>M338/$B$4*12/O338</f>
        <v>357.77777777777777</v>
      </c>
      <c r="Q338" s="567"/>
      <c r="R338" s="567"/>
      <c r="S338" s="567"/>
      <c r="T338" s="567"/>
      <c r="U338" s="567"/>
      <c r="V338" s="567"/>
      <c r="W338" s="567"/>
      <c r="X338" s="567"/>
      <c r="Y338" s="567"/>
      <c r="Z338" s="1190"/>
      <c r="AA338" s="572"/>
      <c r="AB338" s="1642"/>
      <c r="AC338" s="572"/>
      <c r="AD338" s="572"/>
      <c r="AE338" s="567"/>
      <c r="AF338" s="567"/>
      <c r="AG338" s="572"/>
      <c r="AH338" s="1421"/>
      <c r="AI338" s="1188"/>
      <c r="AJ338" s="1444"/>
      <c r="AK338" s="1459"/>
    </row>
    <row r="339" spans="1:37" x14ac:dyDescent="0.25">
      <c r="A339" s="239">
        <v>1</v>
      </c>
      <c r="B339" s="1700" t="s">
        <v>183</v>
      </c>
      <c r="C339" s="1701"/>
      <c r="D339" s="1700"/>
      <c r="E339" s="18">
        <f>SUM(E336:E338)</f>
        <v>670</v>
      </c>
      <c r="F339" s="10">
        <f>SUM(F336:F338)</f>
        <v>503</v>
      </c>
      <c r="G339" s="10">
        <f>SUM(G336:G338)</f>
        <v>519</v>
      </c>
      <c r="H339" s="38">
        <f>G339/F339*100</f>
        <v>103.18091451292246</v>
      </c>
      <c r="I339" s="8">
        <f>IF(E339=0,0,K339/E339)</f>
        <v>6.8283582089552235</v>
      </c>
      <c r="J339" s="1702">
        <f>M339/G339</f>
        <v>7.3044315992292868</v>
      </c>
      <c r="K339" s="1480">
        <f>SUM(K336:K338)</f>
        <v>4575</v>
      </c>
      <c r="L339" s="1480">
        <f>SUM(L336:L338)</f>
        <v>3431.25</v>
      </c>
      <c r="M339" s="1480">
        <f>SUM(M336:M338)</f>
        <v>3791</v>
      </c>
      <c r="N339" s="1563">
        <f>M339/L339*100</f>
        <v>110.48451730418944</v>
      </c>
      <c r="O339" s="1480">
        <f>SUM(O336:O337)</f>
        <v>15</v>
      </c>
      <c r="P339" s="1563">
        <f>M339/$B$4*12/O339</f>
        <v>336.97777777777782</v>
      </c>
      <c r="Q339" s="563"/>
      <c r="R339" s="563"/>
      <c r="S339" s="563"/>
      <c r="T339" s="563"/>
      <c r="U339" s="563"/>
      <c r="V339" s="563"/>
      <c r="W339" s="563"/>
      <c r="X339" s="563"/>
      <c r="Y339" s="563"/>
      <c r="Z339" s="1192"/>
      <c r="AA339" s="563">
        <f t="shared" si="108"/>
        <v>0</v>
      </c>
      <c r="AB339" s="1079"/>
      <c r="AC339" s="563"/>
      <c r="AD339" s="563"/>
      <c r="AE339" s="563"/>
      <c r="AF339" s="563"/>
      <c r="AG339" s="563"/>
      <c r="AH339" s="1243">
        <f>SUM(AH336:AH338)</f>
        <v>0</v>
      </c>
      <c r="AI339" s="1192"/>
      <c r="AJ339" s="1444"/>
      <c r="AK339" s="1459"/>
    </row>
    <row r="340" spans="1:37" ht="30" thickBot="1" x14ac:dyDescent="0.3">
      <c r="A340" s="239">
        <v>1</v>
      </c>
      <c r="B340" s="1649" t="s">
        <v>208</v>
      </c>
      <c r="C340" s="1649"/>
      <c r="D340" s="1649"/>
      <c r="E340" s="34">
        <f>SUM(E339,E334)</f>
        <v>1677</v>
      </c>
      <c r="F340" s="7">
        <f>SUM(F339,F334)</f>
        <v>1259</v>
      </c>
      <c r="G340" s="7">
        <f>SUM(G339,G334)</f>
        <v>1409</v>
      </c>
      <c r="H340" s="7">
        <f>G340/F340*100</f>
        <v>111.9142176330421</v>
      </c>
      <c r="I340" s="8">
        <f>IF(E340=0,0,K340/E340)</f>
        <v>7.9982110912343467</v>
      </c>
      <c r="J340" s="8">
        <f>M340/G340</f>
        <v>8.7416607523066006</v>
      </c>
      <c r="K340" s="7">
        <f>SUM(K339,K334)</f>
        <v>13413</v>
      </c>
      <c r="L340" s="7">
        <f>SUM(L339,L334)</f>
        <v>10059.75</v>
      </c>
      <c r="M340" s="7">
        <f>SUM(M339,M334)</f>
        <v>12317</v>
      </c>
      <c r="N340" s="1563">
        <f>M340/L340*100</f>
        <v>122.43843037848853</v>
      </c>
      <c r="O340" s="1563">
        <f>SUM(O339,O334)</f>
        <v>44</v>
      </c>
      <c r="P340" s="1563">
        <f>M340/$B$4*12/O340</f>
        <v>373.24242424242425</v>
      </c>
      <c r="Q340" s="563">
        <v>72314.382672000007</v>
      </c>
      <c r="R340" s="563">
        <v>72314.382672000007</v>
      </c>
      <c r="S340" s="563">
        <v>72314.382672000007</v>
      </c>
      <c r="T340" s="563">
        <v>72314.382672000007</v>
      </c>
      <c r="U340" s="563">
        <v>72314.382672000007</v>
      </c>
      <c r="V340" s="563">
        <v>72314.382672000007</v>
      </c>
      <c r="W340" s="563">
        <v>72314.382672000007</v>
      </c>
      <c r="X340" s="563">
        <v>72314.382672000007</v>
      </c>
      <c r="Y340" s="563">
        <v>72314.382672000007</v>
      </c>
      <c r="Z340" s="1183">
        <f>Q340/12*$B$4+(R340-Q340)/11*8+(S340-R340)/10*7+(T340-S340)/9*6+(U340-T340)/8*5+(V340-U340)/7*4+(W340-V340)/6*3+(X340-W340)/5*2+(Y340-X340)/4*1</f>
        <v>54235.787004000005</v>
      </c>
      <c r="AA340" s="563">
        <f t="shared" si="108"/>
        <v>44213.974559999995</v>
      </c>
      <c r="AB340" s="1079"/>
      <c r="AC340" s="563"/>
      <c r="AD340" s="563">
        <f>AA340-Z340</f>
        <v>-10021.81244400001</v>
      </c>
      <c r="AE340" s="563">
        <v>-2812.08977</v>
      </c>
      <c r="AF340" s="563">
        <v>-7.452</v>
      </c>
      <c r="AG340" s="563">
        <v>44206.522559999998</v>
      </c>
      <c r="AH340" s="1482">
        <f>SUM(AH339,AH334)</f>
        <v>0</v>
      </c>
      <c r="AI340" s="1192"/>
      <c r="AJ340" s="1444"/>
      <c r="AK340" s="1459"/>
    </row>
    <row r="341" spans="1:37" ht="16.5" thickBot="1" x14ac:dyDescent="0.3">
      <c r="A341" s="239">
        <v>1</v>
      </c>
      <c r="B341" s="1549" t="s">
        <v>314</v>
      </c>
      <c r="C341" s="1703"/>
      <c r="D341" s="1658"/>
      <c r="E341" s="1704"/>
      <c r="F341" s="1705"/>
      <c r="G341" s="1705"/>
      <c r="H341" s="1705"/>
      <c r="I341" s="1597"/>
      <c r="J341" s="1597"/>
      <c r="K341" s="1553"/>
      <c r="L341" s="1597"/>
      <c r="M341" s="1597">
        <f>SUM(M280,M326,M340)</f>
        <v>75027</v>
      </c>
      <c r="N341" s="1597"/>
      <c r="O341" s="1597"/>
      <c r="P341" s="1553"/>
      <c r="Q341" s="571">
        <f t="shared" ref="Q341" si="109">SUM(Q340,Q326,Q280)</f>
        <v>662926.36671158834</v>
      </c>
      <c r="R341" s="571">
        <f t="shared" ref="R341:S341" si="110">SUM(R340,R326,R280)</f>
        <v>662926.36671158834</v>
      </c>
      <c r="S341" s="571">
        <f t="shared" si="110"/>
        <v>662926.36671158834</v>
      </c>
      <c r="T341" s="571">
        <f t="shared" ref="T341:Y341" si="111">SUM(T340,T326,T280,T329)</f>
        <v>662936.10018018843</v>
      </c>
      <c r="U341" s="571">
        <f t="shared" si="111"/>
        <v>662936.10018018843</v>
      </c>
      <c r="V341" s="571">
        <f t="shared" si="111"/>
        <v>662936.10018018843</v>
      </c>
      <c r="W341" s="571">
        <f t="shared" si="111"/>
        <v>662936.10018018843</v>
      </c>
      <c r="X341" s="571">
        <f t="shared" si="111"/>
        <v>662936.10018018843</v>
      </c>
      <c r="Y341" s="571">
        <f t="shared" si="111"/>
        <v>677999.05093334487</v>
      </c>
      <c r="Z341" s="1189">
        <f t="shared" ref="Z341:AG341" si="112">SUM(Z340,Z326,Z280,Z329)</f>
        <v>500967.00170104718</v>
      </c>
      <c r="AA341" s="571">
        <f t="shared" si="112"/>
        <v>564621.13739000005</v>
      </c>
      <c r="AB341" s="1080">
        <f t="shared" si="112"/>
        <v>-81.05458999999982</v>
      </c>
      <c r="AC341" s="571">
        <f t="shared" si="112"/>
        <v>3248.3026400000012</v>
      </c>
      <c r="AD341" s="571">
        <f t="shared" si="112"/>
        <v>63654.135688952847</v>
      </c>
      <c r="AE341" s="571">
        <f t="shared" si="112"/>
        <v>-3582.3530500000002</v>
      </c>
      <c r="AF341" s="571">
        <f t="shared" si="112"/>
        <v>-944.4423700000001</v>
      </c>
      <c r="AG341" s="571">
        <f t="shared" si="112"/>
        <v>566843.94306999992</v>
      </c>
      <c r="AH341" s="1706"/>
      <c r="AI341" s="1189">
        <f t="shared" ref="AI341" si="113">SUM(AI340,AI326,AI280)</f>
        <v>0</v>
      </c>
      <c r="AJ341" s="1444"/>
      <c r="AK341" s="1459"/>
    </row>
    <row r="342" spans="1:37" x14ac:dyDescent="0.25">
      <c r="A342" s="239">
        <v>1</v>
      </c>
      <c r="B342" s="1557"/>
      <c r="C342" s="1558"/>
      <c r="D342" s="1557"/>
      <c r="E342" s="1466"/>
      <c r="F342" s="216"/>
      <c r="G342" s="216"/>
      <c r="H342" s="216"/>
      <c r="I342" s="1522"/>
      <c r="J342" s="1522"/>
      <c r="K342" s="1514"/>
      <c r="L342" s="1475"/>
      <c r="M342" s="1475"/>
      <c r="N342" s="1475"/>
      <c r="O342" s="1475"/>
      <c r="P342" s="1475"/>
      <c r="Q342" s="564"/>
      <c r="R342" s="564"/>
      <c r="S342" s="564"/>
      <c r="T342" s="564"/>
      <c r="U342" s="564"/>
      <c r="V342" s="564"/>
      <c r="W342" s="564"/>
      <c r="X342" s="564"/>
      <c r="Y342" s="564"/>
      <c r="Z342" s="607"/>
      <c r="AA342" s="564"/>
      <c r="AB342" s="1078"/>
      <c r="AC342" s="564"/>
      <c r="AD342" s="564"/>
      <c r="AE342" s="564"/>
      <c r="AF342" s="564"/>
      <c r="AG342" s="564"/>
      <c r="AH342" s="1515"/>
      <c r="AI342" s="607"/>
      <c r="AJ342" s="1444"/>
      <c r="AK342" s="1459"/>
    </row>
    <row r="343" spans="1:37" ht="43.5" x14ac:dyDescent="0.25">
      <c r="A343" s="239">
        <v>1</v>
      </c>
      <c r="B343" s="1449" t="s">
        <v>418</v>
      </c>
      <c r="C343" s="1449"/>
      <c r="D343" s="12"/>
      <c r="E343" s="413"/>
      <c r="F343" s="213"/>
      <c r="G343" s="213"/>
      <c r="H343" s="213"/>
      <c r="I343" s="269"/>
      <c r="J343" s="269"/>
      <c r="K343" s="1519"/>
      <c r="L343" s="270"/>
      <c r="M343" s="270"/>
      <c r="N343" s="270"/>
      <c r="O343" s="270"/>
      <c r="P343" s="270"/>
      <c r="Q343" s="565"/>
      <c r="R343" s="565"/>
      <c r="S343" s="565"/>
      <c r="T343" s="565"/>
      <c r="U343" s="565"/>
      <c r="V343" s="565"/>
      <c r="W343" s="565"/>
      <c r="X343" s="565"/>
      <c r="Y343" s="565"/>
      <c r="Z343" s="561"/>
      <c r="AA343" s="565"/>
      <c r="AB343" s="1075"/>
      <c r="AC343" s="565"/>
      <c r="AD343" s="565"/>
      <c r="AE343" s="565"/>
      <c r="AF343" s="565"/>
      <c r="AG343" s="565"/>
      <c r="AH343" s="1279"/>
      <c r="AI343" s="561"/>
      <c r="AJ343" s="1444"/>
      <c r="AK343" s="1459"/>
    </row>
    <row r="344" spans="1:37" x14ac:dyDescent="0.25">
      <c r="A344" s="239">
        <v>1</v>
      </c>
      <c r="B344" s="1455" t="s">
        <v>5</v>
      </c>
      <c r="C344" s="1456"/>
      <c r="D344" s="1455"/>
      <c r="E344" s="413"/>
      <c r="F344" s="213"/>
      <c r="G344" s="213"/>
      <c r="H344" s="213"/>
      <c r="I344" s="269"/>
      <c r="J344" s="269"/>
      <c r="K344" s="1519"/>
      <c r="L344" s="270"/>
      <c r="M344" s="270"/>
      <c r="N344" s="270"/>
      <c r="O344" s="270"/>
      <c r="P344" s="270"/>
      <c r="Q344" s="565"/>
      <c r="R344" s="565"/>
      <c r="S344" s="565"/>
      <c r="T344" s="565"/>
      <c r="U344" s="565"/>
      <c r="V344" s="565"/>
      <c r="W344" s="565"/>
      <c r="X344" s="565"/>
      <c r="Y344" s="565"/>
      <c r="Z344" s="561"/>
      <c r="AA344" s="565">
        <f t="shared" ref="AA344:AA355" si="114">AG344-AF344-AC344</f>
        <v>0</v>
      </c>
      <c r="AB344" s="1075"/>
      <c r="AC344" s="565"/>
      <c r="AD344" s="565"/>
      <c r="AE344" s="565"/>
      <c r="AF344" s="565"/>
      <c r="AG344" s="565"/>
      <c r="AH344" s="1279"/>
      <c r="AI344" s="561"/>
      <c r="AJ344" s="1444"/>
      <c r="AK344" s="1459"/>
    </row>
    <row r="345" spans="1:37" x14ac:dyDescent="0.25">
      <c r="A345" s="239">
        <v>1</v>
      </c>
      <c r="B345" s="396" t="s">
        <v>156</v>
      </c>
      <c r="C345" s="1457" t="s">
        <v>275</v>
      </c>
      <c r="D345" s="11">
        <v>340</v>
      </c>
      <c r="E345" s="413">
        <v>726</v>
      </c>
      <c r="F345" s="213">
        <f t="shared" ref="F345:F350" si="115">E345/12*$B$4</f>
        <v>544.5</v>
      </c>
      <c r="G345" s="213">
        <v>532</v>
      </c>
      <c r="H345" s="213">
        <f t="shared" ref="H345:H352" si="116">G345/F345*100</f>
        <v>97.704315886134069</v>
      </c>
      <c r="I345" s="1707">
        <v>12</v>
      </c>
      <c r="J345" s="269">
        <f t="shared" ref="J345:J351" si="117">M345/G345</f>
        <v>8.6578947368421044</v>
      </c>
      <c r="K345" s="1519">
        <f t="shared" ref="K345:K350" si="118">ROUND(E345*I345,0)</f>
        <v>8712</v>
      </c>
      <c r="L345" s="270">
        <f t="shared" ref="L345:L350" si="119">K345/12*$B$4</f>
        <v>6534</v>
      </c>
      <c r="M345" s="270">
        <v>4606</v>
      </c>
      <c r="N345" s="270">
        <f t="shared" ref="N345:N351" si="120">M345/L345*100</f>
        <v>70.492806856443224</v>
      </c>
      <c r="O345" s="1626">
        <f t="shared" ref="O345:O350" si="121">ROUND(K345/D345,0)</f>
        <v>26</v>
      </c>
      <c r="P345" s="270">
        <f t="shared" ref="P345:P351" si="122">M345/$B$4*12/O345</f>
        <v>236.2051282051282</v>
      </c>
      <c r="Q345" s="565"/>
      <c r="R345" s="565"/>
      <c r="S345" s="565"/>
      <c r="T345" s="565"/>
      <c r="U345" s="565"/>
      <c r="V345" s="565"/>
      <c r="W345" s="565"/>
      <c r="X345" s="565"/>
      <c r="Y345" s="565"/>
      <c r="Z345" s="561"/>
      <c r="AA345" s="565">
        <f t="shared" si="114"/>
        <v>0</v>
      </c>
      <c r="AB345" s="1075"/>
      <c r="AC345" s="565"/>
      <c r="AD345" s="565"/>
      <c r="AE345" s="565"/>
      <c r="AF345" s="565"/>
      <c r="AG345" s="565"/>
      <c r="AH345" s="1279"/>
      <c r="AI345" s="561"/>
      <c r="AJ345" s="1444"/>
      <c r="AK345" s="1459"/>
    </row>
    <row r="346" spans="1:37" ht="30" x14ac:dyDescent="0.25">
      <c r="A346" s="239">
        <v>1</v>
      </c>
      <c r="B346" s="396" t="s">
        <v>159</v>
      </c>
      <c r="C346" s="1457" t="s">
        <v>275</v>
      </c>
      <c r="D346" s="11">
        <v>340</v>
      </c>
      <c r="E346" s="413">
        <v>3051</v>
      </c>
      <c r="F346" s="213">
        <f t="shared" si="115"/>
        <v>2288.25</v>
      </c>
      <c r="G346" s="213">
        <v>2606</v>
      </c>
      <c r="H346" s="213">
        <f t="shared" si="116"/>
        <v>113.88615754397465</v>
      </c>
      <c r="I346" s="1707">
        <v>5.6</v>
      </c>
      <c r="J346" s="269">
        <f t="shared" si="117"/>
        <v>4.7586339217191096</v>
      </c>
      <c r="K346" s="1519">
        <f t="shared" si="118"/>
        <v>17086</v>
      </c>
      <c r="L346" s="270">
        <f t="shared" si="119"/>
        <v>12814.5</v>
      </c>
      <c r="M346" s="270">
        <v>12401</v>
      </c>
      <c r="N346" s="270">
        <f t="shared" si="120"/>
        <v>96.773186624526915</v>
      </c>
      <c r="O346" s="1626">
        <f t="shared" si="121"/>
        <v>50</v>
      </c>
      <c r="P346" s="270">
        <f t="shared" si="122"/>
        <v>330.69333333333338</v>
      </c>
      <c r="Q346" s="565"/>
      <c r="R346" s="565"/>
      <c r="S346" s="565"/>
      <c r="T346" s="565"/>
      <c r="U346" s="565"/>
      <c r="V346" s="565"/>
      <c r="W346" s="565"/>
      <c r="X346" s="565"/>
      <c r="Y346" s="565"/>
      <c r="Z346" s="561"/>
      <c r="AA346" s="565">
        <f t="shared" si="114"/>
        <v>0</v>
      </c>
      <c r="AB346" s="1075"/>
      <c r="AC346" s="565"/>
      <c r="AD346" s="565"/>
      <c r="AE346" s="565"/>
      <c r="AF346" s="565"/>
      <c r="AG346" s="565"/>
      <c r="AH346" s="1279"/>
      <c r="AI346" s="561"/>
      <c r="AJ346" s="1444"/>
      <c r="AK346" s="1459"/>
    </row>
    <row r="347" spans="1:37" x14ac:dyDescent="0.25">
      <c r="A347" s="239">
        <v>1</v>
      </c>
      <c r="B347" s="396" t="s">
        <v>155</v>
      </c>
      <c r="C347" s="1457" t="s">
        <v>275</v>
      </c>
      <c r="D347" s="11">
        <v>340</v>
      </c>
      <c r="E347" s="413">
        <v>1029</v>
      </c>
      <c r="F347" s="213">
        <f t="shared" si="115"/>
        <v>771.75</v>
      </c>
      <c r="G347" s="213">
        <v>864</v>
      </c>
      <c r="H347" s="213">
        <f t="shared" si="116"/>
        <v>111.9533527696793</v>
      </c>
      <c r="I347" s="1707">
        <v>17.5</v>
      </c>
      <c r="J347" s="269">
        <f t="shared" si="117"/>
        <v>16.008101851851851</v>
      </c>
      <c r="K347" s="1519">
        <f t="shared" si="118"/>
        <v>18008</v>
      </c>
      <c r="L347" s="270">
        <f t="shared" si="119"/>
        <v>13506</v>
      </c>
      <c r="M347" s="270">
        <v>13831</v>
      </c>
      <c r="N347" s="270">
        <f t="shared" si="120"/>
        <v>102.40633792388567</v>
      </c>
      <c r="O347" s="1626">
        <f t="shared" si="121"/>
        <v>53</v>
      </c>
      <c r="P347" s="270">
        <f t="shared" si="122"/>
        <v>347.94968553459125</v>
      </c>
      <c r="Q347" s="565"/>
      <c r="R347" s="565"/>
      <c r="S347" s="565"/>
      <c r="T347" s="565"/>
      <c r="U347" s="565"/>
      <c r="V347" s="565"/>
      <c r="W347" s="565"/>
      <c r="X347" s="565"/>
      <c r="Y347" s="565"/>
      <c r="Z347" s="561"/>
      <c r="AA347" s="565">
        <f t="shared" si="114"/>
        <v>0</v>
      </c>
      <c r="AB347" s="1075"/>
      <c r="AC347" s="565"/>
      <c r="AD347" s="565"/>
      <c r="AE347" s="565"/>
      <c r="AF347" s="565"/>
      <c r="AG347" s="565"/>
      <c r="AH347" s="1279"/>
      <c r="AI347" s="561"/>
      <c r="AJ347" s="1444"/>
      <c r="AK347" s="1459"/>
    </row>
    <row r="348" spans="1:37" x14ac:dyDescent="0.25">
      <c r="A348" s="239">
        <v>1</v>
      </c>
      <c r="B348" s="396" t="s">
        <v>158</v>
      </c>
      <c r="C348" s="1457" t="s">
        <v>275</v>
      </c>
      <c r="D348" s="11">
        <v>340</v>
      </c>
      <c r="E348" s="413">
        <v>863</v>
      </c>
      <c r="F348" s="213">
        <f t="shared" si="115"/>
        <v>647.25</v>
      </c>
      <c r="G348" s="213">
        <v>829</v>
      </c>
      <c r="H348" s="213">
        <f t="shared" si="116"/>
        <v>128.08033989957514</v>
      </c>
      <c r="I348" s="1707">
        <v>13</v>
      </c>
      <c r="J348" s="269">
        <f t="shared" si="117"/>
        <v>9.9710494571773225</v>
      </c>
      <c r="K348" s="1519">
        <f t="shared" si="118"/>
        <v>11219</v>
      </c>
      <c r="L348" s="270">
        <f t="shared" si="119"/>
        <v>8414.25</v>
      </c>
      <c r="M348" s="270">
        <v>8266</v>
      </c>
      <c r="N348" s="270">
        <f t="shared" si="120"/>
        <v>98.238107971595795</v>
      </c>
      <c r="O348" s="1626">
        <f t="shared" si="121"/>
        <v>33</v>
      </c>
      <c r="P348" s="270">
        <f t="shared" si="122"/>
        <v>333.97979797979798</v>
      </c>
      <c r="Q348" s="565"/>
      <c r="R348" s="565"/>
      <c r="S348" s="565"/>
      <c r="T348" s="565"/>
      <c r="U348" s="565"/>
      <c r="V348" s="565"/>
      <c r="W348" s="565"/>
      <c r="X348" s="565"/>
      <c r="Y348" s="565"/>
      <c r="Z348" s="561"/>
      <c r="AA348" s="565">
        <f t="shared" si="114"/>
        <v>0</v>
      </c>
      <c r="AB348" s="1075"/>
      <c r="AC348" s="565"/>
      <c r="AD348" s="565"/>
      <c r="AE348" s="565"/>
      <c r="AF348" s="565"/>
      <c r="AG348" s="565"/>
      <c r="AH348" s="1279"/>
      <c r="AI348" s="561"/>
      <c r="AJ348" s="1444"/>
      <c r="AK348" s="1459"/>
    </row>
    <row r="349" spans="1:37" x14ac:dyDescent="0.25">
      <c r="A349" s="239">
        <v>1</v>
      </c>
      <c r="B349" s="396" t="s">
        <v>157</v>
      </c>
      <c r="C349" s="1457" t="s">
        <v>275</v>
      </c>
      <c r="D349" s="243">
        <v>340</v>
      </c>
      <c r="E349" s="413">
        <v>595</v>
      </c>
      <c r="F349" s="213">
        <f t="shared" si="115"/>
        <v>446.25</v>
      </c>
      <c r="G349" s="213">
        <v>513</v>
      </c>
      <c r="H349" s="213">
        <f t="shared" si="116"/>
        <v>114.9579831932773</v>
      </c>
      <c r="I349" s="1707">
        <v>15</v>
      </c>
      <c r="J349" s="269">
        <f t="shared" si="117"/>
        <v>13.003898635477583</v>
      </c>
      <c r="K349" s="1519">
        <f t="shared" si="118"/>
        <v>8925</v>
      </c>
      <c r="L349" s="270">
        <f t="shared" si="119"/>
        <v>6693.75</v>
      </c>
      <c r="M349" s="270">
        <v>6671</v>
      </c>
      <c r="N349" s="270">
        <f t="shared" si="120"/>
        <v>99.66013071895425</v>
      </c>
      <c r="O349" s="1626">
        <f t="shared" si="121"/>
        <v>26</v>
      </c>
      <c r="P349" s="270">
        <f t="shared" si="122"/>
        <v>342.10256410256409</v>
      </c>
      <c r="Q349" s="565"/>
      <c r="R349" s="565"/>
      <c r="S349" s="565"/>
      <c r="T349" s="565"/>
      <c r="U349" s="565"/>
      <c r="V349" s="565"/>
      <c r="W349" s="565"/>
      <c r="X349" s="565"/>
      <c r="Y349" s="565"/>
      <c r="Z349" s="561"/>
      <c r="AA349" s="565">
        <f t="shared" si="114"/>
        <v>0</v>
      </c>
      <c r="AB349" s="1075"/>
      <c r="AC349" s="565"/>
      <c r="AD349" s="565"/>
      <c r="AE349" s="565"/>
      <c r="AF349" s="565"/>
      <c r="AG349" s="565"/>
      <c r="AH349" s="1279"/>
      <c r="AI349" s="561"/>
      <c r="AJ349" s="1444"/>
      <c r="AK349" s="1459"/>
    </row>
    <row r="350" spans="1:37" x14ac:dyDescent="0.25">
      <c r="A350" s="239">
        <v>1</v>
      </c>
      <c r="B350" s="396" t="s">
        <v>126</v>
      </c>
      <c r="C350" s="1457" t="s">
        <v>275</v>
      </c>
      <c r="D350" s="1468">
        <v>340</v>
      </c>
      <c r="E350" s="423">
        <v>565</v>
      </c>
      <c r="F350" s="219">
        <f t="shared" si="115"/>
        <v>423.75</v>
      </c>
      <c r="G350" s="219">
        <v>401</v>
      </c>
      <c r="H350" s="219">
        <f t="shared" si="116"/>
        <v>94.631268436578182</v>
      </c>
      <c r="I350" s="1708">
        <v>30</v>
      </c>
      <c r="J350" s="1469">
        <f t="shared" si="117"/>
        <v>31.231920199501246</v>
      </c>
      <c r="K350" s="1470">
        <f t="shared" si="118"/>
        <v>16950</v>
      </c>
      <c r="L350" s="478">
        <f t="shared" si="119"/>
        <v>12712.5</v>
      </c>
      <c r="M350" s="478">
        <v>12524</v>
      </c>
      <c r="N350" s="478">
        <f t="shared" si="120"/>
        <v>98.517207472959683</v>
      </c>
      <c r="O350" s="478">
        <f t="shared" si="121"/>
        <v>50</v>
      </c>
      <c r="P350" s="478">
        <f t="shared" si="122"/>
        <v>333.97333333333336</v>
      </c>
      <c r="Q350" s="566"/>
      <c r="R350" s="566"/>
      <c r="S350" s="566"/>
      <c r="T350" s="566"/>
      <c r="U350" s="566"/>
      <c r="V350" s="566"/>
      <c r="W350" s="566"/>
      <c r="X350" s="566"/>
      <c r="Y350" s="566"/>
      <c r="Z350" s="1187"/>
      <c r="AA350" s="566">
        <f t="shared" si="114"/>
        <v>0</v>
      </c>
      <c r="AB350" s="1491"/>
      <c r="AC350" s="566"/>
      <c r="AD350" s="566"/>
      <c r="AE350" s="566"/>
      <c r="AF350" s="566"/>
      <c r="AG350" s="566"/>
      <c r="AH350" s="1465"/>
      <c r="AI350" s="1187"/>
      <c r="AJ350" s="1444"/>
      <c r="AK350" s="1459"/>
    </row>
    <row r="351" spans="1:37" ht="29.25" x14ac:dyDescent="0.25">
      <c r="A351" s="239">
        <v>1</v>
      </c>
      <c r="B351" s="1478" t="s">
        <v>7</v>
      </c>
      <c r="C351" s="1479"/>
      <c r="D351" s="1478"/>
      <c r="E351" s="34">
        <f>SUM(E345:E350)</f>
        <v>6829</v>
      </c>
      <c r="F351" s="7">
        <f>SUM(F345:F350)</f>
        <v>5121.75</v>
      </c>
      <c r="G351" s="7">
        <f>SUM(G345:G350)</f>
        <v>5745</v>
      </c>
      <c r="H351" s="7">
        <f t="shared" si="116"/>
        <v>112.16869234148486</v>
      </c>
      <c r="I351" s="8">
        <f>IF(E351=0,0,K351/E351)</f>
        <v>11.846536828232537</v>
      </c>
      <c r="J351" s="8">
        <f t="shared" si="117"/>
        <v>10.147780678851175</v>
      </c>
      <c r="K351" s="1561">
        <f>SUM(K345:K350)</f>
        <v>80900</v>
      </c>
      <c r="L351" s="7">
        <f>SUM(L345:L350)</f>
        <v>60675</v>
      </c>
      <c r="M351" s="7">
        <f>SUM(M345:M350)</f>
        <v>58299</v>
      </c>
      <c r="N351" s="1563">
        <f t="shared" si="120"/>
        <v>96.084054388133495</v>
      </c>
      <c r="O351" s="366">
        <f>SUM(O345:O350)</f>
        <v>238</v>
      </c>
      <c r="P351" s="1563">
        <f t="shared" si="122"/>
        <v>326.60504201680675</v>
      </c>
      <c r="Q351" s="563">
        <v>913025.81442991877</v>
      </c>
      <c r="R351" s="563">
        <v>913025.81442991877</v>
      </c>
      <c r="S351" s="563">
        <v>913025.81442991877</v>
      </c>
      <c r="T351" s="563">
        <v>913026.14720317791</v>
      </c>
      <c r="U351" s="563">
        <v>913026.14720317791</v>
      </c>
      <c r="V351" s="563">
        <v>913026.14720317791</v>
      </c>
      <c r="W351" s="563">
        <v>913026.14720317791</v>
      </c>
      <c r="X351" s="563">
        <v>911150.33258261275</v>
      </c>
      <c r="Y351" s="563">
        <v>911150.33258261275</v>
      </c>
      <c r="Z351" s="1185">
        <f>Q351/12*$B$4+(R351-Q351)/11*8+(S351-R351)/10*7+(T351-S351)/9*6+(U351-T351)/8*5+(V351-U351)/7*4+(W351-V351)/6*3+(X351-W351)/5*2+(Y351-X351)/4*1</f>
        <v>684019.25682305242</v>
      </c>
      <c r="AA351" s="563">
        <f t="shared" ref="AA351:AA352" si="123">AG351-AF351-AC351-AB351</f>
        <v>665590.37183000008</v>
      </c>
      <c r="AB351" s="1079">
        <v>-397.17131000000217</v>
      </c>
      <c r="AC351" s="563">
        <v>-43.548400000000001</v>
      </c>
      <c r="AD351" s="563">
        <f>AA351-Z351</f>
        <v>-18428.884993052343</v>
      </c>
      <c r="AE351" s="563"/>
      <c r="AF351" s="563">
        <v>-13783.81587</v>
      </c>
      <c r="AG351" s="563">
        <v>651365.83625000005</v>
      </c>
      <c r="AH351" s="1482">
        <f>SUM(AH345:AH350)</f>
        <v>0</v>
      </c>
      <c r="AI351" s="1192"/>
      <c r="AJ351" s="1444"/>
      <c r="AK351" s="1459"/>
    </row>
    <row r="352" spans="1:37" ht="43.5" x14ac:dyDescent="0.25">
      <c r="A352" s="239">
        <v>1</v>
      </c>
      <c r="B352" s="1483" t="s">
        <v>184</v>
      </c>
      <c r="C352" s="1129"/>
      <c r="D352" s="1484"/>
      <c r="E352" s="455">
        <v>280</v>
      </c>
      <c r="F352" s="7">
        <f>E352/12*$B$4</f>
        <v>210</v>
      </c>
      <c r="G352" s="1484">
        <v>241</v>
      </c>
      <c r="H352" s="1484">
        <f t="shared" si="116"/>
        <v>114.76190476190476</v>
      </c>
      <c r="I352" s="482"/>
      <c r="J352" s="482"/>
      <c r="K352" s="1041"/>
      <c r="L352" s="1484"/>
      <c r="M352" s="1484"/>
      <c r="N352" s="1485"/>
      <c r="O352" s="1709"/>
      <c r="P352" s="1485"/>
      <c r="Q352" s="564">
        <v>44151.574677500008</v>
      </c>
      <c r="R352" s="564">
        <v>44151.574677500008</v>
      </c>
      <c r="S352" s="564">
        <v>44151.574677500008</v>
      </c>
      <c r="T352" s="564">
        <v>42313.262200000005</v>
      </c>
      <c r="U352" s="564">
        <v>42313.262200000005</v>
      </c>
      <c r="V352" s="564">
        <v>42313.262200000005</v>
      </c>
      <c r="W352" s="564">
        <v>42313.262200000005</v>
      </c>
      <c r="X352" s="564">
        <v>42313.262200000005</v>
      </c>
      <c r="Y352" s="564">
        <v>42313.262200000005</v>
      </c>
      <c r="Z352" s="1186">
        <f>Y352/12*$B$4</f>
        <v>31734.946650000002</v>
      </c>
      <c r="AA352" s="564">
        <f t="shared" si="123"/>
        <v>37001.27779</v>
      </c>
      <c r="AB352" s="1078">
        <v>-397.17131000000217</v>
      </c>
      <c r="AC352" s="564"/>
      <c r="AD352" s="564">
        <f>AA352-Z352</f>
        <v>5266.3311399999984</v>
      </c>
      <c r="AE352" s="564"/>
      <c r="AF352" s="564">
        <v>0</v>
      </c>
      <c r="AG352" s="564">
        <v>36604.106479999995</v>
      </c>
      <c r="AH352" s="1251"/>
      <c r="AI352" s="607"/>
      <c r="AJ352" s="1444"/>
      <c r="AK352" s="1459"/>
    </row>
    <row r="353" spans="1:37" x14ac:dyDescent="0.25">
      <c r="A353" s="239">
        <v>1</v>
      </c>
      <c r="B353" s="716" t="s">
        <v>206</v>
      </c>
      <c r="C353" s="1710"/>
      <c r="D353" s="1488"/>
      <c r="E353" s="456"/>
      <c r="F353" s="782"/>
      <c r="G353" s="782"/>
      <c r="H353" s="782"/>
      <c r="I353" s="385"/>
      <c r="J353" s="385"/>
      <c r="K353" s="1676"/>
      <c r="L353" s="782"/>
      <c r="M353" s="782"/>
      <c r="N353" s="782"/>
      <c r="O353" s="782"/>
      <c r="P353" s="782"/>
      <c r="Q353" s="565">
        <v>29020.796559999999</v>
      </c>
      <c r="R353" s="565">
        <v>29020.796559999999</v>
      </c>
      <c r="S353" s="565">
        <v>29020.796559999999</v>
      </c>
      <c r="T353" s="565">
        <v>29020.796559999999</v>
      </c>
      <c r="U353" s="565">
        <v>29020.796559999999</v>
      </c>
      <c r="V353" s="565">
        <v>29020.796559999999</v>
      </c>
      <c r="W353" s="565">
        <v>29020.796559999999</v>
      </c>
      <c r="X353" s="565">
        <v>29020.796559999999</v>
      </c>
      <c r="Y353" s="565">
        <v>29020.796559999999</v>
      </c>
      <c r="Z353" s="1183">
        <f>Q353/12*$B$4+(R353-Q353)/11*8+(S353-R353)/10*7+(T353-S353)/9*6+(U353-T353)/8*5+(V353-U353)/7*4+(W353-V353)/6*3+(X353-W353)/5*2+(Y353-X353)/4*1</f>
        <v>21765.597419999998</v>
      </c>
      <c r="AA353" s="565">
        <f t="shared" si="114"/>
        <v>21709.779640000004</v>
      </c>
      <c r="AB353" s="1075"/>
      <c r="AC353" s="565"/>
      <c r="AD353" s="565">
        <f>AA353-Z353</f>
        <v>-55.817779999993945</v>
      </c>
      <c r="AE353" s="565">
        <v>-71.597840000000005</v>
      </c>
      <c r="AF353" s="565">
        <v>-10.69412</v>
      </c>
      <c r="AG353" s="565">
        <v>21699.085520000004</v>
      </c>
      <c r="AH353" s="1250"/>
      <c r="AI353" s="561"/>
      <c r="AJ353" s="1444"/>
      <c r="AK353" s="1459"/>
    </row>
    <row r="354" spans="1:37" ht="29.25" x14ac:dyDescent="0.25">
      <c r="A354" s="239">
        <v>1</v>
      </c>
      <c r="B354" s="779" t="s">
        <v>359</v>
      </c>
      <c r="C354" s="662"/>
      <c r="D354" s="9"/>
      <c r="E354" s="413">
        <f>E356+E360</f>
        <v>41500</v>
      </c>
      <c r="F354" s="213">
        <f>F356+F360</f>
        <v>31125</v>
      </c>
      <c r="G354" s="213">
        <f>G356+G360</f>
        <v>32311</v>
      </c>
      <c r="H354" s="213">
        <f>G354/F354*100</f>
        <v>103.81044176706826</v>
      </c>
      <c r="I354" s="385"/>
      <c r="J354" s="385"/>
      <c r="K354" s="1676"/>
      <c r="L354" s="782"/>
      <c r="M354" s="782"/>
      <c r="N354" s="782"/>
      <c r="O354" s="782"/>
      <c r="P354" s="782"/>
      <c r="Q354" s="565"/>
      <c r="R354" s="565"/>
      <c r="S354" s="565"/>
      <c r="T354" s="565"/>
      <c r="U354" s="565"/>
      <c r="V354" s="565"/>
      <c r="W354" s="565"/>
      <c r="X354" s="565"/>
      <c r="Y354" s="565"/>
      <c r="Z354" s="561"/>
      <c r="AA354" s="565">
        <f t="shared" si="114"/>
        <v>0</v>
      </c>
      <c r="AB354" s="1075"/>
      <c r="AC354" s="565"/>
      <c r="AD354" s="565"/>
      <c r="AE354" s="565"/>
      <c r="AF354" s="565"/>
      <c r="AG354" s="565"/>
      <c r="AH354" s="1279">
        <f>AH356+AH360</f>
        <v>0</v>
      </c>
      <c r="AI354" s="561"/>
      <c r="AJ354" s="1444"/>
      <c r="AK354" s="1459"/>
    </row>
    <row r="355" spans="1:37" x14ac:dyDescent="0.25">
      <c r="A355" s="239">
        <v>1</v>
      </c>
      <c r="B355" s="4" t="s">
        <v>347</v>
      </c>
      <c r="C355" s="662"/>
      <c r="D355" s="9"/>
      <c r="E355" s="413"/>
      <c r="F355" s="213"/>
      <c r="G355" s="213"/>
      <c r="H355" s="213"/>
      <c r="I355" s="385"/>
      <c r="J355" s="385"/>
      <c r="K355" s="1676"/>
      <c r="L355" s="782"/>
      <c r="M355" s="782"/>
      <c r="N355" s="782"/>
      <c r="O355" s="782"/>
      <c r="P355" s="782"/>
      <c r="Q355" s="565"/>
      <c r="R355" s="565"/>
      <c r="S355" s="565"/>
      <c r="T355" s="565"/>
      <c r="U355" s="565"/>
      <c r="V355" s="565"/>
      <c r="W355" s="565"/>
      <c r="X355" s="565"/>
      <c r="Y355" s="565"/>
      <c r="Z355" s="561"/>
      <c r="AA355" s="565">
        <f t="shared" si="114"/>
        <v>0</v>
      </c>
      <c r="AB355" s="1075"/>
      <c r="AC355" s="565"/>
      <c r="AD355" s="565"/>
      <c r="AE355" s="565"/>
      <c r="AF355" s="565"/>
      <c r="AG355" s="565"/>
      <c r="AH355" s="1279"/>
      <c r="AI355" s="561"/>
      <c r="AJ355" s="1444"/>
      <c r="AK355" s="1459"/>
    </row>
    <row r="356" spans="1:37" ht="30" x14ac:dyDescent="0.25">
      <c r="A356" s="239">
        <v>1</v>
      </c>
      <c r="B356" s="793" t="s">
        <v>348</v>
      </c>
      <c r="C356" s="662"/>
      <c r="D356" s="9"/>
      <c r="E356" s="413">
        <f>E357+E358</f>
        <v>40000</v>
      </c>
      <c r="F356" s="213">
        <f>F357+F358</f>
        <v>30000</v>
      </c>
      <c r="G356" s="213">
        <f>G357+G358</f>
        <v>32124</v>
      </c>
      <c r="H356" s="213">
        <f>G356/F356*100</f>
        <v>107.08</v>
      </c>
      <c r="I356" s="385"/>
      <c r="J356" s="385"/>
      <c r="K356" s="1676"/>
      <c r="L356" s="782"/>
      <c r="M356" s="782"/>
      <c r="N356" s="782"/>
      <c r="O356" s="782"/>
      <c r="P356" s="782"/>
      <c r="Q356" s="565"/>
      <c r="R356" s="565"/>
      <c r="S356" s="565"/>
      <c r="T356" s="565"/>
      <c r="U356" s="565"/>
      <c r="V356" s="565"/>
      <c r="W356" s="565"/>
      <c r="X356" s="565"/>
      <c r="Y356" s="565"/>
      <c r="Z356" s="561"/>
      <c r="AA356" s="565"/>
      <c r="AB356" s="1075"/>
      <c r="AC356" s="565"/>
      <c r="AD356" s="565"/>
      <c r="AE356" s="565"/>
      <c r="AF356" s="565"/>
      <c r="AG356" s="565"/>
      <c r="AH356" s="1279">
        <f>AH357+AH358</f>
        <v>0</v>
      </c>
      <c r="AI356" s="561"/>
      <c r="AJ356" s="1444"/>
      <c r="AK356" s="1459"/>
    </row>
    <row r="357" spans="1:37" x14ac:dyDescent="0.25">
      <c r="A357" s="239">
        <v>1</v>
      </c>
      <c r="B357" s="4" t="s">
        <v>349</v>
      </c>
      <c r="C357" s="662"/>
      <c r="D357" s="9"/>
      <c r="E357" s="413">
        <v>40000</v>
      </c>
      <c r="F357" s="213">
        <f>E357/12*$B$4</f>
        <v>30000</v>
      </c>
      <c r="G357" s="213">
        <v>32124</v>
      </c>
      <c r="H357" s="213">
        <f>G357/F357*100</f>
        <v>107.08</v>
      </c>
      <c r="I357" s="385"/>
      <c r="J357" s="385"/>
      <c r="K357" s="1676"/>
      <c r="L357" s="782"/>
      <c r="M357" s="782"/>
      <c r="N357" s="782"/>
      <c r="O357" s="782"/>
      <c r="P357" s="782"/>
      <c r="Q357" s="565"/>
      <c r="R357" s="565"/>
      <c r="S357" s="565"/>
      <c r="T357" s="565"/>
      <c r="U357" s="565"/>
      <c r="V357" s="565"/>
      <c r="W357" s="565"/>
      <c r="X357" s="565"/>
      <c r="Y357" s="565"/>
      <c r="Z357" s="561"/>
      <c r="AA357" s="565"/>
      <c r="AB357" s="1075"/>
      <c r="AC357" s="565"/>
      <c r="AD357" s="565"/>
      <c r="AE357" s="565"/>
      <c r="AF357" s="565"/>
      <c r="AG357" s="565"/>
      <c r="AH357" s="1279"/>
      <c r="AI357" s="561"/>
      <c r="AJ357" s="1444"/>
      <c r="AK357" s="1459"/>
    </row>
    <row r="358" spans="1:37" ht="60" x14ac:dyDescent="0.25">
      <c r="A358" s="239">
        <v>1</v>
      </c>
      <c r="B358" s="4" t="s">
        <v>350</v>
      </c>
      <c r="C358" s="662"/>
      <c r="D358" s="9"/>
      <c r="E358" s="413"/>
      <c r="F358" s="213"/>
      <c r="G358" s="213"/>
      <c r="H358" s="213"/>
      <c r="I358" s="385"/>
      <c r="J358" s="385"/>
      <c r="K358" s="1676"/>
      <c r="L358" s="782"/>
      <c r="M358" s="782"/>
      <c r="N358" s="782"/>
      <c r="O358" s="782"/>
      <c r="P358" s="782"/>
      <c r="Q358" s="565"/>
      <c r="R358" s="565"/>
      <c r="S358" s="565"/>
      <c r="T358" s="565"/>
      <c r="U358" s="565"/>
      <c r="V358" s="565"/>
      <c r="W358" s="565"/>
      <c r="X358" s="565"/>
      <c r="Y358" s="565"/>
      <c r="Z358" s="561"/>
      <c r="AA358" s="565"/>
      <c r="AB358" s="1075"/>
      <c r="AC358" s="565"/>
      <c r="AD358" s="565"/>
      <c r="AE358" s="565"/>
      <c r="AF358" s="565"/>
      <c r="AG358" s="565"/>
      <c r="AH358" s="1279"/>
      <c r="AI358" s="561"/>
      <c r="AJ358" s="1444"/>
      <c r="AK358" s="1459"/>
    </row>
    <row r="359" spans="1:37" ht="75" x14ac:dyDescent="0.25">
      <c r="A359" s="239">
        <v>1</v>
      </c>
      <c r="B359" s="4" t="s">
        <v>351</v>
      </c>
      <c r="C359" s="662"/>
      <c r="D359" s="9"/>
      <c r="E359" s="413"/>
      <c r="F359" s="213"/>
      <c r="G359" s="213"/>
      <c r="H359" s="213"/>
      <c r="I359" s="385"/>
      <c r="J359" s="385"/>
      <c r="K359" s="1676"/>
      <c r="L359" s="782"/>
      <c r="M359" s="782"/>
      <c r="N359" s="782"/>
      <c r="O359" s="782"/>
      <c r="P359" s="782"/>
      <c r="Q359" s="565"/>
      <c r="R359" s="565"/>
      <c r="S359" s="565"/>
      <c r="T359" s="565"/>
      <c r="U359" s="565"/>
      <c r="V359" s="565"/>
      <c r="W359" s="565"/>
      <c r="X359" s="565"/>
      <c r="Y359" s="565"/>
      <c r="Z359" s="561"/>
      <c r="AA359" s="565"/>
      <c r="AB359" s="1075"/>
      <c r="AC359" s="565"/>
      <c r="AD359" s="565"/>
      <c r="AE359" s="565"/>
      <c r="AF359" s="565"/>
      <c r="AG359" s="565"/>
      <c r="AH359" s="1279"/>
      <c r="AI359" s="561"/>
      <c r="AJ359" s="1444"/>
      <c r="AK359" s="1459"/>
    </row>
    <row r="360" spans="1:37" ht="45" x14ac:dyDescent="0.25">
      <c r="A360" s="239">
        <v>1</v>
      </c>
      <c r="B360" s="794" t="s">
        <v>352</v>
      </c>
      <c r="C360" s="662"/>
      <c r="D360" s="9"/>
      <c r="E360" s="413">
        <v>1500</v>
      </c>
      <c r="F360" s="213">
        <f>E360/12*$B$4</f>
        <v>1125</v>
      </c>
      <c r="G360" s="213">
        <v>187</v>
      </c>
      <c r="H360" s="213">
        <f>G360/F360*100</f>
        <v>16.62222222222222</v>
      </c>
      <c r="I360" s="385"/>
      <c r="J360" s="385"/>
      <c r="K360" s="1676"/>
      <c r="L360" s="782"/>
      <c r="M360" s="782"/>
      <c r="N360" s="782"/>
      <c r="O360" s="782"/>
      <c r="P360" s="782"/>
      <c r="Q360" s="565"/>
      <c r="R360" s="565"/>
      <c r="S360" s="565"/>
      <c r="T360" s="565"/>
      <c r="U360" s="565"/>
      <c r="V360" s="565"/>
      <c r="W360" s="565"/>
      <c r="X360" s="565"/>
      <c r="Y360" s="565"/>
      <c r="Z360" s="561"/>
      <c r="AA360" s="565"/>
      <c r="AB360" s="1075"/>
      <c r="AC360" s="565"/>
      <c r="AD360" s="565"/>
      <c r="AE360" s="565"/>
      <c r="AF360" s="565"/>
      <c r="AG360" s="565"/>
      <c r="AH360" s="1279"/>
      <c r="AI360" s="561"/>
      <c r="AJ360" s="1444"/>
      <c r="AK360" s="1459"/>
    </row>
    <row r="361" spans="1:37" ht="29.25" x14ac:dyDescent="0.25">
      <c r="A361" s="239">
        <v>1</v>
      </c>
      <c r="B361" s="779" t="s">
        <v>360</v>
      </c>
      <c r="C361" s="662"/>
      <c r="D361" s="9"/>
      <c r="E361" s="413">
        <f>E362</f>
        <v>1088</v>
      </c>
      <c r="F361" s="213">
        <f>F362</f>
        <v>816</v>
      </c>
      <c r="G361" s="213">
        <f>G362</f>
        <v>202</v>
      </c>
      <c r="H361" s="213">
        <f>G361/F361*100</f>
        <v>24.754901960784316</v>
      </c>
      <c r="I361" s="385"/>
      <c r="J361" s="385"/>
      <c r="K361" s="1676"/>
      <c r="L361" s="782"/>
      <c r="M361" s="782"/>
      <c r="N361" s="782"/>
      <c r="O361" s="782"/>
      <c r="P361" s="782"/>
      <c r="Q361" s="565"/>
      <c r="R361" s="565"/>
      <c r="S361" s="565"/>
      <c r="T361" s="565"/>
      <c r="U361" s="565"/>
      <c r="V361" s="565"/>
      <c r="W361" s="565"/>
      <c r="X361" s="565"/>
      <c r="Y361" s="565"/>
      <c r="Z361" s="561"/>
      <c r="AA361" s="565"/>
      <c r="AB361" s="1075"/>
      <c r="AC361" s="565"/>
      <c r="AD361" s="565"/>
      <c r="AE361" s="565"/>
      <c r="AF361" s="565"/>
      <c r="AG361" s="565"/>
      <c r="AH361" s="1279">
        <f>AH362</f>
        <v>0</v>
      </c>
      <c r="AI361" s="561"/>
      <c r="AJ361" s="1444"/>
      <c r="AK361" s="1459"/>
    </row>
    <row r="362" spans="1:37" s="2696" customFormat="1" x14ac:dyDescent="0.25">
      <c r="B362" s="4" t="s">
        <v>375</v>
      </c>
      <c r="C362" s="662"/>
      <c r="D362" s="9"/>
      <c r="E362" s="413">
        <v>1088</v>
      </c>
      <c r="F362" s="213">
        <f>E362/12*$B$4</f>
        <v>816</v>
      </c>
      <c r="G362" s="213">
        <v>202</v>
      </c>
      <c r="H362" s="213">
        <f>G362/F362*100</f>
        <v>24.754901960784316</v>
      </c>
      <c r="I362" s="385"/>
      <c r="J362" s="385"/>
      <c r="K362" s="1676"/>
      <c r="L362" s="782"/>
      <c r="M362" s="782"/>
      <c r="N362" s="782"/>
      <c r="O362" s="782"/>
      <c r="P362" s="782"/>
      <c r="Q362" s="565"/>
      <c r="R362" s="565"/>
      <c r="S362" s="565"/>
      <c r="T362" s="565"/>
      <c r="U362" s="565"/>
      <c r="V362" s="565"/>
      <c r="W362" s="565"/>
      <c r="X362" s="565"/>
      <c r="Y362" s="565"/>
      <c r="Z362" s="561"/>
      <c r="AA362" s="565"/>
      <c r="AB362" s="1075"/>
      <c r="AC362" s="565"/>
      <c r="AD362" s="565"/>
      <c r="AE362" s="565"/>
      <c r="AF362" s="565"/>
      <c r="AG362" s="565"/>
      <c r="AH362" s="1279"/>
      <c r="AI362" s="561"/>
      <c r="AJ362" s="1444"/>
      <c r="AK362" s="1459"/>
    </row>
    <row r="363" spans="1:37" ht="43.5" x14ac:dyDescent="0.25">
      <c r="A363" s="239">
        <v>1</v>
      </c>
      <c r="B363" s="779" t="s">
        <v>353</v>
      </c>
      <c r="C363" s="662"/>
      <c r="D363" s="9"/>
      <c r="E363" s="413">
        <f>E364</f>
        <v>0</v>
      </c>
      <c r="F363" s="213"/>
      <c r="G363" s="213"/>
      <c r="H363" s="213"/>
      <c r="I363" s="385"/>
      <c r="J363" s="385"/>
      <c r="K363" s="1676"/>
      <c r="L363" s="782"/>
      <c r="M363" s="782"/>
      <c r="N363" s="782"/>
      <c r="O363" s="782"/>
      <c r="P363" s="782"/>
      <c r="Q363" s="565"/>
      <c r="R363" s="565"/>
      <c r="S363" s="565"/>
      <c r="T363" s="565"/>
      <c r="U363" s="565"/>
      <c r="V363" s="565"/>
      <c r="W363" s="565"/>
      <c r="X363" s="565"/>
      <c r="Y363" s="565"/>
      <c r="Z363" s="561"/>
      <c r="AA363" s="565"/>
      <c r="AB363" s="1075"/>
      <c r="AC363" s="565"/>
      <c r="AD363" s="565"/>
      <c r="AE363" s="565"/>
      <c r="AF363" s="565"/>
      <c r="AG363" s="565"/>
      <c r="AH363" s="1279"/>
      <c r="AI363" s="561"/>
      <c r="AJ363" s="1444"/>
      <c r="AK363" s="1459"/>
    </row>
    <row r="364" spans="1:37" ht="30" x14ac:dyDescent="0.25">
      <c r="A364" s="239">
        <v>1</v>
      </c>
      <c r="B364" s="774" t="s">
        <v>201</v>
      </c>
      <c r="C364" s="662"/>
      <c r="D364" s="9"/>
      <c r="E364" s="413"/>
      <c r="F364" s="213"/>
      <c r="G364" s="213"/>
      <c r="H364" s="213"/>
      <c r="I364" s="385"/>
      <c r="J364" s="385"/>
      <c r="K364" s="1676"/>
      <c r="L364" s="782"/>
      <c r="M364" s="782"/>
      <c r="N364" s="782"/>
      <c r="O364" s="782"/>
      <c r="P364" s="782"/>
      <c r="Q364" s="565"/>
      <c r="R364" s="565"/>
      <c r="S364" s="565"/>
      <c r="T364" s="565"/>
      <c r="U364" s="565"/>
      <c r="V364" s="565"/>
      <c r="W364" s="565"/>
      <c r="X364" s="565"/>
      <c r="Y364" s="565"/>
      <c r="Z364" s="561"/>
      <c r="AA364" s="565"/>
      <c r="AB364" s="1075"/>
      <c r="AC364" s="565"/>
      <c r="AD364" s="565"/>
      <c r="AE364" s="565"/>
      <c r="AF364" s="565"/>
      <c r="AG364" s="565"/>
      <c r="AH364" s="1279"/>
      <c r="AI364" s="561"/>
      <c r="AJ364" s="1444"/>
      <c r="AK364" s="1459"/>
    </row>
    <row r="365" spans="1:37" ht="72" x14ac:dyDescent="0.25">
      <c r="A365" s="239">
        <v>1</v>
      </c>
      <c r="B365" s="779" t="s">
        <v>354</v>
      </c>
      <c r="C365" s="662"/>
      <c r="D365" s="9"/>
      <c r="E365" s="413"/>
      <c r="F365" s="213"/>
      <c r="G365" s="213"/>
      <c r="H365" s="213"/>
      <c r="I365" s="385"/>
      <c r="J365" s="385"/>
      <c r="K365" s="1676"/>
      <c r="L365" s="782"/>
      <c r="M365" s="782"/>
      <c r="N365" s="782"/>
      <c r="O365" s="782"/>
      <c r="P365" s="782"/>
      <c r="Q365" s="565"/>
      <c r="R365" s="565"/>
      <c r="S365" s="565"/>
      <c r="T365" s="565"/>
      <c r="U365" s="565"/>
      <c r="V365" s="565"/>
      <c r="W365" s="565"/>
      <c r="X365" s="565"/>
      <c r="Y365" s="565"/>
      <c r="Z365" s="561"/>
      <c r="AA365" s="565"/>
      <c r="AB365" s="1075"/>
      <c r="AC365" s="565"/>
      <c r="AD365" s="565"/>
      <c r="AE365" s="565"/>
      <c r="AF365" s="565"/>
      <c r="AG365" s="565"/>
      <c r="AH365" s="1279"/>
      <c r="AI365" s="561"/>
      <c r="AJ365" s="1444"/>
      <c r="AK365" s="1459"/>
    </row>
    <row r="366" spans="1:37" x14ac:dyDescent="0.25">
      <c r="A366" s="239">
        <v>1</v>
      </c>
      <c r="B366" s="1492" t="s">
        <v>136</v>
      </c>
      <c r="C366" s="1493"/>
      <c r="D366" s="1492"/>
      <c r="E366" s="436">
        <f>SUM(E367:E402)</f>
        <v>53720</v>
      </c>
      <c r="F366" s="480">
        <f>SUM(F367:F402)</f>
        <v>40290</v>
      </c>
      <c r="G366" s="480">
        <f>SUM(G367:G402)</f>
        <v>47386</v>
      </c>
      <c r="H366" s="213">
        <f t="shared" ref="H366:H384" si="124">G366/F366*100</f>
        <v>117.61231074708365</v>
      </c>
      <c r="I366" s="385"/>
      <c r="J366" s="385"/>
      <c r="K366" s="1711"/>
      <c r="L366" s="1560"/>
      <c r="M366" s="1560"/>
      <c r="N366" s="1560"/>
      <c r="O366" s="1560"/>
      <c r="P366" s="1560"/>
      <c r="Q366" s="565">
        <v>337716.26725999999</v>
      </c>
      <c r="R366" s="565">
        <v>337716.26725999999</v>
      </c>
      <c r="S366" s="565">
        <v>337716.26725999999</v>
      </c>
      <c r="T366" s="565">
        <v>337716.26725999999</v>
      </c>
      <c r="U366" s="565">
        <v>337716.26725999999</v>
      </c>
      <c r="V366" s="565">
        <v>337716.26725999999</v>
      </c>
      <c r="W366" s="565">
        <v>337716.26725999999</v>
      </c>
      <c r="X366" s="565">
        <v>337716.26725999999</v>
      </c>
      <c r="Y366" s="565">
        <v>337716.26725999999</v>
      </c>
      <c r="Z366" s="1183">
        <f>Q366/12*$B$4+(R366-Q366)/11*8+(S366-R366)/10*7+(T366-S366)/9*6+(U366-T366)/8*5+(V366-U366)/7*4+(W366-V366)/6*3+(X366-W366)/5*2+(Y366-X366)/4*1</f>
        <v>253287.20044499999</v>
      </c>
      <c r="AA366" s="565">
        <f>AG366-AF366-AC366</f>
        <v>254128.44634999995</v>
      </c>
      <c r="AB366" s="1075">
        <f>SUM(AB367:AB396)</f>
        <v>0</v>
      </c>
      <c r="AC366" s="565">
        <v>305.28582</v>
      </c>
      <c r="AD366" s="565">
        <f>AA366-Z366</f>
        <v>841.24590499995975</v>
      </c>
      <c r="AE366" s="565"/>
      <c r="AF366" s="565">
        <v>0</v>
      </c>
      <c r="AG366" s="565">
        <v>254433.73216999994</v>
      </c>
      <c r="AH366" s="1242">
        <f>SUM(AH367:AH402)</f>
        <v>0</v>
      </c>
      <c r="AI366" s="561"/>
      <c r="AJ366" s="1444"/>
      <c r="AK366" s="1459"/>
    </row>
    <row r="367" spans="1:37" ht="30" x14ac:dyDescent="0.25">
      <c r="A367" s="239">
        <v>1</v>
      </c>
      <c r="B367" s="396" t="s">
        <v>188</v>
      </c>
      <c r="C367" s="661"/>
      <c r="D367" s="11"/>
      <c r="E367" s="413">
        <v>4800</v>
      </c>
      <c r="F367" s="213">
        <f t="shared" ref="F367:F402" si="125">E367/12*$B$4</f>
        <v>3600</v>
      </c>
      <c r="G367" s="219">
        <v>1740</v>
      </c>
      <c r="H367" s="213">
        <f t="shared" si="124"/>
        <v>48.333333333333336</v>
      </c>
      <c r="I367" s="385"/>
      <c r="J367" s="1503"/>
      <c r="K367" s="1489"/>
      <c r="L367" s="1490"/>
      <c r="M367" s="1489"/>
      <c r="N367" s="1489"/>
      <c r="O367" s="1489"/>
      <c r="P367" s="1489"/>
      <c r="Q367" s="565"/>
      <c r="R367" s="565"/>
      <c r="S367" s="565"/>
      <c r="T367" s="565"/>
      <c r="U367" s="565"/>
      <c r="V367" s="565"/>
      <c r="W367" s="565"/>
      <c r="X367" s="565"/>
      <c r="Y367" s="565"/>
      <c r="Z367" s="561"/>
      <c r="AA367" s="565">
        <f>AG367-AF367-AC367</f>
        <v>0</v>
      </c>
      <c r="AB367" s="1075"/>
      <c r="AC367" s="565"/>
      <c r="AD367" s="565"/>
      <c r="AE367" s="565"/>
      <c r="AF367" s="565"/>
      <c r="AG367" s="565"/>
      <c r="AH367" s="1465"/>
      <c r="AI367" s="561"/>
      <c r="AJ367" s="1444"/>
      <c r="AK367" s="1459"/>
    </row>
    <row r="368" spans="1:37" ht="75" x14ac:dyDescent="0.25">
      <c r="A368" s="239">
        <v>1</v>
      </c>
      <c r="B368" s="11" t="s">
        <v>367</v>
      </c>
      <c r="C368" s="661"/>
      <c r="D368" s="11"/>
      <c r="E368" s="413">
        <v>350</v>
      </c>
      <c r="F368" s="213">
        <f t="shared" si="125"/>
        <v>262.5</v>
      </c>
      <c r="G368" s="213">
        <v>128</v>
      </c>
      <c r="H368" s="213">
        <f t="shared" si="124"/>
        <v>48.761904761904759</v>
      </c>
      <c r="I368" s="385"/>
      <c r="J368" s="1712"/>
      <c r="K368" s="1571"/>
      <c r="L368" s="1490"/>
      <c r="M368" s="1489"/>
      <c r="N368" s="1489"/>
      <c r="O368" s="1490"/>
      <c r="P368" s="1489"/>
      <c r="Q368" s="565"/>
      <c r="R368" s="565"/>
      <c r="S368" s="565"/>
      <c r="T368" s="565"/>
      <c r="U368" s="565"/>
      <c r="V368" s="565"/>
      <c r="W368" s="565"/>
      <c r="X368" s="565"/>
      <c r="Y368" s="565"/>
      <c r="Z368" s="561"/>
      <c r="AA368" s="565"/>
      <c r="AB368" s="1075"/>
      <c r="AC368" s="565"/>
      <c r="AD368" s="565"/>
      <c r="AE368" s="565"/>
      <c r="AF368" s="565"/>
      <c r="AG368" s="565"/>
      <c r="AH368" s="1279"/>
      <c r="AI368" s="561"/>
      <c r="AJ368" s="1444"/>
      <c r="AK368" s="1459"/>
    </row>
    <row r="369" spans="1:37" ht="45" x14ac:dyDescent="0.25">
      <c r="A369" s="239">
        <v>1</v>
      </c>
      <c r="B369" s="396" t="s">
        <v>368</v>
      </c>
      <c r="C369" s="661"/>
      <c r="D369" s="11"/>
      <c r="E369" s="1559">
        <v>90</v>
      </c>
      <c r="F369" s="213">
        <f t="shared" si="125"/>
        <v>67.5</v>
      </c>
      <c r="G369" s="219">
        <v>89</v>
      </c>
      <c r="H369" s="213">
        <f t="shared" si="124"/>
        <v>131.85185185185185</v>
      </c>
      <c r="I369" s="385"/>
      <c r="J369" s="1712"/>
      <c r="K369" s="1489"/>
      <c r="L369" s="1490"/>
      <c r="M369" s="1489"/>
      <c r="N369" s="1489"/>
      <c r="O369" s="1490"/>
      <c r="P369" s="1489"/>
      <c r="Q369" s="565"/>
      <c r="R369" s="565"/>
      <c r="S369" s="565"/>
      <c r="T369" s="565"/>
      <c r="U369" s="565"/>
      <c r="V369" s="565"/>
      <c r="W369" s="565"/>
      <c r="X369" s="565"/>
      <c r="Y369" s="565"/>
      <c r="Z369" s="561"/>
      <c r="AA369" s="565"/>
      <c r="AB369" s="1075"/>
      <c r="AC369" s="565"/>
      <c r="AD369" s="565"/>
      <c r="AE369" s="565"/>
      <c r="AF369" s="565"/>
      <c r="AG369" s="565"/>
      <c r="AH369" s="1465"/>
      <c r="AI369" s="561"/>
      <c r="AJ369" s="1444"/>
      <c r="AK369" s="1459"/>
    </row>
    <row r="370" spans="1:37" ht="30" x14ac:dyDescent="0.25">
      <c r="A370" s="239">
        <v>1</v>
      </c>
      <c r="B370" s="11" t="s">
        <v>369</v>
      </c>
      <c r="C370" s="1713"/>
      <c r="D370" s="11"/>
      <c r="E370" s="413">
        <v>20</v>
      </c>
      <c r="F370" s="213">
        <f t="shared" si="125"/>
        <v>15</v>
      </c>
      <c r="G370" s="213"/>
      <c r="H370" s="213">
        <f t="shared" si="124"/>
        <v>0</v>
      </c>
      <c r="I370" s="385"/>
      <c r="J370" s="1712"/>
      <c r="K370" s="1571"/>
      <c r="L370" s="1489"/>
      <c r="M370" s="1489"/>
      <c r="N370" s="1489"/>
      <c r="O370" s="1490"/>
      <c r="P370" s="1489"/>
      <c r="Q370" s="565"/>
      <c r="R370" s="565"/>
      <c r="S370" s="565"/>
      <c r="T370" s="565"/>
      <c r="U370" s="565"/>
      <c r="V370" s="565"/>
      <c r="W370" s="565"/>
      <c r="X370" s="565"/>
      <c r="Y370" s="565"/>
      <c r="Z370" s="561"/>
      <c r="AA370" s="565">
        <f>AG370-AF370-AC370</f>
        <v>0</v>
      </c>
      <c r="AB370" s="1075"/>
      <c r="AC370" s="565"/>
      <c r="AD370" s="565"/>
      <c r="AE370" s="565"/>
      <c r="AF370" s="565"/>
      <c r="AG370" s="565"/>
      <c r="AH370" s="1279"/>
      <c r="AI370" s="561"/>
      <c r="AJ370" s="1444"/>
      <c r="AK370" s="1459"/>
    </row>
    <row r="371" spans="1:37" s="253" customFormat="1" x14ac:dyDescent="0.25">
      <c r="A371" s="239">
        <v>1</v>
      </c>
      <c r="B371" s="396" t="s">
        <v>260</v>
      </c>
      <c r="C371" s="1565"/>
      <c r="D371" s="1501"/>
      <c r="E371" s="423">
        <v>500</v>
      </c>
      <c r="F371" s="213">
        <f t="shared" si="125"/>
        <v>375</v>
      </c>
      <c r="G371" s="1472">
        <v>441</v>
      </c>
      <c r="H371" s="213">
        <f t="shared" si="124"/>
        <v>117.6</v>
      </c>
      <c r="I371" s="1572"/>
      <c r="J371" s="385"/>
      <c r="K371" s="1489"/>
      <c r="L371" s="1486"/>
      <c r="M371" s="1533"/>
      <c r="N371" s="1571"/>
      <c r="O371" s="1571"/>
      <c r="P371" s="1533"/>
      <c r="Q371" s="567"/>
      <c r="R371" s="567"/>
      <c r="S371" s="567"/>
      <c r="T371" s="567"/>
      <c r="U371" s="567"/>
      <c r="V371" s="567"/>
      <c r="W371" s="567"/>
      <c r="X371" s="567"/>
      <c r="Y371" s="567"/>
      <c r="Z371" s="1188"/>
      <c r="AA371" s="567">
        <f>AG371-AF371-AC371</f>
        <v>0</v>
      </c>
      <c r="AB371" s="1642"/>
      <c r="AC371" s="567"/>
      <c r="AD371" s="567"/>
      <c r="AE371" s="567"/>
      <c r="AF371" s="567"/>
      <c r="AG371" s="567"/>
      <c r="AH371" s="1421"/>
      <c r="AI371" s="1188"/>
      <c r="AJ371" s="1444"/>
      <c r="AK371" s="1459"/>
    </row>
    <row r="372" spans="1:37" s="253" customFormat="1" x14ac:dyDescent="0.25">
      <c r="A372" s="239">
        <v>1</v>
      </c>
      <c r="B372" s="396" t="s">
        <v>64</v>
      </c>
      <c r="C372" s="1565"/>
      <c r="D372" s="1501"/>
      <c r="E372" s="423">
        <v>60</v>
      </c>
      <c r="F372" s="213">
        <f t="shared" si="125"/>
        <v>45</v>
      </c>
      <c r="G372" s="213">
        <v>25</v>
      </c>
      <c r="H372" s="1472">
        <f t="shared" si="124"/>
        <v>55.555555555555557</v>
      </c>
      <c r="I372" s="385"/>
      <c r="J372" s="1623"/>
      <c r="K372" s="1571"/>
      <c r="L372" s="1486"/>
      <c r="M372" s="1533"/>
      <c r="N372" s="1571"/>
      <c r="O372" s="1571"/>
      <c r="P372" s="1533"/>
      <c r="Q372" s="567"/>
      <c r="R372" s="567"/>
      <c r="S372" s="567"/>
      <c r="T372" s="567"/>
      <c r="U372" s="567"/>
      <c r="V372" s="567"/>
      <c r="W372" s="567"/>
      <c r="X372" s="567"/>
      <c r="Y372" s="567"/>
      <c r="Z372" s="1188"/>
      <c r="AA372" s="567"/>
      <c r="AB372" s="1642"/>
      <c r="AC372" s="567"/>
      <c r="AD372" s="567"/>
      <c r="AE372" s="567"/>
      <c r="AF372" s="567"/>
      <c r="AG372" s="567"/>
      <c r="AH372" s="1279"/>
      <c r="AI372" s="1188"/>
      <c r="AJ372" s="1444"/>
      <c r="AK372" s="1459"/>
    </row>
    <row r="373" spans="1:37" s="253" customFormat="1" x14ac:dyDescent="0.25">
      <c r="A373" s="239">
        <v>1</v>
      </c>
      <c r="B373" s="725" t="s">
        <v>65</v>
      </c>
      <c r="C373" s="1714"/>
      <c r="D373" s="1495"/>
      <c r="E373" s="413">
        <v>900</v>
      </c>
      <c r="F373" s="213">
        <f t="shared" si="125"/>
        <v>675</v>
      </c>
      <c r="G373" s="213">
        <v>948</v>
      </c>
      <c r="H373" s="213">
        <f t="shared" si="124"/>
        <v>140.44444444444443</v>
      </c>
      <c r="I373" s="385"/>
      <c r="J373" s="385"/>
      <c r="K373" s="1490"/>
      <c r="L373" s="1489"/>
      <c r="M373" s="1489"/>
      <c r="N373" s="1489"/>
      <c r="O373" s="1489"/>
      <c r="P373" s="1489"/>
      <c r="Q373" s="565"/>
      <c r="R373" s="565"/>
      <c r="S373" s="565"/>
      <c r="T373" s="565"/>
      <c r="U373" s="565"/>
      <c r="V373" s="565"/>
      <c r="W373" s="565"/>
      <c r="X373" s="565"/>
      <c r="Y373" s="565"/>
      <c r="Z373" s="561"/>
      <c r="AA373" s="565">
        <f>AG373-AF373-AC373</f>
        <v>0</v>
      </c>
      <c r="AB373" s="1075"/>
      <c r="AC373" s="565"/>
      <c r="AD373" s="565"/>
      <c r="AE373" s="565"/>
      <c r="AF373" s="565"/>
      <c r="AG373" s="565"/>
      <c r="AH373" s="1279"/>
      <c r="AI373" s="561"/>
      <c r="AJ373" s="1444"/>
      <c r="AK373" s="1459"/>
    </row>
    <row r="374" spans="1:37" s="253" customFormat="1" x14ac:dyDescent="0.25">
      <c r="A374" s="239">
        <v>1</v>
      </c>
      <c r="B374" s="502" t="s">
        <v>68</v>
      </c>
      <c r="C374" s="1714"/>
      <c r="D374" s="1495"/>
      <c r="E374" s="413">
        <v>11000</v>
      </c>
      <c r="F374" s="213">
        <f t="shared" si="125"/>
        <v>8250</v>
      </c>
      <c r="G374" s="213">
        <v>14317</v>
      </c>
      <c r="H374" s="213">
        <f t="shared" si="124"/>
        <v>173.53939393939396</v>
      </c>
      <c r="I374" s="385"/>
      <c r="J374" s="385"/>
      <c r="K374" s="1490"/>
      <c r="L374" s="1489"/>
      <c r="M374" s="1489"/>
      <c r="N374" s="1489"/>
      <c r="O374" s="1489"/>
      <c r="P374" s="1489"/>
      <c r="Q374" s="565"/>
      <c r="R374" s="565"/>
      <c r="S374" s="565"/>
      <c r="T374" s="565"/>
      <c r="U374" s="565"/>
      <c r="V374" s="565"/>
      <c r="W374" s="565"/>
      <c r="X374" s="565"/>
      <c r="Y374" s="565"/>
      <c r="Z374" s="561"/>
      <c r="AA374" s="565"/>
      <c r="AB374" s="1075"/>
      <c r="AC374" s="565"/>
      <c r="AD374" s="565"/>
      <c r="AE374" s="565"/>
      <c r="AF374" s="565"/>
      <c r="AG374" s="565"/>
      <c r="AH374" s="1279"/>
      <c r="AI374" s="561"/>
      <c r="AJ374" s="1444"/>
      <c r="AK374" s="1459"/>
    </row>
    <row r="375" spans="1:37" s="253" customFormat="1" ht="30" x14ac:dyDescent="0.25">
      <c r="A375" s="239">
        <v>1</v>
      </c>
      <c r="B375" s="502" t="s">
        <v>125</v>
      </c>
      <c r="C375" s="1714"/>
      <c r="D375" s="1495"/>
      <c r="E375" s="413">
        <v>10000</v>
      </c>
      <c r="F375" s="213">
        <f t="shared" si="125"/>
        <v>7500</v>
      </c>
      <c r="G375" s="213">
        <v>10439</v>
      </c>
      <c r="H375" s="213">
        <f t="shared" si="124"/>
        <v>139.18666666666667</v>
      </c>
      <c r="I375" s="385"/>
      <c r="J375" s="385"/>
      <c r="K375" s="1490"/>
      <c r="L375" s="1489"/>
      <c r="M375" s="1489"/>
      <c r="N375" s="1489"/>
      <c r="O375" s="1489"/>
      <c r="P375" s="1489"/>
      <c r="Q375" s="565"/>
      <c r="R375" s="565"/>
      <c r="S375" s="565"/>
      <c r="T375" s="565"/>
      <c r="U375" s="565"/>
      <c r="V375" s="565"/>
      <c r="W375" s="565"/>
      <c r="X375" s="565"/>
      <c r="Y375" s="565"/>
      <c r="Z375" s="561"/>
      <c r="AA375" s="565"/>
      <c r="AB375" s="1075"/>
      <c r="AC375" s="565"/>
      <c r="AD375" s="565"/>
      <c r="AE375" s="565"/>
      <c r="AF375" s="565"/>
      <c r="AG375" s="565"/>
      <c r="AH375" s="1279"/>
      <c r="AI375" s="561"/>
      <c r="AJ375" s="1444"/>
      <c r="AK375" s="1459"/>
    </row>
    <row r="376" spans="1:37" ht="30" x14ac:dyDescent="0.25">
      <c r="A376" s="239">
        <v>1</v>
      </c>
      <c r="B376" s="783" t="s">
        <v>63</v>
      </c>
      <c r="C376" s="1714"/>
      <c r="D376" s="1495"/>
      <c r="E376" s="413">
        <v>40</v>
      </c>
      <c r="F376" s="213">
        <f t="shared" si="125"/>
        <v>30</v>
      </c>
      <c r="G376" s="213"/>
      <c r="H376" s="213">
        <f t="shared" si="124"/>
        <v>0</v>
      </c>
      <c r="I376" s="385"/>
      <c r="J376" s="385"/>
      <c r="K376" s="1490"/>
      <c r="L376" s="1489"/>
      <c r="M376" s="1489"/>
      <c r="N376" s="1489"/>
      <c r="O376" s="1489"/>
      <c r="P376" s="1489"/>
      <c r="Q376" s="565"/>
      <c r="R376" s="565"/>
      <c r="S376" s="565"/>
      <c r="T376" s="565"/>
      <c r="U376" s="565"/>
      <c r="V376" s="565"/>
      <c r="W376" s="565"/>
      <c r="X376" s="565"/>
      <c r="Y376" s="565"/>
      <c r="Z376" s="561"/>
      <c r="AA376" s="565"/>
      <c r="AB376" s="1075"/>
      <c r="AC376" s="565"/>
      <c r="AD376" s="565"/>
      <c r="AE376" s="565"/>
      <c r="AF376" s="565"/>
      <c r="AG376" s="565"/>
      <c r="AH376" s="1279"/>
      <c r="AI376" s="561"/>
      <c r="AJ376" s="1444"/>
      <c r="AK376" s="1459"/>
    </row>
    <row r="377" spans="1:37" ht="45" x14ac:dyDescent="0.25">
      <c r="A377" s="239">
        <v>1</v>
      </c>
      <c r="B377" s="11" t="s">
        <v>331</v>
      </c>
      <c r="C377" s="1714"/>
      <c r="D377" s="1495"/>
      <c r="E377" s="413">
        <v>100</v>
      </c>
      <c r="F377" s="213">
        <f t="shared" si="125"/>
        <v>75</v>
      </c>
      <c r="G377" s="213">
        <v>104</v>
      </c>
      <c r="H377" s="213">
        <f t="shared" si="124"/>
        <v>138.66666666666669</v>
      </c>
      <c r="I377" s="385"/>
      <c r="J377" s="385"/>
      <c r="K377" s="1490"/>
      <c r="L377" s="1489"/>
      <c r="M377" s="1489"/>
      <c r="N377" s="1489"/>
      <c r="O377" s="1489"/>
      <c r="P377" s="1489"/>
      <c r="Q377" s="565"/>
      <c r="R377" s="565"/>
      <c r="S377" s="565"/>
      <c r="T377" s="565"/>
      <c r="U377" s="565"/>
      <c r="V377" s="565"/>
      <c r="W377" s="565"/>
      <c r="X377" s="565"/>
      <c r="Y377" s="565"/>
      <c r="Z377" s="561"/>
      <c r="AA377" s="565"/>
      <c r="AB377" s="1075"/>
      <c r="AC377" s="565"/>
      <c r="AD377" s="565"/>
      <c r="AE377" s="565"/>
      <c r="AF377" s="565"/>
      <c r="AG377" s="565"/>
      <c r="AH377" s="1279"/>
      <c r="AI377" s="561"/>
      <c r="AJ377" s="1444"/>
      <c r="AK377" s="1459"/>
    </row>
    <row r="378" spans="1:37" ht="60" x14ac:dyDescent="0.25">
      <c r="A378" s="239">
        <v>1</v>
      </c>
      <c r="B378" s="11" t="s">
        <v>370</v>
      </c>
      <c r="C378" s="1714"/>
      <c r="D378" s="1495"/>
      <c r="E378" s="413">
        <v>80</v>
      </c>
      <c r="F378" s="213">
        <f t="shared" si="125"/>
        <v>60</v>
      </c>
      <c r="G378" s="213">
        <v>59</v>
      </c>
      <c r="H378" s="213">
        <f t="shared" si="124"/>
        <v>98.333333333333329</v>
      </c>
      <c r="I378" s="385"/>
      <c r="J378" s="385"/>
      <c r="K378" s="1490"/>
      <c r="L378" s="1489"/>
      <c r="M378" s="1489"/>
      <c r="N378" s="1489"/>
      <c r="O378" s="1489"/>
      <c r="P378" s="1489"/>
      <c r="Q378" s="565"/>
      <c r="R378" s="565"/>
      <c r="S378" s="565"/>
      <c r="T378" s="565"/>
      <c r="U378" s="565"/>
      <c r="V378" s="565"/>
      <c r="W378" s="565"/>
      <c r="X378" s="565"/>
      <c r="Y378" s="565"/>
      <c r="Z378" s="561"/>
      <c r="AA378" s="565"/>
      <c r="AB378" s="1075"/>
      <c r="AC378" s="565"/>
      <c r="AD378" s="565"/>
      <c r="AE378" s="565"/>
      <c r="AF378" s="565"/>
      <c r="AG378" s="565"/>
      <c r="AH378" s="1279"/>
      <c r="AI378" s="561"/>
      <c r="AJ378" s="1444"/>
      <c r="AK378" s="1459"/>
    </row>
    <row r="379" spans="1:37" ht="60" x14ac:dyDescent="0.25">
      <c r="A379" s="239">
        <v>1</v>
      </c>
      <c r="B379" s="11" t="s">
        <v>288</v>
      </c>
      <c r="C379" s="661"/>
      <c r="D379" s="11"/>
      <c r="E379" s="413">
        <v>100</v>
      </c>
      <c r="F379" s="213">
        <f t="shared" si="125"/>
        <v>75</v>
      </c>
      <c r="G379" s="213">
        <v>92</v>
      </c>
      <c r="H379" s="213">
        <f t="shared" si="124"/>
        <v>122.66666666666666</v>
      </c>
      <c r="I379" s="385"/>
      <c r="J379" s="385"/>
      <c r="K379" s="1711"/>
      <c r="L379" s="1560"/>
      <c r="M379" s="1560"/>
      <c r="N379" s="1560"/>
      <c r="O379" s="1560"/>
      <c r="P379" s="1560"/>
      <c r="Q379" s="565"/>
      <c r="R379" s="565"/>
      <c r="S379" s="565"/>
      <c r="T379" s="565"/>
      <c r="U379" s="565"/>
      <c r="V379" s="565"/>
      <c r="W379" s="565"/>
      <c r="X379" s="565"/>
      <c r="Y379" s="565"/>
      <c r="Z379" s="561"/>
      <c r="AA379" s="565">
        <f>AG379-AF379-AC379</f>
        <v>0</v>
      </c>
      <c r="AB379" s="1075"/>
      <c r="AC379" s="565"/>
      <c r="AD379" s="565"/>
      <c r="AE379" s="565"/>
      <c r="AF379" s="565"/>
      <c r="AG379" s="565"/>
      <c r="AH379" s="1279"/>
      <c r="AI379" s="561"/>
      <c r="AJ379" s="1444"/>
      <c r="AK379" s="1459"/>
    </row>
    <row r="380" spans="1:37" ht="60" x14ac:dyDescent="0.25">
      <c r="A380" s="239">
        <v>1</v>
      </c>
      <c r="B380" s="3602" t="s">
        <v>338</v>
      </c>
      <c r="C380" s="661"/>
      <c r="D380" s="11"/>
      <c r="E380" s="413">
        <v>150</v>
      </c>
      <c r="F380" s="213">
        <f t="shared" si="125"/>
        <v>112.5</v>
      </c>
      <c r="G380" s="213">
        <v>34</v>
      </c>
      <c r="H380" s="213">
        <f t="shared" si="124"/>
        <v>30.222222222222221</v>
      </c>
      <c r="I380" s="385"/>
      <c r="J380" s="385"/>
      <c r="K380" s="1711"/>
      <c r="L380" s="1560"/>
      <c r="M380" s="1560"/>
      <c r="N380" s="1560"/>
      <c r="O380" s="1560"/>
      <c r="P380" s="1560"/>
      <c r="Q380" s="565"/>
      <c r="R380" s="565"/>
      <c r="S380" s="565"/>
      <c r="T380" s="565"/>
      <c r="U380" s="565"/>
      <c r="V380" s="565"/>
      <c r="W380" s="565"/>
      <c r="X380" s="565"/>
      <c r="Y380" s="565"/>
      <c r="Z380" s="561"/>
      <c r="AA380" s="565"/>
      <c r="AB380" s="1075"/>
      <c r="AC380" s="565"/>
      <c r="AD380" s="565"/>
      <c r="AE380" s="565"/>
      <c r="AF380" s="565"/>
      <c r="AG380" s="565"/>
      <c r="AH380" s="1279"/>
      <c r="AI380" s="561"/>
      <c r="AJ380" s="1444"/>
      <c r="AK380" s="1459"/>
    </row>
    <row r="381" spans="1:37" ht="60" x14ac:dyDescent="0.25">
      <c r="B381" s="3602" t="s">
        <v>515</v>
      </c>
      <c r="C381" s="661"/>
      <c r="D381" s="11"/>
      <c r="E381" s="413">
        <v>100</v>
      </c>
      <c r="F381" s="213">
        <f t="shared" si="125"/>
        <v>75</v>
      </c>
      <c r="G381" s="213"/>
      <c r="H381" s="213">
        <f t="shared" si="124"/>
        <v>0</v>
      </c>
      <c r="I381" s="385"/>
      <c r="J381" s="385"/>
      <c r="K381" s="1711"/>
      <c r="L381" s="1560"/>
      <c r="M381" s="1560"/>
      <c r="N381" s="1560"/>
      <c r="O381" s="1560"/>
      <c r="P381" s="1560"/>
      <c r="Q381" s="565"/>
      <c r="R381" s="565"/>
      <c r="S381" s="565"/>
      <c r="T381" s="565"/>
      <c r="U381" s="565"/>
      <c r="V381" s="565"/>
      <c r="W381" s="565"/>
      <c r="X381" s="565"/>
      <c r="Y381" s="565"/>
      <c r="Z381" s="561"/>
      <c r="AA381" s="565"/>
      <c r="AB381" s="1075"/>
      <c r="AC381" s="565"/>
      <c r="AD381" s="565"/>
      <c r="AE381" s="565"/>
      <c r="AF381" s="565"/>
      <c r="AG381" s="565"/>
      <c r="AH381" s="1279"/>
      <c r="AI381" s="561"/>
      <c r="AJ381" s="1444"/>
      <c r="AK381" s="1459"/>
    </row>
    <row r="382" spans="1:37" ht="45" x14ac:dyDescent="0.25">
      <c r="A382" s="239">
        <v>1</v>
      </c>
      <c r="B382" s="3602" t="s">
        <v>541</v>
      </c>
      <c r="C382" s="661"/>
      <c r="D382" s="11"/>
      <c r="E382" s="413">
        <v>100</v>
      </c>
      <c r="F382" s="213">
        <f t="shared" si="125"/>
        <v>75</v>
      </c>
      <c r="G382" s="764">
        <v>12</v>
      </c>
      <c r="H382" s="213">
        <f t="shared" si="124"/>
        <v>16</v>
      </c>
      <c r="I382" s="385"/>
      <c r="J382" s="385"/>
      <c r="K382" s="1711"/>
      <c r="L382" s="1560"/>
      <c r="M382" s="1560"/>
      <c r="N382" s="1560"/>
      <c r="O382" s="1560"/>
      <c r="P382" s="1560"/>
      <c r="Q382" s="565"/>
      <c r="R382" s="565"/>
      <c r="S382" s="565"/>
      <c r="T382" s="565"/>
      <c r="U382" s="565"/>
      <c r="V382" s="565"/>
      <c r="W382" s="565"/>
      <c r="X382" s="565"/>
      <c r="Y382" s="565"/>
      <c r="Z382" s="561"/>
      <c r="AA382" s="565"/>
      <c r="AB382" s="1075"/>
      <c r="AC382" s="565"/>
      <c r="AD382" s="565"/>
      <c r="AE382" s="565"/>
      <c r="AF382" s="565"/>
      <c r="AG382" s="565"/>
      <c r="AH382" s="1279"/>
      <c r="AI382" s="561"/>
      <c r="AJ382" s="1444"/>
      <c r="AK382" s="1459"/>
    </row>
    <row r="383" spans="1:37" s="2696" customFormat="1" ht="45" x14ac:dyDescent="0.25">
      <c r="B383" s="3602" t="s">
        <v>542</v>
      </c>
      <c r="C383" s="661"/>
      <c r="D383" s="11"/>
      <c r="E383" s="413">
        <v>300</v>
      </c>
      <c r="F383" s="213">
        <f t="shared" si="125"/>
        <v>225</v>
      </c>
      <c r="G383" s="213">
        <v>85</v>
      </c>
      <c r="H383" s="213">
        <f t="shared" si="124"/>
        <v>37.777777777777779</v>
      </c>
      <c r="I383" s="385"/>
      <c r="J383" s="385"/>
      <c r="K383" s="1711"/>
      <c r="L383" s="1560"/>
      <c r="M383" s="1560"/>
      <c r="N383" s="1560"/>
      <c r="O383" s="1560"/>
      <c r="P383" s="1560"/>
      <c r="Q383" s="565"/>
      <c r="R383" s="565"/>
      <c r="S383" s="565"/>
      <c r="T383" s="565"/>
      <c r="U383" s="565"/>
      <c r="V383" s="565"/>
      <c r="W383" s="565"/>
      <c r="X383" s="565"/>
      <c r="Y383" s="565"/>
      <c r="Z383" s="561"/>
      <c r="AA383" s="565"/>
      <c r="AB383" s="1075"/>
      <c r="AC383" s="565"/>
      <c r="AD383" s="565"/>
      <c r="AE383" s="565"/>
      <c r="AF383" s="565"/>
      <c r="AG383" s="565"/>
      <c r="AH383" s="1279"/>
      <c r="AI383" s="561"/>
      <c r="AJ383" s="1444"/>
      <c r="AK383" s="1459"/>
    </row>
    <row r="384" spans="1:37" s="2696" customFormat="1" ht="75" x14ac:dyDescent="0.25">
      <c r="B384" s="3602" t="s">
        <v>543</v>
      </c>
      <c r="C384" s="661"/>
      <c r="D384" s="11"/>
      <c r="E384" s="413">
        <v>300</v>
      </c>
      <c r="F384" s="213">
        <f t="shared" si="125"/>
        <v>225</v>
      </c>
      <c r="G384" s="213">
        <v>81</v>
      </c>
      <c r="H384" s="213">
        <f t="shared" si="124"/>
        <v>36</v>
      </c>
      <c r="I384" s="385"/>
      <c r="J384" s="385"/>
      <c r="K384" s="1711"/>
      <c r="L384" s="1560"/>
      <c r="M384" s="1560"/>
      <c r="N384" s="1560"/>
      <c r="O384" s="1560"/>
      <c r="P384" s="1560"/>
      <c r="Q384" s="565"/>
      <c r="R384" s="565"/>
      <c r="S384" s="565"/>
      <c r="T384" s="565"/>
      <c r="U384" s="565"/>
      <c r="V384" s="565"/>
      <c r="W384" s="565"/>
      <c r="X384" s="565"/>
      <c r="Y384" s="565"/>
      <c r="Z384" s="561"/>
      <c r="AA384" s="565"/>
      <c r="AB384" s="1075"/>
      <c r="AC384" s="565"/>
      <c r="AD384" s="565"/>
      <c r="AE384" s="565"/>
      <c r="AF384" s="565"/>
      <c r="AG384" s="565"/>
      <c r="AH384" s="1279"/>
      <c r="AI384" s="561"/>
      <c r="AJ384" s="1444"/>
      <c r="AK384" s="1459"/>
    </row>
    <row r="385" spans="1:37" ht="30" x14ac:dyDescent="0.25">
      <c r="A385" s="239">
        <v>1</v>
      </c>
      <c r="B385" s="758" t="s">
        <v>245</v>
      </c>
      <c r="C385" s="661"/>
      <c r="D385" s="11"/>
      <c r="E385" s="413">
        <v>1900</v>
      </c>
      <c r="F385" s="213">
        <f t="shared" si="125"/>
        <v>1425</v>
      </c>
      <c r="G385" s="213">
        <v>1313</v>
      </c>
      <c r="H385" s="213">
        <f t="shared" ref="H385:H390" si="126">G385/F385*100</f>
        <v>92.140350877192972</v>
      </c>
      <c r="I385" s="385"/>
      <c r="J385" s="385"/>
      <c r="K385" s="1711"/>
      <c r="L385" s="1560"/>
      <c r="M385" s="1560"/>
      <c r="N385" s="1560"/>
      <c r="O385" s="1560"/>
      <c r="P385" s="1560"/>
      <c r="Q385" s="565"/>
      <c r="R385" s="565"/>
      <c r="S385" s="565"/>
      <c r="T385" s="565"/>
      <c r="U385" s="565"/>
      <c r="V385" s="565"/>
      <c r="W385" s="565"/>
      <c r="X385" s="565"/>
      <c r="Y385" s="565"/>
      <c r="Z385" s="561"/>
      <c r="AA385" s="565"/>
      <c r="AB385" s="1075"/>
      <c r="AC385" s="565"/>
      <c r="AD385" s="565"/>
      <c r="AE385" s="565"/>
      <c r="AF385" s="565"/>
      <c r="AG385" s="565"/>
      <c r="AH385" s="1279"/>
      <c r="AI385" s="561"/>
      <c r="AJ385" s="1444"/>
      <c r="AK385" s="1459"/>
    </row>
    <row r="386" spans="1:37" ht="30" x14ac:dyDescent="0.25">
      <c r="A386" s="239">
        <v>1</v>
      </c>
      <c r="B386" s="783" t="s">
        <v>276</v>
      </c>
      <c r="C386" s="661"/>
      <c r="D386" s="11"/>
      <c r="E386" s="413">
        <v>1500</v>
      </c>
      <c r="F386" s="213">
        <f t="shared" si="125"/>
        <v>1125</v>
      </c>
      <c r="G386" s="213">
        <v>584</v>
      </c>
      <c r="H386" s="213">
        <f t="shared" si="126"/>
        <v>51.911111111111111</v>
      </c>
      <c r="I386" s="385"/>
      <c r="J386" s="385"/>
      <c r="K386" s="1676"/>
      <c r="L386" s="782"/>
      <c r="M386" s="782"/>
      <c r="N386" s="782"/>
      <c r="O386" s="782"/>
      <c r="P386" s="782"/>
      <c r="Q386" s="565"/>
      <c r="R386" s="565"/>
      <c r="S386" s="565"/>
      <c r="T386" s="565"/>
      <c r="U386" s="565"/>
      <c r="V386" s="565"/>
      <c r="W386" s="565"/>
      <c r="X386" s="565"/>
      <c r="Y386" s="565"/>
      <c r="Z386" s="561"/>
      <c r="AA386" s="565">
        <f>AG386-AF386-AC386</f>
        <v>0</v>
      </c>
      <c r="AB386" s="1075"/>
      <c r="AC386" s="565"/>
      <c r="AD386" s="565"/>
      <c r="AE386" s="565"/>
      <c r="AF386" s="565"/>
      <c r="AG386" s="565"/>
      <c r="AH386" s="1279"/>
      <c r="AI386" s="561"/>
      <c r="AJ386" s="1444"/>
      <c r="AK386" s="1459"/>
    </row>
    <row r="387" spans="1:37" ht="45" x14ac:dyDescent="0.25">
      <c r="A387" s="239">
        <v>1</v>
      </c>
      <c r="B387" s="783" t="s">
        <v>163</v>
      </c>
      <c r="C387" s="661"/>
      <c r="D387" s="11"/>
      <c r="E387" s="413">
        <v>2160</v>
      </c>
      <c r="F387" s="213">
        <f t="shared" si="125"/>
        <v>1620</v>
      </c>
      <c r="G387" s="213">
        <v>1412</v>
      </c>
      <c r="H387" s="213">
        <f t="shared" si="126"/>
        <v>87.160493827160494</v>
      </c>
      <c r="I387" s="385"/>
      <c r="J387" s="385"/>
      <c r="K387" s="1676"/>
      <c r="L387" s="782"/>
      <c r="M387" s="782"/>
      <c r="N387" s="782"/>
      <c r="O387" s="782"/>
      <c r="P387" s="782"/>
      <c r="Q387" s="565"/>
      <c r="R387" s="565"/>
      <c r="S387" s="565"/>
      <c r="T387" s="565"/>
      <c r="U387" s="565"/>
      <c r="V387" s="565"/>
      <c r="W387" s="565"/>
      <c r="X387" s="565"/>
      <c r="Y387" s="565"/>
      <c r="Z387" s="561"/>
      <c r="AA387" s="565"/>
      <c r="AB387" s="1075"/>
      <c r="AC387" s="565"/>
      <c r="AD387" s="565"/>
      <c r="AE387" s="565"/>
      <c r="AF387" s="565"/>
      <c r="AG387" s="565"/>
      <c r="AH387" s="1279"/>
      <c r="AI387" s="561"/>
      <c r="AJ387" s="1444"/>
      <c r="AK387" s="1459"/>
    </row>
    <row r="388" spans="1:37" ht="30" x14ac:dyDescent="0.25">
      <c r="A388" s="239">
        <v>1</v>
      </c>
      <c r="B388" s="396" t="s">
        <v>161</v>
      </c>
      <c r="C388" s="661"/>
      <c r="D388" s="11"/>
      <c r="E388" s="413">
        <v>4100</v>
      </c>
      <c r="F388" s="213">
        <f t="shared" si="125"/>
        <v>3075</v>
      </c>
      <c r="G388" s="213">
        <v>3630</v>
      </c>
      <c r="H388" s="213">
        <f t="shared" si="126"/>
        <v>118.04878048780488</v>
      </c>
      <c r="I388" s="385"/>
      <c r="J388" s="385"/>
      <c r="K388" s="1676"/>
      <c r="L388" s="782"/>
      <c r="M388" s="782"/>
      <c r="N388" s="782"/>
      <c r="O388" s="782"/>
      <c r="P388" s="782"/>
      <c r="Q388" s="565"/>
      <c r="R388" s="565"/>
      <c r="S388" s="565"/>
      <c r="T388" s="565"/>
      <c r="U388" s="565"/>
      <c r="V388" s="565"/>
      <c r="W388" s="565"/>
      <c r="X388" s="565"/>
      <c r="Y388" s="565"/>
      <c r="Z388" s="561"/>
      <c r="AA388" s="565"/>
      <c r="AB388" s="1075"/>
      <c r="AC388" s="565"/>
      <c r="AD388" s="565"/>
      <c r="AE388" s="565"/>
      <c r="AF388" s="565"/>
      <c r="AG388" s="565"/>
      <c r="AH388" s="1279"/>
      <c r="AI388" s="561"/>
      <c r="AJ388" s="1444"/>
      <c r="AK388" s="1459"/>
    </row>
    <row r="389" spans="1:37" ht="30" x14ac:dyDescent="0.25">
      <c r="A389" s="239">
        <v>1</v>
      </c>
      <c r="B389" s="396" t="s">
        <v>187</v>
      </c>
      <c r="C389" s="661"/>
      <c r="D389" s="11"/>
      <c r="E389" s="413">
        <v>1600</v>
      </c>
      <c r="F389" s="213">
        <f t="shared" si="125"/>
        <v>1200</v>
      </c>
      <c r="G389" s="213">
        <v>1532</v>
      </c>
      <c r="H389" s="213">
        <f t="shared" si="126"/>
        <v>127.66666666666666</v>
      </c>
      <c r="I389" s="385"/>
      <c r="J389" s="385"/>
      <c r="K389" s="1490"/>
      <c r="L389" s="1489"/>
      <c r="M389" s="1489"/>
      <c r="N389" s="1489"/>
      <c r="O389" s="1489"/>
      <c r="P389" s="1489"/>
      <c r="Q389" s="565"/>
      <c r="R389" s="565"/>
      <c r="S389" s="565"/>
      <c r="T389" s="565"/>
      <c r="U389" s="565"/>
      <c r="V389" s="565"/>
      <c r="W389" s="565"/>
      <c r="X389" s="565"/>
      <c r="Y389" s="565"/>
      <c r="Z389" s="561"/>
      <c r="AA389" s="565">
        <f>AG389-AF389-AC389</f>
        <v>0</v>
      </c>
      <c r="AB389" s="1075"/>
      <c r="AC389" s="565"/>
      <c r="AD389" s="565"/>
      <c r="AE389" s="565"/>
      <c r="AF389" s="565"/>
      <c r="AG389" s="565"/>
      <c r="AH389" s="1279"/>
      <c r="AI389" s="561"/>
      <c r="AJ389" s="1444"/>
      <c r="AK389" s="1459"/>
    </row>
    <row r="390" spans="1:37" ht="105" x14ac:dyDescent="0.25">
      <c r="A390" s="239">
        <v>1</v>
      </c>
      <c r="B390" s="396" t="s">
        <v>355</v>
      </c>
      <c r="C390" s="661"/>
      <c r="D390" s="11"/>
      <c r="E390" s="413">
        <v>4000</v>
      </c>
      <c r="F390" s="213">
        <f t="shared" si="125"/>
        <v>3000</v>
      </c>
      <c r="G390" s="213">
        <v>3664</v>
      </c>
      <c r="H390" s="213">
        <f t="shared" si="126"/>
        <v>122.13333333333334</v>
      </c>
      <c r="I390" s="385"/>
      <c r="J390" s="385"/>
      <c r="K390" s="1490"/>
      <c r="L390" s="1489"/>
      <c r="M390" s="1489"/>
      <c r="N390" s="1489"/>
      <c r="O390" s="1489"/>
      <c r="P390" s="1489"/>
      <c r="Q390" s="565"/>
      <c r="R390" s="565"/>
      <c r="S390" s="565"/>
      <c r="T390" s="565"/>
      <c r="U390" s="565"/>
      <c r="V390" s="565"/>
      <c r="W390" s="565"/>
      <c r="X390" s="565"/>
      <c r="Y390" s="565"/>
      <c r="Z390" s="561"/>
      <c r="AA390" s="565"/>
      <c r="AB390" s="1075"/>
      <c r="AC390" s="565"/>
      <c r="AD390" s="565"/>
      <c r="AE390" s="565"/>
      <c r="AF390" s="565"/>
      <c r="AG390" s="565"/>
      <c r="AH390" s="1279"/>
      <c r="AI390" s="561"/>
      <c r="AJ390" s="1444"/>
      <c r="AK390" s="1459"/>
    </row>
    <row r="391" spans="1:37" ht="105" x14ac:dyDescent="0.25">
      <c r="B391" s="396" t="s">
        <v>392</v>
      </c>
      <c r="C391" s="661"/>
      <c r="D391" s="11"/>
      <c r="E391" s="413"/>
      <c r="F391" s="213">
        <f t="shared" si="125"/>
        <v>0</v>
      </c>
      <c r="G391" s="213">
        <v>36</v>
      </c>
      <c r="H391" s="213"/>
      <c r="I391" s="385"/>
      <c r="J391" s="385"/>
      <c r="K391" s="1490"/>
      <c r="L391" s="1489"/>
      <c r="M391" s="1489"/>
      <c r="N391" s="1489"/>
      <c r="O391" s="1489"/>
      <c r="P391" s="1489"/>
      <c r="Q391" s="565"/>
      <c r="R391" s="565"/>
      <c r="S391" s="565"/>
      <c r="T391" s="565"/>
      <c r="U391" s="565"/>
      <c r="V391" s="565"/>
      <c r="W391" s="565"/>
      <c r="X391" s="565"/>
      <c r="Y391" s="565"/>
      <c r="Z391" s="561"/>
      <c r="AA391" s="565"/>
      <c r="AB391" s="1075"/>
      <c r="AC391" s="565"/>
      <c r="AD391" s="565"/>
      <c r="AE391" s="565"/>
      <c r="AF391" s="565"/>
      <c r="AG391" s="565"/>
      <c r="AH391" s="1279"/>
      <c r="AI391" s="561"/>
      <c r="AJ391" s="1444"/>
      <c r="AK391" s="1459"/>
    </row>
    <row r="392" spans="1:37" ht="60" x14ac:dyDescent="0.25">
      <c r="A392" s="239">
        <v>1</v>
      </c>
      <c r="B392" s="396" t="s">
        <v>287</v>
      </c>
      <c r="C392" s="662"/>
      <c r="D392" s="9"/>
      <c r="E392" s="413">
        <v>800</v>
      </c>
      <c r="F392" s="213">
        <f t="shared" si="125"/>
        <v>600</v>
      </c>
      <c r="G392" s="213">
        <v>538</v>
      </c>
      <c r="H392" s="213">
        <f>G392/F392*100</f>
        <v>89.666666666666657</v>
      </c>
      <c r="I392" s="385"/>
      <c r="J392" s="385"/>
      <c r="K392" s="1490"/>
      <c r="L392" s="1489"/>
      <c r="M392" s="1489"/>
      <c r="N392" s="1489"/>
      <c r="O392" s="1489"/>
      <c r="P392" s="1489"/>
      <c r="Q392" s="565"/>
      <c r="R392" s="565"/>
      <c r="S392" s="565"/>
      <c r="T392" s="565"/>
      <c r="U392" s="565"/>
      <c r="V392" s="565"/>
      <c r="W392" s="565"/>
      <c r="X392" s="565"/>
      <c r="Y392" s="565"/>
      <c r="Z392" s="561"/>
      <c r="AA392" s="565">
        <f>AG392-AF392-AC392</f>
        <v>0</v>
      </c>
      <c r="AB392" s="1075"/>
      <c r="AC392" s="565"/>
      <c r="AD392" s="565"/>
      <c r="AE392" s="565"/>
      <c r="AF392" s="565"/>
      <c r="AG392" s="565"/>
      <c r="AH392" s="1279"/>
      <c r="AI392" s="561"/>
      <c r="AJ392" s="1444"/>
      <c r="AK392" s="1459"/>
    </row>
    <row r="393" spans="1:37" ht="75" x14ac:dyDescent="0.25">
      <c r="B393" s="396" t="s">
        <v>403</v>
      </c>
      <c r="C393" s="662"/>
      <c r="D393" s="9"/>
      <c r="E393" s="413"/>
      <c r="F393" s="213">
        <f t="shared" si="125"/>
        <v>0</v>
      </c>
      <c r="G393" s="213">
        <v>22</v>
      </c>
      <c r="H393" s="213"/>
      <c r="I393" s="385"/>
      <c r="J393" s="385"/>
      <c r="K393" s="1490"/>
      <c r="L393" s="1489"/>
      <c r="M393" s="1489"/>
      <c r="N393" s="1489"/>
      <c r="O393" s="1489"/>
      <c r="P393" s="1489"/>
      <c r="Q393" s="565"/>
      <c r="R393" s="565"/>
      <c r="S393" s="565"/>
      <c r="T393" s="565"/>
      <c r="U393" s="565"/>
      <c r="V393" s="565"/>
      <c r="W393" s="565"/>
      <c r="X393" s="565"/>
      <c r="Y393" s="565"/>
      <c r="Z393" s="561"/>
      <c r="AA393" s="565"/>
      <c r="AB393" s="1075"/>
      <c r="AC393" s="565"/>
      <c r="AD393" s="565"/>
      <c r="AE393" s="565"/>
      <c r="AF393" s="565"/>
      <c r="AG393" s="565"/>
      <c r="AH393" s="1279"/>
      <c r="AI393" s="561"/>
      <c r="AJ393" s="1444"/>
      <c r="AK393" s="1459"/>
    </row>
    <row r="394" spans="1:37" ht="60" x14ac:dyDescent="0.25">
      <c r="A394" s="239">
        <v>1</v>
      </c>
      <c r="B394" s="396" t="s">
        <v>371</v>
      </c>
      <c r="C394" s="661"/>
      <c r="D394" s="11"/>
      <c r="E394" s="413">
        <v>250</v>
      </c>
      <c r="F394" s="213">
        <f t="shared" si="125"/>
        <v>187.5</v>
      </c>
      <c r="G394" s="213">
        <v>100</v>
      </c>
      <c r="H394" s="213">
        <f t="shared" ref="H394:H402" si="127">G394/F394*100</f>
        <v>53.333333333333336</v>
      </c>
      <c r="I394" s="385"/>
      <c r="J394" s="385"/>
      <c r="K394" s="1490"/>
      <c r="L394" s="1489"/>
      <c r="M394" s="1489"/>
      <c r="N394" s="1489"/>
      <c r="O394" s="1489"/>
      <c r="P394" s="1489"/>
      <c r="Q394" s="565"/>
      <c r="R394" s="565"/>
      <c r="S394" s="565"/>
      <c r="T394" s="565"/>
      <c r="U394" s="565"/>
      <c r="V394" s="565"/>
      <c r="W394" s="565"/>
      <c r="X394" s="565"/>
      <c r="Y394" s="565"/>
      <c r="Z394" s="561"/>
      <c r="AA394" s="565">
        <f>AG394-AF394-AC394</f>
        <v>0</v>
      </c>
      <c r="AB394" s="1075"/>
      <c r="AC394" s="565"/>
      <c r="AD394" s="565"/>
      <c r="AE394" s="565"/>
      <c r="AF394" s="565"/>
      <c r="AG394" s="565"/>
      <c r="AH394" s="1279"/>
      <c r="AI394" s="561"/>
      <c r="AJ394" s="1444"/>
      <c r="AK394" s="1459"/>
    </row>
    <row r="395" spans="1:37" x14ac:dyDescent="0.25">
      <c r="A395" s="239">
        <v>1</v>
      </c>
      <c r="B395" s="289" t="s">
        <v>232</v>
      </c>
      <c r="C395" s="1494"/>
      <c r="D395" s="1495"/>
      <c r="E395" s="413">
        <v>3000</v>
      </c>
      <c r="F395" s="213">
        <f t="shared" si="125"/>
        <v>2250</v>
      </c>
      <c r="G395" s="213">
        <v>2039</v>
      </c>
      <c r="H395" s="213">
        <f t="shared" si="127"/>
        <v>90.62222222222222</v>
      </c>
      <c r="I395" s="385"/>
      <c r="J395" s="385"/>
      <c r="K395" s="1490"/>
      <c r="L395" s="1489"/>
      <c r="M395" s="1489"/>
      <c r="N395" s="1489"/>
      <c r="O395" s="1489"/>
      <c r="P395" s="1489"/>
      <c r="Q395" s="565"/>
      <c r="R395" s="565"/>
      <c r="S395" s="565"/>
      <c r="T395" s="565"/>
      <c r="U395" s="565"/>
      <c r="V395" s="565"/>
      <c r="W395" s="565"/>
      <c r="X395" s="565"/>
      <c r="Y395" s="565"/>
      <c r="Z395" s="561"/>
      <c r="AA395" s="565">
        <f>AG395-AF395-AC395</f>
        <v>0</v>
      </c>
      <c r="AB395" s="1075"/>
      <c r="AC395" s="565"/>
      <c r="AD395" s="565"/>
      <c r="AE395" s="565"/>
      <c r="AF395" s="565"/>
      <c r="AG395" s="565"/>
      <c r="AH395" s="1279"/>
      <c r="AI395" s="561"/>
      <c r="AJ395" s="1444"/>
      <c r="AK395" s="1459"/>
    </row>
    <row r="396" spans="1:37" x14ac:dyDescent="0.25">
      <c r="A396" s="239">
        <v>1</v>
      </c>
      <c r="B396" s="396" t="s">
        <v>231</v>
      </c>
      <c r="C396" s="1715"/>
      <c r="D396" s="11"/>
      <c r="E396" s="413">
        <v>40</v>
      </c>
      <c r="F396" s="213">
        <f t="shared" si="125"/>
        <v>30</v>
      </c>
      <c r="G396" s="213">
        <v>15</v>
      </c>
      <c r="H396" s="213">
        <f t="shared" si="127"/>
        <v>50</v>
      </c>
      <c r="I396" s="385"/>
      <c r="J396" s="385"/>
      <c r="K396" s="1676"/>
      <c r="L396" s="782"/>
      <c r="M396" s="782"/>
      <c r="N396" s="782"/>
      <c r="O396" s="782"/>
      <c r="P396" s="782"/>
      <c r="Q396" s="565"/>
      <c r="R396" s="565"/>
      <c r="S396" s="565"/>
      <c r="T396" s="565"/>
      <c r="U396" s="565"/>
      <c r="V396" s="565"/>
      <c r="W396" s="565"/>
      <c r="X396" s="565"/>
      <c r="Y396" s="565"/>
      <c r="Z396" s="561"/>
      <c r="AA396" s="565">
        <f>AG396-AF396-AC396</f>
        <v>0</v>
      </c>
      <c r="AB396" s="1075"/>
      <c r="AC396" s="565"/>
      <c r="AD396" s="565"/>
      <c r="AE396" s="565"/>
      <c r="AF396" s="565"/>
      <c r="AG396" s="565"/>
      <c r="AH396" s="1279"/>
      <c r="AI396" s="561"/>
      <c r="AJ396" s="1444"/>
      <c r="AK396" s="1459"/>
    </row>
    <row r="397" spans="1:37" x14ac:dyDescent="0.25">
      <c r="A397" s="239">
        <v>1</v>
      </c>
      <c r="B397" s="11" t="s">
        <v>202</v>
      </c>
      <c r="C397" s="661"/>
      <c r="D397" s="11"/>
      <c r="E397" s="413">
        <v>2000</v>
      </c>
      <c r="F397" s="213">
        <f t="shared" si="125"/>
        <v>1500</v>
      </c>
      <c r="G397" s="213">
        <v>1142</v>
      </c>
      <c r="H397" s="213">
        <f t="shared" si="127"/>
        <v>76.133333333333326</v>
      </c>
      <c r="I397" s="385"/>
      <c r="J397" s="385"/>
      <c r="K397" s="1676"/>
      <c r="L397" s="782"/>
      <c r="M397" s="782"/>
      <c r="N397" s="782"/>
      <c r="O397" s="1489"/>
      <c r="P397" s="1489"/>
      <c r="Q397" s="1489"/>
      <c r="R397" s="1489"/>
      <c r="S397" s="1489"/>
      <c r="T397" s="1489"/>
      <c r="U397" s="1489"/>
      <c r="V397" s="1489"/>
      <c r="W397" s="1489"/>
      <c r="X397" s="1489"/>
      <c r="Y397" s="1489"/>
      <c r="Z397" s="561"/>
      <c r="AA397" s="566"/>
      <c r="AB397" s="1075"/>
      <c r="AC397" s="565"/>
      <c r="AD397" s="565"/>
      <c r="AE397" s="565"/>
      <c r="AF397" s="565"/>
      <c r="AG397" s="565"/>
      <c r="AH397" s="1279"/>
      <c r="AI397" s="561"/>
      <c r="AJ397" s="1444"/>
      <c r="AK397" s="1459"/>
    </row>
    <row r="398" spans="1:37" x14ac:dyDescent="0.25">
      <c r="B398" s="11" t="s">
        <v>372</v>
      </c>
      <c r="C398" s="662"/>
      <c r="D398" s="11"/>
      <c r="E398" s="413">
        <v>200</v>
      </c>
      <c r="F398" s="213">
        <f t="shared" si="125"/>
        <v>150</v>
      </c>
      <c r="G398" s="213">
        <v>207</v>
      </c>
      <c r="H398" s="213">
        <f t="shared" si="127"/>
        <v>138</v>
      </c>
      <c r="I398" s="385"/>
      <c r="J398" s="385"/>
      <c r="K398" s="1676"/>
      <c r="L398" s="782"/>
      <c r="M398" s="782"/>
      <c r="N398" s="782"/>
      <c r="O398" s="1489"/>
      <c r="P398" s="1489"/>
      <c r="Q398" s="1489"/>
      <c r="R398" s="1489"/>
      <c r="S398" s="1489"/>
      <c r="T398" s="1489"/>
      <c r="U398" s="1489"/>
      <c r="V398" s="1489"/>
      <c r="W398" s="1489"/>
      <c r="X398" s="1489"/>
      <c r="Y398" s="1489"/>
      <c r="Z398" s="561"/>
      <c r="AA398" s="566"/>
      <c r="AB398" s="1075"/>
      <c r="AC398" s="565"/>
      <c r="AD398" s="565"/>
      <c r="AE398" s="565"/>
      <c r="AF398" s="565"/>
      <c r="AG398" s="565"/>
      <c r="AH398" s="1279"/>
      <c r="AI398" s="561"/>
      <c r="AJ398" s="1444"/>
      <c r="AK398" s="1459"/>
    </row>
    <row r="399" spans="1:37" x14ac:dyDescent="0.25">
      <c r="B399" s="11" t="s">
        <v>160</v>
      </c>
      <c r="C399" s="662"/>
      <c r="D399" s="11"/>
      <c r="E399" s="413">
        <v>1500</v>
      </c>
      <c r="F399" s="213">
        <f t="shared" si="125"/>
        <v>1125</v>
      </c>
      <c r="G399" s="213">
        <v>1177</v>
      </c>
      <c r="H399" s="213">
        <f t="shared" si="127"/>
        <v>104.62222222222222</v>
      </c>
      <c r="I399" s="385"/>
      <c r="J399" s="385"/>
      <c r="K399" s="1676"/>
      <c r="L399" s="782"/>
      <c r="M399" s="782"/>
      <c r="N399" s="782"/>
      <c r="O399" s="1489"/>
      <c r="P399" s="1489"/>
      <c r="Q399" s="1489"/>
      <c r="R399" s="1489"/>
      <c r="S399" s="1489"/>
      <c r="T399" s="1489"/>
      <c r="U399" s="1489"/>
      <c r="V399" s="1489"/>
      <c r="W399" s="1489"/>
      <c r="X399" s="1489"/>
      <c r="Y399" s="1489"/>
      <c r="Z399" s="561"/>
      <c r="AA399" s="566"/>
      <c r="AB399" s="1075"/>
      <c r="AC399" s="565"/>
      <c r="AD399" s="565"/>
      <c r="AE399" s="565"/>
      <c r="AF399" s="565"/>
      <c r="AG399" s="565"/>
      <c r="AH399" s="1279"/>
      <c r="AI399" s="561"/>
      <c r="AJ399" s="1444"/>
      <c r="AK399" s="1459"/>
    </row>
    <row r="400" spans="1:37" ht="45" x14ac:dyDescent="0.25">
      <c r="B400" s="11" t="s">
        <v>373</v>
      </c>
      <c r="C400" s="662"/>
      <c r="D400" s="11"/>
      <c r="E400" s="413">
        <v>400</v>
      </c>
      <c r="F400" s="213">
        <f t="shared" si="125"/>
        <v>300</v>
      </c>
      <c r="G400" s="213">
        <v>365</v>
      </c>
      <c r="H400" s="213">
        <f t="shared" si="127"/>
        <v>121.66666666666666</v>
      </c>
      <c r="I400" s="385"/>
      <c r="J400" s="385"/>
      <c r="K400" s="1676"/>
      <c r="L400" s="782"/>
      <c r="M400" s="782"/>
      <c r="N400" s="782"/>
      <c r="O400" s="1489"/>
      <c r="P400" s="1489"/>
      <c r="Q400" s="1489"/>
      <c r="R400" s="1489"/>
      <c r="S400" s="1489"/>
      <c r="T400" s="1489"/>
      <c r="U400" s="1489"/>
      <c r="V400" s="1489"/>
      <c r="W400" s="1489"/>
      <c r="X400" s="1489"/>
      <c r="Y400" s="1489"/>
      <c r="Z400" s="561"/>
      <c r="AA400" s="566"/>
      <c r="AB400" s="1075"/>
      <c r="AC400" s="565"/>
      <c r="AD400" s="565"/>
      <c r="AE400" s="565"/>
      <c r="AF400" s="565"/>
      <c r="AG400" s="565"/>
      <c r="AH400" s="1279"/>
      <c r="AI400" s="561"/>
      <c r="AJ400" s="1444"/>
      <c r="AK400" s="1459"/>
    </row>
    <row r="401" spans="1:37" x14ac:dyDescent="0.25">
      <c r="B401" s="11" t="s">
        <v>56</v>
      </c>
      <c r="C401" s="662"/>
      <c r="D401" s="11"/>
      <c r="E401" s="413">
        <v>80</v>
      </c>
      <c r="F401" s="213">
        <f t="shared" si="125"/>
        <v>60</v>
      </c>
      <c r="G401" s="213">
        <v>124</v>
      </c>
      <c r="H401" s="213">
        <f t="shared" si="127"/>
        <v>206.66666666666669</v>
      </c>
      <c r="I401" s="385"/>
      <c r="J401" s="385"/>
      <c r="K401" s="1676"/>
      <c r="L401" s="782"/>
      <c r="M401" s="782"/>
      <c r="N401" s="782"/>
      <c r="O401" s="1489"/>
      <c r="P401" s="1489"/>
      <c r="Q401" s="1489"/>
      <c r="R401" s="1489"/>
      <c r="S401" s="1489"/>
      <c r="T401" s="1489"/>
      <c r="U401" s="1489"/>
      <c r="V401" s="1489"/>
      <c r="W401" s="1489"/>
      <c r="X401" s="1489"/>
      <c r="Y401" s="1489"/>
      <c r="Z401" s="561"/>
      <c r="AA401" s="566"/>
      <c r="AB401" s="1075"/>
      <c r="AC401" s="565"/>
      <c r="AD401" s="565"/>
      <c r="AE401" s="565"/>
      <c r="AF401" s="565"/>
      <c r="AG401" s="565"/>
      <c r="AH401" s="1279"/>
      <c r="AI401" s="561"/>
      <c r="AJ401" s="1444"/>
      <c r="AK401" s="1459"/>
    </row>
    <row r="402" spans="1:37" ht="30" x14ac:dyDescent="0.25">
      <c r="B402" s="11" t="s">
        <v>74</v>
      </c>
      <c r="C402" s="662"/>
      <c r="D402" s="11"/>
      <c r="E402" s="413">
        <v>1200</v>
      </c>
      <c r="F402" s="213">
        <f t="shared" si="125"/>
        <v>900</v>
      </c>
      <c r="G402" s="213">
        <v>892</v>
      </c>
      <c r="H402" s="213">
        <f t="shared" si="127"/>
        <v>99.111111111111114</v>
      </c>
      <c r="I402" s="385"/>
      <c r="J402" s="385"/>
      <c r="K402" s="1676"/>
      <c r="L402" s="782"/>
      <c r="M402" s="782"/>
      <c r="N402" s="782"/>
      <c r="O402" s="1489"/>
      <c r="P402" s="1489"/>
      <c r="Q402" s="1489"/>
      <c r="R402" s="1489"/>
      <c r="S402" s="1489"/>
      <c r="T402" s="1489"/>
      <c r="U402" s="1489"/>
      <c r="V402" s="1489"/>
      <c r="W402" s="1489"/>
      <c r="X402" s="1489"/>
      <c r="Y402" s="1489"/>
      <c r="Z402" s="561"/>
      <c r="AA402" s="566"/>
      <c r="AB402" s="1075"/>
      <c r="AC402" s="565"/>
      <c r="AD402" s="565"/>
      <c r="AE402" s="565"/>
      <c r="AF402" s="565"/>
      <c r="AG402" s="565"/>
      <c r="AH402" s="1279"/>
      <c r="AI402" s="561"/>
      <c r="AJ402" s="1444"/>
      <c r="AK402" s="1459"/>
    </row>
    <row r="403" spans="1:37" x14ac:dyDescent="0.25">
      <c r="B403" s="11"/>
      <c r="C403" s="662"/>
      <c r="D403" s="11"/>
      <c r="E403" s="413"/>
      <c r="F403" s="213"/>
      <c r="G403" s="213"/>
      <c r="H403" s="213"/>
      <c r="I403" s="385"/>
      <c r="J403" s="385"/>
      <c r="K403" s="1676"/>
      <c r="L403" s="782"/>
      <c r="M403" s="782"/>
      <c r="N403" s="782"/>
      <c r="O403" s="1489"/>
      <c r="P403" s="1489"/>
      <c r="Q403" s="1489"/>
      <c r="R403" s="1489"/>
      <c r="S403" s="1489"/>
      <c r="T403" s="1489"/>
      <c r="U403" s="1489"/>
      <c r="V403" s="1489"/>
      <c r="W403" s="1489"/>
      <c r="X403" s="1489"/>
      <c r="Y403" s="1489"/>
      <c r="Z403" s="561"/>
      <c r="AA403" s="566"/>
      <c r="AB403" s="1075"/>
      <c r="AC403" s="565"/>
      <c r="AD403" s="565"/>
      <c r="AE403" s="565"/>
      <c r="AF403" s="565"/>
      <c r="AG403" s="565"/>
      <c r="AH403" s="1279"/>
      <c r="AI403" s="561"/>
      <c r="AJ403" s="1444"/>
      <c r="AK403" s="1459"/>
    </row>
    <row r="404" spans="1:37" ht="30" x14ac:dyDescent="0.25">
      <c r="A404" s="239">
        <v>1</v>
      </c>
      <c r="B404" s="1568" t="s">
        <v>356</v>
      </c>
      <c r="C404" s="662"/>
      <c r="D404" s="11"/>
      <c r="E404" s="413"/>
      <c r="F404" s="214">
        <f>E404/12*$B$4</f>
        <v>0</v>
      </c>
      <c r="G404" s="213">
        <v>921</v>
      </c>
      <c r="H404" s="1472"/>
      <c r="I404" s="385"/>
      <c r="J404" s="385"/>
      <c r="K404" s="1676"/>
      <c r="L404" s="782"/>
      <c r="M404" s="782"/>
      <c r="N404" s="782"/>
      <c r="O404" s="1489"/>
      <c r="P404" s="1489"/>
      <c r="Q404" s="1489"/>
      <c r="R404" s="1489"/>
      <c r="S404" s="1489"/>
      <c r="T404" s="1489"/>
      <c r="U404" s="1489"/>
      <c r="V404" s="1489"/>
      <c r="W404" s="1489"/>
      <c r="X404" s="1489"/>
      <c r="Y404" s="1489"/>
      <c r="Z404" s="561"/>
      <c r="AA404" s="566"/>
      <c r="AB404" s="1075"/>
      <c r="AC404" s="565"/>
      <c r="AD404" s="565"/>
      <c r="AE404" s="565"/>
      <c r="AF404" s="565"/>
      <c r="AG404" s="565"/>
      <c r="AH404" s="1279"/>
      <c r="AI404" s="561"/>
      <c r="AJ404" s="1444"/>
      <c r="AK404" s="1459"/>
    </row>
    <row r="405" spans="1:37" ht="45" x14ac:dyDescent="0.25">
      <c r="A405" s="239">
        <v>1</v>
      </c>
      <c r="B405" s="1568" t="s">
        <v>357</v>
      </c>
      <c r="C405" s="661"/>
      <c r="D405" s="1716"/>
      <c r="E405" s="413"/>
      <c r="F405" s="214">
        <f>E405/12*$B$4</f>
        <v>0</v>
      </c>
      <c r="G405" s="213"/>
      <c r="H405" s="213"/>
      <c r="I405" s="385"/>
      <c r="J405" s="385"/>
      <c r="K405" s="782"/>
      <c r="L405" s="782"/>
      <c r="M405" s="782"/>
      <c r="N405" s="782"/>
      <c r="O405" s="284"/>
      <c r="P405" s="782"/>
      <c r="Q405" s="566"/>
      <c r="R405" s="566"/>
      <c r="S405" s="566"/>
      <c r="T405" s="566"/>
      <c r="U405" s="566"/>
      <c r="V405" s="566"/>
      <c r="W405" s="566"/>
      <c r="X405" s="566"/>
      <c r="Y405" s="566"/>
      <c r="Z405" s="1188"/>
      <c r="AA405" s="566"/>
      <c r="AB405" s="1075"/>
      <c r="AC405" s="564"/>
      <c r="AD405" s="564"/>
      <c r="AE405" s="567"/>
      <c r="AF405" s="565"/>
      <c r="AG405" s="565"/>
      <c r="AH405" s="1279"/>
      <c r="AI405" s="561"/>
      <c r="AJ405" s="1444"/>
      <c r="AK405" s="1459"/>
    </row>
    <row r="406" spans="1:37" ht="30" x14ac:dyDescent="0.25">
      <c r="A406" s="239">
        <v>1</v>
      </c>
      <c r="B406" s="1568" t="s">
        <v>358</v>
      </c>
      <c r="C406" s="661"/>
      <c r="D406" s="11"/>
      <c r="E406" s="413"/>
      <c r="F406" s="214">
        <f>E406/12*$B$4</f>
        <v>0</v>
      </c>
      <c r="G406" s="213"/>
      <c r="H406" s="1472"/>
      <c r="I406" s="385"/>
      <c r="J406" s="385"/>
      <c r="K406" s="782"/>
      <c r="L406" s="782"/>
      <c r="M406" s="782"/>
      <c r="N406" s="782"/>
      <c r="O406" s="284"/>
      <c r="P406" s="782"/>
      <c r="Q406" s="565"/>
      <c r="R406" s="565"/>
      <c r="S406" s="565"/>
      <c r="T406" s="565"/>
      <c r="U406" s="565"/>
      <c r="V406" s="565"/>
      <c r="W406" s="565"/>
      <c r="X406" s="565"/>
      <c r="Y406" s="565"/>
      <c r="Z406" s="1187"/>
      <c r="AA406" s="565"/>
      <c r="AB406" s="1075"/>
      <c r="AC406" s="567"/>
      <c r="AD406" s="567"/>
      <c r="AE406" s="566"/>
      <c r="AF406" s="565"/>
      <c r="AG406" s="565"/>
      <c r="AH406" s="1279"/>
      <c r="AI406" s="561"/>
      <c r="AJ406" s="1444"/>
      <c r="AK406" s="1459"/>
    </row>
    <row r="407" spans="1:37" s="2696" customFormat="1" ht="45" x14ac:dyDescent="0.25">
      <c r="B407" s="1569" t="s">
        <v>603</v>
      </c>
      <c r="C407" s="1717"/>
      <c r="D407" s="1718"/>
      <c r="E407" s="413"/>
      <c r="F407" s="214"/>
      <c r="G407" s="213"/>
      <c r="H407" s="213"/>
      <c r="I407" s="385"/>
      <c r="J407" s="385"/>
      <c r="K407" s="782"/>
      <c r="L407" s="782"/>
      <c r="M407" s="782"/>
      <c r="N407" s="782"/>
      <c r="O407" s="284"/>
      <c r="P407" s="782"/>
      <c r="Q407" s="567"/>
      <c r="R407" s="567"/>
      <c r="S407" s="567"/>
      <c r="T407" s="567"/>
      <c r="U407" s="567"/>
      <c r="V407" s="567"/>
      <c r="W407" s="567"/>
      <c r="X407" s="565"/>
      <c r="Y407" s="567"/>
      <c r="Z407" s="1187"/>
      <c r="AA407" s="565"/>
      <c r="AB407" s="1075"/>
      <c r="AC407" s="567"/>
      <c r="AD407" s="567"/>
      <c r="AE407" s="566"/>
      <c r="AF407" s="565"/>
      <c r="AG407" s="565"/>
      <c r="AH407" s="1279"/>
      <c r="AI407" s="561"/>
      <c r="AJ407" s="1444"/>
      <c r="AK407" s="1459"/>
    </row>
    <row r="408" spans="1:37" ht="29.25" x14ac:dyDescent="0.25">
      <c r="A408" s="239">
        <v>1</v>
      </c>
      <c r="B408" s="988" t="s">
        <v>335</v>
      </c>
      <c r="C408" s="1717"/>
      <c r="D408" s="1718"/>
      <c r="E408" s="436">
        <f>SUM(E404:E406)</f>
        <v>0</v>
      </c>
      <c r="F408" s="480">
        <f>SUM(F404:F406)</f>
        <v>0</v>
      </c>
      <c r="G408" s="480">
        <f>SUM(G404:G406)</f>
        <v>921</v>
      </c>
      <c r="H408" s="989"/>
      <c r="I408" s="385"/>
      <c r="J408" s="385"/>
      <c r="K408" s="782"/>
      <c r="L408" s="782"/>
      <c r="M408" s="782"/>
      <c r="N408" s="782"/>
      <c r="O408" s="284"/>
      <c r="P408" s="782"/>
      <c r="Q408" s="567"/>
      <c r="R408" s="567"/>
      <c r="S408" s="567"/>
      <c r="T408" s="567"/>
      <c r="U408" s="567"/>
      <c r="V408" s="567"/>
      <c r="W408" s="567"/>
      <c r="X408" s="567"/>
      <c r="Y408" s="565"/>
      <c r="Z408" s="1183">
        <f>Q408/12*$B$4</f>
        <v>0</v>
      </c>
      <c r="AA408" s="565">
        <f>AG408-AF408-AC408</f>
        <v>-0.45640000000003056</v>
      </c>
      <c r="AB408" s="1075"/>
      <c r="AC408" s="565">
        <v>420.34439999999995</v>
      </c>
      <c r="AD408" s="565">
        <f>AA408-Z408</f>
        <v>-0.45640000000003056</v>
      </c>
      <c r="AE408" s="566"/>
      <c r="AF408" s="565">
        <v>0</v>
      </c>
      <c r="AG408" s="565">
        <v>419.88799999999992</v>
      </c>
      <c r="AH408" s="1242">
        <f>SUM(AH404:AH406)</f>
        <v>0</v>
      </c>
      <c r="AI408" s="561"/>
      <c r="AJ408" s="1444"/>
      <c r="AK408" s="1459"/>
    </row>
    <row r="409" spans="1:37" ht="29.25" x14ac:dyDescent="0.25">
      <c r="A409" s="239">
        <v>1</v>
      </c>
      <c r="B409" s="720" t="s">
        <v>279</v>
      </c>
      <c r="C409" s="698"/>
      <c r="D409" s="11"/>
      <c r="E409" s="436">
        <f>E354</f>
        <v>41500</v>
      </c>
      <c r="F409" s="436">
        <f>F354</f>
        <v>31125</v>
      </c>
      <c r="G409" s="436">
        <f>G354</f>
        <v>32311</v>
      </c>
      <c r="H409" s="213">
        <f t="shared" ref="H409:H410" si="128">G409/F409*100</f>
        <v>103.81044176706826</v>
      </c>
      <c r="I409" s="385"/>
      <c r="J409" s="385"/>
      <c r="K409" s="1719"/>
      <c r="L409" s="782"/>
      <c r="M409" s="782"/>
      <c r="N409" s="782"/>
      <c r="O409" s="782"/>
      <c r="P409" s="1608"/>
      <c r="Q409" s="565"/>
      <c r="R409" s="565"/>
      <c r="S409" s="565"/>
      <c r="T409" s="565"/>
      <c r="U409" s="565"/>
      <c r="V409" s="565"/>
      <c r="W409" s="565"/>
      <c r="X409" s="565"/>
      <c r="Y409" s="565"/>
      <c r="Z409" s="561"/>
      <c r="AA409" s="565"/>
      <c r="AB409" s="1075"/>
      <c r="AC409" s="565"/>
      <c r="AD409" s="565"/>
      <c r="AE409" s="565"/>
      <c r="AF409" s="565"/>
      <c r="AG409" s="565"/>
      <c r="AH409" s="1720">
        <f>AH354</f>
        <v>0</v>
      </c>
      <c r="AI409" s="561"/>
      <c r="AJ409" s="1444"/>
      <c r="AK409" s="1459"/>
    </row>
    <row r="410" spans="1:37" ht="29.25" x14ac:dyDescent="0.25">
      <c r="A410" s="239">
        <v>1</v>
      </c>
      <c r="B410" s="720" t="s">
        <v>280</v>
      </c>
      <c r="C410" s="698"/>
      <c r="D410" s="11"/>
      <c r="E410" s="438">
        <f>E361</f>
        <v>1088</v>
      </c>
      <c r="F410" s="436">
        <f>F361</f>
        <v>816</v>
      </c>
      <c r="G410" s="436">
        <f>G361</f>
        <v>202</v>
      </c>
      <c r="H410" s="213">
        <f t="shared" si="128"/>
        <v>24.754901960784316</v>
      </c>
      <c r="I410" s="1572"/>
      <c r="J410" s="1572"/>
      <c r="K410" s="782"/>
      <c r="L410" s="782"/>
      <c r="M410" s="1608"/>
      <c r="N410" s="1608"/>
      <c r="O410" s="284"/>
      <c r="P410" s="782"/>
      <c r="Q410" s="565"/>
      <c r="R410" s="565"/>
      <c r="S410" s="565"/>
      <c r="T410" s="565"/>
      <c r="U410" s="565"/>
      <c r="V410" s="565"/>
      <c r="W410" s="565"/>
      <c r="X410" s="565"/>
      <c r="Y410" s="565"/>
      <c r="Z410" s="1187"/>
      <c r="AA410" s="565"/>
      <c r="AB410" s="1642"/>
      <c r="AC410" s="567"/>
      <c r="AD410" s="565"/>
      <c r="AE410" s="565"/>
      <c r="AF410" s="565"/>
      <c r="AG410" s="564"/>
      <c r="AH410" s="1720">
        <f>AH361</f>
        <v>0</v>
      </c>
      <c r="AI410" s="607"/>
      <c r="AJ410" s="1444"/>
      <c r="AK410" s="1459"/>
    </row>
    <row r="411" spans="1:37" ht="29.25" x14ac:dyDescent="0.25">
      <c r="A411" s="239">
        <v>1</v>
      </c>
      <c r="B411" s="720" t="s">
        <v>281</v>
      </c>
      <c r="C411" s="1685"/>
      <c r="D411" s="1716"/>
      <c r="E411" s="1674"/>
      <c r="F411" s="1721"/>
      <c r="G411" s="1721"/>
      <c r="H411" s="218"/>
      <c r="I411" s="1574"/>
      <c r="J411" s="1574"/>
      <c r="K411" s="1612"/>
      <c r="L411" s="1613"/>
      <c r="M411" s="1612"/>
      <c r="N411" s="1612"/>
      <c r="O411" s="1612"/>
      <c r="P411" s="1613"/>
      <c r="Q411" s="568"/>
      <c r="R411" s="568"/>
      <c r="S411" s="568"/>
      <c r="T411" s="568"/>
      <c r="U411" s="568"/>
      <c r="V411" s="568"/>
      <c r="W411" s="568"/>
      <c r="X411" s="568"/>
      <c r="Y411" s="568"/>
      <c r="Z411" s="1236">
        <f>Q411/12*$B$4</f>
        <v>0</v>
      </c>
      <c r="AA411" s="572">
        <f>AG411-AF411-AC411</f>
        <v>0</v>
      </c>
      <c r="AB411" s="1507"/>
      <c r="AC411" s="572"/>
      <c r="AD411" s="572">
        <f>AA411-Z411</f>
        <v>0</v>
      </c>
      <c r="AE411" s="568"/>
      <c r="AF411" s="568"/>
      <c r="AG411" s="568"/>
      <c r="AH411" s="1722"/>
      <c r="AI411" s="1214"/>
      <c r="AJ411" s="1444"/>
      <c r="AK411" s="1459"/>
    </row>
    <row r="412" spans="1:37" x14ac:dyDescent="0.25">
      <c r="A412" s="239">
        <v>1</v>
      </c>
      <c r="B412" s="1723" t="s">
        <v>138</v>
      </c>
      <c r="C412" s="1576"/>
      <c r="D412" s="1510"/>
      <c r="E412" s="18">
        <f>E409+E410*2.9+E411</f>
        <v>44655.199999999997</v>
      </c>
      <c r="F412" s="10">
        <f>F409+F410*2.9+F411</f>
        <v>33491.4</v>
      </c>
      <c r="G412" s="10">
        <f>G409+G410*2.9+G411</f>
        <v>32896.800000000003</v>
      </c>
      <c r="H412" s="7">
        <f>G412/F412*100</f>
        <v>98.224618857378317</v>
      </c>
      <c r="I412" s="8"/>
      <c r="J412" s="8"/>
      <c r="K412" s="1481"/>
      <c r="L412" s="1562"/>
      <c r="M412" s="1480"/>
      <c r="N412" s="1481"/>
      <c r="O412" s="1481"/>
      <c r="P412" s="1480"/>
      <c r="Q412" s="563">
        <f t="shared" ref="Q412:Z412" si="129">SUM(Q411,Q366,Q353)</f>
        <v>366737.06381999998</v>
      </c>
      <c r="R412" s="563">
        <f t="shared" si="129"/>
        <v>366737.06381999998</v>
      </c>
      <c r="S412" s="563">
        <f t="shared" si="129"/>
        <v>366737.06381999998</v>
      </c>
      <c r="T412" s="563">
        <f t="shared" si="129"/>
        <v>366737.06381999998</v>
      </c>
      <c r="U412" s="563">
        <f t="shared" si="129"/>
        <v>366737.06381999998</v>
      </c>
      <c r="V412" s="563">
        <f t="shared" ref="V412:W412" si="130">SUM(V411,V366,V353)</f>
        <v>366737.06381999998</v>
      </c>
      <c r="W412" s="563">
        <f t="shared" si="130"/>
        <v>366737.06381999998</v>
      </c>
      <c r="X412" s="563">
        <f t="shared" ref="X412:Y412" si="131">SUM(X411,X366,X353)</f>
        <v>366737.06381999998</v>
      </c>
      <c r="Y412" s="563">
        <f t="shared" si="131"/>
        <v>366737.06381999998</v>
      </c>
      <c r="Z412" s="1197">
        <f t="shared" si="129"/>
        <v>275052.79786499997</v>
      </c>
      <c r="AA412" s="563">
        <f t="shared" ref="AA412:AG412" si="132">SUM(AA411,AA366,AA353,AA408)</f>
        <v>275837.76958999992</v>
      </c>
      <c r="AB412" s="1079">
        <f t="shared" si="132"/>
        <v>0</v>
      </c>
      <c r="AC412" s="563">
        <f t="shared" si="132"/>
        <v>725.63022000000001</v>
      </c>
      <c r="AD412" s="563">
        <f t="shared" si="132"/>
        <v>784.97172499996577</v>
      </c>
      <c r="AE412" s="563">
        <f t="shared" si="132"/>
        <v>-71.597840000000005</v>
      </c>
      <c r="AF412" s="563">
        <f t="shared" si="132"/>
        <v>-10.69412</v>
      </c>
      <c r="AG412" s="563">
        <f t="shared" si="132"/>
        <v>276552.70568999992</v>
      </c>
      <c r="AH412" s="1243">
        <f>AH409+AH410*2.9+AH411</f>
        <v>0</v>
      </c>
      <c r="AI412" s="1192">
        <f t="shared" ref="AI412" si="133">SUM(AI411,AI366,AI353,AI408)</f>
        <v>0</v>
      </c>
      <c r="AJ412" s="1444"/>
      <c r="AK412" s="1459"/>
    </row>
    <row r="413" spans="1:37" x14ac:dyDescent="0.25">
      <c r="A413" s="239">
        <v>1</v>
      </c>
      <c r="B413" s="240" t="s">
        <v>29</v>
      </c>
      <c r="C413" s="687"/>
      <c r="D413" s="1513"/>
      <c r="E413" s="455"/>
      <c r="F413" s="1484"/>
      <c r="G413" s="1484"/>
      <c r="H413" s="1484"/>
      <c r="I413" s="482"/>
      <c r="J413" s="482"/>
      <c r="K413" s="1604"/>
      <c r="L413" s="1485"/>
      <c r="M413" s="1485"/>
      <c r="N413" s="1485"/>
      <c r="O413" s="1485"/>
      <c r="P413" s="1485"/>
      <c r="Q413" s="564"/>
      <c r="R413" s="564"/>
      <c r="S413" s="564"/>
      <c r="T413" s="564"/>
      <c r="U413" s="564"/>
      <c r="V413" s="564"/>
      <c r="W413" s="564"/>
      <c r="X413" s="564"/>
      <c r="Y413" s="564"/>
      <c r="Z413" s="607"/>
      <c r="AA413" s="564">
        <f>AG413-AF413-AC413</f>
        <v>0</v>
      </c>
      <c r="AB413" s="1078"/>
      <c r="AC413" s="564"/>
      <c r="AD413" s="564"/>
      <c r="AE413" s="564"/>
      <c r="AF413" s="564"/>
      <c r="AG413" s="564"/>
      <c r="AH413" s="1251"/>
      <c r="AI413" s="607"/>
      <c r="AJ413" s="1444"/>
      <c r="AK413" s="1459"/>
    </row>
    <row r="414" spans="1:37" ht="30" x14ac:dyDescent="0.25">
      <c r="A414" s="239">
        <v>1</v>
      </c>
      <c r="B414" s="1392" t="s">
        <v>159</v>
      </c>
      <c r="C414" s="676"/>
      <c r="D414" s="1688">
        <v>330</v>
      </c>
      <c r="E414" s="422">
        <v>1139</v>
      </c>
      <c r="F414" s="213">
        <f>E414/12*$B$4</f>
        <v>854.25</v>
      </c>
      <c r="G414" s="213">
        <v>1074</v>
      </c>
      <c r="H414" s="213">
        <f>G414/F414*100</f>
        <v>125.72431957857771</v>
      </c>
      <c r="I414" s="1527">
        <v>9.5</v>
      </c>
      <c r="J414" s="269">
        <f>M414/G414</f>
        <v>9.2644320297951577</v>
      </c>
      <c r="K414" s="1519">
        <f>ROUND(E414*I414,0)</f>
        <v>10821</v>
      </c>
      <c r="L414" s="270">
        <f>K414/12*$B$4</f>
        <v>8115.75</v>
      </c>
      <c r="M414" s="270">
        <v>9950</v>
      </c>
      <c r="N414" s="270">
        <f>M414/L414*100</f>
        <v>122.60111511567015</v>
      </c>
      <c r="O414" s="1462">
        <f>ROUND(K414/D414,0)</f>
        <v>33</v>
      </c>
      <c r="P414" s="270">
        <f>M414/$B$4*12/O414</f>
        <v>402.02020202020208</v>
      </c>
      <c r="Q414" s="565"/>
      <c r="R414" s="565"/>
      <c r="S414" s="565"/>
      <c r="T414" s="565"/>
      <c r="U414" s="565"/>
      <c r="V414" s="565"/>
      <c r="W414" s="565"/>
      <c r="X414" s="565"/>
      <c r="Y414" s="565"/>
      <c r="Z414" s="561"/>
      <c r="AA414" s="565">
        <f>AG414-AF414-AC414</f>
        <v>0</v>
      </c>
      <c r="AB414" s="1075"/>
      <c r="AC414" s="565"/>
      <c r="AD414" s="565">
        <f>AA414-Z414</f>
        <v>0</v>
      </c>
      <c r="AE414" s="565"/>
      <c r="AF414" s="565"/>
      <c r="AG414" s="565"/>
      <c r="AH414" s="1279"/>
      <c r="AI414" s="561"/>
      <c r="AJ414" s="1444"/>
      <c r="AK414" s="1459"/>
    </row>
    <row r="415" spans="1:37" s="249" customFormat="1" x14ac:dyDescent="0.25">
      <c r="A415" s="239">
        <v>1</v>
      </c>
      <c r="B415" s="1392" t="s">
        <v>126</v>
      </c>
      <c r="C415" s="676"/>
      <c r="D415" s="1688">
        <v>330</v>
      </c>
      <c r="E415" s="422">
        <v>385</v>
      </c>
      <c r="F415" s="213">
        <f>E415/12*$B$4</f>
        <v>288.75</v>
      </c>
      <c r="G415" s="213">
        <v>497</v>
      </c>
      <c r="H415" s="213">
        <f>G415/F415*100</f>
        <v>172.12121212121212</v>
      </c>
      <c r="I415" s="1527">
        <v>30</v>
      </c>
      <c r="J415" s="269">
        <f>M415/G415</f>
        <v>38.241448692152915</v>
      </c>
      <c r="K415" s="1519">
        <f>ROUND(E415*I415,0)</f>
        <v>11550</v>
      </c>
      <c r="L415" s="270">
        <f>K415/12*$B$4</f>
        <v>8662.5</v>
      </c>
      <c r="M415" s="270">
        <v>19006</v>
      </c>
      <c r="N415" s="270">
        <f>M415/L415*100</f>
        <v>219.40548340548341</v>
      </c>
      <c r="O415" s="270">
        <f>ROUND(K415/D415,0)</f>
        <v>35</v>
      </c>
      <c r="P415" s="270">
        <f>M415/$B$4*12/O415</f>
        <v>724.03809523809525</v>
      </c>
      <c r="Q415" s="565"/>
      <c r="R415" s="565"/>
      <c r="S415" s="565"/>
      <c r="T415" s="565"/>
      <c r="U415" s="565"/>
      <c r="V415" s="565"/>
      <c r="W415" s="565"/>
      <c r="X415" s="565"/>
      <c r="Y415" s="565"/>
      <c r="Z415" s="561"/>
      <c r="AA415" s="565">
        <f>AG415-AF415-AC415</f>
        <v>0</v>
      </c>
      <c r="AB415" s="1075"/>
      <c r="AC415" s="565"/>
      <c r="AD415" s="565">
        <f>AA415-Z415</f>
        <v>0</v>
      </c>
      <c r="AE415" s="565"/>
      <c r="AF415" s="565"/>
      <c r="AG415" s="565"/>
      <c r="AH415" s="1279"/>
      <c r="AI415" s="561"/>
      <c r="AJ415" s="1444"/>
      <c r="AK415" s="1459"/>
    </row>
    <row r="416" spans="1:37" x14ac:dyDescent="0.25">
      <c r="A416" s="239">
        <v>1</v>
      </c>
      <c r="B416" s="247" t="s">
        <v>78</v>
      </c>
      <c r="C416" s="1530"/>
      <c r="D416" s="1724"/>
      <c r="E416" s="456">
        <f>SUM(E414:E415)</f>
        <v>1524</v>
      </c>
      <c r="F416" s="782">
        <f>SUM(F414:F415)</f>
        <v>1143</v>
      </c>
      <c r="G416" s="782">
        <f>SUM(G414:G415)</f>
        <v>1571</v>
      </c>
      <c r="H416" s="782">
        <f>G416/F416*100</f>
        <v>137.4453193350831</v>
      </c>
      <c r="I416" s="385">
        <f>IF(E416=0,0,K416/E416)</f>
        <v>14.679133858267717</v>
      </c>
      <c r="J416" s="385">
        <f>M416/G416</f>
        <v>18.431572246976447</v>
      </c>
      <c r="K416" s="1490">
        <f>SUM(K414:K415)</f>
        <v>22371</v>
      </c>
      <c r="L416" s="1489">
        <f>SUM(L414:L415)</f>
        <v>16778.25</v>
      </c>
      <c r="M416" s="1489">
        <f>SUM(M414:M415)</f>
        <v>28956</v>
      </c>
      <c r="N416" s="1489">
        <f>M416/L416*100</f>
        <v>172.58057306334095</v>
      </c>
      <c r="O416" s="1632">
        <f>SUM(O414:O415)</f>
        <v>68</v>
      </c>
      <c r="P416" s="1632">
        <f>M416/$B$4*12/O416</f>
        <v>567.76470588235293</v>
      </c>
      <c r="Q416" s="565"/>
      <c r="R416" s="565"/>
      <c r="S416" s="565"/>
      <c r="T416" s="565"/>
      <c r="U416" s="565"/>
      <c r="V416" s="565"/>
      <c r="W416" s="565"/>
      <c r="X416" s="565"/>
      <c r="Y416" s="565"/>
      <c r="Z416" s="561"/>
      <c r="AA416" s="565">
        <f>AG416-AF416-AC416</f>
        <v>0</v>
      </c>
      <c r="AB416" s="1075"/>
      <c r="AC416" s="565"/>
      <c r="AD416" s="565"/>
      <c r="AE416" s="565"/>
      <c r="AF416" s="565"/>
      <c r="AG416" s="565"/>
      <c r="AH416" s="1250">
        <f>SUM(AH414:AH415)</f>
        <v>0</v>
      </c>
      <c r="AI416" s="561"/>
      <c r="AJ416" s="1444"/>
      <c r="AK416" s="1459"/>
    </row>
    <row r="417" spans="1:37" ht="30" x14ac:dyDescent="0.25">
      <c r="A417" s="239">
        <v>1</v>
      </c>
      <c r="B417" s="1725" t="s">
        <v>16</v>
      </c>
      <c r="C417" s="1726"/>
      <c r="D417" s="1724"/>
      <c r="E417" s="456"/>
      <c r="F417" s="782"/>
      <c r="G417" s="782"/>
      <c r="H417" s="782"/>
      <c r="I417" s="385"/>
      <c r="J417" s="385"/>
      <c r="K417" s="1490"/>
      <c r="L417" s="1489"/>
      <c r="M417" s="1489"/>
      <c r="N417" s="270"/>
      <c r="O417" s="270"/>
      <c r="P417" s="270"/>
      <c r="Q417" s="565"/>
      <c r="R417" s="565"/>
      <c r="S417" s="565"/>
      <c r="T417" s="565"/>
      <c r="U417" s="565"/>
      <c r="V417" s="565"/>
      <c r="W417" s="565"/>
      <c r="X417" s="565"/>
      <c r="Y417" s="565"/>
      <c r="Z417" s="561"/>
      <c r="AA417" s="565">
        <f>AG417-AF417-AC417</f>
        <v>0</v>
      </c>
      <c r="AB417" s="1075"/>
      <c r="AC417" s="565"/>
      <c r="AD417" s="565"/>
      <c r="AE417" s="565"/>
      <c r="AF417" s="565"/>
      <c r="AG417" s="565"/>
      <c r="AH417" s="1250"/>
      <c r="AI417" s="561"/>
      <c r="AJ417" s="1444"/>
      <c r="AK417" s="1459"/>
    </row>
    <row r="418" spans="1:37" x14ac:dyDescent="0.25">
      <c r="A418" s="239">
        <v>1</v>
      </c>
      <c r="B418" s="475" t="s">
        <v>129</v>
      </c>
      <c r="C418" s="672"/>
      <c r="D418" s="222">
        <v>240</v>
      </c>
      <c r="E418" s="423">
        <v>340</v>
      </c>
      <c r="F418" s="219">
        <f>E418/12*$B$4</f>
        <v>255</v>
      </c>
      <c r="G418" s="219">
        <v>281</v>
      </c>
      <c r="H418" s="219">
        <f>G418/F418*100</f>
        <v>110.19607843137256</v>
      </c>
      <c r="I418" s="1535">
        <v>5.2</v>
      </c>
      <c r="J418" s="1469">
        <f>M418/G418</f>
        <v>5.6619217081850532</v>
      </c>
      <c r="K418" s="1519">
        <f>ROUND(E418*I418,0)</f>
        <v>1768</v>
      </c>
      <c r="L418" s="270">
        <f>K418/12*$B$4</f>
        <v>1326</v>
      </c>
      <c r="M418" s="478">
        <v>1591</v>
      </c>
      <c r="N418" s="478">
        <f>M418/L418*100</f>
        <v>119.98491704374057</v>
      </c>
      <c r="O418" s="1462">
        <f>ROUND(K418/D418,0)</f>
        <v>7</v>
      </c>
      <c r="P418" s="478">
        <f>M418/$B$4*12/O418</f>
        <v>303.04761904761898</v>
      </c>
      <c r="Q418" s="566"/>
      <c r="R418" s="566"/>
      <c r="S418" s="566"/>
      <c r="T418" s="566"/>
      <c r="U418" s="566"/>
      <c r="V418" s="566"/>
      <c r="W418" s="566"/>
      <c r="X418" s="566"/>
      <c r="Y418" s="566"/>
      <c r="Z418" s="1187"/>
      <c r="AA418" s="566"/>
      <c r="AB418" s="1491"/>
      <c r="AC418" s="566"/>
      <c r="AD418" s="566"/>
      <c r="AE418" s="566"/>
      <c r="AF418" s="566"/>
      <c r="AG418" s="566"/>
      <c r="AH418" s="1465"/>
      <c r="AI418" s="1187"/>
      <c r="AJ418" s="1444"/>
      <c r="AK418" s="1459"/>
    </row>
    <row r="419" spans="1:37" s="249" customFormat="1" ht="30" x14ac:dyDescent="0.25">
      <c r="A419" s="239">
        <v>1</v>
      </c>
      <c r="B419" s="1727" t="s">
        <v>159</v>
      </c>
      <c r="C419" s="1728"/>
      <c r="D419" s="222">
        <v>240</v>
      </c>
      <c r="E419" s="425">
        <v>3040</v>
      </c>
      <c r="F419" s="1729">
        <f>E419/12*$B$4</f>
        <v>2280</v>
      </c>
      <c r="G419" s="1729">
        <v>2666</v>
      </c>
      <c r="H419" s="284">
        <f>G419/F419*100</f>
        <v>116.92982456140351</v>
      </c>
      <c r="I419" s="1535">
        <v>4.4000000000000004</v>
      </c>
      <c r="J419" s="1535">
        <f>M419/G419</f>
        <v>8.4159789947486878</v>
      </c>
      <c r="K419" s="1730">
        <f>ROUND(E419*I419,0)</f>
        <v>13376</v>
      </c>
      <c r="L419" s="1579">
        <f>K419/12*$B$4</f>
        <v>10032</v>
      </c>
      <c r="M419" s="1578">
        <v>22437</v>
      </c>
      <c r="N419" s="478">
        <f>M419/L419*100</f>
        <v>223.65430622009569</v>
      </c>
      <c r="O419" s="1474">
        <f>ROUND(K419/D419,0)</f>
        <v>56</v>
      </c>
      <c r="P419" s="1474">
        <f>M419/$B$4*12/O419</f>
        <v>534.21428571428567</v>
      </c>
      <c r="Q419" s="572"/>
      <c r="R419" s="572"/>
      <c r="S419" s="572"/>
      <c r="T419" s="572"/>
      <c r="U419" s="572"/>
      <c r="V419" s="572"/>
      <c r="W419" s="572"/>
      <c r="X419" s="572"/>
      <c r="Y419" s="572"/>
      <c r="Z419" s="1187"/>
      <c r="AA419" s="566"/>
      <c r="AB419" s="1491"/>
      <c r="AC419" s="566"/>
      <c r="AD419" s="572"/>
      <c r="AE419" s="572"/>
      <c r="AF419" s="572"/>
      <c r="AG419" s="566"/>
      <c r="AH419" s="1731"/>
      <c r="AI419" s="1187"/>
      <c r="AJ419" s="1444"/>
      <c r="AK419" s="1459"/>
    </row>
    <row r="420" spans="1:37" s="249" customFormat="1" x14ac:dyDescent="0.25">
      <c r="A420" s="239">
        <v>1</v>
      </c>
      <c r="B420" s="1732" t="s">
        <v>183</v>
      </c>
      <c r="C420" s="1733"/>
      <c r="D420" s="1700"/>
      <c r="E420" s="34">
        <f>SUM(E418:E419)</f>
        <v>3380</v>
      </c>
      <c r="F420" s="1608">
        <f>SUM(F418:F419)</f>
        <v>2535</v>
      </c>
      <c r="G420" s="1608">
        <f>SUM(G418:G419)</f>
        <v>2947</v>
      </c>
      <c r="H420" s="38">
        <f>G420/F420*100</f>
        <v>116.25246548323472</v>
      </c>
      <c r="I420" s="473">
        <f>L420/F420</f>
        <v>4.4804733727810655</v>
      </c>
      <c r="J420" s="1702">
        <f>M420/G420</f>
        <v>8.1533763148965051</v>
      </c>
      <c r="K420" s="7">
        <f>SUM(K418:K419)</f>
        <v>15144</v>
      </c>
      <c r="L420" s="7">
        <f>SUM(L418:L419)</f>
        <v>11358</v>
      </c>
      <c r="M420" s="7">
        <f>SUM(M418:M419)</f>
        <v>24028</v>
      </c>
      <c r="N420" s="1563">
        <f>M420/L420*100</f>
        <v>211.55132945941187</v>
      </c>
      <c r="O420" s="1608">
        <f>SUM(O418:O419)</f>
        <v>63</v>
      </c>
      <c r="P420" s="1461">
        <f>M420/$B$4*12/O420</f>
        <v>508.52910052910056</v>
      </c>
      <c r="Q420" s="567"/>
      <c r="R420" s="567"/>
      <c r="S420" s="567"/>
      <c r="T420" s="567"/>
      <c r="U420" s="567"/>
      <c r="V420" s="567"/>
      <c r="W420" s="567"/>
      <c r="X420" s="567"/>
      <c r="Y420" s="567"/>
      <c r="Z420" s="1192"/>
      <c r="AA420" s="563">
        <f t="shared" ref="AA420:AA426" si="134">AG420-AF420-AC420</f>
        <v>0</v>
      </c>
      <c r="AB420" s="1079"/>
      <c r="AC420" s="563"/>
      <c r="AD420" s="567"/>
      <c r="AE420" s="567"/>
      <c r="AF420" s="567"/>
      <c r="AG420" s="563"/>
      <c r="AH420" s="1734">
        <f>SUM(AH418:AH419)</f>
        <v>0</v>
      </c>
      <c r="AI420" s="1192"/>
      <c r="AJ420" s="1444"/>
      <c r="AK420" s="1459"/>
    </row>
    <row r="421" spans="1:37" ht="30" thickBot="1" x14ac:dyDescent="0.3">
      <c r="A421" s="239">
        <v>1</v>
      </c>
      <c r="B421" s="1735" t="s">
        <v>208</v>
      </c>
      <c r="C421" s="1735"/>
      <c r="D421" s="250"/>
      <c r="E421" s="1542">
        <f>SUM(E420,E416)</f>
        <v>4904</v>
      </c>
      <c r="F421" s="1543">
        <f>SUM(F420,F416)</f>
        <v>3678</v>
      </c>
      <c r="G421" s="1543">
        <f>SUM(G420,G416)</f>
        <v>4518</v>
      </c>
      <c r="H421" s="1543">
        <f>G421/F421*100</f>
        <v>122.83849918433931</v>
      </c>
      <c r="I421" s="1545">
        <f>IF(E421=0,0,K421/E421)</f>
        <v>7.6498776508972268</v>
      </c>
      <c r="J421" s="1545">
        <f>M421/G421</f>
        <v>11.72731297034086</v>
      </c>
      <c r="K421" s="1544">
        <f>SUM(K420,K416)</f>
        <v>37515</v>
      </c>
      <c r="L421" s="1544">
        <f>SUM(L420,L416)</f>
        <v>28136.25</v>
      </c>
      <c r="M421" s="1544">
        <f>SUM(M420,M416)</f>
        <v>52984</v>
      </c>
      <c r="N421" s="1651">
        <f>M421/L421*100</f>
        <v>188.31223066329022</v>
      </c>
      <c r="O421" s="1544">
        <f>SUM(O420,O416)</f>
        <v>131</v>
      </c>
      <c r="P421" s="1594">
        <f>M421/$B$4*12/O421</f>
        <v>539.27735368956746</v>
      </c>
      <c r="Q421" s="570">
        <v>694573.3566068752</v>
      </c>
      <c r="R421" s="570">
        <v>694573.3566068752</v>
      </c>
      <c r="S421" s="570">
        <v>694573.3566068752</v>
      </c>
      <c r="T421" s="570">
        <v>694573.3566068752</v>
      </c>
      <c r="U421" s="570">
        <v>694573.3566068752</v>
      </c>
      <c r="V421" s="570">
        <v>694573.3566068752</v>
      </c>
      <c r="W421" s="570">
        <v>694573.3566068752</v>
      </c>
      <c r="X421" s="570">
        <v>696487.89347987378</v>
      </c>
      <c r="Y421" s="570">
        <v>696487.89347987378</v>
      </c>
      <c r="Z421" s="1183">
        <f>Q421/12*$B$4+(R421-Q421)/11*8+(S421-R421)/10*7+(T421-S421)/9*6+(U421-T421)/8*5+(V421-U421)/7*4+(W421-V421)/6*3+(X421-W421)/5*2+(Y421-X421)/4*1</f>
        <v>521695.8322043558</v>
      </c>
      <c r="AA421" s="570">
        <f t="shared" si="134"/>
        <v>593129.39989999984</v>
      </c>
      <c r="AB421" s="1077"/>
      <c r="AC421" s="570"/>
      <c r="AD421" s="570">
        <f>AA421-Z421</f>
        <v>71433.567695644044</v>
      </c>
      <c r="AE421" s="570">
        <v>-95809.085630000001</v>
      </c>
      <c r="AF421" s="570">
        <v>-12892.347049999997</v>
      </c>
      <c r="AG421" s="570">
        <v>580237.05284999986</v>
      </c>
      <c r="AH421" s="1548">
        <f>SUM(AH420,AH416)</f>
        <v>0</v>
      </c>
      <c r="AI421" s="1241"/>
      <c r="AJ421" s="1444"/>
      <c r="AK421" s="1459"/>
    </row>
    <row r="422" spans="1:37" ht="16.5" thickBot="1" x14ac:dyDescent="0.3">
      <c r="A422" s="239">
        <v>1</v>
      </c>
      <c r="B422" s="1549" t="s">
        <v>314</v>
      </c>
      <c r="C422" s="1549"/>
      <c r="D422" s="274"/>
      <c r="E422" s="457"/>
      <c r="F422" s="1597"/>
      <c r="G422" s="1597"/>
      <c r="H422" s="1597"/>
      <c r="I422" s="1660"/>
      <c r="J422" s="1660"/>
      <c r="K422" s="1736"/>
      <c r="L422" s="1737"/>
      <c r="M422" s="1738">
        <f>SUM(M421,M412,M351)</f>
        <v>111283</v>
      </c>
      <c r="N422" s="1737"/>
      <c r="O422" s="1737"/>
      <c r="P422" s="1736"/>
      <c r="Q422" s="571">
        <f t="shared" ref="Q422:AA422" si="135">SUM(Q421,Q412,Q351)</f>
        <v>1974336.2348567939</v>
      </c>
      <c r="R422" s="571">
        <f t="shared" si="135"/>
        <v>1974336.2348567939</v>
      </c>
      <c r="S422" s="571">
        <f t="shared" si="135"/>
        <v>1974336.2348567939</v>
      </c>
      <c r="T422" s="571">
        <f t="shared" si="135"/>
        <v>1974336.567630053</v>
      </c>
      <c r="U422" s="571">
        <f t="shared" ref="U422:V422" si="136">SUM(U421,U412,U351)</f>
        <v>1974336.567630053</v>
      </c>
      <c r="V422" s="571">
        <f t="shared" si="136"/>
        <v>1974336.567630053</v>
      </c>
      <c r="W422" s="571">
        <f t="shared" ref="W422:X422" si="137">SUM(W421,W412,W351)</f>
        <v>1974336.567630053</v>
      </c>
      <c r="X422" s="571">
        <f t="shared" si="137"/>
        <v>1974375.2898824865</v>
      </c>
      <c r="Y422" s="571">
        <f t="shared" ref="Y422" si="138">SUM(Y421,Y412,Y351)</f>
        <v>1974375.2898824865</v>
      </c>
      <c r="Z422" s="1189">
        <f t="shared" si="135"/>
        <v>1480767.8868924081</v>
      </c>
      <c r="AA422" s="571">
        <f t="shared" si="135"/>
        <v>1534557.5413199998</v>
      </c>
      <c r="AB422" s="1080">
        <f t="shared" ref="AB422:AG422" si="139">SUM(AB421,AB412,AB351)</f>
        <v>-397.17131000000217</v>
      </c>
      <c r="AC422" s="571">
        <f t="shared" si="139"/>
        <v>682.08181999999999</v>
      </c>
      <c r="AD422" s="571">
        <f t="shared" si="139"/>
        <v>53789.654427591668</v>
      </c>
      <c r="AE422" s="571">
        <f t="shared" si="139"/>
        <v>-95880.683470000004</v>
      </c>
      <c r="AF422" s="571">
        <f t="shared" si="139"/>
        <v>-26686.857039999995</v>
      </c>
      <c r="AG422" s="571">
        <f t="shared" si="139"/>
        <v>1508155.59479</v>
      </c>
      <c r="AH422" s="1556"/>
      <c r="AI422" s="1189">
        <f t="shared" ref="AI422" si="140">SUM(AI421,AI412,AI351)</f>
        <v>0</v>
      </c>
      <c r="AJ422" s="1444"/>
      <c r="AK422" s="1459"/>
    </row>
    <row r="423" spans="1:37" ht="72" x14ac:dyDescent="0.25">
      <c r="A423" s="239">
        <v>1</v>
      </c>
      <c r="B423" s="1449" t="s">
        <v>419</v>
      </c>
      <c r="C423" s="1739"/>
      <c r="D423" s="1740"/>
      <c r="E423" s="455"/>
      <c r="F423" s="1484"/>
      <c r="G423" s="1484"/>
      <c r="H423" s="1484"/>
      <c r="I423" s="482"/>
      <c r="J423" s="482"/>
      <c r="K423" s="1604"/>
      <c r="L423" s="1485"/>
      <c r="M423" s="1485"/>
      <c r="N423" s="1485"/>
      <c r="O423" s="1741"/>
      <c r="P423" s="1485"/>
      <c r="Q423" s="564"/>
      <c r="R423" s="564"/>
      <c r="S423" s="564"/>
      <c r="T423" s="564"/>
      <c r="U423" s="564"/>
      <c r="V423" s="564"/>
      <c r="W423" s="564"/>
      <c r="X423" s="564"/>
      <c r="Y423" s="564"/>
      <c r="Z423" s="607"/>
      <c r="AA423" s="564">
        <f t="shared" si="134"/>
        <v>0</v>
      </c>
      <c r="AB423" s="1078"/>
      <c r="AC423" s="564"/>
      <c r="AD423" s="564"/>
      <c r="AE423" s="564"/>
      <c r="AF423" s="564"/>
      <c r="AG423" s="564"/>
      <c r="AH423" s="1251"/>
      <c r="AI423" s="607"/>
      <c r="AJ423" s="1444"/>
      <c r="AK423" s="1459"/>
    </row>
    <row r="424" spans="1:37" x14ac:dyDescent="0.25">
      <c r="A424" s="239">
        <v>1</v>
      </c>
      <c r="B424" s="716" t="s">
        <v>206</v>
      </c>
      <c r="C424" s="1710"/>
      <c r="D424" s="1488"/>
      <c r="E424" s="456"/>
      <c r="F424" s="782"/>
      <c r="G424" s="782"/>
      <c r="H424" s="782"/>
      <c r="I424" s="385"/>
      <c r="J424" s="385"/>
      <c r="K424" s="1490"/>
      <c r="L424" s="1489"/>
      <c r="M424" s="1489"/>
      <c r="N424" s="1489"/>
      <c r="O424" s="1742"/>
      <c r="P424" s="1489"/>
      <c r="Q424" s="565">
        <v>122538.03551</v>
      </c>
      <c r="R424" s="565">
        <v>122538.03551</v>
      </c>
      <c r="S424" s="565">
        <v>122538.03551</v>
      </c>
      <c r="T424" s="565">
        <v>122538.03551</v>
      </c>
      <c r="U424" s="565">
        <v>122538.03551</v>
      </c>
      <c r="V424" s="565">
        <v>125541.06851000001</v>
      </c>
      <c r="W424" s="565">
        <v>125541.06851000001</v>
      </c>
      <c r="X424" s="565">
        <v>125541.06851000001</v>
      </c>
      <c r="Y424" s="565">
        <v>125541.06851000001</v>
      </c>
      <c r="Z424" s="1183">
        <f>Q424/12*$B$4+(R424-Q424)/11*8+(S424-R424)/10*7+(T424-S424)/9*6+(U424-T424)/8*5+(V424-U424)/7*4+(W424-V424)/6*3+(X424-W424)/5*2+(Y424-X424)/4*1</f>
        <v>93619.545489642856</v>
      </c>
      <c r="AA424" s="565">
        <f t="shared" si="134"/>
        <v>94378.93075</v>
      </c>
      <c r="AB424" s="1075"/>
      <c r="AC424" s="565"/>
      <c r="AD424" s="565">
        <f>AA424-Z424</f>
        <v>759.38526035714312</v>
      </c>
      <c r="AE424" s="565">
        <v>-1002.69338</v>
      </c>
      <c r="AF424" s="565">
        <v>0</v>
      </c>
      <c r="AG424" s="565">
        <v>94378.93075</v>
      </c>
      <c r="AH424" s="1250"/>
      <c r="AI424" s="561"/>
      <c r="AJ424" s="1444"/>
      <c r="AK424" s="1459"/>
    </row>
    <row r="425" spans="1:37" s="2726" customFormat="1" ht="57.75" x14ac:dyDescent="0.25">
      <c r="A425" s="2726">
        <v>1</v>
      </c>
      <c r="B425" s="2691" t="s">
        <v>346</v>
      </c>
      <c r="C425" s="1145"/>
      <c r="D425" s="295"/>
      <c r="E425" s="3667">
        <f>E426+E427+E432+E431+E433</f>
        <v>105685</v>
      </c>
      <c r="F425" s="3668">
        <f t="shared" ref="F425:G425" si="141">F426+F427+F432+F431+F433</f>
        <v>79263.75</v>
      </c>
      <c r="G425" s="3668">
        <f t="shared" si="141"/>
        <v>85830.157500000001</v>
      </c>
      <c r="H425" s="3668">
        <f t="shared" ref="H425:H434" si="142">G425/F425*100</f>
        <v>108.28425036665563</v>
      </c>
      <c r="I425" s="2738"/>
      <c r="J425" s="2738"/>
      <c r="K425" s="3669"/>
      <c r="L425" s="3670"/>
      <c r="M425" s="3670"/>
      <c r="N425" s="3670"/>
      <c r="O425" s="3671"/>
      <c r="P425" s="3670"/>
      <c r="Q425" s="3672"/>
      <c r="R425" s="3672"/>
      <c r="S425" s="3672"/>
      <c r="T425" s="3672"/>
      <c r="U425" s="3672"/>
      <c r="V425" s="3672"/>
      <c r="W425" s="3672"/>
      <c r="X425" s="3672"/>
      <c r="Y425" s="3672"/>
      <c r="Z425" s="3673"/>
      <c r="AA425" s="3672">
        <f t="shared" si="134"/>
        <v>0</v>
      </c>
      <c r="AB425" s="3672"/>
      <c r="AC425" s="3672"/>
      <c r="AD425" s="3672"/>
      <c r="AE425" s="3672"/>
      <c r="AF425" s="3672"/>
      <c r="AG425" s="3672"/>
      <c r="AH425" s="3668">
        <f>AH426+AH427+AH432+AH431+AH433</f>
        <v>0</v>
      </c>
      <c r="AI425" s="3672"/>
      <c r="AJ425" s="3645"/>
      <c r="AK425" s="3674"/>
    </row>
    <row r="426" spans="1:37" s="2726" customFormat="1" x14ac:dyDescent="0.25">
      <c r="A426" s="2726">
        <v>1</v>
      </c>
      <c r="B426" s="513" t="s">
        <v>347</v>
      </c>
      <c r="C426" s="1145"/>
      <c r="D426" s="295"/>
      <c r="E426" s="3675">
        <v>18000</v>
      </c>
      <c r="F426" s="764">
        <f>E426/12*$B$4</f>
        <v>13500</v>
      </c>
      <c r="G426" s="732">
        <v>11975</v>
      </c>
      <c r="H426" s="732">
        <f t="shared" si="142"/>
        <v>88.703703703703709</v>
      </c>
      <c r="I426" s="2738"/>
      <c r="J426" s="2738"/>
      <c r="K426" s="3669"/>
      <c r="L426" s="3670"/>
      <c r="M426" s="3670"/>
      <c r="N426" s="3670"/>
      <c r="O426" s="3671"/>
      <c r="P426" s="3670"/>
      <c r="Q426" s="3672"/>
      <c r="R426" s="3672"/>
      <c r="S426" s="3672"/>
      <c r="T426" s="3672"/>
      <c r="U426" s="3672"/>
      <c r="V426" s="3672"/>
      <c r="W426" s="3672"/>
      <c r="X426" s="3672"/>
      <c r="Y426" s="3672"/>
      <c r="Z426" s="3672"/>
      <c r="AA426" s="3672">
        <f t="shared" si="134"/>
        <v>0</v>
      </c>
      <c r="AB426" s="3672"/>
      <c r="AC426" s="3672"/>
      <c r="AD426" s="3672"/>
      <c r="AE426" s="3672"/>
      <c r="AF426" s="3672"/>
      <c r="AG426" s="3672"/>
      <c r="AH426" s="732"/>
      <c r="AI426" s="3672"/>
      <c r="AJ426" s="3645"/>
      <c r="AK426" s="3674"/>
    </row>
    <row r="427" spans="1:37" s="2726" customFormat="1" ht="30" x14ac:dyDescent="0.25">
      <c r="A427" s="2726">
        <v>1</v>
      </c>
      <c r="B427" s="718" t="s">
        <v>348</v>
      </c>
      <c r="C427" s="1145"/>
      <c r="D427" s="295"/>
      <c r="E427" s="3675">
        <f>E428+E429/4+E430</f>
        <v>53146</v>
      </c>
      <c r="F427" s="764">
        <f>F428+F429/4+F430</f>
        <v>39859.5</v>
      </c>
      <c r="G427" s="732">
        <f>G428+G429/4+G430</f>
        <v>44815.157500000001</v>
      </c>
      <c r="H427" s="732">
        <f t="shared" si="142"/>
        <v>112.43281400920735</v>
      </c>
      <c r="I427" s="2738"/>
      <c r="J427" s="2738"/>
      <c r="K427" s="3669"/>
      <c r="L427" s="3670"/>
      <c r="M427" s="3670"/>
      <c r="N427" s="3670"/>
      <c r="O427" s="3671"/>
      <c r="P427" s="3670"/>
      <c r="Q427" s="3672"/>
      <c r="R427" s="3672"/>
      <c r="S427" s="3672"/>
      <c r="T427" s="3672"/>
      <c r="U427" s="3672"/>
      <c r="V427" s="3672"/>
      <c r="W427" s="3672"/>
      <c r="X427" s="3672"/>
      <c r="Y427" s="3672"/>
      <c r="Z427" s="3672"/>
      <c r="AA427" s="3672"/>
      <c r="AB427" s="3672"/>
      <c r="AC427" s="3672"/>
      <c r="AD427" s="3672"/>
      <c r="AE427" s="3672"/>
      <c r="AF427" s="3672"/>
      <c r="AG427" s="3672"/>
      <c r="AH427" s="732">
        <f>AH428+AH429/4+AH430</f>
        <v>0</v>
      </c>
      <c r="AI427" s="3672"/>
      <c r="AJ427" s="3645"/>
      <c r="AK427" s="3674"/>
    </row>
    <row r="428" spans="1:37" s="2726" customFormat="1" x14ac:dyDescent="0.25">
      <c r="A428" s="2726">
        <v>1</v>
      </c>
      <c r="B428" s="513" t="s">
        <v>349</v>
      </c>
      <c r="C428" s="1145"/>
      <c r="D428" s="295"/>
      <c r="E428" s="3675">
        <v>46717</v>
      </c>
      <c r="F428" s="764">
        <f>E428/12*$B$4</f>
        <v>35037.75</v>
      </c>
      <c r="G428" s="732">
        <v>34375</v>
      </c>
      <c r="H428" s="732">
        <f t="shared" si="142"/>
        <v>98.108468723020167</v>
      </c>
      <c r="I428" s="2738"/>
      <c r="J428" s="2738"/>
      <c r="K428" s="3669"/>
      <c r="L428" s="3670"/>
      <c r="M428" s="3670"/>
      <c r="N428" s="3670"/>
      <c r="O428" s="3671"/>
      <c r="P428" s="3670"/>
      <c r="Q428" s="3672"/>
      <c r="R428" s="3672"/>
      <c r="S428" s="3672"/>
      <c r="T428" s="3672"/>
      <c r="U428" s="3672"/>
      <c r="V428" s="3672"/>
      <c r="W428" s="3672"/>
      <c r="X428" s="3672"/>
      <c r="Y428" s="3672"/>
      <c r="Z428" s="3672"/>
      <c r="AA428" s="3672"/>
      <c r="AB428" s="3672"/>
      <c r="AC428" s="3672"/>
      <c r="AD428" s="3672"/>
      <c r="AE428" s="3672"/>
      <c r="AF428" s="3672"/>
      <c r="AG428" s="3672"/>
      <c r="AH428" s="732"/>
      <c r="AI428" s="3672"/>
      <c r="AJ428" s="3645"/>
      <c r="AK428" s="3674"/>
    </row>
    <row r="429" spans="1:37" s="2726" customFormat="1" ht="30" x14ac:dyDescent="0.25">
      <c r="A429" s="2726">
        <v>1</v>
      </c>
      <c r="B429" s="513" t="s">
        <v>374</v>
      </c>
      <c r="C429" s="1145"/>
      <c r="D429" s="295"/>
      <c r="E429" s="3675">
        <v>3300</v>
      </c>
      <c r="F429" s="764">
        <f>E429/12*$B$4</f>
        <v>2475</v>
      </c>
      <c r="G429" s="732">
        <v>2564.63</v>
      </c>
      <c r="H429" s="732">
        <f t="shared" si="142"/>
        <v>103.62141414141415</v>
      </c>
      <c r="I429" s="2738"/>
      <c r="J429" s="2738"/>
      <c r="K429" s="3669"/>
      <c r="L429" s="3670"/>
      <c r="M429" s="3670"/>
      <c r="N429" s="3670"/>
      <c r="O429" s="3671"/>
      <c r="P429" s="3670"/>
      <c r="Q429" s="3672"/>
      <c r="R429" s="3672"/>
      <c r="S429" s="3672"/>
      <c r="T429" s="3672"/>
      <c r="U429" s="3672"/>
      <c r="V429" s="3672"/>
      <c r="W429" s="3672"/>
      <c r="X429" s="3672"/>
      <c r="Y429" s="3672"/>
      <c r="Z429" s="3672"/>
      <c r="AA429" s="3672"/>
      <c r="AB429" s="3672"/>
      <c r="AC429" s="3672"/>
      <c r="AD429" s="3672"/>
      <c r="AE429" s="3672"/>
      <c r="AF429" s="3672"/>
      <c r="AG429" s="3672"/>
      <c r="AH429" s="732"/>
      <c r="AI429" s="3672"/>
      <c r="AJ429" s="3645"/>
      <c r="AK429" s="3674"/>
    </row>
    <row r="430" spans="1:37" s="2726" customFormat="1" ht="60" x14ac:dyDescent="0.25">
      <c r="A430" s="2726">
        <v>1</v>
      </c>
      <c r="B430" s="513" t="s">
        <v>350</v>
      </c>
      <c r="C430" s="1145"/>
      <c r="D430" s="295"/>
      <c r="E430" s="3675">
        <v>5604</v>
      </c>
      <c r="F430" s="764">
        <f>E430/12*$B$4</f>
        <v>4203</v>
      </c>
      <c r="G430" s="732">
        <v>9799</v>
      </c>
      <c r="H430" s="732">
        <f t="shared" si="142"/>
        <v>233.14299310016656</v>
      </c>
      <c r="I430" s="2738"/>
      <c r="J430" s="2738"/>
      <c r="K430" s="3669"/>
      <c r="L430" s="3670"/>
      <c r="M430" s="3670"/>
      <c r="N430" s="3670"/>
      <c r="O430" s="3671"/>
      <c r="P430" s="3670"/>
      <c r="Q430" s="3672"/>
      <c r="R430" s="3672"/>
      <c r="S430" s="3672"/>
      <c r="T430" s="3672"/>
      <c r="U430" s="3672"/>
      <c r="V430" s="3672"/>
      <c r="W430" s="3672"/>
      <c r="X430" s="3672"/>
      <c r="Y430" s="3672"/>
      <c r="Z430" s="3672"/>
      <c r="AA430" s="3672"/>
      <c r="AB430" s="3672"/>
      <c r="AC430" s="3672"/>
      <c r="AD430" s="3672"/>
      <c r="AE430" s="3672"/>
      <c r="AF430" s="3672"/>
      <c r="AG430" s="3672"/>
      <c r="AH430" s="732"/>
      <c r="AI430" s="3672"/>
      <c r="AJ430" s="3645"/>
      <c r="AK430" s="3674"/>
    </row>
    <row r="431" spans="1:37" s="2726" customFormat="1" ht="75" x14ac:dyDescent="0.25">
      <c r="A431" s="2726">
        <v>1</v>
      </c>
      <c r="B431" s="513" t="s">
        <v>351</v>
      </c>
      <c r="C431" s="1145"/>
      <c r="D431" s="295"/>
      <c r="E431" s="3675">
        <v>3002</v>
      </c>
      <c r="F431" s="764">
        <f>E431/12*$B$4</f>
        <v>2251.5</v>
      </c>
      <c r="G431" s="732">
        <v>2429</v>
      </c>
      <c r="H431" s="732">
        <f t="shared" si="142"/>
        <v>107.88363313346659</v>
      </c>
      <c r="I431" s="2738"/>
      <c r="J431" s="2738"/>
      <c r="K431" s="3669"/>
      <c r="L431" s="3670"/>
      <c r="M431" s="3670"/>
      <c r="N431" s="3670"/>
      <c r="O431" s="3671"/>
      <c r="P431" s="3670"/>
      <c r="Q431" s="3672"/>
      <c r="R431" s="3672"/>
      <c r="S431" s="3672"/>
      <c r="T431" s="3672"/>
      <c r="U431" s="3672"/>
      <c r="V431" s="3672"/>
      <c r="W431" s="3672"/>
      <c r="X431" s="3672"/>
      <c r="Y431" s="3672"/>
      <c r="Z431" s="3672"/>
      <c r="AA431" s="3672"/>
      <c r="AB431" s="3672"/>
      <c r="AC431" s="3672"/>
      <c r="AD431" s="3672"/>
      <c r="AE431" s="3672"/>
      <c r="AF431" s="3672"/>
      <c r="AG431" s="3672"/>
      <c r="AH431" s="732"/>
      <c r="AI431" s="3672"/>
      <c r="AJ431" s="3645"/>
      <c r="AK431" s="3674"/>
    </row>
    <row r="432" spans="1:37" s="2726" customFormat="1" ht="45" x14ac:dyDescent="0.25">
      <c r="A432" s="2726">
        <v>1</v>
      </c>
      <c r="B432" s="512" t="s">
        <v>352</v>
      </c>
      <c r="C432" s="1145"/>
      <c r="D432" s="295"/>
      <c r="E432" s="3675">
        <v>17037</v>
      </c>
      <c r="F432" s="764">
        <f>E432/12*$B$4</f>
        <v>12777.75</v>
      </c>
      <c r="G432" s="732">
        <v>8399</v>
      </c>
      <c r="H432" s="732">
        <f t="shared" si="142"/>
        <v>65.731447242276602</v>
      </c>
      <c r="I432" s="2738"/>
      <c r="J432" s="2738"/>
      <c r="K432" s="3669"/>
      <c r="L432" s="3670"/>
      <c r="M432" s="3670"/>
      <c r="N432" s="3670"/>
      <c r="O432" s="3671"/>
      <c r="P432" s="3670"/>
      <c r="Q432" s="3672"/>
      <c r="R432" s="3672"/>
      <c r="S432" s="3672"/>
      <c r="T432" s="3672"/>
      <c r="U432" s="3672"/>
      <c r="V432" s="3672"/>
      <c r="W432" s="3672"/>
      <c r="X432" s="3672"/>
      <c r="Y432" s="3672"/>
      <c r="Z432" s="3672"/>
      <c r="AA432" s="3672"/>
      <c r="AB432" s="3672"/>
      <c r="AC432" s="3672"/>
      <c r="AD432" s="3672"/>
      <c r="AE432" s="3672"/>
      <c r="AF432" s="3672"/>
      <c r="AG432" s="3672"/>
      <c r="AH432" s="732"/>
      <c r="AI432" s="3672"/>
      <c r="AJ432" s="3645"/>
      <c r="AK432" s="3674"/>
    </row>
    <row r="433" spans="1:37" s="2726" customFormat="1" ht="105" x14ac:dyDescent="0.25">
      <c r="B433" s="512" t="s">
        <v>532</v>
      </c>
      <c r="C433" s="1145"/>
      <c r="D433" s="295"/>
      <c r="E433" s="3675">
        <f>13000+1500</f>
        <v>14500</v>
      </c>
      <c r="F433" s="764">
        <f t="shared" ref="F433:F434" si="143">E433/12*$B$4</f>
        <v>10875</v>
      </c>
      <c r="G433" s="732">
        <v>18212</v>
      </c>
      <c r="H433" s="732">
        <f t="shared" si="142"/>
        <v>167.46666666666667</v>
      </c>
      <c r="I433" s="2738"/>
      <c r="J433" s="2738"/>
      <c r="K433" s="3669"/>
      <c r="L433" s="3670"/>
      <c r="M433" s="3670"/>
      <c r="N433" s="3670"/>
      <c r="O433" s="3671"/>
      <c r="P433" s="3670"/>
      <c r="Q433" s="3672"/>
      <c r="R433" s="3672"/>
      <c r="S433" s="3672"/>
      <c r="T433" s="3672"/>
      <c r="U433" s="3672"/>
      <c r="V433" s="3672"/>
      <c r="W433" s="3672"/>
      <c r="X433" s="3672"/>
      <c r="Y433" s="3672"/>
      <c r="Z433" s="3672"/>
      <c r="AA433" s="3672"/>
      <c r="AB433" s="3672"/>
      <c r="AC433" s="3672"/>
      <c r="AD433" s="3672"/>
      <c r="AE433" s="3672"/>
      <c r="AF433" s="3672"/>
      <c r="AG433" s="3672"/>
      <c r="AH433" s="732"/>
      <c r="AI433" s="3672"/>
      <c r="AJ433" s="3645"/>
      <c r="AK433" s="3674"/>
    </row>
    <row r="434" spans="1:37" s="2726" customFormat="1" ht="90" x14ac:dyDescent="0.25">
      <c r="B434" s="512" t="s">
        <v>521</v>
      </c>
      <c r="C434" s="1145"/>
      <c r="D434" s="295"/>
      <c r="E434" s="3675">
        <v>1500</v>
      </c>
      <c r="F434" s="764">
        <f t="shared" si="143"/>
        <v>1125</v>
      </c>
      <c r="G434" s="732">
        <v>391</v>
      </c>
      <c r="H434" s="732">
        <f t="shared" si="142"/>
        <v>34.755555555555553</v>
      </c>
      <c r="I434" s="2738"/>
      <c r="J434" s="2738"/>
      <c r="K434" s="3669"/>
      <c r="L434" s="3670"/>
      <c r="M434" s="3670"/>
      <c r="N434" s="3670"/>
      <c r="O434" s="3671"/>
      <c r="P434" s="3670"/>
      <c r="Q434" s="3672"/>
      <c r="R434" s="3672"/>
      <c r="S434" s="3672"/>
      <c r="T434" s="3672"/>
      <c r="U434" s="3672"/>
      <c r="V434" s="3672"/>
      <c r="W434" s="3672"/>
      <c r="X434" s="3672"/>
      <c r="Y434" s="3672"/>
      <c r="Z434" s="3672"/>
      <c r="AA434" s="3672"/>
      <c r="AB434" s="3672"/>
      <c r="AC434" s="3672"/>
      <c r="AD434" s="3672"/>
      <c r="AE434" s="3672"/>
      <c r="AF434" s="3672"/>
      <c r="AG434" s="3672"/>
      <c r="AH434" s="732"/>
      <c r="AI434" s="3672"/>
      <c r="AJ434" s="3645"/>
      <c r="AK434" s="3674"/>
    </row>
    <row r="435" spans="1:37" s="2726" customFormat="1" ht="57.75" x14ac:dyDescent="0.25">
      <c r="A435" s="2726">
        <v>1</v>
      </c>
      <c r="B435" s="2691" t="s">
        <v>362</v>
      </c>
      <c r="C435" s="1145"/>
      <c r="D435" s="295"/>
      <c r="E435" s="3667">
        <f>E436+E437</f>
        <v>44599.851063829788</v>
      </c>
      <c r="F435" s="3668">
        <f>F436+F437</f>
        <v>33449.888297872341</v>
      </c>
      <c r="G435" s="3668">
        <f>G436+G437</f>
        <v>31045.003191489363</v>
      </c>
      <c r="H435" s="3668">
        <f>G435/F435*100</f>
        <v>92.810483894692268</v>
      </c>
      <c r="I435" s="2738"/>
      <c r="J435" s="2738"/>
      <c r="K435" s="3669"/>
      <c r="L435" s="3670"/>
      <c r="M435" s="3670"/>
      <c r="N435" s="3670"/>
      <c r="O435" s="3671"/>
      <c r="P435" s="3670"/>
      <c r="Q435" s="3672"/>
      <c r="R435" s="3672"/>
      <c r="S435" s="3672"/>
      <c r="T435" s="3672"/>
      <c r="U435" s="3672"/>
      <c r="V435" s="3672"/>
      <c r="W435" s="3672"/>
      <c r="X435" s="3672"/>
      <c r="Y435" s="3672"/>
      <c r="Z435" s="3672"/>
      <c r="AA435" s="3672"/>
      <c r="AB435" s="3672"/>
      <c r="AC435" s="3672"/>
      <c r="AD435" s="3672"/>
      <c r="AE435" s="3672"/>
      <c r="AF435" s="3672"/>
      <c r="AG435" s="3672"/>
      <c r="AH435" s="3668">
        <f>AH436+AH437</f>
        <v>0</v>
      </c>
      <c r="AI435" s="3672"/>
      <c r="AJ435" s="3645"/>
      <c r="AK435" s="3674"/>
    </row>
    <row r="436" spans="1:37" s="2726" customFormat="1" x14ac:dyDescent="0.25">
      <c r="A436" s="2726">
        <v>1</v>
      </c>
      <c r="B436" s="2691" t="s">
        <v>375</v>
      </c>
      <c r="C436" s="1145"/>
      <c r="D436" s="295"/>
      <c r="E436" s="3675">
        <v>39419</v>
      </c>
      <c r="F436" s="764">
        <f>(E436/12*$B$4)</f>
        <v>29564.25</v>
      </c>
      <c r="G436" s="732">
        <v>27144</v>
      </c>
      <c r="H436" s="732">
        <f>G436/F436*100</f>
        <v>91.813592430046427</v>
      </c>
      <c r="I436" s="2738"/>
      <c r="J436" s="2738"/>
      <c r="K436" s="3669"/>
      <c r="L436" s="3670"/>
      <c r="M436" s="3670"/>
      <c r="N436" s="3670"/>
      <c r="O436" s="3671"/>
      <c r="P436" s="3670"/>
      <c r="Q436" s="3672"/>
      <c r="R436" s="3672"/>
      <c r="S436" s="3672"/>
      <c r="T436" s="3672"/>
      <c r="U436" s="3672"/>
      <c r="V436" s="3672"/>
      <c r="W436" s="3672"/>
      <c r="X436" s="3672"/>
      <c r="Y436" s="3672"/>
      <c r="Z436" s="3672"/>
      <c r="AA436" s="3672"/>
      <c r="AB436" s="3672"/>
      <c r="AC436" s="3672"/>
      <c r="AD436" s="3672"/>
      <c r="AE436" s="3672"/>
      <c r="AF436" s="3672"/>
      <c r="AG436" s="3672"/>
      <c r="AH436" s="732"/>
      <c r="AI436" s="3672"/>
      <c r="AJ436" s="3645"/>
      <c r="AK436" s="3674"/>
    </row>
    <row r="437" spans="1:37" s="2726" customFormat="1" x14ac:dyDescent="0.25">
      <c r="A437" s="2726">
        <v>1</v>
      </c>
      <c r="B437" s="513" t="s">
        <v>376</v>
      </c>
      <c r="C437" s="1145"/>
      <c r="D437" s="295"/>
      <c r="E437" s="3675">
        <f>E438/9.4</f>
        <v>5180.8510638297867</v>
      </c>
      <c r="F437" s="764">
        <f>F438/9.4</f>
        <v>3885.6382978723404</v>
      </c>
      <c r="G437" s="732">
        <f>G438/9.4</f>
        <v>3901.0031914893616</v>
      </c>
      <c r="H437" s="732">
        <f>G437/F437*100</f>
        <v>100.39542778918549</v>
      </c>
      <c r="I437" s="2738"/>
      <c r="J437" s="2738"/>
      <c r="K437" s="3669"/>
      <c r="L437" s="3670"/>
      <c r="M437" s="3670"/>
      <c r="N437" s="3670"/>
      <c r="O437" s="3671"/>
      <c r="P437" s="3670"/>
      <c r="Q437" s="3672"/>
      <c r="R437" s="3672"/>
      <c r="S437" s="3672"/>
      <c r="T437" s="3672"/>
      <c r="U437" s="3672"/>
      <c r="V437" s="3672"/>
      <c r="W437" s="3672"/>
      <c r="X437" s="3672"/>
      <c r="Y437" s="3672"/>
      <c r="Z437" s="3672"/>
      <c r="AA437" s="3672"/>
      <c r="AB437" s="3672"/>
      <c r="AC437" s="3672"/>
      <c r="AD437" s="3672"/>
      <c r="AE437" s="3672"/>
      <c r="AF437" s="3672"/>
      <c r="AG437" s="3672"/>
      <c r="AH437" s="732">
        <f>AH438/9.4</f>
        <v>0</v>
      </c>
      <c r="AI437" s="3672"/>
      <c r="AJ437" s="3645"/>
      <c r="AK437" s="3674"/>
    </row>
    <row r="438" spans="1:37" s="2726" customFormat="1" x14ac:dyDescent="0.25">
      <c r="A438" s="2726">
        <v>1</v>
      </c>
      <c r="B438" s="3676" t="s">
        <v>377</v>
      </c>
      <c r="C438" s="1145"/>
      <c r="D438" s="295"/>
      <c r="E438" s="3675">
        <v>48700</v>
      </c>
      <c r="F438" s="764">
        <f>(E438/12*$B$4)</f>
        <v>36525</v>
      </c>
      <c r="G438" s="732">
        <v>36669.43</v>
      </c>
      <c r="H438" s="732">
        <f>G438/F438*100</f>
        <v>100.39542778918549</v>
      </c>
      <c r="I438" s="2738"/>
      <c r="J438" s="2738"/>
      <c r="K438" s="3669"/>
      <c r="L438" s="3670"/>
      <c r="M438" s="3670"/>
      <c r="N438" s="3670"/>
      <c r="O438" s="3671"/>
      <c r="P438" s="3670"/>
      <c r="Q438" s="3672"/>
      <c r="R438" s="3672"/>
      <c r="S438" s="3672"/>
      <c r="T438" s="3672"/>
      <c r="U438" s="3672"/>
      <c r="V438" s="3672"/>
      <c r="W438" s="3672"/>
      <c r="X438" s="3672"/>
      <c r="Y438" s="3672"/>
      <c r="Z438" s="3672"/>
      <c r="AA438" s="3672"/>
      <c r="AB438" s="3672"/>
      <c r="AC438" s="3672"/>
      <c r="AD438" s="3672"/>
      <c r="AE438" s="3672"/>
      <c r="AF438" s="3672"/>
      <c r="AG438" s="3672"/>
      <c r="AH438" s="732"/>
      <c r="AI438" s="3672"/>
      <c r="AJ438" s="3645"/>
      <c r="AK438" s="3674"/>
    </row>
    <row r="439" spans="1:37" s="2726" customFormat="1" ht="43.5" x14ac:dyDescent="0.25">
      <c r="A439" s="2726">
        <v>1</v>
      </c>
      <c r="B439" s="2691" t="s">
        <v>353</v>
      </c>
      <c r="C439" s="1145"/>
      <c r="D439" s="295"/>
      <c r="E439" s="3675"/>
      <c r="F439" s="764"/>
      <c r="G439" s="732"/>
      <c r="H439" s="732"/>
      <c r="I439" s="2738"/>
      <c r="J439" s="2738"/>
      <c r="K439" s="3669"/>
      <c r="L439" s="3670"/>
      <c r="M439" s="3670"/>
      <c r="N439" s="3670"/>
      <c r="O439" s="3671"/>
      <c r="P439" s="3670"/>
      <c r="Q439" s="3672"/>
      <c r="R439" s="3672"/>
      <c r="S439" s="3672"/>
      <c r="T439" s="3672"/>
      <c r="U439" s="3672"/>
      <c r="V439" s="3672"/>
      <c r="W439" s="3672"/>
      <c r="X439" s="3672"/>
      <c r="Y439" s="3672"/>
      <c r="Z439" s="3672"/>
      <c r="AA439" s="3672"/>
      <c r="AB439" s="3672"/>
      <c r="AC439" s="3672"/>
      <c r="AD439" s="3672"/>
      <c r="AE439" s="3672"/>
      <c r="AF439" s="3672"/>
      <c r="AG439" s="3672"/>
      <c r="AH439" s="732"/>
      <c r="AI439" s="3672"/>
      <c r="AJ439" s="3645"/>
      <c r="AK439" s="3674"/>
    </row>
    <row r="440" spans="1:37" s="2726" customFormat="1" ht="30" x14ac:dyDescent="0.25">
      <c r="A440" s="2726">
        <v>1</v>
      </c>
      <c r="B440" s="292" t="s">
        <v>201</v>
      </c>
      <c r="C440" s="1145"/>
      <c r="D440" s="295"/>
      <c r="E440" s="3675"/>
      <c r="F440" s="764"/>
      <c r="G440" s="732"/>
      <c r="H440" s="732"/>
      <c r="I440" s="2738"/>
      <c r="J440" s="2738"/>
      <c r="K440" s="3669"/>
      <c r="L440" s="3670"/>
      <c r="M440" s="3670"/>
      <c r="N440" s="3670"/>
      <c r="O440" s="3671"/>
      <c r="P440" s="3670"/>
      <c r="Q440" s="3672"/>
      <c r="R440" s="3672"/>
      <c r="S440" s="3672"/>
      <c r="T440" s="3672"/>
      <c r="U440" s="3672"/>
      <c r="V440" s="3672"/>
      <c r="W440" s="3672"/>
      <c r="X440" s="3672"/>
      <c r="Y440" s="3672"/>
      <c r="Z440" s="3672"/>
      <c r="AA440" s="3672"/>
      <c r="AB440" s="3672"/>
      <c r="AC440" s="3672"/>
      <c r="AD440" s="3672"/>
      <c r="AE440" s="3672"/>
      <c r="AF440" s="3672"/>
      <c r="AG440" s="3672"/>
      <c r="AH440" s="732"/>
      <c r="AI440" s="3672"/>
      <c r="AJ440" s="3645"/>
      <c r="AK440" s="3674"/>
    </row>
    <row r="441" spans="1:37" s="2726" customFormat="1" ht="72" x14ac:dyDescent="0.25">
      <c r="A441" s="2726">
        <v>1</v>
      </c>
      <c r="B441" s="2691" t="s">
        <v>354</v>
      </c>
      <c r="C441" s="1145"/>
      <c r="D441" s="295"/>
      <c r="E441" s="3675"/>
      <c r="F441" s="764">
        <f>(E441/12*$B$4)</f>
        <v>0</v>
      </c>
      <c r="G441" s="764"/>
      <c r="H441" s="732"/>
      <c r="I441" s="2738"/>
      <c r="J441" s="2738"/>
      <c r="K441" s="3669"/>
      <c r="L441" s="3670"/>
      <c r="M441" s="3670"/>
      <c r="N441" s="3670"/>
      <c r="O441" s="3671"/>
      <c r="P441" s="3670"/>
      <c r="Q441" s="3672"/>
      <c r="R441" s="3672"/>
      <c r="S441" s="3672"/>
      <c r="T441" s="3672"/>
      <c r="U441" s="3672"/>
      <c r="V441" s="3672"/>
      <c r="W441" s="3672"/>
      <c r="X441" s="3672"/>
      <c r="Y441" s="3672"/>
      <c r="Z441" s="3672"/>
      <c r="AA441" s="3672">
        <f>AG441-AF441-AC441</f>
        <v>0</v>
      </c>
      <c r="AB441" s="3672"/>
      <c r="AC441" s="3672"/>
      <c r="AD441" s="3672"/>
      <c r="AE441" s="3672"/>
      <c r="AF441" s="3672"/>
      <c r="AG441" s="3672"/>
      <c r="AH441" s="764"/>
      <c r="AI441" s="3672"/>
      <c r="AJ441" s="3645"/>
      <c r="AK441" s="3674"/>
    </row>
    <row r="442" spans="1:37" x14ac:dyDescent="0.25">
      <c r="A442" s="239">
        <v>1</v>
      </c>
      <c r="B442" s="1492" t="s">
        <v>136</v>
      </c>
      <c r="C442" s="1493"/>
      <c r="D442" s="1492"/>
      <c r="E442" s="436">
        <f>SUM(E443:E490)</f>
        <v>591927</v>
      </c>
      <c r="F442" s="480">
        <f>SUM(F443:F490)</f>
        <v>443945.25</v>
      </c>
      <c r="G442" s="480">
        <f>SUM(G443:G490)</f>
        <v>450241</v>
      </c>
      <c r="H442" s="480">
        <f>G442/F442*100</f>
        <v>101.41813658328364</v>
      </c>
      <c r="I442" s="385"/>
      <c r="J442" s="385"/>
      <c r="K442" s="1490"/>
      <c r="L442" s="1489"/>
      <c r="M442" s="1489"/>
      <c r="N442" s="1489"/>
      <c r="O442" s="1742"/>
      <c r="P442" s="1489"/>
      <c r="Q442" s="565">
        <v>228114.08244</v>
      </c>
      <c r="R442" s="565">
        <v>228114.08244</v>
      </c>
      <c r="S442" s="565">
        <v>228114.08244</v>
      </c>
      <c r="T442" s="565">
        <v>228114.08244</v>
      </c>
      <c r="U442" s="565">
        <v>228114.08244</v>
      </c>
      <c r="V442" s="565">
        <v>229111.02194000001</v>
      </c>
      <c r="W442" s="565">
        <v>229111.02194000001</v>
      </c>
      <c r="X442" s="565">
        <v>229111.02194000001</v>
      </c>
      <c r="Y442" s="565">
        <v>229111.02194000001</v>
      </c>
      <c r="Z442" s="561">
        <f>Q442/12*$B$4+(R442-Q442)/11*8+(S442-R442)/10*7+(T442-S442)/9*6+(U442-T442)/8*5+(V442-U442)/7*4+(W442-V442)/6*3+(X442-W442)/5*2+(Y442-X442)/4*1</f>
        <v>171655.24154428573</v>
      </c>
      <c r="AA442" s="565">
        <f>AG442-AF442-AC442</f>
        <v>177917.30363000004</v>
      </c>
      <c r="AB442" s="1075">
        <f>SUM(AB443:AB490)</f>
        <v>0</v>
      </c>
      <c r="AC442" s="565">
        <v>7914.5619099999994</v>
      </c>
      <c r="AD442" s="565">
        <f>AA442-Z442</f>
        <v>6262.0620857143076</v>
      </c>
      <c r="AE442" s="565"/>
      <c r="AF442" s="565">
        <v>0</v>
      </c>
      <c r="AG442" s="565">
        <v>185831.86554000003</v>
      </c>
      <c r="AH442" s="1242">
        <f>SUM(AH443:AH490)</f>
        <v>0</v>
      </c>
      <c r="AI442" s="561"/>
      <c r="AJ442" s="1444"/>
      <c r="AK442" s="1459"/>
    </row>
    <row r="443" spans="1:37" ht="45" x14ac:dyDescent="0.25">
      <c r="A443" s="239">
        <v>1</v>
      </c>
      <c r="B443" s="396" t="s">
        <v>119</v>
      </c>
      <c r="C443" s="662"/>
      <c r="D443" s="1495"/>
      <c r="E443" s="413">
        <v>159230</v>
      </c>
      <c r="F443" s="213">
        <f t="shared" ref="F443:F490" si="144">(E443/12*$B$4)</f>
        <v>119422.5</v>
      </c>
      <c r="G443" s="213">
        <v>114012</v>
      </c>
      <c r="H443" s="213">
        <f>G443/F443*100</f>
        <v>95.469446712302968</v>
      </c>
      <c r="I443" s="385"/>
      <c r="J443" s="385"/>
      <c r="K443" s="1490"/>
      <c r="L443" s="1489"/>
      <c r="M443" s="1489"/>
      <c r="N443" s="1489"/>
      <c r="O443" s="1742"/>
      <c r="P443" s="1489"/>
      <c r="Q443" s="565"/>
      <c r="R443" s="565"/>
      <c r="S443" s="565"/>
      <c r="T443" s="565"/>
      <c r="U443" s="565"/>
      <c r="V443" s="565"/>
      <c r="W443" s="565"/>
      <c r="X443" s="565"/>
      <c r="Y443" s="565"/>
      <c r="Z443" s="561"/>
      <c r="AA443" s="565">
        <f>AG443-AF443-AC443</f>
        <v>0</v>
      </c>
      <c r="AB443" s="1075"/>
      <c r="AC443" s="565"/>
      <c r="AD443" s="565"/>
      <c r="AE443" s="565"/>
      <c r="AF443" s="565"/>
      <c r="AG443" s="565"/>
      <c r="AH443" s="1279"/>
      <c r="AI443" s="561"/>
      <c r="AJ443" s="1444"/>
      <c r="AK443" s="1459"/>
    </row>
    <row r="444" spans="1:37" ht="45" x14ac:dyDescent="0.25">
      <c r="B444" s="396" t="s">
        <v>393</v>
      </c>
      <c r="C444" s="662"/>
      <c r="D444" s="1495"/>
      <c r="E444" s="413"/>
      <c r="F444" s="213">
        <f t="shared" si="144"/>
        <v>0</v>
      </c>
      <c r="G444" s="213">
        <v>870</v>
      </c>
      <c r="H444" s="213"/>
      <c r="I444" s="385"/>
      <c r="J444" s="385"/>
      <c r="K444" s="1490"/>
      <c r="L444" s="1489"/>
      <c r="M444" s="1489"/>
      <c r="N444" s="1489"/>
      <c r="O444" s="1742"/>
      <c r="P444" s="1489"/>
      <c r="Q444" s="565"/>
      <c r="R444" s="565"/>
      <c r="S444" s="565"/>
      <c r="T444" s="565"/>
      <c r="U444" s="565"/>
      <c r="V444" s="565"/>
      <c r="W444" s="565"/>
      <c r="X444" s="565"/>
      <c r="Y444" s="565"/>
      <c r="Z444" s="561"/>
      <c r="AA444" s="565"/>
      <c r="AB444" s="1075"/>
      <c r="AC444" s="565"/>
      <c r="AD444" s="565"/>
      <c r="AE444" s="565"/>
      <c r="AF444" s="565"/>
      <c r="AG444" s="565"/>
      <c r="AH444" s="1279"/>
      <c r="AI444" s="561"/>
      <c r="AJ444" s="1444"/>
      <c r="AK444" s="1459"/>
    </row>
    <row r="445" spans="1:37" ht="30" x14ac:dyDescent="0.25">
      <c r="A445" s="239">
        <v>1</v>
      </c>
      <c r="B445" s="396" t="s">
        <v>120</v>
      </c>
      <c r="C445" s="662"/>
      <c r="D445" s="1495"/>
      <c r="E445" s="413">
        <v>8000</v>
      </c>
      <c r="F445" s="213">
        <f t="shared" si="144"/>
        <v>6000</v>
      </c>
      <c r="G445" s="213">
        <v>5680</v>
      </c>
      <c r="H445" s="213">
        <f>G445/F445*100</f>
        <v>94.666666666666671</v>
      </c>
      <c r="I445" s="385"/>
      <c r="J445" s="385"/>
      <c r="K445" s="1490"/>
      <c r="L445" s="1489"/>
      <c r="M445" s="1489"/>
      <c r="N445" s="1489"/>
      <c r="O445" s="1742"/>
      <c r="P445" s="1489"/>
      <c r="Q445" s="565"/>
      <c r="R445" s="565"/>
      <c r="S445" s="565"/>
      <c r="T445" s="565"/>
      <c r="U445" s="565"/>
      <c r="V445" s="565"/>
      <c r="W445" s="565"/>
      <c r="X445" s="565"/>
      <c r="Y445" s="565"/>
      <c r="Z445" s="561"/>
      <c r="AA445" s="565"/>
      <c r="AB445" s="1498"/>
      <c r="AC445" s="565"/>
      <c r="AD445" s="565"/>
      <c r="AE445" s="565"/>
      <c r="AF445" s="565"/>
      <c r="AG445" s="565"/>
      <c r="AH445" s="1279"/>
      <c r="AI445" s="561"/>
      <c r="AJ445" s="1444"/>
      <c r="AK445" s="1459"/>
    </row>
    <row r="446" spans="1:37" ht="45" x14ac:dyDescent="0.25">
      <c r="B446" s="396" t="s">
        <v>394</v>
      </c>
      <c r="C446" s="662"/>
      <c r="D446" s="1495"/>
      <c r="E446" s="413"/>
      <c r="F446" s="213">
        <f t="shared" si="144"/>
        <v>0</v>
      </c>
      <c r="G446" s="213">
        <v>590</v>
      </c>
      <c r="H446" s="213"/>
      <c r="I446" s="385"/>
      <c r="J446" s="385"/>
      <c r="K446" s="1490"/>
      <c r="L446" s="1489"/>
      <c r="M446" s="1489"/>
      <c r="N446" s="1489"/>
      <c r="O446" s="1742"/>
      <c r="P446" s="1489"/>
      <c r="Q446" s="565"/>
      <c r="R446" s="565"/>
      <c r="S446" s="565"/>
      <c r="T446" s="565"/>
      <c r="U446" s="565"/>
      <c r="V446" s="565"/>
      <c r="W446" s="565"/>
      <c r="X446" s="565"/>
      <c r="Y446" s="565"/>
      <c r="Z446" s="561"/>
      <c r="AA446" s="565"/>
      <c r="AB446" s="1498"/>
      <c r="AC446" s="565"/>
      <c r="AD446" s="565"/>
      <c r="AE446" s="565"/>
      <c r="AF446" s="565"/>
      <c r="AG446" s="565"/>
      <c r="AH446" s="1279"/>
      <c r="AI446" s="561"/>
      <c r="AJ446" s="1444"/>
      <c r="AK446" s="1459"/>
    </row>
    <row r="447" spans="1:37" x14ac:dyDescent="0.25">
      <c r="B447" s="295" t="s">
        <v>94</v>
      </c>
      <c r="C447" s="662"/>
      <c r="D447" s="1495"/>
      <c r="E447" s="413">
        <v>250</v>
      </c>
      <c r="F447" s="213">
        <f t="shared" si="144"/>
        <v>187.5</v>
      </c>
      <c r="G447" s="213">
        <v>130</v>
      </c>
      <c r="H447" s="213">
        <f>G447/F447*100</f>
        <v>69.333333333333343</v>
      </c>
      <c r="I447" s="385"/>
      <c r="J447" s="385"/>
      <c r="K447" s="1490"/>
      <c r="L447" s="1489"/>
      <c r="M447" s="1489"/>
      <c r="N447" s="1489"/>
      <c r="O447" s="1742"/>
      <c r="P447" s="1489"/>
      <c r="Q447" s="565"/>
      <c r="R447" s="565"/>
      <c r="S447" s="565"/>
      <c r="T447" s="565"/>
      <c r="U447" s="565"/>
      <c r="V447" s="565"/>
      <c r="W447" s="565"/>
      <c r="X447" s="565"/>
      <c r="Y447" s="565"/>
      <c r="Z447" s="561"/>
      <c r="AA447" s="565">
        <f>AG447-AF447-AC447</f>
        <v>0</v>
      </c>
      <c r="AB447" s="1498"/>
      <c r="AC447" s="565"/>
      <c r="AD447" s="565"/>
      <c r="AE447" s="565"/>
      <c r="AF447" s="565"/>
      <c r="AG447" s="565"/>
      <c r="AH447" s="1279"/>
      <c r="AI447" s="561"/>
      <c r="AJ447" s="1444"/>
      <c r="AK447" s="1459"/>
    </row>
    <row r="448" spans="1:37" x14ac:dyDescent="0.25">
      <c r="A448" s="239">
        <v>1</v>
      </c>
      <c r="B448" s="295" t="s">
        <v>260</v>
      </c>
      <c r="C448" s="662"/>
      <c r="D448" s="1495"/>
      <c r="E448" s="413">
        <v>3100</v>
      </c>
      <c r="F448" s="213">
        <f t="shared" si="144"/>
        <v>2325</v>
      </c>
      <c r="G448" s="213">
        <v>2278</v>
      </c>
      <c r="H448" s="213">
        <f>G448/F448*100</f>
        <v>97.978494623655905</v>
      </c>
      <c r="I448" s="385"/>
      <c r="J448" s="385"/>
      <c r="K448" s="1490"/>
      <c r="L448" s="1489"/>
      <c r="M448" s="1489"/>
      <c r="N448" s="1489"/>
      <c r="O448" s="1742"/>
      <c r="P448" s="1489"/>
      <c r="Q448" s="565"/>
      <c r="R448" s="565"/>
      <c r="S448" s="565"/>
      <c r="T448" s="565"/>
      <c r="U448" s="565"/>
      <c r="V448" s="565"/>
      <c r="W448" s="565"/>
      <c r="X448" s="565"/>
      <c r="Y448" s="565"/>
      <c r="Z448" s="561"/>
      <c r="AA448" s="565"/>
      <c r="AB448" s="1498"/>
      <c r="AC448" s="565"/>
      <c r="AD448" s="565"/>
      <c r="AE448" s="565"/>
      <c r="AF448" s="565"/>
      <c r="AG448" s="565"/>
      <c r="AH448" s="1279"/>
      <c r="AI448" s="561"/>
      <c r="AJ448" s="1444"/>
      <c r="AK448" s="1459"/>
    </row>
    <row r="449" spans="1:37" ht="30" x14ac:dyDescent="0.25">
      <c r="A449" s="239">
        <v>1</v>
      </c>
      <c r="B449" s="396" t="s">
        <v>512</v>
      </c>
      <c r="C449" s="662"/>
      <c r="D449" s="1495"/>
      <c r="E449" s="413">
        <v>105</v>
      </c>
      <c r="F449" s="213">
        <f t="shared" si="144"/>
        <v>78.75</v>
      </c>
      <c r="G449" s="213">
        <v>1592</v>
      </c>
      <c r="H449" s="213">
        <f>G449/F449*100</f>
        <v>2021.5873015873015</v>
      </c>
      <c r="I449" s="385"/>
      <c r="J449" s="385"/>
      <c r="K449" s="1490"/>
      <c r="L449" s="1489"/>
      <c r="M449" s="1489"/>
      <c r="N449" s="1489"/>
      <c r="O449" s="1742"/>
      <c r="P449" s="1489"/>
      <c r="Q449" s="565"/>
      <c r="R449" s="565"/>
      <c r="S449" s="565"/>
      <c r="T449" s="565"/>
      <c r="U449" s="565"/>
      <c r="V449" s="565"/>
      <c r="W449" s="565"/>
      <c r="X449" s="565"/>
      <c r="Y449" s="565"/>
      <c r="Z449" s="561"/>
      <c r="AA449" s="565"/>
      <c r="AB449" s="1498"/>
      <c r="AC449" s="565"/>
      <c r="AD449" s="565"/>
      <c r="AE449" s="565"/>
      <c r="AF449" s="565"/>
      <c r="AG449" s="565"/>
      <c r="AH449" s="1279"/>
      <c r="AI449" s="561"/>
      <c r="AJ449" s="1444"/>
      <c r="AK449" s="1459"/>
    </row>
    <row r="450" spans="1:37" ht="45" x14ac:dyDescent="0.25">
      <c r="A450" s="239">
        <v>1</v>
      </c>
      <c r="B450" s="295" t="s">
        <v>513</v>
      </c>
      <c r="C450" s="662"/>
      <c r="D450" s="9"/>
      <c r="E450" s="413">
        <v>34000</v>
      </c>
      <c r="F450" s="213">
        <f t="shared" si="144"/>
        <v>25500</v>
      </c>
      <c r="G450" s="213">
        <v>24764</v>
      </c>
      <c r="H450" s="213">
        <f>G450/F450*100</f>
        <v>97.113725490196074</v>
      </c>
      <c r="I450" s="385"/>
      <c r="J450" s="385"/>
      <c r="K450" s="1490"/>
      <c r="L450" s="1489"/>
      <c r="M450" s="1489"/>
      <c r="N450" s="1489"/>
      <c r="O450" s="1742"/>
      <c r="P450" s="1489"/>
      <c r="Q450" s="565"/>
      <c r="R450" s="565"/>
      <c r="S450" s="565"/>
      <c r="T450" s="565"/>
      <c r="U450" s="565"/>
      <c r="V450" s="565"/>
      <c r="W450" s="565"/>
      <c r="X450" s="565"/>
      <c r="Y450" s="565"/>
      <c r="Z450" s="561"/>
      <c r="AA450" s="565">
        <f>AG450-AF450-AC450</f>
        <v>0</v>
      </c>
      <c r="AB450" s="1075"/>
      <c r="AC450" s="565"/>
      <c r="AD450" s="565"/>
      <c r="AE450" s="565"/>
      <c r="AF450" s="565"/>
      <c r="AG450" s="565"/>
      <c r="AH450" s="1279"/>
      <c r="AI450" s="561"/>
      <c r="AJ450" s="1444"/>
      <c r="AK450" s="1459"/>
    </row>
    <row r="451" spans="1:37" ht="45" x14ac:dyDescent="0.25">
      <c r="B451" s="9" t="s">
        <v>395</v>
      </c>
      <c r="C451" s="662"/>
      <c r="D451" s="9"/>
      <c r="E451" s="413"/>
      <c r="F451" s="213">
        <f t="shared" si="144"/>
        <v>0</v>
      </c>
      <c r="G451" s="213">
        <v>1417</v>
      </c>
      <c r="H451" s="213"/>
      <c r="I451" s="385"/>
      <c r="J451" s="385"/>
      <c r="K451" s="1490"/>
      <c r="L451" s="1489"/>
      <c r="M451" s="1489"/>
      <c r="N451" s="1489"/>
      <c r="O451" s="1742"/>
      <c r="P451" s="1489"/>
      <c r="Q451" s="565"/>
      <c r="R451" s="565"/>
      <c r="S451" s="565"/>
      <c r="T451" s="565"/>
      <c r="U451" s="565"/>
      <c r="V451" s="565"/>
      <c r="W451" s="565"/>
      <c r="X451" s="565"/>
      <c r="Y451" s="565"/>
      <c r="Z451" s="561"/>
      <c r="AA451" s="565"/>
      <c r="AB451" s="1075"/>
      <c r="AC451" s="565"/>
      <c r="AD451" s="565"/>
      <c r="AE451" s="565"/>
      <c r="AF451" s="565"/>
      <c r="AG451" s="565"/>
      <c r="AH451" s="1279"/>
      <c r="AI451" s="561"/>
      <c r="AJ451" s="1444"/>
      <c r="AK451" s="1459"/>
    </row>
    <row r="452" spans="1:37" x14ac:dyDescent="0.25">
      <c r="A452" s="239">
        <v>1</v>
      </c>
      <c r="B452" s="9" t="s">
        <v>64</v>
      </c>
      <c r="C452" s="662"/>
      <c r="D452" s="1495"/>
      <c r="E452" s="413">
        <v>20</v>
      </c>
      <c r="F452" s="213">
        <f t="shared" si="144"/>
        <v>15</v>
      </c>
      <c r="G452" s="213">
        <v>10</v>
      </c>
      <c r="H452" s="213">
        <f>G452/F452*100</f>
        <v>66.666666666666657</v>
      </c>
      <c r="I452" s="385"/>
      <c r="J452" s="385"/>
      <c r="K452" s="1490"/>
      <c r="L452" s="1489"/>
      <c r="M452" s="1489"/>
      <c r="N452" s="1489"/>
      <c r="O452" s="1742"/>
      <c r="P452" s="1489"/>
      <c r="Q452" s="565"/>
      <c r="R452" s="565"/>
      <c r="S452" s="565"/>
      <c r="T452" s="565"/>
      <c r="U452" s="565"/>
      <c r="V452" s="565"/>
      <c r="W452" s="565"/>
      <c r="X452" s="565"/>
      <c r="Y452" s="565"/>
      <c r="Z452" s="561"/>
      <c r="AA452" s="565">
        <f>AG452-AF452-AC452</f>
        <v>0</v>
      </c>
      <c r="AB452" s="1075"/>
      <c r="AC452" s="565"/>
      <c r="AD452" s="565"/>
      <c r="AE452" s="565"/>
      <c r="AF452" s="565"/>
      <c r="AG452" s="565"/>
      <c r="AH452" s="1279"/>
      <c r="AI452" s="561"/>
      <c r="AJ452" s="1444"/>
      <c r="AK452" s="1459"/>
    </row>
    <row r="453" spans="1:37" ht="39.75" customHeight="1" x14ac:dyDescent="0.25">
      <c r="A453" s="239">
        <v>1</v>
      </c>
      <c r="B453" s="9" t="s">
        <v>413</v>
      </c>
      <c r="C453" s="662"/>
      <c r="D453" s="1495"/>
      <c r="E453" s="413"/>
      <c r="F453" s="213">
        <f t="shared" si="144"/>
        <v>0</v>
      </c>
      <c r="G453" s="213">
        <v>1117</v>
      </c>
      <c r="H453" s="213"/>
      <c r="I453" s="385"/>
      <c r="J453" s="385"/>
      <c r="K453" s="1490"/>
      <c r="L453" s="1489"/>
      <c r="M453" s="1489"/>
      <c r="N453" s="1489"/>
      <c r="O453" s="1742"/>
      <c r="P453" s="1489"/>
      <c r="Q453" s="565"/>
      <c r="R453" s="565"/>
      <c r="S453" s="565"/>
      <c r="T453" s="565"/>
      <c r="U453" s="565"/>
      <c r="V453" s="565"/>
      <c r="W453" s="565"/>
      <c r="X453" s="565"/>
      <c r="Y453" s="565"/>
      <c r="Z453" s="561"/>
      <c r="AA453" s="565"/>
      <c r="AB453" s="1075"/>
      <c r="AC453" s="565"/>
      <c r="AD453" s="565"/>
      <c r="AE453" s="565"/>
      <c r="AF453" s="565"/>
      <c r="AG453" s="565"/>
      <c r="AH453" s="1279"/>
      <c r="AI453" s="561"/>
      <c r="AJ453" s="1444"/>
      <c r="AK453" s="1459"/>
    </row>
    <row r="454" spans="1:37" x14ac:dyDescent="0.25">
      <c r="B454" s="9" t="s">
        <v>117</v>
      </c>
      <c r="C454" s="662"/>
      <c r="D454" s="1495"/>
      <c r="E454" s="413">
        <v>16300</v>
      </c>
      <c r="F454" s="213">
        <f t="shared" si="144"/>
        <v>12225</v>
      </c>
      <c r="G454" s="213">
        <v>12253</v>
      </c>
      <c r="H454" s="213">
        <f>G454/F454*100</f>
        <v>100.22903885480572</v>
      </c>
      <c r="I454" s="385"/>
      <c r="J454" s="385"/>
      <c r="K454" s="1490"/>
      <c r="L454" s="1489"/>
      <c r="M454" s="1489"/>
      <c r="N454" s="1489"/>
      <c r="O454" s="1742"/>
      <c r="P454" s="1489"/>
      <c r="Q454" s="565"/>
      <c r="R454" s="565"/>
      <c r="S454" s="565"/>
      <c r="T454" s="565"/>
      <c r="U454" s="565"/>
      <c r="V454" s="565"/>
      <c r="W454" s="565"/>
      <c r="X454" s="565"/>
      <c r="Y454" s="565"/>
      <c r="Z454" s="561"/>
      <c r="AA454" s="565"/>
      <c r="AB454" s="1075"/>
      <c r="AC454" s="565"/>
      <c r="AD454" s="565"/>
      <c r="AE454" s="565"/>
      <c r="AF454" s="565"/>
      <c r="AG454" s="565"/>
      <c r="AH454" s="1279"/>
      <c r="AI454" s="561"/>
      <c r="AJ454" s="1444"/>
      <c r="AK454" s="1459"/>
    </row>
    <row r="455" spans="1:37" s="2696" customFormat="1" x14ac:dyDescent="0.25">
      <c r="B455" s="3663" t="s">
        <v>554</v>
      </c>
      <c r="C455" s="662"/>
      <c r="D455" s="1495"/>
      <c r="E455" s="413"/>
      <c r="F455" s="213"/>
      <c r="G455" s="213">
        <v>2</v>
      </c>
      <c r="H455" s="213"/>
      <c r="I455" s="385"/>
      <c r="J455" s="385"/>
      <c r="K455" s="1490"/>
      <c r="L455" s="1489"/>
      <c r="M455" s="1489"/>
      <c r="N455" s="1489"/>
      <c r="O455" s="1742"/>
      <c r="P455" s="1489"/>
      <c r="Q455" s="565"/>
      <c r="R455" s="565"/>
      <c r="S455" s="565"/>
      <c r="T455" s="565"/>
      <c r="U455" s="565"/>
      <c r="V455" s="565"/>
      <c r="W455" s="565"/>
      <c r="X455" s="565"/>
      <c r="Y455" s="565"/>
      <c r="Z455" s="561"/>
      <c r="AA455" s="565"/>
      <c r="AB455" s="1075"/>
      <c r="AC455" s="565"/>
      <c r="AD455" s="565"/>
      <c r="AE455" s="565"/>
      <c r="AF455" s="565"/>
      <c r="AG455" s="565"/>
      <c r="AH455" s="1279"/>
      <c r="AI455" s="561"/>
      <c r="AJ455" s="1444"/>
      <c r="AK455" s="1459"/>
    </row>
    <row r="456" spans="1:37" x14ac:dyDescent="0.25">
      <c r="A456" s="239">
        <v>1</v>
      </c>
      <c r="B456" s="9" t="s">
        <v>68</v>
      </c>
      <c r="C456" s="662"/>
      <c r="D456" s="1495"/>
      <c r="E456" s="413">
        <v>6345</v>
      </c>
      <c r="F456" s="213">
        <f t="shared" si="144"/>
        <v>4758.75</v>
      </c>
      <c r="G456" s="213">
        <v>9409</v>
      </c>
      <c r="H456" s="213">
        <f>G456/F456*100</f>
        <v>197.71998949303912</v>
      </c>
      <c r="I456" s="385"/>
      <c r="J456" s="385"/>
      <c r="K456" s="1490"/>
      <c r="L456" s="1489"/>
      <c r="M456" s="1489"/>
      <c r="N456" s="1489"/>
      <c r="O456" s="1742"/>
      <c r="P456" s="1489"/>
      <c r="Q456" s="565"/>
      <c r="R456" s="565"/>
      <c r="S456" s="565"/>
      <c r="T456" s="565"/>
      <c r="U456" s="565"/>
      <c r="V456" s="565"/>
      <c r="W456" s="565"/>
      <c r="X456" s="565"/>
      <c r="Y456" s="565"/>
      <c r="Z456" s="561"/>
      <c r="AA456" s="565">
        <f>AG456-AF456-AC456</f>
        <v>0</v>
      </c>
      <c r="AB456" s="1075"/>
      <c r="AC456" s="565"/>
      <c r="AD456" s="565"/>
      <c r="AE456" s="565"/>
      <c r="AF456" s="565"/>
      <c r="AG456" s="565"/>
      <c r="AH456" s="1279"/>
      <c r="AI456" s="561"/>
      <c r="AJ456" s="1444"/>
      <c r="AK456" s="1459"/>
    </row>
    <row r="457" spans="1:37" ht="30" x14ac:dyDescent="0.25">
      <c r="A457" s="239">
        <v>1</v>
      </c>
      <c r="B457" s="9" t="s">
        <v>125</v>
      </c>
      <c r="C457" s="662"/>
      <c r="D457" s="1495"/>
      <c r="E457" s="413">
        <v>3450</v>
      </c>
      <c r="F457" s="213">
        <f t="shared" si="144"/>
        <v>2587.5</v>
      </c>
      <c r="G457" s="213">
        <v>2855</v>
      </c>
      <c r="H457" s="213">
        <f>G457/F457*100</f>
        <v>110.33816425120773</v>
      </c>
      <c r="I457" s="385"/>
      <c r="J457" s="385"/>
      <c r="K457" s="1490"/>
      <c r="L457" s="1489"/>
      <c r="M457" s="1489"/>
      <c r="N457" s="1489"/>
      <c r="O457" s="1742"/>
      <c r="P457" s="1489"/>
      <c r="Q457" s="565"/>
      <c r="R457" s="565"/>
      <c r="S457" s="565"/>
      <c r="T457" s="565"/>
      <c r="U457" s="565"/>
      <c r="V457" s="565"/>
      <c r="W457" s="565"/>
      <c r="X457" s="565"/>
      <c r="Y457" s="565"/>
      <c r="Z457" s="561"/>
      <c r="AA457" s="565"/>
      <c r="AB457" s="1075"/>
      <c r="AC457" s="565"/>
      <c r="AD457" s="565"/>
      <c r="AE457" s="565"/>
      <c r="AF457" s="565"/>
      <c r="AG457" s="565"/>
      <c r="AH457" s="1279"/>
      <c r="AI457" s="561"/>
      <c r="AJ457" s="1444"/>
      <c r="AK457" s="1459"/>
    </row>
    <row r="458" spans="1:37" x14ac:dyDescent="0.25">
      <c r="A458" s="239">
        <v>1</v>
      </c>
      <c r="B458" s="9" t="s">
        <v>116</v>
      </c>
      <c r="C458" s="662"/>
      <c r="D458" s="1495"/>
      <c r="E458" s="413">
        <v>174000</v>
      </c>
      <c r="F458" s="213">
        <f t="shared" si="144"/>
        <v>130500</v>
      </c>
      <c r="G458" s="213">
        <v>123697</v>
      </c>
      <c r="H458" s="213">
        <f>G458/F458*100</f>
        <v>94.786973180076629</v>
      </c>
      <c r="I458" s="385"/>
      <c r="J458" s="385"/>
      <c r="K458" s="1490"/>
      <c r="L458" s="1489"/>
      <c r="M458" s="1489"/>
      <c r="N458" s="1489"/>
      <c r="O458" s="1742"/>
      <c r="P458" s="1489"/>
      <c r="Q458" s="565"/>
      <c r="R458" s="565"/>
      <c r="S458" s="565"/>
      <c r="T458" s="565"/>
      <c r="U458" s="565"/>
      <c r="V458" s="565"/>
      <c r="W458" s="565"/>
      <c r="X458" s="565"/>
      <c r="Y458" s="565"/>
      <c r="Z458" s="561"/>
      <c r="AA458" s="565"/>
      <c r="AB458" s="1075"/>
      <c r="AC458" s="565"/>
      <c r="AD458" s="565"/>
      <c r="AE458" s="565"/>
      <c r="AF458" s="565"/>
      <c r="AG458" s="565"/>
      <c r="AH458" s="1279"/>
      <c r="AI458" s="561"/>
      <c r="AJ458" s="1444"/>
      <c r="AK458" s="1459"/>
    </row>
    <row r="459" spans="1:37" ht="30" x14ac:dyDescent="0.25">
      <c r="B459" s="9" t="s">
        <v>404</v>
      </c>
      <c r="C459" s="662"/>
      <c r="D459" s="1495"/>
      <c r="E459" s="413"/>
      <c r="F459" s="213">
        <f t="shared" si="144"/>
        <v>0</v>
      </c>
      <c r="G459" s="213">
        <v>5</v>
      </c>
      <c r="H459" s="213"/>
      <c r="I459" s="385"/>
      <c r="J459" s="385"/>
      <c r="K459" s="1490"/>
      <c r="L459" s="1489"/>
      <c r="M459" s="1489"/>
      <c r="N459" s="1489"/>
      <c r="O459" s="1742"/>
      <c r="P459" s="1489"/>
      <c r="Q459" s="565"/>
      <c r="R459" s="565"/>
      <c r="S459" s="565"/>
      <c r="T459" s="565"/>
      <c r="U459" s="565"/>
      <c r="V459" s="565"/>
      <c r="W459" s="565"/>
      <c r="X459" s="565"/>
      <c r="Y459" s="565"/>
      <c r="Z459" s="561"/>
      <c r="AA459" s="565"/>
      <c r="AB459" s="1075"/>
      <c r="AC459" s="565"/>
      <c r="AD459" s="565"/>
      <c r="AE459" s="565"/>
      <c r="AF459" s="565"/>
      <c r="AG459" s="565"/>
      <c r="AH459" s="1279"/>
      <c r="AI459" s="561"/>
      <c r="AJ459" s="1444"/>
      <c r="AK459" s="1459"/>
    </row>
    <row r="460" spans="1:37" x14ac:dyDescent="0.25">
      <c r="B460" s="9" t="s">
        <v>412</v>
      </c>
      <c r="C460" s="662"/>
      <c r="D460" s="1495"/>
      <c r="E460" s="413">
        <v>100</v>
      </c>
      <c r="F460" s="213">
        <f t="shared" si="144"/>
        <v>75</v>
      </c>
      <c r="G460" s="213">
        <v>92</v>
      </c>
      <c r="H460" s="213">
        <f>G460/F460*100</f>
        <v>122.66666666666666</v>
      </c>
      <c r="I460" s="385"/>
      <c r="J460" s="385"/>
      <c r="K460" s="1490"/>
      <c r="L460" s="1489"/>
      <c r="M460" s="1489"/>
      <c r="N460" s="1489"/>
      <c r="O460" s="1742"/>
      <c r="P460" s="1489"/>
      <c r="Q460" s="565"/>
      <c r="R460" s="565"/>
      <c r="S460" s="565"/>
      <c r="T460" s="565"/>
      <c r="U460" s="565"/>
      <c r="V460" s="565"/>
      <c r="W460" s="565"/>
      <c r="X460" s="565"/>
      <c r="Y460" s="565"/>
      <c r="Z460" s="561"/>
      <c r="AA460" s="565"/>
      <c r="AB460" s="1075"/>
      <c r="AC460" s="565"/>
      <c r="AD460" s="565"/>
      <c r="AE460" s="565"/>
      <c r="AF460" s="565"/>
      <c r="AG460" s="565"/>
      <c r="AH460" s="1279"/>
      <c r="AI460" s="561"/>
      <c r="AJ460" s="1444"/>
      <c r="AK460" s="1459"/>
    </row>
    <row r="461" spans="1:37" ht="30" x14ac:dyDescent="0.25">
      <c r="A461" s="239">
        <v>1</v>
      </c>
      <c r="B461" s="9" t="s">
        <v>63</v>
      </c>
      <c r="C461" s="662"/>
      <c r="D461" s="1495"/>
      <c r="E461" s="413">
        <v>1100</v>
      </c>
      <c r="F461" s="213">
        <f t="shared" si="144"/>
        <v>825</v>
      </c>
      <c r="G461" s="213">
        <v>696</v>
      </c>
      <c r="H461" s="213">
        <f>G461/F461*100</f>
        <v>84.36363636363636</v>
      </c>
      <c r="I461" s="385"/>
      <c r="J461" s="385"/>
      <c r="K461" s="1490"/>
      <c r="L461" s="1489"/>
      <c r="M461" s="1489"/>
      <c r="N461" s="1489"/>
      <c r="O461" s="1742"/>
      <c r="P461" s="1489"/>
      <c r="Q461" s="565"/>
      <c r="R461" s="565"/>
      <c r="S461" s="565"/>
      <c r="T461" s="565"/>
      <c r="U461" s="565"/>
      <c r="V461" s="565"/>
      <c r="W461" s="565"/>
      <c r="X461" s="565"/>
      <c r="Y461" s="565"/>
      <c r="Z461" s="561"/>
      <c r="AA461" s="565"/>
      <c r="AB461" s="1498"/>
      <c r="AC461" s="565"/>
      <c r="AD461" s="565"/>
      <c r="AE461" s="565"/>
      <c r="AF461" s="565"/>
      <c r="AG461" s="565"/>
      <c r="AH461" s="1279"/>
      <c r="AI461" s="561"/>
      <c r="AJ461" s="1444"/>
      <c r="AK461" s="1459"/>
    </row>
    <row r="462" spans="1:37" ht="45" x14ac:dyDescent="0.25">
      <c r="A462" s="239">
        <v>1</v>
      </c>
      <c r="B462" s="9" t="s">
        <v>189</v>
      </c>
      <c r="C462" s="662"/>
      <c r="D462" s="9"/>
      <c r="E462" s="413">
        <v>8900</v>
      </c>
      <c r="F462" s="213">
        <f t="shared" si="144"/>
        <v>6675</v>
      </c>
      <c r="G462" s="213">
        <v>7107</v>
      </c>
      <c r="H462" s="213">
        <f>G462/F462*100</f>
        <v>106.47191011235955</v>
      </c>
      <c r="I462" s="385"/>
      <c r="J462" s="385"/>
      <c r="K462" s="1490"/>
      <c r="L462" s="1489"/>
      <c r="M462" s="1489"/>
      <c r="N462" s="1489"/>
      <c r="O462" s="1742"/>
      <c r="P462" s="1489"/>
      <c r="Q462" s="565"/>
      <c r="R462" s="565"/>
      <c r="S462" s="565"/>
      <c r="T462" s="565"/>
      <c r="U462" s="565"/>
      <c r="V462" s="565"/>
      <c r="W462" s="565"/>
      <c r="X462" s="565"/>
      <c r="Y462" s="565"/>
      <c r="Z462" s="561"/>
      <c r="AA462" s="565"/>
      <c r="AB462" s="1075"/>
      <c r="AC462" s="565"/>
      <c r="AD462" s="565"/>
      <c r="AE462" s="565"/>
      <c r="AF462" s="565"/>
      <c r="AG462" s="565"/>
      <c r="AH462" s="1279"/>
      <c r="AI462" s="561"/>
      <c r="AJ462" s="1444"/>
      <c r="AK462" s="1459"/>
    </row>
    <row r="463" spans="1:37" ht="45" x14ac:dyDescent="0.25">
      <c r="B463" s="776" t="s">
        <v>516</v>
      </c>
      <c r="C463" s="662"/>
      <c r="D463" s="9"/>
      <c r="E463" s="413"/>
      <c r="F463" s="213">
        <f t="shared" si="144"/>
        <v>0</v>
      </c>
      <c r="G463" s="213"/>
      <c r="H463" s="213"/>
      <c r="I463" s="385"/>
      <c r="J463" s="385"/>
      <c r="K463" s="1490"/>
      <c r="L463" s="1489"/>
      <c r="M463" s="1489"/>
      <c r="N463" s="1489"/>
      <c r="O463" s="1742"/>
      <c r="P463" s="1489"/>
      <c r="Q463" s="565"/>
      <c r="R463" s="565"/>
      <c r="S463" s="565"/>
      <c r="T463" s="565"/>
      <c r="U463" s="565"/>
      <c r="V463" s="565"/>
      <c r="W463" s="565"/>
      <c r="X463" s="565"/>
      <c r="Y463" s="565"/>
      <c r="Z463" s="561"/>
      <c r="AA463" s="565"/>
      <c r="AB463" s="1075"/>
      <c r="AC463" s="565"/>
      <c r="AD463" s="565"/>
      <c r="AE463" s="565"/>
      <c r="AF463" s="565"/>
      <c r="AG463" s="565"/>
      <c r="AH463" s="1279"/>
      <c r="AI463" s="561"/>
      <c r="AJ463" s="1444"/>
      <c r="AK463" s="1459"/>
    </row>
    <row r="464" spans="1:37" ht="60" x14ac:dyDescent="0.25">
      <c r="A464" s="239">
        <v>1</v>
      </c>
      <c r="B464" s="776" t="s">
        <v>336</v>
      </c>
      <c r="C464" s="662"/>
      <c r="D464" s="9"/>
      <c r="E464" s="413">
        <v>45578</v>
      </c>
      <c r="F464" s="213">
        <f t="shared" si="144"/>
        <v>34183.5</v>
      </c>
      <c r="G464" s="213">
        <v>32652</v>
      </c>
      <c r="H464" s="213">
        <f t="shared" ref="H464:H482" si="145">G464/F464*100</f>
        <v>95.51976830927201</v>
      </c>
      <c r="I464" s="385"/>
      <c r="J464" s="385"/>
      <c r="K464" s="1490"/>
      <c r="L464" s="1489"/>
      <c r="M464" s="1489"/>
      <c r="N464" s="1489"/>
      <c r="O464" s="1742"/>
      <c r="P464" s="1489"/>
      <c r="Q464" s="565"/>
      <c r="R464" s="565"/>
      <c r="S464" s="565"/>
      <c r="T464" s="565"/>
      <c r="U464" s="565"/>
      <c r="V464" s="565"/>
      <c r="W464" s="565"/>
      <c r="X464" s="565"/>
      <c r="Y464" s="565"/>
      <c r="Z464" s="561"/>
      <c r="AA464" s="565">
        <f>AG464-AF464-AC464</f>
        <v>0</v>
      </c>
      <c r="AB464" s="1075"/>
      <c r="AC464" s="565"/>
      <c r="AD464" s="565"/>
      <c r="AE464" s="565"/>
      <c r="AF464" s="565"/>
      <c r="AG464" s="565"/>
      <c r="AH464" s="1279"/>
      <c r="AI464" s="561"/>
      <c r="AJ464" s="1444"/>
      <c r="AK464" s="1459"/>
    </row>
    <row r="465" spans="1:37" s="2696" customFormat="1" ht="60" x14ac:dyDescent="0.25">
      <c r="B465" s="776" t="s">
        <v>396</v>
      </c>
      <c r="C465" s="662"/>
      <c r="D465" s="9"/>
      <c r="E465" s="413"/>
      <c r="F465" s="213"/>
      <c r="G465" s="213">
        <v>5733</v>
      </c>
      <c r="H465" s="213"/>
      <c r="I465" s="385"/>
      <c r="J465" s="385"/>
      <c r="K465" s="1490"/>
      <c r="L465" s="1489"/>
      <c r="M465" s="1489"/>
      <c r="N465" s="1489"/>
      <c r="O465" s="1742"/>
      <c r="P465" s="1489"/>
      <c r="Q465" s="565"/>
      <c r="R465" s="565"/>
      <c r="S465" s="565"/>
      <c r="T465" s="565"/>
      <c r="U465" s="565"/>
      <c r="V465" s="565"/>
      <c r="W465" s="565"/>
      <c r="X465" s="565"/>
      <c r="Y465" s="565"/>
      <c r="Z465" s="561"/>
      <c r="AA465" s="565"/>
      <c r="AB465" s="1075"/>
      <c r="AC465" s="565"/>
      <c r="AD465" s="565"/>
      <c r="AE465" s="565"/>
      <c r="AF465" s="565"/>
      <c r="AG465" s="565"/>
      <c r="AH465" s="1279"/>
      <c r="AI465" s="561"/>
      <c r="AJ465" s="1444"/>
      <c r="AK465" s="1459"/>
    </row>
    <row r="466" spans="1:37" ht="75" x14ac:dyDescent="0.25">
      <c r="A466" s="239">
        <v>1</v>
      </c>
      <c r="B466" s="724" t="s">
        <v>339</v>
      </c>
      <c r="C466" s="662"/>
      <c r="D466" s="9"/>
      <c r="E466" s="413">
        <v>1600</v>
      </c>
      <c r="F466" s="213">
        <f t="shared" si="144"/>
        <v>1200</v>
      </c>
      <c r="G466" s="213">
        <v>1399</v>
      </c>
      <c r="H466" s="213">
        <f t="shared" si="145"/>
        <v>116.58333333333333</v>
      </c>
      <c r="I466" s="385"/>
      <c r="J466" s="385"/>
      <c r="K466" s="1490"/>
      <c r="L466" s="1489"/>
      <c r="M466" s="1489"/>
      <c r="N466" s="1489"/>
      <c r="O466" s="1742"/>
      <c r="P466" s="1489"/>
      <c r="Q466" s="565"/>
      <c r="R466" s="565"/>
      <c r="S466" s="565"/>
      <c r="T466" s="565"/>
      <c r="U466" s="565"/>
      <c r="V466" s="565"/>
      <c r="W466" s="565"/>
      <c r="X466" s="565"/>
      <c r="Y466" s="565"/>
      <c r="Z466" s="561"/>
      <c r="AA466" s="565"/>
      <c r="AB466" s="1075"/>
      <c r="AC466" s="565"/>
      <c r="AD466" s="565"/>
      <c r="AE466" s="565"/>
      <c r="AF466" s="565"/>
      <c r="AG466" s="565"/>
      <c r="AH466" s="1279"/>
      <c r="AI466" s="561"/>
      <c r="AJ466" s="1444"/>
      <c r="AK466" s="1459"/>
    </row>
    <row r="467" spans="1:37" ht="105" x14ac:dyDescent="0.25">
      <c r="A467" s="239">
        <v>1</v>
      </c>
      <c r="B467" s="725" t="s">
        <v>355</v>
      </c>
      <c r="C467" s="662"/>
      <c r="D467" s="9"/>
      <c r="E467" s="413">
        <v>3900</v>
      </c>
      <c r="F467" s="213">
        <f t="shared" si="144"/>
        <v>2925</v>
      </c>
      <c r="G467" s="213">
        <v>2791</v>
      </c>
      <c r="H467" s="213">
        <f t="shared" si="145"/>
        <v>95.418803418803421</v>
      </c>
      <c r="I467" s="385"/>
      <c r="J467" s="385"/>
      <c r="K467" s="1490"/>
      <c r="L467" s="1489"/>
      <c r="M467" s="1489"/>
      <c r="N467" s="1489"/>
      <c r="O467" s="1742"/>
      <c r="P467" s="1489"/>
      <c r="Q467" s="565"/>
      <c r="R467" s="565"/>
      <c r="S467" s="565"/>
      <c r="T467" s="565"/>
      <c r="U467" s="565"/>
      <c r="V467" s="565"/>
      <c r="W467" s="565"/>
      <c r="X467" s="565"/>
      <c r="Y467" s="565"/>
      <c r="Z467" s="561"/>
      <c r="AA467" s="565">
        <f>AG467-AF467-AC467</f>
        <v>0</v>
      </c>
      <c r="AB467" s="1075"/>
      <c r="AC467" s="565"/>
      <c r="AD467" s="565"/>
      <c r="AE467" s="565"/>
      <c r="AF467" s="565"/>
      <c r="AG467" s="565"/>
      <c r="AH467" s="1279"/>
      <c r="AI467" s="561"/>
      <c r="AJ467" s="1444"/>
      <c r="AK467" s="1459"/>
    </row>
    <row r="468" spans="1:37" ht="30" x14ac:dyDescent="0.25">
      <c r="A468" s="239">
        <v>1</v>
      </c>
      <c r="B468" s="725" t="s">
        <v>162</v>
      </c>
      <c r="C468" s="662"/>
      <c r="D468" s="9"/>
      <c r="E468" s="413">
        <v>729</v>
      </c>
      <c r="F468" s="213">
        <f t="shared" si="144"/>
        <v>546.75</v>
      </c>
      <c r="G468" s="213">
        <v>497</v>
      </c>
      <c r="H468" s="213">
        <f t="shared" si="145"/>
        <v>90.900777320530395</v>
      </c>
      <c r="I468" s="385"/>
      <c r="J468" s="385"/>
      <c r="K468" s="1490"/>
      <c r="L468" s="1489"/>
      <c r="M468" s="1489"/>
      <c r="N468" s="1489"/>
      <c r="O468" s="1742"/>
      <c r="P468" s="1489"/>
      <c r="Q468" s="565"/>
      <c r="R468" s="565"/>
      <c r="S468" s="565"/>
      <c r="T468" s="565"/>
      <c r="U468" s="565"/>
      <c r="V468" s="565"/>
      <c r="W468" s="565"/>
      <c r="X468" s="565"/>
      <c r="Y468" s="565"/>
      <c r="Z468" s="561"/>
      <c r="AA468" s="565"/>
      <c r="AB468" s="1075"/>
      <c r="AC468" s="565"/>
      <c r="AD468" s="565"/>
      <c r="AE468" s="565"/>
      <c r="AF468" s="565"/>
      <c r="AG468" s="565"/>
      <c r="AH468" s="1279"/>
      <c r="AI468" s="561"/>
      <c r="AJ468" s="1444"/>
      <c r="AK468" s="1459"/>
    </row>
    <row r="469" spans="1:37" ht="45" x14ac:dyDescent="0.25">
      <c r="A469" s="239">
        <v>1</v>
      </c>
      <c r="B469" s="295" t="s">
        <v>164</v>
      </c>
      <c r="C469" s="662"/>
      <c r="D469" s="9"/>
      <c r="E469" s="413">
        <v>150</v>
      </c>
      <c r="F469" s="213">
        <f t="shared" si="144"/>
        <v>112.5</v>
      </c>
      <c r="G469" s="213">
        <v>156</v>
      </c>
      <c r="H469" s="213">
        <f t="shared" si="145"/>
        <v>138.66666666666669</v>
      </c>
      <c r="I469" s="385"/>
      <c r="J469" s="385"/>
      <c r="K469" s="1490"/>
      <c r="L469" s="1489"/>
      <c r="M469" s="1489"/>
      <c r="N469" s="1489"/>
      <c r="O469" s="1742"/>
      <c r="P469" s="1489"/>
      <c r="Q469" s="565"/>
      <c r="R469" s="565"/>
      <c r="S469" s="565"/>
      <c r="T469" s="565"/>
      <c r="U469" s="565"/>
      <c r="V469" s="565"/>
      <c r="W469" s="565"/>
      <c r="X469" s="565"/>
      <c r="Y469" s="565"/>
      <c r="Z469" s="561"/>
      <c r="AA469" s="565">
        <f>AG469-AF469-AC469</f>
        <v>0</v>
      </c>
      <c r="AB469" s="1075"/>
      <c r="AC469" s="565"/>
      <c r="AD469" s="565"/>
      <c r="AE469" s="565"/>
      <c r="AF469" s="565"/>
      <c r="AG469" s="565"/>
      <c r="AH469" s="1279"/>
      <c r="AI469" s="561"/>
      <c r="AJ469" s="1444"/>
      <c r="AK469" s="1459"/>
    </row>
    <row r="470" spans="1:37" x14ac:dyDescent="0.25">
      <c r="A470" s="239">
        <v>1</v>
      </c>
      <c r="B470" s="295" t="s">
        <v>191</v>
      </c>
      <c r="C470" s="662"/>
      <c r="D470" s="9"/>
      <c r="E470" s="413">
        <v>5200</v>
      </c>
      <c r="F470" s="213">
        <f t="shared" si="144"/>
        <v>3900</v>
      </c>
      <c r="G470" s="213">
        <v>3623</v>
      </c>
      <c r="H470" s="213">
        <f t="shared" si="145"/>
        <v>92.897435897435898</v>
      </c>
      <c r="I470" s="385"/>
      <c r="J470" s="385"/>
      <c r="K470" s="1490"/>
      <c r="L470" s="1489"/>
      <c r="M470" s="1489"/>
      <c r="N470" s="1489"/>
      <c r="O470" s="1742"/>
      <c r="P470" s="1489"/>
      <c r="Q470" s="565"/>
      <c r="R470" s="565"/>
      <c r="S470" s="565"/>
      <c r="T470" s="565"/>
      <c r="U470" s="565"/>
      <c r="V470" s="565"/>
      <c r="W470" s="565"/>
      <c r="X470" s="565"/>
      <c r="Y470" s="565"/>
      <c r="Z470" s="561"/>
      <c r="AA470" s="565"/>
      <c r="AB470" s="1075"/>
      <c r="AC470" s="565"/>
      <c r="AD470" s="565"/>
      <c r="AE470" s="565"/>
      <c r="AF470" s="565"/>
      <c r="AG470" s="565"/>
      <c r="AH470" s="1279"/>
      <c r="AI470" s="561"/>
      <c r="AJ470" s="1444"/>
      <c r="AK470" s="1459"/>
    </row>
    <row r="471" spans="1:37" x14ac:dyDescent="0.25">
      <c r="B471" s="295" t="s">
        <v>90</v>
      </c>
      <c r="C471" s="662"/>
      <c r="D471" s="9"/>
      <c r="E471" s="413">
        <v>18801</v>
      </c>
      <c r="F471" s="213">
        <f t="shared" si="144"/>
        <v>14100.75</v>
      </c>
      <c r="G471" s="213">
        <v>13863</v>
      </c>
      <c r="H471" s="213">
        <f t="shared" si="145"/>
        <v>98.313919472368497</v>
      </c>
      <c r="I471" s="385"/>
      <c r="J471" s="385"/>
      <c r="K471" s="1490"/>
      <c r="L471" s="1489"/>
      <c r="M471" s="1489"/>
      <c r="N471" s="1489"/>
      <c r="O471" s="1742"/>
      <c r="P471" s="1489"/>
      <c r="Q471" s="565"/>
      <c r="R471" s="565"/>
      <c r="S471" s="565"/>
      <c r="T471" s="565"/>
      <c r="U471" s="565"/>
      <c r="V471" s="565"/>
      <c r="W471" s="565"/>
      <c r="X471" s="565"/>
      <c r="Y471" s="565"/>
      <c r="Z471" s="561"/>
      <c r="AA471" s="565"/>
      <c r="AB471" s="1075"/>
      <c r="AC471" s="565"/>
      <c r="AD471" s="565"/>
      <c r="AE471" s="565"/>
      <c r="AF471" s="565"/>
      <c r="AG471" s="565"/>
      <c r="AH471" s="1279"/>
      <c r="AI471" s="561"/>
      <c r="AJ471" s="1444"/>
      <c r="AK471" s="1459"/>
    </row>
    <row r="472" spans="1:37" ht="75" x14ac:dyDescent="0.25">
      <c r="B472" s="295" t="s">
        <v>337</v>
      </c>
      <c r="C472" s="662"/>
      <c r="D472" s="9"/>
      <c r="E472" s="413">
        <v>100</v>
      </c>
      <c r="F472" s="213">
        <f t="shared" si="144"/>
        <v>75</v>
      </c>
      <c r="G472" s="213">
        <v>73</v>
      </c>
      <c r="H472" s="213">
        <f t="shared" si="145"/>
        <v>97.333333333333343</v>
      </c>
      <c r="I472" s="385"/>
      <c r="J472" s="385"/>
      <c r="K472" s="1490"/>
      <c r="L472" s="1489"/>
      <c r="M472" s="1489"/>
      <c r="N472" s="1489"/>
      <c r="O472" s="1742"/>
      <c r="P472" s="1489"/>
      <c r="Q472" s="565"/>
      <c r="R472" s="565"/>
      <c r="S472" s="565"/>
      <c r="T472" s="565"/>
      <c r="U472" s="565"/>
      <c r="V472" s="565"/>
      <c r="W472" s="565"/>
      <c r="X472" s="565"/>
      <c r="Y472" s="565"/>
      <c r="Z472" s="561"/>
      <c r="AA472" s="565"/>
      <c r="AB472" s="1075"/>
      <c r="AC472" s="565"/>
      <c r="AD472" s="565"/>
      <c r="AE472" s="565"/>
      <c r="AF472" s="565"/>
      <c r="AG472" s="565"/>
      <c r="AH472" s="1279"/>
      <c r="AI472" s="561"/>
      <c r="AJ472" s="1444"/>
      <c r="AK472" s="1459"/>
    </row>
    <row r="473" spans="1:37" x14ac:dyDescent="0.25">
      <c r="B473" s="295" t="s">
        <v>54</v>
      </c>
      <c r="C473" s="662"/>
      <c r="D473" s="9"/>
      <c r="E473" s="413">
        <v>8400</v>
      </c>
      <c r="F473" s="213">
        <f t="shared" si="144"/>
        <v>6300</v>
      </c>
      <c r="G473" s="213">
        <v>6268</v>
      </c>
      <c r="H473" s="213">
        <f t="shared" si="145"/>
        <v>99.492063492063494</v>
      </c>
      <c r="I473" s="385"/>
      <c r="J473" s="385"/>
      <c r="K473" s="1490"/>
      <c r="L473" s="1489"/>
      <c r="M473" s="1489"/>
      <c r="N473" s="1489"/>
      <c r="O473" s="1742"/>
      <c r="P473" s="1489"/>
      <c r="Q473" s="565"/>
      <c r="R473" s="565"/>
      <c r="S473" s="565"/>
      <c r="T473" s="565"/>
      <c r="U473" s="565"/>
      <c r="V473" s="565"/>
      <c r="W473" s="565"/>
      <c r="X473" s="565"/>
      <c r="Y473" s="565"/>
      <c r="Z473" s="561"/>
      <c r="AA473" s="565"/>
      <c r="AB473" s="1075"/>
      <c r="AC473" s="565"/>
      <c r="AD473" s="565"/>
      <c r="AE473" s="565"/>
      <c r="AF473" s="565"/>
      <c r="AG473" s="565"/>
      <c r="AH473" s="1279"/>
      <c r="AI473" s="561"/>
      <c r="AJ473" s="1444"/>
      <c r="AK473" s="1459"/>
    </row>
    <row r="474" spans="1:37" x14ac:dyDescent="0.25">
      <c r="A474" s="239">
        <v>1</v>
      </c>
      <c r="B474" s="295" t="s">
        <v>372</v>
      </c>
      <c r="C474" s="662"/>
      <c r="D474" s="9"/>
      <c r="E474" s="413">
        <v>160</v>
      </c>
      <c r="F474" s="213">
        <f t="shared" si="144"/>
        <v>120</v>
      </c>
      <c r="G474" s="213">
        <v>114</v>
      </c>
      <c r="H474" s="213">
        <f t="shared" si="145"/>
        <v>95</v>
      </c>
      <c r="I474" s="385"/>
      <c r="J474" s="385"/>
      <c r="K474" s="1490"/>
      <c r="L474" s="1489"/>
      <c r="M474" s="1489"/>
      <c r="N474" s="1489"/>
      <c r="O474" s="1742"/>
      <c r="P474" s="1489"/>
      <c r="Q474" s="565"/>
      <c r="R474" s="565"/>
      <c r="S474" s="565"/>
      <c r="T474" s="565"/>
      <c r="U474" s="565"/>
      <c r="V474" s="565"/>
      <c r="W474" s="565"/>
      <c r="X474" s="565"/>
      <c r="Y474" s="565"/>
      <c r="Z474" s="561"/>
      <c r="AA474" s="565">
        <f>AG474-AF474-AC474</f>
        <v>0</v>
      </c>
      <c r="AB474" s="1075"/>
      <c r="AC474" s="565"/>
      <c r="AD474" s="565"/>
      <c r="AE474" s="565"/>
      <c r="AF474" s="565"/>
      <c r="AG474" s="565"/>
      <c r="AH474" s="1279"/>
      <c r="AI474" s="561"/>
      <c r="AJ474" s="1444"/>
      <c r="AK474" s="1459"/>
    </row>
    <row r="475" spans="1:37" x14ac:dyDescent="0.25">
      <c r="A475" s="239">
        <v>1</v>
      </c>
      <c r="B475" s="726" t="s">
        <v>114</v>
      </c>
      <c r="C475" s="662"/>
      <c r="D475" s="1495"/>
      <c r="E475" s="413">
        <v>735</v>
      </c>
      <c r="F475" s="213">
        <f t="shared" si="144"/>
        <v>551.25</v>
      </c>
      <c r="G475" s="213">
        <v>501</v>
      </c>
      <c r="H475" s="213">
        <f t="shared" si="145"/>
        <v>90.884353741496611</v>
      </c>
      <c r="I475" s="385"/>
      <c r="J475" s="385"/>
      <c r="K475" s="1490"/>
      <c r="L475" s="1489"/>
      <c r="M475" s="1489"/>
      <c r="N475" s="1489"/>
      <c r="O475" s="1742"/>
      <c r="P475" s="1489"/>
      <c r="Q475" s="565"/>
      <c r="R475" s="565"/>
      <c r="S475" s="565"/>
      <c r="T475" s="565"/>
      <c r="U475" s="565"/>
      <c r="V475" s="565"/>
      <c r="W475" s="565"/>
      <c r="X475" s="565"/>
      <c r="Y475" s="565"/>
      <c r="Z475" s="561"/>
      <c r="AA475" s="565">
        <f>AG475-AF475-AC475</f>
        <v>0</v>
      </c>
      <c r="AB475" s="1075"/>
      <c r="AC475" s="565"/>
      <c r="AD475" s="565"/>
      <c r="AE475" s="565"/>
      <c r="AF475" s="565"/>
      <c r="AG475" s="565"/>
      <c r="AH475" s="1279"/>
      <c r="AI475" s="561"/>
      <c r="AJ475" s="1444"/>
      <c r="AK475" s="1459"/>
    </row>
    <row r="476" spans="1:37" x14ac:dyDescent="0.25">
      <c r="A476" s="239">
        <v>1</v>
      </c>
      <c r="B476" s="295" t="s">
        <v>115</v>
      </c>
      <c r="C476" s="691"/>
      <c r="D476" s="222"/>
      <c r="E476" s="423">
        <v>1000</v>
      </c>
      <c r="F476" s="219">
        <f t="shared" si="144"/>
        <v>750</v>
      </c>
      <c r="G476" s="219">
        <v>811</v>
      </c>
      <c r="H476" s="219">
        <f t="shared" si="145"/>
        <v>108.13333333333333</v>
      </c>
      <c r="I476" s="1503"/>
      <c r="J476" s="1503"/>
      <c r="K476" s="1566"/>
      <c r="L476" s="1567"/>
      <c r="M476" s="1567"/>
      <c r="N476" s="1567"/>
      <c r="O476" s="1743"/>
      <c r="P476" s="1567"/>
      <c r="Q476" s="566"/>
      <c r="R476" s="566"/>
      <c r="S476" s="566"/>
      <c r="T476" s="566"/>
      <c r="U476" s="566"/>
      <c r="V476" s="566"/>
      <c r="W476" s="566"/>
      <c r="X476" s="566"/>
      <c r="Y476" s="566"/>
      <c r="Z476" s="1187"/>
      <c r="AA476" s="566">
        <f>AG476-AF476-AC476</f>
        <v>0</v>
      </c>
      <c r="AB476" s="1491"/>
      <c r="AC476" s="566"/>
      <c r="AD476" s="566"/>
      <c r="AE476" s="566"/>
      <c r="AF476" s="566"/>
      <c r="AG476" s="566"/>
      <c r="AH476" s="1465"/>
      <c r="AI476" s="1187"/>
      <c r="AJ476" s="1444"/>
      <c r="AK476" s="1459"/>
    </row>
    <row r="477" spans="1:37" ht="30" x14ac:dyDescent="0.25">
      <c r="A477" s="239">
        <v>1</v>
      </c>
      <c r="B477" s="295" t="s">
        <v>192</v>
      </c>
      <c r="C477" s="662"/>
      <c r="D477" s="9"/>
      <c r="E477" s="413">
        <v>550</v>
      </c>
      <c r="F477" s="213">
        <f t="shared" si="144"/>
        <v>412.5</v>
      </c>
      <c r="G477" s="213">
        <v>404</v>
      </c>
      <c r="H477" s="213">
        <f t="shared" si="145"/>
        <v>97.939393939393938</v>
      </c>
      <c r="I477" s="385"/>
      <c r="J477" s="385"/>
      <c r="K477" s="1490"/>
      <c r="L477" s="1489"/>
      <c r="M477" s="1489"/>
      <c r="N477" s="1489"/>
      <c r="O477" s="1742"/>
      <c r="P477" s="1489"/>
      <c r="Q477" s="565"/>
      <c r="R477" s="565"/>
      <c r="S477" s="565"/>
      <c r="T477" s="565"/>
      <c r="U477" s="565"/>
      <c r="V477" s="565"/>
      <c r="W477" s="565"/>
      <c r="X477" s="565"/>
      <c r="Y477" s="565"/>
      <c r="Z477" s="561"/>
      <c r="AA477" s="565">
        <f>AG477-AF477-AC477</f>
        <v>0</v>
      </c>
      <c r="AB477" s="1075"/>
      <c r="AC477" s="565"/>
      <c r="AD477" s="565"/>
      <c r="AE477" s="565"/>
      <c r="AF477" s="565"/>
      <c r="AG477" s="565"/>
      <c r="AH477" s="1279"/>
      <c r="AI477" s="561"/>
      <c r="AJ477" s="1444"/>
      <c r="AK477" s="1459"/>
    </row>
    <row r="478" spans="1:37" x14ac:dyDescent="0.25">
      <c r="A478" s="239">
        <v>1</v>
      </c>
      <c r="B478" s="295" t="s">
        <v>277</v>
      </c>
      <c r="C478" s="662"/>
      <c r="D478" s="1744"/>
      <c r="E478" s="413">
        <v>38000</v>
      </c>
      <c r="F478" s="213">
        <f t="shared" si="144"/>
        <v>28500</v>
      </c>
      <c r="G478" s="213">
        <v>28179</v>
      </c>
      <c r="H478" s="213">
        <f t="shared" si="145"/>
        <v>98.873684210526307</v>
      </c>
      <c r="I478" s="385"/>
      <c r="J478" s="385"/>
      <c r="K478" s="1490"/>
      <c r="L478" s="1489"/>
      <c r="M478" s="1489"/>
      <c r="N478" s="1489"/>
      <c r="O478" s="1742"/>
      <c r="P478" s="1489"/>
      <c r="Q478" s="565"/>
      <c r="R478" s="565"/>
      <c r="S478" s="565"/>
      <c r="T478" s="565"/>
      <c r="U478" s="565"/>
      <c r="V478" s="565"/>
      <c r="W478" s="565"/>
      <c r="X478" s="565"/>
      <c r="Y478" s="565"/>
      <c r="Z478" s="561"/>
      <c r="AA478" s="565">
        <f>AG478-AF478-AC478</f>
        <v>0</v>
      </c>
      <c r="AB478" s="1075"/>
      <c r="AC478" s="565"/>
      <c r="AD478" s="565"/>
      <c r="AE478" s="565"/>
      <c r="AF478" s="565"/>
      <c r="AG478" s="565"/>
      <c r="AH478" s="1279"/>
      <c r="AI478" s="561"/>
      <c r="AJ478" s="1444"/>
      <c r="AK478" s="1459"/>
    </row>
    <row r="479" spans="1:37" ht="30" x14ac:dyDescent="0.25">
      <c r="A479" s="239">
        <v>1</v>
      </c>
      <c r="B479" s="9" t="s">
        <v>278</v>
      </c>
      <c r="C479" s="662"/>
      <c r="D479" s="1744"/>
      <c r="E479" s="413">
        <v>4000</v>
      </c>
      <c r="F479" s="213">
        <f t="shared" si="144"/>
        <v>3000</v>
      </c>
      <c r="G479" s="213">
        <v>3023</v>
      </c>
      <c r="H479" s="213">
        <f t="shared" si="145"/>
        <v>100.76666666666667</v>
      </c>
      <c r="I479" s="385"/>
      <c r="J479" s="385"/>
      <c r="K479" s="1490"/>
      <c r="L479" s="1489"/>
      <c r="M479" s="1489"/>
      <c r="N479" s="1489"/>
      <c r="O479" s="1742"/>
      <c r="P479" s="1489"/>
      <c r="Q479" s="565"/>
      <c r="R479" s="565"/>
      <c r="S479" s="565"/>
      <c r="T479" s="565"/>
      <c r="U479" s="565"/>
      <c r="V479" s="565"/>
      <c r="W479" s="565"/>
      <c r="X479" s="565"/>
      <c r="Y479" s="565"/>
      <c r="Z479" s="561"/>
      <c r="AA479" s="565"/>
      <c r="AB479" s="1075"/>
      <c r="AC479" s="565"/>
      <c r="AD479" s="565"/>
      <c r="AE479" s="565"/>
      <c r="AF479" s="565"/>
      <c r="AG479" s="565"/>
      <c r="AH479" s="1279"/>
      <c r="AI479" s="561"/>
      <c r="AJ479" s="1444"/>
      <c r="AK479" s="1459"/>
    </row>
    <row r="480" spans="1:37" ht="30" x14ac:dyDescent="0.25">
      <c r="A480" s="239">
        <v>1</v>
      </c>
      <c r="B480" s="295" t="s">
        <v>283</v>
      </c>
      <c r="C480" s="662"/>
      <c r="D480" s="1744"/>
      <c r="E480" s="413">
        <v>2000</v>
      </c>
      <c r="F480" s="213">
        <f t="shared" si="144"/>
        <v>1500</v>
      </c>
      <c r="G480" s="213">
        <v>1388</v>
      </c>
      <c r="H480" s="213">
        <f t="shared" si="145"/>
        <v>92.533333333333331</v>
      </c>
      <c r="I480" s="385"/>
      <c r="J480" s="385"/>
      <c r="K480" s="1490"/>
      <c r="L480" s="1489"/>
      <c r="M480" s="1489"/>
      <c r="N480" s="1489"/>
      <c r="O480" s="1742"/>
      <c r="P480" s="1489"/>
      <c r="Q480" s="565"/>
      <c r="R480" s="565"/>
      <c r="S480" s="565"/>
      <c r="T480" s="565"/>
      <c r="U480" s="565"/>
      <c r="V480" s="565"/>
      <c r="W480" s="565"/>
      <c r="X480" s="565"/>
      <c r="Y480" s="565"/>
      <c r="Z480" s="561"/>
      <c r="AA480" s="565"/>
      <c r="AB480" s="1075"/>
      <c r="AC480" s="565"/>
      <c r="AD480" s="565"/>
      <c r="AE480" s="565"/>
      <c r="AF480" s="565"/>
      <c r="AG480" s="565"/>
      <c r="AH480" s="1279"/>
      <c r="AI480" s="561"/>
      <c r="AJ480" s="1444"/>
      <c r="AK480" s="1459"/>
    </row>
    <row r="481" spans="1:37" x14ac:dyDescent="0.25">
      <c r="A481" s="239">
        <v>1</v>
      </c>
      <c r="B481" s="295" t="s">
        <v>56</v>
      </c>
      <c r="C481" s="662"/>
      <c r="D481" s="1744"/>
      <c r="E481" s="413">
        <v>204</v>
      </c>
      <c r="F481" s="213">
        <f t="shared" si="144"/>
        <v>153</v>
      </c>
      <c r="G481" s="213">
        <v>99</v>
      </c>
      <c r="H481" s="213">
        <f t="shared" si="145"/>
        <v>64.705882352941174</v>
      </c>
      <c r="I481" s="385"/>
      <c r="J481" s="385"/>
      <c r="K481" s="1490"/>
      <c r="L481" s="1489"/>
      <c r="M481" s="1489"/>
      <c r="N481" s="1489"/>
      <c r="O481" s="1742"/>
      <c r="P481" s="1489"/>
      <c r="Q481" s="565"/>
      <c r="R481" s="565"/>
      <c r="S481" s="565"/>
      <c r="T481" s="565"/>
      <c r="U481" s="565"/>
      <c r="V481" s="565"/>
      <c r="W481" s="565"/>
      <c r="X481" s="565"/>
      <c r="Y481" s="565"/>
      <c r="Z481" s="561"/>
      <c r="AA481" s="565">
        <f>AG481-AF481-AC481</f>
        <v>0</v>
      </c>
      <c r="AB481" s="1075"/>
      <c r="AC481" s="565"/>
      <c r="AD481" s="565"/>
      <c r="AE481" s="565"/>
      <c r="AF481" s="565"/>
      <c r="AG481" s="565"/>
      <c r="AH481" s="1279"/>
      <c r="AI481" s="561"/>
      <c r="AJ481" s="1444"/>
      <c r="AK481" s="1459"/>
    </row>
    <row r="482" spans="1:37" x14ac:dyDescent="0.25">
      <c r="A482" s="239">
        <v>1</v>
      </c>
      <c r="B482" s="295" t="s">
        <v>36</v>
      </c>
      <c r="C482" s="662"/>
      <c r="D482" s="1744"/>
      <c r="E482" s="413">
        <v>10500</v>
      </c>
      <c r="F482" s="213">
        <f t="shared" si="144"/>
        <v>7875</v>
      </c>
      <c r="G482" s="213">
        <v>10145</v>
      </c>
      <c r="H482" s="213">
        <f t="shared" si="145"/>
        <v>128.82539682539681</v>
      </c>
      <c r="I482" s="385"/>
      <c r="J482" s="385"/>
      <c r="K482" s="1490"/>
      <c r="L482" s="1489"/>
      <c r="M482" s="1489"/>
      <c r="N482" s="1489"/>
      <c r="O482" s="1742"/>
      <c r="P482" s="1489"/>
      <c r="Q482" s="565"/>
      <c r="R482" s="565"/>
      <c r="S482" s="565"/>
      <c r="T482" s="565"/>
      <c r="U482" s="565"/>
      <c r="V482" s="565"/>
      <c r="W482" s="565"/>
      <c r="X482" s="565"/>
      <c r="Y482" s="565"/>
      <c r="Z482" s="561"/>
      <c r="AA482" s="565"/>
      <c r="AB482" s="1075"/>
      <c r="AC482" s="565"/>
      <c r="AD482" s="565"/>
      <c r="AE482" s="565"/>
      <c r="AF482" s="565"/>
      <c r="AG482" s="565"/>
      <c r="AH482" s="1279"/>
      <c r="AI482" s="561"/>
      <c r="AJ482" s="1444"/>
      <c r="AK482" s="1459"/>
    </row>
    <row r="483" spans="1:37" x14ac:dyDescent="0.25">
      <c r="B483" s="295" t="s">
        <v>517</v>
      </c>
      <c r="C483" s="662"/>
      <c r="D483" s="1744"/>
      <c r="E483" s="413"/>
      <c r="F483" s="213">
        <f t="shared" si="144"/>
        <v>0</v>
      </c>
      <c r="G483" s="213">
        <v>2358</v>
      </c>
      <c r="H483" s="213"/>
      <c r="I483" s="385"/>
      <c r="J483" s="385"/>
      <c r="K483" s="1490"/>
      <c r="L483" s="1489"/>
      <c r="M483" s="1489"/>
      <c r="N483" s="1489"/>
      <c r="O483" s="1742"/>
      <c r="P483" s="1489"/>
      <c r="Q483" s="565"/>
      <c r="R483" s="565"/>
      <c r="S483" s="565"/>
      <c r="T483" s="565"/>
      <c r="U483" s="565"/>
      <c r="V483" s="565"/>
      <c r="W483" s="565"/>
      <c r="X483" s="565"/>
      <c r="Y483" s="565"/>
      <c r="Z483" s="561"/>
      <c r="AA483" s="565"/>
      <c r="AB483" s="1075"/>
      <c r="AC483" s="565"/>
      <c r="AD483" s="565"/>
      <c r="AE483" s="565"/>
      <c r="AF483" s="565"/>
      <c r="AG483" s="565"/>
      <c r="AH483" s="1279"/>
      <c r="AI483" s="561"/>
      <c r="AJ483" s="1444"/>
      <c r="AK483" s="1459"/>
    </row>
    <row r="484" spans="1:37" x14ac:dyDescent="0.25">
      <c r="A484" s="239">
        <v>1</v>
      </c>
      <c r="B484" s="9" t="s">
        <v>31</v>
      </c>
      <c r="C484" s="662"/>
      <c r="D484" s="1495"/>
      <c r="E484" s="413">
        <v>1100</v>
      </c>
      <c r="F484" s="213">
        <f t="shared" si="144"/>
        <v>825</v>
      </c>
      <c r="G484" s="213">
        <v>829</v>
      </c>
      <c r="H484" s="213">
        <f t="shared" ref="H484:H490" si="146">G484/F484*100</f>
        <v>100.48484848484848</v>
      </c>
      <c r="I484" s="385"/>
      <c r="J484" s="385"/>
      <c r="K484" s="1490"/>
      <c r="L484" s="1489"/>
      <c r="M484" s="1489"/>
      <c r="N484" s="1489"/>
      <c r="O484" s="1742"/>
      <c r="P484" s="1489"/>
      <c r="Q484" s="565"/>
      <c r="R484" s="565"/>
      <c r="S484" s="565"/>
      <c r="T484" s="565"/>
      <c r="U484" s="565"/>
      <c r="V484" s="565"/>
      <c r="W484" s="565"/>
      <c r="X484" s="565"/>
      <c r="Y484" s="565"/>
      <c r="Z484" s="561"/>
      <c r="AA484" s="565">
        <f>AG484-AF484-AC484</f>
        <v>0</v>
      </c>
      <c r="AB484" s="1075"/>
      <c r="AC484" s="565"/>
      <c r="AD484" s="565"/>
      <c r="AE484" s="565"/>
      <c r="AF484" s="565"/>
      <c r="AG484" s="565"/>
      <c r="AH484" s="1279"/>
      <c r="AI484" s="561"/>
      <c r="AJ484" s="1444"/>
      <c r="AK484" s="1459"/>
    </row>
    <row r="485" spans="1:37" x14ac:dyDescent="0.25">
      <c r="A485" s="239">
        <v>1</v>
      </c>
      <c r="B485" s="9" t="s">
        <v>32</v>
      </c>
      <c r="C485" s="662"/>
      <c r="D485" s="9"/>
      <c r="E485" s="413">
        <v>9800</v>
      </c>
      <c r="F485" s="213">
        <f t="shared" si="144"/>
        <v>7350</v>
      </c>
      <c r="G485" s="213">
        <v>8673</v>
      </c>
      <c r="H485" s="213">
        <f t="shared" si="146"/>
        <v>118</v>
      </c>
      <c r="I485" s="385"/>
      <c r="J485" s="385"/>
      <c r="K485" s="1490"/>
      <c r="L485" s="1489"/>
      <c r="M485" s="1489"/>
      <c r="N485" s="1489"/>
      <c r="O485" s="1742"/>
      <c r="P485" s="1489"/>
      <c r="Q485" s="565"/>
      <c r="R485" s="565"/>
      <c r="S485" s="565"/>
      <c r="T485" s="565"/>
      <c r="U485" s="565"/>
      <c r="V485" s="565"/>
      <c r="W485" s="565"/>
      <c r="X485" s="565"/>
      <c r="Y485" s="565"/>
      <c r="Z485" s="561"/>
      <c r="AA485" s="565">
        <f>AG485-AF485-AC485</f>
        <v>0</v>
      </c>
      <c r="AB485" s="1075"/>
      <c r="AC485" s="565"/>
      <c r="AD485" s="565"/>
      <c r="AE485" s="565"/>
      <c r="AF485" s="565"/>
      <c r="AG485" s="565"/>
      <c r="AH485" s="1279"/>
      <c r="AI485" s="561"/>
      <c r="AJ485" s="1444"/>
      <c r="AK485" s="1459"/>
    </row>
    <row r="486" spans="1:37" x14ac:dyDescent="0.25">
      <c r="A486" s="239">
        <v>1</v>
      </c>
      <c r="B486" s="295" t="s">
        <v>91</v>
      </c>
      <c r="C486" s="672"/>
      <c r="D486" s="1501"/>
      <c r="E486" s="413">
        <v>11200</v>
      </c>
      <c r="F486" s="213">
        <f t="shared" si="144"/>
        <v>8400</v>
      </c>
      <c r="G486" s="1472">
        <v>8528</v>
      </c>
      <c r="H486" s="213">
        <f t="shared" si="146"/>
        <v>101.52380952380953</v>
      </c>
      <c r="I486" s="385"/>
      <c r="J486" s="385"/>
      <c r="K486" s="1490"/>
      <c r="L486" s="1489"/>
      <c r="M486" s="1489"/>
      <c r="N486" s="1489"/>
      <c r="O486" s="1742"/>
      <c r="P486" s="1489"/>
      <c r="Q486" s="565"/>
      <c r="R486" s="565"/>
      <c r="S486" s="565"/>
      <c r="T486" s="565"/>
      <c r="U486" s="565"/>
      <c r="V486" s="565"/>
      <c r="W486" s="565"/>
      <c r="X486" s="565"/>
      <c r="Y486" s="565"/>
      <c r="Z486" s="561"/>
      <c r="AA486" s="565"/>
      <c r="AB486" s="1075"/>
      <c r="AC486" s="565"/>
      <c r="AD486" s="565"/>
      <c r="AE486" s="565"/>
      <c r="AF486" s="565"/>
      <c r="AG486" s="565"/>
      <c r="AH486" s="1421"/>
      <c r="AI486" s="561"/>
      <c r="AJ486" s="1444"/>
      <c r="AK486" s="1459"/>
    </row>
    <row r="487" spans="1:37" x14ac:dyDescent="0.25">
      <c r="A487" s="239">
        <v>1</v>
      </c>
      <c r="B487" s="295" t="s">
        <v>34</v>
      </c>
      <c r="C487" s="672"/>
      <c r="D487" s="1501"/>
      <c r="E487" s="413">
        <v>1500</v>
      </c>
      <c r="F487" s="213">
        <f t="shared" si="144"/>
        <v>1125</v>
      </c>
      <c r="G487" s="213">
        <v>1141</v>
      </c>
      <c r="H487" s="213">
        <f t="shared" si="146"/>
        <v>101.42222222222222</v>
      </c>
      <c r="I487" s="385"/>
      <c r="J487" s="385"/>
      <c r="K487" s="1490"/>
      <c r="L487" s="1489"/>
      <c r="M487" s="1489"/>
      <c r="N487" s="1489"/>
      <c r="O487" s="1742"/>
      <c r="P487" s="1489"/>
      <c r="Q487" s="565"/>
      <c r="R487" s="565"/>
      <c r="S487" s="565"/>
      <c r="T487" s="565"/>
      <c r="U487" s="565"/>
      <c r="V487" s="565"/>
      <c r="W487" s="565"/>
      <c r="X487" s="565"/>
      <c r="Y487" s="565"/>
      <c r="Z487" s="561"/>
      <c r="AA487" s="565"/>
      <c r="AB487" s="1075"/>
      <c r="AC487" s="565"/>
      <c r="AD487" s="565"/>
      <c r="AE487" s="565"/>
      <c r="AF487" s="565"/>
      <c r="AG487" s="565"/>
      <c r="AH487" s="1279"/>
      <c r="AI487" s="561"/>
      <c r="AJ487" s="1444"/>
      <c r="AK487" s="1459"/>
    </row>
    <row r="488" spans="1:37" x14ac:dyDescent="0.25">
      <c r="A488" s="239">
        <v>1</v>
      </c>
      <c r="B488" s="295" t="s">
        <v>93</v>
      </c>
      <c r="C488" s="1641"/>
      <c r="D488" s="1495"/>
      <c r="E488" s="413">
        <v>930</v>
      </c>
      <c r="F488" s="213">
        <f t="shared" si="144"/>
        <v>697.5</v>
      </c>
      <c r="G488" s="213">
        <v>819</v>
      </c>
      <c r="H488" s="213">
        <f t="shared" si="146"/>
        <v>117.41935483870967</v>
      </c>
      <c r="I488" s="385"/>
      <c r="J488" s="385"/>
      <c r="K488" s="1490"/>
      <c r="L488" s="1489"/>
      <c r="M488" s="1489"/>
      <c r="N488" s="1489"/>
      <c r="O488" s="1742"/>
      <c r="P488" s="1489"/>
      <c r="Q488" s="565"/>
      <c r="R488" s="565"/>
      <c r="S488" s="565"/>
      <c r="T488" s="565"/>
      <c r="U488" s="565"/>
      <c r="V488" s="565"/>
      <c r="W488" s="565"/>
      <c r="X488" s="565"/>
      <c r="Y488" s="565"/>
      <c r="Z488" s="561"/>
      <c r="AA488" s="565">
        <f>AG488-AF488-AC488</f>
        <v>0</v>
      </c>
      <c r="AB488" s="1075"/>
      <c r="AC488" s="565"/>
      <c r="AD488" s="565"/>
      <c r="AE488" s="565"/>
      <c r="AF488" s="565"/>
      <c r="AG488" s="565"/>
      <c r="AH488" s="1279"/>
      <c r="AI488" s="561"/>
      <c r="AJ488" s="1444"/>
      <c r="AK488" s="1459"/>
    </row>
    <row r="489" spans="1:37" x14ac:dyDescent="0.25">
      <c r="A489" s="239">
        <v>1</v>
      </c>
      <c r="B489" s="295" t="s">
        <v>195</v>
      </c>
      <c r="C489" s="1537"/>
      <c r="D489" s="1745"/>
      <c r="E489" s="1559">
        <v>790</v>
      </c>
      <c r="F489" s="1472">
        <f t="shared" si="144"/>
        <v>592.5</v>
      </c>
      <c r="G489" s="213">
        <v>501</v>
      </c>
      <c r="H489" s="213">
        <f t="shared" si="146"/>
        <v>84.556962025316452</v>
      </c>
      <c r="I489" s="385"/>
      <c r="J489" s="385"/>
      <c r="K489" s="1490"/>
      <c r="L489" s="1489"/>
      <c r="M489" s="1489"/>
      <c r="N489" s="1489"/>
      <c r="O489" s="1742"/>
      <c r="P489" s="1489"/>
      <c r="Q489" s="565"/>
      <c r="R489" s="565"/>
      <c r="S489" s="565"/>
      <c r="T489" s="565"/>
      <c r="U489" s="565"/>
      <c r="V489" s="565"/>
      <c r="W489" s="565"/>
      <c r="X489" s="565"/>
      <c r="Y489" s="565"/>
      <c r="Z489" s="561"/>
      <c r="AA489" s="565"/>
      <c r="AB489" s="1075"/>
      <c r="AC489" s="565"/>
      <c r="AD489" s="565"/>
      <c r="AE489" s="565"/>
      <c r="AF489" s="565"/>
      <c r="AG489" s="565"/>
      <c r="AH489" s="1279"/>
      <c r="AI489" s="561"/>
      <c r="AJ489" s="1444"/>
      <c r="AK489" s="1459"/>
    </row>
    <row r="490" spans="1:37" ht="30" x14ac:dyDescent="0.25">
      <c r="A490" s="239">
        <v>1</v>
      </c>
      <c r="B490" s="295" t="s">
        <v>74</v>
      </c>
      <c r="C490" s="662"/>
      <c r="D490" s="9"/>
      <c r="E490" s="413">
        <v>10100</v>
      </c>
      <c r="F490" s="213">
        <f t="shared" si="144"/>
        <v>7575</v>
      </c>
      <c r="G490" s="213">
        <v>7097</v>
      </c>
      <c r="H490" s="213">
        <f t="shared" si="146"/>
        <v>93.689768976897696</v>
      </c>
      <c r="I490" s="385"/>
      <c r="J490" s="385"/>
      <c r="K490" s="1490"/>
      <c r="L490" s="1489"/>
      <c r="M490" s="1489"/>
      <c r="N490" s="1489"/>
      <c r="O490" s="1742"/>
      <c r="P490" s="1489"/>
      <c r="Q490" s="565"/>
      <c r="R490" s="565"/>
      <c r="S490" s="565"/>
      <c r="T490" s="565"/>
      <c r="U490" s="565"/>
      <c r="V490" s="565"/>
      <c r="W490" s="565"/>
      <c r="X490" s="565"/>
      <c r="Y490" s="565"/>
      <c r="Z490" s="561"/>
      <c r="AA490" s="565">
        <f>AG490-AF490-AC490</f>
        <v>0</v>
      </c>
      <c r="AB490" s="1075"/>
      <c r="AC490" s="565"/>
      <c r="AD490" s="565"/>
      <c r="AE490" s="565"/>
      <c r="AF490" s="565"/>
      <c r="AG490" s="565"/>
      <c r="AH490" s="1279"/>
      <c r="AI490" s="561"/>
      <c r="AJ490" s="1444"/>
      <c r="AK490" s="1459"/>
    </row>
    <row r="491" spans="1:37" x14ac:dyDescent="0.25">
      <c r="A491" s="239">
        <v>1</v>
      </c>
      <c r="B491" s="295"/>
      <c r="C491" s="691"/>
      <c r="D491" s="1501"/>
      <c r="E491" s="413"/>
      <c r="F491" s="213"/>
      <c r="G491" s="219"/>
      <c r="H491" s="1472"/>
      <c r="I491" s="385"/>
      <c r="J491" s="385"/>
      <c r="K491" s="1490"/>
      <c r="L491" s="1533"/>
      <c r="M491" s="1533"/>
      <c r="N491" s="1489"/>
      <c r="O491" s="1742"/>
      <c r="P491" s="1567"/>
      <c r="Q491" s="566"/>
      <c r="R491" s="566"/>
      <c r="S491" s="566"/>
      <c r="T491" s="566"/>
      <c r="U491" s="566"/>
      <c r="V491" s="566"/>
      <c r="W491" s="566"/>
      <c r="X491" s="566"/>
      <c r="Y491" s="566"/>
      <c r="Z491" s="561"/>
      <c r="AA491" s="565"/>
      <c r="AB491" s="1075"/>
      <c r="AC491" s="566"/>
      <c r="AD491" s="566"/>
      <c r="AE491" s="567"/>
      <c r="AF491" s="565"/>
      <c r="AG491" s="566"/>
      <c r="AH491" s="1465"/>
      <c r="AI491" s="1187"/>
      <c r="AJ491" s="1444"/>
      <c r="AK491" s="1459"/>
    </row>
    <row r="492" spans="1:37" ht="105" x14ac:dyDescent="0.25">
      <c r="B492" s="295" t="s">
        <v>364</v>
      </c>
      <c r="C492" s="691"/>
      <c r="D492" s="1501"/>
      <c r="E492" s="413"/>
      <c r="F492" s="213"/>
      <c r="G492" s="219">
        <v>236</v>
      </c>
      <c r="H492" s="213"/>
      <c r="I492" s="385"/>
      <c r="J492" s="385"/>
      <c r="K492" s="1490"/>
      <c r="L492" s="1533"/>
      <c r="M492" s="1533"/>
      <c r="N492" s="1489"/>
      <c r="O492" s="1742"/>
      <c r="P492" s="1567"/>
      <c r="Q492" s="566"/>
      <c r="R492" s="566"/>
      <c r="S492" s="566"/>
      <c r="T492" s="566"/>
      <c r="U492" s="566"/>
      <c r="V492" s="566"/>
      <c r="W492" s="566"/>
      <c r="X492" s="566"/>
      <c r="Y492" s="566"/>
      <c r="Z492" s="561"/>
      <c r="AA492" s="567"/>
      <c r="AB492" s="1075"/>
      <c r="AC492" s="566"/>
      <c r="AD492" s="566"/>
      <c r="AE492" s="565"/>
      <c r="AF492" s="565"/>
      <c r="AG492" s="566"/>
      <c r="AH492" s="1465"/>
      <c r="AI492" s="1187"/>
      <c r="AJ492" s="1444"/>
      <c r="AK492" s="1459"/>
    </row>
    <row r="493" spans="1:37" ht="105" x14ac:dyDescent="0.25">
      <c r="A493" s="239">
        <v>1</v>
      </c>
      <c r="B493" s="295" t="s">
        <v>344</v>
      </c>
      <c r="C493" s="691"/>
      <c r="D493" s="1501"/>
      <c r="E493" s="413"/>
      <c r="F493" s="213">
        <f>ROUND(E493/12*$B$4,0)</f>
        <v>0</v>
      </c>
      <c r="G493" s="219"/>
      <c r="H493" s="213"/>
      <c r="I493" s="385"/>
      <c r="J493" s="385"/>
      <c r="K493" s="1490"/>
      <c r="L493" s="1489"/>
      <c r="M493" s="1489"/>
      <c r="N493" s="1489"/>
      <c r="O493" s="1742"/>
      <c r="P493" s="1567"/>
      <c r="Q493" s="565"/>
      <c r="R493" s="565"/>
      <c r="S493" s="565"/>
      <c r="T493" s="565"/>
      <c r="U493" s="565"/>
      <c r="V493" s="565"/>
      <c r="W493" s="565"/>
      <c r="X493" s="565"/>
      <c r="Y493" s="565"/>
      <c r="Z493" s="561"/>
      <c r="AA493" s="565"/>
      <c r="AB493" s="1075"/>
      <c r="AC493" s="566"/>
      <c r="AD493" s="566"/>
      <c r="AE493" s="566"/>
      <c r="AF493" s="567"/>
      <c r="AG493" s="566"/>
      <c r="AH493" s="1465"/>
      <c r="AI493" s="1187"/>
      <c r="AJ493" s="1444"/>
      <c r="AK493" s="1459"/>
    </row>
    <row r="494" spans="1:37" s="2696" customFormat="1" ht="29.25" x14ac:dyDescent="0.25">
      <c r="B494" s="988" t="s">
        <v>335</v>
      </c>
      <c r="C494" s="691"/>
      <c r="D494" s="1501"/>
      <c r="E494" s="413">
        <f>E493+E492</f>
        <v>0</v>
      </c>
      <c r="F494" s="388">
        <f t="shared" ref="F494:G494" si="147">F493+F492</f>
        <v>0</v>
      </c>
      <c r="G494" s="219">
        <f t="shared" si="147"/>
        <v>236</v>
      </c>
      <c r="H494" s="213"/>
      <c r="I494" s="385"/>
      <c r="J494" s="385"/>
      <c r="K494" s="1490"/>
      <c r="L494" s="1489"/>
      <c r="M494" s="1489"/>
      <c r="N494" s="1489"/>
      <c r="O494" s="1742"/>
      <c r="P494" s="1567"/>
      <c r="Q494" s="565"/>
      <c r="R494" s="565"/>
      <c r="S494" s="565"/>
      <c r="T494" s="565"/>
      <c r="U494" s="565"/>
      <c r="V494" s="565"/>
      <c r="W494" s="565"/>
      <c r="X494" s="565"/>
      <c r="Y494" s="565"/>
      <c r="Z494" s="561"/>
      <c r="AA494" s="565"/>
      <c r="AB494" s="1075"/>
      <c r="AC494" s="566">
        <v>66.08</v>
      </c>
      <c r="AD494" s="566"/>
      <c r="AE494" s="566"/>
      <c r="AF494" s="565">
        <v>0</v>
      </c>
      <c r="AG494" s="566">
        <v>66.08</v>
      </c>
      <c r="AH494" s="1465"/>
      <c r="AI494" s="1187"/>
      <c r="AJ494" s="1444"/>
      <c r="AK494" s="1459"/>
    </row>
    <row r="495" spans="1:37" ht="29.25" x14ac:dyDescent="0.25">
      <c r="A495" s="239">
        <v>1</v>
      </c>
      <c r="B495" s="720" t="s">
        <v>279</v>
      </c>
      <c r="C495" s="691"/>
      <c r="D495" s="1501"/>
      <c r="E495" s="436">
        <f>E425</f>
        <v>105685</v>
      </c>
      <c r="F495" s="480">
        <f>F425</f>
        <v>79263.75</v>
      </c>
      <c r="G495" s="989">
        <f>G425</f>
        <v>85830.157500000001</v>
      </c>
      <c r="H495" s="1721">
        <f>G495/F495*100</f>
        <v>108.28425036665563</v>
      </c>
      <c r="I495" s="385"/>
      <c r="J495" s="385"/>
      <c r="K495" s="1489"/>
      <c r="L495" s="1489"/>
      <c r="M495" s="1489"/>
      <c r="N495" s="1489"/>
      <c r="O495" s="1489"/>
      <c r="P495" s="1567"/>
      <c r="Q495" s="565"/>
      <c r="R495" s="565"/>
      <c r="S495" s="565"/>
      <c r="T495" s="565"/>
      <c r="U495" s="565"/>
      <c r="V495" s="565"/>
      <c r="W495" s="565"/>
      <c r="X495" s="565"/>
      <c r="Y495" s="565"/>
      <c r="Z495" s="561"/>
      <c r="AA495" s="565"/>
      <c r="AB495" s="1075"/>
      <c r="AC495" s="566"/>
      <c r="AD495" s="566"/>
      <c r="AE495" s="565"/>
      <c r="AF495" s="565"/>
      <c r="AG495" s="566"/>
      <c r="AH495" s="1508">
        <f>AH425</f>
        <v>0</v>
      </c>
      <c r="AI495" s="1187"/>
      <c r="AJ495" s="1444"/>
      <c r="AK495" s="1459"/>
    </row>
    <row r="496" spans="1:37" ht="36.75" customHeight="1" x14ac:dyDescent="0.25">
      <c r="A496" s="239">
        <v>1</v>
      </c>
      <c r="B496" s="720" t="s">
        <v>280</v>
      </c>
      <c r="C496" s="691"/>
      <c r="D496" s="1501"/>
      <c r="E496" s="438">
        <f>E435</f>
        <v>44599.851063829788</v>
      </c>
      <c r="F496" s="1746">
        <f>F435</f>
        <v>33449.888297872341</v>
      </c>
      <c r="G496" s="989">
        <f>G435</f>
        <v>31045.003191489363</v>
      </c>
      <c r="H496" s="480">
        <f>G496/F496*100</f>
        <v>92.810483894692268</v>
      </c>
      <c r="I496" s="482"/>
      <c r="J496" s="1572"/>
      <c r="K496" s="1485"/>
      <c r="L496" s="1567"/>
      <c r="M496" s="1489"/>
      <c r="N496" s="1533"/>
      <c r="O496" s="1485"/>
      <c r="P496" s="1567"/>
      <c r="Q496" s="566"/>
      <c r="R496" s="566"/>
      <c r="S496" s="566"/>
      <c r="T496" s="566"/>
      <c r="U496" s="566"/>
      <c r="V496" s="566"/>
      <c r="W496" s="566"/>
      <c r="X496" s="566"/>
      <c r="Y496" s="566"/>
      <c r="Z496" s="561"/>
      <c r="AA496" s="565"/>
      <c r="AB496" s="1078"/>
      <c r="AC496" s="565"/>
      <c r="AD496" s="566"/>
      <c r="AE496" s="565"/>
      <c r="AF496" s="565"/>
      <c r="AG496" s="566"/>
      <c r="AH496" s="1508">
        <f>AH435</f>
        <v>0</v>
      </c>
      <c r="AI496" s="1187"/>
      <c r="AJ496" s="1444"/>
      <c r="AK496" s="1459"/>
    </row>
    <row r="497" spans="1:37" ht="29.25" x14ac:dyDescent="0.25">
      <c r="A497" s="239">
        <v>1</v>
      </c>
      <c r="B497" s="720" t="s">
        <v>281</v>
      </c>
      <c r="C497" s="1685"/>
      <c r="D497" s="1747"/>
      <c r="E497" s="1674">
        <f>E439</f>
        <v>0</v>
      </c>
      <c r="F497" s="1721">
        <f>F439</f>
        <v>0</v>
      </c>
      <c r="G497" s="1585">
        <f>G439</f>
        <v>0</v>
      </c>
      <c r="H497" s="1585"/>
      <c r="I497" s="1572"/>
      <c r="J497" s="1574"/>
      <c r="K497" s="1571"/>
      <c r="L497" s="1687"/>
      <c r="M497" s="1533"/>
      <c r="N497" s="1687"/>
      <c r="O497" s="1533"/>
      <c r="P497" s="1687"/>
      <c r="Q497" s="572"/>
      <c r="R497" s="572"/>
      <c r="S497" s="572"/>
      <c r="T497" s="572"/>
      <c r="U497" s="572"/>
      <c r="V497" s="572"/>
      <c r="W497" s="572"/>
      <c r="X497" s="572"/>
      <c r="Y497" s="572"/>
      <c r="Z497" s="1190">
        <f>Q497/12*$B$4</f>
        <v>0</v>
      </c>
      <c r="AA497" s="567">
        <f>AG497-AF497-AC497</f>
        <v>0</v>
      </c>
      <c r="AB497" s="1642"/>
      <c r="AC497" s="567"/>
      <c r="AD497" s="572">
        <f>AA497-Z497</f>
        <v>0</v>
      </c>
      <c r="AE497" s="567"/>
      <c r="AF497" s="567"/>
      <c r="AG497" s="572"/>
      <c r="AH497" s="1588">
        <f>AH439</f>
        <v>0</v>
      </c>
      <c r="AI497" s="1190"/>
      <c r="AJ497" s="1444"/>
      <c r="AK497" s="1459"/>
    </row>
    <row r="498" spans="1:37" x14ac:dyDescent="0.25">
      <c r="A498" s="239">
        <v>1</v>
      </c>
      <c r="B498" s="721" t="s">
        <v>138</v>
      </c>
      <c r="C498" s="1576"/>
      <c r="D498" s="1510"/>
      <c r="E498" s="34">
        <f>E495+E438/4.2+E436*2.9</f>
        <v>231595.33809523808</v>
      </c>
      <c r="F498" s="7">
        <f>F495+F438/4.2+F436*2.9</f>
        <v>173696.50357142856</v>
      </c>
      <c r="G498" s="7">
        <f>G495+G438/4.2+G436*2.9</f>
        <v>173278.57416666666</v>
      </c>
      <c r="H498" s="7">
        <f>G498/F498*100</f>
        <v>99.75939100893298</v>
      </c>
      <c r="I498" s="8"/>
      <c r="J498" s="8"/>
      <c r="K498" s="1481"/>
      <c r="L498" s="1480"/>
      <c r="M498" s="1480"/>
      <c r="N498" s="1480"/>
      <c r="O498" s="1480"/>
      <c r="P498" s="1481"/>
      <c r="Q498" s="563">
        <f t="shared" ref="Q498:AB498" si="148">SUM(Q497,Q442,Q424)</f>
        <v>350652.11794999999</v>
      </c>
      <c r="R498" s="563">
        <f t="shared" ref="R498:S498" si="149">SUM(R497,R442,R424)</f>
        <v>350652.11794999999</v>
      </c>
      <c r="S498" s="563">
        <f t="shared" si="149"/>
        <v>350652.11794999999</v>
      </c>
      <c r="T498" s="563">
        <f t="shared" ref="T498:U498" si="150">SUM(T497,T442,T424)</f>
        <v>350652.11794999999</v>
      </c>
      <c r="U498" s="563">
        <f t="shared" si="150"/>
        <v>350652.11794999999</v>
      </c>
      <c r="V498" s="563">
        <f t="shared" ref="V498:W498" si="151">SUM(V497,V442,V424)</f>
        <v>354652.09045000002</v>
      </c>
      <c r="W498" s="563">
        <f t="shared" si="151"/>
        <v>354652.09045000002</v>
      </c>
      <c r="X498" s="563">
        <f t="shared" ref="X498:Y498" si="152">SUM(X497,X442,X424)</f>
        <v>354652.09045000002</v>
      </c>
      <c r="Y498" s="563">
        <f t="shared" si="152"/>
        <v>354652.09045000002</v>
      </c>
      <c r="Z498" s="1192">
        <f t="shared" si="148"/>
        <v>265274.78703392856</v>
      </c>
      <c r="AA498" s="563">
        <f t="shared" si="148"/>
        <v>272296.23438000004</v>
      </c>
      <c r="AB498" s="1079">
        <f t="shared" si="148"/>
        <v>0</v>
      </c>
      <c r="AC498" s="563">
        <f>SUM(AC497,AC442,AC424,AC494)</f>
        <v>7980.6419099999994</v>
      </c>
      <c r="AD498" s="563">
        <f t="shared" ref="AD498:AG498" si="153">SUM(AD497,AD442,AD424,AD494)</f>
        <v>7021.4473460714507</v>
      </c>
      <c r="AE498" s="563">
        <f t="shared" si="153"/>
        <v>-1002.69338</v>
      </c>
      <c r="AF498" s="563">
        <f t="shared" si="153"/>
        <v>0</v>
      </c>
      <c r="AG498" s="563">
        <f t="shared" si="153"/>
        <v>280276.87629000004</v>
      </c>
      <c r="AH498" s="1482">
        <f>AH495+AH438/4.2+AH436*2.9</f>
        <v>0</v>
      </c>
      <c r="AI498" s="1192">
        <f t="shared" ref="AI498" si="154">SUM(AI497,AI442,AI424)</f>
        <v>0</v>
      </c>
      <c r="AJ498" s="1444"/>
      <c r="AK498" s="1459"/>
    </row>
    <row r="499" spans="1:37" x14ac:dyDescent="0.25">
      <c r="A499" s="239">
        <v>1</v>
      </c>
      <c r="B499" s="240" t="s">
        <v>29</v>
      </c>
      <c r="C499" s="687"/>
      <c r="D499" s="1622"/>
      <c r="E499" s="455"/>
      <c r="F499" s="1484"/>
      <c r="G499" s="1484"/>
      <c r="H499" s="219"/>
      <c r="I499" s="385"/>
      <c r="J499" s="1748"/>
      <c r="K499" s="1604"/>
      <c r="L499" s="1571"/>
      <c r="M499" s="1489"/>
      <c r="N499" s="1571"/>
      <c r="O499" s="1571"/>
      <c r="P499" s="1571"/>
      <c r="Q499" s="564"/>
      <c r="R499" s="564"/>
      <c r="S499" s="564"/>
      <c r="T499" s="564"/>
      <c r="U499" s="564"/>
      <c r="V499" s="564"/>
      <c r="W499" s="564"/>
      <c r="X499" s="564"/>
      <c r="Y499" s="564"/>
      <c r="Z499" s="1187"/>
      <c r="AA499" s="564">
        <f t="shared" ref="AA499:AA504" si="155">AG499-AF499-AC499</f>
        <v>0</v>
      </c>
      <c r="AB499" s="1078"/>
      <c r="AC499" s="564"/>
      <c r="AD499" s="564"/>
      <c r="AE499" s="564"/>
      <c r="AF499" s="564"/>
      <c r="AG499" s="564"/>
      <c r="AH499" s="1251"/>
      <c r="AI499" s="607"/>
      <c r="AJ499" s="1444"/>
      <c r="AK499" s="1459"/>
    </row>
    <row r="500" spans="1:37" ht="30" x14ac:dyDescent="0.25">
      <c r="A500" s="239">
        <v>1</v>
      </c>
      <c r="B500" s="2" t="s">
        <v>16</v>
      </c>
      <c r="C500" s="688"/>
      <c r="D500" s="2"/>
      <c r="E500" s="1749"/>
      <c r="F500" s="782"/>
      <c r="G500" s="782"/>
      <c r="H500" s="782"/>
      <c r="I500" s="1750"/>
      <c r="J500" s="1750"/>
      <c r="K500" s="1490"/>
      <c r="L500" s="1490"/>
      <c r="M500" s="1490"/>
      <c r="N500" s="1490"/>
      <c r="O500" s="1490"/>
      <c r="P500" s="1490"/>
      <c r="Q500" s="565"/>
      <c r="R500" s="565"/>
      <c r="S500" s="565"/>
      <c r="T500" s="565"/>
      <c r="U500" s="565"/>
      <c r="V500" s="565"/>
      <c r="W500" s="565"/>
      <c r="X500" s="565"/>
      <c r="Y500" s="565"/>
      <c r="Z500" s="561"/>
      <c r="AA500" s="565">
        <f t="shared" si="155"/>
        <v>0</v>
      </c>
      <c r="AB500" s="1075"/>
      <c r="AC500" s="565"/>
      <c r="AD500" s="565"/>
      <c r="AE500" s="565"/>
      <c r="AF500" s="565"/>
      <c r="AG500" s="565"/>
      <c r="AH500" s="1250"/>
      <c r="AI500" s="561"/>
      <c r="AJ500" s="1444"/>
      <c r="AK500" s="1459"/>
    </row>
    <row r="501" spans="1:37" x14ac:dyDescent="0.25">
      <c r="A501" s="239">
        <v>1</v>
      </c>
      <c r="B501" s="1495" t="s">
        <v>10</v>
      </c>
      <c r="C501" s="1494"/>
      <c r="D501" s="1495">
        <v>247</v>
      </c>
      <c r="E501" s="413">
        <v>952</v>
      </c>
      <c r="F501" s="213">
        <f>(E501/12*$B$4)</f>
        <v>714</v>
      </c>
      <c r="G501" s="213">
        <v>709</v>
      </c>
      <c r="H501" s="213">
        <f>G501/F501*100</f>
        <v>99.299719887955177</v>
      </c>
      <c r="I501" s="1527">
        <v>8</v>
      </c>
      <c r="J501" s="269">
        <f>M501/G501</f>
        <v>8.071932299012694</v>
      </c>
      <c r="K501" s="1519">
        <f>ROUND(E501*I501,0)</f>
        <v>7616</v>
      </c>
      <c r="L501" s="270">
        <f>K501/12*$B$4</f>
        <v>5712</v>
      </c>
      <c r="M501" s="1519">
        <v>5723</v>
      </c>
      <c r="N501" s="1519">
        <f>M501/L501*100</f>
        <v>100.19257703081233</v>
      </c>
      <c r="O501" s="1519">
        <f>ROUND(K501/D501,0)</f>
        <v>31</v>
      </c>
      <c r="P501" s="270">
        <f>M501/$B$4*12/O501</f>
        <v>246.15053763440861</v>
      </c>
      <c r="Q501" s="565"/>
      <c r="R501" s="565"/>
      <c r="S501" s="565"/>
      <c r="T501" s="565"/>
      <c r="U501" s="565"/>
      <c r="V501" s="565"/>
      <c r="W501" s="565"/>
      <c r="X501" s="565"/>
      <c r="Y501" s="565"/>
      <c r="Z501" s="561"/>
      <c r="AA501" s="565">
        <f t="shared" si="155"/>
        <v>0</v>
      </c>
      <c r="AB501" s="1075"/>
      <c r="AC501" s="565"/>
      <c r="AD501" s="565"/>
      <c r="AE501" s="565"/>
      <c r="AF501" s="565"/>
      <c r="AG501" s="565"/>
      <c r="AH501" s="1279"/>
      <c r="AI501" s="561"/>
      <c r="AJ501" s="1444"/>
      <c r="AK501" s="1459"/>
    </row>
    <row r="502" spans="1:37" x14ac:dyDescent="0.25">
      <c r="A502" s="239">
        <v>1</v>
      </c>
      <c r="B502" s="222" t="s">
        <v>6</v>
      </c>
      <c r="C502" s="691"/>
      <c r="D502" s="222">
        <v>247</v>
      </c>
      <c r="E502" s="413">
        <v>1645</v>
      </c>
      <c r="F502" s="213">
        <f>(E502/12*$B$4)</f>
        <v>1233.75</v>
      </c>
      <c r="G502" s="213">
        <v>1141</v>
      </c>
      <c r="H502" s="213">
        <f>G502/F502*100</f>
        <v>92.482269503546092</v>
      </c>
      <c r="I502" s="1527">
        <v>5</v>
      </c>
      <c r="J502" s="269">
        <f>M502/G502</f>
        <v>4.3382997370727434</v>
      </c>
      <c r="K502" s="1519">
        <f>ROUND(E502*I502,0)</f>
        <v>8225</v>
      </c>
      <c r="L502" s="270">
        <f>K502/12*$B$4</f>
        <v>6168.75</v>
      </c>
      <c r="M502" s="1519">
        <v>4950</v>
      </c>
      <c r="N502" s="1519">
        <f>M502/L502*100</f>
        <v>80.243161094224931</v>
      </c>
      <c r="O502" s="1519">
        <f>ROUND(K502/D502,0)</f>
        <v>33</v>
      </c>
      <c r="P502" s="270">
        <f>M502/$B$4*12/O502</f>
        <v>200</v>
      </c>
      <c r="Q502" s="565"/>
      <c r="R502" s="565"/>
      <c r="S502" s="565"/>
      <c r="T502" s="565"/>
      <c r="U502" s="565"/>
      <c r="V502" s="565"/>
      <c r="W502" s="565"/>
      <c r="X502" s="565"/>
      <c r="Y502" s="565"/>
      <c r="Z502" s="561"/>
      <c r="AA502" s="565">
        <f t="shared" si="155"/>
        <v>0</v>
      </c>
      <c r="AB502" s="1075"/>
      <c r="AC502" s="565"/>
      <c r="AD502" s="565"/>
      <c r="AE502" s="565"/>
      <c r="AF502" s="565"/>
      <c r="AG502" s="565"/>
      <c r="AH502" s="1279"/>
      <c r="AI502" s="561"/>
      <c r="AJ502" s="1444"/>
      <c r="AK502" s="1459"/>
    </row>
    <row r="503" spans="1:37" x14ac:dyDescent="0.25">
      <c r="A503" s="239">
        <v>1</v>
      </c>
      <c r="B503" s="1751" t="s">
        <v>183</v>
      </c>
      <c r="C503" s="1752"/>
      <c r="D503" s="222"/>
      <c r="E503" s="1753">
        <f>SUM(E501:E502)</f>
        <v>2597</v>
      </c>
      <c r="F503" s="1586">
        <f>SUM(F501:F502)</f>
        <v>1947.75</v>
      </c>
      <c r="G503" s="1586">
        <f>SUM(G501:G502)</f>
        <v>1850</v>
      </c>
      <c r="H503" s="1586">
        <f>G503/F503*100</f>
        <v>94.981388781927862</v>
      </c>
      <c r="I503" s="1712">
        <f>IF(E503=0,0,K503/E503)</f>
        <v>6.0997304582210239</v>
      </c>
      <c r="J503" s="1586">
        <f>M503/G503</f>
        <v>5.7691891891891895</v>
      </c>
      <c r="K503" s="1586">
        <f>SUM(K501:K502)</f>
        <v>15841</v>
      </c>
      <c r="L503" s="284">
        <f>SUM(L501:L502)</f>
        <v>11880.75</v>
      </c>
      <c r="M503" s="284">
        <f>SUM(M501:M502)</f>
        <v>10673</v>
      </c>
      <c r="N503" s="1470">
        <f>M503/L503*100</f>
        <v>89.834395976684974</v>
      </c>
      <c r="O503" s="1470">
        <f>SUM(O501:O502)</f>
        <v>64</v>
      </c>
      <c r="P503" s="478">
        <f>M503/$B$4*12/O503</f>
        <v>222.35416666666669</v>
      </c>
      <c r="Q503" s="566"/>
      <c r="R503" s="566"/>
      <c r="S503" s="566"/>
      <c r="T503" s="566"/>
      <c r="U503" s="566"/>
      <c r="V503" s="566"/>
      <c r="W503" s="566"/>
      <c r="X503" s="566"/>
      <c r="Y503" s="566"/>
      <c r="Z503" s="1187"/>
      <c r="AA503" s="566">
        <f t="shared" si="155"/>
        <v>0</v>
      </c>
      <c r="AB503" s="1491"/>
      <c r="AC503" s="566"/>
      <c r="AD503" s="566"/>
      <c r="AE503" s="566"/>
      <c r="AF503" s="566"/>
      <c r="AG503" s="566"/>
      <c r="AH503" s="1540">
        <f>SUM(AH501:AH502)</f>
        <v>0</v>
      </c>
      <c r="AI503" s="1187"/>
      <c r="AJ503" s="1444"/>
      <c r="AK503" s="1459"/>
    </row>
    <row r="504" spans="1:37" ht="30" thickBot="1" x14ac:dyDescent="0.3">
      <c r="A504" s="239">
        <v>1</v>
      </c>
      <c r="B504" s="250" t="s">
        <v>208</v>
      </c>
      <c r="C504" s="250"/>
      <c r="D504" s="250"/>
      <c r="E504" s="1542">
        <f>SUM(E503)</f>
        <v>2597</v>
      </c>
      <c r="F504" s="1543">
        <f>SUM(F503)</f>
        <v>1947.75</v>
      </c>
      <c r="G504" s="1543">
        <f>SUM(G503)</f>
        <v>1850</v>
      </c>
      <c r="H504" s="1544">
        <f>G504/F504*100</f>
        <v>94.981388781927862</v>
      </c>
      <c r="I504" s="1754">
        <f>IF(E504=0,0,K504/E504)</f>
        <v>6.0997304582210239</v>
      </c>
      <c r="J504" s="1755">
        <f>M504/G504</f>
        <v>5.7691891891891895</v>
      </c>
      <c r="K504" s="1544">
        <f>SUM(K501:K502)</f>
        <v>15841</v>
      </c>
      <c r="L504" s="1543">
        <f>SUM(L501:L502)</f>
        <v>11880.75</v>
      </c>
      <c r="M504" s="1543">
        <f>SUM(M501:M502)</f>
        <v>10673</v>
      </c>
      <c r="N504" s="1756">
        <f>M504/L504*100</f>
        <v>89.834395976684974</v>
      </c>
      <c r="O504" s="1756">
        <f>SUM(O501:O502)</f>
        <v>64</v>
      </c>
      <c r="P504" s="1547">
        <f>M504/$B$4*12/O504</f>
        <v>222.35416666666669</v>
      </c>
      <c r="Q504" s="570">
        <v>67961.663828799996</v>
      </c>
      <c r="R504" s="570">
        <v>67961.663828799996</v>
      </c>
      <c r="S504" s="570">
        <v>67961.663828799996</v>
      </c>
      <c r="T504" s="570">
        <v>67964.975836799989</v>
      </c>
      <c r="U504" s="570">
        <v>67964.975836799989</v>
      </c>
      <c r="V504" s="570">
        <v>67964.975836799989</v>
      </c>
      <c r="W504" s="570">
        <v>67964.975836799989</v>
      </c>
      <c r="X504" s="570">
        <v>67964.975836799989</v>
      </c>
      <c r="Y504" s="570">
        <v>67964.975836799989</v>
      </c>
      <c r="Z504" s="1193">
        <f>Q504/12*$B$4+(R504-Q504)/11*8+(S504-R504)/10*7+(T504-S504)/9*6+(U504-T504)/8*5+(V504-U504)/7*4+(W504-V504)/6*3+(X504-W504)/5*2+(Y504-X504)/4*1</f>
        <v>50973.455876933323</v>
      </c>
      <c r="AA504" s="570">
        <f t="shared" si="155"/>
        <v>47945.657700000003</v>
      </c>
      <c r="AB504" s="1077"/>
      <c r="AC504" s="570"/>
      <c r="AD504" s="570">
        <f>AA504-Z504</f>
        <v>-3027.7981769333201</v>
      </c>
      <c r="AE504" s="570"/>
      <c r="AF504" s="570">
        <v>0</v>
      </c>
      <c r="AG504" s="570">
        <v>47945.657700000003</v>
      </c>
      <c r="AH504" s="1548">
        <f>SUM(AH503)</f>
        <v>0</v>
      </c>
      <c r="AI504" s="1241"/>
      <c r="AJ504" s="1444"/>
      <c r="AK504" s="1459"/>
    </row>
    <row r="505" spans="1:37" ht="16.5" thickBot="1" x14ac:dyDescent="0.3">
      <c r="A505" s="239">
        <v>1</v>
      </c>
      <c r="B505" s="1549" t="s">
        <v>314</v>
      </c>
      <c r="C505" s="1549"/>
      <c r="D505" s="274"/>
      <c r="E505" s="1757"/>
      <c r="F505" s="1553"/>
      <c r="G505" s="1597"/>
      <c r="H505" s="1553"/>
      <c r="I505" s="1661"/>
      <c r="J505" s="1661"/>
      <c r="K505" s="1758"/>
      <c r="L505" s="1759"/>
      <c r="M505" s="1662">
        <f>SUM(M498,M504)</f>
        <v>10673</v>
      </c>
      <c r="N505" s="1662"/>
      <c r="O505" s="1662"/>
      <c r="P505" s="1662"/>
      <c r="Q505" s="571">
        <f t="shared" ref="Q505:AG505" si="156">SUM(Q498,Q504)</f>
        <v>418613.78177879995</v>
      </c>
      <c r="R505" s="571">
        <f t="shared" ref="R505:S505" si="157">SUM(R498,R504)</f>
        <v>418613.78177879995</v>
      </c>
      <c r="S505" s="571">
        <f t="shared" si="157"/>
        <v>418613.78177879995</v>
      </c>
      <c r="T505" s="571">
        <f t="shared" ref="T505:U505" si="158">SUM(T498,T504)</f>
        <v>418617.09378679999</v>
      </c>
      <c r="U505" s="571">
        <f t="shared" si="158"/>
        <v>418617.09378679999</v>
      </c>
      <c r="V505" s="571">
        <f t="shared" ref="V505:W505" si="159">SUM(V498,V504)</f>
        <v>422617.06628680002</v>
      </c>
      <c r="W505" s="571">
        <f t="shared" si="159"/>
        <v>422617.06628680002</v>
      </c>
      <c r="X505" s="571">
        <f t="shared" ref="X505:Y505" si="160">SUM(X498,X504)</f>
        <v>422617.06628680002</v>
      </c>
      <c r="Y505" s="571">
        <f t="shared" si="160"/>
        <v>422617.06628680002</v>
      </c>
      <c r="Z505" s="1189">
        <f>SUM(Z498,Z504)</f>
        <v>316248.24291086185</v>
      </c>
      <c r="AA505" s="571">
        <f t="shared" si="156"/>
        <v>320241.89208000002</v>
      </c>
      <c r="AB505" s="1080">
        <f t="shared" si="156"/>
        <v>0</v>
      </c>
      <c r="AC505" s="571">
        <f>SUM(AC498,AC504)</f>
        <v>7980.6419099999994</v>
      </c>
      <c r="AD505" s="571">
        <f t="shared" si="156"/>
        <v>3993.6491691381307</v>
      </c>
      <c r="AE505" s="571">
        <f t="shared" si="156"/>
        <v>-1002.69338</v>
      </c>
      <c r="AF505" s="571">
        <f t="shared" si="156"/>
        <v>0</v>
      </c>
      <c r="AG505" s="277">
        <f t="shared" si="156"/>
        <v>328222.53399000003</v>
      </c>
      <c r="AH505" s="1556"/>
      <c r="AI505" s="1199">
        <f t="shared" ref="AI505" si="161">SUM(AI498,AI504)</f>
        <v>0</v>
      </c>
      <c r="AJ505" s="1444"/>
      <c r="AK505" s="1459"/>
    </row>
    <row r="506" spans="1:37" x14ac:dyDescent="0.25">
      <c r="A506" s="239">
        <v>1</v>
      </c>
      <c r="B506" s="922"/>
      <c r="C506" s="1760"/>
      <c r="D506" s="1760"/>
      <c r="E506" s="455"/>
      <c r="F506" s="1484"/>
      <c r="G506" s="1484"/>
      <c r="H506" s="1041"/>
      <c r="I506" s="1748"/>
      <c r="J506" s="482"/>
      <c r="K506" s="1604"/>
      <c r="L506" s="1485"/>
      <c r="M506" s="1604"/>
      <c r="N506" s="1604"/>
      <c r="O506" s="1485"/>
      <c r="P506" s="1485"/>
      <c r="Q506" s="564"/>
      <c r="R506" s="564"/>
      <c r="S506" s="564"/>
      <c r="T506" s="564"/>
      <c r="U506" s="564"/>
      <c r="V506" s="564"/>
      <c r="W506" s="564"/>
      <c r="X506" s="564"/>
      <c r="Y506" s="564"/>
      <c r="Z506" s="607"/>
      <c r="AA506" s="564">
        <f>AG506-AF506-AC506</f>
        <v>0</v>
      </c>
      <c r="AB506" s="1078"/>
      <c r="AC506" s="564"/>
      <c r="AD506" s="564"/>
      <c r="AE506" s="564"/>
      <c r="AF506" s="564"/>
      <c r="AG506" s="564"/>
      <c r="AH506" s="1251"/>
      <c r="AI506" s="607"/>
      <c r="AJ506" s="1444"/>
      <c r="AK506" s="1459"/>
    </row>
    <row r="507" spans="1:37" ht="57.75" x14ac:dyDescent="0.25">
      <c r="A507" s="239">
        <v>1</v>
      </c>
      <c r="B507" s="1449" t="s">
        <v>420</v>
      </c>
      <c r="C507" s="1449"/>
      <c r="D507" s="1761"/>
      <c r="E507" s="456"/>
      <c r="F507" s="782"/>
      <c r="G507" s="782"/>
      <c r="H507" s="782"/>
      <c r="I507" s="385"/>
      <c r="J507" s="385"/>
      <c r="K507" s="1490"/>
      <c r="L507" s="1489"/>
      <c r="M507" s="1489"/>
      <c r="N507" s="1489"/>
      <c r="O507" s="1489"/>
      <c r="P507" s="1489"/>
      <c r="Q507" s="565"/>
      <c r="R507" s="565"/>
      <c r="S507" s="565"/>
      <c r="T507" s="565"/>
      <c r="U507" s="565"/>
      <c r="V507" s="565"/>
      <c r="W507" s="565"/>
      <c r="X507" s="565"/>
      <c r="Y507" s="565"/>
      <c r="Z507" s="561"/>
      <c r="AA507" s="565">
        <f>AG507-AF507-AC507</f>
        <v>0</v>
      </c>
      <c r="AB507" s="1075"/>
      <c r="AC507" s="565"/>
      <c r="AD507" s="565"/>
      <c r="AE507" s="565"/>
      <c r="AF507" s="565"/>
      <c r="AG507" s="565"/>
      <c r="AH507" s="1250"/>
      <c r="AI507" s="561"/>
      <c r="AJ507" s="1444"/>
      <c r="AK507" s="1459"/>
    </row>
    <row r="508" spans="1:37" ht="22.5" customHeight="1" x14ac:dyDescent="0.25">
      <c r="A508" s="239">
        <v>1</v>
      </c>
      <c r="B508" s="716" t="s">
        <v>206</v>
      </c>
      <c r="C508" s="1710"/>
      <c r="D508" s="1488"/>
      <c r="E508" s="456"/>
      <c r="F508" s="782"/>
      <c r="G508" s="782"/>
      <c r="H508" s="782"/>
      <c r="I508" s="385"/>
      <c r="J508" s="385"/>
      <c r="K508" s="1490"/>
      <c r="L508" s="1489"/>
      <c r="M508" s="1489"/>
      <c r="N508" s="1489"/>
      <c r="O508" s="1489"/>
      <c r="P508" s="1489"/>
      <c r="Q508" s="565">
        <v>70515.358599999992</v>
      </c>
      <c r="R508" s="565">
        <v>70515.358599999992</v>
      </c>
      <c r="S508" s="565">
        <v>70515.358599999992</v>
      </c>
      <c r="T508" s="565">
        <v>70515.358600000007</v>
      </c>
      <c r="U508" s="565">
        <v>70515.358600000007</v>
      </c>
      <c r="V508" s="565">
        <v>70515.358600000007</v>
      </c>
      <c r="W508" s="565">
        <v>70515.358600000007</v>
      </c>
      <c r="X508" s="565">
        <v>70515.358600000007</v>
      </c>
      <c r="Y508" s="565">
        <v>70515.358600000007</v>
      </c>
      <c r="Z508" s="1183">
        <f>Q508/12*$B$4+(R508-Q508)/11*8+(S508-R508)/10*7+(T508-S508)/9*6+(U508-T508)/8*5+(V508-U508)/7*4+(W508-V508)/6*3+(X508-W508)/5*2+(Y508-X508)/4*1</f>
        <v>52886.518950000005</v>
      </c>
      <c r="AA508" s="565">
        <f>AG508-AF508-AC508</f>
        <v>52129.029820000003</v>
      </c>
      <c r="AB508" s="1075"/>
      <c r="AC508" s="565"/>
      <c r="AD508" s="565">
        <f>AA508-Z508</f>
        <v>-757.48913000000175</v>
      </c>
      <c r="AE508" s="565"/>
      <c r="AF508" s="565">
        <v>0</v>
      </c>
      <c r="AG508" s="565">
        <v>52129.029820000003</v>
      </c>
      <c r="AH508" s="1250"/>
      <c r="AI508" s="561"/>
      <c r="AJ508" s="1444"/>
      <c r="AK508" s="1459"/>
    </row>
    <row r="509" spans="1:37" ht="29.25" x14ac:dyDescent="0.25">
      <c r="A509" s="239">
        <v>1</v>
      </c>
      <c r="B509" s="779" t="s">
        <v>359</v>
      </c>
      <c r="C509" s="662"/>
      <c r="D509" s="9"/>
      <c r="E509" s="1060">
        <f>E510+E511+E515+E516</f>
        <v>79580</v>
      </c>
      <c r="F509" s="214">
        <f>F510+F511+F515+F516</f>
        <v>59685</v>
      </c>
      <c r="G509" s="214">
        <f>G510+G511+G515+G516</f>
        <v>56198.055</v>
      </c>
      <c r="H509" s="214">
        <f>G509/F509*100</f>
        <v>94.157753204322688</v>
      </c>
      <c r="I509" s="385"/>
      <c r="J509" s="385"/>
      <c r="K509" s="1490"/>
      <c r="L509" s="1489"/>
      <c r="M509" s="1489"/>
      <c r="N509" s="1489"/>
      <c r="O509" s="1489"/>
      <c r="P509" s="1489"/>
      <c r="Q509" s="565"/>
      <c r="R509" s="565"/>
      <c r="S509" s="565"/>
      <c r="T509" s="565"/>
      <c r="U509" s="565"/>
      <c r="V509" s="565"/>
      <c r="W509" s="565"/>
      <c r="X509" s="565"/>
      <c r="Y509" s="565"/>
      <c r="Z509" s="561"/>
      <c r="AA509" s="565">
        <f>AG509-AF509-AC509</f>
        <v>0</v>
      </c>
      <c r="AB509" s="1075"/>
      <c r="AC509" s="565"/>
      <c r="AD509" s="565"/>
      <c r="AE509" s="565"/>
      <c r="AF509" s="565"/>
      <c r="AG509" s="565"/>
      <c r="AH509" s="1246">
        <f>AH510+AH511+AH515+AH516</f>
        <v>0</v>
      </c>
      <c r="AI509" s="561"/>
      <c r="AJ509" s="1444"/>
      <c r="AK509" s="1459"/>
    </row>
    <row r="510" spans="1:37" x14ac:dyDescent="0.25">
      <c r="A510" s="239">
        <v>1</v>
      </c>
      <c r="B510" s="4" t="s">
        <v>347</v>
      </c>
      <c r="C510" s="662"/>
      <c r="D510" s="9"/>
      <c r="E510" s="1060"/>
      <c r="F510" s="214">
        <f>ROUND(E510/12*$B$4,0)</f>
        <v>0</v>
      </c>
      <c r="G510" s="214"/>
      <c r="H510" s="214"/>
      <c r="I510" s="385"/>
      <c r="J510" s="385"/>
      <c r="K510" s="1490"/>
      <c r="L510" s="1489"/>
      <c r="M510" s="1489"/>
      <c r="N510" s="1489"/>
      <c r="O510" s="1489"/>
      <c r="P510" s="1489"/>
      <c r="Q510" s="565"/>
      <c r="R510" s="565"/>
      <c r="S510" s="565"/>
      <c r="T510" s="565"/>
      <c r="U510" s="565"/>
      <c r="V510" s="565"/>
      <c r="W510" s="565"/>
      <c r="X510" s="565"/>
      <c r="Y510" s="565"/>
      <c r="Z510" s="561"/>
      <c r="AA510" s="565"/>
      <c r="AB510" s="1075"/>
      <c r="AC510" s="565"/>
      <c r="AD510" s="565"/>
      <c r="AE510" s="565"/>
      <c r="AF510" s="565"/>
      <c r="AG510" s="565"/>
      <c r="AH510" s="1246"/>
      <c r="AI510" s="561"/>
      <c r="AJ510" s="1444"/>
      <c r="AK510" s="1459"/>
    </row>
    <row r="511" spans="1:37" ht="30" x14ac:dyDescent="0.25">
      <c r="A511" s="239">
        <v>1</v>
      </c>
      <c r="B511" s="793" t="s">
        <v>348</v>
      </c>
      <c r="C511" s="662"/>
      <c r="D511" s="9"/>
      <c r="E511" s="1060">
        <f>E512+E514+E513/4</f>
        <v>79400</v>
      </c>
      <c r="F511" s="214">
        <f>F512+F514+F513/4</f>
        <v>59550</v>
      </c>
      <c r="G511" s="214">
        <f>G512+G514+G513/4</f>
        <v>56082.055</v>
      </c>
      <c r="H511" s="214">
        <f>G511/F511*100</f>
        <v>94.176414777497897</v>
      </c>
      <c r="I511" s="385"/>
      <c r="J511" s="385"/>
      <c r="K511" s="1490"/>
      <c r="L511" s="1489"/>
      <c r="M511" s="1489"/>
      <c r="N511" s="1489"/>
      <c r="O511" s="1489"/>
      <c r="P511" s="1489"/>
      <c r="Q511" s="565"/>
      <c r="R511" s="565"/>
      <c r="S511" s="565"/>
      <c r="T511" s="565"/>
      <c r="U511" s="565"/>
      <c r="V511" s="565"/>
      <c r="W511" s="565"/>
      <c r="X511" s="565"/>
      <c r="Y511" s="565"/>
      <c r="Z511" s="561"/>
      <c r="AA511" s="565"/>
      <c r="AB511" s="1075"/>
      <c r="AC511" s="565"/>
      <c r="AD511" s="565"/>
      <c r="AE511" s="565"/>
      <c r="AF511" s="565"/>
      <c r="AG511" s="565"/>
      <c r="AH511" s="1246">
        <f>AH512+AH514+AH513/4</f>
        <v>0</v>
      </c>
      <c r="AI511" s="561"/>
      <c r="AJ511" s="1444"/>
      <c r="AK511" s="1459"/>
    </row>
    <row r="512" spans="1:37" x14ac:dyDescent="0.25">
      <c r="A512" s="239">
        <v>1</v>
      </c>
      <c r="B512" s="4" t="s">
        <v>349</v>
      </c>
      <c r="C512" s="662"/>
      <c r="D512" s="9"/>
      <c r="E512" s="1060">
        <v>78000</v>
      </c>
      <c r="F512" s="214">
        <f>ROUND(E512/12*$B$4,0)</f>
        <v>58500</v>
      </c>
      <c r="G512" s="214">
        <v>55161</v>
      </c>
      <c r="H512" s="214">
        <f>G512/F512*100</f>
        <v>94.292307692307702</v>
      </c>
      <c r="I512" s="385"/>
      <c r="J512" s="385"/>
      <c r="K512" s="1490"/>
      <c r="L512" s="1489"/>
      <c r="M512" s="1489"/>
      <c r="N512" s="1489"/>
      <c r="O512" s="1489"/>
      <c r="P512" s="1489"/>
      <c r="Q512" s="565"/>
      <c r="R512" s="565"/>
      <c r="S512" s="565"/>
      <c r="T512" s="565"/>
      <c r="U512" s="565"/>
      <c r="V512" s="565"/>
      <c r="W512" s="565"/>
      <c r="X512" s="565"/>
      <c r="Y512" s="565"/>
      <c r="Z512" s="561"/>
      <c r="AA512" s="565"/>
      <c r="AB512" s="1075"/>
      <c r="AC512" s="565"/>
      <c r="AD512" s="565"/>
      <c r="AE512" s="565"/>
      <c r="AF512" s="565"/>
      <c r="AG512" s="565"/>
      <c r="AH512" s="1246"/>
      <c r="AI512" s="561"/>
      <c r="AJ512" s="1444"/>
      <c r="AK512" s="1459"/>
    </row>
    <row r="513" spans="1:37" ht="30" x14ac:dyDescent="0.25">
      <c r="A513" s="239">
        <v>1</v>
      </c>
      <c r="B513" s="4" t="s">
        <v>374</v>
      </c>
      <c r="C513" s="662"/>
      <c r="D513" s="9"/>
      <c r="E513" s="1060">
        <v>5600</v>
      </c>
      <c r="F513" s="214">
        <f>ROUND(E513/12*$B$4,0)</f>
        <v>4200</v>
      </c>
      <c r="G513" s="214">
        <v>3684.2200000000003</v>
      </c>
      <c r="H513" s="214">
        <f>G513/F513*100</f>
        <v>87.719523809523821</v>
      </c>
      <c r="I513" s="385"/>
      <c r="J513" s="385"/>
      <c r="K513" s="1490"/>
      <c r="L513" s="1489"/>
      <c r="M513" s="1489"/>
      <c r="N513" s="1489"/>
      <c r="O513" s="1489"/>
      <c r="P513" s="1489"/>
      <c r="Q513" s="565"/>
      <c r="R513" s="565"/>
      <c r="S513" s="565"/>
      <c r="T513" s="565"/>
      <c r="U513" s="565"/>
      <c r="V513" s="565"/>
      <c r="W513" s="565"/>
      <c r="X513" s="565"/>
      <c r="Y513" s="565"/>
      <c r="Z513" s="561"/>
      <c r="AA513" s="565"/>
      <c r="AB513" s="1075"/>
      <c r="AC513" s="565"/>
      <c r="AD513" s="565"/>
      <c r="AE513" s="565"/>
      <c r="AF513" s="565"/>
      <c r="AG513" s="565"/>
      <c r="AH513" s="1246"/>
      <c r="AI513" s="561"/>
      <c r="AJ513" s="1444"/>
      <c r="AK513" s="1459"/>
    </row>
    <row r="514" spans="1:37" ht="60" x14ac:dyDescent="0.25">
      <c r="A514" s="239">
        <v>1</v>
      </c>
      <c r="B514" s="4" t="s">
        <v>350</v>
      </c>
      <c r="C514" s="662"/>
      <c r="D514" s="9"/>
      <c r="E514" s="1060"/>
      <c r="F514" s="214">
        <f>ROUND(E514/12*$B$4,0)</f>
        <v>0</v>
      </c>
      <c r="G514" s="214"/>
      <c r="H514" s="214"/>
      <c r="I514" s="385"/>
      <c r="J514" s="385"/>
      <c r="K514" s="1490"/>
      <c r="L514" s="1489"/>
      <c r="M514" s="1489"/>
      <c r="N514" s="1489"/>
      <c r="O514" s="1489"/>
      <c r="P514" s="1489"/>
      <c r="Q514" s="565"/>
      <c r="R514" s="565"/>
      <c r="S514" s="565"/>
      <c r="T514" s="565"/>
      <c r="U514" s="565"/>
      <c r="V514" s="565"/>
      <c r="W514" s="565"/>
      <c r="X514" s="565"/>
      <c r="Y514" s="565"/>
      <c r="Z514" s="561"/>
      <c r="AA514" s="565"/>
      <c r="AB514" s="1075"/>
      <c r="AC514" s="565"/>
      <c r="AD514" s="565"/>
      <c r="AE514" s="565"/>
      <c r="AF514" s="565"/>
      <c r="AG514" s="565"/>
      <c r="AH514" s="1246"/>
      <c r="AI514" s="561"/>
      <c r="AJ514" s="1444"/>
      <c r="AK514" s="1459"/>
    </row>
    <row r="515" spans="1:37" ht="75" x14ac:dyDescent="0.25">
      <c r="A515" s="239">
        <v>1</v>
      </c>
      <c r="B515" s="4" t="s">
        <v>351</v>
      </c>
      <c r="C515" s="662"/>
      <c r="D515" s="9"/>
      <c r="E515" s="1060"/>
      <c r="F515" s="214">
        <f>ROUND(E515/12*$B$4,0)</f>
        <v>0</v>
      </c>
      <c r="G515" s="214"/>
      <c r="H515" s="214"/>
      <c r="I515" s="385"/>
      <c r="J515" s="385"/>
      <c r="K515" s="1490"/>
      <c r="L515" s="1489"/>
      <c r="M515" s="1489"/>
      <c r="N515" s="1489"/>
      <c r="O515" s="1489"/>
      <c r="P515" s="1489"/>
      <c r="Q515" s="565"/>
      <c r="R515" s="565"/>
      <c r="S515" s="565"/>
      <c r="T515" s="565"/>
      <c r="U515" s="565"/>
      <c r="V515" s="565"/>
      <c r="W515" s="565"/>
      <c r="X515" s="565"/>
      <c r="Y515" s="565"/>
      <c r="Z515" s="561"/>
      <c r="AA515" s="565"/>
      <c r="AB515" s="1075"/>
      <c r="AC515" s="565"/>
      <c r="AD515" s="565"/>
      <c r="AE515" s="565"/>
      <c r="AF515" s="565"/>
      <c r="AG515" s="565"/>
      <c r="AH515" s="1246"/>
      <c r="AI515" s="561"/>
      <c r="AJ515" s="1444"/>
      <c r="AK515" s="1459"/>
    </row>
    <row r="516" spans="1:37" ht="45" x14ac:dyDescent="0.25">
      <c r="A516" s="239">
        <v>1</v>
      </c>
      <c r="B516" s="794" t="s">
        <v>352</v>
      </c>
      <c r="C516" s="662"/>
      <c r="D516" s="9"/>
      <c r="E516" s="1060">
        <v>180</v>
      </c>
      <c r="F516" s="214">
        <f>ROUND(E516/12*$B$4,0)</f>
        <v>135</v>
      </c>
      <c r="G516" s="214">
        <v>116</v>
      </c>
      <c r="H516" s="214">
        <f>G516/F516*100</f>
        <v>85.925925925925924</v>
      </c>
      <c r="I516" s="385"/>
      <c r="J516" s="385"/>
      <c r="K516" s="1490"/>
      <c r="L516" s="1489"/>
      <c r="M516" s="1489"/>
      <c r="N516" s="1489"/>
      <c r="O516" s="1489"/>
      <c r="P516" s="1489"/>
      <c r="Q516" s="565"/>
      <c r="R516" s="565"/>
      <c r="S516" s="565"/>
      <c r="T516" s="565"/>
      <c r="U516" s="565"/>
      <c r="V516" s="565"/>
      <c r="W516" s="565"/>
      <c r="X516" s="565"/>
      <c r="Y516" s="565"/>
      <c r="Z516" s="561"/>
      <c r="AA516" s="565"/>
      <c r="AB516" s="1075"/>
      <c r="AC516" s="565"/>
      <c r="AD516" s="565"/>
      <c r="AE516" s="565"/>
      <c r="AF516" s="565"/>
      <c r="AG516" s="565"/>
      <c r="AH516" s="1246"/>
      <c r="AI516" s="561"/>
      <c r="AJ516" s="1444"/>
      <c r="AK516" s="1459"/>
    </row>
    <row r="517" spans="1:37" ht="29.25" x14ac:dyDescent="0.25">
      <c r="A517" s="239">
        <v>1</v>
      </c>
      <c r="B517" s="779" t="s">
        <v>360</v>
      </c>
      <c r="C517" s="662"/>
      <c r="D517" s="9"/>
      <c r="E517" s="1060">
        <f>E518+E519+E521</f>
        <v>9451.9148936170204</v>
      </c>
      <c r="F517" s="214">
        <f t="shared" ref="F517:G517" si="162">F518+F519+F521</f>
        <v>7053.9361702127662</v>
      </c>
      <c r="G517" s="214">
        <f t="shared" si="162"/>
        <v>7851.8159574468082</v>
      </c>
      <c r="H517" s="214">
        <f>G517/F517*100</f>
        <v>111.31112853846501</v>
      </c>
      <c r="I517" s="385"/>
      <c r="J517" s="385"/>
      <c r="K517" s="1490"/>
      <c r="L517" s="1489"/>
      <c r="M517" s="1489"/>
      <c r="N517" s="1489"/>
      <c r="O517" s="1489"/>
      <c r="P517" s="1489"/>
      <c r="Q517" s="565"/>
      <c r="R517" s="565"/>
      <c r="S517" s="565"/>
      <c r="T517" s="565"/>
      <c r="U517" s="565"/>
      <c r="V517" s="565"/>
      <c r="W517" s="565"/>
      <c r="X517" s="565"/>
      <c r="Y517" s="565"/>
      <c r="Z517" s="561"/>
      <c r="AA517" s="565"/>
      <c r="AB517" s="1075"/>
      <c r="AC517" s="565"/>
      <c r="AD517" s="565"/>
      <c r="AE517" s="565"/>
      <c r="AF517" s="565"/>
      <c r="AG517" s="565"/>
      <c r="AH517" s="1246">
        <f>AH518+AH519</f>
        <v>0</v>
      </c>
      <c r="AI517" s="561"/>
      <c r="AJ517" s="1444"/>
      <c r="AK517" s="1459"/>
    </row>
    <row r="518" spans="1:37" x14ac:dyDescent="0.25">
      <c r="A518" s="239">
        <v>1</v>
      </c>
      <c r="B518" s="779" t="s">
        <v>375</v>
      </c>
      <c r="C518" s="662"/>
      <c r="D518" s="9"/>
      <c r="E518" s="1060">
        <v>8500</v>
      </c>
      <c r="F518" s="214">
        <f>ROUND(E518/12*$B$4,0)</f>
        <v>6375</v>
      </c>
      <c r="G518" s="214">
        <v>7058</v>
      </c>
      <c r="H518" s="214">
        <f>G518/F518*100</f>
        <v>110.71372549019607</v>
      </c>
      <c r="I518" s="385"/>
      <c r="J518" s="385"/>
      <c r="K518" s="1490"/>
      <c r="L518" s="1489"/>
      <c r="M518" s="1489"/>
      <c r="N518" s="1489"/>
      <c r="O518" s="1489"/>
      <c r="P518" s="1489"/>
      <c r="Q518" s="565"/>
      <c r="R518" s="565"/>
      <c r="S518" s="565"/>
      <c r="T518" s="565"/>
      <c r="U518" s="565"/>
      <c r="V518" s="565"/>
      <c r="W518" s="565"/>
      <c r="X518" s="565"/>
      <c r="Y518" s="565"/>
      <c r="Z518" s="561"/>
      <c r="AA518" s="565"/>
      <c r="AB518" s="1075"/>
      <c r="AC518" s="565"/>
      <c r="AD518" s="565"/>
      <c r="AE518" s="565"/>
      <c r="AF518" s="565"/>
      <c r="AG518" s="565"/>
      <c r="AH518" s="1246"/>
      <c r="AI518" s="561"/>
      <c r="AJ518" s="1444"/>
      <c r="AK518" s="1459"/>
    </row>
    <row r="519" spans="1:37" x14ac:dyDescent="0.25">
      <c r="A519" s="239">
        <v>1</v>
      </c>
      <c r="B519" s="4" t="s">
        <v>376</v>
      </c>
      <c r="C519" s="662"/>
      <c r="D519" s="9"/>
      <c r="E519" s="1060">
        <f>E520/9.4</f>
        <v>531.91489361702122</v>
      </c>
      <c r="F519" s="214">
        <f>F520/9.4</f>
        <v>398.93617021276594</v>
      </c>
      <c r="G519" s="214">
        <f>G520/9.4</f>
        <v>518.81595744680862</v>
      </c>
      <c r="H519" s="214">
        <f>G519/F519*100</f>
        <v>130.0498666666667</v>
      </c>
      <c r="I519" s="385"/>
      <c r="J519" s="385"/>
      <c r="K519" s="1490"/>
      <c r="L519" s="1489"/>
      <c r="M519" s="1489"/>
      <c r="N519" s="1489"/>
      <c r="O519" s="1489"/>
      <c r="P519" s="1489"/>
      <c r="Q519" s="565"/>
      <c r="R519" s="565"/>
      <c r="S519" s="565"/>
      <c r="T519" s="565"/>
      <c r="U519" s="565"/>
      <c r="V519" s="565"/>
      <c r="W519" s="565"/>
      <c r="X519" s="565"/>
      <c r="Y519" s="565"/>
      <c r="Z519" s="561"/>
      <c r="AA519" s="565"/>
      <c r="AB519" s="1075"/>
      <c r="AC519" s="565"/>
      <c r="AD519" s="565"/>
      <c r="AE519" s="565"/>
      <c r="AF519" s="565"/>
      <c r="AG519" s="565"/>
      <c r="AH519" s="1246">
        <f>AH520/9.4</f>
        <v>0</v>
      </c>
      <c r="AI519" s="561"/>
      <c r="AJ519" s="1444"/>
      <c r="AK519" s="1459"/>
    </row>
    <row r="520" spans="1:37" x14ac:dyDescent="0.25">
      <c r="A520" s="239">
        <v>1</v>
      </c>
      <c r="B520" s="795" t="s">
        <v>377</v>
      </c>
      <c r="C520" s="662"/>
      <c r="D520" s="9"/>
      <c r="E520" s="1060">
        <v>5000</v>
      </c>
      <c r="F520" s="214">
        <f>ROUND(E520/12*$B$4,0)</f>
        <v>3750</v>
      </c>
      <c r="G520" s="214">
        <v>4876.8700000000008</v>
      </c>
      <c r="H520" s="214">
        <f>G520/F520*100</f>
        <v>130.0498666666667</v>
      </c>
      <c r="I520" s="385"/>
      <c r="J520" s="385"/>
      <c r="K520" s="1490"/>
      <c r="L520" s="1489"/>
      <c r="M520" s="1489"/>
      <c r="N520" s="1489"/>
      <c r="O520" s="1489"/>
      <c r="P520" s="1489"/>
      <c r="Q520" s="565"/>
      <c r="R520" s="565"/>
      <c r="S520" s="565"/>
      <c r="T520" s="565"/>
      <c r="U520" s="565"/>
      <c r="V520" s="565"/>
      <c r="W520" s="565"/>
      <c r="X520" s="565"/>
      <c r="Y520" s="565"/>
      <c r="Z520" s="561"/>
      <c r="AA520" s="565"/>
      <c r="AB520" s="1075"/>
      <c r="AC520" s="565"/>
      <c r="AD520" s="565"/>
      <c r="AE520" s="565"/>
      <c r="AF520" s="565"/>
      <c r="AG520" s="565"/>
      <c r="AH520" s="1246"/>
      <c r="AI520" s="561"/>
      <c r="AJ520" s="1444"/>
      <c r="AK520" s="1459"/>
    </row>
    <row r="521" spans="1:37" s="2696" customFormat="1" ht="29.25" x14ac:dyDescent="0.25">
      <c r="B521" s="3748" t="s">
        <v>564</v>
      </c>
      <c r="C521" s="662"/>
      <c r="D521" s="9"/>
      <c r="E521" s="1060">
        <f>SUM(E522:E524)</f>
        <v>420</v>
      </c>
      <c r="F521" s="3724">
        <f>SUM(F522:F524)</f>
        <v>280</v>
      </c>
      <c r="G521" s="214">
        <f>SUM(G522:G524)</f>
        <v>275</v>
      </c>
      <c r="H521" s="214">
        <f t="shared" ref="H521:H524" si="163">G521/F521*100</f>
        <v>98.214285714285708</v>
      </c>
      <c r="I521" s="385"/>
      <c r="J521" s="385"/>
      <c r="K521" s="1490"/>
      <c r="L521" s="1489"/>
      <c r="M521" s="1489"/>
      <c r="N521" s="1489"/>
      <c r="O521" s="1489"/>
      <c r="P521" s="1489"/>
      <c r="Q521" s="565"/>
      <c r="R521" s="565"/>
      <c r="S521" s="565"/>
      <c r="T521" s="565">
        <v>9217.1246999999985</v>
      </c>
      <c r="U521" s="565">
        <v>9217.1246999999985</v>
      </c>
      <c r="V521" s="565">
        <v>9217.1246999999985</v>
      </c>
      <c r="W521" s="565">
        <v>9217.1246999999985</v>
      </c>
      <c r="X521" s="565">
        <v>9217.1246999999985</v>
      </c>
      <c r="Y521" s="565">
        <v>9217.1246999999985</v>
      </c>
      <c r="Z521" s="561">
        <f>Q521/12*$B$4+(R521-Q521)/11*8+(S521-R521)/10*7+(T521-S521)/9*6+(U521-T521)/8*5+(V521-U521)/7*4+(W521-V521)/6*3+(X521-W521)/5*2+(Y521-X521)/4*1</f>
        <v>6144.7497999999996</v>
      </c>
      <c r="AA521" s="565">
        <f>AG521-AF521-AC521</f>
        <v>5609.3051699999996</v>
      </c>
      <c r="AB521" s="1075"/>
      <c r="AC521" s="565"/>
      <c r="AD521" s="565">
        <f>AA521-Z521</f>
        <v>-535.44462999999996</v>
      </c>
      <c r="AE521" s="565"/>
      <c r="AF521" s="565">
        <v>0</v>
      </c>
      <c r="AG521" s="565">
        <v>5609.3051699999996</v>
      </c>
      <c r="AH521" s="1246"/>
      <c r="AI521" s="561"/>
      <c r="AJ521" s="1444"/>
      <c r="AK521" s="1459"/>
    </row>
    <row r="522" spans="1:37" s="2696" customFormat="1" x14ac:dyDescent="0.25">
      <c r="B522" s="795" t="s">
        <v>565</v>
      </c>
      <c r="C522" s="662"/>
      <c r="D522" s="9"/>
      <c r="E522" s="1060">
        <v>120</v>
      </c>
      <c r="F522" s="3724">
        <f>E522/9*6</f>
        <v>80</v>
      </c>
      <c r="G522" s="214">
        <v>58</v>
      </c>
      <c r="H522" s="214">
        <f t="shared" si="163"/>
        <v>72.5</v>
      </c>
      <c r="I522" s="385"/>
      <c r="J522" s="385"/>
      <c r="K522" s="1490"/>
      <c r="L522" s="1489"/>
      <c r="M522" s="1489"/>
      <c r="N522" s="1489"/>
      <c r="O522" s="1489"/>
      <c r="P522" s="1489"/>
      <c r="Q522" s="565"/>
      <c r="R522" s="565"/>
      <c r="S522" s="565"/>
      <c r="T522" s="565"/>
      <c r="U522" s="565"/>
      <c r="V522" s="565"/>
      <c r="W522" s="565"/>
      <c r="X522" s="565"/>
      <c r="Y522" s="565"/>
      <c r="Z522" s="561"/>
      <c r="AA522" s="565"/>
      <c r="AB522" s="1075"/>
      <c r="AC522" s="565"/>
      <c r="AD522" s="565"/>
      <c r="AE522" s="565"/>
      <c r="AF522" s="565"/>
      <c r="AG522" s="565"/>
      <c r="AH522" s="1246"/>
      <c r="AI522" s="561"/>
      <c r="AJ522" s="1444"/>
      <c r="AK522" s="1459"/>
    </row>
    <row r="523" spans="1:37" s="2696" customFormat="1" x14ac:dyDescent="0.25">
      <c r="B523" s="795" t="s">
        <v>566</v>
      </c>
      <c r="C523" s="662"/>
      <c r="D523" s="9"/>
      <c r="E523" s="1060">
        <v>10</v>
      </c>
      <c r="F523" s="3724">
        <f>E523/9*6</f>
        <v>6.666666666666667</v>
      </c>
      <c r="G523" s="214">
        <v>7</v>
      </c>
      <c r="H523" s="214">
        <f t="shared" si="163"/>
        <v>105</v>
      </c>
      <c r="I523" s="385"/>
      <c r="J523" s="385"/>
      <c r="K523" s="1490"/>
      <c r="L523" s="1489"/>
      <c r="M523" s="1489"/>
      <c r="N523" s="1489"/>
      <c r="O523" s="1489"/>
      <c r="P523" s="1489"/>
      <c r="Q523" s="565"/>
      <c r="R523" s="565"/>
      <c r="S523" s="565"/>
      <c r="T523" s="565"/>
      <c r="U523" s="565"/>
      <c r="V523" s="565"/>
      <c r="W523" s="565"/>
      <c r="X523" s="565"/>
      <c r="Y523" s="565"/>
      <c r="Z523" s="561"/>
      <c r="AA523" s="565"/>
      <c r="AB523" s="1075"/>
      <c r="AC523" s="565"/>
      <c r="AD523" s="565"/>
      <c r="AE523" s="565"/>
      <c r="AF523" s="565"/>
      <c r="AG523" s="565"/>
      <c r="AH523" s="1246"/>
      <c r="AI523" s="561"/>
      <c r="AJ523" s="1444"/>
      <c r="AK523" s="1459"/>
    </row>
    <row r="524" spans="1:37" s="2696" customFormat="1" ht="30" x14ac:dyDescent="0.25">
      <c r="B524" s="795" t="s">
        <v>567</v>
      </c>
      <c r="C524" s="662"/>
      <c r="D524" s="9"/>
      <c r="E524" s="1060">
        <v>290</v>
      </c>
      <c r="F524" s="3724">
        <f>E524/9*6</f>
        <v>193.33333333333331</v>
      </c>
      <c r="G524" s="214">
        <v>210</v>
      </c>
      <c r="H524" s="214">
        <f t="shared" si="163"/>
        <v>108.62068965517241</v>
      </c>
      <c r="I524" s="385"/>
      <c r="J524" s="385"/>
      <c r="K524" s="1490"/>
      <c r="L524" s="1489"/>
      <c r="M524" s="1489"/>
      <c r="N524" s="1489"/>
      <c r="O524" s="1489"/>
      <c r="P524" s="1489"/>
      <c r="Q524" s="565"/>
      <c r="R524" s="565"/>
      <c r="S524" s="565"/>
      <c r="T524" s="565"/>
      <c r="U524" s="565"/>
      <c r="V524" s="565"/>
      <c r="W524" s="565"/>
      <c r="X524" s="565"/>
      <c r="Y524" s="565"/>
      <c r="Z524" s="561"/>
      <c r="AA524" s="565"/>
      <c r="AB524" s="1075"/>
      <c r="AC524" s="565"/>
      <c r="AD524" s="565"/>
      <c r="AE524" s="565"/>
      <c r="AF524" s="565"/>
      <c r="AG524" s="565"/>
      <c r="AH524" s="1246"/>
      <c r="AI524" s="561"/>
      <c r="AJ524" s="1444"/>
      <c r="AK524" s="1459"/>
    </row>
    <row r="525" spans="1:37" ht="43.5" x14ac:dyDescent="0.25">
      <c r="A525" s="239">
        <v>1</v>
      </c>
      <c r="B525" s="779" t="s">
        <v>353</v>
      </c>
      <c r="C525" s="662"/>
      <c r="D525" s="9"/>
      <c r="E525" s="1060"/>
      <c r="F525" s="214"/>
      <c r="G525" s="214"/>
      <c r="H525" s="214"/>
      <c r="I525" s="385"/>
      <c r="J525" s="385"/>
      <c r="K525" s="1490"/>
      <c r="L525" s="1489"/>
      <c r="M525" s="1489"/>
      <c r="N525" s="1489"/>
      <c r="O525" s="1489"/>
      <c r="P525" s="1489"/>
      <c r="Q525" s="565"/>
      <c r="R525" s="565"/>
      <c r="S525" s="565"/>
      <c r="T525" s="565"/>
      <c r="U525" s="565"/>
      <c r="V525" s="565"/>
      <c r="W525" s="565"/>
      <c r="X525" s="565"/>
      <c r="Y525" s="565"/>
      <c r="Z525" s="561"/>
      <c r="AA525" s="565"/>
      <c r="AB525" s="1075"/>
      <c r="AC525" s="565"/>
      <c r="AD525" s="565"/>
      <c r="AE525" s="565"/>
      <c r="AF525" s="565"/>
      <c r="AG525" s="565"/>
      <c r="AH525" s="1246"/>
      <c r="AI525" s="561"/>
      <c r="AJ525" s="1444"/>
      <c r="AK525" s="1459"/>
    </row>
    <row r="526" spans="1:37" ht="30" x14ac:dyDescent="0.25">
      <c r="A526" s="239">
        <v>1</v>
      </c>
      <c r="B526" s="774" t="s">
        <v>201</v>
      </c>
      <c r="C526" s="662"/>
      <c r="D526" s="9"/>
      <c r="E526" s="1060"/>
      <c r="F526" s="214"/>
      <c r="G526" s="214"/>
      <c r="H526" s="214"/>
      <c r="I526" s="385"/>
      <c r="J526" s="385"/>
      <c r="K526" s="1490"/>
      <c r="L526" s="1489"/>
      <c r="M526" s="1489"/>
      <c r="N526" s="1489"/>
      <c r="O526" s="1489"/>
      <c r="P526" s="1489"/>
      <c r="Q526" s="565"/>
      <c r="R526" s="565"/>
      <c r="S526" s="565"/>
      <c r="T526" s="565"/>
      <c r="U526" s="565"/>
      <c r="V526" s="565"/>
      <c r="W526" s="565"/>
      <c r="X526" s="565"/>
      <c r="Y526" s="565"/>
      <c r="Z526" s="561"/>
      <c r="AA526" s="565"/>
      <c r="AB526" s="1075"/>
      <c r="AC526" s="565"/>
      <c r="AD526" s="565"/>
      <c r="AE526" s="565"/>
      <c r="AF526" s="565"/>
      <c r="AG526" s="565"/>
      <c r="AH526" s="1246"/>
      <c r="AI526" s="561"/>
      <c r="AJ526" s="1444"/>
      <c r="AK526" s="1459"/>
    </row>
    <row r="527" spans="1:37" ht="86.25" x14ac:dyDescent="0.25">
      <c r="A527" s="239">
        <v>1</v>
      </c>
      <c r="B527" s="779" t="s">
        <v>361</v>
      </c>
      <c r="C527" s="662"/>
      <c r="D527" s="9"/>
      <c r="E527" s="1060"/>
      <c r="F527" s="214"/>
      <c r="G527" s="214"/>
      <c r="H527" s="214"/>
      <c r="I527" s="385"/>
      <c r="J527" s="385"/>
      <c r="K527" s="1490"/>
      <c r="L527" s="1489"/>
      <c r="M527" s="1489"/>
      <c r="N527" s="1489"/>
      <c r="O527" s="1489"/>
      <c r="P527" s="1489"/>
      <c r="Q527" s="565"/>
      <c r="R527" s="565"/>
      <c r="S527" s="565"/>
      <c r="T527" s="565"/>
      <c r="U527" s="565"/>
      <c r="V527" s="565"/>
      <c r="W527" s="565"/>
      <c r="X527" s="565"/>
      <c r="Y527" s="565"/>
      <c r="Z527" s="561"/>
      <c r="AA527" s="565"/>
      <c r="AB527" s="1075"/>
      <c r="AC527" s="565"/>
      <c r="AD527" s="565"/>
      <c r="AE527" s="565"/>
      <c r="AF527" s="565"/>
      <c r="AG527" s="565"/>
      <c r="AH527" s="1246"/>
      <c r="AI527" s="561"/>
      <c r="AJ527" s="1444"/>
      <c r="AK527" s="1459"/>
    </row>
    <row r="528" spans="1:37" ht="29.25" x14ac:dyDescent="0.25">
      <c r="A528" s="239">
        <v>1</v>
      </c>
      <c r="B528" s="720" t="s">
        <v>279</v>
      </c>
      <c r="C528" s="662"/>
      <c r="D528" s="9"/>
      <c r="E528" s="217">
        <f>E509</f>
        <v>79580</v>
      </c>
      <c r="F528" s="480">
        <f>F509</f>
        <v>59685</v>
      </c>
      <c r="G528" s="480">
        <f>G509</f>
        <v>56198.055</v>
      </c>
      <c r="H528" s="480">
        <f>G528/F528*100</f>
        <v>94.157753204322688</v>
      </c>
      <c r="I528" s="385"/>
      <c r="J528" s="385"/>
      <c r="K528" s="1490"/>
      <c r="L528" s="1489"/>
      <c r="M528" s="1489"/>
      <c r="N528" s="1489"/>
      <c r="O528" s="1489"/>
      <c r="P528" s="1489"/>
      <c r="Q528" s="565"/>
      <c r="R528" s="565"/>
      <c r="S528" s="565"/>
      <c r="T528" s="565"/>
      <c r="U528" s="565"/>
      <c r="V528" s="565"/>
      <c r="W528" s="565"/>
      <c r="X528" s="565"/>
      <c r="Y528" s="565"/>
      <c r="Z528" s="561"/>
      <c r="AA528" s="565"/>
      <c r="AB528" s="1075"/>
      <c r="AC528" s="565"/>
      <c r="AD528" s="565"/>
      <c r="AE528" s="565"/>
      <c r="AF528" s="565"/>
      <c r="AG528" s="565"/>
      <c r="AH528" s="1242">
        <f>AH509</f>
        <v>0</v>
      </c>
      <c r="AI528" s="561"/>
      <c r="AJ528" s="1444"/>
      <c r="AK528" s="1459"/>
    </row>
    <row r="529" spans="1:37" ht="29.25" x14ac:dyDescent="0.25">
      <c r="A529" s="239">
        <v>1</v>
      </c>
      <c r="B529" s="720" t="s">
        <v>280</v>
      </c>
      <c r="C529" s="662"/>
      <c r="D529" s="9"/>
      <c r="E529" s="217">
        <f>E517</f>
        <v>9451.9148936170204</v>
      </c>
      <c r="F529" s="480">
        <f>F517</f>
        <v>7053.9361702127662</v>
      </c>
      <c r="G529" s="480">
        <f>G517</f>
        <v>7851.8159574468082</v>
      </c>
      <c r="H529" s="480">
        <f>G529/F529*100</f>
        <v>111.31112853846501</v>
      </c>
      <c r="I529" s="385"/>
      <c r="J529" s="385"/>
      <c r="K529" s="1490"/>
      <c r="L529" s="1489"/>
      <c r="M529" s="1489"/>
      <c r="N529" s="1489"/>
      <c r="O529" s="1489"/>
      <c r="P529" s="1489"/>
      <c r="Q529" s="565"/>
      <c r="R529" s="565"/>
      <c r="S529" s="565"/>
      <c r="T529" s="565"/>
      <c r="U529" s="565"/>
      <c r="V529" s="565"/>
      <c r="W529" s="565"/>
      <c r="X529" s="565"/>
      <c r="Y529" s="565"/>
      <c r="Z529" s="561"/>
      <c r="AA529" s="565"/>
      <c r="AB529" s="1075"/>
      <c r="AC529" s="565"/>
      <c r="AD529" s="565"/>
      <c r="AE529" s="565"/>
      <c r="AF529" s="565"/>
      <c r="AG529" s="565"/>
      <c r="AH529" s="1242">
        <f>AH517</f>
        <v>0</v>
      </c>
      <c r="AI529" s="561"/>
      <c r="AJ529" s="1444"/>
      <c r="AK529" s="1459"/>
    </row>
    <row r="530" spans="1:37" ht="30" thickBot="1" x14ac:dyDescent="0.3">
      <c r="A530" s="1528">
        <v>1</v>
      </c>
      <c r="B530" s="1131" t="s">
        <v>281</v>
      </c>
      <c r="C530" s="662"/>
      <c r="D530" s="9"/>
      <c r="E530" s="436">
        <f>E525</f>
        <v>0</v>
      </c>
      <c r="F530" s="480">
        <f>F525</f>
        <v>0</v>
      </c>
      <c r="G530" s="480">
        <f>G525</f>
        <v>0</v>
      </c>
      <c r="H530" s="480"/>
      <c r="I530" s="385"/>
      <c r="J530" s="385"/>
      <c r="K530" s="1490"/>
      <c r="L530" s="1489"/>
      <c r="M530" s="1489"/>
      <c r="N530" s="1489"/>
      <c r="O530" s="1489"/>
      <c r="P530" s="1489"/>
      <c r="Q530" s="565"/>
      <c r="R530" s="565"/>
      <c r="S530" s="565"/>
      <c r="T530" s="565"/>
      <c r="U530" s="565"/>
      <c r="V530" s="565"/>
      <c r="W530" s="565"/>
      <c r="X530" s="565"/>
      <c r="Y530" s="565"/>
      <c r="Z530" s="561"/>
      <c r="AA530" s="565"/>
      <c r="AB530" s="1075"/>
      <c r="AC530" s="565"/>
      <c r="AD530" s="565"/>
      <c r="AE530" s="565"/>
      <c r="AF530" s="565"/>
      <c r="AG530" s="565"/>
      <c r="AH530" s="1242">
        <f>AH525</f>
        <v>0</v>
      </c>
      <c r="AI530" s="561"/>
      <c r="AJ530" s="1444"/>
      <c r="AK530" s="1459"/>
    </row>
    <row r="531" spans="1:37" s="249" customFormat="1" ht="15.75" thickBot="1" x14ac:dyDescent="0.3">
      <c r="A531" s="1528">
        <v>1</v>
      </c>
      <c r="B531" s="1762" t="s">
        <v>138</v>
      </c>
      <c r="C531" s="1763"/>
      <c r="D531" s="1764"/>
      <c r="E531" s="1738">
        <f>E518*2.9+E509+E520/4.2+E521*10</f>
        <v>109620.47619047618</v>
      </c>
      <c r="F531" s="1597">
        <f t="shared" ref="F531:G531" si="164">F518*2.9+F509+F520/4.2+F521*10</f>
        <v>81865.357142857145</v>
      </c>
      <c r="G531" s="1765">
        <f t="shared" si="164"/>
        <v>80577.414523809523</v>
      </c>
      <c r="H531" s="1765">
        <f>G531/F531*100</f>
        <v>98.426755023128848</v>
      </c>
      <c r="I531" s="1660"/>
      <c r="J531" s="1660"/>
      <c r="K531" s="1662"/>
      <c r="L531" s="1759"/>
      <c r="M531" s="1759"/>
      <c r="N531" s="1759"/>
      <c r="O531" s="1759"/>
      <c r="P531" s="1759"/>
      <c r="Q531" s="571">
        <f t="shared" ref="Q531:S531" si="165">Q508</f>
        <v>70515.358599999992</v>
      </c>
      <c r="R531" s="571">
        <f t="shared" si="165"/>
        <v>70515.358599999992</v>
      </c>
      <c r="S531" s="571">
        <f t="shared" si="165"/>
        <v>70515.358599999992</v>
      </c>
      <c r="T531" s="571">
        <f>T508+T521</f>
        <v>79732.483300000007</v>
      </c>
      <c r="U531" s="571">
        <f t="shared" ref="U531:AG531" si="166">U508+U521</f>
        <v>79732.483300000007</v>
      </c>
      <c r="V531" s="571">
        <f t="shared" si="166"/>
        <v>79732.483300000007</v>
      </c>
      <c r="W531" s="571">
        <f t="shared" si="166"/>
        <v>79732.483300000007</v>
      </c>
      <c r="X531" s="571">
        <f t="shared" ref="X531:Y531" si="167">X508+X521</f>
        <v>79732.483300000007</v>
      </c>
      <c r="Y531" s="571">
        <f t="shared" si="167"/>
        <v>79732.483300000007</v>
      </c>
      <c r="Z531" s="1189">
        <f t="shared" si="166"/>
        <v>59031.268750000003</v>
      </c>
      <c r="AA531" s="571">
        <f t="shared" si="166"/>
        <v>57738.334990000003</v>
      </c>
      <c r="AB531" s="1080">
        <f t="shared" si="166"/>
        <v>0</v>
      </c>
      <c r="AC531" s="571">
        <f t="shared" si="166"/>
        <v>0</v>
      </c>
      <c r="AD531" s="571">
        <f t="shared" si="166"/>
        <v>-1292.9337600000017</v>
      </c>
      <c r="AE531" s="571">
        <f t="shared" si="166"/>
        <v>0</v>
      </c>
      <c r="AF531" s="571">
        <f t="shared" si="166"/>
        <v>0</v>
      </c>
      <c r="AG531" s="571">
        <f t="shared" si="166"/>
        <v>57738.334990000003</v>
      </c>
      <c r="AH531" s="1766">
        <f>AH518*2.9+AH509+AH520/4.2</f>
        <v>0</v>
      </c>
      <c r="AI531" s="1189">
        <f t="shared" ref="AI531" si="168">AI508</f>
        <v>0</v>
      </c>
      <c r="AJ531" s="1444"/>
      <c r="AK531" s="1459"/>
    </row>
    <row r="532" spans="1:37" ht="29.25" x14ac:dyDescent="0.25">
      <c r="A532" s="1528">
        <v>1</v>
      </c>
      <c r="B532" s="1767" t="s">
        <v>29</v>
      </c>
      <c r="C532" s="1768"/>
      <c r="D532" s="1683"/>
      <c r="E532" s="652"/>
      <c r="F532" s="1472"/>
      <c r="G532" s="1691"/>
      <c r="H532" s="1691"/>
      <c r="I532" s="1572"/>
      <c r="J532" s="1572"/>
      <c r="K532" s="1571"/>
      <c r="L532" s="1533"/>
      <c r="M532" s="1533"/>
      <c r="N532" s="1533"/>
      <c r="O532" s="1533"/>
      <c r="P532" s="1533"/>
      <c r="Q532" s="567"/>
      <c r="R532" s="567"/>
      <c r="S532" s="567"/>
      <c r="T532" s="567"/>
      <c r="U532" s="567"/>
      <c r="V532" s="567"/>
      <c r="W532" s="567"/>
      <c r="X532" s="567"/>
      <c r="Y532" s="567"/>
      <c r="Z532" s="1188"/>
      <c r="AA532" s="567"/>
      <c r="AB532" s="1642"/>
      <c r="AC532" s="567"/>
      <c r="AD532" s="567"/>
      <c r="AE532" s="567"/>
      <c r="AF532" s="567"/>
      <c r="AG532" s="567"/>
      <c r="AH532" s="1692"/>
      <c r="AI532" s="1188"/>
      <c r="AJ532" s="1444"/>
      <c r="AK532" s="1459"/>
    </row>
    <row r="533" spans="1:37" ht="30" x14ac:dyDescent="0.25">
      <c r="A533" s="1528">
        <v>1</v>
      </c>
      <c r="B533" s="1769" t="s">
        <v>16</v>
      </c>
      <c r="C533" s="1770"/>
      <c r="D533" s="222"/>
      <c r="E533" s="425"/>
      <c r="F533" s="219"/>
      <c r="G533" s="1504"/>
      <c r="H533" s="1504"/>
      <c r="I533" s="1503"/>
      <c r="J533" s="1503"/>
      <c r="K533" s="1566"/>
      <c r="L533" s="1567"/>
      <c r="M533" s="1567"/>
      <c r="N533" s="1567"/>
      <c r="O533" s="1567"/>
      <c r="P533" s="1567"/>
      <c r="Q533" s="566"/>
      <c r="R533" s="566"/>
      <c r="S533" s="566"/>
      <c r="T533" s="566"/>
      <c r="U533" s="566"/>
      <c r="V533" s="566"/>
      <c r="W533" s="566"/>
      <c r="X533" s="566"/>
      <c r="Y533" s="566"/>
      <c r="Z533" s="1187"/>
      <c r="AA533" s="566"/>
      <c r="AB533" s="1491"/>
      <c r="AC533" s="566"/>
      <c r="AD533" s="566"/>
      <c r="AE533" s="566"/>
      <c r="AF533" s="566"/>
      <c r="AG533" s="566"/>
      <c r="AH533" s="1505"/>
      <c r="AI533" s="1187"/>
      <c r="AJ533" s="1444"/>
      <c r="AK533" s="1459"/>
    </row>
    <row r="534" spans="1:37" x14ac:dyDescent="0.25">
      <c r="A534" s="1528">
        <v>1</v>
      </c>
      <c r="B534" s="475" t="s">
        <v>134</v>
      </c>
      <c r="C534" s="672"/>
      <c r="D534" s="222">
        <v>240</v>
      </c>
      <c r="E534" s="423">
        <v>2657</v>
      </c>
      <c r="F534" s="1771">
        <f>ROUND(E534/12*$B$4,0)</f>
        <v>1993</v>
      </c>
      <c r="G534" s="219">
        <v>2070</v>
      </c>
      <c r="H534" s="219">
        <f>G534/F534*100</f>
        <v>103.86352232814853</v>
      </c>
      <c r="I534" s="1535">
        <v>10</v>
      </c>
      <c r="J534" s="1535">
        <f>M534/G534</f>
        <v>9.83864734299517</v>
      </c>
      <c r="K534" s="1772">
        <f>ROUND(E534*I534,0)</f>
        <v>26570</v>
      </c>
      <c r="L534" s="1578">
        <f>K534/12*$B$4</f>
        <v>19927.5</v>
      </c>
      <c r="M534" s="1578">
        <v>20366</v>
      </c>
      <c r="N534" s="1578">
        <f>M534/L534*100</f>
        <v>102.20047672813951</v>
      </c>
      <c r="O534" s="1578">
        <f>ROUND(K534/D534,0)</f>
        <v>111</v>
      </c>
      <c r="P534" s="1772">
        <f>M534/$B$4*12/O534</f>
        <v>244.63663663663661</v>
      </c>
      <c r="Q534" s="566"/>
      <c r="R534" s="566"/>
      <c r="S534" s="566"/>
      <c r="T534" s="566"/>
      <c r="U534" s="566"/>
      <c r="V534" s="566"/>
      <c r="W534" s="566"/>
      <c r="X534" s="566"/>
      <c r="Y534" s="566"/>
      <c r="Z534" s="1187"/>
      <c r="AA534" s="1773"/>
      <c r="AB534" s="1491"/>
      <c r="AC534" s="566"/>
      <c r="AD534" s="566">
        <f>AA534-Z534</f>
        <v>0</v>
      </c>
      <c r="AE534" s="566"/>
      <c r="AF534" s="566"/>
      <c r="AG534" s="566"/>
      <c r="AH534" s="1465"/>
      <c r="AI534" s="1187"/>
      <c r="AJ534" s="1444"/>
      <c r="AK534" s="1459"/>
    </row>
    <row r="535" spans="1:37" x14ac:dyDescent="0.25">
      <c r="A535" s="1528">
        <v>1</v>
      </c>
      <c r="B535" s="1774" t="s">
        <v>183</v>
      </c>
      <c r="C535" s="1775"/>
      <c r="D535" s="1776"/>
      <c r="E535" s="1777">
        <f>E534</f>
        <v>2657</v>
      </c>
      <c r="F535" s="38">
        <f>F534</f>
        <v>1993</v>
      </c>
      <c r="G535" s="38">
        <f t="shared" ref="G535:I536" si="169">G534</f>
        <v>2070</v>
      </c>
      <c r="H535" s="219">
        <f>G535/F535*100</f>
        <v>103.86352232814853</v>
      </c>
      <c r="I535" s="1778">
        <f t="shared" si="169"/>
        <v>10</v>
      </c>
      <c r="J535" s="1778">
        <f>M535/G535</f>
        <v>9.83864734299517</v>
      </c>
      <c r="K535" s="1779">
        <f t="shared" ref="K535:M536" si="170">K534</f>
        <v>26570</v>
      </c>
      <c r="L535" s="1780">
        <f t="shared" si="170"/>
        <v>19927.5</v>
      </c>
      <c r="M535" s="366">
        <f t="shared" si="170"/>
        <v>20366</v>
      </c>
      <c r="N535" s="366">
        <f>M535/L535*100</f>
        <v>102.20047672813951</v>
      </c>
      <c r="O535" s="366">
        <f>O534</f>
        <v>111</v>
      </c>
      <c r="P535" s="366">
        <f>P534</f>
        <v>244.63663663663661</v>
      </c>
      <c r="Q535" s="575"/>
      <c r="R535" s="575"/>
      <c r="S535" s="575"/>
      <c r="T535" s="575"/>
      <c r="U535" s="575"/>
      <c r="V535" s="575"/>
      <c r="W535" s="575"/>
      <c r="X535" s="575"/>
      <c r="Y535" s="575"/>
      <c r="Z535" s="1194"/>
      <c r="AA535" s="575"/>
      <c r="AB535" s="1781"/>
      <c r="AC535" s="575"/>
      <c r="AD535" s="575"/>
      <c r="AE535" s="575"/>
      <c r="AF535" s="575"/>
      <c r="AG535" s="575"/>
      <c r="AH535" s="1782">
        <f t="shared" ref="AH535" si="171">AH534</f>
        <v>0</v>
      </c>
      <c r="AI535" s="1194"/>
      <c r="AJ535" s="1444"/>
      <c r="AK535" s="1459"/>
    </row>
    <row r="536" spans="1:37" ht="30" thickBot="1" x14ac:dyDescent="0.3">
      <c r="A536" s="1528">
        <v>1</v>
      </c>
      <c r="B536" s="1648" t="s">
        <v>208</v>
      </c>
      <c r="C536" s="1783"/>
      <c r="D536" s="1155"/>
      <c r="E536" s="1784">
        <f>E535</f>
        <v>2657</v>
      </c>
      <c r="F536" s="531">
        <f>F535</f>
        <v>1993</v>
      </c>
      <c r="G536" s="531">
        <f t="shared" si="169"/>
        <v>2070</v>
      </c>
      <c r="H536" s="531">
        <f>G536/F536*100</f>
        <v>103.86352232814853</v>
      </c>
      <c r="I536" s="946">
        <f>I534</f>
        <v>10</v>
      </c>
      <c r="J536" s="946">
        <f>M536/G536</f>
        <v>9.83864734299517</v>
      </c>
      <c r="K536" s="1785">
        <f t="shared" si="170"/>
        <v>26570</v>
      </c>
      <c r="L536" s="531">
        <f t="shared" si="170"/>
        <v>19927.5</v>
      </c>
      <c r="M536" s="531">
        <f t="shared" si="170"/>
        <v>20366</v>
      </c>
      <c r="N536" s="1651">
        <f>M536/L536*100</f>
        <v>102.20047672813951</v>
      </c>
      <c r="O536" s="1786">
        <f>O535</f>
        <v>111</v>
      </c>
      <c r="P536" s="1786">
        <f>P535</f>
        <v>244.63663663663661</v>
      </c>
      <c r="Q536" s="576">
        <v>80634.536415999988</v>
      </c>
      <c r="R536" s="576">
        <v>80634.536415999988</v>
      </c>
      <c r="S536" s="576">
        <v>80634.536415999988</v>
      </c>
      <c r="T536" s="576">
        <v>80634.536415999988</v>
      </c>
      <c r="U536" s="576">
        <v>80634.536415999988</v>
      </c>
      <c r="V536" s="576">
        <v>80634.536415999988</v>
      </c>
      <c r="W536" s="576">
        <v>80634.536415999988</v>
      </c>
      <c r="X536" s="576">
        <v>80634.536415999988</v>
      </c>
      <c r="Y536" s="576">
        <v>80634.536415999988</v>
      </c>
      <c r="Z536" s="1195">
        <f>Q536/12*$B$4+(R536-Q536)/11*8+(S536-R536)/10*7+(T536-S536)/9*6+(U536-T536)/8*5+(V536-U536)/7*4+(W536-V536)/6*3+(X536-W536)/5*2+(Y536-X536)/4*1</f>
        <v>60475.902311999991</v>
      </c>
      <c r="AA536" s="576">
        <f>AG536-AF536-AC536</f>
        <v>62828.209530000007</v>
      </c>
      <c r="AB536" s="1787"/>
      <c r="AC536" s="576"/>
      <c r="AD536" s="576">
        <f>AA536-Z536</f>
        <v>2352.3072180000163</v>
      </c>
      <c r="AE536" s="576">
        <v>-74.033119999999997</v>
      </c>
      <c r="AF536" s="576">
        <v>0</v>
      </c>
      <c r="AG536" s="576">
        <v>62828.209530000007</v>
      </c>
      <c r="AH536" s="1788">
        <f t="shared" ref="AH536" si="172">AH535</f>
        <v>0</v>
      </c>
      <c r="AI536" s="1195"/>
      <c r="AJ536" s="1444"/>
      <c r="AK536" s="1459"/>
    </row>
    <row r="537" spans="1:37" ht="16.5" thickBot="1" x14ac:dyDescent="0.3">
      <c r="A537" s="1528">
        <v>1</v>
      </c>
      <c r="B537" s="1657" t="s">
        <v>314</v>
      </c>
      <c r="C537" s="1657"/>
      <c r="D537" s="274"/>
      <c r="E537" s="457"/>
      <c r="F537" s="1597"/>
      <c r="G537" s="1597"/>
      <c r="H537" s="1597"/>
      <c r="I537" s="1789"/>
      <c r="J537" s="1789"/>
      <c r="K537" s="1790"/>
      <c r="L537" s="1789"/>
      <c r="M537" s="1789"/>
      <c r="N537" s="1789"/>
      <c r="O537" s="1790"/>
      <c r="P537" s="1790"/>
      <c r="Q537" s="571">
        <f t="shared" ref="Q537:Z537" si="173">SUM(Q536,Q531)</f>
        <v>151149.89501599997</v>
      </c>
      <c r="R537" s="571">
        <f t="shared" si="173"/>
        <v>151149.89501599997</v>
      </c>
      <c r="S537" s="571">
        <f t="shared" si="173"/>
        <v>151149.89501599997</v>
      </c>
      <c r="T537" s="571">
        <f t="shared" si="173"/>
        <v>160367.01971600001</v>
      </c>
      <c r="U537" s="571">
        <f t="shared" si="173"/>
        <v>160367.01971600001</v>
      </c>
      <c r="V537" s="571">
        <f t="shared" ref="V537:W537" si="174">SUM(V536,V531)</f>
        <v>160367.01971600001</v>
      </c>
      <c r="W537" s="571">
        <f t="shared" si="174"/>
        <v>160367.01971600001</v>
      </c>
      <c r="X537" s="571">
        <f t="shared" ref="X537:Y537" si="175">SUM(X536,X531)</f>
        <v>160367.01971600001</v>
      </c>
      <c r="Y537" s="571">
        <f t="shared" si="175"/>
        <v>160367.01971600001</v>
      </c>
      <c r="Z537" s="1189">
        <f t="shared" si="173"/>
        <v>119507.17106199999</v>
      </c>
      <c r="AA537" s="571">
        <f t="shared" ref="AA537:AG537" si="176">SUM(AA536,AA531)</f>
        <v>120566.54452000001</v>
      </c>
      <c r="AB537" s="1080">
        <f t="shared" si="176"/>
        <v>0</v>
      </c>
      <c r="AC537" s="571">
        <f>SUM(AC536,AC531)</f>
        <v>0</v>
      </c>
      <c r="AD537" s="571">
        <f t="shared" si="176"/>
        <v>1059.3734580000146</v>
      </c>
      <c r="AE537" s="571">
        <f t="shared" si="176"/>
        <v>-74.033119999999997</v>
      </c>
      <c r="AF537" s="571">
        <f t="shared" si="176"/>
        <v>0</v>
      </c>
      <c r="AG537" s="571">
        <f t="shared" si="176"/>
        <v>120566.54452000001</v>
      </c>
      <c r="AH537" s="1556"/>
      <c r="AI537" s="1189">
        <f t="shared" ref="AI537" si="177">SUM(AI536,AI531)</f>
        <v>0</v>
      </c>
      <c r="AJ537" s="1444"/>
      <c r="AK537" s="1459"/>
    </row>
    <row r="538" spans="1:37" x14ac:dyDescent="0.25">
      <c r="A538" s="239">
        <v>1</v>
      </c>
      <c r="B538" s="1791"/>
      <c r="C538" s="1791"/>
      <c r="D538" s="1791"/>
      <c r="E538" s="455"/>
      <c r="F538" s="1484"/>
      <c r="G538" s="1484"/>
      <c r="H538" s="1484"/>
      <c r="I538" s="482"/>
      <c r="J538" s="482"/>
      <c r="K538" s="1604"/>
      <c r="L538" s="1485"/>
      <c r="M538" s="1485"/>
      <c r="N538" s="1485"/>
      <c r="O538" s="1485"/>
      <c r="P538" s="1604"/>
      <c r="Q538" s="564"/>
      <c r="R538" s="564"/>
      <c r="S538" s="564"/>
      <c r="T538" s="564"/>
      <c r="U538" s="564"/>
      <c r="V538" s="564"/>
      <c r="W538" s="564"/>
      <c r="X538" s="564"/>
      <c r="Y538" s="564"/>
      <c r="Z538" s="607"/>
      <c r="AA538" s="564">
        <f>AG538-AF538-AC538</f>
        <v>0</v>
      </c>
      <c r="AB538" s="1078"/>
      <c r="AC538" s="564"/>
      <c r="AD538" s="564"/>
      <c r="AE538" s="564"/>
      <c r="AF538" s="564"/>
      <c r="AG538" s="564"/>
      <c r="AH538" s="1251"/>
      <c r="AI538" s="607"/>
      <c r="AJ538" s="1444"/>
      <c r="AK538" s="1459"/>
    </row>
    <row r="539" spans="1:37" ht="29.25" x14ac:dyDescent="0.25">
      <c r="A539" s="239">
        <v>1</v>
      </c>
      <c r="B539" s="1449" t="s">
        <v>421</v>
      </c>
      <c r="C539" s="1449"/>
      <c r="D539" s="12"/>
      <c r="E539" s="456"/>
      <c r="F539" s="782"/>
      <c r="G539" s="782"/>
      <c r="H539" s="782"/>
      <c r="I539" s="385"/>
      <c r="J539" s="385"/>
      <c r="K539" s="1490"/>
      <c r="L539" s="1489"/>
      <c r="M539" s="1489"/>
      <c r="N539" s="1489"/>
      <c r="O539" s="1489"/>
      <c r="P539" s="1490"/>
      <c r="Q539" s="565"/>
      <c r="R539" s="565"/>
      <c r="S539" s="565"/>
      <c r="T539" s="565"/>
      <c r="U539" s="565"/>
      <c r="V539" s="565"/>
      <c r="W539" s="565"/>
      <c r="X539" s="565"/>
      <c r="Y539" s="565"/>
      <c r="Z539" s="561"/>
      <c r="AA539" s="565">
        <f>AG539-AF539-AC539</f>
        <v>0</v>
      </c>
      <c r="AB539" s="1075"/>
      <c r="AC539" s="565"/>
      <c r="AD539" s="565"/>
      <c r="AE539" s="565"/>
      <c r="AF539" s="565"/>
      <c r="AG539" s="565"/>
      <c r="AH539" s="1250"/>
      <c r="AI539" s="561"/>
      <c r="AJ539" s="1444"/>
      <c r="AK539" s="1459"/>
    </row>
    <row r="540" spans="1:37" x14ac:dyDescent="0.25">
      <c r="A540" s="239">
        <v>1</v>
      </c>
      <c r="B540" s="716" t="s">
        <v>206</v>
      </c>
      <c r="C540" s="674"/>
      <c r="D540" s="1488"/>
      <c r="E540" s="456"/>
      <c r="F540" s="782"/>
      <c r="G540" s="782"/>
      <c r="H540" s="782"/>
      <c r="I540" s="385"/>
      <c r="J540" s="385"/>
      <c r="K540" s="1490"/>
      <c r="L540" s="1489"/>
      <c r="M540" s="1489"/>
      <c r="N540" s="1489"/>
      <c r="O540" s="1489"/>
      <c r="P540" s="1489"/>
      <c r="Q540" s="565">
        <v>70577.195819999994</v>
      </c>
      <c r="R540" s="565">
        <v>70577.195819999994</v>
      </c>
      <c r="S540" s="565">
        <v>70577.195819999994</v>
      </c>
      <c r="T540" s="565">
        <v>70577.195819999994</v>
      </c>
      <c r="U540" s="565">
        <v>70577.195819999994</v>
      </c>
      <c r="V540" s="565">
        <v>70577.195819999994</v>
      </c>
      <c r="W540" s="565">
        <v>70577.195819999994</v>
      </c>
      <c r="X540" s="565">
        <v>70577.195819999994</v>
      </c>
      <c r="Y540" s="565">
        <v>70577.195819999994</v>
      </c>
      <c r="Z540" s="1183">
        <f>Q540/12*$B$4+(R540-Q540)/11*8+(S540-R540)/10*7+(T540-S540)/9*6+(U540-T540)/8*5+(V540-U540)/7*4+(W540-V540)/6*3+(X540-W540)/5*2+(Y540-X540)/4*1</f>
        <v>52932.896864999995</v>
      </c>
      <c r="AA540" s="565">
        <f>AG540-AF540-AC540</f>
        <v>53135.546060000001</v>
      </c>
      <c r="AB540" s="1075"/>
      <c r="AC540" s="565"/>
      <c r="AD540" s="565">
        <f>AA540-Z540</f>
        <v>202.64919500000542</v>
      </c>
      <c r="AE540" s="565"/>
      <c r="AF540" s="565">
        <v>-5.7371600000000003</v>
      </c>
      <c r="AG540" s="565">
        <v>53129.808900000004</v>
      </c>
      <c r="AH540" s="1250"/>
      <c r="AI540" s="561"/>
      <c r="AJ540" s="1444"/>
      <c r="AK540" s="1459"/>
    </row>
    <row r="541" spans="1:37" ht="29.25" x14ac:dyDescent="0.25">
      <c r="A541" s="239">
        <v>1</v>
      </c>
      <c r="B541" s="717" t="s">
        <v>359</v>
      </c>
      <c r="C541" s="675"/>
      <c r="D541" s="211"/>
      <c r="E541" s="214">
        <f>E542</f>
        <v>11500</v>
      </c>
      <c r="F541" s="214">
        <f>F542</f>
        <v>8625</v>
      </c>
      <c r="G541" s="214">
        <f>G542</f>
        <v>8699.75</v>
      </c>
      <c r="H541" s="219">
        <f t="shared" ref="H541:H549" si="178">G541/F541*100</f>
        <v>100.86666666666666</v>
      </c>
      <c r="I541" s="385"/>
      <c r="J541" s="385"/>
      <c r="K541" s="1490"/>
      <c r="L541" s="1489"/>
      <c r="M541" s="1489"/>
      <c r="N541" s="1489"/>
      <c r="O541" s="1489"/>
      <c r="P541" s="1489"/>
      <c r="Q541" s="565"/>
      <c r="R541" s="565"/>
      <c r="S541" s="565"/>
      <c r="T541" s="565"/>
      <c r="U541" s="565"/>
      <c r="V541" s="565"/>
      <c r="W541" s="565"/>
      <c r="X541" s="565"/>
      <c r="Y541" s="565"/>
      <c r="Z541" s="561"/>
      <c r="AA541" s="565">
        <f>AG541-AF541-AC541</f>
        <v>0</v>
      </c>
      <c r="AB541" s="1075"/>
      <c r="AC541" s="565"/>
      <c r="AD541" s="565"/>
      <c r="AE541" s="565"/>
      <c r="AF541" s="565"/>
      <c r="AG541" s="565"/>
      <c r="AH541" s="1246">
        <f>AH542</f>
        <v>0</v>
      </c>
      <c r="AI541" s="561"/>
      <c r="AJ541" s="1444"/>
      <c r="AK541" s="1459"/>
    </row>
    <row r="542" spans="1:37" ht="30" x14ac:dyDescent="0.25">
      <c r="A542" s="239">
        <v>1</v>
      </c>
      <c r="B542" s="728" t="s">
        <v>348</v>
      </c>
      <c r="C542" s="675"/>
      <c r="D542" s="211"/>
      <c r="E542" s="1060">
        <f>E543/4</f>
        <v>11500</v>
      </c>
      <c r="F542" s="1060">
        <f>F543/4</f>
        <v>8625</v>
      </c>
      <c r="G542" s="1060">
        <f>G543/4</f>
        <v>8699.75</v>
      </c>
      <c r="H542" s="219">
        <f t="shared" si="178"/>
        <v>100.86666666666666</v>
      </c>
      <c r="I542" s="385"/>
      <c r="J542" s="385"/>
      <c r="K542" s="1490"/>
      <c r="L542" s="1489"/>
      <c r="M542" s="1489"/>
      <c r="N542" s="1489"/>
      <c r="O542" s="1489"/>
      <c r="P542" s="1489"/>
      <c r="Q542" s="565"/>
      <c r="R542" s="565"/>
      <c r="S542" s="565"/>
      <c r="T542" s="565"/>
      <c r="U542" s="565"/>
      <c r="V542" s="565"/>
      <c r="W542" s="565"/>
      <c r="X542" s="565"/>
      <c r="Y542" s="565"/>
      <c r="Z542" s="561"/>
      <c r="AA542" s="565"/>
      <c r="AB542" s="1075"/>
      <c r="AC542" s="565"/>
      <c r="AD542" s="565"/>
      <c r="AE542" s="565"/>
      <c r="AF542" s="565"/>
      <c r="AG542" s="565"/>
      <c r="AH542" s="1252">
        <f>AH543/4</f>
        <v>0</v>
      </c>
      <c r="AI542" s="561"/>
      <c r="AJ542" s="1444"/>
      <c r="AK542" s="1459"/>
    </row>
    <row r="543" spans="1:37" ht="30" x14ac:dyDescent="0.25">
      <c r="A543" s="239">
        <v>1</v>
      </c>
      <c r="B543" s="513" t="s">
        <v>374</v>
      </c>
      <c r="C543" s="675"/>
      <c r="D543" s="211"/>
      <c r="E543" s="1060">
        <v>46000</v>
      </c>
      <c r="F543" s="1060">
        <f>ROUND(E543/12*$B$4,0)</f>
        <v>34500</v>
      </c>
      <c r="G543" s="1060">
        <v>34799</v>
      </c>
      <c r="H543" s="219">
        <f t="shared" si="178"/>
        <v>100.86666666666666</v>
      </c>
      <c r="I543" s="385"/>
      <c r="J543" s="385"/>
      <c r="K543" s="1490"/>
      <c r="L543" s="1489"/>
      <c r="M543" s="1489"/>
      <c r="N543" s="1489"/>
      <c r="O543" s="1489"/>
      <c r="P543" s="1489"/>
      <c r="Q543" s="565"/>
      <c r="R543" s="565"/>
      <c r="S543" s="565"/>
      <c r="T543" s="565"/>
      <c r="U543" s="565"/>
      <c r="V543" s="565"/>
      <c r="W543" s="565"/>
      <c r="X543" s="565"/>
      <c r="Y543" s="565"/>
      <c r="Z543" s="561"/>
      <c r="AA543" s="565"/>
      <c r="AB543" s="1075"/>
      <c r="AC543" s="565"/>
      <c r="AD543" s="565"/>
      <c r="AE543" s="565"/>
      <c r="AF543" s="565"/>
      <c r="AG543" s="565"/>
      <c r="AH543" s="1252"/>
      <c r="AI543" s="561"/>
      <c r="AJ543" s="1444"/>
      <c r="AK543" s="1459"/>
    </row>
    <row r="544" spans="1:37" ht="29.25" x14ac:dyDescent="0.25">
      <c r="A544" s="239">
        <v>1</v>
      </c>
      <c r="B544" s="717" t="s">
        <v>360</v>
      </c>
      <c r="C544" s="675"/>
      <c r="D544" s="211"/>
      <c r="E544" s="1060">
        <f>(E545+E546)/9.4</f>
        <v>27633.404255319147</v>
      </c>
      <c r="F544" s="1060">
        <f>(F545+F546)/9.4</f>
        <v>20725.106382978724</v>
      </c>
      <c r="G544" s="1060">
        <f>(G545+G546)/9.4</f>
        <v>20786.380851063826</v>
      </c>
      <c r="H544" s="219">
        <f t="shared" si="178"/>
        <v>100.29565333442835</v>
      </c>
      <c r="I544" s="385"/>
      <c r="J544" s="385"/>
      <c r="K544" s="1490"/>
      <c r="L544" s="1489"/>
      <c r="M544" s="1489"/>
      <c r="N544" s="1489"/>
      <c r="O544" s="1489"/>
      <c r="P544" s="1489"/>
      <c r="Q544" s="565"/>
      <c r="R544" s="565"/>
      <c r="S544" s="565"/>
      <c r="T544" s="565"/>
      <c r="U544" s="565"/>
      <c r="V544" s="565"/>
      <c r="W544" s="565"/>
      <c r="X544" s="565"/>
      <c r="Y544" s="565"/>
      <c r="Z544" s="561"/>
      <c r="AA544" s="565"/>
      <c r="AB544" s="1075"/>
      <c r="AC544" s="565"/>
      <c r="AD544" s="565"/>
      <c r="AE544" s="565"/>
      <c r="AF544" s="565"/>
      <c r="AG544" s="565"/>
      <c r="AH544" s="1252">
        <f>(AH545+AH546)/9.4</f>
        <v>0</v>
      </c>
      <c r="AI544" s="561"/>
      <c r="AJ544" s="1444"/>
      <c r="AK544" s="1459"/>
    </row>
    <row r="545" spans="1:37" x14ac:dyDescent="0.25">
      <c r="A545" s="239">
        <v>1</v>
      </c>
      <c r="B545" s="727" t="s">
        <v>377</v>
      </c>
      <c r="C545" s="675"/>
      <c r="D545" s="211"/>
      <c r="E545" s="1060">
        <v>259504</v>
      </c>
      <c r="F545" s="1060">
        <f>ROUND(E545/12*$B$4,0)</f>
        <v>194628</v>
      </c>
      <c r="G545" s="1060">
        <v>195386.22999999998</v>
      </c>
      <c r="H545" s="219">
        <f t="shared" si="178"/>
        <v>100.38957909447765</v>
      </c>
      <c r="I545" s="385"/>
      <c r="J545" s="385"/>
      <c r="K545" s="1490"/>
      <c r="L545" s="1489"/>
      <c r="M545" s="1489"/>
      <c r="N545" s="1489"/>
      <c r="O545" s="1489"/>
      <c r="P545" s="1489"/>
      <c r="Q545" s="565"/>
      <c r="R545" s="565"/>
      <c r="S545" s="565"/>
      <c r="T545" s="565"/>
      <c r="U545" s="565"/>
      <c r="V545" s="565"/>
      <c r="W545" s="565"/>
      <c r="X545" s="565"/>
      <c r="Y545" s="565"/>
      <c r="Z545" s="561"/>
      <c r="AA545" s="565"/>
      <c r="AB545" s="1075"/>
      <c r="AC545" s="565"/>
      <c r="AD545" s="565"/>
      <c r="AE545" s="565"/>
      <c r="AF545" s="565"/>
      <c r="AG545" s="565"/>
      <c r="AH545" s="1252"/>
      <c r="AI545" s="561"/>
      <c r="AJ545" s="1444"/>
      <c r="AK545" s="1459"/>
    </row>
    <row r="546" spans="1:37" x14ac:dyDescent="0.25">
      <c r="A546" s="239">
        <v>1</v>
      </c>
      <c r="B546" s="727" t="s">
        <v>378</v>
      </c>
      <c r="C546" s="676"/>
      <c r="D546" s="211"/>
      <c r="E546" s="374">
        <v>250</v>
      </c>
      <c r="F546" s="374">
        <f>ROUND(E546/12*$B$4,0)</f>
        <v>188</v>
      </c>
      <c r="G546" s="374">
        <v>5.75</v>
      </c>
      <c r="H546" s="219">
        <f t="shared" si="178"/>
        <v>3.0585106382978724</v>
      </c>
      <c r="I546" s="385"/>
      <c r="J546" s="385"/>
      <c r="K546" s="1490"/>
      <c r="L546" s="1489"/>
      <c r="M546" s="1489"/>
      <c r="N546" s="1489"/>
      <c r="O546" s="1489"/>
      <c r="P546" s="1489"/>
      <c r="Q546" s="565"/>
      <c r="R546" s="565"/>
      <c r="S546" s="565"/>
      <c r="T546" s="565"/>
      <c r="U546" s="565"/>
      <c r="V546" s="565"/>
      <c r="W546" s="565"/>
      <c r="X546" s="565"/>
      <c r="Y546" s="565"/>
      <c r="Z546" s="561"/>
      <c r="AA546" s="565">
        <f>AG546-AF546-AC546</f>
        <v>0</v>
      </c>
      <c r="AB546" s="1075"/>
      <c r="AC546" s="565"/>
      <c r="AD546" s="565"/>
      <c r="AE546" s="565"/>
      <c r="AF546" s="565"/>
      <c r="AG546" s="565"/>
      <c r="AH546" s="1244"/>
      <c r="AI546" s="561"/>
      <c r="AJ546" s="1444"/>
      <c r="AK546" s="1459"/>
    </row>
    <row r="547" spans="1:37" ht="29.25" x14ac:dyDescent="0.25">
      <c r="A547" s="239">
        <v>1</v>
      </c>
      <c r="B547" s="720" t="s">
        <v>279</v>
      </c>
      <c r="C547" s="1792"/>
      <c r="D547" s="211"/>
      <c r="E547" s="729">
        <f>E541</f>
        <v>11500</v>
      </c>
      <c r="F547" s="525">
        <f>F541</f>
        <v>8625</v>
      </c>
      <c r="G547" s="525">
        <f>G541</f>
        <v>8699.75</v>
      </c>
      <c r="H547" s="284">
        <f t="shared" si="178"/>
        <v>100.86666666666666</v>
      </c>
      <c r="I547" s="385"/>
      <c r="J547" s="385"/>
      <c r="K547" s="1490"/>
      <c r="L547" s="1489"/>
      <c r="M547" s="1489"/>
      <c r="N547" s="1489"/>
      <c r="O547" s="1489"/>
      <c r="P547" s="1489"/>
      <c r="Q547" s="565"/>
      <c r="R547" s="565"/>
      <c r="S547" s="565"/>
      <c r="T547" s="565"/>
      <c r="U547" s="565"/>
      <c r="V547" s="565"/>
      <c r="W547" s="565"/>
      <c r="X547" s="565"/>
      <c r="Y547" s="565"/>
      <c r="Z547" s="561"/>
      <c r="AA547" s="565"/>
      <c r="AB547" s="1075"/>
      <c r="AC547" s="565"/>
      <c r="AD547" s="565"/>
      <c r="AE547" s="565"/>
      <c r="AF547" s="565"/>
      <c r="AG547" s="565"/>
      <c r="AH547" s="1245">
        <f>AH541</f>
        <v>0</v>
      </c>
      <c r="AI547" s="561"/>
      <c r="AJ547" s="1444"/>
      <c r="AK547" s="1459"/>
    </row>
    <row r="548" spans="1:37" ht="29.25" x14ac:dyDescent="0.25">
      <c r="A548" s="239">
        <v>1</v>
      </c>
      <c r="B548" s="720" t="s">
        <v>280</v>
      </c>
      <c r="C548" s="1792"/>
      <c r="D548" s="211"/>
      <c r="E548" s="729">
        <f>E544</f>
        <v>27633.404255319147</v>
      </c>
      <c r="F548" s="782">
        <f>F544</f>
        <v>20725.106382978724</v>
      </c>
      <c r="G548" s="782">
        <f>G544</f>
        <v>20786.380851063826</v>
      </c>
      <c r="H548" s="284">
        <f t="shared" si="178"/>
        <v>100.29565333442835</v>
      </c>
      <c r="I548" s="385"/>
      <c r="J548" s="385"/>
      <c r="K548" s="1490"/>
      <c r="L548" s="1489"/>
      <c r="M548" s="1489"/>
      <c r="N548" s="1489"/>
      <c r="O548" s="1489"/>
      <c r="P548" s="1489"/>
      <c r="Q548" s="565"/>
      <c r="R548" s="565"/>
      <c r="S548" s="565"/>
      <c r="T548" s="565"/>
      <c r="U548" s="565"/>
      <c r="V548" s="565"/>
      <c r="W548" s="565"/>
      <c r="X548" s="565"/>
      <c r="Y548" s="565"/>
      <c r="Z548" s="561"/>
      <c r="AA548" s="565">
        <f t="shared" ref="AA548:AA554" si="179">AG548-AF548-AC548</f>
        <v>0</v>
      </c>
      <c r="AB548" s="1075"/>
      <c r="AC548" s="565"/>
      <c r="AD548" s="565"/>
      <c r="AE548" s="565"/>
      <c r="AF548" s="565"/>
      <c r="AG548" s="565"/>
      <c r="AH548" s="1250">
        <f>AH544</f>
        <v>0</v>
      </c>
      <c r="AI548" s="561"/>
      <c r="AJ548" s="1444"/>
      <c r="AK548" s="1459"/>
    </row>
    <row r="549" spans="1:37" ht="15.75" thickBot="1" x14ac:dyDescent="0.3">
      <c r="A549" s="239">
        <v>1</v>
      </c>
      <c r="B549" s="1793" t="s">
        <v>138</v>
      </c>
      <c r="C549" s="251"/>
      <c r="D549" s="1793"/>
      <c r="E549" s="1542">
        <f>(E545+E546)/4.2+E541</f>
        <v>73346.190476190473</v>
      </c>
      <c r="F549" s="1543">
        <f>(F545+F546)/4.2+F541</f>
        <v>55009.761904761901</v>
      </c>
      <c r="G549" s="1543">
        <f>(G545+G546)/4.2+G541</f>
        <v>55221.649999999994</v>
      </c>
      <c r="H549" s="1543">
        <f t="shared" si="178"/>
        <v>100.38518271648755</v>
      </c>
      <c r="I549" s="1545"/>
      <c r="J549" s="1545"/>
      <c r="K549" s="1794"/>
      <c r="L549" s="1651"/>
      <c r="M549" s="1651"/>
      <c r="N549" s="1651"/>
      <c r="O549" s="1651"/>
      <c r="P549" s="1651"/>
      <c r="Q549" s="570">
        <f t="shared" ref="Q549:Z549" si="180">Q540</f>
        <v>70577.195819999994</v>
      </c>
      <c r="R549" s="570">
        <f t="shared" si="180"/>
        <v>70577.195819999994</v>
      </c>
      <c r="S549" s="570">
        <f t="shared" si="180"/>
        <v>70577.195819999994</v>
      </c>
      <c r="T549" s="570">
        <f t="shared" si="180"/>
        <v>70577.195819999994</v>
      </c>
      <c r="U549" s="570">
        <f t="shared" si="180"/>
        <v>70577.195819999994</v>
      </c>
      <c r="V549" s="570">
        <f t="shared" ref="V549:W549" si="181">V540</f>
        <v>70577.195819999994</v>
      </c>
      <c r="W549" s="570">
        <f t="shared" si="181"/>
        <v>70577.195819999994</v>
      </c>
      <c r="X549" s="570">
        <f t="shared" ref="X549:Y549" si="182">X540</f>
        <v>70577.195819999994</v>
      </c>
      <c r="Y549" s="570">
        <f t="shared" si="182"/>
        <v>70577.195819999994</v>
      </c>
      <c r="Z549" s="1192">
        <f t="shared" si="180"/>
        <v>52932.896864999995</v>
      </c>
      <c r="AA549" s="570">
        <f t="shared" si="179"/>
        <v>53135.546060000001</v>
      </c>
      <c r="AB549" s="1077"/>
      <c r="AC549" s="570"/>
      <c r="AD549" s="570">
        <f>AA549-Z549</f>
        <v>202.64919500000542</v>
      </c>
      <c r="AE549" s="570"/>
      <c r="AF549" s="570">
        <f>AF540</f>
        <v>-5.7371600000000003</v>
      </c>
      <c r="AG549" s="570">
        <f>AG540</f>
        <v>53129.808900000004</v>
      </c>
      <c r="AH549" s="1548">
        <f>(AH545+AH546)/4.2+AH541</f>
        <v>0</v>
      </c>
      <c r="AI549" s="1241">
        <f>AI540</f>
        <v>0</v>
      </c>
      <c r="AJ549" s="1444"/>
      <c r="AK549" s="1459"/>
    </row>
    <row r="550" spans="1:37" ht="16.5" thickBot="1" x14ac:dyDescent="0.3">
      <c r="A550" s="239">
        <v>1</v>
      </c>
      <c r="B550" s="1549" t="s">
        <v>314</v>
      </c>
      <c r="C550" s="1549"/>
      <c r="D550" s="274"/>
      <c r="E550" s="457"/>
      <c r="F550" s="1597"/>
      <c r="G550" s="1597"/>
      <c r="H550" s="1597"/>
      <c r="I550" s="1660"/>
      <c r="J550" s="1660"/>
      <c r="K550" s="1662"/>
      <c r="L550" s="1759"/>
      <c r="M550" s="1759"/>
      <c r="N550" s="1759"/>
      <c r="O550" s="1759"/>
      <c r="P550" s="1759"/>
      <c r="Q550" s="571">
        <f t="shared" ref="Q550:Z550" si="183">SUM(Q549)</f>
        <v>70577.195819999994</v>
      </c>
      <c r="R550" s="571">
        <f t="shared" si="183"/>
        <v>70577.195819999994</v>
      </c>
      <c r="S550" s="571">
        <f t="shared" si="183"/>
        <v>70577.195819999994</v>
      </c>
      <c r="T550" s="571">
        <f t="shared" si="183"/>
        <v>70577.195819999994</v>
      </c>
      <c r="U550" s="571">
        <f t="shared" si="183"/>
        <v>70577.195819999994</v>
      </c>
      <c r="V550" s="571">
        <f t="shared" ref="V550:W550" si="184">SUM(V549)</f>
        <v>70577.195819999994</v>
      </c>
      <c r="W550" s="571">
        <f t="shared" si="184"/>
        <v>70577.195819999994</v>
      </c>
      <c r="X550" s="571">
        <f t="shared" ref="X550:Y550" si="185">SUM(X549)</f>
        <v>70577.195819999994</v>
      </c>
      <c r="Y550" s="571">
        <f t="shared" si="185"/>
        <v>70577.195819999994</v>
      </c>
      <c r="Z550" s="1189">
        <f t="shared" si="183"/>
        <v>52932.896864999995</v>
      </c>
      <c r="AA550" s="571">
        <f t="shared" si="179"/>
        <v>53135.546060000001</v>
      </c>
      <c r="AB550" s="1080"/>
      <c r="AC550" s="571"/>
      <c r="AD550" s="571">
        <f>SUM(AD549)</f>
        <v>202.64919500000542</v>
      </c>
      <c r="AE550" s="571"/>
      <c r="AF550" s="571">
        <f>SUM(AF549)</f>
        <v>-5.7371600000000003</v>
      </c>
      <c r="AG550" s="571">
        <f>SUM(AG549)</f>
        <v>53129.808900000004</v>
      </c>
      <c r="AH550" s="1556"/>
      <c r="AI550" s="1189">
        <f>SUM(AI549)</f>
        <v>0</v>
      </c>
      <c r="AJ550" s="1444"/>
      <c r="AK550" s="1459"/>
    </row>
    <row r="551" spans="1:37" x14ac:dyDescent="0.25">
      <c r="A551" s="239">
        <v>1</v>
      </c>
      <c r="B551" s="1791"/>
      <c r="C551" s="1791"/>
      <c r="D551" s="1791"/>
      <c r="E551" s="455"/>
      <c r="F551" s="1484"/>
      <c r="G551" s="1484"/>
      <c r="H551" s="1484"/>
      <c r="I551" s="482"/>
      <c r="J551" s="482"/>
      <c r="K551" s="1604"/>
      <c r="L551" s="1485"/>
      <c r="M551" s="1485"/>
      <c r="N551" s="1485"/>
      <c r="O551" s="1485"/>
      <c r="P551" s="1485"/>
      <c r="Q551" s="564"/>
      <c r="R551" s="564"/>
      <c r="S551" s="564"/>
      <c r="T551" s="564"/>
      <c r="U551" s="564"/>
      <c r="V551" s="564"/>
      <c r="W551" s="564"/>
      <c r="X551" s="564"/>
      <c r="Y551" s="564"/>
      <c r="Z551" s="607"/>
      <c r="AA551" s="564">
        <f t="shared" si="179"/>
        <v>0</v>
      </c>
      <c r="AB551" s="1078"/>
      <c r="AC551" s="564"/>
      <c r="AD551" s="564"/>
      <c r="AE551" s="564"/>
      <c r="AF551" s="564"/>
      <c r="AG551" s="564"/>
      <c r="AH551" s="1251"/>
      <c r="AI551" s="607"/>
      <c r="AJ551" s="1444"/>
      <c r="AK551" s="1459"/>
    </row>
    <row r="552" spans="1:37" ht="43.5" x14ac:dyDescent="0.25">
      <c r="A552" s="239">
        <v>1</v>
      </c>
      <c r="B552" s="1449" t="s">
        <v>422</v>
      </c>
      <c r="C552" s="1449"/>
      <c r="D552" s="12"/>
      <c r="E552" s="456"/>
      <c r="F552" s="782"/>
      <c r="G552" s="782"/>
      <c r="H552" s="782"/>
      <c r="I552" s="385"/>
      <c r="J552" s="385"/>
      <c r="K552" s="1490"/>
      <c r="L552" s="1489"/>
      <c r="M552" s="1489"/>
      <c r="N552" s="1489"/>
      <c r="O552" s="1489"/>
      <c r="P552" s="1489"/>
      <c r="Q552" s="565"/>
      <c r="R552" s="565"/>
      <c r="S552" s="565"/>
      <c r="T552" s="565"/>
      <c r="U552" s="565"/>
      <c r="V552" s="565"/>
      <c r="W552" s="565"/>
      <c r="X552" s="565"/>
      <c r="Y552" s="565"/>
      <c r="Z552" s="561"/>
      <c r="AA552" s="565">
        <f t="shared" si="179"/>
        <v>0</v>
      </c>
      <c r="AB552" s="1075"/>
      <c r="AC552" s="565"/>
      <c r="AD552" s="565"/>
      <c r="AE552" s="565"/>
      <c r="AF552" s="565"/>
      <c r="AG552" s="565"/>
      <c r="AH552" s="1250"/>
      <c r="AI552" s="561"/>
      <c r="AJ552" s="1444"/>
      <c r="AK552" s="1459"/>
    </row>
    <row r="553" spans="1:37" x14ac:dyDescent="0.25">
      <c r="A553" s="239">
        <v>1</v>
      </c>
      <c r="B553" s="716" t="s">
        <v>206</v>
      </c>
      <c r="C553" s="674"/>
      <c r="D553" s="1488"/>
      <c r="E553" s="413"/>
      <c r="F553" s="213"/>
      <c r="G553" s="213"/>
      <c r="H553" s="213"/>
      <c r="I553" s="269"/>
      <c r="J553" s="385"/>
      <c r="K553" s="1490"/>
      <c r="L553" s="1489"/>
      <c r="M553" s="1489"/>
      <c r="N553" s="1489"/>
      <c r="O553" s="1489"/>
      <c r="P553" s="1489"/>
      <c r="Q553" s="565">
        <v>80435.714290000004</v>
      </c>
      <c r="R553" s="565">
        <v>80435.714290000004</v>
      </c>
      <c r="S553" s="565">
        <v>80435.714290000004</v>
      </c>
      <c r="T553" s="565">
        <v>80435.714290000004</v>
      </c>
      <c r="U553" s="565">
        <v>80435.714290000004</v>
      </c>
      <c r="V553" s="565">
        <v>80435.714290000004</v>
      </c>
      <c r="W553" s="565">
        <v>80435.714290000004</v>
      </c>
      <c r="X553" s="565">
        <v>80435.714290000004</v>
      </c>
      <c r="Y553" s="565">
        <v>80435.714290000004</v>
      </c>
      <c r="Z553" s="1183">
        <f>Q553/12*$B$4+(R553-Q553)/11*8+(S553-R553)/10*7+(T553-S553)/9*6+(U553-T553)/8*5+(V553-U553)/7*4+(W553-V553)/6*3+(X553-W553)/5*2+(Y553-X553)/4*1</f>
        <v>60326.785717500003</v>
      </c>
      <c r="AA553" s="565">
        <f t="shared" si="179"/>
        <v>59593.156279999996</v>
      </c>
      <c r="AB553" s="1075"/>
      <c r="AC553" s="565"/>
      <c r="AD553" s="565">
        <f>AA553-Z553</f>
        <v>-733.62943750000704</v>
      </c>
      <c r="AE553" s="565"/>
      <c r="AF553" s="565">
        <v>0</v>
      </c>
      <c r="AG553" s="565">
        <v>59593.156279999996</v>
      </c>
      <c r="AH553" s="1279"/>
      <c r="AI553" s="561"/>
      <c r="AJ553" s="1444"/>
      <c r="AK553" s="1459"/>
    </row>
    <row r="554" spans="1:37" ht="29.25" x14ac:dyDescent="0.25">
      <c r="A554" s="239">
        <v>1</v>
      </c>
      <c r="B554" s="779" t="s">
        <v>359</v>
      </c>
      <c r="C554" s="675"/>
      <c r="D554" s="211"/>
      <c r="E554" s="213">
        <f>E555</f>
        <v>3265</v>
      </c>
      <c r="F554" s="213">
        <f>F555</f>
        <v>2448.75</v>
      </c>
      <c r="G554" s="374">
        <f>G555</f>
        <v>2680.7849999999999</v>
      </c>
      <c r="H554" s="213">
        <f>G554/F554*100</f>
        <v>109.47565084226645</v>
      </c>
      <c r="I554" s="269"/>
      <c r="J554" s="385"/>
      <c r="K554" s="1490"/>
      <c r="L554" s="1489"/>
      <c r="M554" s="1489"/>
      <c r="N554" s="1489"/>
      <c r="O554" s="1489"/>
      <c r="P554" s="1489"/>
      <c r="Q554" s="565"/>
      <c r="R554" s="565"/>
      <c r="S554" s="565"/>
      <c r="T554" s="565"/>
      <c r="U554" s="565"/>
      <c r="V554" s="565"/>
      <c r="W554" s="565"/>
      <c r="X554" s="565"/>
      <c r="Y554" s="565"/>
      <c r="Z554" s="561"/>
      <c r="AA554" s="565">
        <f t="shared" si="179"/>
        <v>0</v>
      </c>
      <c r="AB554" s="1075"/>
      <c r="AC554" s="565"/>
      <c r="AD554" s="565"/>
      <c r="AE554" s="565"/>
      <c r="AF554" s="565"/>
      <c r="AG554" s="565"/>
      <c r="AH554" s="1244">
        <f>AH555</f>
        <v>0</v>
      </c>
      <c r="AI554" s="561"/>
      <c r="AJ554" s="1444"/>
      <c r="AK554" s="1459"/>
    </row>
    <row r="555" spans="1:37" ht="30" x14ac:dyDescent="0.25">
      <c r="A555" s="239">
        <v>1</v>
      </c>
      <c r="B555" s="1135" t="s">
        <v>348</v>
      </c>
      <c r="C555" s="675"/>
      <c r="D555" s="211"/>
      <c r="E555" s="213">
        <f>E556/4</f>
        <v>3265</v>
      </c>
      <c r="F555" s="213">
        <f>F556/4</f>
        <v>2448.75</v>
      </c>
      <c r="G555" s="374">
        <f>G556/4</f>
        <v>2680.7849999999999</v>
      </c>
      <c r="H555" s="213">
        <f>G555/F555*100</f>
        <v>109.47565084226645</v>
      </c>
      <c r="I555" s="269"/>
      <c r="J555" s="385"/>
      <c r="K555" s="1490"/>
      <c r="L555" s="1489"/>
      <c r="M555" s="1489"/>
      <c r="N555" s="1489"/>
      <c r="O555" s="1489"/>
      <c r="P555" s="1489"/>
      <c r="Q555" s="565"/>
      <c r="R555" s="565"/>
      <c r="S555" s="565"/>
      <c r="T555" s="565"/>
      <c r="U555" s="565"/>
      <c r="V555" s="565"/>
      <c r="W555" s="565"/>
      <c r="X555" s="565"/>
      <c r="Y555" s="565"/>
      <c r="Z555" s="561"/>
      <c r="AA555" s="565"/>
      <c r="AB555" s="1075"/>
      <c r="AC555" s="565"/>
      <c r="AD555" s="565"/>
      <c r="AE555" s="565"/>
      <c r="AF555" s="565"/>
      <c r="AG555" s="565"/>
      <c r="AH555" s="1244">
        <f>AH556/4</f>
        <v>0</v>
      </c>
      <c r="AI555" s="561"/>
      <c r="AJ555" s="1444"/>
      <c r="AK555" s="1459"/>
    </row>
    <row r="556" spans="1:37" ht="30" x14ac:dyDescent="0.25">
      <c r="A556" s="239">
        <v>1</v>
      </c>
      <c r="B556" s="4" t="s">
        <v>374</v>
      </c>
      <c r="C556" s="675"/>
      <c r="D556" s="211"/>
      <c r="E556" s="213">
        <v>13060</v>
      </c>
      <c r="F556" s="213">
        <f>ROUND(E556/12*$B$4,0)</f>
        <v>9795</v>
      </c>
      <c r="G556" s="374">
        <v>10723.14</v>
      </c>
      <c r="H556" s="213">
        <f>G556/F556*100</f>
        <v>109.47565084226645</v>
      </c>
      <c r="I556" s="269"/>
      <c r="J556" s="385"/>
      <c r="K556" s="1490"/>
      <c r="L556" s="1489"/>
      <c r="M556" s="1489"/>
      <c r="N556" s="1489"/>
      <c r="O556" s="1489"/>
      <c r="P556" s="1489"/>
      <c r="Q556" s="565"/>
      <c r="R556" s="565"/>
      <c r="S556" s="565"/>
      <c r="T556" s="565"/>
      <c r="U556" s="565"/>
      <c r="V556" s="565"/>
      <c r="W556" s="565"/>
      <c r="X556" s="565"/>
      <c r="Y556" s="565"/>
      <c r="Z556" s="561"/>
      <c r="AA556" s="565"/>
      <c r="AB556" s="1075"/>
      <c r="AC556" s="565"/>
      <c r="AD556" s="565"/>
      <c r="AE556" s="565"/>
      <c r="AF556" s="565"/>
      <c r="AG556" s="565"/>
      <c r="AH556" s="1244"/>
      <c r="AI556" s="561"/>
      <c r="AJ556" s="1444"/>
      <c r="AK556" s="1459"/>
    </row>
    <row r="557" spans="1:37" ht="29.25" x14ac:dyDescent="0.25">
      <c r="A557" s="239">
        <v>1</v>
      </c>
      <c r="B557" s="779" t="s">
        <v>360</v>
      </c>
      <c r="C557" s="675"/>
      <c r="D557" s="211"/>
      <c r="E557" s="213">
        <f>E558/9.4</f>
        <v>35681.170212765959</v>
      </c>
      <c r="F557" s="213">
        <f>F558/9.4</f>
        <v>26760.851063829785</v>
      </c>
      <c r="G557" s="374">
        <f>G558/9.4</f>
        <v>26323.763829787236</v>
      </c>
      <c r="H557" s="213">
        <f>G557/F557*100</f>
        <v>98.366691578679578</v>
      </c>
      <c r="I557" s="269"/>
      <c r="J557" s="385"/>
      <c r="K557" s="1490"/>
      <c r="L557" s="1489"/>
      <c r="M557" s="1489"/>
      <c r="N557" s="1489"/>
      <c r="O557" s="1489"/>
      <c r="P557" s="1489"/>
      <c r="Q557" s="565"/>
      <c r="R557" s="565"/>
      <c r="S557" s="565"/>
      <c r="T557" s="565"/>
      <c r="U557" s="565"/>
      <c r="V557" s="565"/>
      <c r="W557" s="565"/>
      <c r="X557" s="565"/>
      <c r="Y557" s="565"/>
      <c r="Z557" s="561"/>
      <c r="AA557" s="565"/>
      <c r="AB557" s="1075"/>
      <c r="AC557" s="565"/>
      <c r="AD557" s="565"/>
      <c r="AE557" s="565"/>
      <c r="AF557" s="565"/>
      <c r="AG557" s="565"/>
      <c r="AH557" s="1244">
        <f>AH558/9.4</f>
        <v>0</v>
      </c>
      <c r="AI557" s="561"/>
      <c r="AJ557" s="1444"/>
      <c r="AK557" s="1459"/>
    </row>
    <row r="558" spans="1:37" x14ac:dyDescent="0.25">
      <c r="A558" s="239">
        <v>1</v>
      </c>
      <c r="B558" s="795" t="s">
        <v>377</v>
      </c>
      <c r="C558" s="675"/>
      <c r="D558" s="211"/>
      <c r="E558" s="213">
        <v>335403</v>
      </c>
      <c r="F558" s="213">
        <f>ROUND(E558/12*$B$4,0)</f>
        <v>251552</v>
      </c>
      <c r="G558" s="374">
        <v>247443.38000000003</v>
      </c>
      <c r="H558" s="213">
        <f>G558/F558*100</f>
        <v>98.366691578679564</v>
      </c>
      <c r="I558" s="269"/>
      <c r="J558" s="385"/>
      <c r="K558" s="1490"/>
      <c r="L558" s="1489"/>
      <c r="M558" s="1489"/>
      <c r="N558" s="1489"/>
      <c r="O558" s="1489"/>
      <c r="P558" s="1489"/>
      <c r="Q558" s="565"/>
      <c r="R558" s="565"/>
      <c r="S558" s="565"/>
      <c r="T558" s="565"/>
      <c r="U558" s="565"/>
      <c r="V558" s="565"/>
      <c r="W558" s="565"/>
      <c r="X558" s="565"/>
      <c r="Y558" s="565"/>
      <c r="Z558" s="561"/>
      <c r="AA558" s="565"/>
      <c r="AB558" s="1075"/>
      <c r="AC558" s="565"/>
      <c r="AD558" s="565"/>
      <c r="AE558" s="565"/>
      <c r="AF558" s="565"/>
      <c r="AG558" s="565"/>
      <c r="AH558" s="1244"/>
      <c r="AI558" s="561"/>
      <c r="AJ558" s="1444"/>
      <c r="AK558" s="1459"/>
    </row>
    <row r="559" spans="1:37" x14ac:dyDescent="0.25">
      <c r="A559" s="239">
        <v>1</v>
      </c>
      <c r="B559" s="795" t="s">
        <v>378</v>
      </c>
      <c r="C559" s="676"/>
      <c r="D559" s="211"/>
      <c r="E559" s="1134"/>
      <c r="F559" s="214">
        <f>ROUND(E559/12*$B$4,0)</f>
        <v>0</v>
      </c>
      <c r="G559" s="213"/>
      <c r="H559" s="213"/>
      <c r="I559" s="269"/>
      <c r="J559" s="385"/>
      <c r="K559" s="1490"/>
      <c r="L559" s="1489"/>
      <c r="M559" s="1489"/>
      <c r="N559" s="1489"/>
      <c r="O559" s="1489"/>
      <c r="P559" s="1489"/>
      <c r="Q559" s="565"/>
      <c r="R559" s="565"/>
      <c r="S559" s="565"/>
      <c r="T559" s="565"/>
      <c r="U559" s="565"/>
      <c r="V559" s="565"/>
      <c r="W559" s="565"/>
      <c r="X559" s="565"/>
      <c r="Y559" s="565"/>
      <c r="Z559" s="561"/>
      <c r="AA559" s="565">
        <f t="shared" ref="AA559:AA572" si="186">AG559-AF559-AC559</f>
        <v>0</v>
      </c>
      <c r="AB559" s="1075"/>
      <c r="AC559" s="565"/>
      <c r="AD559" s="565"/>
      <c r="AE559" s="565"/>
      <c r="AF559" s="565"/>
      <c r="AG559" s="565"/>
      <c r="AH559" s="1279"/>
      <c r="AI559" s="561"/>
      <c r="AJ559" s="1444"/>
      <c r="AK559" s="1459"/>
    </row>
    <row r="560" spans="1:37" ht="29.25" x14ac:dyDescent="0.25">
      <c r="A560" s="239">
        <v>1</v>
      </c>
      <c r="B560" s="720" t="s">
        <v>279</v>
      </c>
      <c r="C560" s="1792"/>
      <c r="D560" s="211"/>
      <c r="E560" s="729">
        <f>E554</f>
        <v>3265</v>
      </c>
      <c r="F560" s="480">
        <f>F554</f>
        <v>2448.75</v>
      </c>
      <c r="G560" s="782">
        <f>G554</f>
        <v>2680.7849999999999</v>
      </c>
      <c r="H560" s="782">
        <f>G560/F560*100</f>
        <v>109.47565084226645</v>
      </c>
      <c r="I560" s="269"/>
      <c r="J560" s="385"/>
      <c r="K560" s="1490"/>
      <c r="L560" s="1489"/>
      <c r="M560" s="1489"/>
      <c r="N560" s="1489"/>
      <c r="O560" s="1489"/>
      <c r="P560" s="1489"/>
      <c r="Q560" s="565"/>
      <c r="R560" s="565"/>
      <c r="S560" s="565"/>
      <c r="T560" s="565"/>
      <c r="U560" s="565"/>
      <c r="V560" s="565"/>
      <c r="W560" s="565"/>
      <c r="X560" s="565"/>
      <c r="Y560" s="565"/>
      <c r="Z560" s="561"/>
      <c r="AA560" s="565">
        <f t="shared" si="186"/>
        <v>0</v>
      </c>
      <c r="AB560" s="1075"/>
      <c r="AC560" s="565"/>
      <c r="AD560" s="565"/>
      <c r="AE560" s="565"/>
      <c r="AF560" s="565"/>
      <c r="AG560" s="565"/>
      <c r="AH560" s="1250">
        <f>AH554</f>
        <v>0</v>
      </c>
      <c r="AI560" s="561"/>
      <c r="AJ560" s="1444"/>
      <c r="AK560" s="1459"/>
    </row>
    <row r="561" spans="1:37" ht="29.25" x14ac:dyDescent="0.25">
      <c r="A561" s="239">
        <v>1</v>
      </c>
      <c r="B561" s="720" t="s">
        <v>280</v>
      </c>
      <c r="C561" s="676"/>
      <c r="D561" s="211"/>
      <c r="E561" s="729">
        <f>E557</f>
        <v>35681.170212765959</v>
      </c>
      <c r="F561" s="525">
        <f>F557</f>
        <v>26760.851063829785</v>
      </c>
      <c r="G561" s="525">
        <f>G557</f>
        <v>26323.763829787236</v>
      </c>
      <c r="H561" s="782">
        <f>G561/F561*100</f>
        <v>98.366691578679578</v>
      </c>
      <c r="I561" s="269"/>
      <c r="J561" s="385"/>
      <c r="K561" s="1490"/>
      <c r="L561" s="1489"/>
      <c r="M561" s="1489"/>
      <c r="N561" s="1489"/>
      <c r="O561" s="1489"/>
      <c r="P561" s="1489"/>
      <c r="Q561" s="565"/>
      <c r="R561" s="565"/>
      <c r="S561" s="565"/>
      <c r="T561" s="565"/>
      <c r="U561" s="565"/>
      <c r="V561" s="565"/>
      <c r="W561" s="565"/>
      <c r="X561" s="565"/>
      <c r="Y561" s="565"/>
      <c r="Z561" s="561"/>
      <c r="AA561" s="565">
        <f t="shared" si="186"/>
        <v>0</v>
      </c>
      <c r="AB561" s="1075"/>
      <c r="AC561" s="565"/>
      <c r="AD561" s="565"/>
      <c r="AE561" s="565"/>
      <c r="AF561" s="565"/>
      <c r="AG561" s="565"/>
      <c r="AH561" s="1245">
        <f>AH557</f>
        <v>0</v>
      </c>
      <c r="AI561" s="561"/>
      <c r="AJ561" s="1444"/>
      <c r="AK561" s="1459"/>
    </row>
    <row r="562" spans="1:37" ht="15.75" thickBot="1" x14ac:dyDescent="0.3">
      <c r="A562" s="239">
        <v>1</v>
      </c>
      <c r="B562" s="1793" t="s">
        <v>138</v>
      </c>
      <c r="C562" s="251"/>
      <c r="D562" s="1793"/>
      <c r="E562" s="1542">
        <f>E558/4.2+E554</f>
        <v>83122.857142857145</v>
      </c>
      <c r="F562" s="1543">
        <f>F558/4.2+F554</f>
        <v>62342.083333333328</v>
      </c>
      <c r="G562" s="1543">
        <f>G558/4.2+G554</f>
        <v>61595.875476190486</v>
      </c>
      <c r="H562" s="1543">
        <f>G562/F562*100</f>
        <v>98.803043117515045</v>
      </c>
      <c r="I562" s="1545"/>
      <c r="J562" s="1545"/>
      <c r="K562" s="1794"/>
      <c r="L562" s="1651"/>
      <c r="M562" s="1651"/>
      <c r="N562" s="1651"/>
      <c r="O562" s="1651"/>
      <c r="P562" s="1651"/>
      <c r="Q562" s="570">
        <f t="shared" ref="Q562:Z562" si="187">Q553</f>
        <v>80435.714290000004</v>
      </c>
      <c r="R562" s="570">
        <f t="shared" si="187"/>
        <v>80435.714290000004</v>
      </c>
      <c r="S562" s="570">
        <f t="shared" si="187"/>
        <v>80435.714290000004</v>
      </c>
      <c r="T562" s="570">
        <f t="shared" si="187"/>
        <v>80435.714290000004</v>
      </c>
      <c r="U562" s="570">
        <f t="shared" si="187"/>
        <v>80435.714290000004</v>
      </c>
      <c r="V562" s="570">
        <f t="shared" ref="V562:W562" si="188">V553</f>
        <v>80435.714290000004</v>
      </c>
      <c r="W562" s="570">
        <f t="shared" si="188"/>
        <v>80435.714290000004</v>
      </c>
      <c r="X562" s="570">
        <f t="shared" ref="X562:Y562" si="189">X553</f>
        <v>80435.714290000004</v>
      </c>
      <c r="Y562" s="570">
        <f t="shared" si="189"/>
        <v>80435.714290000004</v>
      </c>
      <c r="Z562" s="1192">
        <f t="shared" si="187"/>
        <v>60326.785717500003</v>
      </c>
      <c r="AA562" s="570">
        <f t="shared" si="186"/>
        <v>59593.156279999996</v>
      </c>
      <c r="AB562" s="1077"/>
      <c r="AC562" s="570"/>
      <c r="AD562" s="570">
        <f>AA562-Z562</f>
        <v>-733.62943750000704</v>
      </c>
      <c r="AE562" s="570">
        <f>AE553</f>
        <v>0</v>
      </c>
      <c r="AF562" s="570">
        <f>AF553</f>
        <v>0</v>
      </c>
      <c r="AG562" s="570">
        <f>AG553</f>
        <v>59593.156279999996</v>
      </c>
      <c r="AH562" s="1548">
        <f>AH558/4.2+AH554</f>
        <v>0</v>
      </c>
      <c r="AI562" s="1241">
        <f>AI553</f>
        <v>0</v>
      </c>
      <c r="AJ562" s="1444"/>
      <c r="AK562" s="1459"/>
    </row>
    <row r="563" spans="1:37" ht="16.5" thickBot="1" x14ac:dyDescent="0.3">
      <c r="A563" s="239">
        <v>1</v>
      </c>
      <c r="B563" s="1549" t="s">
        <v>314</v>
      </c>
      <c r="C563" s="1549"/>
      <c r="D563" s="274"/>
      <c r="E563" s="457"/>
      <c r="F563" s="1597"/>
      <c r="G563" s="1597"/>
      <c r="H563" s="1597"/>
      <c r="I563" s="1660"/>
      <c r="J563" s="1660"/>
      <c r="K563" s="1662"/>
      <c r="L563" s="1759"/>
      <c r="M563" s="1759"/>
      <c r="N563" s="1759"/>
      <c r="O563" s="1759"/>
      <c r="P563" s="1759"/>
      <c r="Q563" s="571">
        <f t="shared" ref="Q563:Z563" si="190">SUM(Q562)</f>
        <v>80435.714290000004</v>
      </c>
      <c r="R563" s="571">
        <f t="shared" si="190"/>
        <v>80435.714290000004</v>
      </c>
      <c r="S563" s="571">
        <f t="shared" si="190"/>
        <v>80435.714290000004</v>
      </c>
      <c r="T563" s="571">
        <f t="shared" si="190"/>
        <v>80435.714290000004</v>
      </c>
      <c r="U563" s="571">
        <f t="shared" si="190"/>
        <v>80435.714290000004</v>
      </c>
      <c r="V563" s="571">
        <f t="shared" ref="V563:W563" si="191">SUM(V562)</f>
        <v>80435.714290000004</v>
      </c>
      <c r="W563" s="571">
        <f t="shared" si="191"/>
        <v>80435.714290000004</v>
      </c>
      <c r="X563" s="571">
        <f t="shared" ref="X563:Y563" si="192">SUM(X562)</f>
        <v>80435.714290000004</v>
      </c>
      <c r="Y563" s="571">
        <f t="shared" si="192"/>
        <v>80435.714290000004</v>
      </c>
      <c r="Z563" s="1189">
        <f t="shared" si="190"/>
        <v>60326.785717500003</v>
      </c>
      <c r="AA563" s="571">
        <f t="shared" si="186"/>
        <v>59593.156279999996</v>
      </c>
      <c r="AB563" s="1080"/>
      <c r="AC563" s="571"/>
      <c r="AD563" s="571">
        <f>SUM(AD562)</f>
        <v>-733.62943750000704</v>
      </c>
      <c r="AE563" s="571"/>
      <c r="AF563" s="571">
        <f>SUM(AF562)</f>
        <v>0</v>
      </c>
      <c r="AG563" s="571">
        <f>SUM(AG562)</f>
        <v>59593.156279999996</v>
      </c>
      <c r="AH563" s="1556"/>
      <c r="AI563" s="1189">
        <f>SUM(AI562)</f>
        <v>0</v>
      </c>
      <c r="AJ563" s="1444"/>
      <c r="AK563" s="1459"/>
    </row>
    <row r="564" spans="1:37" x14ac:dyDescent="0.25">
      <c r="A564" s="239">
        <v>1</v>
      </c>
      <c r="B564" s="6"/>
      <c r="C564" s="6"/>
      <c r="D564" s="6"/>
      <c r="E564" s="1795"/>
      <c r="F564" s="1796"/>
      <c r="G564" s="1796"/>
      <c r="H564" s="1608"/>
      <c r="I564" s="1572"/>
      <c r="J564" s="1572"/>
      <c r="K564" s="1669"/>
      <c r="L564" s="1669"/>
      <c r="M564" s="1669"/>
      <c r="N564" s="1461"/>
      <c r="O564" s="1461"/>
      <c r="P564" s="1461"/>
      <c r="Q564" s="564"/>
      <c r="R564" s="564"/>
      <c r="S564" s="564"/>
      <c r="T564" s="564"/>
      <c r="U564" s="564"/>
      <c r="V564" s="564"/>
      <c r="W564" s="564"/>
      <c r="X564" s="564"/>
      <c r="Y564" s="564"/>
      <c r="Z564" s="607"/>
      <c r="AA564" s="564">
        <f t="shared" si="186"/>
        <v>0</v>
      </c>
      <c r="AB564" s="1078"/>
      <c r="AC564" s="564"/>
      <c r="AD564" s="564"/>
      <c r="AE564" s="564"/>
      <c r="AF564" s="564"/>
      <c r="AG564" s="564"/>
      <c r="AH564" s="1797"/>
      <c r="AI564" s="607"/>
      <c r="AJ564" s="1444"/>
      <c r="AK564" s="1459"/>
    </row>
    <row r="565" spans="1:37" x14ac:dyDescent="0.25">
      <c r="A565" s="239">
        <v>1</v>
      </c>
      <c r="B565" s="1798"/>
      <c r="C565" s="1799"/>
      <c r="D565" s="1798"/>
      <c r="E565" s="455"/>
      <c r="F565" s="1041"/>
      <c r="G565" s="1484"/>
      <c r="H565" s="782"/>
      <c r="I565" s="385"/>
      <c r="J565" s="385"/>
      <c r="K565" s="1514"/>
      <c r="L565" s="1475"/>
      <c r="M565" s="1475"/>
      <c r="N565" s="270"/>
      <c r="O565" s="270"/>
      <c r="P565" s="270"/>
      <c r="Q565" s="565"/>
      <c r="R565" s="565"/>
      <c r="S565" s="565"/>
      <c r="T565" s="565"/>
      <c r="U565" s="565"/>
      <c r="V565" s="565"/>
      <c r="W565" s="565"/>
      <c r="X565" s="565"/>
      <c r="Y565" s="565"/>
      <c r="Z565" s="561"/>
      <c r="AA565" s="565">
        <f t="shared" si="186"/>
        <v>0</v>
      </c>
      <c r="AB565" s="1075"/>
      <c r="AC565" s="565"/>
      <c r="AD565" s="565"/>
      <c r="AE565" s="565"/>
      <c r="AF565" s="565"/>
      <c r="AG565" s="565"/>
      <c r="AH565" s="1251"/>
      <c r="AI565" s="561"/>
      <c r="AJ565" s="1444"/>
      <c r="AK565" s="1459"/>
    </row>
    <row r="566" spans="1:37" ht="57.75" x14ac:dyDescent="0.25">
      <c r="A566" s="239">
        <v>1</v>
      </c>
      <c r="B566" s="1449" t="s">
        <v>423</v>
      </c>
      <c r="C566" s="1449"/>
      <c r="D566" s="1560"/>
      <c r="E566" s="413"/>
      <c r="F566" s="387"/>
      <c r="G566" s="213"/>
      <c r="H566" s="213"/>
      <c r="I566" s="269"/>
      <c r="J566" s="269"/>
      <c r="K566" s="1519"/>
      <c r="L566" s="270"/>
      <c r="M566" s="270"/>
      <c r="N566" s="270"/>
      <c r="O566" s="270"/>
      <c r="P566" s="270"/>
      <c r="Q566" s="565"/>
      <c r="R566" s="565"/>
      <c r="S566" s="565"/>
      <c r="T566" s="565"/>
      <c r="U566" s="565"/>
      <c r="V566" s="565"/>
      <c r="W566" s="565"/>
      <c r="X566" s="565"/>
      <c r="Y566" s="565"/>
      <c r="Z566" s="561"/>
      <c r="AA566" s="565">
        <f t="shared" si="186"/>
        <v>0</v>
      </c>
      <c r="AB566" s="1075"/>
      <c r="AC566" s="565"/>
      <c r="AD566" s="565"/>
      <c r="AE566" s="565"/>
      <c r="AF566" s="565"/>
      <c r="AG566" s="565"/>
      <c r="AH566" s="1279"/>
      <c r="AI566" s="561"/>
      <c r="AJ566" s="1444"/>
      <c r="AK566" s="1459"/>
    </row>
    <row r="567" spans="1:37" x14ac:dyDescent="0.25">
      <c r="A567" s="239">
        <v>1</v>
      </c>
      <c r="B567" s="1455" t="s">
        <v>5</v>
      </c>
      <c r="C567" s="1456"/>
      <c r="D567" s="1455"/>
      <c r="E567" s="413"/>
      <c r="F567" s="387"/>
      <c r="G567" s="213"/>
      <c r="H567" s="213"/>
      <c r="I567" s="269"/>
      <c r="J567" s="269"/>
      <c r="K567" s="1519"/>
      <c r="L567" s="270"/>
      <c r="M567" s="270"/>
      <c r="N567" s="270"/>
      <c r="O567" s="270"/>
      <c r="P567" s="270"/>
      <c r="Q567" s="566"/>
      <c r="R567" s="566"/>
      <c r="S567" s="566"/>
      <c r="T567" s="566"/>
      <c r="U567" s="566"/>
      <c r="V567" s="566"/>
      <c r="W567" s="566"/>
      <c r="X567" s="566"/>
      <c r="Y567" s="566"/>
      <c r="Z567" s="1187"/>
      <c r="AA567" s="566">
        <f t="shared" si="186"/>
        <v>0</v>
      </c>
      <c r="AB567" s="1491"/>
      <c r="AC567" s="566"/>
      <c r="AD567" s="565"/>
      <c r="AE567" s="566"/>
      <c r="AF567" s="566"/>
      <c r="AG567" s="565"/>
      <c r="AH567" s="1279"/>
      <c r="AI567" s="561"/>
      <c r="AJ567" s="1444"/>
      <c r="AK567" s="1459"/>
    </row>
    <row r="568" spans="1:37" s="249" customFormat="1" x14ac:dyDescent="0.25">
      <c r="A568" s="239">
        <v>1</v>
      </c>
      <c r="B568" s="11" t="s">
        <v>15</v>
      </c>
      <c r="C568" s="1457" t="s">
        <v>275</v>
      </c>
      <c r="D568" s="11">
        <v>330</v>
      </c>
      <c r="E568" s="413">
        <v>280</v>
      </c>
      <c r="F568" s="387">
        <f>E568/12*$B$4</f>
        <v>210</v>
      </c>
      <c r="G568" s="213">
        <v>98</v>
      </c>
      <c r="H568" s="213">
        <f>G568/F568*100</f>
        <v>46.666666666666664</v>
      </c>
      <c r="I568" s="269">
        <v>3</v>
      </c>
      <c r="J568" s="269">
        <f>M568/G568</f>
        <v>6.0408163265306118</v>
      </c>
      <c r="K568" s="1519">
        <f>ROUND(E568*I568,0)</f>
        <v>840</v>
      </c>
      <c r="L568" s="270">
        <f>K568/12*$B$4</f>
        <v>630</v>
      </c>
      <c r="M568" s="270">
        <v>592</v>
      </c>
      <c r="N568" s="270">
        <f>M568/L568*100</f>
        <v>93.968253968253961</v>
      </c>
      <c r="O568" s="1519">
        <f>ROUND(K568/D568,0)</f>
        <v>3</v>
      </c>
      <c r="P568" s="270">
        <f>M568/$B$4*12/O568</f>
        <v>263.11111111111109</v>
      </c>
      <c r="Q568" s="572"/>
      <c r="R568" s="572"/>
      <c r="S568" s="572"/>
      <c r="T568" s="572"/>
      <c r="U568" s="572"/>
      <c r="V568" s="572"/>
      <c r="W568" s="572"/>
      <c r="X568" s="572"/>
      <c r="Y568" s="572"/>
      <c r="Z568" s="1190"/>
      <c r="AA568" s="572">
        <f t="shared" si="186"/>
        <v>0</v>
      </c>
      <c r="AB568" s="1507"/>
      <c r="AC568" s="572"/>
      <c r="AD568" s="568"/>
      <c r="AE568" s="572"/>
      <c r="AF568" s="572"/>
      <c r="AG568" s="568"/>
      <c r="AH568" s="1279"/>
      <c r="AI568" s="1214"/>
      <c r="AJ568" s="1444"/>
      <c r="AK568" s="1459"/>
    </row>
    <row r="569" spans="1:37" ht="29.25" x14ac:dyDescent="0.25">
      <c r="A569" s="239">
        <v>1</v>
      </c>
      <c r="B569" s="1478" t="s">
        <v>7</v>
      </c>
      <c r="C569" s="1479"/>
      <c r="D569" s="1800"/>
      <c r="E569" s="34">
        <f>SUM(E568:E568)</f>
        <v>280</v>
      </c>
      <c r="F569" s="7">
        <f>SUM(F568:F568)</f>
        <v>210</v>
      </c>
      <c r="G569" s="7">
        <f>SUM(G568:G568)</f>
        <v>98</v>
      </c>
      <c r="H569" s="7">
        <f>G569/F569*100</f>
        <v>46.666666666666664</v>
      </c>
      <c r="I569" s="8">
        <f>IF(E569=0,0,K569/E569)</f>
        <v>3</v>
      </c>
      <c r="J569" s="8">
        <f>M569/G569</f>
        <v>6.0408163265306118</v>
      </c>
      <c r="K569" s="7">
        <f>SUM(K568:K568)</f>
        <v>840</v>
      </c>
      <c r="L569" s="7">
        <f>SUM(L568:L568)</f>
        <v>630</v>
      </c>
      <c r="M569" s="7">
        <f>SUM(M568:M568)</f>
        <v>592</v>
      </c>
      <c r="N569" s="1480">
        <f>M569/L569*100</f>
        <v>93.968253968253961</v>
      </c>
      <c r="O569" s="1481">
        <f>SUM(O568:O568)</f>
        <v>3</v>
      </c>
      <c r="P569" s="1480">
        <f>M569/$B$4*12/O569</f>
        <v>263.11111111111109</v>
      </c>
      <c r="Q569" s="563">
        <v>5626.5275836000001</v>
      </c>
      <c r="R569" s="563">
        <v>5626.5275836000001</v>
      </c>
      <c r="S569" s="563">
        <v>5626.5275836000001</v>
      </c>
      <c r="T569" s="563">
        <v>5626.5275836000001</v>
      </c>
      <c r="U569" s="563">
        <v>5626.5275836000001</v>
      </c>
      <c r="V569" s="563">
        <v>5626.5275836000001</v>
      </c>
      <c r="W569" s="563">
        <v>5626.5275836000001</v>
      </c>
      <c r="X569" s="563">
        <v>5626.5275836000001</v>
      </c>
      <c r="Y569" s="563">
        <v>5626.5275836000001</v>
      </c>
      <c r="Z569" s="1197">
        <f>Q569/12*$B$4+(R569-Q569)/11*8+(S569-R569)/10*7+(T569-S569)/9*6+(U569-T569)/8*5+(V569-U569)/7*4+(W569-V569)/6*3+(X569-W569)/5*2+(Y569-X569)/4*1</f>
        <v>4219.8956877000001</v>
      </c>
      <c r="AA569" s="563">
        <f t="shared" si="186"/>
        <v>3413.7479199999998</v>
      </c>
      <c r="AB569" s="1079"/>
      <c r="AC569" s="563"/>
      <c r="AD569" s="563">
        <f>AA569-Z569</f>
        <v>-806.14776770000026</v>
      </c>
      <c r="AE569" s="563">
        <v>-23.608849999999997</v>
      </c>
      <c r="AF569" s="563">
        <v>0</v>
      </c>
      <c r="AG569" s="563">
        <v>3413.7479199999998</v>
      </c>
      <c r="AH569" s="1482">
        <f>SUM(AH568:AH568)</f>
        <v>0</v>
      </c>
      <c r="AI569" s="1192"/>
      <c r="AJ569" s="1444"/>
      <c r="AK569" s="1459"/>
    </row>
    <row r="570" spans="1:37" ht="43.5" x14ac:dyDescent="0.25">
      <c r="A570" s="239">
        <v>1</v>
      </c>
      <c r="B570" s="1483" t="s">
        <v>184</v>
      </c>
      <c r="C570" s="1129"/>
      <c r="D570" s="1484"/>
      <c r="E570" s="455"/>
      <c r="F570" s="1484">
        <f>E570/12*$B$4</f>
        <v>0</v>
      </c>
      <c r="G570" s="1484"/>
      <c r="H570" s="216"/>
      <c r="I570" s="482"/>
      <c r="J570" s="482"/>
      <c r="K570" s="1801"/>
      <c r="L570" s="1802"/>
      <c r="M570" s="1802"/>
      <c r="N570" s="1475"/>
      <c r="O570" s="1654"/>
      <c r="P570" s="1514"/>
      <c r="Q570" s="564"/>
      <c r="R570" s="564"/>
      <c r="S570" s="564"/>
      <c r="T570" s="564"/>
      <c r="U570" s="564"/>
      <c r="V570" s="564"/>
      <c r="W570" s="564"/>
      <c r="X570" s="564"/>
      <c r="Y570" s="564"/>
      <c r="Z570" s="1434">
        <f>Q570/12*$B$4</f>
        <v>0</v>
      </c>
      <c r="AA570" s="564">
        <f t="shared" si="186"/>
        <v>0</v>
      </c>
      <c r="AB570" s="1078"/>
      <c r="AC570" s="564"/>
      <c r="AD570" s="564">
        <f>AA570-Z570</f>
        <v>0</v>
      </c>
      <c r="AE570" s="564"/>
      <c r="AF570" s="564"/>
      <c r="AG570" s="564"/>
      <c r="AH570" s="1251"/>
      <c r="AI570" s="607"/>
      <c r="AJ570" s="1444"/>
      <c r="AK570" s="1459"/>
    </row>
    <row r="571" spans="1:37" x14ac:dyDescent="0.25">
      <c r="A571" s="239">
        <v>1</v>
      </c>
      <c r="B571" s="210" t="s">
        <v>206</v>
      </c>
      <c r="C571" s="674"/>
      <c r="D571" s="1803"/>
      <c r="E571" s="455"/>
      <c r="F571" s="1804"/>
      <c r="G571" s="1484"/>
      <c r="H571" s="216"/>
      <c r="I571" s="482"/>
      <c r="J571" s="482"/>
      <c r="K571" s="1801"/>
      <c r="L571" s="1802"/>
      <c r="M571" s="1802"/>
      <c r="N571" s="1475"/>
      <c r="O571" s="1462"/>
      <c r="P571" s="1514"/>
      <c r="Q571" s="564">
        <v>132.36799999999999</v>
      </c>
      <c r="R571" s="564">
        <v>132.36799999999999</v>
      </c>
      <c r="S571" s="564">
        <v>132.36799999999999</v>
      </c>
      <c r="T571" s="564">
        <v>132.36799999999999</v>
      </c>
      <c r="U571" s="564">
        <v>132.36799999999999</v>
      </c>
      <c r="V571" s="564">
        <v>132.36799999999999</v>
      </c>
      <c r="W571" s="564">
        <v>132.36799999999999</v>
      </c>
      <c r="X571" s="564">
        <v>132.36799999999999</v>
      </c>
      <c r="Y571" s="564">
        <v>132.36799999999999</v>
      </c>
      <c r="Z571" s="1183">
        <f>Q571/12*$B$4+(R571-Q571)/11*8+(S571-R571)/10*7+(T571-S571)/9*6+(U571-T571)/8*5+(V571-U571)/7*4+(W571-V571)/6*3+(X571-W571)/5*2+(Y571-X571)/4*1</f>
        <v>99.275999999999996</v>
      </c>
      <c r="AA571" s="564">
        <f t="shared" si="186"/>
        <v>75.449760000000012</v>
      </c>
      <c r="AB571" s="1078"/>
      <c r="AC571" s="564"/>
      <c r="AD571" s="564">
        <f>AA571-Z571</f>
        <v>-23.826239999999984</v>
      </c>
      <c r="AE571" s="564"/>
      <c r="AF571" s="564">
        <v>0</v>
      </c>
      <c r="AG571" s="564">
        <v>75.449760000000012</v>
      </c>
      <c r="AH571" s="1251"/>
      <c r="AI571" s="607"/>
      <c r="AJ571" s="1444"/>
      <c r="AK571" s="1459"/>
    </row>
    <row r="572" spans="1:37" ht="29.25" x14ac:dyDescent="0.25">
      <c r="A572" s="239">
        <v>1</v>
      </c>
      <c r="B572" s="779" t="s">
        <v>359</v>
      </c>
      <c r="C572" s="662"/>
      <c r="D572" s="1805"/>
      <c r="E572" s="422">
        <f>E574+E578</f>
        <v>200</v>
      </c>
      <c r="F572" s="214">
        <f>F574+F578</f>
        <v>150</v>
      </c>
      <c r="G572" s="214">
        <f>G574+G578</f>
        <v>114</v>
      </c>
      <c r="H572" s="213">
        <f>G572/F572*100</f>
        <v>76</v>
      </c>
      <c r="I572" s="385"/>
      <c r="J572" s="385"/>
      <c r="K572" s="1630"/>
      <c r="L572" s="1632"/>
      <c r="M572" s="1632"/>
      <c r="N572" s="270"/>
      <c r="O572" s="1470"/>
      <c r="P572" s="1519"/>
      <c r="Q572" s="565"/>
      <c r="R572" s="565"/>
      <c r="S572" s="565"/>
      <c r="T572" s="565"/>
      <c r="U572" s="565"/>
      <c r="V572" s="565"/>
      <c r="W572" s="565"/>
      <c r="X572" s="565"/>
      <c r="Y572" s="565"/>
      <c r="Z572" s="561"/>
      <c r="AA572" s="565">
        <f t="shared" si="186"/>
        <v>0</v>
      </c>
      <c r="AB572" s="1075"/>
      <c r="AC572" s="565"/>
      <c r="AD572" s="565"/>
      <c r="AE572" s="565"/>
      <c r="AF572" s="565"/>
      <c r="AG572" s="565"/>
      <c r="AH572" s="1246">
        <f>AH574+AH578</f>
        <v>0</v>
      </c>
      <c r="AI572" s="561"/>
      <c r="AJ572" s="1444"/>
      <c r="AK572" s="1459"/>
    </row>
    <row r="573" spans="1:37" x14ac:dyDescent="0.25">
      <c r="A573" s="239">
        <v>1</v>
      </c>
      <c r="B573" s="4" t="s">
        <v>347</v>
      </c>
      <c r="C573" s="662"/>
      <c r="D573" s="1805"/>
      <c r="E573" s="422"/>
      <c r="F573" s="1606"/>
      <c r="G573" s="214"/>
      <c r="H573" s="213"/>
      <c r="I573" s="385"/>
      <c r="J573" s="385"/>
      <c r="K573" s="1630"/>
      <c r="L573" s="1632"/>
      <c r="M573" s="1632"/>
      <c r="N573" s="270"/>
      <c r="O573" s="1470"/>
      <c r="P573" s="1519"/>
      <c r="Q573" s="565"/>
      <c r="R573" s="565"/>
      <c r="S573" s="565"/>
      <c r="T573" s="565"/>
      <c r="U573" s="565"/>
      <c r="V573" s="565"/>
      <c r="W573" s="565"/>
      <c r="X573" s="565"/>
      <c r="Y573" s="565"/>
      <c r="Z573" s="561"/>
      <c r="AA573" s="565"/>
      <c r="AB573" s="1075"/>
      <c r="AC573" s="565"/>
      <c r="AD573" s="565"/>
      <c r="AE573" s="565"/>
      <c r="AF573" s="565"/>
      <c r="AG573" s="565"/>
      <c r="AH573" s="1246"/>
      <c r="AI573" s="561"/>
      <c r="AJ573" s="1444"/>
      <c r="AK573" s="1459"/>
    </row>
    <row r="574" spans="1:37" ht="30" x14ac:dyDescent="0.25">
      <c r="A574" s="239">
        <v>1</v>
      </c>
      <c r="B574" s="793" t="s">
        <v>348</v>
      </c>
      <c r="C574" s="662"/>
      <c r="D574" s="1805"/>
      <c r="E574" s="422">
        <f>E575</f>
        <v>200</v>
      </c>
      <c r="F574" s="1606">
        <f>F575</f>
        <v>150</v>
      </c>
      <c r="G574" s="214">
        <f>G575</f>
        <v>114</v>
      </c>
      <c r="H574" s="213">
        <f>G574/F574*100</f>
        <v>76</v>
      </c>
      <c r="I574" s="385"/>
      <c r="J574" s="385"/>
      <c r="K574" s="1630"/>
      <c r="L574" s="1632"/>
      <c r="M574" s="1632"/>
      <c r="N574" s="270"/>
      <c r="O574" s="1470"/>
      <c r="P574" s="1519"/>
      <c r="Q574" s="565"/>
      <c r="R574" s="565"/>
      <c r="S574" s="565"/>
      <c r="T574" s="565"/>
      <c r="U574" s="565"/>
      <c r="V574" s="565"/>
      <c r="W574" s="565"/>
      <c r="X574" s="565"/>
      <c r="Y574" s="565"/>
      <c r="Z574" s="561"/>
      <c r="AA574" s="565"/>
      <c r="AB574" s="1075"/>
      <c r="AC574" s="565"/>
      <c r="AD574" s="565"/>
      <c r="AE574" s="565"/>
      <c r="AF574" s="565"/>
      <c r="AG574" s="565"/>
      <c r="AH574" s="1246">
        <f>AH575</f>
        <v>0</v>
      </c>
      <c r="AI574" s="561"/>
      <c r="AJ574" s="1444"/>
      <c r="AK574" s="1459"/>
    </row>
    <row r="575" spans="1:37" x14ac:dyDescent="0.25">
      <c r="A575" s="239">
        <v>1</v>
      </c>
      <c r="B575" s="4" t="s">
        <v>349</v>
      </c>
      <c r="C575" s="662"/>
      <c r="D575" s="1805"/>
      <c r="E575" s="422">
        <v>200</v>
      </c>
      <c r="F575" s="1606">
        <f>E575/12*$B$4</f>
        <v>150</v>
      </c>
      <c r="G575" s="214">
        <v>114</v>
      </c>
      <c r="H575" s="213">
        <f>G575/F575*100</f>
        <v>76</v>
      </c>
      <c r="I575" s="385"/>
      <c r="J575" s="385"/>
      <c r="K575" s="1630"/>
      <c r="L575" s="1632"/>
      <c r="M575" s="1632"/>
      <c r="N575" s="270"/>
      <c r="O575" s="1470"/>
      <c r="P575" s="1519"/>
      <c r="Q575" s="565"/>
      <c r="R575" s="565"/>
      <c r="S575" s="565"/>
      <c r="T575" s="565"/>
      <c r="U575" s="565"/>
      <c r="V575" s="565"/>
      <c r="W575" s="565"/>
      <c r="X575" s="565"/>
      <c r="Y575" s="565"/>
      <c r="Z575" s="561"/>
      <c r="AA575" s="565"/>
      <c r="AB575" s="1075"/>
      <c r="AC575" s="565"/>
      <c r="AD575" s="565"/>
      <c r="AE575" s="565"/>
      <c r="AF575" s="565"/>
      <c r="AG575" s="565"/>
      <c r="AH575" s="1246"/>
      <c r="AI575" s="561"/>
      <c r="AJ575" s="1444"/>
      <c r="AK575" s="1459"/>
    </row>
    <row r="576" spans="1:37" ht="60" x14ac:dyDescent="0.25">
      <c r="A576" s="239">
        <v>1</v>
      </c>
      <c r="B576" s="4" t="s">
        <v>350</v>
      </c>
      <c r="C576" s="662"/>
      <c r="D576" s="1805"/>
      <c r="E576" s="422"/>
      <c r="F576" s="1606"/>
      <c r="G576" s="214"/>
      <c r="H576" s="213"/>
      <c r="I576" s="385"/>
      <c r="J576" s="385"/>
      <c r="K576" s="1630"/>
      <c r="L576" s="1632"/>
      <c r="M576" s="1632"/>
      <c r="N576" s="270"/>
      <c r="O576" s="1470"/>
      <c r="P576" s="1519"/>
      <c r="Q576" s="565"/>
      <c r="R576" s="565"/>
      <c r="S576" s="565"/>
      <c r="T576" s="565"/>
      <c r="U576" s="565"/>
      <c r="V576" s="565"/>
      <c r="W576" s="565"/>
      <c r="X576" s="565"/>
      <c r="Y576" s="565"/>
      <c r="Z576" s="561"/>
      <c r="AA576" s="565"/>
      <c r="AB576" s="1075"/>
      <c r="AC576" s="565"/>
      <c r="AD576" s="565"/>
      <c r="AE576" s="565"/>
      <c r="AF576" s="565"/>
      <c r="AG576" s="565"/>
      <c r="AH576" s="1246"/>
      <c r="AI576" s="561"/>
      <c r="AJ576" s="1444"/>
      <c r="AK576" s="1459"/>
    </row>
    <row r="577" spans="1:37" ht="75" x14ac:dyDescent="0.25">
      <c r="A577" s="239">
        <v>1</v>
      </c>
      <c r="B577" s="4" t="s">
        <v>351</v>
      </c>
      <c r="C577" s="662"/>
      <c r="D577" s="1805"/>
      <c r="E577" s="422"/>
      <c r="F577" s="1606"/>
      <c r="G577" s="214"/>
      <c r="H577" s="213"/>
      <c r="I577" s="385"/>
      <c r="J577" s="385"/>
      <c r="K577" s="1630"/>
      <c r="L577" s="1632"/>
      <c r="M577" s="1632"/>
      <c r="N577" s="270"/>
      <c r="O577" s="1470"/>
      <c r="P577" s="1519"/>
      <c r="Q577" s="565"/>
      <c r="R577" s="565"/>
      <c r="S577" s="565"/>
      <c r="T577" s="565"/>
      <c r="U577" s="565"/>
      <c r="V577" s="565"/>
      <c r="W577" s="565"/>
      <c r="X577" s="565"/>
      <c r="Y577" s="565"/>
      <c r="Z577" s="561"/>
      <c r="AA577" s="565"/>
      <c r="AB577" s="1075"/>
      <c r="AC577" s="565"/>
      <c r="AD577" s="565"/>
      <c r="AE577" s="565"/>
      <c r="AF577" s="565"/>
      <c r="AG577" s="565"/>
      <c r="AH577" s="1246"/>
      <c r="AI577" s="561"/>
      <c r="AJ577" s="1444"/>
      <c r="AK577" s="1459"/>
    </row>
    <row r="578" spans="1:37" ht="45" x14ac:dyDescent="0.25">
      <c r="A578" s="239">
        <v>1</v>
      </c>
      <c r="B578" s="794" t="s">
        <v>352</v>
      </c>
      <c r="C578" s="662"/>
      <c r="D578" s="1805"/>
      <c r="E578" s="422"/>
      <c r="F578" s="1606">
        <f>E578/12*$B$4</f>
        <v>0</v>
      </c>
      <c r="G578" s="214"/>
      <c r="H578" s="213"/>
      <c r="I578" s="385"/>
      <c r="J578" s="385"/>
      <c r="K578" s="1630"/>
      <c r="L578" s="1632"/>
      <c r="M578" s="1632"/>
      <c r="N578" s="270"/>
      <c r="O578" s="1470"/>
      <c r="P578" s="1519"/>
      <c r="Q578" s="565"/>
      <c r="R578" s="565"/>
      <c r="S578" s="565"/>
      <c r="T578" s="565"/>
      <c r="U578" s="565"/>
      <c r="V578" s="565"/>
      <c r="W578" s="565"/>
      <c r="X578" s="565"/>
      <c r="Y578" s="565"/>
      <c r="Z578" s="561"/>
      <c r="AA578" s="565"/>
      <c r="AB578" s="1075"/>
      <c r="AC578" s="565"/>
      <c r="AD578" s="565"/>
      <c r="AE578" s="565"/>
      <c r="AF578" s="565"/>
      <c r="AG578" s="565"/>
      <c r="AH578" s="1246"/>
      <c r="AI578" s="561"/>
      <c r="AJ578" s="1444"/>
      <c r="AK578" s="1459"/>
    </row>
    <row r="579" spans="1:37" ht="29.25" x14ac:dyDescent="0.25">
      <c r="A579" s="239">
        <v>1</v>
      </c>
      <c r="B579" s="779" t="s">
        <v>360</v>
      </c>
      <c r="C579" s="662"/>
      <c r="D579" s="1805"/>
      <c r="E579" s="422"/>
      <c r="F579" s="1606"/>
      <c r="G579" s="214"/>
      <c r="H579" s="213"/>
      <c r="I579" s="385"/>
      <c r="J579" s="385"/>
      <c r="K579" s="1630"/>
      <c r="L579" s="1632"/>
      <c r="M579" s="1632"/>
      <c r="N579" s="270"/>
      <c r="O579" s="1470"/>
      <c r="P579" s="1519"/>
      <c r="Q579" s="565"/>
      <c r="R579" s="565"/>
      <c r="S579" s="565"/>
      <c r="T579" s="565"/>
      <c r="U579" s="565"/>
      <c r="V579" s="565"/>
      <c r="W579" s="565"/>
      <c r="X579" s="565"/>
      <c r="Y579" s="565"/>
      <c r="Z579" s="561"/>
      <c r="AA579" s="565"/>
      <c r="AB579" s="1075"/>
      <c r="AC579" s="565"/>
      <c r="AD579" s="565"/>
      <c r="AE579" s="565"/>
      <c r="AF579" s="565"/>
      <c r="AG579" s="565"/>
      <c r="AH579" s="1246"/>
      <c r="AI579" s="561"/>
      <c r="AJ579" s="1444"/>
      <c r="AK579" s="1459"/>
    </row>
    <row r="580" spans="1:37" ht="43.5" x14ac:dyDescent="0.25">
      <c r="A580" s="239">
        <v>1</v>
      </c>
      <c r="B580" s="779" t="s">
        <v>353</v>
      </c>
      <c r="C580" s="662"/>
      <c r="D580" s="1805"/>
      <c r="E580" s="422">
        <f>E581</f>
        <v>0</v>
      </c>
      <c r="F580" s="1606"/>
      <c r="G580" s="214"/>
      <c r="H580" s="213"/>
      <c r="I580" s="385"/>
      <c r="J580" s="385"/>
      <c r="K580" s="1630"/>
      <c r="L580" s="1632"/>
      <c r="M580" s="1632"/>
      <c r="N580" s="270"/>
      <c r="O580" s="1470"/>
      <c r="P580" s="1519"/>
      <c r="Q580" s="565"/>
      <c r="R580" s="565"/>
      <c r="S580" s="565"/>
      <c r="T580" s="565"/>
      <c r="U580" s="565"/>
      <c r="V580" s="565"/>
      <c r="W580" s="565"/>
      <c r="X580" s="565"/>
      <c r="Y580" s="565"/>
      <c r="Z580" s="561"/>
      <c r="AA580" s="565"/>
      <c r="AB580" s="1075"/>
      <c r="AC580" s="565"/>
      <c r="AD580" s="565"/>
      <c r="AE580" s="565"/>
      <c r="AF580" s="565"/>
      <c r="AG580" s="565"/>
      <c r="AH580" s="1246"/>
      <c r="AI580" s="561"/>
      <c r="AJ580" s="1444"/>
      <c r="AK580" s="1459"/>
    </row>
    <row r="581" spans="1:37" ht="30" x14ac:dyDescent="0.25">
      <c r="A581" s="239">
        <v>1</v>
      </c>
      <c r="B581" s="774" t="s">
        <v>201</v>
      </c>
      <c r="C581" s="662"/>
      <c r="D581" s="1805"/>
      <c r="E581" s="422"/>
      <c r="F581" s="1606"/>
      <c r="G581" s="214"/>
      <c r="H581" s="213"/>
      <c r="I581" s="385"/>
      <c r="J581" s="385"/>
      <c r="K581" s="1630"/>
      <c r="L581" s="1632"/>
      <c r="M581" s="1632"/>
      <c r="N581" s="270"/>
      <c r="O581" s="1470"/>
      <c r="P581" s="1519"/>
      <c r="Q581" s="565"/>
      <c r="R581" s="565"/>
      <c r="S581" s="565"/>
      <c r="T581" s="565"/>
      <c r="U581" s="565"/>
      <c r="V581" s="565"/>
      <c r="W581" s="565"/>
      <c r="X581" s="565"/>
      <c r="Y581" s="565"/>
      <c r="Z581" s="561"/>
      <c r="AA581" s="565"/>
      <c r="AB581" s="1075"/>
      <c r="AC581" s="565"/>
      <c r="AD581" s="565"/>
      <c r="AE581" s="565"/>
      <c r="AF581" s="565"/>
      <c r="AG581" s="565"/>
      <c r="AH581" s="1246"/>
      <c r="AI581" s="561"/>
      <c r="AJ581" s="1444"/>
      <c r="AK581" s="1459"/>
    </row>
    <row r="582" spans="1:37" ht="72" x14ac:dyDescent="0.25">
      <c r="A582" s="239">
        <v>1</v>
      </c>
      <c r="B582" s="779" t="s">
        <v>354</v>
      </c>
      <c r="C582" s="662"/>
      <c r="D582" s="1805"/>
      <c r="E582" s="422"/>
      <c r="F582" s="387">
        <f>ROUND(E582/12*$B$4,0)</f>
        <v>0</v>
      </c>
      <c r="G582" s="214"/>
      <c r="H582" s="213"/>
      <c r="I582" s="385"/>
      <c r="J582" s="385"/>
      <c r="K582" s="1630"/>
      <c r="L582" s="1632"/>
      <c r="M582" s="1632"/>
      <c r="N582" s="270"/>
      <c r="O582" s="1470"/>
      <c r="P582" s="1519"/>
      <c r="Q582" s="565"/>
      <c r="R582" s="565"/>
      <c r="S582" s="565"/>
      <c r="T582" s="565"/>
      <c r="U582" s="565"/>
      <c r="V582" s="565"/>
      <c r="W582" s="565"/>
      <c r="X582" s="565"/>
      <c r="Y582" s="565"/>
      <c r="Z582" s="561"/>
      <c r="AA582" s="565">
        <f>AG582-AF582-AC582</f>
        <v>0</v>
      </c>
      <c r="AB582" s="1075"/>
      <c r="AC582" s="565"/>
      <c r="AD582" s="565"/>
      <c r="AE582" s="565"/>
      <c r="AF582" s="565"/>
      <c r="AG582" s="565"/>
      <c r="AH582" s="1246"/>
      <c r="AI582" s="561"/>
      <c r="AJ582" s="1444"/>
      <c r="AK582" s="1459"/>
    </row>
    <row r="583" spans="1:37" x14ac:dyDescent="0.25">
      <c r="A583" s="239">
        <v>1</v>
      </c>
      <c r="B583" s="1492" t="s">
        <v>136</v>
      </c>
      <c r="C583" s="1493"/>
      <c r="D583" s="1492"/>
      <c r="E583" s="422">
        <f>SUM(E584:E585)</f>
        <v>335</v>
      </c>
      <c r="F583" s="1606">
        <f>SUM(F584:F585)</f>
        <v>252</v>
      </c>
      <c r="G583" s="214">
        <f>SUM(G584:G585)</f>
        <v>549</v>
      </c>
      <c r="H583" s="782">
        <f>G583/F583*100</f>
        <v>217.85714285714283</v>
      </c>
      <c r="I583" s="385"/>
      <c r="J583" s="385"/>
      <c r="K583" s="1676"/>
      <c r="L583" s="782"/>
      <c r="M583" s="782"/>
      <c r="N583" s="782"/>
      <c r="O583" s="782"/>
      <c r="P583" s="1676"/>
      <c r="Q583" s="565">
        <v>965.80439999999999</v>
      </c>
      <c r="R583" s="565">
        <v>965.80439999999999</v>
      </c>
      <c r="S583" s="565">
        <v>965.80439999999999</v>
      </c>
      <c r="T583" s="565">
        <v>965.80439999999999</v>
      </c>
      <c r="U583" s="565">
        <v>965.80439999999999</v>
      </c>
      <c r="V583" s="565">
        <v>965.80439999999999</v>
      </c>
      <c r="W583" s="565">
        <v>965.80439999999999</v>
      </c>
      <c r="X583" s="565">
        <v>965.80439999999999</v>
      </c>
      <c r="Y583" s="565">
        <v>965.80439999999999</v>
      </c>
      <c r="Z583" s="1183">
        <f>Q583/12*$B$4+(R583-Q583)/11*8+(S583-R583)/10*7+(T583-S583)/9*6+(U583-T583)/8*5+(V583-U583)/7*4+(W583-V583)/6*3+(X583-W583)/5*2+(Y583-X583)/4*1</f>
        <v>724.35329999999999</v>
      </c>
      <c r="AA583" s="565">
        <f>AG583-AF583-AC583</f>
        <v>1609.9459199999999</v>
      </c>
      <c r="AB583" s="1075"/>
      <c r="AC583" s="565"/>
      <c r="AD583" s="565">
        <f>AA583-Z583</f>
        <v>885.5926199999999</v>
      </c>
      <c r="AE583" s="565"/>
      <c r="AF583" s="565">
        <v>0</v>
      </c>
      <c r="AG583" s="565">
        <v>1609.9459199999999</v>
      </c>
      <c r="AH583" s="1246">
        <f>SUM(AH584:AH585)</f>
        <v>0</v>
      </c>
      <c r="AI583" s="561"/>
      <c r="AJ583" s="1444"/>
      <c r="AK583" s="1459"/>
    </row>
    <row r="584" spans="1:37" ht="30" x14ac:dyDescent="0.25">
      <c r="A584" s="239">
        <v>1</v>
      </c>
      <c r="B584" s="11" t="s">
        <v>162</v>
      </c>
      <c r="C584" s="1493"/>
      <c r="D584" s="11"/>
      <c r="E584" s="413">
        <v>250</v>
      </c>
      <c r="F584" s="387">
        <f>ROUND(E584/12*$B$4,0)</f>
        <v>188</v>
      </c>
      <c r="G584" s="213">
        <v>374</v>
      </c>
      <c r="H584" s="213">
        <f>G584/F584*100</f>
        <v>198.93617021276594</v>
      </c>
      <c r="I584" s="385"/>
      <c r="J584" s="385"/>
      <c r="K584" s="1490"/>
      <c r="L584" s="1489"/>
      <c r="M584" s="1489"/>
      <c r="N584" s="1489"/>
      <c r="O584" s="1489"/>
      <c r="P584" s="1490"/>
      <c r="Q584" s="565"/>
      <c r="R584" s="565"/>
      <c r="S584" s="565"/>
      <c r="T584" s="565"/>
      <c r="U584" s="565"/>
      <c r="V584" s="565"/>
      <c r="W584" s="565"/>
      <c r="X584" s="565"/>
      <c r="Y584" s="565"/>
      <c r="Z584" s="561"/>
      <c r="AA584" s="565">
        <f>AG584-AF584-AC584</f>
        <v>0</v>
      </c>
      <c r="AB584" s="1075"/>
      <c r="AC584" s="565"/>
      <c r="AD584" s="565"/>
      <c r="AE584" s="565"/>
      <c r="AF584" s="565"/>
      <c r="AG584" s="565"/>
      <c r="AH584" s="1279"/>
      <c r="AI584" s="561"/>
      <c r="AJ584" s="1444"/>
      <c r="AK584" s="1459"/>
    </row>
    <row r="585" spans="1:37" s="249" customFormat="1" ht="45" x14ac:dyDescent="0.25">
      <c r="A585" s="239">
        <v>1</v>
      </c>
      <c r="B585" s="11" t="s">
        <v>164</v>
      </c>
      <c r="C585" s="1493"/>
      <c r="D585" s="1718"/>
      <c r="E585" s="423">
        <v>85</v>
      </c>
      <c r="F585" s="213">
        <f>ROUND(E585/12*$B$4,0)</f>
        <v>64</v>
      </c>
      <c r="G585" s="219">
        <v>175</v>
      </c>
      <c r="H585" s="219">
        <f>G585/F585*100</f>
        <v>273.4375</v>
      </c>
      <c r="I585" s="1503"/>
      <c r="J585" s="1503"/>
      <c r="K585" s="1489"/>
      <c r="L585" s="1489"/>
      <c r="M585" s="1489"/>
      <c r="N585" s="1489"/>
      <c r="O585" s="1566"/>
      <c r="P585" s="1489"/>
      <c r="Q585" s="566"/>
      <c r="R585" s="566"/>
      <c r="S585" s="566"/>
      <c r="T585" s="566"/>
      <c r="U585" s="566"/>
      <c r="V585" s="566"/>
      <c r="W585" s="566"/>
      <c r="X585" s="566"/>
      <c r="Y585" s="566"/>
      <c r="Z585" s="561"/>
      <c r="AA585" s="565">
        <f>AG585-AF585-AC585</f>
        <v>0</v>
      </c>
      <c r="AB585" s="1075"/>
      <c r="AC585" s="565"/>
      <c r="AD585" s="565"/>
      <c r="AE585" s="565"/>
      <c r="AF585" s="566"/>
      <c r="AG585" s="566"/>
      <c r="AH585" s="1465"/>
      <c r="AI585" s="1187"/>
      <c r="AJ585" s="1444"/>
      <c r="AK585" s="1459"/>
    </row>
    <row r="586" spans="1:37" s="249" customFormat="1" ht="29.25" x14ac:dyDescent="0.25">
      <c r="A586" s="239">
        <v>1</v>
      </c>
      <c r="B586" s="720" t="s">
        <v>279</v>
      </c>
      <c r="C586" s="1493"/>
      <c r="D586" s="1718"/>
      <c r="E586" s="423">
        <f>E572</f>
        <v>200</v>
      </c>
      <c r="F586" s="388">
        <f>F572</f>
        <v>150</v>
      </c>
      <c r="G586" s="219">
        <f>G572</f>
        <v>114</v>
      </c>
      <c r="H586" s="219">
        <f>G586/F586*100</f>
        <v>76</v>
      </c>
      <c r="I586" s="1503"/>
      <c r="J586" s="1503"/>
      <c r="K586" s="1571"/>
      <c r="L586" s="1533"/>
      <c r="M586" s="1489"/>
      <c r="N586" s="1489"/>
      <c r="O586" s="1566"/>
      <c r="P586" s="1489"/>
      <c r="Q586" s="566"/>
      <c r="R586" s="566"/>
      <c r="S586" s="566"/>
      <c r="T586" s="566"/>
      <c r="U586" s="566"/>
      <c r="V586" s="566"/>
      <c r="W586" s="566"/>
      <c r="X586" s="566"/>
      <c r="Y586" s="566"/>
      <c r="Z586" s="1188"/>
      <c r="AA586" s="565"/>
      <c r="AB586" s="1642"/>
      <c r="AC586" s="567"/>
      <c r="AD586" s="567"/>
      <c r="AE586" s="567"/>
      <c r="AF586" s="566"/>
      <c r="AG586" s="566"/>
      <c r="AH586" s="1465">
        <f>AH572</f>
        <v>0</v>
      </c>
      <c r="AI586" s="1187"/>
      <c r="AJ586" s="1444"/>
      <c r="AK586" s="1459"/>
    </row>
    <row r="587" spans="1:37" s="249" customFormat="1" ht="29.25" x14ac:dyDescent="0.25">
      <c r="A587" s="239">
        <v>1</v>
      </c>
      <c r="B587" s="720" t="s">
        <v>280</v>
      </c>
      <c r="C587" s="1493"/>
      <c r="D587" s="1718"/>
      <c r="E587" s="423"/>
      <c r="F587" s="213"/>
      <c r="G587" s="219"/>
      <c r="H587" s="219"/>
      <c r="I587" s="1503"/>
      <c r="J587" s="1503"/>
      <c r="K587" s="1489"/>
      <c r="L587" s="1489"/>
      <c r="M587" s="1571"/>
      <c r="N587" s="1533"/>
      <c r="O587" s="1566"/>
      <c r="P587" s="1571"/>
      <c r="Q587" s="566"/>
      <c r="R587" s="566"/>
      <c r="S587" s="566"/>
      <c r="T587" s="566"/>
      <c r="U587" s="566"/>
      <c r="V587" s="566"/>
      <c r="W587" s="566"/>
      <c r="X587" s="566"/>
      <c r="Y587" s="566"/>
      <c r="Z587" s="561"/>
      <c r="AA587" s="565"/>
      <c r="AB587" s="1075"/>
      <c r="AC587" s="565"/>
      <c r="AD587" s="565"/>
      <c r="AE587" s="566"/>
      <c r="AF587" s="566"/>
      <c r="AG587" s="566"/>
      <c r="AH587" s="1465"/>
      <c r="AI587" s="1187"/>
      <c r="AJ587" s="1444"/>
      <c r="AK587" s="1459"/>
    </row>
    <row r="588" spans="1:37" s="249" customFormat="1" ht="29.25" x14ac:dyDescent="0.25">
      <c r="A588" s="239">
        <v>1</v>
      </c>
      <c r="B588" s="720" t="s">
        <v>281</v>
      </c>
      <c r="C588" s="1768"/>
      <c r="D588" s="1806"/>
      <c r="E588" s="1471"/>
      <c r="F588" s="388"/>
      <c r="G588" s="218"/>
      <c r="H588" s="218"/>
      <c r="I588" s="1574"/>
      <c r="J588" s="1574"/>
      <c r="K588" s="1571"/>
      <c r="L588" s="1533"/>
      <c r="M588" s="1687"/>
      <c r="N588" s="1687"/>
      <c r="O588" s="1687"/>
      <c r="P588" s="1687"/>
      <c r="Q588" s="572"/>
      <c r="R588" s="572"/>
      <c r="S588" s="572"/>
      <c r="T588" s="572"/>
      <c r="U588" s="572"/>
      <c r="V588" s="572"/>
      <c r="W588" s="572"/>
      <c r="X588" s="572"/>
      <c r="Y588" s="572"/>
      <c r="Z588" s="1188">
        <f>Q588/12*$B$4</f>
        <v>0</v>
      </c>
      <c r="AA588" s="567">
        <f>AG588-AF588-AC588</f>
        <v>0</v>
      </c>
      <c r="AB588" s="1642"/>
      <c r="AC588" s="567"/>
      <c r="AD588" s="567">
        <f>AA588-Z588</f>
        <v>0</v>
      </c>
      <c r="AE588" s="572"/>
      <c r="AF588" s="572"/>
      <c r="AG588" s="572"/>
      <c r="AH588" s="1477"/>
      <c r="AI588" s="1190"/>
      <c r="AJ588" s="1444"/>
      <c r="AK588" s="1459"/>
    </row>
    <row r="589" spans="1:37" x14ac:dyDescent="0.25">
      <c r="A589" s="239">
        <v>1</v>
      </c>
      <c r="B589" s="1807" t="s">
        <v>138</v>
      </c>
      <c r="C589" s="1808"/>
      <c r="D589" s="1809"/>
      <c r="E589" s="34">
        <f>E586</f>
        <v>200</v>
      </c>
      <c r="F589" s="7">
        <f>F586</f>
        <v>150</v>
      </c>
      <c r="G589" s="7">
        <f>G586</f>
        <v>114</v>
      </c>
      <c r="H589" s="7">
        <f>SUM(H572)</f>
        <v>76</v>
      </c>
      <c r="I589" s="8"/>
      <c r="J589" s="8"/>
      <c r="K589" s="1561"/>
      <c r="L589" s="7"/>
      <c r="M589" s="1561"/>
      <c r="N589" s="7"/>
      <c r="O589" s="1561"/>
      <c r="P589" s="1561"/>
      <c r="Q589" s="563">
        <f t="shared" ref="Q589:Z589" si="193">SUM(Q588,Q583,Q571)</f>
        <v>1098.1723999999999</v>
      </c>
      <c r="R589" s="563">
        <f t="shared" si="193"/>
        <v>1098.1723999999999</v>
      </c>
      <c r="S589" s="563">
        <f t="shared" si="193"/>
        <v>1098.1723999999999</v>
      </c>
      <c r="T589" s="563">
        <f t="shared" si="193"/>
        <v>1098.1723999999999</v>
      </c>
      <c r="U589" s="563">
        <f t="shared" si="193"/>
        <v>1098.1723999999999</v>
      </c>
      <c r="V589" s="563">
        <f t="shared" ref="V589:W589" si="194">SUM(V588,V583,V571)</f>
        <v>1098.1723999999999</v>
      </c>
      <c r="W589" s="563">
        <f t="shared" si="194"/>
        <v>1098.1723999999999</v>
      </c>
      <c r="X589" s="563">
        <f t="shared" ref="X589:Y589" si="195">SUM(X588,X583,X571)</f>
        <v>1098.1723999999999</v>
      </c>
      <c r="Y589" s="563">
        <f t="shared" si="195"/>
        <v>1098.1723999999999</v>
      </c>
      <c r="Z589" s="1192">
        <f t="shared" si="193"/>
        <v>823.62929999999994</v>
      </c>
      <c r="AA589" s="563">
        <f t="shared" ref="AA589:AG589" si="196">SUM(AA588,AA583,AA571)</f>
        <v>1685.3956799999999</v>
      </c>
      <c r="AB589" s="1079">
        <f t="shared" si="196"/>
        <v>0</v>
      </c>
      <c r="AC589" s="563">
        <f>SUM(AC588,AC583,AC571)</f>
        <v>0</v>
      </c>
      <c r="AD589" s="563">
        <f t="shared" si="196"/>
        <v>861.76637999999991</v>
      </c>
      <c r="AE589" s="563">
        <f t="shared" si="196"/>
        <v>0</v>
      </c>
      <c r="AF589" s="563">
        <f t="shared" si="196"/>
        <v>0</v>
      </c>
      <c r="AG589" s="563">
        <f t="shared" si="196"/>
        <v>1685.3956799999999</v>
      </c>
      <c r="AH589" s="1482">
        <f>AH586</f>
        <v>0</v>
      </c>
      <c r="AI589" s="1192">
        <f t="shared" ref="AI589" si="197">SUM(AI588,AI583,AI571)</f>
        <v>0</v>
      </c>
      <c r="AJ589" s="1444"/>
      <c r="AK589" s="1459"/>
    </row>
    <row r="590" spans="1:37" x14ac:dyDescent="0.25">
      <c r="A590" s="239">
        <v>1</v>
      </c>
      <c r="B590" s="1810" t="s">
        <v>29</v>
      </c>
      <c r="C590" s="1811"/>
      <c r="D590" s="1513"/>
      <c r="E590" s="1466"/>
      <c r="F590" s="1804"/>
      <c r="G590" s="216"/>
      <c r="H590" s="216"/>
      <c r="I590" s="482"/>
      <c r="J590" s="482"/>
      <c r="K590" s="1041"/>
      <c r="L590" s="1484"/>
      <c r="M590" s="1484"/>
      <c r="N590" s="1484"/>
      <c r="O590" s="1484"/>
      <c r="P590" s="1041"/>
      <c r="Q590" s="564"/>
      <c r="R590" s="564"/>
      <c r="S590" s="564"/>
      <c r="T590" s="564"/>
      <c r="U590" s="564"/>
      <c r="V590" s="564"/>
      <c r="W590" s="564"/>
      <c r="X590" s="564"/>
      <c r="Y590" s="564"/>
      <c r="Z590" s="607"/>
      <c r="AA590" s="564">
        <f t="shared" ref="AA590:AA602" si="198">AG590-AF590-AC590</f>
        <v>0</v>
      </c>
      <c r="AB590" s="1078"/>
      <c r="AC590" s="564"/>
      <c r="AD590" s="564"/>
      <c r="AE590" s="564"/>
      <c r="AF590" s="564"/>
      <c r="AG590" s="564"/>
      <c r="AH590" s="1515"/>
      <c r="AI590" s="607"/>
      <c r="AJ590" s="1444"/>
      <c r="AK590" s="1459"/>
    </row>
    <row r="591" spans="1:37" ht="30" x14ac:dyDescent="0.25">
      <c r="A591" s="239">
        <v>1</v>
      </c>
      <c r="B591" s="1812" t="s">
        <v>16</v>
      </c>
      <c r="C591" s="1813"/>
      <c r="D591" s="1814"/>
      <c r="E591" s="1815"/>
      <c r="F591" s="1816"/>
      <c r="G591" s="1603"/>
      <c r="H591" s="1679"/>
      <c r="I591" s="1817"/>
      <c r="J591" s="1817"/>
      <c r="K591" s="1818"/>
      <c r="L591" s="1819"/>
      <c r="M591" s="1819"/>
      <c r="N591" s="1654"/>
      <c r="O591" s="1818"/>
      <c r="P591" s="1654"/>
      <c r="Q591" s="573"/>
      <c r="R591" s="573"/>
      <c r="S591" s="573"/>
      <c r="T591" s="573"/>
      <c r="U591" s="573"/>
      <c r="V591" s="573"/>
      <c r="W591" s="573"/>
      <c r="X591" s="573"/>
      <c r="Y591" s="573"/>
      <c r="Z591" s="1196"/>
      <c r="AA591" s="573">
        <f t="shared" si="198"/>
        <v>0</v>
      </c>
      <c r="AB591" s="1656"/>
      <c r="AC591" s="573"/>
      <c r="AD591" s="573"/>
      <c r="AE591" s="573"/>
      <c r="AF591" s="573"/>
      <c r="AG591" s="573"/>
      <c r="AH591" s="1820"/>
      <c r="AI591" s="1196"/>
      <c r="AJ591" s="1444"/>
      <c r="AK591" s="1459"/>
    </row>
    <row r="592" spans="1:37" s="249" customFormat="1" x14ac:dyDescent="0.25">
      <c r="A592" s="239">
        <v>1</v>
      </c>
      <c r="B592" s="1166" t="s">
        <v>15</v>
      </c>
      <c r="C592" s="1681"/>
      <c r="D592" s="1698">
        <v>240</v>
      </c>
      <c r="E592" s="1466">
        <v>1930</v>
      </c>
      <c r="F592" s="1804">
        <f>ROUND(E592/12*$B$4,0)</f>
        <v>1448</v>
      </c>
      <c r="G592" s="216">
        <v>1867</v>
      </c>
      <c r="H592" s="216">
        <f>G592/F592*100</f>
        <v>128.93646408839777</v>
      </c>
      <c r="I592" s="1821">
        <v>2</v>
      </c>
      <c r="J592" s="482">
        <f>M592/G592</f>
        <v>1.8269951794322443</v>
      </c>
      <c r="K592" s="1514">
        <f>ROUND(E592*I592,0)</f>
        <v>3860</v>
      </c>
      <c r="L592" s="1475">
        <f>K592/12*$B$4</f>
        <v>2895</v>
      </c>
      <c r="M592" s="1475">
        <v>3411</v>
      </c>
      <c r="N592" s="1514">
        <f>M592/L592*100</f>
        <v>117.8238341968912</v>
      </c>
      <c r="O592" s="1475">
        <f>ROUND(K592/D592,0)</f>
        <v>16</v>
      </c>
      <c r="P592" s="1475">
        <f>M592/$B$4*12/O592</f>
        <v>284.25</v>
      </c>
      <c r="Q592" s="564"/>
      <c r="R592" s="564"/>
      <c r="S592" s="564"/>
      <c r="T592" s="564"/>
      <c r="U592" s="564"/>
      <c r="V592" s="564"/>
      <c r="W592" s="564"/>
      <c r="X592" s="564"/>
      <c r="Y592" s="564"/>
      <c r="Z592" s="607"/>
      <c r="AA592" s="564">
        <f t="shared" si="198"/>
        <v>0</v>
      </c>
      <c r="AB592" s="1078"/>
      <c r="AC592" s="564"/>
      <c r="AD592" s="564"/>
      <c r="AE592" s="564"/>
      <c r="AF592" s="564"/>
      <c r="AG592" s="564"/>
      <c r="AH592" s="1515"/>
      <c r="AI592" s="607"/>
      <c r="AJ592" s="1444"/>
      <c r="AK592" s="1459"/>
    </row>
    <row r="593" spans="1:37" x14ac:dyDescent="0.25">
      <c r="A593" s="239">
        <v>1</v>
      </c>
      <c r="B593" s="1822" t="s">
        <v>183</v>
      </c>
      <c r="C593" s="1823"/>
      <c r="D593" s="1824">
        <v>240</v>
      </c>
      <c r="E593" s="1825">
        <f>SUM(E592:E592)</f>
        <v>1930</v>
      </c>
      <c r="F593" s="1608">
        <f>SUM(F592:F592)</f>
        <v>1448</v>
      </c>
      <c r="G593" s="1608">
        <f>SUM(G592:G592)</f>
        <v>1867</v>
      </c>
      <c r="H593" s="1472">
        <f>G593/F593*100</f>
        <v>128.93646408839777</v>
      </c>
      <c r="I593" s="1689">
        <f>I592</f>
        <v>2</v>
      </c>
      <c r="J593" s="1572">
        <f>M593/G593</f>
        <v>1.8269951794322443</v>
      </c>
      <c r="K593" s="1608">
        <f>SUM(K592:K592)</f>
        <v>3860</v>
      </c>
      <c r="L593" s="1608">
        <f>SUM(L592:L592)</f>
        <v>2895</v>
      </c>
      <c r="M593" s="1608">
        <f>SUM(M592:M592)</f>
        <v>3411</v>
      </c>
      <c r="N593" s="1461">
        <f>M593/L593*100</f>
        <v>117.8238341968912</v>
      </c>
      <c r="O593" s="1608">
        <f>SUM(O592:O592)</f>
        <v>16</v>
      </c>
      <c r="P593" s="1461">
        <f>M593/$B$4*12/O593</f>
        <v>284.25</v>
      </c>
      <c r="Q593" s="567"/>
      <c r="R593" s="567"/>
      <c r="S593" s="567"/>
      <c r="T593" s="567"/>
      <c r="U593" s="567"/>
      <c r="V593" s="567"/>
      <c r="W593" s="567"/>
      <c r="X593" s="567"/>
      <c r="Y593" s="567"/>
      <c r="Z593" s="1188"/>
      <c r="AA593" s="567">
        <f t="shared" si="198"/>
        <v>0</v>
      </c>
      <c r="AB593" s="1642"/>
      <c r="AC593" s="567"/>
      <c r="AD593" s="567"/>
      <c r="AE593" s="567"/>
      <c r="AF593" s="567"/>
      <c r="AG593" s="567"/>
      <c r="AH593" s="1734">
        <f>SUM(AH592:AH592)</f>
        <v>0</v>
      </c>
      <c r="AI593" s="1188"/>
      <c r="AJ593" s="1444"/>
      <c r="AK593" s="1459"/>
    </row>
    <row r="594" spans="1:37" ht="30" thickBot="1" x14ac:dyDescent="0.3">
      <c r="A594" s="239">
        <v>1</v>
      </c>
      <c r="B594" s="1649" t="s">
        <v>208</v>
      </c>
      <c r="C594" s="1649"/>
      <c r="D594" s="1649"/>
      <c r="E594" s="34">
        <f>E593</f>
        <v>1930</v>
      </c>
      <c r="F594" s="1561">
        <f>F593</f>
        <v>1448</v>
      </c>
      <c r="G594" s="7">
        <f>G593</f>
        <v>1867</v>
      </c>
      <c r="H594" s="7">
        <f>G594/F594*100</f>
        <v>128.93646408839777</v>
      </c>
      <c r="I594" s="8">
        <f>I593</f>
        <v>2</v>
      </c>
      <c r="J594" s="473">
        <f>J593</f>
        <v>1.8269951794322443</v>
      </c>
      <c r="K594" s="1561">
        <f>K593</f>
        <v>3860</v>
      </c>
      <c r="L594" s="7">
        <f>L593</f>
        <v>2895</v>
      </c>
      <c r="M594" s="7">
        <f>M593</f>
        <v>3411</v>
      </c>
      <c r="N594" s="366">
        <f>M594/L594*100</f>
        <v>117.8238341968912</v>
      </c>
      <c r="O594" s="366">
        <f>O593</f>
        <v>16</v>
      </c>
      <c r="P594" s="1563">
        <f>P593</f>
        <v>284.25</v>
      </c>
      <c r="Q594" s="563">
        <v>41673.438071999997</v>
      </c>
      <c r="R594" s="563">
        <v>41673.438071999997</v>
      </c>
      <c r="S594" s="563">
        <v>41673.438071999997</v>
      </c>
      <c r="T594" s="563">
        <v>41673.438071999997</v>
      </c>
      <c r="U594" s="563">
        <v>41673.438071999997</v>
      </c>
      <c r="V594" s="563">
        <v>41673.438071999997</v>
      </c>
      <c r="W594" s="563">
        <v>41673.438071999997</v>
      </c>
      <c r="X594" s="563">
        <v>47128.510071999997</v>
      </c>
      <c r="Y594" s="563">
        <v>47128.510071999997</v>
      </c>
      <c r="Z594" s="1193">
        <f>Q594/12*$B$4+(R594-Q594)/11*8+(S594-R594)/10*7+(T594-S594)/9*6+(U594-T594)/8*5+(V594-U594)/7*4+(W594-V594)/6*3+(X594-W594)/5*2+(Y594-X594)/4*1</f>
        <v>33437.107354</v>
      </c>
      <c r="AA594" s="563">
        <f t="shared" si="198"/>
        <v>39055.300439999999</v>
      </c>
      <c r="AB594" s="1079"/>
      <c r="AC594" s="563"/>
      <c r="AD594" s="563">
        <f>AA594-Z594</f>
        <v>5618.1930859999993</v>
      </c>
      <c r="AE594" s="563"/>
      <c r="AF594" s="563">
        <v>0</v>
      </c>
      <c r="AG594" s="563">
        <v>39055.300439999999</v>
      </c>
      <c r="AH594" s="1482">
        <f>AH593</f>
        <v>0</v>
      </c>
      <c r="AI594" s="1192"/>
      <c r="AJ594" s="1444"/>
      <c r="AK594" s="1459"/>
    </row>
    <row r="595" spans="1:37" ht="16.5" thickBot="1" x14ac:dyDescent="0.3">
      <c r="A595" s="239">
        <v>1</v>
      </c>
      <c r="B595" s="1549" t="s">
        <v>314</v>
      </c>
      <c r="C595" s="1549"/>
      <c r="D595" s="274"/>
      <c r="E595" s="457"/>
      <c r="F595" s="1553"/>
      <c r="G595" s="1597"/>
      <c r="H595" s="1597"/>
      <c r="I595" s="1660"/>
      <c r="J595" s="1660"/>
      <c r="K595" s="1662"/>
      <c r="L595" s="1759"/>
      <c r="M595" s="1759">
        <f>SUM(M569,M589,M594)</f>
        <v>4003</v>
      </c>
      <c r="N595" s="1759"/>
      <c r="O595" s="1759"/>
      <c r="P595" s="1662"/>
      <c r="Q595" s="571">
        <f t="shared" ref="Q595:Z595" si="199">SUM(Q569,Q589,Q594)</f>
        <v>48398.138055599993</v>
      </c>
      <c r="R595" s="571">
        <f t="shared" si="199"/>
        <v>48398.138055599993</v>
      </c>
      <c r="S595" s="571">
        <f t="shared" si="199"/>
        <v>48398.138055599993</v>
      </c>
      <c r="T595" s="571">
        <f t="shared" si="199"/>
        <v>48398.138055599993</v>
      </c>
      <c r="U595" s="571">
        <f t="shared" si="199"/>
        <v>48398.138055599993</v>
      </c>
      <c r="V595" s="571">
        <f t="shared" ref="V595:W595" si="200">SUM(V569,V589,V594)</f>
        <v>48398.138055599993</v>
      </c>
      <c r="W595" s="571">
        <f t="shared" si="200"/>
        <v>48398.138055599993</v>
      </c>
      <c r="X595" s="571">
        <f t="shared" ref="X595:Y595" si="201">SUM(X569,X589,X594)</f>
        <v>53853.210055599993</v>
      </c>
      <c r="Y595" s="571">
        <f t="shared" si="201"/>
        <v>53853.210055599993</v>
      </c>
      <c r="Z595" s="1189">
        <f t="shared" si="199"/>
        <v>38480.632341700002</v>
      </c>
      <c r="AA595" s="571">
        <f t="shared" si="198"/>
        <v>44154.444040000002</v>
      </c>
      <c r="AB595" s="1080">
        <f t="shared" ref="AB595:AG595" si="202">SUM(AB569,AB589,AB594)</f>
        <v>0</v>
      </c>
      <c r="AC595" s="571">
        <f t="shared" si="202"/>
        <v>0</v>
      </c>
      <c r="AD595" s="571">
        <f t="shared" si="202"/>
        <v>5673.8116982999991</v>
      </c>
      <c r="AE595" s="571">
        <f t="shared" si="202"/>
        <v>-23.608849999999997</v>
      </c>
      <c r="AF595" s="571">
        <f t="shared" si="202"/>
        <v>0</v>
      </c>
      <c r="AG595" s="277">
        <f t="shared" si="202"/>
        <v>44154.444040000002</v>
      </c>
      <c r="AH595" s="1556"/>
      <c r="AI595" s="1189">
        <f t="shared" ref="AI595" si="203">SUM(AI569,AI589,AI594)</f>
        <v>0</v>
      </c>
      <c r="AJ595" s="1444"/>
      <c r="AK595" s="1459"/>
    </row>
    <row r="596" spans="1:37" x14ac:dyDescent="0.25">
      <c r="A596" s="239">
        <v>1</v>
      </c>
      <c r="B596" s="241"/>
      <c r="C596" s="1826"/>
      <c r="D596" s="241"/>
      <c r="E596" s="455"/>
      <c r="F596" s="1041"/>
      <c r="G596" s="1484"/>
      <c r="H596" s="1484"/>
      <c r="I596" s="482"/>
      <c r="J596" s="482"/>
      <c r="K596" s="1514"/>
      <c r="L596" s="1475"/>
      <c r="M596" s="1475"/>
      <c r="N596" s="1475"/>
      <c r="O596" s="1475"/>
      <c r="P596" s="1475"/>
      <c r="Q596" s="564"/>
      <c r="R596" s="564"/>
      <c r="S596" s="564"/>
      <c r="T596" s="564"/>
      <c r="U596" s="564"/>
      <c r="V596" s="564"/>
      <c r="W596" s="564"/>
      <c r="X596" s="564"/>
      <c r="Y596" s="564"/>
      <c r="Z596" s="607"/>
      <c r="AA596" s="564">
        <f t="shared" si="198"/>
        <v>0</v>
      </c>
      <c r="AB596" s="1078"/>
      <c r="AC596" s="564"/>
      <c r="AD596" s="564"/>
      <c r="AE596" s="564"/>
      <c r="AF596" s="564"/>
      <c r="AG596" s="564"/>
      <c r="AH596" s="1251"/>
      <c r="AI596" s="607"/>
      <c r="AJ596" s="1444"/>
      <c r="AK596" s="1459"/>
    </row>
    <row r="597" spans="1:37" ht="72" x14ac:dyDescent="0.25">
      <c r="A597" s="239">
        <v>1</v>
      </c>
      <c r="B597" s="1449" t="s">
        <v>424</v>
      </c>
      <c r="C597" s="1739"/>
      <c r="D597" s="1827"/>
      <c r="E597" s="455"/>
      <c r="F597" s="1041"/>
      <c r="G597" s="1484"/>
      <c r="H597" s="1484"/>
      <c r="I597" s="482"/>
      <c r="J597" s="482"/>
      <c r="K597" s="1514"/>
      <c r="L597" s="1475"/>
      <c r="M597" s="1475"/>
      <c r="N597" s="1475"/>
      <c r="O597" s="1475"/>
      <c r="P597" s="1475"/>
      <c r="Q597" s="565"/>
      <c r="R597" s="565"/>
      <c r="S597" s="565"/>
      <c r="T597" s="565"/>
      <c r="U597" s="565"/>
      <c r="V597" s="565"/>
      <c r="W597" s="565"/>
      <c r="X597" s="565"/>
      <c r="Y597" s="565"/>
      <c r="Z597" s="561"/>
      <c r="AA597" s="565">
        <f t="shared" si="198"/>
        <v>0</v>
      </c>
      <c r="AB597" s="1075"/>
      <c r="AC597" s="565"/>
      <c r="AD597" s="565"/>
      <c r="AE597" s="565"/>
      <c r="AF597" s="565"/>
      <c r="AG597" s="565"/>
      <c r="AH597" s="1251"/>
      <c r="AI597" s="561"/>
      <c r="AJ597" s="1444"/>
      <c r="AK597" s="1459"/>
    </row>
    <row r="598" spans="1:37" ht="15.75" x14ac:dyDescent="0.25">
      <c r="A598" s="239">
        <v>1</v>
      </c>
      <c r="B598" s="1828" t="s">
        <v>136</v>
      </c>
      <c r="C598" s="1829"/>
      <c r="D598" s="241"/>
      <c r="E598" s="438">
        <f>SUM(E599:E605)</f>
        <v>88700</v>
      </c>
      <c r="F598" s="1675">
        <f>SUM(F599:F605)</f>
        <v>66525</v>
      </c>
      <c r="G598" s="217">
        <f>SUM(G599:G605)</f>
        <v>81553</v>
      </c>
      <c r="H598" s="217">
        <f>G598/F598*100</f>
        <v>122.59000375798573</v>
      </c>
      <c r="I598" s="1830"/>
      <c r="J598" s="1830"/>
      <c r="K598" s="1801"/>
      <c r="L598" s="1802"/>
      <c r="M598" s="1802"/>
      <c r="N598" s="1802"/>
      <c r="O598" s="1802"/>
      <c r="P598" s="1802"/>
      <c r="Q598" s="564">
        <v>35865.603999999999</v>
      </c>
      <c r="R598" s="564">
        <v>35865.603999999999</v>
      </c>
      <c r="S598" s="564">
        <v>35865.603999999999</v>
      </c>
      <c r="T598" s="564">
        <v>35865.603999999999</v>
      </c>
      <c r="U598" s="564">
        <v>35865.603999999999</v>
      </c>
      <c r="V598" s="564">
        <v>35865.603999999999</v>
      </c>
      <c r="W598" s="564">
        <v>35865.603999999999</v>
      </c>
      <c r="X598" s="564">
        <v>40688.883999999998</v>
      </c>
      <c r="Y598" s="564">
        <v>50083.764000000003</v>
      </c>
      <c r="Z598" s="607">
        <f>Q598/12*$B$4+(R598-Q598)/11*8+(S598-R598)/10*7+(T598-S598)/9*6+(U598-T598)/8*5+(V598-U598)/7*4+(W598-V598)/6*3+(X598-W598)/5*2+(Y598-X598)/4*1</f>
        <v>31177.234999999997</v>
      </c>
      <c r="AA598" s="564">
        <f t="shared" si="198"/>
        <v>43844.661550000012</v>
      </c>
      <c r="AB598" s="1078">
        <f>SUM(AB599:AB605)</f>
        <v>0</v>
      </c>
      <c r="AC598" s="564">
        <v>5839.5970399999997</v>
      </c>
      <c r="AD598" s="564">
        <f>AA598-Z598</f>
        <v>12667.426550000015</v>
      </c>
      <c r="AE598" s="564">
        <v>-726.4235000000001</v>
      </c>
      <c r="AF598" s="564">
        <v>0</v>
      </c>
      <c r="AG598" s="564">
        <v>49684.258590000012</v>
      </c>
      <c r="AH598" s="1247">
        <f>SUM(AH599:AH605)</f>
        <v>0</v>
      </c>
      <c r="AI598" s="607"/>
      <c r="AJ598" s="1444"/>
      <c r="AK598" s="1459"/>
    </row>
    <row r="599" spans="1:37" x14ac:dyDescent="0.25">
      <c r="A599" s="239">
        <v>1</v>
      </c>
      <c r="B599" s="290" t="s">
        <v>117</v>
      </c>
      <c r="C599" s="1681"/>
      <c r="D599" s="241"/>
      <c r="E599" s="1466">
        <v>30000</v>
      </c>
      <c r="F599" s="387">
        <f>ROUND(E599/12*$B$4,0)</f>
        <v>22500</v>
      </c>
      <c r="G599" s="213">
        <v>19783</v>
      </c>
      <c r="H599" s="213">
        <f>G599/F599*100</f>
        <v>87.924444444444447</v>
      </c>
      <c r="I599" s="1522"/>
      <c r="J599" s="1522"/>
      <c r="K599" s="1514"/>
      <c r="L599" s="1475"/>
      <c r="M599" s="1475"/>
      <c r="N599" s="270"/>
      <c r="O599" s="270"/>
      <c r="P599" s="270"/>
      <c r="Q599" s="565"/>
      <c r="R599" s="565"/>
      <c r="S599" s="565"/>
      <c r="T599" s="565"/>
      <c r="U599" s="565"/>
      <c r="V599" s="565"/>
      <c r="W599" s="565"/>
      <c r="X599" s="565"/>
      <c r="Y599" s="565"/>
      <c r="Z599" s="561"/>
      <c r="AA599" s="565">
        <f t="shared" si="198"/>
        <v>0</v>
      </c>
      <c r="AB599" s="1075"/>
      <c r="AC599" s="565"/>
      <c r="AD599" s="565"/>
      <c r="AE599" s="565"/>
      <c r="AF599" s="565"/>
      <c r="AG599" s="565"/>
      <c r="AH599" s="1279"/>
      <c r="AI599" s="561"/>
      <c r="AJ599" s="1444"/>
      <c r="AK599" s="1459"/>
    </row>
    <row r="600" spans="1:37" s="2696" customFormat="1" x14ac:dyDescent="0.25">
      <c r="B600" s="290" t="s">
        <v>555</v>
      </c>
      <c r="C600" s="1681"/>
      <c r="D600" s="241"/>
      <c r="E600" s="1466"/>
      <c r="F600" s="387"/>
      <c r="G600" s="213">
        <v>5921</v>
      </c>
      <c r="H600" s="213"/>
      <c r="I600" s="1522"/>
      <c r="J600" s="1522"/>
      <c r="K600" s="1514"/>
      <c r="L600" s="1475"/>
      <c r="M600" s="1475"/>
      <c r="N600" s="270"/>
      <c r="O600" s="270"/>
      <c r="P600" s="270"/>
      <c r="Q600" s="565"/>
      <c r="R600" s="565"/>
      <c r="S600" s="565"/>
      <c r="T600" s="565"/>
      <c r="U600" s="565"/>
      <c r="V600" s="565"/>
      <c r="W600" s="565"/>
      <c r="X600" s="565"/>
      <c r="Y600" s="565"/>
      <c r="Z600" s="561"/>
      <c r="AA600" s="565"/>
      <c r="AB600" s="1075"/>
      <c r="AC600" s="565"/>
      <c r="AD600" s="565"/>
      <c r="AE600" s="565"/>
      <c r="AF600" s="565"/>
      <c r="AG600" s="565"/>
      <c r="AH600" s="1279"/>
      <c r="AI600" s="561"/>
      <c r="AJ600" s="1444"/>
      <c r="AK600" s="1459"/>
    </row>
    <row r="601" spans="1:37" ht="45" x14ac:dyDescent="0.25">
      <c r="A601" s="239">
        <v>1</v>
      </c>
      <c r="B601" s="730" t="s">
        <v>186</v>
      </c>
      <c r="C601" s="1681"/>
      <c r="D601" s="241"/>
      <c r="E601" s="1466">
        <v>12600</v>
      </c>
      <c r="F601" s="387">
        <f>ROUND(E601/12*$B$4,0)</f>
        <v>9450</v>
      </c>
      <c r="G601" s="213">
        <v>8147</v>
      </c>
      <c r="H601" s="213">
        <f>G601/F601*100</f>
        <v>86.211640211640216</v>
      </c>
      <c r="I601" s="1522"/>
      <c r="J601" s="1522"/>
      <c r="K601" s="1514"/>
      <c r="L601" s="1475"/>
      <c r="M601" s="1475"/>
      <c r="N601" s="270"/>
      <c r="O601" s="270"/>
      <c r="P601" s="270"/>
      <c r="Q601" s="565"/>
      <c r="R601" s="565"/>
      <c r="S601" s="565"/>
      <c r="T601" s="565"/>
      <c r="U601" s="565"/>
      <c r="V601" s="565"/>
      <c r="W601" s="565"/>
      <c r="X601" s="565"/>
      <c r="Y601" s="565"/>
      <c r="Z601" s="561"/>
      <c r="AA601" s="565">
        <f t="shared" si="198"/>
        <v>0</v>
      </c>
      <c r="AB601" s="1075"/>
      <c r="AC601" s="565"/>
      <c r="AD601" s="565"/>
      <c r="AE601" s="565"/>
      <c r="AF601" s="565"/>
      <c r="AG601" s="565"/>
      <c r="AH601" s="1279"/>
      <c r="AI601" s="561"/>
      <c r="AJ601" s="1444"/>
      <c r="AK601" s="1459"/>
    </row>
    <row r="602" spans="1:37" ht="60" x14ac:dyDescent="0.25">
      <c r="A602" s="239">
        <v>1</v>
      </c>
      <c r="B602" s="290" t="s">
        <v>336</v>
      </c>
      <c r="C602" s="696"/>
      <c r="D602" s="1460"/>
      <c r="E602" s="1466">
        <v>44200</v>
      </c>
      <c r="F602" s="213">
        <f>ROUND(E602/12*$B$4,0)</f>
        <v>33150</v>
      </c>
      <c r="G602" s="213">
        <v>41683</v>
      </c>
      <c r="H602" s="213">
        <f>G602/F602*100</f>
        <v>125.74057315233786</v>
      </c>
      <c r="I602" s="530"/>
      <c r="J602" s="269"/>
      <c r="K602" s="1462"/>
      <c r="L602" s="270"/>
      <c r="M602" s="1461"/>
      <c r="N602" s="478"/>
      <c r="O602" s="478"/>
      <c r="P602" s="270"/>
      <c r="Q602" s="566"/>
      <c r="R602" s="566"/>
      <c r="S602" s="566"/>
      <c r="T602" s="566"/>
      <c r="U602" s="566"/>
      <c r="V602" s="566"/>
      <c r="W602" s="566"/>
      <c r="X602" s="566"/>
      <c r="Y602" s="566"/>
      <c r="Z602" s="1187"/>
      <c r="AA602" s="565">
        <f t="shared" si="198"/>
        <v>0</v>
      </c>
      <c r="AB602" s="1491"/>
      <c r="AC602" s="566"/>
      <c r="AD602" s="565"/>
      <c r="AE602" s="566"/>
      <c r="AF602" s="566"/>
      <c r="AG602" s="566"/>
      <c r="AH602" s="1279"/>
      <c r="AI602" s="1187"/>
      <c r="AJ602" s="1444"/>
      <c r="AK602" s="1459"/>
    </row>
    <row r="603" spans="1:37" ht="60" x14ac:dyDescent="0.25">
      <c r="B603" s="290" t="s">
        <v>396</v>
      </c>
      <c r="C603" s="1831"/>
      <c r="D603" s="243"/>
      <c r="E603" s="1466"/>
      <c r="F603" s="213"/>
      <c r="G603" s="213">
        <v>5083</v>
      </c>
      <c r="H603" s="213"/>
      <c r="I603" s="269"/>
      <c r="J603" s="530"/>
      <c r="K603" s="270"/>
      <c r="L603" s="270"/>
      <c r="M603" s="270"/>
      <c r="N603" s="478"/>
      <c r="O603" s="478"/>
      <c r="P603" s="1461"/>
      <c r="Q603" s="566"/>
      <c r="R603" s="566"/>
      <c r="S603" s="566"/>
      <c r="T603" s="566"/>
      <c r="U603" s="566"/>
      <c r="V603" s="566"/>
      <c r="W603" s="566"/>
      <c r="X603" s="566"/>
      <c r="Y603" s="566"/>
      <c r="Z603" s="1187"/>
      <c r="AA603" s="565"/>
      <c r="AB603" s="1491"/>
      <c r="AC603" s="566"/>
      <c r="AD603" s="566"/>
      <c r="AE603" s="1773"/>
      <c r="AF603" s="566"/>
      <c r="AG603" s="566"/>
      <c r="AH603" s="1279"/>
      <c r="AI603" s="1187"/>
      <c r="AJ603" s="1444"/>
      <c r="AK603" s="1459"/>
    </row>
    <row r="604" spans="1:37" x14ac:dyDescent="0.25">
      <c r="A604" s="239">
        <v>1</v>
      </c>
      <c r="B604" s="722" t="s">
        <v>121</v>
      </c>
      <c r="C604" s="696"/>
      <c r="D604" s="1468"/>
      <c r="E604" s="1466">
        <v>1600</v>
      </c>
      <c r="F604" s="388">
        <f>ROUND(E604/12*$B$4,0)</f>
        <v>1200</v>
      </c>
      <c r="G604" s="213">
        <v>605</v>
      </c>
      <c r="H604" s="213">
        <f>G604/F604*100</f>
        <v>50.416666666666664</v>
      </c>
      <c r="I604" s="1469"/>
      <c r="J604" s="1469"/>
      <c r="K604" s="478"/>
      <c r="L604" s="1461"/>
      <c r="M604" s="478"/>
      <c r="N604" s="478"/>
      <c r="O604" s="270"/>
      <c r="P604" s="270"/>
      <c r="Q604" s="566"/>
      <c r="R604" s="566"/>
      <c r="S604" s="566"/>
      <c r="T604" s="566"/>
      <c r="U604" s="566"/>
      <c r="V604" s="566"/>
      <c r="W604" s="566"/>
      <c r="X604" s="566"/>
      <c r="Y604" s="566"/>
      <c r="Z604" s="561"/>
      <c r="AA604" s="567"/>
      <c r="AB604" s="1491"/>
      <c r="AC604" s="566"/>
      <c r="AD604" s="566"/>
      <c r="AE604" s="1773"/>
      <c r="AF604" s="566"/>
      <c r="AG604" s="565"/>
      <c r="AH604" s="1279"/>
      <c r="AI604" s="561"/>
      <c r="AJ604" s="1444"/>
      <c r="AK604" s="1459"/>
    </row>
    <row r="605" spans="1:37" x14ac:dyDescent="0.25">
      <c r="A605" s="239">
        <v>1</v>
      </c>
      <c r="B605" s="722" t="s">
        <v>34</v>
      </c>
      <c r="C605" s="696"/>
      <c r="D605" s="243"/>
      <c r="E605" s="413">
        <v>300</v>
      </c>
      <c r="F605" s="213">
        <f>ROUND(E605/12*$B$4,0)</f>
        <v>225</v>
      </c>
      <c r="G605" s="213">
        <v>331</v>
      </c>
      <c r="H605" s="1472">
        <f>G605/F605*100</f>
        <v>147.11111111111111</v>
      </c>
      <c r="I605" s="1469"/>
      <c r="J605" s="1469"/>
      <c r="K605" s="478"/>
      <c r="L605" s="478"/>
      <c r="M605" s="478"/>
      <c r="N605" s="478"/>
      <c r="O605" s="1461"/>
      <c r="P605" s="478"/>
      <c r="Q605" s="566"/>
      <c r="R605" s="566"/>
      <c r="S605" s="566"/>
      <c r="T605" s="566"/>
      <c r="U605" s="566"/>
      <c r="V605" s="566"/>
      <c r="W605" s="566"/>
      <c r="X605" s="566"/>
      <c r="Y605" s="566"/>
      <c r="Z605" s="561"/>
      <c r="AA605" s="565"/>
      <c r="AB605" s="1075"/>
      <c r="AC605" s="565"/>
      <c r="AD605" s="565"/>
      <c r="AE605" s="804"/>
      <c r="AF605" s="566"/>
      <c r="AG605" s="567"/>
      <c r="AH605" s="1279"/>
      <c r="AI605" s="1188"/>
      <c r="AJ605" s="1444"/>
      <c r="AK605" s="1459"/>
    </row>
    <row r="606" spans="1:37" x14ac:dyDescent="0.25">
      <c r="A606" s="239">
        <v>1</v>
      </c>
      <c r="B606" s="1832" t="s">
        <v>138</v>
      </c>
      <c r="C606" s="1833"/>
      <c r="D606" s="1834"/>
      <c r="E606" s="1777"/>
      <c r="F606" s="1835"/>
      <c r="G606" s="38"/>
      <c r="H606" s="38"/>
      <c r="I606" s="1702"/>
      <c r="J606" s="1702"/>
      <c r="K606" s="1836"/>
      <c r="L606" s="1563"/>
      <c r="M606" s="1563"/>
      <c r="N606" s="1563"/>
      <c r="O606" s="1563"/>
      <c r="P606" s="1563"/>
      <c r="Q606" s="563">
        <f t="shared" ref="Q606:AE606" si="204">Q598</f>
        <v>35865.603999999999</v>
      </c>
      <c r="R606" s="563">
        <f t="shared" ref="R606:S606" si="205">R598</f>
        <v>35865.603999999999</v>
      </c>
      <c r="S606" s="563">
        <f t="shared" si="205"/>
        <v>35865.603999999999</v>
      </c>
      <c r="T606" s="563">
        <f t="shared" ref="T606:U606" si="206">T598</f>
        <v>35865.603999999999</v>
      </c>
      <c r="U606" s="563">
        <f t="shared" si="206"/>
        <v>35865.603999999999</v>
      </c>
      <c r="V606" s="563">
        <f t="shared" ref="V606:W606" si="207">V598</f>
        <v>35865.603999999999</v>
      </c>
      <c r="W606" s="563">
        <f t="shared" si="207"/>
        <v>35865.603999999999</v>
      </c>
      <c r="X606" s="563">
        <f t="shared" ref="X606:Y606" si="208">X598</f>
        <v>40688.883999999998</v>
      </c>
      <c r="Y606" s="563">
        <f t="shared" si="208"/>
        <v>50083.764000000003</v>
      </c>
      <c r="Z606" s="1192">
        <f t="shared" si="204"/>
        <v>31177.234999999997</v>
      </c>
      <c r="AA606" s="563">
        <f t="shared" si="204"/>
        <v>43844.661550000012</v>
      </c>
      <c r="AB606" s="1079">
        <f t="shared" si="204"/>
        <v>0</v>
      </c>
      <c r="AC606" s="563">
        <f t="shared" si="204"/>
        <v>5839.5970399999997</v>
      </c>
      <c r="AD606" s="563">
        <f t="shared" si="204"/>
        <v>12667.426550000015</v>
      </c>
      <c r="AE606" s="563">
        <f t="shared" si="204"/>
        <v>-726.4235000000001</v>
      </c>
      <c r="AF606" s="563"/>
      <c r="AG606" s="563">
        <f>AG598</f>
        <v>49684.258590000012</v>
      </c>
      <c r="AH606" s="1782"/>
      <c r="AI606" s="1192">
        <f>AI598</f>
        <v>0</v>
      </c>
      <c r="AJ606" s="1444"/>
      <c r="AK606" s="1459"/>
    </row>
    <row r="607" spans="1:37" x14ac:dyDescent="0.25">
      <c r="A607" s="239">
        <v>1</v>
      </c>
      <c r="B607" s="505" t="s">
        <v>29</v>
      </c>
      <c r="C607" s="677"/>
      <c r="D607" s="241"/>
      <c r="E607" s="1559"/>
      <c r="F607" s="388"/>
      <c r="G607" s="1472"/>
      <c r="H607" s="1472"/>
      <c r="I607" s="530"/>
      <c r="J607" s="1522"/>
      <c r="K607" s="1462"/>
      <c r="L607" s="1475"/>
      <c r="M607" s="1461"/>
      <c r="N607" s="1461"/>
      <c r="O607" s="1461"/>
      <c r="P607" s="1461"/>
      <c r="Q607" s="567"/>
      <c r="R607" s="567"/>
      <c r="S607" s="567"/>
      <c r="T607" s="567"/>
      <c r="U607" s="567"/>
      <c r="V607" s="567"/>
      <c r="W607" s="567"/>
      <c r="X607" s="567"/>
      <c r="Y607" s="567"/>
      <c r="Z607" s="1188"/>
      <c r="AA607" s="567">
        <f>AG607-AF607-AC607</f>
        <v>0</v>
      </c>
      <c r="AB607" s="1642"/>
      <c r="AC607" s="567"/>
      <c r="AD607" s="567"/>
      <c r="AE607" s="567"/>
      <c r="AF607" s="567"/>
      <c r="AG607" s="567"/>
      <c r="AH607" s="1421"/>
      <c r="AI607" s="1188"/>
      <c r="AJ607" s="1444"/>
      <c r="AK607" s="1459"/>
    </row>
    <row r="608" spans="1:37" ht="21" customHeight="1" x14ac:dyDescent="0.25">
      <c r="A608" s="239">
        <v>1</v>
      </c>
      <c r="B608" s="503" t="s">
        <v>16</v>
      </c>
      <c r="C608" s="678"/>
      <c r="D608" s="1460"/>
      <c r="E608" s="413"/>
      <c r="F608" s="1837"/>
      <c r="G608" s="219"/>
      <c r="H608" s="219"/>
      <c r="I608" s="269"/>
      <c r="J608" s="530"/>
      <c r="K608" s="478"/>
      <c r="L608" s="1461"/>
      <c r="M608" s="478"/>
      <c r="N608" s="478"/>
      <c r="O608" s="478"/>
      <c r="P608" s="478"/>
      <c r="Q608" s="566"/>
      <c r="R608" s="566"/>
      <c r="S608" s="566"/>
      <c r="T608" s="566"/>
      <c r="U608" s="566"/>
      <c r="V608" s="566"/>
      <c r="W608" s="566"/>
      <c r="X608" s="566"/>
      <c r="Y608" s="566"/>
      <c r="Z608" s="1187"/>
      <c r="AA608" s="566">
        <f>AG608-AF608-AC608</f>
        <v>0</v>
      </c>
      <c r="AB608" s="1491"/>
      <c r="AC608" s="566"/>
      <c r="AD608" s="566"/>
      <c r="AE608" s="566"/>
      <c r="AF608" s="566"/>
      <c r="AG608" s="566"/>
      <c r="AH608" s="1465"/>
      <c r="AI608" s="1187"/>
      <c r="AJ608" s="1444"/>
      <c r="AK608" s="1459"/>
    </row>
    <row r="609" spans="1:37" x14ac:dyDescent="0.25">
      <c r="A609" s="239">
        <v>1</v>
      </c>
      <c r="B609" s="504" t="s">
        <v>264</v>
      </c>
      <c r="C609" s="679"/>
      <c r="D609" s="1468">
        <v>240</v>
      </c>
      <c r="E609" s="1559">
        <v>90</v>
      </c>
      <c r="F609" s="1837">
        <f>ROUND(E609/12*$B$4,0)</f>
        <v>68</v>
      </c>
      <c r="G609" s="219">
        <v>66</v>
      </c>
      <c r="H609" s="219">
        <f>G609/F609*100</f>
        <v>97.058823529411768</v>
      </c>
      <c r="I609" s="530">
        <v>28</v>
      </c>
      <c r="J609" s="269">
        <f>M609/G609</f>
        <v>28</v>
      </c>
      <c r="K609" s="478">
        <f>ROUND(E609*I609,0)</f>
        <v>2520</v>
      </c>
      <c r="L609" s="270">
        <f>K609/12*$B$4</f>
        <v>1890</v>
      </c>
      <c r="M609" s="478">
        <v>1848</v>
      </c>
      <c r="N609" s="478">
        <f>M609/L609*100</f>
        <v>97.777777777777771</v>
      </c>
      <c r="O609" s="478">
        <f>ROUND(K609/D609,0)</f>
        <v>11</v>
      </c>
      <c r="P609" s="478">
        <f>M609/$B$4*12/O609</f>
        <v>224</v>
      </c>
      <c r="Q609" s="566"/>
      <c r="R609" s="566"/>
      <c r="S609" s="566"/>
      <c r="T609" s="566"/>
      <c r="U609" s="566"/>
      <c r="V609" s="566"/>
      <c r="W609" s="566"/>
      <c r="X609" s="566"/>
      <c r="Y609" s="566"/>
      <c r="Z609" s="1187"/>
      <c r="AA609" s="566">
        <f>AG609-AF609-AC609</f>
        <v>0</v>
      </c>
      <c r="AB609" s="1491"/>
      <c r="AC609" s="566"/>
      <c r="AD609" s="566"/>
      <c r="AE609" s="566"/>
      <c r="AF609" s="566"/>
      <c r="AG609" s="566"/>
      <c r="AH609" s="1465"/>
      <c r="AI609" s="1187"/>
      <c r="AJ609" s="1444"/>
      <c r="AK609" s="1459"/>
    </row>
    <row r="610" spans="1:37" x14ac:dyDescent="0.25">
      <c r="A610" s="239">
        <v>1</v>
      </c>
      <c r="B610" s="1838" t="s">
        <v>183</v>
      </c>
      <c r="C610" s="1839"/>
      <c r="D610" s="1468"/>
      <c r="E610" s="753">
        <f t="shared" ref="E610:G611" si="209">SUM(E609)</f>
        <v>90</v>
      </c>
      <c r="F610" s="1586">
        <f t="shared" si="209"/>
        <v>68</v>
      </c>
      <c r="G610" s="284">
        <f t="shared" si="209"/>
        <v>66</v>
      </c>
      <c r="H610" s="284">
        <f>G610/F610*100</f>
        <v>97.058823529411768</v>
      </c>
      <c r="I610" s="1503">
        <f>I609</f>
        <v>28</v>
      </c>
      <c r="J610" s="1572">
        <f>M610/G610</f>
        <v>28</v>
      </c>
      <c r="K610" s="1567">
        <f>SUM(K609)</f>
        <v>2520</v>
      </c>
      <c r="L610" s="1533">
        <f>SUM(L609)</f>
        <v>1890</v>
      </c>
      <c r="M610" s="1567">
        <f>M609</f>
        <v>1848</v>
      </c>
      <c r="N610" s="1567">
        <f>SUM(N609)</f>
        <v>97.777777777777771</v>
      </c>
      <c r="O610" s="1567">
        <f>SUM(O609)</f>
        <v>11</v>
      </c>
      <c r="P610" s="1567">
        <f>SUM(P609)</f>
        <v>224</v>
      </c>
      <c r="Q610" s="566"/>
      <c r="R610" s="566"/>
      <c r="S610" s="566"/>
      <c r="T610" s="566"/>
      <c r="U610" s="566"/>
      <c r="V610" s="566"/>
      <c r="W610" s="566"/>
      <c r="X610" s="566"/>
      <c r="Y610" s="566"/>
      <c r="Z610" s="1187"/>
      <c r="AA610" s="566">
        <f>AG610-AF610-AC610</f>
        <v>0</v>
      </c>
      <c r="AB610" s="1491"/>
      <c r="AC610" s="566"/>
      <c r="AD610" s="566"/>
      <c r="AE610" s="566"/>
      <c r="AF610" s="566"/>
      <c r="AG610" s="566"/>
      <c r="AH610" s="1540">
        <f t="shared" ref="AH610" si="210">SUM(AH609)</f>
        <v>0</v>
      </c>
      <c r="AI610" s="1187"/>
      <c r="AJ610" s="1444"/>
      <c r="AK610" s="1459"/>
    </row>
    <row r="611" spans="1:37" ht="30" thickBot="1" x14ac:dyDescent="0.3">
      <c r="A611" s="239">
        <v>1</v>
      </c>
      <c r="B611" s="1840" t="s">
        <v>208</v>
      </c>
      <c r="C611" s="1840"/>
      <c r="D611" s="1841"/>
      <c r="E611" s="1784">
        <f t="shared" si="209"/>
        <v>90</v>
      </c>
      <c r="F611" s="531">
        <f t="shared" si="209"/>
        <v>68</v>
      </c>
      <c r="G611" s="531">
        <f t="shared" si="209"/>
        <v>66</v>
      </c>
      <c r="H611" s="531">
        <f t="shared" ref="H611:P611" si="211">SUM(H610)</f>
        <v>97.058823529411768</v>
      </c>
      <c r="I611" s="946">
        <f t="shared" si="211"/>
        <v>28</v>
      </c>
      <c r="J611" s="946">
        <f t="shared" si="211"/>
        <v>28</v>
      </c>
      <c r="K611" s="531">
        <f t="shared" si="211"/>
        <v>2520</v>
      </c>
      <c r="L611" s="531">
        <f t="shared" si="211"/>
        <v>1890</v>
      </c>
      <c r="M611" s="531">
        <f>M610</f>
        <v>1848</v>
      </c>
      <c r="N611" s="1842">
        <f t="shared" si="211"/>
        <v>97.777777777777771</v>
      </c>
      <c r="O611" s="1842">
        <f t="shared" si="211"/>
        <v>11</v>
      </c>
      <c r="P611" s="1842">
        <f t="shared" si="211"/>
        <v>224</v>
      </c>
      <c r="Q611" s="563">
        <v>31140.668160000001</v>
      </c>
      <c r="R611" s="563">
        <v>31140.668160000001</v>
      </c>
      <c r="S611" s="563">
        <v>31140.668160000001</v>
      </c>
      <c r="T611" s="563">
        <v>31140.668160000001</v>
      </c>
      <c r="U611" s="563">
        <v>31140.668160000001</v>
      </c>
      <c r="V611" s="563">
        <v>31140.668160000001</v>
      </c>
      <c r="W611" s="563">
        <v>31140.668160000001</v>
      </c>
      <c r="X611" s="563">
        <v>31140.668160000001</v>
      </c>
      <c r="Y611" s="563">
        <v>31140.668160000001</v>
      </c>
      <c r="Z611" s="1193">
        <f>Q611/12*$B$4+(R611-Q611)/11*8+(S611-R611)/10*7+(T611-S611)/9*6+(U611-T611)/8*5+(V611-U611)/7*4+(W611-V611)/6*3+(X611-W611)/5*2+(Y611-X611)/4*1</f>
        <v>23355.501120000001</v>
      </c>
      <c r="AA611" s="563">
        <f>AG611-AF611-AC611</f>
        <v>22836.489719999998</v>
      </c>
      <c r="AB611" s="1079"/>
      <c r="AC611" s="563"/>
      <c r="AD611" s="563">
        <f>AA611-Z611</f>
        <v>-519.01140000000305</v>
      </c>
      <c r="AE611" s="563"/>
      <c r="AF611" s="563">
        <v>0</v>
      </c>
      <c r="AG611" s="563">
        <v>22836.489719999998</v>
      </c>
      <c r="AH611" s="1788">
        <f t="shared" ref="AH611" si="212">SUM(AH610)</f>
        <v>0</v>
      </c>
      <c r="AI611" s="1192"/>
      <c r="AJ611" s="1444"/>
      <c r="AK611" s="1459"/>
    </row>
    <row r="612" spans="1:37" ht="16.5" thickBot="1" x14ac:dyDescent="0.3">
      <c r="A612" s="239">
        <v>1</v>
      </c>
      <c r="B612" s="1549" t="s">
        <v>314</v>
      </c>
      <c r="C612" s="1549"/>
      <c r="D612" s="274"/>
      <c r="E612" s="457"/>
      <c r="F612" s="1553"/>
      <c r="G612" s="1597"/>
      <c r="H612" s="1597"/>
      <c r="I612" s="1660"/>
      <c r="J612" s="1660"/>
      <c r="K612" s="1843"/>
      <c r="L612" s="1844"/>
      <c r="M612" s="1844"/>
      <c r="N612" s="1844"/>
      <c r="O612" s="1844"/>
      <c r="P612" s="1844"/>
      <c r="Q612" s="571">
        <f t="shared" ref="Q612:AE612" si="213">Q598+Q611</f>
        <v>67006.272159999993</v>
      </c>
      <c r="R612" s="571">
        <f t="shared" ref="R612:S612" si="214">R598+R611</f>
        <v>67006.272159999993</v>
      </c>
      <c r="S612" s="571">
        <f t="shared" si="214"/>
        <v>67006.272159999993</v>
      </c>
      <c r="T612" s="571">
        <f t="shared" ref="T612:U612" si="215">T598+T611</f>
        <v>67006.272159999993</v>
      </c>
      <c r="U612" s="571">
        <f t="shared" si="215"/>
        <v>67006.272159999993</v>
      </c>
      <c r="V612" s="571">
        <f t="shared" ref="V612:W612" si="216">V598+V611</f>
        <v>67006.272159999993</v>
      </c>
      <c r="W612" s="571">
        <f t="shared" si="216"/>
        <v>67006.272159999993</v>
      </c>
      <c r="X612" s="571">
        <f t="shared" ref="X612:Y612" si="217">X598+X611</f>
        <v>71829.552159999992</v>
      </c>
      <c r="Y612" s="571">
        <f t="shared" si="217"/>
        <v>81224.432159999997</v>
      </c>
      <c r="Z612" s="571">
        <f t="shared" si="213"/>
        <v>54532.736120000001</v>
      </c>
      <c r="AA612" s="571">
        <f t="shared" si="213"/>
        <v>66681.151270000002</v>
      </c>
      <c r="AB612" s="1080">
        <f t="shared" si="213"/>
        <v>0</v>
      </c>
      <c r="AC612" s="571">
        <f t="shared" si="213"/>
        <v>5839.5970399999997</v>
      </c>
      <c r="AD612" s="571">
        <f t="shared" si="213"/>
        <v>12148.415150000012</v>
      </c>
      <c r="AE612" s="571">
        <f t="shared" si="213"/>
        <v>-726.4235000000001</v>
      </c>
      <c r="AF612" s="571">
        <f>AF598+AF611</f>
        <v>0</v>
      </c>
      <c r="AG612" s="571">
        <f>AG598+AG611</f>
        <v>72520.74831000001</v>
      </c>
      <c r="AH612" s="1556"/>
      <c r="AI612" s="1189">
        <f>AI598+AI611</f>
        <v>0</v>
      </c>
      <c r="AJ612" s="1444"/>
      <c r="AK612" s="1459"/>
    </row>
    <row r="613" spans="1:37" x14ac:dyDescent="0.25">
      <c r="A613" s="239">
        <v>1</v>
      </c>
      <c r="B613" s="241"/>
      <c r="C613" s="1826"/>
      <c r="D613" s="241"/>
      <c r="E613" s="455"/>
      <c r="F613" s="1041"/>
      <c r="G613" s="1484"/>
      <c r="H613" s="1484"/>
      <c r="I613" s="482"/>
      <c r="J613" s="482"/>
      <c r="K613" s="1514"/>
      <c r="L613" s="1475"/>
      <c r="M613" s="1475"/>
      <c r="N613" s="1475"/>
      <c r="O613" s="1475"/>
      <c r="P613" s="1475"/>
      <c r="Q613" s="564"/>
      <c r="R613" s="564"/>
      <c r="S613" s="564"/>
      <c r="T613" s="564"/>
      <c r="U613" s="564"/>
      <c r="V613" s="564"/>
      <c r="W613" s="564"/>
      <c r="X613" s="564"/>
      <c r="Y613" s="564"/>
      <c r="Z613" s="607"/>
      <c r="AA613" s="564">
        <f>AG613-AF613-AC613</f>
        <v>0</v>
      </c>
      <c r="AB613" s="1078"/>
      <c r="AC613" s="564"/>
      <c r="AD613" s="564"/>
      <c r="AE613" s="564"/>
      <c r="AF613" s="564"/>
      <c r="AG613" s="564"/>
      <c r="AH613" s="1251"/>
      <c r="AI613" s="607"/>
      <c r="AJ613" s="1444"/>
      <c r="AK613" s="1459"/>
    </row>
    <row r="614" spans="1:37" s="5" customFormat="1" ht="43.5" x14ac:dyDescent="0.25">
      <c r="A614" s="239">
        <v>1</v>
      </c>
      <c r="B614" s="1449" t="s">
        <v>425</v>
      </c>
      <c r="C614" s="1449"/>
      <c r="D614" s="1560"/>
      <c r="E614" s="419"/>
      <c r="F614" s="1845"/>
      <c r="G614" s="375"/>
      <c r="H614" s="375"/>
      <c r="I614" s="1143"/>
      <c r="J614" s="1143"/>
      <c r="K614" s="1846"/>
      <c r="L614" s="1847"/>
      <c r="M614" s="1847"/>
      <c r="N614" s="1847"/>
      <c r="O614" s="1847"/>
      <c r="P614" s="1847"/>
      <c r="Q614" s="565"/>
      <c r="R614" s="565"/>
      <c r="S614" s="565"/>
      <c r="T614" s="565"/>
      <c r="U614" s="565"/>
      <c r="V614" s="565"/>
      <c r="W614" s="565"/>
      <c r="X614" s="565"/>
      <c r="Y614" s="565"/>
      <c r="Z614" s="561"/>
      <c r="AA614" s="565">
        <f>AG614-AF614-AC614</f>
        <v>0</v>
      </c>
      <c r="AB614" s="1075"/>
      <c r="AC614" s="565"/>
      <c r="AD614" s="565"/>
      <c r="AE614" s="565"/>
      <c r="AF614" s="565"/>
      <c r="AG614" s="565"/>
      <c r="AH614" s="1283"/>
      <c r="AI614" s="561"/>
      <c r="AJ614" s="1444"/>
      <c r="AK614" s="1459"/>
    </row>
    <row r="615" spans="1:37" s="5" customFormat="1" x14ac:dyDescent="0.25">
      <c r="A615" s="239">
        <v>1</v>
      </c>
      <c r="B615" s="1455" t="s">
        <v>5</v>
      </c>
      <c r="C615" s="1456"/>
      <c r="D615" s="1455"/>
      <c r="E615" s="419"/>
      <c r="F615" s="1845"/>
      <c r="G615" s="375"/>
      <c r="H615" s="375"/>
      <c r="I615" s="1143"/>
      <c r="J615" s="1143"/>
      <c r="K615" s="1846"/>
      <c r="L615" s="1847"/>
      <c r="M615" s="1847"/>
      <c r="N615" s="1847"/>
      <c r="O615" s="1847"/>
      <c r="P615" s="1847"/>
      <c r="Q615" s="565"/>
      <c r="R615" s="565"/>
      <c r="S615" s="565"/>
      <c r="T615" s="565"/>
      <c r="U615" s="565"/>
      <c r="V615" s="565"/>
      <c r="W615" s="565"/>
      <c r="X615" s="565"/>
      <c r="Y615" s="565"/>
      <c r="Z615" s="561"/>
      <c r="AA615" s="565">
        <f>AG615-AF615-AC615</f>
        <v>0</v>
      </c>
      <c r="AB615" s="1075"/>
      <c r="AC615" s="565"/>
      <c r="AD615" s="565"/>
      <c r="AE615" s="565"/>
      <c r="AF615" s="565"/>
      <c r="AG615" s="565"/>
      <c r="AH615" s="1283"/>
      <c r="AI615" s="561"/>
      <c r="AJ615" s="1444"/>
      <c r="AK615" s="1459"/>
    </row>
    <row r="616" spans="1:37" x14ac:dyDescent="0.25">
      <c r="A616" s="239">
        <v>1</v>
      </c>
      <c r="B616" s="731" t="s">
        <v>27</v>
      </c>
      <c r="C616" s="1457" t="s">
        <v>275</v>
      </c>
      <c r="D616" s="732">
        <v>340</v>
      </c>
      <c r="E616" s="733"/>
      <c r="F616" s="387">
        <f>E616/12*$B$4</f>
        <v>0</v>
      </c>
      <c r="G616" s="213"/>
      <c r="H616" s="213" t="e">
        <f t="shared" ref="H616:H630" si="218">G616/F616*100</f>
        <v>#DIV/0!</v>
      </c>
      <c r="I616" s="734"/>
      <c r="J616" s="269" t="e">
        <f t="shared" ref="J616:J630" si="219">M616/G616</f>
        <v>#DIV/0!</v>
      </c>
      <c r="K616" s="1519">
        <f t="shared" ref="K616:K629" si="220">ROUND(E616*I616,0)</f>
        <v>0</v>
      </c>
      <c r="L616" s="270">
        <f t="shared" ref="L616:L629" si="221">ROUND(K616/12*$B$4,0)</f>
        <v>0</v>
      </c>
      <c r="M616" s="270"/>
      <c r="N616" s="270" t="e">
        <f t="shared" ref="N616:N630" si="222">M616/L616*100</f>
        <v>#DIV/0!</v>
      </c>
      <c r="O616" s="1848">
        <f t="shared" ref="O616:O629" si="223">ROUND(K616/D616,0)</f>
        <v>0</v>
      </c>
      <c r="P616" s="270" t="e">
        <f t="shared" ref="P616:P630" si="224">M616/$B$4*12/O616</f>
        <v>#DIV/0!</v>
      </c>
      <c r="Q616" s="565"/>
      <c r="R616" s="565"/>
      <c r="S616" s="565"/>
      <c r="T616" s="565"/>
      <c r="U616" s="565"/>
      <c r="V616" s="565"/>
      <c r="W616" s="565"/>
      <c r="X616" s="565"/>
      <c r="Y616" s="565"/>
      <c r="Z616" s="561"/>
      <c r="AA616" s="565">
        <f>AG616-AF616-AC616</f>
        <v>0</v>
      </c>
      <c r="AB616" s="1075"/>
      <c r="AC616" s="565"/>
      <c r="AD616" s="565"/>
      <c r="AE616" s="565"/>
      <c r="AF616" s="565"/>
      <c r="AG616" s="565"/>
      <c r="AH616" s="1279"/>
      <c r="AI616" s="561"/>
      <c r="AJ616" s="1444"/>
      <c r="AK616" s="1459"/>
    </row>
    <row r="617" spans="1:37" x14ac:dyDescent="0.25">
      <c r="A617" s="239">
        <v>1</v>
      </c>
      <c r="B617" s="731" t="s">
        <v>24</v>
      </c>
      <c r="C617" s="1457" t="s">
        <v>275</v>
      </c>
      <c r="D617" s="732">
        <v>340</v>
      </c>
      <c r="E617" s="733"/>
      <c r="F617" s="387">
        <f>E617/12*$B$4</f>
        <v>0</v>
      </c>
      <c r="G617" s="213"/>
      <c r="H617" s="213" t="e">
        <f t="shared" si="218"/>
        <v>#DIV/0!</v>
      </c>
      <c r="I617" s="734"/>
      <c r="J617" s="269" t="e">
        <f t="shared" si="219"/>
        <v>#DIV/0!</v>
      </c>
      <c r="K617" s="1519">
        <f t="shared" si="220"/>
        <v>0</v>
      </c>
      <c r="L617" s="270">
        <f t="shared" si="221"/>
        <v>0</v>
      </c>
      <c r="M617" s="270"/>
      <c r="N617" s="270" t="e">
        <f t="shared" si="222"/>
        <v>#DIV/0!</v>
      </c>
      <c r="O617" s="1848">
        <f t="shared" si="223"/>
        <v>0</v>
      </c>
      <c r="P617" s="270" t="e">
        <f t="shared" si="224"/>
        <v>#DIV/0!</v>
      </c>
      <c r="Q617" s="565"/>
      <c r="R617" s="565"/>
      <c r="S617" s="565"/>
      <c r="T617" s="565"/>
      <c r="U617" s="565"/>
      <c r="V617" s="565"/>
      <c r="W617" s="565"/>
      <c r="X617" s="565"/>
      <c r="Y617" s="565"/>
      <c r="Z617" s="561"/>
      <c r="AA617" s="565"/>
      <c r="AB617" s="1075"/>
      <c r="AC617" s="565"/>
      <c r="AD617" s="565"/>
      <c r="AE617" s="565"/>
      <c r="AF617" s="565"/>
      <c r="AG617" s="565"/>
      <c r="AH617" s="1279"/>
      <c r="AI617" s="561"/>
      <c r="AJ617" s="1444"/>
      <c r="AK617" s="1459"/>
    </row>
    <row r="618" spans="1:37" x14ac:dyDescent="0.25">
      <c r="A618" s="239">
        <v>1</v>
      </c>
      <c r="B618" s="731" t="s">
        <v>168</v>
      </c>
      <c r="C618" s="1457" t="s">
        <v>275</v>
      </c>
      <c r="D618" s="732">
        <v>340</v>
      </c>
      <c r="E618" s="733"/>
      <c r="F618" s="387">
        <f>E618/12*$B$4</f>
        <v>0</v>
      </c>
      <c r="G618" s="213"/>
      <c r="H618" s="213" t="e">
        <f t="shared" si="218"/>
        <v>#DIV/0!</v>
      </c>
      <c r="I618" s="734"/>
      <c r="J618" s="269" t="e">
        <f t="shared" si="219"/>
        <v>#DIV/0!</v>
      </c>
      <c r="K618" s="1519">
        <f t="shared" si="220"/>
        <v>0</v>
      </c>
      <c r="L618" s="270">
        <f t="shared" si="221"/>
        <v>0</v>
      </c>
      <c r="M618" s="270"/>
      <c r="N618" s="270" t="e">
        <f t="shared" si="222"/>
        <v>#DIV/0!</v>
      </c>
      <c r="O618" s="1848">
        <f t="shared" si="223"/>
        <v>0</v>
      </c>
      <c r="P618" s="270" t="e">
        <f t="shared" si="224"/>
        <v>#DIV/0!</v>
      </c>
      <c r="Q618" s="565"/>
      <c r="R618" s="565"/>
      <c r="S618" s="565"/>
      <c r="T618" s="565"/>
      <c r="U618" s="565"/>
      <c r="V618" s="565"/>
      <c r="W618" s="565"/>
      <c r="X618" s="565"/>
      <c r="Y618" s="565"/>
      <c r="Z618" s="561"/>
      <c r="AA618" s="565">
        <f t="shared" ref="AA618:AA627" si="225">AG618-AF618-AC618</f>
        <v>0</v>
      </c>
      <c r="AB618" s="1075"/>
      <c r="AC618" s="565"/>
      <c r="AD618" s="565"/>
      <c r="AE618" s="565"/>
      <c r="AF618" s="565"/>
      <c r="AG618" s="565"/>
      <c r="AH618" s="1279"/>
      <c r="AI618" s="561"/>
      <c r="AJ618" s="1444"/>
      <c r="AK618" s="1459"/>
    </row>
    <row r="619" spans="1:37" x14ac:dyDescent="0.25">
      <c r="A619" s="239">
        <v>1</v>
      </c>
      <c r="B619" s="731" t="s">
        <v>179</v>
      </c>
      <c r="C619" s="1457" t="s">
        <v>275</v>
      </c>
      <c r="D619" s="732">
        <v>340</v>
      </c>
      <c r="E619" s="733"/>
      <c r="F619" s="387">
        <f>E619/12*$B$4</f>
        <v>0</v>
      </c>
      <c r="G619" s="213"/>
      <c r="H619" s="213" t="e">
        <f t="shared" si="218"/>
        <v>#DIV/0!</v>
      </c>
      <c r="I619" s="734"/>
      <c r="J619" s="269" t="e">
        <f t="shared" si="219"/>
        <v>#DIV/0!</v>
      </c>
      <c r="K619" s="1519">
        <f t="shared" si="220"/>
        <v>0</v>
      </c>
      <c r="L619" s="270">
        <f t="shared" si="221"/>
        <v>0</v>
      </c>
      <c r="M619" s="270"/>
      <c r="N619" s="270" t="e">
        <f t="shared" si="222"/>
        <v>#DIV/0!</v>
      </c>
      <c r="O619" s="1848">
        <f t="shared" si="223"/>
        <v>0</v>
      </c>
      <c r="P619" s="270" t="e">
        <f t="shared" si="224"/>
        <v>#DIV/0!</v>
      </c>
      <c r="Q619" s="565"/>
      <c r="R619" s="565"/>
      <c r="S619" s="565"/>
      <c r="T619" s="565"/>
      <c r="U619" s="565"/>
      <c r="V619" s="565"/>
      <c r="W619" s="565"/>
      <c r="X619" s="565"/>
      <c r="Y619" s="565"/>
      <c r="Z619" s="561"/>
      <c r="AA619" s="565">
        <f t="shared" si="225"/>
        <v>0</v>
      </c>
      <c r="AB619" s="1075"/>
      <c r="AC619" s="565"/>
      <c r="AD619" s="565"/>
      <c r="AE619" s="565"/>
      <c r="AF619" s="565"/>
      <c r="AG619" s="565"/>
      <c r="AH619" s="1279"/>
      <c r="AI619" s="561"/>
      <c r="AJ619" s="1444"/>
      <c r="AK619" s="1459"/>
    </row>
    <row r="620" spans="1:37" x14ac:dyDescent="0.25">
      <c r="A620" s="239">
        <v>1</v>
      </c>
      <c r="B620" s="731" t="s">
        <v>23</v>
      </c>
      <c r="C620" s="1457" t="s">
        <v>275</v>
      </c>
      <c r="D620" s="732">
        <v>310</v>
      </c>
      <c r="E620" s="733"/>
      <c r="F620" s="387">
        <f>E620</f>
        <v>0</v>
      </c>
      <c r="G620" s="213"/>
      <c r="H620" s="213" t="e">
        <f t="shared" si="218"/>
        <v>#DIV/0!</v>
      </c>
      <c r="I620" s="734"/>
      <c r="J620" s="269" t="e">
        <f t="shared" si="219"/>
        <v>#DIV/0!</v>
      </c>
      <c r="K620" s="1519">
        <f t="shared" si="220"/>
        <v>0</v>
      </c>
      <c r="L620" s="270">
        <f t="shared" si="221"/>
        <v>0</v>
      </c>
      <c r="M620" s="270"/>
      <c r="N620" s="270" t="e">
        <f>M620/L620*100</f>
        <v>#DIV/0!</v>
      </c>
      <c r="O620" s="1848">
        <f t="shared" si="223"/>
        <v>0</v>
      </c>
      <c r="P620" s="270" t="e">
        <f t="shared" si="224"/>
        <v>#DIV/0!</v>
      </c>
      <c r="Q620" s="565"/>
      <c r="R620" s="565"/>
      <c r="S620" s="565"/>
      <c r="T620" s="565"/>
      <c r="U620" s="565"/>
      <c r="V620" s="565"/>
      <c r="W620" s="565"/>
      <c r="X620" s="565"/>
      <c r="Y620" s="565"/>
      <c r="Z620" s="561"/>
      <c r="AA620" s="565"/>
      <c r="AB620" s="1075"/>
      <c r="AC620" s="565"/>
      <c r="AD620" s="565"/>
      <c r="AE620" s="565"/>
      <c r="AF620" s="565"/>
      <c r="AG620" s="565"/>
      <c r="AH620" s="1279"/>
      <c r="AI620" s="561"/>
      <c r="AJ620" s="1444"/>
      <c r="AK620" s="1459"/>
    </row>
    <row r="621" spans="1:37" x14ac:dyDescent="0.25">
      <c r="A621" s="239">
        <v>1</v>
      </c>
      <c r="B621" s="731" t="s">
        <v>8</v>
      </c>
      <c r="C621" s="1457" t="s">
        <v>275</v>
      </c>
      <c r="D621" s="732">
        <v>340</v>
      </c>
      <c r="E621" s="733"/>
      <c r="F621" s="387">
        <f t="shared" ref="F621:F629" si="226">E621/12*$B$4</f>
        <v>0</v>
      </c>
      <c r="G621" s="213"/>
      <c r="H621" s="213" t="e">
        <f t="shared" si="218"/>
        <v>#DIV/0!</v>
      </c>
      <c r="I621" s="734"/>
      <c r="J621" s="269" t="e">
        <f t="shared" si="219"/>
        <v>#DIV/0!</v>
      </c>
      <c r="K621" s="1519">
        <f t="shared" si="220"/>
        <v>0</v>
      </c>
      <c r="L621" s="270">
        <f t="shared" si="221"/>
        <v>0</v>
      </c>
      <c r="M621" s="270"/>
      <c r="N621" s="270" t="e">
        <f t="shared" si="222"/>
        <v>#DIV/0!</v>
      </c>
      <c r="O621" s="1848">
        <f t="shared" si="223"/>
        <v>0</v>
      </c>
      <c r="P621" s="270" t="e">
        <f t="shared" si="224"/>
        <v>#DIV/0!</v>
      </c>
      <c r="Q621" s="565"/>
      <c r="R621" s="565"/>
      <c r="S621" s="565"/>
      <c r="T621" s="565"/>
      <c r="U621" s="565"/>
      <c r="V621" s="565"/>
      <c r="W621" s="565"/>
      <c r="X621" s="565"/>
      <c r="Y621" s="565"/>
      <c r="Z621" s="561"/>
      <c r="AA621" s="565">
        <f t="shared" si="225"/>
        <v>0</v>
      </c>
      <c r="AB621" s="1075"/>
      <c r="AC621" s="565"/>
      <c r="AD621" s="565"/>
      <c r="AE621" s="565"/>
      <c r="AF621" s="565"/>
      <c r="AG621" s="565"/>
      <c r="AH621" s="1279"/>
      <c r="AI621" s="561"/>
      <c r="AJ621" s="1444"/>
      <c r="AK621" s="1459"/>
    </row>
    <row r="622" spans="1:37" x14ac:dyDescent="0.25">
      <c r="A622" s="239">
        <v>1</v>
      </c>
      <c r="B622" s="731" t="s">
        <v>9</v>
      </c>
      <c r="C622" s="1457" t="s">
        <v>275</v>
      </c>
      <c r="D622" s="732">
        <v>340</v>
      </c>
      <c r="E622" s="733"/>
      <c r="F622" s="387">
        <f t="shared" si="226"/>
        <v>0</v>
      </c>
      <c r="G622" s="213"/>
      <c r="H622" s="213" t="e">
        <f t="shared" si="218"/>
        <v>#DIV/0!</v>
      </c>
      <c r="I622" s="734"/>
      <c r="J622" s="269" t="e">
        <f t="shared" si="219"/>
        <v>#DIV/0!</v>
      </c>
      <c r="K622" s="1519">
        <f t="shared" si="220"/>
        <v>0</v>
      </c>
      <c r="L622" s="270">
        <f t="shared" si="221"/>
        <v>0</v>
      </c>
      <c r="M622" s="270"/>
      <c r="N622" s="270" t="e">
        <f t="shared" si="222"/>
        <v>#DIV/0!</v>
      </c>
      <c r="O622" s="1848">
        <f t="shared" si="223"/>
        <v>0</v>
      </c>
      <c r="P622" s="270" t="e">
        <f t="shared" si="224"/>
        <v>#DIV/0!</v>
      </c>
      <c r="Q622" s="565"/>
      <c r="R622" s="565"/>
      <c r="S622" s="565"/>
      <c r="T622" s="565"/>
      <c r="U622" s="565"/>
      <c r="V622" s="565"/>
      <c r="W622" s="565"/>
      <c r="X622" s="565"/>
      <c r="Y622" s="565"/>
      <c r="Z622" s="561"/>
      <c r="AA622" s="565">
        <f t="shared" si="225"/>
        <v>0</v>
      </c>
      <c r="AB622" s="1075"/>
      <c r="AC622" s="565"/>
      <c r="AD622" s="565"/>
      <c r="AE622" s="565"/>
      <c r="AF622" s="565"/>
      <c r="AG622" s="565"/>
      <c r="AH622" s="1279"/>
      <c r="AI622" s="561"/>
      <c r="AJ622" s="1444"/>
      <c r="AK622" s="1459"/>
    </row>
    <row r="623" spans="1:37" x14ac:dyDescent="0.25">
      <c r="A623" s="239">
        <v>1</v>
      </c>
      <c r="B623" s="731" t="s">
        <v>129</v>
      </c>
      <c r="C623" s="1457" t="s">
        <v>275</v>
      </c>
      <c r="D623" s="732">
        <v>340</v>
      </c>
      <c r="E623" s="733"/>
      <c r="F623" s="387">
        <f t="shared" si="226"/>
        <v>0</v>
      </c>
      <c r="G623" s="213"/>
      <c r="H623" s="213" t="e">
        <f t="shared" si="218"/>
        <v>#DIV/0!</v>
      </c>
      <c r="I623" s="734"/>
      <c r="J623" s="269" t="e">
        <f t="shared" si="219"/>
        <v>#DIV/0!</v>
      </c>
      <c r="K623" s="1519">
        <f t="shared" si="220"/>
        <v>0</v>
      </c>
      <c r="L623" s="270">
        <f t="shared" si="221"/>
        <v>0</v>
      </c>
      <c r="M623" s="270"/>
      <c r="N623" s="270" t="e">
        <f t="shared" si="222"/>
        <v>#DIV/0!</v>
      </c>
      <c r="O623" s="1848">
        <f t="shared" si="223"/>
        <v>0</v>
      </c>
      <c r="P623" s="270" t="e">
        <f t="shared" si="224"/>
        <v>#DIV/0!</v>
      </c>
      <c r="Q623" s="565"/>
      <c r="R623" s="565"/>
      <c r="S623" s="565"/>
      <c r="T623" s="565"/>
      <c r="U623" s="565"/>
      <c r="V623" s="565"/>
      <c r="W623" s="565"/>
      <c r="X623" s="565"/>
      <c r="Y623" s="565"/>
      <c r="Z623" s="561"/>
      <c r="AA623" s="565">
        <f t="shared" si="225"/>
        <v>0</v>
      </c>
      <c r="AB623" s="1075"/>
      <c r="AC623" s="565"/>
      <c r="AD623" s="565"/>
      <c r="AE623" s="565"/>
      <c r="AF623" s="565"/>
      <c r="AG623" s="565"/>
      <c r="AH623" s="1279"/>
      <c r="AI623" s="561"/>
      <c r="AJ623" s="1444"/>
      <c r="AK623" s="1459"/>
    </row>
    <row r="624" spans="1:37" x14ac:dyDescent="0.25">
      <c r="A624" s="239">
        <v>1</v>
      </c>
      <c r="B624" s="731" t="s">
        <v>289</v>
      </c>
      <c r="C624" s="1457" t="s">
        <v>275</v>
      </c>
      <c r="D624" s="732">
        <v>340</v>
      </c>
      <c r="E624" s="733"/>
      <c r="F624" s="387">
        <f t="shared" si="226"/>
        <v>0</v>
      </c>
      <c r="G624" s="213"/>
      <c r="H624" s="213" t="e">
        <f t="shared" si="218"/>
        <v>#DIV/0!</v>
      </c>
      <c r="I624" s="734"/>
      <c r="J624" s="269" t="e">
        <f t="shared" si="219"/>
        <v>#DIV/0!</v>
      </c>
      <c r="K624" s="1519">
        <f t="shared" si="220"/>
        <v>0</v>
      </c>
      <c r="L624" s="270">
        <f t="shared" si="221"/>
        <v>0</v>
      </c>
      <c r="M624" s="270"/>
      <c r="N624" s="270" t="e">
        <f t="shared" si="222"/>
        <v>#DIV/0!</v>
      </c>
      <c r="O624" s="1848">
        <f t="shared" si="223"/>
        <v>0</v>
      </c>
      <c r="P624" s="270" t="e">
        <f t="shared" si="224"/>
        <v>#DIV/0!</v>
      </c>
      <c r="Q624" s="565"/>
      <c r="R624" s="565"/>
      <c r="S624" s="565"/>
      <c r="T624" s="565"/>
      <c r="U624" s="565"/>
      <c r="V624" s="565"/>
      <c r="W624" s="565"/>
      <c r="X624" s="565"/>
      <c r="Y624" s="565"/>
      <c r="Z624" s="561"/>
      <c r="AA624" s="565">
        <f t="shared" si="225"/>
        <v>0</v>
      </c>
      <c r="AB624" s="1075"/>
      <c r="AC624" s="565"/>
      <c r="AD624" s="565"/>
      <c r="AE624" s="565"/>
      <c r="AF624" s="565"/>
      <c r="AG624" s="565"/>
      <c r="AH624" s="1279"/>
      <c r="AI624" s="561"/>
      <c r="AJ624" s="1444"/>
      <c r="AK624" s="1459"/>
    </row>
    <row r="625" spans="1:37" x14ac:dyDescent="0.25">
      <c r="A625" s="239">
        <v>1</v>
      </c>
      <c r="B625" s="731" t="s">
        <v>15</v>
      </c>
      <c r="C625" s="1457" t="s">
        <v>275</v>
      </c>
      <c r="D625" s="732">
        <v>340</v>
      </c>
      <c r="E625" s="733"/>
      <c r="F625" s="387">
        <f t="shared" si="226"/>
        <v>0</v>
      </c>
      <c r="G625" s="213"/>
      <c r="H625" s="213" t="e">
        <f t="shared" si="218"/>
        <v>#DIV/0!</v>
      </c>
      <c r="I625" s="734"/>
      <c r="J625" s="269" t="e">
        <f t="shared" si="219"/>
        <v>#DIV/0!</v>
      </c>
      <c r="K625" s="1519">
        <f t="shared" si="220"/>
        <v>0</v>
      </c>
      <c r="L625" s="270">
        <f t="shared" si="221"/>
        <v>0</v>
      </c>
      <c r="M625" s="270"/>
      <c r="N625" s="270" t="e">
        <f t="shared" si="222"/>
        <v>#DIV/0!</v>
      </c>
      <c r="O625" s="1848">
        <f t="shared" si="223"/>
        <v>0</v>
      </c>
      <c r="P625" s="270" t="e">
        <f t="shared" si="224"/>
        <v>#DIV/0!</v>
      </c>
      <c r="Q625" s="565"/>
      <c r="R625" s="565"/>
      <c r="S625" s="565"/>
      <c r="T625" s="565"/>
      <c r="U625" s="565"/>
      <c r="V625" s="565"/>
      <c r="W625" s="565"/>
      <c r="X625" s="565"/>
      <c r="Y625" s="565"/>
      <c r="Z625" s="561"/>
      <c r="AA625" s="565">
        <f t="shared" si="225"/>
        <v>0</v>
      </c>
      <c r="AB625" s="1075"/>
      <c r="AC625" s="565"/>
      <c r="AD625" s="565"/>
      <c r="AE625" s="565"/>
      <c r="AF625" s="565"/>
      <c r="AG625" s="565"/>
      <c r="AH625" s="1279"/>
      <c r="AI625" s="561"/>
      <c r="AJ625" s="1444"/>
      <c r="AK625" s="1459"/>
    </row>
    <row r="626" spans="1:37" x14ac:dyDescent="0.25">
      <c r="A626" s="239">
        <v>1</v>
      </c>
      <c r="B626" s="731" t="s">
        <v>10</v>
      </c>
      <c r="C626" s="1457" t="s">
        <v>275</v>
      </c>
      <c r="D626" s="732">
        <v>340</v>
      </c>
      <c r="E626" s="733"/>
      <c r="F626" s="387">
        <f t="shared" si="226"/>
        <v>0</v>
      </c>
      <c r="G626" s="213"/>
      <c r="H626" s="213" t="e">
        <f t="shared" si="218"/>
        <v>#DIV/0!</v>
      </c>
      <c r="I626" s="734"/>
      <c r="J626" s="269" t="e">
        <f t="shared" si="219"/>
        <v>#DIV/0!</v>
      </c>
      <c r="K626" s="1519">
        <f t="shared" si="220"/>
        <v>0</v>
      </c>
      <c r="L626" s="270">
        <f t="shared" si="221"/>
        <v>0</v>
      </c>
      <c r="M626" s="270"/>
      <c r="N626" s="270" t="e">
        <f t="shared" si="222"/>
        <v>#DIV/0!</v>
      </c>
      <c r="O626" s="1848">
        <f t="shared" si="223"/>
        <v>0</v>
      </c>
      <c r="P626" s="270" t="e">
        <f t="shared" si="224"/>
        <v>#DIV/0!</v>
      </c>
      <c r="Q626" s="565"/>
      <c r="R626" s="565"/>
      <c r="S626" s="565"/>
      <c r="T626" s="565"/>
      <c r="U626" s="565"/>
      <c r="V626" s="565"/>
      <c r="W626" s="565"/>
      <c r="X626" s="565"/>
      <c r="Y626" s="565"/>
      <c r="Z626" s="561"/>
      <c r="AA626" s="565">
        <f t="shared" si="225"/>
        <v>0</v>
      </c>
      <c r="AB626" s="1075"/>
      <c r="AC626" s="565"/>
      <c r="AD626" s="565"/>
      <c r="AE626" s="565"/>
      <c r="AF626" s="565"/>
      <c r="AG626" s="565"/>
      <c r="AH626" s="1279"/>
      <c r="AI626" s="561"/>
      <c r="AJ626" s="1444"/>
      <c r="AK626" s="1459"/>
    </row>
    <row r="627" spans="1:37" s="249" customFormat="1" x14ac:dyDescent="0.25">
      <c r="A627" s="239">
        <v>1</v>
      </c>
      <c r="B627" s="731" t="s">
        <v>66</v>
      </c>
      <c r="C627" s="1457" t="s">
        <v>275</v>
      </c>
      <c r="D627" s="732">
        <v>340</v>
      </c>
      <c r="E627" s="733"/>
      <c r="F627" s="213">
        <f t="shared" si="226"/>
        <v>0</v>
      </c>
      <c r="G627" s="213"/>
      <c r="H627" s="213" t="e">
        <f t="shared" si="218"/>
        <v>#DIV/0!</v>
      </c>
      <c r="I627" s="734"/>
      <c r="J627" s="1469" t="e">
        <f t="shared" si="219"/>
        <v>#DIV/0!</v>
      </c>
      <c r="K627" s="1470">
        <f t="shared" si="220"/>
        <v>0</v>
      </c>
      <c r="L627" s="478">
        <f t="shared" si="221"/>
        <v>0</v>
      </c>
      <c r="M627" s="478"/>
      <c r="N627" s="478" t="e">
        <f t="shared" si="222"/>
        <v>#DIV/0!</v>
      </c>
      <c r="O627" s="1849">
        <f t="shared" si="223"/>
        <v>0</v>
      </c>
      <c r="P627" s="478" t="e">
        <f t="shared" si="224"/>
        <v>#DIV/0!</v>
      </c>
      <c r="Q627" s="566"/>
      <c r="R627" s="566"/>
      <c r="S627" s="566"/>
      <c r="T627" s="566"/>
      <c r="U627" s="566"/>
      <c r="V627" s="566"/>
      <c r="W627" s="566"/>
      <c r="X627" s="566"/>
      <c r="Y627" s="566"/>
      <c r="Z627" s="1187"/>
      <c r="AA627" s="566">
        <f t="shared" si="225"/>
        <v>0</v>
      </c>
      <c r="AB627" s="1491"/>
      <c r="AC627" s="566"/>
      <c r="AD627" s="566"/>
      <c r="AE627" s="566"/>
      <c r="AF627" s="565"/>
      <c r="AG627" s="565"/>
      <c r="AH627" s="1279"/>
      <c r="AI627" s="561"/>
      <c r="AJ627" s="1444"/>
      <c r="AK627" s="1459"/>
    </row>
    <row r="628" spans="1:37" s="249" customFormat="1" x14ac:dyDescent="0.25">
      <c r="A628" s="239">
        <v>1</v>
      </c>
      <c r="B628" s="731" t="s">
        <v>19</v>
      </c>
      <c r="C628" s="1457" t="s">
        <v>275</v>
      </c>
      <c r="D628" s="732">
        <v>340</v>
      </c>
      <c r="E628" s="733"/>
      <c r="F628" s="388">
        <f t="shared" si="226"/>
        <v>0</v>
      </c>
      <c r="G628" s="213"/>
      <c r="H628" s="213" t="e">
        <f t="shared" si="218"/>
        <v>#DIV/0!</v>
      </c>
      <c r="I628" s="734"/>
      <c r="J628" s="269" t="e">
        <f t="shared" si="219"/>
        <v>#DIV/0!</v>
      </c>
      <c r="K628" s="478">
        <f t="shared" si="220"/>
        <v>0</v>
      </c>
      <c r="L628" s="478">
        <f t="shared" si="221"/>
        <v>0</v>
      </c>
      <c r="M628" s="270"/>
      <c r="N628" s="478" t="e">
        <f t="shared" si="222"/>
        <v>#DIV/0!</v>
      </c>
      <c r="O628" s="1850">
        <f t="shared" si="223"/>
        <v>0</v>
      </c>
      <c r="P628" s="478" t="e">
        <f t="shared" si="224"/>
        <v>#DIV/0!</v>
      </c>
      <c r="Q628" s="565"/>
      <c r="R628" s="565"/>
      <c r="S628" s="565"/>
      <c r="T628" s="565"/>
      <c r="U628" s="565"/>
      <c r="V628" s="565"/>
      <c r="W628" s="565"/>
      <c r="X628" s="565"/>
      <c r="Y628" s="565"/>
      <c r="Z628" s="1187"/>
      <c r="AA628" s="565"/>
      <c r="AB628" s="1075"/>
      <c r="AC628" s="565"/>
      <c r="AD628" s="565"/>
      <c r="AE628" s="566"/>
      <c r="AF628" s="567"/>
      <c r="AG628" s="565"/>
      <c r="AH628" s="1279"/>
      <c r="AI628" s="561"/>
      <c r="AJ628" s="1444"/>
      <c r="AK628" s="1459"/>
    </row>
    <row r="629" spans="1:37" s="249" customFormat="1" x14ac:dyDescent="0.25">
      <c r="A629" s="239">
        <v>1</v>
      </c>
      <c r="B629" s="731" t="s">
        <v>6</v>
      </c>
      <c r="C629" s="1457" t="s">
        <v>275</v>
      </c>
      <c r="D629" s="732">
        <v>340</v>
      </c>
      <c r="E629" s="733"/>
      <c r="F629" s="218">
        <f t="shared" si="226"/>
        <v>0</v>
      </c>
      <c r="G629" s="1472"/>
      <c r="H629" s="1472" t="e">
        <f t="shared" si="218"/>
        <v>#DIV/0!</v>
      </c>
      <c r="I629" s="734"/>
      <c r="J629" s="1473" t="e">
        <f t="shared" si="219"/>
        <v>#DIV/0!</v>
      </c>
      <c r="K629" s="1474">
        <f t="shared" si="220"/>
        <v>0</v>
      </c>
      <c r="L629" s="1474">
        <f t="shared" si="221"/>
        <v>0</v>
      </c>
      <c r="M629" s="1461"/>
      <c r="N629" s="1474" t="e">
        <f t="shared" si="222"/>
        <v>#DIV/0!</v>
      </c>
      <c r="O629" s="1851">
        <f t="shared" si="223"/>
        <v>0</v>
      </c>
      <c r="P629" s="1474" t="e">
        <f t="shared" si="224"/>
        <v>#DIV/0!</v>
      </c>
      <c r="Q629" s="567"/>
      <c r="R629" s="567"/>
      <c r="S629" s="567"/>
      <c r="T629" s="567"/>
      <c r="U629" s="567"/>
      <c r="V629" s="567"/>
      <c r="W629" s="567"/>
      <c r="X629" s="567"/>
      <c r="Y629" s="567"/>
      <c r="Z629" s="1190"/>
      <c r="AA629" s="572"/>
      <c r="AB629" s="1642"/>
      <c r="AC629" s="567"/>
      <c r="AD629" s="567"/>
      <c r="AE629" s="572"/>
      <c r="AF629" s="572"/>
      <c r="AG629" s="567"/>
      <c r="AH629" s="1421"/>
      <c r="AI629" s="1188"/>
      <c r="AJ629" s="1444"/>
      <c r="AK629" s="1459"/>
    </row>
    <row r="630" spans="1:37" ht="30" thickBot="1" x14ac:dyDescent="0.3">
      <c r="A630" s="239">
        <v>1</v>
      </c>
      <c r="B630" s="1478" t="s">
        <v>7</v>
      </c>
      <c r="C630" s="1479"/>
      <c r="D630" s="1832"/>
      <c r="E630" s="34">
        <f>SUM(E616:E629)</f>
        <v>0</v>
      </c>
      <c r="F630" s="1561">
        <f>SUM(F616:F629)</f>
        <v>0</v>
      </c>
      <c r="G630" s="7">
        <f>SUM(G616:G629)</f>
        <v>0</v>
      </c>
      <c r="H630" s="7" t="e">
        <f t="shared" si="218"/>
        <v>#DIV/0!</v>
      </c>
      <c r="I630" s="8">
        <f>IF(E630=0,0,K630/E630)</f>
        <v>0</v>
      </c>
      <c r="J630" s="8" t="e">
        <f t="shared" si="219"/>
        <v>#DIV/0!</v>
      </c>
      <c r="K630" s="1852">
        <f>SUM(K616:K629)</f>
        <v>0</v>
      </c>
      <c r="L630" s="1853">
        <f>SUM(L616:L629)</f>
        <v>0</v>
      </c>
      <c r="M630" s="1853">
        <f>SUM(M616:M629)</f>
        <v>0</v>
      </c>
      <c r="N630" s="1480" t="e">
        <f t="shared" si="222"/>
        <v>#DIV/0!</v>
      </c>
      <c r="O630" s="366">
        <f>SUM(O616:O629)</f>
        <v>0</v>
      </c>
      <c r="P630" s="1480" t="e">
        <f t="shared" si="224"/>
        <v>#DIV/0!</v>
      </c>
      <c r="Q630" s="563"/>
      <c r="R630" s="563"/>
      <c r="S630" s="563"/>
      <c r="T630" s="563"/>
      <c r="U630" s="563"/>
      <c r="V630" s="563"/>
      <c r="W630" s="563"/>
      <c r="X630" s="563"/>
      <c r="Y630" s="563"/>
      <c r="Z630" s="1183">
        <f>Q630/12*$B$4</f>
        <v>0</v>
      </c>
      <c r="AA630" s="563">
        <f>AG630-AF630-AC630</f>
        <v>0</v>
      </c>
      <c r="AB630" s="1079"/>
      <c r="AC630" s="563"/>
      <c r="AD630" s="563">
        <f>AA630-Z630</f>
        <v>0</v>
      </c>
      <c r="AE630" s="563"/>
      <c r="AF630" s="563"/>
      <c r="AG630" s="563"/>
      <c r="AH630" s="1482">
        <f>SUM(AH616:AH629)</f>
        <v>0</v>
      </c>
      <c r="AI630" s="1192"/>
      <c r="AJ630" s="1444"/>
      <c r="AK630" s="1459"/>
    </row>
    <row r="631" spans="1:37" ht="16.5" thickBot="1" x14ac:dyDescent="0.3">
      <c r="A631" s="239">
        <v>1</v>
      </c>
      <c r="B631" s="1549" t="s">
        <v>314</v>
      </c>
      <c r="C631" s="1549"/>
      <c r="D631" s="274"/>
      <c r="E631" s="457"/>
      <c r="F631" s="1553"/>
      <c r="G631" s="1597"/>
      <c r="H631" s="1597"/>
      <c r="I631" s="1854"/>
      <c r="J631" s="1854"/>
      <c r="K631" s="1855"/>
      <c r="L631" s="1856"/>
      <c r="M631" s="1856"/>
      <c r="N631" s="1856"/>
      <c r="O631" s="1856"/>
      <c r="P631" s="1856"/>
      <c r="Q631" s="571">
        <f t="shared" ref="Q631:Z631" si="227">Q630</f>
        <v>0</v>
      </c>
      <c r="R631" s="571">
        <f t="shared" si="227"/>
        <v>0</v>
      </c>
      <c r="S631" s="571">
        <f t="shared" si="227"/>
        <v>0</v>
      </c>
      <c r="T631" s="571">
        <f t="shared" si="227"/>
        <v>0</v>
      </c>
      <c r="U631" s="571">
        <f t="shared" si="227"/>
        <v>0</v>
      </c>
      <c r="V631" s="571">
        <f t="shared" ref="V631:W631" si="228">V630</f>
        <v>0</v>
      </c>
      <c r="W631" s="571">
        <f t="shared" si="228"/>
        <v>0</v>
      </c>
      <c r="X631" s="571">
        <f t="shared" ref="X631:Y631" si="229">X630</f>
        <v>0</v>
      </c>
      <c r="Y631" s="571">
        <f t="shared" si="229"/>
        <v>0</v>
      </c>
      <c r="Z631" s="1189">
        <f t="shared" si="227"/>
        <v>0</v>
      </c>
      <c r="AA631" s="571">
        <f t="shared" ref="AA631:AG631" si="230">AA630</f>
        <v>0</v>
      </c>
      <c r="AB631" s="1080">
        <f t="shared" si="230"/>
        <v>0</v>
      </c>
      <c r="AC631" s="571">
        <f>AC630</f>
        <v>0</v>
      </c>
      <c r="AD631" s="571">
        <f t="shared" si="230"/>
        <v>0</v>
      </c>
      <c r="AE631" s="571">
        <f t="shared" si="230"/>
        <v>0</v>
      </c>
      <c r="AF631" s="571">
        <f t="shared" si="230"/>
        <v>0</v>
      </c>
      <c r="AG631" s="571">
        <f t="shared" si="230"/>
        <v>0</v>
      </c>
      <c r="AH631" s="1556"/>
      <c r="AI631" s="1189">
        <f t="shared" ref="AI631" si="231">AI630</f>
        <v>0</v>
      </c>
      <c r="AJ631" s="1444"/>
      <c r="AK631" s="1459"/>
    </row>
    <row r="632" spans="1:37" x14ac:dyDescent="0.25">
      <c r="A632" s="239">
        <v>1</v>
      </c>
      <c r="B632" s="290"/>
      <c r="C632" s="680"/>
      <c r="D632" s="1857"/>
      <c r="E632" s="416"/>
      <c r="F632" s="388"/>
      <c r="G632" s="1858"/>
      <c r="H632" s="1472"/>
      <c r="I632" s="1859"/>
      <c r="J632" s="1473"/>
      <c r="K632" s="1474"/>
      <c r="L632" s="1461"/>
      <c r="M632" s="1461"/>
      <c r="N632" s="1461"/>
      <c r="O632" s="1461"/>
      <c r="P632" s="1461"/>
      <c r="Q632" s="563"/>
      <c r="R632" s="563"/>
      <c r="S632" s="563"/>
      <c r="T632" s="563"/>
      <c r="U632" s="563"/>
      <c r="V632" s="563"/>
      <c r="W632" s="563"/>
      <c r="X632" s="563"/>
      <c r="Y632" s="563"/>
      <c r="Z632" s="1192"/>
      <c r="AA632" s="563"/>
      <c r="AB632" s="1079"/>
      <c r="AC632" s="563"/>
      <c r="AD632" s="563"/>
      <c r="AE632" s="563"/>
      <c r="AF632" s="563"/>
      <c r="AG632" s="563"/>
      <c r="AH632" s="1860"/>
      <c r="AI632" s="1192"/>
      <c r="AJ632" s="1444"/>
      <c r="AK632" s="1459"/>
    </row>
    <row r="633" spans="1:37" ht="57.75" x14ac:dyDescent="0.25">
      <c r="A633" s="239">
        <v>1</v>
      </c>
      <c r="B633" s="1449" t="s">
        <v>426</v>
      </c>
      <c r="C633" s="1449"/>
      <c r="D633" s="1450"/>
      <c r="E633" s="419"/>
      <c r="F633" s="1845"/>
      <c r="G633" s="375"/>
      <c r="H633" s="375"/>
      <c r="I633" s="1143"/>
      <c r="J633" s="1143"/>
      <c r="K633" s="1846"/>
      <c r="L633" s="1847"/>
      <c r="M633" s="1847"/>
      <c r="N633" s="1847"/>
      <c r="O633" s="1847"/>
      <c r="P633" s="1847"/>
      <c r="Q633" s="565"/>
      <c r="R633" s="565"/>
      <c r="S633" s="565"/>
      <c r="T633" s="565"/>
      <c r="U633" s="565"/>
      <c r="V633" s="565"/>
      <c r="W633" s="565"/>
      <c r="X633" s="565"/>
      <c r="Y633" s="565"/>
      <c r="Z633" s="561"/>
      <c r="AA633" s="565">
        <f>AG633-AF633-AC633</f>
        <v>0</v>
      </c>
      <c r="AB633" s="1075"/>
      <c r="AC633" s="565"/>
      <c r="AD633" s="565"/>
      <c r="AE633" s="565"/>
      <c r="AF633" s="565"/>
      <c r="AG633" s="565"/>
      <c r="AH633" s="1283"/>
      <c r="AI633" s="561"/>
      <c r="AJ633" s="1444"/>
      <c r="AK633" s="1459"/>
    </row>
    <row r="634" spans="1:37" x14ac:dyDescent="0.25">
      <c r="A634" s="239">
        <v>1</v>
      </c>
      <c r="B634" s="470" t="s">
        <v>206</v>
      </c>
      <c r="C634" s="681"/>
      <c r="D634" s="1866"/>
      <c r="E634" s="1866"/>
      <c r="F634" s="1484"/>
      <c r="G634" s="1467"/>
      <c r="H634" s="1467"/>
      <c r="I634" s="1467"/>
      <c r="J634" s="1467"/>
      <c r="K634" s="1467"/>
      <c r="L634" s="1467"/>
      <c r="M634" s="1467"/>
      <c r="N634" s="1467"/>
      <c r="O634" s="1467"/>
      <c r="P634" s="1467"/>
      <c r="Q634" s="564">
        <v>8603.92</v>
      </c>
      <c r="R634" s="564">
        <v>8603.92</v>
      </c>
      <c r="S634" s="564">
        <v>8603.92</v>
      </c>
      <c r="T634" s="564">
        <v>8603.92</v>
      </c>
      <c r="U634" s="564">
        <v>8603.92</v>
      </c>
      <c r="V634" s="564">
        <v>8603.92</v>
      </c>
      <c r="W634" s="564">
        <v>8603.92</v>
      </c>
      <c r="X634" s="564">
        <v>8603.92</v>
      </c>
      <c r="Y634" s="564">
        <v>8603.92</v>
      </c>
      <c r="Z634" s="1183">
        <f>Q634/12*$B$4+(R634-Q634)/11*8+(S634-R634)/10*7+(T634-S634)/9*6+(U634-T634)/8*5+(V634-U634)/7*4+(W634-V634)/6*3+(X634-W634)/5*2+(Y634-X634)/4*1</f>
        <v>6452.9400000000005</v>
      </c>
      <c r="AA634" s="564">
        <f>AG634-AF634-AC634</f>
        <v>5347.0053599999992</v>
      </c>
      <c r="AB634" s="1078"/>
      <c r="AC634" s="564"/>
      <c r="AD634" s="564">
        <f>AA634-Z634</f>
        <v>-1105.9346400000013</v>
      </c>
      <c r="AE634" s="564"/>
      <c r="AF634" s="564">
        <v>0</v>
      </c>
      <c r="AG634" s="564">
        <v>5347.0053599999992</v>
      </c>
      <c r="AH634" s="1434"/>
      <c r="AI634" s="607"/>
      <c r="AJ634" s="1444"/>
      <c r="AK634" s="1459"/>
    </row>
    <row r="635" spans="1:37" ht="29.25" x14ac:dyDescent="0.25">
      <c r="A635" s="239">
        <v>1</v>
      </c>
      <c r="B635" s="717" t="s">
        <v>359</v>
      </c>
      <c r="C635" s="1863"/>
      <c r="D635" s="1866"/>
      <c r="E635" s="735">
        <f>E636+E637+E641+E640</f>
        <v>13000</v>
      </c>
      <c r="F635" s="735">
        <f>F636+F637+F641+F640</f>
        <v>9750</v>
      </c>
      <c r="G635" s="735">
        <f>G636+G637+G641+G640</f>
        <v>8079</v>
      </c>
      <c r="H635" s="219">
        <f>G635/F635*100</f>
        <v>82.861538461538458</v>
      </c>
      <c r="I635" s="1467"/>
      <c r="J635" s="1467"/>
      <c r="K635" s="1467"/>
      <c r="L635" s="1467"/>
      <c r="M635" s="1467"/>
      <c r="N635" s="1467"/>
      <c r="O635" s="1467"/>
      <c r="P635" s="1467"/>
      <c r="Q635" s="564"/>
      <c r="R635" s="564"/>
      <c r="S635" s="564"/>
      <c r="T635" s="564"/>
      <c r="U635" s="564"/>
      <c r="V635" s="564"/>
      <c r="W635" s="564"/>
      <c r="X635" s="564"/>
      <c r="Y635" s="564"/>
      <c r="Z635" s="607"/>
      <c r="AA635" s="564"/>
      <c r="AB635" s="1078"/>
      <c r="AC635" s="564"/>
      <c r="AD635" s="564"/>
      <c r="AE635" s="564"/>
      <c r="AF635" s="564"/>
      <c r="AG635" s="564"/>
      <c r="AH635" s="1248">
        <f>AH636+AH637+AH641+AH640</f>
        <v>0</v>
      </c>
      <c r="AI635" s="607"/>
      <c r="AJ635" s="1444"/>
      <c r="AK635" s="1459"/>
    </row>
    <row r="636" spans="1:37" x14ac:dyDescent="0.25">
      <c r="A636" s="239">
        <v>1</v>
      </c>
      <c r="B636" s="513" t="s">
        <v>347</v>
      </c>
      <c r="C636" s="1863"/>
      <c r="D636" s="1866"/>
      <c r="E636" s="416"/>
      <c r="F636" s="1484"/>
      <c r="G636" s="1467"/>
      <c r="H636" s="219"/>
      <c r="I636" s="1467"/>
      <c r="J636" s="1467"/>
      <c r="K636" s="1467"/>
      <c r="L636" s="1467"/>
      <c r="M636" s="1467"/>
      <c r="N636" s="1467"/>
      <c r="O636" s="1467"/>
      <c r="P636" s="1467"/>
      <c r="Q636" s="564"/>
      <c r="R636" s="564"/>
      <c r="S636" s="564"/>
      <c r="T636" s="564"/>
      <c r="U636" s="564"/>
      <c r="V636" s="564"/>
      <c r="W636" s="564"/>
      <c r="X636" s="564"/>
      <c r="Y636" s="564"/>
      <c r="Z636" s="607"/>
      <c r="AA636" s="564"/>
      <c r="AB636" s="1078"/>
      <c r="AC636" s="564"/>
      <c r="AD636" s="564"/>
      <c r="AE636" s="564"/>
      <c r="AF636" s="564"/>
      <c r="AG636" s="564"/>
      <c r="AH636" s="1434"/>
      <c r="AI636" s="607"/>
      <c r="AJ636" s="1444"/>
      <c r="AK636" s="1459"/>
    </row>
    <row r="637" spans="1:37" ht="30" x14ac:dyDescent="0.25">
      <c r="A637" s="239">
        <v>1</v>
      </c>
      <c r="B637" s="718" t="s">
        <v>348</v>
      </c>
      <c r="C637" s="1863"/>
      <c r="D637" s="1866"/>
      <c r="E637" s="416">
        <f>E638+E639</f>
        <v>13000</v>
      </c>
      <c r="F637" s="416">
        <f>F638+F639</f>
        <v>9750</v>
      </c>
      <c r="G637" s="416">
        <f>G638+G639</f>
        <v>8079</v>
      </c>
      <c r="H637" s="219">
        <f>G637/F637*100</f>
        <v>82.861538461538458</v>
      </c>
      <c r="I637" s="1467"/>
      <c r="J637" s="1467"/>
      <c r="K637" s="1467"/>
      <c r="L637" s="1467"/>
      <c r="M637" s="1467"/>
      <c r="N637" s="1467"/>
      <c r="O637" s="1467"/>
      <c r="P637" s="1467"/>
      <c r="Q637" s="564"/>
      <c r="R637" s="564"/>
      <c r="S637" s="564"/>
      <c r="T637" s="564"/>
      <c r="U637" s="564"/>
      <c r="V637" s="564"/>
      <c r="W637" s="564"/>
      <c r="X637" s="564"/>
      <c r="Y637" s="564"/>
      <c r="Z637" s="607"/>
      <c r="AA637" s="564"/>
      <c r="AB637" s="1078"/>
      <c r="AC637" s="564"/>
      <c r="AD637" s="564"/>
      <c r="AE637" s="564"/>
      <c r="AF637" s="564"/>
      <c r="AG637" s="564"/>
      <c r="AH637" s="1249">
        <f>AH638+AH639</f>
        <v>0</v>
      </c>
      <c r="AI637" s="607"/>
      <c r="AJ637" s="1444"/>
      <c r="AK637" s="1459"/>
    </row>
    <row r="638" spans="1:37" x14ac:dyDescent="0.25">
      <c r="A638" s="239">
        <v>1</v>
      </c>
      <c r="B638" s="513" t="s">
        <v>349</v>
      </c>
      <c r="C638" s="1863"/>
      <c r="D638" s="1866"/>
      <c r="E638" s="416">
        <v>13000</v>
      </c>
      <c r="F638" s="416">
        <f>ROUND(E638/12*$B$4,0)</f>
        <v>9750</v>
      </c>
      <c r="G638" s="416">
        <v>8079</v>
      </c>
      <c r="H638" s="219">
        <f>G638/F638*100</f>
        <v>82.861538461538458</v>
      </c>
      <c r="I638" s="1467"/>
      <c r="J638" s="1467"/>
      <c r="K638" s="1467"/>
      <c r="L638" s="1467"/>
      <c r="M638" s="1467"/>
      <c r="N638" s="1467"/>
      <c r="O638" s="1467"/>
      <c r="P638" s="1467"/>
      <c r="Q638" s="564"/>
      <c r="R638" s="564"/>
      <c r="S638" s="564"/>
      <c r="T638" s="564"/>
      <c r="U638" s="564"/>
      <c r="V638" s="564"/>
      <c r="W638" s="564"/>
      <c r="X638" s="564"/>
      <c r="Y638" s="564"/>
      <c r="Z638" s="607"/>
      <c r="AA638" s="564"/>
      <c r="AB638" s="1078"/>
      <c r="AC638" s="564"/>
      <c r="AD638" s="564"/>
      <c r="AE638" s="564"/>
      <c r="AF638" s="564"/>
      <c r="AG638" s="564"/>
      <c r="AH638" s="1249"/>
      <c r="AI638" s="607"/>
      <c r="AJ638" s="1444"/>
      <c r="AK638" s="1459"/>
    </row>
    <row r="639" spans="1:37" ht="60" x14ac:dyDescent="0.25">
      <c r="A639" s="239">
        <v>1</v>
      </c>
      <c r="B639" s="513" t="s">
        <v>350</v>
      </c>
      <c r="C639" s="1863"/>
      <c r="D639" s="1866"/>
      <c r="E639" s="416"/>
      <c r="F639" s="416">
        <f>E639/6*6</f>
        <v>0</v>
      </c>
      <c r="G639" s="416"/>
      <c r="H639" s="219"/>
      <c r="I639" s="1467"/>
      <c r="J639" s="1467"/>
      <c r="K639" s="1467"/>
      <c r="L639" s="1467"/>
      <c r="M639" s="1467"/>
      <c r="N639" s="1467"/>
      <c r="O639" s="1467"/>
      <c r="P639" s="1467"/>
      <c r="Q639" s="564"/>
      <c r="R639" s="564"/>
      <c r="S639" s="564"/>
      <c r="T639" s="564"/>
      <c r="U639" s="564"/>
      <c r="V639" s="564"/>
      <c r="W639" s="564"/>
      <c r="X639" s="564"/>
      <c r="Y639" s="564"/>
      <c r="Z639" s="607"/>
      <c r="AA639" s="564"/>
      <c r="AB639" s="1078"/>
      <c r="AC639" s="564"/>
      <c r="AD639" s="564"/>
      <c r="AE639" s="564"/>
      <c r="AF639" s="564"/>
      <c r="AG639" s="564"/>
      <c r="AH639" s="1249"/>
      <c r="AI639" s="607"/>
      <c r="AJ639" s="1444"/>
      <c r="AK639" s="1459"/>
    </row>
    <row r="640" spans="1:37" ht="75" x14ac:dyDescent="0.25">
      <c r="A640" s="239">
        <v>1</v>
      </c>
      <c r="B640" s="513" t="s">
        <v>351</v>
      </c>
      <c r="C640" s="1863"/>
      <c r="D640" s="1866"/>
      <c r="E640" s="416"/>
      <c r="F640" s="1484"/>
      <c r="G640" s="416"/>
      <c r="H640" s="219"/>
      <c r="I640" s="1467"/>
      <c r="J640" s="1467"/>
      <c r="K640" s="1467"/>
      <c r="L640" s="1467"/>
      <c r="M640" s="1467"/>
      <c r="N640" s="1467"/>
      <c r="O640" s="1467"/>
      <c r="P640" s="1467"/>
      <c r="Q640" s="564"/>
      <c r="R640" s="564"/>
      <c r="S640" s="564"/>
      <c r="T640" s="564"/>
      <c r="U640" s="564"/>
      <c r="V640" s="564"/>
      <c r="W640" s="564"/>
      <c r="X640" s="564"/>
      <c r="Y640" s="564"/>
      <c r="Z640" s="607"/>
      <c r="AA640" s="564"/>
      <c r="AB640" s="1078"/>
      <c r="AC640" s="564"/>
      <c r="AD640" s="564"/>
      <c r="AE640" s="564"/>
      <c r="AF640" s="564"/>
      <c r="AG640" s="564"/>
      <c r="AH640" s="1249"/>
      <c r="AI640" s="607"/>
      <c r="AJ640" s="1444"/>
      <c r="AK640" s="1459"/>
    </row>
    <row r="641" spans="1:37" ht="45" x14ac:dyDescent="0.25">
      <c r="A641" s="239">
        <v>1</v>
      </c>
      <c r="B641" s="512" t="s">
        <v>352</v>
      </c>
      <c r="C641" s="1863"/>
      <c r="D641" s="1866"/>
      <c r="E641" s="416"/>
      <c r="F641" s="1484"/>
      <c r="G641" s="416"/>
      <c r="H641" s="219"/>
      <c r="I641" s="1467"/>
      <c r="J641" s="1467"/>
      <c r="K641" s="1467"/>
      <c r="L641" s="1467"/>
      <c r="M641" s="1467"/>
      <c r="N641" s="1467"/>
      <c r="O641" s="1467"/>
      <c r="P641" s="1467"/>
      <c r="Q641" s="564"/>
      <c r="R641" s="564"/>
      <c r="S641" s="564"/>
      <c r="T641" s="564"/>
      <c r="U641" s="564"/>
      <c r="V641" s="564"/>
      <c r="W641" s="564"/>
      <c r="X641" s="564"/>
      <c r="Y641" s="564"/>
      <c r="Z641" s="607"/>
      <c r="AA641" s="564"/>
      <c r="AB641" s="1078"/>
      <c r="AC641" s="564"/>
      <c r="AD641" s="564"/>
      <c r="AE641" s="564"/>
      <c r="AF641" s="564"/>
      <c r="AG641" s="564"/>
      <c r="AH641" s="1249"/>
      <c r="AI641" s="607"/>
      <c r="AJ641" s="1444"/>
      <c r="AK641" s="1459"/>
    </row>
    <row r="642" spans="1:37" ht="29.25" x14ac:dyDescent="0.25">
      <c r="A642" s="239">
        <v>1</v>
      </c>
      <c r="B642" s="717" t="s">
        <v>360</v>
      </c>
      <c r="C642" s="1863"/>
      <c r="D642" s="1866"/>
      <c r="E642" s="416"/>
      <c r="F642" s="1484"/>
      <c r="G642" s="416"/>
      <c r="H642" s="219"/>
      <c r="I642" s="1467"/>
      <c r="J642" s="1467"/>
      <c r="K642" s="1467"/>
      <c r="L642" s="1467"/>
      <c r="M642" s="1467"/>
      <c r="N642" s="1467"/>
      <c r="O642" s="1467"/>
      <c r="P642" s="1467"/>
      <c r="Q642" s="564"/>
      <c r="R642" s="564"/>
      <c r="S642" s="564"/>
      <c r="T642" s="564"/>
      <c r="U642" s="564"/>
      <c r="V642" s="564"/>
      <c r="W642" s="564"/>
      <c r="X642" s="564"/>
      <c r="Y642" s="564"/>
      <c r="Z642" s="607"/>
      <c r="AA642" s="564"/>
      <c r="AB642" s="1078"/>
      <c r="AC642" s="564"/>
      <c r="AD642" s="564"/>
      <c r="AE642" s="564"/>
      <c r="AF642" s="564"/>
      <c r="AG642" s="564"/>
      <c r="AH642" s="1249"/>
      <c r="AI642" s="607"/>
      <c r="AJ642" s="1444"/>
      <c r="AK642" s="1459"/>
    </row>
    <row r="643" spans="1:37" ht="43.5" x14ac:dyDescent="0.25">
      <c r="A643" s="239">
        <v>1</v>
      </c>
      <c r="B643" s="717" t="s">
        <v>353</v>
      </c>
      <c r="C643" s="1863"/>
      <c r="D643" s="1866"/>
      <c r="E643" s="416"/>
      <c r="F643" s="1484"/>
      <c r="G643" s="416"/>
      <c r="H643" s="219"/>
      <c r="I643" s="1467"/>
      <c r="J643" s="1467"/>
      <c r="K643" s="1467"/>
      <c r="L643" s="1467"/>
      <c r="M643" s="1467"/>
      <c r="N643" s="1467"/>
      <c r="O643" s="1467"/>
      <c r="P643" s="1467"/>
      <c r="Q643" s="564"/>
      <c r="R643" s="564"/>
      <c r="S643" s="564"/>
      <c r="T643" s="564"/>
      <c r="U643" s="564"/>
      <c r="V643" s="564"/>
      <c r="W643" s="564"/>
      <c r="X643" s="564"/>
      <c r="Y643" s="564"/>
      <c r="Z643" s="607"/>
      <c r="AA643" s="564"/>
      <c r="AB643" s="1078"/>
      <c r="AC643" s="564"/>
      <c r="AD643" s="564"/>
      <c r="AE643" s="564"/>
      <c r="AF643" s="564"/>
      <c r="AG643" s="564"/>
      <c r="AH643" s="1249"/>
      <c r="AI643" s="607"/>
      <c r="AJ643" s="1444"/>
      <c r="AK643" s="1459"/>
    </row>
    <row r="644" spans="1:37" ht="30" x14ac:dyDescent="0.25">
      <c r="A644" s="239">
        <v>1</v>
      </c>
      <c r="B644" s="292" t="s">
        <v>201</v>
      </c>
      <c r="C644" s="1863"/>
      <c r="D644" s="1866"/>
      <c r="E644" s="416"/>
      <c r="F644" s="1484"/>
      <c r="G644" s="416"/>
      <c r="H644" s="219"/>
      <c r="I644" s="1467"/>
      <c r="J644" s="1467"/>
      <c r="K644" s="1467"/>
      <c r="L644" s="1467"/>
      <c r="M644" s="1467"/>
      <c r="N644" s="1467"/>
      <c r="O644" s="1467"/>
      <c r="P644" s="1467"/>
      <c r="Q644" s="564"/>
      <c r="R644" s="564"/>
      <c r="S644" s="564"/>
      <c r="T644" s="564"/>
      <c r="U644" s="564"/>
      <c r="V644" s="564"/>
      <c r="W644" s="564"/>
      <c r="X644" s="564"/>
      <c r="Y644" s="564"/>
      <c r="Z644" s="607"/>
      <c r="AA644" s="564"/>
      <c r="AB644" s="1078"/>
      <c r="AC644" s="564"/>
      <c r="AD644" s="564"/>
      <c r="AE644" s="564"/>
      <c r="AF644" s="564"/>
      <c r="AG644" s="564"/>
      <c r="AH644" s="1249"/>
      <c r="AI644" s="607"/>
      <c r="AJ644" s="1444"/>
      <c r="AK644" s="1459"/>
    </row>
    <row r="645" spans="1:37" ht="72" x14ac:dyDescent="0.25">
      <c r="A645" s="239">
        <v>1</v>
      </c>
      <c r="B645" s="717" t="s">
        <v>354</v>
      </c>
      <c r="C645" s="1863"/>
      <c r="D645" s="1866"/>
      <c r="E645" s="416"/>
      <c r="F645" s="1060"/>
      <c r="G645" s="416"/>
      <c r="H645" s="219"/>
      <c r="I645" s="246"/>
      <c r="J645" s="246"/>
      <c r="K645" s="246"/>
      <c r="L645" s="246"/>
      <c r="M645" s="246"/>
      <c r="N645" s="246"/>
      <c r="O645" s="246"/>
      <c r="P645" s="246"/>
      <c r="Q645" s="565"/>
      <c r="R645" s="565"/>
      <c r="S645" s="565"/>
      <c r="T645" s="565"/>
      <c r="U645" s="565"/>
      <c r="V645" s="565"/>
      <c r="W645" s="565"/>
      <c r="X645" s="565"/>
      <c r="Y645" s="565"/>
      <c r="Z645" s="561"/>
      <c r="AA645" s="565">
        <f>AG645-AF645-AC645</f>
        <v>0</v>
      </c>
      <c r="AB645" s="1075"/>
      <c r="AC645" s="565"/>
      <c r="AD645" s="565"/>
      <c r="AE645" s="565"/>
      <c r="AF645" s="565"/>
      <c r="AG645" s="565"/>
      <c r="AH645" s="1249"/>
      <c r="AI645" s="561"/>
      <c r="AJ645" s="1444"/>
      <c r="AK645" s="1459"/>
    </row>
    <row r="646" spans="1:37" ht="15.75" x14ac:dyDescent="0.25">
      <c r="A646" s="239">
        <v>1</v>
      </c>
      <c r="B646" s="1828" t="s">
        <v>136</v>
      </c>
      <c r="C646" s="1863"/>
      <c r="D646" s="1866"/>
      <c r="E646" s="456">
        <f>SUM(E647:E671)</f>
        <v>18070</v>
      </c>
      <c r="F646" s="782">
        <f>SUM(F647:F671)</f>
        <v>13554</v>
      </c>
      <c r="G646" s="782">
        <f>SUM(G647:G671)</f>
        <v>20909</v>
      </c>
      <c r="H646" s="782">
        <f t="shared" ref="H646:H657" si="232">G646/F646*100</f>
        <v>154.26442378633612</v>
      </c>
      <c r="I646" s="385"/>
      <c r="J646" s="385"/>
      <c r="K646" s="1867"/>
      <c r="L646" s="1867"/>
      <c r="M646" s="1867"/>
      <c r="N646" s="270"/>
      <c r="O646" s="1867"/>
      <c r="P646" s="1868"/>
      <c r="Q646" s="566">
        <v>17176.25837</v>
      </c>
      <c r="R646" s="566">
        <v>17176.25837</v>
      </c>
      <c r="S646" s="566">
        <v>17176.25837</v>
      </c>
      <c r="T646" s="566">
        <v>17176.25837</v>
      </c>
      <c r="U646" s="566">
        <v>17176.25837</v>
      </c>
      <c r="V646" s="566">
        <v>17176.25837</v>
      </c>
      <c r="W646" s="566">
        <v>17176.25837</v>
      </c>
      <c r="X646" s="566">
        <v>17176.25837</v>
      </c>
      <c r="Y646" s="566">
        <v>22624.77837</v>
      </c>
      <c r="Z646" s="1183">
        <f>Q646/12*$B$4+(R646-Q646)/11*8+(S646-R646)/10*7+(T646-S646)/9*6+(U646-T646)/8*5+(V646-U646)/7*4+(W646-V646)/6*3+(X646-W646)/5*2+(Y646-X646)/4*1</f>
        <v>14244.323777500002</v>
      </c>
      <c r="AA646" s="566">
        <f>AG646-AF646-AC646</f>
        <v>18521.420899999997</v>
      </c>
      <c r="AB646" s="1075"/>
      <c r="AC646" s="565">
        <f>SUM(AC647:AC671)</f>
        <v>0</v>
      </c>
      <c r="AD646" s="565">
        <f>AA646-Z646</f>
        <v>4277.0971224999957</v>
      </c>
      <c r="AE646" s="566"/>
      <c r="AF646" s="566">
        <v>0</v>
      </c>
      <c r="AG646" s="565">
        <v>18521.420899999997</v>
      </c>
      <c r="AH646" s="1250">
        <f>SUM(AH647:AH671)</f>
        <v>0</v>
      </c>
      <c r="AI646" s="561"/>
      <c r="AJ646" s="1444"/>
      <c r="AK646" s="1459"/>
    </row>
    <row r="647" spans="1:37" ht="45" x14ac:dyDescent="0.25">
      <c r="A647" s="239">
        <v>1</v>
      </c>
      <c r="B647" s="11" t="s">
        <v>119</v>
      </c>
      <c r="C647" s="1863"/>
      <c r="D647" s="214"/>
      <c r="E647" s="422">
        <v>300</v>
      </c>
      <c r="F647" s="213">
        <f t="shared" ref="F647:F672" si="233">ROUND(E647/12*$B$4,0)</f>
        <v>225</v>
      </c>
      <c r="G647" s="1060">
        <v>505</v>
      </c>
      <c r="H647" s="214">
        <f t="shared" si="232"/>
        <v>224.44444444444446</v>
      </c>
      <c r="I647" s="385"/>
      <c r="J647" s="385"/>
      <c r="K647" s="1867"/>
      <c r="L647" s="1867"/>
      <c r="M647" s="1867"/>
      <c r="N647" s="270"/>
      <c r="O647" s="1867"/>
      <c r="P647" s="1868"/>
      <c r="Q647" s="566"/>
      <c r="R647" s="566"/>
      <c r="S647" s="566"/>
      <c r="T647" s="566"/>
      <c r="U647" s="566"/>
      <c r="V647" s="566"/>
      <c r="W647" s="566"/>
      <c r="X647" s="566"/>
      <c r="Y647" s="566"/>
      <c r="Z647" s="1187"/>
      <c r="AA647" s="566"/>
      <c r="AB647" s="1075"/>
      <c r="AC647" s="565"/>
      <c r="AD647" s="565"/>
      <c r="AE647" s="566"/>
      <c r="AF647" s="566"/>
      <c r="AG647" s="565"/>
      <c r="AH647" s="1252"/>
      <c r="AI647" s="561"/>
      <c r="AJ647" s="1444"/>
      <c r="AK647" s="1459"/>
    </row>
    <row r="648" spans="1:37" ht="30" x14ac:dyDescent="0.25">
      <c r="A648" s="239">
        <v>1</v>
      </c>
      <c r="B648" s="11" t="s">
        <v>120</v>
      </c>
      <c r="C648" s="661"/>
      <c r="D648" s="214"/>
      <c r="E648" s="422">
        <v>300</v>
      </c>
      <c r="F648" s="213">
        <f t="shared" si="233"/>
        <v>225</v>
      </c>
      <c r="G648" s="214">
        <v>1022</v>
      </c>
      <c r="H648" s="214">
        <f t="shared" si="232"/>
        <v>454.22222222222229</v>
      </c>
      <c r="I648" s="385"/>
      <c r="J648" s="385"/>
      <c r="K648" s="1867"/>
      <c r="L648" s="1867"/>
      <c r="M648" s="1867"/>
      <c r="N648" s="270"/>
      <c r="O648" s="1867"/>
      <c r="P648" s="1868"/>
      <c r="Q648" s="566"/>
      <c r="R648" s="566"/>
      <c r="S648" s="566"/>
      <c r="T648" s="566"/>
      <c r="U648" s="566"/>
      <c r="V648" s="566"/>
      <c r="W648" s="566"/>
      <c r="X648" s="566"/>
      <c r="Y648" s="566"/>
      <c r="Z648" s="1187"/>
      <c r="AA648" s="566"/>
      <c r="AB648" s="1075"/>
      <c r="AC648" s="565"/>
      <c r="AD648" s="565"/>
      <c r="AE648" s="566"/>
      <c r="AF648" s="566"/>
      <c r="AG648" s="565"/>
      <c r="AH648" s="1246"/>
      <c r="AI648" s="561"/>
      <c r="AJ648" s="1444"/>
      <c r="AK648" s="1459"/>
    </row>
    <row r="649" spans="1:37" x14ac:dyDescent="0.25">
      <c r="A649" s="239">
        <v>1</v>
      </c>
      <c r="B649" s="11" t="s">
        <v>94</v>
      </c>
      <c r="C649" s="661"/>
      <c r="D649" s="214"/>
      <c r="E649" s="422">
        <v>30</v>
      </c>
      <c r="F649" s="213">
        <f t="shared" si="233"/>
        <v>23</v>
      </c>
      <c r="G649" s="214">
        <v>24</v>
      </c>
      <c r="H649" s="214">
        <f t="shared" si="232"/>
        <v>104.34782608695652</v>
      </c>
      <c r="I649" s="385"/>
      <c r="J649" s="385"/>
      <c r="K649" s="1867"/>
      <c r="L649" s="1867"/>
      <c r="M649" s="1867"/>
      <c r="N649" s="270"/>
      <c r="O649" s="1867"/>
      <c r="P649" s="1868"/>
      <c r="Q649" s="566"/>
      <c r="R649" s="566"/>
      <c r="S649" s="566"/>
      <c r="T649" s="566"/>
      <c r="U649" s="566"/>
      <c r="V649" s="566"/>
      <c r="W649" s="566"/>
      <c r="X649" s="566"/>
      <c r="Y649" s="566"/>
      <c r="Z649" s="1187"/>
      <c r="AA649" s="566"/>
      <c r="AB649" s="1075"/>
      <c r="AC649" s="565"/>
      <c r="AD649" s="565"/>
      <c r="AE649" s="566"/>
      <c r="AF649" s="566"/>
      <c r="AG649" s="565"/>
      <c r="AH649" s="1246"/>
      <c r="AI649" s="561"/>
      <c r="AJ649" s="1444"/>
      <c r="AK649" s="1459"/>
    </row>
    <row r="650" spans="1:37" ht="45" x14ac:dyDescent="0.25">
      <c r="A650" s="239">
        <v>1</v>
      </c>
      <c r="B650" s="11" t="s">
        <v>203</v>
      </c>
      <c r="C650" s="661"/>
      <c r="D650" s="214"/>
      <c r="E650" s="422">
        <v>1000</v>
      </c>
      <c r="F650" s="213">
        <f t="shared" si="233"/>
        <v>750</v>
      </c>
      <c r="G650" s="214">
        <v>798</v>
      </c>
      <c r="H650" s="214">
        <f t="shared" si="232"/>
        <v>106.4</v>
      </c>
      <c r="I650" s="385"/>
      <c r="J650" s="385"/>
      <c r="K650" s="1867"/>
      <c r="L650" s="1867"/>
      <c r="M650" s="1867"/>
      <c r="N650" s="270"/>
      <c r="O650" s="1867"/>
      <c r="P650" s="1868"/>
      <c r="Q650" s="566"/>
      <c r="R650" s="566"/>
      <c r="S650" s="566"/>
      <c r="T650" s="566"/>
      <c r="U650" s="566"/>
      <c r="V650" s="566"/>
      <c r="W650" s="566"/>
      <c r="X650" s="566"/>
      <c r="Y650" s="566"/>
      <c r="Z650" s="1187"/>
      <c r="AA650" s="566"/>
      <c r="AB650" s="1075"/>
      <c r="AC650" s="565"/>
      <c r="AD650" s="565"/>
      <c r="AE650" s="566"/>
      <c r="AF650" s="566"/>
      <c r="AG650" s="565"/>
      <c r="AH650" s="1246"/>
      <c r="AI650" s="561"/>
      <c r="AJ650" s="1444"/>
      <c r="AK650" s="1459"/>
    </row>
    <row r="651" spans="1:37" x14ac:dyDescent="0.25">
      <c r="A651" s="239">
        <v>1</v>
      </c>
      <c r="B651" s="11" t="s">
        <v>117</v>
      </c>
      <c r="C651" s="661"/>
      <c r="D651" s="214"/>
      <c r="E651" s="422">
        <v>100</v>
      </c>
      <c r="F651" s="213">
        <f t="shared" si="233"/>
        <v>75</v>
      </c>
      <c r="G651" s="214">
        <v>2</v>
      </c>
      <c r="H651" s="214">
        <f t="shared" si="232"/>
        <v>2.666666666666667</v>
      </c>
      <c r="I651" s="385"/>
      <c r="J651" s="385"/>
      <c r="K651" s="1867"/>
      <c r="L651" s="1867"/>
      <c r="M651" s="1867"/>
      <c r="N651" s="270"/>
      <c r="O651" s="1867"/>
      <c r="P651" s="1868"/>
      <c r="Q651" s="566"/>
      <c r="R651" s="566"/>
      <c r="S651" s="566"/>
      <c r="T651" s="566"/>
      <c r="U651" s="566"/>
      <c r="V651" s="566"/>
      <c r="W651" s="566"/>
      <c r="X651" s="566"/>
      <c r="Y651" s="566"/>
      <c r="Z651" s="1187"/>
      <c r="AA651" s="566"/>
      <c r="AB651" s="1075"/>
      <c r="AC651" s="565"/>
      <c r="AD651" s="565"/>
      <c r="AE651" s="566"/>
      <c r="AF651" s="566"/>
      <c r="AG651" s="565"/>
      <c r="AH651" s="1246"/>
      <c r="AI651" s="561"/>
      <c r="AJ651" s="1444"/>
      <c r="AK651" s="1459"/>
    </row>
    <row r="652" spans="1:37" x14ac:dyDescent="0.25">
      <c r="A652" s="239">
        <v>1</v>
      </c>
      <c r="B652" s="11" t="s">
        <v>68</v>
      </c>
      <c r="C652" s="661"/>
      <c r="D652" s="214"/>
      <c r="E652" s="422">
        <v>150</v>
      </c>
      <c r="F652" s="213">
        <f t="shared" si="233"/>
        <v>113</v>
      </c>
      <c r="G652" s="214">
        <v>101</v>
      </c>
      <c r="H652" s="214">
        <f t="shared" si="232"/>
        <v>89.380530973451329</v>
      </c>
      <c r="I652" s="385"/>
      <c r="J652" s="385"/>
      <c r="K652" s="1867"/>
      <c r="L652" s="1867"/>
      <c r="M652" s="1867"/>
      <c r="N652" s="270"/>
      <c r="O652" s="1867"/>
      <c r="P652" s="1868"/>
      <c r="Q652" s="566"/>
      <c r="R652" s="566"/>
      <c r="S652" s="566"/>
      <c r="T652" s="566"/>
      <c r="U652" s="566"/>
      <c r="V652" s="566"/>
      <c r="W652" s="566"/>
      <c r="X652" s="566"/>
      <c r="Y652" s="566"/>
      <c r="Z652" s="1187"/>
      <c r="AA652" s="566"/>
      <c r="AB652" s="1075"/>
      <c r="AC652" s="565"/>
      <c r="AD652" s="565"/>
      <c r="AE652" s="566"/>
      <c r="AF652" s="566"/>
      <c r="AG652" s="565"/>
      <c r="AH652" s="1246"/>
      <c r="AI652" s="561"/>
      <c r="AJ652" s="1444"/>
      <c r="AK652" s="1459"/>
    </row>
    <row r="653" spans="1:37" ht="30" x14ac:dyDescent="0.25">
      <c r="A653" s="239">
        <v>1</v>
      </c>
      <c r="B653" s="11" t="s">
        <v>125</v>
      </c>
      <c r="C653" s="661"/>
      <c r="D653" s="214"/>
      <c r="E653" s="422">
        <v>1500</v>
      </c>
      <c r="F653" s="213">
        <f t="shared" si="233"/>
        <v>1125</v>
      </c>
      <c r="G653" s="214">
        <v>571</v>
      </c>
      <c r="H653" s="214">
        <f t="shared" si="232"/>
        <v>50.755555555555553</v>
      </c>
      <c r="I653" s="385"/>
      <c r="J653" s="385"/>
      <c r="K653" s="1867"/>
      <c r="L653" s="1867"/>
      <c r="M653" s="1867"/>
      <c r="N653" s="270"/>
      <c r="O653" s="1867"/>
      <c r="P653" s="1868"/>
      <c r="Q653" s="566"/>
      <c r="R653" s="566"/>
      <c r="S653" s="566"/>
      <c r="T653" s="566"/>
      <c r="U653" s="566"/>
      <c r="V653" s="566"/>
      <c r="W653" s="566"/>
      <c r="X653" s="566"/>
      <c r="Y653" s="566"/>
      <c r="Z653" s="1187"/>
      <c r="AA653" s="566"/>
      <c r="AB653" s="1075"/>
      <c r="AC653" s="565"/>
      <c r="AD653" s="565"/>
      <c r="AE653" s="566"/>
      <c r="AF653" s="566"/>
      <c r="AG653" s="565"/>
      <c r="AH653" s="1246"/>
      <c r="AI653" s="561"/>
      <c r="AJ653" s="1444"/>
      <c r="AK653" s="1459"/>
    </row>
    <row r="654" spans="1:37" x14ac:dyDescent="0.25">
      <c r="A654" s="239">
        <v>1</v>
      </c>
      <c r="B654" s="11" t="s">
        <v>116</v>
      </c>
      <c r="C654" s="661"/>
      <c r="D654" s="214"/>
      <c r="E654" s="422">
        <v>400</v>
      </c>
      <c r="F654" s="213">
        <f t="shared" si="233"/>
        <v>300</v>
      </c>
      <c r="G654" s="214">
        <v>663</v>
      </c>
      <c r="H654" s="214">
        <f t="shared" si="232"/>
        <v>221</v>
      </c>
      <c r="I654" s="385"/>
      <c r="J654" s="385"/>
      <c r="K654" s="1867"/>
      <c r="L654" s="1867"/>
      <c r="M654" s="1867"/>
      <c r="N654" s="270"/>
      <c r="O654" s="1867"/>
      <c r="P654" s="1868"/>
      <c r="Q654" s="566"/>
      <c r="R654" s="566"/>
      <c r="S654" s="566"/>
      <c r="T654" s="566"/>
      <c r="U654" s="566"/>
      <c r="V654" s="566"/>
      <c r="W654" s="566"/>
      <c r="X654" s="566"/>
      <c r="Y654" s="566"/>
      <c r="Z654" s="1187"/>
      <c r="AA654" s="566"/>
      <c r="AB654" s="1075"/>
      <c r="AC654" s="565"/>
      <c r="AD654" s="565"/>
      <c r="AE654" s="566"/>
      <c r="AF654" s="566"/>
      <c r="AG654" s="565"/>
      <c r="AH654" s="1246"/>
      <c r="AI654" s="561"/>
      <c r="AJ654" s="1444"/>
      <c r="AK654" s="1459"/>
    </row>
    <row r="655" spans="1:37" ht="30" x14ac:dyDescent="0.25">
      <c r="A655" s="239">
        <v>1</v>
      </c>
      <c r="B655" s="11" t="s">
        <v>245</v>
      </c>
      <c r="C655" s="661"/>
      <c r="D655" s="214"/>
      <c r="E655" s="422">
        <v>120</v>
      </c>
      <c r="F655" s="213">
        <f t="shared" si="233"/>
        <v>90</v>
      </c>
      <c r="G655" s="214">
        <v>161</v>
      </c>
      <c r="H655" s="214">
        <f t="shared" si="232"/>
        <v>178.88888888888889</v>
      </c>
      <c r="I655" s="385"/>
      <c r="J655" s="385"/>
      <c r="K655" s="1867"/>
      <c r="L655" s="1867"/>
      <c r="M655" s="1867"/>
      <c r="N655" s="270"/>
      <c r="O655" s="1867"/>
      <c r="P655" s="1868"/>
      <c r="Q655" s="566"/>
      <c r="R655" s="566"/>
      <c r="S655" s="566"/>
      <c r="T655" s="566"/>
      <c r="U655" s="566"/>
      <c r="V655" s="566"/>
      <c r="W655" s="566"/>
      <c r="X655" s="566"/>
      <c r="Y655" s="566"/>
      <c r="Z655" s="1187"/>
      <c r="AA655" s="566"/>
      <c r="AB655" s="1075"/>
      <c r="AC655" s="565"/>
      <c r="AD655" s="565"/>
      <c r="AE655" s="566"/>
      <c r="AF655" s="566"/>
      <c r="AG655" s="565"/>
      <c r="AH655" s="1246"/>
      <c r="AI655" s="561"/>
      <c r="AJ655" s="1444"/>
      <c r="AK655" s="1459"/>
    </row>
    <row r="656" spans="1:37" ht="30" x14ac:dyDescent="0.25">
      <c r="A656" s="239">
        <v>1</v>
      </c>
      <c r="B656" s="11" t="s">
        <v>276</v>
      </c>
      <c r="C656" s="661"/>
      <c r="D656" s="214"/>
      <c r="E656" s="422">
        <v>195</v>
      </c>
      <c r="F656" s="213">
        <f t="shared" si="233"/>
        <v>146</v>
      </c>
      <c r="G656" s="214">
        <v>28</v>
      </c>
      <c r="H656" s="214">
        <f t="shared" si="232"/>
        <v>19.17808219178082</v>
      </c>
      <c r="I656" s="385"/>
      <c r="J656" s="385"/>
      <c r="K656" s="1867"/>
      <c r="L656" s="1867"/>
      <c r="M656" s="1867"/>
      <c r="N656" s="270"/>
      <c r="O656" s="1867"/>
      <c r="P656" s="1868"/>
      <c r="Q656" s="566"/>
      <c r="R656" s="566"/>
      <c r="S656" s="566"/>
      <c r="T656" s="566"/>
      <c r="U656" s="566"/>
      <c r="V656" s="566"/>
      <c r="W656" s="566"/>
      <c r="X656" s="566"/>
      <c r="Y656" s="566"/>
      <c r="Z656" s="1187"/>
      <c r="AA656" s="566"/>
      <c r="AB656" s="1075"/>
      <c r="AC656" s="565"/>
      <c r="AD656" s="565"/>
      <c r="AE656" s="566"/>
      <c r="AF656" s="566"/>
      <c r="AG656" s="565"/>
      <c r="AH656" s="1246"/>
      <c r="AI656" s="561"/>
      <c r="AJ656" s="1444"/>
      <c r="AK656" s="1459"/>
    </row>
    <row r="657" spans="1:37" ht="60" x14ac:dyDescent="0.25">
      <c r="A657" s="239">
        <v>1</v>
      </c>
      <c r="B657" s="11" t="s">
        <v>336</v>
      </c>
      <c r="C657" s="661"/>
      <c r="D657" s="214"/>
      <c r="E657" s="422">
        <v>8200</v>
      </c>
      <c r="F657" s="213">
        <f t="shared" si="233"/>
        <v>6150</v>
      </c>
      <c r="G657" s="214">
        <v>11819</v>
      </c>
      <c r="H657" s="214">
        <f t="shared" si="232"/>
        <v>192.17886178861789</v>
      </c>
      <c r="I657" s="385"/>
      <c r="J657" s="385"/>
      <c r="K657" s="1867"/>
      <c r="L657" s="1867"/>
      <c r="M657" s="1867"/>
      <c r="N657" s="270"/>
      <c r="O657" s="1867"/>
      <c r="P657" s="1868"/>
      <c r="Q657" s="566"/>
      <c r="R657" s="566"/>
      <c r="S657" s="566"/>
      <c r="T657" s="566"/>
      <c r="U657" s="566"/>
      <c r="V657" s="566"/>
      <c r="W657" s="566"/>
      <c r="X657" s="566"/>
      <c r="Y657" s="566"/>
      <c r="Z657" s="1187"/>
      <c r="AA657" s="566"/>
      <c r="AB657" s="565"/>
      <c r="AC657" s="565"/>
      <c r="AD657" s="565"/>
      <c r="AE657" s="566"/>
      <c r="AF657" s="566"/>
      <c r="AG657" s="565"/>
      <c r="AH657" s="1246"/>
      <c r="AI657" s="561"/>
      <c r="AJ657" s="1444"/>
      <c r="AK657" s="1459"/>
    </row>
    <row r="658" spans="1:37" ht="60" x14ac:dyDescent="0.25">
      <c r="B658" s="11" t="s">
        <v>396</v>
      </c>
      <c r="C658" s="661"/>
      <c r="D658" s="214"/>
      <c r="E658" s="422"/>
      <c r="F658" s="213">
        <f t="shared" si="233"/>
        <v>0</v>
      </c>
      <c r="G658" s="214"/>
      <c r="H658" s="214"/>
      <c r="I658" s="385"/>
      <c r="J658" s="385"/>
      <c r="K658" s="1867"/>
      <c r="L658" s="1867"/>
      <c r="M658" s="1867"/>
      <c r="N658" s="270"/>
      <c r="O658" s="1867"/>
      <c r="P658" s="1868"/>
      <c r="Q658" s="566"/>
      <c r="R658" s="566"/>
      <c r="S658" s="566"/>
      <c r="T658" s="566"/>
      <c r="U658" s="566"/>
      <c r="V658" s="566"/>
      <c r="W658" s="566"/>
      <c r="X658" s="566"/>
      <c r="Y658" s="566"/>
      <c r="Z658" s="1187"/>
      <c r="AA658" s="566"/>
      <c r="AB658" s="565"/>
      <c r="AC658" s="565"/>
      <c r="AD658" s="565"/>
      <c r="AE658" s="566"/>
      <c r="AF658" s="566"/>
      <c r="AG658" s="565"/>
      <c r="AH658" s="1246"/>
      <c r="AI658" s="561"/>
      <c r="AJ658" s="1444"/>
      <c r="AK658" s="1459"/>
    </row>
    <row r="659" spans="1:37" ht="30" x14ac:dyDescent="0.25">
      <c r="A659" s="239">
        <v>1</v>
      </c>
      <c r="B659" s="11" t="s">
        <v>122</v>
      </c>
      <c r="C659" s="661"/>
      <c r="D659" s="214"/>
      <c r="E659" s="422">
        <v>300</v>
      </c>
      <c r="F659" s="213">
        <f t="shared" si="233"/>
        <v>225</v>
      </c>
      <c r="G659" s="214">
        <v>599</v>
      </c>
      <c r="H659" s="214">
        <f t="shared" ref="H659:H672" si="234">G659/F659*100</f>
        <v>266.22222222222223</v>
      </c>
      <c r="I659" s="385"/>
      <c r="J659" s="385"/>
      <c r="K659" s="1867"/>
      <c r="L659" s="1867"/>
      <c r="M659" s="1867"/>
      <c r="N659" s="270"/>
      <c r="O659" s="1867"/>
      <c r="P659" s="1868"/>
      <c r="Q659" s="566"/>
      <c r="R659" s="566"/>
      <c r="S659" s="566"/>
      <c r="T659" s="566"/>
      <c r="U659" s="566"/>
      <c r="V659" s="566"/>
      <c r="W659" s="566"/>
      <c r="X659" s="566"/>
      <c r="Y659" s="566"/>
      <c r="Z659" s="1187"/>
      <c r="AA659" s="566"/>
      <c r="AB659" s="1075"/>
      <c r="AC659" s="565"/>
      <c r="AD659" s="565"/>
      <c r="AE659" s="566"/>
      <c r="AF659" s="566"/>
      <c r="AG659" s="565"/>
      <c r="AH659" s="1246"/>
      <c r="AI659" s="561"/>
      <c r="AJ659" s="1444"/>
      <c r="AK659" s="1459"/>
    </row>
    <row r="660" spans="1:37" x14ac:dyDescent="0.25">
      <c r="A660" s="239">
        <v>1</v>
      </c>
      <c r="B660" s="11" t="s">
        <v>379</v>
      </c>
      <c r="C660" s="661"/>
      <c r="D660" s="214"/>
      <c r="E660" s="422">
        <v>100</v>
      </c>
      <c r="F660" s="213">
        <f t="shared" si="233"/>
        <v>75</v>
      </c>
      <c r="G660" s="214"/>
      <c r="H660" s="214">
        <f t="shared" si="234"/>
        <v>0</v>
      </c>
      <c r="I660" s="385"/>
      <c r="J660" s="385"/>
      <c r="K660" s="1867"/>
      <c r="L660" s="1867"/>
      <c r="M660" s="1867"/>
      <c r="N660" s="270"/>
      <c r="O660" s="1867"/>
      <c r="P660" s="1868"/>
      <c r="Q660" s="566"/>
      <c r="R660" s="566"/>
      <c r="S660" s="566"/>
      <c r="T660" s="566"/>
      <c r="U660" s="566"/>
      <c r="V660" s="566"/>
      <c r="W660" s="566"/>
      <c r="X660" s="566"/>
      <c r="Y660" s="566"/>
      <c r="Z660" s="1187"/>
      <c r="AA660" s="566"/>
      <c r="AB660" s="1075"/>
      <c r="AC660" s="565"/>
      <c r="AD660" s="565"/>
      <c r="AE660" s="566"/>
      <c r="AF660" s="566"/>
      <c r="AG660" s="565"/>
      <c r="AH660" s="1246"/>
      <c r="AI660" s="561"/>
      <c r="AJ660" s="1444"/>
      <c r="AK660" s="1459"/>
    </row>
    <row r="661" spans="1:37" x14ac:dyDescent="0.25">
      <c r="A661" s="239">
        <v>1</v>
      </c>
      <c r="B661" s="11" t="s">
        <v>90</v>
      </c>
      <c r="C661" s="661"/>
      <c r="D661" s="214"/>
      <c r="E661" s="422">
        <v>65</v>
      </c>
      <c r="F661" s="213">
        <f t="shared" si="233"/>
        <v>49</v>
      </c>
      <c r="G661" s="214">
        <v>140</v>
      </c>
      <c r="H661" s="214">
        <f t="shared" si="234"/>
        <v>285.71428571428572</v>
      </c>
      <c r="I661" s="385"/>
      <c r="J661" s="385"/>
      <c r="K661" s="1867"/>
      <c r="L661" s="1867"/>
      <c r="M661" s="1867"/>
      <c r="N661" s="270"/>
      <c r="O661" s="1867"/>
      <c r="P661" s="1868"/>
      <c r="Q661" s="566"/>
      <c r="R661" s="566"/>
      <c r="S661" s="566"/>
      <c r="T661" s="566"/>
      <c r="U661" s="566"/>
      <c r="V661" s="566"/>
      <c r="W661" s="566"/>
      <c r="X661" s="566"/>
      <c r="Y661" s="566"/>
      <c r="Z661" s="1187"/>
      <c r="AA661" s="566"/>
      <c r="AB661" s="1075"/>
      <c r="AC661" s="565"/>
      <c r="AD661" s="565"/>
      <c r="AE661" s="566"/>
      <c r="AF661" s="566"/>
      <c r="AG661" s="565"/>
      <c r="AH661" s="1246"/>
      <c r="AI661" s="561"/>
      <c r="AJ661" s="1444"/>
      <c r="AK661" s="1459"/>
    </row>
    <row r="662" spans="1:37" x14ac:dyDescent="0.25">
      <c r="A662" s="239">
        <v>1</v>
      </c>
      <c r="B662" s="11" t="s">
        <v>115</v>
      </c>
      <c r="C662" s="661"/>
      <c r="D662" s="214"/>
      <c r="E662" s="422">
        <v>30</v>
      </c>
      <c r="F662" s="213">
        <f t="shared" si="233"/>
        <v>23</v>
      </c>
      <c r="G662" s="214">
        <v>58</v>
      </c>
      <c r="H662" s="214">
        <f t="shared" si="234"/>
        <v>252.17391304347828</v>
      </c>
      <c r="I662" s="385"/>
      <c r="J662" s="385"/>
      <c r="K662" s="1867"/>
      <c r="L662" s="1867"/>
      <c r="M662" s="1867"/>
      <c r="N662" s="270"/>
      <c r="O662" s="1867"/>
      <c r="P662" s="1868"/>
      <c r="Q662" s="566"/>
      <c r="R662" s="566"/>
      <c r="S662" s="566"/>
      <c r="T662" s="566"/>
      <c r="U662" s="566"/>
      <c r="V662" s="566"/>
      <c r="W662" s="566"/>
      <c r="X662" s="566"/>
      <c r="Y662" s="566"/>
      <c r="Z662" s="1187"/>
      <c r="AA662" s="566"/>
      <c r="AB662" s="1075"/>
      <c r="AC662" s="565"/>
      <c r="AD662" s="565"/>
      <c r="AE662" s="566"/>
      <c r="AF662" s="566"/>
      <c r="AG662" s="565"/>
      <c r="AH662" s="1246"/>
      <c r="AI662" s="561"/>
      <c r="AJ662" s="1444"/>
      <c r="AK662" s="1459"/>
    </row>
    <row r="663" spans="1:37" ht="30" x14ac:dyDescent="0.25">
      <c r="A663" s="239">
        <v>1</v>
      </c>
      <c r="B663" s="11" t="s">
        <v>197</v>
      </c>
      <c r="C663" s="661"/>
      <c r="D663" s="214"/>
      <c r="E663" s="422">
        <v>15</v>
      </c>
      <c r="F663" s="213">
        <f t="shared" si="233"/>
        <v>11</v>
      </c>
      <c r="G663" s="214">
        <v>12</v>
      </c>
      <c r="H663" s="214">
        <f t="shared" si="234"/>
        <v>109.09090909090908</v>
      </c>
      <c r="I663" s="385"/>
      <c r="J663" s="385"/>
      <c r="K663" s="1867"/>
      <c r="L663" s="1867"/>
      <c r="M663" s="1867"/>
      <c r="N663" s="270"/>
      <c r="O663" s="1867"/>
      <c r="P663" s="1868"/>
      <c r="Q663" s="566"/>
      <c r="R663" s="566"/>
      <c r="S663" s="566"/>
      <c r="T663" s="566"/>
      <c r="U663" s="566"/>
      <c r="V663" s="566"/>
      <c r="W663" s="566"/>
      <c r="X663" s="566"/>
      <c r="Y663" s="566"/>
      <c r="Z663" s="1187"/>
      <c r="AA663" s="566"/>
      <c r="AB663" s="1075"/>
      <c r="AC663" s="565"/>
      <c r="AD663" s="565"/>
      <c r="AE663" s="566"/>
      <c r="AF663" s="566"/>
      <c r="AG663" s="565"/>
      <c r="AH663" s="1246"/>
      <c r="AI663" s="561"/>
      <c r="AJ663" s="1444"/>
      <c r="AK663" s="1459"/>
    </row>
    <row r="664" spans="1:37" x14ac:dyDescent="0.25">
      <c r="A664" s="239">
        <v>1</v>
      </c>
      <c r="B664" s="11" t="s">
        <v>277</v>
      </c>
      <c r="C664" s="661"/>
      <c r="D664" s="214"/>
      <c r="E664" s="422">
        <v>150</v>
      </c>
      <c r="F664" s="213">
        <f t="shared" si="233"/>
        <v>113</v>
      </c>
      <c r="G664" s="214">
        <v>112</v>
      </c>
      <c r="H664" s="214">
        <f t="shared" si="234"/>
        <v>99.115044247787608</v>
      </c>
      <c r="I664" s="385"/>
      <c r="J664" s="385"/>
      <c r="K664" s="1867"/>
      <c r="L664" s="1867"/>
      <c r="M664" s="1867"/>
      <c r="N664" s="270"/>
      <c r="O664" s="1867"/>
      <c r="P664" s="1868"/>
      <c r="Q664" s="566"/>
      <c r="R664" s="566"/>
      <c r="S664" s="566"/>
      <c r="T664" s="566"/>
      <c r="U664" s="566"/>
      <c r="V664" s="566"/>
      <c r="W664" s="566"/>
      <c r="X664" s="566"/>
      <c r="Y664" s="566"/>
      <c r="Z664" s="1187"/>
      <c r="AA664" s="566"/>
      <c r="AB664" s="1075"/>
      <c r="AC664" s="565"/>
      <c r="AD664" s="565"/>
      <c r="AE664" s="566"/>
      <c r="AF664" s="566"/>
      <c r="AG664" s="565"/>
      <c r="AH664" s="1246"/>
      <c r="AI664" s="561"/>
      <c r="AJ664" s="1444"/>
      <c r="AK664" s="1459"/>
    </row>
    <row r="665" spans="1:37" ht="30" x14ac:dyDescent="0.25">
      <c r="A665" s="239">
        <v>1</v>
      </c>
      <c r="B665" s="11" t="s">
        <v>278</v>
      </c>
      <c r="C665" s="661"/>
      <c r="D665" s="214"/>
      <c r="E665" s="422">
        <v>680</v>
      </c>
      <c r="F665" s="213">
        <f t="shared" si="233"/>
        <v>510</v>
      </c>
      <c r="G665" s="214">
        <v>550</v>
      </c>
      <c r="H665" s="214">
        <f t="shared" si="234"/>
        <v>107.84313725490196</v>
      </c>
      <c r="I665" s="385"/>
      <c r="J665" s="385"/>
      <c r="K665" s="1867"/>
      <c r="L665" s="1867"/>
      <c r="M665" s="1867"/>
      <c r="N665" s="270"/>
      <c r="O665" s="1867"/>
      <c r="P665" s="1868"/>
      <c r="Q665" s="566"/>
      <c r="R665" s="566"/>
      <c r="S665" s="566"/>
      <c r="T665" s="566"/>
      <c r="U665" s="566"/>
      <c r="V665" s="566"/>
      <c r="W665" s="566"/>
      <c r="X665" s="566"/>
      <c r="Y665" s="566"/>
      <c r="Z665" s="1187"/>
      <c r="AA665" s="566"/>
      <c r="AB665" s="1075"/>
      <c r="AC665" s="565"/>
      <c r="AD665" s="565"/>
      <c r="AE665" s="566"/>
      <c r="AF665" s="566"/>
      <c r="AG665" s="565"/>
      <c r="AH665" s="1246"/>
      <c r="AI665" s="561"/>
      <c r="AJ665" s="1444"/>
      <c r="AK665" s="1459"/>
    </row>
    <row r="666" spans="1:37" ht="30" x14ac:dyDescent="0.25">
      <c r="A666" s="239">
        <v>1</v>
      </c>
      <c r="B666" s="11" t="s">
        <v>283</v>
      </c>
      <c r="C666" s="661"/>
      <c r="D666" s="214"/>
      <c r="E666" s="422">
        <v>2600</v>
      </c>
      <c r="F666" s="213">
        <f t="shared" si="233"/>
        <v>1950</v>
      </c>
      <c r="G666" s="214">
        <v>2229</v>
      </c>
      <c r="H666" s="214">
        <f t="shared" si="234"/>
        <v>114.30769230769231</v>
      </c>
      <c r="I666" s="385"/>
      <c r="J666" s="385"/>
      <c r="K666" s="1867"/>
      <c r="L666" s="1867"/>
      <c r="M666" s="1867"/>
      <c r="N666" s="270"/>
      <c r="O666" s="1867"/>
      <c r="P666" s="1868"/>
      <c r="Q666" s="566"/>
      <c r="R666" s="566"/>
      <c r="S666" s="566"/>
      <c r="T666" s="566"/>
      <c r="U666" s="566"/>
      <c r="V666" s="566"/>
      <c r="W666" s="566"/>
      <c r="X666" s="566"/>
      <c r="Y666" s="566"/>
      <c r="Z666" s="1187"/>
      <c r="AA666" s="566"/>
      <c r="AB666" s="1075"/>
      <c r="AC666" s="565"/>
      <c r="AD666" s="565"/>
      <c r="AE666" s="566"/>
      <c r="AF666" s="566"/>
      <c r="AG666" s="565"/>
      <c r="AH666" s="1246"/>
      <c r="AI666" s="561"/>
      <c r="AJ666" s="1444"/>
      <c r="AK666" s="1459"/>
    </row>
    <row r="667" spans="1:37" x14ac:dyDescent="0.25">
      <c r="A667" s="239">
        <v>1</v>
      </c>
      <c r="B667" s="11" t="s">
        <v>31</v>
      </c>
      <c r="C667" s="661"/>
      <c r="D667" s="214"/>
      <c r="E667" s="422">
        <v>200</v>
      </c>
      <c r="F667" s="213">
        <f t="shared" si="233"/>
        <v>150</v>
      </c>
      <c r="G667" s="214">
        <v>248</v>
      </c>
      <c r="H667" s="214">
        <f t="shared" si="234"/>
        <v>165.33333333333334</v>
      </c>
      <c r="I667" s="385"/>
      <c r="J667" s="385"/>
      <c r="K667" s="1867"/>
      <c r="L667" s="1867"/>
      <c r="M667" s="1867"/>
      <c r="N667" s="270"/>
      <c r="O667" s="1867"/>
      <c r="P667" s="1868"/>
      <c r="Q667" s="566"/>
      <c r="R667" s="566"/>
      <c r="S667" s="566"/>
      <c r="T667" s="566"/>
      <c r="U667" s="566"/>
      <c r="V667" s="566"/>
      <c r="W667" s="566"/>
      <c r="X667" s="566"/>
      <c r="Y667" s="566"/>
      <c r="Z667" s="1187"/>
      <c r="AA667" s="566"/>
      <c r="AB667" s="1075"/>
      <c r="AC667" s="565"/>
      <c r="AD667" s="565"/>
      <c r="AE667" s="566"/>
      <c r="AF667" s="566"/>
      <c r="AG667" s="565"/>
      <c r="AH667" s="1246"/>
      <c r="AI667" s="561"/>
      <c r="AJ667" s="1444"/>
      <c r="AK667" s="1459"/>
    </row>
    <row r="668" spans="1:37" x14ac:dyDescent="0.25">
      <c r="A668" s="239">
        <v>1</v>
      </c>
      <c r="B668" s="11" t="s">
        <v>32</v>
      </c>
      <c r="C668" s="661"/>
      <c r="D668" s="214"/>
      <c r="E668" s="422">
        <v>100</v>
      </c>
      <c r="F668" s="213">
        <f t="shared" si="233"/>
        <v>75</v>
      </c>
      <c r="G668" s="214"/>
      <c r="H668" s="214">
        <f t="shared" si="234"/>
        <v>0</v>
      </c>
      <c r="I668" s="385"/>
      <c r="J668" s="385"/>
      <c r="K668" s="1867"/>
      <c r="L668" s="1867"/>
      <c r="M668" s="1867"/>
      <c r="N668" s="270"/>
      <c r="O668" s="1867"/>
      <c r="P668" s="1868"/>
      <c r="Q668" s="566"/>
      <c r="R668" s="566"/>
      <c r="S668" s="566"/>
      <c r="T668" s="566"/>
      <c r="U668" s="566"/>
      <c r="V668" s="566"/>
      <c r="W668" s="566"/>
      <c r="X668" s="566"/>
      <c r="Y668" s="566"/>
      <c r="Z668" s="1187"/>
      <c r="AA668" s="566"/>
      <c r="AB668" s="1075"/>
      <c r="AC668" s="565"/>
      <c r="AD668" s="565"/>
      <c r="AE668" s="566"/>
      <c r="AF668" s="566"/>
      <c r="AG668" s="565"/>
      <c r="AH668" s="1246"/>
      <c r="AI668" s="561"/>
      <c r="AJ668" s="1444"/>
      <c r="AK668" s="1459"/>
    </row>
    <row r="669" spans="1:37" ht="30" x14ac:dyDescent="0.25">
      <c r="A669" s="239">
        <v>1</v>
      </c>
      <c r="B669" s="11" t="s">
        <v>194</v>
      </c>
      <c r="C669" s="661"/>
      <c r="D669" s="214"/>
      <c r="E669" s="422">
        <v>15</v>
      </c>
      <c r="F669" s="213">
        <f t="shared" si="233"/>
        <v>11</v>
      </c>
      <c r="G669" s="214"/>
      <c r="H669" s="214">
        <f t="shared" si="234"/>
        <v>0</v>
      </c>
      <c r="I669" s="385"/>
      <c r="J669" s="385"/>
      <c r="K669" s="1867"/>
      <c r="L669" s="1867"/>
      <c r="M669" s="1867"/>
      <c r="N669" s="270"/>
      <c r="O669" s="1867"/>
      <c r="P669" s="1868"/>
      <c r="Q669" s="566"/>
      <c r="R669" s="566"/>
      <c r="S669" s="566"/>
      <c r="T669" s="566"/>
      <c r="U669" s="566"/>
      <c r="V669" s="566"/>
      <c r="W669" s="566"/>
      <c r="X669" s="566"/>
      <c r="Y669" s="566"/>
      <c r="Z669" s="1187"/>
      <c r="AA669" s="566"/>
      <c r="AB669" s="1075"/>
      <c r="AC669" s="565"/>
      <c r="AD669" s="565"/>
      <c r="AE669" s="566"/>
      <c r="AF669" s="566"/>
      <c r="AG669" s="565"/>
      <c r="AH669" s="1246"/>
      <c r="AI669" s="561"/>
      <c r="AJ669" s="1444"/>
      <c r="AK669" s="1459"/>
    </row>
    <row r="670" spans="1:37" x14ac:dyDescent="0.25">
      <c r="A670" s="239">
        <v>1</v>
      </c>
      <c r="B670" s="11" t="s">
        <v>91</v>
      </c>
      <c r="C670" s="661"/>
      <c r="D670" s="214"/>
      <c r="E670" s="422">
        <v>1400</v>
      </c>
      <c r="F670" s="213">
        <f t="shared" si="233"/>
        <v>1050</v>
      </c>
      <c r="G670" s="214">
        <v>1134</v>
      </c>
      <c r="H670" s="214">
        <f t="shared" si="234"/>
        <v>108</v>
      </c>
      <c r="I670" s="385"/>
      <c r="J670" s="385"/>
      <c r="K670" s="1867"/>
      <c r="L670" s="1867"/>
      <c r="M670" s="1867"/>
      <c r="N670" s="270"/>
      <c r="O670" s="1867"/>
      <c r="P670" s="1868"/>
      <c r="Q670" s="566"/>
      <c r="R670" s="566"/>
      <c r="S670" s="566"/>
      <c r="T670" s="566"/>
      <c r="U670" s="566"/>
      <c r="V670" s="566"/>
      <c r="W670" s="566"/>
      <c r="X670" s="566"/>
      <c r="Y670" s="566"/>
      <c r="Z670" s="1187"/>
      <c r="AA670" s="566"/>
      <c r="AB670" s="1075"/>
      <c r="AC670" s="565"/>
      <c r="AD670" s="565"/>
      <c r="AE670" s="566"/>
      <c r="AF670" s="566"/>
      <c r="AG670" s="565"/>
      <c r="AH670" s="1246"/>
      <c r="AI670" s="561"/>
      <c r="AJ670" s="1444"/>
      <c r="AK670" s="1459"/>
    </row>
    <row r="671" spans="1:37" ht="30" x14ac:dyDescent="0.25">
      <c r="A671" s="239">
        <v>1</v>
      </c>
      <c r="B671" s="11" t="s">
        <v>74</v>
      </c>
      <c r="C671" s="661"/>
      <c r="D671" s="214"/>
      <c r="E671" s="422">
        <v>120</v>
      </c>
      <c r="F671" s="213">
        <f t="shared" si="233"/>
        <v>90</v>
      </c>
      <c r="G671" s="214">
        <v>133</v>
      </c>
      <c r="H671" s="214">
        <f t="shared" si="234"/>
        <v>147.77777777777777</v>
      </c>
      <c r="I671" s="385"/>
      <c r="J671" s="385"/>
      <c r="K671" s="1867"/>
      <c r="L671" s="1867"/>
      <c r="M671" s="1867"/>
      <c r="N671" s="270"/>
      <c r="O671" s="1867"/>
      <c r="P671" s="1868"/>
      <c r="Q671" s="566"/>
      <c r="R671" s="566"/>
      <c r="S671" s="566"/>
      <c r="T671" s="566"/>
      <c r="U671" s="566"/>
      <c r="V671" s="566"/>
      <c r="W671" s="566"/>
      <c r="X671" s="566"/>
      <c r="Y671" s="566"/>
      <c r="Z671" s="1187"/>
      <c r="AA671" s="566"/>
      <c r="AB671" s="1075"/>
      <c r="AC671" s="565"/>
      <c r="AD671" s="565"/>
      <c r="AE671" s="566"/>
      <c r="AF671" s="566"/>
      <c r="AG671" s="565"/>
      <c r="AH671" s="1246"/>
      <c r="AI671" s="561"/>
      <c r="AJ671" s="1444"/>
      <c r="AK671" s="1459"/>
    </row>
    <row r="672" spans="1:37" ht="29.25" x14ac:dyDescent="0.25">
      <c r="A672" s="239">
        <v>1</v>
      </c>
      <c r="B672" s="720" t="s">
        <v>279</v>
      </c>
      <c r="C672" s="698"/>
      <c r="D672" s="1504"/>
      <c r="E672" s="422">
        <f>E635</f>
        <v>13000</v>
      </c>
      <c r="F672" s="213">
        <f t="shared" si="233"/>
        <v>9750</v>
      </c>
      <c r="G672" s="1504">
        <f>G635</f>
        <v>8079</v>
      </c>
      <c r="H672" s="214">
        <f t="shared" si="234"/>
        <v>82.861538461538458</v>
      </c>
      <c r="I672" s="385"/>
      <c r="J672" s="385"/>
      <c r="K672" s="1867"/>
      <c r="L672" s="1867"/>
      <c r="M672" s="1867"/>
      <c r="N672" s="270"/>
      <c r="O672" s="1867"/>
      <c r="P672" s="1868"/>
      <c r="Q672" s="566"/>
      <c r="R672" s="566"/>
      <c r="S672" s="566"/>
      <c r="T672" s="566"/>
      <c r="U672" s="566"/>
      <c r="V672" s="566"/>
      <c r="W672" s="566"/>
      <c r="X672" s="566"/>
      <c r="Y672" s="566"/>
      <c r="Z672" s="1187"/>
      <c r="AA672" s="566"/>
      <c r="AB672" s="1075"/>
      <c r="AC672" s="565"/>
      <c r="AD672" s="565"/>
      <c r="AE672" s="566"/>
      <c r="AF672" s="566"/>
      <c r="AG672" s="565"/>
      <c r="AH672" s="1505">
        <f>AH635</f>
        <v>0</v>
      </c>
      <c r="AI672" s="561"/>
      <c r="AJ672" s="1444"/>
      <c r="AK672" s="1459"/>
    </row>
    <row r="673" spans="1:37" ht="29.25" x14ac:dyDescent="0.25">
      <c r="A673" s="239">
        <v>1</v>
      </c>
      <c r="B673" s="720" t="s">
        <v>280</v>
      </c>
      <c r="C673" s="698"/>
      <c r="D673" s="1504"/>
      <c r="E673" s="422"/>
      <c r="F673" s="219"/>
      <c r="G673" s="1504"/>
      <c r="H673" s="214"/>
      <c r="I673" s="385"/>
      <c r="J673" s="385"/>
      <c r="K673" s="1867"/>
      <c r="L673" s="1867"/>
      <c r="M673" s="1867"/>
      <c r="N673" s="270"/>
      <c r="O673" s="1867"/>
      <c r="P673" s="1868"/>
      <c r="Q673" s="566"/>
      <c r="R673" s="566"/>
      <c r="S673" s="566"/>
      <c r="T673" s="566"/>
      <c r="U673" s="566"/>
      <c r="V673" s="566"/>
      <c r="W673" s="566"/>
      <c r="X673" s="566"/>
      <c r="Y673" s="566"/>
      <c r="Z673" s="1187"/>
      <c r="AA673" s="566"/>
      <c r="AB673" s="1075"/>
      <c r="AC673" s="565"/>
      <c r="AD673" s="565"/>
      <c r="AE673" s="566"/>
      <c r="AF673" s="566"/>
      <c r="AG673" s="565"/>
      <c r="AH673" s="1505"/>
      <c r="AI673" s="561"/>
      <c r="AJ673" s="1444"/>
      <c r="AK673" s="1459"/>
    </row>
    <row r="674" spans="1:37" ht="29.25" x14ac:dyDescent="0.25">
      <c r="A674" s="239">
        <v>1</v>
      </c>
      <c r="B674" s="720" t="s">
        <v>281</v>
      </c>
      <c r="C674" s="1506"/>
      <c r="D674" s="1869"/>
      <c r="E674" s="1825"/>
      <c r="F674" s="1612"/>
      <c r="G674" s="1612"/>
      <c r="H674" s="782"/>
      <c r="I674" s="385"/>
      <c r="J674" s="385"/>
      <c r="K674" s="1867"/>
      <c r="L674" s="1867"/>
      <c r="M674" s="1867"/>
      <c r="N674" s="270"/>
      <c r="O674" s="1867"/>
      <c r="P674" s="1868"/>
      <c r="Q674" s="566"/>
      <c r="R674" s="566"/>
      <c r="S674" s="566"/>
      <c r="T674" s="566"/>
      <c r="U674" s="566"/>
      <c r="V674" s="566"/>
      <c r="W674" s="566"/>
      <c r="X674" s="566"/>
      <c r="Y674" s="566"/>
      <c r="Z674" s="1183">
        <f>Q674/12*$B$4</f>
        <v>0</v>
      </c>
      <c r="AA674" s="566">
        <f>AG674-AF674-AC674</f>
        <v>0</v>
      </c>
      <c r="AB674" s="1075"/>
      <c r="AC674" s="565"/>
      <c r="AD674" s="565">
        <f>AA674-Z674</f>
        <v>0</v>
      </c>
      <c r="AE674" s="566"/>
      <c r="AF674" s="566"/>
      <c r="AG674" s="565"/>
      <c r="AH674" s="1870"/>
      <c r="AI674" s="561"/>
      <c r="AJ674" s="1444"/>
      <c r="AK674" s="1459"/>
    </row>
    <row r="675" spans="1:37" x14ac:dyDescent="0.25">
      <c r="A675" s="1528">
        <v>1</v>
      </c>
      <c r="B675" s="1723" t="s">
        <v>138</v>
      </c>
      <c r="C675" s="1576"/>
      <c r="D675" s="1871"/>
      <c r="E675" s="34">
        <f>E672</f>
        <v>13000</v>
      </c>
      <c r="F675" s="7">
        <f>F672</f>
        <v>9750</v>
      </c>
      <c r="G675" s="7">
        <f>G672</f>
        <v>8079</v>
      </c>
      <c r="H675" s="7">
        <f>G675/F675*100</f>
        <v>82.861538461538458</v>
      </c>
      <c r="I675" s="8"/>
      <c r="J675" s="8"/>
      <c r="K675" s="1852"/>
      <c r="L675" s="1853"/>
      <c r="M675" s="1853"/>
      <c r="N675" s="1563"/>
      <c r="O675" s="1853"/>
      <c r="P675" s="1563"/>
      <c r="Q675" s="563">
        <f t="shared" ref="Q675:AG675" si="235">SUM(Q674,Q646,Q634)</f>
        <v>25780.178370000001</v>
      </c>
      <c r="R675" s="563">
        <f t="shared" ref="R675:S675" si="236">SUM(R674,R646,R634)</f>
        <v>25780.178370000001</v>
      </c>
      <c r="S675" s="563">
        <f t="shared" si="236"/>
        <v>25780.178370000001</v>
      </c>
      <c r="T675" s="563">
        <f t="shared" ref="T675:U675" si="237">SUM(T674,T646,T634)</f>
        <v>25780.178370000001</v>
      </c>
      <c r="U675" s="563">
        <f t="shared" si="237"/>
        <v>25780.178370000001</v>
      </c>
      <c r="V675" s="563">
        <f t="shared" ref="V675:W675" si="238">SUM(V674,V646,V634)</f>
        <v>25780.178370000001</v>
      </c>
      <c r="W675" s="563">
        <f t="shared" si="238"/>
        <v>25780.178370000001</v>
      </c>
      <c r="X675" s="563">
        <f t="shared" ref="X675:Y675" si="239">SUM(X674,X646,X634)</f>
        <v>25780.178370000001</v>
      </c>
      <c r="Y675" s="563">
        <f t="shared" si="239"/>
        <v>31228.698369999998</v>
      </c>
      <c r="Z675" s="1192">
        <f t="shared" si="235"/>
        <v>20697.263777500004</v>
      </c>
      <c r="AA675" s="563">
        <f t="shared" si="235"/>
        <v>23868.426259999997</v>
      </c>
      <c r="AB675" s="1079">
        <f t="shared" si="235"/>
        <v>0</v>
      </c>
      <c r="AC675" s="563">
        <f t="shared" si="235"/>
        <v>0</v>
      </c>
      <c r="AD675" s="563">
        <f t="shared" si="235"/>
        <v>3171.1624824999944</v>
      </c>
      <c r="AE675" s="563">
        <f t="shared" si="235"/>
        <v>0</v>
      </c>
      <c r="AF675" s="563">
        <f t="shared" si="235"/>
        <v>0</v>
      </c>
      <c r="AG675" s="563">
        <f t="shared" si="235"/>
        <v>23868.426259999997</v>
      </c>
      <c r="AH675" s="1482">
        <f>AH672</f>
        <v>0</v>
      </c>
      <c r="AI675" s="1192">
        <f t="shared" ref="AI675" si="240">SUM(AI674,AI646,AI634)</f>
        <v>0</v>
      </c>
      <c r="AJ675" s="1444"/>
      <c r="AK675" s="1459"/>
    </row>
    <row r="676" spans="1:37" ht="15.75" thickBot="1" x14ac:dyDescent="0.3">
      <c r="A676" s="1528"/>
      <c r="B676" s="1872"/>
      <c r="C676" s="1873"/>
      <c r="D676" s="1874"/>
      <c r="E676" s="1825"/>
      <c r="F676" s="1608"/>
      <c r="G676" s="1608"/>
      <c r="H676" s="1608"/>
      <c r="I676" s="1572"/>
      <c r="J676" s="1572"/>
      <c r="K676" s="1875"/>
      <c r="L676" s="1876"/>
      <c r="M676" s="1876"/>
      <c r="N676" s="1461"/>
      <c r="O676" s="1876"/>
      <c r="P676" s="1461"/>
      <c r="Q676" s="567"/>
      <c r="R676" s="567"/>
      <c r="S676" s="567"/>
      <c r="T676" s="567"/>
      <c r="U676" s="567"/>
      <c r="V676" s="567"/>
      <c r="W676" s="567"/>
      <c r="X676" s="567"/>
      <c r="Y676" s="567"/>
      <c r="Z676" s="1188"/>
      <c r="AA676" s="567"/>
      <c r="AB676" s="1642"/>
      <c r="AC676" s="567"/>
      <c r="AD676" s="567"/>
      <c r="AE676" s="567"/>
      <c r="AF676" s="567"/>
      <c r="AG676" s="567"/>
      <c r="AH676" s="1734"/>
      <c r="AI676" s="1188"/>
      <c r="AJ676" s="1444"/>
      <c r="AK676" s="1459"/>
    </row>
    <row r="677" spans="1:37" ht="16.5" thickBot="1" x14ac:dyDescent="0.3">
      <c r="A677" s="239">
        <v>1</v>
      </c>
      <c r="B677" s="1549" t="s">
        <v>314</v>
      </c>
      <c r="C677" s="1549"/>
      <c r="D677" s="274"/>
      <c r="E677" s="457"/>
      <c r="F677" s="1553"/>
      <c r="G677" s="1553"/>
      <c r="H677" s="1597"/>
      <c r="I677" s="1880"/>
      <c r="J677" s="1881"/>
      <c r="K677" s="1553"/>
      <c r="L677" s="1597"/>
      <c r="M677" s="1553"/>
      <c r="N677" s="1597"/>
      <c r="O677" s="1597"/>
      <c r="P677" s="1597"/>
      <c r="Q677" s="571">
        <f t="shared" ref="Q677:V677" si="241">Q675</f>
        <v>25780.178370000001</v>
      </c>
      <c r="R677" s="571">
        <f t="shared" si="241"/>
        <v>25780.178370000001</v>
      </c>
      <c r="S677" s="571">
        <f t="shared" si="241"/>
        <v>25780.178370000001</v>
      </c>
      <c r="T677" s="571">
        <f t="shared" si="241"/>
        <v>25780.178370000001</v>
      </c>
      <c r="U677" s="571">
        <f t="shared" si="241"/>
        <v>25780.178370000001</v>
      </c>
      <c r="V677" s="571">
        <f t="shared" si="241"/>
        <v>25780.178370000001</v>
      </c>
      <c r="W677" s="571">
        <f t="shared" ref="W677:X677" si="242">W675</f>
        <v>25780.178370000001</v>
      </c>
      <c r="X677" s="571">
        <f t="shared" si="242"/>
        <v>25780.178370000001</v>
      </c>
      <c r="Y677" s="571">
        <f t="shared" ref="Y677" si="243">Y675</f>
        <v>31228.698369999998</v>
      </c>
      <c r="Z677" s="1189">
        <f t="shared" ref="Z677:AG677" si="244">Z675</f>
        <v>20697.263777500004</v>
      </c>
      <c r="AA677" s="571">
        <f t="shared" si="244"/>
        <v>23868.426259999997</v>
      </c>
      <c r="AB677" s="1080">
        <f t="shared" si="244"/>
        <v>0</v>
      </c>
      <c r="AC677" s="571">
        <f t="shared" si="244"/>
        <v>0</v>
      </c>
      <c r="AD677" s="571">
        <f t="shared" si="244"/>
        <v>3171.1624824999944</v>
      </c>
      <c r="AE677" s="571">
        <f t="shared" si="244"/>
        <v>0</v>
      </c>
      <c r="AF677" s="571">
        <f t="shared" si="244"/>
        <v>0</v>
      </c>
      <c r="AG677" s="571">
        <f t="shared" si="244"/>
        <v>23868.426259999997</v>
      </c>
      <c r="AH677" s="1556"/>
      <c r="AI677" s="1189">
        <f t="shared" ref="AI677" si="245">AI675</f>
        <v>0</v>
      </c>
      <c r="AJ677" s="1444"/>
      <c r="AK677" s="1459"/>
    </row>
    <row r="678" spans="1:37" x14ac:dyDescent="0.25">
      <c r="A678" s="239">
        <v>1</v>
      </c>
      <c r="B678" s="922"/>
      <c r="C678" s="922"/>
      <c r="D678" s="922"/>
      <c r="E678" s="455"/>
      <c r="F678" s="1484"/>
      <c r="G678" s="1041"/>
      <c r="H678" s="1484"/>
      <c r="I678" s="1882"/>
      <c r="J678" s="1882"/>
      <c r="K678" s="1041"/>
      <c r="L678" s="1484"/>
      <c r="M678" s="1484"/>
      <c r="N678" s="1484"/>
      <c r="O678" s="1484"/>
      <c r="P678" s="1041"/>
      <c r="Q678" s="564"/>
      <c r="R678" s="564"/>
      <c r="S678" s="564"/>
      <c r="T678" s="564"/>
      <c r="U678" s="564"/>
      <c r="V678" s="564"/>
      <c r="W678" s="564"/>
      <c r="X678" s="564"/>
      <c r="Y678" s="564"/>
      <c r="Z678" s="607"/>
      <c r="AA678" s="564">
        <f>AG678-AF678-AC678</f>
        <v>0</v>
      </c>
      <c r="AB678" s="1078"/>
      <c r="AC678" s="564"/>
      <c r="AD678" s="564"/>
      <c r="AE678" s="564"/>
      <c r="AF678" s="564"/>
      <c r="AG678" s="564"/>
      <c r="AH678" s="1251"/>
      <c r="AI678" s="607"/>
      <c r="AJ678" s="1444"/>
      <c r="AK678" s="1459"/>
    </row>
    <row r="679" spans="1:37" ht="43.5" x14ac:dyDescent="0.25">
      <c r="A679" s="239">
        <v>1</v>
      </c>
      <c r="B679" s="1449" t="s">
        <v>427</v>
      </c>
      <c r="C679" s="1449"/>
      <c r="D679" s="1450"/>
      <c r="E679" s="419"/>
      <c r="F679" s="375"/>
      <c r="G679" s="1845"/>
      <c r="H679" s="375"/>
      <c r="I679" s="1143"/>
      <c r="J679" s="1143"/>
      <c r="K679" s="1846"/>
      <c r="L679" s="1847"/>
      <c r="M679" s="1847"/>
      <c r="N679" s="1847"/>
      <c r="O679" s="1847"/>
      <c r="P679" s="1846"/>
      <c r="Q679" s="565"/>
      <c r="R679" s="565"/>
      <c r="S679" s="565"/>
      <c r="T679" s="565"/>
      <c r="U679" s="565"/>
      <c r="V679" s="565"/>
      <c r="W679" s="565"/>
      <c r="X679" s="565"/>
      <c r="Y679" s="565"/>
      <c r="Z679" s="561"/>
      <c r="AA679" s="565">
        <f>AG679-AF679-AC679</f>
        <v>0</v>
      </c>
      <c r="AB679" s="1075"/>
      <c r="AC679" s="565"/>
      <c r="AD679" s="565"/>
      <c r="AE679" s="565"/>
      <c r="AF679" s="565"/>
      <c r="AG679" s="565"/>
      <c r="AH679" s="1283"/>
      <c r="AI679" s="561"/>
      <c r="AJ679" s="1444"/>
      <c r="AK679" s="1459"/>
    </row>
    <row r="680" spans="1:37" x14ac:dyDescent="0.25">
      <c r="A680" s="239">
        <v>1</v>
      </c>
      <c r="B680" s="716" t="s">
        <v>206</v>
      </c>
      <c r="C680" s="1057"/>
      <c r="D680" s="1058"/>
      <c r="E680" s="455"/>
      <c r="F680" s="1484"/>
      <c r="G680" s="1041"/>
      <c r="H680" s="1484"/>
      <c r="I680" s="482"/>
      <c r="J680" s="482"/>
      <c r="K680" s="1883"/>
      <c r="L680" s="1865"/>
      <c r="M680" s="1865"/>
      <c r="N680" s="1865"/>
      <c r="O680" s="1865"/>
      <c r="P680" s="1865"/>
      <c r="Q680" s="564">
        <v>1503.3320000000001</v>
      </c>
      <c r="R680" s="564">
        <v>1503.3320000000001</v>
      </c>
      <c r="S680" s="564">
        <v>1503.3320000000001</v>
      </c>
      <c r="T680" s="564">
        <v>1503.3320000000001</v>
      </c>
      <c r="U680" s="564">
        <v>1503.3320000000001</v>
      </c>
      <c r="V680" s="564">
        <v>1503.3320000000001</v>
      </c>
      <c r="W680" s="564">
        <v>1503.3320000000001</v>
      </c>
      <c r="X680" s="564">
        <v>1503.3320000000001</v>
      </c>
      <c r="Y680" s="564">
        <v>1503.3320000000001</v>
      </c>
      <c r="Z680" s="1183">
        <f>Q680/12*$B$4+(R680-Q680)/11*8+(S680-R680)/10*7+(T680-S680)/9*6+(U680-T680)/8*5+(V680-U680)/7*4+(W680-V680)/6*3+(X680-W680)/5*2+(Y680-X680)/4*1</f>
        <v>1127.499</v>
      </c>
      <c r="AA680" s="564">
        <f>AG680-AF680-AC680</f>
        <v>1010.5342499999999</v>
      </c>
      <c r="AB680" s="1078"/>
      <c r="AC680" s="564"/>
      <c r="AD680" s="564">
        <f>AA680-Z680</f>
        <v>-116.96475000000009</v>
      </c>
      <c r="AE680" s="564"/>
      <c r="AF680" s="564">
        <v>0</v>
      </c>
      <c r="AG680" s="564">
        <v>1010.5342499999999</v>
      </c>
      <c r="AH680" s="1251"/>
      <c r="AI680" s="607"/>
      <c r="AJ680" s="1444"/>
      <c r="AK680" s="1459"/>
    </row>
    <row r="681" spans="1:37" ht="29.25" x14ac:dyDescent="0.25">
      <c r="A681" s="239">
        <v>1</v>
      </c>
      <c r="B681" s="779" t="s">
        <v>359</v>
      </c>
      <c r="C681" s="1057"/>
      <c r="D681" s="1058"/>
      <c r="E681" s="438">
        <f>E683+E686+E687</f>
        <v>2600</v>
      </c>
      <c r="F681" s="217">
        <f>F683+F686+F687</f>
        <v>1950</v>
      </c>
      <c r="G681" s="1675">
        <f>G683+G686+G687</f>
        <v>1783</v>
      </c>
      <c r="H681" s="1484">
        <f>G681/F681*100</f>
        <v>91.435897435897445</v>
      </c>
      <c r="I681" s="482"/>
      <c r="J681" s="482"/>
      <c r="K681" s="1883"/>
      <c r="L681" s="1865"/>
      <c r="M681" s="1865"/>
      <c r="N681" s="1865"/>
      <c r="O681" s="1865"/>
      <c r="P681" s="1865"/>
      <c r="Q681" s="564"/>
      <c r="R681" s="564"/>
      <c r="S681" s="564"/>
      <c r="T681" s="564"/>
      <c r="U681" s="564"/>
      <c r="V681" s="564"/>
      <c r="W681" s="564"/>
      <c r="X681" s="564"/>
      <c r="Y681" s="564"/>
      <c r="Z681" s="607"/>
      <c r="AA681" s="564"/>
      <c r="AB681" s="1078"/>
      <c r="AC681" s="564"/>
      <c r="AD681" s="564"/>
      <c r="AE681" s="564"/>
      <c r="AF681" s="564"/>
      <c r="AG681" s="564"/>
      <c r="AH681" s="1247">
        <f>AH683+AH686+AH687</f>
        <v>0</v>
      </c>
      <c r="AI681" s="607"/>
      <c r="AJ681" s="1444"/>
      <c r="AK681" s="1459"/>
    </row>
    <row r="682" spans="1:37" x14ac:dyDescent="0.25">
      <c r="A682" s="239">
        <v>1</v>
      </c>
      <c r="B682" s="4" t="s">
        <v>347</v>
      </c>
      <c r="C682" s="1057"/>
      <c r="D682" s="1058"/>
      <c r="E682" s="1059"/>
      <c r="F682" s="1484"/>
      <c r="G682" s="1041"/>
      <c r="H682" s="1484"/>
      <c r="I682" s="482"/>
      <c r="J682" s="482"/>
      <c r="K682" s="1883"/>
      <c r="L682" s="1865"/>
      <c r="M682" s="1865"/>
      <c r="N682" s="1865"/>
      <c r="O682" s="1865"/>
      <c r="P682" s="1865"/>
      <c r="Q682" s="564"/>
      <c r="R682" s="564"/>
      <c r="S682" s="564"/>
      <c r="T682" s="564"/>
      <c r="U682" s="564"/>
      <c r="V682" s="564"/>
      <c r="W682" s="564"/>
      <c r="X682" s="564"/>
      <c r="Y682" s="564"/>
      <c r="Z682" s="607"/>
      <c r="AA682" s="564"/>
      <c r="AB682" s="1078"/>
      <c r="AC682" s="564"/>
      <c r="AD682" s="564"/>
      <c r="AE682" s="564"/>
      <c r="AF682" s="564"/>
      <c r="AG682" s="564"/>
      <c r="AH682" s="1251"/>
      <c r="AI682" s="607"/>
      <c r="AJ682" s="1444"/>
      <c r="AK682" s="1459"/>
    </row>
    <row r="683" spans="1:37" ht="30" x14ac:dyDescent="0.25">
      <c r="A683" s="239">
        <v>1</v>
      </c>
      <c r="B683" s="793" t="s">
        <v>348</v>
      </c>
      <c r="C683" s="1057"/>
      <c r="D683" s="1058"/>
      <c r="E683" s="438">
        <f>E684</f>
        <v>2000</v>
      </c>
      <c r="F683" s="217">
        <f>F684</f>
        <v>1500</v>
      </c>
      <c r="G683" s="1675">
        <f>G684</f>
        <v>1319</v>
      </c>
      <c r="H683" s="1484">
        <f>G683/F683*100</f>
        <v>87.933333333333337</v>
      </c>
      <c r="I683" s="482"/>
      <c r="J683" s="482"/>
      <c r="K683" s="1883"/>
      <c r="L683" s="1865"/>
      <c r="M683" s="1865"/>
      <c r="N683" s="1865"/>
      <c r="O683" s="1865"/>
      <c r="P683" s="1865"/>
      <c r="Q683" s="564"/>
      <c r="R683" s="564"/>
      <c r="S683" s="564"/>
      <c r="T683" s="564"/>
      <c r="U683" s="564"/>
      <c r="V683" s="564"/>
      <c r="W683" s="564"/>
      <c r="X683" s="564"/>
      <c r="Y683" s="564"/>
      <c r="Z683" s="607"/>
      <c r="AA683" s="564"/>
      <c r="AB683" s="1078"/>
      <c r="AC683" s="564"/>
      <c r="AD683" s="564"/>
      <c r="AE683" s="564"/>
      <c r="AF683" s="564"/>
      <c r="AG683" s="564"/>
      <c r="AH683" s="1247">
        <f>AH684</f>
        <v>0</v>
      </c>
      <c r="AI683" s="607"/>
      <c r="AJ683" s="1444"/>
      <c r="AK683" s="1459"/>
    </row>
    <row r="684" spans="1:37" x14ac:dyDescent="0.25">
      <c r="A684" s="239">
        <v>1</v>
      </c>
      <c r="B684" s="4" t="s">
        <v>349</v>
      </c>
      <c r="C684" s="1057"/>
      <c r="D684" s="1058"/>
      <c r="E684" s="1059">
        <v>2000</v>
      </c>
      <c r="F684" s="1060">
        <f>ROUND(E684/12*$B$4,0)</f>
        <v>1500</v>
      </c>
      <c r="G684" s="1061">
        <v>1319</v>
      </c>
      <c r="H684" s="1060">
        <f>G684/F684*100</f>
        <v>87.933333333333337</v>
      </c>
      <c r="I684" s="482"/>
      <c r="J684" s="482"/>
      <c r="K684" s="1883"/>
      <c r="L684" s="1865"/>
      <c r="M684" s="1865"/>
      <c r="N684" s="1865"/>
      <c r="O684" s="1865"/>
      <c r="P684" s="1865"/>
      <c r="Q684" s="564"/>
      <c r="R684" s="564"/>
      <c r="S684" s="564"/>
      <c r="T684" s="564"/>
      <c r="U684" s="564"/>
      <c r="V684" s="564"/>
      <c r="W684" s="564"/>
      <c r="X684" s="564"/>
      <c r="Y684" s="564"/>
      <c r="Z684" s="607"/>
      <c r="AA684" s="564"/>
      <c r="AB684" s="1078"/>
      <c r="AC684" s="564"/>
      <c r="AD684" s="564"/>
      <c r="AE684" s="564"/>
      <c r="AF684" s="564"/>
      <c r="AG684" s="564"/>
      <c r="AH684" s="1252"/>
      <c r="AI684" s="607"/>
      <c r="AJ684" s="1444"/>
      <c r="AK684" s="1459"/>
    </row>
    <row r="685" spans="1:37" ht="60" x14ac:dyDescent="0.25">
      <c r="A685" s="239">
        <v>1</v>
      </c>
      <c r="B685" s="4" t="s">
        <v>350</v>
      </c>
      <c r="C685" s="1057"/>
      <c r="D685" s="1058"/>
      <c r="E685" s="1059"/>
      <c r="F685" s="1060"/>
      <c r="G685" s="1041"/>
      <c r="H685" s="1484"/>
      <c r="I685" s="482"/>
      <c r="J685" s="482"/>
      <c r="K685" s="1883"/>
      <c r="L685" s="1865"/>
      <c r="M685" s="1865"/>
      <c r="N685" s="1865"/>
      <c r="O685" s="1865"/>
      <c r="P685" s="1865"/>
      <c r="Q685" s="564"/>
      <c r="R685" s="564"/>
      <c r="S685" s="564"/>
      <c r="T685" s="564"/>
      <c r="U685" s="564"/>
      <c r="V685" s="564"/>
      <c r="W685" s="564"/>
      <c r="X685" s="564"/>
      <c r="Y685" s="564"/>
      <c r="Z685" s="607"/>
      <c r="AA685" s="564"/>
      <c r="AB685" s="1078"/>
      <c r="AC685" s="564"/>
      <c r="AD685" s="564"/>
      <c r="AE685" s="564"/>
      <c r="AF685" s="564"/>
      <c r="AG685" s="564"/>
      <c r="AH685" s="1251"/>
      <c r="AI685" s="607"/>
      <c r="AJ685" s="1444"/>
      <c r="AK685" s="1459"/>
    </row>
    <row r="686" spans="1:37" ht="75" x14ac:dyDescent="0.25">
      <c r="A686" s="239">
        <v>1</v>
      </c>
      <c r="B686" s="4" t="s">
        <v>351</v>
      </c>
      <c r="C686" s="1057"/>
      <c r="D686" s="1058"/>
      <c r="E686" s="1059"/>
      <c r="F686" s="1060"/>
      <c r="G686" s="1041"/>
      <c r="H686" s="1484"/>
      <c r="I686" s="482"/>
      <c r="J686" s="482"/>
      <c r="K686" s="1883"/>
      <c r="L686" s="1865"/>
      <c r="M686" s="1865"/>
      <c r="N686" s="1865"/>
      <c r="O686" s="1865"/>
      <c r="P686" s="1865"/>
      <c r="Q686" s="564"/>
      <c r="R686" s="564"/>
      <c r="S686" s="564"/>
      <c r="T686" s="564"/>
      <c r="U686" s="564"/>
      <c r="V686" s="564"/>
      <c r="W686" s="564"/>
      <c r="X686" s="564"/>
      <c r="Y686" s="564"/>
      <c r="Z686" s="607"/>
      <c r="AA686" s="564"/>
      <c r="AB686" s="1078"/>
      <c r="AC686" s="564"/>
      <c r="AD686" s="564"/>
      <c r="AE686" s="564"/>
      <c r="AF686" s="564"/>
      <c r="AG686" s="564"/>
      <c r="AH686" s="1251"/>
      <c r="AI686" s="607"/>
      <c r="AJ686" s="1444"/>
      <c r="AK686" s="1459"/>
    </row>
    <row r="687" spans="1:37" ht="45" x14ac:dyDescent="0.25">
      <c r="A687" s="239">
        <v>1</v>
      </c>
      <c r="B687" s="794" t="s">
        <v>352</v>
      </c>
      <c r="C687" s="1057"/>
      <c r="D687" s="1058"/>
      <c r="E687" s="1059">
        <v>600</v>
      </c>
      <c r="F687" s="1060">
        <f>ROUND(E687/12*$B$4,0)</f>
        <v>450</v>
      </c>
      <c r="G687" s="1061">
        <v>464</v>
      </c>
      <c r="H687" s="1484">
        <f>G687/F687*100</f>
        <v>103.11111111111111</v>
      </c>
      <c r="I687" s="482"/>
      <c r="J687" s="482"/>
      <c r="K687" s="1883"/>
      <c r="L687" s="1865"/>
      <c r="M687" s="1865"/>
      <c r="N687" s="1865"/>
      <c r="O687" s="1865"/>
      <c r="P687" s="1865"/>
      <c r="Q687" s="564"/>
      <c r="R687" s="564"/>
      <c r="S687" s="564"/>
      <c r="T687" s="564"/>
      <c r="U687" s="564"/>
      <c r="V687" s="564"/>
      <c r="W687" s="564"/>
      <c r="X687" s="564"/>
      <c r="Y687" s="564"/>
      <c r="Z687" s="607"/>
      <c r="AA687" s="564"/>
      <c r="AB687" s="1078"/>
      <c r="AC687" s="564"/>
      <c r="AD687" s="564"/>
      <c r="AE687" s="564"/>
      <c r="AF687" s="564"/>
      <c r="AG687" s="564"/>
      <c r="AH687" s="1252"/>
      <c r="AI687" s="607"/>
      <c r="AJ687" s="1444"/>
      <c r="AK687" s="1459"/>
    </row>
    <row r="688" spans="1:37" ht="29.25" x14ac:dyDescent="0.25">
      <c r="A688" s="239">
        <v>1</v>
      </c>
      <c r="B688" s="779" t="s">
        <v>360</v>
      </c>
      <c r="C688" s="1057"/>
      <c r="D688" s="1058"/>
      <c r="E688" s="1059"/>
      <c r="F688" s="1484"/>
      <c r="G688" s="1041"/>
      <c r="H688" s="1484"/>
      <c r="I688" s="482"/>
      <c r="J688" s="482"/>
      <c r="K688" s="1883"/>
      <c r="L688" s="1865"/>
      <c r="M688" s="1865"/>
      <c r="N688" s="1865"/>
      <c r="O688" s="1865"/>
      <c r="P688" s="1865"/>
      <c r="Q688" s="564"/>
      <c r="R688" s="564"/>
      <c r="S688" s="564"/>
      <c r="T688" s="564"/>
      <c r="U688" s="564"/>
      <c r="V688" s="564"/>
      <c r="W688" s="564"/>
      <c r="X688" s="564"/>
      <c r="Y688" s="564"/>
      <c r="Z688" s="607"/>
      <c r="AA688" s="564"/>
      <c r="AB688" s="1078"/>
      <c r="AC688" s="564"/>
      <c r="AD688" s="564"/>
      <c r="AE688" s="564"/>
      <c r="AF688" s="564"/>
      <c r="AG688" s="564"/>
      <c r="AH688" s="1251"/>
      <c r="AI688" s="607"/>
      <c r="AJ688" s="1444"/>
      <c r="AK688" s="1459"/>
    </row>
    <row r="689" spans="1:37" ht="43.5" x14ac:dyDescent="0.25">
      <c r="A689" s="239">
        <v>1</v>
      </c>
      <c r="B689" s="779" t="s">
        <v>353</v>
      </c>
      <c r="C689" s="1057"/>
      <c r="D689" s="1058"/>
      <c r="E689" s="1059">
        <f>E690</f>
        <v>0</v>
      </c>
      <c r="F689" s="1484"/>
      <c r="G689" s="1041"/>
      <c r="H689" s="1484"/>
      <c r="I689" s="482"/>
      <c r="J689" s="482"/>
      <c r="K689" s="1883"/>
      <c r="L689" s="1865"/>
      <c r="M689" s="1865"/>
      <c r="N689" s="1865"/>
      <c r="O689" s="1865"/>
      <c r="P689" s="1865"/>
      <c r="Q689" s="564"/>
      <c r="R689" s="564"/>
      <c r="S689" s="564"/>
      <c r="T689" s="564"/>
      <c r="U689" s="564"/>
      <c r="V689" s="564"/>
      <c r="W689" s="564"/>
      <c r="X689" s="564"/>
      <c r="Y689" s="564"/>
      <c r="Z689" s="607"/>
      <c r="AA689" s="564"/>
      <c r="AB689" s="1078"/>
      <c r="AC689" s="564"/>
      <c r="AD689" s="564"/>
      <c r="AE689" s="564"/>
      <c r="AF689" s="564"/>
      <c r="AG689" s="564"/>
      <c r="AH689" s="1251"/>
      <c r="AI689" s="607"/>
      <c r="AJ689" s="1444"/>
      <c r="AK689" s="1459"/>
    </row>
    <row r="690" spans="1:37" ht="30" x14ac:dyDescent="0.25">
      <c r="A690" s="239">
        <v>1</v>
      </c>
      <c r="B690" s="774" t="s">
        <v>201</v>
      </c>
      <c r="C690" s="1057"/>
      <c r="D690" s="1058"/>
      <c r="E690" s="1059"/>
      <c r="F690" s="1484"/>
      <c r="G690" s="1041"/>
      <c r="H690" s="1484"/>
      <c r="I690" s="482"/>
      <c r="J690" s="482"/>
      <c r="K690" s="1883"/>
      <c r="L690" s="1865"/>
      <c r="M690" s="1865"/>
      <c r="N690" s="1865"/>
      <c r="O690" s="1865"/>
      <c r="P690" s="1865"/>
      <c r="Q690" s="564"/>
      <c r="R690" s="564"/>
      <c r="S690" s="564"/>
      <c r="T690" s="564"/>
      <c r="U690" s="564"/>
      <c r="V690" s="564"/>
      <c r="W690" s="564"/>
      <c r="X690" s="564"/>
      <c r="Y690" s="564"/>
      <c r="Z690" s="607"/>
      <c r="AA690" s="564"/>
      <c r="AB690" s="1078"/>
      <c r="AC690" s="564"/>
      <c r="AD690" s="564"/>
      <c r="AE690" s="564"/>
      <c r="AF690" s="564"/>
      <c r="AG690" s="564"/>
      <c r="AH690" s="1251"/>
      <c r="AI690" s="607"/>
      <c r="AJ690" s="1444"/>
      <c r="AK690" s="1459"/>
    </row>
    <row r="691" spans="1:37" ht="72" x14ac:dyDescent="0.25">
      <c r="A691" s="239">
        <v>1</v>
      </c>
      <c r="B691" s="779" t="s">
        <v>354</v>
      </c>
      <c r="C691" s="1057"/>
      <c r="D691" s="1058"/>
      <c r="E691" s="1059"/>
      <c r="F691" s="1484"/>
      <c r="G691" s="1041"/>
      <c r="H691" s="1484"/>
      <c r="I691" s="482"/>
      <c r="J691" s="482"/>
      <c r="K691" s="1883"/>
      <c r="L691" s="1865"/>
      <c r="M691" s="1865"/>
      <c r="N691" s="1865"/>
      <c r="O691" s="1865"/>
      <c r="P691" s="1865"/>
      <c r="Q691" s="564"/>
      <c r="R691" s="564"/>
      <c r="S691" s="564"/>
      <c r="T691" s="564"/>
      <c r="U691" s="564"/>
      <c r="V691" s="564"/>
      <c r="W691" s="564"/>
      <c r="X691" s="564"/>
      <c r="Y691" s="564"/>
      <c r="Z691" s="607"/>
      <c r="AA691" s="564"/>
      <c r="AB691" s="1078"/>
      <c r="AC691" s="564"/>
      <c r="AD691" s="564"/>
      <c r="AE691" s="564"/>
      <c r="AF691" s="564"/>
      <c r="AG691" s="564"/>
      <c r="AH691" s="1251"/>
      <c r="AI691" s="607"/>
      <c r="AJ691" s="1444"/>
      <c r="AK691" s="1459"/>
    </row>
    <row r="692" spans="1:37" x14ac:dyDescent="0.25">
      <c r="A692" s="239">
        <v>1</v>
      </c>
      <c r="B692" s="296" t="s">
        <v>136</v>
      </c>
      <c r="C692" s="1057"/>
      <c r="D692" s="1058"/>
      <c r="E692" s="455">
        <f>SUM(E693:E701)</f>
        <v>2840</v>
      </c>
      <c r="F692" s="1484">
        <f>SUM(F693:F701)</f>
        <v>2131</v>
      </c>
      <c r="G692" s="1041">
        <f>SUM(G693:G701)</f>
        <v>3729</v>
      </c>
      <c r="H692" s="1484">
        <f t="shared" ref="H692:H699" si="246">G692/F692*100</f>
        <v>174.98826841858281</v>
      </c>
      <c r="I692" s="482"/>
      <c r="J692" s="482"/>
      <c r="K692" s="1883"/>
      <c r="L692" s="1865"/>
      <c r="M692" s="1865"/>
      <c r="N692" s="1865"/>
      <c r="O692" s="1865"/>
      <c r="P692" s="1865"/>
      <c r="Q692" s="564">
        <v>670.39240000000007</v>
      </c>
      <c r="R692" s="564">
        <v>670.39240000000007</v>
      </c>
      <c r="S692" s="564">
        <v>670.39240000000007</v>
      </c>
      <c r="T692" s="564">
        <v>670.39240000000007</v>
      </c>
      <c r="U692" s="564">
        <v>670.39240000000007</v>
      </c>
      <c r="V692" s="564">
        <v>670.39240000000007</v>
      </c>
      <c r="W692" s="564">
        <v>670.39240000000007</v>
      </c>
      <c r="X692" s="564">
        <v>670.39240000000007</v>
      </c>
      <c r="Y692" s="564">
        <v>670.39240000000007</v>
      </c>
      <c r="Z692" s="607">
        <f>Q692/12*$B$4+(R692-Q692)/11*8+(S692-R692)/10*7+(T692-S692)/9*6+(U692-T692)/8*5+(V692-U692)/7*4+(W692-V692)/6*3+(X692-W692)/5*2+(Y692-X692)/4*1</f>
        <v>502.79430000000008</v>
      </c>
      <c r="AA692" s="564">
        <f>AG692-AF692-AC692</f>
        <v>852.49537000000009</v>
      </c>
      <c r="AB692" s="1078"/>
      <c r="AC692" s="564"/>
      <c r="AD692" s="564">
        <f>AA692-Z692</f>
        <v>349.70107000000002</v>
      </c>
      <c r="AE692" s="564"/>
      <c r="AF692" s="564">
        <v>0</v>
      </c>
      <c r="AG692" s="564">
        <v>852.49537000000009</v>
      </c>
      <c r="AH692" s="1251">
        <f>SUM(AH693:AH701)</f>
        <v>0</v>
      </c>
      <c r="AI692" s="607"/>
      <c r="AJ692" s="1444"/>
      <c r="AK692" s="1459"/>
    </row>
    <row r="693" spans="1:37" ht="42.75" customHeight="1" x14ac:dyDescent="0.25">
      <c r="A693" s="239">
        <v>1</v>
      </c>
      <c r="B693" s="513" t="s">
        <v>119</v>
      </c>
      <c r="C693" s="1057"/>
      <c r="D693" s="1058"/>
      <c r="E693" s="1059">
        <v>300</v>
      </c>
      <c r="F693" s="1060">
        <f t="shared" ref="F693:F701" si="247">ROUND(E693/12*$B$4,0)</f>
        <v>225</v>
      </c>
      <c r="G693" s="1061">
        <v>618</v>
      </c>
      <c r="H693" s="1060">
        <f t="shared" si="246"/>
        <v>274.66666666666669</v>
      </c>
      <c r="I693" s="482"/>
      <c r="J693" s="482"/>
      <c r="K693" s="1883"/>
      <c r="L693" s="1865"/>
      <c r="M693" s="1865"/>
      <c r="N693" s="1865"/>
      <c r="O693" s="1865"/>
      <c r="P693" s="1865"/>
      <c r="Q693" s="564"/>
      <c r="R693" s="564"/>
      <c r="S693" s="564"/>
      <c r="T693" s="564"/>
      <c r="U693" s="564"/>
      <c r="V693" s="564"/>
      <c r="W693" s="564"/>
      <c r="X693" s="564"/>
      <c r="Y693" s="564"/>
      <c r="Z693" s="607"/>
      <c r="AA693" s="564"/>
      <c r="AB693" s="1078"/>
      <c r="AC693" s="564"/>
      <c r="AD693" s="564"/>
      <c r="AE693" s="564"/>
      <c r="AF693" s="564"/>
      <c r="AG693" s="564"/>
      <c r="AH693" s="1252"/>
      <c r="AI693" s="607"/>
      <c r="AJ693" s="1444"/>
      <c r="AK693" s="1459"/>
    </row>
    <row r="694" spans="1:37" x14ac:dyDescent="0.25">
      <c r="A694" s="239">
        <v>1</v>
      </c>
      <c r="B694" s="513" t="s">
        <v>65</v>
      </c>
      <c r="C694" s="1057"/>
      <c r="D694" s="1058"/>
      <c r="E694" s="1059">
        <v>1000</v>
      </c>
      <c r="F694" s="1060">
        <f t="shared" si="247"/>
        <v>750</v>
      </c>
      <c r="G694" s="1061">
        <v>241</v>
      </c>
      <c r="H694" s="1060">
        <f t="shared" si="246"/>
        <v>32.133333333333333</v>
      </c>
      <c r="I694" s="482"/>
      <c r="J694" s="482"/>
      <c r="K694" s="1883"/>
      <c r="L694" s="1865"/>
      <c r="M694" s="1865"/>
      <c r="N694" s="1865"/>
      <c r="O694" s="1865"/>
      <c r="P694" s="1865"/>
      <c r="Q694" s="564"/>
      <c r="R694" s="564"/>
      <c r="S694" s="564"/>
      <c r="T694" s="564"/>
      <c r="U694" s="564"/>
      <c r="V694" s="564"/>
      <c r="W694" s="564"/>
      <c r="X694" s="564"/>
      <c r="Y694" s="564"/>
      <c r="Z694" s="607"/>
      <c r="AA694" s="564"/>
      <c r="AB694" s="1078"/>
      <c r="AC694" s="564"/>
      <c r="AD694" s="564"/>
      <c r="AE694" s="564"/>
      <c r="AF694" s="564"/>
      <c r="AG694" s="564"/>
      <c r="AH694" s="1252"/>
      <c r="AI694" s="607"/>
      <c r="AJ694" s="1444"/>
      <c r="AK694" s="1459"/>
    </row>
    <row r="695" spans="1:37" x14ac:dyDescent="0.25">
      <c r="A695" s="239">
        <v>1</v>
      </c>
      <c r="B695" s="513" t="s">
        <v>117</v>
      </c>
      <c r="C695" s="1057"/>
      <c r="D695" s="1058"/>
      <c r="E695" s="1059">
        <v>800</v>
      </c>
      <c r="F695" s="1060">
        <f t="shared" si="247"/>
        <v>600</v>
      </c>
      <c r="G695" s="1061">
        <v>1735</v>
      </c>
      <c r="H695" s="1060">
        <f t="shared" si="246"/>
        <v>289.16666666666669</v>
      </c>
      <c r="I695" s="482"/>
      <c r="J695" s="482"/>
      <c r="K695" s="1883"/>
      <c r="L695" s="1865"/>
      <c r="M695" s="1865"/>
      <c r="N695" s="1865"/>
      <c r="O695" s="1865"/>
      <c r="P695" s="1865"/>
      <c r="Q695" s="564"/>
      <c r="R695" s="564"/>
      <c r="S695" s="564"/>
      <c r="T695" s="564"/>
      <c r="U695" s="564"/>
      <c r="V695" s="564"/>
      <c r="W695" s="564"/>
      <c r="X695" s="564"/>
      <c r="Y695" s="564"/>
      <c r="Z695" s="607"/>
      <c r="AA695" s="564"/>
      <c r="AB695" s="1078"/>
      <c r="AC695" s="564"/>
      <c r="AD695" s="564"/>
      <c r="AE695" s="564"/>
      <c r="AF695" s="564"/>
      <c r="AG695" s="564"/>
      <c r="AH695" s="1252"/>
      <c r="AI695" s="607"/>
      <c r="AJ695" s="1444"/>
      <c r="AK695" s="1459"/>
    </row>
    <row r="696" spans="1:37" x14ac:dyDescent="0.25">
      <c r="A696" s="239">
        <v>1</v>
      </c>
      <c r="B696" s="513" t="s">
        <v>116</v>
      </c>
      <c r="C696" s="1057"/>
      <c r="D696" s="1058"/>
      <c r="E696" s="1059">
        <v>250</v>
      </c>
      <c r="F696" s="1060">
        <f t="shared" si="247"/>
        <v>188</v>
      </c>
      <c r="G696" s="1061">
        <v>522</v>
      </c>
      <c r="H696" s="1060">
        <f t="shared" si="246"/>
        <v>277.65957446808511</v>
      </c>
      <c r="I696" s="482"/>
      <c r="J696" s="482"/>
      <c r="K696" s="1883"/>
      <c r="L696" s="1865"/>
      <c r="M696" s="1865"/>
      <c r="N696" s="1865"/>
      <c r="O696" s="1865"/>
      <c r="P696" s="1865"/>
      <c r="Q696" s="564"/>
      <c r="R696" s="564"/>
      <c r="S696" s="564"/>
      <c r="T696" s="564"/>
      <c r="U696" s="564"/>
      <c r="V696" s="564"/>
      <c r="W696" s="564"/>
      <c r="X696" s="564"/>
      <c r="Y696" s="564"/>
      <c r="Z696" s="607"/>
      <c r="AA696" s="564"/>
      <c r="AB696" s="1078"/>
      <c r="AC696" s="564"/>
      <c r="AD696" s="564"/>
      <c r="AE696" s="564"/>
      <c r="AF696" s="564"/>
      <c r="AG696" s="564"/>
      <c r="AH696" s="1252"/>
      <c r="AI696" s="607"/>
      <c r="AJ696" s="1444"/>
      <c r="AK696" s="1459"/>
    </row>
    <row r="697" spans="1:37" x14ac:dyDescent="0.25">
      <c r="A697" s="239">
        <v>1</v>
      </c>
      <c r="B697" s="513" t="s">
        <v>121</v>
      </c>
      <c r="C697" s="1057"/>
      <c r="D697" s="1058"/>
      <c r="E697" s="1059">
        <v>300</v>
      </c>
      <c r="F697" s="1060">
        <f t="shared" si="247"/>
        <v>225</v>
      </c>
      <c r="G697" s="1061">
        <v>581</v>
      </c>
      <c r="H697" s="1060">
        <f t="shared" si="246"/>
        <v>258.22222222222223</v>
      </c>
      <c r="I697" s="482"/>
      <c r="J697" s="482"/>
      <c r="K697" s="1883"/>
      <c r="L697" s="1865"/>
      <c r="M697" s="1865"/>
      <c r="N697" s="1865"/>
      <c r="O697" s="1865"/>
      <c r="P697" s="1865"/>
      <c r="Q697" s="564"/>
      <c r="R697" s="564"/>
      <c r="S697" s="564"/>
      <c r="T697" s="564"/>
      <c r="U697" s="564"/>
      <c r="V697" s="564"/>
      <c r="W697" s="564"/>
      <c r="X697" s="564"/>
      <c r="Y697" s="564"/>
      <c r="Z697" s="607"/>
      <c r="AA697" s="564"/>
      <c r="AB697" s="1078"/>
      <c r="AC697" s="564"/>
      <c r="AD697" s="564"/>
      <c r="AE697" s="564"/>
      <c r="AF697" s="564"/>
      <c r="AG697" s="564"/>
      <c r="AH697" s="1252"/>
      <c r="AI697" s="607"/>
      <c r="AJ697" s="1444"/>
      <c r="AK697" s="1459"/>
    </row>
    <row r="698" spans="1:37" x14ac:dyDescent="0.25">
      <c r="A698" s="239">
        <v>1</v>
      </c>
      <c r="B698" s="513" t="s">
        <v>115</v>
      </c>
      <c r="C698" s="1057"/>
      <c r="D698" s="1058"/>
      <c r="E698" s="1059">
        <v>80</v>
      </c>
      <c r="F698" s="1060">
        <f t="shared" si="247"/>
        <v>60</v>
      </c>
      <c r="G698" s="1061">
        <v>31</v>
      </c>
      <c r="H698" s="1060">
        <f t="shared" si="246"/>
        <v>51.666666666666671</v>
      </c>
      <c r="I698" s="482"/>
      <c r="J698" s="482"/>
      <c r="K698" s="1883"/>
      <c r="L698" s="1865"/>
      <c r="M698" s="1865"/>
      <c r="N698" s="1865"/>
      <c r="O698" s="1865"/>
      <c r="P698" s="1865"/>
      <c r="Q698" s="564"/>
      <c r="R698" s="564"/>
      <c r="S698" s="564"/>
      <c r="T698" s="564"/>
      <c r="U698" s="564"/>
      <c r="V698" s="564"/>
      <c r="W698" s="564"/>
      <c r="X698" s="564"/>
      <c r="Y698" s="564"/>
      <c r="Z698" s="607"/>
      <c r="AA698" s="564"/>
      <c r="AB698" s="1078"/>
      <c r="AC698" s="564"/>
      <c r="AD698" s="564"/>
      <c r="AE698" s="564"/>
      <c r="AF698" s="564"/>
      <c r="AG698" s="564"/>
      <c r="AH698" s="1252"/>
      <c r="AI698" s="607"/>
      <c r="AJ698" s="1444"/>
      <c r="AK698" s="1459"/>
    </row>
    <row r="699" spans="1:37" ht="36" customHeight="1" x14ac:dyDescent="0.25">
      <c r="A699" s="239">
        <v>1</v>
      </c>
      <c r="B699" s="513" t="s">
        <v>192</v>
      </c>
      <c r="C699" s="1057"/>
      <c r="D699" s="1058"/>
      <c r="E699" s="1059">
        <v>60</v>
      </c>
      <c r="F699" s="1060">
        <f t="shared" si="247"/>
        <v>45</v>
      </c>
      <c r="G699" s="1061"/>
      <c r="H699" s="1060">
        <f t="shared" si="246"/>
        <v>0</v>
      </c>
      <c r="I699" s="482"/>
      <c r="J699" s="482"/>
      <c r="K699" s="1883"/>
      <c r="L699" s="1865"/>
      <c r="M699" s="1865"/>
      <c r="N699" s="1865"/>
      <c r="O699" s="1865"/>
      <c r="P699" s="1865"/>
      <c r="Q699" s="564"/>
      <c r="R699" s="564"/>
      <c r="S699" s="564"/>
      <c r="T699" s="564"/>
      <c r="U699" s="564"/>
      <c r="V699" s="564"/>
      <c r="W699" s="564"/>
      <c r="X699" s="564"/>
      <c r="Y699" s="564"/>
      <c r="Z699" s="607"/>
      <c r="AA699" s="564"/>
      <c r="AB699" s="1078"/>
      <c r="AC699" s="564"/>
      <c r="AD699" s="564"/>
      <c r="AE699" s="564"/>
      <c r="AF699" s="564"/>
      <c r="AG699" s="564"/>
      <c r="AH699" s="1252"/>
      <c r="AI699" s="607"/>
      <c r="AJ699" s="1444"/>
      <c r="AK699" s="1459"/>
    </row>
    <row r="700" spans="1:37" ht="17.25" customHeight="1" x14ac:dyDescent="0.25">
      <c r="A700" s="239">
        <v>1</v>
      </c>
      <c r="B700" s="513" t="s">
        <v>31</v>
      </c>
      <c r="C700" s="662"/>
      <c r="D700" s="9"/>
      <c r="E700" s="422">
        <v>30</v>
      </c>
      <c r="F700" s="1060">
        <f t="shared" si="247"/>
        <v>23</v>
      </c>
      <c r="G700" s="1606"/>
      <c r="H700" s="214"/>
      <c r="I700" s="385"/>
      <c r="J700" s="385"/>
      <c r="K700" s="1884"/>
      <c r="L700" s="1867"/>
      <c r="M700" s="1867"/>
      <c r="N700" s="1867"/>
      <c r="O700" s="1867"/>
      <c r="P700" s="1885"/>
      <c r="Q700" s="565"/>
      <c r="R700" s="565"/>
      <c r="S700" s="565"/>
      <c r="T700" s="565"/>
      <c r="U700" s="565"/>
      <c r="V700" s="565"/>
      <c r="W700" s="565"/>
      <c r="X700" s="565"/>
      <c r="Y700" s="565"/>
      <c r="Z700" s="561"/>
      <c r="AA700" s="565">
        <f>AG700-AF700-AC700</f>
        <v>0</v>
      </c>
      <c r="AB700" s="1075"/>
      <c r="AC700" s="565"/>
      <c r="AD700" s="565"/>
      <c r="AE700" s="565"/>
      <c r="AF700" s="565"/>
      <c r="AG700" s="565"/>
      <c r="AH700" s="1246"/>
      <c r="AI700" s="561"/>
      <c r="AJ700" s="1444"/>
      <c r="AK700" s="1459"/>
    </row>
    <row r="701" spans="1:37" x14ac:dyDescent="0.25">
      <c r="A701" s="239">
        <v>1</v>
      </c>
      <c r="B701" s="513" t="s">
        <v>91</v>
      </c>
      <c r="C701" s="662"/>
      <c r="D701" s="9"/>
      <c r="E701" s="422">
        <v>20</v>
      </c>
      <c r="F701" s="1060">
        <f t="shared" si="247"/>
        <v>15</v>
      </c>
      <c r="G701" s="1606">
        <v>1</v>
      </c>
      <c r="H701" s="214">
        <f>G701/F701*100</f>
        <v>6.666666666666667</v>
      </c>
      <c r="I701" s="385"/>
      <c r="J701" s="385"/>
      <c r="K701" s="1884"/>
      <c r="L701" s="1867"/>
      <c r="M701" s="1867"/>
      <c r="N701" s="1867"/>
      <c r="O701" s="1867"/>
      <c r="P701" s="1885"/>
      <c r="Q701" s="565"/>
      <c r="R701" s="565"/>
      <c r="S701" s="565"/>
      <c r="T701" s="565"/>
      <c r="U701" s="565"/>
      <c r="V701" s="565"/>
      <c r="W701" s="565"/>
      <c r="X701" s="565"/>
      <c r="Y701" s="565"/>
      <c r="Z701" s="561"/>
      <c r="AA701" s="565"/>
      <c r="AB701" s="1075"/>
      <c r="AC701" s="565"/>
      <c r="AD701" s="565"/>
      <c r="AE701" s="565"/>
      <c r="AF701" s="565"/>
      <c r="AG701" s="565"/>
      <c r="AH701" s="1246"/>
      <c r="AI701" s="561"/>
      <c r="AJ701" s="1444"/>
      <c r="AK701" s="1459"/>
    </row>
    <row r="702" spans="1:37" ht="29.25" x14ac:dyDescent="0.25">
      <c r="A702" s="239">
        <v>1</v>
      </c>
      <c r="B702" s="720" t="s">
        <v>279</v>
      </c>
      <c r="C702" s="662"/>
      <c r="D702" s="9"/>
      <c r="E702" s="436">
        <f>E681</f>
        <v>2600</v>
      </c>
      <c r="F702" s="480">
        <f>F681</f>
        <v>1950</v>
      </c>
      <c r="G702" s="1746">
        <f>G681</f>
        <v>1783</v>
      </c>
      <c r="H702" s="214">
        <f>G702/F702*100</f>
        <v>91.435897435897445</v>
      </c>
      <c r="I702" s="385"/>
      <c r="J702" s="385"/>
      <c r="K702" s="1884"/>
      <c r="L702" s="1867"/>
      <c r="M702" s="1867"/>
      <c r="N702" s="1867"/>
      <c r="O702" s="1867"/>
      <c r="P702" s="1885"/>
      <c r="Q702" s="565"/>
      <c r="R702" s="565"/>
      <c r="S702" s="565"/>
      <c r="T702" s="565"/>
      <c r="U702" s="565"/>
      <c r="V702" s="565"/>
      <c r="W702" s="565"/>
      <c r="X702" s="565"/>
      <c r="Y702" s="565"/>
      <c r="Z702" s="561"/>
      <c r="AA702" s="565"/>
      <c r="AB702" s="1075"/>
      <c r="AC702" s="565"/>
      <c r="AD702" s="565"/>
      <c r="AE702" s="565"/>
      <c r="AF702" s="565"/>
      <c r="AG702" s="565"/>
      <c r="AH702" s="1242">
        <f>AH681</f>
        <v>0</v>
      </c>
      <c r="AI702" s="561"/>
      <c r="AJ702" s="1444"/>
      <c r="AK702" s="1459"/>
    </row>
    <row r="703" spans="1:37" ht="29.25" x14ac:dyDescent="0.25">
      <c r="A703" s="239">
        <v>1</v>
      </c>
      <c r="B703" s="720" t="s">
        <v>280</v>
      </c>
      <c r="C703" s="662"/>
      <c r="D703" s="9"/>
      <c r="E703" s="422"/>
      <c r="F703" s="214"/>
      <c r="G703" s="1606"/>
      <c r="H703" s="214"/>
      <c r="I703" s="385"/>
      <c r="J703" s="385"/>
      <c r="K703" s="1884"/>
      <c r="L703" s="1867"/>
      <c r="M703" s="1867"/>
      <c r="N703" s="1867"/>
      <c r="O703" s="1867"/>
      <c r="P703" s="1885"/>
      <c r="Q703" s="565"/>
      <c r="R703" s="565"/>
      <c r="S703" s="565"/>
      <c r="T703" s="565"/>
      <c r="U703" s="565"/>
      <c r="V703" s="565"/>
      <c r="W703" s="565"/>
      <c r="X703" s="565"/>
      <c r="Y703" s="565"/>
      <c r="Z703" s="561"/>
      <c r="AA703" s="565"/>
      <c r="AB703" s="1075"/>
      <c r="AC703" s="565"/>
      <c r="AD703" s="565"/>
      <c r="AE703" s="565"/>
      <c r="AF703" s="565"/>
      <c r="AG703" s="565"/>
      <c r="AH703" s="1246"/>
      <c r="AI703" s="561"/>
      <c r="AJ703" s="1444"/>
      <c r="AK703" s="1459"/>
    </row>
    <row r="704" spans="1:37" ht="29.25" x14ac:dyDescent="0.25">
      <c r="A704" s="239">
        <v>1</v>
      </c>
      <c r="B704" s="720" t="s">
        <v>281</v>
      </c>
      <c r="C704" s="662"/>
      <c r="D704" s="9"/>
      <c r="E704" s="422"/>
      <c r="F704" s="213"/>
      <c r="G704" s="387"/>
      <c r="H704" s="213"/>
      <c r="I704" s="385"/>
      <c r="J704" s="385"/>
      <c r="K704" s="1884"/>
      <c r="L704" s="1867"/>
      <c r="M704" s="1867"/>
      <c r="N704" s="1867"/>
      <c r="O704" s="1867"/>
      <c r="P704" s="1885"/>
      <c r="Q704" s="565"/>
      <c r="R704" s="565"/>
      <c r="S704" s="565"/>
      <c r="T704" s="565"/>
      <c r="U704" s="565"/>
      <c r="V704" s="565"/>
      <c r="W704" s="565"/>
      <c r="X704" s="565"/>
      <c r="Y704" s="565"/>
      <c r="Z704" s="561"/>
      <c r="AA704" s="565">
        <f>AG704-AF704-AC704</f>
        <v>0</v>
      </c>
      <c r="AB704" s="1075"/>
      <c r="AC704" s="565"/>
      <c r="AD704" s="565">
        <f>AA704-Z704</f>
        <v>0</v>
      </c>
      <c r="AE704" s="565"/>
      <c r="AF704" s="565"/>
      <c r="AG704" s="565"/>
      <c r="AH704" s="1279"/>
      <c r="AI704" s="561"/>
      <c r="AJ704" s="1444"/>
      <c r="AK704" s="1459"/>
    </row>
    <row r="705" spans="1:38" ht="15.75" thickBot="1" x14ac:dyDescent="0.3">
      <c r="A705" s="239">
        <v>1</v>
      </c>
      <c r="B705" s="721" t="s">
        <v>138</v>
      </c>
      <c r="C705" s="662"/>
      <c r="D705" s="9"/>
      <c r="E705" s="436">
        <f>E702</f>
        <v>2600</v>
      </c>
      <c r="F705" s="480">
        <f>F702</f>
        <v>1950</v>
      </c>
      <c r="G705" s="1746">
        <f>G702</f>
        <v>1783</v>
      </c>
      <c r="H705" s="480">
        <f>G705/F705*100</f>
        <v>91.435897435897445</v>
      </c>
      <c r="I705" s="385"/>
      <c r="J705" s="385"/>
      <c r="K705" s="1884"/>
      <c r="L705" s="1867"/>
      <c r="M705" s="1867"/>
      <c r="N705" s="1867"/>
      <c r="O705" s="1867"/>
      <c r="P705" s="1885"/>
      <c r="Q705" s="565">
        <f t="shared" ref="Q705:Z705" si="248">Q692+Q680</f>
        <v>2173.7244000000001</v>
      </c>
      <c r="R705" s="565">
        <f t="shared" si="248"/>
        <v>2173.7244000000001</v>
      </c>
      <c r="S705" s="565">
        <f t="shared" si="248"/>
        <v>2173.7244000000001</v>
      </c>
      <c r="T705" s="565">
        <f t="shared" si="248"/>
        <v>2173.7244000000001</v>
      </c>
      <c r="U705" s="565">
        <f t="shared" si="248"/>
        <v>2173.7244000000001</v>
      </c>
      <c r="V705" s="565">
        <f t="shared" ref="V705:W705" si="249">V692+V680</f>
        <v>2173.7244000000001</v>
      </c>
      <c r="W705" s="565">
        <f t="shared" si="249"/>
        <v>2173.7244000000001</v>
      </c>
      <c r="X705" s="565">
        <f t="shared" ref="X705:Y705" si="250">X692+X680</f>
        <v>2173.7244000000001</v>
      </c>
      <c r="Y705" s="565">
        <f t="shared" si="250"/>
        <v>2173.7244000000001</v>
      </c>
      <c r="Z705" s="561">
        <f t="shared" si="248"/>
        <v>1630.2933</v>
      </c>
      <c r="AA705" s="565">
        <f t="shared" ref="AA705:AG705" si="251">AA692+AA680</f>
        <v>1863.02962</v>
      </c>
      <c r="AB705" s="1075">
        <f t="shared" si="251"/>
        <v>0</v>
      </c>
      <c r="AC705" s="565">
        <f t="shared" si="251"/>
        <v>0</v>
      </c>
      <c r="AD705" s="565">
        <f t="shared" si="251"/>
        <v>232.73631999999992</v>
      </c>
      <c r="AE705" s="565">
        <f t="shared" si="251"/>
        <v>0</v>
      </c>
      <c r="AF705" s="565">
        <f t="shared" si="251"/>
        <v>0</v>
      </c>
      <c r="AG705" s="565">
        <f t="shared" si="251"/>
        <v>1863.02962</v>
      </c>
      <c r="AH705" s="1242">
        <f>AH702</f>
        <v>0</v>
      </c>
      <c r="AI705" s="561">
        <f t="shared" ref="AI705" si="252">AI692+AI680</f>
        <v>0</v>
      </c>
      <c r="AJ705" s="1444"/>
      <c r="AK705" s="1459"/>
    </row>
    <row r="706" spans="1:38" s="5" customFormat="1" ht="16.5" thickBot="1" x14ac:dyDescent="0.3">
      <c r="A706" s="239">
        <v>1</v>
      </c>
      <c r="B706" s="1549" t="s">
        <v>314</v>
      </c>
      <c r="C706" s="1549"/>
      <c r="D706" s="274"/>
      <c r="E706" s="457"/>
      <c r="F706" s="1597"/>
      <c r="G706" s="1597"/>
      <c r="H706" s="1597"/>
      <c r="I706" s="1881"/>
      <c r="J706" s="1881"/>
      <c r="K706" s="1553"/>
      <c r="L706" s="1597"/>
      <c r="M706" s="1597"/>
      <c r="N706" s="1597"/>
      <c r="O706" s="1597"/>
      <c r="P706" s="1597"/>
      <c r="Q706" s="571">
        <f t="shared" ref="Q706:V706" si="253">Q705</f>
        <v>2173.7244000000001</v>
      </c>
      <c r="R706" s="571">
        <f t="shared" si="253"/>
        <v>2173.7244000000001</v>
      </c>
      <c r="S706" s="571">
        <f t="shared" si="253"/>
        <v>2173.7244000000001</v>
      </c>
      <c r="T706" s="571">
        <f t="shared" si="253"/>
        <v>2173.7244000000001</v>
      </c>
      <c r="U706" s="571">
        <f t="shared" si="253"/>
        <v>2173.7244000000001</v>
      </c>
      <c r="V706" s="571">
        <f t="shared" si="253"/>
        <v>2173.7244000000001</v>
      </c>
      <c r="W706" s="571">
        <f t="shared" ref="W706:X706" si="254">W705</f>
        <v>2173.7244000000001</v>
      </c>
      <c r="X706" s="571">
        <f t="shared" si="254"/>
        <v>2173.7244000000001</v>
      </c>
      <c r="Y706" s="571">
        <f t="shared" ref="Y706" si="255">Y705</f>
        <v>2173.7244000000001</v>
      </c>
      <c r="Z706" s="1189">
        <f t="shared" ref="Z706:AG706" si="256">Z705</f>
        <v>1630.2933</v>
      </c>
      <c r="AA706" s="571">
        <f t="shared" si="256"/>
        <v>1863.02962</v>
      </c>
      <c r="AB706" s="1080">
        <f t="shared" si="256"/>
        <v>0</v>
      </c>
      <c r="AC706" s="571">
        <f t="shared" si="256"/>
        <v>0</v>
      </c>
      <c r="AD706" s="571">
        <f t="shared" si="256"/>
        <v>232.73631999999992</v>
      </c>
      <c r="AE706" s="571">
        <f t="shared" si="256"/>
        <v>0</v>
      </c>
      <c r="AF706" s="571">
        <f t="shared" si="256"/>
        <v>0</v>
      </c>
      <c r="AG706" s="571">
        <f t="shared" si="256"/>
        <v>1863.02962</v>
      </c>
      <c r="AH706" s="1556"/>
      <c r="AI706" s="1189">
        <f t="shared" ref="AI706" si="257">AI705</f>
        <v>0</v>
      </c>
      <c r="AJ706" s="1444"/>
      <c r="AK706" s="1459"/>
    </row>
    <row r="707" spans="1:38" x14ac:dyDescent="0.25">
      <c r="A707" s="239">
        <v>1</v>
      </c>
      <c r="B707" s="922"/>
      <c r="C707" s="922"/>
      <c r="D707" s="922"/>
      <c r="E707" s="455"/>
      <c r="F707" s="1484"/>
      <c r="G707" s="1484"/>
      <c r="H707" s="1484"/>
      <c r="I707" s="1882"/>
      <c r="J707" s="1882"/>
      <c r="K707" s="1041"/>
      <c r="L707" s="1484"/>
      <c r="M707" s="1484"/>
      <c r="N707" s="1484"/>
      <c r="O707" s="1484"/>
      <c r="P707" s="1484"/>
      <c r="Q707" s="564"/>
      <c r="R707" s="564"/>
      <c r="S707" s="564"/>
      <c r="T707" s="564"/>
      <c r="U707" s="564"/>
      <c r="V707" s="564"/>
      <c r="W707" s="564"/>
      <c r="X707" s="564"/>
      <c r="Y707" s="564"/>
      <c r="Z707" s="607"/>
      <c r="AA707" s="564">
        <f t="shared" ref="AA707:AA720" si="258">AG707-AF707-AC707</f>
        <v>0</v>
      </c>
      <c r="AB707" s="1078"/>
      <c r="AC707" s="564"/>
      <c r="AD707" s="564"/>
      <c r="AE707" s="564"/>
      <c r="AF707" s="564"/>
      <c r="AG707" s="564"/>
      <c r="AH707" s="1251"/>
      <c r="AI707" s="607"/>
      <c r="AJ707" s="1444"/>
      <c r="AK707" s="1459"/>
    </row>
    <row r="708" spans="1:38" ht="45" x14ac:dyDescent="0.25">
      <c r="A708" s="239">
        <v>1</v>
      </c>
      <c r="B708" s="1901" t="s">
        <v>428</v>
      </c>
      <c r="C708" s="1902"/>
      <c r="D708" s="248"/>
      <c r="E708" s="476"/>
      <c r="F708" s="1879"/>
      <c r="G708" s="1879"/>
      <c r="H708" s="1903"/>
      <c r="I708" s="1904"/>
      <c r="J708" s="1904"/>
      <c r="K708" s="1905"/>
      <c r="L708" s="1903"/>
      <c r="M708" s="1903"/>
      <c r="N708" s="1906"/>
      <c r="O708" s="1879"/>
      <c r="P708" s="1906"/>
      <c r="Q708" s="564"/>
      <c r="R708" s="564"/>
      <c r="S708" s="564"/>
      <c r="T708" s="564"/>
      <c r="U708" s="564"/>
      <c r="V708" s="564"/>
      <c r="W708" s="564"/>
      <c r="X708" s="564"/>
      <c r="Y708" s="564"/>
      <c r="Z708" s="607"/>
      <c r="AA708" s="564">
        <f t="shared" si="258"/>
        <v>0</v>
      </c>
      <c r="AB708" s="1078"/>
      <c r="AC708" s="564"/>
      <c r="AD708" s="564"/>
      <c r="AE708" s="564"/>
      <c r="AF708" s="564"/>
      <c r="AG708" s="564"/>
      <c r="AH708" s="1907"/>
      <c r="AI708" s="607"/>
      <c r="AJ708" s="1444"/>
      <c r="AK708" s="1459"/>
    </row>
    <row r="709" spans="1:38" x14ac:dyDescent="0.25">
      <c r="A709" s="239">
        <v>1</v>
      </c>
      <c r="B709" s="1725"/>
      <c r="C709" s="1726"/>
      <c r="D709" s="1908"/>
      <c r="E709" s="417"/>
      <c r="F709" s="1903"/>
      <c r="G709" s="211"/>
      <c r="H709" s="211"/>
      <c r="I709" s="1886"/>
      <c r="J709" s="1909"/>
      <c r="K709" s="1906"/>
      <c r="L709" s="211"/>
      <c r="M709" s="1910"/>
      <c r="N709" s="211"/>
      <c r="O709" s="1906"/>
      <c r="P709" s="211"/>
      <c r="Q709" s="565"/>
      <c r="R709" s="565"/>
      <c r="S709" s="565"/>
      <c r="T709" s="565"/>
      <c r="U709" s="565"/>
      <c r="V709" s="565"/>
      <c r="W709" s="565"/>
      <c r="X709" s="565"/>
      <c r="Y709" s="565"/>
      <c r="Z709" s="1187"/>
      <c r="AA709" s="565">
        <f t="shared" si="258"/>
        <v>0</v>
      </c>
      <c r="AB709" s="1075"/>
      <c r="AC709" s="565"/>
      <c r="AD709" s="565"/>
      <c r="AE709" s="565"/>
      <c r="AF709" s="565"/>
      <c r="AG709" s="565"/>
      <c r="AH709" s="1258"/>
      <c r="AI709" s="561"/>
      <c r="AJ709" s="1444"/>
      <c r="AK709" s="1459"/>
    </row>
    <row r="710" spans="1:38" ht="47.25" x14ac:dyDescent="0.25">
      <c r="A710" s="239">
        <v>1</v>
      </c>
      <c r="B710" s="37" t="s">
        <v>199</v>
      </c>
      <c r="C710" s="682"/>
      <c r="D710" s="1911"/>
      <c r="E710" s="419">
        <v>15712</v>
      </c>
      <c r="F710" s="244">
        <f>ROUND(E710/12*$B$4,0)</f>
        <v>11784</v>
      </c>
      <c r="G710" s="1912">
        <v>9876</v>
      </c>
      <c r="H710" s="1913">
        <f>G710/F710*100</f>
        <v>83.808553971486759</v>
      </c>
      <c r="I710" s="1904"/>
      <c r="J710" s="1909"/>
      <c r="K710" s="211"/>
      <c r="L710" s="211"/>
      <c r="M710" s="1910"/>
      <c r="N710" s="211"/>
      <c r="O710" s="211"/>
      <c r="P710" s="211"/>
      <c r="Q710" s="566"/>
      <c r="R710" s="566"/>
      <c r="S710" s="566"/>
      <c r="T710" s="566"/>
      <c r="U710" s="566"/>
      <c r="V710" s="566"/>
      <c r="W710" s="566"/>
      <c r="X710" s="566"/>
      <c r="Y710" s="566"/>
      <c r="Z710" s="1187"/>
      <c r="AA710" s="566">
        <f t="shared" si="258"/>
        <v>69039.955679999999</v>
      </c>
      <c r="AB710" s="1491"/>
      <c r="AC710" s="566"/>
      <c r="AD710" s="566"/>
      <c r="AE710" s="566"/>
      <c r="AF710" s="577">
        <v>0</v>
      </c>
      <c r="AG710" s="577">
        <v>69039.955679999999</v>
      </c>
      <c r="AH710" s="1914"/>
      <c r="AI710" s="1253"/>
      <c r="AJ710" s="1444"/>
      <c r="AK710" s="1459"/>
    </row>
    <row r="711" spans="1:38" ht="31.5" x14ac:dyDescent="0.25">
      <c r="A711" s="239">
        <v>1</v>
      </c>
      <c r="B711" s="37" t="s">
        <v>198</v>
      </c>
      <c r="C711" s="683"/>
      <c r="D711" s="1908"/>
      <c r="E711" s="419">
        <v>3000</v>
      </c>
      <c r="F711" s="213">
        <f>ROUND(E711/12*$B$4,0)</f>
        <v>2250</v>
      </c>
      <c r="G711" s="213">
        <v>1878</v>
      </c>
      <c r="H711" s="219">
        <f>G711/F711*100</f>
        <v>83.466666666666669</v>
      </c>
      <c r="I711" s="1909"/>
      <c r="J711" s="1909"/>
      <c r="K711" s="211"/>
      <c r="L711" s="1903"/>
      <c r="M711" s="1910"/>
      <c r="N711" s="1906"/>
      <c r="O711" s="211"/>
      <c r="P711" s="1906"/>
      <c r="Q711" s="566"/>
      <c r="R711" s="566"/>
      <c r="S711" s="566"/>
      <c r="T711" s="566"/>
      <c r="U711" s="566"/>
      <c r="V711" s="566"/>
      <c r="W711" s="566"/>
      <c r="X711" s="566"/>
      <c r="Y711" s="566"/>
      <c r="Z711" s="561"/>
      <c r="AA711" s="565">
        <f t="shared" si="258"/>
        <v>12503.329619999999</v>
      </c>
      <c r="AB711" s="1491"/>
      <c r="AC711" s="566"/>
      <c r="AD711" s="566"/>
      <c r="AE711" s="565"/>
      <c r="AF711" s="608">
        <v>0</v>
      </c>
      <c r="AG711" s="577">
        <v>12503.329619999999</v>
      </c>
      <c r="AH711" s="1279"/>
      <c r="AI711" s="1253"/>
      <c r="AJ711" s="1444"/>
      <c r="AK711" s="1459"/>
    </row>
    <row r="712" spans="1:38" ht="15.75" x14ac:dyDescent="0.25">
      <c r="A712" s="239">
        <v>1</v>
      </c>
      <c r="B712" s="37" t="s">
        <v>225</v>
      </c>
      <c r="C712" s="684"/>
      <c r="D712" s="248"/>
      <c r="E712" s="458">
        <v>600</v>
      </c>
      <c r="F712" s="213">
        <f>ROUND(E712/12*$B$4,0)</f>
        <v>450</v>
      </c>
      <c r="G712" s="213">
        <v>274</v>
      </c>
      <c r="H712" s="213">
        <f>G712/F712*100</f>
        <v>60.888888888888893</v>
      </c>
      <c r="I712" s="1886"/>
      <c r="J712" s="1886"/>
      <c r="K712" s="1906"/>
      <c r="L712" s="1910"/>
      <c r="M712" s="1910"/>
      <c r="N712" s="1910"/>
      <c r="O712" s="1906"/>
      <c r="P712" s="1910"/>
      <c r="Q712" s="566"/>
      <c r="R712" s="566"/>
      <c r="S712" s="566"/>
      <c r="T712" s="566"/>
      <c r="U712" s="566"/>
      <c r="V712" s="566"/>
      <c r="W712" s="566"/>
      <c r="X712" s="566"/>
      <c r="Y712" s="566"/>
      <c r="Z712" s="561"/>
      <c r="AA712" s="565">
        <f t="shared" si="258"/>
        <v>1970.1723400000001</v>
      </c>
      <c r="AB712" s="1491"/>
      <c r="AC712" s="565"/>
      <c r="AD712" s="566"/>
      <c r="AE712" s="567"/>
      <c r="AF712" s="608">
        <v>0</v>
      </c>
      <c r="AG712" s="608">
        <v>1970.1723400000001</v>
      </c>
      <c r="AH712" s="1279"/>
      <c r="AI712" s="1254"/>
      <c r="AJ712" s="1444"/>
      <c r="AK712" s="1459"/>
      <c r="AL712" s="239">
        <v>61068.284900000006</v>
      </c>
    </row>
    <row r="713" spans="1:38" s="249" customFormat="1" ht="16.5" thickBot="1" x14ac:dyDescent="0.3">
      <c r="B713" s="1523" t="s">
        <v>223</v>
      </c>
      <c r="C713" s="1217"/>
      <c r="D713" s="1915"/>
      <c r="E713" s="1916">
        <f>SUM(E710:E712)</f>
        <v>19312</v>
      </c>
      <c r="F713" s="476">
        <f>SUM(F710:F712)</f>
        <v>14484</v>
      </c>
      <c r="G713" s="476">
        <f>SUM(G710:G712)</f>
        <v>12028</v>
      </c>
      <c r="H713" s="1917">
        <f>G713/F713*100</f>
        <v>83.043358188345763</v>
      </c>
      <c r="I713" s="1918"/>
      <c r="J713" s="1918"/>
      <c r="K713" s="1919"/>
      <c r="L713" s="1919"/>
      <c r="M713" s="1919"/>
      <c r="N713" s="1919"/>
      <c r="O713" s="1919"/>
      <c r="P713" s="1919"/>
      <c r="Q713" s="653">
        <v>134125.18016000002</v>
      </c>
      <c r="R713" s="653">
        <v>134125.18016000002</v>
      </c>
      <c r="S713" s="653">
        <v>134125.18016000002</v>
      </c>
      <c r="T713" s="653">
        <v>134125.18016000002</v>
      </c>
      <c r="U713" s="653">
        <v>134125.18016000002</v>
      </c>
      <c r="V713" s="653">
        <v>134125.18016000002</v>
      </c>
      <c r="W713" s="653">
        <v>134125.18016000002</v>
      </c>
      <c r="X713" s="653">
        <v>134125.18016000002</v>
      </c>
      <c r="Y713" s="653">
        <v>134125.18016000002</v>
      </c>
      <c r="Z713" s="1198">
        <f>Q713/12*$B$4+(R713-Q713)/11*8+(S713-R713)/10*7+(T713-S713)/9*6+(U713-T713)/8*5+(V713-U713)/7*4+(W713-V713)/6*3+(X713-W713)/5*2+(Y713-X713)/4*1</f>
        <v>100593.88512000001</v>
      </c>
      <c r="AA713" s="567">
        <f>AG713-AF713-AC713</f>
        <v>83513.457640000008</v>
      </c>
      <c r="AB713" s="1920"/>
      <c r="AC713" s="1218"/>
      <c r="AD713" s="653">
        <f>AA713-Z713</f>
        <v>-17080.427479999998</v>
      </c>
      <c r="AE713" s="653"/>
      <c r="AF713" s="567">
        <f>SUM(AF710:AF712)</f>
        <v>0</v>
      </c>
      <c r="AG713" s="1218">
        <f>SUM(AG710:AG712)</f>
        <v>83513.457640000008</v>
      </c>
      <c r="AH713" s="1921">
        <f>SUM(AH710:AH712)</f>
        <v>0</v>
      </c>
      <c r="AI713" s="1198">
        <f>SUM(AI710:AI712)</f>
        <v>0</v>
      </c>
      <c r="AJ713" s="1444"/>
      <c r="AK713" s="1459"/>
    </row>
    <row r="714" spans="1:38" ht="16.5" thickBot="1" x14ac:dyDescent="0.3">
      <c r="A714" s="239">
        <v>1</v>
      </c>
      <c r="B714" s="974" t="s">
        <v>314</v>
      </c>
      <c r="C714" s="974"/>
      <c r="D714" s="975"/>
      <c r="E714" s="451"/>
      <c r="F714" s="976"/>
      <c r="G714" s="976"/>
      <c r="H714" s="976"/>
      <c r="I714" s="977"/>
      <c r="J714" s="977"/>
      <c r="K714" s="978"/>
      <c r="L714" s="976"/>
      <c r="M714" s="976"/>
      <c r="N714" s="978"/>
      <c r="O714" s="978"/>
      <c r="P714" s="978"/>
      <c r="Q714" s="979">
        <f t="shared" ref="Q714:V714" si="259">Q713</f>
        <v>134125.18016000002</v>
      </c>
      <c r="R714" s="979">
        <f t="shared" si="259"/>
        <v>134125.18016000002</v>
      </c>
      <c r="S714" s="979">
        <f t="shared" si="259"/>
        <v>134125.18016000002</v>
      </c>
      <c r="T714" s="979">
        <f t="shared" si="259"/>
        <v>134125.18016000002</v>
      </c>
      <c r="U714" s="979">
        <f t="shared" si="259"/>
        <v>134125.18016000002</v>
      </c>
      <c r="V714" s="979">
        <f t="shared" si="259"/>
        <v>134125.18016000002</v>
      </c>
      <c r="W714" s="979">
        <f t="shared" ref="W714:X714" si="260">W713</f>
        <v>134125.18016000002</v>
      </c>
      <c r="X714" s="979">
        <f t="shared" si="260"/>
        <v>134125.18016000002</v>
      </c>
      <c r="Y714" s="979">
        <f t="shared" ref="Y714" si="261">Y713</f>
        <v>134125.18016000002</v>
      </c>
      <c r="Z714" s="1199">
        <f t="shared" ref="Z714:AG714" si="262">Z713</f>
        <v>100593.88512000001</v>
      </c>
      <c r="AA714" s="979">
        <f t="shared" si="262"/>
        <v>83513.457640000008</v>
      </c>
      <c r="AB714" s="1069">
        <f t="shared" si="262"/>
        <v>0</v>
      </c>
      <c r="AC714" s="979">
        <f t="shared" si="262"/>
        <v>0</v>
      </c>
      <c r="AD714" s="979">
        <f t="shared" si="262"/>
        <v>-17080.427479999998</v>
      </c>
      <c r="AE714" s="979">
        <f t="shared" si="262"/>
        <v>0</v>
      </c>
      <c r="AF714" s="979">
        <f t="shared" si="262"/>
        <v>0</v>
      </c>
      <c r="AG714" s="979">
        <f t="shared" si="262"/>
        <v>83513.457640000008</v>
      </c>
      <c r="AH714" s="1255"/>
      <c r="AI714" s="1256">
        <f t="shared" ref="AI714" si="263">AI713</f>
        <v>0</v>
      </c>
      <c r="AJ714" s="1444"/>
      <c r="AK714" s="1459"/>
    </row>
    <row r="715" spans="1:38" ht="43.5" x14ac:dyDescent="0.25">
      <c r="A715" s="239">
        <v>1</v>
      </c>
      <c r="B715" s="1449" t="s">
        <v>429</v>
      </c>
      <c r="C715" s="1739"/>
      <c r="D715" s="686"/>
      <c r="E715" s="476"/>
      <c r="F715" s="1903"/>
      <c r="G715" s="1903"/>
      <c r="H715" s="1903"/>
      <c r="I715" s="1904"/>
      <c r="J715" s="1904"/>
      <c r="K715" s="1906"/>
      <c r="L715" s="1903"/>
      <c r="M715" s="1903"/>
      <c r="N715" s="1906"/>
      <c r="O715" s="1906"/>
      <c r="P715" s="1906"/>
      <c r="Q715" s="564"/>
      <c r="R715" s="564"/>
      <c r="S715" s="564"/>
      <c r="T715" s="564"/>
      <c r="U715" s="564"/>
      <c r="V715" s="564"/>
      <c r="W715" s="564"/>
      <c r="X715" s="564"/>
      <c r="Y715" s="564"/>
      <c r="Z715" s="607"/>
      <c r="AA715" s="564">
        <f t="shared" si="258"/>
        <v>0</v>
      </c>
      <c r="AB715" s="1078"/>
      <c r="AC715" s="564"/>
      <c r="AD715" s="564"/>
      <c r="AE715" s="564"/>
      <c r="AF715" s="564"/>
      <c r="AG715" s="564"/>
      <c r="AH715" s="1922"/>
      <c r="AI715" s="607"/>
      <c r="AJ715" s="1444"/>
      <c r="AK715" s="1459"/>
    </row>
    <row r="716" spans="1:38" x14ac:dyDescent="0.25">
      <c r="A716" s="239">
        <v>1</v>
      </c>
      <c r="B716" s="1455" t="s">
        <v>5</v>
      </c>
      <c r="C716" s="1923"/>
      <c r="D716" s="248"/>
      <c r="E716" s="419"/>
      <c r="F716" s="244"/>
      <c r="G716" s="244"/>
      <c r="H716" s="244"/>
      <c r="I716" s="244"/>
      <c r="J716" s="244"/>
      <c r="K716" s="245"/>
      <c r="L716" s="244"/>
      <c r="M716" s="244"/>
      <c r="N716" s="244"/>
      <c r="O716" s="244"/>
      <c r="P716" s="244"/>
      <c r="Q716" s="565"/>
      <c r="R716" s="565"/>
      <c r="S716" s="565"/>
      <c r="T716" s="565"/>
      <c r="U716" s="565"/>
      <c r="V716" s="565"/>
      <c r="W716" s="565"/>
      <c r="X716" s="565"/>
      <c r="Y716" s="565"/>
      <c r="Z716" s="561"/>
      <c r="AA716" s="565">
        <f t="shared" si="258"/>
        <v>0</v>
      </c>
      <c r="AB716" s="1075"/>
      <c r="AC716" s="565"/>
      <c r="AD716" s="565"/>
      <c r="AE716" s="565"/>
      <c r="AF716" s="565"/>
      <c r="AG716" s="565"/>
      <c r="AH716" s="1260"/>
      <c r="AI716" s="561"/>
      <c r="AJ716" s="1444"/>
      <c r="AK716" s="1459"/>
    </row>
    <row r="717" spans="1:38" x14ac:dyDescent="0.25">
      <c r="A717" s="239">
        <v>1</v>
      </c>
      <c r="B717" s="16" t="s">
        <v>179</v>
      </c>
      <c r="C717" s="1457" t="s">
        <v>275</v>
      </c>
      <c r="D717" s="243">
        <v>340</v>
      </c>
      <c r="E717" s="419">
        <v>1203</v>
      </c>
      <c r="F717" s="244">
        <f>E717/12*$B$4</f>
        <v>902.25</v>
      </c>
      <c r="G717" s="244">
        <v>1113</v>
      </c>
      <c r="H717" s="244">
        <f>G717/F717*100</f>
        <v>123.35827098919367</v>
      </c>
      <c r="I717" s="1924">
        <v>14.3</v>
      </c>
      <c r="J717" s="269">
        <f>M717/G717</f>
        <v>12.746630727762803</v>
      </c>
      <c r="K717" s="1519">
        <f>ROUND(E717*I717,0)</f>
        <v>17203</v>
      </c>
      <c r="L717" s="244">
        <f>ROUND(K717/12*$B$4,0)</f>
        <v>12902</v>
      </c>
      <c r="M717" s="244">
        <v>14187</v>
      </c>
      <c r="N717" s="244">
        <f>M717/L717*100</f>
        <v>109.95969617113626</v>
      </c>
      <c r="O717" s="244">
        <f>ROUND(K717/D717,0)</f>
        <v>51</v>
      </c>
      <c r="P717" s="244">
        <f>M717/$B$4*12/O717</f>
        <v>370.9019607843137</v>
      </c>
      <c r="Q717" s="566"/>
      <c r="R717" s="566"/>
      <c r="S717" s="566"/>
      <c r="T717" s="566"/>
      <c r="U717" s="566"/>
      <c r="V717" s="566"/>
      <c r="W717" s="566"/>
      <c r="X717" s="566"/>
      <c r="Y717" s="566"/>
      <c r="Z717" s="1190"/>
      <c r="AA717" s="565">
        <f t="shared" si="258"/>
        <v>0</v>
      </c>
      <c r="AB717" s="1075"/>
      <c r="AC717" s="565"/>
      <c r="AD717" s="565"/>
      <c r="AE717" s="565"/>
      <c r="AF717" s="565"/>
      <c r="AG717" s="565"/>
      <c r="AH717" s="1260"/>
      <c r="AI717" s="561"/>
      <c r="AJ717" s="1444"/>
      <c r="AK717" s="1459"/>
    </row>
    <row r="718" spans="1:38" ht="29.25" x14ac:dyDescent="0.25">
      <c r="A718" s="239">
        <v>1</v>
      </c>
      <c r="B718" s="1478" t="s">
        <v>7</v>
      </c>
      <c r="C718" s="1479"/>
      <c r="D718" s="1834"/>
      <c r="E718" s="426">
        <f>SUM(E717)</f>
        <v>1203</v>
      </c>
      <c r="F718" s="1925">
        <f>SUM(F717)</f>
        <v>902.25</v>
      </c>
      <c r="G718" s="1925">
        <f>SUM(G717)</f>
        <v>1113</v>
      </c>
      <c r="H718" s="1925">
        <f>G718/F718*100</f>
        <v>123.35827098919367</v>
      </c>
      <c r="I718" s="1925">
        <f>SUM(I717)</f>
        <v>14.3</v>
      </c>
      <c r="J718" s="1925">
        <f>SUM(J717)</f>
        <v>12.746630727762803</v>
      </c>
      <c r="K718" s="1926">
        <f>SUM(K717)</f>
        <v>17203</v>
      </c>
      <c r="L718" s="1925">
        <f>SUM(L717)</f>
        <v>12902</v>
      </c>
      <c r="M718" s="1925">
        <f>M717</f>
        <v>14187</v>
      </c>
      <c r="N718" s="1925">
        <f>SUM(N717)</f>
        <v>109.95969617113626</v>
      </c>
      <c r="O718" s="1925">
        <f>SUM(O717)</f>
        <v>51</v>
      </c>
      <c r="P718" s="1925">
        <f>SUM(P717)</f>
        <v>370.9019607843137</v>
      </c>
      <c r="Q718" s="578">
        <v>98057.696573716807</v>
      </c>
      <c r="R718" s="578">
        <v>98057.696573716807</v>
      </c>
      <c r="S718" s="578">
        <v>98057.696573716807</v>
      </c>
      <c r="T718" s="578">
        <v>97626.249597316797</v>
      </c>
      <c r="U718" s="578">
        <v>97626.249597316797</v>
      </c>
      <c r="V718" s="578">
        <v>97626.249597316797</v>
      </c>
      <c r="W718" s="578">
        <v>97626.249597316797</v>
      </c>
      <c r="X718" s="578">
        <v>97626.249597316797</v>
      </c>
      <c r="Y718" s="578">
        <v>97626.249597316797</v>
      </c>
      <c r="Z718" s="1184">
        <f>Q718/12*$B$4+(R718-Q718)/11*8+(S718-R718)/10*7+(T718-S718)/9*6+(U718-T718)/8*5+(V718-U718)/7*4+(W718-V718)/6*3+(X718-W718)/5*2+(Y718-X718)/4*1</f>
        <v>73255.64111268759</v>
      </c>
      <c r="AA718" s="1927">
        <f>AG718-AF718-AC718-AB718</f>
        <v>66465.568189999991</v>
      </c>
      <c r="AB718" s="1928">
        <v>-96.507980000000913</v>
      </c>
      <c r="AC718" s="1927"/>
      <c r="AD718" s="578">
        <f>AA718-Z718</f>
        <v>-6790.0729226875992</v>
      </c>
      <c r="AE718" s="578"/>
      <c r="AF718" s="578">
        <v>-201.71311000000003</v>
      </c>
      <c r="AG718" s="578">
        <v>66167.347099999999</v>
      </c>
      <c r="AH718" s="1929">
        <f>SUM(AH717)</f>
        <v>0</v>
      </c>
      <c r="AI718" s="1257"/>
      <c r="AJ718" s="1444"/>
      <c r="AK718" s="1459"/>
    </row>
    <row r="719" spans="1:38" ht="43.5" x14ac:dyDescent="0.25">
      <c r="A719" s="239">
        <v>1</v>
      </c>
      <c r="B719" s="1893" t="s">
        <v>184</v>
      </c>
      <c r="C719" s="714"/>
      <c r="D719" s="1460"/>
      <c r="E719" s="420">
        <v>76</v>
      </c>
      <c r="F719" s="1913">
        <f>E719/12*$B$4</f>
        <v>57</v>
      </c>
      <c r="G719" s="1913">
        <v>62</v>
      </c>
      <c r="H719" s="1913">
        <f>G719/F719*100</f>
        <v>108.77192982456141</v>
      </c>
      <c r="I719" s="244"/>
      <c r="J719" s="1469"/>
      <c r="K719" s="1470"/>
      <c r="L719" s="1913"/>
      <c r="M719" s="1913"/>
      <c r="N719" s="1930"/>
      <c r="O719" s="1930"/>
      <c r="P719" s="1930"/>
      <c r="Q719" s="1931">
        <v>9979.7945283999998</v>
      </c>
      <c r="R719" s="1931">
        <v>9979.7945283999998</v>
      </c>
      <c r="S719" s="1931">
        <v>9979.7945283999998</v>
      </c>
      <c r="T719" s="1931">
        <v>9548.3475519999993</v>
      </c>
      <c r="U719" s="1931">
        <v>9548.3475519999993</v>
      </c>
      <c r="V719" s="1931">
        <v>9548.3475519999993</v>
      </c>
      <c r="W719" s="1931">
        <v>9548.3475519999993</v>
      </c>
      <c r="X719" s="1931">
        <v>9548.3475519999993</v>
      </c>
      <c r="Y719" s="1931">
        <v>9548.3475519999993</v>
      </c>
      <c r="Z719" s="1186">
        <f>Y719/12*$B$4</f>
        <v>7161.2606639999995</v>
      </c>
      <c r="AA719" s="566">
        <f>AG719-AF719-AC719-AB719</f>
        <v>7885.9492799999998</v>
      </c>
      <c r="AB719" s="1656">
        <v>-96.507980000000913</v>
      </c>
      <c r="AC719" s="567"/>
      <c r="AD719" s="566">
        <f>AA719-Z719</f>
        <v>724.68861600000037</v>
      </c>
      <c r="AE719" s="566"/>
      <c r="AF719" s="566">
        <v>0</v>
      </c>
      <c r="AG719" s="566">
        <v>7789.4412999999986</v>
      </c>
      <c r="AH719" s="1932"/>
      <c r="AI719" s="1187"/>
      <c r="AJ719" s="1444"/>
      <c r="AK719" s="1459"/>
    </row>
    <row r="720" spans="1:38" x14ac:dyDescent="0.25">
      <c r="A720" s="239">
        <v>1</v>
      </c>
      <c r="B720" s="716" t="s">
        <v>206</v>
      </c>
      <c r="C720" s="674"/>
      <c r="D720" s="213"/>
      <c r="E720" s="436"/>
      <c r="F720" s="211"/>
      <c r="G720" s="211"/>
      <c r="H720" s="211"/>
      <c r="I720" s="244"/>
      <c r="J720" s="211"/>
      <c r="K720" s="211"/>
      <c r="L720" s="211"/>
      <c r="M720" s="211"/>
      <c r="N720" s="211"/>
      <c r="O720" s="211"/>
      <c r="P720" s="211"/>
      <c r="Q720" s="736">
        <v>42987.57</v>
      </c>
      <c r="R720" s="736">
        <v>42987.57</v>
      </c>
      <c r="S720" s="736">
        <v>42987.57</v>
      </c>
      <c r="T720" s="736">
        <v>43419.524880000004</v>
      </c>
      <c r="U720" s="736">
        <v>43419.524880000004</v>
      </c>
      <c r="V720" s="736">
        <v>43419.524880000004</v>
      </c>
      <c r="W720" s="736">
        <v>43419.524880000004</v>
      </c>
      <c r="X720" s="736">
        <v>43419.524880000004</v>
      </c>
      <c r="Y720" s="736">
        <v>43419.524880000004</v>
      </c>
      <c r="Z720" s="1183">
        <f>Q720/12*$B$4+(R720-Q720)/11*8+(S720-R720)/10*7+(T720-S720)/9*6+(U720-T720)/8*5+(V720-U720)/7*4+(W720-V720)/6*3+(X720-W720)/5*2+(Y720-X720)/4*1</f>
        <v>32528.647420000005</v>
      </c>
      <c r="AA720" s="736">
        <f t="shared" si="258"/>
        <v>37391.823439999993</v>
      </c>
      <c r="AB720" s="1070"/>
      <c r="AC720" s="211"/>
      <c r="AD720" s="736">
        <f>AA720-Z720</f>
        <v>4863.1760199999881</v>
      </c>
      <c r="AE720" s="736">
        <v>-193.41840999999999</v>
      </c>
      <c r="AF720" s="736">
        <v>-14.814819999999999</v>
      </c>
      <c r="AG720" s="736">
        <v>37377.008619999993</v>
      </c>
      <c r="AH720" s="1258"/>
      <c r="AI720" s="1259"/>
      <c r="AJ720" s="1444"/>
      <c r="AK720" s="1459"/>
    </row>
    <row r="721" spans="1:37" ht="29.25" x14ac:dyDescent="0.25">
      <c r="A721" s="239">
        <v>1</v>
      </c>
      <c r="B721" s="779" t="s">
        <v>359</v>
      </c>
      <c r="C721" s="674"/>
      <c r="D721" s="213"/>
      <c r="E721" s="436">
        <f>E723+E726+E727</f>
        <v>7500</v>
      </c>
      <c r="F721" s="211">
        <f>F723+F726+F727</f>
        <v>5625</v>
      </c>
      <c r="G721" s="211">
        <f>G723+G726+G727</f>
        <v>9673</v>
      </c>
      <c r="H721" s="211">
        <f>G721/F721*100</f>
        <v>171.96444444444444</v>
      </c>
      <c r="I721" s="244"/>
      <c r="J721" s="211"/>
      <c r="K721" s="211"/>
      <c r="L721" s="211"/>
      <c r="M721" s="211"/>
      <c r="N721" s="211"/>
      <c r="O721" s="211"/>
      <c r="P721" s="211"/>
      <c r="Q721" s="736"/>
      <c r="R721" s="736"/>
      <c r="S721" s="736"/>
      <c r="T721" s="736"/>
      <c r="U721" s="736"/>
      <c r="V721" s="736"/>
      <c r="W721" s="736"/>
      <c r="X721" s="736"/>
      <c r="Y721" s="736"/>
      <c r="Z721" s="561"/>
      <c r="AA721" s="736"/>
      <c r="AB721" s="1070"/>
      <c r="AC721" s="211"/>
      <c r="AD721" s="736"/>
      <c r="AE721" s="736"/>
      <c r="AF721" s="736"/>
      <c r="AG721" s="736"/>
      <c r="AH721" s="1258">
        <f>AH723+AH726+AH727</f>
        <v>0</v>
      </c>
      <c r="AI721" s="1259"/>
      <c r="AJ721" s="1444"/>
      <c r="AK721" s="1459"/>
    </row>
    <row r="722" spans="1:37" x14ac:dyDescent="0.25">
      <c r="A722" s="239">
        <v>1</v>
      </c>
      <c r="B722" s="4" t="s">
        <v>347</v>
      </c>
      <c r="C722" s="674"/>
      <c r="D722" s="213"/>
      <c r="E722" s="422"/>
      <c r="F722" s="211"/>
      <c r="G722" s="211"/>
      <c r="H722" s="211"/>
      <c r="I722" s="244"/>
      <c r="J722" s="211"/>
      <c r="K722" s="211"/>
      <c r="L722" s="211"/>
      <c r="M722" s="211"/>
      <c r="N722" s="211"/>
      <c r="O722" s="211"/>
      <c r="P722" s="211"/>
      <c r="Q722" s="736"/>
      <c r="R722" s="736"/>
      <c r="S722" s="736"/>
      <c r="T722" s="736"/>
      <c r="U722" s="736"/>
      <c r="V722" s="736"/>
      <c r="W722" s="736"/>
      <c r="X722" s="736"/>
      <c r="Y722" s="736"/>
      <c r="Z722" s="561"/>
      <c r="AA722" s="736"/>
      <c r="AB722" s="1070"/>
      <c r="AC722" s="211"/>
      <c r="AD722" s="736"/>
      <c r="AE722" s="736"/>
      <c r="AF722" s="736"/>
      <c r="AG722" s="736"/>
      <c r="AH722" s="1258"/>
      <c r="AI722" s="1259"/>
      <c r="AJ722" s="1444"/>
      <c r="AK722" s="1459"/>
    </row>
    <row r="723" spans="1:37" ht="30" x14ac:dyDescent="0.25">
      <c r="A723" s="239">
        <v>1</v>
      </c>
      <c r="B723" s="793" t="s">
        <v>348</v>
      </c>
      <c r="C723" s="674"/>
      <c r="D723" s="213"/>
      <c r="E723" s="436">
        <f>E724</f>
        <v>6000</v>
      </c>
      <c r="F723" s="211">
        <f>F724</f>
        <v>4500</v>
      </c>
      <c r="G723" s="211">
        <f>G724</f>
        <v>8377</v>
      </c>
      <c r="H723" s="211">
        <f>G723/F723*100</f>
        <v>186.15555555555557</v>
      </c>
      <c r="I723" s="244"/>
      <c r="J723" s="211"/>
      <c r="K723" s="211"/>
      <c r="L723" s="211"/>
      <c r="M723" s="211"/>
      <c r="N723" s="211"/>
      <c r="O723" s="211"/>
      <c r="P723" s="211"/>
      <c r="Q723" s="736"/>
      <c r="R723" s="736"/>
      <c r="S723" s="736"/>
      <c r="T723" s="736"/>
      <c r="U723" s="736"/>
      <c r="V723" s="736"/>
      <c r="W723" s="736"/>
      <c r="X723" s="736"/>
      <c r="Y723" s="736"/>
      <c r="Z723" s="561"/>
      <c r="AA723" s="736"/>
      <c r="AB723" s="1070"/>
      <c r="AC723" s="211"/>
      <c r="AD723" s="736"/>
      <c r="AE723" s="736"/>
      <c r="AF723" s="736"/>
      <c r="AG723" s="736"/>
      <c r="AH723" s="1258">
        <f>AH724</f>
        <v>0</v>
      </c>
      <c r="AI723" s="1259"/>
      <c r="AJ723" s="1444"/>
      <c r="AK723" s="1459"/>
    </row>
    <row r="724" spans="1:37" x14ac:dyDescent="0.25">
      <c r="A724" s="239">
        <v>1</v>
      </c>
      <c r="B724" s="4" t="s">
        <v>349</v>
      </c>
      <c r="C724" s="674"/>
      <c r="D724" s="213"/>
      <c r="E724" s="422">
        <v>6000</v>
      </c>
      <c r="F724" s="244">
        <f>E724/12*$B$4</f>
        <v>4500</v>
      </c>
      <c r="G724" s="244">
        <v>8377</v>
      </c>
      <c r="H724" s="244">
        <f>G724/F724*100</f>
        <v>186.15555555555557</v>
      </c>
      <c r="I724" s="244"/>
      <c r="J724" s="211"/>
      <c r="K724" s="211"/>
      <c r="L724" s="211"/>
      <c r="M724" s="211"/>
      <c r="N724" s="211"/>
      <c r="O724" s="211"/>
      <c r="P724" s="211"/>
      <c r="Q724" s="736"/>
      <c r="R724" s="736"/>
      <c r="S724" s="736"/>
      <c r="T724" s="736"/>
      <c r="U724" s="736"/>
      <c r="V724" s="736"/>
      <c r="W724" s="736"/>
      <c r="X724" s="736"/>
      <c r="Y724" s="736"/>
      <c r="Z724" s="561"/>
      <c r="AA724" s="736"/>
      <c r="AB724" s="1070"/>
      <c r="AC724" s="211"/>
      <c r="AD724" s="736"/>
      <c r="AE724" s="736"/>
      <c r="AF724" s="736"/>
      <c r="AG724" s="736"/>
      <c r="AH724" s="1260"/>
      <c r="AI724" s="1259"/>
      <c r="AJ724" s="1444"/>
      <c r="AK724" s="1459"/>
    </row>
    <row r="725" spans="1:37" ht="60" x14ac:dyDescent="0.25">
      <c r="A725" s="239">
        <v>1</v>
      </c>
      <c r="B725" s="4" t="s">
        <v>350</v>
      </c>
      <c r="C725" s="674"/>
      <c r="D725" s="213"/>
      <c r="E725" s="422"/>
      <c r="F725" s="244"/>
      <c r="G725" s="211"/>
      <c r="H725" s="211"/>
      <c r="I725" s="244"/>
      <c r="J725" s="211"/>
      <c r="K725" s="211"/>
      <c r="L725" s="211"/>
      <c r="M725" s="211"/>
      <c r="N725" s="211"/>
      <c r="O725" s="211"/>
      <c r="P725" s="211"/>
      <c r="Q725" s="736"/>
      <c r="R725" s="736"/>
      <c r="S725" s="736"/>
      <c r="T725" s="736"/>
      <c r="U725" s="736"/>
      <c r="V725" s="736"/>
      <c r="W725" s="736"/>
      <c r="X725" s="736"/>
      <c r="Y725" s="736"/>
      <c r="Z725" s="561"/>
      <c r="AA725" s="736"/>
      <c r="AB725" s="1070"/>
      <c r="AC725" s="211"/>
      <c r="AD725" s="736"/>
      <c r="AE725" s="736"/>
      <c r="AF725" s="736"/>
      <c r="AG725" s="736"/>
      <c r="AH725" s="1258"/>
      <c r="AI725" s="1259"/>
      <c r="AJ725" s="1444"/>
      <c r="AK725" s="1459"/>
    </row>
    <row r="726" spans="1:37" ht="75" x14ac:dyDescent="0.25">
      <c r="A726" s="239">
        <v>1</v>
      </c>
      <c r="B726" s="4" t="s">
        <v>351</v>
      </c>
      <c r="C726" s="674"/>
      <c r="D726" s="213"/>
      <c r="E726" s="422"/>
      <c r="F726" s="244"/>
      <c r="G726" s="211"/>
      <c r="H726" s="211"/>
      <c r="I726" s="244"/>
      <c r="J726" s="211"/>
      <c r="K726" s="211"/>
      <c r="L726" s="211"/>
      <c r="M726" s="211"/>
      <c r="N726" s="211"/>
      <c r="O726" s="211"/>
      <c r="P726" s="211"/>
      <c r="Q726" s="736"/>
      <c r="R726" s="736"/>
      <c r="S726" s="736"/>
      <c r="T726" s="736"/>
      <c r="U726" s="736"/>
      <c r="V726" s="736"/>
      <c r="W726" s="736"/>
      <c r="X726" s="736"/>
      <c r="Y726" s="736"/>
      <c r="Z726" s="561"/>
      <c r="AA726" s="736"/>
      <c r="AB726" s="1070"/>
      <c r="AC726" s="211"/>
      <c r="AD726" s="736"/>
      <c r="AE726" s="736"/>
      <c r="AF726" s="736"/>
      <c r="AG726" s="736"/>
      <c r="AH726" s="1258"/>
      <c r="AI726" s="1259"/>
      <c r="AJ726" s="1444"/>
      <c r="AK726" s="1459"/>
    </row>
    <row r="727" spans="1:37" ht="45" x14ac:dyDescent="0.25">
      <c r="A727" s="239">
        <v>1</v>
      </c>
      <c r="B727" s="794" t="s">
        <v>352</v>
      </c>
      <c r="C727" s="674"/>
      <c r="D727" s="213"/>
      <c r="E727" s="422">
        <v>1500</v>
      </c>
      <c r="F727" s="244">
        <f>E727/12*$B$4</f>
        <v>1125</v>
      </c>
      <c r="G727" s="244">
        <v>1296</v>
      </c>
      <c r="H727" s="244">
        <f>G727/F727*100</f>
        <v>115.19999999999999</v>
      </c>
      <c r="I727" s="244"/>
      <c r="J727" s="211"/>
      <c r="K727" s="211"/>
      <c r="L727" s="211"/>
      <c r="M727" s="211"/>
      <c r="N727" s="211"/>
      <c r="O727" s="211"/>
      <c r="P727" s="211"/>
      <c r="Q727" s="736"/>
      <c r="R727" s="736"/>
      <c r="S727" s="736"/>
      <c r="T727" s="736"/>
      <c r="U727" s="736"/>
      <c r="V727" s="736"/>
      <c r="W727" s="736"/>
      <c r="X727" s="736"/>
      <c r="Y727" s="736"/>
      <c r="Z727" s="561"/>
      <c r="AA727" s="736"/>
      <c r="AB727" s="1070"/>
      <c r="AC727" s="211"/>
      <c r="AD727" s="736"/>
      <c r="AE727" s="736"/>
      <c r="AF727" s="736"/>
      <c r="AG727" s="736"/>
      <c r="AH727" s="1260"/>
      <c r="AI727" s="1259"/>
      <c r="AJ727" s="1444"/>
      <c r="AK727" s="1459"/>
    </row>
    <row r="728" spans="1:37" ht="29.25" x14ac:dyDescent="0.25">
      <c r="A728" s="239">
        <v>1</v>
      </c>
      <c r="B728" s="779" t="s">
        <v>360</v>
      </c>
      <c r="C728" s="674"/>
      <c r="D728" s="213"/>
      <c r="E728" s="422">
        <f>E729</f>
        <v>20224</v>
      </c>
      <c r="F728" s="244">
        <f>E728/12*$B$4</f>
        <v>15168</v>
      </c>
      <c r="G728" s="244">
        <f>G729</f>
        <v>16311</v>
      </c>
      <c r="H728" s="244">
        <f>G728/F728*100</f>
        <v>107.53560126582278</v>
      </c>
      <c r="I728" s="244"/>
      <c r="J728" s="211"/>
      <c r="K728" s="211"/>
      <c r="L728" s="211"/>
      <c r="M728" s="211"/>
      <c r="N728" s="211"/>
      <c r="O728" s="211"/>
      <c r="P728" s="211"/>
      <c r="Q728" s="736"/>
      <c r="R728" s="736"/>
      <c r="S728" s="736"/>
      <c r="T728" s="736"/>
      <c r="U728" s="736"/>
      <c r="V728" s="736"/>
      <c r="W728" s="736"/>
      <c r="X728" s="736"/>
      <c r="Y728" s="736"/>
      <c r="Z728" s="561"/>
      <c r="AA728" s="736"/>
      <c r="AB728" s="1070"/>
      <c r="AC728" s="211"/>
      <c r="AD728" s="736"/>
      <c r="AE728" s="736"/>
      <c r="AF728" s="736"/>
      <c r="AG728" s="736"/>
      <c r="AH728" s="1260">
        <f>AH729</f>
        <v>0</v>
      </c>
      <c r="AI728" s="1259"/>
      <c r="AJ728" s="1444"/>
      <c r="AK728" s="1459"/>
    </row>
    <row r="729" spans="1:37" s="2696" customFormat="1" x14ac:dyDescent="0.25">
      <c r="B729" s="4" t="s">
        <v>375</v>
      </c>
      <c r="C729" s="674"/>
      <c r="D729" s="213"/>
      <c r="E729" s="422">
        <v>20224</v>
      </c>
      <c r="F729" s="244">
        <f>E729/12*$B$4</f>
        <v>15168</v>
      </c>
      <c r="G729" s="244">
        <v>16311</v>
      </c>
      <c r="H729" s="244">
        <f>G729/F729*100</f>
        <v>107.53560126582278</v>
      </c>
      <c r="I729" s="244"/>
      <c r="J729" s="211"/>
      <c r="K729" s="211"/>
      <c r="L729" s="211"/>
      <c r="M729" s="211"/>
      <c r="N729" s="211"/>
      <c r="O729" s="211"/>
      <c r="P729" s="211"/>
      <c r="Q729" s="736"/>
      <c r="R729" s="736"/>
      <c r="S729" s="736"/>
      <c r="T729" s="736"/>
      <c r="U729" s="736"/>
      <c r="V729" s="736"/>
      <c r="W729" s="736"/>
      <c r="X729" s="736"/>
      <c r="Y729" s="736"/>
      <c r="Z729" s="561"/>
      <c r="AA729" s="736"/>
      <c r="AB729" s="1070"/>
      <c r="AC729" s="211"/>
      <c r="AD729" s="736"/>
      <c r="AE729" s="736"/>
      <c r="AF729" s="736"/>
      <c r="AG729" s="736"/>
      <c r="AH729" s="1260"/>
      <c r="AI729" s="1259"/>
      <c r="AJ729" s="1444"/>
      <c r="AK729" s="1459"/>
    </row>
    <row r="730" spans="1:37" ht="43.5" x14ac:dyDescent="0.25">
      <c r="A730" s="239">
        <v>1</v>
      </c>
      <c r="B730" s="779" t="s">
        <v>353</v>
      </c>
      <c r="C730" s="674"/>
      <c r="D730" s="213"/>
      <c r="E730" s="422">
        <f>E731</f>
        <v>0</v>
      </c>
      <c r="F730" s="211"/>
      <c r="G730" s="211"/>
      <c r="H730" s="211"/>
      <c r="I730" s="244"/>
      <c r="J730" s="211"/>
      <c r="K730" s="211"/>
      <c r="L730" s="211"/>
      <c r="M730" s="211"/>
      <c r="N730" s="211"/>
      <c r="O730" s="211"/>
      <c r="P730" s="211"/>
      <c r="Q730" s="736"/>
      <c r="R730" s="736"/>
      <c r="S730" s="736"/>
      <c r="T730" s="736"/>
      <c r="U730" s="736"/>
      <c r="V730" s="736"/>
      <c r="W730" s="736"/>
      <c r="X730" s="736"/>
      <c r="Y730" s="736"/>
      <c r="Z730" s="561"/>
      <c r="AA730" s="736"/>
      <c r="AB730" s="1070"/>
      <c r="AC730" s="211"/>
      <c r="AD730" s="736"/>
      <c r="AE730" s="736"/>
      <c r="AF730" s="736"/>
      <c r="AG730" s="736"/>
      <c r="AH730" s="1258"/>
      <c r="AI730" s="1259"/>
      <c r="AJ730" s="1444"/>
      <c r="AK730" s="1459"/>
    </row>
    <row r="731" spans="1:37" ht="30" x14ac:dyDescent="0.25">
      <c r="A731" s="239">
        <v>1</v>
      </c>
      <c r="B731" s="774" t="s">
        <v>201</v>
      </c>
      <c r="C731" s="674"/>
      <c r="D731" s="213"/>
      <c r="E731" s="422"/>
      <c r="F731" s="211"/>
      <c r="G731" s="211"/>
      <c r="H731" s="211"/>
      <c r="I731" s="244"/>
      <c r="J731" s="211"/>
      <c r="K731" s="211"/>
      <c r="L731" s="211"/>
      <c r="M731" s="211"/>
      <c r="N731" s="211"/>
      <c r="O731" s="211"/>
      <c r="P731" s="211"/>
      <c r="Q731" s="736"/>
      <c r="R731" s="736"/>
      <c r="S731" s="736"/>
      <c r="T731" s="736"/>
      <c r="U731" s="736"/>
      <c r="V731" s="736"/>
      <c r="W731" s="736"/>
      <c r="X731" s="736"/>
      <c r="Y731" s="736"/>
      <c r="Z731" s="561"/>
      <c r="AA731" s="736"/>
      <c r="AB731" s="1070"/>
      <c r="AC731" s="211"/>
      <c r="AD731" s="736"/>
      <c r="AE731" s="736"/>
      <c r="AF731" s="736"/>
      <c r="AG731" s="736"/>
      <c r="AH731" s="1258"/>
      <c r="AI731" s="1259"/>
      <c r="AJ731" s="1444"/>
      <c r="AK731" s="1459"/>
    </row>
    <row r="732" spans="1:37" ht="72" x14ac:dyDescent="0.25">
      <c r="A732" s="239">
        <v>1</v>
      </c>
      <c r="B732" s="779" t="s">
        <v>354</v>
      </c>
      <c r="C732" s="674"/>
      <c r="D732" s="213"/>
      <c r="E732" s="422"/>
      <c r="F732" s="211"/>
      <c r="G732" s="211"/>
      <c r="H732" s="211"/>
      <c r="I732" s="244"/>
      <c r="J732" s="211"/>
      <c r="K732" s="211"/>
      <c r="L732" s="211"/>
      <c r="M732" s="211"/>
      <c r="N732" s="211"/>
      <c r="O732" s="211"/>
      <c r="P732" s="211"/>
      <c r="Q732" s="736"/>
      <c r="R732" s="736"/>
      <c r="S732" s="736"/>
      <c r="T732" s="736"/>
      <c r="U732" s="736"/>
      <c r="V732" s="736"/>
      <c r="W732" s="736"/>
      <c r="X732" s="736"/>
      <c r="Y732" s="736"/>
      <c r="Z732" s="561"/>
      <c r="AA732" s="736"/>
      <c r="AB732" s="1070"/>
      <c r="AC732" s="211"/>
      <c r="AD732" s="736"/>
      <c r="AE732" s="736"/>
      <c r="AF732" s="736"/>
      <c r="AG732" s="736"/>
      <c r="AH732" s="1258"/>
      <c r="AI732" s="1259"/>
      <c r="AJ732" s="1444"/>
      <c r="AK732" s="1459"/>
    </row>
    <row r="733" spans="1:37" x14ac:dyDescent="0.25">
      <c r="A733" s="239">
        <v>1</v>
      </c>
      <c r="B733" s="717" t="s">
        <v>136</v>
      </c>
      <c r="C733" s="674"/>
      <c r="D733" s="213"/>
      <c r="E733" s="436">
        <f>E734</f>
        <v>38312</v>
      </c>
      <c r="F733" s="211">
        <f>F734</f>
        <v>28734</v>
      </c>
      <c r="G733" s="211">
        <f>G734+G735</f>
        <v>44815</v>
      </c>
      <c r="H733" s="211">
        <f>G733/F733*100</f>
        <v>155.96505881534071</v>
      </c>
      <c r="I733" s="244"/>
      <c r="J733" s="211"/>
      <c r="K733" s="211"/>
      <c r="L733" s="211"/>
      <c r="M733" s="211"/>
      <c r="N733" s="211"/>
      <c r="O733" s="211"/>
      <c r="P733" s="211"/>
      <c r="Q733" s="736">
        <v>28503.7984</v>
      </c>
      <c r="R733" s="736">
        <v>28503.7984</v>
      </c>
      <c r="S733" s="736">
        <v>28503.7984</v>
      </c>
      <c r="T733" s="736">
        <v>28503.7984</v>
      </c>
      <c r="U733" s="736">
        <v>28503.7984</v>
      </c>
      <c r="V733" s="736">
        <v>28503.7984</v>
      </c>
      <c r="W733" s="736">
        <v>28503.7984</v>
      </c>
      <c r="X733" s="736">
        <v>34220.278399999996</v>
      </c>
      <c r="Y733" s="736">
        <v>34220.278399999996</v>
      </c>
      <c r="Z733" s="561">
        <f>Q733/12*$B$4+(R733-Q733)/11*8+(S733-R733)/10*7+(T733-S733)/9*6+(U733-T733)/8*5+(V733-U733)/7*4+(W733-V733)/6*3+(X733-W733)/5*2+(Y733-X733)/4*1</f>
        <v>23664.440799999997</v>
      </c>
      <c r="AA733" s="736">
        <f>AG733-AF733-AC733</f>
        <v>38648.088149999989</v>
      </c>
      <c r="AB733" s="1070"/>
      <c r="AC733" s="211">
        <v>1379.1007999999999</v>
      </c>
      <c r="AD733" s="736">
        <f>AA733-Z733</f>
        <v>14983.647349999992</v>
      </c>
      <c r="AE733" s="736"/>
      <c r="AF733" s="736">
        <v>0</v>
      </c>
      <c r="AG733" s="736">
        <v>40027.188949999989</v>
      </c>
      <c r="AH733" s="1258">
        <f>AH734+AH735</f>
        <v>0</v>
      </c>
      <c r="AI733" s="1259"/>
      <c r="AJ733" s="1444"/>
      <c r="AK733" s="1459"/>
    </row>
    <row r="734" spans="1:37" ht="60" x14ac:dyDescent="0.25">
      <c r="A734" s="239">
        <v>1</v>
      </c>
      <c r="B734" s="513" t="s">
        <v>336</v>
      </c>
      <c r="C734" s="674"/>
      <c r="D734" s="213"/>
      <c r="E734" s="422">
        <v>38312</v>
      </c>
      <c r="F734" s="244">
        <f>E734/12*$B$4</f>
        <v>28734</v>
      </c>
      <c r="G734" s="244">
        <v>43271</v>
      </c>
      <c r="H734" s="244">
        <f>G734/F734*100</f>
        <v>150.59163360478877</v>
      </c>
      <c r="I734" s="244"/>
      <c r="J734" s="211"/>
      <c r="K734" s="211"/>
      <c r="L734" s="211"/>
      <c r="M734" s="211"/>
      <c r="N734" s="211"/>
      <c r="O734" s="211"/>
      <c r="P734" s="211"/>
      <c r="Q734" s="736"/>
      <c r="R734" s="736"/>
      <c r="S734" s="736"/>
      <c r="T734" s="736"/>
      <c r="U734" s="736"/>
      <c r="V734" s="736"/>
      <c r="W734" s="736"/>
      <c r="X734" s="736"/>
      <c r="Y734" s="736"/>
      <c r="Z734" s="561"/>
      <c r="AA734" s="736"/>
      <c r="AB734" s="1070"/>
      <c r="AC734" s="211"/>
      <c r="AD734" s="736"/>
      <c r="AE734" s="736"/>
      <c r="AF734" s="736"/>
      <c r="AG734" s="736"/>
      <c r="AH734" s="1260"/>
      <c r="AI734" s="1259"/>
      <c r="AJ734" s="1444"/>
      <c r="AK734" s="1459"/>
    </row>
    <row r="735" spans="1:37" ht="60" x14ac:dyDescent="0.25">
      <c r="B735" s="513" t="s">
        <v>396</v>
      </c>
      <c r="C735" s="674"/>
      <c r="D735" s="213"/>
      <c r="E735" s="422"/>
      <c r="F735" s="244"/>
      <c r="G735" s="244">
        <v>1544</v>
      </c>
      <c r="H735" s="244"/>
      <c r="I735" s="244"/>
      <c r="J735" s="211"/>
      <c r="K735" s="211"/>
      <c r="L735" s="211"/>
      <c r="M735" s="211"/>
      <c r="N735" s="211"/>
      <c r="O735" s="211"/>
      <c r="P735" s="211"/>
      <c r="Q735" s="736"/>
      <c r="R735" s="736"/>
      <c r="S735" s="736"/>
      <c r="T735" s="736"/>
      <c r="U735" s="736"/>
      <c r="V735" s="736"/>
      <c r="W735" s="736"/>
      <c r="X735" s="736"/>
      <c r="Y735" s="736"/>
      <c r="Z735" s="561"/>
      <c r="AA735" s="736"/>
      <c r="AB735" s="1070"/>
      <c r="AC735" s="211"/>
      <c r="AD735" s="736"/>
      <c r="AE735" s="736"/>
      <c r="AF735" s="736"/>
      <c r="AG735" s="736"/>
      <c r="AH735" s="1260"/>
      <c r="AI735" s="1259"/>
      <c r="AJ735" s="1444"/>
      <c r="AK735" s="1459"/>
    </row>
    <row r="736" spans="1:37" ht="29.25" x14ac:dyDescent="0.25">
      <c r="A736" s="239">
        <v>1</v>
      </c>
      <c r="B736" s="720" t="s">
        <v>279</v>
      </c>
      <c r="C736" s="675"/>
      <c r="D736" s="213"/>
      <c r="E736" s="422">
        <f>E721</f>
        <v>7500</v>
      </c>
      <c r="F736" s="213">
        <f>F721</f>
        <v>5625</v>
      </c>
      <c r="G736" s="214">
        <f>G721</f>
        <v>9673</v>
      </c>
      <c r="H736" s="213">
        <f>G736/F736*100</f>
        <v>171.96444444444444</v>
      </c>
      <c r="I736" s="244"/>
      <c r="J736" s="213"/>
      <c r="K736" s="214"/>
      <c r="L736" s="213"/>
      <c r="M736" s="214"/>
      <c r="N736" s="211"/>
      <c r="O736" s="211"/>
      <c r="P736" s="211"/>
      <c r="Q736" s="579"/>
      <c r="R736" s="579"/>
      <c r="S736" s="579"/>
      <c r="T736" s="579"/>
      <c r="U736" s="579"/>
      <c r="V736" s="579"/>
      <c r="W736" s="579"/>
      <c r="X736" s="579"/>
      <c r="Y736" s="579"/>
      <c r="Z736" s="580"/>
      <c r="AA736" s="579"/>
      <c r="AB736" s="1071"/>
      <c r="AC736" s="579"/>
      <c r="AD736" s="581"/>
      <c r="AE736" s="581"/>
      <c r="AF736" s="579"/>
      <c r="AG736" s="581"/>
      <c r="AH736" s="1246">
        <f>AH721</f>
        <v>0</v>
      </c>
      <c r="AI736" s="580"/>
      <c r="AJ736" s="1444"/>
      <c r="AK736" s="1459"/>
    </row>
    <row r="737" spans="1:37" ht="29.25" x14ac:dyDescent="0.25">
      <c r="A737" s="239">
        <v>1</v>
      </c>
      <c r="B737" s="720" t="s">
        <v>280</v>
      </c>
      <c r="C737" s="675"/>
      <c r="D737" s="213"/>
      <c r="E737" s="422">
        <f>E728</f>
        <v>20224</v>
      </c>
      <c r="F737" s="213">
        <f>F728</f>
        <v>15168</v>
      </c>
      <c r="G737" s="214">
        <f>G728</f>
        <v>16311</v>
      </c>
      <c r="H737" s="213">
        <f>G737/F737*100</f>
        <v>107.53560126582278</v>
      </c>
      <c r="I737" s="244"/>
      <c r="J737" s="213"/>
      <c r="K737" s="214"/>
      <c r="L737" s="213"/>
      <c r="M737" s="214"/>
      <c r="N737" s="213"/>
      <c r="O737" s="214"/>
      <c r="P737" s="213"/>
      <c r="Q737" s="579"/>
      <c r="R737" s="579"/>
      <c r="S737" s="579"/>
      <c r="T737" s="579"/>
      <c r="U737" s="579"/>
      <c r="V737" s="579"/>
      <c r="W737" s="579"/>
      <c r="X737" s="579"/>
      <c r="Y737" s="579"/>
      <c r="Z737" s="580"/>
      <c r="AA737" s="579"/>
      <c r="AB737" s="1071"/>
      <c r="AC737" s="579"/>
      <c r="AD737" s="581"/>
      <c r="AE737" s="581"/>
      <c r="AF737" s="579"/>
      <c r="AG737" s="581"/>
      <c r="AH737" s="1246">
        <f>AH728</f>
        <v>0</v>
      </c>
      <c r="AI737" s="580"/>
      <c r="AJ737" s="1444"/>
      <c r="AK737" s="1459"/>
    </row>
    <row r="738" spans="1:37" ht="29.25" x14ac:dyDescent="0.25">
      <c r="A738" s="239">
        <v>1</v>
      </c>
      <c r="B738" s="737" t="s">
        <v>281</v>
      </c>
      <c r="C738" s="676"/>
      <c r="D738" s="213"/>
      <c r="E738" s="422"/>
      <c r="F738" s="213">
        <f>ROUND(E738/12*$B$4,0)</f>
        <v>0</v>
      </c>
      <c r="G738" s="214"/>
      <c r="H738" s="213"/>
      <c r="I738" s="214"/>
      <c r="J738" s="213"/>
      <c r="K738" s="214"/>
      <c r="L738" s="213"/>
      <c r="M738" s="214"/>
      <c r="N738" s="213"/>
      <c r="O738" s="214"/>
      <c r="P738" s="213"/>
      <c r="Q738" s="579"/>
      <c r="R738" s="579"/>
      <c r="S738" s="579"/>
      <c r="T738" s="579"/>
      <c r="U738" s="579"/>
      <c r="V738" s="579"/>
      <c r="W738" s="579"/>
      <c r="X738" s="579"/>
      <c r="Y738" s="579"/>
      <c r="Z738" s="580"/>
      <c r="AA738" s="579"/>
      <c r="AB738" s="1071"/>
      <c r="AC738" s="579"/>
      <c r="AD738" s="581"/>
      <c r="AE738" s="581"/>
      <c r="AF738" s="579"/>
      <c r="AG738" s="581"/>
      <c r="AH738" s="1246"/>
      <c r="AI738" s="580"/>
      <c r="AJ738" s="1444"/>
      <c r="AK738" s="1459"/>
    </row>
    <row r="739" spans="1:37" x14ac:dyDescent="0.25">
      <c r="A739" s="239">
        <v>1</v>
      </c>
      <c r="B739" s="738" t="s">
        <v>138</v>
      </c>
      <c r="C739" s="685"/>
      <c r="D739" s="220"/>
      <c r="E739" s="437">
        <f>E737*4.2+E736</f>
        <v>92440.8</v>
      </c>
      <c r="F739" s="221">
        <f>F737*4.2+F736</f>
        <v>69330.600000000006</v>
      </c>
      <c r="G739" s="221">
        <f>G737*4.2+G736</f>
        <v>78179.199999999997</v>
      </c>
      <c r="H739" s="221">
        <f>G739/F739*100</f>
        <v>112.76290699921823</v>
      </c>
      <c r="I739" s="221"/>
      <c r="J739" s="220"/>
      <c r="K739" s="221"/>
      <c r="L739" s="220"/>
      <c r="M739" s="221"/>
      <c r="N739" s="220"/>
      <c r="O739" s="221"/>
      <c r="P739" s="220"/>
      <c r="Q739" s="582">
        <f t="shared" ref="Q739:Z739" si="264">Q720+Q733</f>
        <v>71491.368400000007</v>
      </c>
      <c r="R739" s="582">
        <f t="shared" si="264"/>
        <v>71491.368400000007</v>
      </c>
      <c r="S739" s="582">
        <f t="shared" si="264"/>
        <v>71491.368400000007</v>
      </c>
      <c r="T739" s="582">
        <f t="shared" si="264"/>
        <v>71923.323280000011</v>
      </c>
      <c r="U739" s="582">
        <f t="shared" si="264"/>
        <v>71923.323280000011</v>
      </c>
      <c r="V739" s="582">
        <f t="shared" ref="V739:W739" si="265">V720+V733</f>
        <v>71923.323280000011</v>
      </c>
      <c r="W739" s="582">
        <f t="shared" si="265"/>
        <v>71923.323280000011</v>
      </c>
      <c r="X739" s="582">
        <f t="shared" ref="X739:Y739" si="266">X720+X733</f>
        <v>77639.803279999993</v>
      </c>
      <c r="Y739" s="582">
        <f t="shared" si="266"/>
        <v>77639.803279999993</v>
      </c>
      <c r="Z739" s="583">
        <f t="shared" si="264"/>
        <v>56193.088220000005</v>
      </c>
      <c r="AA739" s="584">
        <f t="shared" ref="AA739:AG739" si="267">AA720+AA733</f>
        <v>76039.911589999974</v>
      </c>
      <c r="AB739" s="1072">
        <f t="shared" si="267"/>
        <v>0</v>
      </c>
      <c r="AC739" s="584">
        <f>AC720+AC733</f>
        <v>1379.1007999999999</v>
      </c>
      <c r="AD739" s="585">
        <f t="shared" si="267"/>
        <v>19846.82336999998</v>
      </c>
      <c r="AE739" s="585">
        <f t="shared" si="267"/>
        <v>-193.41840999999999</v>
      </c>
      <c r="AF739" s="585">
        <f t="shared" si="267"/>
        <v>-14.814819999999999</v>
      </c>
      <c r="AG739" s="586">
        <f t="shared" si="267"/>
        <v>77404.197569999989</v>
      </c>
      <c r="AH739" s="1261">
        <f>AH737*4.2+AH736</f>
        <v>0</v>
      </c>
      <c r="AI739" s="583">
        <f t="shared" ref="AI739" si="268">AI720+AI733</f>
        <v>0</v>
      </c>
      <c r="AJ739" s="1444"/>
      <c r="AK739" s="1459"/>
    </row>
    <row r="740" spans="1:37" x14ac:dyDescent="0.25">
      <c r="A740" s="239">
        <v>1</v>
      </c>
      <c r="B740" s="215"/>
      <c r="C740" s="686"/>
      <c r="D740" s="216"/>
      <c r="E740" s="438"/>
      <c r="F740" s="216"/>
      <c r="G740" s="217"/>
      <c r="H740" s="216"/>
      <c r="I740" s="217"/>
      <c r="J740" s="216"/>
      <c r="K740" s="217"/>
      <c r="L740" s="216"/>
      <c r="M740" s="217"/>
      <c r="N740" s="216"/>
      <c r="O740" s="217"/>
      <c r="P740" s="216"/>
      <c r="Q740" s="587"/>
      <c r="R740" s="587"/>
      <c r="S740" s="587"/>
      <c r="T740" s="587"/>
      <c r="U740" s="587"/>
      <c r="V740" s="587"/>
      <c r="W740" s="587"/>
      <c r="X740" s="587"/>
      <c r="Y740" s="587"/>
      <c r="Z740" s="588"/>
      <c r="AA740" s="589"/>
      <c r="AB740" s="1073"/>
      <c r="AC740" s="587"/>
      <c r="AD740" s="590"/>
      <c r="AE740" s="590"/>
      <c r="AF740" s="587"/>
      <c r="AG740" s="590"/>
      <c r="AH740" s="1247"/>
      <c r="AI740" s="588"/>
      <c r="AJ740" s="1444"/>
      <c r="AK740" s="1459"/>
    </row>
    <row r="741" spans="1:37" x14ac:dyDescent="0.25">
      <c r="A741" s="239">
        <v>1</v>
      </c>
      <c r="B741" s="240" t="s">
        <v>29</v>
      </c>
      <c r="C741" s="687"/>
      <c r="D741" s="241"/>
      <c r="E741" s="439"/>
      <c r="F741" s="241"/>
      <c r="G741" s="242"/>
      <c r="H741" s="241"/>
      <c r="I741" s="242"/>
      <c r="J741" s="241"/>
      <c r="K741" s="242"/>
      <c r="L741" s="241"/>
      <c r="M741" s="242"/>
      <c r="N741" s="241"/>
      <c r="O741" s="242"/>
      <c r="P741" s="241"/>
      <c r="Q741" s="591"/>
      <c r="R741" s="591"/>
      <c r="S741" s="591"/>
      <c r="T741" s="591"/>
      <c r="U741" s="591"/>
      <c r="V741" s="591"/>
      <c r="W741" s="591"/>
      <c r="X741" s="591"/>
      <c r="Y741" s="591"/>
      <c r="Z741" s="592"/>
      <c r="AA741" s="591"/>
      <c r="AB741" s="1074"/>
      <c r="AC741" s="591"/>
      <c r="AD741" s="593"/>
      <c r="AE741" s="593"/>
      <c r="AF741" s="591"/>
      <c r="AG741" s="593"/>
      <c r="AH741" s="1262"/>
      <c r="AI741" s="592"/>
      <c r="AJ741" s="1444"/>
      <c r="AK741" s="1459"/>
    </row>
    <row r="742" spans="1:37" x14ac:dyDescent="0.25">
      <c r="A742" s="239">
        <v>1</v>
      </c>
      <c r="B742" s="2" t="s">
        <v>150</v>
      </c>
      <c r="C742" s="688"/>
      <c r="D742" s="243"/>
      <c r="E742" s="419"/>
      <c r="F742" s="244"/>
      <c r="G742" s="244"/>
      <c r="H742" s="244"/>
      <c r="I742" s="244"/>
      <c r="J742" s="244"/>
      <c r="K742" s="245"/>
      <c r="L742" s="244"/>
      <c r="M742" s="244"/>
      <c r="N742" s="244"/>
      <c r="O742" s="244"/>
      <c r="P742" s="244"/>
      <c r="Q742" s="565"/>
      <c r="R742" s="565"/>
      <c r="S742" s="565"/>
      <c r="T742" s="565"/>
      <c r="U742" s="565"/>
      <c r="V742" s="565"/>
      <c r="W742" s="565"/>
      <c r="X742" s="565"/>
      <c r="Y742" s="565"/>
      <c r="Z742" s="561"/>
      <c r="AA742" s="565"/>
      <c r="AB742" s="1075"/>
      <c r="AC742" s="565"/>
      <c r="AD742" s="565"/>
      <c r="AE742" s="565"/>
      <c r="AF742" s="565"/>
      <c r="AG742" s="565"/>
      <c r="AH742" s="1260"/>
      <c r="AI742" s="561"/>
      <c r="AJ742" s="1444"/>
      <c r="AK742" s="1459"/>
    </row>
    <row r="743" spans="1:37" s="249" customFormat="1" ht="14.25" customHeight="1" x14ac:dyDescent="0.25">
      <c r="A743" s="239">
        <v>1</v>
      </c>
      <c r="B743" s="16" t="s">
        <v>179</v>
      </c>
      <c r="C743" s="689"/>
      <c r="D743" s="243">
        <v>300</v>
      </c>
      <c r="E743" s="419">
        <v>280</v>
      </c>
      <c r="F743" s="244">
        <f>E743/12*$B$4</f>
        <v>210</v>
      </c>
      <c r="G743" s="244">
        <v>137</v>
      </c>
      <c r="H743" s="244">
        <f>G743/F743*100</f>
        <v>65.238095238095241</v>
      </c>
      <c r="I743" s="244">
        <v>14</v>
      </c>
      <c r="J743" s="244">
        <f>M743/G743</f>
        <v>12.642335766423358</v>
      </c>
      <c r="K743" s="245">
        <f>ROUND(E743*I743,0)</f>
        <v>3920</v>
      </c>
      <c r="L743" s="244">
        <f>ROUND(K743/12*$B$4,0)</f>
        <v>2940</v>
      </c>
      <c r="M743" s="244">
        <v>1732</v>
      </c>
      <c r="N743" s="244">
        <f>M743/L743*100</f>
        <v>58.911564625850346</v>
      </c>
      <c r="O743" s="244">
        <f>ROUND(K743/D743,0)</f>
        <v>13</v>
      </c>
      <c r="P743" s="244">
        <f>M743/$B$4*12/O743</f>
        <v>177.64102564102566</v>
      </c>
      <c r="Q743" s="565"/>
      <c r="R743" s="565"/>
      <c r="S743" s="565"/>
      <c r="T743" s="565"/>
      <c r="U743" s="565"/>
      <c r="V743" s="565"/>
      <c r="W743" s="565"/>
      <c r="X743" s="565"/>
      <c r="Y743" s="565"/>
      <c r="Z743" s="561"/>
      <c r="AA743" s="565"/>
      <c r="AB743" s="1075"/>
      <c r="AC743" s="565"/>
      <c r="AD743" s="565"/>
      <c r="AE743" s="565"/>
      <c r="AF743" s="565"/>
      <c r="AG743" s="565"/>
      <c r="AH743" s="1260"/>
      <c r="AI743" s="561"/>
      <c r="AJ743" s="1444"/>
      <c r="AK743" s="1459"/>
    </row>
    <row r="744" spans="1:37" s="249" customFormat="1" x14ac:dyDescent="0.25">
      <c r="A744" s="239">
        <v>1</v>
      </c>
      <c r="B744" s="247" t="s">
        <v>78</v>
      </c>
      <c r="C744" s="690"/>
      <c r="D744" s="248"/>
      <c r="E744" s="421">
        <f>SUM(E743)</f>
        <v>280</v>
      </c>
      <c r="F744" s="374">
        <f>SUM(F743)</f>
        <v>210</v>
      </c>
      <c r="G744" s="368">
        <f t="shared" ref="G744:P744" si="269">SUM(G743)</f>
        <v>137</v>
      </c>
      <c r="H744" s="368">
        <f>G744/F744*100</f>
        <v>65.238095238095241</v>
      </c>
      <c r="I744" s="368">
        <f t="shared" si="269"/>
        <v>14</v>
      </c>
      <c r="J744" s="368">
        <f t="shared" si="269"/>
        <v>12.642335766423358</v>
      </c>
      <c r="K744" s="368">
        <f t="shared" si="269"/>
        <v>3920</v>
      </c>
      <c r="L744" s="374">
        <f t="shared" si="269"/>
        <v>2940</v>
      </c>
      <c r="M744" s="525">
        <f t="shared" si="269"/>
        <v>1732</v>
      </c>
      <c r="N744" s="374">
        <f t="shared" si="269"/>
        <v>58.911564625850346</v>
      </c>
      <c r="O744" s="374">
        <f t="shared" si="269"/>
        <v>13</v>
      </c>
      <c r="P744" s="374">
        <f t="shared" si="269"/>
        <v>177.64102564102566</v>
      </c>
      <c r="Q744" s="594"/>
      <c r="R744" s="594"/>
      <c r="S744" s="594"/>
      <c r="T744" s="594"/>
      <c r="U744" s="594"/>
      <c r="V744" s="594"/>
      <c r="W744" s="594"/>
      <c r="X744" s="594"/>
      <c r="Y744" s="594"/>
      <c r="Z744" s="595"/>
      <c r="AA744" s="594"/>
      <c r="AB744" s="1076"/>
      <c r="AC744" s="594"/>
      <c r="AD744" s="594"/>
      <c r="AE744" s="594"/>
      <c r="AF744" s="594"/>
      <c r="AG744" s="594"/>
      <c r="AH744" s="1263">
        <f t="shared" ref="AH744" si="270">SUM(AH743)</f>
        <v>0</v>
      </c>
      <c r="AI744" s="595"/>
      <c r="AJ744" s="1444"/>
      <c r="AK744" s="1459"/>
    </row>
    <row r="745" spans="1:37" s="249" customFormat="1" ht="30" x14ac:dyDescent="0.25">
      <c r="A745" s="239">
        <v>1</v>
      </c>
      <c r="B745" s="2" t="s">
        <v>16</v>
      </c>
      <c r="C745" s="688"/>
      <c r="D745" s="213"/>
      <c r="E745" s="440"/>
      <c r="F745" s="374"/>
      <c r="G745" s="374"/>
      <c r="H745" s="374"/>
      <c r="I745" s="374"/>
      <c r="J745" s="374"/>
      <c r="K745" s="374"/>
      <c r="L745" s="374"/>
      <c r="M745" s="374"/>
      <c r="N745" s="374"/>
      <c r="O745" s="374"/>
      <c r="P745" s="374"/>
      <c r="Q745" s="594"/>
      <c r="R745" s="594"/>
      <c r="S745" s="594"/>
      <c r="T745" s="594"/>
      <c r="U745" s="594"/>
      <c r="V745" s="594"/>
      <c r="W745" s="594"/>
      <c r="X745" s="594"/>
      <c r="Y745" s="594"/>
      <c r="Z745" s="595"/>
      <c r="AA745" s="594"/>
      <c r="AB745" s="1076"/>
      <c r="AC745" s="594"/>
      <c r="AD745" s="594"/>
      <c r="AE745" s="594"/>
      <c r="AF745" s="594"/>
      <c r="AG745" s="594"/>
      <c r="AH745" s="1244"/>
      <c r="AI745" s="595"/>
      <c r="AJ745" s="1444"/>
      <c r="AK745" s="1459"/>
    </row>
    <row r="746" spans="1:37" s="249" customFormat="1" x14ac:dyDescent="0.25">
      <c r="A746" s="239">
        <v>1</v>
      </c>
      <c r="B746" s="222" t="s">
        <v>179</v>
      </c>
      <c r="C746" s="691"/>
      <c r="D746" s="223">
        <v>240</v>
      </c>
      <c r="E746" s="435">
        <v>870</v>
      </c>
      <c r="F746" s="374">
        <f>E746/12*$B$4</f>
        <v>652.5</v>
      </c>
      <c r="G746" s="374">
        <v>840</v>
      </c>
      <c r="H746" s="374">
        <f>G746/F746*100</f>
        <v>128.73563218390805</v>
      </c>
      <c r="I746" s="374">
        <v>8</v>
      </c>
      <c r="J746" s="374">
        <f>M746/G746</f>
        <v>7.5011904761904766</v>
      </c>
      <c r="K746" s="374">
        <f>ROUND(E746*I746,0)</f>
        <v>6960</v>
      </c>
      <c r="L746" s="374">
        <f>ROUND(K746/12*$B$4,0)</f>
        <v>5220</v>
      </c>
      <c r="M746" s="374">
        <v>6301</v>
      </c>
      <c r="N746" s="374">
        <f>M746/L746*100</f>
        <v>120.7088122605364</v>
      </c>
      <c r="O746" s="374">
        <f>ROUND(K746/D746,0)</f>
        <v>29</v>
      </c>
      <c r="P746" s="374">
        <f>M746/$B$4*12/O746</f>
        <v>289.70114942528733</v>
      </c>
      <c r="Q746" s="594"/>
      <c r="R746" s="594"/>
      <c r="S746" s="594"/>
      <c r="T746" s="594"/>
      <c r="U746" s="594"/>
      <c r="V746" s="594"/>
      <c r="W746" s="594"/>
      <c r="X746" s="594"/>
      <c r="Y746" s="594"/>
      <c r="Z746" s="595"/>
      <c r="AA746" s="594"/>
      <c r="AB746" s="1076"/>
      <c r="AC746" s="594"/>
      <c r="AD746" s="594"/>
      <c r="AE746" s="594"/>
      <c r="AF746" s="594"/>
      <c r="AG746" s="594"/>
      <c r="AH746" s="1244"/>
      <c r="AI746" s="595"/>
      <c r="AJ746" s="1444"/>
      <c r="AK746" s="1459"/>
    </row>
    <row r="747" spans="1:37" s="253" customFormat="1" x14ac:dyDescent="0.25">
      <c r="A747" s="239">
        <v>1</v>
      </c>
      <c r="B747" s="226" t="s">
        <v>183</v>
      </c>
      <c r="C747" s="1127"/>
      <c r="D747" s="224"/>
      <c r="E747" s="441">
        <f>E746</f>
        <v>870</v>
      </c>
      <c r="F747" s="225">
        <f>F746</f>
        <v>652.5</v>
      </c>
      <c r="G747" s="225">
        <f>G746</f>
        <v>840</v>
      </c>
      <c r="H747" s="374">
        <f>G747/F747*100</f>
        <v>128.73563218390805</v>
      </c>
      <c r="I747" s="374">
        <f>I746</f>
        <v>8</v>
      </c>
      <c r="J747" s="374">
        <f>SUM(J746)</f>
        <v>7.5011904761904766</v>
      </c>
      <c r="K747" s="225">
        <f>K746</f>
        <v>6960</v>
      </c>
      <c r="L747" s="225">
        <f>L746</f>
        <v>5220</v>
      </c>
      <c r="M747" s="225">
        <f>M746</f>
        <v>6301</v>
      </c>
      <c r="N747" s="374">
        <f>M747/L747*100</f>
        <v>120.7088122605364</v>
      </c>
      <c r="O747" s="225">
        <f>O746</f>
        <v>29</v>
      </c>
      <c r="P747" s="374">
        <f>M747/$B$4*12/O747</f>
        <v>289.70114942528733</v>
      </c>
      <c r="Q747" s="594"/>
      <c r="R747" s="594"/>
      <c r="S747" s="594"/>
      <c r="T747" s="594"/>
      <c r="U747" s="594"/>
      <c r="V747" s="594"/>
      <c r="W747" s="594"/>
      <c r="X747" s="594"/>
      <c r="Y747" s="594"/>
      <c r="Z747" s="1052"/>
      <c r="AA747" s="594"/>
      <c r="AB747" s="1076"/>
      <c r="AC747" s="594"/>
      <c r="AD747" s="594"/>
      <c r="AE747" s="594"/>
      <c r="AF747" s="594"/>
      <c r="AG747" s="594"/>
      <c r="AH747" s="1264">
        <f>AH746</f>
        <v>0</v>
      </c>
      <c r="AI747" s="595"/>
      <c r="AJ747" s="1444"/>
      <c r="AK747" s="1459"/>
    </row>
    <row r="748" spans="1:37" ht="30" thickBot="1" x14ac:dyDescent="0.3">
      <c r="A748" s="239">
        <v>1</v>
      </c>
      <c r="B748" s="250" t="s">
        <v>208</v>
      </c>
      <c r="C748" s="250"/>
      <c r="D748" s="251"/>
      <c r="E748" s="429">
        <f>E747+E744</f>
        <v>1150</v>
      </c>
      <c r="F748" s="252">
        <f>F747+F744</f>
        <v>862.5</v>
      </c>
      <c r="G748" s="252">
        <f>G747+G744</f>
        <v>977</v>
      </c>
      <c r="H748" s="252">
        <f>G748/F748*100</f>
        <v>113.27536231884059</v>
      </c>
      <c r="I748" s="252">
        <f>IF(E748=0,0,K748/E748)</f>
        <v>9.4608695652173918</v>
      </c>
      <c r="J748" s="252">
        <f>SUM(J744)</f>
        <v>12.642335766423358</v>
      </c>
      <c r="K748" s="252">
        <f>K747+K744</f>
        <v>10880</v>
      </c>
      <c r="L748" s="252">
        <f>L747+L744</f>
        <v>8160</v>
      </c>
      <c r="M748" s="252">
        <f>M747+M744</f>
        <v>8033</v>
      </c>
      <c r="N748" s="252">
        <f>M748/L748*100</f>
        <v>98.443627450980401</v>
      </c>
      <c r="O748" s="252">
        <f>O747+O744</f>
        <v>42</v>
      </c>
      <c r="P748" s="252">
        <f>M748/$B$4*12/O748</f>
        <v>255.01587301587301</v>
      </c>
      <c r="Q748" s="570">
        <v>29671.327728537599</v>
      </c>
      <c r="R748" s="570">
        <v>29671.327728537599</v>
      </c>
      <c r="S748" s="570">
        <v>29671.327728537599</v>
      </c>
      <c r="T748" s="570">
        <v>29671.327728537599</v>
      </c>
      <c r="U748" s="570">
        <v>29671.327728537599</v>
      </c>
      <c r="V748" s="570">
        <v>29671.327728537599</v>
      </c>
      <c r="W748" s="570">
        <v>29671.327728537599</v>
      </c>
      <c r="X748" s="570">
        <v>29671.327728537599</v>
      </c>
      <c r="Y748" s="570">
        <v>29671.327728537599</v>
      </c>
      <c r="Z748" s="1193">
        <f>Q748/12*$B$4+(R748-Q748)/11*8+(S748-R748)/10*7+(T748-S748)/9*6+(U748-T748)/8*5+(V748-U748)/7*4+(W748-V748)/6*3+(X748-W748)/5*2+(Y748-X748)/4*1</f>
        <v>22253.495796403196</v>
      </c>
      <c r="AA748" s="570">
        <f>AG748-AF748</f>
        <v>14840.043720000001</v>
      </c>
      <c r="AB748" s="1077"/>
      <c r="AC748" s="570"/>
      <c r="AD748" s="570">
        <f>AA748-Z748</f>
        <v>-7413.452076403195</v>
      </c>
      <c r="AE748" s="570"/>
      <c r="AF748" s="570">
        <v>-126.78653</v>
      </c>
      <c r="AG748" s="570">
        <v>14713.257190000002</v>
      </c>
      <c r="AH748" s="1265">
        <f>AH747+AH744</f>
        <v>0</v>
      </c>
      <c r="AI748" s="1241"/>
      <c r="AJ748" s="1444"/>
      <c r="AK748" s="1459"/>
    </row>
    <row r="749" spans="1:37" ht="16.5" thickBot="1" x14ac:dyDescent="0.3">
      <c r="A749" s="239">
        <v>1</v>
      </c>
      <c r="B749" s="1549" t="s">
        <v>314</v>
      </c>
      <c r="C749" s="1549"/>
      <c r="D749" s="1897"/>
      <c r="E749" s="424"/>
      <c r="F749" s="1898"/>
      <c r="G749" s="1898"/>
      <c r="H749" s="1898"/>
      <c r="I749" s="1854"/>
      <c r="J749" s="1854"/>
      <c r="K749" s="1899"/>
      <c r="L749" s="1898"/>
      <c r="M749" s="1898">
        <f>SUM(M748,M718)</f>
        <v>22220</v>
      </c>
      <c r="N749" s="1899"/>
      <c r="O749" s="1899"/>
      <c r="P749" s="1899"/>
      <c r="Q749" s="571">
        <f t="shared" ref="Q749:AB749" si="271">SUM(Q748,Q718,Q739)</f>
        <v>199220.39270225441</v>
      </c>
      <c r="R749" s="571">
        <f t="shared" si="271"/>
        <v>199220.39270225441</v>
      </c>
      <c r="S749" s="571">
        <f t="shared" si="271"/>
        <v>199220.39270225441</v>
      </c>
      <c r="T749" s="571">
        <f t="shared" si="271"/>
        <v>199220.9006058544</v>
      </c>
      <c r="U749" s="571">
        <f t="shared" ref="U749:V749" si="272">SUM(U748,U718,U739)</f>
        <v>199220.9006058544</v>
      </c>
      <c r="V749" s="571">
        <f t="shared" si="272"/>
        <v>199220.9006058544</v>
      </c>
      <c r="W749" s="571">
        <f t="shared" ref="W749:X749" si="273">SUM(W748,W718,W739)</f>
        <v>199220.9006058544</v>
      </c>
      <c r="X749" s="571">
        <f t="shared" si="273"/>
        <v>204937.38060585439</v>
      </c>
      <c r="Y749" s="571">
        <f t="shared" ref="Y749" si="274">SUM(Y748,Y718,Y739)</f>
        <v>204937.38060585439</v>
      </c>
      <c r="Z749" s="571">
        <f t="shared" si="271"/>
        <v>151702.22512909077</v>
      </c>
      <c r="AA749" s="571">
        <f t="shared" si="271"/>
        <v>157345.52349999995</v>
      </c>
      <c r="AB749" s="1080">
        <f t="shared" si="271"/>
        <v>-96.507980000000913</v>
      </c>
      <c r="AC749" s="571">
        <f>SUM(AC748,AC718,AC739)</f>
        <v>1379.1007999999999</v>
      </c>
      <c r="AD749" s="571">
        <f>SUM(AD748,AD718,AD739)</f>
        <v>5643.2983709091859</v>
      </c>
      <c r="AE749" s="571">
        <f>SUM(AE748,AE718,AE739)</f>
        <v>-193.41840999999999</v>
      </c>
      <c r="AF749" s="571">
        <f>SUM(AF748,AF718,AF739)</f>
        <v>-343.31446</v>
      </c>
      <c r="AG749" s="571">
        <f>SUM(AG748,AG718,AG739)</f>
        <v>158284.80186000001</v>
      </c>
      <c r="AH749" s="1900"/>
      <c r="AI749" s="1189">
        <f>SUM(AI748,AI718,AI739)</f>
        <v>0</v>
      </c>
      <c r="AJ749" s="1444"/>
      <c r="AK749" s="1459"/>
    </row>
    <row r="750" spans="1:37" x14ac:dyDescent="0.25">
      <c r="A750" s="239">
        <v>1</v>
      </c>
      <c r="B750" s="1933"/>
      <c r="C750" s="1933"/>
      <c r="D750" s="1933"/>
      <c r="E750" s="1934"/>
      <c r="F750" s="1935"/>
      <c r="G750" s="1935"/>
      <c r="H750" s="1935"/>
      <c r="I750" s="1936"/>
      <c r="J750" s="1936"/>
      <c r="K750" s="1937"/>
      <c r="L750" s="1938"/>
      <c r="M750" s="1938"/>
      <c r="N750" s="1938"/>
      <c r="O750" s="1938"/>
      <c r="P750" s="1938"/>
      <c r="Q750" s="596">
        <f t="shared" ref="Q750:AG750" si="275">Q751-Q752-Q780-Q784-Q800</f>
        <v>5.8207660913467407E-10</v>
      </c>
      <c r="R750" s="596">
        <f t="shared" ref="R750:S750" si="276">R751-R752-R780-R784-R800</f>
        <v>5.8207660913467407E-10</v>
      </c>
      <c r="S750" s="596">
        <f t="shared" si="276"/>
        <v>8.149072527885437E-10</v>
      </c>
      <c r="T750" s="596">
        <f t="shared" ref="T750:U750" si="277">T751-T752-T780-T784-T800</f>
        <v>1.6880221664905548E-9</v>
      </c>
      <c r="U750" s="596">
        <f t="shared" si="277"/>
        <v>1.6880221664905548E-9</v>
      </c>
      <c r="V750" s="596">
        <f t="shared" ref="V750:W750" si="278">V751-V752-V780-V784-V800</f>
        <v>-1.1059455573558807E-9</v>
      </c>
      <c r="W750" s="596">
        <f t="shared" si="278"/>
        <v>-1.1059455573558807E-9</v>
      </c>
      <c r="X750" s="596">
        <f t="shared" ref="X750:Y750" si="279">X751-X752-X780-X784-X800</f>
        <v>5.2386894822120667E-10</v>
      </c>
      <c r="Y750" s="596">
        <f t="shared" si="279"/>
        <v>-1.280568540096283E-9</v>
      </c>
      <c r="Z750" s="596">
        <f t="shared" si="275"/>
        <v>-1.3387762010097504E-9</v>
      </c>
      <c r="AA750" s="596">
        <f t="shared" si="275"/>
        <v>2.3283064365386963E-10</v>
      </c>
      <c r="AB750" s="1075">
        <f t="shared" si="275"/>
        <v>0</v>
      </c>
      <c r="AC750" s="596">
        <f t="shared" si="275"/>
        <v>0</v>
      </c>
      <c r="AD750" s="596">
        <f t="shared" si="275"/>
        <v>0</v>
      </c>
      <c r="AE750" s="596">
        <f t="shared" si="275"/>
        <v>-1.1254996934439987E-11</v>
      </c>
      <c r="AF750" s="596">
        <f t="shared" si="275"/>
        <v>3.737454790098127E-12</v>
      </c>
      <c r="AG750" s="596">
        <f t="shared" si="275"/>
        <v>8.7311491370201111E-10</v>
      </c>
      <c r="AH750" s="1797"/>
      <c r="AI750" s="561">
        <f t="shared" ref="AI750" si="280">AI751-AI752-AI780-AI784-AI800</f>
        <v>0</v>
      </c>
      <c r="AJ750" s="1444"/>
      <c r="AK750" s="1459"/>
    </row>
    <row r="751" spans="1:37" x14ac:dyDescent="0.25">
      <c r="A751" s="239">
        <v>1</v>
      </c>
      <c r="B751" s="1939" t="s">
        <v>314</v>
      </c>
      <c r="C751" s="1940"/>
      <c r="D751" s="1941"/>
      <c r="E751" s="1942"/>
      <c r="F751" s="1941"/>
      <c r="G751" s="1941"/>
      <c r="H751" s="1941"/>
      <c r="I751" s="1943"/>
      <c r="J751" s="1943"/>
      <c r="K751" s="1944"/>
      <c r="L751" s="1941"/>
      <c r="M751" s="1941"/>
      <c r="N751" s="1941"/>
      <c r="O751" s="1941"/>
      <c r="P751" s="1941"/>
      <c r="Q751" s="597">
        <f t="shared" ref="Q751:AG751" si="281">SUM(Q749,Q714,Q706,Q677,Q631,Q612,Q595,Q563,Q550,Q537,Q505,Q422,Q341,Q263,Q181,Q125)</f>
        <v>8245626.5725394581</v>
      </c>
      <c r="R751" s="597">
        <f t="shared" ref="R751:S751" si="282">SUM(R749,R714,R706,R677,R631,R612,R595,R563,R550,R537,R505,R422,R341,R263,R181,R125)</f>
        <v>8245626.5725394581</v>
      </c>
      <c r="S751" s="597">
        <f t="shared" si="282"/>
        <v>8245983.5065394584</v>
      </c>
      <c r="T751" s="597">
        <f t="shared" ref="T751:U751" si="283">SUM(T749,T714,T706,T677,T631,T612,T595,T563,T550,T537,T505,T422,T341,T263,T181,T125)</f>
        <v>8255866.9065619409</v>
      </c>
      <c r="U751" s="597">
        <f t="shared" si="283"/>
        <v>8255866.9065619409</v>
      </c>
      <c r="V751" s="597">
        <f t="shared" ref="V751:W751" si="284">SUM(V749,V714,V706,V677,V631,V612,V595,V563,V550,V537,V505,V422,V341,V263,V181,V125)</f>
        <v>8249787.5230500009</v>
      </c>
      <c r="W751" s="597">
        <f t="shared" si="284"/>
        <v>8249787.5230500009</v>
      </c>
      <c r="X751" s="597">
        <f t="shared" ref="X751:Y751" si="285">SUM(X749,X714,X706,X677,X631,X612,X595,X563,X550,X537,X505,X422,X341,X263,X181,X125)</f>
        <v>8278705.5286710355</v>
      </c>
      <c r="Y751" s="597">
        <f t="shared" si="285"/>
        <v>8299373.2264734935</v>
      </c>
      <c r="Z751" s="597">
        <f t="shared" si="281"/>
        <v>6204318.9098165482</v>
      </c>
      <c r="AA751" s="597">
        <f t="shared" si="281"/>
        <v>6318005.0135300001</v>
      </c>
      <c r="AB751" s="1075">
        <f t="shared" si="281"/>
        <v>-8200.5704399999977</v>
      </c>
      <c r="AC751" s="597">
        <f t="shared" si="281"/>
        <v>15481.03584</v>
      </c>
      <c r="AD751" s="597">
        <f t="shared" si="281"/>
        <v>113686.10371345087</v>
      </c>
      <c r="AE751" s="597">
        <f t="shared" si="281"/>
        <v>-128457.51074000001</v>
      </c>
      <c r="AF751" s="597">
        <f t="shared" si="281"/>
        <v>-63065.381269999991</v>
      </c>
      <c r="AG751" s="597">
        <f t="shared" si="281"/>
        <v>6262220.0976600014</v>
      </c>
      <c r="AH751" s="1540"/>
      <c r="AI751" s="1187">
        <f t="shared" ref="AI751" si="286">SUM(AI749,AI714,AI706,AI677,AI631,AI612,AI595,AI563,AI550,AI537,AI505,AI422,AI341,AI263,AI181,AI125)</f>
        <v>0</v>
      </c>
      <c r="AJ751" s="1444"/>
      <c r="AK751" s="1459"/>
    </row>
    <row r="752" spans="1:37" x14ac:dyDescent="0.25">
      <c r="A752" s="239">
        <v>1</v>
      </c>
      <c r="B752" s="1945" t="s">
        <v>80</v>
      </c>
      <c r="C752" s="1946"/>
      <c r="D752" s="1947"/>
      <c r="E752" s="1948">
        <f>SUM(E718,E630,E569,E351,E280,E191,E139,E39)</f>
        <v>63502</v>
      </c>
      <c r="F752" s="1947">
        <f>SUM(F718,F630,F569,F351,F280,F191,F139,F39)</f>
        <v>47626.5</v>
      </c>
      <c r="G752" s="1947">
        <f>SUM(G718,G630,G569,G351,G280,G191,G139,G39)</f>
        <v>50543</v>
      </c>
      <c r="H752" s="1947">
        <f>G752/F752*100</f>
        <v>106.123691642258</v>
      </c>
      <c r="I752" s="1949">
        <f>IF(E752=0,0,K752/E752)</f>
        <v>10.384822525274794</v>
      </c>
      <c r="J752" s="1947">
        <f>M752/G752</f>
        <v>9.205587321686485</v>
      </c>
      <c r="K752" s="1947">
        <f>SUM(K718,K630,K569,K351,K280,K191,K139,K39)</f>
        <v>659457</v>
      </c>
      <c r="L752" s="1947">
        <f>SUM(L718,L630,L569,L351,L280,L191,L139,L39)</f>
        <v>494592.5</v>
      </c>
      <c r="M752" s="1947">
        <f>SUM(M718,M630,M569,M351,M280,M191,M139,M39)</f>
        <v>465278</v>
      </c>
      <c r="N752" s="1950">
        <f>M752/L752*100</f>
        <v>94.072999489478718</v>
      </c>
      <c r="O752" s="1947">
        <f>SUM(O718,O630,O569,O351,O280,O191,O139,O39)</f>
        <v>1981</v>
      </c>
      <c r="P752" s="1950">
        <f>M752/$B$4*12/O752</f>
        <v>313.16035672219414</v>
      </c>
      <c r="Q752" s="596">
        <f t="shared" ref="Q752:Z752" si="287">SUM(Q718,Q630,Q569,Q351,Q280,Q191,Q139,Q39)</f>
        <v>5238592.77088999</v>
      </c>
      <c r="R752" s="596">
        <f t="shared" si="287"/>
        <v>5238592.77088999</v>
      </c>
      <c r="S752" s="596">
        <f t="shared" si="287"/>
        <v>5238592.77088999</v>
      </c>
      <c r="T752" s="596">
        <f t="shared" si="287"/>
        <v>5237307.3379129991</v>
      </c>
      <c r="U752" s="596">
        <f t="shared" si="287"/>
        <v>5237307.3379129991</v>
      </c>
      <c r="V752" s="596">
        <f t="shared" ref="V752:W752" si="288">SUM(V718,V630,V569,V351,V280,V191,V139,V39)</f>
        <v>5220053.6444050614</v>
      </c>
      <c r="W752" s="596">
        <f t="shared" si="288"/>
        <v>5220053.6444050614</v>
      </c>
      <c r="X752" s="596">
        <f t="shared" ref="X752:Y752" si="289">SUM(X718,X630,X569,X351,X280,X191,X139,X39)</f>
        <v>5230463.0251530958</v>
      </c>
      <c r="Y752" s="596">
        <f t="shared" si="289"/>
        <v>5233932.4604555555</v>
      </c>
      <c r="Z752" s="596">
        <f t="shared" si="287"/>
        <v>3923259.4805412199</v>
      </c>
      <c r="AA752" s="596">
        <f t="shared" ref="AA752:AG752" si="290">SUM(AA718,AA630,AA569,AA351,AA280,AA191,AA139,AA39)</f>
        <v>3942618.5533700003</v>
      </c>
      <c r="AB752" s="1075">
        <f t="shared" si="290"/>
        <v>-8200.5704399999977</v>
      </c>
      <c r="AC752" s="596">
        <f t="shared" si="290"/>
        <v>-11311.093489999999</v>
      </c>
      <c r="AD752" s="596">
        <f t="shared" si="290"/>
        <v>19359.072828780503</v>
      </c>
      <c r="AE752" s="596">
        <f t="shared" si="290"/>
        <v>-24027.961090000001</v>
      </c>
      <c r="AF752" s="596">
        <f t="shared" si="290"/>
        <v>-49051.083959999996</v>
      </c>
      <c r="AG752" s="596">
        <f t="shared" si="290"/>
        <v>3874055.8054800006</v>
      </c>
      <c r="AH752" s="1250">
        <f>SUM(AH718,AH630,AH569,AH351,AH280,AH191,AH139,AH39)</f>
        <v>0</v>
      </c>
      <c r="AI752" s="561">
        <f t="shared" ref="AI752" si="291">SUM(AI718,AI630,AI569,AI351,AI280,AI191,AI139,AI39)</f>
        <v>0</v>
      </c>
      <c r="AJ752" s="1444"/>
      <c r="AK752" s="1459"/>
    </row>
    <row r="753" spans="1:37" ht="43.5" x14ac:dyDescent="0.25">
      <c r="A753" s="239">
        <v>1</v>
      </c>
      <c r="B753" s="1951" t="s">
        <v>184</v>
      </c>
      <c r="C753" s="1952"/>
      <c r="D753" s="1953"/>
      <c r="E753" s="1200">
        <f>SUM(E719,E570,E352,E281,E192,E140,E40)</f>
        <v>4310</v>
      </c>
      <c r="F753" s="1947">
        <f>SUM(F719,F570,F352,F281,F192,F140,F40)</f>
        <v>3232.5</v>
      </c>
      <c r="G753" s="1947">
        <f>SUM(G719,G570,G352,G281,G192,G140,G40)</f>
        <v>3292</v>
      </c>
      <c r="H753" s="1953">
        <f>G753/F753*100</f>
        <v>101.84068058778035</v>
      </c>
      <c r="I753" s="1953"/>
      <c r="J753" s="1953"/>
      <c r="K753" s="1954"/>
      <c r="L753" s="1953"/>
      <c r="M753" s="1953"/>
      <c r="N753" s="1953"/>
      <c r="O753" s="1953"/>
      <c r="P753" s="1953"/>
      <c r="Q753" s="598">
        <f t="shared" ref="Q753:AG753" si="292">SUM(Q719,Q570,Q352,Q281,Q192,Q140,Q40)</f>
        <v>837403.06654375</v>
      </c>
      <c r="R753" s="598">
        <f t="shared" ref="R753:S753" si="293">SUM(R719,R570,R352,R281,R192,R140,R40)</f>
        <v>837403.06654375</v>
      </c>
      <c r="S753" s="598">
        <f t="shared" si="293"/>
        <v>837403.06654375</v>
      </c>
      <c r="T753" s="598">
        <f t="shared" ref="T753:U753" si="294">SUM(T719,T570,T352,T281,T192,T140,T40)</f>
        <v>833514.89281599992</v>
      </c>
      <c r="U753" s="598">
        <f t="shared" si="294"/>
        <v>833514.89281599992</v>
      </c>
      <c r="V753" s="598">
        <f t="shared" ref="V753:W753" si="295">SUM(V719,V570,V352,V281,V192,V140,V40)</f>
        <v>833514.89281599992</v>
      </c>
      <c r="W753" s="598">
        <f t="shared" si="295"/>
        <v>833514.89281599992</v>
      </c>
      <c r="X753" s="598">
        <f t="shared" ref="X753:Y753" si="296">SUM(X719,X570,X352,X281,X192,X140,X40)</f>
        <v>833514.89281599992</v>
      </c>
      <c r="Y753" s="598">
        <f t="shared" si="296"/>
        <v>865082.12237600004</v>
      </c>
      <c r="Z753" s="598">
        <f t="shared" si="292"/>
        <v>648811.59178199992</v>
      </c>
      <c r="AA753" s="598">
        <f t="shared" si="292"/>
        <v>648212.47757999995</v>
      </c>
      <c r="AB753" s="1075">
        <f t="shared" si="292"/>
        <v>-8200.5704399999977</v>
      </c>
      <c r="AC753" s="598">
        <f t="shared" si="292"/>
        <v>0</v>
      </c>
      <c r="AD753" s="598">
        <f t="shared" si="292"/>
        <v>-599.11420200004068</v>
      </c>
      <c r="AE753" s="598">
        <f t="shared" si="292"/>
        <v>-336.44173999999998</v>
      </c>
      <c r="AF753" s="598">
        <f t="shared" si="292"/>
        <v>0</v>
      </c>
      <c r="AG753" s="598">
        <f t="shared" si="292"/>
        <v>640011.90714000002</v>
      </c>
      <c r="AH753" s="1250">
        <f>SUM(AH719,AH570,AH352,AH281,AH192,AH140,AH40)</f>
        <v>0</v>
      </c>
      <c r="AI753" s="607">
        <f t="shared" ref="AI753" si="297">SUM(AI719,AI570,AI352,AI281,AI192,AI140,AI40)</f>
        <v>0</v>
      </c>
      <c r="AJ753" s="1444"/>
      <c r="AK753" s="1459"/>
    </row>
    <row r="754" spans="1:37" x14ac:dyDescent="0.25">
      <c r="A754" s="239">
        <v>1</v>
      </c>
      <c r="B754" s="1945" t="s">
        <v>185</v>
      </c>
      <c r="C754" s="1946"/>
      <c r="D754" s="1947"/>
      <c r="E754" s="1948">
        <f>E19</f>
        <v>134</v>
      </c>
      <c r="F754" s="1947">
        <f>F19</f>
        <v>100.5</v>
      </c>
      <c r="G754" s="1947">
        <f>G19</f>
        <v>114</v>
      </c>
      <c r="H754" s="1947">
        <f>H31</f>
        <v>102.46913580246914</v>
      </c>
      <c r="I754" s="1949"/>
      <c r="J754" s="1949"/>
      <c r="K754" s="1947">
        <f>K19</f>
        <v>2814</v>
      </c>
      <c r="L754" s="1947">
        <f>L19</f>
        <v>2110.5</v>
      </c>
      <c r="M754" s="1947">
        <f>M19</f>
        <v>1644</v>
      </c>
      <c r="N754" s="1947">
        <f>N19</f>
        <v>77.89623312011372</v>
      </c>
      <c r="O754" s="1947">
        <f>O19</f>
        <v>8</v>
      </c>
      <c r="P754" s="1950"/>
      <c r="Q754" s="599">
        <f t="shared" ref="Q754:AG754" si="298">Q19</f>
        <v>4572.3</v>
      </c>
      <c r="R754" s="599">
        <f t="shared" ref="R754:S754" si="299">R19</f>
        <v>4572.3</v>
      </c>
      <c r="S754" s="599">
        <f t="shared" si="299"/>
        <v>4572.3469999999998</v>
      </c>
      <c r="T754" s="599">
        <f t="shared" ref="T754:U754" si="300">T19</f>
        <v>4572.3469999999998</v>
      </c>
      <c r="U754" s="599">
        <f t="shared" si="300"/>
        <v>4572.3469999999998</v>
      </c>
      <c r="V754" s="599">
        <f t="shared" ref="V754:W754" si="301">V19</f>
        <v>4572.3469999999998</v>
      </c>
      <c r="W754" s="599">
        <f t="shared" si="301"/>
        <v>4572.3469999999998</v>
      </c>
      <c r="X754" s="599">
        <f t="shared" ref="X754:Y754" si="302">X19</f>
        <v>7428.9440000000004</v>
      </c>
      <c r="Y754" s="599">
        <f t="shared" si="302"/>
        <v>7428.9440000000004</v>
      </c>
      <c r="Z754" s="599">
        <f t="shared" si="298"/>
        <v>4571.8967000000002</v>
      </c>
      <c r="AA754" s="599">
        <f t="shared" si="298"/>
        <v>6120.27729</v>
      </c>
      <c r="AB754" s="1075">
        <f t="shared" si="298"/>
        <v>0</v>
      </c>
      <c r="AC754" s="596">
        <f t="shared" si="298"/>
        <v>0</v>
      </c>
      <c r="AD754" s="599">
        <f t="shared" si="298"/>
        <v>1548.3805899999998</v>
      </c>
      <c r="AE754" s="599">
        <f t="shared" si="298"/>
        <v>0</v>
      </c>
      <c r="AF754" s="599">
        <f t="shared" si="298"/>
        <v>-9.4817800000000005</v>
      </c>
      <c r="AG754" s="599">
        <f t="shared" si="298"/>
        <v>6110.7955099999999</v>
      </c>
      <c r="AH754" s="1250">
        <f>AH19</f>
        <v>0</v>
      </c>
      <c r="AI754" s="1266">
        <f t="shared" ref="AI754" si="303">AI19</f>
        <v>0</v>
      </c>
      <c r="AJ754" s="1444"/>
      <c r="AK754" s="1459"/>
    </row>
    <row r="755" spans="1:37" ht="15.75" x14ac:dyDescent="0.25">
      <c r="A755" s="239">
        <v>1</v>
      </c>
      <c r="B755" s="952" t="s">
        <v>206</v>
      </c>
      <c r="C755" s="692"/>
      <c r="D755" s="1947"/>
      <c r="E755" s="1948"/>
      <c r="F755" s="1947"/>
      <c r="G755" s="1947"/>
      <c r="H755" s="1947"/>
      <c r="I755" s="1949"/>
      <c r="J755" s="1949"/>
      <c r="K755" s="1955"/>
      <c r="L755" s="1947"/>
      <c r="M755" s="1947"/>
      <c r="N755" s="1947"/>
      <c r="O755" s="1947"/>
      <c r="P755" s="1947"/>
      <c r="Q755" s="596">
        <f t="shared" ref="Q755:AG755" si="304">SUM(Q720,Q680,Q634,Q571,Q553,Q540,Q508,Q424,Q353,Q282,Q193,Q141,Q41)</f>
        <v>546249.29781000002</v>
      </c>
      <c r="R755" s="596">
        <f t="shared" ref="R755:S755" si="305">SUM(R720,R680,R634,R571,R553,R540,R508,R424,R353,R282,R193,R141,R41)</f>
        <v>546249.29781000002</v>
      </c>
      <c r="S755" s="596">
        <f t="shared" si="305"/>
        <v>546249.29781000002</v>
      </c>
      <c r="T755" s="596">
        <f t="shared" ref="T755:U755" si="306">SUM(T720,T680,T634,T571,T553,T540,T508,T424,T353,T282,T193,T141,T41)</f>
        <v>546681.25269000011</v>
      </c>
      <c r="U755" s="596">
        <f t="shared" si="306"/>
        <v>546681.25269000011</v>
      </c>
      <c r="V755" s="596">
        <f t="shared" ref="V755:W755" si="307">SUM(V720,V680,V634,V571,V553,V540,V508,V424,V353,V282,V193,V141,V41)</f>
        <v>548449.40353999997</v>
      </c>
      <c r="W755" s="596">
        <f t="shared" si="307"/>
        <v>548449.40353999997</v>
      </c>
      <c r="X755" s="596">
        <f t="shared" ref="X755:Y755" si="308">SUM(X720,X680,X634,X571,X553,X540,X508,X424,X353,X282,X193,X141,X41)</f>
        <v>548449.40353999997</v>
      </c>
      <c r="Y755" s="596">
        <f t="shared" si="308"/>
        <v>544130.98353999993</v>
      </c>
      <c r="Z755" s="596">
        <f t="shared" si="304"/>
        <v>409905.71019178577</v>
      </c>
      <c r="AA755" s="596">
        <f t="shared" si="304"/>
        <v>414441.49155999999</v>
      </c>
      <c r="AB755" s="1075">
        <f t="shared" si="304"/>
        <v>0</v>
      </c>
      <c r="AC755" s="596">
        <f t="shared" si="304"/>
        <v>0</v>
      </c>
      <c r="AD755" s="596">
        <f t="shared" si="304"/>
        <v>4535.7813682142641</v>
      </c>
      <c r="AE755" s="596">
        <f t="shared" si="304"/>
        <v>-1446.1536499999997</v>
      </c>
      <c r="AF755" s="596">
        <f t="shared" si="304"/>
        <v>-67.927959999999999</v>
      </c>
      <c r="AG755" s="596">
        <f t="shared" si="304"/>
        <v>414373.56359999999</v>
      </c>
      <c r="AH755" s="1250"/>
      <c r="AI755" s="561">
        <f t="shared" ref="AI755" si="309">SUM(AI720,AI680,AI634,AI571,AI553,AI540,AI508,AI424,AI353,AI282,AI193,AI141,AI41)</f>
        <v>0</v>
      </c>
      <c r="AJ755" s="1444"/>
      <c r="AK755" s="1459"/>
    </row>
    <row r="756" spans="1:37" ht="30" x14ac:dyDescent="0.25">
      <c r="A756" s="239">
        <v>1</v>
      </c>
      <c r="B756" s="1956" t="s">
        <v>359</v>
      </c>
      <c r="C756" s="1957"/>
      <c r="D756" s="1947"/>
      <c r="E756" s="1948">
        <f>SUM(E681,E635,E572,E554,E541,E509,E425,E354,E283,E194,E142,E42,E721)</f>
        <v>492324</v>
      </c>
      <c r="F756" s="1947">
        <f>SUM(F681,F635,F572,F554,F541,F509,F425,F354,F283,F194,F142,F42,F721)</f>
        <v>369243</v>
      </c>
      <c r="G756" s="1947">
        <f>SUM(G681,G635,G572,G554,G541,G509,G425,G354,G283,G194,G142,G42,G721)</f>
        <v>362811.7475</v>
      </c>
      <c r="H756" s="1947">
        <f t="shared" ref="H756:H764" si="310">G756/F756*100</f>
        <v>98.258260143049426</v>
      </c>
      <c r="I756" s="1949"/>
      <c r="J756" s="1949"/>
      <c r="K756" s="1955"/>
      <c r="L756" s="1947"/>
      <c r="M756" s="1947"/>
      <c r="N756" s="1947"/>
      <c r="O756" s="1947"/>
      <c r="P756" s="1947"/>
      <c r="Q756" s="596"/>
      <c r="R756" s="596"/>
      <c r="S756" s="596"/>
      <c r="T756" s="596"/>
      <c r="U756" s="596"/>
      <c r="V756" s="596"/>
      <c r="W756" s="596"/>
      <c r="X756" s="596"/>
      <c r="Y756" s="596"/>
      <c r="Z756" s="596"/>
      <c r="AA756" s="596"/>
      <c r="AB756" s="1075"/>
      <c r="AC756" s="596"/>
      <c r="AD756" s="596"/>
      <c r="AE756" s="596"/>
      <c r="AF756" s="596"/>
      <c r="AG756" s="596"/>
      <c r="AH756" s="1250">
        <f>SUM(AH681,AH635,AH572,AH554,AH541,AH509,AH425,AH354,AH283,AH194,AH142,AH42,AH721)</f>
        <v>0</v>
      </c>
      <c r="AI756" s="561"/>
      <c r="AJ756" s="1444"/>
      <c r="AK756" s="1459"/>
    </row>
    <row r="757" spans="1:37" x14ac:dyDescent="0.25">
      <c r="A757" s="239">
        <v>1</v>
      </c>
      <c r="B757" s="1956" t="s">
        <v>347</v>
      </c>
      <c r="C757" s="1957"/>
      <c r="D757" s="1947"/>
      <c r="E757" s="1948">
        <f>SUM(E682,E636,E573,E510,E426,E355,E284,E195,E143,E43)</f>
        <v>20000</v>
      </c>
      <c r="F757" s="1947">
        <f>SUM(F682,F636,F573,F510,F426,F355,F284,F195,F143,F43)</f>
        <v>15000</v>
      </c>
      <c r="G757" s="1947">
        <f>SUM(G682,G636,G573,G510,G426,G355,G284,G195,G143,G43)</f>
        <v>13232</v>
      </c>
      <c r="H757" s="1947">
        <f t="shared" si="310"/>
        <v>88.213333333333338</v>
      </c>
      <c r="I757" s="1949"/>
      <c r="J757" s="1949"/>
      <c r="K757" s="1955"/>
      <c r="L757" s="1947"/>
      <c r="M757" s="1947"/>
      <c r="N757" s="1947"/>
      <c r="O757" s="1947"/>
      <c r="P757" s="1947"/>
      <c r="Q757" s="596"/>
      <c r="R757" s="596"/>
      <c r="S757" s="596"/>
      <c r="T757" s="596"/>
      <c r="U757" s="596"/>
      <c r="V757" s="596"/>
      <c r="W757" s="596"/>
      <c r="X757" s="596"/>
      <c r="Y757" s="596"/>
      <c r="Z757" s="596"/>
      <c r="AA757" s="596"/>
      <c r="AB757" s="1075"/>
      <c r="AC757" s="596"/>
      <c r="AD757" s="596"/>
      <c r="AE757" s="596"/>
      <c r="AF757" s="596"/>
      <c r="AG757" s="596"/>
      <c r="AH757" s="1250">
        <f>SUM(AH682,AH636,AH573,AH510,AH426,AH355,AH284,AH195,AH143,AH43)</f>
        <v>0</v>
      </c>
      <c r="AI757" s="561"/>
      <c r="AJ757" s="1444"/>
      <c r="AK757" s="1459"/>
    </row>
    <row r="758" spans="1:37" ht="30" x14ac:dyDescent="0.25">
      <c r="A758" s="239">
        <v>1</v>
      </c>
      <c r="B758" s="1958" t="s">
        <v>348</v>
      </c>
      <c r="C758" s="1959"/>
      <c r="D758" s="1947"/>
      <c r="E758" s="1948">
        <f>SUM(E723,E683,E637,E574,E555,E542,E511,E427,E356,E285,E196,E144,E44)</f>
        <v>412601</v>
      </c>
      <c r="F758" s="1947">
        <f>SUM(F723,F683,F637,F574,F555,F542,F511,F427,F356,F285,F196,F144,F44)</f>
        <v>309450.75</v>
      </c>
      <c r="G758" s="1947">
        <f>SUM(G723,G683,G637,G574,G555,G542,G511,G427,G356,G285,G196,G144,G44)</f>
        <v>304967.7475</v>
      </c>
      <c r="H758" s="1947">
        <f t="shared" si="310"/>
        <v>98.55130339803668</v>
      </c>
      <c r="I758" s="1949"/>
      <c r="J758" s="1949"/>
      <c r="K758" s="1955"/>
      <c r="L758" s="1947"/>
      <c r="M758" s="1947"/>
      <c r="N758" s="1947"/>
      <c r="O758" s="1947"/>
      <c r="P758" s="1947"/>
      <c r="Q758" s="596"/>
      <c r="R758" s="596"/>
      <c r="S758" s="596"/>
      <c r="T758" s="596"/>
      <c r="U758" s="596"/>
      <c r="V758" s="596"/>
      <c r="W758" s="596"/>
      <c r="X758" s="596"/>
      <c r="Y758" s="596"/>
      <c r="Z758" s="596"/>
      <c r="AA758" s="596"/>
      <c r="AB758" s="1075"/>
      <c r="AC758" s="596"/>
      <c r="AD758" s="596"/>
      <c r="AE758" s="596"/>
      <c r="AF758" s="596"/>
      <c r="AG758" s="596"/>
      <c r="AH758" s="1250">
        <f>SUM(AH723,AH683,AH637,AH574,AH555,AH542,AH511,AH427,AH356,AH285,AH196,AH144,AH44)</f>
        <v>0</v>
      </c>
      <c r="AI758" s="561"/>
      <c r="AJ758" s="1444"/>
      <c r="AK758" s="1459"/>
    </row>
    <row r="759" spans="1:37" x14ac:dyDescent="0.25">
      <c r="A759" s="239">
        <v>1</v>
      </c>
      <c r="B759" s="1958" t="s">
        <v>349</v>
      </c>
      <c r="C759" s="1959"/>
      <c r="D759" s="1947"/>
      <c r="E759" s="1948">
        <f>SUM(E724,E684,E638,E575,E512,E428,E357,E286,E197,E145,E45)</f>
        <v>368007</v>
      </c>
      <c r="F759" s="1947">
        <f>SUM(F724,F684,F638,F575,F512,F428,F357,F286,F197,F145,F45)</f>
        <v>276005.25</v>
      </c>
      <c r="G759" s="1947">
        <f>SUM(G724,G684,G638,G575,G512,G428,G357,G286,G197,G145,G45)</f>
        <v>264082</v>
      </c>
      <c r="H759" s="1947">
        <f t="shared" si="310"/>
        <v>95.680064056752542</v>
      </c>
      <c r="I759" s="1949"/>
      <c r="J759" s="1949"/>
      <c r="K759" s="1955"/>
      <c r="L759" s="1947"/>
      <c r="M759" s="1947"/>
      <c r="N759" s="1947"/>
      <c r="O759" s="1947"/>
      <c r="P759" s="1947"/>
      <c r="Q759" s="596"/>
      <c r="R759" s="596"/>
      <c r="S759" s="596"/>
      <c r="T759" s="596"/>
      <c r="U759" s="596"/>
      <c r="V759" s="596"/>
      <c r="W759" s="596"/>
      <c r="X759" s="596"/>
      <c r="Y759" s="596"/>
      <c r="Z759" s="596"/>
      <c r="AA759" s="596"/>
      <c r="AB759" s="1075"/>
      <c r="AC759" s="596"/>
      <c r="AD759" s="596"/>
      <c r="AE759" s="596"/>
      <c r="AF759" s="596"/>
      <c r="AG759" s="596"/>
      <c r="AH759" s="1250">
        <f>SUM(AH724,AH684,AH638,AH575,AH512,AH428,AH357,AH286,AH197,AH145,AH45)</f>
        <v>0</v>
      </c>
      <c r="AI759" s="561"/>
      <c r="AJ759" s="1444"/>
      <c r="AK759" s="1459"/>
    </row>
    <row r="760" spans="1:37" ht="30" x14ac:dyDescent="0.25">
      <c r="A760" s="239">
        <v>1</v>
      </c>
      <c r="B760" s="1958" t="s">
        <v>374</v>
      </c>
      <c r="C760" s="1959"/>
      <c r="D760" s="1947"/>
      <c r="E760" s="1948">
        <f>SUM(E556,E543,E513,E429)</f>
        <v>67960</v>
      </c>
      <c r="F760" s="1947">
        <f>SUM(F556,F543,F513,F429)</f>
        <v>50970</v>
      </c>
      <c r="G760" s="1947">
        <f>SUM(G556,G543,G513,G429)</f>
        <v>51770.99</v>
      </c>
      <c r="H760" s="1947">
        <f t="shared" si="310"/>
        <v>101.57149303511869</v>
      </c>
      <c r="I760" s="1949"/>
      <c r="J760" s="1949"/>
      <c r="K760" s="1955"/>
      <c r="L760" s="1947"/>
      <c r="M760" s="1947"/>
      <c r="N760" s="1947"/>
      <c r="O760" s="1947"/>
      <c r="P760" s="1947"/>
      <c r="Q760" s="596"/>
      <c r="R760" s="596"/>
      <c r="S760" s="596"/>
      <c r="T760" s="596"/>
      <c r="U760" s="596"/>
      <c r="V760" s="596"/>
      <c r="W760" s="596"/>
      <c r="X760" s="596"/>
      <c r="Y760" s="596"/>
      <c r="Z760" s="596"/>
      <c r="AA760" s="596"/>
      <c r="AB760" s="1075"/>
      <c r="AC760" s="596"/>
      <c r="AD760" s="596"/>
      <c r="AE760" s="596"/>
      <c r="AF760" s="596"/>
      <c r="AG760" s="596"/>
      <c r="AH760" s="1250">
        <f>SUM(AH556,AH543,AH513,AH429)</f>
        <v>0</v>
      </c>
      <c r="AI760" s="561"/>
      <c r="AJ760" s="1444"/>
      <c r="AK760" s="1459"/>
    </row>
    <row r="761" spans="1:37" ht="60" x14ac:dyDescent="0.25">
      <c r="A761" s="239">
        <v>1</v>
      </c>
      <c r="B761" s="1958" t="s">
        <v>350</v>
      </c>
      <c r="C761" s="1959"/>
      <c r="D761" s="1947"/>
      <c r="E761" s="1948">
        <f>SUM(E725,E685,E639,E576,E514,E430,E358,E287,E198,E146,E46)</f>
        <v>27604</v>
      </c>
      <c r="F761" s="1947">
        <f>SUM(F725,F685,F639,F576,F514,F430,F358,F287,F198,F146,F46)</f>
        <v>20703</v>
      </c>
      <c r="G761" s="1947">
        <f>SUM(G725,G685,G639,G576,G514,G430,G358,G287,G198,G146,G46)</f>
        <v>27943</v>
      </c>
      <c r="H761" s="1947">
        <f t="shared" si="310"/>
        <v>134.97077718205091</v>
      </c>
      <c r="I761" s="1949"/>
      <c r="J761" s="1949"/>
      <c r="K761" s="1955"/>
      <c r="L761" s="1947"/>
      <c r="M761" s="1947"/>
      <c r="N761" s="1947"/>
      <c r="O761" s="1947"/>
      <c r="P761" s="1947"/>
      <c r="Q761" s="596"/>
      <c r="R761" s="596"/>
      <c r="S761" s="596"/>
      <c r="T761" s="596"/>
      <c r="U761" s="596"/>
      <c r="V761" s="596"/>
      <c r="W761" s="596"/>
      <c r="X761" s="596"/>
      <c r="Y761" s="596"/>
      <c r="Z761" s="596"/>
      <c r="AA761" s="596"/>
      <c r="AB761" s="1075"/>
      <c r="AC761" s="596"/>
      <c r="AD761" s="596"/>
      <c r="AE761" s="596"/>
      <c r="AF761" s="596"/>
      <c r="AG761" s="596"/>
      <c r="AH761" s="1250">
        <f>SUM(AH725,AH685,AH639,AH576,AH514,AH430,AH358,AH287,AH198,AH146,AH46)</f>
        <v>0</v>
      </c>
      <c r="AI761" s="561"/>
      <c r="AJ761" s="1444"/>
      <c r="AK761" s="1459"/>
    </row>
    <row r="762" spans="1:37" ht="75" x14ac:dyDescent="0.25">
      <c r="A762" s="239">
        <v>1</v>
      </c>
      <c r="B762" s="1958" t="s">
        <v>351</v>
      </c>
      <c r="C762" s="1959"/>
      <c r="D762" s="1947"/>
      <c r="E762" s="1948">
        <f>SUM(E726,E686,E577,E431,E515,E359,E288,E199,E147,E47)</f>
        <v>3002</v>
      </c>
      <c r="F762" s="1947">
        <f>SUM(F726,F686,F577,F431,F515,F359,F288,F199,F147,F47)</f>
        <v>2251.5</v>
      </c>
      <c r="G762" s="1947">
        <f>SUM(G726,G686,G577,G431,G515,G359,G288,G199,G147,G47)</f>
        <v>2429</v>
      </c>
      <c r="H762" s="1947">
        <f t="shared" si="310"/>
        <v>107.88363313346659</v>
      </c>
      <c r="I762" s="1949"/>
      <c r="J762" s="1949"/>
      <c r="K762" s="1955"/>
      <c r="L762" s="1947"/>
      <c r="M762" s="1947"/>
      <c r="N762" s="1947"/>
      <c r="O762" s="1947"/>
      <c r="P762" s="1947"/>
      <c r="Q762" s="596"/>
      <c r="R762" s="596"/>
      <c r="S762" s="596"/>
      <c r="T762" s="596"/>
      <c r="U762" s="596"/>
      <c r="V762" s="596"/>
      <c r="W762" s="596"/>
      <c r="X762" s="596"/>
      <c r="Y762" s="596"/>
      <c r="Z762" s="596"/>
      <c r="AA762" s="596"/>
      <c r="AB762" s="1075"/>
      <c r="AC762" s="596"/>
      <c r="AD762" s="596"/>
      <c r="AE762" s="596"/>
      <c r="AF762" s="596"/>
      <c r="AG762" s="596"/>
      <c r="AH762" s="1250">
        <f>SUM(AH726,AH686,AH577,AH431,AH515,AH359,AH288,AH199,AH147,AH47)</f>
        <v>0</v>
      </c>
      <c r="AI762" s="561"/>
      <c r="AJ762" s="1444"/>
      <c r="AK762" s="1459"/>
    </row>
    <row r="763" spans="1:37" ht="45" x14ac:dyDescent="0.25">
      <c r="A763" s="239">
        <v>1</v>
      </c>
      <c r="B763" s="1958" t="s">
        <v>352</v>
      </c>
      <c r="C763" s="1959"/>
      <c r="D763" s="1947"/>
      <c r="E763" s="1948">
        <f>SUM(E727,E687,E641,E578,E516,E432,E360,E289,E200,E148,E48)</f>
        <v>39221</v>
      </c>
      <c r="F763" s="1947">
        <f>SUM(F727,F687,F641,F578,F516,F432,F360,F289,F200,F148,F48)</f>
        <v>29415.75</v>
      </c>
      <c r="G763" s="1947">
        <f>SUM(G727,G687,G641,G578,G516,G432,G360,G289,G200,G148,G48)</f>
        <v>23611</v>
      </c>
      <c r="H763" s="1947">
        <f t="shared" si="310"/>
        <v>80.266523886013445</v>
      </c>
      <c r="I763" s="1949"/>
      <c r="J763" s="1949"/>
      <c r="K763" s="1955"/>
      <c r="L763" s="1947"/>
      <c r="M763" s="1947"/>
      <c r="N763" s="1947"/>
      <c r="O763" s="1947"/>
      <c r="P763" s="1947"/>
      <c r="Q763" s="596"/>
      <c r="R763" s="596"/>
      <c r="S763" s="596"/>
      <c r="T763" s="596"/>
      <c r="U763" s="596"/>
      <c r="V763" s="596"/>
      <c r="W763" s="596"/>
      <c r="X763" s="596"/>
      <c r="Y763" s="596"/>
      <c r="Z763" s="596"/>
      <c r="AA763" s="596"/>
      <c r="AB763" s="1075"/>
      <c r="AC763" s="596"/>
      <c r="AD763" s="596"/>
      <c r="AE763" s="596"/>
      <c r="AF763" s="596"/>
      <c r="AG763" s="596"/>
      <c r="AH763" s="1250">
        <f>SUM(AH727,AH687,AH641,AH578,AH516,AH432,AH360,AH289,AH200,AH148,AH48)</f>
        <v>0</v>
      </c>
      <c r="AI763" s="561"/>
      <c r="AJ763" s="1444"/>
      <c r="AK763" s="1459"/>
    </row>
    <row r="764" spans="1:37" ht="105" x14ac:dyDescent="0.25">
      <c r="B764" s="1958" t="s">
        <v>532</v>
      </c>
      <c r="C764" s="1959"/>
      <c r="D764" s="1947"/>
      <c r="E764" s="1948">
        <f>E433+E49</f>
        <v>17500</v>
      </c>
      <c r="F764" s="1947">
        <f>F433+F49</f>
        <v>13125</v>
      </c>
      <c r="G764" s="1947">
        <f>G433+G49</f>
        <v>18572</v>
      </c>
      <c r="H764" s="1947">
        <f t="shared" si="310"/>
        <v>141.50095238095238</v>
      </c>
      <c r="I764" s="1949"/>
      <c r="J764" s="1949"/>
      <c r="K764" s="1955"/>
      <c r="L764" s="1947"/>
      <c r="M764" s="1947"/>
      <c r="N764" s="1947"/>
      <c r="O764" s="1947"/>
      <c r="P764" s="1947"/>
      <c r="Q764" s="596"/>
      <c r="R764" s="596"/>
      <c r="S764" s="596"/>
      <c r="T764" s="596"/>
      <c r="U764" s="596"/>
      <c r="V764" s="596"/>
      <c r="W764" s="596"/>
      <c r="X764" s="596"/>
      <c r="Y764" s="596"/>
      <c r="Z764" s="596"/>
      <c r="AA764" s="596"/>
      <c r="AB764" s="1075"/>
      <c r="AC764" s="596"/>
      <c r="AD764" s="596"/>
      <c r="AE764" s="596"/>
      <c r="AF764" s="596"/>
      <c r="AG764" s="596"/>
      <c r="AH764" s="1250">
        <f>AH433+AH49</f>
        <v>0</v>
      </c>
      <c r="AI764" s="561"/>
      <c r="AJ764" s="1444"/>
      <c r="AK764" s="1459"/>
    </row>
    <row r="765" spans="1:37" ht="90" x14ac:dyDescent="0.25">
      <c r="B765" s="1958" t="s">
        <v>521</v>
      </c>
      <c r="C765" s="1959"/>
      <c r="D765" s="1947"/>
      <c r="E765" s="1948">
        <f>E434</f>
        <v>1500</v>
      </c>
      <c r="F765" s="1947">
        <f>F434</f>
        <v>1125</v>
      </c>
      <c r="G765" s="1947">
        <f>G434</f>
        <v>391</v>
      </c>
      <c r="H765" s="1947"/>
      <c r="I765" s="1949"/>
      <c r="J765" s="1949"/>
      <c r="K765" s="1955"/>
      <c r="L765" s="1947"/>
      <c r="M765" s="1947"/>
      <c r="N765" s="1947"/>
      <c r="O765" s="1947"/>
      <c r="P765" s="1947"/>
      <c r="Q765" s="596"/>
      <c r="R765" s="596"/>
      <c r="S765" s="596"/>
      <c r="T765" s="596"/>
      <c r="U765" s="596"/>
      <c r="V765" s="596"/>
      <c r="W765" s="596"/>
      <c r="X765" s="596"/>
      <c r="Y765" s="596"/>
      <c r="Z765" s="596"/>
      <c r="AA765" s="596"/>
      <c r="AB765" s="1075"/>
      <c r="AC765" s="596"/>
      <c r="AD765" s="596"/>
      <c r="AE765" s="596"/>
      <c r="AF765" s="596"/>
      <c r="AG765" s="596"/>
      <c r="AH765" s="1250">
        <f>AH434</f>
        <v>0</v>
      </c>
      <c r="AI765" s="561"/>
      <c r="AJ765" s="1444"/>
      <c r="AK765" s="1459"/>
    </row>
    <row r="766" spans="1:37" ht="30" x14ac:dyDescent="0.25">
      <c r="A766" s="239">
        <v>1</v>
      </c>
      <c r="B766" s="1958" t="s">
        <v>360</v>
      </c>
      <c r="C766" s="1959"/>
      <c r="D766" s="1947"/>
      <c r="E766" s="1948">
        <f>SUM(E728,E688,E642,E579,E557,E544,E517,E435,E361,E290,E201,E149,E50)</f>
        <v>152128.3404255319</v>
      </c>
      <c r="F766" s="1947">
        <f>SUM(F728,F688,F642,F579,F557,F544,F517,F435,F361,F290,F201,F149,F50)</f>
        <v>114061.28191489363</v>
      </c>
      <c r="G766" s="1947">
        <f>SUM(G728,G688,G642,G579,G557,G544,G517,G435,G361,G290,G201,G149,G50)</f>
        <v>112274.96382978723</v>
      </c>
      <c r="H766" s="1947">
        <f t="shared" ref="H766:H780" si="311">G766/F766*100</f>
        <v>98.433896187104708</v>
      </c>
      <c r="I766" s="1949"/>
      <c r="J766" s="1949"/>
      <c r="K766" s="1955"/>
      <c r="L766" s="1947"/>
      <c r="M766" s="1947"/>
      <c r="N766" s="1947"/>
      <c r="O766" s="1947"/>
      <c r="P766" s="1947"/>
      <c r="Q766" s="596"/>
      <c r="R766" s="596"/>
      <c r="S766" s="596"/>
      <c r="T766" s="596"/>
      <c r="U766" s="596"/>
      <c r="V766" s="596"/>
      <c r="W766" s="596"/>
      <c r="X766" s="596"/>
      <c r="Y766" s="596"/>
      <c r="Z766" s="596"/>
      <c r="AA766" s="596"/>
      <c r="AB766" s="1075"/>
      <c r="AC766" s="596"/>
      <c r="AD766" s="596"/>
      <c r="AE766" s="596"/>
      <c r="AF766" s="596"/>
      <c r="AG766" s="596"/>
      <c r="AH766" s="1250">
        <f>SUM(AH728,AH688,AH642,AH579,AH557,AH544,AH517,AH435,AH361,AH290,AH201,AH149,AH50)</f>
        <v>0</v>
      </c>
      <c r="AI766" s="561"/>
      <c r="AJ766" s="1444"/>
      <c r="AK766" s="1459"/>
    </row>
    <row r="767" spans="1:37" x14ac:dyDescent="0.25">
      <c r="A767" s="239">
        <v>1</v>
      </c>
      <c r="B767" s="1958" t="s">
        <v>375</v>
      </c>
      <c r="C767" s="1959"/>
      <c r="D767" s="1947"/>
      <c r="E767" s="1948">
        <f>E518+E436+E728+E361+E290+E201+E149</f>
        <v>82681</v>
      </c>
      <c r="F767" s="1947">
        <f>F729+F518+F436+F362+F291+F202+F150</f>
        <v>62010.75</v>
      </c>
      <c r="G767" s="1947">
        <f>G729+G518+G436+G362+G291+G202+G150</f>
        <v>60470</v>
      </c>
      <c r="H767" s="1947">
        <f t="shared" si="311"/>
        <v>97.51535016106078</v>
      </c>
      <c r="I767" s="1949"/>
      <c r="J767" s="1949"/>
      <c r="K767" s="1955"/>
      <c r="L767" s="1947"/>
      <c r="M767" s="1947"/>
      <c r="N767" s="1947"/>
      <c r="O767" s="1947"/>
      <c r="P767" s="1947"/>
      <c r="Q767" s="596"/>
      <c r="R767" s="596"/>
      <c r="S767" s="596"/>
      <c r="T767" s="596"/>
      <c r="U767" s="596"/>
      <c r="V767" s="596"/>
      <c r="W767" s="596"/>
      <c r="X767" s="596"/>
      <c r="Y767" s="596"/>
      <c r="Z767" s="596"/>
      <c r="AA767" s="596"/>
      <c r="AB767" s="1075"/>
      <c r="AC767" s="596"/>
      <c r="AD767" s="596"/>
      <c r="AE767" s="596"/>
      <c r="AF767" s="596"/>
      <c r="AG767" s="596"/>
      <c r="AH767" s="1250">
        <f>AH729+AH518+AH436+AH362+AH291+AH202+AH150</f>
        <v>0</v>
      </c>
      <c r="AI767" s="561"/>
      <c r="AJ767" s="1444"/>
      <c r="AK767" s="1459"/>
    </row>
    <row r="768" spans="1:37" ht="29.25" x14ac:dyDescent="0.25">
      <c r="A768" s="239">
        <v>1</v>
      </c>
      <c r="B768" s="1960" t="s">
        <v>376</v>
      </c>
      <c r="C768" s="1961"/>
      <c r="D768" s="1947"/>
      <c r="E768" s="1948">
        <f t="shared" ref="E768:G769" si="312">E557+E544+E519+E437</f>
        <v>69027.340425531918</v>
      </c>
      <c r="F768" s="1947">
        <f t="shared" si="312"/>
        <v>51770.531914893611</v>
      </c>
      <c r="G768" s="1947">
        <f t="shared" si="312"/>
        <v>51529.963829787237</v>
      </c>
      <c r="H768" s="1947">
        <f t="shared" si="311"/>
        <v>99.535318498365356</v>
      </c>
      <c r="I768" s="1949"/>
      <c r="J768" s="1949"/>
      <c r="K768" s="1955"/>
      <c r="L768" s="1947"/>
      <c r="M768" s="1947"/>
      <c r="N768" s="1947"/>
      <c r="O768" s="1947"/>
      <c r="P768" s="1947"/>
      <c r="Q768" s="596"/>
      <c r="R768" s="596"/>
      <c r="S768" s="596"/>
      <c r="T768" s="596"/>
      <c r="U768" s="596"/>
      <c r="V768" s="596"/>
      <c r="W768" s="596"/>
      <c r="X768" s="596"/>
      <c r="Y768" s="596"/>
      <c r="Z768" s="596"/>
      <c r="AA768" s="596"/>
      <c r="AB768" s="1075"/>
      <c r="AC768" s="596"/>
      <c r="AD768" s="596"/>
      <c r="AE768" s="596"/>
      <c r="AF768" s="596"/>
      <c r="AG768" s="596"/>
      <c r="AH768" s="1250">
        <f t="shared" ref="AH768" si="313">AH557+AH544+AH519+AH437</f>
        <v>0</v>
      </c>
      <c r="AI768" s="561"/>
      <c r="AJ768" s="1444"/>
      <c r="AK768" s="1459"/>
    </row>
    <row r="769" spans="1:37" x14ac:dyDescent="0.25">
      <c r="A769" s="239">
        <v>1</v>
      </c>
      <c r="B769" s="1962" t="s">
        <v>377</v>
      </c>
      <c r="C769" s="1963"/>
      <c r="D769" s="1947"/>
      <c r="E769" s="1948">
        <f t="shared" si="312"/>
        <v>648607</v>
      </c>
      <c r="F769" s="1947">
        <f t="shared" si="312"/>
        <v>486455</v>
      </c>
      <c r="G769" s="1947">
        <f t="shared" si="312"/>
        <v>484375.91</v>
      </c>
      <c r="H769" s="1947">
        <f t="shared" si="311"/>
        <v>99.572603837970618</v>
      </c>
      <c r="I769" s="1949"/>
      <c r="J769" s="1949"/>
      <c r="K769" s="1955"/>
      <c r="L769" s="1947"/>
      <c r="M769" s="1947"/>
      <c r="N769" s="1947"/>
      <c r="O769" s="1947"/>
      <c r="P769" s="1947"/>
      <c r="Q769" s="596"/>
      <c r="R769" s="596"/>
      <c r="S769" s="596"/>
      <c r="T769" s="596"/>
      <c r="U769" s="596"/>
      <c r="V769" s="596"/>
      <c r="W769" s="596"/>
      <c r="X769" s="596"/>
      <c r="Y769" s="596"/>
      <c r="Z769" s="596"/>
      <c r="AA769" s="596"/>
      <c r="AB769" s="1075"/>
      <c r="AC769" s="596"/>
      <c r="AD769" s="596"/>
      <c r="AE769" s="596"/>
      <c r="AF769" s="596"/>
      <c r="AG769" s="596"/>
      <c r="AH769" s="1250">
        <f t="shared" ref="AH769" si="314">AH558+AH545+AH520+AH438</f>
        <v>0</v>
      </c>
      <c r="AI769" s="561"/>
      <c r="AJ769" s="1444"/>
      <c r="AK769" s="1459"/>
    </row>
    <row r="770" spans="1:37" x14ac:dyDescent="0.25">
      <c r="A770" s="239">
        <v>1</v>
      </c>
      <c r="B770" s="1956" t="s">
        <v>378</v>
      </c>
      <c r="C770" s="1957"/>
      <c r="D770" s="1947"/>
      <c r="E770" s="1948">
        <f>E546</f>
        <v>250</v>
      </c>
      <c r="F770" s="1947">
        <f>F546</f>
        <v>188</v>
      </c>
      <c r="G770" s="1947">
        <f>G546</f>
        <v>5.75</v>
      </c>
      <c r="H770" s="1947">
        <f t="shared" si="311"/>
        <v>3.0585106382978724</v>
      </c>
      <c r="I770" s="1949"/>
      <c r="J770" s="1949"/>
      <c r="K770" s="1955"/>
      <c r="L770" s="1947"/>
      <c r="M770" s="1947"/>
      <c r="N770" s="1947"/>
      <c r="O770" s="1947"/>
      <c r="P770" s="1947"/>
      <c r="Q770" s="596"/>
      <c r="R770" s="596"/>
      <c r="S770" s="596"/>
      <c r="T770" s="596"/>
      <c r="U770" s="596"/>
      <c r="V770" s="596"/>
      <c r="W770" s="596"/>
      <c r="X770" s="596"/>
      <c r="Y770" s="596"/>
      <c r="Z770" s="596"/>
      <c r="AA770" s="596"/>
      <c r="AB770" s="1075"/>
      <c r="AC770" s="596"/>
      <c r="AD770" s="596"/>
      <c r="AE770" s="596"/>
      <c r="AF770" s="596"/>
      <c r="AG770" s="596"/>
      <c r="AH770" s="1250">
        <f>AH546</f>
        <v>0</v>
      </c>
      <c r="AI770" s="561"/>
      <c r="AJ770" s="1444"/>
      <c r="AK770" s="1459"/>
    </row>
    <row r="771" spans="1:37" s="2696" customFormat="1" ht="29.25" x14ac:dyDescent="0.25">
      <c r="B771" s="1960" t="s">
        <v>564</v>
      </c>
      <c r="C771" s="1957"/>
      <c r="D771" s="1947"/>
      <c r="E771" s="1948">
        <f>E521</f>
        <v>420</v>
      </c>
      <c r="F771" s="1947">
        <f t="shared" ref="F771:G771" si="315">F521</f>
        <v>280</v>
      </c>
      <c r="G771" s="1947">
        <f t="shared" si="315"/>
        <v>275</v>
      </c>
      <c r="H771" s="1947">
        <f t="shared" si="311"/>
        <v>98.214285714285708</v>
      </c>
      <c r="I771" s="1949"/>
      <c r="J771" s="1949"/>
      <c r="K771" s="1955"/>
      <c r="L771" s="1947"/>
      <c r="M771" s="1947"/>
      <c r="N771" s="1947"/>
      <c r="O771" s="1947"/>
      <c r="P771" s="1947"/>
      <c r="Q771" s="596">
        <f t="shared" ref="Q771:AG771" si="316">Q521</f>
        <v>0</v>
      </c>
      <c r="R771" s="596">
        <f t="shared" si="316"/>
        <v>0</v>
      </c>
      <c r="S771" s="596">
        <f t="shared" si="316"/>
        <v>0</v>
      </c>
      <c r="T771" s="596">
        <f t="shared" si="316"/>
        <v>9217.1246999999985</v>
      </c>
      <c r="U771" s="596">
        <f t="shared" si="316"/>
        <v>9217.1246999999985</v>
      </c>
      <c r="V771" s="596">
        <f t="shared" si="316"/>
        <v>9217.1246999999985</v>
      </c>
      <c r="W771" s="596">
        <f t="shared" si="316"/>
        <v>9217.1246999999985</v>
      </c>
      <c r="X771" s="596">
        <f t="shared" ref="X771:Y771" si="317">X521</f>
        <v>9217.1246999999985</v>
      </c>
      <c r="Y771" s="596">
        <f t="shared" si="317"/>
        <v>9217.1246999999985</v>
      </c>
      <c r="Z771" s="596">
        <f t="shared" si="316"/>
        <v>6144.7497999999996</v>
      </c>
      <c r="AA771" s="596">
        <f t="shared" si="316"/>
        <v>5609.3051699999996</v>
      </c>
      <c r="AB771" s="1075">
        <f t="shared" si="316"/>
        <v>0</v>
      </c>
      <c r="AC771" s="596">
        <f t="shared" si="316"/>
        <v>0</v>
      </c>
      <c r="AD771" s="596">
        <f t="shared" si="316"/>
        <v>-535.44462999999996</v>
      </c>
      <c r="AE771" s="596">
        <f t="shared" si="316"/>
        <v>0</v>
      </c>
      <c r="AF771" s="596">
        <f t="shared" si="316"/>
        <v>0</v>
      </c>
      <c r="AG771" s="596">
        <f t="shared" si="316"/>
        <v>5609.3051699999996</v>
      </c>
      <c r="AH771" s="1250"/>
      <c r="AI771" s="561"/>
      <c r="AJ771" s="1444"/>
      <c r="AK771" s="1459"/>
    </row>
    <row r="772" spans="1:37" ht="30" x14ac:dyDescent="0.25">
      <c r="A772" s="239">
        <v>1</v>
      </c>
      <c r="B772" s="1956" t="s">
        <v>353</v>
      </c>
      <c r="C772" s="1957"/>
      <c r="D772" s="1947"/>
      <c r="E772" s="1948">
        <f>E292+E203+E151</f>
        <v>52000</v>
      </c>
      <c r="F772" s="1947">
        <f>F292+F203+F151</f>
        <v>39000</v>
      </c>
      <c r="G772" s="1947">
        <f>G292+G203+G151</f>
        <v>40893</v>
      </c>
      <c r="H772" s="1947">
        <f t="shared" si="311"/>
        <v>104.85384615384616</v>
      </c>
      <c r="I772" s="1949"/>
      <c r="J772" s="1949"/>
      <c r="K772" s="1955"/>
      <c r="L772" s="1947"/>
      <c r="M772" s="1947"/>
      <c r="N772" s="1947"/>
      <c r="O772" s="1947"/>
      <c r="P772" s="1947"/>
      <c r="Q772" s="596"/>
      <c r="R772" s="596"/>
      <c r="S772" s="596"/>
      <c r="T772" s="596"/>
      <c r="U772" s="596"/>
      <c r="V772" s="596"/>
      <c r="W772" s="596"/>
      <c r="X772" s="596"/>
      <c r="Y772" s="596"/>
      <c r="Z772" s="596"/>
      <c r="AA772" s="596"/>
      <c r="AB772" s="1075"/>
      <c r="AC772" s="596"/>
      <c r="AD772" s="596"/>
      <c r="AE772" s="596"/>
      <c r="AF772" s="596"/>
      <c r="AG772" s="596"/>
      <c r="AH772" s="1250">
        <f>AH292+AH203+AH151</f>
        <v>0</v>
      </c>
      <c r="AI772" s="561"/>
      <c r="AJ772" s="1444"/>
      <c r="AK772" s="1459"/>
    </row>
    <row r="773" spans="1:37" ht="30" x14ac:dyDescent="0.25">
      <c r="A773" s="239">
        <v>1</v>
      </c>
      <c r="B773" s="1956" t="s">
        <v>201</v>
      </c>
      <c r="C773" s="1957"/>
      <c r="D773" s="1947"/>
      <c r="E773" s="1948">
        <f>E293+E152</f>
        <v>52000</v>
      </c>
      <c r="F773" s="1947">
        <f>F293+F152</f>
        <v>39000</v>
      </c>
      <c r="G773" s="1947">
        <f>G293+G152</f>
        <v>40893</v>
      </c>
      <c r="H773" s="1947">
        <f t="shared" si="311"/>
        <v>104.85384615384616</v>
      </c>
      <c r="I773" s="1949"/>
      <c r="J773" s="1949"/>
      <c r="K773" s="1955"/>
      <c r="L773" s="1947"/>
      <c r="M773" s="1947"/>
      <c r="N773" s="1947"/>
      <c r="O773" s="1947"/>
      <c r="P773" s="1947"/>
      <c r="Q773" s="596"/>
      <c r="R773" s="596"/>
      <c r="S773" s="596"/>
      <c r="T773" s="596"/>
      <c r="U773" s="596"/>
      <c r="V773" s="596"/>
      <c r="W773" s="596"/>
      <c r="X773" s="596"/>
      <c r="Y773" s="596"/>
      <c r="Z773" s="596"/>
      <c r="AA773" s="596"/>
      <c r="AB773" s="1075"/>
      <c r="AC773" s="596"/>
      <c r="AD773" s="596"/>
      <c r="AE773" s="596"/>
      <c r="AF773" s="596"/>
      <c r="AG773" s="596"/>
      <c r="AH773" s="1250">
        <f>AH293+AH152</f>
        <v>0</v>
      </c>
      <c r="AI773" s="561"/>
      <c r="AJ773" s="1444"/>
      <c r="AK773" s="1459"/>
    </row>
    <row r="774" spans="1:37" ht="60" x14ac:dyDescent="0.25">
      <c r="A774" s="239">
        <v>1</v>
      </c>
      <c r="B774" s="1958" t="s">
        <v>354</v>
      </c>
      <c r="C774" s="1959"/>
      <c r="D774" s="1042"/>
      <c r="E774" s="1964">
        <f>E294+E205+E153+E53</f>
        <v>54860</v>
      </c>
      <c r="F774" s="1042">
        <f>F294+F205+F153+F53</f>
        <v>41145</v>
      </c>
      <c r="G774" s="1042">
        <f>G294+G205+G153+G53</f>
        <v>49535</v>
      </c>
      <c r="H774" s="1947">
        <f t="shared" si="311"/>
        <v>120.39129906428485</v>
      </c>
      <c r="I774" s="1965"/>
      <c r="J774" s="1965"/>
      <c r="K774" s="1966"/>
      <c r="L774" s="1967"/>
      <c r="M774" s="1967"/>
      <c r="N774" s="1967"/>
      <c r="O774" s="1967"/>
      <c r="P774" s="1967"/>
      <c r="Q774" s="596"/>
      <c r="R774" s="596"/>
      <c r="S774" s="596"/>
      <c r="T774" s="596"/>
      <c r="U774" s="596"/>
      <c r="V774" s="596"/>
      <c r="W774" s="596"/>
      <c r="X774" s="596"/>
      <c r="Y774" s="596"/>
      <c r="Z774" s="596"/>
      <c r="AA774" s="596"/>
      <c r="AB774" s="1075"/>
      <c r="AC774" s="596"/>
      <c r="AD774" s="596"/>
      <c r="AE774" s="596"/>
      <c r="AF774" s="596"/>
      <c r="AG774" s="596"/>
      <c r="AH774" s="1267">
        <f>AH294+AH205+AH153+AH53</f>
        <v>0</v>
      </c>
      <c r="AI774" s="561"/>
      <c r="AJ774" s="1444"/>
      <c r="AK774" s="1459"/>
    </row>
    <row r="775" spans="1:37" ht="15.75" x14ac:dyDescent="0.25">
      <c r="A775" s="239">
        <v>1</v>
      </c>
      <c r="B775" s="1968" t="s">
        <v>234</v>
      </c>
      <c r="C775" s="1959"/>
      <c r="D775" s="1042"/>
      <c r="E775" s="1964">
        <f>SUM(E692,E646,E598,E583,E442,E366,E295,E206,E154,E54,E733)</f>
        <v>1032440</v>
      </c>
      <c r="F775" s="1042">
        <f>SUM(F692,F646,F598,F583,F442,F366,F295,F206,F154,F54,F733)</f>
        <v>774232.75</v>
      </c>
      <c r="G775" s="1042">
        <f>SUM(G692,G646,G598,G583,G442,G366,G295,G206,G154,G54,G733)</f>
        <v>878642</v>
      </c>
      <c r="H775" s="1042">
        <f t="shared" si="311"/>
        <v>113.48551194715026</v>
      </c>
      <c r="I775" s="1965"/>
      <c r="J775" s="1965"/>
      <c r="K775" s="1966"/>
      <c r="L775" s="1967"/>
      <c r="M775" s="1967"/>
      <c r="N775" s="1967"/>
      <c r="O775" s="1967"/>
      <c r="P775" s="1967"/>
      <c r="Q775" s="596">
        <f t="shared" ref="Q775:AG775" si="318">SUM(Q692,Q646,Q598,Q583,Q442,Q366,Q295,Q206,Q154,Q54,Q733)</f>
        <v>776823.20304999989</v>
      </c>
      <c r="R775" s="596">
        <f t="shared" ref="R775:S775" si="319">SUM(R692,R646,R598,R583,R442,R366,R295,R206,R154,R54,R733)</f>
        <v>776823.20304999989</v>
      </c>
      <c r="S775" s="596">
        <f t="shared" si="319"/>
        <v>777180.1370499999</v>
      </c>
      <c r="T775" s="596">
        <f t="shared" ref="T775:U775" si="320">SUM(T692,T646,T598,T583,T442,T366,T295,T206,T154,T54,T733)</f>
        <v>777180.1370499999</v>
      </c>
      <c r="U775" s="596">
        <f t="shared" si="320"/>
        <v>777180.1370499999</v>
      </c>
      <c r="V775" s="596">
        <f t="shared" ref="V775:W775" si="321">SUM(V692,V646,V598,V583,V442,V366,V295,V206,V154,V54,V733)</f>
        <v>785917.27058000001</v>
      </c>
      <c r="W775" s="596">
        <f t="shared" si="321"/>
        <v>785917.27058000001</v>
      </c>
      <c r="X775" s="596">
        <f t="shared" ref="X775:Y775" si="322">SUM(X692,X646,X598,X583,X442,X366,X295,X206,X154,X54,X733)</f>
        <v>797056.28657999996</v>
      </c>
      <c r="Y775" s="596">
        <f t="shared" si="322"/>
        <v>814571.99217999994</v>
      </c>
      <c r="Z775" s="596">
        <f t="shared" si="318"/>
        <v>596694.43661892856</v>
      </c>
      <c r="AA775" s="596">
        <f t="shared" si="318"/>
        <v>649485.5321999999</v>
      </c>
      <c r="AB775" s="1075">
        <f t="shared" si="318"/>
        <v>0</v>
      </c>
      <c r="AC775" s="596">
        <f t="shared" si="318"/>
        <v>25725.133329999997</v>
      </c>
      <c r="AD775" s="596">
        <f t="shared" si="318"/>
        <v>52791.095581071415</v>
      </c>
      <c r="AE775" s="596">
        <f t="shared" si="318"/>
        <v>-726.4235000000001</v>
      </c>
      <c r="AF775" s="596">
        <f t="shared" si="318"/>
        <v>-1.7777700000000001</v>
      </c>
      <c r="AG775" s="596">
        <f t="shared" si="318"/>
        <v>675208.88775999995</v>
      </c>
      <c r="AH775" s="1267">
        <f>SUM(AH692,AH646,AH598,AH583,AH442,AH366,AH295,AH206,AH154,AH54,AH733)</f>
        <v>0</v>
      </c>
      <c r="AI775" s="561">
        <f t="shared" ref="AI775" si="323">SUM(AI692,AI646,AI598,AI583,AI442,AI366,AI295,AI206,AI154,AI54,AI733)</f>
        <v>0</v>
      </c>
      <c r="AJ775" s="1444"/>
      <c r="AK775" s="1459"/>
    </row>
    <row r="776" spans="1:37" ht="31.5" x14ac:dyDescent="0.25">
      <c r="A776" s="239">
        <v>1</v>
      </c>
      <c r="B776" s="1968" t="s">
        <v>335</v>
      </c>
      <c r="C776" s="1959"/>
      <c r="D776" s="1042"/>
      <c r="E776" s="1964">
        <f t="shared" ref="E776:F776" si="324">SUM(E408,E322,E241,E166,E92,E494)</f>
        <v>0</v>
      </c>
      <c r="F776" s="1042">
        <f t="shared" si="324"/>
        <v>0</v>
      </c>
      <c r="G776" s="1042">
        <f>SUM(G408,G322,G241,G166,G92,G494)</f>
        <v>2185</v>
      </c>
      <c r="H776" s="1042"/>
      <c r="I776" s="1965"/>
      <c r="J776" s="1965"/>
      <c r="K776" s="1966"/>
      <c r="L776" s="1967"/>
      <c r="M776" s="1967"/>
      <c r="N776" s="1967"/>
      <c r="O776" s="1967"/>
      <c r="P776" s="1967"/>
      <c r="Q776" s="596">
        <f t="shared" ref="Q776:AB776" si="325">SUM(Q408,Q322,Q241,Q166,Q92)</f>
        <v>0</v>
      </c>
      <c r="R776" s="596">
        <f t="shared" ref="R776:S776" si="326">SUM(R408,R322,R241,R166,R92)</f>
        <v>0</v>
      </c>
      <c r="S776" s="596">
        <f t="shared" si="326"/>
        <v>0</v>
      </c>
      <c r="T776" s="596">
        <f t="shared" ref="T776:U776" si="327">SUM(T408,T322,T241,T166,T92)</f>
        <v>0</v>
      </c>
      <c r="U776" s="596">
        <f t="shared" si="327"/>
        <v>0</v>
      </c>
      <c r="V776" s="596">
        <f t="shared" ref="V776:W776" si="328">SUM(V408,V322,V241,V166,V92)</f>
        <v>0</v>
      </c>
      <c r="W776" s="596">
        <f t="shared" si="328"/>
        <v>0</v>
      </c>
      <c r="X776" s="596">
        <f t="shared" ref="X776:Y776" si="329">SUM(X408,X322,X241,X166,X92)</f>
        <v>0</v>
      </c>
      <c r="Y776" s="596">
        <f t="shared" si="329"/>
        <v>0</v>
      </c>
      <c r="Z776" s="596">
        <f t="shared" si="325"/>
        <v>0</v>
      </c>
      <c r="AA776" s="596">
        <f t="shared" si="325"/>
        <v>-0.82040000000000646</v>
      </c>
      <c r="AB776" s="1075">
        <f t="shared" si="325"/>
        <v>0</v>
      </c>
      <c r="AC776" s="596">
        <f>SUM(AC408,AC322,AC241,AC166,AC92,AC494)</f>
        <v>1066.9959999999999</v>
      </c>
      <c r="AD776" s="596">
        <f t="shared" ref="AD776:AG776" si="330">SUM(AD408,AD322,AD241,AD166,AD92,AD494)</f>
        <v>-0.82040000000000646</v>
      </c>
      <c r="AE776" s="596">
        <f t="shared" si="330"/>
        <v>-0.36399999999999999</v>
      </c>
      <c r="AF776" s="596">
        <f t="shared" si="330"/>
        <v>0</v>
      </c>
      <c r="AG776" s="596">
        <f t="shared" si="330"/>
        <v>1066.1755999999998</v>
      </c>
      <c r="AH776" s="1267">
        <f>SUBTOTAL(9,AH408,AH322,AH241,AH166,AH92)</f>
        <v>0</v>
      </c>
      <c r="AI776" s="561">
        <f t="shared" ref="AI776" si="331">SUM(AI408,AI322,AI241,AI166,AI92)</f>
        <v>0</v>
      </c>
      <c r="AJ776" s="1444"/>
      <c r="AK776" s="1459"/>
    </row>
    <row r="777" spans="1:37" ht="31.5" x14ac:dyDescent="0.25">
      <c r="A777" s="239">
        <v>1</v>
      </c>
      <c r="B777" s="1969" t="s">
        <v>279</v>
      </c>
      <c r="C777" s="1959"/>
      <c r="D777" s="1947"/>
      <c r="E777" s="1948">
        <f>SUM(E736,E702,E672,E586,E560,E547,E528,E495,E323,E242,E167,E93,E409)</f>
        <v>492324</v>
      </c>
      <c r="F777" s="1947">
        <f>SUM(F736,F702,F672,F586,F560,F547,F528,F495,F323,F242,F167,F93,F409)</f>
        <v>369243</v>
      </c>
      <c r="G777" s="1947">
        <f>SUM(G736,G702,G672,G586,G560,G547,G528,G495,G323,G242,G167,G93,G409)</f>
        <v>362811.7475</v>
      </c>
      <c r="H777" s="1947">
        <f t="shared" si="311"/>
        <v>98.258260143049426</v>
      </c>
      <c r="I777" s="1949"/>
      <c r="J777" s="1949"/>
      <c r="K777" s="1955"/>
      <c r="L777" s="1947"/>
      <c r="M777" s="1947"/>
      <c r="N777" s="1947"/>
      <c r="O777" s="1947"/>
      <c r="P777" s="1947"/>
      <c r="Q777" s="596"/>
      <c r="R777" s="596"/>
      <c r="S777" s="596"/>
      <c r="T777" s="596"/>
      <c r="U777" s="596"/>
      <c r="V777" s="596"/>
      <c r="W777" s="596"/>
      <c r="X777" s="596"/>
      <c r="Y777" s="596"/>
      <c r="Z777" s="596"/>
      <c r="AA777" s="596"/>
      <c r="AB777" s="1075"/>
      <c r="AC777" s="596"/>
      <c r="AD777" s="596"/>
      <c r="AE777" s="596"/>
      <c r="AF777" s="596"/>
      <c r="AG777" s="596"/>
      <c r="AH777" s="1250">
        <f>SUM(AH736,AH702,AH672,AH586,AH560,AH547,AH528,AH495,AH323,AH242,AH167,AH93,AH409)</f>
        <v>0</v>
      </c>
      <c r="AI777" s="561"/>
      <c r="AJ777" s="1444"/>
      <c r="AK777" s="1459"/>
    </row>
    <row r="778" spans="1:37" ht="31.5" x14ac:dyDescent="0.25">
      <c r="A778" s="239">
        <v>1</v>
      </c>
      <c r="B778" s="1970" t="s">
        <v>280</v>
      </c>
      <c r="C778" s="1971"/>
      <c r="D778" s="1972"/>
      <c r="E778" s="1973">
        <f>SUM(E737,E703,E673,E587,E561,E548,E529,E496,E410,E324,E243,E168,E94)</f>
        <v>152128.3404255319</v>
      </c>
      <c r="F778" s="1972">
        <f>SUM(F737,F703,F673,F587,F561,F548,F529,F496,F410,F324,F243,F168,F94)</f>
        <v>114061.28191489363</v>
      </c>
      <c r="G778" s="1972">
        <f>SUM(G737,G703,G673,G587,G561,G548,G529,G496,G410,G324,G243,G168,G94)</f>
        <v>112274.96382978723</v>
      </c>
      <c r="H778" s="1972">
        <f t="shared" si="311"/>
        <v>98.433896187104708</v>
      </c>
      <c r="I778" s="1947"/>
      <c r="J778" s="1945"/>
      <c r="K778" s="1974"/>
      <c r="L778" s="1945"/>
      <c r="M778" s="1945"/>
      <c r="N778" s="1945"/>
      <c r="O778" s="1945"/>
      <c r="P778" s="1945"/>
      <c r="Q778" s="596"/>
      <c r="R778" s="596"/>
      <c r="S778" s="596"/>
      <c r="T778" s="596"/>
      <c r="U778" s="596"/>
      <c r="V778" s="596"/>
      <c r="W778" s="596"/>
      <c r="X778" s="596"/>
      <c r="Y778" s="596"/>
      <c r="Z778" s="596"/>
      <c r="AA778" s="596"/>
      <c r="AB778" s="1075"/>
      <c r="AC778" s="596"/>
      <c r="AD778" s="596"/>
      <c r="AE778" s="596"/>
      <c r="AF778" s="596"/>
      <c r="AG778" s="596"/>
      <c r="AH778" s="1242">
        <f>SUM(AH737,AH703,AH673,AH587,AH561,AH548,AH529,AH496,AH410,AH324,AH243,AH168,AH94)</f>
        <v>0</v>
      </c>
      <c r="AI778" s="561"/>
      <c r="AJ778" s="1444"/>
      <c r="AK778" s="1459"/>
    </row>
    <row r="779" spans="1:37" ht="47.25" x14ac:dyDescent="0.25">
      <c r="A779" s="239">
        <v>1</v>
      </c>
      <c r="B779" s="1969" t="s">
        <v>281</v>
      </c>
      <c r="C779" s="1959"/>
      <c r="D779" s="1972"/>
      <c r="E779" s="1973">
        <f>SUM(E325,E244,E169,E95)</f>
        <v>106860</v>
      </c>
      <c r="F779" s="1972">
        <f>SUM(F325,F244,F169,F95)</f>
        <v>80145</v>
      </c>
      <c r="G779" s="1972">
        <f>SUM(G325,G244,G169,G95)</f>
        <v>90428</v>
      </c>
      <c r="H779" s="1972">
        <f t="shared" si="311"/>
        <v>112.83049472830496</v>
      </c>
      <c r="I779" s="1949"/>
      <c r="J779" s="1949"/>
      <c r="K779" s="1975"/>
      <c r="L779" s="1950"/>
      <c r="M779" s="1950"/>
      <c r="N779" s="1950"/>
      <c r="O779" s="1950"/>
      <c r="P779" s="1950"/>
      <c r="Q779" s="596">
        <f t="shared" ref="Q779:AG779" si="332">Q325+Q244+Q169+Q95</f>
        <v>106772.37480000002</v>
      </c>
      <c r="R779" s="596">
        <f t="shared" ref="R779:S779" si="333">R325+R244+R169+R95</f>
        <v>106772.37480000002</v>
      </c>
      <c r="S779" s="596">
        <f t="shared" si="333"/>
        <v>106772.37480000002</v>
      </c>
      <c r="T779" s="596">
        <f t="shared" ref="T779:U779" si="334">T325+T244+T169+T95</f>
        <v>106772.37480000002</v>
      </c>
      <c r="U779" s="596">
        <f t="shared" si="334"/>
        <v>106772.37480000002</v>
      </c>
      <c r="V779" s="596">
        <f t="shared" ref="V779:W779" si="335">V325+V244+V169+V95</f>
        <v>106772.37480000002</v>
      </c>
      <c r="W779" s="596">
        <f t="shared" si="335"/>
        <v>106772.37480000002</v>
      </c>
      <c r="X779" s="596">
        <f t="shared" ref="X779:Y779" si="336">X325+X244+X169+X95</f>
        <v>106772.37480000002</v>
      </c>
      <c r="Y779" s="596">
        <f t="shared" si="336"/>
        <v>108770.73480000001</v>
      </c>
      <c r="Z779" s="596">
        <f t="shared" si="332"/>
        <v>80578.871099999989</v>
      </c>
      <c r="AA779" s="596">
        <f t="shared" si="332"/>
        <v>90353.494559999992</v>
      </c>
      <c r="AB779" s="1075">
        <f t="shared" si="332"/>
        <v>0</v>
      </c>
      <c r="AC779" s="596">
        <f t="shared" si="332"/>
        <v>0</v>
      </c>
      <c r="AD779" s="596">
        <f t="shared" si="332"/>
        <v>9774.6234599999989</v>
      </c>
      <c r="AE779" s="596">
        <f t="shared" si="332"/>
        <v>0</v>
      </c>
      <c r="AF779" s="596">
        <f t="shared" si="332"/>
        <v>-7.5154800000000002</v>
      </c>
      <c r="AG779" s="596">
        <f t="shared" si="332"/>
        <v>90345.97907999999</v>
      </c>
      <c r="AH779" s="1242">
        <f>SUM(AH325,AH244,AH169,AH95)</f>
        <v>0</v>
      </c>
      <c r="AI779" s="561">
        <f t="shared" ref="AI779" si="337">AI325+AI244+AI169+AI95</f>
        <v>0</v>
      </c>
      <c r="AJ779" s="1444"/>
      <c r="AK779" s="1459"/>
    </row>
    <row r="780" spans="1:37" ht="31.5" x14ac:dyDescent="0.25">
      <c r="A780" s="239">
        <v>1</v>
      </c>
      <c r="B780" s="1969" t="s">
        <v>138</v>
      </c>
      <c r="C780" s="1959"/>
      <c r="D780" s="1972"/>
      <c r="E780" s="1973">
        <f>SUM(E739,E705,E675,E606,E589,E562,E549,E531,E498,E412,E326,E245,E170,E96)</f>
        <v>1023939.8619047619</v>
      </c>
      <c r="F780" s="1972">
        <f>SUM(F739,F705,F675,F606,F589,F562,F549,F531,F498,F412,F326,F245,F170,F96)</f>
        <v>767604.95595238102</v>
      </c>
      <c r="G780" s="1972">
        <f>SUM(G739,G705,G675,G606,G589,G562,G549,G531,G498,G412,G326,G245,G170,G96)</f>
        <v>767886.01416666666</v>
      </c>
      <c r="H780" s="1972">
        <f t="shared" si="311"/>
        <v>100.03661495566256</v>
      </c>
      <c r="I780" s="1949"/>
      <c r="J780" s="1949"/>
      <c r="K780" s="1975"/>
      <c r="L780" s="1950"/>
      <c r="M780" s="1950"/>
      <c r="N780" s="1950"/>
      <c r="O780" s="1950"/>
      <c r="P780" s="1950"/>
      <c r="Q780" s="596">
        <f t="shared" ref="Q780:AG780" si="338">SUM(Q739,Q705,Q675,Q606,Q589,Q562,Q549,Q531,Q498,Q412,Q326,Q245,Q170,Q96)</f>
        <v>1429844.8756600001</v>
      </c>
      <c r="R780" s="596">
        <f t="shared" ref="R780:S780" si="339">SUM(R739,R705,R675,R606,R589,R562,R549,R531,R498,R412,R326,R245,R170,R96)</f>
        <v>1429844.8756600001</v>
      </c>
      <c r="S780" s="596">
        <f t="shared" si="339"/>
        <v>1430201.8096600003</v>
      </c>
      <c r="T780" s="596">
        <f t="shared" ref="T780:U780" si="340">SUM(T739,T705,T675,T606,T589,T562,T549,T531,T498,T412,T326,T245,T170,T96)</f>
        <v>1439850.8892399999</v>
      </c>
      <c r="U780" s="596">
        <f t="shared" si="340"/>
        <v>1439850.8892399999</v>
      </c>
      <c r="V780" s="596">
        <f t="shared" ref="V780:W780" si="341">SUM(V739,V705,V675,V606,V589,V562,V549,V531,V498,V412,V326,V245,V170,V96)</f>
        <v>1450356.1736200002</v>
      </c>
      <c r="W780" s="596">
        <f t="shared" si="341"/>
        <v>1450356.1736200002</v>
      </c>
      <c r="X780" s="596">
        <f t="shared" ref="X780:Y780" si="342">SUM(X739,X705,X675,X606,X589,X562,X549,X531,X498,X412,X326,X245,X170,X96)</f>
        <v>1461495.1896200003</v>
      </c>
      <c r="Y780" s="596">
        <f t="shared" si="342"/>
        <v>1476690.8352200002</v>
      </c>
      <c r="Z780" s="596">
        <f t="shared" si="338"/>
        <v>1093323.7677107144</v>
      </c>
      <c r="AA780" s="596">
        <f t="shared" si="338"/>
        <v>1159889.0030899998</v>
      </c>
      <c r="AB780" s="1075">
        <f t="shared" si="338"/>
        <v>0</v>
      </c>
      <c r="AC780" s="596">
        <f t="shared" si="338"/>
        <v>26792.12933</v>
      </c>
      <c r="AD780" s="596">
        <f t="shared" si="338"/>
        <v>66565.235379285688</v>
      </c>
      <c r="AE780" s="596">
        <f t="shared" si="338"/>
        <v>-2172.9411500000001</v>
      </c>
      <c r="AF780" s="596">
        <f t="shared" si="338"/>
        <v>-77.221209999999985</v>
      </c>
      <c r="AG780" s="596">
        <f t="shared" si="338"/>
        <v>1186603.91121</v>
      </c>
      <c r="AH780" s="1242">
        <f>SUM(AH739,AH705,AH675,AH606,AH589,AH562,AH549,AH531,AH498,AH412,AH326,AH245,AH170,AH96)</f>
        <v>0</v>
      </c>
      <c r="AI780" s="561">
        <f t="shared" ref="AI780" si="343">SUM(AI739,AI705,AI675,AI606,AI589,AI562,AI549,AI531,AI498,AI412,AI326,AI245,AI170,AI96)</f>
        <v>0</v>
      </c>
      <c r="AJ780" s="1444"/>
      <c r="AK780" s="1459"/>
    </row>
    <row r="781" spans="1:37" x14ac:dyDescent="0.25">
      <c r="A781" s="239">
        <v>1</v>
      </c>
      <c r="B781" s="1976" t="s">
        <v>29</v>
      </c>
      <c r="C781" s="1977"/>
      <c r="D781" s="1972"/>
      <c r="E781" s="1973"/>
      <c r="F781" s="1972"/>
      <c r="G781" s="1972"/>
      <c r="H781" s="1972"/>
      <c r="I781" s="1949"/>
      <c r="J781" s="1949"/>
      <c r="K781" s="1975"/>
      <c r="L781" s="1950"/>
      <c r="M781" s="1950"/>
      <c r="N781" s="1950"/>
      <c r="O781" s="1950"/>
      <c r="P781" s="1950"/>
      <c r="Q781" s="596"/>
      <c r="R781" s="596"/>
      <c r="S781" s="596"/>
      <c r="T781" s="596"/>
      <c r="U781" s="596"/>
      <c r="V781" s="596"/>
      <c r="W781" s="596"/>
      <c r="X781" s="596"/>
      <c r="Y781" s="596"/>
      <c r="Z781" s="596"/>
      <c r="AA781" s="596"/>
      <c r="AB781" s="1075"/>
      <c r="AC781" s="596"/>
      <c r="AD781" s="596"/>
      <c r="AE781" s="596"/>
      <c r="AF781" s="596"/>
      <c r="AG781" s="596"/>
      <c r="AH781" s="1242"/>
      <c r="AI781" s="561"/>
      <c r="AJ781" s="1444"/>
      <c r="AK781" s="1459"/>
    </row>
    <row r="782" spans="1:37" x14ac:dyDescent="0.25">
      <c r="A782" s="239">
        <v>1</v>
      </c>
      <c r="B782" s="1945" t="s">
        <v>165</v>
      </c>
      <c r="C782" s="1946"/>
      <c r="D782" s="1947"/>
      <c r="E782" s="1948">
        <f>SUM(E744,E416,E334,E249,E179,E118,)</f>
        <v>4916</v>
      </c>
      <c r="F782" s="1947">
        <f>SUM(F744,F416,F334,F249,F179,F118,)</f>
        <v>3688</v>
      </c>
      <c r="G782" s="1947">
        <f>SUM(G744,G416,G334,G249,G179,G118,)</f>
        <v>4441</v>
      </c>
      <c r="H782" s="1947">
        <f>G782/F782*100</f>
        <v>120.4175704989154</v>
      </c>
      <c r="I782" s="1949">
        <f>K782/E782</f>
        <v>12.815296989422295</v>
      </c>
      <c r="J782" s="1949">
        <f>M782/G782</f>
        <v>14.187795541544697</v>
      </c>
      <c r="K782" s="1947">
        <f>SUM(K744,K416,K334,K249,K179,K118,)</f>
        <v>63000</v>
      </c>
      <c r="L782" s="1947">
        <f>SUM(L744,L416,L334,L249,L179,L118,)</f>
        <v>47250</v>
      </c>
      <c r="M782" s="1947">
        <f>SUM(M744,M416,M334,M249,M179,M118,)</f>
        <v>63008</v>
      </c>
      <c r="N782" s="1978">
        <f>M782/L782*100</f>
        <v>133.35026455026454</v>
      </c>
      <c r="O782" s="1947">
        <f>SUM(O744,O416,O334,O249,O179,O118,)</f>
        <v>201</v>
      </c>
      <c r="P782" s="1967">
        <f>M782/$B$4*12/O782</f>
        <v>417.96351575456049</v>
      </c>
      <c r="Q782" s="596"/>
      <c r="R782" s="596"/>
      <c r="S782" s="596"/>
      <c r="T782" s="596"/>
      <c r="U782" s="596"/>
      <c r="V782" s="596"/>
      <c r="W782" s="596"/>
      <c r="X782" s="596"/>
      <c r="Y782" s="596"/>
      <c r="Z782" s="596"/>
      <c r="AA782" s="596"/>
      <c r="AB782" s="1075"/>
      <c r="AC782" s="596"/>
      <c r="AD782" s="596"/>
      <c r="AE782" s="596"/>
      <c r="AF782" s="596"/>
      <c r="AG782" s="596"/>
      <c r="AH782" s="1250">
        <f>SUM(AH744,AH416,AH334,AH249,AH179,AH118,)</f>
        <v>0</v>
      </c>
      <c r="AI782" s="561"/>
      <c r="AJ782" s="1444"/>
      <c r="AK782" s="1459"/>
    </row>
    <row r="783" spans="1:37" ht="29.25" x14ac:dyDescent="0.25">
      <c r="A783" s="239">
        <v>1</v>
      </c>
      <c r="B783" s="1979" t="s">
        <v>291</v>
      </c>
      <c r="C783" s="1980"/>
      <c r="D783" s="1941"/>
      <c r="E783" s="1942">
        <f>SUM(E747,E610,E593,E535,E503,E420,E339,E253,E123,)</f>
        <v>13769</v>
      </c>
      <c r="F783" s="1941">
        <f>SUM(F747,F610,F593,F535,F503,F420,F339,F253,F123,)</f>
        <v>10328.5</v>
      </c>
      <c r="G783" s="1941">
        <f>SUM(G747,G610,G593,G535,G503,G420,G339,G253,G123,)</f>
        <v>11424</v>
      </c>
      <c r="H783" s="1941">
        <f>G783/F783*100</f>
        <v>110.60657404269737</v>
      </c>
      <c r="I783" s="1943">
        <f>K783/E783</f>
        <v>6.1801147505265455</v>
      </c>
      <c r="J783" s="1943">
        <f>M783/G783</f>
        <v>6.8650210084033612</v>
      </c>
      <c r="K783" s="1941">
        <f>SUM(K747,K610,K593,K535,K503,K420,K339,K253,K123,)</f>
        <v>85094</v>
      </c>
      <c r="L783" s="1941">
        <f>SUM(L747,L610,L593,L535,L503,L420,L339,L253,L123,)</f>
        <v>63820.5</v>
      </c>
      <c r="M783" s="1941">
        <f>SUM(M747,M610,M593,M535,M503,M420,M339,M253,M123,)</f>
        <v>78426</v>
      </c>
      <c r="N783" s="1981">
        <f>M783/L783*100</f>
        <v>122.88527980821209</v>
      </c>
      <c r="O783" s="1941">
        <f>SUM(O747,O610,O593,O535,O503,O420,O339,O253,O123,)</f>
        <v>349</v>
      </c>
      <c r="P783" s="1982">
        <f>M783/$B$4*12/O783</f>
        <v>299.621776504298</v>
      </c>
      <c r="Q783" s="597"/>
      <c r="R783" s="597"/>
      <c r="S783" s="597"/>
      <c r="T783" s="597"/>
      <c r="U783" s="597"/>
      <c r="V783" s="597"/>
      <c r="W783" s="597"/>
      <c r="X783" s="597"/>
      <c r="Y783" s="597"/>
      <c r="Z783" s="597"/>
      <c r="AA783" s="597"/>
      <c r="AB783" s="1491"/>
      <c r="AC783" s="597"/>
      <c r="AD783" s="597"/>
      <c r="AE783" s="597"/>
      <c r="AF783" s="597"/>
      <c r="AG783" s="597"/>
      <c r="AH783" s="1540">
        <f>SUM(AH747,AH610,AH593,AH535,AH503,AH420,AH339,AH253,AH123,)</f>
        <v>0</v>
      </c>
      <c r="AI783" s="1187"/>
      <c r="AJ783" s="1444"/>
      <c r="AK783" s="1459"/>
    </row>
    <row r="784" spans="1:37" ht="29.25" x14ac:dyDescent="0.25">
      <c r="A784" s="239">
        <v>1</v>
      </c>
      <c r="B784" s="1983" t="s">
        <v>208</v>
      </c>
      <c r="C784" s="1983"/>
      <c r="D784" s="1984"/>
      <c r="E784" s="1985">
        <f>SUM(E748,E611,E594,E536,E504,E340,E421,E254,E180,E124,)</f>
        <v>18685</v>
      </c>
      <c r="F784" s="1984">
        <f>SUM(F748,F611,F594,F536,F504,F340,F421,F254,F180,F124,)</f>
        <v>14016.5</v>
      </c>
      <c r="G784" s="1984">
        <f>SUM(G748,G611,G594,G536,G504,G340,G421,G254,G180,G124,)</f>
        <v>15865</v>
      </c>
      <c r="H784" s="1984">
        <f>G784/F784*100</f>
        <v>113.18802839510577</v>
      </c>
      <c r="I784" s="1984">
        <f>K784/E784</f>
        <v>7.9258228525555259</v>
      </c>
      <c r="J784" s="1984">
        <f>M784/G784</f>
        <v>8.9148439962180905</v>
      </c>
      <c r="K784" s="1984">
        <f>SUM(K748,K611,K594,K536,K504,K340,K421,K254,K180,K124,)</f>
        <v>148094</v>
      </c>
      <c r="L784" s="1984">
        <f>SUM(L748,L611,L594,L536,L504,L340,L421,L254,L180,L124,)</f>
        <v>111070.5</v>
      </c>
      <c r="M784" s="1984">
        <f>SUM(M748,M611,M594,M536,M504,M340,M421,M254,M180,M124,)</f>
        <v>141434</v>
      </c>
      <c r="N784" s="1986">
        <f>M784/L784*100</f>
        <v>127.3371417253006</v>
      </c>
      <c r="O784" s="1984">
        <f>SUM(O748,O611,O594,O536,O504,O340,O421,O254,O180,O124,)</f>
        <v>550</v>
      </c>
      <c r="P784" s="1987">
        <f>M784/$B$4*12/O784</f>
        <v>342.87030303030303</v>
      </c>
      <c r="Q784" s="600">
        <f t="shared" ref="Q784:AG784" si="344">SUM(Q748,Q611,Q594,Q536,Q504,Q340,Q421,Q254,Q180,Q124,)</f>
        <v>1249677.7484394673</v>
      </c>
      <c r="R784" s="600">
        <f t="shared" ref="R784:S784" si="345">SUM(R748,R611,R594,R536,R504,R340,R421,R254,R180,R124,)</f>
        <v>1249677.7484394673</v>
      </c>
      <c r="S784" s="600">
        <f t="shared" si="345"/>
        <v>1249677.7484394673</v>
      </c>
      <c r="T784" s="600">
        <f t="shared" ref="T784:U784" si="346">SUM(T748,T611,T594,T536,T504,T340,T421,T254,T180,T124,)</f>
        <v>1250543.8277289402</v>
      </c>
      <c r="U784" s="600">
        <f t="shared" si="346"/>
        <v>1250543.8277289402</v>
      </c>
      <c r="V784" s="600">
        <f t="shared" ref="V784:W784" si="347">SUM(V748,V611,V594,V536,V504,V340,V421,V254,V180,V124,)</f>
        <v>1251212.8533449403</v>
      </c>
      <c r="W784" s="600">
        <f t="shared" si="347"/>
        <v>1251212.8533449403</v>
      </c>
      <c r="X784" s="600">
        <f t="shared" ref="X784:Y784" si="348">SUM(X748,X611,X594,X536,X504,X340,X421,X254,X180,X124,)</f>
        <v>1258582.4622179389</v>
      </c>
      <c r="Y784" s="600">
        <f t="shared" si="348"/>
        <v>1259809.853417939</v>
      </c>
      <c r="Z784" s="600">
        <f t="shared" si="344"/>
        <v>941472.68922378193</v>
      </c>
      <c r="AA784" s="600">
        <f t="shared" si="344"/>
        <v>1017537.0026099997</v>
      </c>
      <c r="AB784" s="1079">
        <f t="shared" si="344"/>
        <v>0</v>
      </c>
      <c r="AC784" s="600">
        <f t="shared" si="344"/>
        <v>0</v>
      </c>
      <c r="AD784" s="600">
        <f t="shared" si="344"/>
        <v>76064.313386217997</v>
      </c>
      <c r="AE784" s="600">
        <f t="shared" si="344"/>
        <v>-101408.64797000001</v>
      </c>
      <c r="AF784" s="600">
        <f t="shared" si="344"/>
        <v>-13893.140899999999</v>
      </c>
      <c r="AG784" s="600">
        <f t="shared" si="344"/>
        <v>1003643.8617099999</v>
      </c>
      <c r="AH784" s="1482">
        <f>SUM(AH748,AH611,AH594,AH536,AH504,AH340,AH421,AH254,AH180,AH124,)</f>
        <v>0</v>
      </c>
      <c r="AI784" s="1192">
        <f t="shared" ref="AI784" si="349">SUM(AI748,AI611,AI594,AI536,AI504,AI340,AI421,AI254,AI180,AI124,)</f>
        <v>0</v>
      </c>
      <c r="AJ784" s="1444"/>
      <c r="AK784" s="1459"/>
    </row>
    <row r="785" spans="1:37" ht="45" x14ac:dyDescent="0.25">
      <c r="A785" s="239">
        <v>1</v>
      </c>
      <c r="B785" s="1988" t="s">
        <v>230</v>
      </c>
      <c r="C785" s="1989"/>
      <c r="D785" s="1200"/>
      <c r="E785" s="1200">
        <f t="shared" ref="E785:AG785" si="350">E248</f>
        <v>1100</v>
      </c>
      <c r="F785" s="1200">
        <f t="shared" si="350"/>
        <v>825</v>
      </c>
      <c r="G785" s="1200">
        <f t="shared" si="350"/>
        <v>888</v>
      </c>
      <c r="H785" s="1953">
        <f t="shared" si="350"/>
        <v>107.63636363636364</v>
      </c>
      <c r="I785" s="1953">
        <f t="shared" si="350"/>
        <v>18</v>
      </c>
      <c r="J785" s="1990">
        <f t="shared" si="350"/>
        <v>9.795045045045045</v>
      </c>
      <c r="K785" s="1200">
        <f t="shared" si="350"/>
        <v>19800</v>
      </c>
      <c r="L785" s="1200">
        <f t="shared" si="350"/>
        <v>14850</v>
      </c>
      <c r="M785" s="1200">
        <f t="shared" si="350"/>
        <v>8698</v>
      </c>
      <c r="N785" s="1991">
        <f t="shared" si="350"/>
        <v>58.572390572390574</v>
      </c>
      <c r="O785" s="1200">
        <f t="shared" si="350"/>
        <v>66</v>
      </c>
      <c r="P785" s="1991">
        <f t="shared" si="350"/>
        <v>175.71717171717174</v>
      </c>
      <c r="Q785" s="598">
        <f t="shared" si="350"/>
        <v>123091.80100000001</v>
      </c>
      <c r="R785" s="598">
        <f t="shared" ref="R785:S785" si="351">R248</f>
        <v>123091.80100000001</v>
      </c>
      <c r="S785" s="598">
        <f t="shared" si="351"/>
        <v>123091.80100000001</v>
      </c>
      <c r="T785" s="598">
        <f t="shared" ref="T785:U785" si="352">T248</f>
        <v>123091.80100000001</v>
      </c>
      <c r="U785" s="598">
        <f t="shared" si="352"/>
        <v>123091.80100000001</v>
      </c>
      <c r="V785" s="598">
        <f t="shared" ref="V785:W785" si="353">V248</f>
        <v>123091.80100000001</v>
      </c>
      <c r="W785" s="598">
        <f t="shared" si="353"/>
        <v>123091.80100000001</v>
      </c>
      <c r="X785" s="598">
        <f t="shared" ref="X785:Y785" si="354">X248</f>
        <v>123091.80100000001</v>
      </c>
      <c r="Y785" s="598">
        <f t="shared" si="354"/>
        <v>123091.80100000001</v>
      </c>
      <c r="Z785" s="598">
        <f t="shared" si="350"/>
        <v>92318.850750000012</v>
      </c>
      <c r="AA785" s="598">
        <f t="shared" si="350"/>
        <v>100610.2124</v>
      </c>
      <c r="AB785" s="1656">
        <f t="shared" si="350"/>
        <v>0</v>
      </c>
      <c r="AC785" s="598">
        <f t="shared" si="350"/>
        <v>0</v>
      </c>
      <c r="AD785" s="598">
        <f t="shared" si="350"/>
        <v>8291.3616499999916</v>
      </c>
      <c r="AE785" s="598">
        <f t="shared" si="350"/>
        <v>-96.04822999999999</v>
      </c>
      <c r="AF785" s="598">
        <f t="shared" si="350"/>
        <v>-185.57924</v>
      </c>
      <c r="AG785" s="598">
        <f t="shared" si="350"/>
        <v>100424.63316</v>
      </c>
      <c r="AH785" s="1992">
        <f t="shared" ref="AH785" si="355">AH248</f>
        <v>0</v>
      </c>
      <c r="AI785" s="607">
        <f t="shared" ref="AI785" si="356">AI248</f>
        <v>0</v>
      </c>
      <c r="AJ785" s="1444"/>
      <c r="AK785" s="1459"/>
    </row>
    <row r="786" spans="1:37" ht="30" x14ac:dyDescent="0.25">
      <c r="A786" s="239">
        <v>1</v>
      </c>
      <c r="B786" s="1988" t="s">
        <v>252</v>
      </c>
      <c r="C786" s="1989"/>
      <c r="D786" s="1200"/>
      <c r="E786" s="1200">
        <f>E536</f>
        <v>2657</v>
      </c>
      <c r="F786" s="1200">
        <f>F536</f>
        <v>1993</v>
      </c>
      <c r="G786" s="1200">
        <f>G536</f>
        <v>2070</v>
      </c>
      <c r="H786" s="1953">
        <f>H534</f>
        <v>103.86352232814853</v>
      </c>
      <c r="I786" s="1953">
        <f>I534</f>
        <v>10</v>
      </c>
      <c r="J786" s="1990">
        <f>J534</f>
        <v>9.83864734299517</v>
      </c>
      <c r="K786" s="1200">
        <f>K536</f>
        <v>26570</v>
      </c>
      <c r="L786" s="1200">
        <f>L536</f>
        <v>19927.5</v>
      </c>
      <c r="M786" s="1200">
        <f>M536</f>
        <v>20366</v>
      </c>
      <c r="N786" s="1991">
        <f>N534</f>
        <v>102.20047672813951</v>
      </c>
      <c r="O786" s="1200">
        <f>O534</f>
        <v>111</v>
      </c>
      <c r="P786" s="1991">
        <f>P534</f>
        <v>244.63663663663661</v>
      </c>
      <c r="Q786" s="1200">
        <f t="shared" ref="Q786:AG786" si="357">Q536</f>
        <v>80634.536415999988</v>
      </c>
      <c r="R786" s="1200">
        <f t="shared" ref="R786:S786" si="358">R536</f>
        <v>80634.536415999988</v>
      </c>
      <c r="S786" s="1200">
        <f t="shared" si="358"/>
        <v>80634.536415999988</v>
      </c>
      <c r="T786" s="1200">
        <f t="shared" ref="T786:U786" si="359">T536</f>
        <v>80634.536415999988</v>
      </c>
      <c r="U786" s="1200">
        <f t="shared" si="359"/>
        <v>80634.536415999988</v>
      </c>
      <c r="V786" s="1200">
        <f t="shared" ref="V786:W786" si="360">V536</f>
        <v>80634.536415999988</v>
      </c>
      <c r="W786" s="1200">
        <f t="shared" si="360"/>
        <v>80634.536415999988</v>
      </c>
      <c r="X786" s="1200">
        <f t="shared" ref="X786:Y786" si="361">X536</f>
        <v>80634.536415999988</v>
      </c>
      <c r="Y786" s="1200">
        <f t="shared" si="361"/>
        <v>80634.536415999988</v>
      </c>
      <c r="Z786" s="1200">
        <f t="shared" si="357"/>
        <v>60475.902311999991</v>
      </c>
      <c r="AA786" s="1200">
        <f t="shared" si="357"/>
        <v>62828.209530000007</v>
      </c>
      <c r="AB786" s="1075">
        <f t="shared" si="357"/>
        <v>0</v>
      </c>
      <c r="AC786" s="598">
        <f t="shared" si="357"/>
        <v>0</v>
      </c>
      <c r="AD786" s="1200">
        <f t="shared" si="357"/>
        <v>2352.3072180000163</v>
      </c>
      <c r="AE786" s="1200">
        <f t="shared" si="357"/>
        <v>-74.033119999999997</v>
      </c>
      <c r="AF786" s="1200">
        <f t="shared" si="357"/>
        <v>0</v>
      </c>
      <c r="AG786" s="1200">
        <f t="shared" si="357"/>
        <v>62828.209530000007</v>
      </c>
      <c r="AH786" s="1992">
        <f>AH536</f>
        <v>0</v>
      </c>
      <c r="AI786" s="1992">
        <f t="shared" ref="AI786" si="362">AI536</f>
        <v>0</v>
      </c>
      <c r="AJ786" s="1444"/>
      <c r="AK786" s="1459"/>
    </row>
    <row r="787" spans="1:37" x14ac:dyDescent="0.25">
      <c r="A787" s="239">
        <v>1</v>
      </c>
      <c r="B787" s="1993" t="s">
        <v>265</v>
      </c>
      <c r="C787" s="1994"/>
      <c r="D787" s="1948"/>
      <c r="E787" s="1948">
        <f t="shared" ref="E787:G787" si="363">E255</f>
        <v>5</v>
      </c>
      <c r="F787" s="1948">
        <f t="shared" si="363"/>
        <v>3.75</v>
      </c>
      <c r="G787" s="1948">
        <f t="shared" si="363"/>
        <v>0</v>
      </c>
      <c r="H787" s="1947">
        <f t="shared" ref="H787:H797" si="364">G787/F787*100</f>
        <v>0</v>
      </c>
      <c r="I787" s="1949"/>
      <c r="J787" s="1949"/>
      <c r="K787" s="1995"/>
      <c r="L787" s="1948"/>
      <c r="M787" s="1948"/>
      <c r="N787" s="1978"/>
      <c r="O787" s="1948"/>
      <c r="P787" s="1950"/>
      <c r="Q787" s="596"/>
      <c r="R787" s="596"/>
      <c r="S787" s="596"/>
      <c r="T787" s="596"/>
      <c r="U787" s="596"/>
      <c r="V787" s="596"/>
      <c r="W787" s="596"/>
      <c r="X787" s="596"/>
      <c r="Y787" s="596"/>
      <c r="Z787" s="596"/>
      <c r="AA787" s="596"/>
      <c r="AB787" s="1075"/>
      <c r="AC787" s="596"/>
      <c r="AD787" s="596"/>
      <c r="AE787" s="596"/>
      <c r="AF787" s="596"/>
      <c r="AG787" s="596"/>
      <c r="AH787" s="1238">
        <f t="shared" ref="AH787" si="365">AH255</f>
        <v>0</v>
      </c>
      <c r="AI787" s="561"/>
      <c r="AJ787" s="1444"/>
      <c r="AK787" s="1459"/>
    </row>
    <row r="788" spans="1:37" ht="30" x14ac:dyDescent="0.25">
      <c r="A788" s="239">
        <v>1</v>
      </c>
      <c r="B788" s="1993" t="s">
        <v>266</v>
      </c>
      <c r="C788" s="1994"/>
      <c r="D788" s="1948"/>
      <c r="E788" s="1948">
        <f>E260</f>
        <v>5</v>
      </c>
      <c r="F788" s="1948">
        <f t="shared" ref="F788:G788" si="366">F260</f>
        <v>3.75</v>
      </c>
      <c r="G788" s="1948">
        <f t="shared" si="366"/>
        <v>0</v>
      </c>
      <c r="H788" s="1947">
        <f t="shared" si="364"/>
        <v>0</v>
      </c>
      <c r="I788" s="1949"/>
      <c r="J788" s="1949"/>
      <c r="K788" s="1995"/>
      <c r="L788" s="1948"/>
      <c r="M788" s="1948"/>
      <c r="N788" s="1950"/>
      <c r="O788" s="1948"/>
      <c r="P788" s="1950"/>
      <c r="Q788" s="596"/>
      <c r="R788" s="596"/>
      <c r="S788" s="596"/>
      <c r="T788" s="596"/>
      <c r="U788" s="596"/>
      <c r="V788" s="596"/>
      <c r="W788" s="596"/>
      <c r="X788" s="596"/>
      <c r="Y788" s="596"/>
      <c r="Z788" s="596"/>
      <c r="AA788" s="596"/>
      <c r="AB788" s="1075"/>
      <c r="AC788" s="596"/>
      <c r="AD788" s="596"/>
      <c r="AE788" s="596"/>
      <c r="AF788" s="596"/>
      <c r="AG788" s="596"/>
      <c r="AH788" s="1238">
        <f t="shared" ref="AH788" si="367">AH256</f>
        <v>0</v>
      </c>
      <c r="AI788" s="561"/>
      <c r="AJ788" s="1444"/>
      <c r="AK788" s="1459"/>
    </row>
    <row r="789" spans="1:37" ht="30" x14ac:dyDescent="0.25">
      <c r="A789" s="239">
        <v>1</v>
      </c>
      <c r="B789" s="1993" t="s">
        <v>267</v>
      </c>
      <c r="C789" s="1994"/>
      <c r="D789" s="1948"/>
      <c r="E789" s="1948">
        <f>E327+E258+E172+E101</f>
        <v>148</v>
      </c>
      <c r="F789" s="1948">
        <f t="shared" ref="F789:G789" si="368">F327+F258+F172+F101</f>
        <v>104.05555555555556</v>
      </c>
      <c r="G789" s="1948">
        <f t="shared" si="368"/>
        <v>55</v>
      </c>
      <c r="H789" s="1947">
        <f t="shared" si="364"/>
        <v>52.856380138814743</v>
      </c>
      <c r="I789" s="1949"/>
      <c r="J789" s="1949"/>
      <c r="K789" s="1995"/>
      <c r="L789" s="1948"/>
      <c r="M789" s="1948"/>
      <c r="N789" s="1950"/>
      <c r="O789" s="1948"/>
      <c r="P789" s="1950"/>
      <c r="Q789" s="596"/>
      <c r="R789" s="596"/>
      <c r="S789" s="596"/>
      <c r="T789" s="596"/>
      <c r="U789" s="596"/>
      <c r="V789" s="596"/>
      <c r="W789" s="596"/>
      <c r="X789" s="596"/>
      <c r="Y789" s="596"/>
      <c r="Z789" s="596"/>
      <c r="AA789" s="596"/>
      <c r="AB789" s="1075"/>
      <c r="AC789" s="596"/>
      <c r="AD789" s="596"/>
      <c r="AE789" s="596"/>
      <c r="AF789" s="596"/>
      <c r="AG789" s="596"/>
      <c r="AH789" s="1238">
        <f>AH257+AH101</f>
        <v>0</v>
      </c>
      <c r="AI789" s="561"/>
      <c r="AJ789" s="1444"/>
      <c r="AK789" s="1459"/>
    </row>
    <row r="790" spans="1:37" ht="30" x14ac:dyDescent="0.25">
      <c r="A790" s="239">
        <v>1</v>
      </c>
      <c r="B790" s="1996" t="s">
        <v>198</v>
      </c>
      <c r="C790" s="1997"/>
      <c r="D790" s="1948"/>
      <c r="E790" s="1948">
        <f>E711+E99</f>
        <v>4300</v>
      </c>
      <c r="F790" s="1948">
        <f>F711+F99</f>
        <v>3225</v>
      </c>
      <c r="G790" s="1948">
        <f>G711+G99</f>
        <v>2454</v>
      </c>
      <c r="H790" s="1947">
        <f t="shared" si="364"/>
        <v>76.093023255813947</v>
      </c>
      <c r="I790" s="1949"/>
      <c r="J790" s="1949"/>
      <c r="K790" s="1955"/>
      <c r="L790" s="1947"/>
      <c r="M790" s="1947"/>
      <c r="N790" s="1947"/>
      <c r="O790" s="1947"/>
      <c r="P790" s="1947"/>
      <c r="Q790" s="596"/>
      <c r="R790" s="596"/>
      <c r="S790" s="596"/>
      <c r="T790" s="596"/>
      <c r="U790" s="596"/>
      <c r="V790" s="596"/>
      <c r="W790" s="596"/>
      <c r="X790" s="596"/>
      <c r="Y790" s="596"/>
      <c r="Z790" s="596"/>
      <c r="AA790" s="596"/>
      <c r="AB790" s="1075"/>
      <c r="AC790" s="596"/>
      <c r="AD790" s="596"/>
      <c r="AE790" s="596"/>
      <c r="AF790" s="596"/>
      <c r="AG790" s="596"/>
      <c r="AH790" s="1238">
        <f>AH711+AH99</f>
        <v>0</v>
      </c>
      <c r="AI790" s="561"/>
      <c r="AJ790" s="1444"/>
      <c r="AK790" s="1459"/>
    </row>
    <row r="791" spans="1:37" ht="30" x14ac:dyDescent="0.25">
      <c r="A791" s="239">
        <v>1</v>
      </c>
      <c r="B791" s="1996" t="s">
        <v>199</v>
      </c>
      <c r="C791" s="1998"/>
      <c r="D791" s="1942"/>
      <c r="E791" s="1942">
        <f>E710+E98</f>
        <v>27828</v>
      </c>
      <c r="F791" s="1942">
        <f>F710+F98</f>
        <v>20871</v>
      </c>
      <c r="G791" s="1942">
        <f>G710+G98</f>
        <v>17906</v>
      </c>
      <c r="H791" s="1941">
        <f t="shared" si="364"/>
        <v>85.793685017488386</v>
      </c>
      <c r="I791" s="1943"/>
      <c r="J791" s="1943"/>
      <c r="K791" s="1944"/>
      <c r="L791" s="1941"/>
      <c r="M791" s="1941"/>
      <c r="N791" s="1941"/>
      <c r="O791" s="1941"/>
      <c r="P791" s="1941"/>
      <c r="Q791" s="597"/>
      <c r="R791" s="597"/>
      <c r="S791" s="597"/>
      <c r="T791" s="597"/>
      <c r="U791" s="597"/>
      <c r="V791" s="597"/>
      <c r="W791" s="597"/>
      <c r="X791" s="597"/>
      <c r="Y791" s="597"/>
      <c r="Z791" s="597"/>
      <c r="AA791" s="597"/>
      <c r="AB791" s="1075"/>
      <c r="AC791" s="597"/>
      <c r="AD791" s="597"/>
      <c r="AE791" s="597"/>
      <c r="AF791" s="597"/>
      <c r="AG791" s="597"/>
      <c r="AH791" s="1270">
        <f>AH710+AH98</f>
        <v>0</v>
      </c>
      <c r="AI791" s="1187"/>
      <c r="AJ791" s="1444"/>
      <c r="AK791" s="1459"/>
    </row>
    <row r="792" spans="1:37" x14ac:dyDescent="0.25">
      <c r="A792" s="239">
        <v>1</v>
      </c>
      <c r="B792" s="1996" t="s">
        <v>225</v>
      </c>
      <c r="C792" s="1999"/>
      <c r="D792" s="1942"/>
      <c r="E792" s="1942">
        <f>E712+E100</f>
        <v>610</v>
      </c>
      <c r="F792" s="1942">
        <f>F712+F100</f>
        <v>457.5</v>
      </c>
      <c r="G792" s="1942">
        <f>G712+G100</f>
        <v>274</v>
      </c>
      <c r="H792" s="1941">
        <f t="shared" si="364"/>
        <v>59.89071038251366</v>
      </c>
      <c r="I792" s="1943"/>
      <c r="J792" s="1943"/>
      <c r="K792" s="1944"/>
      <c r="L792" s="1941"/>
      <c r="M792" s="1941"/>
      <c r="N792" s="1941"/>
      <c r="O792" s="1941"/>
      <c r="P792" s="1941"/>
      <c r="Q792" s="597"/>
      <c r="R792" s="597"/>
      <c r="S792" s="597"/>
      <c r="T792" s="597"/>
      <c r="U792" s="597"/>
      <c r="V792" s="597"/>
      <c r="W792" s="597"/>
      <c r="X792" s="597"/>
      <c r="Y792" s="597"/>
      <c r="Z792" s="597"/>
      <c r="AA792" s="597"/>
      <c r="AB792" s="1075"/>
      <c r="AC792" s="597"/>
      <c r="AD792" s="597"/>
      <c r="AE792" s="597"/>
      <c r="AF792" s="597"/>
      <c r="AG792" s="597"/>
      <c r="AH792" s="1270">
        <f>AH712+AH100</f>
        <v>0</v>
      </c>
      <c r="AI792" s="1187"/>
      <c r="AJ792" s="1444"/>
      <c r="AK792" s="1459"/>
    </row>
    <row r="793" spans="1:37" ht="60" x14ac:dyDescent="0.25">
      <c r="A793" s="239">
        <v>1</v>
      </c>
      <c r="B793" s="1996" t="s">
        <v>257</v>
      </c>
      <c r="C793" s="1999"/>
      <c r="D793" s="1942"/>
      <c r="E793" s="1942">
        <f>E102</f>
        <v>7300</v>
      </c>
      <c r="F793" s="1942">
        <f>F102</f>
        <v>5475</v>
      </c>
      <c r="G793" s="1942">
        <f>G102</f>
        <v>5087</v>
      </c>
      <c r="H793" s="1941">
        <f t="shared" si="364"/>
        <v>92.913242009132418</v>
      </c>
      <c r="I793" s="1943"/>
      <c r="J793" s="1943"/>
      <c r="K793" s="1944"/>
      <c r="L793" s="1941"/>
      <c r="M793" s="1941"/>
      <c r="N793" s="1941"/>
      <c r="O793" s="1941"/>
      <c r="P793" s="1941"/>
      <c r="Q793" s="597"/>
      <c r="R793" s="597"/>
      <c r="S793" s="597"/>
      <c r="T793" s="597"/>
      <c r="U793" s="597"/>
      <c r="V793" s="597"/>
      <c r="W793" s="597"/>
      <c r="X793" s="597"/>
      <c r="Y793" s="597"/>
      <c r="Z793" s="597"/>
      <c r="AA793" s="597"/>
      <c r="AB793" s="1075"/>
      <c r="AC793" s="597"/>
      <c r="AD793" s="597"/>
      <c r="AE793" s="597"/>
      <c r="AF793" s="597"/>
      <c r="AG793" s="597"/>
      <c r="AH793" s="1270">
        <f>AH102</f>
        <v>0</v>
      </c>
      <c r="AI793" s="1187"/>
      <c r="AJ793" s="1444"/>
      <c r="AK793" s="1459"/>
    </row>
    <row r="794" spans="1:37" ht="30" x14ac:dyDescent="0.25">
      <c r="A794" s="239">
        <v>1</v>
      </c>
      <c r="B794" s="2000" t="s">
        <v>200</v>
      </c>
      <c r="C794" s="1999"/>
      <c r="D794" s="1942"/>
      <c r="E794" s="1942">
        <f>E261+E103</f>
        <v>9140</v>
      </c>
      <c r="F794" s="1942">
        <f t="shared" ref="F794:G794" si="369">F261+F103</f>
        <v>6855</v>
      </c>
      <c r="G794" s="1942">
        <f t="shared" si="369"/>
        <v>3771</v>
      </c>
      <c r="H794" s="1941">
        <f t="shared" si="364"/>
        <v>55.010940919037196</v>
      </c>
      <c r="I794" s="1943"/>
      <c r="J794" s="1943"/>
      <c r="K794" s="1944"/>
      <c r="L794" s="1941"/>
      <c r="M794" s="1941"/>
      <c r="N794" s="1941"/>
      <c r="O794" s="1941"/>
      <c r="P794" s="1941"/>
      <c r="Q794" s="597"/>
      <c r="R794" s="597"/>
      <c r="S794" s="597"/>
      <c r="T794" s="597"/>
      <c r="U794" s="597"/>
      <c r="V794" s="597"/>
      <c r="W794" s="597"/>
      <c r="X794" s="597"/>
      <c r="Y794" s="597"/>
      <c r="Z794" s="597"/>
      <c r="AA794" s="597"/>
      <c r="AB794" s="1075"/>
      <c r="AC794" s="597"/>
      <c r="AD794" s="597"/>
      <c r="AE794" s="597"/>
      <c r="AF794" s="597"/>
      <c r="AG794" s="597"/>
      <c r="AH794" s="1270">
        <f>AH103+AH258</f>
        <v>0</v>
      </c>
      <c r="AI794" s="1187"/>
      <c r="AJ794" s="1444"/>
      <c r="AK794" s="1459"/>
    </row>
    <row r="795" spans="1:37" s="2696" customFormat="1" ht="30" x14ac:dyDescent="0.25">
      <c r="B795" s="2000" t="s">
        <v>536</v>
      </c>
      <c r="C795" s="1999"/>
      <c r="D795" s="1942"/>
      <c r="E795" s="1942">
        <f>E104</f>
        <v>100</v>
      </c>
      <c r="F795" s="1942">
        <f>F104</f>
        <v>75</v>
      </c>
      <c r="G795" s="1942">
        <f>G104</f>
        <v>0</v>
      </c>
      <c r="H795" s="1941">
        <f t="shared" si="364"/>
        <v>0</v>
      </c>
      <c r="I795" s="1943"/>
      <c r="J795" s="1943"/>
      <c r="K795" s="1944"/>
      <c r="L795" s="1941"/>
      <c r="M795" s="1941"/>
      <c r="N795" s="1941"/>
      <c r="O795" s="1941"/>
      <c r="P795" s="1941"/>
      <c r="Q795" s="597"/>
      <c r="R795" s="597"/>
      <c r="S795" s="597"/>
      <c r="T795" s="597"/>
      <c r="U795" s="597"/>
      <c r="V795" s="597"/>
      <c r="W795" s="597"/>
      <c r="X795" s="597"/>
      <c r="Y795" s="597"/>
      <c r="Z795" s="597"/>
      <c r="AA795" s="597"/>
      <c r="AB795" s="1075"/>
      <c r="AC795" s="597"/>
      <c r="AD795" s="597"/>
      <c r="AE795" s="597"/>
      <c r="AF795" s="597"/>
      <c r="AG795" s="597"/>
      <c r="AH795" s="1270">
        <f>AH104</f>
        <v>0</v>
      </c>
      <c r="AI795" s="1187"/>
      <c r="AJ795" s="1444"/>
      <c r="AK795" s="1459"/>
    </row>
    <row r="796" spans="1:37" s="2696" customFormat="1" ht="30" x14ac:dyDescent="0.25">
      <c r="B796" s="2000" t="s">
        <v>563</v>
      </c>
      <c r="C796" s="1999"/>
      <c r="D796" s="1942"/>
      <c r="E796" s="1942">
        <f>E328</f>
        <v>11</v>
      </c>
      <c r="F796" s="1942">
        <f t="shared" ref="F796:H796" si="370">F328</f>
        <v>6.1111111111111116</v>
      </c>
      <c r="G796" s="1942">
        <f t="shared" si="370"/>
        <v>15</v>
      </c>
      <c r="H796" s="1941">
        <f t="shared" si="370"/>
        <v>245.45454545454541</v>
      </c>
      <c r="I796" s="1943"/>
      <c r="J796" s="1943"/>
      <c r="K796" s="1944"/>
      <c r="L796" s="1941"/>
      <c r="M796" s="1941"/>
      <c r="N796" s="1941"/>
      <c r="O796" s="1941"/>
      <c r="P796" s="1941"/>
      <c r="Q796" s="597"/>
      <c r="R796" s="597"/>
      <c r="S796" s="597"/>
      <c r="T796" s="597"/>
      <c r="U796" s="597"/>
      <c r="V796" s="597"/>
      <c r="W796" s="597"/>
      <c r="X796" s="597"/>
      <c r="Y796" s="597"/>
      <c r="Z796" s="597"/>
      <c r="AA796" s="597"/>
      <c r="AB796" s="1075"/>
      <c r="AC796" s="597"/>
      <c r="AD796" s="597"/>
      <c r="AE796" s="597"/>
      <c r="AF796" s="597"/>
      <c r="AG796" s="597"/>
      <c r="AH796" s="1270"/>
      <c r="AI796" s="1187"/>
      <c r="AJ796" s="1444"/>
      <c r="AK796" s="1459"/>
    </row>
    <row r="797" spans="1:37" ht="30" x14ac:dyDescent="0.25">
      <c r="A797" s="239">
        <v>1</v>
      </c>
      <c r="B797" s="1996" t="s">
        <v>284</v>
      </c>
      <c r="C797" s="1998"/>
      <c r="D797" s="1942"/>
      <c r="E797" s="1942">
        <f t="shared" ref="E797:G797" si="371">E259</f>
        <v>5</v>
      </c>
      <c r="F797" s="1942">
        <f t="shared" si="371"/>
        <v>3.75</v>
      </c>
      <c r="G797" s="1942">
        <f t="shared" si="371"/>
        <v>0</v>
      </c>
      <c r="H797" s="1941">
        <f t="shared" si="364"/>
        <v>0</v>
      </c>
      <c r="I797" s="1943"/>
      <c r="J797" s="1943"/>
      <c r="K797" s="1944"/>
      <c r="L797" s="1941"/>
      <c r="M797" s="1941"/>
      <c r="N797" s="1941"/>
      <c r="O797" s="1941"/>
      <c r="P797" s="1941"/>
      <c r="Q797" s="597"/>
      <c r="R797" s="597"/>
      <c r="S797" s="597"/>
      <c r="T797" s="597"/>
      <c r="U797" s="597"/>
      <c r="V797" s="597"/>
      <c r="W797" s="597"/>
      <c r="X797" s="597"/>
      <c r="Y797" s="597"/>
      <c r="Z797" s="597"/>
      <c r="AA797" s="597"/>
      <c r="AB797" s="1075"/>
      <c r="AC797" s="597"/>
      <c r="AD797" s="597"/>
      <c r="AE797" s="597"/>
      <c r="AF797" s="597"/>
      <c r="AG797" s="597"/>
      <c r="AH797" s="1270">
        <f t="shared" ref="AH797" si="372">AH259</f>
        <v>0</v>
      </c>
      <c r="AI797" s="1187"/>
      <c r="AJ797" s="1444"/>
      <c r="AK797" s="1459"/>
    </row>
    <row r="798" spans="1:37" x14ac:dyDescent="0.25">
      <c r="A798" s="239">
        <v>1</v>
      </c>
      <c r="B798" s="1996" t="s">
        <v>285</v>
      </c>
      <c r="C798" s="1999"/>
      <c r="D798" s="1942"/>
      <c r="E798" s="1942">
        <f>E257+E173</f>
        <v>30</v>
      </c>
      <c r="F798" s="1942">
        <f t="shared" ref="F798:G798" si="373">F257+F173</f>
        <v>12.5</v>
      </c>
      <c r="G798" s="1942">
        <f t="shared" si="373"/>
        <v>6</v>
      </c>
      <c r="H798" s="1941"/>
      <c r="I798" s="1943"/>
      <c r="J798" s="1943"/>
      <c r="K798" s="1944"/>
      <c r="L798" s="1941"/>
      <c r="M798" s="1941"/>
      <c r="N798" s="1941"/>
      <c r="O798" s="1941"/>
      <c r="P798" s="1941"/>
      <c r="Q798" s="597"/>
      <c r="R798" s="597"/>
      <c r="S798" s="597"/>
      <c r="T798" s="597"/>
      <c r="U798" s="597"/>
      <c r="V798" s="597"/>
      <c r="W798" s="597"/>
      <c r="X798" s="597"/>
      <c r="Y798" s="597"/>
      <c r="Z798" s="597"/>
      <c r="AA798" s="597"/>
      <c r="AB798" s="1075"/>
      <c r="AC798" s="597"/>
      <c r="AD798" s="597"/>
      <c r="AE798" s="597"/>
      <c r="AF798" s="597"/>
      <c r="AG798" s="597"/>
      <c r="AH798" s="1270">
        <f t="shared" ref="AH798" si="374">AH260</f>
        <v>0</v>
      </c>
      <c r="AI798" s="1187"/>
      <c r="AJ798" s="1444"/>
      <c r="AK798" s="1459"/>
    </row>
    <row r="799" spans="1:37" x14ac:dyDescent="0.25">
      <c r="A799" s="239">
        <v>1</v>
      </c>
      <c r="B799" s="2000" t="s">
        <v>286</v>
      </c>
      <c r="C799" s="1999"/>
      <c r="D799" s="1942"/>
      <c r="E799" s="1942">
        <f>E259</f>
        <v>5</v>
      </c>
      <c r="F799" s="1942">
        <f t="shared" ref="F799:G799" si="375">F259</f>
        <v>3.75</v>
      </c>
      <c r="G799" s="1942">
        <f t="shared" si="375"/>
        <v>0</v>
      </c>
      <c r="H799" s="1941">
        <f>G799/F799*100</f>
        <v>0</v>
      </c>
      <c r="I799" s="1943"/>
      <c r="J799" s="1943"/>
      <c r="K799" s="1944"/>
      <c r="L799" s="1941"/>
      <c r="M799" s="1941"/>
      <c r="N799" s="1941"/>
      <c r="O799" s="1941"/>
      <c r="P799" s="1941"/>
      <c r="Q799" s="597"/>
      <c r="R799" s="597"/>
      <c r="S799" s="597"/>
      <c r="T799" s="597"/>
      <c r="U799" s="597"/>
      <c r="V799" s="597"/>
      <c r="W799" s="597"/>
      <c r="X799" s="597"/>
      <c r="Y799" s="597"/>
      <c r="Z799" s="597"/>
      <c r="AA799" s="597"/>
      <c r="AB799" s="1075"/>
      <c r="AC799" s="597"/>
      <c r="AD799" s="597"/>
      <c r="AE799" s="597"/>
      <c r="AF799" s="597"/>
      <c r="AG799" s="597"/>
      <c r="AH799" s="1270">
        <f t="shared" ref="AH799" si="376">AH261</f>
        <v>0</v>
      </c>
      <c r="AI799" s="1187"/>
      <c r="AJ799" s="1444"/>
      <c r="AK799" s="1459"/>
    </row>
    <row r="800" spans="1:37" ht="15.75" thickBot="1" x14ac:dyDescent="0.3">
      <c r="A800" s="239">
        <v>1</v>
      </c>
      <c r="B800" s="2001" t="s">
        <v>224</v>
      </c>
      <c r="C800" s="2002"/>
      <c r="D800" s="2003"/>
      <c r="E800" s="2004">
        <f>E713+E262+E105+E329+E174</f>
        <v>49487</v>
      </c>
      <c r="F800" s="2003">
        <f t="shared" ref="F800:G800" si="377">F713+F262+F105+F329+F174</f>
        <v>37096.166666666664</v>
      </c>
      <c r="G800" s="2003">
        <f t="shared" si="377"/>
        <v>29569</v>
      </c>
      <c r="H800" s="2003">
        <f>G800/F800*100</f>
        <v>79.709044510439085</v>
      </c>
      <c r="I800" s="2005"/>
      <c r="J800" s="2005"/>
      <c r="K800" s="2006"/>
      <c r="L800" s="2005"/>
      <c r="M800" s="2005"/>
      <c r="N800" s="2005"/>
      <c r="O800" s="2005"/>
      <c r="P800" s="2005"/>
      <c r="Q800" s="601">
        <f>Q713+Q262+Q105+Q329</f>
        <v>327511.17755000002</v>
      </c>
      <c r="R800" s="601">
        <f t="shared" ref="R800:T800" si="378">R713+R262+R105+R329</f>
        <v>327511.17755000002</v>
      </c>
      <c r="S800" s="601">
        <f t="shared" si="378"/>
        <v>327511.17755000002</v>
      </c>
      <c r="T800" s="601">
        <f t="shared" si="378"/>
        <v>328164.85168000002</v>
      </c>
      <c r="U800" s="601">
        <f t="shared" ref="U800:V800" si="379">U713+U262+U105+U329</f>
        <v>328164.85168000002</v>
      </c>
      <c r="V800" s="601">
        <f t="shared" si="379"/>
        <v>328164.85168000002</v>
      </c>
      <c r="W800" s="601">
        <f t="shared" ref="W800" si="380">W713+W262+W105+W329</f>
        <v>328164.85168000002</v>
      </c>
      <c r="X800" s="601">
        <f t="shared" ref="X800:AG800" si="381">X713+X262+X105+X329+X174</f>
        <v>328164.85168000002</v>
      </c>
      <c r="Y800" s="601">
        <f t="shared" si="381"/>
        <v>328940.07738000003</v>
      </c>
      <c r="Z800" s="601">
        <f t="shared" si="381"/>
        <v>246262.97234083334</v>
      </c>
      <c r="AA800" s="601">
        <f t="shared" si="381"/>
        <v>197960.45446000004</v>
      </c>
      <c r="AB800" s="1491">
        <f t="shared" si="381"/>
        <v>0</v>
      </c>
      <c r="AC800" s="601">
        <f t="shared" si="381"/>
        <v>0</v>
      </c>
      <c r="AD800" s="601">
        <f t="shared" si="381"/>
        <v>-48302.517880833329</v>
      </c>
      <c r="AE800" s="601">
        <f t="shared" si="381"/>
        <v>-847.96052999999995</v>
      </c>
      <c r="AF800" s="601">
        <f t="shared" si="381"/>
        <v>-43.935199999999995</v>
      </c>
      <c r="AG800" s="601">
        <f t="shared" si="381"/>
        <v>197916.51926000003</v>
      </c>
      <c r="AH800" s="2007">
        <f>AH713+AH262+AH105</f>
        <v>0</v>
      </c>
      <c r="AI800" s="1268">
        <f t="shared" ref="AI800" si="382">AI714+AI105+AI262</f>
        <v>0</v>
      </c>
      <c r="AJ800" s="1444"/>
      <c r="AK800" s="1459"/>
    </row>
    <row r="801" spans="1:37" x14ac:dyDescent="0.25">
      <c r="A801" s="239">
        <v>1</v>
      </c>
      <c r="B801" s="2008" t="s">
        <v>11</v>
      </c>
      <c r="C801" s="2009"/>
      <c r="D801" s="2008"/>
      <c r="E801" s="476"/>
      <c r="F801" s="2010"/>
      <c r="G801" s="2010"/>
      <c r="H801" s="2010"/>
      <c r="I801" s="2011"/>
      <c r="J801" s="2011"/>
      <c r="K801" s="2012"/>
      <c r="L801" s="1858"/>
      <c r="M801" s="1858"/>
      <c r="N801" s="1858"/>
      <c r="O801" s="1858"/>
      <c r="P801" s="1858"/>
      <c r="Q801" s="564"/>
      <c r="R801" s="564"/>
      <c r="S801" s="564"/>
      <c r="T801" s="564"/>
      <c r="U801" s="564"/>
      <c r="V801" s="564"/>
      <c r="W801" s="564"/>
      <c r="X801" s="564"/>
      <c r="Y801" s="564"/>
      <c r="Z801" s="607"/>
      <c r="AA801" s="564"/>
      <c r="AB801" s="1670"/>
      <c r="AC801" s="564"/>
      <c r="AD801" s="564"/>
      <c r="AE801" s="564"/>
      <c r="AF801" s="564"/>
      <c r="AG801" s="564"/>
      <c r="AH801" s="2013"/>
      <c r="AI801" s="607"/>
      <c r="AJ801" s="1444"/>
      <c r="AK801" s="1459"/>
    </row>
    <row r="802" spans="1:37" x14ac:dyDescent="0.25">
      <c r="A802" s="239">
        <v>1</v>
      </c>
      <c r="B802" s="2014"/>
      <c r="C802" s="2015"/>
      <c r="D802" s="2014"/>
      <c r="E802" s="419"/>
      <c r="F802" s="244"/>
      <c r="G802" s="244"/>
      <c r="H802" s="244"/>
      <c r="I802" s="1886"/>
      <c r="J802" s="1886"/>
      <c r="K802" s="1226"/>
      <c r="L802" s="368"/>
      <c r="M802" s="368"/>
      <c r="N802" s="368"/>
      <c r="O802" s="368"/>
      <c r="P802" s="368"/>
      <c r="Q802" s="565"/>
      <c r="R802" s="565"/>
      <c r="S802" s="565"/>
      <c r="T802" s="565"/>
      <c r="U802" s="565"/>
      <c r="V802" s="565"/>
      <c r="W802" s="565"/>
      <c r="X802" s="565"/>
      <c r="Y802" s="565"/>
      <c r="Z802" s="1054"/>
      <c r="AA802" s="565"/>
      <c r="AB802" s="1075"/>
      <c r="AC802" s="565"/>
      <c r="AD802" s="565"/>
      <c r="AE802" s="565"/>
      <c r="AF802" s="565"/>
      <c r="AG802" s="565"/>
      <c r="AH802" s="1260"/>
      <c r="AI802" s="561"/>
      <c r="AJ802" s="1444"/>
      <c r="AK802" s="1459"/>
    </row>
    <row r="803" spans="1:37" ht="43.5" x14ac:dyDescent="0.25">
      <c r="A803" s="239">
        <v>1</v>
      </c>
      <c r="B803" s="1449" t="s">
        <v>430</v>
      </c>
      <c r="C803" s="1449"/>
      <c r="D803" s="2014"/>
      <c r="E803" s="419"/>
      <c r="F803" s="244"/>
      <c r="G803" s="244"/>
      <c r="H803" s="244"/>
      <c r="I803" s="1886"/>
      <c r="J803" s="1886"/>
      <c r="K803" s="1226"/>
      <c r="L803" s="368"/>
      <c r="M803" s="368"/>
      <c r="N803" s="368"/>
      <c r="O803" s="368"/>
      <c r="P803" s="368"/>
      <c r="Q803" s="565"/>
      <c r="R803" s="565"/>
      <c r="S803" s="565"/>
      <c r="T803" s="565"/>
      <c r="U803" s="565"/>
      <c r="V803" s="565"/>
      <c r="W803" s="565"/>
      <c r="X803" s="565"/>
      <c r="Y803" s="565"/>
      <c r="Z803" s="1054"/>
      <c r="AA803" s="565"/>
      <c r="AB803" s="1075"/>
      <c r="AC803" s="565"/>
      <c r="AD803" s="565"/>
      <c r="AE803" s="565"/>
      <c r="AF803" s="565"/>
      <c r="AG803" s="565"/>
      <c r="AH803" s="1260"/>
      <c r="AI803" s="561"/>
      <c r="AJ803" s="1444"/>
      <c r="AK803" s="1459"/>
    </row>
    <row r="804" spans="1:37" x14ac:dyDescent="0.25">
      <c r="A804" s="239">
        <v>1</v>
      </c>
      <c r="B804" s="1887" t="s">
        <v>5</v>
      </c>
      <c r="C804" s="1888"/>
      <c r="D804" s="1887"/>
      <c r="E804" s="419"/>
      <c r="F804" s="244"/>
      <c r="G804" s="244"/>
      <c r="H804" s="244"/>
      <c r="I804" s="1886"/>
      <c r="J804" s="1886"/>
      <c r="K804" s="1226"/>
      <c r="L804" s="368"/>
      <c r="M804" s="368"/>
      <c r="N804" s="368"/>
      <c r="O804" s="368"/>
      <c r="P804" s="368"/>
      <c r="Q804" s="565"/>
      <c r="R804" s="565"/>
      <c r="S804" s="565"/>
      <c r="T804" s="565"/>
      <c r="U804" s="565"/>
      <c r="V804" s="565"/>
      <c r="W804" s="565"/>
      <c r="X804" s="565"/>
      <c r="Y804" s="565"/>
      <c r="Z804" s="1054"/>
      <c r="AA804" s="565"/>
      <c r="AB804" s="1075"/>
      <c r="AC804" s="565"/>
      <c r="AD804" s="565"/>
      <c r="AE804" s="565"/>
      <c r="AF804" s="565"/>
      <c r="AG804" s="565"/>
      <c r="AH804" s="1260"/>
      <c r="AI804" s="561"/>
      <c r="AJ804" s="1444"/>
      <c r="AK804" s="1459"/>
    </row>
    <row r="805" spans="1:37" x14ac:dyDescent="0.25">
      <c r="A805" s="239">
        <v>1</v>
      </c>
      <c r="B805" s="3" t="s">
        <v>23</v>
      </c>
      <c r="C805" s="1457" t="s">
        <v>275</v>
      </c>
      <c r="D805" s="375">
        <v>340</v>
      </c>
      <c r="E805" s="419">
        <v>1169</v>
      </c>
      <c r="F805" s="213">
        <f>E805/12*$B$4</f>
        <v>876.75</v>
      </c>
      <c r="G805" s="213">
        <v>832</v>
      </c>
      <c r="H805" s="213">
        <f>G805/F805*100</f>
        <v>94.895922440832621</v>
      </c>
      <c r="I805" s="1143">
        <v>10</v>
      </c>
      <c r="J805" s="269">
        <f>M805/G805</f>
        <v>9.5324519230769234</v>
      </c>
      <c r="K805" s="1519">
        <f>ROUND(E805*I805,0)</f>
        <v>11690</v>
      </c>
      <c r="L805" s="270">
        <f>K805/12*$B$4</f>
        <v>8767.5</v>
      </c>
      <c r="M805" s="270">
        <v>7931</v>
      </c>
      <c r="N805" s="270">
        <f>M805/L805*100</f>
        <v>90.459081836327343</v>
      </c>
      <c r="O805" s="1514">
        <f>ROUND(K805/D805,0)</f>
        <v>34</v>
      </c>
      <c r="P805" s="270">
        <f>M805/$B$4*12/O805</f>
        <v>311.01960784313724</v>
      </c>
      <c r="Q805" s="565"/>
      <c r="R805" s="565"/>
      <c r="S805" s="565"/>
      <c r="T805" s="565"/>
      <c r="U805" s="565"/>
      <c r="V805" s="565"/>
      <c r="W805" s="565"/>
      <c r="X805" s="565"/>
      <c r="Y805" s="565"/>
      <c r="Z805" s="1054"/>
      <c r="AA805" s="565"/>
      <c r="AB805" s="1075"/>
      <c r="AC805" s="565"/>
      <c r="AD805" s="565"/>
      <c r="AE805" s="565"/>
      <c r="AF805" s="565"/>
      <c r="AG805" s="565"/>
      <c r="AH805" s="1279"/>
      <c r="AI805" s="561"/>
      <c r="AJ805" s="1444"/>
      <c r="AK805" s="1459"/>
    </row>
    <row r="806" spans="1:37" x14ac:dyDescent="0.25">
      <c r="A806" s="239">
        <v>1</v>
      </c>
      <c r="B806" s="3" t="s">
        <v>17</v>
      </c>
      <c r="C806" s="1457" t="s">
        <v>275</v>
      </c>
      <c r="D806" s="375">
        <v>340</v>
      </c>
      <c r="E806" s="419">
        <v>1802</v>
      </c>
      <c r="F806" s="213">
        <f>E806/12*$B$4</f>
        <v>1351.5</v>
      </c>
      <c r="G806" s="213">
        <v>1064</v>
      </c>
      <c r="H806" s="213">
        <f>G806/F806*100</f>
        <v>78.727339992600804</v>
      </c>
      <c r="I806" s="1143">
        <v>6.8</v>
      </c>
      <c r="J806" s="269">
        <f>M806/G806</f>
        <v>6.9135338345864659</v>
      </c>
      <c r="K806" s="1519">
        <f>ROUND(E806*I806,0)</f>
        <v>12254</v>
      </c>
      <c r="L806" s="270">
        <f>K806/12*$B$4</f>
        <v>9190.5</v>
      </c>
      <c r="M806" s="270">
        <v>7356</v>
      </c>
      <c r="N806" s="270">
        <f>M806/L806*100</f>
        <v>80.03917088297699</v>
      </c>
      <c r="O806" s="1514">
        <f>ROUND(K806/D806,0)</f>
        <v>36</v>
      </c>
      <c r="P806" s="270">
        <f>M806/$B$4*12/O806</f>
        <v>272.44444444444446</v>
      </c>
      <c r="Q806" s="565"/>
      <c r="R806" s="565"/>
      <c r="S806" s="565"/>
      <c r="T806" s="565"/>
      <c r="U806" s="565"/>
      <c r="V806" s="565"/>
      <c r="W806" s="565"/>
      <c r="X806" s="565"/>
      <c r="Y806" s="565"/>
      <c r="Z806" s="1054"/>
      <c r="AA806" s="565"/>
      <c r="AB806" s="1075"/>
      <c r="AC806" s="565"/>
      <c r="AD806" s="565"/>
      <c r="AE806" s="565"/>
      <c r="AF806" s="565"/>
      <c r="AG806" s="565"/>
      <c r="AH806" s="1279"/>
      <c r="AI806" s="561"/>
      <c r="AJ806" s="1444"/>
      <c r="AK806" s="1459"/>
    </row>
    <row r="807" spans="1:37" s="249" customFormat="1" x14ac:dyDescent="0.25">
      <c r="A807" s="239">
        <v>1</v>
      </c>
      <c r="B807" s="2016" t="s">
        <v>166</v>
      </c>
      <c r="C807" s="1457" t="s">
        <v>275</v>
      </c>
      <c r="D807" s="2017">
        <v>340</v>
      </c>
      <c r="E807" s="420">
        <v>828</v>
      </c>
      <c r="F807" s="219">
        <f>E807/12*$B$4</f>
        <v>621</v>
      </c>
      <c r="G807" s="219">
        <v>554</v>
      </c>
      <c r="H807" s="219">
        <f>G807/F807*100</f>
        <v>89.210950080515289</v>
      </c>
      <c r="I807" s="1889">
        <v>6.8</v>
      </c>
      <c r="J807" s="1469">
        <f>M807/G807</f>
        <v>6.9566787003610111</v>
      </c>
      <c r="K807" s="1470">
        <f>ROUND(E807*I807,0)</f>
        <v>5630</v>
      </c>
      <c r="L807" s="478">
        <f>K807/12*$B$4</f>
        <v>4222.5</v>
      </c>
      <c r="M807" s="478">
        <v>3854</v>
      </c>
      <c r="N807" s="478">
        <f>M807/L807*100</f>
        <v>91.272942569567789</v>
      </c>
      <c r="O807" s="1462">
        <f>ROUND(K807/D807,0)</f>
        <v>17</v>
      </c>
      <c r="P807" s="478">
        <f>M807/$B$4*12/O807</f>
        <v>302.2745098039216</v>
      </c>
      <c r="Q807" s="566"/>
      <c r="R807" s="566"/>
      <c r="S807" s="566"/>
      <c r="T807" s="566"/>
      <c r="U807" s="566"/>
      <c r="V807" s="566"/>
      <c r="W807" s="566"/>
      <c r="X807" s="566"/>
      <c r="Y807" s="566"/>
      <c r="Z807" s="1201"/>
      <c r="AA807" s="566"/>
      <c r="AB807" s="1491"/>
      <c r="AC807" s="566"/>
      <c r="AD807" s="566"/>
      <c r="AE807" s="566"/>
      <c r="AF807" s="566"/>
      <c r="AG807" s="566"/>
      <c r="AH807" s="1465"/>
      <c r="AI807" s="1187"/>
      <c r="AJ807" s="1444"/>
      <c r="AK807" s="1459"/>
    </row>
    <row r="808" spans="1:37" s="249" customFormat="1" x14ac:dyDescent="0.25">
      <c r="A808" s="239">
        <v>1</v>
      </c>
      <c r="B808" s="1510" t="s">
        <v>7</v>
      </c>
      <c r="C808" s="1509"/>
      <c r="D808" s="1510"/>
      <c r="E808" s="426">
        <f>SUM(E805:E807)</f>
        <v>3799</v>
      </c>
      <c r="F808" s="1890">
        <f>SUM(F805:F807)</f>
        <v>2849.25</v>
      </c>
      <c r="G808" s="1890">
        <f>SUM(G805:G807)</f>
        <v>2450</v>
      </c>
      <c r="H808" s="1890">
        <f>G808/F808*100</f>
        <v>85.987540580854613</v>
      </c>
      <c r="I808" s="8">
        <f>IF(E808=0,0,K808/E808)</f>
        <v>7.7846801789944724</v>
      </c>
      <c r="J808" s="8">
        <f>M808/G808</f>
        <v>7.8126530612244895</v>
      </c>
      <c r="K808" s="1891">
        <f>SUM(K805:K807)</f>
        <v>29574</v>
      </c>
      <c r="L808" s="1890">
        <f>SUM(L805:L807)</f>
        <v>22180.5</v>
      </c>
      <c r="M808" s="1890">
        <f>SUM(M805:M807)</f>
        <v>19141</v>
      </c>
      <c r="N808" s="1480">
        <f>M808/L808*100</f>
        <v>86.296521719528414</v>
      </c>
      <c r="O808" s="2018">
        <f>SUM(O805:O807)</f>
        <v>87</v>
      </c>
      <c r="P808" s="1480">
        <f>M808/$B$4*12/O808</f>
        <v>293.34865900383147</v>
      </c>
      <c r="Q808" s="563">
        <v>144449.1969258404</v>
      </c>
      <c r="R808" s="563">
        <v>144449.1969258404</v>
      </c>
      <c r="S808" s="563">
        <v>144449.1969258404</v>
      </c>
      <c r="T808" s="563">
        <v>144474.09589293529</v>
      </c>
      <c r="U808" s="563">
        <v>144474.09589293529</v>
      </c>
      <c r="V808" s="563">
        <v>144474.09589293529</v>
      </c>
      <c r="W808" s="563">
        <v>144474.09589293529</v>
      </c>
      <c r="X808" s="563">
        <v>154594.09444688706</v>
      </c>
      <c r="Y808" s="563">
        <v>179344.12620160796</v>
      </c>
      <c r="Z808" s="3752">
        <f>Q808/12*$B$4+(R808-Q808)/11*8+(S808-R808)/10*7+(T808-S808)/9*6+(U808-T808)/8*5+(V808-U808)/7*4+(W808-V808)/6*3+(X808-10119.99855-W808)+10119.99855+(Y808-X808)/4*1</f>
        <v>124661.0034984089</v>
      </c>
      <c r="AA808" s="563">
        <f>AG808-AF808-AC808</f>
        <v>157258.73594000004</v>
      </c>
      <c r="AB808" s="1079"/>
      <c r="AC808" s="563">
        <v>-2734.6847000000002</v>
      </c>
      <c r="AD808" s="563">
        <f>AA808-Z808</f>
        <v>32597.732441591143</v>
      </c>
      <c r="AE808" s="563"/>
      <c r="AF808" s="563">
        <v>-3620.3028700000004</v>
      </c>
      <c r="AG808" s="563">
        <v>150903.74837000002</v>
      </c>
      <c r="AH808" s="1892">
        <f>SUM(AH805:AH807)</f>
        <v>0</v>
      </c>
      <c r="AI808" s="1192"/>
      <c r="AJ808" s="1444"/>
      <c r="AK808" s="1459"/>
    </row>
    <row r="809" spans="1:37" s="249" customFormat="1" ht="43.5" x14ac:dyDescent="0.25">
      <c r="A809" s="239">
        <v>1</v>
      </c>
      <c r="B809" s="1483" t="s">
        <v>184</v>
      </c>
      <c r="C809" s="1129"/>
      <c r="D809" s="215"/>
      <c r="E809" s="427">
        <v>17</v>
      </c>
      <c r="F809" s="1043">
        <f>E809/12*$B$4</f>
        <v>12.75</v>
      </c>
      <c r="G809" s="1043">
        <v>6</v>
      </c>
      <c r="H809" s="1043">
        <f>G809/F809*100</f>
        <v>47.058823529411761</v>
      </c>
      <c r="I809" s="482"/>
      <c r="J809" s="482"/>
      <c r="K809" s="2019"/>
      <c r="L809" s="1043"/>
      <c r="M809" s="1043"/>
      <c r="N809" s="1485"/>
      <c r="O809" s="1485"/>
      <c r="P809" s="1485"/>
      <c r="Q809" s="564">
        <v>2313.8585117999996</v>
      </c>
      <c r="R809" s="564">
        <v>2313.8585117999996</v>
      </c>
      <c r="S809" s="564">
        <v>2313.8585117999996</v>
      </c>
      <c r="T809" s="564">
        <v>2224.3865040000001</v>
      </c>
      <c r="U809" s="564">
        <v>2224.3865040000001</v>
      </c>
      <c r="V809" s="564">
        <v>2224.3865040000001</v>
      </c>
      <c r="W809" s="564">
        <v>2224.3865040000001</v>
      </c>
      <c r="X809" s="564">
        <v>2224.3865040000001</v>
      </c>
      <c r="Y809" s="564">
        <v>2224.3865040000001</v>
      </c>
      <c r="Z809" s="2680">
        <f>Y809/12*$B$4</f>
        <v>1668.289878</v>
      </c>
      <c r="AA809" s="564">
        <f>AG809-AF809-AC809</f>
        <v>939.13103999999998</v>
      </c>
      <c r="AB809" s="1078"/>
      <c r="AC809" s="564"/>
      <c r="AD809" s="564">
        <f>AA809-Z809</f>
        <v>-729.15883800000006</v>
      </c>
      <c r="AE809" s="564"/>
      <c r="AF809" s="564">
        <v>0</v>
      </c>
      <c r="AG809" s="564">
        <v>939.13103999999998</v>
      </c>
      <c r="AH809" s="1274"/>
      <c r="AI809" s="607"/>
      <c r="AJ809" s="1444"/>
      <c r="AK809" s="1459"/>
    </row>
    <row r="810" spans="1:37" s="249" customFormat="1" x14ac:dyDescent="0.25">
      <c r="A810" s="239">
        <v>1</v>
      </c>
      <c r="B810" s="743" t="s">
        <v>14</v>
      </c>
      <c r="C810" s="1520"/>
      <c r="D810" s="215"/>
      <c r="E810" s="427"/>
      <c r="F810" s="1043"/>
      <c r="G810" s="1043"/>
      <c r="H810" s="1043"/>
      <c r="I810" s="482"/>
      <c r="J810" s="482"/>
      <c r="K810" s="2019"/>
      <c r="L810" s="1043"/>
      <c r="M810" s="1043"/>
      <c r="N810" s="1485"/>
      <c r="O810" s="1485"/>
      <c r="P810" s="1485"/>
      <c r="Q810" s="564"/>
      <c r="R810" s="564"/>
      <c r="S810" s="564"/>
      <c r="T810" s="564"/>
      <c r="U810" s="564"/>
      <c r="V810" s="564"/>
      <c r="W810" s="564"/>
      <c r="X810" s="564"/>
      <c r="Y810" s="564"/>
      <c r="Z810" s="1053"/>
      <c r="AA810" s="564">
        <f>AG810-AF810-AC810</f>
        <v>0</v>
      </c>
      <c r="AB810" s="1078"/>
      <c r="AC810" s="564"/>
      <c r="AD810" s="564"/>
      <c r="AE810" s="564"/>
      <c r="AF810" s="564"/>
      <c r="AG810" s="564"/>
      <c r="AH810" s="1274"/>
      <c r="AI810" s="607"/>
      <c r="AJ810" s="1444"/>
      <c r="AK810" s="1459"/>
    </row>
    <row r="811" spans="1:37" s="249" customFormat="1" ht="72" x14ac:dyDescent="0.25">
      <c r="A811" s="239">
        <v>1</v>
      </c>
      <c r="B811" s="775" t="s">
        <v>361</v>
      </c>
      <c r="C811" s="2020"/>
      <c r="D811" s="215"/>
      <c r="E811" s="439">
        <v>5000</v>
      </c>
      <c r="F811" s="1151">
        <f>E811/12*$B$4</f>
        <v>3750</v>
      </c>
      <c r="G811" s="1151">
        <v>3399</v>
      </c>
      <c r="H811" s="1151">
        <f>G811/F811*100</f>
        <v>90.64</v>
      </c>
      <c r="I811" s="482"/>
      <c r="J811" s="482"/>
      <c r="K811" s="2019"/>
      <c r="L811" s="1043"/>
      <c r="M811" s="1043"/>
      <c r="N811" s="1485"/>
      <c r="O811" s="1485"/>
      <c r="P811" s="1485"/>
      <c r="Q811" s="564"/>
      <c r="R811" s="564"/>
      <c r="S811" s="564"/>
      <c r="T811" s="564"/>
      <c r="U811" s="564"/>
      <c r="V811" s="564"/>
      <c r="W811" s="564"/>
      <c r="X811" s="564"/>
      <c r="Y811" s="564"/>
      <c r="Z811" s="1053"/>
      <c r="AA811" s="564">
        <f>AG811-AF811-AC811</f>
        <v>0</v>
      </c>
      <c r="AB811" s="1078"/>
      <c r="AC811" s="564"/>
      <c r="AD811" s="564"/>
      <c r="AE811" s="564"/>
      <c r="AF811" s="564"/>
      <c r="AG811" s="564"/>
      <c r="AH811" s="1305"/>
      <c r="AI811" s="607"/>
      <c r="AJ811" s="1444"/>
      <c r="AK811" s="1459"/>
    </row>
    <row r="812" spans="1:37" s="249" customFormat="1" ht="29.25" x14ac:dyDescent="0.25">
      <c r="A812" s="239">
        <v>1</v>
      </c>
      <c r="B812" s="720" t="s">
        <v>281</v>
      </c>
      <c r="C812" s="2020"/>
      <c r="D812" s="215"/>
      <c r="E812" s="439">
        <f>E811</f>
        <v>5000</v>
      </c>
      <c r="F812" s="1151">
        <f>F811</f>
        <v>3750</v>
      </c>
      <c r="G812" s="1151">
        <f>G811</f>
        <v>3399</v>
      </c>
      <c r="H812" s="1151">
        <f>G812/F812*100</f>
        <v>90.64</v>
      </c>
      <c r="I812" s="482"/>
      <c r="J812" s="482"/>
      <c r="K812" s="2019"/>
      <c r="L812" s="1043"/>
      <c r="M812" s="1043"/>
      <c r="N812" s="1485"/>
      <c r="O812" s="1485"/>
      <c r="P812" s="1485"/>
      <c r="Q812" s="564">
        <v>4995.8999999999996</v>
      </c>
      <c r="R812" s="564">
        <v>4995.8999999999996</v>
      </c>
      <c r="S812" s="564">
        <v>4995.8999999999996</v>
      </c>
      <c r="T812" s="564">
        <v>4995.8999999999996</v>
      </c>
      <c r="U812" s="564">
        <v>4995.8999999999996</v>
      </c>
      <c r="V812" s="564">
        <v>4995.8999999999996</v>
      </c>
      <c r="W812" s="564">
        <v>4995.8999999999996</v>
      </c>
      <c r="X812" s="564">
        <v>4995.8999999999996</v>
      </c>
      <c r="Y812" s="564">
        <v>4995.8999999999996</v>
      </c>
      <c r="Z812" s="1202">
        <f>Q812/12*$B$4+(R812-Q812)/11*8+(S812-R812)/10*7+(T812-S812)/9*6+(U812-T812)/8*5+(V812-U812)/7*4+(W812-V812)/6*3+(X812-W812)/5*2+(Y812-X812)/4*1</f>
        <v>3746.9249999999997</v>
      </c>
      <c r="AA812" s="564">
        <f>AG812-AF812-AC812</f>
        <v>3396.2128199999997</v>
      </c>
      <c r="AB812" s="1078"/>
      <c r="AC812" s="564"/>
      <c r="AD812" s="564">
        <f>AA812-Z812</f>
        <v>-350.71217999999999</v>
      </c>
      <c r="AE812" s="564">
        <v>-2.9975399999999999</v>
      </c>
      <c r="AF812" s="564">
        <v>-1.7985599999999999</v>
      </c>
      <c r="AG812" s="564">
        <v>3394.4142599999996</v>
      </c>
      <c r="AH812" s="1305">
        <f>AH811</f>
        <v>0</v>
      </c>
      <c r="AI812" s="607"/>
      <c r="AJ812" s="1444"/>
      <c r="AK812" s="1459"/>
    </row>
    <row r="813" spans="1:37" ht="29.25" x14ac:dyDescent="0.25">
      <c r="A813" s="239">
        <v>1</v>
      </c>
      <c r="B813" s="1483" t="s">
        <v>138</v>
      </c>
      <c r="C813" s="1129"/>
      <c r="D813" s="215"/>
      <c r="E813" s="427">
        <f>E811</f>
        <v>5000</v>
      </c>
      <c r="F813" s="1043">
        <f>F811</f>
        <v>3750</v>
      </c>
      <c r="G813" s="1043">
        <f>G811</f>
        <v>3399</v>
      </c>
      <c r="H813" s="1043">
        <f>G813/F813*100</f>
        <v>90.64</v>
      </c>
      <c r="I813" s="482"/>
      <c r="J813" s="482"/>
      <c r="K813" s="2019"/>
      <c r="L813" s="1043"/>
      <c r="M813" s="1043"/>
      <c r="N813" s="1485"/>
      <c r="O813" s="1485"/>
      <c r="P813" s="1485"/>
      <c r="Q813" s="564">
        <f t="shared" ref="Q813:Z813" si="383">Q812</f>
        <v>4995.8999999999996</v>
      </c>
      <c r="R813" s="564">
        <f t="shared" si="383"/>
        <v>4995.8999999999996</v>
      </c>
      <c r="S813" s="564">
        <f t="shared" si="383"/>
        <v>4995.8999999999996</v>
      </c>
      <c r="T813" s="564">
        <f t="shared" si="383"/>
        <v>4995.8999999999996</v>
      </c>
      <c r="U813" s="564">
        <f t="shared" si="383"/>
        <v>4995.8999999999996</v>
      </c>
      <c r="V813" s="564">
        <f t="shared" ref="V813:W813" si="384">V812</f>
        <v>4995.8999999999996</v>
      </c>
      <c r="W813" s="564">
        <f t="shared" si="384"/>
        <v>4995.8999999999996</v>
      </c>
      <c r="X813" s="564">
        <f t="shared" ref="X813:Y813" si="385">X812</f>
        <v>4995.8999999999996</v>
      </c>
      <c r="Y813" s="564">
        <f t="shared" si="385"/>
        <v>4995.8999999999996</v>
      </c>
      <c r="Z813" s="1054">
        <f t="shared" si="383"/>
        <v>3746.9249999999997</v>
      </c>
      <c r="AA813" s="564">
        <f t="shared" ref="AA813:AG813" si="386">AA812</f>
        <v>3396.2128199999997</v>
      </c>
      <c r="AB813" s="1078">
        <f t="shared" si="386"/>
        <v>0</v>
      </c>
      <c r="AC813" s="564">
        <f>AC812</f>
        <v>0</v>
      </c>
      <c r="AD813" s="564">
        <f t="shared" si="386"/>
        <v>-350.71217999999999</v>
      </c>
      <c r="AE813" s="564">
        <f t="shared" si="386"/>
        <v>-2.9975399999999999</v>
      </c>
      <c r="AF813" s="564">
        <f t="shared" si="386"/>
        <v>-1.7985599999999999</v>
      </c>
      <c r="AG813" s="564">
        <f t="shared" si="386"/>
        <v>3394.4142599999996</v>
      </c>
      <c r="AH813" s="1274">
        <f>AH811</f>
        <v>0</v>
      </c>
      <c r="AI813" s="607">
        <f t="shared" ref="AI813" si="387">AI812</f>
        <v>0</v>
      </c>
      <c r="AJ813" s="1444"/>
      <c r="AK813" s="1459"/>
    </row>
    <row r="814" spans="1:37" x14ac:dyDescent="0.25">
      <c r="A814" s="239">
        <v>1</v>
      </c>
      <c r="B814" s="1725" t="s">
        <v>29</v>
      </c>
      <c r="C814" s="1726"/>
      <c r="D814" s="2"/>
      <c r="E814" s="419"/>
      <c r="F814" s="375"/>
      <c r="G814" s="375"/>
      <c r="H814" s="375"/>
      <c r="I814" s="1886"/>
      <c r="J814" s="1886"/>
      <c r="K814" s="1226"/>
      <c r="L814" s="368"/>
      <c r="M814" s="368"/>
      <c r="N814" s="368"/>
      <c r="O814" s="368"/>
      <c r="P814" s="270"/>
      <c r="Q814" s="565"/>
      <c r="R814" s="565"/>
      <c r="S814" s="565"/>
      <c r="T814" s="565"/>
      <c r="U814" s="565"/>
      <c r="V814" s="565"/>
      <c r="W814" s="565"/>
      <c r="X814" s="565"/>
      <c r="Y814" s="565"/>
      <c r="Z814" s="1053"/>
      <c r="AA814" s="565">
        <f t="shared" ref="AA814:AA835" si="388">AG814-AF814-AC814</f>
        <v>0</v>
      </c>
      <c r="AB814" s="1075"/>
      <c r="AC814" s="565"/>
      <c r="AD814" s="565"/>
      <c r="AE814" s="565"/>
      <c r="AF814" s="565"/>
      <c r="AG814" s="565"/>
      <c r="AH814" s="1283"/>
      <c r="AI814" s="561"/>
      <c r="AJ814" s="1444"/>
      <c r="AK814" s="1459"/>
    </row>
    <row r="815" spans="1:37" x14ac:dyDescent="0.25">
      <c r="A815" s="239">
        <v>1</v>
      </c>
      <c r="B815" s="3" t="s">
        <v>17</v>
      </c>
      <c r="C815" s="696"/>
      <c r="D815" s="3">
        <v>300</v>
      </c>
      <c r="E815" s="419">
        <v>509</v>
      </c>
      <c r="F815" s="213">
        <f>ROUND(E815/12*$B$4,0)</f>
        <v>382</v>
      </c>
      <c r="G815" s="213">
        <v>289</v>
      </c>
      <c r="H815" s="213">
        <f>G815/F815*100</f>
        <v>75.654450261780099</v>
      </c>
      <c r="I815" s="2021">
        <v>7</v>
      </c>
      <c r="J815" s="269">
        <f>M815/G815</f>
        <v>7.429065743944637</v>
      </c>
      <c r="K815" s="1519">
        <f>ROUND(E815*I815,0)</f>
        <v>3563</v>
      </c>
      <c r="L815" s="270">
        <f>ROUND(F815*I815,0)</f>
        <v>2674</v>
      </c>
      <c r="M815" s="270">
        <v>2147</v>
      </c>
      <c r="N815" s="270">
        <f>M815/L815*100</f>
        <v>80.29169783096485</v>
      </c>
      <c r="O815" s="1514">
        <f>ROUND(K815/D815,0)</f>
        <v>12</v>
      </c>
      <c r="P815" s="270">
        <f>M815/$B$4*12/O815</f>
        <v>238.55555555555554</v>
      </c>
      <c r="Q815" s="565"/>
      <c r="R815" s="565"/>
      <c r="S815" s="565"/>
      <c r="T815" s="565"/>
      <c r="U815" s="565"/>
      <c r="V815" s="565"/>
      <c r="W815" s="565"/>
      <c r="X815" s="565"/>
      <c r="Y815" s="565"/>
      <c r="Z815" s="1054"/>
      <c r="AA815" s="565">
        <f t="shared" si="388"/>
        <v>0</v>
      </c>
      <c r="AB815" s="1075"/>
      <c r="AC815" s="565"/>
      <c r="AD815" s="565"/>
      <c r="AE815" s="565"/>
      <c r="AF815" s="565"/>
      <c r="AG815" s="565"/>
      <c r="AH815" s="1279"/>
      <c r="AI815" s="561"/>
      <c r="AJ815" s="1444"/>
      <c r="AK815" s="1459"/>
    </row>
    <row r="816" spans="1:37" x14ac:dyDescent="0.25">
      <c r="A816" s="239">
        <v>1</v>
      </c>
      <c r="B816" s="3" t="s">
        <v>18</v>
      </c>
      <c r="C816" s="696"/>
      <c r="D816" s="3">
        <v>300</v>
      </c>
      <c r="E816" s="419">
        <v>509</v>
      </c>
      <c r="F816" s="213">
        <f>ROUND(E816/12*$B$4,0)</f>
        <v>382</v>
      </c>
      <c r="G816" s="213">
        <v>304</v>
      </c>
      <c r="H816" s="213">
        <f>G816/F816*100</f>
        <v>79.581151832460733</v>
      </c>
      <c r="I816" s="2021">
        <v>7</v>
      </c>
      <c r="J816" s="269">
        <f>M816/G816</f>
        <v>6.875</v>
      </c>
      <c r="K816" s="1519">
        <f>ROUND(E816*I816,0)</f>
        <v>3563</v>
      </c>
      <c r="L816" s="270">
        <f>ROUND(F816*I816,0)</f>
        <v>2674</v>
      </c>
      <c r="M816" s="270">
        <v>2090</v>
      </c>
      <c r="N816" s="270">
        <f>M816/L816*100</f>
        <v>78.160059835452515</v>
      </c>
      <c r="O816" s="1514">
        <f>ROUND(K816/D816,0)</f>
        <v>12</v>
      </c>
      <c r="P816" s="270">
        <f>M816/$B$4*12/O816</f>
        <v>232.22222222222226</v>
      </c>
      <c r="Q816" s="565"/>
      <c r="R816" s="565"/>
      <c r="S816" s="565"/>
      <c r="T816" s="565"/>
      <c r="U816" s="565"/>
      <c r="V816" s="565"/>
      <c r="W816" s="565"/>
      <c r="X816" s="565"/>
      <c r="Y816" s="565"/>
      <c r="Z816" s="1054"/>
      <c r="AA816" s="565">
        <f t="shared" si="388"/>
        <v>0</v>
      </c>
      <c r="AB816" s="1075"/>
      <c r="AC816" s="565"/>
      <c r="AD816" s="565"/>
      <c r="AE816" s="565"/>
      <c r="AF816" s="565"/>
      <c r="AG816" s="565"/>
      <c r="AH816" s="1279"/>
      <c r="AI816" s="561"/>
      <c r="AJ816" s="1444"/>
      <c r="AK816" s="1459"/>
    </row>
    <row r="817" spans="1:37" x14ac:dyDescent="0.25">
      <c r="A817" s="239">
        <v>1</v>
      </c>
      <c r="B817" s="247" t="s">
        <v>78</v>
      </c>
      <c r="C817" s="1582"/>
      <c r="D817" s="2022"/>
      <c r="E817" s="421">
        <f>SUM(E815:E816)</f>
        <v>1018</v>
      </c>
      <c r="F817" s="1910">
        <f>SUM(F815:F816)</f>
        <v>764</v>
      </c>
      <c r="G817" s="1910">
        <f>SUM(G815:G816)</f>
        <v>593</v>
      </c>
      <c r="H817" s="1910">
        <f>G817/F817*100</f>
        <v>77.617801047120423</v>
      </c>
      <c r="I817" s="1503">
        <f>IF(E817=0,0,K817/E817)</f>
        <v>7</v>
      </c>
      <c r="J817" s="1503">
        <f>M817/G817</f>
        <v>7.1450252951096118</v>
      </c>
      <c r="K817" s="2023">
        <f>SUM(K815:K816)</f>
        <v>7126</v>
      </c>
      <c r="L817" s="1910">
        <f>SUM(L815:L816)</f>
        <v>5348</v>
      </c>
      <c r="M817" s="1910">
        <f>SUM(M815:M816)</f>
        <v>4237</v>
      </c>
      <c r="N817" s="478">
        <f>M817/L817*100</f>
        <v>79.225878833208668</v>
      </c>
      <c r="O817" s="2024">
        <f>SUM(O815:O816)</f>
        <v>24</v>
      </c>
      <c r="P817" s="478">
        <f>M817/$B$4*12/O817</f>
        <v>235.38888888888889</v>
      </c>
      <c r="Q817" s="566"/>
      <c r="R817" s="566"/>
      <c r="S817" s="566"/>
      <c r="T817" s="566"/>
      <c r="U817" s="566"/>
      <c r="V817" s="566"/>
      <c r="W817" s="566"/>
      <c r="X817" s="566"/>
      <c r="Y817" s="566"/>
      <c r="Z817" s="1201"/>
      <c r="AA817" s="566">
        <f t="shared" si="388"/>
        <v>0</v>
      </c>
      <c r="AB817" s="1491"/>
      <c r="AC817" s="566"/>
      <c r="AD817" s="566"/>
      <c r="AE817" s="566"/>
      <c r="AF817" s="566"/>
      <c r="AG817" s="566"/>
      <c r="AH817" s="2025">
        <f>SUM(AH815:AH816)</f>
        <v>0</v>
      </c>
      <c r="AI817" s="1187"/>
      <c r="AJ817" s="1444"/>
      <c r="AK817" s="1459"/>
    </row>
    <row r="818" spans="1:37" ht="30" thickBot="1" x14ac:dyDescent="0.3">
      <c r="A818" s="239">
        <v>1</v>
      </c>
      <c r="B818" s="250" t="s">
        <v>214</v>
      </c>
      <c r="C818" s="250"/>
      <c r="D818" s="250"/>
      <c r="E818" s="445">
        <f>E817</f>
        <v>1018</v>
      </c>
      <c r="F818" s="2026">
        <f>F817</f>
        <v>764</v>
      </c>
      <c r="G818" s="2026">
        <f>G817</f>
        <v>593</v>
      </c>
      <c r="H818" s="2026">
        <f>G818/F818*100</f>
        <v>77.617801047120423</v>
      </c>
      <c r="I818" s="1503">
        <f>IF(E818=0,0,K818/E818)</f>
        <v>7</v>
      </c>
      <c r="J818" s="1503">
        <f>M818/G818</f>
        <v>7.1450252951096118</v>
      </c>
      <c r="K818" s="2027">
        <f>K817</f>
        <v>7126</v>
      </c>
      <c r="L818" s="2028">
        <f>L817</f>
        <v>5348</v>
      </c>
      <c r="M818" s="2028">
        <f>M817</f>
        <v>4237</v>
      </c>
      <c r="N818" s="1651">
        <f>M818/L818*100</f>
        <v>79.225878833208668</v>
      </c>
      <c r="O818" s="1651">
        <f>SUM(O817)</f>
        <v>24</v>
      </c>
      <c r="P818" s="1547">
        <f>M818/$B$4*12/O818</f>
        <v>235.38888888888889</v>
      </c>
      <c r="Q818" s="570">
        <v>17779.333757920002</v>
      </c>
      <c r="R818" s="570">
        <v>17779.333757920002</v>
      </c>
      <c r="S818" s="570">
        <v>17779.333757920002</v>
      </c>
      <c r="T818" s="570">
        <v>17779.333757920002</v>
      </c>
      <c r="U818" s="570">
        <v>17779.333757920002</v>
      </c>
      <c r="V818" s="570">
        <v>17779.333757920002</v>
      </c>
      <c r="W818" s="570">
        <v>17779.333757920002</v>
      </c>
      <c r="X818" s="570">
        <v>17779.333757920002</v>
      </c>
      <c r="Y818" s="570">
        <v>17779.333757920002</v>
      </c>
      <c r="Z818" s="1206">
        <f>Q818/12*$B$4+(R818-Q818)/11*8+(S818-R818)/10*7+(T818-S818)/9*6+(U818-T818)/8*5+(V818-U818)/7*4+(W818-V818)/6*3+(X818-W818)/5*2+(Y818-X818)/4*1</f>
        <v>13334.500318440001</v>
      </c>
      <c r="AA818" s="570">
        <f t="shared" si="388"/>
        <v>10679.823829999999</v>
      </c>
      <c r="AB818" s="1077"/>
      <c r="AC818" s="570"/>
      <c r="AD818" s="570">
        <f>AA818-Z818</f>
        <v>-2654.6764884400018</v>
      </c>
      <c r="AE818" s="570"/>
      <c r="AF818" s="570">
        <v>0</v>
      </c>
      <c r="AG818" s="570">
        <v>10679.823829999999</v>
      </c>
      <c r="AH818" s="2029">
        <f>AH817</f>
        <v>0</v>
      </c>
      <c r="AI818" s="1241"/>
      <c r="AJ818" s="1444"/>
      <c r="AK818" s="1459"/>
    </row>
    <row r="819" spans="1:37" ht="15.75" thickBot="1" x14ac:dyDescent="0.3">
      <c r="A819" s="239">
        <v>1</v>
      </c>
      <c r="B819" s="1897" t="s">
        <v>314</v>
      </c>
      <c r="C819" s="1897"/>
      <c r="D819" s="1897"/>
      <c r="E819" s="424"/>
      <c r="F819" s="1898"/>
      <c r="G819" s="1898"/>
      <c r="H819" s="1898"/>
      <c r="I819" s="1854"/>
      <c r="J819" s="1854"/>
      <c r="K819" s="1899"/>
      <c r="L819" s="1898"/>
      <c r="M819" s="1898">
        <f>SUM(M808,M818,M813)</f>
        <v>23378</v>
      </c>
      <c r="N819" s="1898"/>
      <c r="O819" s="1898"/>
      <c r="P819" s="1898"/>
      <c r="Q819" s="571">
        <f t="shared" ref="Q819:Z819" si="389">SUM(Q808,Q818,Q813)</f>
        <v>167224.43068376041</v>
      </c>
      <c r="R819" s="571">
        <f t="shared" si="389"/>
        <v>167224.43068376041</v>
      </c>
      <c r="S819" s="571">
        <f t="shared" si="389"/>
        <v>167224.43068376041</v>
      </c>
      <c r="T819" s="571">
        <f t="shared" si="389"/>
        <v>167249.3296508553</v>
      </c>
      <c r="U819" s="571">
        <f t="shared" si="389"/>
        <v>167249.3296508553</v>
      </c>
      <c r="V819" s="571">
        <f t="shared" ref="V819:W819" si="390">SUM(V808,V818,V813)</f>
        <v>167249.3296508553</v>
      </c>
      <c r="W819" s="571">
        <f t="shared" si="390"/>
        <v>167249.3296508553</v>
      </c>
      <c r="X819" s="571">
        <f t="shared" ref="X819:Y819" si="391">SUM(X808,X818,X813)</f>
        <v>177369.32820480704</v>
      </c>
      <c r="Y819" s="571">
        <f t="shared" si="391"/>
        <v>202119.35995952794</v>
      </c>
      <c r="Z819" s="1055">
        <f t="shared" si="389"/>
        <v>141742.4288168489</v>
      </c>
      <c r="AA819" s="571">
        <f t="shared" si="388"/>
        <v>171334.77259000004</v>
      </c>
      <c r="AB819" s="1080">
        <f>AB808</f>
        <v>0</v>
      </c>
      <c r="AC819" s="277">
        <f>AC808</f>
        <v>-2734.6847000000002</v>
      </c>
      <c r="AD819" s="571">
        <f>SUM(AD808,AD818,AD813)</f>
        <v>29592.34377315114</v>
      </c>
      <c r="AE819" s="571">
        <f>SUM(AE808,AE818,AE813)</f>
        <v>-2.9975399999999999</v>
      </c>
      <c r="AF819" s="571">
        <f>SUM(AF808,AF818,AF813)</f>
        <v>-3622.1014300000006</v>
      </c>
      <c r="AG819" s="277">
        <f>SUM(AG808,AG818,AG813)</f>
        <v>164977.98646000001</v>
      </c>
      <c r="AH819" s="1900"/>
      <c r="AI819" s="1199">
        <f>SUM(AI808,AI818,AI813)</f>
        <v>0</v>
      </c>
      <c r="AJ819" s="1444"/>
      <c r="AK819" s="1459"/>
    </row>
    <row r="820" spans="1:37" x14ac:dyDescent="0.25">
      <c r="A820" s="239">
        <v>1</v>
      </c>
      <c r="B820" s="248"/>
      <c r="C820" s="248"/>
      <c r="D820" s="248"/>
      <c r="E820" s="458"/>
      <c r="F820" s="1858"/>
      <c r="G820" s="1858"/>
      <c r="H820" s="1858"/>
      <c r="I820" s="2030"/>
      <c r="J820" s="2030"/>
      <c r="K820" s="1391"/>
      <c r="L820" s="225"/>
      <c r="M820" s="225"/>
      <c r="N820" s="225"/>
      <c r="O820" s="225"/>
      <c r="P820" s="225"/>
      <c r="Q820" s="564"/>
      <c r="R820" s="564"/>
      <c r="S820" s="564"/>
      <c r="T820" s="564"/>
      <c r="U820" s="564"/>
      <c r="V820" s="564"/>
      <c r="W820" s="564"/>
      <c r="X820" s="564"/>
      <c r="Y820" s="564"/>
      <c r="Z820" s="1053"/>
      <c r="AA820" s="564">
        <f t="shared" si="388"/>
        <v>0</v>
      </c>
      <c r="AB820" s="1078"/>
      <c r="AC820" s="564"/>
      <c r="AD820" s="564"/>
      <c r="AE820" s="564"/>
      <c r="AF820" s="564"/>
      <c r="AG820" s="564"/>
      <c r="AH820" s="1860"/>
      <c r="AI820" s="607"/>
      <c r="AJ820" s="1444"/>
      <c r="AK820" s="1459"/>
    </row>
    <row r="821" spans="1:37" ht="72" x14ac:dyDescent="0.25">
      <c r="A821" s="239">
        <v>1</v>
      </c>
      <c r="B821" s="1449" t="s">
        <v>431</v>
      </c>
      <c r="C821" s="1449"/>
      <c r="D821" s="2014"/>
      <c r="E821" s="419"/>
      <c r="F821" s="375"/>
      <c r="G821" s="375"/>
      <c r="H821" s="375"/>
      <c r="I821" s="1886"/>
      <c r="J821" s="1886"/>
      <c r="K821" s="1226"/>
      <c r="L821" s="368"/>
      <c r="M821" s="368"/>
      <c r="N821" s="368"/>
      <c r="O821" s="368"/>
      <c r="P821" s="368"/>
      <c r="Q821" s="565"/>
      <c r="R821" s="565"/>
      <c r="S821" s="565"/>
      <c r="T821" s="565"/>
      <c r="U821" s="565"/>
      <c r="V821" s="565"/>
      <c r="W821" s="565"/>
      <c r="X821" s="565"/>
      <c r="Y821" s="565"/>
      <c r="Z821" s="1054"/>
      <c r="AA821" s="565">
        <f t="shared" si="388"/>
        <v>0</v>
      </c>
      <c r="AB821" s="1075"/>
      <c r="AC821" s="565"/>
      <c r="AD821" s="565"/>
      <c r="AE821" s="565"/>
      <c r="AF821" s="565"/>
      <c r="AG821" s="565"/>
      <c r="AH821" s="1283"/>
      <c r="AI821" s="561"/>
      <c r="AJ821" s="1444"/>
      <c r="AK821" s="1459"/>
    </row>
    <row r="822" spans="1:37" x14ac:dyDescent="0.25">
      <c r="A822" s="239">
        <v>1</v>
      </c>
      <c r="B822" s="1887" t="s">
        <v>5</v>
      </c>
      <c r="C822" s="1888"/>
      <c r="D822" s="1887"/>
      <c r="E822" s="419"/>
      <c r="F822" s="375"/>
      <c r="G822" s="375"/>
      <c r="H822" s="375"/>
      <c r="I822" s="1143"/>
      <c r="J822" s="1143"/>
      <c r="K822" s="1226"/>
      <c r="L822" s="368"/>
      <c r="M822" s="368"/>
      <c r="N822" s="368"/>
      <c r="O822" s="368"/>
      <c r="P822" s="368"/>
      <c r="Q822" s="565"/>
      <c r="R822" s="565"/>
      <c r="S822" s="565"/>
      <c r="T822" s="565"/>
      <c r="U822" s="565"/>
      <c r="V822" s="565"/>
      <c r="W822" s="565"/>
      <c r="X822" s="565"/>
      <c r="Y822" s="565"/>
      <c r="Z822" s="1054"/>
      <c r="AA822" s="565">
        <f t="shared" si="388"/>
        <v>0</v>
      </c>
      <c r="AB822" s="1075"/>
      <c r="AC822" s="565"/>
      <c r="AD822" s="565"/>
      <c r="AE822" s="565"/>
      <c r="AF822" s="565"/>
      <c r="AG822" s="565"/>
      <c r="AH822" s="1283"/>
      <c r="AI822" s="561"/>
      <c r="AJ822" s="1444"/>
      <c r="AK822" s="1459"/>
    </row>
    <row r="823" spans="1:37" x14ac:dyDescent="0.25">
      <c r="A823" s="239">
        <v>1</v>
      </c>
      <c r="B823" s="3" t="s">
        <v>24</v>
      </c>
      <c r="C823" s="1457" t="s">
        <v>275</v>
      </c>
      <c r="D823" s="375">
        <v>340</v>
      </c>
      <c r="E823" s="435">
        <v>2008</v>
      </c>
      <c r="F823" s="213">
        <f t="shared" ref="F823:F831" si="392">E823/12*$B$4</f>
        <v>1506</v>
      </c>
      <c r="G823" s="213">
        <v>633</v>
      </c>
      <c r="H823" s="213">
        <f t="shared" ref="H823:H833" si="393">G823/F823*100</f>
        <v>42.031872509960159</v>
      </c>
      <c r="I823" s="1143">
        <v>6.5</v>
      </c>
      <c r="J823" s="269">
        <f t="shared" ref="J823:J832" si="394">M823/G823</f>
        <v>5.7030015797788307</v>
      </c>
      <c r="K823" s="1519">
        <f t="shared" ref="K823:K831" si="395">ROUND(E823*I823,0)</f>
        <v>13052</v>
      </c>
      <c r="L823" s="270">
        <f t="shared" ref="L823:L831" si="396">ROUND(F823*I823,0)</f>
        <v>9789</v>
      </c>
      <c r="M823" s="270">
        <v>3610</v>
      </c>
      <c r="N823" s="270">
        <f t="shared" ref="N823:N832" si="397">M823/L823*100</f>
        <v>36.878128511594646</v>
      </c>
      <c r="O823" s="1514">
        <f t="shared" ref="O823:O831" si="398">ROUND(K823/D823,0)</f>
        <v>38</v>
      </c>
      <c r="P823" s="270">
        <f t="shared" ref="P823:P832" si="399">M823/$B$4*12/O823</f>
        <v>126.66666666666666</v>
      </c>
      <c r="Q823" s="565"/>
      <c r="R823" s="565"/>
      <c r="S823" s="565"/>
      <c r="T823" s="565"/>
      <c r="U823" s="565"/>
      <c r="V823" s="565"/>
      <c r="W823" s="565"/>
      <c r="X823" s="565"/>
      <c r="Y823" s="565"/>
      <c r="Z823" s="1054"/>
      <c r="AA823" s="565">
        <f t="shared" si="388"/>
        <v>0</v>
      </c>
      <c r="AB823" s="1075"/>
      <c r="AC823" s="565"/>
      <c r="AD823" s="565"/>
      <c r="AE823" s="565"/>
      <c r="AF823" s="565"/>
      <c r="AG823" s="565"/>
      <c r="AH823" s="1279"/>
      <c r="AI823" s="561"/>
      <c r="AJ823" s="1444"/>
      <c r="AK823" s="1459"/>
    </row>
    <row r="824" spans="1:37" x14ac:dyDescent="0.25">
      <c r="A824" s="239">
        <v>1</v>
      </c>
      <c r="B824" s="3" t="s">
        <v>23</v>
      </c>
      <c r="C824" s="1457" t="s">
        <v>275</v>
      </c>
      <c r="D824" s="375">
        <v>270</v>
      </c>
      <c r="E824" s="435">
        <v>3749</v>
      </c>
      <c r="F824" s="213">
        <f t="shared" si="392"/>
        <v>2811.75</v>
      </c>
      <c r="G824" s="213">
        <v>4363</v>
      </c>
      <c r="H824" s="213">
        <f t="shared" si="393"/>
        <v>155.17026762692274</v>
      </c>
      <c r="I824" s="1143">
        <v>7.5</v>
      </c>
      <c r="J824" s="269">
        <f t="shared" si="394"/>
        <v>9.5292230116892043</v>
      </c>
      <c r="K824" s="1519">
        <f t="shared" si="395"/>
        <v>28118</v>
      </c>
      <c r="L824" s="270">
        <f t="shared" si="396"/>
        <v>21088</v>
      </c>
      <c r="M824" s="270">
        <v>41576</v>
      </c>
      <c r="N824" s="270">
        <f t="shared" si="397"/>
        <v>197.15477996965097</v>
      </c>
      <c r="O824" s="1514">
        <f t="shared" si="398"/>
        <v>104</v>
      </c>
      <c r="P824" s="270">
        <f t="shared" si="399"/>
        <v>533.02564102564111</v>
      </c>
      <c r="Q824" s="565"/>
      <c r="R824" s="565"/>
      <c r="S824" s="565"/>
      <c r="T824" s="565"/>
      <c r="U824" s="565"/>
      <c r="V824" s="565"/>
      <c r="W824" s="565"/>
      <c r="X824" s="565"/>
      <c r="Y824" s="565"/>
      <c r="Z824" s="1054"/>
      <c r="AA824" s="565">
        <f t="shared" si="388"/>
        <v>0</v>
      </c>
      <c r="AB824" s="1075"/>
      <c r="AC824" s="565"/>
      <c r="AD824" s="565"/>
      <c r="AE824" s="565"/>
      <c r="AF824" s="565"/>
      <c r="AG824" s="565"/>
      <c r="AH824" s="1279"/>
      <c r="AI824" s="561"/>
      <c r="AJ824" s="1444"/>
      <c r="AK824" s="1459"/>
    </row>
    <row r="825" spans="1:37" x14ac:dyDescent="0.25">
      <c r="A825" s="239">
        <v>1</v>
      </c>
      <c r="B825" s="3" t="s">
        <v>167</v>
      </c>
      <c r="C825" s="1457" t="s">
        <v>275</v>
      </c>
      <c r="D825" s="375">
        <v>340</v>
      </c>
      <c r="E825" s="435">
        <v>2748</v>
      </c>
      <c r="F825" s="213">
        <f t="shared" si="392"/>
        <v>2061</v>
      </c>
      <c r="G825" s="213">
        <v>654</v>
      </c>
      <c r="H825" s="213">
        <f t="shared" si="393"/>
        <v>31.732168850072778</v>
      </c>
      <c r="I825" s="1143">
        <v>10</v>
      </c>
      <c r="J825" s="269">
        <f t="shared" si="394"/>
        <v>7.5504587155963305</v>
      </c>
      <c r="K825" s="1519">
        <f t="shared" si="395"/>
        <v>27480</v>
      </c>
      <c r="L825" s="270">
        <f t="shared" si="396"/>
        <v>20610</v>
      </c>
      <c r="M825" s="270">
        <v>4938</v>
      </c>
      <c r="N825" s="270">
        <f t="shared" si="397"/>
        <v>23.95924308588064</v>
      </c>
      <c r="O825" s="1514">
        <f t="shared" si="398"/>
        <v>81</v>
      </c>
      <c r="P825" s="270">
        <f t="shared" si="399"/>
        <v>81.283950617283949</v>
      </c>
      <c r="Q825" s="565"/>
      <c r="R825" s="565"/>
      <c r="S825" s="565"/>
      <c r="T825" s="565"/>
      <c r="U825" s="565"/>
      <c r="V825" s="565"/>
      <c r="W825" s="565"/>
      <c r="X825" s="565"/>
      <c r="Y825" s="565"/>
      <c r="Z825" s="1054"/>
      <c r="AA825" s="565">
        <f t="shared" si="388"/>
        <v>0</v>
      </c>
      <c r="AB825" s="1075"/>
      <c r="AC825" s="565"/>
      <c r="AD825" s="565"/>
      <c r="AE825" s="565"/>
      <c r="AF825" s="565"/>
      <c r="AG825" s="565"/>
      <c r="AH825" s="1279"/>
      <c r="AI825" s="561"/>
      <c r="AJ825" s="1444"/>
      <c r="AK825" s="1459"/>
    </row>
    <row r="826" spans="1:37" x14ac:dyDescent="0.25">
      <c r="A826" s="239">
        <v>1</v>
      </c>
      <c r="B826" s="3" t="s">
        <v>20</v>
      </c>
      <c r="C826" s="1457" t="s">
        <v>275</v>
      </c>
      <c r="D826" s="375">
        <v>340</v>
      </c>
      <c r="E826" s="435">
        <v>925</v>
      </c>
      <c r="F826" s="213">
        <f t="shared" si="392"/>
        <v>693.75</v>
      </c>
      <c r="G826" s="213">
        <v>301</v>
      </c>
      <c r="H826" s="213">
        <f t="shared" si="393"/>
        <v>43.387387387387392</v>
      </c>
      <c r="I826" s="1143">
        <v>10.6</v>
      </c>
      <c r="J826" s="269">
        <f t="shared" si="394"/>
        <v>9.9269102990033229</v>
      </c>
      <c r="K826" s="1519">
        <f t="shared" si="395"/>
        <v>9805</v>
      </c>
      <c r="L826" s="270">
        <f t="shared" si="396"/>
        <v>7354</v>
      </c>
      <c r="M826" s="270">
        <v>2988</v>
      </c>
      <c r="N826" s="270">
        <f t="shared" si="397"/>
        <v>40.630949143323363</v>
      </c>
      <c r="O826" s="1514">
        <f t="shared" si="398"/>
        <v>29</v>
      </c>
      <c r="P826" s="270">
        <f t="shared" si="399"/>
        <v>137.37931034482759</v>
      </c>
      <c r="Q826" s="565"/>
      <c r="R826" s="565"/>
      <c r="S826" s="565"/>
      <c r="T826" s="565"/>
      <c r="U826" s="565"/>
      <c r="V826" s="565"/>
      <c r="W826" s="565"/>
      <c r="X826" s="565"/>
      <c r="Y826" s="565"/>
      <c r="Z826" s="1054"/>
      <c r="AA826" s="565">
        <f t="shared" si="388"/>
        <v>0</v>
      </c>
      <c r="AB826" s="1075"/>
      <c r="AC826" s="565"/>
      <c r="AD826" s="565"/>
      <c r="AE826" s="565"/>
      <c r="AF826" s="565"/>
      <c r="AG826" s="565"/>
      <c r="AH826" s="1279"/>
      <c r="AI826" s="561"/>
      <c r="AJ826" s="1444"/>
      <c r="AK826" s="1459"/>
    </row>
    <row r="827" spans="1:37" x14ac:dyDescent="0.25">
      <c r="A827" s="239">
        <v>1</v>
      </c>
      <c r="B827" s="3" t="s">
        <v>21</v>
      </c>
      <c r="C827" s="1457" t="s">
        <v>275</v>
      </c>
      <c r="D827" s="375">
        <v>340</v>
      </c>
      <c r="E827" s="435">
        <v>539</v>
      </c>
      <c r="F827" s="213">
        <f t="shared" si="392"/>
        <v>404.25</v>
      </c>
      <c r="G827" s="213">
        <v>59</v>
      </c>
      <c r="H827" s="213">
        <f t="shared" si="393"/>
        <v>14.594928880643165</v>
      </c>
      <c r="I827" s="1143">
        <v>12.8</v>
      </c>
      <c r="J827" s="269">
        <f t="shared" si="394"/>
        <v>11.23728813559322</v>
      </c>
      <c r="K827" s="1519">
        <f t="shared" si="395"/>
        <v>6899</v>
      </c>
      <c r="L827" s="270">
        <f t="shared" si="396"/>
        <v>5174</v>
      </c>
      <c r="M827" s="270">
        <v>663</v>
      </c>
      <c r="N827" s="270">
        <f t="shared" si="397"/>
        <v>12.814070351758794</v>
      </c>
      <c r="O827" s="1514">
        <f t="shared" si="398"/>
        <v>20</v>
      </c>
      <c r="P827" s="270">
        <f t="shared" si="399"/>
        <v>44.2</v>
      </c>
      <c r="Q827" s="565"/>
      <c r="R827" s="565"/>
      <c r="S827" s="565"/>
      <c r="T827" s="565"/>
      <c r="U827" s="565"/>
      <c r="V827" s="565"/>
      <c r="W827" s="565"/>
      <c r="X827" s="565"/>
      <c r="Y827" s="565"/>
      <c r="Z827" s="1054"/>
      <c r="AA827" s="565">
        <f t="shared" si="388"/>
        <v>0</v>
      </c>
      <c r="AB827" s="1075"/>
      <c r="AC827" s="565"/>
      <c r="AD827" s="565"/>
      <c r="AE827" s="565"/>
      <c r="AF827" s="565"/>
      <c r="AG827" s="565"/>
      <c r="AH827" s="1279"/>
      <c r="AI827" s="561"/>
      <c r="AJ827" s="1444"/>
      <c r="AK827" s="1459"/>
    </row>
    <row r="828" spans="1:37" x14ac:dyDescent="0.25">
      <c r="A828" s="239">
        <v>1</v>
      </c>
      <c r="B828" s="3" t="s">
        <v>10</v>
      </c>
      <c r="C828" s="1457" t="s">
        <v>275</v>
      </c>
      <c r="D828" s="375">
        <v>340</v>
      </c>
      <c r="E828" s="435">
        <v>997</v>
      </c>
      <c r="F828" s="213">
        <f t="shared" si="392"/>
        <v>747.75</v>
      </c>
      <c r="G828" s="213">
        <v>462</v>
      </c>
      <c r="H828" s="213">
        <f t="shared" si="393"/>
        <v>61.785356068204614</v>
      </c>
      <c r="I828" s="1143">
        <v>11</v>
      </c>
      <c r="J828" s="269">
        <f t="shared" si="394"/>
        <v>10.316017316017316</v>
      </c>
      <c r="K828" s="1519">
        <f t="shared" si="395"/>
        <v>10967</v>
      </c>
      <c r="L828" s="270">
        <f t="shared" si="396"/>
        <v>8225</v>
      </c>
      <c r="M828" s="270">
        <v>4766</v>
      </c>
      <c r="N828" s="270">
        <f t="shared" si="397"/>
        <v>57.945288753799396</v>
      </c>
      <c r="O828" s="1514">
        <f t="shared" si="398"/>
        <v>32</v>
      </c>
      <c r="P828" s="270">
        <f t="shared" si="399"/>
        <v>198.58333333333331</v>
      </c>
      <c r="Q828" s="565"/>
      <c r="R828" s="565"/>
      <c r="S828" s="565"/>
      <c r="T828" s="565"/>
      <c r="U828" s="565"/>
      <c r="V828" s="565"/>
      <c r="W828" s="565"/>
      <c r="X828" s="565"/>
      <c r="Y828" s="565"/>
      <c r="Z828" s="1054"/>
      <c r="AA828" s="565">
        <f t="shared" si="388"/>
        <v>0</v>
      </c>
      <c r="AB828" s="1075"/>
      <c r="AC828" s="565"/>
      <c r="AD828" s="565"/>
      <c r="AE828" s="565"/>
      <c r="AF828" s="565"/>
      <c r="AG828" s="565"/>
      <c r="AH828" s="1279"/>
      <c r="AI828" s="561"/>
      <c r="AJ828" s="1444"/>
      <c r="AK828" s="1459"/>
    </row>
    <row r="829" spans="1:37" x14ac:dyDescent="0.25">
      <c r="A829" s="239">
        <v>1</v>
      </c>
      <c r="B829" s="3" t="s">
        <v>22</v>
      </c>
      <c r="C829" s="1457" t="s">
        <v>275</v>
      </c>
      <c r="D829" s="375">
        <v>340</v>
      </c>
      <c r="E829" s="435">
        <v>568</v>
      </c>
      <c r="F829" s="213">
        <f t="shared" si="392"/>
        <v>426</v>
      </c>
      <c r="G829" s="213">
        <v>136</v>
      </c>
      <c r="H829" s="213">
        <f t="shared" si="393"/>
        <v>31.92488262910798</v>
      </c>
      <c r="I829" s="1143">
        <v>5</v>
      </c>
      <c r="J829" s="269">
        <f t="shared" si="394"/>
        <v>4.4632352941176467</v>
      </c>
      <c r="K829" s="1519">
        <f t="shared" si="395"/>
        <v>2840</v>
      </c>
      <c r="L829" s="270">
        <f t="shared" si="396"/>
        <v>2130</v>
      </c>
      <c r="M829" s="270">
        <v>607</v>
      </c>
      <c r="N829" s="270">
        <f t="shared" si="397"/>
        <v>28.497652582159628</v>
      </c>
      <c r="O829" s="1514">
        <f t="shared" si="398"/>
        <v>8</v>
      </c>
      <c r="P829" s="270">
        <f t="shared" si="399"/>
        <v>101.16666666666666</v>
      </c>
      <c r="Q829" s="565"/>
      <c r="R829" s="565"/>
      <c r="S829" s="565"/>
      <c r="T829" s="565"/>
      <c r="U829" s="565"/>
      <c r="V829" s="565"/>
      <c r="W829" s="565"/>
      <c r="X829" s="565"/>
      <c r="Y829" s="565"/>
      <c r="Z829" s="1054"/>
      <c r="AA829" s="565">
        <f t="shared" si="388"/>
        <v>0</v>
      </c>
      <c r="AB829" s="1075"/>
      <c r="AC829" s="565"/>
      <c r="AD829" s="565"/>
      <c r="AE829" s="565"/>
      <c r="AF829" s="565"/>
      <c r="AG829" s="565"/>
      <c r="AH829" s="1279"/>
      <c r="AI829" s="561"/>
      <c r="AJ829" s="1444"/>
      <c r="AK829" s="1459"/>
    </row>
    <row r="830" spans="1:37" x14ac:dyDescent="0.25">
      <c r="A830" s="239">
        <v>1</v>
      </c>
      <c r="B830" s="3" t="s">
        <v>19</v>
      </c>
      <c r="C830" s="1457" t="s">
        <v>275</v>
      </c>
      <c r="D830" s="375">
        <v>340</v>
      </c>
      <c r="E830" s="435">
        <v>1933</v>
      </c>
      <c r="F830" s="213">
        <f t="shared" si="392"/>
        <v>1449.75</v>
      </c>
      <c r="G830" s="213">
        <v>532</v>
      </c>
      <c r="H830" s="213">
        <f t="shared" si="393"/>
        <v>36.69598206587343</v>
      </c>
      <c r="I830" s="1143">
        <v>10</v>
      </c>
      <c r="J830" s="269">
        <f t="shared" si="394"/>
        <v>8.1616541353383454</v>
      </c>
      <c r="K830" s="1519">
        <f t="shared" si="395"/>
        <v>19330</v>
      </c>
      <c r="L830" s="270">
        <f t="shared" si="396"/>
        <v>14498</v>
      </c>
      <c r="M830" s="270">
        <v>4342</v>
      </c>
      <c r="N830" s="270">
        <f t="shared" si="397"/>
        <v>29.948958477031312</v>
      </c>
      <c r="O830" s="1514">
        <f t="shared" si="398"/>
        <v>57</v>
      </c>
      <c r="P830" s="270">
        <f t="shared" si="399"/>
        <v>101.56725146198832</v>
      </c>
      <c r="Q830" s="3672"/>
      <c r="R830" s="3672"/>
      <c r="S830" s="3672"/>
      <c r="T830" s="3672"/>
      <c r="U830" s="3672"/>
      <c r="V830" s="3672"/>
      <c r="W830" s="3672"/>
      <c r="X830" s="3672"/>
      <c r="Y830" s="3672"/>
      <c r="Z830" s="1054"/>
      <c r="AA830" s="565">
        <f t="shared" si="388"/>
        <v>0</v>
      </c>
      <c r="AB830" s="1075"/>
      <c r="AC830" s="565"/>
      <c r="AD830" s="565"/>
      <c r="AE830" s="565"/>
      <c r="AF830" s="565"/>
      <c r="AG830" s="565"/>
      <c r="AH830" s="1279"/>
      <c r="AI830" s="561"/>
      <c r="AJ830" s="1444"/>
      <c r="AK830" s="1459"/>
    </row>
    <row r="831" spans="1:37" s="249" customFormat="1" x14ac:dyDescent="0.25">
      <c r="A831" s="239">
        <v>1</v>
      </c>
      <c r="B831" s="2031" t="s">
        <v>6</v>
      </c>
      <c r="C831" s="1457" t="s">
        <v>275</v>
      </c>
      <c r="D831" s="2017">
        <v>340</v>
      </c>
      <c r="E831" s="435">
        <v>1103</v>
      </c>
      <c r="F831" s="219">
        <f t="shared" si="392"/>
        <v>827.25</v>
      </c>
      <c r="G831" s="219">
        <v>590</v>
      </c>
      <c r="H831" s="219">
        <f t="shared" si="393"/>
        <v>71.320640676941665</v>
      </c>
      <c r="I831" s="1889">
        <v>9.1</v>
      </c>
      <c r="J831" s="1469">
        <f t="shared" si="394"/>
        <v>8.2271186440677972</v>
      </c>
      <c r="K831" s="1470">
        <f t="shared" si="395"/>
        <v>10037</v>
      </c>
      <c r="L831" s="478">
        <f t="shared" si="396"/>
        <v>7528</v>
      </c>
      <c r="M831" s="478">
        <v>4854</v>
      </c>
      <c r="N831" s="478">
        <f t="shared" si="397"/>
        <v>64.479277364505847</v>
      </c>
      <c r="O831" s="1462">
        <f t="shared" si="398"/>
        <v>30</v>
      </c>
      <c r="P831" s="478">
        <f t="shared" si="399"/>
        <v>215.73333333333332</v>
      </c>
      <c r="Q831" s="566"/>
      <c r="R831" s="566"/>
      <c r="S831" s="566"/>
      <c r="T831" s="566"/>
      <c r="U831" s="566"/>
      <c r="V831" s="566"/>
      <c r="W831" s="566"/>
      <c r="X831" s="566"/>
      <c r="Y831" s="566"/>
      <c r="Z831" s="1201"/>
      <c r="AA831" s="566">
        <f t="shared" si="388"/>
        <v>0</v>
      </c>
      <c r="AB831" s="1491"/>
      <c r="AC831" s="566"/>
      <c r="AD831" s="566"/>
      <c r="AE831" s="566"/>
      <c r="AF831" s="566"/>
      <c r="AG831" s="566"/>
      <c r="AH831" s="1465"/>
      <c r="AI831" s="1187"/>
      <c r="AJ831" s="1444"/>
      <c r="AK831" s="1459"/>
    </row>
    <row r="832" spans="1:37" s="249" customFormat="1" x14ac:dyDescent="0.25">
      <c r="A832" s="239">
        <v>1</v>
      </c>
      <c r="B832" s="1510" t="s">
        <v>7</v>
      </c>
      <c r="C832" s="1509"/>
      <c r="D832" s="1510"/>
      <c r="E832" s="426">
        <f>SUM(E823:E831)</f>
        <v>14570</v>
      </c>
      <c r="F832" s="1925">
        <f>SUM(F823:F831)</f>
        <v>10927.5</v>
      </c>
      <c r="G832" s="1925">
        <f>SUM(G823:G831)</f>
        <v>7730</v>
      </c>
      <c r="H832" s="1925">
        <f t="shared" si="393"/>
        <v>70.738961336078702</v>
      </c>
      <c r="I832" s="8">
        <f>IF(E832=0,0,K832/E832)</f>
        <v>8.8214138641043238</v>
      </c>
      <c r="J832" s="8">
        <f t="shared" si="394"/>
        <v>8.8413971539456657</v>
      </c>
      <c r="K832" s="1926">
        <f>SUM(K823:K831)</f>
        <v>128528</v>
      </c>
      <c r="L832" s="1925">
        <f>SUM(L823:L831)</f>
        <v>96396</v>
      </c>
      <c r="M832" s="1925">
        <f>SUM(M823:M831)</f>
        <v>68344</v>
      </c>
      <c r="N832" s="1480">
        <f t="shared" si="397"/>
        <v>70.899207435993191</v>
      </c>
      <c r="O832" s="2018">
        <f>SUM(O823:O831)</f>
        <v>399</v>
      </c>
      <c r="P832" s="1480">
        <f t="shared" si="399"/>
        <v>228.38429406850457</v>
      </c>
      <c r="Q832" s="563">
        <v>764575.55755863187</v>
      </c>
      <c r="R832" s="563">
        <v>764575.55755863187</v>
      </c>
      <c r="S832" s="563">
        <v>764575.55755863187</v>
      </c>
      <c r="T832" s="563">
        <v>764588.29321737285</v>
      </c>
      <c r="U832" s="563">
        <v>764588.29321737285</v>
      </c>
      <c r="V832" s="563">
        <v>764588.29321737285</v>
      </c>
      <c r="W832" s="563">
        <v>764588.29321737285</v>
      </c>
      <c r="X832" s="563">
        <v>800335.22839958663</v>
      </c>
      <c r="Y832" s="563">
        <v>800335.22839958663</v>
      </c>
      <c r="Z832" s="3752">
        <f>Q832/12*$B$4+(R832-Q832)/11*8+(S832-R832)/10*7+(T832-S832)/9*6+(U832-T832)/8*5+(V832-U832)/7*4+(W832-V832)/6*3+(X832-35755.94619-W832)+35755.94619+(Y832-X832)/4*1</f>
        <v>609187.09379034827</v>
      </c>
      <c r="AA832" s="563">
        <f t="shared" si="388"/>
        <v>652371.78528000007</v>
      </c>
      <c r="AB832" s="1079"/>
      <c r="AC832" s="563">
        <v>-8.446200000000001</v>
      </c>
      <c r="AD832" s="563">
        <f>AA832-Z832</f>
        <v>43184.691489651799</v>
      </c>
      <c r="AE832" s="563">
        <v>-261.64186999999998</v>
      </c>
      <c r="AF832" s="563">
        <v>-18183.001039999999</v>
      </c>
      <c r="AG832" s="563">
        <v>634180.33804000006</v>
      </c>
      <c r="AH832" s="1929">
        <f>SUM(AH823:AH831)</f>
        <v>0</v>
      </c>
      <c r="AI832" s="1192"/>
      <c r="AJ832" s="1444"/>
      <c r="AK832" s="1459"/>
    </row>
    <row r="833" spans="1:37" ht="43.5" x14ac:dyDescent="0.25">
      <c r="A833" s="239">
        <v>1</v>
      </c>
      <c r="B833" s="1483" t="s">
        <v>184</v>
      </c>
      <c r="C833" s="1129"/>
      <c r="D833" s="1879"/>
      <c r="E833" s="427">
        <v>165</v>
      </c>
      <c r="F833" s="1879">
        <f>ROUND(E833/12*$B$4,0)</f>
        <v>124</v>
      </c>
      <c r="G833" s="1879">
        <v>206</v>
      </c>
      <c r="H833" s="1879">
        <f t="shared" si="393"/>
        <v>166.12903225806451</v>
      </c>
      <c r="I833" s="482"/>
      <c r="J833" s="482"/>
      <c r="K833" s="1905"/>
      <c r="L833" s="1879"/>
      <c r="M833" s="1879"/>
      <c r="N833" s="1485"/>
      <c r="O833" s="2024"/>
      <c r="P833" s="1485"/>
      <c r="Q833" s="564">
        <v>12807.218795200002</v>
      </c>
      <c r="R833" s="564">
        <v>12807.218795200002</v>
      </c>
      <c r="S833" s="564">
        <v>12807.218795200002</v>
      </c>
      <c r="T833" s="564">
        <v>12298.197456</v>
      </c>
      <c r="U833" s="564">
        <v>12298.197456</v>
      </c>
      <c r="V833" s="564">
        <v>12298.197456</v>
      </c>
      <c r="W833" s="564">
        <v>12298.197456</v>
      </c>
      <c r="X833" s="564">
        <v>20759.765776</v>
      </c>
      <c r="Y833" s="564">
        <v>20759.765776</v>
      </c>
      <c r="Z833" s="2680">
        <f>Y833/12*$B$4</f>
        <v>15569.824332</v>
      </c>
      <c r="AA833" s="564">
        <f t="shared" si="388"/>
        <v>24108.606490000002</v>
      </c>
      <c r="AB833" s="1078"/>
      <c r="AC833" s="564"/>
      <c r="AD833" s="564">
        <f>AA833-Z833</f>
        <v>8538.7821580000018</v>
      </c>
      <c r="AE833" s="564"/>
      <c r="AF833" s="564">
        <v>0</v>
      </c>
      <c r="AG833" s="564">
        <v>24108.606490000002</v>
      </c>
      <c r="AH833" s="1907"/>
      <c r="AI833" s="607"/>
      <c r="AJ833" s="1444"/>
      <c r="AK833" s="1459"/>
    </row>
    <row r="834" spans="1:37" ht="60" x14ac:dyDescent="0.25">
      <c r="A834" s="239">
        <v>1</v>
      </c>
      <c r="B834" s="1146" t="s">
        <v>382</v>
      </c>
      <c r="C834" s="2032"/>
      <c r="D834" s="792"/>
      <c r="E834" s="419"/>
      <c r="F834" s="375"/>
      <c r="G834" s="375"/>
      <c r="H834" s="375"/>
      <c r="I834" s="1886"/>
      <c r="J834" s="1886"/>
      <c r="K834" s="1226"/>
      <c r="L834" s="368"/>
      <c r="M834" s="368"/>
      <c r="N834" s="368"/>
      <c r="O834" s="368"/>
      <c r="P834" s="368"/>
      <c r="Q834" s="565">
        <v>139216.57339000001</v>
      </c>
      <c r="R834" s="565">
        <v>139216.57339000001</v>
      </c>
      <c r="S834" s="565">
        <v>139216.57339000001</v>
      </c>
      <c r="T834" s="565">
        <v>139216.57339000001</v>
      </c>
      <c r="U834" s="565">
        <v>139216.57339000001</v>
      </c>
      <c r="V834" s="565">
        <v>139216.57339000001</v>
      </c>
      <c r="W834" s="565">
        <v>139216.57339000001</v>
      </c>
      <c r="X834" s="565">
        <v>139216.57339000001</v>
      </c>
      <c r="Y834" s="565">
        <v>139216.57339000001</v>
      </c>
      <c r="Z834" s="3657">
        <f>(Q834-4113.42646)/12*$B$4+4113.42646+(R834-Q834)/11*8+(S834-R834)/10*7+(T834-S834)/9*6+(U834-T834)/8*5+(V834-U834)/7*4+(W834-V834)/6*3+(X834-W834)/5*2+(Y834-X834)/4*1</f>
        <v>105440.78665750002</v>
      </c>
      <c r="AA834" s="565">
        <f t="shared" si="388"/>
        <v>103007.40168999998</v>
      </c>
      <c r="AB834" s="1075"/>
      <c r="AC834" s="565"/>
      <c r="AD834" s="565">
        <f>AA834-Z834</f>
        <v>-2433.3849675000383</v>
      </c>
      <c r="AE834" s="565"/>
      <c r="AF834" s="565">
        <v>-56.589100000000002</v>
      </c>
      <c r="AG834" s="565">
        <v>102950.81258999999</v>
      </c>
      <c r="AH834" s="1283"/>
      <c r="AI834" s="561"/>
      <c r="AJ834" s="1444"/>
      <c r="AK834" s="1459"/>
    </row>
    <row r="835" spans="1:37" s="2726" customFormat="1" ht="29.25" x14ac:dyDescent="0.25">
      <c r="A835" s="2726">
        <v>1</v>
      </c>
      <c r="B835" s="2691" t="s">
        <v>293</v>
      </c>
      <c r="C835" s="3677"/>
      <c r="D835" s="513"/>
      <c r="E835" s="746">
        <f>E836+E837+E838+E839+E840+E842</f>
        <v>66986</v>
      </c>
      <c r="F835" s="3678">
        <f>F836+F837+F838+F839+F840+F842</f>
        <v>50239.5</v>
      </c>
      <c r="G835" s="3678">
        <f>G836+G837+G838+G839+G840+G842</f>
        <v>72118</v>
      </c>
      <c r="H835" s="802">
        <f>G835/F835*100</f>
        <v>143.54840314891669</v>
      </c>
      <c r="I835" s="3679"/>
      <c r="J835" s="3679"/>
      <c r="K835" s="3680"/>
      <c r="L835" s="802"/>
      <c r="M835" s="802"/>
      <c r="N835" s="802"/>
      <c r="O835" s="802"/>
      <c r="P835" s="802"/>
      <c r="Q835" s="3672"/>
      <c r="R835" s="3672"/>
      <c r="S835" s="3672"/>
      <c r="T835" s="3672"/>
      <c r="U835" s="3672"/>
      <c r="V835" s="3672"/>
      <c r="W835" s="3672"/>
      <c r="X835" s="3672"/>
      <c r="Y835" s="3672"/>
      <c r="Z835" s="3672"/>
      <c r="AA835" s="3672">
        <f t="shared" si="388"/>
        <v>0</v>
      </c>
      <c r="AB835" s="3672"/>
      <c r="AC835" s="3672"/>
      <c r="AD835" s="3672"/>
      <c r="AE835" s="3672"/>
      <c r="AF835" s="3672"/>
      <c r="AG835" s="3672"/>
      <c r="AH835" s="3678">
        <f>AH836+AH837+AH838+AH839+AH840+AH842</f>
        <v>0</v>
      </c>
      <c r="AI835" s="3672"/>
      <c r="AJ835" s="3645"/>
      <c r="AK835" s="3674"/>
    </row>
    <row r="836" spans="1:37" s="2726" customFormat="1" ht="30" x14ac:dyDescent="0.25">
      <c r="A836" s="2726">
        <v>1</v>
      </c>
      <c r="B836" s="512" t="s">
        <v>204</v>
      </c>
      <c r="C836" s="3677"/>
      <c r="D836" s="513"/>
      <c r="E836" s="746"/>
      <c r="F836" s="802"/>
      <c r="G836" s="802"/>
      <c r="H836" s="802"/>
      <c r="I836" s="3679"/>
      <c r="J836" s="3679"/>
      <c r="K836" s="3680"/>
      <c r="L836" s="802"/>
      <c r="M836" s="802"/>
      <c r="N836" s="802"/>
      <c r="O836" s="802"/>
      <c r="P836" s="802"/>
      <c r="Q836" s="3672"/>
      <c r="R836" s="3672"/>
      <c r="S836" s="3672"/>
      <c r="T836" s="3672"/>
      <c r="U836" s="3672"/>
      <c r="V836" s="3672"/>
      <c r="W836" s="3672"/>
      <c r="X836" s="3672"/>
      <c r="Y836" s="3672"/>
      <c r="Z836" s="3672"/>
      <c r="AA836" s="3672"/>
      <c r="AB836" s="3672"/>
      <c r="AC836" s="3672"/>
      <c r="AD836" s="3672"/>
      <c r="AE836" s="3672"/>
      <c r="AF836" s="3672"/>
      <c r="AG836" s="3672"/>
      <c r="AH836" s="802"/>
      <c r="AI836" s="3672"/>
      <c r="AJ836" s="3645"/>
      <c r="AK836" s="3674"/>
    </row>
    <row r="837" spans="1:37" s="2726" customFormat="1" ht="30" x14ac:dyDescent="0.25">
      <c r="A837" s="2726">
        <v>1</v>
      </c>
      <c r="B837" s="512" t="s">
        <v>205</v>
      </c>
      <c r="C837" s="3677"/>
      <c r="D837" s="513"/>
      <c r="E837" s="747">
        <v>20000</v>
      </c>
      <c r="F837" s="802">
        <f>E837/12*$B$4</f>
        <v>15000</v>
      </c>
      <c r="G837" s="802">
        <v>5230</v>
      </c>
      <c r="H837" s="802">
        <f>G837/F837*100</f>
        <v>34.866666666666667</v>
      </c>
      <c r="I837" s="3679"/>
      <c r="J837" s="3679"/>
      <c r="K837" s="3680"/>
      <c r="L837" s="802"/>
      <c r="M837" s="802"/>
      <c r="N837" s="802"/>
      <c r="O837" s="802"/>
      <c r="P837" s="802"/>
      <c r="Q837" s="3672"/>
      <c r="R837" s="3672"/>
      <c r="S837" s="3672"/>
      <c r="T837" s="3672"/>
      <c r="U837" s="3672"/>
      <c r="V837" s="3672"/>
      <c r="W837" s="3672"/>
      <c r="X837" s="3672"/>
      <c r="Y837" s="3672"/>
      <c r="Z837" s="3672"/>
      <c r="AA837" s="3672"/>
      <c r="AB837" s="3672"/>
      <c r="AC837" s="3672"/>
      <c r="AD837" s="3672"/>
      <c r="AE837" s="3672"/>
      <c r="AF837" s="3672"/>
      <c r="AG837" s="3672"/>
      <c r="AH837" s="802"/>
      <c r="AI837" s="3672"/>
      <c r="AJ837" s="3645"/>
      <c r="AK837" s="3674"/>
    </row>
    <row r="838" spans="1:37" s="2726" customFormat="1" ht="30" x14ac:dyDescent="0.25">
      <c r="A838" s="2726">
        <v>1</v>
      </c>
      <c r="B838" s="718" t="s">
        <v>549</v>
      </c>
      <c r="C838" s="3677"/>
      <c r="D838" s="513"/>
      <c r="E838" s="747">
        <v>15635</v>
      </c>
      <c r="F838" s="802">
        <f>E838/12*$B$4</f>
        <v>11726.25</v>
      </c>
      <c r="G838" s="802">
        <v>40627</v>
      </c>
      <c r="H838" s="802">
        <f>G838/F838*100</f>
        <v>346.46199765483425</v>
      </c>
      <c r="I838" s="3679"/>
      <c r="J838" s="3679"/>
      <c r="K838" s="3680"/>
      <c r="L838" s="802"/>
      <c r="M838" s="802"/>
      <c r="N838" s="802"/>
      <c r="O838" s="802"/>
      <c r="P838" s="802"/>
      <c r="Q838" s="3672"/>
      <c r="R838" s="3672"/>
      <c r="S838" s="3672"/>
      <c r="T838" s="3672"/>
      <c r="U838" s="3672"/>
      <c r="V838" s="3672"/>
      <c r="W838" s="3672"/>
      <c r="X838" s="3672"/>
      <c r="Y838" s="3672"/>
      <c r="Z838" s="3672"/>
      <c r="AA838" s="3672"/>
      <c r="AB838" s="3672"/>
      <c r="AC838" s="3672"/>
      <c r="AD838" s="3672"/>
      <c r="AE838" s="3672"/>
      <c r="AF838" s="3672"/>
      <c r="AG838" s="3672"/>
      <c r="AH838" s="802"/>
      <c r="AI838" s="3672"/>
      <c r="AJ838" s="3645"/>
      <c r="AK838" s="3674"/>
    </row>
    <row r="839" spans="1:37" s="2726" customFormat="1" ht="75" x14ac:dyDescent="0.25">
      <c r="A839" s="2726">
        <v>1</v>
      </c>
      <c r="B839" s="513" t="s">
        <v>295</v>
      </c>
      <c r="C839" s="3677"/>
      <c r="D839" s="513"/>
      <c r="E839" s="747">
        <v>4000</v>
      </c>
      <c r="F839" s="802">
        <f>E839/12*$B$4</f>
        <v>3000</v>
      </c>
      <c r="G839" s="802">
        <v>11027</v>
      </c>
      <c r="H839" s="802">
        <f>G839/F839*100</f>
        <v>367.56666666666666</v>
      </c>
      <c r="I839" s="3679"/>
      <c r="J839" s="3679"/>
      <c r="K839" s="3680"/>
      <c r="L839" s="802"/>
      <c r="M839" s="802"/>
      <c r="N839" s="802"/>
      <c r="O839" s="802"/>
      <c r="P839" s="802"/>
      <c r="Q839" s="3672"/>
      <c r="R839" s="3672"/>
      <c r="S839" s="3672"/>
      <c r="T839" s="3672"/>
      <c r="U839" s="3672"/>
      <c r="V839" s="3672"/>
      <c r="W839" s="3672"/>
      <c r="X839" s="3672"/>
      <c r="Y839" s="3672"/>
      <c r="Z839" s="3672"/>
      <c r="AA839" s="3672"/>
      <c r="AB839" s="3672"/>
      <c r="AC839" s="3672"/>
      <c r="AD839" s="3672"/>
      <c r="AE839" s="3672"/>
      <c r="AF839" s="3672"/>
      <c r="AG839" s="3672"/>
      <c r="AH839" s="802"/>
      <c r="AI839" s="3672"/>
      <c r="AJ839" s="3645"/>
      <c r="AK839" s="3674"/>
    </row>
    <row r="840" spans="1:37" s="2726" customFormat="1" ht="45" x14ac:dyDescent="0.25">
      <c r="A840" s="2726">
        <v>1</v>
      </c>
      <c r="B840" s="513" t="s">
        <v>296</v>
      </c>
      <c r="C840" s="3677"/>
      <c r="D840" s="513"/>
      <c r="E840" s="747">
        <v>21987</v>
      </c>
      <c r="F840" s="802">
        <f>E840/12*$B$4</f>
        <v>16490.25</v>
      </c>
      <c r="G840" s="802">
        <v>12698</v>
      </c>
      <c r="H840" s="802">
        <f>G840/F840*100</f>
        <v>77.003077576143468</v>
      </c>
      <c r="I840" s="3679"/>
      <c r="J840" s="3679"/>
      <c r="K840" s="3680"/>
      <c r="L840" s="802"/>
      <c r="M840" s="802"/>
      <c r="N840" s="802"/>
      <c r="O840" s="802"/>
      <c r="P840" s="802"/>
      <c r="Q840" s="3672"/>
      <c r="R840" s="3672"/>
      <c r="S840" s="3672"/>
      <c r="T840" s="3672"/>
      <c r="U840" s="3672"/>
      <c r="V840" s="3672"/>
      <c r="W840" s="3672"/>
      <c r="X840" s="3672"/>
      <c r="Y840" s="3672"/>
      <c r="Z840" s="3672"/>
      <c r="AA840" s="3672"/>
      <c r="AB840" s="3672"/>
      <c r="AC840" s="3672"/>
      <c r="AD840" s="3672"/>
      <c r="AE840" s="3672"/>
      <c r="AF840" s="3672"/>
      <c r="AG840" s="3672"/>
      <c r="AH840" s="802"/>
      <c r="AI840" s="3672"/>
      <c r="AJ840" s="3645"/>
      <c r="AK840" s="3674"/>
    </row>
    <row r="841" spans="1:37" s="2726" customFormat="1" ht="105" x14ac:dyDescent="0.25">
      <c r="B841" s="513" t="s">
        <v>531</v>
      </c>
      <c r="C841" s="3677"/>
      <c r="D841" s="513"/>
      <c r="E841" s="3681">
        <v>15000</v>
      </c>
      <c r="F841" s="3680">
        <f>E841/12*$B$4</f>
        <v>11250</v>
      </c>
      <c r="G841" s="3680">
        <v>6805</v>
      </c>
      <c r="H841" s="802"/>
      <c r="I841" s="3679"/>
      <c r="J841" s="3679"/>
      <c r="K841" s="3680"/>
      <c r="L841" s="802"/>
      <c r="M841" s="802"/>
      <c r="N841" s="802"/>
      <c r="O841" s="802"/>
      <c r="P841" s="802"/>
      <c r="Q841" s="3672"/>
      <c r="R841" s="3672"/>
      <c r="S841" s="3672"/>
      <c r="T841" s="3672"/>
      <c r="U841" s="3672"/>
      <c r="V841" s="3672"/>
      <c r="W841" s="3672"/>
      <c r="X841" s="3672"/>
      <c r="Y841" s="3672"/>
      <c r="Z841" s="3672"/>
      <c r="AA841" s="3672"/>
      <c r="AB841" s="3672"/>
      <c r="AC841" s="3672"/>
      <c r="AD841" s="3672"/>
      <c r="AE841" s="3672"/>
      <c r="AF841" s="3672"/>
      <c r="AG841" s="3672"/>
      <c r="AH841" s="802"/>
      <c r="AI841" s="3672"/>
      <c r="AJ841" s="3645"/>
      <c r="AK841" s="3674"/>
    </row>
    <row r="842" spans="1:37" s="2726" customFormat="1" ht="30" x14ac:dyDescent="0.25">
      <c r="B842" s="513" t="s">
        <v>380</v>
      </c>
      <c r="C842" s="3677"/>
      <c r="D842" s="513"/>
      <c r="E842" s="750">
        <v>5364</v>
      </c>
      <c r="F842" s="3680">
        <f>ROUND(E842/12*$B$4,0)</f>
        <v>4023</v>
      </c>
      <c r="G842" s="3680">
        <v>2536</v>
      </c>
      <c r="H842" s="802">
        <f t="shared" ref="H842:H847" si="400">G842/F842*100</f>
        <v>63.037534178473777</v>
      </c>
      <c r="I842" s="3679"/>
      <c r="J842" s="3679"/>
      <c r="K842" s="3680"/>
      <c r="L842" s="802"/>
      <c r="M842" s="802"/>
      <c r="N842" s="802"/>
      <c r="O842" s="802"/>
      <c r="P842" s="802"/>
      <c r="Q842" s="3672"/>
      <c r="R842" s="3672"/>
      <c r="S842" s="3672"/>
      <c r="T842" s="3672"/>
      <c r="U842" s="3672"/>
      <c r="V842" s="3672"/>
      <c r="W842" s="3672"/>
      <c r="X842" s="3672"/>
      <c r="Y842" s="3672"/>
      <c r="Z842" s="3672"/>
      <c r="AA842" s="3672"/>
      <c r="AB842" s="3672"/>
      <c r="AC842" s="3672"/>
      <c r="AD842" s="3672"/>
      <c r="AE842" s="3672"/>
      <c r="AF842" s="3672"/>
      <c r="AG842" s="3672"/>
      <c r="AH842" s="802"/>
      <c r="AI842" s="3672"/>
      <c r="AJ842" s="3645"/>
      <c r="AK842" s="3674"/>
    </row>
    <row r="843" spans="1:37" s="2726" customFormat="1" ht="29.25" x14ac:dyDescent="0.25">
      <c r="A843" s="2726">
        <v>1</v>
      </c>
      <c r="B843" s="481" t="s">
        <v>135</v>
      </c>
      <c r="C843" s="3677"/>
      <c r="D843" s="513"/>
      <c r="E843" s="746">
        <f>E844</f>
        <v>63796</v>
      </c>
      <c r="F843" s="746">
        <f>F844</f>
        <v>47847</v>
      </c>
      <c r="G843" s="746">
        <f>G844</f>
        <v>22000</v>
      </c>
      <c r="H843" s="802">
        <f t="shared" si="400"/>
        <v>45.979894246243234</v>
      </c>
      <c r="I843" s="3679"/>
      <c r="J843" s="3679"/>
      <c r="K843" s="3680"/>
      <c r="L843" s="802"/>
      <c r="M843" s="802"/>
      <c r="N843" s="802"/>
      <c r="O843" s="802"/>
      <c r="P843" s="802"/>
      <c r="Q843" s="3672"/>
      <c r="R843" s="3672"/>
      <c r="S843" s="3672"/>
      <c r="T843" s="3672"/>
      <c r="U843" s="3672"/>
      <c r="V843" s="3672"/>
      <c r="W843" s="3672"/>
      <c r="X843" s="3672"/>
      <c r="Y843" s="3672"/>
      <c r="Z843" s="3672"/>
      <c r="AA843" s="3672"/>
      <c r="AB843" s="3672"/>
      <c r="AC843" s="3672"/>
      <c r="AD843" s="3672"/>
      <c r="AE843" s="3672"/>
      <c r="AF843" s="3672"/>
      <c r="AG843" s="3672"/>
      <c r="AH843" s="825">
        <f>AH844</f>
        <v>0</v>
      </c>
      <c r="AI843" s="3672"/>
      <c r="AJ843" s="3645"/>
      <c r="AK843" s="3674"/>
    </row>
    <row r="844" spans="1:37" s="2726" customFormat="1" x14ac:dyDescent="0.25">
      <c r="A844" s="2726">
        <v>1</v>
      </c>
      <c r="B844" s="292" t="s">
        <v>239</v>
      </c>
      <c r="C844" s="3677"/>
      <c r="D844" s="513"/>
      <c r="E844" s="747">
        <v>63796</v>
      </c>
      <c r="F844" s="802">
        <f>E844/12*$B$4</f>
        <v>47847</v>
      </c>
      <c r="G844" s="802">
        <v>22000</v>
      </c>
      <c r="H844" s="802">
        <f t="shared" si="400"/>
        <v>45.979894246243234</v>
      </c>
      <c r="I844" s="3679"/>
      <c r="J844" s="3679"/>
      <c r="K844" s="3680"/>
      <c r="L844" s="802"/>
      <c r="M844" s="802"/>
      <c r="N844" s="802"/>
      <c r="O844" s="802"/>
      <c r="P844" s="802"/>
      <c r="Q844" s="3672"/>
      <c r="R844" s="3672"/>
      <c r="S844" s="3672"/>
      <c r="T844" s="3672"/>
      <c r="U844" s="3672"/>
      <c r="V844" s="3672"/>
      <c r="W844" s="3672"/>
      <c r="X844" s="3672"/>
      <c r="Y844" s="3672"/>
      <c r="Z844" s="3672"/>
      <c r="AA844" s="3672"/>
      <c r="AB844" s="3672"/>
      <c r="AC844" s="3672"/>
      <c r="AD844" s="3672"/>
      <c r="AE844" s="3672"/>
      <c r="AF844" s="3672"/>
      <c r="AG844" s="3672"/>
      <c r="AH844" s="802"/>
      <c r="AI844" s="3672"/>
      <c r="AJ844" s="3645"/>
      <c r="AK844" s="3674"/>
    </row>
    <row r="845" spans="1:37" s="2726" customFormat="1" ht="63" x14ac:dyDescent="0.25">
      <c r="A845" s="2726">
        <v>1</v>
      </c>
      <c r="B845" s="745" t="s">
        <v>298</v>
      </c>
      <c r="C845" s="3677"/>
      <c r="D845" s="513"/>
      <c r="E845" s="746">
        <f>E846+E851</f>
        <v>21946</v>
      </c>
      <c r="F845" s="764">
        <f>F846+F851</f>
        <v>16459.5</v>
      </c>
      <c r="G845" s="802">
        <f>G846+G851</f>
        <v>6962</v>
      </c>
      <c r="H845" s="802">
        <f t="shared" si="400"/>
        <v>42.297761171360001</v>
      </c>
      <c r="I845" s="3679"/>
      <c r="J845" s="3679"/>
      <c r="K845" s="3680"/>
      <c r="L845" s="802"/>
      <c r="M845" s="802"/>
      <c r="N845" s="802"/>
      <c r="O845" s="802"/>
      <c r="P845" s="802"/>
      <c r="Q845" s="3672"/>
      <c r="R845" s="3672"/>
      <c r="S845" s="3672"/>
      <c r="T845" s="3672"/>
      <c r="U845" s="3672"/>
      <c r="V845" s="3672"/>
      <c r="W845" s="3672"/>
      <c r="X845" s="3672"/>
      <c r="Y845" s="3672"/>
      <c r="Z845" s="3682">
        <f>Q845/12*$B$4</f>
        <v>0</v>
      </c>
      <c r="AA845" s="3672">
        <f>AG845-AF845-AC845</f>
        <v>0</v>
      </c>
      <c r="AB845" s="3672"/>
      <c r="AC845" s="3672"/>
      <c r="AD845" s="3672">
        <f>AA845-Z845</f>
        <v>0</v>
      </c>
      <c r="AE845" s="3672"/>
      <c r="AF845" s="3672"/>
      <c r="AG845" s="3672"/>
      <c r="AH845" s="802">
        <f>AH846+AH851</f>
        <v>0</v>
      </c>
      <c r="AI845" s="3672"/>
      <c r="AJ845" s="3645"/>
      <c r="AK845" s="3674"/>
    </row>
    <row r="846" spans="1:37" s="2726" customFormat="1" ht="30" x14ac:dyDescent="0.25">
      <c r="A846" s="2726">
        <v>1</v>
      </c>
      <c r="B846" s="718" t="s">
        <v>299</v>
      </c>
      <c r="C846" s="3677"/>
      <c r="D846" s="513"/>
      <c r="E846" s="746">
        <f>E847+E848+E849+E850</f>
        <v>16254</v>
      </c>
      <c r="F846" s="764">
        <f>F847+F848+F849+F850</f>
        <v>12190.5</v>
      </c>
      <c r="G846" s="802">
        <f>G847+G848+G849+G850</f>
        <v>4447</v>
      </c>
      <c r="H846" s="802">
        <f t="shared" si="400"/>
        <v>36.479225626512445</v>
      </c>
      <c r="I846" s="3679"/>
      <c r="J846" s="3679"/>
      <c r="K846" s="3680"/>
      <c r="L846" s="802"/>
      <c r="M846" s="802"/>
      <c r="N846" s="802"/>
      <c r="O846" s="802"/>
      <c r="P846" s="802"/>
      <c r="Q846" s="3672"/>
      <c r="R846" s="3672"/>
      <c r="S846" s="3672"/>
      <c r="T846" s="3672"/>
      <c r="U846" s="3672"/>
      <c r="V846" s="3672"/>
      <c r="W846" s="3672"/>
      <c r="X846" s="3672"/>
      <c r="Y846" s="3672"/>
      <c r="Z846" s="3672"/>
      <c r="AA846" s="3672"/>
      <c r="AB846" s="3672"/>
      <c r="AC846" s="3672"/>
      <c r="AD846" s="3672"/>
      <c r="AE846" s="3672"/>
      <c r="AF846" s="3672"/>
      <c r="AG846" s="3672"/>
      <c r="AH846" s="802">
        <f>AH847+AH848+AH849+AH850</f>
        <v>0</v>
      </c>
      <c r="AI846" s="3672"/>
      <c r="AJ846" s="3645"/>
      <c r="AK846" s="3674"/>
    </row>
    <row r="847" spans="1:37" s="3683" customFormat="1" ht="30" x14ac:dyDescent="0.25">
      <c r="A847" s="2726">
        <v>1</v>
      </c>
      <c r="B847" s="513" t="s">
        <v>300</v>
      </c>
      <c r="C847" s="3677"/>
      <c r="D847" s="513"/>
      <c r="E847" s="747">
        <v>16254</v>
      </c>
      <c r="F847" s="764">
        <f>E847/12*$B$4</f>
        <v>12190.5</v>
      </c>
      <c r="G847" s="802">
        <v>4447</v>
      </c>
      <c r="H847" s="802">
        <f t="shared" si="400"/>
        <v>36.479225626512445</v>
      </c>
      <c r="I847" s="3679"/>
      <c r="J847" s="3679"/>
      <c r="K847" s="3680"/>
      <c r="L847" s="802"/>
      <c r="M847" s="802"/>
      <c r="N847" s="802"/>
      <c r="O847" s="802"/>
      <c r="P847" s="802"/>
      <c r="Q847" s="3672"/>
      <c r="R847" s="3672"/>
      <c r="S847" s="3672"/>
      <c r="T847" s="3672"/>
      <c r="U847" s="3672"/>
      <c r="V847" s="3672"/>
      <c r="W847" s="3672"/>
      <c r="X847" s="3672"/>
      <c r="Y847" s="3672"/>
      <c r="Z847" s="3672"/>
      <c r="AA847" s="3672">
        <f t="shared" ref="AA847:AA852" si="401">AG847-AF847-AC847</f>
        <v>0</v>
      </c>
      <c r="AB847" s="3672"/>
      <c r="AC847" s="3672"/>
      <c r="AD847" s="3672"/>
      <c r="AE847" s="3672"/>
      <c r="AF847" s="3672"/>
      <c r="AG847" s="3672"/>
      <c r="AH847" s="802"/>
      <c r="AI847" s="3672"/>
      <c r="AJ847" s="3645"/>
      <c r="AK847" s="3674"/>
    </row>
    <row r="848" spans="1:37" s="2726" customFormat="1" ht="60" x14ac:dyDescent="0.25">
      <c r="A848" s="2726">
        <v>1</v>
      </c>
      <c r="B848" s="513" t="s">
        <v>301</v>
      </c>
      <c r="C848" s="3684"/>
      <c r="D848" s="2691"/>
      <c r="E848" s="746"/>
      <c r="F848" s="3678">
        <f>E848/12*$B$4</f>
        <v>0</v>
      </c>
      <c r="G848" s="3678"/>
      <c r="H848" s="3678"/>
      <c r="I848" s="3679"/>
      <c r="J848" s="3679"/>
      <c r="K848" s="3685"/>
      <c r="L848" s="3678"/>
      <c r="M848" s="3678"/>
      <c r="N848" s="3678"/>
      <c r="O848" s="3678"/>
      <c r="P848" s="3678"/>
      <c r="Q848" s="3686"/>
      <c r="R848" s="3686"/>
      <c r="S848" s="3686"/>
      <c r="T848" s="3686"/>
      <c r="U848" s="3686"/>
      <c r="V848" s="3686"/>
      <c r="W848" s="3686"/>
      <c r="X848" s="3686"/>
      <c r="Y848" s="3686"/>
      <c r="Z848" s="3686">
        <f>Q848/12*$B$4</f>
        <v>0</v>
      </c>
      <c r="AA848" s="3686">
        <f t="shared" si="401"/>
        <v>0</v>
      </c>
      <c r="AB848" s="3686"/>
      <c r="AC848" s="3686"/>
      <c r="AD848" s="3686">
        <f>AA848-Z848</f>
        <v>0</v>
      </c>
      <c r="AE848" s="3686"/>
      <c r="AF848" s="3686"/>
      <c r="AG848" s="3686"/>
      <c r="AH848" s="3678"/>
      <c r="AI848" s="3686"/>
      <c r="AJ848" s="3645"/>
      <c r="AK848" s="3674"/>
    </row>
    <row r="849" spans="1:37" s="2726" customFormat="1" ht="45" x14ac:dyDescent="0.25">
      <c r="A849" s="2726">
        <v>1</v>
      </c>
      <c r="B849" s="513" t="s">
        <v>302</v>
      </c>
      <c r="C849" s="3687"/>
      <c r="D849" s="513"/>
      <c r="E849" s="746"/>
      <c r="F849" s="764">
        <f>E849/12*$B$4</f>
        <v>0</v>
      </c>
      <c r="G849" s="802"/>
      <c r="H849" s="802"/>
      <c r="I849" s="3679"/>
      <c r="J849" s="3679"/>
      <c r="K849" s="3680"/>
      <c r="L849" s="802"/>
      <c r="M849" s="802"/>
      <c r="N849" s="802"/>
      <c r="O849" s="802"/>
      <c r="P849" s="802"/>
      <c r="Q849" s="3672"/>
      <c r="R849" s="3672"/>
      <c r="S849" s="3672"/>
      <c r="T849" s="3672"/>
      <c r="U849" s="3672"/>
      <c r="V849" s="3672"/>
      <c r="W849" s="3672"/>
      <c r="X849" s="3672"/>
      <c r="Y849" s="3672"/>
      <c r="Z849" s="3672"/>
      <c r="AA849" s="3672">
        <f t="shared" si="401"/>
        <v>0</v>
      </c>
      <c r="AB849" s="3672"/>
      <c r="AC849" s="3672"/>
      <c r="AD849" s="3672"/>
      <c r="AE849" s="3672"/>
      <c r="AF849" s="3672"/>
      <c r="AG849" s="3672"/>
      <c r="AH849" s="802"/>
      <c r="AI849" s="3672"/>
      <c r="AJ849" s="3645"/>
      <c r="AK849" s="3674"/>
    </row>
    <row r="850" spans="1:37" s="2726" customFormat="1" ht="30" x14ac:dyDescent="0.25">
      <c r="A850" s="2726">
        <v>1</v>
      </c>
      <c r="B850" s="513" t="s">
        <v>303</v>
      </c>
      <c r="C850" s="3677"/>
      <c r="D850" s="513"/>
      <c r="E850" s="746"/>
      <c r="F850" s="802">
        <f>E850/12*$B$4</f>
        <v>0</v>
      </c>
      <c r="G850" s="802"/>
      <c r="H850" s="802"/>
      <c r="I850" s="3679"/>
      <c r="J850" s="3679"/>
      <c r="K850" s="3680"/>
      <c r="L850" s="802"/>
      <c r="M850" s="802"/>
      <c r="N850" s="802"/>
      <c r="O850" s="802"/>
      <c r="P850" s="802"/>
      <c r="Q850" s="3672"/>
      <c r="R850" s="3672"/>
      <c r="S850" s="3672"/>
      <c r="T850" s="3672"/>
      <c r="U850" s="3672"/>
      <c r="V850" s="3672"/>
      <c r="W850" s="3672"/>
      <c r="X850" s="3672"/>
      <c r="Y850" s="3672"/>
      <c r="Z850" s="3672"/>
      <c r="AA850" s="3672">
        <f t="shared" si="401"/>
        <v>0</v>
      </c>
      <c r="AB850" s="3672"/>
      <c r="AC850" s="3672"/>
      <c r="AD850" s="3672"/>
      <c r="AE850" s="3672"/>
      <c r="AF850" s="3672"/>
      <c r="AG850" s="3672"/>
      <c r="AH850" s="802"/>
      <c r="AI850" s="3672"/>
      <c r="AJ850" s="3645"/>
      <c r="AK850" s="3674"/>
    </row>
    <row r="851" spans="1:37" s="2726" customFormat="1" ht="60" x14ac:dyDescent="0.25">
      <c r="A851" s="2726">
        <v>1</v>
      </c>
      <c r="B851" s="718" t="s">
        <v>304</v>
      </c>
      <c r="C851" s="3677"/>
      <c r="D851" s="513"/>
      <c r="E851" s="746">
        <f>E852+E853+E854</f>
        <v>5692</v>
      </c>
      <c r="F851" s="3688">
        <f>F852+F854+F855</f>
        <v>4269</v>
      </c>
      <c r="G851" s="3678">
        <f>G852+G854+G855</f>
        <v>2515</v>
      </c>
      <c r="H851" s="802">
        <f>G851/F851*100</f>
        <v>58.91309440149918</v>
      </c>
      <c r="I851" s="3679"/>
      <c r="J851" s="3679"/>
      <c r="K851" s="3680"/>
      <c r="L851" s="802"/>
      <c r="M851" s="802"/>
      <c r="N851" s="802"/>
      <c r="O851" s="802"/>
      <c r="P851" s="802"/>
      <c r="Q851" s="3672"/>
      <c r="R851" s="3672"/>
      <c r="S851" s="3672"/>
      <c r="T851" s="3672"/>
      <c r="U851" s="3672"/>
      <c r="V851" s="3672"/>
      <c r="W851" s="3672"/>
      <c r="X851" s="3672"/>
      <c r="Y851" s="3672"/>
      <c r="Z851" s="3672"/>
      <c r="AA851" s="3672">
        <f t="shared" si="401"/>
        <v>0</v>
      </c>
      <c r="AB851" s="3672"/>
      <c r="AC851" s="3672"/>
      <c r="AD851" s="3672"/>
      <c r="AE851" s="3672"/>
      <c r="AF851" s="3672"/>
      <c r="AG851" s="3672"/>
      <c r="AH851" s="3678">
        <f>AH852+AH854+AH855</f>
        <v>0</v>
      </c>
      <c r="AI851" s="3672"/>
      <c r="AJ851" s="3645"/>
      <c r="AK851" s="3674"/>
    </row>
    <row r="852" spans="1:37" s="2726" customFormat="1" ht="45" x14ac:dyDescent="0.25">
      <c r="A852" s="2726">
        <v>1</v>
      </c>
      <c r="B852" s="513" t="s">
        <v>305</v>
      </c>
      <c r="C852" s="3689"/>
      <c r="D852" s="513"/>
      <c r="E852" s="747">
        <v>5692</v>
      </c>
      <c r="F852" s="764">
        <f>E852/12*$B$4</f>
        <v>4269</v>
      </c>
      <c r="G852" s="802">
        <v>2515</v>
      </c>
      <c r="H852" s="802">
        <f>G852/F852*100</f>
        <v>58.91309440149918</v>
      </c>
      <c r="I852" s="3679"/>
      <c r="J852" s="3679"/>
      <c r="K852" s="3680"/>
      <c r="L852" s="802"/>
      <c r="M852" s="802"/>
      <c r="N852" s="802"/>
      <c r="O852" s="802"/>
      <c r="P852" s="802"/>
      <c r="Q852" s="3672"/>
      <c r="R852" s="3672"/>
      <c r="S852" s="3672"/>
      <c r="T852" s="3672"/>
      <c r="U852" s="3672"/>
      <c r="V852" s="3672"/>
      <c r="W852" s="3672"/>
      <c r="X852" s="3672"/>
      <c r="Y852" s="3672"/>
      <c r="Z852" s="3672"/>
      <c r="AA852" s="3672">
        <f t="shared" si="401"/>
        <v>0</v>
      </c>
      <c r="AB852" s="3672"/>
      <c r="AC852" s="3672"/>
      <c r="AD852" s="3672"/>
      <c r="AE852" s="3672"/>
      <c r="AF852" s="3672"/>
      <c r="AG852" s="3672"/>
      <c r="AH852" s="802"/>
      <c r="AI852" s="3672"/>
      <c r="AJ852" s="3645"/>
      <c r="AK852" s="3674"/>
    </row>
    <row r="853" spans="1:37" s="2726" customFormat="1" ht="30" x14ac:dyDescent="0.25">
      <c r="A853" s="2726">
        <v>1</v>
      </c>
      <c r="B853" s="513" t="s">
        <v>334</v>
      </c>
      <c r="C853" s="3689"/>
      <c r="D853" s="513"/>
      <c r="E853" s="747"/>
      <c r="F853" s="802"/>
      <c r="G853" s="802"/>
      <c r="H853" s="802"/>
      <c r="I853" s="3679"/>
      <c r="J853" s="3679"/>
      <c r="K853" s="3680"/>
      <c r="L853" s="802"/>
      <c r="M853" s="802"/>
      <c r="N853" s="802"/>
      <c r="O853" s="802"/>
      <c r="P853" s="802"/>
      <c r="Q853" s="3672"/>
      <c r="R853" s="3672"/>
      <c r="S853" s="3672"/>
      <c r="T853" s="3672"/>
      <c r="U853" s="3672"/>
      <c r="V853" s="3672"/>
      <c r="W853" s="3672"/>
      <c r="X853" s="3672"/>
      <c r="Y853" s="3672"/>
      <c r="Z853" s="3672"/>
      <c r="AA853" s="3672"/>
      <c r="AB853" s="3672"/>
      <c r="AC853" s="3672"/>
      <c r="AD853" s="3672"/>
      <c r="AE853" s="3672"/>
      <c r="AF853" s="3672"/>
      <c r="AG853" s="3672"/>
      <c r="AH853" s="802"/>
      <c r="AI853" s="3672"/>
      <c r="AJ853" s="3645"/>
      <c r="AK853" s="3674"/>
    </row>
    <row r="854" spans="1:37" s="2726" customFormat="1" ht="75" x14ac:dyDescent="0.25">
      <c r="A854" s="2726">
        <v>1</v>
      </c>
      <c r="B854" s="513" t="s">
        <v>306</v>
      </c>
      <c r="C854" s="3677"/>
      <c r="D854" s="513"/>
      <c r="E854" s="746"/>
      <c r="F854" s="764"/>
      <c r="G854" s="802"/>
      <c r="H854" s="802"/>
      <c r="I854" s="3679"/>
      <c r="J854" s="3679"/>
      <c r="K854" s="3680"/>
      <c r="L854" s="802"/>
      <c r="M854" s="802"/>
      <c r="N854" s="802"/>
      <c r="O854" s="802"/>
      <c r="P854" s="802"/>
      <c r="Q854" s="3672"/>
      <c r="R854" s="3672"/>
      <c r="S854" s="3672"/>
      <c r="T854" s="3672"/>
      <c r="U854" s="3672"/>
      <c r="V854" s="3672"/>
      <c r="W854" s="3672"/>
      <c r="X854" s="3672"/>
      <c r="Y854" s="3672"/>
      <c r="Z854" s="3672"/>
      <c r="AA854" s="3672">
        <f>AG854-AF854-AC854</f>
        <v>0</v>
      </c>
      <c r="AB854" s="3672"/>
      <c r="AC854" s="3672"/>
      <c r="AD854" s="3672"/>
      <c r="AE854" s="3672"/>
      <c r="AF854" s="3672"/>
      <c r="AG854" s="3672"/>
      <c r="AH854" s="802"/>
      <c r="AI854" s="3672"/>
      <c r="AJ854" s="3645"/>
      <c r="AK854" s="3674"/>
    </row>
    <row r="855" spans="1:37" s="2726" customFormat="1" ht="60" x14ac:dyDescent="0.25">
      <c r="A855" s="2726">
        <v>1</v>
      </c>
      <c r="B855" s="513" t="s">
        <v>307</v>
      </c>
      <c r="C855" s="3677"/>
      <c r="D855" s="513"/>
      <c r="E855" s="748"/>
      <c r="F855" s="764"/>
      <c r="G855" s="764"/>
      <c r="H855" s="802"/>
      <c r="I855" s="3679"/>
      <c r="J855" s="3679"/>
      <c r="K855" s="3680"/>
      <c r="L855" s="802"/>
      <c r="M855" s="802"/>
      <c r="N855" s="802"/>
      <c r="O855" s="802"/>
      <c r="P855" s="802"/>
      <c r="Q855" s="3672"/>
      <c r="R855" s="3672"/>
      <c r="S855" s="3672"/>
      <c r="T855" s="3672"/>
      <c r="U855" s="3672"/>
      <c r="V855" s="3672"/>
      <c r="W855" s="3672"/>
      <c r="X855" s="3672"/>
      <c r="Y855" s="3672"/>
      <c r="Z855" s="3672"/>
      <c r="AA855" s="3672">
        <f>AG855-AF855-AC855</f>
        <v>0</v>
      </c>
      <c r="AB855" s="3672"/>
      <c r="AC855" s="3672"/>
      <c r="AD855" s="3672"/>
      <c r="AE855" s="3672"/>
      <c r="AF855" s="3672"/>
      <c r="AG855" s="3672"/>
      <c r="AH855" s="764"/>
      <c r="AI855" s="3672"/>
      <c r="AJ855" s="3645"/>
      <c r="AK855" s="3674"/>
    </row>
    <row r="856" spans="1:37" s="2726" customFormat="1" x14ac:dyDescent="0.25">
      <c r="B856" s="3690" t="s">
        <v>206</v>
      </c>
      <c r="C856" s="3677"/>
      <c r="D856" s="513"/>
      <c r="E856" s="748"/>
      <c r="F856" s="764"/>
      <c r="G856" s="764"/>
      <c r="H856" s="802"/>
      <c r="I856" s="3679"/>
      <c r="J856" s="3679"/>
      <c r="K856" s="3680"/>
      <c r="L856" s="802"/>
      <c r="M856" s="802"/>
      <c r="N856" s="802"/>
      <c r="O856" s="802"/>
      <c r="P856" s="802"/>
      <c r="Q856" s="3672">
        <v>1950.5209600000001</v>
      </c>
      <c r="R856" s="3672">
        <v>1950.5209600000001</v>
      </c>
      <c r="S856" s="3672">
        <v>1950.5209600000001</v>
      </c>
      <c r="T856" s="3672">
        <v>1950.5209600000001</v>
      </c>
      <c r="U856" s="3672">
        <v>1950.5209600000001</v>
      </c>
      <c r="V856" s="3672">
        <v>1950.5209600000001</v>
      </c>
      <c r="W856" s="3672">
        <v>1950.5209600000001</v>
      </c>
      <c r="X856" s="3672">
        <v>1950.5209600000001</v>
      </c>
      <c r="Y856" s="3672">
        <v>1950.5209600000001</v>
      </c>
      <c r="Z856" s="3672">
        <f>Q856/12*$B$4+(R856-Q856)/11*8+(S856-R856)/10*7+(T856-S856)/9*6+(U856-T856)/8*5+(V856-U856)/7*4+(W856-V856)/6*3+(X856-W856)/5*2+(Y856-X856)/4*1</f>
        <v>1462.8907200000001</v>
      </c>
      <c r="AA856" s="3672">
        <f>AG856-AF856-AC856</f>
        <v>473.31510000000026</v>
      </c>
      <c r="AB856" s="3672"/>
      <c r="AC856" s="3672"/>
      <c r="AD856" s="3672">
        <f>AA856-Z856</f>
        <v>-989.57561999999984</v>
      </c>
      <c r="AE856" s="3672">
        <v>-27.202839999999995</v>
      </c>
      <c r="AF856" s="3672">
        <v>0</v>
      </c>
      <c r="AG856" s="3672">
        <v>473.31510000000026</v>
      </c>
      <c r="AH856" s="764"/>
      <c r="AI856" s="3672"/>
      <c r="AJ856" s="3645"/>
      <c r="AK856" s="3674"/>
    </row>
    <row r="857" spans="1:37" s="2726" customFormat="1" ht="29.25" x14ac:dyDescent="0.25">
      <c r="A857" s="2726">
        <v>1</v>
      </c>
      <c r="B857" s="2691" t="s">
        <v>359</v>
      </c>
      <c r="C857" s="3677"/>
      <c r="D857" s="513"/>
      <c r="E857" s="749">
        <f>E858+E859+E863+E864+E865+E866+E868</f>
        <v>8005</v>
      </c>
      <c r="F857" s="3678">
        <f>F858+F859+F863+F864+F865+F866+F868</f>
        <v>6004.25</v>
      </c>
      <c r="G857" s="3678">
        <f>G858+G859+G863+G864+G865+G866+G868</f>
        <v>3370</v>
      </c>
      <c r="H857" s="3678">
        <f>G857/F857*100</f>
        <v>56.126910105342056</v>
      </c>
      <c r="I857" s="3679"/>
      <c r="J857" s="3679"/>
      <c r="K857" s="3680"/>
      <c r="L857" s="802"/>
      <c r="M857" s="802"/>
      <c r="N857" s="802"/>
      <c r="O857" s="802"/>
      <c r="P857" s="802"/>
      <c r="Q857" s="3672"/>
      <c r="R857" s="3672"/>
      <c r="S857" s="3672"/>
      <c r="T857" s="3672"/>
      <c r="U857" s="3672"/>
      <c r="V857" s="3672"/>
      <c r="W857" s="3672"/>
      <c r="X857" s="3672"/>
      <c r="Y857" s="3672"/>
      <c r="Z857" s="3672"/>
      <c r="AA857" s="3672">
        <f>AG857-AF857-AC857</f>
        <v>0</v>
      </c>
      <c r="AB857" s="3672"/>
      <c r="AC857" s="3672"/>
      <c r="AD857" s="3672"/>
      <c r="AE857" s="3672"/>
      <c r="AF857" s="3672"/>
      <c r="AG857" s="3672"/>
      <c r="AH857" s="3678">
        <f>AH858+AH859+AH863+AH864+AH865+AH866+AH868</f>
        <v>0</v>
      </c>
      <c r="AI857" s="3672"/>
      <c r="AJ857" s="3645"/>
      <c r="AK857" s="3674"/>
    </row>
    <row r="858" spans="1:37" s="2726" customFormat="1" x14ac:dyDescent="0.25">
      <c r="A858" s="2726">
        <v>1</v>
      </c>
      <c r="B858" s="513" t="s">
        <v>347</v>
      </c>
      <c r="C858" s="3677"/>
      <c r="D858" s="513"/>
      <c r="E858" s="750"/>
      <c r="F858" s="802"/>
      <c r="G858" s="802"/>
      <c r="H858" s="802"/>
      <c r="I858" s="3679"/>
      <c r="J858" s="3679"/>
      <c r="K858" s="3680"/>
      <c r="L858" s="802"/>
      <c r="M858" s="802"/>
      <c r="N858" s="802"/>
      <c r="O858" s="802"/>
      <c r="P858" s="802"/>
      <c r="Q858" s="3672"/>
      <c r="R858" s="3672"/>
      <c r="S858" s="3672"/>
      <c r="T858" s="3672"/>
      <c r="U858" s="3672"/>
      <c r="V858" s="3672"/>
      <c r="W858" s="3672"/>
      <c r="X858" s="3672"/>
      <c r="Y858" s="3672"/>
      <c r="Z858" s="3672"/>
      <c r="AA858" s="3672"/>
      <c r="AB858" s="3672"/>
      <c r="AC858" s="3672"/>
      <c r="AD858" s="3672"/>
      <c r="AE858" s="3672"/>
      <c r="AF858" s="3672"/>
      <c r="AG858" s="3672"/>
      <c r="AH858" s="802"/>
      <c r="AI858" s="3672"/>
      <c r="AJ858" s="3645"/>
      <c r="AK858" s="3674"/>
    </row>
    <row r="859" spans="1:37" s="2726" customFormat="1" ht="30" x14ac:dyDescent="0.25">
      <c r="A859" s="2726">
        <v>1</v>
      </c>
      <c r="B859" s="718" t="s">
        <v>348</v>
      </c>
      <c r="C859" s="3677"/>
      <c r="D859" s="513"/>
      <c r="E859" s="751">
        <f>E860+E861/4+E862</f>
        <v>1119</v>
      </c>
      <c r="F859" s="3678">
        <f>F860+F861/4+F862</f>
        <v>839.25</v>
      </c>
      <c r="G859" s="3678">
        <f>G860+G861/4+G862</f>
        <v>1</v>
      </c>
      <c r="H859" s="3678">
        <f>G859/F859*100</f>
        <v>0.11915400655347036</v>
      </c>
      <c r="I859" s="3679"/>
      <c r="J859" s="3679"/>
      <c r="K859" s="3680"/>
      <c r="L859" s="802"/>
      <c r="M859" s="802"/>
      <c r="N859" s="802"/>
      <c r="O859" s="802"/>
      <c r="P859" s="802"/>
      <c r="Q859" s="3672"/>
      <c r="R859" s="3672"/>
      <c r="S859" s="3672"/>
      <c r="T859" s="3672"/>
      <c r="U859" s="3672"/>
      <c r="V859" s="3672"/>
      <c r="W859" s="3672"/>
      <c r="X859" s="3672"/>
      <c r="Y859" s="3672"/>
      <c r="Z859" s="3672"/>
      <c r="AA859" s="3672"/>
      <c r="AB859" s="3672"/>
      <c r="AC859" s="3672"/>
      <c r="AD859" s="3672"/>
      <c r="AE859" s="3672"/>
      <c r="AF859" s="3672"/>
      <c r="AG859" s="3672"/>
      <c r="AH859" s="3678">
        <f>AH860+AH861/4+AH862</f>
        <v>0</v>
      </c>
      <c r="AI859" s="3672"/>
      <c r="AJ859" s="3645"/>
      <c r="AK859" s="3674"/>
    </row>
    <row r="860" spans="1:37" s="2726" customFormat="1" x14ac:dyDescent="0.25">
      <c r="A860" s="2726">
        <v>1</v>
      </c>
      <c r="B860" s="513" t="s">
        <v>349</v>
      </c>
      <c r="C860" s="3677"/>
      <c r="D860" s="513"/>
      <c r="E860" s="3691">
        <v>1119</v>
      </c>
      <c r="F860" s="802">
        <f>E860/12*$B$4</f>
        <v>839.25</v>
      </c>
      <c r="G860" s="802">
        <v>1</v>
      </c>
      <c r="H860" s="802"/>
      <c r="I860" s="3679"/>
      <c r="J860" s="3679"/>
      <c r="K860" s="3680"/>
      <c r="L860" s="802"/>
      <c r="M860" s="802"/>
      <c r="N860" s="802"/>
      <c r="O860" s="802"/>
      <c r="P860" s="802"/>
      <c r="Q860" s="3672"/>
      <c r="R860" s="3672"/>
      <c r="S860" s="3672"/>
      <c r="T860" s="3672"/>
      <c r="U860" s="3672"/>
      <c r="V860" s="3672"/>
      <c r="W860" s="3672"/>
      <c r="X860" s="3672"/>
      <c r="Y860" s="3672"/>
      <c r="Z860" s="3672"/>
      <c r="AA860" s="3672"/>
      <c r="AB860" s="3672"/>
      <c r="AC860" s="3672"/>
      <c r="AD860" s="3672"/>
      <c r="AE860" s="3672"/>
      <c r="AF860" s="3672"/>
      <c r="AG860" s="3672"/>
      <c r="AH860" s="802"/>
      <c r="AI860" s="3672"/>
      <c r="AJ860" s="3645"/>
      <c r="AK860" s="3674"/>
    </row>
    <row r="861" spans="1:37" s="2726" customFormat="1" ht="30" x14ac:dyDescent="0.25">
      <c r="A861" s="2726">
        <v>1</v>
      </c>
      <c r="B861" s="513" t="s">
        <v>374</v>
      </c>
      <c r="C861" s="3677"/>
      <c r="D861" s="513"/>
      <c r="E861" s="750"/>
      <c r="F861" s="802"/>
      <c r="G861" s="802"/>
      <c r="H861" s="802"/>
      <c r="I861" s="3679"/>
      <c r="J861" s="3679"/>
      <c r="K861" s="3680"/>
      <c r="L861" s="802"/>
      <c r="M861" s="802"/>
      <c r="N861" s="802"/>
      <c r="O861" s="802"/>
      <c r="P861" s="802"/>
      <c r="Q861" s="3672"/>
      <c r="R861" s="3672"/>
      <c r="S861" s="3672"/>
      <c r="T861" s="3672"/>
      <c r="U861" s="3672"/>
      <c r="V861" s="3672"/>
      <c r="W861" s="3672"/>
      <c r="X861" s="3672"/>
      <c r="Y861" s="3672"/>
      <c r="Z861" s="3672"/>
      <c r="AA861" s="3672"/>
      <c r="AB861" s="3672"/>
      <c r="AC861" s="3672"/>
      <c r="AD861" s="3672"/>
      <c r="AE861" s="3672"/>
      <c r="AF861" s="3672"/>
      <c r="AG861" s="3672"/>
      <c r="AH861" s="802"/>
      <c r="AI861" s="3672"/>
      <c r="AJ861" s="3645"/>
      <c r="AK861" s="3674"/>
    </row>
    <row r="862" spans="1:37" s="2726" customFormat="1" ht="60" x14ac:dyDescent="0.25">
      <c r="A862" s="2726">
        <v>1</v>
      </c>
      <c r="B862" s="513" t="s">
        <v>350</v>
      </c>
      <c r="C862" s="3677"/>
      <c r="D862" s="513"/>
      <c r="E862" s="3692"/>
      <c r="F862" s="802"/>
      <c r="G862" s="802"/>
      <c r="H862" s="802"/>
      <c r="I862" s="3679"/>
      <c r="J862" s="3679"/>
      <c r="K862" s="3680"/>
      <c r="L862" s="802"/>
      <c r="M862" s="802"/>
      <c r="N862" s="802"/>
      <c r="O862" s="802"/>
      <c r="P862" s="802"/>
      <c r="Q862" s="3672"/>
      <c r="R862" s="3672"/>
      <c r="S862" s="3672"/>
      <c r="T862" s="3672"/>
      <c r="U862" s="3672"/>
      <c r="V862" s="3672"/>
      <c r="W862" s="3672"/>
      <c r="X862" s="3672"/>
      <c r="Y862" s="3672"/>
      <c r="Z862" s="3672"/>
      <c r="AA862" s="3672"/>
      <c r="AB862" s="3672"/>
      <c r="AC862" s="3672"/>
      <c r="AD862" s="3672"/>
      <c r="AE862" s="3672"/>
      <c r="AF862" s="3672"/>
      <c r="AG862" s="3672"/>
      <c r="AH862" s="802"/>
      <c r="AI862" s="3672"/>
      <c r="AJ862" s="3645"/>
      <c r="AK862" s="3674"/>
    </row>
    <row r="863" spans="1:37" s="2726" customFormat="1" ht="75" x14ac:dyDescent="0.25">
      <c r="A863" s="2726">
        <v>1</v>
      </c>
      <c r="B863" s="513" t="s">
        <v>351</v>
      </c>
      <c r="C863" s="3677"/>
      <c r="D863" s="513"/>
      <c r="E863" s="749"/>
      <c r="F863" s="764"/>
      <c r="G863" s="764"/>
      <c r="H863" s="802"/>
      <c r="I863" s="3679"/>
      <c r="J863" s="3679"/>
      <c r="K863" s="3680"/>
      <c r="L863" s="802"/>
      <c r="M863" s="802"/>
      <c r="N863" s="802"/>
      <c r="O863" s="802"/>
      <c r="P863" s="802"/>
      <c r="Q863" s="3672"/>
      <c r="R863" s="3672"/>
      <c r="S863" s="3672"/>
      <c r="T863" s="3672"/>
      <c r="U863" s="3672"/>
      <c r="V863" s="3672"/>
      <c r="W863" s="3672"/>
      <c r="X863" s="3672"/>
      <c r="Y863" s="3672"/>
      <c r="Z863" s="3672"/>
      <c r="AA863" s="3672">
        <f t="shared" ref="AA863:AA871" si="402">AG863-AF863-AC863</f>
        <v>0</v>
      </c>
      <c r="AB863" s="3672"/>
      <c r="AC863" s="3672"/>
      <c r="AD863" s="3672"/>
      <c r="AE863" s="3672"/>
      <c r="AF863" s="3672"/>
      <c r="AG863" s="3672"/>
      <c r="AH863" s="764"/>
      <c r="AI863" s="3672"/>
      <c r="AJ863" s="3645"/>
      <c r="AK863" s="3674"/>
    </row>
    <row r="864" spans="1:37" s="2726" customFormat="1" ht="45" x14ac:dyDescent="0.25">
      <c r="A864" s="2726">
        <v>1</v>
      </c>
      <c r="B864" s="512" t="s">
        <v>352</v>
      </c>
      <c r="C864" s="3677"/>
      <c r="D864" s="513"/>
      <c r="E864" s="750">
        <v>400</v>
      </c>
      <c r="F864" s="764">
        <f>E864/12*$B$4</f>
        <v>300</v>
      </c>
      <c r="G864" s="764">
        <v>1</v>
      </c>
      <c r="H864" s="802">
        <f>G864/F864*100</f>
        <v>0.33333333333333337</v>
      </c>
      <c r="I864" s="3679"/>
      <c r="J864" s="3679"/>
      <c r="K864" s="3680"/>
      <c r="L864" s="802"/>
      <c r="M864" s="802"/>
      <c r="N864" s="802"/>
      <c r="O864" s="802"/>
      <c r="P864" s="802"/>
      <c r="Q864" s="3672"/>
      <c r="R864" s="3672"/>
      <c r="S864" s="3672"/>
      <c r="T864" s="3672"/>
      <c r="U864" s="3672"/>
      <c r="V864" s="3672"/>
      <c r="W864" s="3672"/>
      <c r="X864" s="3672"/>
      <c r="Y864" s="3672"/>
      <c r="Z864" s="3672"/>
      <c r="AA864" s="3672">
        <f t="shared" si="402"/>
        <v>0</v>
      </c>
      <c r="AB864" s="3672"/>
      <c r="AC864" s="3672"/>
      <c r="AD864" s="3672"/>
      <c r="AE864" s="3672"/>
      <c r="AF864" s="3672"/>
      <c r="AG864" s="3672"/>
      <c r="AH864" s="764"/>
      <c r="AI864" s="3672"/>
      <c r="AJ864" s="3645"/>
      <c r="AK864" s="3674"/>
    </row>
    <row r="865" spans="1:37" s="2726" customFormat="1" ht="105" x14ac:dyDescent="0.25">
      <c r="B865" s="512" t="s">
        <v>532</v>
      </c>
      <c r="C865" s="3677"/>
      <c r="D865" s="513"/>
      <c r="E865" s="750">
        <v>2000</v>
      </c>
      <c r="F865" s="764">
        <f>ROUND(E865/12*$B$4,0)</f>
        <v>1500</v>
      </c>
      <c r="G865" s="764">
        <v>1341</v>
      </c>
      <c r="H865" s="802">
        <f>G865/F865*100</f>
        <v>89.4</v>
      </c>
      <c r="I865" s="3679"/>
      <c r="J865" s="3679"/>
      <c r="K865" s="3680"/>
      <c r="L865" s="802"/>
      <c r="M865" s="802"/>
      <c r="N865" s="802"/>
      <c r="O865" s="802"/>
      <c r="P865" s="802"/>
      <c r="Q865" s="3672"/>
      <c r="R865" s="3672"/>
      <c r="S865" s="3672"/>
      <c r="T865" s="3672"/>
      <c r="U865" s="3672"/>
      <c r="V865" s="3672"/>
      <c r="W865" s="3672"/>
      <c r="X865" s="3672"/>
      <c r="Y865" s="3672"/>
      <c r="Z865" s="3672"/>
      <c r="AA865" s="3672"/>
      <c r="AB865" s="3672"/>
      <c r="AC865" s="3672"/>
      <c r="AD865" s="3672"/>
      <c r="AE865" s="3672"/>
      <c r="AF865" s="3672"/>
      <c r="AG865" s="3672"/>
      <c r="AH865" s="764"/>
      <c r="AI865" s="3672"/>
      <c r="AJ865" s="3645"/>
      <c r="AK865" s="3674"/>
    </row>
    <row r="866" spans="1:37" s="2726" customFormat="1" ht="42.75" x14ac:dyDescent="0.25">
      <c r="B866" s="3693" t="s">
        <v>509</v>
      </c>
      <c r="C866" s="3677"/>
      <c r="D866" s="513"/>
      <c r="E866" s="750">
        <f>E867</f>
        <v>4486</v>
      </c>
      <c r="F866" s="764">
        <f>F867</f>
        <v>3365</v>
      </c>
      <c r="G866" s="764">
        <f>G867</f>
        <v>2022</v>
      </c>
      <c r="H866" s="802">
        <f>H867</f>
        <v>60.089153046062407</v>
      </c>
      <c r="I866" s="3679"/>
      <c r="J866" s="3679"/>
      <c r="K866" s="3680"/>
      <c r="L866" s="802"/>
      <c r="M866" s="802"/>
      <c r="N866" s="802"/>
      <c r="O866" s="802"/>
      <c r="P866" s="802"/>
      <c r="Q866" s="3672">
        <v>7803.5415300000004</v>
      </c>
      <c r="R866" s="3672">
        <v>7803.5415300000004</v>
      </c>
      <c r="S866" s="3672">
        <v>7803.5415300000004</v>
      </c>
      <c r="T866" s="3672">
        <v>7803.5415300000004</v>
      </c>
      <c r="U866" s="3672">
        <v>7803.5415300000004</v>
      </c>
      <c r="V866" s="3672">
        <v>7803.5415300000004</v>
      </c>
      <c r="W866" s="3672">
        <v>7803.5415300000004</v>
      </c>
      <c r="X866" s="3672">
        <v>7803.5415300000004</v>
      </c>
      <c r="Y866" s="3672">
        <v>7803.5415300000004</v>
      </c>
      <c r="Z866" s="3672">
        <f>Q866/12*$B$4+(R866-Q866)/11*8+(S866-R866)/10*7+(T866-S866)/9*6+(U866-T866)/8*5+(V866-U866)/7*4+(W866-V866)/6*3+(X866-W866)/5*2+(Y866-X866)/4*1</f>
        <v>5852.6561474999999</v>
      </c>
      <c r="AA866" s="3672">
        <f>AG866-AF866-AC866</f>
        <v>2703.8684399999997</v>
      </c>
      <c r="AB866" s="3672"/>
      <c r="AC866" s="3672"/>
      <c r="AD866" s="3672">
        <f>AA866-Z866</f>
        <v>-3148.7877075000001</v>
      </c>
      <c r="AE866" s="3672"/>
      <c r="AF866" s="3672">
        <v>-3.06264</v>
      </c>
      <c r="AG866" s="3672">
        <v>2700.8057999999996</v>
      </c>
      <c r="AH866" s="764">
        <f>AH867</f>
        <v>0</v>
      </c>
      <c r="AI866" s="3672"/>
      <c r="AJ866" s="3645"/>
      <c r="AK866" s="3674"/>
    </row>
    <row r="867" spans="1:37" s="2726" customFormat="1" ht="19.7" customHeight="1" x14ac:dyDescent="0.25">
      <c r="B867" s="512" t="s">
        <v>510</v>
      </c>
      <c r="C867" s="3677"/>
      <c r="D867" s="513"/>
      <c r="E867" s="750">
        <v>4486</v>
      </c>
      <c r="F867" s="764">
        <f>ROUND(E867/12*$B$4,0)</f>
        <v>3365</v>
      </c>
      <c r="G867" s="764">
        <v>2022</v>
      </c>
      <c r="H867" s="802">
        <f>G867/F867*100</f>
        <v>60.089153046062407</v>
      </c>
      <c r="I867" s="3679"/>
      <c r="J867" s="3679"/>
      <c r="K867" s="3680"/>
      <c r="L867" s="802"/>
      <c r="M867" s="802"/>
      <c r="N867" s="802"/>
      <c r="O867" s="802"/>
      <c r="P867" s="802"/>
      <c r="Q867" s="3672"/>
      <c r="R867" s="3672"/>
      <c r="S867" s="3672"/>
      <c r="T867" s="3672"/>
      <c r="U867" s="3672"/>
      <c r="V867" s="3672"/>
      <c r="W867" s="3672"/>
      <c r="X867" s="3672"/>
      <c r="Y867" s="3672"/>
      <c r="Z867" s="3672"/>
      <c r="AA867" s="3672"/>
      <c r="AB867" s="3672"/>
      <c r="AC867" s="3672"/>
      <c r="AD867" s="3672"/>
      <c r="AE867" s="3672"/>
      <c r="AF867" s="3672"/>
      <c r="AG867" s="3672"/>
      <c r="AH867" s="764"/>
      <c r="AI867" s="3672"/>
      <c r="AJ867" s="3645"/>
      <c r="AK867" s="3674"/>
    </row>
    <row r="868" spans="1:37" s="2726" customFormat="1" ht="42.75" x14ac:dyDescent="0.25">
      <c r="B868" s="3693" t="s">
        <v>511</v>
      </c>
      <c r="C868" s="3677"/>
      <c r="D868" s="513"/>
      <c r="E868" s="750"/>
      <c r="F868" s="764"/>
      <c r="G868" s="764">
        <v>5</v>
      </c>
      <c r="H868" s="802"/>
      <c r="I868" s="3679"/>
      <c r="J868" s="3679"/>
      <c r="K868" s="3680"/>
      <c r="L868" s="802"/>
      <c r="M868" s="802"/>
      <c r="N868" s="802"/>
      <c r="O868" s="802"/>
      <c r="P868" s="802"/>
      <c r="Q868" s="3672"/>
      <c r="R868" s="3672"/>
      <c r="S868" s="3672"/>
      <c r="T868" s="3672"/>
      <c r="U868" s="3672"/>
      <c r="V868" s="3672"/>
      <c r="W868" s="3672"/>
      <c r="X868" s="3672"/>
      <c r="Y868" s="3672"/>
      <c r="Z868" s="3672"/>
      <c r="AA868" s="3672"/>
      <c r="AB868" s="3672"/>
      <c r="AC868" s="3672"/>
      <c r="AD868" s="3672"/>
      <c r="AE868" s="3672"/>
      <c r="AF868" s="3672"/>
      <c r="AG868" s="3672"/>
      <c r="AH868" s="764"/>
      <c r="AI868" s="3672"/>
      <c r="AJ868" s="3645"/>
      <c r="AK868" s="3674"/>
    </row>
    <row r="869" spans="1:37" s="2726" customFormat="1" ht="29.25" x14ac:dyDescent="0.25">
      <c r="A869" s="2726">
        <v>1</v>
      </c>
      <c r="B869" s="2691" t="s">
        <v>360</v>
      </c>
      <c r="C869" s="3677"/>
      <c r="D869" s="513"/>
      <c r="E869" s="750">
        <f>E870</f>
        <v>200</v>
      </c>
      <c r="F869" s="3688">
        <f>F870</f>
        <v>150</v>
      </c>
      <c r="G869" s="3688">
        <f>G870</f>
        <v>0</v>
      </c>
      <c r="H869" s="3678">
        <f>G869/F869*100</f>
        <v>0</v>
      </c>
      <c r="I869" s="3679"/>
      <c r="J869" s="3679"/>
      <c r="K869" s="3680"/>
      <c r="L869" s="802"/>
      <c r="M869" s="802"/>
      <c r="N869" s="802"/>
      <c r="O869" s="802"/>
      <c r="P869" s="802"/>
      <c r="Q869" s="3672"/>
      <c r="R869" s="3672"/>
      <c r="S869" s="3672"/>
      <c r="T869" s="3672"/>
      <c r="U869" s="3672"/>
      <c r="V869" s="3672"/>
      <c r="W869" s="3672"/>
      <c r="X869" s="3672"/>
      <c r="Y869" s="3672"/>
      <c r="Z869" s="3672"/>
      <c r="AA869" s="3672">
        <f t="shared" si="402"/>
        <v>0</v>
      </c>
      <c r="AB869" s="3672"/>
      <c r="AC869" s="3672"/>
      <c r="AD869" s="3672"/>
      <c r="AE869" s="3672"/>
      <c r="AF869" s="3672"/>
      <c r="AG869" s="3672"/>
      <c r="AH869" s="3688">
        <f>AH870</f>
        <v>0</v>
      </c>
      <c r="AI869" s="3672"/>
      <c r="AJ869" s="3645"/>
      <c r="AK869" s="3674"/>
    </row>
    <row r="870" spans="1:37" s="2726" customFormat="1" x14ac:dyDescent="0.25">
      <c r="A870" s="2726">
        <v>1</v>
      </c>
      <c r="B870" s="513" t="s">
        <v>375</v>
      </c>
      <c r="C870" s="3677"/>
      <c r="D870" s="513"/>
      <c r="E870" s="750">
        <v>200</v>
      </c>
      <c r="F870" s="764">
        <f>E870/12*$B$4</f>
        <v>150</v>
      </c>
      <c r="G870" s="764"/>
      <c r="H870" s="802">
        <f>G870/F870*100</f>
        <v>0</v>
      </c>
      <c r="I870" s="3679"/>
      <c r="J870" s="3679"/>
      <c r="K870" s="3680"/>
      <c r="L870" s="802"/>
      <c r="M870" s="802"/>
      <c r="N870" s="802"/>
      <c r="O870" s="802"/>
      <c r="P870" s="802"/>
      <c r="Q870" s="3672"/>
      <c r="R870" s="3672"/>
      <c r="S870" s="3672"/>
      <c r="T870" s="3672"/>
      <c r="U870" s="3672"/>
      <c r="V870" s="3672"/>
      <c r="W870" s="3672"/>
      <c r="X870" s="3672"/>
      <c r="Y870" s="3672"/>
      <c r="Z870" s="3672"/>
      <c r="AA870" s="3672">
        <f t="shared" si="402"/>
        <v>0</v>
      </c>
      <c r="AB870" s="3672"/>
      <c r="AC870" s="3672"/>
      <c r="AD870" s="3672"/>
      <c r="AE870" s="3672"/>
      <c r="AF870" s="3672"/>
      <c r="AG870" s="3672"/>
      <c r="AH870" s="764"/>
      <c r="AI870" s="3672"/>
      <c r="AJ870" s="3645"/>
      <c r="AK870" s="3674"/>
    </row>
    <row r="871" spans="1:37" s="2726" customFormat="1" x14ac:dyDescent="0.25">
      <c r="A871" s="2726">
        <v>1</v>
      </c>
      <c r="B871" s="513" t="s">
        <v>376</v>
      </c>
      <c r="C871" s="3694"/>
      <c r="D871" s="513"/>
      <c r="E871" s="750"/>
      <c r="F871" s="3695"/>
      <c r="G871" s="764"/>
      <c r="H871" s="3696"/>
      <c r="I871" s="3697"/>
      <c r="J871" s="3697"/>
      <c r="K871" s="3698"/>
      <c r="L871" s="3696"/>
      <c r="M871" s="3696"/>
      <c r="N871" s="3696"/>
      <c r="O871" s="3696"/>
      <c r="P871" s="3696"/>
      <c r="Q871" s="3672"/>
      <c r="R871" s="3672"/>
      <c r="S871" s="3672"/>
      <c r="T871" s="3672"/>
      <c r="U871" s="3672"/>
      <c r="V871" s="3672"/>
      <c r="W871" s="3672"/>
      <c r="X871" s="3672"/>
      <c r="Y871" s="3672"/>
      <c r="Z871" s="3699"/>
      <c r="AA871" s="3672">
        <f t="shared" si="402"/>
        <v>0</v>
      </c>
      <c r="AB871" s="3699"/>
      <c r="AC871" s="3699"/>
      <c r="AD871" s="3672"/>
      <c r="AE871" s="3672"/>
      <c r="AF871" s="3672"/>
      <c r="AG871" s="3672"/>
      <c r="AH871" s="764"/>
      <c r="AI871" s="3672"/>
      <c r="AJ871" s="3645"/>
      <c r="AK871" s="3674"/>
    </row>
    <row r="872" spans="1:37" s="2726" customFormat="1" ht="43.5" x14ac:dyDescent="0.25">
      <c r="A872" s="2726">
        <v>1</v>
      </c>
      <c r="B872" s="2691" t="s">
        <v>353</v>
      </c>
      <c r="C872" s="3677"/>
      <c r="D872" s="3700"/>
      <c r="E872" s="750">
        <v>21500</v>
      </c>
      <c r="F872" s="3695">
        <f>E872/12*$B$4</f>
        <v>16125</v>
      </c>
      <c r="G872" s="3701">
        <v>12056</v>
      </c>
      <c r="H872" s="3696">
        <f t="shared" ref="H872:H885" si="403">G872/F872*100</f>
        <v>74.765891472868219</v>
      </c>
      <c r="I872" s="3697"/>
      <c r="J872" s="3697"/>
      <c r="K872" s="3698"/>
      <c r="L872" s="3696"/>
      <c r="M872" s="3696"/>
      <c r="N872" s="3696"/>
      <c r="O872" s="3696"/>
      <c r="P872" s="3696"/>
      <c r="Q872" s="3672"/>
      <c r="R872" s="3672"/>
      <c r="S872" s="3672"/>
      <c r="T872" s="3672"/>
      <c r="U872" s="3672"/>
      <c r="V872" s="3672"/>
      <c r="W872" s="3672"/>
      <c r="X872" s="3672"/>
      <c r="Y872" s="3672"/>
      <c r="Z872" s="3699"/>
      <c r="AA872" s="3702"/>
      <c r="AB872" s="3699"/>
      <c r="AC872" s="3699"/>
      <c r="AD872" s="3672"/>
      <c r="AE872" s="3672"/>
      <c r="AF872" s="3672"/>
      <c r="AG872" s="3672"/>
      <c r="AH872" s="3701"/>
      <c r="AI872" s="3672"/>
      <c r="AJ872" s="3645"/>
      <c r="AK872" s="3674"/>
    </row>
    <row r="873" spans="1:37" s="2726" customFormat="1" ht="30" x14ac:dyDescent="0.25">
      <c r="A873" s="2726">
        <v>1</v>
      </c>
      <c r="B873" s="292" t="s">
        <v>201</v>
      </c>
      <c r="C873" s="3677"/>
      <c r="D873" s="3700"/>
      <c r="E873" s="748"/>
      <c r="F873" s="3695">
        <f>E873/12*$B$4</f>
        <v>0</v>
      </c>
      <c r="G873" s="3701">
        <v>9013</v>
      </c>
      <c r="H873" s="3696"/>
      <c r="I873" s="3697"/>
      <c r="J873" s="3697"/>
      <c r="K873" s="3698"/>
      <c r="L873" s="3696"/>
      <c r="M873" s="3696"/>
      <c r="N873" s="3696"/>
      <c r="O873" s="3696"/>
      <c r="P873" s="3696"/>
      <c r="Q873" s="3672"/>
      <c r="R873" s="3672"/>
      <c r="S873" s="3672"/>
      <c r="T873" s="3672"/>
      <c r="U873" s="3672"/>
      <c r="V873" s="3672"/>
      <c r="W873" s="3672"/>
      <c r="X873" s="3672"/>
      <c r="Y873" s="3672"/>
      <c r="Z873" s="3699"/>
      <c r="AA873" s="3672"/>
      <c r="AB873" s="3699"/>
      <c r="AC873" s="3699"/>
      <c r="AD873" s="3672"/>
      <c r="AE873" s="3672"/>
      <c r="AF873" s="3672"/>
      <c r="AG873" s="3672"/>
      <c r="AH873" s="3701"/>
      <c r="AI873" s="3672"/>
      <c r="AJ873" s="3645"/>
      <c r="AK873" s="3674"/>
    </row>
    <row r="874" spans="1:37" s="2726" customFormat="1" ht="86.25" x14ac:dyDescent="0.25">
      <c r="A874" s="2726">
        <v>1</v>
      </c>
      <c r="B874" s="2691" t="s">
        <v>361</v>
      </c>
      <c r="C874" s="3703"/>
      <c r="D874" s="3700"/>
      <c r="E874" s="748">
        <v>7500</v>
      </c>
      <c r="F874" s="3695">
        <f>E874/12*$B$4</f>
        <v>5625</v>
      </c>
      <c r="G874" s="3701">
        <v>3852</v>
      </c>
      <c r="H874" s="3696">
        <f t="shared" si="403"/>
        <v>68.47999999999999</v>
      </c>
      <c r="I874" s="3697"/>
      <c r="J874" s="3697"/>
      <c r="K874" s="3698"/>
      <c r="L874" s="3696"/>
      <c r="M874" s="3696"/>
      <c r="N874" s="3696"/>
      <c r="O874" s="3696"/>
      <c r="P874" s="3696"/>
      <c r="Q874" s="3672"/>
      <c r="R874" s="3672"/>
      <c r="S874" s="3672"/>
      <c r="T874" s="3672"/>
      <c r="U874" s="3672"/>
      <c r="V874" s="3672"/>
      <c r="W874" s="3672"/>
      <c r="X874" s="3672"/>
      <c r="Y874" s="3672"/>
      <c r="Z874" s="3699"/>
      <c r="AA874" s="3672"/>
      <c r="AB874" s="3699"/>
      <c r="AC874" s="3699"/>
      <c r="AD874" s="3672"/>
      <c r="AE874" s="3672"/>
      <c r="AF874" s="3672"/>
      <c r="AG874" s="3672"/>
      <c r="AH874" s="3701"/>
      <c r="AI874" s="3672"/>
      <c r="AJ874" s="3645"/>
      <c r="AK874" s="3674"/>
    </row>
    <row r="875" spans="1:37" s="2726" customFormat="1" x14ac:dyDescent="0.25">
      <c r="A875" s="2726">
        <v>1</v>
      </c>
      <c r="B875" s="296" t="s">
        <v>136</v>
      </c>
      <c r="C875" s="3704"/>
      <c r="D875" s="3705"/>
      <c r="E875" s="3706">
        <f>SUM(E876:E885)</f>
        <v>14482</v>
      </c>
      <c r="F875" s="3688">
        <f>SUM(F876:F885)</f>
        <v>10863</v>
      </c>
      <c r="G875" s="803">
        <f>SUM(G876:G885)</f>
        <v>9797</v>
      </c>
      <c r="H875" s="3678">
        <f t="shared" si="403"/>
        <v>90.18687287121422</v>
      </c>
      <c r="I875" s="3697"/>
      <c r="J875" s="3697"/>
      <c r="K875" s="3698"/>
      <c r="L875" s="3696"/>
      <c r="M875" s="3696"/>
      <c r="N875" s="3696"/>
      <c r="O875" s="3696"/>
      <c r="P875" s="3696"/>
      <c r="Q875" s="3672">
        <v>13705.367340000001</v>
      </c>
      <c r="R875" s="3672">
        <v>13705.367340000001</v>
      </c>
      <c r="S875" s="3672">
        <v>13705.367340000001</v>
      </c>
      <c r="T875" s="3672">
        <v>13705.367340000001</v>
      </c>
      <c r="U875" s="3672">
        <v>13705.367340000001</v>
      </c>
      <c r="V875" s="3672">
        <v>13705.367340000001</v>
      </c>
      <c r="W875" s="3672">
        <v>13705.367340000001</v>
      </c>
      <c r="X875" s="3672">
        <v>13705.367340000001</v>
      </c>
      <c r="Y875" s="3672">
        <v>13705.367340000001</v>
      </c>
      <c r="Z875" s="3682">
        <f>Q875/12*$B$4+(R875-Q875)/11*8+(S875-R875)/10*7+(T875-S875)/9*6+(U875-T875)/8*5+(V875-U875)/7*4+(W875-V875)/6*3+(X875-W875)/5*2+(Y875-X875)/4*1</f>
        <v>10279.025505000001</v>
      </c>
      <c r="AA875" s="3672">
        <f>AG875-AF875-AC875</f>
        <v>13173.587510000001</v>
      </c>
      <c r="AB875" s="3699"/>
      <c r="AC875" s="3699"/>
      <c r="AD875" s="3672">
        <f>AA875-Z875</f>
        <v>2894.5620049999998</v>
      </c>
      <c r="AE875" s="3672"/>
      <c r="AF875" s="3672">
        <v>0</v>
      </c>
      <c r="AG875" s="3672">
        <v>13173.587510000001</v>
      </c>
      <c r="AH875" s="803">
        <f>SUM(AH876:AH885)</f>
        <v>0</v>
      </c>
      <c r="AI875" s="3672"/>
      <c r="AJ875" s="3645"/>
      <c r="AK875" s="3674"/>
    </row>
    <row r="876" spans="1:37" s="2726" customFormat="1" x14ac:dyDescent="0.25">
      <c r="A876" s="2726">
        <v>1</v>
      </c>
      <c r="B876" s="724" t="s">
        <v>260</v>
      </c>
      <c r="C876" s="710"/>
      <c r="D876" s="289"/>
      <c r="E876" s="3707">
        <v>350</v>
      </c>
      <c r="F876" s="764">
        <f t="shared" ref="F876:F885" si="404">ROUND(E876/12*$B$4,0)</f>
        <v>263</v>
      </c>
      <c r="G876" s="764">
        <v>152</v>
      </c>
      <c r="H876" s="764">
        <f t="shared" si="403"/>
        <v>57.794676806083643</v>
      </c>
      <c r="I876" s="3697"/>
      <c r="J876" s="3697"/>
      <c r="K876" s="3698"/>
      <c r="L876" s="3696"/>
      <c r="M876" s="3696"/>
      <c r="N876" s="3696"/>
      <c r="O876" s="3696"/>
      <c r="P876" s="3696"/>
      <c r="Q876" s="3702"/>
      <c r="R876" s="3702"/>
      <c r="S876" s="3702"/>
      <c r="T876" s="3702"/>
      <c r="U876" s="3702"/>
      <c r="V876" s="3702"/>
      <c r="W876" s="3702"/>
      <c r="X876" s="3702"/>
      <c r="Y876" s="3702"/>
      <c r="Z876" s="3672"/>
      <c r="AA876" s="3672"/>
      <c r="AB876" s="3699"/>
      <c r="AC876" s="3672"/>
      <c r="AD876" s="3672"/>
      <c r="AE876" s="3672"/>
      <c r="AF876" s="3672"/>
      <c r="AG876" s="3672"/>
      <c r="AH876" s="764"/>
      <c r="AI876" s="3672"/>
      <c r="AJ876" s="3645"/>
      <c r="AK876" s="3674"/>
    </row>
    <row r="877" spans="1:37" s="2726" customFormat="1" ht="30" x14ac:dyDescent="0.25">
      <c r="B877" s="724" t="s">
        <v>512</v>
      </c>
      <c r="C877" s="710"/>
      <c r="D877" s="289"/>
      <c r="E877" s="3707">
        <v>84</v>
      </c>
      <c r="F877" s="764">
        <f t="shared" si="404"/>
        <v>63</v>
      </c>
      <c r="G877" s="764">
        <v>537</v>
      </c>
      <c r="H877" s="764">
        <f t="shared" si="403"/>
        <v>852.38095238095241</v>
      </c>
      <c r="I877" s="3697"/>
      <c r="J877" s="3697"/>
      <c r="K877" s="3698"/>
      <c r="L877" s="3696"/>
      <c r="M877" s="3696"/>
      <c r="N877" s="3696"/>
      <c r="O877" s="3696"/>
      <c r="P877" s="3696"/>
      <c r="Q877" s="3696"/>
      <c r="R877" s="3696"/>
      <c r="S877" s="3696"/>
      <c r="T877" s="3696"/>
      <c r="U877" s="3696"/>
      <c r="V877" s="3696"/>
      <c r="W877" s="3696"/>
      <c r="X877" s="3696"/>
      <c r="Y877" s="3696"/>
      <c r="Z877" s="3672"/>
      <c r="AA877" s="3672"/>
      <c r="AB877" s="3699"/>
      <c r="AC877" s="3672"/>
      <c r="AD877" s="3672"/>
      <c r="AE877" s="3672"/>
      <c r="AF877" s="3672"/>
      <c r="AG877" s="3672"/>
      <c r="AH877" s="764"/>
      <c r="AI877" s="3672"/>
      <c r="AJ877" s="3645"/>
      <c r="AK877" s="3674"/>
    </row>
    <row r="878" spans="1:37" s="2726" customFormat="1" x14ac:dyDescent="0.25">
      <c r="A878" s="2726">
        <v>1</v>
      </c>
      <c r="B878" s="3708" t="s">
        <v>68</v>
      </c>
      <c r="C878" s="710"/>
      <c r="D878" s="289"/>
      <c r="E878" s="3707">
        <v>1000</v>
      </c>
      <c r="F878" s="764">
        <f t="shared" si="404"/>
        <v>750</v>
      </c>
      <c r="G878" s="764">
        <v>4114</v>
      </c>
      <c r="H878" s="764">
        <f t="shared" si="403"/>
        <v>548.5333333333333</v>
      </c>
      <c r="I878" s="3697"/>
      <c r="J878" s="3697"/>
      <c r="K878" s="3698"/>
      <c r="L878" s="3696"/>
      <c r="M878" s="3696"/>
      <c r="N878" s="3696"/>
      <c r="O878" s="3696"/>
      <c r="P878" s="3696"/>
      <c r="Q878" s="3672"/>
      <c r="R878" s="3672"/>
      <c r="S878" s="3672"/>
      <c r="T878" s="3672"/>
      <c r="U878" s="3672"/>
      <c r="V878" s="3672"/>
      <c r="W878" s="3672"/>
      <c r="X878" s="3672"/>
      <c r="Y878" s="3672"/>
      <c r="Z878" s="3672"/>
      <c r="AA878" s="3672"/>
      <c r="AB878" s="3699"/>
      <c r="AC878" s="3702"/>
      <c r="AD878" s="3702"/>
      <c r="AE878" s="3672"/>
      <c r="AF878" s="3672"/>
      <c r="AG878" s="3672"/>
      <c r="AH878" s="764"/>
      <c r="AI878" s="3672"/>
      <c r="AJ878" s="3645"/>
      <c r="AK878" s="3674"/>
    </row>
    <row r="879" spans="1:37" s="2726" customFormat="1" ht="30" x14ac:dyDescent="0.25">
      <c r="A879" s="2726">
        <v>1</v>
      </c>
      <c r="B879" s="724" t="s">
        <v>125</v>
      </c>
      <c r="C879" s="710"/>
      <c r="D879" s="289"/>
      <c r="E879" s="3707">
        <v>150</v>
      </c>
      <c r="F879" s="764">
        <f t="shared" si="404"/>
        <v>113</v>
      </c>
      <c r="G879" s="764">
        <v>274</v>
      </c>
      <c r="H879" s="764">
        <f t="shared" si="403"/>
        <v>242.47787610619471</v>
      </c>
      <c r="I879" s="3697"/>
      <c r="J879" s="3697"/>
      <c r="K879" s="3698"/>
      <c r="L879" s="3696"/>
      <c r="M879" s="3696"/>
      <c r="N879" s="3696"/>
      <c r="O879" s="3696"/>
      <c r="P879" s="3696"/>
      <c r="Q879" s="3672"/>
      <c r="R879" s="3672"/>
      <c r="S879" s="3672"/>
      <c r="T879" s="3672"/>
      <c r="U879" s="3672"/>
      <c r="V879" s="3672"/>
      <c r="W879" s="3672"/>
      <c r="X879" s="3672"/>
      <c r="Y879" s="3672"/>
      <c r="Z879" s="3672"/>
      <c r="AA879" s="3672"/>
      <c r="AB879" s="3699"/>
      <c r="AC879" s="3699"/>
      <c r="AD879" s="3672"/>
      <c r="AE879" s="3702"/>
      <c r="AF879" s="3672"/>
      <c r="AG879" s="3672"/>
      <c r="AH879" s="764"/>
      <c r="AI879" s="3672"/>
      <c r="AJ879" s="3645"/>
      <c r="AK879" s="3674"/>
    </row>
    <row r="880" spans="1:37" s="2726" customFormat="1" ht="60" x14ac:dyDescent="0.25">
      <c r="A880" s="2726">
        <v>1</v>
      </c>
      <c r="B880" s="724" t="s">
        <v>336</v>
      </c>
      <c r="C880" s="710"/>
      <c r="D880" s="289"/>
      <c r="E880" s="3707">
        <v>8248</v>
      </c>
      <c r="F880" s="764">
        <f t="shared" si="404"/>
        <v>6186</v>
      </c>
      <c r="G880" s="764">
        <v>2784</v>
      </c>
      <c r="H880" s="764">
        <f t="shared" si="403"/>
        <v>45.004849660523767</v>
      </c>
      <c r="I880" s="3697"/>
      <c r="J880" s="3697"/>
      <c r="K880" s="3698"/>
      <c r="L880" s="3696"/>
      <c r="M880" s="3696"/>
      <c r="N880" s="3696"/>
      <c r="O880" s="3696"/>
      <c r="P880" s="3696"/>
      <c r="Q880" s="3672"/>
      <c r="R880" s="3672"/>
      <c r="S880" s="3672"/>
      <c r="T880" s="3672"/>
      <c r="U880" s="3672"/>
      <c r="V880" s="3672"/>
      <c r="W880" s="3672"/>
      <c r="X880" s="3672"/>
      <c r="Y880" s="3672"/>
      <c r="Z880" s="3672"/>
      <c r="AA880" s="3672"/>
      <c r="AB880" s="3699"/>
      <c r="AC880" s="3699"/>
      <c r="AD880" s="3672"/>
      <c r="AE880" s="3672"/>
      <c r="AF880" s="3672"/>
      <c r="AG880" s="3672"/>
      <c r="AH880" s="764"/>
      <c r="AI880" s="3672"/>
      <c r="AJ880" s="3645"/>
      <c r="AK880" s="3674"/>
    </row>
    <row r="881" spans="1:37" s="2726" customFormat="1" ht="105" x14ac:dyDescent="0.25">
      <c r="A881" s="2726">
        <v>1</v>
      </c>
      <c r="B881" s="724" t="s">
        <v>355</v>
      </c>
      <c r="C881" s="1145"/>
      <c r="D881" s="295"/>
      <c r="E881" s="3707">
        <v>500</v>
      </c>
      <c r="F881" s="764">
        <f t="shared" si="404"/>
        <v>375</v>
      </c>
      <c r="G881" s="764">
        <v>141</v>
      </c>
      <c r="H881" s="764">
        <f t="shared" si="403"/>
        <v>37.6</v>
      </c>
      <c r="I881" s="3697"/>
      <c r="J881" s="3697"/>
      <c r="K881" s="3698"/>
      <c r="L881" s="3696"/>
      <c r="M881" s="3696"/>
      <c r="N881" s="3696"/>
      <c r="O881" s="3696"/>
      <c r="P881" s="3696"/>
      <c r="Q881" s="3672"/>
      <c r="R881" s="3672"/>
      <c r="S881" s="3672"/>
      <c r="T881" s="3672"/>
      <c r="U881" s="3672"/>
      <c r="V881" s="3672"/>
      <c r="W881" s="3672"/>
      <c r="X881" s="3672"/>
      <c r="Y881" s="3672"/>
      <c r="Z881" s="3672"/>
      <c r="AA881" s="3672"/>
      <c r="AB881" s="3699"/>
      <c r="AC881" s="3699"/>
      <c r="AD881" s="3699"/>
      <c r="AE881" s="3699"/>
      <c r="AF881" s="3672"/>
      <c r="AG881" s="3672"/>
      <c r="AH881" s="764"/>
      <c r="AI881" s="3672"/>
      <c r="AJ881" s="3645"/>
      <c r="AK881" s="3674"/>
    </row>
    <row r="882" spans="1:37" s="2726" customFormat="1" ht="30" x14ac:dyDescent="0.25">
      <c r="A882" s="2726">
        <v>1</v>
      </c>
      <c r="B882" s="724" t="s">
        <v>278</v>
      </c>
      <c r="C882" s="1145"/>
      <c r="D882" s="295"/>
      <c r="E882" s="3707">
        <v>250</v>
      </c>
      <c r="F882" s="764">
        <f t="shared" si="404"/>
        <v>188</v>
      </c>
      <c r="G882" s="764">
        <v>469</v>
      </c>
      <c r="H882" s="764">
        <f t="shared" si="403"/>
        <v>249.468085106383</v>
      </c>
      <c r="I882" s="3697"/>
      <c r="J882" s="3697"/>
      <c r="K882" s="3698"/>
      <c r="L882" s="3696"/>
      <c r="M882" s="3696"/>
      <c r="N882" s="3696"/>
      <c r="O882" s="3696"/>
      <c r="P882" s="3696"/>
      <c r="Q882" s="3699"/>
      <c r="R882" s="3699"/>
      <c r="S882" s="3699"/>
      <c r="T882" s="3699"/>
      <c r="U882" s="3699"/>
      <c r="V882" s="3699"/>
      <c r="W882" s="3699"/>
      <c r="X882" s="3699"/>
      <c r="Y882" s="3699"/>
      <c r="Z882" s="3672"/>
      <c r="AA882" s="3672"/>
      <c r="AB882" s="3699"/>
      <c r="AC882" s="3699"/>
      <c r="AD882" s="3699"/>
      <c r="AE882" s="3699"/>
      <c r="AF882" s="3672"/>
      <c r="AG882" s="3672"/>
      <c r="AH882" s="764"/>
      <c r="AI882" s="3672"/>
      <c r="AJ882" s="3645"/>
      <c r="AK882" s="3674"/>
    </row>
    <row r="883" spans="1:37" s="2726" customFormat="1" ht="30" x14ac:dyDescent="0.25">
      <c r="A883" s="2726">
        <v>1</v>
      </c>
      <c r="B883" s="724" t="s">
        <v>283</v>
      </c>
      <c r="C883" s="1145"/>
      <c r="D883" s="295"/>
      <c r="E883" s="3707">
        <v>900</v>
      </c>
      <c r="F883" s="764">
        <f t="shared" si="404"/>
        <v>675</v>
      </c>
      <c r="G883" s="764">
        <v>658</v>
      </c>
      <c r="H883" s="764">
        <f t="shared" si="403"/>
        <v>97.481481481481481</v>
      </c>
      <c r="I883" s="3697"/>
      <c r="J883" s="3697"/>
      <c r="K883" s="3698"/>
      <c r="L883" s="3696"/>
      <c r="M883" s="3696"/>
      <c r="N883" s="3696"/>
      <c r="O883" s="3696"/>
      <c r="P883" s="3696"/>
      <c r="Q883" s="3699"/>
      <c r="R883" s="3699"/>
      <c r="S883" s="3699"/>
      <c r="T883" s="3699"/>
      <c r="U883" s="3699"/>
      <c r="V883" s="3699"/>
      <c r="W883" s="3699"/>
      <c r="X883" s="3699"/>
      <c r="Y883" s="3699"/>
      <c r="Z883" s="3672"/>
      <c r="AA883" s="3672"/>
      <c r="AB883" s="3699"/>
      <c r="AC883" s="3699"/>
      <c r="AD883" s="3672"/>
      <c r="AE883" s="3672"/>
      <c r="AF883" s="3672"/>
      <c r="AG883" s="3672"/>
      <c r="AH883" s="764"/>
      <c r="AI883" s="3672"/>
      <c r="AJ883" s="3645"/>
      <c r="AK883" s="3674"/>
    </row>
    <row r="884" spans="1:37" s="2726" customFormat="1" x14ac:dyDescent="0.25">
      <c r="A884" s="2726">
        <v>1</v>
      </c>
      <c r="B884" s="724" t="s">
        <v>36</v>
      </c>
      <c r="C884" s="1145"/>
      <c r="D884" s="295"/>
      <c r="E884" s="3707">
        <v>2400</v>
      </c>
      <c r="F884" s="764">
        <f t="shared" si="404"/>
        <v>1800</v>
      </c>
      <c r="G884" s="764">
        <v>213</v>
      </c>
      <c r="H884" s="764">
        <f t="shared" si="403"/>
        <v>11.833333333333334</v>
      </c>
      <c r="I884" s="3697"/>
      <c r="J884" s="3697"/>
      <c r="K884" s="3698"/>
      <c r="L884" s="3696"/>
      <c r="M884" s="3696"/>
      <c r="N884" s="3696"/>
      <c r="O884" s="3696"/>
      <c r="P884" s="3696"/>
      <c r="Q884" s="3699"/>
      <c r="R884" s="3699"/>
      <c r="S884" s="3699"/>
      <c r="T884" s="3699"/>
      <c r="U884" s="3699"/>
      <c r="V884" s="3699"/>
      <c r="W884" s="3699"/>
      <c r="X884" s="3699"/>
      <c r="Y884" s="3699"/>
      <c r="Z884" s="3672"/>
      <c r="AA884" s="3672"/>
      <c r="AB884" s="3699"/>
      <c r="AC884" s="3699"/>
      <c r="AD884" s="3672"/>
      <c r="AE884" s="3702"/>
      <c r="AF884" s="3702"/>
      <c r="AG884" s="3672"/>
      <c r="AH884" s="764"/>
      <c r="AI884" s="3672"/>
      <c r="AJ884" s="3645"/>
      <c r="AK884" s="3674"/>
    </row>
    <row r="885" spans="1:37" s="2726" customFormat="1" ht="30" x14ac:dyDescent="0.25">
      <c r="A885" s="2726">
        <v>1</v>
      </c>
      <c r="B885" s="724" t="s">
        <v>74</v>
      </c>
      <c r="C885" s="1145"/>
      <c r="D885" s="295"/>
      <c r="E885" s="3707">
        <v>600</v>
      </c>
      <c r="F885" s="764">
        <f t="shared" si="404"/>
        <v>450</v>
      </c>
      <c r="G885" s="764">
        <v>455</v>
      </c>
      <c r="H885" s="764">
        <f t="shared" si="403"/>
        <v>101.11111111111111</v>
      </c>
      <c r="I885" s="3697"/>
      <c r="J885" s="3697"/>
      <c r="K885" s="3698"/>
      <c r="L885" s="3696"/>
      <c r="M885" s="3696"/>
      <c r="N885" s="3696"/>
      <c r="O885" s="3696"/>
      <c r="P885" s="3696"/>
      <c r="Q885" s="3699"/>
      <c r="R885" s="3699"/>
      <c r="S885" s="3699"/>
      <c r="T885" s="3699"/>
      <c r="U885" s="3699"/>
      <c r="V885" s="3699"/>
      <c r="W885" s="3699"/>
      <c r="X885" s="3699"/>
      <c r="Y885" s="3699"/>
      <c r="Z885" s="3672"/>
      <c r="AA885" s="3672"/>
      <c r="AB885" s="3699"/>
      <c r="AC885" s="3699"/>
      <c r="AD885" s="3672"/>
      <c r="AE885" s="3672"/>
      <c r="AF885" s="3672"/>
      <c r="AG885" s="3672"/>
      <c r="AH885" s="764"/>
      <c r="AI885" s="3672"/>
      <c r="AJ885" s="3645"/>
      <c r="AK885" s="3674"/>
    </row>
    <row r="886" spans="1:37" s="2726" customFormat="1" ht="30" x14ac:dyDescent="0.25">
      <c r="A886" s="2726">
        <v>1</v>
      </c>
      <c r="B886" s="3709" t="s">
        <v>356</v>
      </c>
      <c r="C886" s="680"/>
      <c r="D886" s="290"/>
      <c r="E886" s="3710"/>
      <c r="F886" s="3695">
        <f t="shared" ref="F886:F892" si="405">E886/12*$B$4</f>
        <v>0</v>
      </c>
      <c r="G886" s="3695"/>
      <c r="H886" s="3695"/>
      <c r="I886" s="3697"/>
      <c r="J886" s="3697"/>
      <c r="K886" s="3698"/>
      <c r="L886" s="3696"/>
      <c r="M886" s="3696"/>
      <c r="N886" s="3696"/>
      <c r="O886" s="3696"/>
      <c r="P886" s="3696"/>
      <c r="Q886" s="3699"/>
      <c r="R886" s="3699"/>
      <c r="S886" s="3699"/>
      <c r="T886" s="3699"/>
      <c r="U886" s="3699"/>
      <c r="V886" s="3699"/>
      <c r="W886" s="3699"/>
      <c r="X886" s="3699"/>
      <c r="Y886" s="3699"/>
      <c r="Z886" s="3699"/>
      <c r="AA886" s="3699"/>
      <c r="AB886" s="3699"/>
      <c r="AC886" s="3699"/>
      <c r="AD886" s="3672"/>
      <c r="AE886" s="3672"/>
      <c r="AF886" s="3672"/>
      <c r="AG886" s="3672"/>
      <c r="AH886" s="3695"/>
      <c r="AI886" s="3672"/>
      <c r="AJ886" s="3645"/>
      <c r="AK886" s="3674"/>
    </row>
    <row r="887" spans="1:37" s="2726" customFormat="1" ht="45" x14ac:dyDescent="0.25">
      <c r="A887" s="2726">
        <v>1</v>
      </c>
      <c r="B887" s="3711" t="s">
        <v>357</v>
      </c>
      <c r="C887" s="680"/>
      <c r="D887" s="290"/>
      <c r="E887" s="3710"/>
      <c r="F887" s="3695">
        <f t="shared" si="405"/>
        <v>0</v>
      </c>
      <c r="G887" s="3695"/>
      <c r="H887" s="3695"/>
      <c r="I887" s="3697"/>
      <c r="J887" s="3697"/>
      <c r="K887" s="3698"/>
      <c r="L887" s="3696"/>
      <c r="M887" s="3696"/>
      <c r="N887" s="3696"/>
      <c r="O887" s="3696"/>
      <c r="P887" s="3696"/>
      <c r="Q887" s="3699"/>
      <c r="R887" s="3699"/>
      <c r="S887" s="3699"/>
      <c r="T887" s="3699"/>
      <c r="U887" s="3699"/>
      <c r="V887" s="3699"/>
      <c r="W887" s="3699"/>
      <c r="X887" s="3699"/>
      <c r="Y887" s="3699"/>
      <c r="Z887" s="3672"/>
      <c r="AA887" s="3699"/>
      <c r="AB887" s="3699"/>
      <c r="AC887" s="3699"/>
      <c r="AD887" s="3672"/>
      <c r="AE887" s="3672"/>
      <c r="AF887" s="3672"/>
      <c r="AG887" s="3672"/>
      <c r="AH887" s="3695"/>
      <c r="AI887" s="3672"/>
      <c r="AJ887" s="3645"/>
      <c r="AK887" s="3674"/>
    </row>
    <row r="888" spans="1:37" s="2726" customFormat="1" ht="30" x14ac:dyDescent="0.25">
      <c r="A888" s="2726">
        <v>1</v>
      </c>
      <c r="B888" s="3709" t="s">
        <v>358</v>
      </c>
      <c r="C888" s="680"/>
      <c r="D888" s="290"/>
      <c r="E888" s="3710"/>
      <c r="F888" s="3695">
        <f t="shared" si="405"/>
        <v>0</v>
      </c>
      <c r="G888" s="3695"/>
      <c r="H888" s="3695"/>
      <c r="I888" s="3697"/>
      <c r="J888" s="3697"/>
      <c r="K888" s="3698"/>
      <c r="L888" s="3696"/>
      <c r="M888" s="3696"/>
      <c r="N888" s="3696"/>
      <c r="O888" s="3696"/>
      <c r="P888" s="3696"/>
      <c r="Q888" s="3699"/>
      <c r="R888" s="3699"/>
      <c r="S888" s="3699"/>
      <c r="T888" s="3699"/>
      <c r="U888" s="3699"/>
      <c r="V888" s="3699"/>
      <c r="W888" s="3699"/>
      <c r="X888" s="3699"/>
      <c r="Y888" s="3699"/>
      <c r="Z888" s="3672"/>
      <c r="AA888" s="3699"/>
      <c r="AB888" s="3699"/>
      <c r="AC888" s="3699"/>
      <c r="AD888" s="3672"/>
      <c r="AE888" s="3672"/>
      <c r="AF888" s="3672"/>
      <c r="AG888" s="3672"/>
      <c r="AH888" s="3695"/>
      <c r="AI888" s="3672"/>
      <c r="AJ888" s="3645"/>
      <c r="AK888" s="3674"/>
    </row>
    <row r="889" spans="1:37" s="2726" customFormat="1" ht="60" x14ac:dyDescent="0.25">
      <c r="A889" s="2726">
        <v>1</v>
      </c>
      <c r="B889" s="3712" t="s">
        <v>363</v>
      </c>
      <c r="C889" s="680"/>
      <c r="D889" s="290"/>
      <c r="E889" s="3710"/>
      <c r="F889" s="3695">
        <f t="shared" si="405"/>
        <v>0</v>
      </c>
      <c r="G889" s="3695"/>
      <c r="H889" s="3695"/>
      <c r="I889" s="3697"/>
      <c r="J889" s="3697"/>
      <c r="K889" s="3698"/>
      <c r="L889" s="3696"/>
      <c r="M889" s="3696"/>
      <c r="N889" s="3696"/>
      <c r="O889" s="3696"/>
      <c r="P889" s="3696"/>
      <c r="Q889" s="3699"/>
      <c r="R889" s="3699"/>
      <c r="S889" s="3699"/>
      <c r="T889" s="3699"/>
      <c r="U889" s="3699"/>
      <c r="V889" s="3699"/>
      <c r="W889" s="3699"/>
      <c r="X889" s="3699"/>
      <c r="Y889" s="3699"/>
      <c r="Z889" s="3702"/>
      <c r="AA889" s="3699"/>
      <c r="AB889" s="3699"/>
      <c r="AC889" s="3699"/>
      <c r="AD889" s="3672"/>
      <c r="AE889" s="3672"/>
      <c r="AF889" s="3672"/>
      <c r="AG889" s="3672"/>
      <c r="AH889" s="3695"/>
      <c r="AI889" s="3672"/>
      <c r="AJ889" s="3645"/>
      <c r="AK889" s="3674"/>
    </row>
    <row r="890" spans="1:37" s="2726" customFormat="1" ht="90" x14ac:dyDescent="0.25">
      <c r="A890" s="2726">
        <v>1</v>
      </c>
      <c r="B890" s="3712" t="s">
        <v>364</v>
      </c>
      <c r="C890" s="680"/>
      <c r="D890" s="290"/>
      <c r="E890" s="3710"/>
      <c r="F890" s="3695">
        <f t="shared" si="405"/>
        <v>0</v>
      </c>
      <c r="G890" s="3695"/>
      <c r="H890" s="3695"/>
      <c r="I890" s="3697"/>
      <c r="J890" s="3697"/>
      <c r="K890" s="3698"/>
      <c r="L890" s="3696"/>
      <c r="M890" s="3696"/>
      <c r="N890" s="3696"/>
      <c r="O890" s="3696"/>
      <c r="P890" s="3696"/>
      <c r="Q890" s="3699"/>
      <c r="R890" s="3699"/>
      <c r="S890" s="3699"/>
      <c r="T890" s="3699"/>
      <c r="U890" s="3699"/>
      <c r="V890" s="3699"/>
      <c r="W890" s="3699"/>
      <c r="X890" s="3699"/>
      <c r="Y890" s="3699"/>
      <c r="Z890" s="3672"/>
      <c r="AA890" s="3699"/>
      <c r="AB890" s="3699"/>
      <c r="AC890" s="3699"/>
      <c r="AD890" s="3672"/>
      <c r="AE890" s="3672"/>
      <c r="AF890" s="3672"/>
      <c r="AG890" s="3672"/>
      <c r="AH890" s="3695"/>
      <c r="AI890" s="3672"/>
      <c r="AJ890" s="3645"/>
      <c r="AK890" s="3674"/>
    </row>
    <row r="891" spans="1:37" s="2726" customFormat="1" ht="75" x14ac:dyDescent="0.25">
      <c r="A891" s="2726">
        <v>1</v>
      </c>
      <c r="B891" s="3712" t="s">
        <v>365</v>
      </c>
      <c r="C891" s="680"/>
      <c r="D891" s="290"/>
      <c r="E891" s="3710"/>
      <c r="F891" s="3695">
        <f t="shared" si="405"/>
        <v>0</v>
      </c>
      <c r="G891" s="3695"/>
      <c r="H891" s="3695"/>
      <c r="I891" s="3697"/>
      <c r="J891" s="3697"/>
      <c r="K891" s="3698"/>
      <c r="L891" s="3696"/>
      <c r="M891" s="3696"/>
      <c r="N891" s="3696"/>
      <c r="O891" s="3696"/>
      <c r="P891" s="3696"/>
      <c r="Q891" s="3699"/>
      <c r="R891" s="3699"/>
      <c r="S891" s="3699"/>
      <c r="T891" s="3699"/>
      <c r="U891" s="3699"/>
      <c r="V891" s="3699"/>
      <c r="W891" s="3699"/>
      <c r="X891" s="3699"/>
      <c r="Y891" s="3699"/>
      <c r="Z891" s="3672"/>
      <c r="AA891" s="3699"/>
      <c r="AB891" s="3699"/>
      <c r="AC891" s="3699"/>
      <c r="AD891" s="3672"/>
      <c r="AE891" s="3672"/>
      <c r="AF891" s="3672"/>
      <c r="AG891" s="3672"/>
      <c r="AH891" s="3695"/>
      <c r="AI891" s="3672"/>
      <c r="AJ891" s="3645"/>
      <c r="AK891" s="3674"/>
    </row>
    <row r="892" spans="1:37" ht="90" x14ac:dyDescent="0.25">
      <c r="B892" s="1569" t="s">
        <v>366</v>
      </c>
      <c r="C892" s="691"/>
      <c r="D892" s="222"/>
      <c r="E892" s="423"/>
      <c r="F892" s="219">
        <f t="shared" si="405"/>
        <v>0</v>
      </c>
      <c r="G892" s="219"/>
      <c r="H892" s="219"/>
      <c r="I892" s="1909"/>
      <c r="J892" s="1909"/>
      <c r="K892" s="2035"/>
      <c r="L892" s="1393"/>
      <c r="M892" s="1393"/>
      <c r="N892" s="1393"/>
      <c r="O892" s="1393"/>
      <c r="P892" s="1393"/>
      <c r="Q892" s="566"/>
      <c r="R892" s="566"/>
      <c r="S892" s="566"/>
      <c r="T892" s="566"/>
      <c r="U892" s="566"/>
      <c r="V892" s="566"/>
      <c r="W892" s="566"/>
      <c r="X892" s="566"/>
      <c r="Y892" s="566"/>
      <c r="Z892" s="1054"/>
      <c r="AA892" s="566"/>
      <c r="AB892" s="1491"/>
      <c r="AC892" s="566"/>
      <c r="AD892" s="565"/>
      <c r="AE892" s="565"/>
      <c r="AF892" s="565"/>
      <c r="AG892" s="565"/>
      <c r="AH892" s="1465"/>
      <c r="AI892" s="561"/>
      <c r="AJ892" s="1444"/>
      <c r="AK892" s="1459"/>
    </row>
    <row r="893" spans="1:37" ht="31.5" x14ac:dyDescent="0.25">
      <c r="A893" s="239">
        <v>1</v>
      </c>
      <c r="B893" s="993" t="s">
        <v>335</v>
      </c>
      <c r="C893" s="1506"/>
      <c r="D893" s="988"/>
      <c r="E893" s="992">
        <f>SUM(E886:E892)</f>
        <v>0</v>
      </c>
      <c r="F893" s="989">
        <f>SUM(F886:F892)</f>
        <v>0</v>
      </c>
      <c r="G893" s="989">
        <f>SUM(G886:G892)</f>
        <v>0</v>
      </c>
      <c r="H893" s="989"/>
      <c r="I893" s="1909"/>
      <c r="J893" s="1909"/>
      <c r="K893" s="2035"/>
      <c r="L893" s="1393"/>
      <c r="M893" s="1393"/>
      <c r="N893" s="1393"/>
      <c r="O893" s="1393"/>
      <c r="P893" s="1393"/>
      <c r="Q893" s="566"/>
      <c r="R893" s="566"/>
      <c r="S893" s="566"/>
      <c r="T893" s="566"/>
      <c r="U893" s="566"/>
      <c r="V893" s="566"/>
      <c r="W893" s="566"/>
      <c r="X893" s="566"/>
      <c r="Y893" s="566"/>
      <c r="Z893" s="1202">
        <f>Q893/12*$B$4</f>
        <v>0</v>
      </c>
      <c r="AA893" s="566">
        <f>AG893-AF893-AC893</f>
        <v>0</v>
      </c>
      <c r="AB893" s="1491"/>
      <c r="AC893" s="566"/>
      <c r="AD893" s="565">
        <f>AA893-Z893</f>
        <v>0</v>
      </c>
      <c r="AE893" s="565"/>
      <c r="AF893" s="565"/>
      <c r="AG893" s="565"/>
      <c r="AH893" s="1508">
        <f>SUM(AH886:AH892)</f>
        <v>0</v>
      </c>
      <c r="AI893" s="561"/>
      <c r="AJ893" s="1444"/>
      <c r="AK893" s="1459"/>
    </row>
    <row r="894" spans="1:37" x14ac:dyDescent="0.25">
      <c r="A894" s="239">
        <v>1</v>
      </c>
      <c r="B894" s="1510" t="s">
        <v>279</v>
      </c>
      <c r="C894" s="691"/>
      <c r="D894" s="222"/>
      <c r="E894" s="753">
        <f>E857+E835-E866</f>
        <v>70505</v>
      </c>
      <c r="F894" s="753">
        <f t="shared" ref="F894:G894" si="406">F857+F835-F866</f>
        <v>52878.75</v>
      </c>
      <c r="G894" s="753">
        <f t="shared" si="406"/>
        <v>73466</v>
      </c>
      <c r="H894" s="284">
        <f t="shared" ref="H894:H898" si="407">G894/F894*100</f>
        <v>138.93293619837837</v>
      </c>
      <c r="I894" s="1909"/>
      <c r="J894" s="1909"/>
      <c r="K894" s="2035"/>
      <c r="L894" s="1393"/>
      <c r="M894" s="1393"/>
      <c r="N894" s="1393"/>
      <c r="O894" s="1393"/>
      <c r="P894" s="1393"/>
      <c r="Q894" s="566"/>
      <c r="R894" s="566"/>
      <c r="S894" s="566"/>
      <c r="T894" s="566"/>
      <c r="U894" s="566"/>
      <c r="V894" s="566"/>
      <c r="W894" s="566"/>
      <c r="X894" s="566"/>
      <c r="Y894" s="566"/>
      <c r="Z894" s="1204"/>
      <c r="AA894" s="566"/>
      <c r="AB894" s="1491"/>
      <c r="AC894" s="566"/>
      <c r="AD894" s="565"/>
      <c r="AE894" s="565"/>
      <c r="AF894" s="565"/>
      <c r="AG894" s="565"/>
      <c r="AH894" s="1270">
        <f>AH857+AH835</f>
        <v>0</v>
      </c>
      <c r="AI894" s="561"/>
      <c r="AJ894" s="1444"/>
      <c r="AK894" s="1459"/>
    </row>
    <row r="895" spans="1:37" ht="43.5" x14ac:dyDescent="0.25">
      <c r="A895" s="239">
        <v>1</v>
      </c>
      <c r="B895" s="2039" t="s">
        <v>308</v>
      </c>
      <c r="C895" s="691"/>
      <c r="D895" s="222"/>
      <c r="E895" s="753">
        <f>E845+E867</f>
        <v>26432</v>
      </c>
      <c r="F895" s="753">
        <f t="shared" ref="F895:G895" si="408">F845+F867</f>
        <v>19824.5</v>
      </c>
      <c r="G895" s="753">
        <f t="shared" si="408"/>
        <v>8984</v>
      </c>
      <c r="H895" s="284">
        <f t="shared" si="407"/>
        <v>45.317662488335145</v>
      </c>
      <c r="I895" s="1909"/>
      <c r="J895" s="1909"/>
      <c r="K895" s="2035"/>
      <c r="L895" s="1393"/>
      <c r="M895" s="1393"/>
      <c r="N895" s="1393"/>
      <c r="O895" s="1393"/>
      <c r="P895" s="1393"/>
      <c r="Q895" s="566"/>
      <c r="R895" s="566"/>
      <c r="S895" s="566"/>
      <c r="T895" s="566"/>
      <c r="U895" s="566"/>
      <c r="V895" s="566"/>
      <c r="W895" s="566"/>
      <c r="X895" s="566"/>
      <c r="Y895" s="566"/>
      <c r="Z895" s="1054"/>
      <c r="AA895" s="566"/>
      <c r="AB895" s="1491"/>
      <c r="AC895" s="566"/>
      <c r="AD895" s="565"/>
      <c r="AE895" s="565"/>
      <c r="AF895" s="565"/>
      <c r="AG895" s="565"/>
      <c r="AH895" s="1270">
        <f>AH845</f>
        <v>0</v>
      </c>
      <c r="AI895" s="561"/>
      <c r="AJ895" s="1444"/>
      <c r="AK895" s="1459"/>
    </row>
    <row r="896" spans="1:37" x14ac:dyDescent="0.25">
      <c r="A896" s="239">
        <v>1</v>
      </c>
      <c r="B896" s="1510" t="s">
        <v>280</v>
      </c>
      <c r="C896" s="691"/>
      <c r="D896" s="222"/>
      <c r="E896" s="753">
        <f>E869+E843</f>
        <v>63996</v>
      </c>
      <c r="F896" s="753">
        <f>F869+F843</f>
        <v>47997</v>
      </c>
      <c r="G896" s="753">
        <f>G869+G843</f>
        <v>22000</v>
      </c>
      <c r="H896" s="284">
        <f t="shared" si="407"/>
        <v>45.836198095714316</v>
      </c>
      <c r="I896" s="1909"/>
      <c r="J896" s="1909"/>
      <c r="K896" s="2035"/>
      <c r="L896" s="1393"/>
      <c r="M896" s="1393"/>
      <c r="N896" s="1393"/>
      <c r="O896" s="1393"/>
      <c r="P896" s="1393"/>
      <c r="Q896" s="566"/>
      <c r="R896" s="566"/>
      <c r="S896" s="566"/>
      <c r="T896" s="566"/>
      <c r="U896" s="566"/>
      <c r="V896" s="566"/>
      <c r="W896" s="566"/>
      <c r="X896" s="566"/>
      <c r="Y896" s="566"/>
      <c r="Z896" s="1053"/>
      <c r="AA896" s="566"/>
      <c r="AB896" s="1491"/>
      <c r="AC896" s="565"/>
      <c r="AD896" s="565"/>
      <c r="AE896" s="565"/>
      <c r="AF896" s="565"/>
      <c r="AG896" s="565"/>
      <c r="AH896" s="1270">
        <f>AH869+AH843</f>
        <v>0</v>
      </c>
      <c r="AI896" s="561"/>
      <c r="AJ896" s="1444"/>
      <c r="AK896" s="1459"/>
    </row>
    <row r="897" spans="1:37" ht="29.25" x14ac:dyDescent="0.25">
      <c r="A897" s="239">
        <v>1</v>
      </c>
      <c r="B897" s="2039" t="s">
        <v>281</v>
      </c>
      <c r="C897" s="2040"/>
      <c r="D897" s="2041"/>
      <c r="E897" s="418">
        <f>E872+E874</f>
        <v>29000</v>
      </c>
      <c r="F897" s="418">
        <f>F872+F874</f>
        <v>21750</v>
      </c>
      <c r="G897" s="418">
        <f>G872+G874</f>
        <v>15908</v>
      </c>
      <c r="H897" s="2042">
        <f t="shared" si="407"/>
        <v>73.140229885057479</v>
      </c>
      <c r="I897" s="1909"/>
      <c r="J897" s="1909"/>
      <c r="K897" s="2035"/>
      <c r="L897" s="1393"/>
      <c r="M897" s="1393"/>
      <c r="N897" s="1393"/>
      <c r="O897" s="1393"/>
      <c r="P897" s="1393"/>
      <c r="Q897" s="572">
        <v>28976.22</v>
      </c>
      <c r="R897" s="572">
        <v>28976.22</v>
      </c>
      <c r="S897" s="572">
        <v>28976.22</v>
      </c>
      <c r="T897" s="572">
        <v>28976.22</v>
      </c>
      <c r="U897" s="572">
        <v>28976.22</v>
      </c>
      <c r="V897" s="572">
        <v>28976.22</v>
      </c>
      <c r="W897" s="572">
        <v>28976.22</v>
      </c>
      <c r="X897" s="572">
        <v>28976.22</v>
      </c>
      <c r="Y897" s="572">
        <v>28976.22</v>
      </c>
      <c r="Z897" s="1202">
        <f>Q897/12*$B$4+(R897-Q897)/11*8+(S897-R897)/10*7+(T897-S897)/9*6+(U897-T897)/8*5+(V897-U897)/7*4+(W897-V897)/6*3+(X897-W897)/5*2+(Y897-X897)/4*1</f>
        <v>21732.165000000001</v>
      </c>
      <c r="AA897" s="572">
        <f>AG897-AF897-AC897</f>
        <v>15894.83728</v>
      </c>
      <c r="AB897" s="1507"/>
      <c r="AC897" s="568"/>
      <c r="AD897" s="568">
        <f>AA897-Z897</f>
        <v>-5837.3277200000011</v>
      </c>
      <c r="AE897" s="568"/>
      <c r="AF897" s="568">
        <v>-2.7386599999999999</v>
      </c>
      <c r="AG897" s="568">
        <v>15892.098619999999</v>
      </c>
      <c r="AH897" s="1271">
        <f>AH872+AH874</f>
        <v>0</v>
      </c>
      <c r="AI897" s="1214"/>
      <c r="AJ897" s="1444"/>
      <c r="AK897" s="1459"/>
    </row>
    <row r="898" spans="1:37" x14ac:dyDescent="0.25">
      <c r="A898" s="239">
        <v>1</v>
      </c>
      <c r="B898" s="1510" t="s">
        <v>138</v>
      </c>
      <c r="C898" s="1509"/>
      <c r="D898" s="2043"/>
      <c r="E898" s="444">
        <f>E894+E895+E896*2.9+E897</f>
        <v>311525.40000000002</v>
      </c>
      <c r="F898" s="444">
        <f>F894+F895+F896*2.9+F897</f>
        <v>233644.55</v>
      </c>
      <c r="G898" s="444">
        <f>G894+G895+G896*2.9+G897</f>
        <v>162158</v>
      </c>
      <c r="H898" s="1144">
        <f t="shared" si="407"/>
        <v>69.403716029327455</v>
      </c>
      <c r="I898" s="2044"/>
      <c r="J898" s="2044"/>
      <c r="K898" s="2045"/>
      <c r="L898" s="2046"/>
      <c r="M898" s="2046"/>
      <c r="N898" s="2046"/>
      <c r="O898" s="2046"/>
      <c r="P898" s="2046"/>
      <c r="Q898" s="563">
        <f t="shared" ref="Q898:AG898" si="409">Q897+Q875+Q845+Q834+Q856+Q866</f>
        <v>191652.22321999999</v>
      </c>
      <c r="R898" s="563">
        <f t="shared" ref="R898:S898" si="410">R897+R875+R845+R834+R856+R866</f>
        <v>191652.22321999999</v>
      </c>
      <c r="S898" s="563">
        <f t="shared" si="410"/>
        <v>191652.22321999999</v>
      </c>
      <c r="T898" s="563">
        <f t="shared" ref="T898:U898" si="411">T897+T875+T845+T834+T856+T866</f>
        <v>191652.22321999999</v>
      </c>
      <c r="U898" s="563">
        <f t="shared" si="411"/>
        <v>191652.22321999999</v>
      </c>
      <c r="V898" s="563">
        <f t="shared" ref="V898:W898" si="412">V897+V875+V845+V834+V856+V866</f>
        <v>191652.22321999999</v>
      </c>
      <c r="W898" s="563">
        <f t="shared" si="412"/>
        <v>191652.22321999999</v>
      </c>
      <c r="X898" s="563">
        <f t="shared" ref="X898:Y898" si="413">X897+X875+X845+X834+X856+X866</f>
        <v>191652.22321999999</v>
      </c>
      <c r="Y898" s="563">
        <f t="shared" si="413"/>
        <v>191652.22321999999</v>
      </c>
      <c r="Z898" s="1203">
        <f t="shared" si="409"/>
        <v>144767.52403000003</v>
      </c>
      <c r="AA898" s="563">
        <f t="shared" si="409"/>
        <v>135253.01001999999</v>
      </c>
      <c r="AB898" s="1079">
        <f t="shared" si="409"/>
        <v>0</v>
      </c>
      <c r="AC898" s="563">
        <f t="shared" si="409"/>
        <v>0</v>
      </c>
      <c r="AD898" s="563">
        <f t="shared" si="409"/>
        <v>-9514.514010000039</v>
      </c>
      <c r="AE898" s="563">
        <f t="shared" si="409"/>
        <v>-27.202839999999995</v>
      </c>
      <c r="AF898" s="563">
        <f t="shared" si="409"/>
        <v>-62.390400000000007</v>
      </c>
      <c r="AG898" s="563">
        <f t="shared" si="409"/>
        <v>135190.61961999998</v>
      </c>
      <c r="AH898" s="1272">
        <f>AH894+AH895+AH896*2.9+AH897</f>
        <v>0</v>
      </c>
      <c r="AI898" s="1192">
        <f t="shared" ref="AI898" si="414">AI897+AI875+AI845+AI834+AI856+AI866</f>
        <v>0</v>
      </c>
      <c r="AJ898" s="1444"/>
      <c r="AK898" s="1459"/>
    </row>
    <row r="899" spans="1:37" x14ac:dyDescent="0.25">
      <c r="A899" s="239">
        <v>1</v>
      </c>
      <c r="B899" s="2" t="s">
        <v>29</v>
      </c>
      <c r="C899" s="688"/>
      <c r="D899" s="2"/>
      <c r="E899" s="419"/>
      <c r="F899" s="375"/>
      <c r="G899" s="375"/>
      <c r="H899" s="375"/>
      <c r="I899" s="1886"/>
      <c r="J899" s="1886"/>
      <c r="K899" s="1226"/>
      <c r="L899" s="368"/>
      <c r="M899" s="368"/>
      <c r="N899" s="368"/>
      <c r="O899" s="368"/>
      <c r="P899" s="368"/>
      <c r="Q899" s="565"/>
      <c r="R899" s="565"/>
      <c r="S899" s="565"/>
      <c r="T899" s="565"/>
      <c r="U899" s="565"/>
      <c r="V899" s="565"/>
      <c r="W899" s="565"/>
      <c r="X899" s="565"/>
      <c r="Y899" s="565"/>
      <c r="Z899" s="1054"/>
      <c r="AA899" s="565">
        <f t="shared" ref="AA899:AA904" si="415">AG899-AF899-AC899</f>
        <v>0</v>
      </c>
      <c r="AB899" s="1075"/>
      <c r="AC899" s="565"/>
      <c r="AD899" s="565"/>
      <c r="AE899" s="565"/>
      <c r="AF899" s="565"/>
      <c r="AG899" s="565"/>
      <c r="AH899" s="1283"/>
      <c r="AI899" s="561"/>
      <c r="AJ899" s="1444"/>
      <c r="AK899" s="1459"/>
    </row>
    <row r="900" spans="1:37" x14ac:dyDescent="0.25">
      <c r="A900" s="239">
        <v>1</v>
      </c>
      <c r="B900" s="754" t="s">
        <v>24</v>
      </c>
      <c r="C900" s="696"/>
      <c r="D900" s="375">
        <v>300</v>
      </c>
      <c r="E900" s="419">
        <v>28</v>
      </c>
      <c r="F900" s="213">
        <f t="shared" ref="F900:F907" si="416">ROUND(E900/12*$B$4,0)</f>
        <v>21</v>
      </c>
      <c r="G900" s="213"/>
      <c r="H900" s="213">
        <f t="shared" ref="H900:H908" si="417">G900/F900*100</f>
        <v>0</v>
      </c>
      <c r="I900" s="1143">
        <v>6</v>
      </c>
      <c r="J900" s="269" t="e">
        <f t="shared" ref="J900:J908" si="418">M900/G900</f>
        <v>#DIV/0!</v>
      </c>
      <c r="K900" s="1519">
        <f t="shared" ref="K900:K907" si="419">ROUND(E900*I900,0)</f>
        <v>168</v>
      </c>
      <c r="L900" s="270">
        <f t="shared" ref="L900:L907" si="420">ROUND(K900/12*$B$4,0)</f>
        <v>126</v>
      </c>
      <c r="M900" s="270"/>
      <c r="N900" s="270">
        <f t="shared" ref="N900:N908" si="421">M900/L900*100</f>
        <v>0</v>
      </c>
      <c r="O900" s="1514">
        <f t="shared" ref="O900:O907" si="422">ROUND(K900/D900,0)</f>
        <v>1</v>
      </c>
      <c r="P900" s="270">
        <f t="shared" ref="P900:P908" si="423">M900/$B$4*12/O900</f>
        <v>0</v>
      </c>
      <c r="Q900" s="565"/>
      <c r="R900" s="565"/>
      <c r="S900" s="565"/>
      <c r="T900" s="565"/>
      <c r="U900" s="565"/>
      <c r="V900" s="565"/>
      <c r="W900" s="565"/>
      <c r="X900" s="565"/>
      <c r="Y900" s="565"/>
      <c r="Z900" s="1054"/>
      <c r="AA900" s="565">
        <f t="shared" si="415"/>
        <v>0</v>
      </c>
      <c r="AB900" s="1075"/>
      <c r="AC900" s="565"/>
      <c r="AD900" s="565"/>
      <c r="AE900" s="565"/>
      <c r="AF900" s="565"/>
      <c r="AG900" s="565"/>
      <c r="AH900" s="1279"/>
      <c r="AI900" s="561"/>
      <c r="AJ900" s="1444"/>
      <c r="AK900" s="1459"/>
    </row>
    <row r="901" spans="1:37" x14ac:dyDescent="0.25">
      <c r="A901" s="239">
        <v>1</v>
      </c>
      <c r="B901" s="754" t="s">
        <v>23</v>
      </c>
      <c r="C901" s="696"/>
      <c r="D901" s="375">
        <v>300</v>
      </c>
      <c r="E901" s="419">
        <v>91</v>
      </c>
      <c r="F901" s="213">
        <f t="shared" si="416"/>
        <v>68</v>
      </c>
      <c r="G901" s="213">
        <v>66</v>
      </c>
      <c r="H901" s="213">
        <f t="shared" si="417"/>
        <v>97.058823529411768</v>
      </c>
      <c r="I901" s="1143">
        <v>29</v>
      </c>
      <c r="J901" s="269">
        <f t="shared" si="418"/>
        <v>27.378787878787879</v>
      </c>
      <c r="K901" s="1519">
        <f t="shared" si="419"/>
        <v>2639</v>
      </c>
      <c r="L901" s="270">
        <f t="shared" si="420"/>
        <v>1979</v>
      </c>
      <c r="M901" s="270">
        <v>1807</v>
      </c>
      <c r="N901" s="270">
        <f t="shared" si="421"/>
        <v>91.308741788782214</v>
      </c>
      <c r="O901" s="1514">
        <f t="shared" si="422"/>
        <v>9</v>
      </c>
      <c r="P901" s="270">
        <f t="shared" si="423"/>
        <v>267.7037037037037</v>
      </c>
      <c r="Q901" s="565"/>
      <c r="R901" s="565"/>
      <c r="S901" s="565"/>
      <c r="T901" s="565"/>
      <c r="U901" s="565"/>
      <c r="V901" s="565"/>
      <c r="W901" s="565"/>
      <c r="X901" s="565"/>
      <c r="Y901" s="565"/>
      <c r="Z901" s="1054"/>
      <c r="AA901" s="565">
        <f t="shared" si="415"/>
        <v>0</v>
      </c>
      <c r="AB901" s="1075"/>
      <c r="AC901" s="565"/>
      <c r="AD901" s="565"/>
      <c r="AE901" s="565"/>
      <c r="AF901" s="565"/>
      <c r="AG901" s="565"/>
      <c r="AH901" s="1279"/>
      <c r="AI901" s="561"/>
      <c r="AJ901" s="1444"/>
      <c r="AK901" s="1459"/>
    </row>
    <row r="902" spans="1:37" x14ac:dyDescent="0.25">
      <c r="A902" s="239">
        <v>1</v>
      </c>
      <c r="B902" s="754" t="s">
        <v>167</v>
      </c>
      <c r="C902" s="696"/>
      <c r="D902" s="375">
        <v>300</v>
      </c>
      <c r="E902" s="419">
        <v>113</v>
      </c>
      <c r="F902" s="213">
        <f t="shared" si="416"/>
        <v>85</v>
      </c>
      <c r="G902" s="213"/>
      <c r="H902" s="213">
        <f t="shared" si="417"/>
        <v>0</v>
      </c>
      <c r="I902" s="1143">
        <v>9.5</v>
      </c>
      <c r="J902" s="269" t="e">
        <f t="shared" si="418"/>
        <v>#DIV/0!</v>
      </c>
      <c r="K902" s="1519">
        <f t="shared" si="419"/>
        <v>1074</v>
      </c>
      <c r="L902" s="270">
        <f t="shared" si="420"/>
        <v>806</v>
      </c>
      <c r="M902" s="270"/>
      <c r="N902" s="270">
        <f t="shared" si="421"/>
        <v>0</v>
      </c>
      <c r="O902" s="1514">
        <f t="shared" si="422"/>
        <v>4</v>
      </c>
      <c r="P902" s="270">
        <f t="shared" si="423"/>
        <v>0</v>
      </c>
      <c r="Q902" s="565"/>
      <c r="R902" s="565"/>
      <c r="S902" s="565"/>
      <c r="T902" s="565"/>
      <c r="U902" s="565"/>
      <c r="V902" s="565"/>
      <c r="W902" s="565"/>
      <c r="X902" s="565"/>
      <c r="Y902" s="565"/>
      <c r="Z902" s="1054"/>
      <c r="AA902" s="565">
        <f t="shared" si="415"/>
        <v>0</v>
      </c>
      <c r="AB902" s="1075"/>
      <c r="AC902" s="565"/>
      <c r="AD902" s="565"/>
      <c r="AE902" s="565"/>
      <c r="AF902" s="565"/>
      <c r="AG902" s="565"/>
      <c r="AH902" s="1279"/>
      <c r="AI902" s="561"/>
      <c r="AJ902" s="1444"/>
      <c r="AK902" s="1459"/>
    </row>
    <row r="903" spans="1:37" x14ac:dyDescent="0.25">
      <c r="A903" s="239">
        <v>1</v>
      </c>
      <c r="B903" s="754" t="s">
        <v>20</v>
      </c>
      <c r="C903" s="696"/>
      <c r="D903" s="375">
        <v>300</v>
      </c>
      <c r="E903" s="419">
        <v>72</v>
      </c>
      <c r="F903" s="213">
        <f t="shared" si="416"/>
        <v>54</v>
      </c>
      <c r="G903" s="213"/>
      <c r="H903" s="213">
        <f t="shared" si="417"/>
        <v>0</v>
      </c>
      <c r="I903" s="1143">
        <v>8</v>
      </c>
      <c r="J903" s="269" t="e">
        <f t="shared" si="418"/>
        <v>#DIV/0!</v>
      </c>
      <c r="K903" s="1519">
        <f t="shared" si="419"/>
        <v>576</v>
      </c>
      <c r="L903" s="270">
        <f t="shared" si="420"/>
        <v>432</v>
      </c>
      <c r="M903" s="270"/>
      <c r="N903" s="270">
        <f t="shared" si="421"/>
        <v>0</v>
      </c>
      <c r="O903" s="1514">
        <f t="shared" si="422"/>
        <v>2</v>
      </c>
      <c r="P903" s="270">
        <f t="shared" si="423"/>
        <v>0</v>
      </c>
      <c r="Q903" s="565"/>
      <c r="R903" s="565"/>
      <c r="S903" s="565"/>
      <c r="T903" s="565"/>
      <c r="U903" s="565"/>
      <c r="V903" s="565"/>
      <c r="W903" s="565"/>
      <c r="X903" s="565"/>
      <c r="Y903" s="565"/>
      <c r="Z903" s="1054"/>
      <c r="AA903" s="565">
        <f t="shared" si="415"/>
        <v>0</v>
      </c>
      <c r="AB903" s="1075"/>
      <c r="AC903" s="565"/>
      <c r="AD903" s="565"/>
      <c r="AE903" s="565"/>
      <c r="AF903" s="565"/>
      <c r="AG903" s="565"/>
      <c r="AH903" s="1279"/>
      <c r="AI903" s="561"/>
      <c r="AJ903" s="1444"/>
      <c r="AK903" s="1459"/>
    </row>
    <row r="904" spans="1:37" x14ac:dyDescent="0.25">
      <c r="A904" s="239">
        <v>1</v>
      </c>
      <c r="B904" s="754" t="s">
        <v>21</v>
      </c>
      <c r="C904" s="696"/>
      <c r="D904" s="375">
        <v>300</v>
      </c>
      <c r="E904" s="419">
        <v>31</v>
      </c>
      <c r="F904" s="213">
        <f t="shared" si="416"/>
        <v>23</v>
      </c>
      <c r="G904" s="213"/>
      <c r="H904" s="213">
        <f t="shared" si="417"/>
        <v>0</v>
      </c>
      <c r="I904" s="1143">
        <v>9.8000000000000007</v>
      </c>
      <c r="J904" s="269" t="e">
        <f t="shared" si="418"/>
        <v>#DIV/0!</v>
      </c>
      <c r="K904" s="1519">
        <f t="shared" si="419"/>
        <v>304</v>
      </c>
      <c r="L904" s="270">
        <f t="shared" si="420"/>
        <v>228</v>
      </c>
      <c r="M904" s="270"/>
      <c r="N904" s="270">
        <f t="shared" si="421"/>
        <v>0</v>
      </c>
      <c r="O904" s="1514">
        <f t="shared" si="422"/>
        <v>1</v>
      </c>
      <c r="P904" s="270">
        <f t="shared" si="423"/>
        <v>0</v>
      </c>
      <c r="Q904" s="565"/>
      <c r="R904" s="565"/>
      <c r="S904" s="565"/>
      <c r="T904" s="565"/>
      <c r="U904" s="565"/>
      <c r="V904" s="565"/>
      <c r="W904" s="565"/>
      <c r="X904" s="565"/>
      <c r="Y904" s="565"/>
      <c r="Z904" s="1054"/>
      <c r="AA904" s="565">
        <f t="shared" si="415"/>
        <v>0</v>
      </c>
      <c r="AB904" s="1075"/>
      <c r="AC904" s="565"/>
      <c r="AD904" s="565"/>
      <c r="AE904" s="565"/>
      <c r="AF904" s="565"/>
      <c r="AG904" s="565"/>
      <c r="AH904" s="1279"/>
      <c r="AI904" s="561"/>
      <c r="AJ904" s="1444"/>
      <c r="AK904" s="1459"/>
    </row>
    <row r="905" spans="1:37" x14ac:dyDescent="0.25">
      <c r="A905" s="239">
        <v>1</v>
      </c>
      <c r="B905" s="754" t="s">
        <v>10</v>
      </c>
      <c r="C905" s="696"/>
      <c r="D905" s="375">
        <v>300</v>
      </c>
      <c r="E905" s="419">
        <v>37</v>
      </c>
      <c r="F905" s="213">
        <f t="shared" si="416"/>
        <v>28</v>
      </c>
      <c r="G905" s="213"/>
      <c r="H905" s="213">
        <f t="shared" si="417"/>
        <v>0</v>
      </c>
      <c r="I905" s="1143">
        <v>8.1999999999999993</v>
      </c>
      <c r="J905" s="269" t="e">
        <f t="shared" si="418"/>
        <v>#DIV/0!</v>
      </c>
      <c r="K905" s="1519">
        <f t="shared" si="419"/>
        <v>303</v>
      </c>
      <c r="L905" s="270">
        <f t="shared" si="420"/>
        <v>227</v>
      </c>
      <c r="M905" s="270"/>
      <c r="N905" s="270">
        <f t="shared" si="421"/>
        <v>0</v>
      </c>
      <c r="O905" s="1461">
        <f t="shared" si="422"/>
        <v>1</v>
      </c>
      <c r="P905" s="270">
        <f t="shared" si="423"/>
        <v>0</v>
      </c>
      <c r="Q905" s="565"/>
      <c r="R905" s="565"/>
      <c r="S905" s="565"/>
      <c r="T905" s="565"/>
      <c r="U905" s="565"/>
      <c r="V905" s="565"/>
      <c r="W905" s="565"/>
      <c r="X905" s="565"/>
      <c r="Y905" s="565"/>
      <c r="Z905" s="1054"/>
      <c r="AA905" s="565"/>
      <c r="AB905" s="1075"/>
      <c r="AC905" s="565"/>
      <c r="AD905" s="565"/>
      <c r="AE905" s="565"/>
      <c r="AF905" s="565"/>
      <c r="AG905" s="565"/>
      <c r="AH905" s="1279"/>
      <c r="AI905" s="561"/>
      <c r="AJ905" s="1444"/>
      <c r="AK905" s="1459"/>
    </row>
    <row r="906" spans="1:37" x14ac:dyDescent="0.25">
      <c r="A906" s="239">
        <v>1</v>
      </c>
      <c r="B906" s="754" t="s">
        <v>19</v>
      </c>
      <c r="C906" s="696"/>
      <c r="D906" s="375">
        <v>300</v>
      </c>
      <c r="E906" s="419">
        <v>31</v>
      </c>
      <c r="F906" s="213">
        <f t="shared" si="416"/>
        <v>23</v>
      </c>
      <c r="G906" s="213"/>
      <c r="H906" s="213">
        <f t="shared" si="417"/>
        <v>0</v>
      </c>
      <c r="I906" s="1143">
        <v>9</v>
      </c>
      <c r="J906" s="269" t="e">
        <f t="shared" si="418"/>
        <v>#DIV/0!</v>
      </c>
      <c r="K906" s="1519">
        <f t="shared" si="419"/>
        <v>279</v>
      </c>
      <c r="L906" s="270">
        <f t="shared" si="420"/>
        <v>209</v>
      </c>
      <c r="M906" s="270"/>
      <c r="N906" s="270">
        <f t="shared" si="421"/>
        <v>0</v>
      </c>
      <c r="O906" s="270">
        <f t="shared" si="422"/>
        <v>1</v>
      </c>
      <c r="P906" s="270">
        <f t="shared" si="423"/>
        <v>0</v>
      </c>
      <c r="Q906" s="565"/>
      <c r="R906" s="565"/>
      <c r="S906" s="565"/>
      <c r="T906" s="565"/>
      <c r="U906" s="565"/>
      <c r="V906" s="565"/>
      <c r="W906" s="565"/>
      <c r="X906" s="565"/>
      <c r="Y906" s="565"/>
      <c r="Z906" s="1054"/>
      <c r="AA906" s="565"/>
      <c r="AB906" s="1075"/>
      <c r="AC906" s="565"/>
      <c r="AD906" s="565"/>
      <c r="AE906" s="565"/>
      <c r="AF906" s="565"/>
      <c r="AG906" s="565"/>
      <c r="AH906" s="1279"/>
      <c r="AI906" s="561"/>
      <c r="AJ906" s="1444"/>
      <c r="AK906" s="1459"/>
    </row>
    <row r="907" spans="1:37" x14ac:dyDescent="0.25">
      <c r="A907" s="239">
        <v>1</v>
      </c>
      <c r="B907" s="754" t="s">
        <v>6</v>
      </c>
      <c r="C907" s="696"/>
      <c r="D907" s="375">
        <v>300</v>
      </c>
      <c r="E907" s="419">
        <v>49</v>
      </c>
      <c r="F907" s="213">
        <f t="shared" si="416"/>
        <v>37</v>
      </c>
      <c r="G907" s="213"/>
      <c r="H907" s="213">
        <f t="shared" si="417"/>
        <v>0</v>
      </c>
      <c r="I907" s="1143">
        <v>10.4</v>
      </c>
      <c r="J907" s="269" t="e">
        <f t="shared" si="418"/>
        <v>#DIV/0!</v>
      </c>
      <c r="K907" s="1519">
        <f t="shared" si="419"/>
        <v>510</v>
      </c>
      <c r="L907" s="270">
        <f t="shared" si="420"/>
        <v>383</v>
      </c>
      <c r="M907" s="270"/>
      <c r="N907" s="270">
        <f t="shared" si="421"/>
        <v>0</v>
      </c>
      <c r="O907" s="270">
        <f t="shared" si="422"/>
        <v>2</v>
      </c>
      <c r="P907" s="270">
        <f t="shared" si="423"/>
        <v>0</v>
      </c>
      <c r="Q907" s="565"/>
      <c r="R907" s="565"/>
      <c r="S907" s="565"/>
      <c r="T907" s="565"/>
      <c r="U907" s="565"/>
      <c r="V907" s="565"/>
      <c r="W907" s="565"/>
      <c r="X907" s="565"/>
      <c r="Y907" s="565"/>
      <c r="Z907" s="1054"/>
      <c r="AA907" s="565">
        <f t="shared" ref="AA907:AA914" si="424">AG907-AF907-AC907</f>
        <v>0</v>
      </c>
      <c r="AB907" s="1075"/>
      <c r="AC907" s="565"/>
      <c r="AD907" s="565"/>
      <c r="AE907" s="565"/>
      <c r="AF907" s="565"/>
      <c r="AG907" s="565"/>
      <c r="AH907" s="1279"/>
      <c r="AI907" s="561"/>
      <c r="AJ907" s="1444"/>
      <c r="AK907" s="1459"/>
    </row>
    <row r="908" spans="1:37" x14ac:dyDescent="0.25">
      <c r="A908" s="239">
        <v>1</v>
      </c>
      <c r="B908" s="247" t="s">
        <v>78</v>
      </c>
      <c r="C908" s="1530"/>
      <c r="D908" s="2047"/>
      <c r="E908" s="417">
        <f>SUM(E900:E907)</f>
        <v>452</v>
      </c>
      <c r="F908" s="2048">
        <f>SUM(F900:F907)</f>
        <v>339</v>
      </c>
      <c r="G908" s="2048">
        <f>SUM(G900:G907)</f>
        <v>66</v>
      </c>
      <c r="H908" s="2048">
        <f t="shared" si="417"/>
        <v>19.469026548672566</v>
      </c>
      <c r="I908" s="385">
        <f>IF(E908=0,0,K908/E908)</f>
        <v>12.949115044247788</v>
      </c>
      <c r="J908" s="385">
        <f t="shared" si="418"/>
        <v>27.378787878787879</v>
      </c>
      <c r="K908" s="2049">
        <f>SUM(K900:K907)</f>
        <v>5853</v>
      </c>
      <c r="L908" s="2048">
        <f>SUM(L900:L907)</f>
        <v>4390</v>
      </c>
      <c r="M908" s="2048">
        <f>SUM(M900:M907)</f>
        <v>1807</v>
      </c>
      <c r="N908" s="270">
        <f t="shared" si="421"/>
        <v>41.161731207289293</v>
      </c>
      <c r="O908" s="1709">
        <f>SUM(O900:O907)</f>
        <v>21</v>
      </c>
      <c r="P908" s="270">
        <f t="shared" si="423"/>
        <v>114.73015873015872</v>
      </c>
      <c r="Q908" s="565"/>
      <c r="R908" s="565"/>
      <c r="S908" s="565"/>
      <c r="T908" s="565"/>
      <c r="U908" s="565"/>
      <c r="V908" s="565"/>
      <c r="W908" s="565"/>
      <c r="X908" s="565"/>
      <c r="Y908" s="565"/>
      <c r="Z908" s="1054"/>
      <c r="AA908" s="565">
        <f t="shared" si="424"/>
        <v>0</v>
      </c>
      <c r="AB908" s="1075"/>
      <c r="AC908" s="565"/>
      <c r="AD908" s="565"/>
      <c r="AE908" s="565"/>
      <c r="AF908" s="565"/>
      <c r="AG908" s="565"/>
      <c r="AH908" s="2050">
        <f>SUM(AH900:AH907)</f>
        <v>0</v>
      </c>
      <c r="AI908" s="561"/>
      <c r="AJ908" s="1444"/>
      <c r="AK908" s="1459"/>
    </row>
    <row r="909" spans="1:37" ht="30" x14ac:dyDescent="0.25">
      <c r="A909" s="239">
        <v>1</v>
      </c>
      <c r="B909" s="1725" t="s">
        <v>16</v>
      </c>
      <c r="C909" s="1726"/>
      <c r="D909" s="2047"/>
      <c r="E909" s="417"/>
      <c r="F909" s="2048"/>
      <c r="G909" s="2048"/>
      <c r="H909" s="2048"/>
      <c r="I909" s="385"/>
      <c r="J909" s="385"/>
      <c r="K909" s="2049"/>
      <c r="L909" s="2048"/>
      <c r="M909" s="2048"/>
      <c r="N909" s="270"/>
      <c r="O909" s="270"/>
      <c r="P909" s="270"/>
      <c r="Q909" s="565"/>
      <c r="R909" s="565"/>
      <c r="S909" s="565"/>
      <c r="T909" s="565"/>
      <c r="U909" s="565"/>
      <c r="V909" s="565"/>
      <c r="W909" s="565"/>
      <c r="X909" s="565"/>
      <c r="Y909" s="565"/>
      <c r="Z909" s="1054"/>
      <c r="AA909" s="565">
        <f t="shared" si="424"/>
        <v>0</v>
      </c>
      <c r="AB909" s="1075"/>
      <c r="AC909" s="565"/>
      <c r="AD909" s="565"/>
      <c r="AE909" s="565"/>
      <c r="AF909" s="565"/>
      <c r="AG909" s="565"/>
      <c r="AH909" s="2050"/>
      <c r="AI909" s="561"/>
      <c r="AJ909" s="1444"/>
      <c r="AK909" s="1459"/>
    </row>
    <row r="910" spans="1:37" s="249" customFormat="1" ht="30" x14ac:dyDescent="0.25">
      <c r="A910" s="239">
        <v>1</v>
      </c>
      <c r="B910" s="222" t="s">
        <v>381</v>
      </c>
      <c r="C910" s="662"/>
      <c r="D910" s="3">
        <v>240</v>
      </c>
      <c r="E910" s="415">
        <v>785</v>
      </c>
      <c r="F910" s="213">
        <f>ROUND(E910/12*$B$4,0)</f>
        <v>589</v>
      </c>
      <c r="G910" s="213">
        <v>307</v>
      </c>
      <c r="H910" s="213">
        <f t="shared" ref="H910:H916" si="425">G910/F910*100</f>
        <v>52.122241086587437</v>
      </c>
      <c r="I910" s="1886">
        <v>1</v>
      </c>
      <c r="J910" s="269">
        <f>M910/G910</f>
        <v>1</v>
      </c>
      <c r="K910" s="1519">
        <f>ROUND(E910*I910,0)</f>
        <v>785</v>
      </c>
      <c r="L910" s="270">
        <f>ROUND(K910/12*$B$4,0)</f>
        <v>589</v>
      </c>
      <c r="M910" s="270">
        <v>307</v>
      </c>
      <c r="N910" s="270">
        <f>M910/L910*100</f>
        <v>52.122241086587437</v>
      </c>
      <c r="O910" s="1475">
        <f>ROUND(K910/D910,0)</f>
        <v>3</v>
      </c>
      <c r="P910" s="270">
        <f>M910/$B$4*12/O910</f>
        <v>136.44444444444446</v>
      </c>
      <c r="Q910" s="565"/>
      <c r="R910" s="565"/>
      <c r="S910" s="565"/>
      <c r="T910" s="565"/>
      <c r="U910" s="565"/>
      <c r="V910" s="565"/>
      <c r="W910" s="565"/>
      <c r="X910" s="565"/>
      <c r="Y910" s="565"/>
      <c r="Z910" s="1054"/>
      <c r="AA910" s="565">
        <f t="shared" si="424"/>
        <v>0</v>
      </c>
      <c r="AB910" s="1075"/>
      <c r="AC910" s="565"/>
      <c r="AD910" s="565"/>
      <c r="AE910" s="565"/>
      <c r="AF910" s="565"/>
      <c r="AG910" s="565"/>
      <c r="AH910" s="1279"/>
      <c r="AI910" s="561"/>
      <c r="AJ910" s="1444"/>
      <c r="AK910" s="1459"/>
    </row>
    <row r="911" spans="1:37" s="249" customFormat="1" ht="15.95" customHeight="1" x14ac:dyDescent="0.25">
      <c r="A911" s="239"/>
      <c r="B911" s="222" t="s">
        <v>47</v>
      </c>
      <c r="C911" s="662"/>
      <c r="D911" s="3">
        <v>240</v>
      </c>
      <c r="E911" s="415">
        <v>1336</v>
      </c>
      <c r="F911" s="213">
        <f>ROUND(E911/12*$B$4,0)</f>
        <v>1002</v>
      </c>
      <c r="G911" s="213">
        <v>313</v>
      </c>
      <c r="H911" s="213">
        <f t="shared" si="425"/>
        <v>31.2375249500998</v>
      </c>
      <c r="I911" s="1886">
        <v>8</v>
      </c>
      <c r="J911" s="269">
        <f>M911/G911</f>
        <v>8.2843450479233223</v>
      </c>
      <c r="K911" s="1519">
        <f>ROUND(E911*I911,0)</f>
        <v>10688</v>
      </c>
      <c r="L911" s="270">
        <f>ROUND(K911/12*$B$4,0)</f>
        <v>8016</v>
      </c>
      <c r="M911" s="270">
        <v>2593</v>
      </c>
      <c r="N911" s="270">
        <f>M911/L911*100</f>
        <v>32.347804391217565</v>
      </c>
      <c r="O911" s="1475">
        <f>ROUND(K911/D911,0)</f>
        <v>45</v>
      </c>
      <c r="P911" s="270">
        <f>M911/$B$4*12/O911</f>
        <v>76.829629629629622</v>
      </c>
      <c r="Q911" s="565"/>
      <c r="R911" s="565"/>
      <c r="S911" s="565"/>
      <c r="T911" s="565"/>
      <c r="U911" s="565"/>
      <c r="V911" s="565"/>
      <c r="W911" s="565"/>
      <c r="X911" s="565"/>
      <c r="Y911" s="565"/>
      <c r="Z911" s="1054"/>
      <c r="AA911" s="565">
        <f>AG911-AF911-AC911</f>
        <v>0</v>
      </c>
      <c r="AB911" s="1075"/>
      <c r="AC911" s="565"/>
      <c r="AD911" s="565"/>
      <c r="AE911" s="565"/>
      <c r="AF911" s="565"/>
      <c r="AG911" s="565"/>
      <c r="AH911" s="1279"/>
      <c r="AI911" s="561"/>
      <c r="AJ911" s="1444"/>
      <c r="AK911" s="1459"/>
    </row>
    <row r="912" spans="1:37" x14ac:dyDescent="0.25">
      <c r="A912" s="239">
        <v>1</v>
      </c>
      <c r="B912" s="2051" t="s">
        <v>183</v>
      </c>
      <c r="C912" s="1644"/>
      <c r="D912" s="2052"/>
      <c r="E912" s="418">
        <f>SUM(E910:E911)</f>
        <v>2121</v>
      </c>
      <c r="F912" s="2053">
        <f>SUM(F910:F911)</f>
        <v>1591</v>
      </c>
      <c r="G912" s="2053">
        <f>SUM(G910:G911)</f>
        <v>620</v>
      </c>
      <c r="H912" s="219">
        <f t="shared" si="425"/>
        <v>38.969201759899434</v>
      </c>
      <c r="I912" s="1886">
        <f>IF(E912=0,0,K912/E912)</f>
        <v>5.4092409240924093</v>
      </c>
      <c r="J912" s="1469">
        <f>M912/G912</f>
        <v>4.67741935483871</v>
      </c>
      <c r="K912" s="2054">
        <f>SUM(K910:K911)</f>
        <v>11473</v>
      </c>
      <c r="L912" s="2053">
        <f>SUM(L910:L911)</f>
        <v>8605</v>
      </c>
      <c r="M912" s="2053">
        <f>SUM(M910:M911)</f>
        <v>2900</v>
      </c>
      <c r="N912" s="478">
        <f>M912/L912*100</f>
        <v>33.701336432306803</v>
      </c>
      <c r="O912" s="1709">
        <f>SUM(O910:O911)</f>
        <v>48</v>
      </c>
      <c r="P912" s="478">
        <f>M912/$B$4*12/O912</f>
        <v>80.555555555555557</v>
      </c>
      <c r="Q912" s="566"/>
      <c r="R912" s="566"/>
      <c r="S912" s="566"/>
      <c r="T912" s="566"/>
      <c r="U912" s="566"/>
      <c r="V912" s="566"/>
      <c r="W912" s="566"/>
      <c r="X912" s="566"/>
      <c r="Y912" s="566"/>
      <c r="Z912" s="1201"/>
      <c r="AA912" s="566">
        <f t="shared" si="424"/>
        <v>0</v>
      </c>
      <c r="AB912" s="1491"/>
      <c r="AC912" s="566"/>
      <c r="AD912" s="566"/>
      <c r="AE912" s="566"/>
      <c r="AF912" s="566"/>
      <c r="AG912" s="566"/>
      <c r="AH912" s="2055">
        <f>SUM(AH910:AH911)</f>
        <v>0</v>
      </c>
      <c r="AI912" s="1187"/>
      <c r="AJ912" s="1444"/>
      <c r="AK912" s="1459"/>
    </row>
    <row r="913" spans="1:37" ht="29.25" x14ac:dyDescent="0.25">
      <c r="A913" s="239">
        <v>1</v>
      </c>
      <c r="B913" s="1649" t="s">
        <v>214</v>
      </c>
      <c r="C913" s="1649"/>
      <c r="D913" s="1649"/>
      <c r="E913" s="450">
        <f>SUM(E912,E908)</f>
        <v>2573</v>
      </c>
      <c r="F913" s="2056">
        <f>SUM(F912,F908)</f>
        <v>1930</v>
      </c>
      <c r="G913" s="2056">
        <f>SUM(G912,G908)</f>
        <v>686</v>
      </c>
      <c r="H913" s="2026">
        <f t="shared" si="425"/>
        <v>35.5440414507772</v>
      </c>
      <c r="I913" s="1545">
        <f>IF(E913=0,0,K913/E913)</f>
        <v>6.7337738048970071</v>
      </c>
      <c r="J913" s="1469">
        <f>M913/G913</f>
        <v>6.8615160349854225</v>
      </c>
      <c r="K913" s="2056">
        <f>SUM(K912,K908)</f>
        <v>17326</v>
      </c>
      <c r="L913" s="2056">
        <f>SUM(L912,L908)</f>
        <v>12995</v>
      </c>
      <c r="M913" s="2056">
        <f>SUM(M912,M908)</f>
        <v>4707</v>
      </c>
      <c r="N913" s="1547">
        <f>M913/L913*100</f>
        <v>36.221623701423624</v>
      </c>
      <c r="O913" s="366">
        <f>SUM(O912,O908)</f>
        <v>69</v>
      </c>
      <c r="P913" s="1563">
        <f>M913/$B$4*12/O913</f>
        <v>90.956521739130437</v>
      </c>
      <c r="Q913" s="563">
        <v>63779.158929247991</v>
      </c>
      <c r="R913" s="563">
        <v>63779.158929247991</v>
      </c>
      <c r="S913" s="563">
        <v>63779.158929247991</v>
      </c>
      <c r="T913" s="563">
        <v>63779.158929247991</v>
      </c>
      <c r="U913" s="563">
        <v>63779.158929247991</v>
      </c>
      <c r="V913" s="563">
        <v>63775.188182339189</v>
      </c>
      <c r="W913" s="563">
        <v>63775.188182339189</v>
      </c>
      <c r="X913" s="563">
        <v>63775.188182339189</v>
      </c>
      <c r="Y913" s="563">
        <v>63775.188182339189</v>
      </c>
      <c r="Z913" s="1205">
        <f>Q913/12*$B$4+(R913-Q913)/11*8+(S913-R913)/10*7+(T913-S913)/9*6+(U913-T913)/8*5+(V913-U913)/7*4+(W913-V913)/6*3+(X913-W913)/5*2+(Y913-X913)/4*1</f>
        <v>47832.100198702392</v>
      </c>
      <c r="AA913" s="570">
        <f t="shared" si="424"/>
        <v>30785.897839999998</v>
      </c>
      <c r="AB913" s="1079"/>
      <c r="AC913" s="570"/>
      <c r="AD913" s="570">
        <f>AA913-Z913</f>
        <v>-17046.202358702394</v>
      </c>
      <c r="AE913" s="570"/>
      <c r="AF913" s="570">
        <v>-54.65596</v>
      </c>
      <c r="AG913" s="570">
        <v>30731.241879999998</v>
      </c>
      <c r="AH913" s="2057">
        <f>SUM(AH912,AH908)</f>
        <v>0</v>
      </c>
      <c r="AI913" s="1241"/>
      <c r="AJ913" s="1444"/>
      <c r="AK913" s="1459"/>
    </row>
    <row r="914" spans="1:37" ht="48" thickBot="1" x14ac:dyDescent="0.3">
      <c r="A914" s="239">
        <v>1</v>
      </c>
      <c r="B914" s="516" t="s">
        <v>199</v>
      </c>
      <c r="C914" s="3744"/>
      <c r="D914" s="3743"/>
      <c r="E914" s="497">
        <v>10</v>
      </c>
      <c r="F914" s="781">
        <f>ROUND(E914/12*$B$4,0)</f>
        <v>8</v>
      </c>
      <c r="G914" s="3737">
        <v>1</v>
      </c>
      <c r="H914" s="3737">
        <f t="shared" si="425"/>
        <v>12.5</v>
      </c>
      <c r="I914" s="1545"/>
      <c r="J914" s="3740"/>
      <c r="K914" s="3737"/>
      <c r="L914" s="3737"/>
      <c r="M914" s="3737"/>
      <c r="N914" s="1654"/>
      <c r="O914" s="3738"/>
      <c r="P914" s="1654"/>
      <c r="Q914" s="567"/>
      <c r="R914" s="567"/>
      <c r="S914" s="567"/>
      <c r="T914" s="573"/>
      <c r="U914" s="573"/>
      <c r="V914" s="567"/>
      <c r="W914" s="573"/>
      <c r="X914" s="573"/>
      <c r="Y914" s="573"/>
      <c r="Z914" s="1208"/>
      <c r="AA914" s="570">
        <f t="shared" si="424"/>
        <v>0</v>
      </c>
      <c r="AB914" s="1656"/>
      <c r="AC914" s="573"/>
      <c r="AD914" s="570">
        <f>AA914-Z914</f>
        <v>0</v>
      </c>
      <c r="AE914" s="570"/>
      <c r="AF914" s="573"/>
      <c r="AG914" s="570"/>
      <c r="AH914" s="2060"/>
      <c r="AI914" s="1195"/>
      <c r="AJ914" s="1444"/>
      <c r="AK914" s="1459"/>
    </row>
    <row r="915" spans="1:37" s="2696" customFormat="1" ht="32.25" thickBot="1" x14ac:dyDescent="0.3">
      <c r="A915" s="2696">
        <v>1</v>
      </c>
      <c r="B915" s="3735" t="s">
        <v>267</v>
      </c>
      <c r="C915" s="693"/>
      <c r="D915" s="996"/>
      <c r="E915" s="2426">
        <v>20</v>
      </c>
      <c r="F915" s="2489">
        <f>E915/5*1</f>
        <v>4</v>
      </c>
      <c r="G915" s="781">
        <v>18</v>
      </c>
      <c r="H915" s="781">
        <f t="shared" si="425"/>
        <v>450</v>
      </c>
      <c r="I915" s="1503"/>
      <c r="J915" s="2482"/>
      <c r="K915" s="2489"/>
      <c r="L915" s="781"/>
      <c r="M915" s="781"/>
      <c r="N915" s="270"/>
      <c r="O915" s="1709"/>
      <c r="P915" s="270"/>
      <c r="Q915" s="565"/>
      <c r="R915" s="565"/>
      <c r="S915" s="565"/>
      <c r="T915" s="565"/>
      <c r="U915" s="565"/>
      <c r="V915" s="565"/>
      <c r="W915" s="565"/>
      <c r="X915" s="565"/>
      <c r="Y915" s="565"/>
      <c r="Z915" s="2684"/>
      <c r="AA915" s="566"/>
      <c r="AB915" s="1642"/>
      <c r="AC915" s="565"/>
      <c r="AD915" s="565"/>
      <c r="AE915" s="566"/>
      <c r="AF915" s="565"/>
      <c r="AG915" s="565"/>
      <c r="AH915" s="2060"/>
      <c r="AI915" s="1198"/>
      <c r="AJ915" s="1444"/>
      <c r="AK915" s="1459"/>
    </row>
    <row r="916" spans="1:37" s="2696" customFormat="1" ht="16.5" thickBot="1" x14ac:dyDescent="0.3">
      <c r="B916" s="3735" t="s">
        <v>224</v>
      </c>
      <c r="C916" s="3745"/>
      <c r="D916" s="2058"/>
      <c r="E916" s="3742">
        <f t="shared" ref="E916:F916" si="426">SUM(E915,E914)</f>
        <v>30</v>
      </c>
      <c r="F916" s="3741">
        <f t="shared" si="426"/>
        <v>12</v>
      </c>
      <c r="G916" s="3741">
        <f>SUM(G915,G914)</f>
        <v>19</v>
      </c>
      <c r="H916" s="3741">
        <f t="shared" si="425"/>
        <v>158.33333333333331</v>
      </c>
      <c r="I916" s="3739"/>
      <c r="J916" s="3736"/>
      <c r="K916" s="2059"/>
      <c r="L916" s="3741"/>
      <c r="M916" s="3741"/>
      <c r="N916" s="2230"/>
      <c r="O916" s="3746"/>
      <c r="P916" s="1461"/>
      <c r="Q916" s="1218">
        <v>69.906800000000004</v>
      </c>
      <c r="R916" s="1218">
        <v>69.906800000000004</v>
      </c>
      <c r="S916" s="1218">
        <v>69.906800000000004</v>
      </c>
      <c r="T916" s="567">
        <v>69.906800000000004</v>
      </c>
      <c r="U916" s="567">
        <v>69.906800000000004</v>
      </c>
      <c r="V916" s="1218">
        <v>69.906800000000004</v>
      </c>
      <c r="W916" s="567">
        <v>69.906800000000004</v>
      </c>
      <c r="X916" s="567">
        <v>818.76019999999994</v>
      </c>
      <c r="Y916" s="567">
        <v>818.76019999999994</v>
      </c>
      <c r="Z916" s="3747">
        <f>Q916/12*$B$4+(R916-Q916)/11*8+(S916-R916)/10*7+(T916-S916)/9*6+(U916-T916)/8*5+(V916-U916)/7*4+(W916-V916)/6*3+(X916-W916)/5*2+(Y916-X916)/4*1</f>
        <v>351.97145999999998</v>
      </c>
      <c r="AA916" s="653">
        <f t="shared" ref="AA916" si="427">AG916-AF916-AC916</f>
        <v>680.95874000000015</v>
      </c>
      <c r="AB916" s="1920"/>
      <c r="AC916" s="1218"/>
      <c r="AD916" s="1218">
        <f>AA916-Z916</f>
        <v>328.98728000000017</v>
      </c>
      <c r="AE916" s="653"/>
      <c r="AF916" s="1218">
        <v>0</v>
      </c>
      <c r="AG916" s="1218">
        <v>680.95874000000015</v>
      </c>
      <c r="AH916" s="2060"/>
      <c r="AI916" s="1198"/>
      <c r="AJ916" s="1444"/>
      <c r="AK916" s="1459"/>
    </row>
    <row r="917" spans="1:37" ht="15.75" thickBot="1" x14ac:dyDescent="0.3">
      <c r="A917" s="239">
        <v>1</v>
      </c>
      <c r="B917" s="2061" t="s">
        <v>314</v>
      </c>
      <c r="C917" s="2062"/>
      <c r="D917" s="2061"/>
      <c r="E917" s="424"/>
      <c r="F917" s="1898"/>
      <c r="G917" s="1898"/>
      <c r="H917" s="1898"/>
      <c r="I917" s="1854"/>
      <c r="J917" s="1854"/>
      <c r="K917" s="1899"/>
      <c r="L917" s="1898"/>
      <c r="M917" s="1898">
        <f>SUM(M913,M898,M832)</f>
        <v>73051</v>
      </c>
      <c r="N917" s="1898"/>
      <c r="O917" s="1898"/>
      <c r="P917" s="1898"/>
      <c r="Q917" s="571">
        <f t="shared" ref="Q917" si="428">SUM(Q916,Q913,Q898,Q832)</f>
        <v>1020076.8465078799</v>
      </c>
      <c r="R917" s="571">
        <f t="shared" ref="R917" si="429">SUM(R916,R913,R898,R832)</f>
        <v>1020076.8465078799</v>
      </c>
      <c r="S917" s="571">
        <f t="shared" ref="S917" si="430">SUM(S916,S913,S898,S832)</f>
        <v>1020076.8465078799</v>
      </c>
      <c r="T917" s="571">
        <f t="shared" ref="T917" si="431">SUM(T916,T913,T898,T832)</f>
        <v>1020089.5821666208</v>
      </c>
      <c r="U917" s="571">
        <f t="shared" ref="U917" si="432">SUM(U916,U913,U898,U832)</f>
        <v>1020089.5821666208</v>
      </c>
      <c r="V917" s="571">
        <f t="shared" ref="V917" si="433">SUM(V916,V913,V898,V832)</f>
        <v>1020085.611419712</v>
      </c>
      <c r="W917" s="571">
        <f t="shared" ref="W917:X917" si="434">SUM(W916,W913,W898,W832)</f>
        <v>1020085.611419712</v>
      </c>
      <c r="X917" s="571">
        <f t="shared" si="434"/>
        <v>1056581.4000019259</v>
      </c>
      <c r="Y917" s="571">
        <f t="shared" ref="Y917" si="435">SUM(Y916,Y913,Y898,Y832)</f>
        <v>1056581.4000019259</v>
      </c>
      <c r="Z917" s="1055">
        <f>SUM(Z916,Z913,Z898,Z832)</f>
        <v>802138.68947905069</v>
      </c>
      <c r="AA917" s="571">
        <f>SUM(AA916,AA913,AA898,AA832)</f>
        <v>819091.65188000002</v>
      </c>
      <c r="AB917" s="1080">
        <f>SUM(AB916,AB913,AB898,AB832)</f>
        <v>0</v>
      </c>
      <c r="AC917" s="277">
        <f>SUM(AC916,AC913,AC898,AC832)</f>
        <v>-8.446200000000001</v>
      </c>
      <c r="AD917" s="571">
        <f t="shared" ref="AD917:AF917" si="436">SUM(AD916,AD913,AD898,AD832)</f>
        <v>16952.962400949367</v>
      </c>
      <c r="AE917" s="571">
        <f t="shared" si="436"/>
        <v>-288.84470999999996</v>
      </c>
      <c r="AF917" s="571">
        <f t="shared" si="436"/>
        <v>-18300.047399999999</v>
      </c>
      <c r="AG917" s="571">
        <f>SUM(AG916,AG913,AG898,AG832)</f>
        <v>800783.15828000009</v>
      </c>
      <c r="AH917" s="1900"/>
      <c r="AI917" s="1189">
        <f t="shared" ref="AI917" si="437">SUM(AI914,AI913,AI898,AI832)</f>
        <v>0</v>
      </c>
      <c r="AJ917" s="1444"/>
      <c r="AK917" s="1459"/>
    </row>
    <row r="918" spans="1:37" x14ac:dyDescent="0.25">
      <c r="A918" s="239">
        <v>1</v>
      </c>
      <c r="B918" s="2063"/>
      <c r="C918" s="2064"/>
      <c r="D918" s="2063"/>
      <c r="E918" s="428"/>
      <c r="F918" s="2065"/>
      <c r="G918" s="2065"/>
      <c r="H918" s="2065"/>
      <c r="I918" s="2066"/>
      <c r="J918" s="2066"/>
      <c r="K918" s="2067"/>
      <c r="L918" s="2068"/>
      <c r="M918" s="2068"/>
      <c r="N918" s="2068"/>
      <c r="O918" s="2068"/>
      <c r="P918" s="2068"/>
      <c r="Q918" s="564"/>
      <c r="R918" s="564"/>
      <c r="S918" s="564"/>
      <c r="T918" s="564"/>
      <c r="U918" s="564"/>
      <c r="V918" s="564"/>
      <c r="W918" s="564"/>
      <c r="X918" s="564"/>
      <c r="Y918" s="564"/>
      <c r="Z918" s="1053"/>
      <c r="AA918" s="564">
        <f>AG918-AF918-AC918</f>
        <v>0</v>
      </c>
      <c r="AB918" s="1078"/>
      <c r="AC918" s="564"/>
      <c r="AD918" s="564"/>
      <c r="AE918" s="564"/>
      <c r="AF918" s="564"/>
      <c r="AG918" s="564"/>
      <c r="AH918" s="2069"/>
      <c r="AI918" s="607"/>
      <c r="AJ918" s="1444"/>
      <c r="AK918" s="1459"/>
    </row>
    <row r="919" spans="1:37" ht="57.75" x14ac:dyDescent="0.25">
      <c r="A919" s="239">
        <v>1</v>
      </c>
      <c r="B919" s="1449" t="s">
        <v>432</v>
      </c>
      <c r="C919" s="1449"/>
      <c r="D919" s="996"/>
      <c r="E919" s="417"/>
      <c r="F919" s="780"/>
      <c r="G919" s="780"/>
      <c r="H919" s="780"/>
      <c r="I919" s="1886"/>
      <c r="J919" s="1886"/>
      <c r="K919" s="2070"/>
      <c r="L919" s="211"/>
      <c r="M919" s="211"/>
      <c r="N919" s="211"/>
      <c r="O919" s="211"/>
      <c r="P919" s="211"/>
      <c r="Q919" s="565"/>
      <c r="R919" s="565"/>
      <c r="S919" s="565"/>
      <c r="T919" s="565"/>
      <c r="U919" s="565"/>
      <c r="V919" s="565"/>
      <c r="W919" s="565"/>
      <c r="X919" s="565"/>
      <c r="Y919" s="565"/>
      <c r="Z919" s="1054"/>
      <c r="AA919" s="565">
        <f>AG919-AF919-AC919</f>
        <v>0</v>
      </c>
      <c r="AB919" s="1075"/>
      <c r="AC919" s="565"/>
      <c r="AD919" s="565"/>
      <c r="AE919" s="565"/>
      <c r="AF919" s="565"/>
      <c r="AG919" s="565"/>
      <c r="AH919" s="1306"/>
      <c r="AI919" s="561"/>
      <c r="AJ919" s="1444"/>
      <c r="AK919" s="1459"/>
    </row>
    <row r="920" spans="1:37" x14ac:dyDescent="0.25">
      <c r="A920" s="239">
        <v>1</v>
      </c>
      <c r="B920" s="1887" t="s">
        <v>5</v>
      </c>
      <c r="C920" s="1888"/>
      <c r="D920" s="1887"/>
      <c r="E920" s="417"/>
      <c r="F920" s="211"/>
      <c r="G920" s="211"/>
      <c r="H920" s="211"/>
      <c r="I920" s="1886"/>
      <c r="J920" s="1886"/>
      <c r="K920" s="780"/>
      <c r="L920" s="780"/>
      <c r="M920" s="780"/>
      <c r="N920" s="780"/>
      <c r="O920" s="780"/>
      <c r="P920" s="780"/>
      <c r="Q920" s="565"/>
      <c r="R920" s="565"/>
      <c r="S920" s="565"/>
      <c r="T920" s="565"/>
      <c r="U920" s="565"/>
      <c r="V920" s="565"/>
      <c r="W920" s="565"/>
      <c r="X920" s="565"/>
      <c r="Y920" s="565"/>
      <c r="Z920" s="1054"/>
      <c r="AA920" s="565">
        <f>AG920-AF920-AC920</f>
        <v>0</v>
      </c>
      <c r="AB920" s="1075"/>
      <c r="AC920" s="565"/>
      <c r="AD920" s="565"/>
      <c r="AE920" s="565"/>
      <c r="AF920" s="565"/>
      <c r="AG920" s="565"/>
      <c r="AH920" s="1258"/>
      <c r="AI920" s="561"/>
      <c r="AJ920" s="1444"/>
      <c r="AK920" s="1459"/>
    </row>
    <row r="921" spans="1:37" x14ac:dyDescent="0.25">
      <c r="A921" s="239">
        <v>1</v>
      </c>
      <c r="B921" s="3" t="s">
        <v>24</v>
      </c>
      <c r="C921" s="1457" t="s">
        <v>275</v>
      </c>
      <c r="D921" s="1847">
        <v>340</v>
      </c>
      <c r="E921" s="419">
        <v>2228</v>
      </c>
      <c r="F921" s="213">
        <f t="shared" ref="F921:F926" si="438">ROUND(E921/12*$B$4,0)</f>
        <v>1671</v>
      </c>
      <c r="G921" s="213">
        <v>1063</v>
      </c>
      <c r="H921" s="213">
        <f t="shared" ref="H921:H928" si="439">G921/F921*100</f>
        <v>63.614602034709755</v>
      </c>
      <c r="I921" s="1143">
        <v>6.5</v>
      </c>
      <c r="J921" s="269">
        <f t="shared" ref="J921:J927" si="440">M921/G921</f>
        <v>4.6067732831608659</v>
      </c>
      <c r="K921" s="270">
        <f t="shared" ref="K921:K926" si="441">ROUND(E921*I921,0)</f>
        <v>14482</v>
      </c>
      <c r="L921" s="270">
        <f t="shared" ref="L921:L926" si="442">ROUND(K921/12*$B$4,0)</f>
        <v>10862</v>
      </c>
      <c r="M921" s="270">
        <v>4897</v>
      </c>
      <c r="N921" s="270">
        <f t="shared" ref="N921:N927" si="443">M921/L921*100</f>
        <v>45.083778309703554</v>
      </c>
      <c r="O921" s="1514">
        <f t="shared" ref="O921:O926" si="444">ROUND(K921/D921,0)</f>
        <v>43</v>
      </c>
      <c r="P921" s="270">
        <f t="shared" ref="P921:P927" si="445">M921/$B$4*12/O921</f>
        <v>151.84496124031008</v>
      </c>
      <c r="Q921" s="565"/>
      <c r="R921" s="565"/>
      <c r="S921" s="565"/>
      <c r="T921" s="565"/>
      <c r="U921" s="565"/>
      <c r="V921" s="565"/>
      <c r="W921" s="565"/>
      <c r="X921" s="565"/>
      <c r="Y921" s="565"/>
      <c r="Z921" s="1054"/>
      <c r="AA921" s="565">
        <f>AG921-AF921-AC921</f>
        <v>0</v>
      </c>
      <c r="AB921" s="1075"/>
      <c r="AC921" s="565"/>
      <c r="AD921" s="565"/>
      <c r="AE921" s="565"/>
      <c r="AF921" s="565"/>
      <c r="AG921" s="565"/>
      <c r="AH921" s="1279"/>
      <c r="AI921" s="561"/>
      <c r="AJ921" s="1444"/>
      <c r="AK921" s="1459"/>
    </row>
    <row r="922" spans="1:37" x14ac:dyDescent="0.25">
      <c r="A922" s="239">
        <v>1</v>
      </c>
      <c r="B922" s="3" t="s">
        <v>23</v>
      </c>
      <c r="C922" s="1457" t="s">
        <v>275</v>
      </c>
      <c r="D922" s="1847">
        <v>270</v>
      </c>
      <c r="E922" s="419">
        <v>995</v>
      </c>
      <c r="F922" s="213">
        <f t="shared" si="438"/>
        <v>746</v>
      </c>
      <c r="G922" s="213">
        <v>1562</v>
      </c>
      <c r="H922" s="213">
        <f t="shared" si="439"/>
        <v>209.38337801608577</v>
      </c>
      <c r="I922" s="1143">
        <v>7.5</v>
      </c>
      <c r="J922" s="269">
        <f t="shared" si="440"/>
        <v>12.830985915492958</v>
      </c>
      <c r="K922" s="270">
        <f t="shared" si="441"/>
        <v>7463</v>
      </c>
      <c r="L922" s="270">
        <f t="shared" si="442"/>
        <v>5597</v>
      </c>
      <c r="M922" s="270">
        <v>20042</v>
      </c>
      <c r="N922" s="270">
        <f>M922/L922*100</f>
        <v>358.08468822583529</v>
      </c>
      <c r="O922" s="1514">
        <f t="shared" si="444"/>
        <v>28</v>
      </c>
      <c r="P922" s="270"/>
      <c r="Q922" s="565"/>
      <c r="R922" s="565"/>
      <c r="S922" s="565"/>
      <c r="T922" s="565"/>
      <c r="U922" s="565"/>
      <c r="V922" s="565"/>
      <c r="W922" s="565"/>
      <c r="X922" s="565"/>
      <c r="Y922" s="565"/>
      <c r="Z922" s="1054"/>
      <c r="AA922" s="565"/>
      <c r="AB922" s="1075"/>
      <c r="AC922" s="565"/>
      <c r="AD922" s="565"/>
      <c r="AE922" s="565"/>
      <c r="AF922" s="565"/>
      <c r="AG922" s="565"/>
      <c r="AH922" s="1279"/>
      <c r="AI922" s="561"/>
      <c r="AJ922" s="1444"/>
      <c r="AK922" s="1459"/>
    </row>
    <row r="923" spans="1:37" x14ac:dyDescent="0.25">
      <c r="A923" s="239">
        <v>1</v>
      </c>
      <c r="B923" s="2071" t="s">
        <v>8</v>
      </c>
      <c r="C923" s="1457" t="s">
        <v>275</v>
      </c>
      <c r="D923" s="1847">
        <v>340</v>
      </c>
      <c r="E923" s="419">
        <v>1101</v>
      </c>
      <c r="F923" s="213">
        <f t="shared" si="438"/>
        <v>826</v>
      </c>
      <c r="G923" s="213">
        <v>667</v>
      </c>
      <c r="H923" s="213">
        <f t="shared" si="439"/>
        <v>80.75060532687651</v>
      </c>
      <c r="I923" s="1143">
        <v>8.9</v>
      </c>
      <c r="J923" s="269">
        <f t="shared" si="440"/>
        <v>8.935532233883059</v>
      </c>
      <c r="K923" s="270">
        <f t="shared" si="441"/>
        <v>9799</v>
      </c>
      <c r="L923" s="270">
        <f t="shared" si="442"/>
        <v>7349</v>
      </c>
      <c r="M923" s="270">
        <v>5960</v>
      </c>
      <c r="N923" s="270">
        <f t="shared" si="443"/>
        <v>81.099469315553137</v>
      </c>
      <c r="O923" s="1514">
        <f t="shared" si="444"/>
        <v>29</v>
      </c>
      <c r="P923" s="270">
        <f t="shared" si="445"/>
        <v>274.02298850574709</v>
      </c>
      <c r="Q923" s="565"/>
      <c r="R923" s="565"/>
      <c r="S923" s="565"/>
      <c r="T923" s="565"/>
      <c r="U923" s="565"/>
      <c r="V923" s="565"/>
      <c r="W923" s="565"/>
      <c r="X923" s="565"/>
      <c r="Y923" s="565"/>
      <c r="Z923" s="1054"/>
      <c r="AA923" s="565">
        <f t="shared" ref="AA923:AA930" si="446">AG923-AF923-AC923</f>
        <v>0</v>
      </c>
      <c r="AB923" s="1075"/>
      <c r="AC923" s="565"/>
      <c r="AD923" s="565">
        <f>AA919-AA923</f>
        <v>0</v>
      </c>
      <c r="AE923" s="565"/>
      <c r="AF923" s="565"/>
      <c r="AG923" s="565"/>
      <c r="AH923" s="1279"/>
      <c r="AI923" s="561"/>
      <c r="AJ923" s="1444"/>
      <c r="AK923" s="1459"/>
    </row>
    <row r="924" spans="1:37" x14ac:dyDescent="0.25">
      <c r="A924" s="239">
        <v>1</v>
      </c>
      <c r="B924" s="2071" t="s">
        <v>10</v>
      </c>
      <c r="C924" s="1457" t="s">
        <v>275</v>
      </c>
      <c r="D924" s="1847">
        <v>340</v>
      </c>
      <c r="E924" s="419">
        <v>1970</v>
      </c>
      <c r="F924" s="213">
        <f t="shared" si="438"/>
        <v>1478</v>
      </c>
      <c r="G924" s="213">
        <v>453</v>
      </c>
      <c r="H924" s="213">
        <f t="shared" si="439"/>
        <v>30.649526387009473</v>
      </c>
      <c r="I924" s="1143">
        <v>9.6999999999999993</v>
      </c>
      <c r="J924" s="269">
        <f t="shared" si="440"/>
        <v>8.2693156732891833</v>
      </c>
      <c r="K924" s="270">
        <f t="shared" si="441"/>
        <v>19109</v>
      </c>
      <c r="L924" s="270">
        <f t="shared" si="442"/>
        <v>14332</v>
      </c>
      <c r="M924" s="270">
        <v>3746</v>
      </c>
      <c r="N924" s="270">
        <f t="shared" si="443"/>
        <v>26.137315099078982</v>
      </c>
      <c r="O924" s="1514">
        <f t="shared" si="444"/>
        <v>56</v>
      </c>
      <c r="P924" s="270">
        <f t="shared" si="445"/>
        <v>89.19047619047619</v>
      </c>
      <c r="Q924" s="565"/>
      <c r="R924" s="565"/>
      <c r="S924" s="565"/>
      <c r="T924" s="565"/>
      <c r="U924" s="565"/>
      <c r="V924" s="565"/>
      <c r="W924" s="565"/>
      <c r="X924" s="565"/>
      <c r="Y924" s="565"/>
      <c r="Z924" s="1054"/>
      <c r="AA924" s="565">
        <f t="shared" si="446"/>
        <v>0</v>
      </c>
      <c r="AB924" s="1075"/>
      <c r="AC924" s="565"/>
      <c r="AD924" s="565"/>
      <c r="AE924" s="565"/>
      <c r="AF924" s="565"/>
      <c r="AG924" s="565"/>
      <c r="AH924" s="1279"/>
      <c r="AI924" s="561"/>
      <c r="AJ924" s="1444"/>
      <c r="AK924" s="1459"/>
    </row>
    <row r="925" spans="1:37" x14ac:dyDescent="0.25">
      <c r="A925" s="239">
        <v>1</v>
      </c>
      <c r="B925" s="2071" t="s">
        <v>6</v>
      </c>
      <c r="C925" s="1457" t="s">
        <v>275</v>
      </c>
      <c r="D925" s="1847">
        <v>340</v>
      </c>
      <c r="E925" s="419">
        <v>1938</v>
      </c>
      <c r="F925" s="213">
        <f t="shared" si="438"/>
        <v>1454</v>
      </c>
      <c r="G925" s="213">
        <v>513</v>
      </c>
      <c r="H925" s="213">
        <f t="shared" si="439"/>
        <v>35.281980742778543</v>
      </c>
      <c r="I925" s="1143">
        <v>7.1</v>
      </c>
      <c r="J925" s="269">
        <f t="shared" si="440"/>
        <v>7.8830409356725148</v>
      </c>
      <c r="K925" s="270">
        <f t="shared" si="441"/>
        <v>13760</v>
      </c>
      <c r="L925" s="270">
        <f t="shared" si="442"/>
        <v>10320</v>
      </c>
      <c r="M925" s="270">
        <v>4044</v>
      </c>
      <c r="N925" s="270">
        <f t="shared" si="443"/>
        <v>39.186046511627907</v>
      </c>
      <c r="O925" s="1514">
        <f t="shared" si="444"/>
        <v>40</v>
      </c>
      <c r="P925" s="270">
        <f t="shared" si="445"/>
        <v>134.80000000000001</v>
      </c>
      <c r="Q925" s="565"/>
      <c r="R925" s="565"/>
      <c r="S925" s="565"/>
      <c r="T925" s="565"/>
      <c r="U925" s="565"/>
      <c r="V925" s="565"/>
      <c r="W925" s="565"/>
      <c r="X925" s="565"/>
      <c r="Y925" s="565"/>
      <c r="Z925" s="1054"/>
      <c r="AA925" s="565">
        <f t="shared" si="446"/>
        <v>0</v>
      </c>
      <c r="AB925" s="1075"/>
      <c r="AC925" s="565"/>
      <c r="AD925" s="565"/>
      <c r="AE925" s="565"/>
      <c r="AF925" s="565"/>
      <c r="AG925" s="565"/>
      <c r="AH925" s="1279"/>
      <c r="AI925" s="561"/>
      <c r="AJ925" s="1444"/>
      <c r="AK925" s="1459"/>
    </row>
    <row r="926" spans="1:37" x14ac:dyDescent="0.25">
      <c r="A926" s="239">
        <v>1</v>
      </c>
      <c r="B926" s="3" t="s">
        <v>112</v>
      </c>
      <c r="C926" s="1457" t="s">
        <v>275</v>
      </c>
      <c r="D926" s="375">
        <v>340</v>
      </c>
      <c r="E926" s="419">
        <v>1401</v>
      </c>
      <c r="F926" s="213">
        <f t="shared" si="438"/>
        <v>1051</v>
      </c>
      <c r="G926" s="213">
        <v>553</v>
      </c>
      <c r="H926" s="213">
        <f t="shared" si="439"/>
        <v>52.61655566127498</v>
      </c>
      <c r="I926" s="1143">
        <v>8.6</v>
      </c>
      <c r="J926" s="269">
        <f t="shared" si="440"/>
        <v>7.7811934900542497</v>
      </c>
      <c r="K926" s="270">
        <f t="shared" si="441"/>
        <v>12049</v>
      </c>
      <c r="L926" s="270">
        <f t="shared" si="442"/>
        <v>9037</v>
      </c>
      <c r="M926" s="270">
        <v>4303</v>
      </c>
      <c r="N926" s="270">
        <f t="shared" si="443"/>
        <v>47.615359079340493</v>
      </c>
      <c r="O926" s="1514">
        <f t="shared" si="444"/>
        <v>35</v>
      </c>
      <c r="P926" s="270">
        <f t="shared" si="445"/>
        <v>163.92380952380952</v>
      </c>
      <c r="Q926" s="565"/>
      <c r="R926" s="565"/>
      <c r="S926" s="565"/>
      <c r="T926" s="565"/>
      <c r="U926" s="565"/>
      <c r="V926" s="565"/>
      <c r="W926" s="565"/>
      <c r="X926" s="565"/>
      <c r="Y926" s="565"/>
      <c r="Z926" s="1201"/>
      <c r="AA926" s="565">
        <f t="shared" si="446"/>
        <v>0</v>
      </c>
      <c r="AB926" s="1075"/>
      <c r="AC926" s="565"/>
      <c r="AD926" s="565"/>
      <c r="AE926" s="565"/>
      <c r="AF926" s="565"/>
      <c r="AG926" s="565"/>
      <c r="AH926" s="1279"/>
      <c r="AI926" s="561"/>
      <c r="AJ926" s="1444"/>
      <c r="AK926" s="1459"/>
    </row>
    <row r="927" spans="1:37" x14ac:dyDescent="0.25">
      <c r="A927" s="239">
        <v>1</v>
      </c>
      <c r="B927" s="1510" t="s">
        <v>7</v>
      </c>
      <c r="C927" s="1509"/>
      <c r="D927" s="1510"/>
      <c r="E927" s="426">
        <f>SUM(E921:E926)</f>
        <v>9633</v>
      </c>
      <c r="F927" s="1890">
        <f>SUM(F921:F926)</f>
        <v>7226</v>
      </c>
      <c r="G927" s="1890">
        <f>SUM(G921:G926)</f>
        <v>4811</v>
      </c>
      <c r="H927" s="1890">
        <f t="shared" si="439"/>
        <v>66.579020204815947</v>
      </c>
      <c r="I927" s="8">
        <f>IF(E927=0,0,K927/E927)</f>
        <v>7.9582684521955773</v>
      </c>
      <c r="J927" s="8">
        <f t="shared" si="440"/>
        <v>8.9361879027229261</v>
      </c>
      <c r="K927" s="1890">
        <f>SUM(K921:K926)</f>
        <v>76662</v>
      </c>
      <c r="L927" s="1890">
        <f>SUM(L921:L926)</f>
        <v>57497</v>
      </c>
      <c r="M927" s="1890">
        <f>SUM(M921:M926)</f>
        <v>42992</v>
      </c>
      <c r="N927" s="366">
        <f t="shared" si="443"/>
        <v>74.772596831139012</v>
      </c>
      <c r="O927" s="2072">
        <f>SUM(O921:O926)</f>
        <v>231</v>
      </c>
      <c r="P927" s="366">
        <f t="shared" si="445"/>
        <v>248.15007215007213</v>
      </c>
      <c r="Q927" s="563">
        <v>355992.3519819295</v>
      </c>
      <c r="R927" s="563">
        <v>355992.3519819295</v>
      </c>
      <c r="S927" s="563">
        <v>355992.3519819295</v>
      </c>
      <c r="T927" s="563">
        <v>355935.76892192947</v>
      </c>
      <c r="U927" s="563">
        <v>355935.76892192947</v>
      </c>
      <c r="V927" s="563">
        <v>355935.76892192947</v>
      </c>
      <c r="W927" s="563">
        <v>355935.76892192947</v>
      </c>
      <c r="X927" s="563">
        <v>387563.32469347835</v>
      </c>
      <c r="Y927" s="563">
        <v>387563.32469347835</v>
      </c>
      <c r="Z927" s="3753">
        <f>Q927/12*$B$4+(R927-Q927)/11*8+(S927-R927)/10*7+(T927-S927)/9*6+(U927-T927)/8*5+(V927-U927)/7*4+(W927-V927)/6*3+(X927-31627.55577-W927)+31627.55577+(Y927-X927)/4*1</f>
        <v>298584.09771799599</v>
      </c>
      <c r="AA927" s="563">
        <f t="shared" si="446"/>
        <v>328514.84748</v>
      </c>
      <c r="AB927" s="1079"/>
      <c r="AC927" s="563">
        <v>-3237.85</v>
      </c>
      <c r="AD927" s="563">
        <f>AA927-Z927</f>
        <v>29930.749762004009</v>
      </c>
      <c r="AE927" s="563">
        <v>-908.61311999999998</v>
      </c>
      <c r="AF927" s="563">
        <v>-15057.730570000002</v>
      </c>
      <c r="AG927" s="563">
        <v>310219.26691000001</v>
      </c>
      <c r="AH927" s="1892">
        <f>SUM(AH921:AH926)</f>
        <v>0</v>
      </c>
      <c r="AI927" s="1192"/>
      <c r="AJ927" s="1444"/>
      <c r="AK927" s="1459"/>
    </row>
    <row r="928" spans="1:37" ht="43.5" x14ac:dyDescent="0.25">
      <c r="A928" s="239">
        <v>1</v>
      </c>
      <c r="B928" s="1483" t="s">
        <v>184</v>
      </c>
      <c r="C928" s="1129"/>
      <c r="D928" s="1879"/>
      <c r="E928" s="427">
        <v>10</v>
      </c>
      <c r="F928" s="1879">
        <f>ROUND(E928/12*$B$4,0)</f>
        <v>8</v>
      </c>
      <c r="G928" s="1879">
        <v>9</v>
      </c>
      <c r="H928" s="1879">
        <f t="shared" si="439"/>
        <v>112.5</v>
      </c>
      <c r="I928" s="482"/>
      <c r="J928" s="482"/>
      <c r="K928" s="1905"/>
      <c r="L928" s="1879"/>
      <c r="M928" s="1879"/>
      <c r="N928" s="1485"/>
      <c r="O928" s="2024"/>
      <c r="P928" s="1485"/>
      <c r="Q928" s="564">
        <v>2027.8638599999999</v>
      </c>
      <c r="R928" s="564">
        <v>2027.8638599999999</v>
      </c>
      <c r="S928" s="564">
        <v>2027.8638599999999</v>
      </c>
      <c r="T928" s="564">
        <v>1971.2808000000002</v>
      </c>
      <c r="U928" s="564">
        <v>1971.2808000000002</v>
      </c>
      <c r="V928" s="564">
        <v>1971.2808000000002</v>
      </c>
      <c r="W928" s="564">
        <v>1971.2808000000002</v>
      </c>
      <c r="X928" s="564">
        <v>1971.2808000000002</v>
      </c>
      <c r="Y928" s="564">
        <v>1971.2808000000002</v>
      </c>
      <c r="Z928" s="1208">
        <f>Y928/12*$B$4</f>
        <v>1478.4606000000001</v>
      </c>
      <c r="AA928" s="564">
        <f t="shared" si="446"/>
        <v>1774.15272</v>
      </c>
      <c r="AB928" s="1078"/>
      <c r="AC928" s="564"/>
      <c r="AD928" s="564">
        <f>AA928-Z928</f>
        <v>295.69211999999993</v>
      </c>
      <c r="AE928" s="564"/>
      <c r="AF928" s="564">
        <v>0</v>
      </c>
      <c r="AG928" s="564">
        <v>1774.15272</v>
      </c>
      <c r="AH928" s="1907"/>
      <c r="AI928" s="607"/>
      <c r="AJ928" s="1444"/>
      <c r="AK928" s="1459"/>
    </row>
    <row r="929" spans="1:43" ht="30" x14ac:dyDescent="0.25">
      <c r="A929" s="239">
        <v>1</v>
      </c>
      <c r="B929" s="2073" t="s">
        <v>206</v>
      </c>
      <c r="C929" s="1520"/>
      <c r="D929" s="215"/>
      <c r="E929" s="417"/>
      <c r="F929" s="780"/>
      <c r="G929" s="780"/>
      <c r="H929" s="780"/>
      <c r="I929" s="780"/>
      <c r="J929" s="780"/>
      <c r="K929" s="780"/>
      <c r="L929" s="780"/>
      <c r="M929" s="780"/>
      <c r="N929" s="780"/>
      <c r="O929" s="780"/>
      <c r="P929" s="780"/>
      <c r="Q929" s="602"/>
      <c r="R929" s="602"/>
      <c r="S929" s="602"/>
      <c r="T929" s="602"/>
      <c r="U929" s="602"/>
      <c r="V929" s="602"/>
      <c r="W929" s="602"/>
      <c r="X929" s="602"/>
      <c r="Y929" s="602"/>
      <c r="Z929" s="1202">
        <f>Q929/12*$B$4</f>
        <v>0</v>
      </c>
      <c r="AA929" s="602">
        <f t="shared" si="446"/>
        <v>0</v>
      </c>
      <c r="AB929" s="1415"/>
      <c r="AC929" s="602"/>
      <c r="AD929" s="602">
        <f>AA929-Z929</f>
        <v>0</v>
      </c>
      <c r="AE929" s="602"/>
      <c r="AF929" s="602"/>
      <c r="AG929" s="602"/>
      <c r="AH929" s="1306"/>
      <c r="AI929" s="1273"/>
      <c r="AJ929" s="1444"/>
      <c r="AK929" s="1459"/>
    </row>
    <row r="930" spans="1:43" s="249" customFormat="1" x14ac:dyDescent="0.25">
      <c r="A930" s="239">
        <v>1</v>
      </c>
      <c r="B930" s="1492" t="s">
        <v>136</v>
      </c>
      <c r="C930" s="2037"/>
      <c r="D930" s="210"/>
      <c r="E930" s="427">
        <f>SUM(E931:E937)</f>
        <v>6028</v>
      </c>
      <c r="F930" s="1043">
        <f t="shared" ref="F930:G930" si="447">SUM(F931:F937)</f>
        <v>4518.333333333333</v>
      </c>
      <c r="G930" s="1043">
        <f t="shared" si="447"/>
        <v>7710</v>
      </c>
      <c r="H930" s="1043">
        <f>G930/F930*100</f>
        <v>170.63814090741425</v>
      </c>
      <c r="I930" s="780"/>
      <c r="J930" s="510"/>
      <c r="K930" s="510"/>
      <c r="L930" s="510"/>
      <c r="M930" s="510"/>
      <c r="N930" s="780"/>
      <c r="O930" s="780"/>
      <c r="P930" s="780"/>
      <c r="Q930" s="602">
        <v>12094.995439999999</v>
      </c>
      <c r="R930" s="602">
        <v>12094.995439999999</v>
      </c>
      <c r="S930" s="602">
        <v>12094.995439999999</v>
      </c>
      <c r="T930" s="602">
        <v>12175.53212</v>
      </c>
      <c r="U930" s="602">
        <v>12175.53212</v>
      </c>
      <c r="V930" s="602">
        <v>12175.53212</v>
      </c>
      <c r="W930" s="602">
        <v>12175.53212</v>
      </c>
      <c r="X930" s="602">
        <v>12175.53212</v>
      </c>
      <c r="Y930" s="602">
        <v>12175.53212</v>
      </c>
      <c r="Z930" s="1202">
        <f>Q930/12*$B$4+(R930-Q930)/11*8+(S930-R930)/10*7+(T930-S930)/9*6+(U930-T930)/8*5+(V930-U930)/7*4+(W930-V930)/6*3+(X930-W930)/5*2+(Y930-X930)/4*1</f>
        <v>9124.9377000000004</v>
      </c>
      <c r="AA930" s="602">
        <f t="shared" si="446"/>
        <v>14149.248730000001</v>
      </c>
      <c r="AB930" s="1409"/>
      <c r="AC930" s="605"/>
      <c r="AD930" s="605">
        <f>AA930-Z930</f>
        <v>5024.3110300000008</v>
      </c>
      <c r="AE930" s="605"/>
      <c r="AF930" s="602">
        <v>-0.35960000000000003</v>
      </c>
      <c r="AG930" s="1400">
        <v>14148.889130000001</v>
      </c>
      <c r="AH930" s="1274">
        <f>SUM(AH932:AH937)</f>
        <v>0</v>
      </c>
      <c r="AI930" s="1275"/>
      <c r="AJ930" s="1444"/>
      <c r="AK930" s="1459"/>
    </row>
    <row r="931" spans="1:43" s="249" customFormat="1" x14ac:dyDescent="0.25">
      <c r="A931" s="2696"/>
      <c r="B931" s="3647" t="s">
        <v>260</v>
      </c>
      <c r="C931" s="1682"/>
      <c r="D931" s="3647"/>
      <c r="E931" s="1466">
        <v>200</v>
      </c>
      <c r="F931" s="216">
        <f t="shared" ref="F931" si="448">ROUND(E931/12*$B$4,0)</f>
        <v>150</v>
      </c>
      <c r="G931" s="216">
        <v>79</v>
      </c>
      <c r="H931" s="375">
        <f>G931/F931*100</f>
        <v>52.666666666666664</v>
      </c>
      <c r="I931" s="510"/>
      <c r="J931" s="510"/>
      <c r="K931" s="510"/>
      <c r="L931" s="510"/>
      <c r="M931" s="510"/>
      <c r="N931" s="1646"/>
      <c r="O931" s="780"/>
      <c r="P931" s="510"/>
      <c r="Q931" s="1400"/>
      <c r="R931" s="1400"/>
      <c r="S931" s="1400"/>
      <c r="T931" s="1400"/>
      <c r="U931" s="1400"/>
      <c r="V931" s="1400"/>
      <c r="W931" s="1400"/>
      <c r="X931" s="1400"/>
      <c r="Y931" s="1400"/>
      <c r="Z931" s="1232"/>
      <c r="AA931" s="605"/>
      <c r="AB931" s="1409"/>
      <c r="AC931" s="605"/>
      <c r="AD931" s="605"/>
      <c r="AE931" s="605"/>
      <c r="AF931" s="605"/>
      <c r="AG931" s="602"/>
      <c r="AH931" s="1647"/>
      <c r="AI931" s="1275"/>
      <c r="AJ931" s="1444"/>
      <c r="AK931" s="1459"/>
    </row>
    <row r="932" spans="1:43" s="3651" customFormat="1" ht="30" x14ac:dyDescent="0.25">
      <c r="A932" s="3648"/>
      <c r="B932" s="9" t="s">
        <v>512</v>
      </c>
      <c r="C932" s="1493"/>
      <c r="D932" s="792"/>
      <c r="E932" s="419">
        <v>524</v>
      </c>
      <c r="F932" s="1858">
        <f t="shared" ref="F932:F937" si="449">ROUND(E932/12*$B$4,0)</f>
        <v>393</v>
      </c>
      <c r="G932" s="375">
        <v>1102</v>
      </c>
      <c r="H932" s="1858">
        <f>G932/F932*100</f>
        <v>280.40712468193385</v>
      </c>
      <c r="I932" s="510"/>
      <c r="J932" s="510"/>
      <c r="K932" s="510"/>
      <c r="L932" s="780"/>
      <c r="M932" s="780"/>
      <c r="N932" s="780"/>
      <c r="O932" s="780"/>
      <c r="P932" s="510"/>
      <c r="Q932" s="602"/>
      <c r="R932" s="602"/>
      <c r="S932" s="602"/>
      <c r="T932" s="602"/>
      <c r="U932" s="602"/>
      <c r="V932" s="602"/>
      <c r="W932" s="602"/>
      <c r="X932" s="602"/>
      <c r="Y932" s="602"/>
      <c r="Z932" s="1202"/>
      <c r="AA932" s="605"/>
      <c r="AB932" s="1415"/>
      <c r="AC932" s="605"/>
      <c r="AD932" s="602"/>
      <c r="AE932" s="605"/>
      <c r="AF932" s="602"/>
      <c r="AG932" s="605"/>
      <c r="AH932" s="3649"/>
      <c r="AI932" s="3650"/>
      <c r="AJ932" s="1444"/>
      <c r="AK932" s="1459"/>
      <c r="AL932" s="249"/>
      <c r="AM932" s="249"/>
      <c r="AN932" s="249"/>
      <c r="AO932" s="249"/>
      <c r="AP932" s="249"/>
      <c r="AQ932" s="249"/>
    </row>
    <row r="933" spans="1:43" s="249" customFormat="1" x14ac:dyDescent="0.25">
      <c r="A933" s="239">
        <v>1</v>
      </c>
      <c r="B933" s="1745" t="s">
        <v>68</v>
      </c>
      <c r="C933" s="2283"/>
      <c r="D933" s="1745"/>
      <c r="E933" s="1559">
        <v>4755</v>
      </c>
      <c r="F933" s="213">
        <f t="shared" si="449"/>
        <v>3566</v>
      </c>
      <c r="G933" s="1472">
        <v>5765</v>
      </c>
      <c r="H933" s="213">
        <f>G933/F933*100</f>
        <v>161.66573191250703</v>
      </c>
      <c r="I933" s="780"/>
      <c r="J933" s="780"/>
      <c r="K933" s="780"/>
      <c r="L933" s="1646"/>
      <c r="M933" s="1646"/>
      <c r="N933" s="1646"/>
      <c r="O933" s="1646"/>
      <c r="P933" s="780"/>
      <c r="Q933" s="1400"/>
      <c r="R933" s="1400"/>
      <c r="S933" s="1400"/>
      <c r="T933" s="1400"/>
      <c r="U933" s="1400"/>
      <c r="V933" s="1400"/>
      <c r="W933" s="1400"/>
      <c r="X933" s="1400"/>
      <c r="Y933" s="1400"/>
      <c r="Z933" s="1053"/>
      <c r="AA933" s="602"/>
      <c r="AB933" s="1406"/>
      <c r="AC933" s="602"/>
      <c r="AD933" s="1400"/>
      <c r="AE933" s="602"/>
      <c r="AF933" s="1400"/>
      <c r="AG933" s="602"/>
      <c r="AH933" s="1465"/>
      <c r="AI933" s="1273"/>
      <c r="AJ933" s="3652"/>
      <c r="AK933" s="3653"/>
      <c r="AL933" s="3654"/>
      <c r="AM933" s="3654"/>
      <c r="AN933" s="3654"/>
      <c r="AO933" s="3654"/>
      <c r="AP933" s="3654"/>
      <c r="AQ933" s="3654"/>
    </row>
    <row r="934" spans="1:43" s="249" customFormat="1" ht="30" x14ac:dyDescent="0.25">
      <c r="A934" s="239">
        <v>1</v>
      </c>
      <c r="B934" s="222" t="s">
        <v>125</v>
      </c>
      <c r="C934" s="1565"/>
      <c r="D934" s="1501"/>
      <c r="E934" s="423">
        <v>300</v>
      </c>
      <c r="F934" s="219">
        <f t="shared" si="449"/>
        <v>225</v>
      </c>
      <c r="G934" s="219">
        <v>372</v>
      </c>
      <c r="H934" s="219">
        <f>G934/F934*100</f>
        <v>165.33333333333334</v>
      </c>
      <c r="I934" s="780"/>
      <c r="J934" s="510"/>
      <c r="K934" s="510"/>
      <c r="L934" s="510"/>
      <c r="M934" s="510"/>
      <c r="N934" s="510"/>
      <c r="O934" s="605"/>
      <c r="P934" s="605"/>
      <c r="Q934" s="605"/>
      <c r="R934" s="605"/>
      <c r="S934" s="605"/>
      <c r="T934" s="605"/>
      <c r="U934" s="605"/>
      <c r="V934" s="605"/>
      <c r="W934" s="605"/>
      <c r="X934" s="605"/>
      <c r="Y934" s="605"/>
      <c r="Z934" s="1054"/>
      <c r="AA934" s="602"/>
      <c r="AB934" s="1409"/>
      <c r="AC934" s="605"/>
      <c r="AD934" s="605"/>
      <c r="AE934" s="605"/>
      <c r="AF934" s="605"/>
      <c r="AG934" s="602"/>
      <c r="AH934" s="1465"/>
      <c r="AI934" s="1273"/>
      <c r="AJ934" s="1444"/>
      <c r="AK934" s="1459"/>
    </row>
    <row r="935" spans="1:43" s="249" customFormat="1" ht="30" x14ac:dyDescent="0.25">
      <c r="A935" s="239">
        <v>1</v>
      </c>
      <c r="B935" s="222" t="s">
        <v>63</v>
      </c>
      <c r="C935" s="1565"/>
      <c r="D935" s="1501"/>
      <c r="E935" s="423">
        <v>20</v>
      </c>
      <c r="F935" s="219">
        <f t="shared" si="449"/>
        <v>15</v>
      </c>
      <c r="G935" s="219"/>
      <c r="H935" s="219"/>
      <c r="I935" s="510"/>
      <c r="J935" s="510"/>
      <c r="K935" s="510"/>
      <c r="L935" s="510"/>
      <c r="M935" s="510"/>
      <c r="N935" s="510"/>
      <c r="O935" s="605"/>
      <c r="P935" s="605"/>
      <c r="Q935" s="605"/>
      <c r="R935" s="605"/>
      <c r="S935" s="605"/>
      <c r="T935" s="605"/>
      <c r="U935" s="605"/>
      <c r="V935" s="605"/>
      <c r="W935" s="605"/>
      <c r="X935" s="605"/>
      <c r="Y935" s="605"/>
      <c r="Z935" s="1204"/>
      <c r="AA935" s="602"/>
      <c r="AB935" s="1409"/>
      <c r="AC935" s="605"/>
      <c r="AD935" s="605"/>
      <c r="AE935" s="605"/>
      <c r="AF935" s="605"/>
      <c r="AG935" s="602"/>
      <c r="AH935" s="1465"/>
      <c r="AI935" s="1273"/>
      <c r="AJ935" s="1444"/>
      <c r="AK935" s="1459"/>
    </row>
    <row r="936" spans="1:43" s="249" customFormat="1" ht="105" x14ac:dyDescent="0.25">
      <c r="A936" s="2696"/>
      <c r="B936" s="2694" t="s">
        <v>355</v>
      </c>
      <c r="C936" s="1565"/>
      <c r="D936" s="1501"/>
      <c r="E936" s="423">
        <v>29</v>
      </c>
      <c r="F936" s="3768">
        <f>E936/9*6</f>
        <v>19.333333333333336</v>
      </c>
      <c r="G936" s="219">
        <v>1</v>
      </c>
      <c r="H936" s="219"/>
      <c r="I936" s="510"/>
      <c r="J936" s="510"/>
      <c r="K936" s="510"/>
      <c r="L936" s="510"/>
      <c r="M936" s="510"/>
      <c r="N936" s="510"/>
      <c r="O936" s="605"/>
      <c r="P936" s="605"/>
      <c r="Q936" s="605"/>
      <c r="R936" s="605"/>
      <c r="S936" s="605"/>
      <c r="T936" s="605"/>
      <c r="U936" s="605"/>
      <c r="V936" s="605"/>
      <c r="W936" s="605"/>
      <c r="X936" s="605"/>
      <c r="Y936" s="605"/>
      <c r="Z936" s="1054"/>
      <c r="AA936" s="602"/>
      <c r="AB936" s="1409"/>
      <c r="AC936" s="605"/>
      <c r="AD936" s="605"/>
      <c r="AE936" s="605"/>
      <c r="AF936" s="605"/>
      <c r="AG936" s="602"/>
      <c r="AH936" s="1465"/>
      <c r="AI936" s="1273"/>
      <c r="AJ936" s="1444"/>
      <c r="AK936" s="1459"/>
    </row>
    <row r="937" spans="1:43" s="249" customFormat="1" ht="30" x14ac:dyDescent="0.25">
      <c r="A937" s="239">
        <v>1</v>
      </c>
      <c r="B937" s="222" t="s">
        <v>74</v>
      </c>
      <c r="C937" s="1565"/>
      <c r="D937" s="1501"/>
      <c r="E937" s="423">
        <v>200</v>
      </c>
      <c r="F937" s="219">
        <f t="shared" si="449"/>
        <v>150</v>
      </c>
      <c r="G937" s="219">
        <v>391</v>
      </c>
      <c r="H937" s="219">
        <f>G937/F937*100</f>
        <v>260.66666666666663</v>
      </c>
      <c r="I937" s="510"/>
      <c r="J937" s="510"/>
      <c r="K937" s="510"/>
      <c r="L937" s="510"/>
      <c r="M937" s="510"/>
      <c r="N937" s="510"/>
      <c r="O937" s="605"/>
      <c r="P937" s="605"/>
      <c r="Q937" s="605"/>
      <c r="R937" s="605"/>
      <c r="S937" s="605"/>
      <c r="T937" s="605"/>
      <c r="U937" s="605"/>
      <c r="V937" s="605"/>
      <c r="W937" s="605"/>
      <c r="X937" s="605"/>
      <c r="Y937" s="605"/>
      <c r="Z937" s="1054"/>
      <c r="AA937" s="602"/>
      <c r="AB937" s="1409"/>
      <c r="AC937" s="605"/>
      <c r="AD937" s="605"/>
      <c r="AE937" s="605"/>
      <c r="AF937" s="605"/>
      <c r="AG937" s="602"/>
      <c r="AH937" s="1465"/>
      <c r="AI937" s="1273"/>
      <c r="AJ937" s="1444"/>
      <c r="AK937" s="1459"/>
    </row>
    <row r="938" spans="1:43" s="249" customFormat="1" ht="29.25" x14ac:dyDescent="0.25">
      <c r="A938" s="239">
        <v>1</v>
      </c>
      <c r="B938" s="2074" t="s">
        <v>281</v>
      </c>
      <c r="C938" s="2075"/>
      <c r="D938" s="2076"/>
      <c r="E938" s="447"/>
      <c r="F938" s="400"/>
      <c r="G938" s="400"/>
      <c r="H938" s="782"/>
      <c r="I938" s="400"/>
      <c r="J938" s="510"/>
      <c r="K938" s="400"/>
      <c r="L938" s="400"/>
      <c r="M938" s="400"/>
      <c r="N938" s="400"/>
      <c r="O938" s="400"/>
      <c r="P938" s="400"/>
      <c r="Q938" s="603"/>
      <c r="R938" s="603"/>
      <c r="S938" s="603"/>
      <c r="T938" s="603"/>
      <c r="U938" s="603"/>
      <c r="V938" s="603"/>
      <c r="W938" s="603"/>
      <c r="X938" s="603"/>
      <c r="Y938" s="603"/>
      <c r="Z938" s="1207">
        <f>Q938/12*$B$4</f>
        <v>0</v>
      </c>
      <c r="AA938" s="603"/>
      <c r="AB938" s="2080"/>
      <c r="AC938" s="605"/>
      <c r="AD938" s="603"/>
      <c r="AE938" s="605"/>
      <c r="AF938" s="603"/>
      <c r="AG938" s="603"/>
      <c r="AH938" s="1276"/>
      <c r="AI938" s="1277"/>
      <c r="AJ938" s="1444"/>
      <c r="AK938" s="1459"/>
    </row>
    <row r="939" spans="1:43" ht="29.25" x14ac:dyDescent="0.25">
      <c r="A939" s="239">
        <v>1</v>
      </c>
      <c r="B939" s="2077" t="s">
        <v>138</v>
      </c>
      <c r="C939" s="2078"/>
      <c r="D939" s="1510"/>
      <c r="E939" s="426"/>
      <c r="F939" s="1890"/>
      <c r="G939" s="2028"/>
      <c r="H939" s="38"/>
      <c r="I939" s="2028"/>
      <c r="J939" s="1890"/>
      <c r="K939" s="2028"/>
      <c r="L939" s="2028"/>
      <c r="M939" s="1890"/>
      <c r="N939" s="1890"/>
      <c r="O939" s="1890"/>
      <c r="P939" s="1890"/>
      <c r="Q939" s="2079">
        <f t="shared" ref="Q939:AG939" si="450">SUM(Q938,Q930)</f>
        <v>12094.995439999999</v>
      </c>
      <c r="R939" s="2079">
        <f t="shared" ref="R939:S939" si="451">SUM(R938,R930)</f>
        <v>12094.995439999999</v>
      </c>
      <c r="S939" s="2079">
        <f t="shared" si="451"/>
        <v>12094.995439999999</v>
      </c>
      <c r="T939" s="2079">
        <f t="shared" ref="T939:U939" si="452">SUM(T938,T930)</f>
        <v>12175.53212</v>
      </c>
      <c r="U939" s="2079">
        <f t="shared" si="452"/>
        <v>12175.53212</v>
      </c>
      <c r="V939" s="2079">
        <f t="shared" ref="V939:W939" si="453">SUM(V938,V930)</f>
        <v>12175.53212</v>
      </c>
      <c r="W939" s="2079">
        <f t="shared" si="453"/>
        <v>12175.53212</v>
      </c>
      <c r="X939" s="2079">
        <f t="shared" ref="X939:Y939" si="454">SUM(X938,X930)</f>
        <v>12175.53212</v>
      </c>
      <c r="Y939" s="2079">
        <f t="shared" si="454"/>
        <v>12175.53212</v>
      </c>
      <c r="Z939" s="1203">
        <f>SUM(Z938,Z930)</f>
        <v>9124.9377000000004</v>
      </c>
      <c r="AA939" s="2682">
        <f t="shared" si="450"/>
        <v>14149.248730000001</v>
      </c>
      <c r="AB939" s="2681">
        <f t="shared" si="450"/>
        <v>0</v>
      </c>
      <c r="AC939" s="2079">
        <f t="shared" si="450"/>
        <v>0</v>
      </c>
      <c r="AD939" s="2682">
        <f t="shared" si="450"/>
        <v>5024.3110300000008</v>
      </c>
      <c r="AE939" s="2079">
        <f t="shared" si="450"/>
        <v>0</v>
      </c>
      <c r="AF939" s="604">
        <f t="shared" si="450"/>
        <v>-0.35960000000000003</v>
      </c>
      <c r="AG939" s="604">
        <f t="shared" si="450"/>
        <v>14148.889130000001</v>
      </c>
      <c r="AH939" s="2081"/>
      <c r="AI939" s="1278">
        <f t="shared" ref="AI939" si="455">SUM(AI938,AI930)</f>
        <v>0</v>
      </c>
      <c r="AJ939" s="1444"/>
      <c r="AK939" s="1459"/>
    </row>
    <row r="940" spans="1:43" x14ac:dyDescent="0.25">
      <c r="A940" s="239">
        <v>1</v>
      </c>
      <c r="B940" s="2082" t="s">
        <v>29</v>
      </c>
      <c r="C940" s="2083"/>
      <c r="D940" s="1894"/>
      <c r="E940" s="427"/>
      <c r="F940" s="1043"/>
      <c r="G940" s="1895"/>
      <c r="H940" s="1043"/>
      <c r="I940" s="1817"/>
      <c r="J940" s="1817"/>
      <c r="K940" s="1895"/>
      <c r="L940" s="1895"/>
      <c r="M940" s="1895"/>
      <c r="N940" s="1475"/>
      <c r="O940" s="2084"/>
      <c r="P940" s="1462"/>
      <c r="Q940" s="564"/>
      <c r="R940" s="564"/>
      <c r="S940" s="564"/>
      <c r="T940" s="564"/>
      <c r="U940" s="564"/>
      <c r="V940" s="564"/>
      <c r="W940" s="564"/>
      <c r="X940" s="564"/>
      <c r="Y940" s="564"/>
      <c r="Z940" s="1053"/>
      <c r="AA940" s="573">
        <f t="shared" ref="AA940:AA946" si="456">AG940-AF940-AC940</f>
        <v>0</v>
      </c>
      <c r="AB940" s="1078"/>
      <c r="AC940" s="564"/>
      <c r="AD940" s="573"/>
      <c r="AE940" s="573"/>
      <c r="AF940" s="573"/>
      <c r="AG940" s="573"/>
      <c r="AH940" s="1896"/>
      <c r="AI940" s="1196"/>
      <c r="AJ940" s="1444"/>
      <c r="AK940" s="1459"/>
    </row>
    <row r="941" spans="1:43" x14ac:dyDescent="0.25">
      <c r="A941" s="239">
        <v>1</v>
      </c>
      <c r="B941" s="2" t="s">
        <v>150</v>
      </c>
      <c r="C941" s="688"/>
      <c r="D941" s="1622"/>
      <c r="E941" s="417"/>
      <c r="F941" s="780"/>
      <c r="G941" s="780"/>
      <c r="H941" s="780"/>
      <c r="I941" s="385"/>
      <c r="J941" s="385"/>
      <c r="K941" s="780"/>
      <c r="L941" s="780"/>
      <c r="M941" s="780"/>
      <c r="N941" s="270"/>
      <c r="O941" s="1587"/>
      <c r="P941" s="270"/>
      <c r="Q941" s="565"/>
      <c r="R941" s="565"/>
      <c r="S941" s="565"/>
      <c r="T941" s="565"/>
      <c r="U941" s="565"/>
      <c r="V941" s="565"/>
      <c r="W941" s="565"/>
      <c r="X941" s="565"/>
      <c r="Y941" s="565"/>
      <c r="Z941" s="1054" t="s">
        <v>237</v>
      </c>
      <c r="AA941" s="565">
        <f t="shared" si="456"/>
        <v>0</v>
      </c>
      <c r="AB941" s="1075"/>
      <c r="AC941" s="565"/>
      <c r="AD941" s="565"/>
      <c r="AE941" s="565"/>
      <c r="AF941" s="565"/>
      <c r="AG941" s="565"/>
      <c r="AH941" s="1306"/>
      <c r="AI941" s="561"/>
      <c r="AJ941" s="1444"/>
      <c r="AK941" s="1459"/>
    </row>
    <row r="942" spans="1:43" x14ac:dyDescent="0.25">
      <c r="A942" s="239">
        <v>1</v>
      </c>
      <c r="B942" s="3" t="s">
        <v>24</v>
      </c>
      <c r="C942" s="696"/>
      <c r="D942" s="375">
        <v>300</v>
      </c>
      <c r="E942" s="419">
        <v>144</v>
      </c>
      <c r="F942" s="213">
        <f>ROUND(E942/12*$B$4,0)</f>
        <v>108</v>
      </c>
      <c r="G942" s="375">
        <v>157</v>
      </c>
      <c r="H942" s="219">
        <f>G942/F942*100</f>
        <v>145.37037037037038</v>
      </c>
      <c r="I942" s="1143">
        <v>4</v>
      </c>
      <c r="J942" s="269">
        <f>M942/G942</f>
        <v>2.0509554140127388</v>
      </c>
      <c r="K942" s="270">
        <f>ROUND(E942*I942,0)</f>
        <v>576</v>
      </c>
      <c r="L942" s="270">
        <f>ROUND(K942/12*$B$4,0)</f>
        <v>432</v>
      </c>
      <c r="M942" s="375">
        <v>322</v>
      </c>
      <c r="N942" s="270">
        <f>M942/L942*100</f>
        <v>74.537037037037038</v>
      </c>
      <c r="O942" s="478">
        <f>ROUND(K942/D942,0)</f>
        <v>2</v>
      </c>
      <c r="P942" s="1475">
        <f>M942/$B$4*12/O942</f>
        <v>214.66666666666669</v>
      </c>
      <c r="Q942" s="565"/>
      <c r="R942" s="565"/>
      <c r="S942" s="565"/>
      <c r="T942" s="565"/>
      <c r="U942" s="565"/>
      <c r="V942" s="565"/>
      <c r="W942" s="565"/>
      <c r="X942" s="565"/>
      <c r="Y942" s="565"/>
      <c r="Z942" s="1054"/>
      <c r="AA942" s="565">
        <f t="shared" si="456"/>
        <v>0</v>
      </c>
      <c r="AB942" s="1075"/>
      <c r="AC942" s="565"/>
      <c r="AD942" s="565"/>
      <c r="AE942" s="565"/>
      <c r="AF942" s="565"/>
      <c r="AG942" s="565"/>
      <c r="AH942" s="1283"/>
      <c r="AI942" s="561"/>
      <c r="AJ942" s="1444"/>
      <c r="AK942" s="1459"/>
    </row>
    <row r="943" spans="1:43" x14ac:dyDescent="0.25">
      <c r="A943" s="239">
        <v>1</v>
      </c>
      <c r="B943" s="3" t="s">
        <v>10</v>
      </c>
      <c r="C943" s="2085"/>
      <c r="D943" s="2017">
        <v>300</v>
      </c>
      <c r="E943" s="420">
        <v>662</v>
      </c>
      <c r="F943" s="219">
        <f>ROUND(E943/12*$B$4,0)</f>
        <v>497</v>
      </c>
      <c r="G943" s="2017">
        <v>77</v>
      </c>
      <c r="H943" s="219">
        <f>G943/F943*100</f>
        <v>15.492957746478872</v>
      </c>
      <c r="I943" s="1889">
        <v>8</v>
      </c>
      <c r="J943" s="269">
        <f>M943/G943</f>
        <v>10.779220779220779</v>
      </c>
      <c r="K943" s="270">
        <f>ROUND(E943*I943,0)</f>
        <v>5296</v>
      </c>
      <c r="L943" s="478">
        <f>ROUND(K943/12*$B$4,0)</f>
        <v>3972</v>
      </c>
      <c r="M943" s="2017">
        <v>830</v>
      </c>
      <c r="N943" s="478">
        <f>M943/L943*100</f>
        <v>20.896273917421954</v>
      </c>
      <c r="O943" s="478">
        <f>ROUND(K943/D943,0)</f>
        <v>18</v>
      </c>
      <c r="P943" s="1461">
        <f>M943/$B$4*12/O943</f>
        <v>61.481481481481488</v>
      </c>
      <c r="Q943" s="566"/>
      <c r="R943" s="566"/>
      <c r="S943" s="566"/>
      <c r="T943" s="566"/>
      <c r="U943" s="566"/>
      <c r="V943" s="566"/>
      <c r="W943" s="566"/>
      <c r="X943" s="566"/>
      <c r="Y943" s="566"/>
      <c r="Z943" s="1201"/>
      <c r="AA943" s="566">
        <f t="shared" si="456"/>
        <v>0</v>
      </c>
      <c r="AB943" s="1491"/>
      <c r="AC943" s="566"/>
      <c r="AD943" s="566"/>
      <c r="AE943" s="566"/>
      <c r="AF943" s="566"/>
      <c r="AG943" s="566"/>
      <c r="AH943" s="1307"/>
      <c r="AI943" s="1187"/>
      <c r="AJ943" s="1444"/>
      <c r="AK943" s="1459"/>
    </row>
    <row r="944" spans="1:43" x14ac:dyDescent="0.25">
      <c r="A944" s="239">
        <v>1</v>
      </c>
      <c r="B944" s="247" t="s">
        <v>78</v>
      </c>
      <c r="C944" s="1582"/>
      <c r="D944" s="2076"/>
      <c r="E944" s="421">
        <f>SUM(E942:E943)</f>
        <v>806</v>
      </c>
      <c r="F944" s="510">
        <f>SUM(F942:F943)</f>
        <v>605</v>
      </c>
      <c r="G944" s="510">
        <f>SUM(G942:G943)</f>
        <v>234</v>
      </c>
      <c r="H944" s="219">
        <f>G944/F944*100</f>
        <v>38.67768595041322</v>
      </c>
      <c r="I944" s="1503">
        <f>IF(E944=0,0,K944/E944)</f>
        <v>7.2853598014888341</v>
      </c>
      <c r="J944" s="510">
        <f>SUM(J942:J942)</f>
        <v>2.0509554140127388</v>
      </c>
      <c r="K944" s="510">
        <f>SUM(K942:K943)</f>
        <v>5872</v>
      </c>
      <c r="L944" s="510">
        <f>SUM(L942:L943)</f>
        <v>4404</v>
      </c>
      <c r="M944" s="510">
        <f>SUM(M942:M943)</f>
        <v>1152</v>
      </c>
      <c r="N944" s="478">
        <f>M944/L944*100</f>
        <v>26.158038147138964</v>
      </c>
      <c r="O944" s="2086">
        <f>SUM(O942:O943)</f>
        <v>20</v>
      </c>
      <c r="P944" s="478">
        <f>M944/$B$4*12/O944</f>
        <v>76.8</v>
      </c>
      <c r="Q944" s="566"/>
      <c r="R944" s="566"/>
      <c r="S944" s="566"/>
      <c r="T944" s="566"/>
      <c r="U944" s="566"/>
      <c r="V944" s="566"/>
      <c r="W944" s="566"/>
      <c r="X944" s="566"/>
      <c r="Y944" s="566"/>
      <c r="Z944" s="1201"/>
      <c r="AA944" s="566">
        <f t="shared" si="456"/>
        <v>0</v>
      </c>
      <c r="AB944" s="1491"/>
      <c r="AC944" s="566"/>
      <c r="AD944" s="566"/>
      <c r="AE944" s="566"/>
      <c r="AF944" s="566"/>
      <c r="AG944" s="566"/>
      <c r="AH944" s="1308">
        <f>SUM(AH942:AH943)</f>
        <v>0</v>
      </c>
      <c r="AI944" s="1187"/>
      <c r="AJ944" s="1444"/>
      <c r="AK944" s="1459"/>
    </row>
    <row r="945" spans="1:37" ht="29.25" x14ac:dyDescent="0.25">
      <c r="A945" s="239">
        <v>1</v>
      </c>
      <c r="B945" s="1649" t="s">
        <v>214</v>
      </c>
      <c r="C945" s="1649"/>
      <c r="D945" s="1510"/>
      <c r="E945" s="426">
        <f>SUM(E944)</f>
        <v>806</v>
      </c>
      <c r="F945" s="1890">
        <f>SUM(F944)</f>
        <v>605</v>
      </c>
      <c r="G945" s="1890">
        <f>SUM(G944)</f>
        <v>234</v>
      </c>
      <c r="H945" s="38">
        <f>G945/F945*100</f>
        <v>38.67768595041322</v>
      </c>
      <c r="I945" s="8">
        <f>IF(E945=0,0,K945/E945)</f>
        <v>7.2853598014888341</v>
      </c>
      <c r="J945" s="1890">
        <f>SUM(J944:J944)</f>
        <v>2.0509554140127388</v>
      </c>
      <c r="K945" s="1890">
        <f>SUM(K944)</f>
        <v>5872</v>
      </c>
      <c r="L945" s="1890">
        <f>SUM(L944)</f>
        <v>4404</v>
      </c>
      <c r="M945" s="1890">
        <f>SUM(M944)</f>
        <v>1152</v>
      </c>
      <c r="N945" s="366">
        <f>M945/L945*100</f>
        <v>26.158038147138964</v>
      </c>
      <c r="O945" s="2072">
        <f>SUM(O944)</f>
        <v>20</v>
      </c>
      <c r="P945" s="2072">
        <f>M945/$B$4*12/O945</f>
        <v>76.8</v>
      </c>
      <c r="Q945" s="563">
        <v>9810.9469919999992</v>
      </c>
      <c r="R945" s="563">
        <v>9810.9469919999992</v>
      </c>
      <c r="S945" s="563">
        <v>9810.9469919999992</v>
      </c>
      <c r="T945" s="563">
        <v>9810.9469919999992</v>
      </c>
      <c r="U945" s="563">
        <v>9810.9469919999992</v>
      </c>
      <c r="V945" s="563">
        <v>9810.9469919999992</v>
      </c>
      <c r="W945" s="563">
        <v>9810.9469919999992</v>
      </c>
      <c r="X945" s="563">
        <v>9810.9469919999992</v>
      </c>
      <c r="Y945" s="563">
        <v>9810.9469919999992</v>
      </c>
      <c r="Z945" s="1203">
        <f>Q945/12*$B$4+(R945-Q945)/11*8+(S945-R945)/10*7+(T945-S945)/9*6+(U945-T945)/8*5+(V945-U945)/7*4+(W945-V945)/6*3+(X945-W945)/5*2+(Y945-X945)/4*1</f>
        <v>7358.2102439999999</v>
      </c>
      <c r="AA945" s="563">
        <f t="shared" si="456"/>
        <v>2350.75596</v>
      </c>
      <c r="AB945" s="1079"/>
      <c r="AC945" s="563"/>
      <c r="AD945" s="563">
        <f>AA945-Z945</f>
        <v>-5007.4542839999995</v>
      </c>
      <c r="AE945" s="563"/>
      <c r="AF945" s="563">
        <v>0</v>
      </c>
      <c r="AG945" s="563">
        <v>2350.75596</v>
      </c>
      <c r="AH945" s="1892">
        <f>SUM(AH944)</f>
        <v>0</v>
      </c>
      <c r="AI945" s="1192"/>
      <c r="AJ945" s="1444"/>
      <c r="AK945" s="1459"/>
    </row>
    <row r="946" spans="1:37" ht="15.75" thickBot="1" x14ac:dyDescent="0.3">
      <c r="A946" s="239">
        <v>1</v>
      </c>
      <c r="B946" s="210"/>
      <c r="C946" s="674"/>
      <c r="D946" s="210"/>
      <c r="E946" s="427"/>
      <c r="F946" s="1043"/>
      <c r="G946" s="1043"/>
      <c r="H946" s="1043"/>
      <c r="I946" s="1878"/>
      <c r="J946" s="1878"/>
      <c r="K946" s="1043"/>
      <c r="L946" s="1043"/>
      <c r="M946" s="1043"/>
      <c r="N946" s="1043"/>
      <c r="O946" s="2019"/>
      <c r="P946" s="1043"/>
      <c r="Q946" s="564"/>
      <c r="R946" s="564"/>
      <c r="S946" s="564"/>
      <c r="T946" s="564"/>
      <c r="U946" s="564"/>
      <c r="V946" s="564"/>
      <c r="W946" s="564"/>
      <c r="X946" s="564"/>
      <c r="Y946" s="564"/>
      <c r="Z946" s="1053"/>
      <c r="AA946" s="564">
        <f t="shared" si="456"/>
        <v>0</v>
      </c>
      <c r="AB946" s="1078"/>
      <c r="AC946" s="564"/>
      <c r="AD946" s="564"/>
      <c r="AE946" s="564"/>
      <c r="AF946" s="564"/>
      <c r="AG946" s="564"/>
      <c r="AH946" s="1274"/>
      <c r="AI946" s="607"/>
      <c r="AJ946" s="1444"/>
      <c r="AK946" s="1459"/>
    </row>
    <row r="947" spans="1:37" ht="15.75" thickBot="1" x14ac:dyDescent="0.3">
      <c r="A947" s="239">
        <v>1</v>
      </c>
      <c r="B947" s="2087" t="s">
        <v>314</v>
      </c>
      <c r="C947" s="2087"/>
      <c r="D947" s="2087"/>
      <c r="E947" s="424"/>
      <c r="F947" s="1000"/>
      <c r="G947" s="1000"/>
      <c r="H947" s="1000"/>
      <c r="I947" s="1854"/>
      <c r="J947" s="1854"/>
      <c r="K947" s="1000"/>
      <c r="L947" s="1000"/>
      <c r="M947" s="1000">
        <f>SUM(M945,M939,M927)</f>
        <v>44144</v>
      </c>
      <c r="N947" s="1000"/>
      <c r="O947" s="1000"/>
      <c r="P947" s="1000"/>
      <c r="Q947" s="571">
        <f t="shared" ref="Q947:AG947" si="457">SUM(Q945,Q939,Q927)</f>
        <v>377898.29441392951</v>
      </c>
      <c r="R947" s="571">
        <f t="shared" ref="R947:S947" si="458">SUM(R945,R939,R927)</f>
        <v>377898.29441392951</v>
      </c>
      <c r="S947" s="571">
        <f t="shared" si="458"/>
        <v>377898.29441392951</v>
      </c>
      <c r="T947" s="571">
        <f t="shared" ref="T947:U947" si="459">SUM(T945,T939,T927)</f>
        <v>377922.2480339295</v>
      </c>
      <c r="U947" s="571">
        <f t="shared" si="459"/>
        <v>377922.2480339295</v>
      </c>
      <c r="V947" s="571">
        <f t="shared" ref="V947:W947" si="460">SUM(V945,V939,V927)</f>
        <v>377922.2480339295</v>
      </c>
      <c r="W947" s="571">
        <f t="shared" si="460"/>
        <v>377922.2480339295</v>
      </c>
      <c r="X947" s="571">
        <f t="shared" ref="X947:Y947" si="461">SUM(X945,X939,X927)</f>
        <v>409549.80380547838</v>
      </c>
      <c r="Y947" s="571">
        <f t="shared" si="461"/>
        <v>409549.80380547838</v>
      </c>
      <c r="Z947" s="1055">
        <f t="shared" si="457"/>
        <v>315067.24566199601</v>
      </c>
      <c r="AA947" s="571">
        <f t="shared" si="457"/>
        <v>345014.85216999997</v>
      </c>
      <c r="AB947" s="1080">
        <f t="shared" si="457"/>
        <v>0</v>
      </c>
      <c r="AC947" s="277">
        <f t="shared" si="457"/>
        <v>-3237.85</v>
      </c>
      <c r="AD947" s="571">
        <f t="shared" si="457"/>
        <v>29947.60650800401</v>
      </c>
      <c r="AE947" s="571">
        <f t="shared" si="457"/>
        <v>-908.61311999999998</v>
      </c>
      <c r="AF947" s="571">
        <f t="shared" si="457"/>
        <v>-15058.090170000001</v>
      </c>
      <c r="AG947" s="571">
        <f t="shared" si="457"/>
        <v>326718.91200000001</v>
      </c>
      <c r="AH947" s="2088"/>
      <c r="AI947" s="1189">
        <f t="shared" ref="AI947" si="462">SUM(AI945,AI939,AI927)</f>
        <v>0</v>
      </c>
      <c r="AJ947" s="1444"/>
      <c r="AK947" s="1459"/>
    </row>
    <row r="948" spans="1:37" x14ac:dyDescent="0.25">
      <c r="A948" s="239">
        <v>1</v>
      </c>
      <c r="B948" s="2089"/>
      <c r="C948" s="2089"/>
      <c r="D948" s="2089"/>
      <c r="E948" s="439"/>
      <c r="F948" s="1151"/>
      <c r="G948" s="1151"/>
      <c r="H948" s="1151"/>
      <c r="I948" s="1882"/>
      <c r="J948" s="1882"/>
      <c r="K948" s="1151"/>
      <c r="L948" s="1151"/>
      <c r="M948" s="1151"/>
      <c r="N948" s="1151"/>
      <c r="O948" s="1151"/>
      <c r="P948" s="1151"/>
      <c r="Q948" s="564"/>
      <c r="R948" s="564"/>
      <c r="S948" s="564"/>
      <c r="T948" s="564"/>
      <c r="U948" s="564"/>
      <c r="V948" s="564"/>
      <c r="W948" s="564"/>
      <c r="X948" s="564"/>
      <c r="Y948" s="564"/>
      <c r="Z948" s="1053"/>
      <c r="AA948" s="564">
        <f>AG948-AF948-AC948</f>
        <v>0</v>
      </c>
      <c r="AB948" s="1078"/>
      <c r="AC948" s="564"/>
      <c r="AD948" s="564"/>
      <c r="AE948" s="564"/>
      <c r="AF948" s="564"/>
      <c r="AG948" s="564"/>
      <c r="AH948" s="1305"/>
      <c r="AI948" s="607"/>
      <c r="AJ948" s="1444"/>
      <c r="AK948" s="1459"/>
    </row>
    <row r="949" spans="1:37" ht="57.75" x14ac:dyDescent="0.25">
      <c r="A949" s="239">
        <v>1</v>
      </c>
      <c r="B949" s="1449" t="s">
        <v>433</v>
      </c>
      <c r="C949" s="1449"/>
      <c r="D949" s="996"/>
      <c r="E949" s="419"/>
      <c r="F949" s="375"/>
      <c r="G949" s="375"/>
      <c r="H949" s="375"/>
      <c r="I949" s="1143"/>
      <c r="J949" s="1143"/>
      <c r="K949" s="375"/>
      <c r="L949" s="375"/>
      <c r="M949" s="375"/>
      <c r="N949" s="375"/>
      <c r="O949" s="375"/>
      <c r="P949" s="375"/>
      <c r="Q949" s="565" t="s">
        <v>75</v>
      </c>
      <c r="R949" s="565" t="s">
        <v>75</v>
      </c>
      <c r="S949" s="565" t="s">
        <v>75</v>
      </c>
      <c r="T949" s="565" t="s">
        <v>75</v>
      </c>
      <c r="U949" s="565" t="s">
        <v>75</v>
      </c>
      <c r="V949" s="565" t="s">
        <v>75</v>
      </c>
      <c r="W949" s="565" t="s">
        <v>75</v>
      </c>
      <c r="X949" s="565" t="s">
        <v>75</v>
      </c>
      <c r="Y949" s="565" t="s">
        <v>75</v>
      </c>
      <c r="Z949" s="1054" t="s">
        <v>75</v>
      </c>
      <c r="AA949" s="565"/>
      <c r="AB949" s="1075"/>
      <c r="AC949" s="565"/>
      <c r="AD949" s="565" t="s">
        <v>75</v>
      </c>
      <c r="AE949" s="565"/>
      <c r="AF949" s="565"/>
      <c r="AG949" s="565" t="s">
        <v>75</v>
      </c>
      <c r="AH949" s="1283"/>
      <c r="AI949" s="561" t="s">
        <v>75</v>
      </c>
      <c r="AJ949" s="1444"/>
      <c r="AK949" s="1459"/>
    </row>
    <row r="950" spans="1:37" x14ac:dyDescent="0.25">
      <c r="A950" s="239">
        <v>1</v>
      </c>
      <c r="B950" s="1887" t="s">
        <v>5</v>
      </c>
      <c r="C950" s="1888"/>
      <c r="D950" s="1887"/>
      <c r="E950" s="419"/>
      <c r="F950" s="375"/>
      <c r="G950" s="375"/>
      <c r="H950" s="375"/>
      <c r="I950" s="1143"/>
      <c r="J950" s="1143"/>
      <c r="K950" s="375"/>
      <c r="L950" s="375"/>
      <c r="M950" s="375"/>
      <c r="N950" s="375"/>
      <c r="O950" s="375"/>
      <c r="P950" s="375"/>
      <c r="Q950" s="565"/>
      <c r="R950" s="565"/>
      <c r="S950" s="565"/>
      <c r="T950" s="565"/>
      <c r="U950" s="565"/>
      <c r="V950" s="565"/>
      <c r="W950" s="565"/>
      <c r="X950" s="565"/>
      <c r="Y950" s="565"/>
      <c r="Z950" s="1054"/>
      <c r="AA950" s="565">
        <f t="shared" ref="AA950:AA956" si="463">AG950-AF950-AC950</f>
        <v>0</v>
      </c>
      <c r="AB950" s="1075"/>
      <c r="AC950" s="565"/>
      <c r="AD950" s="565"/>
      <c r="AE950" s="565"/>
      <c r="AF950" s="565"/>
      <c r="AG950" s="565"/>
      <c r="AH950" s="1283"/>
      <c r="AI950" s="561"/>
      <c r="AJ950" s="1444"/>
      <c r="AK950" s="1459"/>
    </row>
    <row r="951" spans="1:37" x14ac:dyDescent="0.25">
      <c r="A951" s="239">
        <v>1</v>
      </c>
      <c r="B951" s="3" t="s">
        <v>30</v>
      </c>
      <c r="C951" s="1457" t="s">
        <v>275</v>
      </c>
      <c r="D951" s="375">
        <v>320</v>
      </c>
      <c r="E951" s="419">
        <v>135</v>
      </c>
      <c r="F951" s="213">
        <f>E951</f>
        <v>135</v>
      </c>
      <c r="G951" s="213">
        <v>149</v>
      </c>
      <c r="H951" s="213">
        <f>G951/F951*100</f>
        <v>110.37037037037037</v>
      </c>
      <c r="I951" s="1143">
        <v>10.5</v>
      </c>
      <c r="J951" s="269">
        <f>M951/G951</f>
        <v>6.8859060402684564</v>
      </c>
      <c r="K951" s="270">
        <f>ROUND(E951*I951,0)</f>
        <v>1418</v>
      </c>
      <c r="L951" s="270">
        <f>ROUND(K951/12*$B$4,0)</f>
        <v>1064</v>
      </c>
      <c r="M951" s="270">
        <v>1026</v>
      </c>
      <c r="N951" s="270">
        <f>M951/L951*100</f>
        <v>96.428571428571431</v>
      </c>
      <c r="O951" s="1514">
        <f>ROUND(K951/D951,0)</f>
        <v>4</v>
      </c>
      <c r="P951" s="270">
        <f>M951/$B$4*12/O951</f>
        <v>342</v>
      </c>
      <c r="Q951" s="565"/>
      <c r="R951" s="565"/>
      <c r="S951" s="565"/>
      <c r="T951" s="565"/>
      <c r="U951" s="565"/>
      <c r="V951" s="565"/>
      <c r="W951" s="565"/>
      <c r="X951" s="565"/>
      <c r="Y951" s="565"/>
      <c r="Z951" s="1054"/>
      <c r="AA951" s="565">
        <f t="shared" si="463"/>
        <v>0</v>
      </c>
      <c r="AB951" s="1075"/>
      <c r="AC951" s="565"/>
      <c r="AD951" s="565"/>
      <c r="AE951" s="565"/>
      <c r="AF951" s="565"/>
      <c r="AG951" s="565"/>
      <c r="AH951" s="1279"/>
      <c r="AI951" s="561"/>
      <c r="AJ951" s="1444"/>
      <c r="AK951" s="1459"/>
    </row>
    <row r="952" spans="1:37" x14ac:dyDescent="0.25">
      <c r="A952" s="239">
        <v>1</v>
      </c>
      <c r="B952" s="3" t="s">
        <v>67</v>
      </c>
      <c r="C952" s="1457" t="s">
        <v>275</v>
      </c>
      <c r="D952" s="375">
        <v>320</v>
      </c>
      <c r="E952" s="419">
        <f>674+566</f>
        <v>1240</v>
      </c>
      <c r="F952" s="213">
        <f>E952/12*$B$4</f>
        <v>930</v>
      </c>
      <c r="G952" s="213">
        <v>681</v>
      </c>
      <c r="H952" s="213">
        <f>G952/F952*100</f>
        <v>73.225806451612911</v>
      </c>
      <c r="I952" s="1143">
        <v>11.5</v>
      </c>
      <c r="J952" s="269">
        <f>M952/G952</f>
        <v>8.525697503671072</v>
      </c>
      <c r="K952" s="270">
        <f>ROUND(E952*I952,0)</f>
        <v>14260</v>
      </c>
      <c r="L952" s="270">
        <f>ROUND(K952/12*$B$4,0)</f>
        <v>10695</v>
      </c>
      <c r="M952" s="270">
        <v>5806</v>
      </c>
      <c r="N952" s="270">
        <f>M952/L952*100</f>
        <v>54.287050023375407</v>
      </c>
      <c r="O952" s="1514">
        <f>ROUND(K952/D952,0)</f>
        <v>45</v>
      </c>
      <c r="P952" s="270">
        <f>M952/$B$4*12/O952</f>
        <v>172.02962962962962</v>
      </c>
      <c r="Q952" s="565"/>
      <c r="R952" s="565"/>
      <c r="S952" s="565"/>
      <c r="T952" s="565"/>
      <c r="U952" s="565"/>
      <c r="V952" s="565"/>
      <c r="W952" s="565"/>
      <c r="X952" s="565"/>
      <c r="Y952" s="565"/>
      <c r="Z952" s="1054"/>
      <c r="AA952" s="565">
        <f t="shared" si="463"/>
        <v>0</v>
      </c>
      <c r="AB952" s="1075"/>
      <c r="AC952" s="565"/>
      <c r="AD952" s="565"/>
      <c r="AE952" s="565"/>
      <c r="AF952" s="565"/>
      <c r="AG952" s="565"/>
      <c r="AH952" s="1279"/>
      <c r="AI952" s="561"/>
      <c r="AJ952" s="1444"/>
      <c r="AK952" s="1459"/>
    </row>
    <row r="953" spans="1:37" x14ac:dyDescent="0.25">
      <c r="A953" s="239">
        <v>1</v>
      </c>
      <c r="B953" s="2031" t="s">
        <v>21</v>
      </c>
      <c r="C953" s="1457" t="s">
        <v>275</v>
      </c>
      <c r="D953" s="2017">
        <v>320</v>
      </c>
      <c r="E953" s="420">
        <v>438</v>
      </c>
      <c r="F953" s="219">
        <f>E953</f>
        <v>438</v>
      </c>
      <c r="G953" s="219">
        <v>470</v>
      </c>
      <c r="H953" s="219">
        <f>G953/F953*100</f>
        <v>107.30593607305936</v>
      </c>
      <c r="I953" s="1889">
        <v>12</v>
      </c>
      <c r="J953" s="1469">
        <f>M953/G953</f>
        <v>9.4276595744680858</v>
      </c>
      <c r="K953" s="478">
        <f>ROUND(E953*I953,0)</f>
        <v>5256</v>
      </c>
      <c r="L953" s="478">
        <f>ROUND(K953/12*$B$4,0)</f>
        <v>3942</v>
      </c>
      <c r="M953" s="478">
        <v>4431</v>
      </c>
      <c r="N953" s="478">
        <f>M953/L953*100</f>
        <v>112.40487062404871</v>
      </c>
      <c r="O953" s="1462">
        <f>ROUND(K953/D953,0)</f>
        <v>16</v>
      </c>
      <c r="P953" s="478">
        <f>M953/$B$4*12/O953</f>
        <v>369.25</v>
      </c>
      <c r="Q953" s="566"/>
      <c r="R953" s="566"/>
      <c r="S953" s="566"/>
      <c r="T953" s="566"/>
      <c r="U953" s="566"/>
      <c r="V953" s="566"/>
      <c r="W953" s="566"/>
      <c r="X953" s="566"/>
      <c r="Y953" s="566"/>
      <c r="Z953" s="1201"/>
      <c r="AA953" s="566">
        <f t="shared" si="463"/>
        <v>0</v>
      </c>
      <c r="AB953" s="1491"/>
      <c r="AC953" s="566"/>
      <c r="AD953" s="566"/>
      <c r="AE953" s="566"/>
      <c r="AF953" s="566"/>
      <c r="AG953" s="566"/>
      <c r="AH953" s="1465"/>
      <c r="AI953" s="1187"/>
      <c r="AJ953" s="1444"/>
      <c r="AK953" s="1459"/>
    </row>
    <row r="954" spans="1:37" x14ac:dyDescent="0.25">
      <c r="A954" s="239">
        <v>1</v>
      </c>
      <c r="B954" s="1510" t="s">
        <v>7</v>
      </c>
      <c r="C954" s="1509"/>
      <c r="D954" s="1510"/>
      <c r="E954" s="426">
        <f>SUM(E951:E953)</f>
        <v>1813</v>
      </c>
      <c r="F954" s="1925">
        <f>SUM(F951:F953)</f>
        <v>1503</v>
      </c>
      <c r="G954" s="1925">
        <f>SUM(G951:G953)</f>
        <v>1300</v>
      </c>
      <c r="H954" s="1925">
        <f>G954/F954*100</f>
        <v>86.493679308050559</v>
      </c>
      <c r="I954" s="8">
        <f>IF(E954=0,0,K954/E954)</f>
        <v>11.546607832322119</v>
      </c>
      <c r="J954" s="8">
        <f>M954/G954</f>
        <v>8.6638461538461531</v>
      </c>
      <c r="K954" s="1925">
        <f>SUM(K951:K953)</f>
        <v>20934</v>
      </c>
      <c r="L954" s="1925">
        <f>SUM(L951:L953)</f>
        <v>15701</v>
      </c>
      <c r="M954" s="1925">
        <f>SUM(M951:M953)</f>
        <v>11263</v>
      </c>
      <c r="N954" s="1563">
        <f>M954/L954*100</f>
        <v>71.734284440481503</v>
      </c>
      <c r="O954" s="366">
        <f>SUM(O951:O953)</f>
        <v>65</v>
      </c>
      <c r="P954" s="1563">
        <f>M954/$B$4*12/O954</f>
        <v>231.03589743589743</v>
      </c>
      <c r="Q954" s="563">
        <v>68409.000431560402</v>
      </c>
      <c r="R954" s="563">
        <v>68409.000431560402</v>
      </c>
      <c r="S954" s="563">
        <v>68409.000431560402</v>
      </c>
      <c r="T954" s="563">
        <v>68409.000431560402</v>
      </c>
      <c r="U954" s="563">
        <v>68409.000431560402</v>
      </c>
      <c r="V954" s="563">
        <v>68409.000431560402</v>
      </c>
      <c r="W954" s="563">
        <v>68409.000431560402</v>
      </c>
      <c r="X954" s="563">
        <v>68409.000431560402</v>
      </c>
      <c r="Y954" s="563">
        <v>68409.000431560402</v>
      </c>
      <c r="Z954" s="1205">
        <f>Q954/12*$B$4+(R954-Q954)/11*8+(S954-R954)/10*7+(T954-S954)/9*6+(U954-T954)/8*5+(V954-U954)/7*4+(W954-V954)/6*3+(X954-W954)/5*2+(Y954-X954)/4*1</f>
        <v>51306.750323670305</v>
      </c>
      <c r="AA954" s="563">
        <f t="shared" si="463"/>
        <v>43523.105480000006</v>
      </c>
      <c r="AB954" s="1079"/>
      <c r="AC954" s="563">
        <v>-576.11400000000003</v>
      </c>
      <c r="AD954" s="563">
        <f>AA954-Z954</f>
        <v>-7783.6448436702995</v>
      </c>
      <c r="AE954" s="563"/>
      <c r="AF954" s="563">
        <v>-151.05461000000003</v>
      </c>
      <c r="AG954" s="563">
        <v>42795.936870000005</v>
      </c>
      <c r="AH954" s="1929">
        <f>SUM(AH951:AH953)</f>
        <v>0</v>
      </c>
      <c r="AI954" s="1192"/>
      <c r="AJ954" s="1444"/>
      <c r="AK954" s="1459"/>
    </row>
    <row r="955" spans="1:37" x14ac:dyDescent="0.25">
      <c r="A955" s="239">
        <v>1</v>
      </c>
      <c r="B955" s="744" t="s">
        <v>382</v>
      </c>
      <c r="C955" s="674"/>
      <c r="D955" s="210"/>
      <c r="E955" s="439"/>
      <c r="F955" s="242"/>
      <c r="G955" s="242"/>
      <c r="H955" s="242"/>
      <c r="I955" s="1878"/>
      <c r="J955" s="1878"/>
      <c r="K955" s="1879"/>
      <c r="L955" s="1879"/>
      <c r="M955" s="1879"/>
      <c r="N955" s="1879"/>
      <c r="O955" s="1879"/>
      <c r="P955" s="1879"/>
      <c r="Q955" s="564">
        <v>94149.658820000011</v>
      </c>
      <c r="R955" s="564">
        <v>94149.658820000011</v>
      </c>
      <c r="S955" s="564">
        <v>94149.658820000011</v>
      </c>
      <c r="T955" s="564">
        <v>94149.658820000011</v>
      </c>
      <c r="U955" s="564">
        <v>94149.658820000011</v>
      </c>
      <c r="V955" s="564">
        <v>94149.658820000011</v>
      </c>
      <c r="W955" s="564">
        <v>94149.658820000011</v>
      </c>
      <c r="X955" s="564">
        <v>94149.658820000011</v>
      </c>
      <c r="Y955" s="564">
        <v>94149.658820000011</v>
      </c>
      <c r="Z955" s="3658">
        <f>(Q955-637.25981)/12*$B$4+637.25981+(R955-Q955)/11*8+(S955-R955)/10*7+(T955-S955)/9*6+(U955-T955)/8*5+(V955-U955)/7*4+(W955-V955)/6*3+(X955-W955)/5*2+(Y955-X955)/4*1</f>
        <v>70771.559067500013</v>
      </c>
      <c r="AA955" s="564">
        <f t="shared" si="463"/>
        <v>68556.928100000005</v>
      </c>
      <c r="AB955" s="1078"/>
      <c r="AC955" s="564"/>
      <c r="AD955" s="564">
        <f>AA955-Z955</f>
        <v>-2214.6309675000084</v>
      </c>
      <c r="AE955" s="564"/>
      <c r="AF955" s="564">
        <v>-8.1394099999999998</v>
      </c>
      <c r="AG955" s="564">
        <v>68548.788690000001</v>
      </c>
      <c r="AH955" s="1262"/>
      <c r="AI955" s="607"/>
      <c r="AJ955" s="1444"/>
      <c r="AK955" s="1459"/>
    </row>
    <row r="956" spans="1:37" ht="29.25" x14ac:dyDescent="0.25">
      <c r="A956" s="239">
        <v>1</v>
      </c>
      <c r="B956" s="717" t="s">
        <v>293</v>
      </c>
      <c r="C956" s="2090"/>
      <c r="D956" s="779"/>
      <c r="E956" s="442">
        <f>E958+E959+E961+E960</f>
        <v>18275</v>
      </c>
      <c r="F956" s="1045">
        <f>F958+F959+F961+F960</f>
        <v>13706</v>
      </c>
      <c r="G956" s="1045">
        <f>G958+G959+G961+G960</f>
        <v>15395</v>
      </c>
      <c r="H956" s="1045">
        <f>G956/F956*100</f>
        <v>112.32307018823873</v>
      </c>
      <c r="I956" s="1886"/>
      <c r="J956" s="1886"/>
      <c r="K956" s="211"/>
      <c r="L956" s="211"/>
      <c r="M956" s="211"/>
      <c r="N956" s="211"/>
      <c r="O956" s="211"/>
      <c r="P956" s="211"/>
      <c r="Q956" s="565"/>
      <c r="R956" s="565"/>
      <c r="S956" s="565"/>
      <c r="T956" s="565"/>
      <c r="U956" s="565"/>
      <c r="V956" s="565"/>
      <c r="W956" s="565"/>
      <c r="X956" s="565"/>
      <c r="Y956" s="565"/>
      <c r="Z956" s="1054"/>
      <c r="AA956" s="565">
        <f t="shared" si="463"/>
        <v>0</v>
      </c>
      <c r="AB956" s="1075"/>
      <c r="AC956" s="565"/>
      <c r="AD956" s="565"/>
      <c r="AE956" s="565"/>
      <c r="AF956" s="565"/>
      <c r="AG956" s="565"/>
      <c r="AH956" s="1267">
        <f>AH958+AH959+AH961+AH960</f>
        <v>0</v>
      </c>
      <c r="AI956" s="561"/>
      <c r="AJ956" s="1444"/>
      <c r="AK956" s="1459"/>
    </row>
    <row r="957" spans="1:37" ht="30" x14ac:dyDescent="0.25">
      <c r="A957" s="239">
        <v>1</v>
      </c>
      <c r="B957" s="512" t="s">
        <v>204</v>
      </c>
      <c r="C957" s="675"/>
      <c r="D957" s="4"/>
      <c r="E957" s="415"/>
      <c r="F957" s="368"/>
      <c r="G957" s="368"/>
      <c r="H957" s="368"/>
      <c r="I957" s="1886"/>
      <c r="J957" s="1886"/>
      <c r="K957" s="211"/>
      <c r="L957" s="211"/>
      <c r="M957" s="211"/>
      <c r="N957" s="211"/>
      <c r="O957" s="211"/>
      <c r="P957" s="211"/>
      <c r="Q957" s="565"/>
      <c r="R957" s="565"/>
      <c r="S957" s="565"/>
      <c r="T957" s="565"/>
      <c r="U957" s="565"/>
      <c r="V957" s="565"/>
      <c r="W957" s="565"/>
      <c r="X957" s="565"/>
      <c r="Y957" s="565"/>
      <c r="Z957" s="1054"/>
      <c r="AA957" s="565"/>
      <c r="AB957" s="1075"/>
      <c r="AC957" s="565"/>
      <c r="AD957" s="565"/>
      <c r="AE957" s="565"/>
      <c r="AF957" s="565"/>
      <c r="AG957" s="565"/>
      <c r="AH957" s="1263"/>
      <c r="AI957" s="561"/>
      <c r="AJ957" s="1444"/>
      <c r="AK957" s="1459"/>
    </row>
    <row r="958" spans="1:37" ht="30" x14ac:dyDescent="0.25">
      <c r="A958" s="239">
        <v>1</v>
      </c>
      <c r="B958" s="512" t="s">
        <v>205</v>
      </c>
      <c r="C958" s="675"/>
      <c r="D958" s="4"/>
      <c r="E958" s="1138">
        <v>1200</v>
      </c>
      <c r="F958" s="368">
        <f>E958/12*$B$4</f>
        <v>900</v>
      </c>
      <c r="G958" s="368">
        <v>2090</v>
      </c>
      <c r="H958" s="368">
        <f>G958/F958*100</f>
        <v>232.22222222222223</v>
      </c>
      <c r="I958" s="1886"/>
      <c r="J958" s="1886"/>
      <c r="K958" s="211"/>
      <c r="L958" s="211"/>
      <c r="M958" s="211"/>
      <c r="N958" s="211"/>
      <c r="O958" s="211"/>
      <c r="P958" s="211"/>
      <c r="Q958" s="565"/>
      <c r="R958" s="565"/>
      <c r="S958" s="565"/>
      <c r="T958" s="565"/>
      <c r="U958" s="565"/>
      <c r="V958" s="565"/>
      <c r="W958" s="565"/>
      <c r="X958" s="565"/>
      <c r="Y958" s="565"/>
      <c r="Z958" s="1054"/>
      <c r="AA958" s="565"/>
      <c r="AB958" s="1075"/>
      <c r="AC958" s="565"/>
      <c r="AD958" s="565"/>
      <c r="AE958" s="565"/>
      <c r="AF958" s="565"/>
      <c r="AG958" s="565"/>
      <c r="AH958" s="1263"/>
      <c r="AI958" s="561"/>
      <c r="AJ958" s="1444"/>
      <c r="AK958" s="1459"/>
    </row>
    <row r="959" spans="1:37" ht="30" x14ac:dyDescent="0.25">
      <c r="A959" s="239">
        <v>1</v>
      </c>
      <c r="B959" s="718" t="s">
        <v>549</v>
      </c>
      <c r="C959" s="675"/>
      <c r="D959" s="4"/>
      <c r="E959" s="1137">
        <v>11675</v>
      </c>
      <c r="F959" s="368">
        <f>ROUND(E959/12*$B$4,0)</f>
        <v>8756</v>
      </c>
      <c r="G959" s="368">
        <v>8462</v>
      </c>
      <c r="H959" s="368">
        <f>G959/F959*100</f>
        <v>96.642302421196888</v>
      </c>
      <c r="I959" s="1886"/>
      <c r="J959" s="1886"/>
      <c r="K959" s="211"/>
      <c r="L959" s="211"/>
      <c r="M959" s="211"/>
      <c r="N959" s="211"/>
      <c r="O959" s="211"/>
      <c r="P959" s="211"/>
      <c r="Q959" s="565"/>
      <c r="R959" s="565"/>
      <c r="S959" s="565"/>
      <c r="T959" s="565"/>
      <c r="U959" s="565"/>
      <c r="V959" s="565"/>
      <c r="W959" s="565"/>
      <c r="X959" s="565"/>
      <c r="Y959" s="565"/>
      <c r="Z959" s="1054"/>
      <c r="AA959" s="565"/>
      <c r="AB959" s="1075"/>
      <c r="AC959" s="565"/>
      <c r="AD959" s="565"/>
      <c r="AE959" s="565"/>
      <c r="AF959" s="565"/>
      <c r="AG959" s="565"/>
      <c r="AH959" s="1263"/>
      <c r="AI959" s="561"/>
      <c r="AJ959" s="1444"/>
      <c r="AK959" s="1459"/>
    </row>
    <row r="960" spans="1:37" ht="75" x14ac:dyDescent="0.25">
      <c r="A960" s="239">
        <v>1</v>
      </c>
      <c r="B960" s="513" t="s">
        <v>295</v>
      </c>
      <c r="C960" s="675"/>
      <c r="D960" s="4"/>
      <c r="E960" s="1137"/>
      <c r="F960" s="368"/>
      <c r="G960" s="368"/>
      <c r="H960" s="368"/>
      <c r="I960" s="1886"/>
      <c r="J960" s="1886"/>
      <c r="K960" s="211"/>
      <c r="L960" s="211"/>
      <c r="M960" s="211"/>
      <c r="N960" s="211"/>
      <c r="O960" s="211"/>
      <c r="P960" s="211"/>
      <c r="Q960" s="565"/>
      <c r="R960" s="565"/>
      <c r="S960" s="565"/>
      <c r="T960" s="565"/>
      <c r="U960" s="565"/>
      <c r="V960" s="565"/>
      <c r="W960" s="565"/>
      <c r="X960" s="565"/>
      <c r="Y960" s="565"/>
      <c r="Z960" s="1054"/>
      <c r="AA960" s="565"/>
      <c r="AB960" s="1075"/>
      <c r="AC960" s="565"/>
      <c r="AD960" s="565"/>
      <c r="AE960" s="565"/>
      <c r="AF960" s="565"/>
      <c r="AG960" s="565"/>
      <c r="AH960" s="1263"/>
      <c r="AI960" s="561"/>
      <c r="AJ960" s="1444"/>
      <c r="AK960" s="1459"/>
    </row>
    <row r="961" spans="1:37" ht="60" x14ac:dyDescent="0.25">
      <c r="A961" s="239">
        <v>1</v>
      </c>
      <c r="B961" s="513" t="s">
        <v>309</v>
      </c>
      <c r="C961" s="675"/>
      <c r="D961" s="4"/>
      <c r="E961" s="1138">
        <v>5400</v>
      </c>
      <c r="F961" s="368">
        <f>E961/12*$B$4</f>
        <v>4050</v>
      </c>
      <c r="G961" s="368">
        <v>4843</v>
      </c>
      <c r="H961" s="368">
        <f>G961/F961*100</f>
        <v>119.58024691358024</v>
      </c>
      <c r="I961" s="1886"/>
      <c r="J961" s="1886"/>
      <c r="K961" s="211"/>
      <c r="L961" s="211"/>
      <c r="M961" s="211"/>
      <c r="N961" s="211"/>
      <c r="O961" s="211"/>
      <c r="P961" s="211"/>
      <c r="Q961" s="565"/>
      <c r="R961" s="565"/>
      <c r="S961" s="565"/>
      <c r="T961" s="565"/>
      <c r="U961" s="565"/>
      <c r="V961" s="565"/>
      <c r="W961" s="565"/>
      <c r="X961" s="565"/>
      <c r="Y961" s="565"/>
      <c r="Z961" s="1054"/>
      <c r="AA961" s="565"/>
      <c r="AB961" s="1075"/>
      <c r="AC961" s="565"/>
      <c r="AD961" s="565"/>
      <c r="AE961" s="565"/>
      <c r="AF961" s="565"/>
      <c r="AG961" s="565"/>
      <c r="AH961" s="1263"/>
      <c r="AI961" s="561"/>
      <c r="AJ961" s="1444"/>
      <c r="AK961" s="1459"/>
    </row>
    <row r="962" spans="1:37" ht="105" x14ac:dyDescent="0.25">
      <c r="B962" s="513" t="s">
        <v>531</v>
      </c>
      <c r="C962" s="675"/>
      <c r="D962" s="4"/>
      <c r="E962" s="1138">
        <v>750</v>
      </c>
      <c r="F962" s="368">
        <f>E962/12*$B$4</f>
        <v>562.5</v>
      </c>
      <c r="G962" s="368"/>
      <c r="H962" s="368"/>
      <c r="I962" s="1886"/>
      <c r="J962" s="1886"/>
      <c r="K962" s="211"/>
      <c r="L962" s="211"/>
      <c r="M962" s="211"/>
      <c r="N962" s="211"/>
      <c r="O962" s="211"/>
      <c r="P962" s="211"/>
      <c r="Q962" s="565"/>
      <c r="R962" s="565"/>
      <c r="S962" s="565"/>
      <c r="T962" s="565"/>
      <c r="U962" s="565"/>
      <c r="V962" s="565"/>
      <c r="W962" s="565"/>
      <c r="X962" s="565"/>
      <c r="Y962" s="565"/>
      <c r="Z962" s="1054"/>
      <c r="AA962" s="565"/>
      <c r="AB962" s="1075"/>
      <c r="AC962" s="565"/>
      <c r="AD962" s="565"/>
      <c r="AE962" s="565"/>
      <c r="AF962" s="565"/>
      <c r="AG962" s="565"/>
      <c r="AH962" s="1263"/>
      <c r="AI962" s="561"/>
      <c r="AJ962" s="1444"/>
      <c r="AK962" s="1459"/>
    </row>
    <row r="963" spans="1:37" ht="29.25" x14ac:dyDescent="0.25">
      <c r="A963" s="239">
        <v>1</v>
      </c>
      <c r="B963" s="481" t="s">
        <v>135</v>
      </c>
      <c r="C963" s="675"/>
      <c r="D963" s="4"/>
      <c r="E963" s="1137">
        <f>E964</f>
        <v>17413</v>
      </c>
      <c r="F963" s="1045">
        <f>F964</f>
        <v>13059.75</v>
      </c>
      <c r="G963" s="1045">
        <f>G964</f>
        <v>12632</v>
      </c>
      <c r="H963" s="1045">
        <f>G963/F963*100</f>
        <v>96.724669308371134</v>
      </c>
      <c r="I963" s="1886"/>
      <c r="J963" s="1886"/>
      <c r="K963" s="211"/>
      <c r="L963" s="211"/>
      <c r="M963" s="211"/>
      <c r="N963" s="211"/>
      <c r="O963" s="211"/>
      <c r="P963" s="211"/>
      <c r="Q963" s="565"/>
      <c r="R963" s="565"/>
      <c r="S963" s="565"/>
      <c r="T963" s="565"/>
      <c r="U963" s="565"/>
      <c r="V963" s="565"/>
      <c r="W963" s="565"/>
      <c r="X963" s="565"/>
      <c r="Y963" s="565"/>
      <c r="Z963" s="1054"/>
      <c r="AA963" s="565"/>
      <c r="AB963" s="1075"/>
      <c r="AC963" s="565"/>
      <c r="AD963" s="565"/>
      <c r="AE963" s="565"/>
      <c r="AF963" s="565"/>
      <c r="AG963" s="565"/>
      <c r="AH963" s="1267">
        <f>AH964</f>
        <v>0</v>
      </c>
      <c r="AI963" s="561"/>
      <c r="AJ963" s="1444"/>
      <c r="AK963" s="1459"/>
    </row>
    <row r="964" spans="1:37" x14ac:dyDescent="0.25">
      <c r="A964" s="239">
        <v>1</v>
      </c>
      <c r="B964" s="292" t="s">
        <v>239</v>
      </c>
      <c r="C964" s="675"/>
      <c r="D964" s="4"/>
      <c r="E964" s="1138">
        <v>17413</v>
      </c>
      <c r="F964" s="368">
        <f>E964/12*$B$4</f>
        <v>13059.75</v>
      </c>
      <c r="G964" s="368">
        <v>12632</v>
      </c>
      <c r="H964" s="368">
        <f>G964/F964*100</f>
        <v>96.724669308371134</v>
      </c>
      <c r="I964" s="1886"/>
      <c r="J964" s="1886"/>
      <c r="K964" s="211"/>
      <c r="L964" s="211"/>
      <c r="M964" s="211"/>
      <c r="N964" s="211"/>
      <c r="O964" s="211"/>
      <c r="P964" s="211"/>
      <c r="Q964" s="565"/>
      <c r="R964" s="565"/>
      <c r="S964" s="565"/>
      <c r="T964" s="565"/>
      <c r="U964" s="565"/>
      <c r="V964" s="565"/>
      <c r="W964" s="565"/>
      <c r="X964" s="565"/>
      <c r="Y964" s="565"/>
      <c r="Z964" s="1054"/>
      <c r="AA964" s="565"/>
      <c r="AB964" s="1075"/>
      <c r="AC964" s="565"/>
      <c r="AD964" s="565"/>
      <c r="AE964" s="565"/>
      <c r="AF964" s="565"/>
      <c r="AG964" s="565"/>
      <c r="AH964" s="1263"/>
      <c r="AI964" s="561"/>
      <c r="AJ964" s="1444"/>
      <c r="AK964" s="1459"/>
    </row>
    <row r="965" spans="1:37" ht="63" x14ac:dyDescent="0.25">
      <c r="A965" s="239">
        <v>1</v>
      </c>
      <c r="B965" s="745" t="s">
        <v>298</v>
      </c>
      <c r="C965" s="2090"/>
      <c r="D965" s="779"/>
      <c r="E965" s="442">
        <f>E966+E971</f>
        <v>12173.15</v>
      </c>
      <c r="F965" s="782">
        <f>F966+F971</f>
        <v>9129.8624999999993</v>
      </c>
      <c r="G965" s="1045">
        <f>G966+G971</f>
        <v>8603</v>
      </c>
      <c r="H965" s="1045">
        <f>G965/F965*100</f>
        <v>94.22923948745121</v>
      </c>
      <c r="I965" s="1886"/>
      <c r="J965" s="1886"/>
      <c r="K965" s="211"/>
      <c r="L965" s="211"/>
      <c r="M965" s="211"/>
      <c r="N965" s="211"/>
      <c r="O965" s="211"/>
      <c r="P965" s="211"/>
      <c r="Q965" s="565"/>
      <c r="R965" s="565"/>
      <c r="S965" s="565"/>
      <c r="T965" s="565"/>
      <c r="U965" s="565"/>
      <c r="V965" s="565"/>
      <c r="W965" s="565"/>
      <c r="X965" s="565"/>
      <c r="Y965" s="565"/>
      <c r="Z965" s="1202"/>
      <c r="AA965" s="565">
        <f t="shared" ref="AA965:AA975" si="464">AG965-AF965-AC965</f>
        <v>0</v>
      </c>
      <c r="AB965" s="1075"/>
      <c r="AC965" s="565"/>
      <c r="AD965" s="565">
        <f>AA965-Z965</f>
        <v>0</v>
      </c>
      <c r="AE965" s="565"/>
      <c r="AF965" s="565"/>
      <c r="AG965" s="565"/>
      <c r="AH965" s="1267">
        <f>AH966+AH971</f>
        <v>0</v>
      </c>
      <c r="AI965" s="561"/>
      <c r="AJ965" s="1444"/>
      <c r="AK965" s="1459"/>
    </row>
    <row r="966" spans="1:37" s="253" customFormat="1" ht="30" x14ac:dyDescent="0.25">
      <c r="A966" s="239">
        <v>1</v>
      </c>
      <c r="B966" s="718" t="s">
        <v>299</v>
      </c>
      <c r="C966" s="675"/>
      <c r="D966" s="4"/>
      <c r="E966" s="415">
        <f>SUM(E967:E970)</f>
        <v>148</v>
      </c>
      <c r="F966" s="213">
        <f>SUM(F967:F970)</f>
        <v>111</v>
      </c>
      <c r="G966" s="368">
        <f>SUM(G967:G970)</f>
        <v>145</v>
      </c>
      <c r="H966" s="368">
        <f>G966/F966*100</f>
        <v>130.63063063063063</v>
      </c>
      <c r="I966" s="1886"/>
      <c r="J966" s="1886"/>
      <c r="K966" s="211"/>
      <c r="L966" s="211"/>
      <c r="M966" s="211"/>
      <c r="N966" s="211"/>
      <c r="O966" s="211"/>
      <c r="P966" s="211"/>
      <c r="Q966" s="565"/>
      <c r="R966" s="565"/>
      <c r="S966" s="565"/>
      <c r="T966" s="565"/>
      <c r="U966" s="565"/>
      <c r="V966" s="565"/>
      <c r="W966" s="565"/>
      <c r="X966" s="565"/>
      <c r="Y966" s="565"/>
      <c r="Z966" s="1054"/>
      <c r="AA966" s="566">
        <f t="shared" si="464"/>
        <v>0</v>
      </c>
      <c r="AB966" s="1075"/>
      <c r="AC966" s="566"/>
      <c r="AD966" s="566"/>
      <c r="AE966" s="566"/>
      <c r="AF966" s="565"/>
      <c r="AG966" s="566"/>
      <c r="AH966" s="1263">
        <f>SUM(AH967:AH970)</f>
        <v>0</v>
      </c>
      <c r="AI966" s="1187"/>
      <c r="AJ966" s="1444"/>
      <c r="AK966" s="1459"/>
    </row>
    <row r="967" spans="1:37" ht="30" x14ac:dyDescent="0.25">
      <c r="A967" s="239">
        <v>1</v>
      </c>
      <c r="B967" s="513" t="s">
        <v>300</v>
      </c>
      <c r="C967" s="248"/>
      <c r="D967" s="779"/>
      <c r="E967" s="442"/>
      <c r="F967" s="1045"/>
      <c r="G967" s="1045"/>
      <c r="H967" s="1045"/>
      <c r="I967" s="1886"/>
      <c r="J967" s="1886"/>
      <c r="K967" s="211"/>
      <c r="L967" s="211"/>
      <c r="M967" s="211"/>
      <c r="N967" s="211"/>
      <c r="O967" s="211"/>
      <c r="P967" s="211"/>
      <c r="Q967" s="567"/>
      <c r="R967" s="567"/>
      <c r="S967" s="567"/>
      <c r="T967" s="567"/>
      <c r="U967" s="567"/>
      <c r="V967" s="567"/>
      <c r="W967" s="567"/>
      <c r="X967" s="567"/>
      <c r="Y967" s="567"/>
      <c r="Z967" s="1054">
        <f>Q967/12*$B$4</f>
        <v>0</v>
      </c>
      <c r="AA967" s="565">
        <f t="shared" si="464"/>
        <v>0</v>
      </c>
      <c r="AB967" s="1078"/>
      <c r="AC967" s="565"/>
      <c r="AD967" s="566">
        <f>AA967-Z967</f>
        <v>0</v>
      </c>
      <c r="AE967" s="565"/>
      <c r="AF967" s="567"/>
      <c r="AG967" s="565"/>
      <c r="AH967" s="1267"/>
      <c r="AI967" s="561"/>
      <c r="AJ967" s="1444"/>
      <c r="AK967" s="1459"/>
    </row>
    <row r="968" spans="1:37" ht="60" x14ac:dyDescent="0.25">
      <c r="A968" s="239">
        <v>1</v>
      </c>
      <c r="B968" s="513" t="s">
        <v>301</v>
      </c>
      <c r="C968" s="2032"/>
      <c r="D968" s="4"/>
      <c r="E968" s="415"/>
      <c r="F968" s="213"/>
      <c r="G968" s="368"/>
      <c r="H968" s="368"/>
      <c r="I968" s="1886"/>
      <c r="J968" s="1886"/>
      <c r="K968" s="211"/>
      <c r="L968" s="211"/>
      <c r="M968" s="211"/>
      <c r="N968" s="211"/>
      <c r="O968" s="211"/>
      <c r="P968" s="211"/>
      <c r="Q968" s="565"/>
      <c r="R968" s="565"/>
      <c r="S968" s="565"/>
      <c r="T968" s="565"/>
      <c r="U968" s="565"/>
      <c r="V968" s="565"/>
      <c r="W968" s="565"/>
      <c r="X968" s="565"/>
      <c r="Y968" s="565"/>
      <c r="Z968" s="1053"/>
      <c r="AA968" s="564">
        <f t="shared" si="464"/>
        <v>0</v>
      </c>
      <c r="AB968" s="1078"/>
      <c r="AC968" s="564"/>
      <c r="AD968" s="565"/>
      <c r="AE968" s="565"/>
      <c r="AF968" s="565"/>
      <c r="AG968" s="564"/>
      <c r="AH968" s="1263"/>
      <c r="AI968" s="607"/>
      <c r="AJ968" s="1444"/>
      <c r="AK968" s="1459"/>
    </row>
    <row r="969" spans="1:37" ht="45" x14ac:dyDescent="0.25">
      <c r="A969" s="239">
        <v>1</v>
      </c>
      <c r="B969" s="513" t="s">
        <v>302</v>
      </c>
      <c r="C969" s="675"/>
      <c r="D969" s="4"/>
      <c r="E969" s="415">
        <v>80</v>
      </c>
      <c r="F969" s="368">
        <f>E969/12*$B$4</f>
        <v>60</v>
      </c>
      <c r="G969" s="368">
        <v>80</v>
      </c>
      <c r="H969" s="368">
        <f>G969/F969*100</f>
        <v>133.33333333333331</v>
      </c>
      <c r="I969" s="1886"/>
      <c r="J969" s="1886"/>
      <c r="K969" s="211"/>
      <c r="L969" s="211"/>
      <c r="M969" s="211"/>
      <c r="N969" s="211"/>
      <c r="O969" s="211"/>
      <c r="P969" s="211"/>
      <c r="Q969" s="565"/>
      <c r="R969" s="565"/>
      <c r="S969" s="565"/>
      <c r="T969" s="565"/>
      <c r="U969" s="565"/>
      <c r="V969" s="565"/>
      <c r="W969" s="565"/>
      <c r="X969" s="565"/>
      <c r="Y969" s="565"/>
      <c r="Z969" s="1054"/>
      <c r="AA969" s="565">
        <f t="shared" si="464"/>
        <v>0</v>
      </c>
      <c r="AB969" s="1075"/>
      <c r="AC969" s="565"/>
      <c r="AD969" s="565"/>
      <c r="AE969" s="565"/>
      <c r="AF969" s="565"/>
      <c r="AG969" s="565"/>
      <c r="AH969" s="1263"/>
      <c r="AI969" s="561"/>
      <c r="AJ969" s="1444"/>
      <c r="AK969" s="1459"/>
    </row>
    <row r="970" spans="1:37" ht="30" x14ac:dyDescent="0.25">
      <c r="A970" s="239">
        <v>1</v>
      </c>
      <c r="B970" s="513" t="s">
        <v>303</v>
      </c>
      <c r="C970" s="2033"/>
      <c r="D970" s="4"/>
      <c r="E970" s="415">
        <v>68</v>
      </c>
      <c r="F970" s="368">
        <f>E970/12*$B$4</f>
        <v>51</v>
      </c>
      <c r="G970" s="368">
        <v>65</v>
      </c>
      <c r="H970" s="368">
        <f>G970/F970*100</f>
        <v>127.45098039215685</v>
      </c>
      <c r="I970" s="1886"/>
      <c r="J970" s="1886"/>
      <c r="K970" s="211"/>
      <c r="L970" s="211"/>
      <c r="M970" s="211"/>
      <c r="N970" s="211"/>
      <c r="O970" s="211"/>
      <c r="P970" s="211"/>
      <c r="Q970" s="565"/>
      <c r="R970" s="565"/>
      <c r="S970" s="565"/>
      <c r="T970" s="565"/>
      <c r="U970" s="565"/>
      <c r="V970" s="565"/>
      <c r="W970" s="565"/>
      <c r="X970" s="565"/>
      <c r="Y970" s="565"/>
      <c r="Z970" s="1054"/>
      <c r="AA970" s="565">
        <f t="shared" si="464"/>
        <v>0</v>
      </c>
      <c r="AB970" s="1075"/>
      <c r="AC970" s="565"/>
      <c r="AD970" s="565"/>
      <c r="AE970" s="565"/>
      <c r="AF970" s="565"/>
      <c r="AG970" s="565"/>
      <c r="AH970" s="1263"/>
      <c r="AI970" s="561"/>
      <c r="AJ970" s="1444"/>
      <c r="AK970" s="1459"/>
    </row>
    <row r="971" spans="1:37" ht="60" x14ac:dyDescent="0.25">
      <c r="A971" s="239">
        <v>1</v>
      </c>
      <c r="B971" s="718" t="s">
        <v>304</v>
      </c>
      <c r="C971" s="675"/>
      <c r="D971" s="4"/>
      <c r="E971" s="511">
        <f>SUM(E972:E974)</f>
        <v>12025.15</v>
      </c>
      <c r="F971" s="2091">
        <f>SUM(F972:F974)</f>
        <v>9018.8624999999993</v>
      </c>
      <c r="G971" s="2092">
        <f>SUM(G972:G974)</f>
        <v>8458</v>
      </c>
      <c r="H971" s="368">
        <f>G971/F971*100</f>
        <v>93.781227954190456</v>
      </c>
      <c r="I971" s="1886"/>
      <c r="J971" s="1886"/>
      <c r="K971" s="211"/>
      <c r="L971" s="211"/>
      <c r="M971" s="211"/>
      <c r="N971" s="211"/>
      <c r="O971" s="211"/>
      <c r="P971" s="211"/>
      <c r="Q971" s="565"/>
      <c r="R971" s="565"/>
      <c r="S971" s="565"/>
      <c r="T971" s="565"/>
      <c r="U971" s="565"/>
      <c r="V971" s="565"/>
      <c r="W971" s="565"/>
      <c r="X971" s="565"/>
      <c r="Y971" s="565"/>
      <c r="Z971" s="1054"/>
      <c r="AA971" s="565">
        <f t="shared" si="464"/>
        <v>0</v>
      </c>
      <c r="AB971" s="1075"/>
      <c r="AC971" s="565"/>
      <c r="AD971" s="565"/>
      <c r="AE971" s="565"/>
      <c r="AF971" s="565"/>
      <c r="AG971" s="565"/>
      <c r="AH971" s="2093">
        <f>SUM(AH972:AH974)</f>
        <v>0</v>
      </c>
      <c r="AI971" s="561"/>
      <c r="AJ971" s="1444"/>
      <c r="AK971" s="1459"/>
    </row>
    <row r="972" spans="1:37" ht="45" x14ac:dyDescent="0.25">
      <c r="A972" s="239">
        <v>1</v>
      </c>
      <c r="B972" s="513" t="s">
        <v>305</v>
      </c>
      <c r="C972" s="675"/>
      <c r="D972" s="4"/>
      <c r="E972" s="415"/>
      <c r="F972" s="213"/>
      <c r="G972" s="368"/>
      <c r="H972" s="368"/>
      <c r="I972" s="1886"/>
      <c r="J972" s="1886"/>
      <c r="K972" s="211"/>
      <c r="L972" s="211"/>
      <c r="M972" s="211"/>
      <c r="N972" s="211"/>
      <c r="O972" s="211"/>
      <c r="P972" s="211"/>
      <c r="Q972" s="565"/>
      <c r="R972" s="565"/>
      <c r="S972" s="565"/>
      <c r="T972" s="565"/>
      <c r="U972" s="565"/>
      <c r="V972" s="565"/>
      <c r="W972" s="565"/>
      <c r="X972" s="565"/>
      <c r="Y972" s="565"/>
      <c r="Z972" s="1054"/>
      <c r="AA972" s="565">
        <f t="shared" si="464"/>
        <v>0</v>
      </c>
      <c r="AB972" s="1075"/>
      <c r="AC972" s="565"/>
      <c r="AD972" s="565"/>
      <c r="AE972" s="565"/>
      <c r="AF972" s="565"/>
      <c r="AG972" s="565"/>
      <c r="AH972" s="1263"/>
      <c r="AI972" s="561"/>
      <c r="AJ972" s="1444"/>
      <c r="AK972" s="1459"/>
    </row>
    <row r="973" spans="1:37" ht="75" x14ac:dyDescent="0.25">
      <c r="A973" s="239">
        <v>1</v>
      </c>
      <c r="B973" s="513" t="s">
        <v>306</v>
      </c>
      <c r="C973" s="675"/>
      <c r="D973" s="4"/>
      <c r="E973" s="415">
        <v>9330.15</v>
      </c>
      <c r="F973" s="368">
        <f>E973/12*$B$4</f>
        <v>6997.6124999999993</v>
      </c>
      <c r="G973" s="368">
        <v>6470</v>
      </c>
      <c r="H973" s="368">
        <f>G973/F973*100</f>
        <v>92.460106929327694</v>
      </c>
      <c r="I973" s="1886"/>
      <c r="J973" s="1886"/>
      <c r="K973" s="211"/>
      <c r="L973" s="211"/>
      <c r="M973" s="211"/>
      <c r="N973" s="211"/>
      <c r="O973" s="211"/>
      <c r="P973" s="211"/>
      <c r="Q973" s="565"/>
      <c r="R973" s="565"/>
      <c r="S973" s="565"/>
      <c r="T973" s="565"/>
      <c r="U973" s="565"/>
      <c r="V973" s="565"/>
      <c r="W973" s="565"/>
      <c r="X973" s="565"/>
      <c r="Y973" s="565"/>
      <c r="Z973" s="1054"/>
      <c r="AA973" s="565">
        <f t="shared" si="464"/>
        <v>0</v>
      </c>
      <c r="AB973" s="1075"/>
      <c r="AC973" s="565"/>
      <c r="AD973" s="565"/>
      <c r="AE973" s="565"/>
      <c r="AF973" s="565"/>
      <c r="AG973" s="565"/>
      <c r="AH973" s="1263"/>
      <c r="AI973" s="561"/>
      <c r="AJ973" s="1444"/>
      <c r="AK973" s="1459"/>
    </row>
    <row r="974" spans="1:37" ht="60" x14ac:dyDescent="0.25">
      <c r="A974" s="239">
        <v>1</v>
      </c>
      <c r="B974" s="513" t="s">
        <v>307</v>
      </c>
      <c r="C974" s="675"/>
      <c r="D974" s="4"/>
      <c r="E974" s="415">
        <v>2695</v>
      </c>
      <c r="F974" s="368">
        <f>E974/12*$B$4</f>
        <v>2021.25</v>
      </c>
      <c r="G974" s="213">
        <v>1988</v>
      </c>
      <c r="H974" s="368">
        <f>G974/F974*100</f>
        <v>98.354978354978357</v>
      </c>
      <c r="I974" s="1886"/>
      <c r="J974" s="1886"/>
      <c r="K974" s="211"/>
      <c r="L974" s="211"/>
      <c r="M974" s="211"/>
      <c r="N974" s="211"/>
      <c r="O974" s="211"/>
      <c r="P974" s="211"/>
      <c r="Q974" s="565"/>
      <c r="R974" s="565"/>
      <c r="S974" s="565"/>
      <c r="T974" s="565"/>
      <c r="U974" s="565"/>
      <c r="V974" s="565"/>
      <c r="W974" s="565"/>
      <c r="X974" s="565"/>
      <c r="Y974" s="565"/>
      <c r="Z974" s="1054"/>
      <c r="AA974" s="565">
        <f t="shared" si="464"/>
        <v>0</v>
      </c>
      <c r="AB974" s="1075"/>
      <c r="AC974" s="565"/>
      <c r="AD974" s="565"/>
      <c r="AE974" s="565"/>
      <c r="AF974" s="565"/>
      <c r="AG974" s="565"/>
      <c r="AH974" s="1279"/>
      <c r="AI974" s="561"/>
      <c r="AJ974" s="1444"/>
      <c r="AK974" s="1459"/>
    </row>
    <row r="975" spans="1:37" x14ac:dyDescent="0.25">
      <c r="B975" s="792" t="s">
        <v>206</v>
      </c>
      <c r="C975" s="675"/>
      <c r="D975" s="4"/>
      <c r="E975" s="415"/>
      <c r="F975" s="368"/>
      <c r="G975" s="213"/>
      <c r="H975" s="368"/>
      <c r="I975" s="1886"/>
      <c r="J975" s="1886"/>
      <c r="K975" s="211"/>
      <c r="L975" s="211"/>
      <c r="M975" s="211"/>
      <c r="N975" s="211"/>
      <c r="O975" s="211"/>
      <c r="P975" s="211"/>
      <c r="Q975" s="565">
        <v>17232.43</v>
      </c>
      <c r="R975" s="565">
        <v>17232.43</v>
      </c>
      <c r="S975" s="565">
        <v>17232.43</v>
      </c>
      <c r="T975" s="565">
        <v>17232.43</v>
      </c>
      <c r="U975" s="565">
        <v>17232.43</v>
      </c>
      <c r="V975" s="565">
        <v>17232.43</v>
      </c>
      <c r="W975" s="565">
        <v>17232.43</v>
      </c>
      <c r="X975" s="565">
        <v>17232.43</v>
      </c>
      <c r="Y975" s="565">
        <v>17232.43</v>
      </c>
      <c r="Z975" s="1054">
        <f>Q975/12*$B$4+(R975-Q975)/11*8+(S975-R975)/10*7+(T975-S975)/9*6+(U975-T975)/8*5+(V975-U975)/7*4+(W975-V975)/6*3+(X975-W975)/5*2+(Y975-X975)/4*1</f>
        <v>12924.3225</v>
      </c>
      <c r="AA975" s="565">
        <f t="shared" si="464"/>
        <v>12867.297930000001</v>
      </c>
      <c r="AB975" s="1075"/>
      <c r="AC975" s="565"/>
      <c r="AD975" s="565">
        <f>AA975-Z975</f>
        <v>-57.024569999999585</v>
      </c>
      <c r="AE975" s="565"/>
      <c r="AF975" s="565">
        <v>0</v>
      </c>
      <c r="AG975" s="565">
        <v>12867.297930000001</v>
      </c>
      <c r="AH975" s="1279"/>
      <c r="AI975" s="561"/>
      <c r="AJ975" s="1444"/>
      <c r="AK975" s="1459"/>
    </row>
    <row r="976" spans="1:37" s="249" customFormat="1" ht="57.75" x14ac:dyDescent="0.25">
      <c r="A976" s="239">
        <v>1</v>
      </c>
      <c r="B976" s="779" t="s">
        <v>346</v>
      </c>
      <c r="C976" s="2090"/>
      <c r="D976" s="779"/>
      <c r="E976" s="442">
        <f>E977+E978+E982+E983</f>
        <v>17800</v>
      </c>
      <c r="F976" s="782">
        <f>F977+F978+F982+F983</f>
        <v>13350</v>
      </c>
      <c r="G976" s="782">
        <f>G977+G978+G982+G983</f>
        <v>13923</v>
      </c>
      <c r="H976" s="1045">
        <f>G976/F976*100</f>
        <v>104.29213483146067</v>
      </c>
      <c r="I976" s="1886"/>
      <c r="J976" s="1886"/>
      <c r="K976" s="211"/>
      <c r="L976" s="211"/>
      <c r="M976" s="211"/>
      <c r="N976" s="211"/>
      <c r="O976" s="211"/>
      <c r="P976" s="211"/>
      <c r="Q976" s="565"/>
      <c r="R976" s="565"/>
      <c r="S976" s="565"/>
      <c r="T976" s="565"/>
      <c r="U976" s="565"/>
      <c r="V976" s="565"/>
      <c r="W976" s="565"/>
      <c r="X976" s="565"/>
      <c r="Y976" s="565"/>
      <c r="Z976" s="1054"/>
      <c r="AA976" s="565"/>
      <c r="AB976" s="1075"/>
      <c r="AC976" s="565"/>
      <c r="AD976" s="565"/>
      <c r="AE976" s="565"/>
      <c r="AF976" s="565"/>
      <c r="AG976" s="565"/>
      <c r="AH976" s="1250">
        <f>AH977+AH978+AH982+AH983</f>
        <v>0</v>
      </c>
      <c r="AI976" s="561"/>
      <c r="AJ976" s="1444"/>
      <c r="AK976" s="1459"/>
    </row>
    <row r="977" spans="1:37" x14ac:dyDescent="0.25">
      <c r="A977" s="239">
        <v>1</v>
      </c>
      <c r="B977" s="4" t="s">
        <v>347</v>
      </c>
      <c r="C977" s="675"/>
      <c r="D977" s="4"/>
      <c r="E977" s="415"/>
      <c r="F977" s="213"/>
      <c r="G977" s="213"/>
      <c r="H977" s="368"/>
      <c r="I977" s="1886"/>
      <c r="J977" s="1886"/>
      <c r="K977" s="211"/>
      <c r="L977" s="211"/>
      <c r="M977" s="211"/>
      <c r="N977" s="211"/>
      <c r="O977" s="211"/>
      <c r="P977" s="211"/>
      <c r="Q977" s="565"/>
      <c r="R977" s="565"/>
      <c r="S977" s="565"/>
      <c r="T977" s="565"/>
      <c r="U977" s="565"/>
      <c r="V977" s="565"/>
      <c r="W977" s="565"/>
      <c r="X977" s="565"/>
      <c r="Y977" s="565"/>
      <c r="Z977" s="1054"/>
      <c r="AA977" s="565"/>
      <c r="AB977" s="1075"/>
      <c r="AC977" s="565"/>
      <c r="AD977" s="565"/>
      <c r="AE977" s="565"/>
      <c r="AF977" s="565"/>
      <c r="AG977" s="565"/>
      <c r="AH977" s="1279"/>
      <c r="AI977" s="561"/>
      <c r="AJ977" s="1444"/>
      <c r="AK977" s="1459"/>
    </row>
    <row r="978" spans="1:37" ht="30" x14ac:dyDescent="0.25">
      <c r="A978" s="239">
        <v>1</v>
      </c>
      <c r="B978" s="793" t="s">
        <v>348</v>
      </c>
      <c r="C978" s="675"/>
      <c r="D978" s="4"/>
      <c r="E978" s="415">
        <f>E979+E981</f>
        <v>15800</v>
      </c>
      <c r="F978" s="213">
        <f>F979+F981</f>
        <v>11850</v>
      </c>
      <c r="G978" s="213">
        <f>G979+G981</f>
        <v>11973</v>
      </c>
      <c r="H978" s="368">
        <f>G978/F978*100</f>
        <v>101.03797468354429</v>
      </c>
      <c r="I978" s="1886"/>
      <c r="J978" s="1886"/>
      <c r="K978" s="211"/>
      <c r="L978" s="211"/>
      <c r="M978" s="211"/>
      <c r="N978" s="211"/>
      <c r="O978" s="211"/>
      <c r="P978" s="211"/>
      <c r="Q978" s="565"/>
      <c r="R978" s="565"/>
      <c r="S978" s="565"/>
      <c r="T978" s="565"/>
      <c r="U978" s="565"/>
      <c r="V978" s="565"/>
      <c r="W978" s="565"/>
      <c r="X978" s="565"/>
      <c r="Y978" s="565"/>
      <c r="Z978" s="1054"/>
      <c r="AA978" s="565"/>
      <c r="AB978" s="1075"/>
      <c r="AC978" s="565"/>
      <c r="AD978" s="565"/>
      <c r="AE978" s="565"/>
      <c r="AF978" s="565"/>
      <c r="AG978" s="565"/>
      <c r="AH978" s="1279">
        <f>AH979+AH981</f>
        <v>0</v>
      </c>
      <c r="AI978" s="561"/>
      <c r="AJ978" s="1444"/>
      <c r="AK978" s="1459"/>
    </row>
    <row r="979" spans="1:37" x14ac:dyDescent="0.25">
      <c r="A979" s="239">
        <v>1</v>
      </c>
      <c r="B979" s="4" t="s">
        <v>349</v>
      </c>
      <c r="C979" s="675"/>
      <c r="D979" s="4"/>
      <c r="E979" s="415">
        <v>15000</v>
      </c>
      <c r="F979" s="213">
        <f>E979/12*$B$4</f>
        <v>11250</v>
      </c>
      <c r="G979" s="213">
        <v>11166</v>
      </c>
      <c r="H979" s="368">
        <f>G979/F979*100</f>
        <v>99.253333333333345</v>
      </c>
      <c r="I979" s="1886"/>
      <c r="J979" s="1886"/>
      <c r="K979" s="211"/>
      <c r="L979" s="211"/>
      <c r="M979" s="211"/>
      <c r="N979" s="211"/>
      <c r="O979" s="211"/>
      <c r="P979" s="211"/>
      <c r="Q979" s="565"/>
      <c r="R979" s="565"/>
      <c r="S979" s="565"/>
      <c r="T979" s="565"/>
      <c r="U979" s="565"/>
      <c r="V979" s="565"/>
      <c r="W979" s="565"/>
      <c r="X979" s="565"/>
      <c r="Y979" s="565"/>
      <c r="Z979" s="1054"/>
      <c r="AA979" s="565"/>
      <c r="AB979" s="1075"/>
      <c r="AC979" s="565"/>
      <c r="AD979" s="565"/>
      <c r="AE979" s="565"/>
      <c r="AF979" s="565"/>
      <c r="AG979" s="565"/>
      <c r="AH979" s="1279"/>
      <c r="AI979" s="561"/>
      <c r="AJ979" s="1444"/>
      <c r="AK979" s="1459"/>
    </row>
    <row r="980" spans="1:37" ht="30" x14ac:dyDescent="0.25">
      <c r="A980" s="239">
        <v>1</v>
      </c>
      <c r="B980" s="4" t="s">
        <v>374</v>
      </c>
      <c r="C980" s="675"/>
      <c r="D980" s="4"/>
      <c r="E980" s="415"/>
      <c r="F980" s="213"/>
      <c r="G980" s="213"/>
      <c r="H980" s="368"/>
      <c r="I980" s="1886"/>
      <c r="J980" s="1886"/>
      <c r="K980" s="211"/>
      <c r="L980" s="211"/>
      <c r="M980" s="211"/>
      <c r="N980" s="211"/>
      <c r="O980" s="211"/>
      <c r="P980" s="211"/>
      <c r="Q980" s="565"/>
      <c r="R980" s="565"/>
      <c r="S980" s="565"/>
      <c r="T980" s="565"/>
      <c r="U980" s="565"/>
      <c r="V980" s="565"/>
      <c r="W980" s="565"/>
      <c r="X980" s="565"/>
      <c r="Y980" s="565"/>
      <c r="Z980" s="1054"/>
      <c r="AA980" s="565"/>
      <c r="AB980" s="1075"/>
      <c r="AC980" s="565"/>
      <c r="AD980" s="565"/>
      <c r="AE980" s="565"/>
      <c r="AF980" s="565"/>
      <c r="AG980" s="565"/>
      <c r="AH980" s="1279"/>
      <c r="AI980" s="561"/>
      <c r="AJ980" s="1444"/>
      <c r="AK980" s="1459"/>
    </row>
    <row r="981" spans="1:37" ht="60" x14ac:dyDescent="0.25">
      <c r="A981" s="239">
        <v>1</v>
      </c>
      <c r="B981" s="4" t="s">
        <v>350</v>
      </c>
      <c r="C981" s="675"/>
      <c r="D981" s="4"/>
      <c r="E981" s="415">
        <v>800</v>
      </c>
      <c r="F981" s="213">
        <f>E981/12*$B$4</f>
        <v>600</v>
      </c>
      <c r="G981" s="213">
        <v>807</v>
      </c>
      <c r="H981" s="368">
        <f>G981/F981*100</f>
        <v>134.5</v>
      </c>
      <c r="I981" s="1886"/>
      <c r="J981" s="1886"/>
      <c r="K981" s="211"/>
      <c r="L981" s="211"/>
      <c r="M981" s="211"/>
      <c r="N981" s="211"/>
      <c r="O981" s="211"/>
      <c r="P981" s="211"/>
      <c r="Q981" s="565"/>
      <c r="R981" s="565"/>
      <c r="S981" s="565"/>
      <c r="T981" s="565"/>
      <c r="U981" s="565"/>
      <c r="V981" s="565"/>
      <c r="W981" s="565"/>
      <c r="X981" s="565"/>
      <c r="Y981" s="565"/>
      <c r="Z981" s="1054"/>
      <c r="AA981" s="565"/>
      <c r="AB981" s="1075"/>
      <c r="AC981" s="565"/>
      <c r="AD981" s="565"/>
      <c r="AE981" s="565"/>
      <c r="AF981" s="565"/>
      <c r="AG981" s="565"/>
      <c r="AH981" s="1279"/>
      <c r="AI981" s="561"/>
      <c r="AJ981" s="1444"/>
      <c r="AK981" s="1459"/>
    </row>
    <row r="982" spans="1:37" ht="75" x14ac:dyDescent="0.25">
      <c r="A982" s="239">
        <v>1</v>
      </c>
      <c r="B982" s="4" t="s">
        <v>351</v>
      </c>
      <c r="C982" s="675"/>
      <c r="D982" s="4"/>
      <c r="E982" s="415"/>
      <c r="F982" s="213"/>
      <c r="G982" s="213"/>
      <c r="H982" s="368"/>
      <c r="I982" s="1886"/>
      <c r="J982" s="1886"/>
      <c r="K982" s="211"/>
      <c r="L982" s="211"/>
      <c r="M982" s="211"/>
      <c r="N982" s="211"/>
      <c r="O982" s="211"/>
      <c r="P982" s="211"/>
      <c r="Q982" s="565"/>
      <c r="R982" s="565"/>
      <c r="S982" s="565"/>
      <c r="T982" s="565"/>
      <c r="U982" s="565"/>
      <c r="V982" s="565"/>
      <c r="W982" s="565"/>
      <c r="X982" s="565"/>
      <c r="Y982" s="565"/>
      <c r="Z982" s="1054"/>
      <c r="AA982" s="565"/>
      <c r="AB982" s="1075"/>
      <c r="AC982" s="565"/>
      <c r="AD982" s="565"/>
      <c r="AE982" s="565"/>
      <c r="AF982" s="565"/>
      <c r="AG982" s="565"/>
      <c r="AH982" s="1279"/>
      <c r="AI982" s="561"/>
      <c r="AJ982" s="1444"/>
      <c r="AK982" s="1459"/>
    </row>
    <row r="983" spans="1:37" ht="45" x14ac:dyDescent="0.25">
      <c r="A983" s="239">
        <v>1</v>
      </c>
      <c r="B983" s="794" t="s">
        <v>352</v>
      </c>
      <c r="C983" s="675"/>
      <c r="D983" s="4"/>
      <c r="E983" s="415">
        <v>2000</v>
      </c>
      <c r="F983" s="213">
        <f>E983/12*$B$4</f>
        <v>1500</v>
      </c>
      <c r="G983" s="213">
        <v>1950</v>
      </c>
      <c r="H983" s="368">
        <f>G983/F983*100</f>
        <v>130</v>
      </c>
      <c r="I983" s="1886"/>
      <c r="J983" s="1886"/>
      <c r="K983" s="211"/>
      <c r="L983" s="211"/>
      <c r="M983" s="211"/>
      <c r="N983" s="211"/>
      <c r="O983" s="211"/>
      <c r="P983" s="211"/>
      <c r="Q983" s="565"/>
      <c r="R983" s="565"/>
      <c r="S983" s="565"/>
      <c r="T983" s="565"/>
      <c r="U983" s="565"/>
      <c r="V983" s="565"/>
      <c r="W983" s="565"/>
      <c r="X983" s="565"/>
      <c r="Y983" s="565"/>
      <c r="Z983" s="1054"/>
      <c r="AA983" s="565"/>
      <c r="AB983" s="1075"/>
      <c r="AC983" s="565"/>
      <c r="AD983" s="565"/>
      <c r="AE983" s="565"/>
      <c r="AF983" s="565"/>
      <c r="AG983" s="565"/>
      <c r="AH983" s="1279"/>
      <c r="AI983" s="561"/>
      <c r="AJ983" s="1444"/>
      <c r="AK983" s="1459"/>
    </row>
    <row r="984" spans="1:37" ht="57.75" x14ac:dyDescent="0.25">
      <c r="A984" s="239">
        <v>1</v>
      </c>
      <c r="B984" s="779" t="s">
        <v>362</v>
      </c>
      <c r="C984" s="675"/>
      <c r="D984" s="4"/>
      <c r="E984" s="442">
        <f>E985</f>
        <v>8000</v>
      </c>
      <c r="F984" s="213">
        <f>F985</f>
        <v>6000</v>
      </c>
      <c r="G984" s="213">
        <f>G985</f>
        <v>5725</v>
      </c>
      <c r="H984" s="368">
        <f>G984/F984*100</f>
        <v>95.416666666666671</v>
      </c>
      <c r="I984" s="1886"/>
      <c r="J984" s="1886"/>
      <c r="K984" s="211"/>
      <c r="L984" s="211"/>
      <c r="M984" s="211"/>
      <c r="N984" s="211"/>
      <c r="O984" s="211"/>
      <c r="P984" s="211"/>
      <c r="Q984" s="565"/>
      <c r="R984" s="565"/>
      <c r="S984" s="565"/>
      <c r="T984" s="565"/>
      <c r="U984" s="565"/>
      <c r="V984" s="565"/>
      <c r="W984" s="565"/>
      <c r="X984" s="565"/>
      <c r="Y984" s="565"/>
      <c r="Z984" s="1054"/>
      <c r="AA984" s="565"/>
      <c r="AB984" s="1075"/>
      <c r="AC984" s="565"/>
      <c r="AD984" s="565"/>
      <c r="AE984" s="565"/>
      <c r="AF984" s="565"/>
      <c r="AG984" s="565"/>
      <c r="AH984" s="1279">
        <f>AH985</f>
        <v>0</v>
      </c>
      <c r="AI984" s="561"/>
      <c r="AJ984" s="1444"/>
      <c r="AK984" s="1459"/>
    </row>
    <row r="985" spans="1:37" x14ac:dyDescent="0.25">
      <c r="A985" s="239">
        <v>1</v>
      </c>
      <c r="B985" s="779" t="s">
        <v>375</v>
      </c>
      <c r="C985" s="2090"/>
      <c r="D985" s="779"/>
      <c r="E985" s="415">
        <v>8000</v>
      </c>
      <c r="F985" s="782">
        <f>E985/12*$B$4</f>
        <v>6000</v>
      </c>
      <c r="G985" s="782">
        <v>5725</v>
      </c>
      <c r="H985" s="1045">
        <f>G985/F985*100</f>
        <v>95.416666666666671</v>
      </c>
      <c r="I985" s="1886"/>
      <c r="J985" s="1886"/>
      <c r="K985" s="211"/>
      <c r="L985" s="211"/>
      <c r="M985" s="211"/>
      <c r="N985" s="211"/>
      <c r="O985" s="211"/>
      <c r="P985" s="211"/>
      <c r="Q985" s="565"/>
      <c r="R985" s="565"/>
      <c r="S985" s="565"/>
      <c r="T985" s="565"/>
      <c r="U985" s="565"/>
      <c r="V985" s="565"/>
      <c r="W985" s="565"/>
      <c r="X985" s="565"/>
      <c r="Y985" s="565"/>
      <c r="Z985" s="1054"/>
      <c r="AA985" s="565"/>
      <c r="AB985" s="1075"/>
      <c r="AC985" s="565"/>
      <c r="AD985" s="565"/>
      <c r="AE985" s="565"/>
      <c r="AF985" s="565"/>
      <c r="AG985" s="565"/>
      <c r="AH985" s="1250"/>
      <c r="AI985" s="561"/>
      <c r="AJ985" s="1444"/>
      <c r="AK985" s="1459"/>
    </row>
    <row r="986" spans="1:37" x14ac:dyDescent="0.25">
      <c r="A986" s="239">
        <v>1</v>
      </c>
      <c r="B986" s="4" t="s">
        <v>376</v>
      </c>
      <c r="C986" s="2090"/>
      <c r="D986" s="779"/>
      <c r="E986" s="442"/>
      <c r="F986" s="782">
        <f>ROUND(E986/12*$B$4,0)</f>
        <v>0</v>
      </c>
      <c r="G986" s="782"/>
      <c r="H986" s="1045"/>
      <c r="I986" s="1886"/>
      <c r="J986" s="1886"/>
      <c r="K986" s="211"/>
      <c r="L986" s="211"/>
      <c r="M986" s="211"/>
      <c r="N986" s="211"/>
      <c r="O986" s="211"/>
      <c r="P986" s="211"/>
      <c r="Q986" s="565"/>
      <c r="R986" s="565"/>
      <c r="S986" s="565"/>
      <c r="T986" s="565"/>
      <c r="U986" s="565"/>
      <c r="V986" s="565"/>
      <c r="W986" s="565"/>
      <c r="X986" s="565"/>
      <c r="Y986" s="565"/>
      <c r="Z986" s="1054"/>
      <c r="AA986" s="565">
        <f>AG986-AF986-AC986</f>
        <v>0</v>
      </c>
      <c r="AB986" s="1075"/>
      <c r="AC986" s="565"/>
      <c r="AD986" s="565"/>
      <c r="AE986" s="565"/>
      <c r="AF986" s="565"/>
      <c r="AG986" s="565"/>
      <c r="AH986" s="1250"/>
      <c r="AI986" s="561"/>
      <c r="AJ986" s="1444"/>
      <c r="AK986" s="1459"/>
    </row>
    <row r="987" spans="1:37" ht="43.5" x14ac:dyDescent="0.25">
      <c r="A987" s="239">
        <v>1</v>
      </c>
      <c r="B987" s="779" t="s">
        <v>353</v>
      </c>
      <c r="C987" s="675"/>
      <c r="D987" s="4"/>
      <c r="E987" s="415">
        <v>8700</v>
      </c>
      <c r="F987" s="213">
        <f>E987/12*$B$4</f>
        <v>6525</v>
      </c>
      <c r="G987" s="213">
        <v>6713</v>
      </c>
      <c r="H987" s="213">
        <f>G987/F987*100</f>
        <v>102.88122605363985</v>
      </c>
      <c r="I987" s="1886"/>
      <c r="J987" s="1886"/>
      <c r="K987" s="211"/>
      <c r="L987" s="211"/>
      <c r="M987" s="211"/>
      <c r="N987" s="211"/>
      <c r="O987" s="211"/>
      <c r="P987" s="211"/>
      <c r="Q987" s="565"/>
      <c r="R987" s="565"/>
      <c r="S987" s="565"/>
      <c r="T987" s="565"/>
      <c r="U987" s="565"/>
      <c r="V987" s="565"/>
      <c r="W987" s="565"/>
      <c r="X987" s="565"/>
      <c r="Y987" s="565"/>
      <c r="Z987" s="1054"/>
      <c r="AA987" s="565">
        <f>AG987-AF987-AC987</f>
        <v>0</v>
      </c>
      <c r="AB987" s="1075"/>
      <c r="AC987" s="565"/>
      <c r="AD987" s="565"/>
      <c r="AE987" s="565"/>
      <c r="AF987" s="565"/>
      <c r="AG987" s="565"/>
      <c r="AH987" s="1279"/>
      <c r="AI987" s="561"/>
      <c r="AJ987" s="1444"/>
      <c r="AK987" s="1459"/>
    </row>
    <row r="988" spans="1:37" ht="30" x14ac:dyDescent="0.25">
      <c r="A988" s="239">
        <v>1</v>
      </c>
      <c r="B988" s="774" t="s">
        <v>201</v>
      </c>
      <c r="C988" s="2094"/>
      <c r="D988" s="2047"/>
      <c r="E988" s="442"/>
      <c r="F988" s="782">
        <f>ROUND(E988/12*$B$4,0)</f>
        <v>0</v>
      </c>
      <c r="G988" s="1045"/>
      <c r="H988" s="782"/>
      <c r="I988" s="1886"/>
      <c r="J988" s="1886"/>
      <c r="K988" s="211"/>
      <c r="L988" s="211"/>
      <c r="M988" s="211"/>
      <c r="N988" s="211"/>
      <c r="O988" s="211"/>
      <c r="P988" s="211"/>
      <c r="Q988" s="565"/>
      <c r="R988" s="565"/>
      <c r="S988" s="565"/>
      <c r="T988" s="565"/>
      <c r="U988" s="565"/>
      <c r="V988" s="565"/>
      <c r="W988" s="565"/>
      <c r="X988" s="565"/>
      <c r="Y988" s="565"/>
      <c r="Z988" s="1054"/>
      <c r="AA988" s="565">
        <f>AG988-AF988-AC988</f>
        <v>0</v>
      </c>
      <c r="AB988" s="1075"/>
      <c r="AC988" s="565"/>
      <c r="AD988" s="565"/>
      <c r="AE988" s="565"/>
      <c r="AF988" s="565"/>
      <c r="AG988" s="565"/>
      <c r="AH988" s="1267"/>
      <c r="AI988" s="561"/>
      <c r="AJ988" s="1444"/>
      <c r="AK988" s="1459"/>
    </row>
    <row r="989" spans="1:37" ht="72" x14ac:dyDescent="0.25">
      <c r="A989" s="239">
        <v>1</v>
      </c>
      <c r="B989" s="775" t="s">
        <v>361</v>
      </c>
      <c r="C989" s="675"/>
      <c r="D989" s="4"/>
      <c r="E989" s="435"/>
      <c r="F989" s="213"/>
      <c r="G989" s="213"/>
      <c r="H989" s="213"/>
      <c r="I989" s="1886"/>
      <c r="J989" s="1886"/>
      <c r="K989" s="211"/>
      <c r="L989" s="211"/>
      <c r="M989" s="211"/>
      <c r="N989" s="211"/>
      <c r="O989" s="211"/>
      <c r="P989" s="211"/>
      <c r="Q989" s="565"/>
      <c r="R989" s="565"/>
      <c r="S989" s="565"/>
      <c r="T989" s="565"/>
      <c r="U989" s="565"/>
      <c r="V989" s="565"/>
      <c r="W989" s="565"/>
      <c r="X989" s="565"/>
      <c r="Y989" s="565"/>
      <c r="Z989" s="1054"/>
      <c r="AA989" s="565">
        <f>AG989-AF989-AC989</f>
        <v>0</v>
      </c>
      <c r="AB989" s="1075"/>
      <c r="AC989" s="565"/>
      <c r="AD989" s="565"/>
      <c r="AE989" s="565"/>
      <c r="AF989" s="565"/>
      <c r="AG989" s="565"/>
      <c r="AH989" s="1279"/>
      <c r="AI989" s="561"/>
      <c r="AJ989" s="1444"/>
      <c r="AK989" s="1459"/>
    </row>
    <row r="990" spans="1:37" x14ac:dyDescent="0.25">
      <c r="A990" s="239">
        <v>1</v>
      </c>
      <c r="B990" s="2038" t="s">
        <v>136</v>
      </c>
      <c r="C990" s="1493"/>
      <c r="D990" s="1492"/>
      <c r="E990" s="760">
        <f>SUM(E991:E1000)</f>
        <v>27300</v>
      </c>
      <c r="F990" s="1044">
        <f>SUM(F991:F1000)</f>
        <v>20475</v>
      </c>
      <c r="G990" s="1044">
        <f>SUM(G991:G1000)</f>
        <v>23231</v>
      </c>
      <c r="H990" s="2096">
        <f t="shared" ref="H990:H1005" si="465">G990/F990*100</f>
        <v>113.46031746031746</v>
      </c>
      <c r="I990" s="1878"/>
      <c r="J990" s="1886"/>
      <c r="K990" s="1886"/>
      <c r="L990" s="1886"/>
      <c r="M990" s="1886"/>
      <c r="N990" s="1878"/>
      <c r="O990" s="1886"/>
      <c r="P990" s="1886"/>
      <c r="Q990" s="602">
        <v>7812.6530000000002</v>
      </c>
      <c r="R990" s="602">
        <v>7812.6530000000002</v>
      </c>
      <c r="S990" s="602">
        <v>7812.6530000000002</v>
      </c>
      <c r="T990" s="602">
        <v>7812.6530000000002</v>
      </c>
      <c r="U990" s="602">
        <v>7812.6530000000002</v>
      </c>
      <c r="V990" s="602">
        <v>7812.6530000000002</v>
      </c>
      <c r="W990" s="602">
        <v>7812.6530000000002</v>
      </c>
      <c r="X990" s="602">
        <v>7812.6530000000002</v>
      </c>
      <c r="Y990" s="602">
        <v>7812.6530000000002</v>
      </c>
      <c r="Z990" s="1202">
        <f>Q990/12*$B$4+(R990-Q990)/11*8+(S990-R990)/10*7+(T990-S990)/9*6+(U990-T990)/8*5+(V990-U990)/7*4+(W990-V990)/6*3+(X990-W990)/5*2+(Y990-X990)/4*1</f>
        <v>5859.4897500000006</v>
      </c>
      <c r="AA990" s="602">
        <f>AG990-AF990-AC990</f>
        <v>6374.4839000000002</v>
      </c>
      <c r="AB990" s="1415"/>
      <c r="AC990" s="602"/>
      <c r="AD990" s="602">
        <f>AA990-Z990</f>
        <v>514.99414999999954</v>
      </c>
      <c r="AE990" s="602"/>
      <c r="AF990" s="602">
        <v>0</v>
      </c>
      <c r="AG990" s="602">
        <v>6374.4839000000002</v>
      </c>
      <c r="AH990" s="1280">
        <f>SUM(AH991:AH1000)</f>
        <v>0</v>
      </c>
      <c r="AI990" s="1273"/>
      <c r="AJ990" s="1444"/>
      <c r="AK990" s="1459"/>
    </row>
    <row r="991" spans="1:37" ht="45" x14ac:dyDescent="0.25">
      <c r="A991" s="239">
        <v>1</v>
      </c>
      <c r="B991" s="755" t="s">
        <v>119</v>
      </c>
      <c r="C991" s="2037"/>
      <c r="D991" s="1492"/>
      <c r="E991" s="439">
        <v>12000</v>
      </c>
      <c r="F991" s="375">
        <f t="shared" ref="F991:F1000" si="466">ROUND(E991/12*$B$4,0)</f>
        <v>9000</v>
      </c>
      <c r="G991" s="375">
        <v>10706</v>
      </c>
      <c r="H991" s="1151">
        <f t="shared" si="465"/>
        <v>118.95555555555555</v>
      </c>
      <c r="I991" s="1878"/>
      <c r="J991" s="1886"/>
      <c r="K991" s="1886"/>
      <c r="L991" s="1886"/>
      <c r="M991" s="1886"/>
      <c r="N991" s="1878"/>
      <c r="O991" s="1886"/>
      <c r="P991" s="1886"/>
      <c r="Q991" s="602"/>
      <c r="R991" s="602"/>
      <c r="S991" s="602"/>
      <c r="T991" s="602"/>
      <c r="U991" s="602"/>
      <c r="V991" s="602"/>
      <c r="W991" s="602"/>
      <c r="X991" s="602"/>
      <c r="Y991" s="602"/>
      <c r="Z991" s="1209"/>
      <c r="AA991" s="602"/>
      <c r="AB991" s="1415"/>
      <c r="AC991" s="602"/>
      <c r="AD991" s="602"/>
      <c r="AE991" s="602"/>
      <c r="AF991" s="602"/>
      <c r="AG991" s="602"/>
      <c r="AH991" s="1283"/>
      <c r="AI991" s="1273"/>
      <c r="AJ991" s="1444"/>
      <c r="AK991" s="1459"/>
    </row>
    <row r="992" spans="1:37" x14ac:dyDescent="0.25">
      <c r="A992" s="239">
        <v>1</v>
      </c>
      <c r="B992" s="756" t="s">
        <v>65</v>
      </c>
      <c r="C992" s="2037"/>
      <c r="D992" s="1492"/>
      <c r="E992" s="439">
        <v>4200</v>
      </c>
      <c r="F992" s="375">
        <f t="shared" si="466"/>
        <v>3150</v>
      </c>
      <c r="G992" s="375">
        <v>3769</v>
      </c>
      <c r="H992" s="1151">
        <f t="shared" si="465"/>
        <v>119.65079365079364</v>
      </c>
      <c r="I992" s="1878"/>
      <c r="J992" s="1886"/>
      <c r="K992" s="1886"/>
      <c r="L992" s="1886"/>
      <c r="M992" s="1886"/>
      <c r="N992" s="1878"/>
      <c r="O992" s="1886"/>
      <c r="P992" s="1886"/>
      <c r="Q992" s="602"/>
      <c r="R992" s="602"/>
      <c r="S992" s="602"/>
      <c r="T992" s="602"/>
      <c r="U992" s="602"/>
      <c r="V992" s="602"/>
      <c r="W992" s="602"/>
      <c r="X992" s="602"/>
      <c r="Y992" s="602"/>
      <c r="Z992" s="1209"/>
      <c r="AA992" s="602"/>
      <c r="AB992" s="1415"/>
      <c r="AC992" s="602"/>
      <c r="AD992" s="602"/>
      <c r="AE992" s="602"/>
      <c r="AF992" s="602"/>
      <c r="AG992" s="602"/>
      <c r="AH992" s="1283"/>
      <c r="AI992" s="1273"/>
      <c r="AJ992" s="1444"/>
      <c r="AK992" s="1459"/>
    </row>
    <row r="993" spans="1:37" x14ac:dyDescent="0.25">
      <c r="A993" s="239">
        <v>1</v>
      </c>
      <c r="B993" s="756" t="s">
        <v>90</v>
      </c>
      <c r="C993" s="2037"/>
      <c r="D993" s="1492"/>
      <c r="E993" s="439">
        <v>6300</v>
      </c>
      <c r="F993" s="375">
        <f t="shared" si="466"/>
        <v>4725</v>
      </c>
      <c r="G993" s="375">
        <v>4703</v>
      </c>
      <c r="H993" s="1151">
        <f t="shared" si="465"/>
        <v>99.534391534391531</v>
      </c>
      <c r="I993" s="1878"/>
      <c r="J993" s="1886"/>
      <c r="K993" s="1886"/>
      <c r="L993" s="1886"/>
      <c r="M993" s="1886"/>
      <c r="N993" s="1878"/>
      <c r="O993" s="1886"/>
      <c r="P993" s="1886"/>
      <c r="Q993" s="602"/>
      <c r="R993" s="602"/>
      <c r="S993" s="602"/>
      <c r="T993" s="602"/>
      <c r="U993" s="602"/>
      <c r="V993" s="602"/>
      <c r="W993" s="602"/>
      <c r="X993" s="602"/>
      <c r="Y993" s="602"/>
      <c r="Z993" s="1209"/>
      <c r="AA993" s="602"/>
      <c r="AB993" s="1415"/>
      <c r="AC993" s="602"/>
      <c r="AD993" s="602"/>
      <c r="AE993" s="602"/>
      <c r="AF993" s="602"/>
      <c r="AG993" s="602"/>
      <c r="AH993" s="1283"/>
      <c r="AI993" s="1273"/>
      <c r="AJ993" s="1444"/>
      <c r="AK993" s="1459"/>
    </row>
    <row r="994" spans="1:37" x14ac:dyDescent="0.25">
      <c r="A994" s="239">
        <v>1</v>
      </c>
      <c r="B994" s="757" t="s">
        <v>115</v>
      </c>
      <c r="C994" s="1494"/>
      <c r="D994" s="3"/>
      <c r="E994" s="419">
        <v>100</v>
      </c>
      <c r="F994" s="213">
        <f t="shared" si="466"/>
        <v>75</v>
      </c>
      <c r="G994" s="213">
        <v>102</v>
      </c>
      <c r="H994" s="213">
        <f t="shared" si="465"/>
        <v>136</v>
      </c>
      <c r="I994" s="1878"/>
      <c r="J994" s="1886"/>
      <c r="K994" s="1886"/>
      <c r="L994" s="1886"/>
      <c r="M994" s="1886"/>
      <c r="N994" s="1886"/>
      <c r="O994" s="1886"/>
      <c r="P994" s="1886"/>
      <c r="Q994" s="602"/>
      <c r="R994" s="602"/>
      <c r="S994" s="602"/>
      <c r="T994" s="602"/>
      <c r="U994" s="602"/>
      <c r="V994" s="602"/>
      <c r="W994" s="602"/>
      <c r="X994" s="602"/>
      <c r="Y994" s="602"/>
      <c r="Z994" s="1209"/>
      <c r="AA994" s="602"/>
      <c r="AB994" s="1415"/>
      <c r="AC994" s="602"/>
      <c r="AD994" s="602"/>
      <c r="AE994" s="602"/>
      <c r="AF994" s="602"/>
      <c r="AG994" s="602"/>
      <c r="AH994" s="1279"/>
      <c r="AI994" s="1273"/>
      <c r="AJ994" s="1444"/>
      <c r="AK994" s="1459"/>
    </row>
    <row r="995" spans="1:37" x14ac:dyDescent="0.25">
      <c r="B995" s="757" t="s">
        <v>277</v>
      </c>
      <c r="C995" s="1494"/>
      <c r="D995" s="3"/>
      <c r="E995" s="419">
        <v>1200</v>
      </c>
      <c r="F995" s="213">
        <f t="shared" si="466"/>
        <v>900</v>
      </c>
      <c r="G995" s="213">
        <v>1246</v>
      </c>
      <c r="H995" s="213">
        <f t="shared" si="465"/>
        <v>138.44444444444443</v>
      </c>
      <c r="I995" s="1878"/>
      <c r="J995" s="1886"/>
      <c r="K995" s="1886"/>
      <c r="L995" s="1886"/>
      <c r="M995" s="1886"/>
      <c r="N995" s="1886"/>
      <c r="O995" s="1886"/>
      <c r="P995" s="1886"/>
      <c r="Q995" s="602"/>
      <c r="R995" s="602"/>
      <c r="S995" s="602"/>
      <c r="T995" s="602"/>
      <c r="U995" s="602"/>
      <c r="V995" s="602"/>
      <c r="W995" s="602"/>
      <c r="X995" s="602"/>
      <c r="Y995" s="602"/>
      <c r="Z995" s="1209"/>
      <c r="AA995" s="602"/>
      <c r="AB995" s="1415"/>
      <c r="AC995" s="602"/>
      <c r="AD995" s="602"/>
      <c r="AE995" s="602"/>
      <c r="AF995" s="602"/>
      <c r="AG995" s="602"/>
      <c r="AH995" s="1279"/>
      <c r="AI995" s="1273"/>
      <c r="AJ995" s="1444"/>
      <c r="AK995" s="1459"/>
    </row>
    <row r="996" spans="1:37" x14ac:dyDescent="0.25">
      <c r="B996" s="757" t="s">
        <v>310</v>
      </c>
      <c r="C996" s="1494"/>
      <c r="D996" s="3"/>
      <c r="E996" s="419">
        <v>1500</v>
      </c>
      <c r="F996" s="213">
        <f t="shared" si="466"/>
        <v>1125</v>
      </c>
      <c r="G996" s="213">
        <v>1168</v>
      </c>
      <c r="H996" s="213">
        <f t="shared" si="465"/>
        <v>103.82222222222222</v>
      </c>
      <c r="I996" s="1878"/>
      <c r="J996" s="1886"/>
      <c r="K996" s="1886"/>
      <c r="L996" s="1886"/>
      <c r="M996" s="1886"/>
      <c r="N996" s="1886"/>
      <c r="O996" s="1886"/>
      <c r="P996" s="1886"/>
      <c r="Q996" s="602"/>
      <c r="R996" s="602"/>
      <c r="S996" s="602"/>
      <c r="T996" s="602"/>
      <c r="U996" s="602"/>
      <c r="V996" s="602"/>
      <c r="W996" s="602"/>
      <c r="X996" s="602"/>
      <c r="Y996" s="602"/>
      <c r="Z996" s="1209"/>
      <c r="AA996" s="602"/>
      <c r="AB996" s="1415"/>
      <c r="AC996" s="602"/>
      <c r="AD996" s="602"/>
      <c r="AE996" s="602"/>
      <c r="AF996" s="602"/>
      <c r="AG996" s="602"/>
      <c r="AH996" s="1279"/>
      <c r="AI996" s="1273"/>
      <c r="AJ996" s="1444"/>
      <c r="AK996" s="1459"/>
    </row>
    <row r="997" spans="1:37" x14ac:dyDescent="0.25">
      <c r="B997" s="757" t="s">
        <v>31</v>
      </c>
      <c r="C997" s="1494"/>
      <c r="D997" s="3"/>
      <c r="E997" s="419">
        <v>200</v>
      </c>
      <c r="F997" s="213">
        <f t="shared" si="466"/>
        <v>150</v>
      </c>
      <c r="G997" s="213">
        <v>149</v>
      </c>
      <c r="H997" s="213">
        <f t="shared" si="465"/>
        <v>99.333333333333329</v>
      </c>
      <c r="I997" s="1878"/>
      <c r="J997" s="1886"/>
      <c r="K997" s="1886"/>
      <c r="L997" s="1886"/>
      <c r="M997" s="1886"/>
      <c r="N997" s="1886"/>
      <c r="O997" s="1886"/>
      <c r="P997" s="1886"/>
      <c r="Q997" s="602"/>
      <c r="R997" s="602"/>
      <c r="S997" s="602"/>
      <c r="T997" s="602"/>
      <c r="U997" s="602"/>
      <c r="V997" s="602"/>
      <c r="W997" s="602"/>
      <c r="X997" s="602"/>
      <c r="Y997" s="602"/>
      <c r="Z997" s="1209"/>
      <c r="AA997" s="602"/>
      <c r="AB997" s="1415"/>
      <c r="AC997" s="602"/>
      <c r="AD997" s="602"/>
      <c r="AE997" s="602"/>
      <c r="AF997" s="602"/>
      <c r="AG997" s="602"/>
      <c r="AH997" s="1279"/>
      <c r="AI997" s="1273"/>
      <c r="AJ997" s="1444"/>
      <c r="AK997" s="1459"/>
    </row>
    <row r="998" spans="1:37" x14ac:dyDescent="0.25">
      <c r="A998" s="239">
        <v>1</v>
      </c>
      <c r="B998" s="758" t="s">
        <v>32</v>
      </c>
      <c r="C998" s="1494"/>
      <c r="D998" s="3"/>
      <c r="E998" s="419">
        <v>100</v>
      </c>
      <c r="F998" s="213">
        <f t="shared" si="466"/>
        <v>75</v>
      </c>
      <c r="G998" s="213">
        <v>106</v>
      </c>
      <c r="H998" s="213">
        <f t="shared" si="465"/>
        <v>141.33333333333334</v>
      </c>
      <c r="I998" s="1878"/>
      <c r="J998" s="1886"/>
      <c r="K998" s="1886"/>
      <c r="L998" s="1886"/>
      <c r="M998" s="1886"/>
      <c r="N998" s="1886"/>
      <c r="O998" s="1886"/>
      <c r="P998" s="1886"/>
      <c r="Q998" s="602"/>
      <c r="R998" s="602"/>
      <c r="S998" s="602"/>
      <c r="T998" s="602"/>
      <c r="U998" s="602"/>
      <c r="V998" s="602"/>
      <c r="W998" s="602"/>
      <c r="X998" s="602"/>
      <c r="Y998" s="602"/>
      <c r="Z998" s="1209"/>
      <c r="AA998" s="602"/>
      <c r="AB998" s="1415"/>
      <c r="AC998" s="602"/>
      <c r="AD998" s="602"/>
      <c r="AE998" s="602"/>
      <c r="AF998" s="602"/>
      <c r="AG998" s="602"/>
      <c r="AH998" s="1279"/>
      <c r="AI998" s="1273"/>
      <c r="AJ998" s="1444"/>
      <c r="AK998" s="1459"/>
    </row>
    <row r="999" spans="1:37" s="2696" customFormat="1" x14ac:dyDescent="0.25">
      <c r="B999" s="759" t="s">
        <v>91</v>
      </c>
      <c r="C999" s="1565"/>
      <c r="D999" s="2031"/>
      <c r="E999" s="419">
        <v>200</v>
      </c>
      <c r="F999" s="213">
        <f t="shared" ref="F999" si="467">ROUND(E999/12*$B$4,0)</f>
        <v>150</v>
      </c>
      <c r="G999" s="213">
        <v>196</v>
      </c>
      <c r="H999" s="213">
        <f t="shared" ref="H999" si="468">G999/F999*100</f>
        <v>130.66666666666666</v>
      </c>
      <c r="I999" s="1878"/>
      <c r="J999" s="1886"/>
      <c r="K999" s="1886"/>
      <c r="L999" s="1886"/>
      <c r="M999" s="1886"/>
      <c r="N999" s="1886"/>
      <c r="O999" s="1909"/>
      <c r="P999" s="1886"/>
      <c r="Q999" s="605"/>
      <c r="R999" s="605"/>
      <c r="S999" s="605"/>
      <c r="T999" s="605"/>
      <c r="U999" s="605"/>
      <c r="V999" s="605"/>
      <c r="W999" s="605"/>
      <c r="X999" s="605"/>
      <c r="Y999" s="605"/>
      <c r="Z999" s="1210"/>
      <c r="AA999" s="605"/>
      <c r="AB999" s="1409"/>
      <c r="AC999" s="605"/>
      <c r="AD999" s="605"/>
      <c r="AE999" s="605"/>
      <c r="AF999" s="605"/>
      <c r="AG999" s="605"/>
      <c r="AH999" s="1279"/>
      <c r="AI999" s="1281"/>
      <c r="AJ999" s="1444"/>
      <c r="AK999" s="1459"/>
    </row>
    <row r="1000" spans="1:37" ht="30" x14ac:dyDescent="0.25">
      <c r="A1000" s="239">
        <v>1</v>
      </c>
      <c r="B1000" s="758" t="s">
        <v>74</v>
      </c>
      <c r="C1000" s="1565"/>
      <c r="D1000" s="2031"/>
      <c r="E1000" s="419">
        <v>1500</v>
      </c>
      <c r="F1000" s="213">
        <f t="shared" si="466"/>
        <v>1125</v>
      </c>
      <c r="G1000" s="213">
        <v>1086</v>
      </c>
      <c r="H1000" s="213">
        <f t="shared" si="465"/>
        <v>96.533333333333331</v>
      </c>
      <c r="I1000" s="1886"/>
      <c r="J1000" s="1886"/>
      <c r="K1000" s="1886"/>
      <c r="L1000" s="1886"/>
      <c r="M1000" s="1886"/>
      <c r="N1000" s="1886"/>
      <c r="O1000" s="1909"/>
      <c r="P1000" s="1886"/>
      <c r="Q1000" s="605"/>
      <c r="R1000" s="605"/>
      <c r="S1000" s="605"/>
      <c r="T1000" s="605"/>
      <c r="U1000" s="605"/>
      <c r="V1000" s="605"/>
      <c r="W1000" s="605"/>
      <c r="X1000" s="605"/>
      <c r="Y1000" s="605"/>
      <c r="Z1000" s="1210"/>
      <c r="AA1000" s="605"/>
      <c r="AB1000" s="1409"/>
      <c r="AC1000" s="605"/>
      <c r="AD1000" s="605"/>
      <c r="AE1000" s="605"/>
      <c r="AF1000" s="605"/>
      <c r="AG1000" s="605"/>
      <c r="AH1000" s="1279"/>
      <c r="AI1000" s="1281"/>
      <c r="AJ1000" s="1444"/>
      <c r="AK1000" s="1459"/>
    </row>
    <row r="1001" spans="1:37" ht="29.25" x14ac:dyDescent="0.25">
      <c r="A1001" s="239">
        <v>1</v>
      </c>
      <c r="B1001" s="737" t="s">
        <v>279</v>
      </c>
      <c r="C1001" s="1565"/>
      <c r="D1001" s="2031"/>
      <c r="E1001" s="751">
        <f>E976+E956</f>
        <v>36075</v>
      </c>
      <c r="F1001" s="782">
        <f>F976+F956</f>
        <v>27056</v>
      </c>
      <c r="G1001" s="782">
        <f>G976+G956</f>
        <v>29318</v>
      </c>
      <c r="H1001" s="213">
        <f t="shared" si="465"/>
        <v>108.36043761088115</v>
      </c>
      <c r="I1001" s="2031"/>
      <c r="J1001" s="2031"/>
      <c r="K1001" s="2031"/>
      <c r="L1001" s="2031"/>
      <c r="M1001" s="2031"/>
      <c r="N1001" s="2031"/>
      <c r="O1001" s="2031"/>
      <c r="P1001" s="2031"/>
      <c r="Q1001" s="2031"/>
      <c r="R1001" s="2031"/>
      <c r="S1001" s="2031"/>
      <c r="T1001" s="2031"/>
      <c r="U1001" s="2031"/>
      <c r="V1001" s="2031"/>
      <c r="W1001" s="2031"/>
      <c r="X1001" s="2031"/>
      <c r="Y1001" s="2031"/>
      <c r="Z1001" s="1210"/>
      <c r="AA1001" s="605"/>
      <c r="AB1001" s="1409"/>
      <c r="AC1001" s="605"/>
      <c r="AD1001" s="605"/>
      <c r="AE1001" s="605"/>
      <c r="AF1001" s="605"/>
      <c r="AG1001" s="605"/>
      <c r="AH1001" s="1250">
        <f>AH976+AH956</f>
        <v>0</v>
      </c>
      <c r="AI1001" s="1281"/>
      <c r="AJ1001" s="1444"/>
      <c r="AK1001" s="1459"/>
    </row>
    <row r="1002" spans="1:37" ht="43.5" x14ac:dyDescent="0.25">
      <c r="A1002" s="239">
        <v>1</v>
      </c>
      <c r="B1002" s="737" t="s">
        <v>308</v>
      </c>
      <c r="C1002" s="1565"/>
      <c r="D1002" s="2031"/>
      <c r="E1002" s="751">
        <f>E965</f>
        <v>12173.15</v>
      </c>
      <c r="F1002" s="782">
        <f>F965</f>
        <v>9129.8624999999993</v>
      </c>
      <c r="G1002" s="782">
        <f>G965</f>
        <v>8603</v>
      </c>
      <c r="H1002" s="213">
        <f t="shared" si="465"/>
        <v>94.22923948745121</v>
      </c>
      <c r="I1002" s="2031"/>
      <c r="J1002" s="2031"/>
      <c r="K1002" s="2031"/>
      <c r="L1002" s="2031"/>
      <c r="M1002" s="2031"/>
      <c r="N1002" s="2031"/>
      <c r="O1002" s="2031"/>
      <c r="P1002" s="2031"/>
      <c r="Q1002" s="2031"/>
      <c r="R1002" s="2031"/>
      <c r="S1002" s="2031"/>
      <c r="T1002" s="2031"/>
      <c r="U1002" s="2031"/>
      <c r="V1002" s="2031"/>
      <c r="W1002" s="2031"/>
      <c r="X1002" s="2031"/>
      <c r="Y1002" s="2031"/>
      <c r="Z1002" s="1210"/>
      <c r="AA1002" s="605"/>
      <c r="AB1002" s="1409"/>
      <c r="AC1002" s="605"/>
      <c r="AD1002" s="605"/>
      <c r="AE1002" s="605"/>
      <c r="AF1002" s="605"/>
      <c r="AG1002" s="605"/>
      <c r="AH1002" s="1250">
        <f>AH965</f>
        <v>0</v>
      </c>
      <c r="AI1002" s="1281"/>
      <c r="AJ1002" s="1444"/>
      <c r="AK1002" s="1459"/>
    </row>
    <row r="1003" spans="1:37" ht="29.25" x14ac:dyDescent="0.25">
      <c r="A1003" s="239">
        <v>1</v>
      </c>
      <c r="B1003" s="737" t="s">
        <v>280</v>
      </c>
      <c r="C1003" s="1565"/>
      <c r="D1003" s="2031"/>
      <c r="E1003" s="751">
        <f>E984+E963</f>
        <v>25413</v>
      </c>
      <c r="F1003" s="782">
        <f>F984+F963</f>
        <v>19059.75</v>
      </c>
      <c r="G1003" s="782">
        <f>G984+G963</f>
        <v>18357</v>
      </c>
      <c r="H1003" s="213">
        <f t="shared" si="465"/>
        <v>96.312910714988391</v>
      </c>
      <c r="I1003" s="2031"/>
      <c r="J1003" s="2031"/>
      <c r="K1003" s="2031"/>
      <c r="L1003" s="2031"/>
      <c r="M1003" s="2031"/>
      <c r="N1003" s="2031"/>
      <c r="O1003" s="2031"/>
      <c r="P1003" s="2031"/>
      <c r="Q1003" s="2031"/>
      <c r="R1003" s="2031"/>
      <c r="S1003" s="2031"/>
      <c r="T1003" s="2031"/>
      <c r="U1003" s="2031"/>
      <c r="V1003" s="2031"/>
      <c r="W1003" s="2031"/>
      <c r="X1003" s="2031"/>
      <c r="Y1003" s="2031"/>
      <c r="Z1003" s="1210"/>
      <c r="AA1003" s="605"/>
      <c r="AB1003" s="1409"/>
      <c r="AC1003" s="605"/>
      <c r="AD1003" s="605"/>
      <c r="AE1003" s="605"/>
      <c r="AF1003" s="605"/>
      <c r="AG1003" s="605"/>
      <c r="AH1003" s="1250">
        <f>AH984+AH963</f>
        <v>0</v>
      </c>
      <c r="AI1003" s="1281"/>
      <c r="AJ1003" s="1444"/>
      <c r="AK1003" s="1459"/>
    </row>
    <row r="1004" spans="1:37" ht="29.25" x14ac:dyDescent="0.25">
      <c r="A1004" s="239">
        <v>1</v>
      </c>
      <c r="B1004" s="737" t="s">
        <v>281</v>
      </c>
      <c r="C1004" s="1565"/>
      <c r="D1004" s="2031"/>
      <c r="E1004" s="761">
        <f>E987</f>
        <v>8700</v>
      </c>
      <c r="F1004" s="782">
        <f>F987</f>
        <v>6525</v>
      </c>
      <c r="G1004" s="782">
        <f>G987</f>
        <v>6713</v>
      </c>
      <c r="H1004" s="213">
        <f t="shared" si="465"/>
        <v>102.88122605363985</v>
      </c>
      <c r="I1004" s="2031"/>
      <c r="J1004" s="2031"/>
      <c r="K1004" s="2031"/>
      <c r="L1004" s="2031"/>
      <c r="M1004" s="2031"/>
      <c r="N1004" s="2031"/>
      <c r="O1004" s="2031"/>
      <c r="P1004" s="2031"/>
      <c r="Q1004" s="605">
        <v>8692.866</v>
      </c>
      <c r="R1004" s="605">
        <v>8692.866</v>
      </c>
      <c r="S1004" s="605">
        <v>8692.866</v>
      </c>
      <c r="T1004" s="605">
        <v>8692.866</v>
      </c>
      <c r="U1004" s="605">
        <v>8692.866</v>
      </c>
      <c r="V1004" s="605">
        <v>8692.866</v>
      </c>
      <c r="W1004" s="605">
        <v>8692.866</v>
      </c>
      <c r="X1004" s="605">
        <v>8692.866</v>
      </c>
      <c r="Y1004" s="605">
        <v>8692.866</v>
      </c>
      <c r="Z1004" s="1202">
        <f>Q1004/12*$B$4+(R1004-Q1004)/11*8+(S1004-R1004)/10*7+(T1004-S1004)/9*6+(U1004-T1004)/8*5+(V1004-U1004)/7*4+(W1004-V1004)/6*3+(X1004-W1004)/5*2+(Y1004-X1004)/4*1</f>
        <v>6519.6494999999995</v>
      </c>
      <c r="AA1004" s="605">
        <f>AG1004-AF1004-AC1004</f>
        <v>6712.4912399999994</v>
      </c>
      <c r="AB1004" s="1409"/>
      <c r="AC1004" s="605"/>
      <c r="AD1004" s="605">
        <f>AA1004-Z1004</f>
        <v>192.84173999999985</v>
      </c>
      <c r="AE1004" s="605"/>
      <c r="AF1004" s="605">
        <v>-8.6929400000000001</v>
      </c>
      <c r="AG1004" s="605">
        <v>6703.7982999999995</v>
      </c>
      <c r="AH1004" s="1250">
        <f>AH987</f>
        <v>0</v>
      </c>
      <c r="AI1004" s="1281"/>
      <c r="AJ1004" s="1444"/>
      <c r="AK1004" s="1459"/>
    </row>
    <row r="1005" spans="1:37" x14ac:dyDescent="0.25">
      <c r="A1005" s="239">
        <v>1</v>
      </c>
      <c r="B1005" s="1510" t="s">
        <v>138</v>
      </c>
      <c r="C1005" s="1509"/>
      <c r="D1005" s="2097"/>
      <c r="E1005" s="762">
        <f>E1001+E1002+E1004+E1003*2.9</f>
        <v>130645.85</v>
      </c>
      <c r="F1005" s="1144">
        <f>F1001+F1002+F1004+F1003*2.9</f>
        <v>97984.137500000012</v>
      </c>
      <c r="G1005" s="1144">
        <f>G1001+G1002+G1004+G1003*2.9</f>
        <v>97869.299999999988</v>
      </c>
      <c r="H1005" s="38">
        <f t="shared" si="465"/>
        <v>99.882799907280884</v>
      </c>
      <c r="I1005" s="2044"/>
      <c r="J1005" s="2044"/>
      <c r="K1005" s="1925"/>
      <c r="L1005" s="1925"/>
      <c r="M1005" s="1925"/>
      <c r="N1005" s="1925"/>
      <c r="O1005" s="1925"/>
      <c r="P1005" s="1925"/>
      <c r="Q1005" s="563">
        <f t="shared" ref="Q1005:AG1005" si="469">SUM(Q1004,Q990,Q965,Q975,Q955)</f>
        <v>127887.60782</v>
      </c>
      <c r="R1005" s="563">
        <f t="shared" ref="R1005:S1005" si="470">SUM(R1004,R990,R965,R975,R955)</f>
        <v>127887.60782</v>
      </c>
      <c r="S1005" s="563">
        <f t="shared" si="470"/>
        <v>127887.60782</v>
      </c>
      <c r="T1005" s="563">
        <f t="shared" ref="T1005:U1005" si="471">SUM(T1004,T990,T965,T975,T955)</f>
        <v>127887.60782</v>
      </c>
      <c r="U1005" s="563">
        <f t="shared" si="471"/>
        <v>127887.60782</v>
      </c>
      <c r="V1005" s="563">
        <f t="shared" ref="V1005:W1005" si="472">SUM(V1004,V990,V965,V975,V955)</f>
        <v>127887.60782</v>
      </c>
      <c r="W1005" s="563">
        <f t="shared" si="472"/>
        <v>127887.60782</v>
      </c>
      <c r="X1005" s="563">
        <f t="shared" ref="X1005:Y1005" si="473">SUM(X1004,X990,X965,X975,X955)</f>
        <v>127887.60782</v>
      </c>
      <c r="Y1005" s="563">
        <f t="shared" si="473"/>
        <v>127887.60782</v>
      </c>
      <c r="Z1005" s="1203">
        <f t="shared" si="469"/>
        <v>96075.020817500015</v>
      </c>
      <c r="AA1005" s="563">
        <f t="shared" si="469"/>
        <v>94511.20117</v>
      </c>
      <c r="AB1005" s="1079">
        <f t="shared" si="469"/>
        <v>0</v>
      </c>
      <c r="AC1005" s="563">
        <f t="shared" si="469"/>
        <v>0</v>
      </c>
      <c r="AD1005" s="563">
        <f t="shared" si="469"/>
        <v>-1563.8196475000086</v>
      </c>
      <c r="AE1005" s="563">
        <f t="shared" si="469"/>
        <v>0</v>
      </c>
      <c r="AF1005" s="563">
        <f t="shared" si="469"/>
        <v>-16.832349999999998</v>
      </c>
      <c r="AG1005" s="563">
        <f t="shared" si="469"/>
        <v>94494.368820000003</v>
      </c>
      <c r="AH1005" s="2098">
        <f>AH1001+AH1002+AH1004+AH1003*2.9</f>
        <v>0</v>
      </c>
      <c r="AI1005" s="1192">
        <f t="shared" ref="AI1005" si="474">SUM(AI1004,AI990,AI965,AI975,AI955)</f>
        <v>0</v>
      </c>
      <c r="AJ1005" s="1444"/>
      <c r="AK1005" s="1459"/>
    </row>
    <row r="1006" spans="1:37" x14ac:dyDescent="0.25">
      <c r="A1006" s="239">
        <v>1</v>
      </c>
      <c r="B1006" s="2" t="s">
        <v>29</v>
      </c>
      <c r="C1006" s="688"/>
      <c r="D1006" s="2"/>
      <c r="E1006" s="419"/>
      <c r="F1006" s="375"/>
      <c r="G1006" s="375"/>
      <c r="H1006" s="375"/>
      <c r="I1006" s="1143"/>
      <c r="J1006" s="1143"/>
      <c r="K1006" s="368"/>
      <c r="L1006" s="368"/>
      <c r="M1006" s="368"/>
      <c r="N1006" s="368"/>
      <c r="O1006" s="368"/>
      <c r="P1006" s="368"/>
      <c r="Q1006" s="565"/>
      <c r="R1006" s="565"/>
      <c r="S1006" s="565"/>
      <c r="T1006" s="565"/>
      <c r="U1006" s="565"/>
      <c r="V1006" s="565"/>
      <c r="W1006" s="565"/>
      <c r="X1006" s="565"/>
      <c r="Y1006" s="565"/>
      <c r="Z1006" s="1054"/>
      <c r="AA1006" s="565">
        <f t="shared" ref="AA1006:AA1020" si="475">AG1006-AF1006-AC1006</f>
        <v>0</v>
      </c>
      <c r="AB1006" s="1075"/>
      <c r="AC1006" s="565"/>
      <c r="AD1006" s="565"/>
      <c r="AE1006" s="565"/>
      <c r="AF1006" s="565"/>
      <c r="AG1006" s="565"/>
      <c r="AH1006" s="1283"/>
      <c r="AI1006" s="561"/>
      <c r="AJ1006" s="1444"/>
      <c r="AK1006" s="1459"/>
    </row>
    <row r="1007" spans="1:37" s="249" customFormat="1" x14ac:dyDescent="0.25">
      <c r="A1007" s="239">
        <v>1</v>
      </c>
      <c r="B1007" s="3" t="s">
        <v>133</v>
      </c>
      <c r="C1007" s="696"/>
      <c r="D1007" s="3">
        <v>300</v>
      </c>
      <c r="E1007" s="419">
        <v>230</v>
      </c>
      <c r="F1007" s="213">
        <f>ROUND(E1007/12*$B$4,0)</f>
        <v>173</v>
      </c>
      <c r="G1007" s="213">
        <v>109</v>
      </c>
      <c r="H1007" s="213">
        <f>G1007/F1007*100</f>
        <v>63.005780346820806</v>
      </c>
      <c r="I1007" s="1143">
        <v>11</v>
      </c>
      <c r="J1007" s="269">
        <f>M1007/G1007</f>
        <v>8.7981651376146797</v>
      </c>
      <c r="K1007" s="270">
        <f>ROUND(E1007*I1007,0)</f>
        <v>2530</v>
      </c>
      <c r="L1007" s="270">
        <f>ROUND(K1007/12*$B$4,0)</f>
        <v>1898</v>
      </c>
      <c r="M1007" s="270">
        <v>959</v>
      </c>
      <c r="N1007" s="270">
        <f>M1007/L1007*100</f>
        <v>50.526870389884095</v>
      </c>
      <c r="O1007" s="270">
        <f>ROUND(K1007/D1007,0)</f>
        <v>8</v>
      </c>
      <c r="P1007" s="270">
        <f>M1007/$B$4*12/O1007</f>
        <v>159.83333333333334</v>
      </c>
      <c r="Q1007" s="565"/>
      <c r="R1007" s="565"/>
      <c r="S1007" s="565"/>
      <c r="T1007" s="565"/>
      <c r="U1007" s="565"/>
      <c r="V1007" s="565"/>
      <c r="W1007" s="565"/>
      <c r="X1007" s="565"/>
      <c r="Y1007" s="565"/>
      <c r="Z1007" s="1054"/>
      <c r="AA1007" s="565">
        <f t="shared" si="475"/>
        <v>0</v>
      </c>
      <c r="AB1007" s="1075"/>
      <c r="AC1007" s="565"/>
      <c r="AD1007" s="565"/>
      <c r="AE1007" s="565"/>
      <c r="AF1007" s="565"/>
      <c r="AG1007" s="565"/>
      <c r="AH1007" s="1279"/>
      <c r="AI1007" s="561"/>
      <c r="AJ1007" s="1444"/>
      <c r="AK1007" s="1459"/>
    </row>
    <row r="1008" spans="1:37" s="249" customFormat="1" x14ac:dyDescent="0.25">
      <c r="A1008" s="239">
        <v>1</v>
      </c>
      <c r="B1008" s="247" t="s">
        <v>78</v>
      </c>
      <c r="C1008" s="1530"/>
      <c r="D1008" s="2047"/>
      <c r="E1008" s="417">
        <f>E1007</f>
        <v>230</v>
      </c>
      <c r="F1008" s="780">
        <f>F1007</f>
        <v>173</v>
      </c>
      <c r="G1008" s="780">
        <f>G1007</f>
        <v>109</v>
      </c>
      <c r="H1008" s="780">
        <f>G1008/F1008*100</f>
        <v>63.005780346820806</v>
      </c>
      <c r="I1008" s="1886">
        <f>I1007</f>
        <v>11</v>
      </c>
      <c r="J1008" s="385">
        <f>M1008/G1008</f>
        <v>8.7981651376146797</v>
      </c>
      <c r="K1008" s="1045">
        <f>K1007</f>
        <v>2530</v>
      </c>
      <c r="L1008" s="1045">
        <f>L1007</f>
        <v>1898</v>
      </c>
      <c r="M1008" s="1045">
        <f>M1007</f>
        <v>959</v>
      </c>
      <c r="N1008" s="270">
        <f>M1008/L1008*100</f>
        <v>50.526870389884095</v>
      </c>
      <c r="O1008" s="1632">
        <f>SUM(O1007)</f>
        <v>8</v>
      </c>
      <c r="P1008" s="270">
        <f>M1008/$B$4*12/O1008</f>
        <v>159.83333333333334</v>
      </c>
      <c r="Q1008" s="565"/>
      <c r="R1008" s="565"/>
      <c r="S1008" s="565"/>
      <c r="T1008" s="565"/>
      <c r="U1008" s="565"/>
      <c r="V1008" s="565"/>
      <c r="W1008" s="565"/>
      <c r="X1008" s="565"/>
      <c r="Y1008" s="565"/>
      <c r="Z1008" s="1054"/>
      <c r="AA1008" s="565">
        <f t="shared" si="475"/>
        <v>0</v>
      </c>
      <c r="AB1008" s="1075"/>
      <c r="AC1008" s="565"/>
      <c r="AD1008" s="565"/>
      <c r="AE1008" s="565"/>
      <c r="AF1008" s="565"/>
      <c r="AG1008" s="565"/>
      <c r="AH1008" s="1306">
        <f>AH1007</f>
        <v>0</v>
      </c>
      <c r="AI1008" s="561"/>
      <c r="AJ1008" s="1444"/>
      <c r="AK1008" s="1459"/>
    </row>
    <row r="1009" spans="1:37" ht="30" x14ac:dyDescent="0.25">
      <c r="A1009" s="239">
        <v>1</v>
      </c>
      <c r="B1009" s="2" t="s">
        <v>16</v>
      </c>
      <c r="C1009" s="688"/>
      <c r="D1009" s="2047"/>
      <c r="E1009" s="417"/>
      <c r="F1009" s="780"/>
      <c r="G1009" s="780"/>
      <c r="H1009" s="780"/>
      <c r="I1009" s="1886"/>
      <c r="J1009" s="385"/>
      <c r="K1009" s="1045"/>
      <c r="L1009" s="1045"/>
      <c r="M1009" s="1045"/>
      <c r="N1009" s="270"/>
      <c r="O1009" s="1632"/>
      <c r="P1009" s="270"/>
      <c r="Q1009" s="565"/>
      <c r="R1009" s="565"/>
      <c r="S1009" s="565"/>
      <c r="T1009" s="565"/>
      <c r="U1009" s="565"/>
      <c r="V1009" s="565"/>
      <c r="W1009" s="565"/>
      <c r="X1009" s="565"/>
      <c r="Y1009" s="565"/>
      <c r="Z1009" s="1054"/>
      <c r="AA1009" s="565">
        <f t="shared" si="475"/>
        <v>0</v>
      </c>
      <c r="AB1009" s="1075"/>
      <c r="AC1009" s="565"/>
      <c r="AD1009" s="565"/>
      <c r="AE1009" s="565"/>
      <c r="AF1009" s="565"/>
      <c r="AG1009" s="565"/>
      <c r="AH1009" s="1306"/>
      <c r="AI1009" s="561"/>
      <c r="AJ1009" s="1444"/>
      <c r="AK1009" s="1459"/>
    </row>
    <row r="1010" spans="1:37" s="249" customFormat="1" x14ac:dyDescent="0.25">
      <c r="A1010" s="239">
        <v>1</v>
      </c>
      <c r="B1010" s="2016" t="s">
        <v>67</v>
      </c>
      <c r="C1010" s="2099"/>
      <c r="D1010" s="3">
        <v>240</v>
      </c>
      <c r="E1010" s="415">
        <v>240</v>
      </c>
      <c r="F1010" s="213">
        <f>ROUND(E1010/12*$B$4,0)</f>
        <v>180</v>
      </c>
      <c r="G1010" s="213">
        <v>180</v>
      </c>
      <c r="H1010" s="213">
        <f>G1010/F1010*100</f>
        <v>100</v>
      </c>
      <c r="I1010" s="1886">
        <v>8</v>
      </c>
      <c r="J1010" s="269">
        <f>M1010/G1010</f>
        <v>8.2611111111111111</v>
      </c>
      <c r="K1010" s="270">
        <f>ROUND(E1010*I1010,0)</f>
        <v>1920</v>
      </c>
      <c r="L1010" s="270">
        <f>ROUND(K1010/12*$B$4,0)</f>
        <v>1440</v>
      </c>
      <c r="M1010" s="270">
        <v>1487</v>
      </c>
      <c r="N1010" s="270">
        <f>M1010/L1010*100</f>
        <v>103.26388888888889</v>
      </c>
      <c r="O1010" s="1514">
        <f>ROUND(K1010/D1010,0)</f>
        <v>8</v>
      </c>
      <c r="P1010" s="270">
        <f>M1010/$B$4*12/O1010</f>
        <v>247.83333333333334</v>
      </c>
      <c r="Q1010" s="565"/>
      <c r="R1010" s="565"/>
      <c r="S1010" s="565"/>
      <c r="T1010" s="565"/>
      <c r="U1010" s="565"/>
      <c r="V1010" s="565"/>
      <c r="W1010" s="565"/>
      <c r="X1010" s="565"/>
      <c r="Y1010" s="565"/>
      <c r="Z1010" s="1054"/>
      <c r="AA1010" s="565">
        <f t="shared" si="475"/>
        <v>0</v>
      </c>
      <c r="AB1010" s="1075"/>
      <c r="AC1010" s="565"/>
      <c r="AD1010" s="565"/>
      <c r="AE1010" s="565"/>
      <c r="AF1010" s="565"/>
      <c r="AG1010" s="565"/>
      <c r="AH1010" s="1279"/>
      <c r="AI1010" s="561"/>
      <c r="AJ1010" s="1444"/>
      <c r="AK1010" s="1459"/>
    </row>
    <row r="1011" spans="1:37" x14ac:dyDescent="0.25">
      <c r="A1011" s="239">
        <v>1</v>
      </c>
      <c r="B1011" s="2051" t="s">
        <v>183</v>
      </c>
      <c r="C1011" s="1539"/>
      <c r="D1011" s="2052"/>
      <c r="E1011" s="418">
        <f>SUM(E1010)</f>
        <v>240</v>
      </c>
      <c r="F1011" s="2053">
        <f>SUM(F1010)</f>
        <v>180</v>
      </c>
      <c r="G1011" s="2053">
        <f>SUM(G1010)</f>
        <v>180</v>
      </c>
      <c r="H1011" s="284">
        <f>G1011/F1011*100</f>
        <v>100</v>
      </c>
      <c r="I1011" s="1909">
        <f>IF(E1011=0,0,K1011/E1011)</f>
        <v>8</v>
      </c>
      <c r="J1011" s="1503">
        <f>M1011/G1011</f>
        <v>8.2611111111111111</v>
      </c>
      <c r="K1011" s="1567">
        <f>SUM(K1010)</f>
        <v>1920</v>
      </c>
      <c r="L1011" s="1567">
        <f>SUM(L1010)</f>
        <v>1440</v>
      </c>
      <c r="M1011" s="1567">
        <f>SUM(M1010)</f>
        <v>1487</v>
      </c>
      <c r="N1011" s="1567">
        <f>M1011/L1011*100</f>
        <v>103.26388888888889</v>
      </c>
      <c r="O1011" s="1571">
        <f>SUM(O1010)</f>
        <v>8</v>
      </c>
      <c r="P1011" s="478">
        <f>M1011/$B$4*12/O1011</f>
        <v>247.83333333333334</v>
      </c>
      <c r="Q1011" s="566"/>
      <c r="R1011" s="566"/>
      <c r="S1011" s="566"/>
      <c r="T1011" s="566"/>
      <c r="U1011" s="566"/>
      <c r="V1011" s="566"/>
      <c r="W1011" s="566"/>
      <c r="X1011" s="566"/>
      <c r="Y1011" s="566"/>
      <c r="Z1011" s="1201"/>
      <c r="AA1011" s="566">
        <f t="shared" si="475"/>
        <v>0</v>
      </c>
      <c r="AB1011" s="1491"/>
      <c r="AC1011" s="566"/>
      <c r="AD1011" s="566"/>
      <c r="AE1011" s="566"/>
      <c r="AF1011" s="566"/>
      <c r="AG1011" s="566"/>
      <c r="AH1011" s="2055">
        <f>SUM(AH1010)</f>
        <v>0</v>
      </c>
      <c r="AI1011" s="1187"/>
      <c r="AJ1011" s="1444"/>
      <c r="AK1011" s="1459"/>
    </row>
    <row r="1012" spans="1:37" ht="30" thickBot="1" x14ac:dyDescent="0.3">
      <c r="A1012" s="239">
        <v>1</v>
      </c>
      <c r="B1012" s="250" t="s">
        <v>214</v>
      </c>
      <c r="C1012" s="250"/>
      <c r="D1012" s="250"/>
      <c r="E1012" s="449">
        <f>SUM(E1011,E1008)</f>
        <v>470</v>
      </c>
      <c r="F1012" s="2100">
        <f>SUM(F1011,F1008)</f>
        <v>353</v>
      </c>
      <c r="G1012" s="2100">
        <f>SUM(G1011,G1008)</f>
        <v>289</v>
      </c>
      <c r="H1012" s="2100">
        <f>G1012/F1012*100</f>
        <v>81.869688385269129</v>
      </c>
      <c r="I1012" s="1545">
        <f>IF(E1012=0,0,K1012/E1012)</f>
        <v>9.4680851063829792</v>
      </c>
      <c r="J1012" s="2101">
        <f>IF(F1012=0,0,L1012/F1012)</f>
        <v>9.4560906515580729</v>
      </c>
      <c r="K1012" s="2100">
        <f>SUM(K1011,K1008)</f>
        <v>4450</v>
      </c>
      <c r="L1012" s="2100">
        <f>SUM(L1011,L1008)</f>
        <v>3338</v>
      </c>
      <c r="M1012" s="2100">
        <f>SUM(M1011,M1008)</f>
        <v>2446</v>
      </c>
      <c r="N1012" s="1547">
        <f>M1012/L1012*100</f>
        <v>73.277411623726778</v>
      </c>
      <c r="O1012" s="1594">
        <f>SUM(O1010,O1007)</f>
        <v>16</v>
      </c>
      <c r="P1012" s="1547">
        <f>M1012/$B$4*12/O1012</f>
        <v>203.83333333333331</v>
      </c>
      <c r="Q1012" s="570">
        <v>8763.1835199999987</v>
      </c>
      <c r="R1012" s="570">
        <v>8763.1835199999987</v>
      </c>
      <c r="S1012" s="570">
        <v>8763.1835199999987</v>
      </c>
      <c r="T1012" s="570">
        <v>8763.1835199999987</v>
      </c>
      <c r="U1012" s="570">
        <v>8763.1835199999987</v>
      </c>
      <c r="V1012" s="570">
        <v>8763.1835199999987</v>
      </c>
      <c r="W1012" s="570">
        <v>8763.1835199999987</v>
      </c>
      <c r="X1012" s="570">
        <v>8763.1835199999987</v>
      </c>
      <c r="Y1012" s="570">
        <v>8763.1835199999987</v>
      </c>
      <c r="Z1012" s="1206">
        <f>Q1012/12*$B$4+(R1012-Q1012)/11*8+(S1012-R1012)/10*7+(T1012-S1012)/9*6+(U1012-T1012)/8*5+(V1012-U1012)/7*4+(W1012-V1012)/6*3+(X1012-W1012)/5*2+(Y1012-X1012)/4*1</f>
        <v>6572.387639999999</v>
      </c>
      <c r="AA1012" s="570">
        <f t="shared" si="475"/>
        <v>5361.9457699999994</v>
      </c>
      <c r="AB1012" s="1077"/>
      <c r="AC1012" s="570"/>
      <c r="AD1012" s="570">
        <f>AA1012-Z1012</f>
        <v>-1210.4418699999997</v>
      </c>
      <c r="AE1012" s="570"/>
      <c r="AF1012" s="570">
        <v>0</v>
      </c>
      <c r="AG1012" s="570">
        <v>5361.9457699999994</v>
      </c>
      <c r="AH1012" s="2102">
        <f>SUM(AH1011,AH1008)</f>
        <v>0</v>
      </c>
      <c r="AI1012" s="1241"/>
      <c r="AJ1012" s="1444"/>
      <c r="AK1012" s="1459"/>
    </row>
    <row r="1013" spans="1:37" ht="15.75" thickBot="1" x14ac:dyDescent="0.3">
      <c r="A1013" s="239">
        <v>1</v>
      </c>
      <c r="B1013" s="2061" t="s">
        <v>314</v>
      </c>
      <c r="C1013" s="2062"/>
      <c r="D1013" s="2061"/>
      <c r="E1013" s="424"/>
      <c r="F1013" s="1898"/>
      <c r="G1013" s="1898"/>
      <c r="H1013" s="1898"/>
      <c r="I1013" s="1854"/>
      <c r="J1013" s="1854"/>
      <c r="K1013" s="1898"/>
      <c r="L1013" s="1898"/>
      <c r="M1013" s="2103">
        <f>SUM(M1012,M1005,M954)</f>
        <v>13709</v>
      </c>
      <c r="N1013" s="1898"/>
      <c r="O1013" s="1898"/>
      <c r="P1013" s="1898"/>
      <c r="Q1013" s="571">
        <f t="shared" ref="Q1013:Z1013" si="476">SUM(Q1012,Q1005,Q954)</f>
        <v>205059.79177156038</v>
      </c>
      <c r="R1013" s="571">
        <f t="shared" si="476"/>
        <v>205059.79177156038</v>
      </c>
      <c r="S1013" s="571">
        <f t="shared" si="476"/>
        <v>205059.79177156038</v>
      </c>
      <c r="T1013" s="571">
        <f t="shared" si="476"/>
        <v>205059.79177156038</v>
      </c>
      <c r="U1013" s="571">
        <f t="shared" si="476"/>
        <v>205059.79177156038</v>
      </c>
      <c r="V1013" s="571">
        <f t="shared" ref="V1013:W1013" si="477">SUM(V1012,V1005,V954)</f>
        <v>205059.79177156038</v>
      </c>
      <c r="W1013" s="571">
        <f t="shared" si="477"/>
        <v>205059.79177156038</v>
      </c>
      <c r="X1013" s="571">
        <f t="shared" ref="X1013:Y1013" si="478">SUM(X1012,X1005,X954)</f>
        <v>205059.79177156038</v>
      </c>
      <c r="Y1013" s="571">
        <f t="shared" si="478"/>
        <v>205059.79177156038</v>
      </c>
      <c r="Z1013" s="1055">
        <f t="shared" si="476"/>
        <v>153954.15878117032</v>
      </c>
      <c r="AA1013" s="571">
        <f t="shared" si="475"/>
        <v>143396.25242</v>
      </c>
      <c r="AB1013" s="1080">
        <f t="shared" ref="AB1013:AG1013" si="479">SUM(AB1012,AB1005,AB954)</f>
        <v>0</v>
      </c>
      <c r="AC1013" s="277">
        <f t="shared" si="479"/>
        <v>-576.11400000000003</v>
      </c>
      <c r="AD1013" s="571">
        <f t="shared" si="479"/>
        <v>-10557.906361170308</v>
      </c>
      <c r="AE1013" s="571">
        <f t="shared" si="479"/>
        <v>0</v>
      </c>
      <c r="AF1013" s="571">
        <f t="shared" si="479"/>
        <v>-167.88696000000002</v>
      </c>
      <c r="AG1013" s="571">
        <f t="shared" si="479"/>
        <v>142652.25146</v>
      </c>
      <c r="AH1013" s="1900"/>
      <c r="AI1013" s="1189">
        <f t="shared" ref="AI1013" si="480">SUM(AI1012,AI1005,AI954)</f>
        <v>0</v>
      </c>
      <c r="AJ1013" s="1444"/>
      <c r="AK1013" s="1459"/>
    </row>
    <row r="1014" spans="1:37" x14ac:dyDescent="0.25">
      <c r="A1014" s="239">
        <v>1</v>
      </c>
      <c r="B1014" s="2104"/>
      <c r="C1014" s="2105"/>
      <c r="D1014" s="2104"/>
      <c r="E1014" s="439"/>
      <c r="F1014" s="1151"/>
      <c r="G1014" s="1151"/>
      <c r="H1014" s="1151"/>
      <c r="I1014" s="1882"/>
      <c r="J1014" s="1882"/>
      <c r="K1014" s="1879"/>
      <c r="L1014" s="1879"/>
      <c r="M1014" s="1879"/>
      <c r="N1014" s="1879"/>
      <c r="O1014" s="1879"/>
      <c r="P1014" s="1879"/>
      <c r="Q1014" s="564"/>
      <c r="R1014" s="564"/>
      <c r="S1014" s="564"/>
      <c r="T1014" s="564"/>
      <c r="U1014" s="564"/>
      <c r="V1014" s="564"/>
      <c r="W1014" s="564"/>
      <c r="X1014" s="564"/>
      <c r="Y1014" s="564"/>
      <c r="Z1014" s="1053"/>
      <c r="AA1014" s="564">
        <f t="shared" si="475"/>
        <v>0</v>
      </c>
      <c r="AB1014" s="1078"/>
      <c r="AC1014" s="564"/>
      <c r="AD1014" s="564"/>
      <c r="AE1014" s="564"/>
      <c r="AF1014" s="564"/>
      <c r="AG1014" s="564"/>
      <c r="AH1014" s="1305"/>
      <c r="AI1014" s="607"/>
      <c r="AJ1014" s="1444"/>
      <c r="AK1014" s="1459"/>
    </row>
    <row r="1015" spans="1:37" s="253" customFormat="1" ht="43.5" x14ac:dyDescent="0.25">
      <c r="A1015" s="239">
        <v>1</v>
      </c>
      <c r="B1015" s="1449" t="s">
        <v>434</v>
      </c>
      <c r="C1015" s="1449"/>
      <c r="D1015" s="2014"/>
      <c r="E1015" s="419"/>
      <c r="F1015" s="375"/>
      <c r="G1015" s="375"/>
      <c r="H1015" s="375"/>
      <c r="I1015" s="1143"/>
      <c r="J1015" s="1143"/>
      <c r="K1015" s="211"/>
      <c r="L1015" s="211"/>
      <c r="M1015" s="211"/>
      <c r="N1015" s="211"/>
      <c r="O1015" s="211"/>
      <c r="P1015" s="211"/>
      <c r="Q1015" s="565"/>
      <c r="R1015" s="565"/>
      <c r="S1015" s="565"/>
      <c r="T1015" s="565"/>
      <c r="U1015" s="565"/>
      <c r="V1015" s="565"/>
      <c r="W1015" s="565"/>
      <c r="X1015" s="565"/>
      <c r="Y1015" s="565"/>
      <c r="Z1015" s="1054"/>
      <c r="AA1015" s="565">
        <f t="shared" si="475"/>
        <v>0</v>
      </c>
      <c r="AB1015" s="1075"/>
      <c r="AC1015" s="565"/>
      <c r="AD1015" s="565"/>
      <c r="AE1015" s="565"/>
      <c r="AF1015" s="565"/>
      <c r="AG1015" s="565"/>
      <c r="AH1015" s="1283"/>
      <c r="AI1015" s="561"/>
      <c r="AJ1015" s="1444"/>
      <c r="AK1015" s="1459"/>
    </row>
    <row r="1016" spans="1:37" x14ac:dyDescent="0.25">
      <c r="A1016" s="239">
        <v>1</v>
      </c>
      <c r="B1016" s="1887" t="s">
        <v>5</v>
      </c>
      <c r="C1016" s="1888"/>
      <c r="D1016" s="1887"/>
      <c r="E1016" s="419"/>
      <c r="F1016" s="375"/>
      <c r="G1016" s="375"/>
      <c r="H1016" s="375"/>
      <c r="I1016" s="1886"/>
      <c r="J1016" s="1886"/>
      <c r="K1016" s="375"/>
      <c r="L1016" s="375"/>
      <c r="M1016" s="375"/>
      <c r="N1016" s="375"/>
      <c r="O1016" s="375"/>
      <c r="P1016" s="375"/>
      <c r="Q1016" s="565"/>
      <c r="R1016" s="565"/>
      <c r="S1016" s="565"/>
      <c r="T1016" s="565"/>
      <c r="U1016" s="565"/>
      <c r="V1016" s="565"/>
      <c r="W1016" s="565"/>
      <c r="X1016" s="565"/>
      <c r="Y1016" s="565"/>
      <c r="Z1016" s="1054"/>
      <c r="AA1016" s="565">
        <f t="shared" si="475"/>
        <v>0</v>
      </c>
      <c r="AB1016" s="1075"/>
      <c r="AC1016" s="565"/>
      <c r="AD1016" s="565"/>
      <c r="AE1016" s="565"/>
      <c r="AF1016" s="565"/>
      <c r="AG1016" s="565"/>
      <c r="AH1016" s="1283"/>
      <c r="AI1016" s="561"/>
      <c r="AJ1016" s="1444"/>
      <c r="AK1016" s="1459"/>
    </row>
    <row r="1017" spans="1:37" x14ac:dyDescent="0.25">
      <c r="A1017" s="239">
        <v>1</v>
      </c>
      <c r="B1017" s="2031" t="s">
        <v>46</v>
      </c>
      <c r="C1017" s="1457" t="s">
        <v>275</v>
      </c>
      <c r="D1017" s="2031">
        <v>320</v>
      </c>
      <c r="E1017" s="420">
        <v>1754</v>
      </c>
      <c r="F1017" s="219">
        <f>ROUND(E1017/12*$B$4,0)</f>
        <v>1316</v>
      </c>
      <c r="G1017" s="219">
        <v>1212</v>
      </c>
      <c r="H1017" s="219">
        <f>G1017/F1017*100</f>
        <v>92.097264437689972</v>
      </c>
      <c r="I1017" s="1889">
        <v>10.5</v>
      </c>
      <c r="J1017" s="1469">
        <f>M1017/G1017</f>
        <v>7.91996699669967</v>
      </c>
      <c r="K1017" s="478">
        <f>ROUND(E1017*I1017,0)</f>
        <v>18417</v>
      </c>
      <c r="L1017" s="478">
        <f>ROUND(K1017/12*$B$4,0)</f>
        <v>13813</v>
      </c>
      <c r="M1017" s="478">
        <v>9599</v>
      </c>
      <c r="N1017" s="478">
        <f>M1017/L1017*100</f>
        <v>69.492507058568023</v>
      </c>
      <c r="O1017" s="478">
        <f>ROUND(K1017/D1017,0)</f>
        <v>58</v>
      </c>
      <c r="P1017" s="478">
        <f>M1017/$B$4*12/O1017</f>
        <v>220.66666666666669</v>
      </c>
      <c r="Q1017" s="566"/>
      <c r="R1017" s="566"/>
      <c r="S1017" s="566"/>
      <c r="T1017" s="566"/>
      <c r="U1017" s="566"/>
      <c r="V1017" s="566"/>
      <c r="W1017" s="566"/>
      <c r="X1017" s="566"/>
      <c r="Y1017" s="566"/>
      <c r="Z1017" s="1201"/>
      <c r="AA1017" s="566">
        <f t="shared" si="475"/>
        <v>0</v>
      </c>
      <c r="AB1017" s="1491"/>
      <c r="AC1017" s="566"/>
      <c r="AD1017" s="566"/>
      <c r="AE1017" s="566"/>
      <c r="AF1017" s="566"/>
      <c r="AG1017" s="566"/>
      <c r="AH1017" s="1465"/>
      <c r="AI1017" s="1187"/>
      <c r="AJ1017" s="1444"/>
      <c r="AK1017" s="1459"/>
    </row>
    <row r="1018" spans="1:37" x14ac:dyDescent="0.25">
      <c r="A1018" s="239">
        <v>1</v>
      </c>
      <c r="B1018" s="1510" t="s">
        <v>7</v>
      </c>
      <c r="C1018" s="1509"/>
      <c r="D1018" s="1510"/>
      <c r="E1018" s="426">
        <f>SUM(E1017:E1017)</f>
        <v>1754</v>
      </c>
      <c r="F1018" s="1890">
        <f>SUM(F1017:F1017)</f>
        <v>1316</v>
      </c>
      <c r="G1018" s="1890">
        <f>SUM(G1017:G1017)</f>
        <v>1212</v>
      </c>
      <c r="H1018" s="1890">
        <f>G1018/F1018*100</f>
        <v>92.097264437689972</v>
      </c>
      <c r="I1018" s="8">
        <f>K1018/E1018</f>
        <v>10.5</v>
      </c>
      <c r="J1018" s="8">
        <f>M1018/G1018</f>
        <v>7.91996699669967</v>
      </c>
      <c r="K1018" s="1890">
        <f>SUM(K1017:K1017)</f>
        <v>18417</v>
      </c>
      <c r="L1018" s="1890">
        <f>SUM(L1017:L1017)</f>
        <v>13813</v>
      </c>
      <c r="M1018" s="1890">
        <f>SUM(M1017:M1017)</f>
        <v>9599</v>
      </c>
      <c r="N1018" s="1563">
        <f>M1018/L1018*100</f>
        <v>69.492507058568023</v>
      </c>
      <c r="O1018" s="2018">
        <f>SUM(O1017)</f>
        <v>58</v>
      </c>
      <c r="P1018" s="1563">
        <f>M1018/$B$4*12/O1018</f>
        <v>220.66666666666669</v>
      </c>
      <c r="Q1018" s="563">
        <v>58210.6458147468</v>
      </c>
      <c r="R1018" s="563">
        <v>58210.6458147468</v>
      </c>
      <c r="S1018" s="563">
        <v>58210.6458147468</v>
      </c>
      <c r="T1018" s="563">
        <v>58210.6458147468</v>
      </c>
      <c r="U1018" s="563">
        <v>58210.6458147468</v>
      </c>
      <c r="V1018" s="563">
        <v>58210.6458147468</v>
      </c>
      <c r="W1018" s="563">
        <v>58210.6458147468</v>
      </c>
      <c r="X1018" s="563">
        <v>58210.6458147468</v>
      </c>
      <c r="Y1018" s="563">
        <v>58210.6458147468</v>
      </c>
      <c r="Z1018" s="2679">
        <f>Q1018/12*$B$4+(R1018-Q1018)/11*8+(S1018-R1018)/10*7+(T1018-S1018)/9*6+(U1018-T1018)/8*5+(V1018-U1018)/7*4+(W1018-V1018)/6*3+(X1018-W1018)/5*2+(Y1018-X1018)/4*1</f>
        <v>43657.984361060095</v>
      </c>
      <c r="AA1018" s="563">
        <f t="shared" si="475"/>
        <v>42135.225460000009</v>
      </c>
      <c r="AB1018" s="1079"/>
      <c r="AC1018" s="563">
        <v>-100.72038999999999</v>
      </c>
      <c r="AD1018" s="563">
        <f>AA1018-Z1018</f>
        <v>-1522.7589010600859</v>
      </c>
      <c r="AE1018" s="563"/>
      <c r="AF1018" s="563">
        <v>0</v>
      </c>
      <c r="AG1018" s="563">
        <v>42034.505070000007</v>
      </c>
      <c r="AH1018" s="1892">
        <f>SUM(AH1017:AH1017)</f>
        <v>0</v>
      </c>
      <c r="AI1018" s="1192"/>
      <c r="AJ1018" s="1444"/>
      <c r="AK1018" s="1459"/>
    </row>
    <row r="1019" spans="1:37" x14ac:dyDescent="0.25">
      <c r="A1019" s="239">
        <v>1</v>
      </c>
      <c r="B1019" s="744" t="s">
        <v>382</v>
      </c>
      <c r="C1019" s="674"/>
      <c r="D1019" s="2036"/>
      <c r="E1019" s="427"/>
      <c r="F1019" s="1043"/>
      <c r="G1019" s="1043"/>
      <c r="H1019" s="1043"/>
      <c r="I1019" s="482"/>
      <c r="J1019" s="482"/>
      <c r="K1019" s="1043"/>
      <c r="L1019" s="1043"/>
      <c r="M1019" s="1043"/>
      <c r="N1019" s="1475"/>
      <c r="O1019" s="2024"/>
      <c r="P1019" s="1475"/>
      <c r="Q1019" s="564">
        <v>175800.13201000003</v>
      </c>
      <c r="R1019" s="564">
        <v>175800.13201000003</v>
      </c>
      <c r="S1019" s="564">
        <v>175800.13201000003</v>
      </c>
      <c r="T1019" s="564">
        <v>175800.13201000003</v>
      </c>
      <c r="U1019" s="564">
        <v>175800.13201000003</v>
      </c>
      <c r="V1019" s="564">
        <v>175800.13201000003</v>
      </c>
      <c r="W1019" s="564">
        <v>175800.13201000003</v>
      </c>
      <c r="X1019" s="564">
        <v>175800.13201000003</v>
      </c>
      <c r="Y1019" s="564">
        <v>175800.13201000003</v>
      </c>
      <c r="Z1019" s="3659">
        <f>(Q1019-1692.71135)/12*$B$4+1692.71135+(R1019-Q1019)/11*8+(S1019-R1019)/10*7+(T1019-S1019)/9*6+(U1019-T1019)/8*5+(V1019-U1019)/7*4+(W1019-V1019)/6*3+(X1019-W1019)/5*2+(Y1019-X1019)/4*1</f>
        <v>132273.27684500004</v>
      </c>
      <c r="AA1019" s="564">
        <f t="shared" si="475"/>
        <v>128884.40945000002</v>
      </c>
      <c r="AB1019" s="1078"/>
      <c r="AC1019" s="564">
        <v>-12.047360000000001</v>
      </c>
      <c r="AD1019" s="564">
        <f>AA1019-Z1019</f>
        <v>-3388.867395000023</v>
      </c>
      <c r="AE1019" s="564"/>
      <c r="AF1019" s="564">
        <v>-10.923779999999999</v>
      </c>
      <c r="AG1019" s="564">
        <v>128861.43831000003</v>
      </c>
      <c r="AH1019" s="1274"/>
      <c r="AI1019" s="607"/>
      <c r="AJ1019" s="1444"/>
      <c r="AK1019" s="1459"/>
    </row>
    <row r="1020" spans="1:37" s="249" customFormat="1" ht="29.25" x14ac:dyDescent="0.25">
      <c r="A1020" s="239">
        <v>1</v>
      </c>
      <c r="B1020" s="717" t="s">
        <v>293</v>
      </c>
      <c r="C1020" s="2090"/>
      <c r="D1020" s="779"/>
      <c r="E1020" s="417">
        <f>E1022+E1023+E1024+E1025</f>
        <v>19806</v>
      </c>
      <c r="F1020" s="417">
        <f>F1022+F1023+F1024+F1025</f>
        <v>14855</v>
      </c>
      <c r="G1020" s="417">
        <f>G1022+G1023+G1024+G1025</f>
        <v>32066</v>
      </c>
      <c r="H1020" s="780">
        <f>G1020/F1020*100</f>
        <v>215.85997980477956</v>
      </c>
      <c r="I1020" s="385"/>
      <c r="J1020" s="385"/>
      <c r="K1020" s="780"/>
      <c r="L1020" s="780"/>
      <c r="M1020" s="780"/>
      <c r="N1020" s="1489"/>
      <c r="O1020" s="1489"/>
      <c r="P1020" s="1489"/>
      <c r="Q1020" s="565"/>
      <c r="R1020" s="565"/>
      <c r="S1020" s="565"/>
      <c r="T1020" s="565"/>
      <c r="U1020" s="565"/>
      <c r="V1020" s="565"/>
      <c r="W1020" s="565"/>
      <c r="X1020" s="565"/>
      <c r="Y1020" s="565"/>
      <c r="Z1020" s="1054"/>
      <c r="AA1020" s="565">
        <f t="shared" si="475"/>
        <v>0</v>
      </c>
      <c r="AB1020" s="1075"/>
      <c r="AC1020" s="565"/>
      <c r="AD1020" s="565"/>
      <c r="AE1020" s="565"/>
      <c r="AF1020" s="565"/>
      <c r="AG1020" s="565"/>
      <c r="AH1020" s="1282">
        <f>AH1022+AH1023+AH1024+AH1025</f>
        <v>0</v>
      </c>
      <c r="AI1020" s="561"/>
      <c r="AJ1020" s="1444"/>
      <c r="AK1020" s="1459"/>
    </row>
    <row r="1021" spans="1:37" ht="30" x14ac:dyDescent="0.25">
      <c r="A1021" s="239">
        <v>1</v>
      </c>
      <c r="B1021" s="512" t="s">
        <v>204</v>
      </c>
      <c r="C1021" s="675"/>
      <c r="D1021" s="4"/>
      <c r="E1021" s="419"/>
      <c r="F1021" s="375"/>
      <c r="G1021" s="375"/>
      <c r="H1021" s="375"/>
      <c r="I1021" s="385"/>
      <c r="J1021" s="385"/>
      <c r="K1021" s="780"/>
      <c r="L1021" s="780"/>
      <c r="M1021" s="780"/>
      <c r="N1021" s="270"/>
      <c r="O1021" s="270"/>
      <c r="P1021" s="270"/>
      <c r="Q1021" s="565"/>
      <c r="R1021" s="565"/>
      <c r="S1021" s="565"/>
      <c r="T1021" s="565"/>
      <c r="U1021" s="565"/>
      <c r="V1021" s="565"/>
      <c r="W1021" s="565"/>
      <c r="X1021" s="565"/>
      <c r="Y1021" s="565"/>
      <c r="Z1021" s="1054"/>
      <c r="AA1021" s="565"/>
      <c r="AB1021" s="1075"/>
      <c r="AC1021" s="565"/>
      <c r="AD1021" s="565"/>
      <c r="AE1021" s="565"/>
      <c r="AF1021" s="565"/>
      <c r="AG1021" s="565"/>
      <c r="AH1021" s="1283"/>
      <c r="AI1021" s="561"/>
      <c r="AJ1021" s="1444"/>
      <c r="AK1021" s="1459"/>
    </row>
    <row r="1022" spans="1:37" ht="30" x14ac:dyDescent="0.25">
      <c r="A1022" s="239">
        <v>1</v>
      </c>
      <c r="B1022" s="512" t="s">
        <v>205</v>
      </c>
      <c r="C1022" s="675"/>
      <c r="D1022" s="4"/>
      <c r="E1022" s="419">
        <v>4800</v>
      </c>
      <c r="F1022" s="375">
        <f>ROUND(E1022/12*$B$4,0)</f>
        <v>3600</v>
      </c>
      <c r="G1022" s="375">
        <v>3922</v>
      </c>
      <c r="H1022" s="375">
        <f t="shared" ref="H1022:H1030" si="481">G1022/F1022*100</f>
        <v>108.94444444444444</v>
      </c>
      <c r="I1022" s="385"/>
      <c r="J1022" s="385"/>
      <c r="K1022" s="780"/>
      <c r="L1022" s="780"/>
      <c r="M1022" s="780"/>
      <c r="N1022" s="270"/>
      <c r="O1022" s="270"/>
      <c r="P1022" s="270"/>
      <c r="Q1022" s="565"/>
      <c r="R1022" s="565"/>
      <c r="S1022" s="565"/>
      <c r="T1022" s="565"/>
      <c r="U1022" s="565"/>
      <c r="V1022" s="565"/>
      <c r="W1022" s="565"/>
      <c r="X1022" s="565"/>
      <c r="Y1022" s="565"/>
      <c r="Z1022" s="1054"/>
      <c r="AA1022" s="565"/>
      <c r="AB1022" s="1075"/>
      <c r="AC1022" s="565"/>
      <c r="AD1022" s="565"/>
      <c r="AE1022" s="565"/>
      <c r="AF1022" s="565"/>
      <c r="AG1022" s="565"/>
      <c r="AH1022" s="1283"/>
      <c r="AI1022" s="561"/>
      <c r="AJ1022" s="1444"/>
      <c r="AK1022" s="1459"/>
    </row>
    <row r="1023" spans="1:37" ht="30" x14ac:dyDescent="0.25">
      <c r="A1023" s="239">
        <v>1</v>
      </c>
      <c r="B1023" s="718" t="s">
        <v>549</v>
      </c>
      <c r="C1023" s="675"/>
      <c r="D1023" s="4"/>
      <c r="E1023" s="419">
        <v>4800</v>
      </c>
      <c r="F1023" s="375">
        <f>ROUND(E1023/12*$B$4,0)</f>
        <v>3600</v>
      </c>
      <c r="G1023" s="375">
        <v>7997</v>
      </c>
      <c r="H1023" s="375">
        <f t="shared" si="481"/>
        <v>222.13888888888889</v>
      </c>
      <c r="I1023" s="385"/>
      <c r="J1023" s="385"/>
      <c r="K1023" s="780"/>
      <c r="L1023" s="780"/>
      <c r="M1023" s="780"/>
      <c r="N1023" s="270"/>
      <c r="O1023" s="270"/>
      <c r="P1023" s="270"/>
      <c r="Q1023" s="565"/>
      <c r="R1023" s="565"/>
      <c r="S1023" s="565"/>
      <c r="T1023" s="565"/>
      <c r="U1023" s="565"/>
      <c r="V1023" s="565"/>
      <c r="W1023" s="565"/>
      <c r="X1023" s="565"/>
      <c r="Y1023" s="565"/>
      <c r="Z1023" s="1054"/>
      <c r="AA1023" s="565"/>
      <c r="AB1023" s="1075"/>
      <c r="AC1023" s="565"/>
      <c r="AD1023" s="565"/>
      <c r="AE1023" s="565"/>
      <c r="AF1023" s="565"/>
      <c r="AG1023" s="565"/>
      <c r="AH1023" s="1283"/>
      <c r="AI1023" s="561"/>
      <c r="AJ1023" s="1444"/>
      <c r="AK1023" s="1459"/>
    </row>
    <row r="1024" spans="1:37" ht="75" x14ac:dyDescent="0.25">
      <c r="A1024" s="239">
        <v>1</v>
      </c>
      <c r="B1024" s="513" t="s">
        <v>295</v>
      </c>
      <c r="C1024" s="675"/>
      <c r="D1024" s="4"/>
      <c r="E1024" s="419">
        <v>500</v>
      </c>
      <c r="F1024" s="375">
        <f>ROUND(E1024/12*$B$4,0)</f>
        <v>375</v>
      </c>
      <c r="G1024" s="375">
        <v>1297</v>
      </c>
      <c r="H1024" s="375">
        <f t="shared" si="481"/>
        <v>345.86666666666667</v>
      </c>
      <c r="I1024" s="385"/>
      <c r="J1024" s="385"/>
      <c r="K1024" s="780"/>
      <c r="L1024" s="780"/>
      <c r="M1024" s="780"/>
      <c r="N1024" s="270"/>
      <c r="O1024" s="270"/>
      <c r="P1024" s="270"/>
      <c r="Q1024" s="565"/>
      <c r="R1024" s="565"/>
      <c r="S1024" s="565"/>
      <c r="T1024" s="565"/>
      <c r="U1024" s="565"/>
      <c r="V1024" s="565"/>
      <c r="W1024" s="565"/>
      <c r="X1024" s="565"/>
      <c r="Y1024" s="565"/>
      <c r="Z1024" s="1054"/>
      <c r="AA1024" s="565"/>
      <c r="AB1024" s="1075"/>
      <c r="AC1024" s="565"/>
      <c r="AD1024" s="565"/>
      <c r="AE1024" s="565"/>
      <c r="AF1024" s="565"/>
      <c r="AG1024" s="565"/>
      <c r="AH1024" s="1283"/>
      <c r="AI1024" s="561"/>
      <c r="AJ1024" s="1444"/>
      <c r="AK1024" s="1459"/>
    </row>
    <row r="1025" spans="1:37" ht="60" x14ac:dyDescent="0.25">
      <c r="A1025" s="239">
        <v>1</v>
      </c>
      <c r="B1025" s="513" t="s">
        <v>309</v>
      </c>
      <c r="C1025" s="675"/>
      <c r="D1025" s="4"/>
      <c r="E1025" s="419">
        <v>9706</v>
      </c>
      <c r="F1025" s="375">
        <f>ROUND(E1025/12*$B$4,0)</f>
        <v>7280</v>
      </c>
      <c r="G1025" s="375">
        <v>18850</v>
      </c>
      <c r="H1025" s="375">
        <f t="shared" si="481"/>
        <v>258.92857142857144</v>
      </c>
      <c r="I1025" s="385"/>
      <c r="J1025" s="385"/>
      <c r="K1025" s="780"/>
      <c r="L1025" s="780"/>
      <c r="M1025" s="780"/>
      <c r="N1025" s="270"/>
      <c r="O1025" s="270"/>
      <c r="P1025" s="270"/>
      <c r="Q1025" s="565"/>
      <c r="R1025" s="565"/>
      <c r="S1025" s="565"/>
      <c r="T1025" s="565"/>
      <c r="U1025" s="565"/>
      <c r="V1025" s="565"/>
      <c r="W1025" s="565"/>
      <c r="X1025" s="565"/>
      <c r="Y1025" s="565"/>
      <c r="Z1025" s="1054"/>
      <c r="AA1025" s="565"/>
      <c r="AB1025" s="1075"/>
      <c r="AC1025" s="565"/>
      <c r="AD1025" s="565"/>
      <c r="AE1025" s="565"/>
      <c r="AF1025" s="565"/>
      <c r="AG1025" s="565"/>
      <c r="AH1025" s="1283"/>
      <c r="AI1025" s="561"/>
      <c r="AJ1025" s="1444"/>
      <c r="AK1025" s="1459"/>
    </row>
    <row r="1026" spans="1:37" ht="105" x14ac:dyDescent="0.25">
      <c r="B1026" s="513" t="s">
        <v>531</v>
      </c>
      <c r="C1026" s="675"/>
      <c r="D1026" s="4"/>
      <c r="E1026" s="419">
        <v>300</v>
      </c>
      <c r="F1026" s="375">
        <f>ROUND(E1026/12*$B$4,0)</f>
        <v>225</v>
      </c>
      <c r="G1026" s="375">
        <v>152</v>
      </c>
      <c r="H1026" s="375">
        <f t="shared" si="481"/>
        <v>67.555555555555557</v>
      </c>
      <c r="I1026" s="385"/>
      <c r="J1026" s="385"/>
      <c r="K1026" s="780"/>
      <c r="L1026" s="780"/>
      <c r="M1026" s="780"/>
      <c r="N1026" s="270"/>
      <c r="O1026" s="270"/>
      <c r="P1026" s="270"/>
      <c r="Q1026" s="565"/>
      <c r="R1026" s="565"/>
      <c r="S1026" s="565"/>
      <c r="T1026" s="565"/>
      <c r="U1026" s="565"/>
      <c r="V1026" s="565"/>
      <c r="W1026" s="565"/>
      <c r="X1026" s="565"/>
      <c r="Y1026" s="565"/>
      <c r="Z1026" s="1054"/>
      <c r="AA1026" s="565"/>
      <c r="AB1026" s="1075"/>
      <c r="AC1026" s="565"/>
      <c r="AD1026" s="565"/>
      <c r="AE1026" s="565"/>
      <c r="AF1026" s="565"/>
      <c r="AG1026" s="565"/>
      <c r="AH1026" s="1283"/>
      <c r="AI1026" s="561"/>
      <c r="AJ1026" s="1444"/>
      <c r="AK1026" s="1459"/>
    </row>
    <row r="1027" spans="1:37" ht="29.25" x14ac:dyDescent="0.25">
      <c r="A1027" s="239">
        <v>1</v>
      </c>
      <c r="B1027" s="481" t="s">
        <v>135</v>
      </c>
      <c r="C1027" s="675"/>
      <c r="D1027" s="4"/>
      <c r="E1027" s="417">
        <f>E1028</f>
        <v>51200</v>
      </c>
      <c r="F1027" s="780">
        <f>F1028</f>
        <v>38400</v>
      </c>
      <c r="G1027" s="780">
        <f>G1028</f>
        <v>32656</v>
      </c>
      <c r="H1027" s="780">
        <f t="shared" si="481"/>
        <v>85.041666666666671</v>
      </c>
      <c r="I1027" s="385"/>
      <c r="J1027" s="385"/>
      <c r="K1027" s="780"/>
      <c r="L1027" s="780"/>
      <c r="M1027" s="780"/>
      <c r="N1027" s="270"/>
      <c r="O1027" s="270"/>
      <c r="P1027" s="270"/>
      <c r="Q1027" s="565"/>
      <c r="R1027" s="565"/>
      <c r="S1027" s="565"/>
      <c r="T1027" s="565"/>
      <c r="U1027" s="565"/>
      <c r="V1027" s="565"/>
      <c r="W1027" s="565"/>
      <c r="X1027" s="565"/>
      <c r="Y1027" s="565"/>
      <c r="Z1027" s="1054"/>
      <c r="AA1027" s="565"/>
      <c r="AB1027" s="1075"/>
      <c r="AC1027" s="565"/>
      <c r="AD1027" s="565"/>
      <c r="AE1027" s="565"/>
      <c r="AF1027" s="565"/>
      <c r="AG1027" s="565"/>
      <c r="AH1027" s="1306">
        <f>AH1028</f>
        <v>0</v>
      </c>
      <c r="AI1027" s="561"/>
      <c r="AJ1027" s="1444"/>
      <c r="AK1027" s="1459"/>
    </row>
    <row r="1028" spans="1:37" x14ac:dyDescent="0.25">
      <c r="A1028" s="239">
        <v>1</v>
      </c>
      <c r="B1028" s="292" t="s">
        <v>239</v>
      </c>
      <c r="C1028" s="675"/>
      <c r="D1028" s="4"/>
      <c r="E1028" s="419">
        <v>51200</v>
      </c>
      <c r="F1028" s="213">
        <f>ROUND(E1028/12*$B$4,0)</f>
        <v>38400</v>
      </c>
      <c r="G1028" s="375">
        <v>32656</v>
      </c>
      <c r="H1028" s="375">
        <f t="shared" si="481"/>
        <v>85.041666666666671</v>
      </c>
      <c r="I1028" s="385"/>
      <c r="J1028" s="385"/>
      <c r="K1028" s="780"/>
      <c r="L1028" s="780"/>
      <c r="M1028" s="780"/>
      <c r="N1028" s="270"/>
      <c r="O1028" s="270"/>
      <c r="P1028" s="270"/>
      <c r="Q1028" s="565"/>
      <c r="R1028" s="565"/>
      <c r="S1028" s="565"/>
      <c r="T1028" s="565"/>
      <c r="U1028" s="565"/>
      <c r="V1028" s="565"/>
      <c r="W1028" s="565"/>
      <c r="X1028" s="565"/>
      <c r="Y1028" s="565"/>
      <c r="Z1028" s="1054"/>
      <c r="AA1028" s="565">
        <f>AG1028-AF1028-AC1028</f>
        <v>0</v>
      </c>
      <c r="AB1028" s="1075"/>
      <c r="AC1028" s="565"/>
      <c r="AD1028" s="565"/>
      <c r="AE1028" s="565"/>
      <c r="AF1028" s="565"/>
      <c r="AG1028" s="565"/>
      <c r="AH1028" s="1283"/>
      <c r="AI1028" s="561"/>
      <c r="AJ1028" s="1444"/>
      <c r="AK1028" s="1459"/>
    </row>
    <row r="1029" spans="1:37" ht="63" x14ac:dyDescent="0.25">
      <c r="A1029" s="239">
        <v>1</v>
      </c>
      <c r="B1029" s="745" t="s">
        <v>298</v>
      </c>
      <c r="C1029" s="2106"/>
      <c r="D1029" s="2107"/>
      <c r="E1029" s="427">
        <f>E1030+E1035</f>
        <v>28000</v>
      </c>
      <c r="F1029" s="1043">
        <f>F1030+F1035</f>
        <v>21000</v>
      </c>
      <c r="G1029" s="1043">
        <f>G1030+G1035</f>
        <v>20160</v>
      </c>
      <c r="H1029" s="1043">
        <f t="shared" si="481"/>
        <v>96</v>
      </c>
      <c r="I1029" s="1878"/>
      <c r="J1029" s="1817"/>
      <c r="K1029" s="374"/>
      <c r="L1029" s="374"/>
      <c r="M1029" s="2108"/>
      <c r="N1029" s="2108"/>
      <c r="O1029" s="374"/>
      <c r="P1029" s="374"/>
      <c r="Q1029" s="565"/>
      <c r="R1029" s="565"/>
      <c r="S1029" s="565"/>
      <c r="T1029" s="565"/>
      <c r="U1029" s="565"/>
      <c r="V1029" s="565"/>
      <c r="W1029" s="565"/>
      <c r="X1029" s="565"/>
      <c r="Y1029" s="565"/>
      <c r="Z1029" s="1202">
        <f>Q1029/12*$B$4</f>
        <v>0</v>
      </c>
      <c r="AA1029" s="565">
        <f>AG1029-AF1029-AC1029</f>
        <v>0</v>
      </c>
      <c r="AB1029" s="1075"/>
      <c r="AC1029" s="565"/>
      <c r="AD1029" s="565">
        <f>AA1029-Z1029</f>
        <v>0</v>
      </c>
      <c r="AE1029" s="565"/>
      <c r="AF1029" s="565"/>
      <c r="AG1029" s="565"/>
      <c r="AH1029" s="1274">
        <f>AH1030+AH1035</f>
        <v>0</v>
      </c>
      <c r="AI1029" s="561"/>
      <c r="AJ1029" s="1444"/>
      <c r="AK1029" s="1459"/>
    </row>
    <row r="1030" spans="1:37" ht="30" x14ac:dyDescent="0.25">
      <c r="A1030" s="239">
        <v>1</v>
      </c>
      <c r="B1030" s="718" t="s">
        <v>299</v>
      </c>
      <c r="C1030" s="675"/>
      <c r="D1030" s="4"/>
      <c r="E1030" s="415">
        <f>SUM(E1031:E1034)</f>
        <v>300</v>
      </c>
      <c r="F1030" s="368">
        <f>SUM(F1031:F1034)</f>
        <v>225</v>
      </c>
      <c r="G1030" s="368">
        <f>SUM(G1031:G1034)</f>
        <v>258</v>
      </c>
      <c r="H1030" s="368">
        <f t="shared" si="481"/>
        <v>114.66666666666667</v>
      </c>
      <c r="I1030" s="1886"/>
      <c r="J1030" s="1886"/>
      <c r="K1030" s="211"/>
      <c r="L1030" s="211"/>
      <c r="M1030" s="211"/>
      <c r="N1030" s="211"/>
      <c r="O1030" s="211"/>
      <c r="P1030" s="211"/>
      <c r="Q1030" s="565"/>
      <c r="R1030" s="565"/>
      <c r="S1030" s="565"/>
      <c r="T1030" s="565"/>
      <c r="U1030" s="565"/>
      <c r="V1030" s="565"/>
      <c r="W1030" s="565"/>
      <c r="X1030" s="565"/>
      <c r="Y1030" s="565"/>
      <c r="Z1030" s="1054"/>
      <c r="AA1030" s="565">
        <f>AG1030-AF1030-AC1030</f>
        <v>0</v>
      </c>
      <c r="AB1030" s="1075"/>
      <c r="AC1030" s="565"/>
      <c r="AD1030" s="565"/>
      <c r="AE1030" s="565"/>
      <c r="AF1030" s="565"/>
      <c r="AG1030" s="565"/>
      <c r="AH1030" s="1263">
        <f>SUM(AH1031:AH1034)</f>
        <v>0</v>
      </c>
      <c r="AI1030" s="561"/>
      <c r="AJ1030" s="1444"/>
      <c r="AK1030" s="1459"/>
    </row>
    <row r="1031" spans="1:37" ht="30" x14ac:dyDescent="0.25">
      <c r="A1031" s="239">
        <v>1</v>
      </c>
      <c r="B1031" s="513" t="s">
        <v>300</v>
      </c>
      <c r="C1031" s="675"/>
      <c r="D1031" s="4"/>
      <c r="E1031" s="415"/>
      <c r="F1031" s="368"/>
      <c r="G1031" s="368"/>
      <c r="H1031" s="368"/>
      <c r="I1031" s="1886"/>
      <c r="J1031" s="1886"/>
      <c r="K1031" s="211"/>
      <c r="L1031" s="211"/>
      <c r="M1031" s="211"/>
      <c r="N1031" s="211"/>
      <c r="O1031" s="211"/>
      <c r="P1031" s="211"/>
      <c r="Q1031" s="565"/>
      <c r="R1031" s="565"/>
      <c r="S1031" s="565"/>
      <c r="T1031" s="565"/>
      <c r="U1031" s="565"/>
      <c r="V1031" s="565"/>
      <c r="W1031" s="565"/>
      <c r="X1031" s="565"/>
      <c r="Y1031" s="565"/>
      <c r="Z1031" s="1054"/>
      <c r="AA1031" s="565"/>
      <c r="AB1031" s="1075"/>
      <c r="AC1031" s="565"/>
      <c r="AD1031" s="565"/>
      <c r="AE1031" s="565"/>
      <c r="AF1031" s="565"/>
      <c r="AG1031" s="565"/>
      <c r="AH1031" s="1263"/>
      <c r="AI1031" s="561"/>
      <c r="AJ1031" s="1444"/>
      <c r="AK1031" s="1459"/>
    </row>
    <row r="1032" spans="1:37" ht="60" x14ac:dyDescent="0.25">
      <c r="A1032" s="239">
        <v>1</v>
      </c>
      <c r="B1032" s="513" t="s">
        <v>301</v>
      </c>
      <c r="C1032" s="675"/>
      <c r="D1032" s="4"/>
      <c r="E1032" s="415"/>
      <c r="F1032" s="368"/>
      <c r="G1032" s="368"/>
      <c r="H1032" s="368"/>
      <c r="I1032" s="1886"/>
      <c r="J1032" s="1886"/>
      <c r="K1032" s="211"/>
      <c r="L1032" s="211"/>
      <c r="M1032" s="211"/>
      <c r="N1032" s="211"/>
      <c r="O1032" s="211"/>
      <c r="P1032" s="211"/>
      <c r="Q1032" s="565"/>
      <c r="R1032" s="565"/>
      <c r="S1032" s="565"/>
      <c r="T1032" s="565"/>
      <c r="U1032" s="565"/>
      <c r="V1032" s="565"/>
      <c r="W1032" s="565"/>
      <c r="X1032" s="565"/>
      <c r="Y1032" s="565"/>
      <c r="Z1032" s="1054"/>
      <c r="AA1032" s="565"/>
      <c r="AB1032" s="1075"/>
      <c r="AC1032" s="565"/>
      <c r="AD1032" s="565"/>
      <c r="AE1032" s="565"/>
      <c r="AF1032" s="565"/>
      <c r="AG1032" s="565"/>
      <c r="AH1032" s="1263"/>
      <c r="AI1032" s="561"/>
      <c r="AJ1032" s="1444"/>
      <c r="AK1032" s="1459"/>
    </row>
    <row r="1033" spans="1:37" ht="45" x14ac:dyDescent="0.25">
      <c r="A1033" s="239">
        <v>1</v>
      </c>
      <c r="B1033" s="513" t="s">
        <v>302</v>
      </c>
      <c r="C1033" s="675"/>
      <c r="D1033" s="4"/>
      <c r="E1033" s="415">
        <v>80</v>
      </c>
      <c r="F1033" s="375">
        <f>ROUND(E1033/12*$B$4,0)</f>
        <v>60</v>
      </c>
      <c r="G1033" s="368">
        <v>81</v>
      </c>
      <c r="H1033" s="368">
        <f>G1033/F1033*100</f>
        <v>135</v>
      </c>
      <c r="I1033" s="1886"/>
      <c r="J1033" s="1886"/>
      <c r="K1033" s="211"/>
      <c r="L1033" s="211"/>
      <c r="M1033" s="211"/>
      <c r="N1033" s="211"/>
      <c r="O1033" s="211"/>
      <c r="P1033" s="211"/>
      <c r="Q1033" s="565"/>
      <c r="R1033" s="565"/>
      <c r="S1033" s="565"/>
      <c r="T1033" s="565"/>
      <c r="U1033" s="565"/>
      <c r="V1033" s="565"/>
      <c r="W1033" s="565"/>
      <c r="X1033" s="565"/>
      <c r="Y1033" s="565"/>
      <c r="Z1033" s="1054"/>
      <c r="AA1033" s="565"/>
      <c r="AB1033" s="1075"/>
      <c r="AC1033" s="565"/>
      <c r="AD1033" s="565"/>
      <c r="AE1033" s="565"/>
      <c r="AF1033" s="565"/>
      <c r="AG1033" s="565"/>
      <c r="AH1033" s="1263"/>
      <c r="AI1033" s="561"/>
      <c r="AJ1033" s="1444"/>
      <c r="AK1033" s="1459"/>
    </row>
    <row r="1034" spans="1:37" ht="30" x14ac:dyDescent="0.25">
      <c r="A1034" s="239">
        <v>1</v>
      </c>
      <c r="B1034" s="513" t="s">
        <v>303</v>
      </c>
      <c r="C1034" s="675"/>
      <c r="D1034" s="4"/>
      <c r="E1034" s="415">
        <v>220</v>
      </c>
      <c r="F1034" s="375">
        <f>ROUND(E1034/12*$B$4,0)</f>
        <v>165</v>
      </c>
      <c r="G1034" s="368">
        <v>177</v>
      </c>
      <c r="H1034" s="368">
        <f>G1034/F1034*100</f>
        <v>107.27272727272728</v>
      </c>
      <c r="I1034" s="1886"/>
      <c r="J1034" s="1886"/>
      <c r="K1034" s="211"/>
      <c r="L1034" s="211"/>
      <c r="M1034" s="211"/>
      <c r="N1034" s="211"/>
      <c r="O1034" s="211"/>
      <c r="P1034" s="211"/>
      <c r="Q1034" s="565"/>
      <c r="R1034" s="565"/>
      <c r="S1034" s="565"/>
      <c r="T1034" s="565"/>
      <c r="U1034" s="565"/>
      <c r="V1034" s="565"/>
      <c r="W1034" s="565"/>
      <c r="X1034" s="565"/>
      <c r="Y1034" s="565"/>
      <c r="Z1034" s="1054"/>
      <c r="AA1034" s="565"/>
      <c r="AB1034" s="1075"/>
      <c r="AC1034" s="565"/>
      <c r="AD1034" s="565"/>
      <c r="AE1034" s="565"/>
      <c r="AF1034" s="565"/>
      <c r="AG1034" s="565"/>
      <c r="AH1034" s="1263"/>
      <c r="AI1034" s="561"/>
      <c r="AJ1034" s="1444"/>
      <c r="AK1034" s="1459"/>
    </row>
    <row r="1035" spans="1:37" ht="60" x14ac:dyDescent="0.25">
      <c r="A1035" s="239">
        <v>1</v>
      </c>
      <c r="B1035" s="718" t="s">
        <v>304</v>
      </c>
      <c r="C1035" s="675"/>
      <c r="D1035" s="4"/>
      <c r="E1035" s="511">
        <f>SUM(E1036:E1038)</f>
        <v>27700</v>
      </c>
      <c r="F1035" s="2092">
        <f>SUM(F1036:F1038)</f>
        <v>20775</v>
      </c>
      <c r="G1035" s="2092">
        <f>SUM(G1036:G1038)</f>
        <v>19902</v>
      </c>
      <c r="H1035" s="2092">
        <f>G1035/F1035*100</f>
        <v>95.797833935018048</v>
      </c>
      <c r="I1035" s="1886"/>
      <c r="J1035" s="1886"/>
      <c r="K1035" s="211"/>
      <c r="L1035" s="211"/>
      <c r="M1035" s="211"/>
      <c r="N1035" s="211"/>
      <c r="O1035" s="211"/>
      <c r="P1035" s="211"/>
      <c r="Q1035" s="565"/>
      <c r="R1035" s="565"/>
      <c r="S1035" s="565"/>
      <c r="T1035" s="565"/>
      <c r="U1035" s="565"/>
      <c r="V1035" s="565"/>
      <c r="W1035" s="565"/>
      <c r="X1035" s="565"/>
      <c r="Y1035" s="565"/>
      <c r="Z1035" s="1054"/>
      <c r="AA1035" s="565"/>
      <c r="AB1035" s="1075"/>
      <c r="AC1035" s="565"/>
      <c r="AD1035" s="565"/>
      <c r="AE1035" s="565"/>
      <c r="AF1035" s="565"/>
      <c r="AG1035" s="565"/>
      <c r="AH1035" s="2093">
        <f>SUM(AH1036:AH1038)</f>
        <v>0</v>
      </c>
      <c r="AI1035" s="561"/>
      <c r="AJ1035" s="1444"/>
      <c r="AK1035" s="1459"/>
    </row>
    <row r="1036" spans="1:37" ht="45" x14ac:dyDescent="0.25">
      <c r="A1036" s="239">
        <v>1</v>
      </c>
      <c r="B1036" s="513" t="s">
        <v>305</v>
      </c>
      <c r="C1036" s="675"/>
      <c r="D1036" s="4"/>
      <c r="E1036" s="415"/>
      <c r="F1036" s="368"/>
      <c r="G1036" s="368"/>
      <c r="H1036" s="368"/>
      <c r="I1036" s="1886"/>
      <c r="J1036" s="1886"/>
      <c r="K1036" s="211"/>
      <c r="L1036" s="211"/>
      <c r="M1036" s="211"/>
      <c r="N1036" s="211"/>
      <c r="O1036" s="211"/>
      <c r="P1036" s="211"/>
      <c r="Q1036" s="565"/>
      <c r="R1036" s="565"/>
      <c r="S1036" s="565"/>
      <c r="T1036" s="565"/>
      <c r="U1036" s="565"/>
      <c r="V1036" s="565"/>
      <c r="W1036" s="565"/>
      <c r="X1036" s="565"/>
      <c r="Y1036" s="565"/>
      <c r="Z1036" s="1054"/>
      <c r="AA1036" s="565"/>
      <c r="AB1036" s="1075"/>
      <c r="AC1036" s="565"/>
      <c r="AD1036" s="565"/>
      <c r="AE1036" s="565"/>
      <c r="AF1036" s="565"/>
      <c r="AG1036" s="565"/>
      <c r="AH1036" s="1263"/>
      <c r="AI1036" s="561"/>
      <c r="AJ1036" s="1444"/>
      <c r="AK1036" s="1459"/>
    </row>
    <row r="1037" spans="1:37" ht="75" x14ac:dyDescent="0.25">
      <c r="A1037" s="239">
        <v>1</v>
      </c>
      <c r="B1037" s="513" t="s">
        <v>306</v>
      </c>
      <c r="C1037" s="675"/>
      <c r="D1037" s="4"/>
      <c r="E1037" s="415">
        <v>24000</v>
      </c>
      <c r="F1037" s="375">
        <f>ROUND(E1037/12*$B$4,0)</f>
        <v>18000</v>
      </c>
      <c r="G1037" s="368">
        <v>16886</v>
      </c>
      <c r="H1037" s="368">
        <f>G1037/F1037*100</f>
        <v>93.811111111111117</v>
      </c>
      <c r="I1037" s="1886"/>
      <c r="J1037" s="1886"/>
      <c r="K1037" s="211"/>
      <c r="L1037" s="211"/>
      <c r="M1037" s="211"/>
      <c r="N1037" s="211"/>
      <c r="O1037" s="211"/>
      <c r="P1037" s="211"/>
      <c r="Q1037" s="565"/>
      <c r="R1037" s="565"/>
      <c r="S1037" s="565"/>
      <c r="T1037" s="565"/>
      <c r="U1037" s="565"/>
      <c r="V1037" s="565"/>
      <c r="W1037" s="565"/>
      <c r="X1037" s="565"/>
      <c r="Y1037" s="565"/>
      <c r="Z1037" s="1054"/>
      <c r="AA1037" s="565"/>
      <c r="AB1037" s="1075"/>
      <c r="AC1037" s="565"/>
      <c r="AD1037" s="565"/>
      <c r="AE1037" s="565"/>
      <c r="AF1037" s="565"/>
      <c r="AG1037" s="565"/>
      <c r="AH1037" s="1263"/>
      <c r="AI1037" s="561"/>
      <c r="AJ1037" s="1444"/>
      <c r="AK1037" s="1459"/>
    </row>
    <row r="1038" spans="1:37" ht="60" x14ac:dyDescent="0.25">
      <c r="A1038" s="239">
        <v>1</v>
      </c>
      <c r="B1038" s="513" t="s">
        <v>307</v>
      </c>
      <c r="C1038" s="675"/>
      <c r="D1038" s="4"/>
      <c r="E1038" s="415">
        <v>3700</v>
      </c>
      <c r="F1038" s="375">
        <f>ROUND(E1038/12*$B$4,0)</f>
        <v>2775</v>
      </c>
      <c r="G1038" s="368">
        <v>3016</v>
      </c>
      <c r="H1038" s="368">
        <f>G1038/F1038*100</f>
        <v>108.68468468468468</v>
      </c>
      <c r="I1038" s="1886"/>
      <c r="J1038" s="1886"/>
      <c r="K1038" s="211"/>
      <c r="L1038" s="211"/>
      <c r="M1038" s="211"/>
      <c r="N1038" s="211"/>
      <c r="O1038" s="211"/>
      <c r="P1038" s="211"/>
      <c r="Q1038" s="565"/>
      <c r="R1038" s="565"/>
      <c r="S1038" s="565"/>
      <c r="T1038" s="565"/>
      <c r="U1038" s="565"/>
      <c r="V1038" s="565"/>
      <c r="W1038" s="565"/>
      <c r="X1038" s="565"/>
      <c r="Y1038" s="565"/>
      <c r="Z1038" s="1054"/>
      <c r="AA1038" s="565"/>
      <c r="AB1038" s="1075"/>
      <c r="AC1038" s="565"/>
      <c r="AD1038" s="565"/>
      <c r="AE1038" s="565"/>
      <c r="AF1038" s="565"/>
      <c r="AG1038" s="565"/>
      <c r="AH1038" s="1263"/>
      <c r="AI1038" s="561"/>
      <c r="AJ1038" s="1444"/>
      <c r="AK1038" s="1459"/>
    </row>
    <row r="1039" spans="1:37" x14ac:dyDescent="0.25">
      <c r="B1039" s="792" t="s">
        <v>206</v>
      </c>
      <c r="C1039" s="675"/>
      <c r="D1039" s="4"/>
      <c r="E1039" s="415"/>
      <c r="F1039" s="213"/>
      <c r="G1039" s="368"/>
      <c r="H1039" s="368"/>
      <c r="I1039" s="1886"/>
      <c r="J1039" s="1886"/>
      <c r="K1039" s="211"/>
      <c r="L1039" s="211"/>
      <c r="M1039" s="211"/>
      <c r="N1039" s="211"/>
      <c r="O1039" s="211"/>
      <c r="P1039" s="211"/>
      <c r="Q1039" s="565"/>
      <c r="R1039" s="565"/>
      <c r="S1039" s="565"/>
      <c r="T1039" s="565"/>
      <c r="U1039" s="565"/>
      <c r="V1039" s="565"/>
      <c r="W1039" s="565"/>
      <c r="X1039" s="565"/>
      <c r="Y1039" s="565"/>
      <c r="Z1039" s="1054">
        <f>Q1039/12*$B$4</f>
        <v>0</v>
      </c>
      <c r="AA1039" s="565">
        <f>AG1039-AF1039-AC1039</f>
        <v>0</v>
      </c>
      <c r="AB1039" s="1075"/>
      <c r="AC1039" s="565"/>
      <c r="AD1039" s="565">
        <f>AA1039-Z1039</f>
        <v>0</v>
      </c>
      <c r="AE1039" s="565"/>
      <c r="AF1039" s="565"/>
      <c r="AG1039" s="565"/>
      <c r="AH1039" s="1263"/>
      <c r="AI1039" s="561"/>
      <c r="AJ1039" s="1444"/>
      <c r="AK1039" s="1459"/>
    </row>
    <row r="1040" spans="1:37" ht="29.25" x14ac:dyDescent="0.25">
      <c r="A1040" s="239">
        <v>1</v>
      </c>
      <c r="B1040" s="779" t="s">
        <v>359</v>
      </c>
      <c r="C1040" s="675"/>
      <c r="D1040" s="4"/>
      <c r="E1040" s="415"/>
      <c r="F1040" s="368"/>
      <c r="G1040" s="368"/>
      <c r="H1040" s="368"/>
      <c r="I1040" s="1886"/>
      <c r="J1040" s="1886"/>
      <c r="K1040" s="211"/>
      <c r="L1040" s="211"/>
      <c r="M1040" s="211"/>
      <c r="N1040" s="211"/>
      <c r="O1040" s="211"/>
      <c r="P1040" s="211"/>
      <c r="Q1040" s="565"/>
      <c r="R1040" s="565"/>
      <c r="S1040" s="565"/>
      <c r="T1040" s="565"/>
      <c r="U1040" s="565"/>
      <c r="V1040" s="565"/>
      <c r="W1040" s="565"/>
      <c r="X1040" s="565"/>
      <c r="Y1040" s="565"/>
      <c r="Z1040" s="1054"/>
      <c r="AA1040" s="565"/>
      <c r="AB1040" s="1075"/>
      <c r="AC1040" s="565"/>
      <c r="AD1040" s="565"/>
      <c r="AE1040" s="565"/>
      <c r="AF1040" s="565"/>
      <c r="AG1040" s="565"/>
      <c r="AH1040" s="1263"/>
      <c r="AI1040" s="561"/>
      <c r="AJ1040" s="1444"/>
      <c r="AK1040" s="1459"/>
    </row>
    <row r="1041" spans="1:37" x14ac:dyDescent="0.25">
      <c r="A1041" s="239">
        <v>1</v>
      </c>
      <c r="B1041" s="4" t="s">
        <v>347</v>
      </c>
      <c r="C1041" s="675"/>
      <c r="D1041" s="4"/>
      <c r="E1041" s="415"/>
      <c r="F1041" s="368"/>
      <c r="G1041" s="368"/>
      <c r="H1041" s="368"/>
      <c r="I1041" s="1886"/>
      <c r="J1041" s="1886"/>
      <c r="K1041" s="211"/>
      <c r="L1041" s="211"/>
      <c r="M1041" s="211"/>
      <c r="N1041" s="211"/>
      <c r="O1041" s="211"/>
      <c r="P1041" s="211"/>
      <c r="Q1041" s="565"/>
      <c r="R1041" s="565"/>
      <c r="S1041" s="565"/>
      <c r="T1041" s="565"/>
      <c r="U1041" s="565"/>
      <c r="V1041" s="565"/>
      <c r="W1041" s="565"/>
      <c r="X1041" s="565"/>
      <c r="Y1041" s="565"/>
      <c r="Z1041" s="1054"/>
      <c r="AA1041" s="565"/>
      <c r="AB1041" s="1075"/>
      <c r="AC1041" s="565"/>
      <c r="AD1041" s="565"/>
      <c r="AE1041" s="565"/>
      <c r="AF1041" s="565"/>
      <c r="AG1041" s="565"/>
      <c r="AH1041" s="1263"/>
      <c r="AI1041" s="561"/>
      <c r="AJ1041" s="1444"/>
      <c r="AK1041" s="1459"/>
    </row>
    <row r="1042" spans="1:37" ht="30" x14ac:dyDescent="0.25">
      <c r="A1042" s="239">
        <v>1</v>
      </c>
      <c r="B1042" s="793" t="s">
        <v>348</v>
      </c>
      <c r="C1042" s="675"/>
      <c r="D1042" s="4"/>
      <c r="E1042" s="415"/>
      <c r="F1042" s="368"/>
      <c r="G1042" s="368"/>
      <c r="H1042" s="368"/>
      <c r="I1042" s="1886"/>
      <c r="J1042" s="1886"/>
      <c r="K1042" s="211"/>
      <c r="L1042" s="211"/>
      <c r="M1042" s="211"/>
      <c r="N1042" s="211"/>
      <c r="O1042" s="211"/>
      <c r="P1042" s="211"/>
      <c r="Q1042" s="565"/>
      <c r="R1042" s="565"/>
      <c r="S1042" s="565"/>
      <c r="T1042" s="565"/>
      <c r="U1042" s="565"/>
      <c r="V1042" s="565"/>
      <c r="W1042" s="565"/>
      <c r="X1042" s="565"/>
      <c r="Y1042" s="565"/>
      <c r="Z1042" s="1054"/>
      <c r="AA1042" s="565"/>
      <c r="AB1042" s="1075"/>
      <c r="AC1042" s="565"/>
      <c r="AD1042" s="565"/>
      <c r="AE1042" s="565"/>
      <c r="AF1042" s="565"/>
      <c r="AG1042" s="565"/>
      <c r="AH1042" s="1263"/>
      <c r="AI1042" s="561"/>
      <c r="AJ1042" s="1444"/>
      <c r="AK1042" s="1459"/>
    </row>
    <row r="1043" spans="1:37" x14ac:dyDescent="0.25">
      <c r="A1043" s="239">
        <v>1</v>
      </c>
      <c r="B1043" s="4" t="s">
        <v>349</v>
      </c>
      <c r="C1043" s="675"/>
      <c r="D1043" s="4"/>
      <c r="E1043" s="415"/>
      <c r="F1043" s="368"/>
      <c r="G1043" s="368"/>
      <c r="H1043" s="368"/>
      <c r="I1043" s="1886"/>
      <c r="J1043" s="1886"/>
      <c r="K1043" s="211"/>
      <c r="L1043" s="211"/>
      <c r="M1043" s="211"/>
      <c r="N1043" s="211"/>
      <c r="O1043" s="211"/>
      <c r="P1043" s="211"/>
      <c r="Q1043" s="565"/>
      <c r="R1043" s="565"/>
      <c r="S1043" s="565"/>
      <c r="T1043" s="565"/>
      <c r="U1043" s="565"/>
      <c r="V1043" s="565"/>
      <c r="W1043" s="565"/>
      <c r="X1043" s="565"/>
      <c r="Y1043" s="565"/>
      <c r="Z1043" s="1054"/>
      <c r="AA1043" s="565"/>
      <c r="AB1043" s="1075"/>
      <c r="AC1043" s="565"/>
      <c r="AD1043" s="565"/>
      <c r="AE1043" s="565"/>
      <c r="AF1043" s="565"/>
      <c r="AG1043" s="565"/>
      <c r="AH1043" s="1263"/>
      <c r="AI1043" s="561"/>
      <c r="AJ1043" s="1444"/>
      <c r="AK1043" s="1459"/>
    </row>
    <row r="1044" spans="1:37" ht="30" x14ac:dyDescent="0.25">
      <c r="A1044" s="239">
        <v>1</v>
      </c>
      <c r="B1044" s="4" t="s">
        <v>374</v>
      </c>
      <c r="C1044" s="675"/>
      <c r="D1044" s="4"/>
      <c r="E1044" s="415"/>
      <c r="F1044" s="368"/>
      <c r="G1044" s="368"/>
      <c r="H1044" s="368"/>
      <c r="I1044" s="1886"/>
      <c r="J1044" s="1886"/>
      <c r="K1044" s="211"/>
      <c r="L1044" s="211"/>
      <c r="M1044" s="211"/>
      <c r="N1044" s="211"/>
      <c r="O1044" s="211"/>
      <c r="P1044" s="211"/>
      <c r="Q1044" s="565"/>
      <c r="R1044" s="565"/>
      <c r="S1044" s="565"/>
      <c r="T1044" s="565"/>
      <c r="U1044" s="565"/>
      <c r="V1044" s="565"/>
      <c r="W1044" s="565"/>
      <c r="X1044" s="565"/>
      <c r="Y1044" s="565"/>
      <c r="Z1044" s="1054"/>
      <c r="AA1044" s="565"/>
      <c r="AB1044" s="1075"/>
      <c r="AC1044" s="565"/>
      <c r="AD1044" s="565"/>
      <c r="AE1044" s="565"/>
      <c r="AF1044" s="565"/>
      <c r="AG1044" s="565"/>
      <c r="AH1044" s="1263"/>
      <c r="AI1044" s="561"/>
      <c r="AJ1044" s="1444"/>
      <c r="AK1044" s="1459"/>
    </row>
    <row r="1045" spans="1:37" ht="60" x14ac:dyDescent="0.25">
      <c r="A1045" s="239">
        <v>1</v>
      </c>
      <c r="B1045" s="4" t="s">
        <v>350</v>
      </c>
      <c r="C1045" s="675"/>
      <c r="D1045" s="4"/>
      <c r="E1045" s="415"/>
      <c r="F1045" s="368"/>
      <c r="G1045" s="368"/>
      <c r="H1045" s="368"/>
      <c r="I1045" s="1886"/>
      <c r="J1045" s="1886"/>
      <c r="K1045" s="211"/>
      <c r="L1045" s="211"/>
      <c r="M1045" s="211"/>
      <c r="N1045" s="211"/>
      <c r="O1045" s="211"/>
      <c r="P1045" s="211"/>
      <c r="Q1045" s="565"/>
      <c r="R1045" s="565"/>
      <c r="S1045" s="565"/>
      <c r="T1045" s="565"/>
      <c r="U1045" s="565"/>
      <c r="V1045" s="565"/>
      <c r="W1045" s="565"/>
      <c r="X1045" s="565"/>
      <c r="Y1045" s="565"/>
      <c r="Z1045" s="1054"/>
      <c r="AA1045" s="565"/>
      <c r="AB1045" s="1075"/>
      <c r="AC1045" s="565"/>
      <c r="AD1045" s="565"/>
      <c r="AE1045" s="565"/>
      <c r="AF1045" s="565"/>
      <c r="AG1045" s="565"/>
      <c r="AH1045" s="1263"/>
      <c r="AI1045" s="561"/>
      <c r="AJ1045" s="1444"/>
      <c r="AK1045" s="1459"/>
    </row>
    <row r="1046" spans="1:37" ht="75" x14ac:dyDescent="0.25">
      <c r="A1046" s="239">
        <v>1</v>
      </c>
      <c r="B1046" s="4" t="s">
        <v>351</v>
      </c>
      <c r="C1046" s="675"/>
      <c r="D1046" s="4"/>
      <c r="E1046" s="415"/>
      <c r="F1046" s="368"/>
      <c r="G1046" s="368"/>
      <c r="H1046" s="368"/>
      <c r="I1046" s="1886"/>
      <c r="J1046" s="1886"/>
      <c r="K1046" s="211"/>
      <c r="L1046" s="211"/>
      <c r="M1046" s="211"/>
      <c r="N1046" s="211"/>
      <c r="O1046" s="211"/>
      <c r="P1046" s="211"/>
      <c r="Q1046" s="565"/>
      <c r="R1046" s="565"/>
      <c r="S1046" s="565"/>
      <c r="T1046" s="565"/>
      <c r="U1046" s="565"/>
      <c r="V1046" s="565"/>
      <c r="W1046" s="565"/>
      <c r="X1046" s="565"/>
      <c r="Y1046" s="565"/>
      <c r="Z1046" s="1054"/>
      <c r="AA1046" s="565"/>
      <c r="AB1046" s="1075"/>
      <c r="AC1046" s="565"/>
      <c r="AD1046" s="565"/>
      <c r="AE1046" s="565"/>
      <c r="AF1046" s="565"/>
      <c r="AG1046" s="565"/>
      <c r="AH1046" s="1263"/>
      <c r="AI1046" s="561"/>
      <c r="AJ1046" s="1444"/>
      <c r="AK1046" s="1459"/>
    </row>
    <row r="1047" spans="1:37" ht="45" x14ac:dyDescent="0.25">
      <c r="A1047" s="239">
        <v>1</v>
      </c>
      <c r="B1047" s="794" t="s">
        <v>352</v>
      </c>
      <c r="C1047" s="675"/>
      <c r="D1047" s="4"/>
      <c r="E1047" s="415"/>
      <c r="F1047" s="368"/>
      <c r="G1047" s="368"/>
      <c r="H1047" s="368"/>
      <c r="I1047" s="1886"/>
      <c r="J1047" s="1886"/>
      <c r="K1047" s="211"/>
      <c r="L1047" s="211"/>
      <c r="M1047" s="211"/>
      <c r="N1047" s="211"/>
      <c r="O1047" s="211"/>
      <c r="P1047" s="211"/>
      <c r="Q1047" s="565"/>
      <c r="R1047" s="565"/>
      <c r="S1047" s="565"/>
      <c r="T1047" s="565"/>
      <c r="U1047" s="565"/>
      <c r="V1047" s="565"/>
      <c r="W1047" s="565"/>
      <c r="X1047" s="565"/>
      <c r="Y1047" s="565"/>
      <c r="Z1047" s="1054"/>
      <c r="AA1047" s="565"/>
      <c r="AB1047" s="1075"/>
      <c r="AC1047" s="565"/>
      <c r="AD1047" s="565"/>
      <c r="AE1047" s="565"/>
      <c r="AF1047" s="565"/>
      <c r="AG1047" s="565"/>
      <c r="AH1047" s="1263"/>
      <c r="AI1047" s="561"/>
      <c r="AJ1047" s="1444"/>
      <c r="AK1047" s="1459"/>
    </row>
    <row r="1048" spans="1:37" ht="29.25" x14ac:dyDescent="0.25">
      <c r="A1048" s="239">
        <v>1</v>
      </c>
      <c r="B1048" s="717" t="s">
        <v>360</v>
      </c>
      <c r="C1048" s="675"/>
      <c r="D1048" s="4"/>
      <c r="E1048" s="415"/>
      <c r="F1048" s="213"/>
      <c r="G1048" s="368"/>
      <c r="H1048" s="368"/>
      <c r="I1048" s="1886"/>
      <c r="J1048" s="1886"/>
      <c r="K1048" s="211"/>
      <c r="L1048" s="211"/>
      <c r="M1048" s="211"/>
      <c r="N1048" s="211"/>
      <c r="O1048" s="211"/>
      <c r="P1048" s="211"/>
      <c r="Q1048" s="565"/>
      <c r="R1048" s="565"/>
      <c r="S1048" s="565"/>
      <c r="T1048" s="565"/>
      <c r="U1048" s="565"/>
      <c r="V1048" s="565"/>
      <c r="W1048" s="565"/>
      <c r="X1048" s="565"/>
      <c r="Y1048" s="565"/>
      <c r="Z1048" s="1054"/>
      <c r="AA1048" s="565">
        <f t="shared" ref="AA1048:AA1056" si="482">AG1048-AF1048-AC1048</f>
        <v>0</v>
      </c>
      <c r="AB1048" s="1075"/>
      <c r="AC1048" s="565"/>
      <c r="AD1048" s="565"/>
      <c r="AE1048" s="565"/>
      <c r="AF1048" s="565"/>
      <c r="AG1048" s="565"/>
      <c r="AH1048" s="1263"/>
      <c r="AI1048" s="561"/>
      <c r="AJ1048" s="1444"/>
      <c r="AK1048" s="1459"/>
    </row>
    <row r="1049" spans="1:37" x14ac:dyDescent="0.25">
      <c r="A1049" s="239">
        <v>1</v>
      </c>
      <c r="B1049" s="717" t="s">
        <v>375</v>
      </c>
      <c r="C1049" s="2033"/>
      <c r="D1049" s="4"/>
      <c r="E1049" s="415"/>
      <c r="F1049" s="368"/>
      <c r="G1049" s="368"/>
      <c r="H1049" s="368"/>
      <c r="I1049" s="1886"/>
      <c r="J1049" s="1886"/>
      <c r="K1049" s="211"/>
      <c r="L1049" s="211"/>
      <c r="M1049" s="211"/>
      <c r="N1049" s="211"/>
      <c r="O1049" s="211"/>
      <c r="P1049" s="211"/>
      <c r="Q1049" s="565"/>
      <c r="R1049" s="565"/>
      <c r="S1049" s="565"/>
      <c r="T1049" s="565"/>
      <c r="U1049" s="565"/>
      <c r="V1049" s="565"/>
      <c r="W1049" s="565"/>
      <c r="X1049" s="565"/>
      <c r="Y1049" s="565"/>
      <c r="Z1049" s="1054"/>
      <c r="AA1049" s="565">
        <f t="shared" si="482"/>
        <v>0</v>
      </c>
      <c r="AB1049" s="1075"/>
      <c r="AC1049" s="565"/>
      <c r="AD1049" s="565"/>
      <c r="AE1049" s="565"/>
      <c r="AF1049" s="565"/>
      <c r="AG1049" s="565"/>
      <c r="AH1049" s="1263"/>
      <c r="AI1049" s="561"/>
      <c r="AJ1049" s="1444"/>
      <c r="AK1049" s="1459"/>
    </row>
    <row r="1050" spans="1:37" x14ac:dyDescent="0.25">
      <c r="A1050" s="239">
        <v>1</v>
      </c>
      <c r="B1050" s="513" t="s">
        <v>376</v>
      </c>
      <c r="C1050" s="675"/>
      <c r="D1050" s="4"/>
      <c r="E1050" s="415"/>
      <c r="F1050" s="213"/>
      <c r="G1050" s="213"/>
      <c r="H1050" s="368"/>
      <c r="I1050" s="1886"/>
      <c r="J1050" s="1886"/>
      <c r="K1050" s="211"/>
      <c r="L1050" s="211"/>
      <c r="M1050" s="211"/>
      <c r="N1050" s="211"/>
      <c r="O1050" s="211"/>
      <c r="P1050" s="211"/>
      <c r="Q1050" s="565"/>
      <c r="R1050" s="565"/>
      <c r="S1050" s="565"/>
      <c r="T1050" s="565"/>
      <c r="U1050" s="565"/>
      <c r="V1050" s="565"/>
      <c r="W1050" s="565"/>
      <c r="X1050" s="565"/>
      <c r="Y1050" s="565"/>
      <c r="Z1050" s="1054"/>
      <c r="AA1050" s="565">
        <f t="shared" si="482"/>
        <v>0</v>
      </c>
      <c r="AB1050" s="1075"/>
      <c r="AC1050" s="565"/>
      <c r="AD1050" s="565"/>
      <c r="AE1050" s="565"/>
      <c r="AF1050" s="565"/>
      <c r="AG1050" s="565"/>
      <c r="AH1050" s="1279"/>
      <c r="AI1050" s="561"/>
      <c r="AJ1050" s="1444"/>
      <c r="AK1050" s="1459"/>
    </row>
    <row r="1051" spans="1:37" ht="43.5" x14ac:dyDescent="0.25">
      <c r="A1051" s="239">
        <v>1</v>
      </c>
      <c r="B1051" s="717" t="s">
        <v>353</v>
      </c>
      <c r="C1051" s="675"/>
      <c r="D1051" s="4"/>
      <c r="E1051" s="415">
        <v>16200</v>
      </c>
      <c r="F1051" s="213">
        <f>ROUND(E1051/12*$B$4,0)</f>
        <v>12150</v>
      </c>
      <c r="G1051" s="368">
        <v>12019</v>
      </c>
      <c r="H1051" s="368">
        <f>G1051/F1051*100</f>
        <v>98.921810699588477</v>
      </c>
      <c r="I1051" s="1886"/>
      <c r="J1051" s="1886"/>
      <c r="K1051" s="211"/>
      <c r="L1051" s="211"/>
      <c r="M1051" s="211"/>
      <c r="N1051" s="211"/>
      <c r="O1051" s="211"/>
      <c r="P1051" s="211"/>
      <c r="Q1051" s="565"/>
      <c r="R1051" s="565"/>
      <c r="S1051" s="565"/>
      <c r="T1051" s="565"/>
      <c r="U1051" s="565"/>
      <c r="V1051" s="565"/>
      <c r="W1051" s="565"/>
      <c r="X1051" s="565"/>
      <c r="Y1051" s="565"/>
      <c r="Z1051" s="1054"/>
      <c r="AA1051" s="565">
        <f t="shared" si="482"/>
        <v>0</v>
      </c>
      <c r="AB1051" s="1075"/>
      <c r="AC1051" s="565"/>
      <c r="AD1051" s="565"/>
      <c r="AE1051" s="565"/>
      <c r="AF1051" s="565"/>
      <c r="AG1051" s="565"/>
      <c r="AH1051" s="1263"/>
      <c r="AI1051" s="561"/>
      <c r="AJ1051" s="1444"/>
      <c r="AK1051" s="1459"/>
    </row>
    <row r="1052" spans="1:37" ht="30" x14ac:dyDescent="0.25">
      <c r="A1052" s="239">
        <v>1</v>
      </c>
      <c r="B1052" s="292" t="s">
        <v>201</v>
      </c>
      <c r="C1052" s="675"/>
      <c r="D1052" s="4"/>
      <c r="E1052" s="415"/>
      <c r="F1052" s="368"/>
      <c r="G1052" s="368"/>
      <c r="H1052" s="368"/>
      <c r="I1052" s="1886"/>
      <c r="J1052" s="1886"/>
      <c r="K1052" s="211"/>
      <c r="L1052" s="211"/>
      <c r="M1052" s="211"/>
      <c r="N1052" s="211"/>
      <c r="O1052" s="211"/>
      <c r="P1052" s="211"/>
      <c r="Q1052" s="565"/>
      <c r="R1052" s="565"/>
      <c r="S1052" s="565"/>
      <c r="T1052" s="565"/>
      <c r="U1052" s="565"/>
      <c r="V1052" s="565"/>
      <c r="W1052" s="565"/>
      <c r="X1052" s="565"/>
      <c r="Y1052" s="565"/>
      <c r="Z1052" s="1054"/>
      <c r="AA1052" s="565">
        <f t="shared" si="482"/>
        <v>0</v>
      </c>
      <c r="AB1052" s="1075"/>
      <c r="AC1052" s="565"/>
      <c r="AD1052" s="565"/>
      <c r="AE1052" s="565"/>
      <c r="AF1052" s="565"/>
      <c r="AG1052" s="565"/>
      <c r="AH1052" s="1263"/>
      <c r="AI1052" s="561"/>
      <c r="AJ1052" s="1444"/>
      <c r="AK1052" s="1459"/>
    </row>
    <row r="1053" spans="1:37" ht="86.25" x14ac:dyDescent="0.25">
      <c r="A1053" s="239">
        <v>1</v>
      </c>
      <c r="B1053" s="717" t="s">
        <v>361</v>
      </c>
      <c r="C1053" s="675"/>
      <c r="D1053" s="4"/>
      <c r="E1053" s="415">
        <v>1000</v>
      </c>
      <c r="F1053" s="213">
        <f>E1053/12*$B$4</f>
        <v>750</v>
      </c>
      <c r="G1053" s="213">
        <v>563</v>
      </c>
      <c r="H1053" s="368">
        <f t="shared" ref="H1053:H1062" si="483">G1053/F1053*100</f>
        <v>75.066666666666677</v>
      </c>
      <c r="I1053" s="1886"/>
      <c r="J1053" s="1886"/>
      <c r="K1053" s="211"/>
      <c r="L1053" s="211"/>
      <c r="M1053" s="211"/>
      <c r="N1053" s="211"/>
      <c r="O1053" s="211"/>
      <c r="P1053" s="211"/>
      <c r="Q1053" s="565"/>
      <c r="R1053" s="565"/>
      <c r="S1053" s="565"/>
      <c r="T1053" s="565"/>
      <c r="U1053" s="565"/>
      <c r="V1053" s="565"/>
      <c r="W1053" s="565"/>
      <c r="X1053" s="565"/>
      <c r="Y1053" s="565"/>
      <c r="Z1053" s="1054"/>
      <c r="AA1053" s="565">
        <f t="shared" si="482"/>
        <v>0</v>
      </c>
      <c r="AB1053" s="1075"/>
      <c r="AC1053" s="565"/>
      <c r="AD1053" s="565"/>
      <c r="AE1053" s="565"/>
      <c r="AF1053" s="565"/>
      <c r="AG1053" s="565"/>
      <c r="AH1053" s="1279"/>
      <c r="AI1053" s="561"/>
      <c r="AJ1053" s="1444"/>
      <c r="AK1053" s="1459"/>
    </row>
    <row r="1054" spans="1:37" ht="21.75" customHeight="1" x14ac:dyDescent="0.25">
      <c r="A1054" s="239">
        <v>1</v>
      </c>
      <c r="B1054" s="763" t="s">
        <v>234</v>
      </c>
      <c r="C1054" s="675"/>
      <c r="D1054" s="4"/>
      <c r="E1054" s="415">
        <f>SUM(E1055:E1057)</f>
        <v>2190</v>
      </c>
      <c r="F1054" s="213">
        <f>SUM(F1055:F1057)</f>
        <v>1642.5</v>
      </c>
      <c r="G1054" s="213">
        <f>SUM(G1055:G1057)</f>
        <v>1745</v>
      </c>
      <c r="H1054" s="368">
        <f t="shared" si="483"/>
        <v>106.24048706240488</v>
      </c>
      <c r="I1054" s="1886"/>
      <c r="J1054" s="1886"/>
      <c r="K1054" s="211"/>
      <c r="L1054" s="211"/>
      <c r="M1054" s="211"/>
      <c r="N1054" s="211"/>
      <c r="O1054" s="211"/>
      <c r="P1054" s="211"/>
      <c r="Q1054" s="565">
        <v>1409.6024</v>
      </c>
      <c r="R1054" s="565">
        <v>1409.6024</v>
      </c>
      <c r="S1054" s="565">
        <v>1409.6024</v>
      </c>
      <c r="T1054" s="565">
        <v>1409.6024</v>
      </c>
      <c r="U1054" s="565">
        <v>1409.6024</v>
      </c>
      <c r="V1054" s="565">
        <v>1409.6024</v>
      </c>
      <c r="W1054" s="565">
        <v>1409.6024</v>
      </c>
      <c r="X1054" s="565">
        <v>1409.6024</v>
      </c>
      <c r="Y1054" s="565">
        <v>1409.6024</v>
      </c>
      <c r="Z1054" s="1202">
        <f>Q1054/12*$B$4+(R1054-Q1054)/11*8+(S1054-R1054)/10*7+(T1054-S1054)/9*6+(U1054-T1054)/8*5+(V1054-U1054)/7*4+(W1054-V1054)/6*3+(X1054-W1054)/5*2+(Y1054-X1054)/4*1</f>
        <v>1057.2018</v>
      </c>
      <c r="AA1054" s="565">
        <f t="shared" si="482"/>
        <v>1170.7351000000001</v>
      </c>
      <c r="AB1054" s="1075"/>
      <c r="AC1054" s="565"/>
      <c r="AD1054" s="565">
        <f>AA1054-Z1054</f>
        <v>113.53330000000005</v>
      </c>
      <c r="AE1054" s="565"/>
      <c r="AF1054" s="565">
        <v>0</v>
      </c>
      <c r="AG1054" s="565">
        <v>1170.7351000000001</v>
      </c>
      <c r="AH1054" s="1279">
        <f>SUM(AH1055:AH1057)</f>
        <v>0</v>
      </c>
      <c r="AI1054" s="561"/>
      <c r="AJ1054" s="1444"/>
      <c r="AK1054" s="1459"/>
    </row>
    <row r="1055" spans="1:37" ht="45" x14ac:dyDescent="0.25">
      <c r="B1055" s="9" t="s">
        <v>312</v>
      </c>
      <c r="C1055" s="675"/>
      <c r="D1055" s="4"/>
      <c r="E1055" s="415">
        <v>150</v>
      </c>
      <c r="F1055" s="213">
        <f>E1055/12*$B$4</f>
        <v>112.5</v>
      </c>
      <c r="G1055" s="213">
        <v>110</v>
      </c>
      <c r="H1055" s="368">
        <f t="shared" si="483"/>
        <v>97.777777777777771</v>
      </c>
      <c r="I1055" s="1886"/>
      <c r="J1055" s="1886"/>
      <c r="K1055" s="211"/>
      <c r="L1055" s="211"/>
      <c r="M1055" s="211"/>
      <c r="N1055" s="211"/>
      <c r="O1055" s="211"/>
      <c r="P1055" s="211"/>
      <c r="Q1055" s="565"/>
      <c r="R1055" s="565"/>
      <c r="S1055" s="565"/>
      <c r="T1055" s="565"/>
      <c r="U1055" s="565"/>
      <c r="V1055" s="565"/>
      <c r="W1055" s="565"/>
      <c r="X1055" s="565"/>
      <c r="Y1055" s="565"/>
      <c r="Z1055" s="1202"/>
      <c r="AA1055" s="565"/>
      <c r="AB1055" s="1075"/>
      <c r="AC1055" s="565"/>
      <c r="AD1055" s="565"/>
      <c r="AE1055" s="565"/>
      <c r="AF1055" s="565"/>
      <c r="AG1055" s="565"/>
      <c r="AH1055" s="1279"/>
      <c r="AI1055" s="561"/>
      <c r="AJ1055" s="1444"/>
      <c r="AK1055" s="1459"/>
    </row>
    <row r="1056" spans="1:37" ht="30" x14ac:dyDescent="0.25">
      <c r="A1056" s="239">
        <v>1</v>
      </c>
      <c r="B1056" s="9" t="s">
        <v>311</v>
      </c>
      <c r="C1056" s="675"/>
      <c r="D1056" s="4"/>
      <c r="E1056" s="415">
        <v>2000</v>
      </c>
      <c r="F1056" s="213">
        <f>E1056/12*$B$4</f>
        <v>1500</v>
      </c>
      <c r="G1056" s="213">
        <v>1546</v>
      </c>
      <c r="H1056" s="368">
        <f t="shared" si="483"/>
        <v>103.06666666666666</v>
      </c>
      <c r="I1056" s="1886"/>
      <c r="J1056" s="1886"/>
      <c r="K1056" s="211"/>
      <c r="L1056" s="211"/>
      <c r="M1056" s="211"/>
      <c r="N1056" s="211"/>
      <c r="O1056" s="211"/>
      <c r="P1056" s="211"/>
      <c r="Q1056" s="565"/>
      <c r="R1056" s="565"/>
      <c r="S1056" s="565"/>
      <c r="T1056" s="565"/>
      <c r="U1056" s="565"/>
      <c r="V1056" s="565"/>
      <c r="W1056" s="565"/>
      <c r="X1056" s="565"/>
      <c r="Y1056" s="565"/>
      <c r="Z1056" s="1054"/>
      <c r="AA1056" s="565">
        <f t="shared" si="482"/>
        <v>0</v>
      </c>
      <c r="AB1056" s="1075"/>
      <c r="AC1056" s="565"/>
      <c r="AD1056" s="565"/>
      <c r="AE1056" s="565"/>
      <c r="AF1056" s="565"/>
      <c r="AG1056" s="565"/>
      <c r="AH1056" s="1279"/>
      <c r="AI1056" s="561"/>
      <c r="AJ1056" s="1444"/>
      <c r="AK1056" s="1459"/>
    </row>
    <row r="1057" spans="1:37" ht="30" x14ac:dyDescent="0.25">
      <c r="B1057" s="9" t="s">
        <v>74</v>
      </c>
      <c r="C1057" s="2095"/>
      <c r="D1057" s="2041"/>
      <c r="E1057" s="443">
        <v>40</v>
      </c>
      <c r="F1057" s="219">
        <f>E1057/12*$B$4</f>
        <v>30</v>
      </c>
      <c r="G1057" s="219">
        <v>89</v>
      </c>
      <c r="H1057" s="368">
        <f t="shared" si="483"/>
        <v>296.66666666666669</v>
      </c>
      <c r="I1057" s="1909"/>
      <c r="J1057" s="1909"/>
      <c r="K1057" s="1910"/>
      <c r="L1057" s="1910"/>
      <c r="M1057" s="1910"/>
      <c r="N1057" s="1910"/>
      <c r="O1057" s="1910"/>
      <c r="P1057" s="1910"/>
      <c r="Q1057" s="566"/>
      <c r="R1057" s="566"/>
      <c r="S1057" s="566"/>
      <c r="T1057" s="566"/>
      <c r="U1057" s="566"/>
      <c r="V1057" s="566"/>
      <c r="W1057" s="566"/>
      <c r="X1057" s="566"/>
      <c r="Y1057" s="566"/>
      <c r="Z1057" s="1201"/>
      <c r="AA1057" s="566"/>
      <c r="AB1057" s="1491"/>
      <c r="AC1057" s="566"/>
      <c r="AD1057" s="566"/>
      <c r="AE1057" s="566"/>
      <c r="AF1057" s="566"/>
      <c r="AG1057" s="566"/>
      <c r="AH1057" s="1465"/>
      <c r="AI1057" s="1187"/>
      <c r="AJ1057" s="1444"/>
      <c r="AK1057" s="1459"/>
    </row>
    <row r="1058" spans="1:37" ht="29.25" x14ac:dyDescent="0.25">
      <c r="A1058" s="239">
        <v>1</v>
      </c>
      <c r="B1058" s="720" t="s">
        <v>279</v>
      </c>
      <c r="C1058" s="2095"/>
      <c r="D1058" s="2041"/>
      <c r="E1058" s="418">
        <f>E1040+E1020</f>
        <v>19806</v>
      </c>
      <c r="F1058" s="284">
        <f>F1040+F1020</f>
        <v>14855</v>
      </c>
      <c r="G1058" s="284">
        <f>G1040+G1020</f>
        <v>32066</v>
      </c>
      <c r="H1058" s="1045">
        <f t="shared" si="483"/>
        <v>215.85997980477956</v>
      </c>
      <c r="I1058" s="1909"/>
      <c r="J1058" s="1909"/>
      <c r="K1058" s="1910"/>
      <c r="L1058" s="1910"/>
      <c r="M1058" s="1910"/>
      <c r="N1058" s="1910"/>
      <c r="O1058" s="1910"/>
      <c r="P1058" s="1910"/>
      <c r="Q1058" s="566"/>
      <c r="R1058" s="566"/>
      <c r="S1058" s="566"/>
      <c r="T1058" s="566"/>
      <c r="U1058" s="566"/>
      <c r="V1058" s="566"/>
      <c r="W1058" s="566"/>
      <c r="X1058" s="566"/>
      <c r="Y1058" s="566"/>
      <c r="Z1058" s="1201"/>
      <c r="AA1058" s="566"/>
      <c r="AB1058" s="1491"/>
      <c r="AC1058" s="566"/>
      <c r="AD1058" s="566"/>
      <c r="AE1058" s="566"/>
      <c r="AF1058" s="566"/>
      <c r="AG1058" s="566"/>
      <c r="AH1058" s="1540">
        <f>AH1040+AH1020</f>
        <v>0</v>
      </c>
      <c r="AI1058" s="1187"/>
      <c r="AJ1058" s="1444"/>
      <c r="AK1058" s="1459"/>
    </row>
    <row r="1059" spans="1:37" ht="43.5" x14ac:dyDescent="0.25">
      <c r="A1059" s="239">
        <v>1</v>
      </c>
      <c r="B1059" s="720" t="s">
        <v>308</v>
      </c>
      <c r="C1059" s="2095"/>
      <c r="D1059" s="2041"/>
      <c r="E1059" s="418">
        <f>E1029</f>
        <v>28000</v>
      </c>
      <c r="F1059" s="284">
        <f>F1029</f>
        <v>21000</v>
      </c>
      <c r="G1059" s="284">
        <f>G1029</f>
        <v>20160</v>
      </c>
      <c r="H1059" s="1045">
        <f t="shared" si="483"/>
        <v>96</v>
      </c>
      <c r="I1059" s="1909"/>
      <c r="J1059" s="1909"/>
      <c r="K1059" s="1910"/>
      <c r="L1059" s="1910"/>
      <c r="M1059" s="1910"/>
      <c r="N1059" s="1910"/>
      <c r="O1059" s="1910"/>
      <c r="P1059" s="1910"/>
      <c r="Q1059" s="566"/>
      <c r="R1059" s="566"/>
      <c r="S1059" s="566"/>
      <c r="T1059" s="566"/>
      <c r="U1059" s="566"/>
      <c r="V1059" s="566"/>
      <c r="W1059" s="566"/>
      <c r="X1059" s="566"/>
      <c r="Y1059" s="566"/>
      <c r="Z1059" s="1201"/>
      <c r="AA1059" s="566"/>
      <c r="AB1059" s="1491"/>
      <c r="AC1059" s="566"/>
      <c r="AD1059" s="566"/>
      <c r="AE1059" s="566"/>
      <c r="AF1059" s="566"/>
      <c r="AG1059" s="566"/>
      <c r="AH1059" s="1540">
        <f>AH1029</f>
        <v>0</v>
      </c>
      <c r="AI1059" s="1187"/>
      <c r="AJ1059" s="1444"/>
      <c r="AK1059" s="1459"/>
    </row>
    <row r="1060" spans="1:37" s="253" customFormat="1" ht="29.25" x14ac:dyDescent="0.25">
      <c r="A1060" s="239">
        <v>1</v>
      </c>
      <c r="B1060" s="720" t="s">
        <v>280</v>
      </c>
      <c r="C1060" s="694"/>
      <c r="D1060" s="2041"/>
      <c r="E1060" s="418">
        <f>E1048+E1027</f>
        <v>51200</v>
      </c>
      <c r="F1060" s="284">
        <f>F1048+F1027</f>
        <v>38400</v>
      </c>
      <c r="G1060" s="284">
        <f>G1048+G1027</f>
        <v>32656</v>
      </c>
      <c r="H1060" s="1045">
        <f t="shared" si="483"/>
        <v>85.041666666666671</v>
      </c>
      <c r="I1060" s="1909"/>
      <c r="J1060" s="1909"/>
      <c r="K1060" s="1910"/>
      <c r="L1060" s="1910"/>
      <c r="M1060" s="1910"/>
      <c r="N1060" s="1910"/>
      <c r="O1060" s="1910"/>
      <c r="P1060" s="1910"/>
      <c r="Q1060" s="566"/>
      <c r="R1060" s="566"/>
      <c r="S1060" s="566"/>
      <c r="T1060" s="566"/>
      <c r="U1060" s="566"/>
      <c r="V1060" s="566"/>
      <c r="W1060" s="566"/>
      <c r="X1060" s="566"/>
      <c r="Y1060" s="566"/>
      <c r="Z1060" s="1201"/>
      <c r="AA1060" s="565">
        <f>AG1060-AF1060-AC1060</f>
        <v>0</v>
      </c>
      <c r="AB1060" s="1491"/>
      <c r="AC1060" s="565"/>
      <c r="AD1060" s="566"/>
      <c r="AE1060" s="565"/>
      <c r="AF1060" s="565"/>
      <c r="AG1060" s="565"/>
      <c r="AH1060" s="1540">
        <f>AH1048+AH1027</f>
        <v>0</v>
      </c>
      <c r="AI1060" s="1187"/>
      <c r="AJ1060" s="1444"/>
      <c r="AK1060" s="1459"/>
    </row>
    <row r="1061" spans="1:37" ht="29.25" x14ac:dyDescent="0.25">
      <c r="A1061" s="239">
        <v>1</v>
      </c>
      <c r="B1061" s="720" t="s">
        <v>281</v>
      </c>
      <c r="C1061" s="248"/>
      <c r="D1061" s="2109"/>
      <c r="E1061" s="418">
        <f>E1051+E1053</f>
        <v>17200</v>
      </c>
      <c r="F1061" s="2042">
        <f>F1051+F1053</f>
        <v>12900</v>
      </c>
      <c r="G1061" s="2042">
        <f>G1051+G1053</f>
        <v>12582</v>
      </c>
      <c r="H1061" s="2042">
        <f t="shared" si="483"/>
        <v>97.534883720930239</v>
      </c>
      <c r="I1061" s="1909"/>
      <c r="J1061" s="1909"/>
      <c r="K1061" s="1910"/>
      <c r="L1061" s="1910"/>
      <c r="M1061" s="1910"/>
      <c r="N1061" s="1910"/>
      <c r="O1061" s="1910"/>
      <c r="P1061" s="1910"/>
      <c r="Q1061" s="572">
        <v>17185.896000000001</v>
      </c>
      <c r="R1061" s="572">
        <v>17185.896000000001</v>
      </c>
      <c r="S1061" s="572">
        <v>17185.896000000001</v>
      </c>
      <c r="T1061" s="572">
        <v>17185.896000000001</v>
      </c>
      <c r="U1061" s="572">
        <v>17185.896000000001</v>
      </c>
      <c r="V1061" s="572">
        <v>17185.896000000001</v>
      </c>
      <c r="W1061" s="572">
        <v>17185.896000000001</v>
      </c>
      <c r="X1061" s="572">
        <v>17185.896000000001</v>
      </c>
      <c r="Y1061" s="572">
        <v>17185.896000000001</v>
      </c>
      <c r="Z1061" s="1202">
        <f>Q1061/12*$B$4+(R1061-Q1061)/11*8+(S1061-R1061)/10*7+(T1061-S1061)/9*6+(U1061-T1061)/8*5+(V1061-U1061)/7*4+(W1061-V1061)/6*3+(X1061-W1061)/5*2+(Y1061-X1061)/4*1</f>
        <v>12889.422</v>
      </c>
      <c r="AA1061" s="568">
        <f>AG1061-AF1061-AC1061</f>
        <v>12558.212520000001</v>
      </c>
      <c r="AB1061" s="1507"/>
      <c r="AC1061" s="568"/>
      <c r="AD1061" s="572">
        <f>AA1061-Z1061</f>
        <v>-331.20947999999953</v>
      </c>
      <c r="AE1061" s="568">
        <v>-1.9983599999999999</v>
      </c>
      <c r="AF1061" s="568">
        <v>-9.401000000000001E-2</v>
      </c>
      <c r="AG1061" s="568">
        <v>12558.11851</v>
      </c>
      <c r="AH1061" s="2110">
        <f>AH1051+AH1053</f>
        <v>0</v>
      </c>
      <c r="AI1061" s="1192"/>
      <c r="AJ1061" s="1444"/>
      <c r="AK1061" s="1459"/>
    </row>
    <row r="1062" spans="1:37" x14ac:dyDescent="0.25">
      <c r="A1062" s="239">
        <v>1</v>
      </c>
      <c r="B1062" s="1510" t="s">
        <v>138</v>
      </c>
      <c r="C1062" s="1509"/>
      <c r="D1062" s="1510"/>
      <c r="E1062" s="450">
        <f>E1058+E1059+E1060*2.9+E1061</f>
        <v>213486</v>
      </c>
      <c r="F1062" s="2056">
        <f>F1058+F1059+F1060*2.9+F1061</f>
        <v>160115</v>
      </c>
      <c r="G1062" s="2056">
        <f>G1058+G1059+G1060*2.9+G1061</f>
        <v>159510.39999999999</v>
      </c>
      <c r="H1062" s="1144">
        <f t="shared" si="483"/>
        <v>99.622396402585636</v>
      </c>
      <c r="I1062" s="2044"/>
      <c r="J1062" s="2044"/>
      <c r="K1062" s="2111"/>
      <c r="L1062" s="1925"/>
      <c r="M1062" s="1925"/>
      <c r="N1062" s="1925"/>
      <c r="O1062" s="2112"/>
      <c r="P1062" s="1925"/>
      <c r="Q1062" s="563">
        <f t="shared" ref="Q1062:AG1062" si="484">Q1061+Q1054+Q1029+Q1019</f>
        <v>194395.63041000004</v>
      </c>
      <c r="R1062" s="563">
        <f t="shared" ref="R1062:S1062" si="485">R1061+R1054+R1029+R1019</f>
        <v>194395.63041000004</v>
      </c>
      <c r="S1062" s="563">
        <f t="shared" si="485"/>
        <v>194395.63041000004</v>
      </c>
      <c r="T1062" s="563">
        <f t="shared" ref="T1062:U1062" si="486">T1061+T1054+T1029+T1019</f>
        <v>194395.63041000004</v>
      </c>
      <c r="U1062" s="563">
        <f t="shared" si="486"/>
        <v>194395.63041000004</v>
      </c>
      <c r="V1062" s="563">
        <f t="shared" ref="V1062:W1062" si="487">V1061+V1054+V1029+V1019</f>
        <v>194395.63041000004</v>
      </c>
      <c r="W1062" s="563">
        <f t="shared" si="487"/>
        <v>194395.63041000004</v>
      </c>
      <c r="X1062" s="563">
        <f t="shared" ref="X1062:Y1062" si="488">X1061+X1054+X1029+X1019</f>
        <v>194395.63041000004</v>
      </c>
      <c r="Y1062" s="563">
        <f t="shared" si="488"/>
        <v>194395.63041000004</v>
      </c>
      <c r="Z1062" s="1203">
        <f t="shared" si="484"/>
        <v>146219.90064500005</v>
      </c>
      <c r="AA1062" s="563">
        <f t="shared" si="484"/>
        <v>142613.35707000003</v>
      </c>
      <c r="AB1062" s="1079">
        <f t="shared" si="484"/>
        <v>0</v>
      </c>
      <c r="AC1062" s="563">
        <f t="shared" si="484"/>
        <v>-12.047360000000001</v>
      </c>
      <c r="AD1062" s="563">
        <f t="shared" si="484"/>
        <v>-3606.5435750000224</v>
      </c>
      <c r="AE1062" s="563">
        <f t="shared" si="484"/>
        <v>-1.9983599999999999</v>
      </c>
      <c r="AF1062" s="563">
        <f t="shared" si="484"/>
        <v>-11.01779</v>
      </c>
      <c r="AG1062" s="563">
        <f t="shared" si="484"/>
        <v>142590.29192000002</v>
      </c>
      <c r="AH1062" s="2057">
        <f>AH1058+AH1059+AH1060*2.9+AH1061</f>
        <v>0</v>
      </c>
      <c r="AI1062" s="1192">
        <f t="shared" ref="AI1062" si="489">AI1061+AI1054+AI1029+AI1019</f>
        <v>0</v>
      </c>
      <c r="AJ1062" s="1444"/>
      <c r="AK1062" s="1459"/>
    </row>
    <row r="1063" spans="1:37" s="249" customFormat="1" ht="30" x14ac:dyDescent="0.25">
      <c r="A1063" s="239">
        <v>1</v>
      </c>
      <c r="B1063" s="2" t="s">
        <v>16</v>
      </c>
      <c r="C1063" s="688"/>
      <c r="D1063" s="1725"/>
      <c r="E1063" s="417"/>
      <c r="F1063" s="780"/>
      <c r="G1063" s="780"/>
      <c r="H1063" s="780"/>
      <c r="I1063" s="1878"/>
      <c r="J1063" s="385"/>
      <c r="K1063" s="780"/>
      <c r="L1063" s="780"/>
      <c r="M1063" s="780"/>
      <c r="N1063" s="1045"/>
      <c r="O1063" s="780"/>
      <c r="P1063" s="1045"/>
      <c r="Q1063" s="565"/>
      <c r="R1063" s="565"/>
      <c r="S1063" s="565"/>
      <c r="T1063" s="565"/>
      <c r="U1063" s="565"/>
      <c r="V1063" s="565"/>
      <c r="W1063" s="565"/>
      <c r="X1063" s="565"/>
      <c r="Y1063" s="565"/>
      <c r="Z1063" s="1054"/>
      <c r="AA1063" s="565">
        <f>AG1063-AF1063-AC1063</f>
        <v>0</v>
      </c>
      <c r="AB1063" s="1075"/>
      <c r="AC1063" s="565"/>
      <c r="AD1063" s="565"/>
      <c r="AE1063" s="565"/>
      <c r="AF1063" s="565"/>
      <c r="AG1063" s="565"/>
      <c r="AH1063" s="1306"/>
      <c r="AI1063" s="561"/>
      <c r="AJ1063" s="1444"/>
      <c r="AK1063" s="1459"/>
    </row>
    <row r="1064" spans="1:37" s="249" customFormat="1" x14ac:dyDescent="0.25">
      <c r="A1064" s="239">
        <v>1</v>
      </c>
      <c r="B1064" s="2071" t="s">
        <v>9</v>
      </c>
      <c r="C1064" s="2113"/>
      <c r="D1064" s="3">
        <v>240</v>
      </c>
      <c r="E1064" s="419">
        <v>1011</v>
      </c>
      <c r="F1064" s="213">
        <f>E1064/12*$B$4</f>
        <v>758.25</v>
      </c>
      <c r="G1064" s="213">
        <v>51</v>
      </c>
      <c r="H1064" s="213">
        <f>G1064/F1064*100</f>
        <v>6.7260138476755689</v>
      </c>
      <c r="I1064" s="1143">
        <v>8</v>
      </c>
      <c r="J1064" s="269">
        <f>M1064/G1064</f>
        <v>1</v>
      </c>
      <c r="K1064" s="270">
        <f>ROUND(E1064*I1064,0)</f>
        <v>8088</v>
      </c>
      <c r="L1064" s="270">
        <f>ROUND(F1064*I1064,0)</f>
        <v>6066</v>
      </c>
      <c r="M1064" s="1579">
        <v>51</v>
      </c>
      <c r="N1064" s="1489">
        <f>M1064/L1064*100</f>
        <v>0.84075173095944611</v>
      </c>
      <c r="O1064" s="270">
        <f>ROUND(K1064/D1064,0)</f>
        <v>34</v>
      </c>
      <c r="P1064" s="270">
        <f>M1064/$B$4*12/O1064</f>
        <v>2</v>
      </c>
      <c r="Q1064" s="565"/>
      <c r="R1064" s="565"/>
      <c r="S1064" s="565"/>
      <c r="T1064" s="565"/>
      <c r="U1064" s="565"/>
      <c r="V1064" s="565"/>
      <c r="W1064" s="565"/>
      <c r="X1064" s="565"/>
      <c r="Y1064" s="565"/>
      <c r="Z1064" s="1054"/>
      <c r="AA1064" s="565">
        <f>AG1064-AF1064-AC1064</f>
        <v>0</v>
      </c>
      <c r="AB1064" s="1075"/>
      <c r="AC1064" s="565"/>
      <c r="AD1064" s="565"/>
      <c r="AE1064" s="565"/>
      <c r="AF1064" s="565"/>
      <c r="AG1064" s="565"/>
      <c r="AH1064" s="1279"/>
      <c r="AI1064" s="561"/>
      <c r="AJ1064" s="1444"/>
      <c r="AK1064" s="1459"/>
    </row>
    <row r="1065" spans="1:37" s="249" customFormat="1" x14ac:dyDescent="0.25">
      <c r="A1065" s="239">
        <v>1</v>
      </c>
      <c r="B1065" s="2114" t="s">
        <v>67</v>
      </c>
      <c r="C1065" s="2115"/>
      <c r="D1065" s="2031">
        <v>240</v>
      </c>
      <c r="E1065" s="446">
        <v>594</v>
      </c>
      <c r="F1065" s="219">
        <f>E1065/12*$B$4</f>
        <v>445.5</v>
      </c>
      <c r="G1065" s="218">
        <v>1360</v>
      </c>
      <c r="H1065" s="218">
        <f>G1065/F1065*100</f>
        <v>305.27497194163857</v>
      </c>
      <c r="I1065" s="1889">
        <v>8</v>
      </c>
      <c r="J1065" s="1473">
        <f>M1065/G1065</f>
        <v>7.8330882352941176</v>
      </c>
      <c r="K1065" s="478">
        <f>ROUND(E1065*I1065,0)</f>
        <v>4752</v>
      </c>
      <c r="L1065" s="478">
        <f>ROUND(F1065*I1065,0)</f>
        <v>3564</v>
      </c>
      <c r="M1065" s="2116">
        <v>10653</v>
      </c>
      <c r="N1065" s="1567">
        <f>M1065/L1065*100</f>
        <v>298.9057239057239</v>
      </c>
      <c r="O1065" s="478">
        <f>ROUND(K1065/D1065,0)</f>
        <v>20</v>
      </c>
      <c r="P1065" s="478">
        <f>M1065/$B$4*12/O1065</f>
        <v>710.2</v>
      </c>
      <c r="Q1065" s="566"/>
      <c r="R1065" s="566"/>
      <c r="S1065" s="566"/>
      <c r="T1065" s="566"/>
      <c r="U1065" s="566"/>
      <c r="V1065" s="566"/>
      <c r="W1065" s="566"/>
      <c r="X1065" s="566"/>
      <c r="Y1065" s="566"/>
      <c r="Z1065" s="1201"/>
      <c r="AA1065" s="566"/>
      <c r="AB1065" s="1491"/>
      <c r="AC1065" s="566"/>
      <c r="AD1065" s="566"/>
      <c r="AE1065" s="566"/>
      <c r="AF1065" s="566"/>
      <c r="AG1065" s="566"/>
      <c r="AH1065" s="1477"/>
      <c r="AI1065" s="1187"/>
      <c r="AJ1065" s="1444"/>
      <c r="AK1065" s="1459"/>
    </row>
    <row r="1066" spans="1:37" s="249" customFormat="1" x14ac:dyDescent="0.25">
      <c r="A1066" s="239">
        <v>1</v>
      </c>
      <c r="B1066" s="1751" t="s">
        <v>183</v>
      </c>
      <c r="C1066" s="1733"/>
      <c r="D1066" s="2117"/>
      <c r="E1066" s="476">
        <f>SUM(E1064:E1065)</f>
        <v>1605</v>
      </c>
      <c r="F1066" s="1890">
        <f>SUM(F1064:F1065)</f>
        <v>1203.75</v>
      </c>
      <c r="G1066" s="1646">
        <f>SUM(G1064:G1065)</f>
        <v>1411</v>
      </c>
      <c r="H1066" s="1608">
        <f>G1066/F1066*100</f>
        <v>117.21703011422638</v>
      </c>
      <c r="I1066" s="2044">
        <f>K1066/E1066</f>
        <v>8</v>
      </c>
      <c r="J1066" s="1572">
        <f>M1066/G1066</f>
        <v>7.5861091424521616</v>
      </c>
      <c r="K1066" s="1480">
        <f>SUM(K1064:K1065)</f>
        <v>12840</v>
      </c>
      <c r="L1066" s="1480">
        <f>SUM(L1064:L1065)</f>
        <v>9630</v>
      </c>
      <c r="M1066" s="1533">
        <f>SUM(M1064:M1065)</f>
        <v>10704</v>
      </c>
      <c r="N1066" s="1480">
        <f>M1066/L1066*100</f>
        <v>111.15264797507788</v>
      </c>
      <c r="O1066" s="1480">
        <f>SUM(O1064:O1065)</f>
        <v>54</v>
      </c>
      <c r="P1066" s="1563">
        <f>M1066/$B$4*12/O1066</f>
        <v>264.2962962962963</v>
      </c>
      <c r="Q1066" s="563"/>
      <c r="R1066" s="563"/>
      <c r="S1066" s="563"/>
      <c r="T1066" s="563"/>
      <c r="U1066" s="563"/>
      <c r="V1066" s="563"/>
      <c r="W1066" s="563"/>
      <c r="X1066" s="563"/>
      <c r="Y1066" s="563"/>
      <c r="Z1066" s="1203"/>
      <c r="AA1066" s="563">
        <f t="shared" ref="AA1066:AA1073" si="490">AG1066-AF1066-AC1066</f>
        <v>0</v>
      </c>
      <c r="AB1066" s="1079"/>
      <c r="AC1066" s="563"/>
      <c r="AD1066" s="563"/>
      <c r="AE1066" s="563"/>
      <c r="AF1066" s="563"/>
      <c r="AG1066" s="563"/>
      <c r="AH1066" s="1647">
        <f>SUM(AH1064:AH1065)</f>
        <v>0</v>
      </c>
      <c r="AI1066" s="1192"/>
      <c r="AJ1066" s="1444"/>
      <c r="AK1066" s="1459"/>
    </row>
    <row r="1067" spans="1:37" ht="30" thickBot="1" x14ac:dyDescent="0.3">
      <c r="A1067" s="239">
        <v>1</v>
      </c>
      <c r="B1067" s="250" t="s">
        <v>214</v>
      </c>
      <c r="C1067" s="250"/>
      <c r="D1067" s="250"/>
      <c r="E1067" s="445">
        <f>E1066</f>
        <v>1605</v>
      </c>
      <c r="F1067" s="2026">
        <f>F1066</f>
        <v>1203.75</v>
      </c>
      <c r="G1067" s="2026">
        <f>G1066</f>
        <v>1411</v>
      </c>
      <c r="H1067" s="2026">
        <f>G1067/F1067*100</f>
        <v>117.21703011422638</v>
      </c>
      <c r="I1067" s="1545">
        <f>K1067/E1067</f>
        <v>8</v>
      </c>
      <c r="J1067" s="1545">
        <f>M1067/G1067</f>
        <v>7.5861091424521616</v>
      </c>
      <c r="K1067" s="2026">
        <f>K1066</f>
        <v>12840</v>
      </c>
      <c r="L1067" s="2026">
        <f>L1066</f>
        <v>9630</v>
      </c>
      <c r="M1067" s="2026">
        <f>M1066</f>
        <v>10704</v>
      </c>
      <c r="N1067" s="1651">
        <f>M1067/L1067*100</f>
        <v>111.15264797507788</v>
      </c>
      <c r="O1067" s="1651">
        <f>O1066</f>
        <v>54</v>
      </c>
      <c r="P1067" s="1547">
        <f>M1067/$B$4*12/O1067</f>
        <v>264.2962962962963</v>
      </c>
      <c r="Q1067" s="570">
        <v>55604.7941664768</v>
      </c>
      <c r="R1067" s="570">
        <v>55604.7941664768</v>
      </c>
      <c r="S1067" s="570">
        <v>55604.7941664768</v>
      </c>
      <c r="T1067" s="570">
        <v>55604.7941664768</v>
      </c>
      <c r="U1067" s="570">
        <v>55604.7941664768</v>
      </c>
      <c r="V1067" s="570">
        <v>55604.7941664768</v>
      </c>
      <c r="W1067" s="570">
        <v>55604.7941664768</v>
      </c>
      <c r="X1067" s="570">
        <v>55604.7941664768</v>
      </c>
      <c r="Y1067" s="570">
        <v>55605.845670569601</v>
      </c>
      <c r="Z1067" s="1202">
        <f>Q1067/12*$B$4+(R1067-Q1067)/11*8+(S1067-R1067)/10*7+(T1067-S1067)/9*6+(U1067-T1067)/8*5+(V1067-U1067)/7*4+(W1067-V1067)/6*3+(X1067-W1067)/5*2+(Y1067-X1067)/4*1</f>
        <v>41703.8585008808</v>
      </c>
      <c r="AA1067" s="570">
        <f t="shared" si="490"/>
        <v>34938.957900000001</v>
      </c>
      <c r="AB1067" s="1077"/>
      <c r="AC1067" s="570"/>
      <c r="AD1067" s="570">
        <f>AA1067-Z1067</f>
        <v>-6764.9006008807992</v>
      </c>
      <c r="AE1067" s="570"/>
      <c r="AF1067" s="570">
        <v>0</v>
      </c>
      <c r="AG1067" s="570">
        <v>34938.957900000001</v>
      </c>
      <c r="AH1067" s="2029">
        <f>AH1066</f>
        <v>0</v>
      </c>
      <c r="AI1067" s="1241"/>
      <c r="AJ1067" s="1444"/>
      <c r="AK1067" s="1459"/>
    </row>
    <row r="1068" spans="1:37" ht="15.75" thickBot="1" x14ac:dyDescent="0.3">
      <c r="A1068" s="239">
        <v>1</v>
      </c>
      <c r="B1068" s="2118" t="s">
        <v>314</v>
      </c>
      <c r="C1068" s="2118"/>
      <c r="D1068" s="2118"/>
      <c r="E1068" s="424"/>
      <c r="F1068" s="1898"/>
      <c r="G1068" s="1898"/>
      <c r="H1068" s="1898"/>
      <c r="I1068" s="1854"/>
      <c r="J1068" s="1854"/>
      <c r="K1068" s="1898"/>
      <c r="L1068" s="1898"/>
      <c r="M1068" s="1898">
        <f>SUM(M1067,M1018)</f>
        <v>20303</v>
      </c>
      <c r="N1068" s="1898"/>
      <c r="O1068" s="1898"/>
      <c r="P1068" s="1898"/>
      <c r="Q1068" s="571">
        <f t="shared" ref="Q1068:Z1068" si="491">SUM(Q1018,Q1062,Q1067)</f>
        <v>308211.07039122365</v>
      </c>
      <c r="R1068" s="571">
        <f t="shared" si="491"/>
        <v>308211.07039122365</v>
      </c>
      <c r="S1068" s="571">
        <f t="shared" si="491"/>
        <v>308211.07039122365</v>
      </c>
      <c r="T1068" s="571">
        <f t="shared" si="491"/>
        <v>308211.07039122365</v>
      </c>
      <c r="U1068" s="571">
        <f t="shared" si="491"/>
        <v>308211.07039122365</v>
      </c>
      <c r="V1068" s="571">
        <f t="shared" ref="V1068:W1068" si="492">SUM(V1018,V1062,V1067)</f>
        <v>308211.07039122365</v>
      </c>
      <c r="W1068" s="571">
        <f t="shared" si="492"/>
        <v>308211.07039122365</v>
      </c>
      <c r="X1068" s="571">
        <f t="shared" ref="X1068:Y1068" si="493">SUM(X1018,X1062,X1067)</f>
        <v>308211.07039122365</v>
      </c>
      <c r="Y1068" s="571">
        <f t="shared" si="493"/>
        <v>308212.12189531641</v>
      </c>
      <c r="Z1068" s="1055">
        <f t="shared" si="491"/>
        <v>231581.74350694093</v>
      </c>
      <c r="AA1068" s="571">
        <f t="shared" si="490"/>
        <v>219687.54043000005</v>
      </c>
      <c r="AB1068" s="1080">
        <f t="shared" ref="AB1068:AG1068" si="494">SUM(AB1018,AB1062,AB1067)</f>
        <v>0</v>
      </c>
      <c r="AC1068" s="277">
        <f t="shared" si="494"/>
        <v>-112.76774999999999</v>
      </c>
      <c r="AD1068" s="571">
        <f t="shared" si="494"/>
        <v>-11894.203076940907</v>
      </c>
      <c r="AE1068" s="571">
        <f t="shared" si="494"/>
        <v>-1.9983599999999999</v>
      </c>
      <c r="AF1068" s="571">
        <f t="shared" si="494"/>
        <v>-11.01779</v>
      </c>
      <c r="AG1068" s="571">
        <f t="shared" si="494"/>
        <v>219563.75489000004</v>
      </c>
      <c r="AH1068" s="1900"/>
      <c r="AI1068" s="1189">
        <f t="shared" ref="AI1068" si="495">SUM(AI1018,AI1062,AI1067)</f>
        <v>0</v>
      </c>
      <c r="AJ1068" s="1444"/>
      <c r="AK1068" s="1459"/>
    </row>
    <row r="1069" spans="1:37" x14ac:dyDescent="0.25">
      <c r="A1069" s="239">
        <v>1</v>
      </c>
      <c r="B1069" s="2104"/>
      <c r="C1069" s="2105"/>
      <c r="D1069" s="2104"/>
      <c r="E1069" s="427"/>
      <c r="F1069" s="1043"/>
      <c r="G1069" s="1043"/>
      <c r="H1069" s="1043"/>
      <c r="I1069" s="1878"/>
      <c r="J1069" s="1878"/>
      <c r="K1069" s="1043"/>
      <c r="L1069" s="1043"/>
      <c r="M1069" s="1043"/>
      <c r="N1069" s="1043"/>
      <c r="O1069" s="1043"/>
      <c r="P1069" s="1043"/>
      <c r="Q1069" s="564"/>
      <c r="R1069" s="564"/>
      <c r="S1069" s="564"/>
      <c r="T1069" s="564"/>
      <c r="U1069" s="564"/>
      <c r="V1069" s="564"/>
      <c r="W1069" s="564"/>
      <c r="X1069" s="564"/>
      <c r="Y1069" s="564"/>
      <c r="Z1069" s="1053"/>
      <c r="AA1069" s="564">
        <f t="shared" si="490"/>
        <v>0</v>
      </c>
      <c r="AB1069" s="1078"/>
      <c r="AC1069" s="564"/>
      <c r="AD1069" s="564"/>
      <c r="AE1069" s="564"/>
      <c r="AF1069" s="564"/>
      <c r="AG1069" s="564"/>
      <c r="AH1069" s="1274"/>
      <c r="AI1069" s="607"/>
      <c r="AJ1069" s="1444"/>
      <c r="AK1069" s="1459"/>
    </row>
    <row r="1070" spans="1:37" ht="29.25" x14ac:dyDescent="0.25">
      <c r="A1070" s="239">
        <v>1</v>
      </c>
      <c r="B1070" s="1449" t="s">
        <v>435</v>
      </c>
      <c r="C1070" s="1449"/>
      <c r="D1070" s="1908"/>
      <c r="E1070" s="419"/>
      <c r="F1070" s="244"/>
      <c r="G1070" s="244"/>
      <c r="H1070" s="244"/>
      <c r="I1070" s="1886"/>
      <c r="J1070" s="1886"/>
      <c r="K1070" s="780"/>
      <c r="L1070" s="780"/>
      <c r="M1070" s="780"/>
      <c r="N1070" s="780"/>
      <c r="O1070" s="780"/>
      <c r="P1070" s="780"/>
      <c r="Q1070" s="565"/>
      <c r="R1070" s="565"/>
      <c r="S1070" s="565"/>
      <c r="T1070" s="565"/>
      <c r="U1070" s="565"/>
      <c r="V1070" s="565"/>
      <c r="W1070" s="565"/>
      <c r="X1070" s="565"/>
      <c r="Y1070" s="565"/>
      <c r="Z1070" s="1054"/>
      <c r="AA1070" s="565">
        <f t="shared" si="490"/>
        <v>0</v>
      </c>
      <c r="AB1070" s="1075"/>
      <c r="AC1070" s="565"/>
      <c r="AD1070" s="565"/>
      <c r="AE1070" s="565"/>
      <c r="AF1070" s="565"/>
      <c r="AG1070" s="565"/>
      <c r="AH1070" s="1260"/>
      <c r="AI1070" s="561"/>
      <c r="AJ1070" s="1444"/>
      <c r="AK1070" s="1459"/>
    </row>
    <row r="1071" spans="1:37" x14ac:dyDescent="0.25">
      <c r="A1071" s="239">
        <v>1</v>
      </c>
      <c r="B1071" s="1887" t="s">
        <v>5</v>
      </c>
      <c r="C1071" s="1888"/>
      <c r="D1071" s="1887"/>
      <c r="E1071" s="417"/>
      <c r="F1071" s="780"/>
      <c r="G1071" s="780"/>
      <c r="H1071" s="780"/>
      <c r="I1071" s="1886"/>
      <c r="J1071" s="1886"/>
      <c r="K1071" s="780"/>
      <c r="L1071" s="780"/>
      <c r="M1071" s="780"/>
      <c r="N1071" s="780"/>
      <c r="O1071" s="780"/>
      <c r="P1071" s="780"/>
      <c r="Q1071" s="565"/>
      <c r="R1071" s="565"/>
      <c r="S1071" s="565"/>
      <c r="T1071" s="565"/>
      <c r="U1071" s="565"/>
      <c r="V1071" s="565"/>
      <c r="W1071" s="565"/>
      <c r="X1071" s="565"/>
      <c r="Y1071" s="565"/>
      <c r="Z1071" s="1054"/>
      <c r="AA1071" s="565">
        <f t="shared" si="490"/>
        <v>0</v>
      </c>
      <c r="AB1071" s="1075"/>
      <c r="AC1071" s="565"/>
      <c r="AD1071" s="565"/>
      <c r="AE1071" s="565"/>
      <c r="AF1071" s="565"/>
      <c r="AG1071" s="565"/>
      <c r="AH1071" s="1306"/>
      <c r="AI1071" s="561"/>
      <c r="AJ1071" s="1444"/>
      <c r="AK1071" s="1459"/>
    </row>
    <row r="1072" spans="1:37" x14ac:dyDescent="0.25">
      <c r="A1072" s="239">
        <v>1</v>
      </c>
      <c r="B1072" s="3" t="s">
        <v>25</v>
      </c>
      <c r="C1072" s="1457" t="s">
        <v>275</v>
      </c>
      <c r="D1072" s="294">
        <v>300</v>
      </c>
      <c r="E1072" s="419">
        <v>1864</v>
      </c>
      <c r="F1072" s="213">
        <f>ROUND(E1072/12*$B$4,0)</f>
        <v>1398</v>
      </c>
      <c r="G1072" s="213">
        <v>1356</v>
      </c>
      <c r="H1072" s="213">
        <f>G1072/F1072*100</f>
        <v>96.995708154506431</v>
      </c>
      <c r="I1072" s="1707">
        <v>5.7</v>
      </c>
      <c r="J1072" s="269">
        <f>M1072/G1072</f>
        <v>4.0980825958702063</v>
      </c>
      <c r="K1072" s="270">
        <f>ROUND(E1072*I1072,0)</f>
        <v>10625</v>
      </c>
      <c r="L1072" s="270">
        <f>ROUND(K1072/12*$B$4,0)</f>
        <v>7969</v>
      </c>
      <c r="M1072" s="270">
        <v>5557</v>
      </c>
      <c r="N1072" s="270">
        <f>M1072/L1072*100</f>
        <v>69.732714267787671</v>
      </c>
      <c r="O1072" s="270">
        <f>ROUND(K1072/D1072,0)</f>
        <v>35</v>
      </c>
      <c r="P1072" s="270">
        <f>M1072/$B$4*12/O1072</f>
        <v>211.69523809523812</v>
      </c>
      <c r="Q1072" s="565"/>
      <c r="R1072" s="565"/>
      <c r="S1072" s="565"/>
      <c r="T1072" s="565"/>
      <c r="U1072" s="565"/>
      <c r="V1072" s="565"/>
      <c r="W1072" s="565"/>
      <c r="X1072" s="565"/>
      <c r="Y1072" s="565"/>
      <c r="Z1072" s="1054"/>
      <c r="AA1072" s="565">
        <f t="shared" si="490"/>
        <v>0</v>
      </c>
      <c r="AB1072" s="1075"/>
      <c r="AC1072" s="565"/>
      <c r="AD1072" s="565"/>
      <c r="AE1072" s="565"/>
      <c r="AF1072" s="565"/>
      <c r="AG1072" s="565"/>
      <c r="AH1072" s="1279"/>
      <c r="AI1072" s="561"/>
      <c r="AJ1072" s="1444"/>
      <c r="AK1072" s="1459"/>
    </row>
    <row r="1073" spans="1:37" x14ac:dyDescent="0.25">
      <c r="A1073" s="239">
        <v>1</v>
      </c>
      <c r="B1073" s="2031" t="s">
        <v>226</v>
      </c>
      <c r="C1073" s="1457" t="s">
        <v>275</v>
      </c>
      <c r="D1073" s="764">
        <v>330</v>
      </c>
      <c r="E1073" s="420">
        <v>2</v>
      </c>
      <c r="F1073" s="219">
        <f>ROUND(E1073/12*$B$4,0)</f>
        <v>2</v>
      </c>
      <c r="G1073" s="213">
        <v>0</v>
      </c>
      <c r="H1073" s="219">
        <f>G1073/F1073*100</f>
        <v>0</v>
      </c>
      <c r="I1073" s="1708">
        <v>5</v>
      </c>
      <c r="J1073" s="1469" t="e">
        <f>M1073/G1073</f>
        <v>#DIV/0!</v>
      </c>
      <c r="K1073" s="478">
        <f>ROUND(E1073*I1073,0)</f>
        <v>10</v>
      </c>
      <c r="L1073" s="478">
        <f>ROUND(K1073/12*$B$4,0)</f>
        <v>8</v>
      </c>
      <c r="M1073" s="478"/>
      <c r="N1073" s="478">
        <f>M1073/L1073*100</f>
        <v>0</v>
      </c>
      <c r="O1073" s="270">
        <f>ROUND(K1073/D1073,0)</f>
        <v>0</v>
      </c>
      <c r="P1073" s="270" t="e">
        <f>M1073/$B$4*12/O1073</f>
        <v>#DIV/0!</v>
      </c>
      <c r="Q1073" s="566"/>
      <c r="R1073" s="566"/>
      <c r="S1073" s="566"/>
      <c r="T1073" s="566"/>
      <c r="U1073" s="566"/>
      <c r="V1073" s="566"/>
      <c r="W1073" s="566"/>
      <c r="X1073" s="566"/>
      <c r="Y1073" s="566"/>
      <c r="Z1073" s="1054"/>
      <c r="AA1073" s="566">
        <f t="shared" si="490"/>
        <v>0</v>
      </c>
      <c r="AB1073" s="1491"/>
      <c r="AC1073" s="566"/>
      <c r="AD1073" s="566"/>
      <c r="AE1073" s="566"/>
      <c r="AF1073" s="565"/>
      <c r="AG1073" s="566"/>
      <c r="AH1073" s="1279"/>
      <c r="AI1073" s="1187"/>
      <c r="AJ1073" s="1444"/>
      <c r="AK1073" s="1459"/>
    </row>
    <row r="1074" spans="1:37" x14ac:dyDescent="0.25">
      <c r="A1074" s="239">
        <v>1</v>
      </c>
      <c r="B1074" s="2119" t="s">
        <v>26</v>
      </c>
      <c r="C1074" s="1457" t="s">
        <v>275</v>
      </c>
      <c r="D1074" s="294">
        <v>340</v>
      </c>
      <c r="E1074" s="446">
        <v>1505</v>
      </c>
      <c r="F1074" s="218">
        <f>ROUND(E1074/12*$B$4,0)</f>
        <v>1129</v>
      </c>
      <c r="G1074" s="1472">
        <v>1179</v>
      </c>
      <c r="H1074" s="218">
        <f>G1074/F1074*100</f>
        <v>104.42869796279895</v>
      </c>
      <c r="I1074" s="2120">
        <v>5</v>
      </c>
      <c r="J1074" s="1473">
        <f>M1074/G1074</f>
        <v>4.4809160305343507</v>
      </c>
      <c r="K1074" s="1474">
        <f>ROUND(E1074*I1074,0)</f>
        <v>7525</v>
      </c>
      <c r="L1074" s="1474">
        <f>ROUND(K1074/12*$B$4,0)</f>
        <v>5644</v>
      </c>
      <c r="M1074" s="1474">
        <v>5283</v>
      </c>
      <c r="N1074" s="1474">
        <f>M1074/L1074*100</f>
        <v>93.603827072997873</v>
      </c>
      <c r="O1074" s="35">
        <f>ROUND(K1074/D1074,0)</f>
        <v>22</v>
      </c>
      <c r="P1074" s="1461">
        <f>M1074/$B$4*12/O1074</f>
        <v>320.18181818181819</v>
      </c>
      <c r="Q1074" s="572"/>
      <c r="R1074" s="572"/>
      <c r="S1074" s="572"/>
      <c r="T1074" s="572"/>
      <c r="U1074" s="572"/>
      <c r="V1074" s="572"/>
      <c r="W1074" s="572"/>
      <c r="X1074" s="572"/>
      <c r="Y1074" s="572"/>
      <c r="Z1074" s="1204"/>
      <c r="AA1074" s="572"/>
      <c r="AB1074" s="1507"/>
      <c r="AC1074" s="572"/>
      <c r="AD1074" s="572"/>
      <c r="AE1074" s="572"/>
      <c r="AF1074" s="567"/>
      <c r="AG1074" s="572"/>
      <c r="AH1074" s="1421"/>
      <c r="AI1074" s="1190"/>
      <c r="AJ1074" s="1444"/>
      <c r="AK1074" s="1459"/>
    </row>
    <row r="1075" spans="1:37" x14ac:dyDescent="0.25">
      <c r="A1075" s="239">
        <v>1</v>
      </c>
      <c r="B1075" s="1510" t="s">
        <v>7</v>
      </c>
      <c r="C1075" s="1509"/>
      <c r="D1075" s="1510"/>
      <c r="E1075" s="426">
        <f>SUM(E1072:E1074)</f>
        <v>3371</v>
      </c>
      <c r="F1075" s="1925">
        <f>SUM(F1072:F1074)</f>
        <v>2529</v>
      </c>
      <c r="G1075" s="1925">
        <f>SUM(G1072:G1074)</f>
        <v>2535</v>
      </c>
      <c r="H1075" s="1925">
        <f>G1075/F1075*100</f>
        <v>100.23724792408066</v>
      </c>
      <c r="I1075" s="8">
        <f>IF(E1075=0,0,K1075/E1075)</f>
        <v>5.3871254820528032</v>
      </c>
      <c r="J1075" s="8">
        <f>M1075/G1075</f>
        <v>4.2761341222879681</v>
      </c>
      <c r="K1075" s="1925">
        <f>SUM(K1072:K1074)</f>
        <v>18160</v>
      </c>
      <c r="L1075" s="1925">
        <f>SUM(L1072:L1074)</f>
        <v>13621</v>
      </c>
      <c r="M1075" s="1925">
        <f>SUM(M1072:M1074)</f>
        <v>10840</v>
      </c>
      <c r="N1075" s="1563">
        <f>M1075/L1075*100</f>
        <v>79.582996843109896</v>
      </c>
      <c r="O1075" s="2018">
        <f>SUM(O1072:O1074)</f>
        <v>57</v>
      </c>
      <c r="P1075" s="1563">
        <f>M1075/$B$4*12/O1075</f>
        <v>253.56725146198829</v>
      </c>
      <c r="Q1075" s="563">
        <v>125539.10776049997</v>
      </c>
      <c r="R1075" s="563">
        <v>125539.10776049997</v>
      </c>
      <c r="S1075" s="563">
        <v>127173.50803499998</v>
      </c>
      <c r="T1075" s="563">
        <v>127176.90401499999</v>
      </c>
      <c r="U1075" s="563">
        <v>127176.90401499999</v>
      </c>
      <c r="V1075" s="563">
        <v>128448.10422849999</v>
      </c>
      <c r="W1075" s="563">
        <v>128448.10422849999</v>
      </c>
      <c r="X1075" s="563">
        <v>128448.10422849999</v>
      </c>
      <c r="Y1075" s="563">
        <v>130172.85455090001</v>
      </c>
      <c r="Z1075" s="1203">
        <f t="shared" ref="Z1075:Z1076" si="496">Q1075/12*$B$4+(R1075-Q1075)/11*8+(S1075-R1075)/10*7+(T1075-S1075)/9*6+(U1075-T1075)/8*5+(V1075-U1075)/7*4+(W1075-V1075)/6*3+(X1075-W1075)/5*2+(Y1075-X1075)/4*1</f>
        <v>96458.262701791667</v>
      </c>
      <c r="AA1075" s="563">
        <f>AG1075-AF1075-AC1075</f>
        <v>95241.931120000008</v>
      </c>
      <c r="AB1075" s="1079"/>
      <c r="AC1075" s="563">
        <v>-80.946750000000009</v>
      </c>
      <c r="AD1075" s="563">
        <f>AA1075-Z1075</f>
        <v>-1216.3315817916591</v>
      </c>
      <c r="AE1075" s="563"/>
      <c r="AF1075" s="563">
        <v>0</v>
      </c>
      <c r="AG1075" s="563">
        <v>95160.984370000006</v>
      </c>
      <c r="AH1075" s="1929">
        <f>SUM(AH1072:AH1074)</f>
        <v>0</v>
      </c>
      <c r="AI1075" s="1192"/>
      <c r="AJ1075" s="1444"/>
      <c r="AK1075" s="1459"/>
    </row>
    <row r="1076" spans="1:37" x14ac:dyDescent="0.25">
      <c r="A1076" s="239">
        <v>1</v>
      </c>
      <c r="B1076" s="210" t="s">
        <v>206</v>
      </c>
      <c r="C1076" s="674"/>
      <c r="D1076" s="210"/>
      <c r="E1076" s="439"/>
      <c r="F1076" s="242"/>
      <c r="G1076" s="242"/>
      <c r="H1076" s="242"/>
      <c r="I1076" s="1878"/>
      <c r="J1076" s="1878"/>
      <c r="K1076" s="1879"/>
      <c r="L1076" s="1879"/>
      <c r="M1076" s="1879"/>
      <c r="N1076" s="1879"/>
      <c r="O1076" s="1879"/>
      <c r="P1076" s="1879"/>
      <c r="Q1076" s="564">
        <v>83553.038319999992</v>
      </c>
      <c r="R1076" s="564">
        <v>83553.038319999992</v>
      </c>
      <c r="S1076" s="564">
        <v>81919.169349999996</v>
      </c>
      <c r="T1076" s="564">
        <v>81919.169349999996</v>
      </c>
      <c r="U1076" s="564">
        <v>81919.169349999996</v>
      </c>
      <c r="V1076" s="564">
        <v>81919.169349999996</v>
      </c>
      <c r="W1076" s="564">
        <v>81919.169349999996</v>
      </c>
      <c r="X1076" s="564">
        <v>81919.169349999996</v>
      </c>
      <c r="Y1076" s="564">
        <v>81919.169349999996</v>
      </c>
      <c r="Z1076" s="1202">
        <f t="shared" si="496"/>
        <v>61521.070460999996</v>
      </c>
      <c r="AA1076" s="564">
        <f>AG1076-AF1076-AC1076</f>
        <v>61817.400360000007</v>
      </c>
      <c r="AB1076" s="1078"/>
      <c r="AC1076" s="564"/>
      <c r="AD1076" s="564">
        <f>AA1076-Z1076</f>
        <v>296.32989900001121</v>
      </c>
      <c r="AE1076" s="564"/>
      <c r="AF1076" s="564">
        <v>-0.94313999999999998</v>
      </c>
      <c r="AG1076" s="564">
        <v>61816.457220000004</v>
      </c>
      <c r="AH1076" s="1262"/>
      <c r="AI1076" s="607"/>
      <c r="AJ1076" s="1444"/>
      <c r="AK1076" s="1459"/>
    </row>
    <row r="1077" spans="1:37" ht="30" x14ac:dyDescent="0.25">
      <c r="A1077" s="239">
        <v>1</v>
      </c>
      <c r="B1077" s="1135" t="s">
        <v>359</v>
      </c>
      <c r="C1077" s="675"/>
      <c r="D1077" s="4"/>
      <c r="E1077" s="1141">
        <f>E1078+E1079+E1083+E1084</f>
        <v>49142</v>
      </c>
      <c r="F1077" s="1045">
        <f>F1078+F1079+F1083+F1084</f>
        <v>36857</v>
      </c>
      <c r="G1077" s="1045">
        <f>G1078+G1079+G1083+G1084</f>
        <v>37920</v>
      </c>
      <c r="H1077" s="1045">
        <f>G1077/F1077*100</f>
        <v>102.88411970589033</v>
      </c>
      <c r="I1077" s="1886"/>
      <c r="J1077" s="1886"/>
      <c r="K1077" s="211"/>
      <c r="L1077" s="211"/>
      <c r="M1077" s="211"/>
      <c r="N1077" s="211"/>
      <c r="O1077" s="211"/>
      <c r="P1077" s="211"/>
      <c r="Q1077" s="565"/>
      <c r="R1077" s="565"/>
      <c r="S1077" s="565"/>
      <c r="T1077" s="565"/>
      <c r="U1077" s="565"/>
      <c r="V1077" s="565"/>
      <c r="W1077" s="565"/>
      <c r="X1077" s="565"/>
      <c r="Y1077" s="565"/>
      <c r="Z1077" s="1054"/>
      <c r="AA1077" s="565">
        <f>AG1077-AF1077-AC1077</f>
        <v>0</v>
      </c>
      <c r="AB1077" s="1075"/>
      <c r="AC1077" s="565"/>
      <c r="AD1077" s="565">
        <f>AA1077-Z1077</f>
        <v>0</v>
      </c>
      <c r="AE1077" s="565"/>
      <c r="AF1077" s="565"/>
      <c r="AG1077" s="565"/>
      <c r="AH1077" s="1263">
        <f>AH1078+AH1079+AH1083+AH1084</f>
        <v>0</v>
      </c>
      <c r="AI1077" s="561"/>
      <c r="AJ1077" s="1444"/>
      <c r="AK1077" s="1459"/>
    </row>
    <row r="1078" spans="1:37" x14ac:dyDescent="0.25">
      <c r="A1078" s="239">
        <v>1</v>
      </c>
      <c r="B1078" s="4" t="s">
        <v>347</v>
      </c>
      <c r="C1078" s="675"/>
      <c r="D1078" s="4"/>
      <c r="E1078" s="752"/>
      <c r="F1078" s="368"/>
      <c r="G1078" s="368"/>
      <c r="H1078" s="368"/>
      <c r="I1078" s="1886"/>
      <c r="J1078" s="1886"/>
      <c r="K1078" s="211"/>
      <c r="L1078" s="211"/>
      <c r="M1078" s="211"/>
      <c r="N1078" s="211"/>
      <c r="O1078" s="211"/>
      <c r="P1078" s="211"/>
      <c r="Q1078" s="565"/>
      <c r="R1078" s="565"/>
      <c r="S1078" s="565"/>
      <c r="T1078" s="565"/>
      <c r="U1078" s="565"/>
      <c r="V1078" s="565"/>
      <c r="W1078" s="565"/>
      <c r="X1078" s="565"/>
      <c r="Y1078" s="565"/>
      <c r="Z1078" s="1054"/>
      <c r="AA1078" s="565"/>
      <c r="AB1078" s="1075"/>
      <c r="AC1078" s="565"/>
      <c r="AD1078" s="565"/>
      <c r="AE1078" s="565"/>
      <c r="AF1078" s="565"/>
      <c r="AG1078" s="565"/>
      <c r="AH1078" s="1263"/>
      <c r="AI1078" s="561"/>
      <c r="AJ1078" s="1444"/>
      <c r="AK1078" s="1459"/>
    </row>
    <row r="1079" spans="1:37" ht="30" x14ac:dyDescent="0.25">
      <c r="A1079" s="239">
        <v>1</v>
      </c>
      <c r="B1079" s="793" t="s">
        <v>348</v>
      </c>
      <c r="C1079" s="675"/>
      <c r="D1079" s="4"/>
      <c r="E1079" s="752">
        <f>E1080+E1081/4</f>
        <v>43842</v>
      </c>
      <c r="F1079" s="368">
        <f>F1080+F1081/4</f>
        <v>32882</v>
      </c>
      <c r="G1079" s="368">
        <f>G1080+G1081/4</f>
        <v>34005</v>
      </c>
      <c r="H1079" s="368">
        <f>G1079/F1079*100</f>
        <v>103.41524238185025</v>
      </c>
      <c r="I1079" s="1886"/>
      <c r="J1079" s="1886"/>
      <c r="K1079" s="211"/>
      <c r="L1079" s="211"/>
      <c r="M1079" s="211"/>
      <c r="N1079" s="211"/>
      <c r="O1079" s="211"/>
      <c r="P1079" s="211"/>
      <c r="Q1079" s="565"/>
      <c r="R1079" s="565"/>
      <c r="S1079" s="565"/>
      <c r="T1079" s="565"/>
      <c r="U1079" s="565"/>
      <c r="V1079" s="565"/>
      <c r="W1079" s="565"/>
      <c r="X1079" s="565"/>
      <c r="Y1079" s="565"/>
      <c r="Z1079" s="1054"/>
      <c r="AA1079" s="565"/>
      <c r="AB1079" s="1075"/>
      <c r="AC1079" s="565"/>
      <c r="AD1079" s="565"/>
      <c r="AE1079" s="565"/>
      <c r="AF1079" s="565"/>
      <c r="AG1079" s="565"/>
      <c r="AH1079" s="1263">
        <f>AH1080+AH1081/4</f>
        <v>0</v>
      </c>
      <c r="AI1079" s="561"/>
      <c r="AJ1079" s="1444"/>
      <c r="AK1079" s="1459"/>
    </row>
    <row r="1080" spans="1:37" x14ac:dyDescent="0.25">
      <c r="A1080" s="239">
        <v>1</v>
      </c>
      <c r="B1080" s="4" t="s">
        <v>349</v>
      </c>
      <c r="C1080" s="675"/>
      <c r="D1080" s="4"/>
      <c r="E1080" s="244">
        <v>43842</v>
      </c>
      <c r="F1080" s="368">
        <f>ROUND(E1080/12*$B$4,0)</f>
        <v>32882</v>
      </c>
      <c r="G1080" s="368">
        <v>34005</v>
      </c>
      <c r="H1080" s="368">
        <f>G1080/F1080*100</f>
        <v>103.41524238185025</v>
      </c>
      <c r="I1080" s="1886"/>
      <c r="J1080" s="1886"/>
      <c r="K1080" s="211"/>
      <c r="L1080" s="211"/>
      <c r="M1080" s="211"/>
      <c r="N1080" s="211"/>
      <c r="O1080" s="211"/>
      <c r="P1080" s="211"/>
      <c r="Q1080" s="565"/>
      <c r="R1080" s="565"/>
      <c r="S1080" s="565"/>
      <c r="T1080" s="565"/>
      <c r="U1080" s="565"/>
      <c r="V1080" s="565"/>
      <c r="W1080" s="565"/>
      <c r="X1080" s="565"/>
      <c r="Y1080" s="565"/>
      <c r="Z1080" s="1054"/>
      <c r="AA1080" s="565"/>
      <c r="AB1080" s="1075"/>
      <c r="AC1080" s="565"/>
      <c r="AD1080" s="565"/>
      <c r="AE1080" s="565"/>
      <c r="AF1080" s="565"/>
      <c r="AG1080" s="565"/>
      <c r="AH1080" s="1263"/>
      <c r="AI1080" s="561"/>
      <c r="AJ1080" s="1444"/>
      <c r="AK1080" s="1459"/>
    </row>
    <row r="1081" spans="1:37" ht="30" x14ac:dyDescent="0.25">
      <c r="A1081" s="239">
        <v>1</v>
      </c>
      <c r="B1081" s="4" t="s">
        <v>374</v>
      </c>
      <c r="C1081" s="675"/>
      <c r="D1081" s="4"/>
      <c r="E1081" s="752"/>
      <c r="F1081" s="368">
        <f>ROUND(E1081/12*$B$4,0)</f>
        <v>0</v>
      </c>
      <c r="G1081" s="368"/>
      <c r="H1081" s="368"/>
      <c r="I1081" s="1886"/>
      <c r="J1081" s="1886"/>
      <c r="K1081" s="211"/>
      <c r="L1081" s="211"/>
      <c r="M1081" s="211"/>
      <c r="N1081" s="211"/>
      <c r="O1081" s="211"/>
      <c r="P1081" s="211"/>
      <c r="Q1081" s="565"/>
      <c r="R1081" s="565"/>
      <c r="S1081" s="565"/>
      <c r="T1081" s="565"/>
      <c r="U1081" s="565"/>
      <c r="V1081" s="565"/>
      <c r="W1081" s="565"/>
      <c r="X1081" s="565"/>
      <c r="Y1081" s="565"/>
      <c r="Z1081" s="1054"/>
      <c r="AA1081" s="565"/>
      <c r="AB1081" s="1075"/>
      <c r="AC1081" s="565"/>
      <c r="AD1081" s="565"/>
      <c r="AE1081" s="565"/>
      <c r="AF1081" s="565"/>
      <c r="AG1081" s="565"/>
      <c r="AH1081" s="1263"/>
      <c r="AI1081" s="561"/>
      <c r="AJ1081" s="1444"/>
      <c r="AK1081" s="1459"/>
    </row>
    <row r="1082" spans="1:37" ht="60" x14ac:dyDescent="0.25">
      <c r="A1082" s="239">
        <v>1</v>
      </c>
      <c r="B1082" s="4" t="s">
        <v>350</v>
      </c>
      <c r="C1082" s="675"/>
      <c r="D1082" s="4"/>
      <c r="E1082" s="752"/>
      <c r="F1082" s="368"/>
      <c r="G1082" s="368"/>
      <c r="H1082" s="368"/>
      <c r="I1082" s="1886"/>
      <c r="J1082" s="1886"/>
      <c r="K1082" s="211"/>
      <c r="L1082" s="211"/>
      <c r="M1082" s="211"/>
      <c r="N1082" s="211"/>
      <c r="O1082" s="211"/>
      <c r="P1082" s="211"/>
      <c r="Q1082" s="565"/>
      <c r="R1082" s="565"/>
      <c r="S1082" s="565"/>
      <c r="T1082" s="565"/>
      <c r="U1082" s="565"/>
      <c r="V1082" s="565"/>
      <c r="W1082" s="565"/>
      <c r="X1082" s="565"/>
      <c r="Y1082" s="565"/>
      <c r="Z1082" s="1054"/>
      <c r="AA1082" s="565"/>
      <c r="AB1082" s="1075"/>
      <c r="AC1082" s="565"/>
      <c r="AD1082" s="565"/>
      <c r="AE1082" s="565"/>
      <c r="AF1082" s="565"/>
      <c r="AG1082" s="565"/>
      <c r="AH1082" s="1263"/>
      <c r="AI1082" s="561"/>
      <c r="AJ1082" s="1444"/>
      <c r="AK1082" s="1459"/>
    </row>
    <row r="1083" spans="1:37" ht="75" x14ac:dyDescent="0.25">
      <c r="A1083" s="239">
        <v>1</v>
      </c>
      <c r="B1083" s="4" t="s">
        <v>351</v>
      </c>
      <c r="C1083" s="675"/>
      <c r="D1083" s="4"/>
      <c r="E1083" s="752"/>
      <c r="F1083" s="368"/>
      <c r="G1083" s="368"/>
      <c r="H1083" s="368"/>
      <c r="I1083" s="1886"/>
      <c r="J1083" s="1886"/>
      <c r="K1083" s="211"/>
      <c r="L1083" s="211"/>
      <c r="M1083" s="211"/>
      <c r="N1083" s="211"/>
      <c r="O1083" s="211"/>
      <c r="P1083" s="211"/>
      <c r="Q1083" s="565"/>
      <c r="R1083" s="565"/>
      <c r="S1083" s="565"/>
      <c r="T1083" s="565"/>
      <c r="U1083" s="565"/>
      <c r="V1083" s="565"/>
      <c r="W1083" s="565"/>
      <c r="X1083" s="565"/>
      <c r="Y1083" s="565"/>
      <c r="Z1083" s="1054"/>
      <c r="AA1083" s="565"/>
      <c r="AB1083" s="1075"/>
      <c r="AC1083" s="565"/>
      <c r="AD1083" s="565"/>
      <c r="AE1083" s="565"/>
      <c r="AF1083" s="565"/>
      <c r="AG1083" s="565"/>
      <c r="AH1083" s="1263"/>
      <c r="AI1083" s="561"/>
      <c r="AJ1083" s="1444"/>
      <c r="AK1083" s="1459"/>
    </row>
    <row r="1084" spans="1:37" ht="45" x14ac:dyDescent="0.25">
      <c r="A1084" s="239">
        <v>1</v>
      </c>
      <c r="B1084" s="4" t="s">
        <v>352</v>
      </c>
      <c r="C1084" s="675"/>
      <c r="D1084" s="4"/>
      <c r="E1084" s="752">
        <v>5300</v>
      </c>
      <c r="F1084" s="368">
        <f>ROUND(E1084/12*$B$4,0)</f>
        <v>3975</v>
      </c>
      <c r="G1084" s="368">
        <v>3915</v>
      </c>
      <c r="H1084" s="368">
        <f>G1084/F1084*100</f>
        <v>98.490566037735846</v>
      </c>
      <c r="I1084" s="1886"/>
      <c r="J1084" s="1886"/>
      <c r="K1084" s="211"/>
      <c r="L1084" s="211"/>
      <c r="M1084" s="211"/>
      <c r="N1084" s="211"/>
      <c r="O1084" s="211"/>
      <c r="P1084" s="211"/>
      <c r="Q1084" s="565"/>
      <c r="R1084" s="565"/>
      <c r="S1084" s="565"/>
      <c r="T1084" s="565"/>
      <c r="U1084" s="565"/>
      <c r="V1084" s="565"/>
      <c r="W1084" s="565"/>
      <c r="X1084" s="565"/>
      <c r="Y1084" s="565"/>
      <c r="Z1084" s="1054"/>
      <c r="AA1084" s="565"/>
      <c r="AB1084" s="1075"/>
      <c r="AC1084" s="565"/>
      <c r="AD1084" s="565"/>
      <c r="AE1084" s="565"/>
      <c r="AF1084" s="565"/>
      <c r="AG1084" s="565"/>
      <c r="AH1084" s="1263"/>
      <c r="AI1084" s="561"/>
      <c r="AJ1084" s="1444"/>
      <c r="AK1084" s="1459"/>
    </row>
    <row r="1085" spans="1:37" ht="30" x14ac:dyDescent="0.25">
      <c r="A1085" s="239">
        <v>1</v>
      </c>
      <c r="B1085" s="4" t="s">
        <v>360</v>
      </c>
      <c r="C1085" s="675"/>
      <c r="D1085" s="4"/>
      <c r="E1085" s="752">
        <f>E1086+E1088/9.4</f>
        <v>26611</v>
      </c>
      <c r="F1085" s="368">
        <f>F1086+F1088/9.4</f>
        <v>19958</v>
      </c>
      <c r="G1085" s="368">
        <f>G1086+G1088/9.4</f>
        <v>19778</v>
      </c>
      <c r="H1085" s="368">
        <f>G1085/F1085*100</f>
        <v>99.098106022647556</v>
      </c>
      <c r="I1085" s="1886"/>
      <c r="J1085" s="1886"/>
      <c r="K1085" s="211"/>
      <c r="L1085" s="211"/>
      <c r="M1085" s="211"/>
      <c r="N1085" s="211"/>
      <c r="O1085" s="211"/>
      <c r="P1085" s="211"/>
      <c r="Q1085" s="565"/>
      <c r="R1085" s="565"/>
      <c r="S1085" s="565"/>
      <c r="T1085" s="565"/>
      <c r="U1085" s="565"/>
      <c r="V1085" s="565"/>
      <c r="W1085" s="565"/>
      <c r="X1085" s="565"/>
      <c r="Y1085" s="565"/>
      <c r="Z1085" s="1054"/>
      <c r="AA1085" s="565"/>
      <c r="AB1085" s="1075"/>
      <c r="AC1085" s="565"/>
      <c r="AD1085" s="565"/>
      <c r="AE1085" s="565"/>
      <c r="AF1085" s="565"/>
      <c r="AG1085" s="565"/>
      <c r="AH1085" s="1263">
        <f>AH1086+AH1088/9.4</f>
        <v>0</v>
      </c>
      <c r="AI1085" s="561"/>
      <c r="AJ1085" s="1444"/>
      <c r="AK1085" s="1459"/>
    </row>
    <row r="1086" spans="1:37" x14ac:dyDescent="0.25">
      <c r="A1086" s="239">
        <v>1</v>
      </c>
      <c r="B1086" s="4" t="s">
        <v>375</v>
      </c>
      <c r="C1086" s="675"/>
      <c r="D1086" s="4"/>
      <c r="E1086" s="752">
        <v>26611</v>
      </c>
      <c r="F1086" s="368">
        <f>ROUND(E1086/12*$B$4,0)</f>
        <v>19958</v>
      </c>
      <c r="G1086" s="368">
        <v>19778</v>
      </c>
      <c r="H1086" s="368">
        <f>G1086/F1086*100</f>
        <v>99.098106022647556</v>
      </c>
      <c r="I1086" s="1886"/>
      <c r="J1086" s="1886"/>
      <c r="K1086" s="211"/>
      <c r="L1086" s="211"/>
      <c r="M1086" s="211"/>
      <c r="N1086" s="211"/>
      <c r="O1086" s="211"/>
      <c r="P1086" s="211"/>
      <c r="Q1086" s="565"/>
      <c r="R1086" s="565"/>
      <c r="S1086" s="565"/>
      <c r="T1086" s="565"/>
      <c r="U1086" s="565"/>
      <c r="V1086" s="565"/>
      <c r="W1086" s="565"/>
      <c r="X1086" s="565"/>
      <c r="Y1086" s="565"/>
      <c r="Z1086" s="1054"/>
      <c r="AA1086" s="565"/>
      <c r="AB1086" s="1075"/>
      <c r="AC1086" s="565"/>
      <c r="AD1086" s="565"/>
      <c r="AE1086" s="565"/>
      <c r="AF1086" s="565"/>
      <c r="AG1086" s="565"/>
      <c r="AH1086" s="1263"/>
      <c r="AI1086" s="561"/>
      <c r="AJ1086" s="1444"/>
      <c r="AK1086" s="1459"/>
    </row>
    <row r="1087" spans="1:37" x14ac:dyDescent="0.25">
      <c r="A1087" s="239">
        <v>1</v>
      </c>
      <c r="B1087" s="4" t="s">
        <v>376</v>
      </c>
      <c r="C1087" s="675"/>
      <c r="D1087" s="4"/>
      <c r="E1087" s="752">
        <f>E1088/9.4</f>
        <v>0</v>
      </c>
      <c r="F1087" s="213">
        <f>F1088/9.4</f>
        <v>0</v>
      </c>
      <c r="G1087" s="368">
        <f>G1088/9.4</f>
        <v>0</v>
      </c>
      <c r="H1087" s="368"/>
      <c r="I1087" s="1886"/>
      <c r="J1087" s="1886"/>
      <c r="K1087" s="211"/>
      <c r="L1087" s="211"/>
      <c r="M1087" s="211"/>
      <c r="N1087" s="211"/>
      <c r="O1087" s="211"/>
      <c r="P1087" s="211"/>
      <c r="Q1087" s="565"/>
      <c r="R1087" s="565"/>
      <c r="S1087" s="565"/>
      <c r="T1087" s="565"/>
      <c r="U1087" s="565"/>
      <c r="V1087" s="565"/>
      <c r="W1087" s="565"/>
      <c r="X1087" s="565"/>
      <c r="Y1087" s="565"/>
      <c r="Z1087" s="1054"/>
      <c r="AA1087" s="565"/>
      <c r="AB1087" s="1075"/>
      <c r="AC1087" s="565"/>
      <c r="AD1087" s="565"/>
      <c r="AE1087" s="565"/>
      <c r="AF1087" s="565"/>
      <c r="AG1087" s="565"/>
      <c r="AH1087" s="1263">
        <f>AH1088/9.4</f>
        <v>0</v>
      </c>
      <c r="AI1087" s="561"/>
      <c r="AJ1087" s="1444"/>
      <c r="AK1087" s="1459"/>
    </row>
    <row r="1088" spans="1:37" x14ac:dyDescent="0.25">
      <c r="A1088" s="239">
        <v>1</v>
      </c>
      <c r="B1088" s="795" t="s">
        <v>377</v>
      </c>
      <c r="C1088" s="675"/>
      <c r="D1088" s="4"/>
      <c r="E1088" s="752"/>
      <c r="F1088" s="213">
        <f>E1088/12*$B$4</f>
        <v>0</v>
      </c>
      <c r="G1088" s="368"/>
      <c r="H1088" s="368"/>
      <c r="I1088" s="1886"/>
      <c r="J1088" s="1886"/>
      <c r="K1088" s="211"/>
      <c r="L1088" s="211"/>
      <c r="M1088" s="211"/>
      <c r="N1088" s="211"/>
      <c r="O1088" s="211"/>
      <c r="P1088" s="211"/>
      <c r="Q1088" s="565"/>
      <c r="R1088" s="565"/>
      <c r="S1088" s="565"/>
      <c r="T1088" s="565"/>
      <c r="U1088" s="565"/>
      <c r="V1088" s="565"/>
      <c r="W1088" s="565"/>
      <c r="X1088" s="565"/>
      <c r="Y1088" s="565"/>
      <c r="Z1088" s="1054"/>
      <c r="AA1088" s="565">
        <f>AG1088-AF1088-AC1088</f>
        <v>0</v>
      </c>
      <c r="AB1088" s="1075"/>
      <c r="AC1088" s="565"/>
      <c r="AD1088" s="565"/>
      <c r="AE1088" s="565"/>
      <c r="AF1088" s="565"/>
      <c r="AG1088" s="565"/>
      <c r="AH1088" s="1263"/>
      <c r="AI1088" s="561"/>
      <c r="AJ1088" s="1444"/>
      <c r="AK1088" s="1459"/>
    </row>
    <row r="1089" spans="1:37" ht="43.5" x14ac:dyDescent="0.25">
      <c r="A1089" s="239">
        <v>1</v>
      </c>
      <c r="B1089" s="779" t="s">
        <v>353</v>
      </c>
      <c r="C1089" s="675"/>
      <c r="D1089" s="4"/>
      <c r="E1089" s="752"/>
      <c r="F1089" s="213"/>
      <c r="G1089" s="368"/>
      <c r="H1089" s="368"/>
      <c r="I1089" s="1886"/>
      <c r="J1089" s="1886"/>
      <c r="K1089" s="211"/>
      <c r="L1089" s="211"/>
      <c r="M1089" s="211"/>
      <c r="N1089" s="211"/>
      <c r="O1089" s="211"/>
      <c r="P1089" s="211"/>
      <c r="Q1089" s="565"/>
      <c r="R1089" s="565"/>
      <c r="S1089" s="565"/>
      <c r="T1089" s="565"/>
      <c r="U1089" s="565"/>
      <c r="V1089" s="565"/>
      <c r="W1089" s="565"/>
      <c r="X1089" s="565"/>
      <c r="Y1089" s="565"/>
      <c r="Z1089" s="1054"/>
      <c r="AA1089" s="565">
        <f>AG1089-AF1089-AC1089</f>
        <v>0</v>
      </c>
      <c r="AB1089" s="1075"/>
      <c r="AC1089" s="565"/>
      <c r="AD1089" s="565"/>
      <c r="AE1089" s="565"/>
      <c r="AF1089" s="565"/>
      <c r="AG1089" s="565"/>
      <c r="AH1089" s="1263"/>
      <c r="AI1089" s="561"/>
      <c r="AJ1089" s="1444"/>
      <c r="AK1089" s="1459"/>
    </row>
    <row r="1090" spans="1:37" ht="30" x14ac:dyDescent="0.25">
      <c r="A1090" s="239">
        <v>1</v>
      </c>
      <c r="B1090" s="774" t="s">
        <v>201</v>
      </c>
      <c r="C1090" s="694"/>
      <c r="D1090" s="4"/>
      <c r="E1090" s="752"/>
      <c r="F1090" s="213"/>
      <c r="G1090" s="368"/>
      <c r="H1090" s="368"/>
      <c r="I1090" s="1886"/>
      <c r="J1090" s="1886"/>
      <c r="K1090" s="211"/>
      <c r="L1090" s="211"/>
      <c r="M1090" s="211"/>
      <c r="N1090" s="211"/>
      <c r="O1090" s="211"/>
      <c r="P1090" s="211"/>
      <c r="Q1090" s="565"/>
      <c r="R1090" s="565"/>
      <c r="S1090" s="565"/>
      <c r="T1090" s="565"/>
      <c r="U1090" s="565"/>
      <c r="V1090" s="565"/>
      <c r="W1090" s="565"/>
      <c r="X1090" s="565"/>
      <c r="Y1090" s="565"/>
      <c r="Z1090" s="1054"/>
      <c r="AA1090" s="565"/>
      <c r="AB1090" s="1075"/>
      <c r="AC1090" s="565"/>
      <c r="AD1090" s="565"/>
      <c r="AE1090" s="565"/>
      <c r="AF1090" s="565"/>
      <c r="AG1090" s="565"/>
      <c r="AH1090" s="1263"/>
      <c r="AI1090" s="561"/>
      <c r="AJ1090" s="1444"/>
      <c r="AK1090" s="1459"/>
    </row>
    <row r="1091" spans="1:37" ht="72" x14ac:dyDescent="0.25">
      <c r="A1091" s="239">
        <v>1</v>
      </c>
      <c r="B1091" s="775" t="s">
        <v>361</v>
      </c>
      <c r="C1091" s="675"/>
      <c r="D1091" s="4"/>
      <c r="E1091" s="752">
        <v>550</v>
      </c>
      <c r="F1091" s="213">
        <f>E1091/12*$B$4</f>
        <v>412.5</v>
      </c>
      <c r="G1091" s="368">
        <v>345</v>
      </c>
      <c r="H1091" s="368">
        <f t="shared" ref="H1091:H1098" si="497">G1091/F1091*100</f>
        <v>83.636363636363626</v>
      </c>
      <c r="I1091" s="1886"/>
      <c r="J1091" s="1886"/>
      <c r="K1091" s="211"/>
      <c r="L1091" s="211"/>
      <c r="M1091" s="211"/>
      <c r="N1091" s="211"/>
      <c r="O1091" s="211"/>
      <c r="P1091" s="211"/>
      <c r="Q1091" s="565"/>
      <c r="R1091" s="565"/>
      <c r="S1091" s="565"/>
      <c r="T1091" s="565"/>
      <c r="U1091" s="565"/>
      <c r="V1091" s="565"/>
      <c r="W1091" s="565"/>
      <c r="X1091" s="565"/>
      <c r="Y1091" s="565"/>
      <c r="Z1091" s="1054"/>
      <c r="AA1091" s="565">
        <f>AG1091-AF1091-AC1091</f>
        <v>0</v>
      </c>
      <c r="AB1091" s="1075"/>
      <c r="AC1091" s="565"/>
      <c r="AD1091" s="565"/>
      <c r="AE1091" s="565"/>
      <c r="AF1091" s="565"/>
      <c r="AG1091" s="565"/>
      <c r="AH1091" s="1263"/>
      <c r="AI1091" s="561"/>
      <c r="AJ1091" s="1444"/>
      <c r="AK1091" s="1459"/>
    </row>
    <row r="1092" spans="1:37" x14ac:dyDescent="0.25">
      <c r="B1092" s="775" t="s">
        <v>234</v>
      </c>
      <c r="C1092" s="2095"/>
      <c r="D1092" s="2041"/>
      <c r="E1092" s="1391">
        <f>SUM(E1093:E1094)</f>
        <v>3100</v>
      </c>
      <c r="F1092" s="219">
        <f>SUM(F1093:F1094)</f>
        <v>2325</v>
      </c>
      <c r="G1092" s="1393">
        <f>SUM(G1093:G1094)</f>
        <v>2721</v>
      </c>
      <c r="H1092" s="1393">
        <f t="shared" si="497"/>
        <v>117.03225806451614</v>
      </c>
      <c r="I1092" s="1909"/>
      <c r="J1092" s="1909"/>
      <c r="K1092" s="1910"/>
      <c r="L1092" s="1910"/>
      <c r="M1092" s="1910"/>
      <c r="N1092" s="1910"/>
      <c r="O1092" s="1910"/>
      <c r="P1092" s="1910"/>
      <c r="Q1092" s="565">
        <v>1547.0889999999999</v>
      </c>
      <c r="R1092" s="565">
        <v>1547.0889999999999</v>
      </c>
      <c r="S1092" s="565">
        <v>1547.0889999999999</v>
      </c>
      <c r="T1092" s="565">
        <v>1547.0889999999999</v>
      </c>
      <c r="U1092" s="565">
        <v>1547.0889999999999</v>
      </c>
      <c r="V1092" s="565">
        <v>1547.0889999999999</v>
      </c>
      <c r="W1092" s="565">
        <v>1547.0889999999999</v>
      </c>
      <c r="X1092" s="565">
        <v>1547.0889999999999</v>
      </c>
      <c r="Y1092" s="565">
        <v>1547.0889999999999</v>
      </c>
      <c r="Z1092" s="1054">
        <f>Q1092/12*$B$4+(R1092-Q1092)/11*8+(S1092-R1092)/10*7+(T1092-S1092)/9*6+(U1092-T1092)/8*5+(V1092-U1092)/7*4+(W1092-V1092)/6*3+(X1092-W1092)/5*2+(Y1092-X1092)/4*1</f>
        <v>1160.31675</v>
      </c>
      <c r="AA1092" s="565">
        <f>AG1092-AF1092-AC1092</f>
        <v>1134.3302400000002</v>
      </c>
      <c r="AB1092" s="1075"/>
      <c r="AC1092" s="565"/>
      <c r="AD1092" s="565">
        <f>AA1092-Z1092</f>
        <v>-25.986509999999726</v>
      </c>
      <c r="AE1092" s="565"/>
      <c r="AF1092" s="565">
        <v>0</v>
      </c>
      <c r="AG1092" s="565">
        <v>1134.3302400000002</v>
      </c>
      <c r="AH1092" s="2121">
        <f>SUM(AH1093:AH1094)</f>
        <v>0</v>
      </c>
      <c r="AI1092" s="561"/>
      <c r="AJ1092" s="1444"/>
      <c r="AK1092" s="1459"/>
    </row>
    <row r="1093" spans="1:37" ht="75" x14ac:dyDescent="0.25">
      <c r="B1093" s="1392" t="s">
        <v>342</v>
      </c>
      <c r="C1093" s="2095"/>
      <c r="D1093" s="2041"/>
      <c r="E1093" s="1393">
        <v>2000</v>
      </c>
      <c r="F1093" s="219">
        <f>E1093/12*$B$4</f>
        <v>1500</v>
      </c>
      <c r="G1093" s="1393">
        <v>1995</v>
      </c>
      <c r="H1093" s="1393">
        <f t="shared" si="497"/>
        <v>133</v>
      </c>
      <c r="I1093" s="1909"/>
      <c r="J1093" s="1909"/>
      <c r="K1093" s="1910"/>
      <c r="L1093" s="1910"/>
      <c r="M1093" s="1910"/>
      <c r="N1093" s="1910"/>
      <c r="O1093" s="1910"/>
      <c r="P1093" s="1910"/>
      <c r="Q1093" s="565"/>
      <c r="R1093" s="565"/>
      <c r="S1093" s="565"/>
      <c r="T1093" s="565"/>
      <c r="U1093" s="565"/>
      <c r="V1093" s="565"/>
      <c r="W1093" s="565"/>
      <c r="X1093" s="565"/>
      <c r="Y1093" s="565"/>
      <c r="Z1093" s="1054"/>
      <c r="AA1093" s="565"/>
      <c r="AB1093" s="1075"/>
      <c r="AC1093" s="565"/>
      <c r="AD1093" s="565"/>
      <c r="AE1093" s="565"/>
      <c r="AF1093" s="565"/>
      <c r="AG1093" s="565"/>
      <c r="AH1093" s="2121"/>
      <c r="AI1093" s="561"/>
      <c r="AJ1093" s="1444"/>
      <c r="AK1093" s="1459"/>
    </row>
    <row r="1094" spans="1:37" ht="60" x14ac:dyDescent="0.25">
      <c r="B1094" s="1392" t="s">
        <v>409</v>
      </c>
      <c r="C1094" s="2095"/>
      <c r="D1094" s="2041"/>
      <c r="E1094" s="368">
        <v>1100</v>
      </c>
      <c r="F1094" s="219">
        <f>E1094/12*$B$4</f>
        <v>825</v>
      </c>
      <c r="G1094" s="1393">
        <v>726</v>
      </c>
      <c r="H1094" s="1393">
        <f t="shared" si="497"/>
        <v>88</v>
      </c>
      <c r="I1094" s="1909"/>
      <c r="J1094" s="1909"/>
      <c r="K1094" s="1910"/>
      <c r="L1094" s="1910"/>
      <c r="M1094" s="1910"/>
      <c r="N1094" s="1910"/>
      <c r="O1094" s="1910"/>
      <c r="P1094" s="1910"/>
      <c r="Q1094" s="565"/>
      <c r="R1094" s="565"/>
      <c r="S1094" s="565"/>
      <c r="T1094" s="565"/>
      <c r="U1094" s="565"/>
      <c r="V1094" s="565"/>
      <c r="W1094" s="565"/>
      <c r="X1094" s="565"/>
      <c r="Y1094" s="565"/>
      <c r="Z1094" s="1054"/>
      <c r="AA1094" s="565"/>
      <c r="AB1094" s="1075"/>
      <c r="AC1094" s="565"/>
      <c r="AD1094" s="565"/>
      <c r="AE1094" s="565"/>
      <c r="AF1094" s="565"/>
      <c r="AG1094" s="565"/>
      <c r="AH1094" s="2121"/>
      <c r="AI1094" s="561"/>
      <c r="AJ1094" s="1444"/>
      <c r="AK1094" s="1459"/>
    </row>
    <row r="1095" spans="1:37" ht="29.25" x14ac:dyDescent="0.25">
      <c r="A1095" s="239">
        <v>1</v>
      </c>
      <c r="B1095" s="720" t="s">
        <v>279</v>
      </c>
      <c r="C1095" s="2095"/>
      <c r="D1095" s="2041"/>
      <c r="E1095" s="418">
        <f>E1077</f>
        <v>49142</v>
      </c>
      <c r="F1095" s="284">
        <f>F1077</f>
        <v>36857</v>
      </c>
      <c r="G1095" s="2042">
        <f>G1077</f>
        <v>37920</v>
      </c>
      <c r="H1095" s="2042">
        <f t="shared" si="497"/>
        <v>102.88411970589033</v>
      </c>
      <c r="I1095" s="1909"/>
      <c r="J1095" s="1909"/>
      <c r="K1095" s="1910"/>
      <c r="L1095" s="1910"/>
      <c r="M1095" s="1910"/>
      <c r="N1095" s="1910"/>
      <c r="O1095" s="1910"/>
      <c r="P1095" s="1910"/>
      <c r="Q1095" s="565"/>
      <c r="R1095" s="565"/>
      <c r="S1095" s="565"/>
      <c r="T1095" s="565"/>
      <c r="U1095" s="565"/>
      <c r="V1095" s="565"/>
      <c r="W1095" s="565"/>
      <c r="X1095" s="565"/>
      <c r="Y1095" s="565"/>
      <c r="Z1095" s="1054"/>
      <c r="AA1095" s="565"/>
      <c r="AB1095" s="1075"/>
      <c r="AC1095" s="565"/>
      <c r="AD1095" s="565"/>
      <c r="AE1095" s="565"/>
      <c r="AF1095" s="565"/>
      <c r="AG1095" s="565"/>
      <c r="AH1095" s="2110">
        <f>AH1077</f>
        <v>0</v>
      </c>
      <c r="AI1095" s="561"/>
      <c r="AJ1095" s="1444"/>
      <c r="AK1095" s="1459"/>
    </row>
    <row r="1096" spans="1:37" s="249" customFormat="1" ht="29.25" x14ac:dyDescent="0.25">
      <c r="A1096" s="239">
        <v>1</v>
      </c>
      <c r="B1096" s="720" t="s">
        <v>280</v>
      </c>
      <c r="C1096" s="2095"/>
      <c r="D1096" s="2041"/>
      <c r="E1096" s="418">
        <f>E1085</f>
        <v>26611</v>
      </c>
      <c r="F1096" s="782">
        <f>F1085</f>
        <v>19958</v>
      </c>
      <c r="G1096" s="2042">
        <f>G1085</f>
        <v>19778</v>
      </c>
      <c r="H1096" s="2042">
        <f t="shared" si="497"/>
        <v>99.098106022647556</v>
      </c>
      <c r="I1096" s="1909"/>
      <c r="J1096" s="1886"/>
      <c r="K1096" s="211"/>
      <c r="L1096" s="211"/>
      <c r="M1096" s="211"/>
      <c r="N1096" s="1910"/>
      <c r="O1096" s="1910"/>
      <c r="P1096" s="211"/>
      <c r="Q1096" s="566"/>
      <c r="R1096" s="566"/>
      <c r="S1096" s="566"/>
      <c r="T1096" s="566"/>
      <c r="U1096" s="566"/>
      <c r="V1096" s="566"/>
      <c r="W1096" s="566"/>
      <c r="X1096" s="566"/>
      <c r="Y1096" s="566"/>
      <c r="Z1096" s="1054"/>
      <c r="AA1096" s="565">
        <f>AG1096-AF1096-AC1096</f>
        <v>0</v>
      </c>
      <c r="AB1096" s="1075"/>
      <c r="AC1096" s="565"/>
      <c r="AD1096" s="565"/>
      <c r="AE1096" s="565"/>
      <c r="AF1096" s="565"/>
      <c r="AG1096" s="565"/>
      <c r="AH1096" s="2110">
        <f>AH1085</f>
        <v>0</v>
      </c>
      <c r="AI1096" s="561"/>
      <c r="AJ1096" s="1444"/>
      <c r="AK1096" s="1459"/>
    </row>
    <row r="1097" spans="1:37" ht="29.25" x14ac:dyDescent="0.25">
      <c r="A1097" s="239">
        <v>1</v>
      </c>
      <c r="B1097" s="720" t="s">
        <v>281</v>
      </c>
      <c r="C1097" s="2683"/>
      <c r="D1097" s="2285"/>
      <c r="E1097" s="464">
        <f>E1091+E1089</f>
        <v>550</v>
      </c>
      <c r="F1097" s="2313">
        <f>F1091+F1089</f>
        <v>412.5</v>
      </c>
      <c r="G1097" s="2259">
        <f>G1091+G1089</f>
        <v>345</v>
      </c>
      <c r="H1097" s="2259">
        <f t="shared" si="497"/>
        <v>83.636363636363626</v>
      </c>
      <c r="I1097" s="2162"/>
      <c r="J1097" s="2209"/>
      <c r="K1097" s="2210"/>
      <c r="L1097" s="2210"/>
      <c r="M1097" s="1903"/>
      <c r="N1097" s="2122"/>
      <c r="O1097" s="2122"/>
      <c r="P1097" s="1903"/>
      <c r="Q1097" s="572">
        <v>549.54899999999998</v>
      </c>
      <c r="R1097" s="572">
        <v>549.54899999999998</v>
      </c>
      <c r="S1097" s="572">
        <v>549.54899999999998</v>
      </c>
      <c r="T1097" s="572">
        <v>549.54899999999998</v>
      </c>
      <c r="U1097" s="572">
        <v>549.54899999999998</v>
      </c>
      <c r="V1097" s="572">
        <v>549.54899999999998</v>
      </c>
      <c r="W1097" s="572">
        <v>549.54899999999998</v>
      </c>
      <c r="X1097" s="572">
        <v>549.54899999999998</v>
      </c>
      <c r="Y1097" s="572">
        <v>549.54899999999998</v>
      </c>
      <c r="Z1097" s="1202">
        <f>Q1097/12*$B$4+(R1097-Q1097)/11*8+(S1097-R1097)/10*7+(T1097-S1097)/9*6+(U1097-T1097)/8*5+(V1097-U1097)/7*4+(W1097-V1097)/6*3+(X1097-W1097)/5*2+(Y1097-X1097)/4*1</f>
        <v>412.16174999999998</v>
      </c>
      <c r="AA1097" s="566">
        <f>AG1097-AF1097-AC1097</f>
        <v>344.71709999999996</v>
      </c>
      <c r="AB1097" s="1491"/>
      <c r="AC1097" s="567"/>
      <c r="AD1097" s="572">
        <f>AA1097-Z1097</f>
        <v>-67.444650000000024</v>
      </c>
      <c r="AE1097" s="568"/>
      <c r="AF1097" s="568">
        <v>0</v>
      </c>
      <c r="AG1097" s="568">
        <v>344.71709999999996</v>
      </c>
      <c r="AH1097" s="2098">
        <f>AH1091+AH1089</f>
        <v>0</v>
      </c>
      <c r="AI1097" s="1192"/>
      <c r="AJ1097" s="1444"/>
      <c r="AK1097" s="1459"/>
    </row>
    <row r="1098" spans="1:37" x14ac:dyDescent="0.25">
      <c r="A1098" s="239">
        <v>1</v>
      </c>
      <c r="B1098" s="721" t="s">
        <v>138</v>
      </c>
      <c r="C1098" s="1509"/>
      <c r="D1098" s="1510"/>
      <c r="E1098" s="426">
        <f>E1095+E1097+E1086*2.9+E1088/4.2</f>
        <v>126863.9</v>
      </c>
      <c r="F1098" s="2056">
        <f>F1095+F1097+F1086*2.9+F1088/4.2</f>
        <v>95147.7</v>
      </c>
      <c r="G1098" s="2056">
        <f>G1095+G1097+G1086*2.9+G1088/4.2</f>
        <v>95621.2</v>
      </c>
      <c r="H1098" s="1144">
        <f t="shared" si="497"/>
        <v>100.49764734197464</v>
      </c>
      <c r="I1098" s="2123"/>
      <c r="J1098" s="2123"/>
      <c r="K1098" s="2056"/>
      <c r="L1098" s="2056"/>
      <c r="M1098" s="2056"/>
      <c r="N1098" s="2056"/>
      <c r="O1098" s="2056"/>
      <c r="P1098" s="2056"/>
      <c r="Q1098" s="563">
        <f t="shared" ref="Q1098:V1098" si="498">Q1097+Q1076+Q1092</f>
        <v>85649.676319999999</v>
      </c>
      <c r="R1098" s="563">
        <f t="shared" si="498"/>
        <v>85649.676319999999</v>
      </c>
      <c r="S1098" s="563">
        <f t="shared" si="498"/>
        <v>84015.807349999988</v>
      </c>
      <c r="T1098" s="563">
        <f t="shared" si="498"/>
        <v>84015.807349999988</v>
      </c>
      <c r="U1098" s="563">
        <f t="shared" si="498"/>
        <v>84015.807349999988</v>
      </c>
      <c r="V1098" s="563">
        <f t="shared" si="498"/>
        <v>84015.807349999988</v>
      </c>
      <c r="W1098" s="563">
        <f t="shared" ref="W1098:X1098" si="499">W1097+W1076+W1092</f>
        <v>84015.807349999988</v>
      </c>
      <c r="X1098" s="563">
        <f t="shared" si="499"/>
        <v>84015.807349999988</v>
      </c>
      <c r="Y1098" s="563">
        <f t="shared" ref="Y1098" si="500">Y1097+Y1076+Y1092</f>
        <v>84015.807349999988</v>
      </c>
      <c r="Z1098" s="1203">
        <f t="shared" ref="Z1098:AG1098" si="501">Z1097+Z1076+Z1092</f>
        <v>63093.548960999993</v>
      </c>
      <c r="AA1098" s="563">
        <f t="shared" si="501"/>
        <v>63296.447700000012</v>
      </c>
      <c r="AB1098" s="1079">
        <f t="shared" si="501"/>
        <v>0</v>
      </c>
      <c r="AC1098" s="563">
        <f t="shared" si="501"/>
        <v>0</v>
      </c>
      <c r="AD1098" s="563">
        <f t="shared" si="501"/>
        <v>202.89873900001146</v>
      </c>
      <c r="AE1098" s="563">
        <f t="shared" si="501"/>
        <v>0</v>
      </c>
      <c r="AF1098" s="563">
        <f t="shared" si="501"/>
        <v>-0.94313999999999998</v>
      </c>
      <c r="AG1098" s="563">
        <f t="shared" si="501"/>
        <v>63295.504560000008</v>
      </c>
      <c r="AH1098" s="2057">
        <f>AH1095+AH1097+AH1086*2.9+AH1088/4.2</f>
        <v>0</v>
      </c>
      <c r="AI1098" s="1192">
        <f t="shared" ref="AI1098" si="502">AI1097+AI1076+AI1092</f>
        <v>0</v>
      </c>
      <c r="AJ1098" s="1444"/>
      <c r="AK1098" s="1459"/>
    </row>
    <row r="1099" spans="1:37" x14ac:dyDescent="0.25">
      <c r="A1099" s="239">
        <v>1</v>
      </c>
      <c r="B1099" s="1513" t="s">
        <v>29</v>
      </c>
      <c r="C1099" s="1877"/>
      <c r="D1099" s="1513"/>
      <c r="E1099" s="439"/>
      <c r="F1099" s="242"/>
      <c r="G1099" s="242"/>
      <c r="H1099" s="242"/>
      <c r="I1099" s="1878"/>
      <c r="J1099" s="1878"/>
      <c r="K1099" s="1879"/>
      <c r="L1099" s="1879"/>
      <c r="M1099" s="1879"/>
      <c r="N1099" s="1879"/>
      <c r="O1099" s="1879"/>
      <c r="P1099" s="1879"/>
      <c r="Q1099" s="564"/>
      <c r="R1099" s="564"/>
      <c r="S1099" s="564"/>
      <c r="T1099" s="564"/>
      <c r="U1099" s="564"/>
      <c r="V1099" s="564"/>
      <c r="W1099" s="564"/>
      <c r="X1099" s="564"/>
      <c r="Y1099" s="564"/>
      <c r="Z1099" s="1053"/>
      <c r="AA1099" s="564">
        <f t="shared" ref="AA1099:AA1114" si="503">AG1099-AF1099-AC1099</f>
        <v>0</v>
      </c>
      <c r="AB1099" s="1078"/>
      <c r="AC1099" s="564"/>
      <c r="AD1099" s="564"/>
      <c r="AE1099" s="564"/>
      <c r="AF1099" s="564"/>
      <c r="AG1099" s="564"/>
      <c r="AH1099" s="1262"/>
      <c r="AI1099" s="607"/>
      <c r="AJ1099" s="1444"/>
      <c r="AK1099" s="1459"/>
    </row>
    <row r="1100" spans="1:37" ht="29.25" x14ac:dyDescent="0.25">
      <c r="A1100" s="1528">
        <v>1</v>
      </c>
      <c r="B1100" s="2124" t="s">
        <v>16</v>
      </c>
      <c r="C1100" s="688"/>
      <c r="D1100" s="2047"/>
      <c r="E1100" s="417"/>
      <c r="F1100" s="211"/>
      <c r="G1100" s="211"/>
      <c r="H1100" s="211"/>
      <c r="I1100" s="385"/>
      <c r="J1100" s="385"/>
      <c r="K1100" s="211"/>
      <c r="L1100" s="211"/>
      <c r="M1100" s="211"/>
      <c r="N1100" s="270"/>
      <c r="O1100" s="1632"/>
      <c r="P1100" s="270"/>
      <c r="Q1100" s="565"/>
      <c r="R1100" s="565"/>
      <c r="S1100" s="565"/>
      <c r="T1100" s="565"/>
      <c r="U1100" s="565"/>
      <c r="V1100" s="565"/>
      <c r="W1100" s="565"/>
      <c r="X1100" s="565"/>
      <c r="Y1100" s="565"/>
      <c r="Z1100" s="1054"/>
      <c r="AA1100" s="565">
        <f t="shared" si="503"/>
        <v>0</v>
      </c>
      <c r="AB1100" s="1075"/>
      <c r="AC1100" s="565"/>
      <c r="AD1100" s="565"/>
      <c r="AE1100" s="565"/>
      <c r="AF1100" s="565"/>
      <c r="AG1100" s="565"/>
      <c r="AH1100" s="1258"/>
      <c r="AI1100" s="561"/>
      <c r="AJ1100" s="1444"/>
      <c r="AK1100" s="1459"/>
    </row>
    <row r="1101" spans="1:37" x14ac:dyDescent="0.25">
      <c r="A1101" s="1528">
        <v>1</v>
      </c>
      <c r="B1101" s="2125" t="s">
        <v>24</v>
      </c>
      <c r="C1101" s="2113"/>
      <c r="D1101" s="2071">
        <v>240</v>
      </c>
      <c r="E1101" s="419">
        <v>355</v>
      </c>
      <c r="F1101" s="213">
        <f>ROUND(E1101/12*$B$4,0)</f>
        <v>266</v>
      </c>
      <c r="G1101" s="213">
        <v>236</v>
      </c>
      <c r="H1101" s="213">
        <f>G1101/F1101*100</f>
        <v>88.721804511278194</v>
      </c>
      <c r="I1101" s="1143">
        <v>5</v>
      </c>
      <c r="J1101" s="269">
        <f>M1101/G1101</f>
        <v>6.5805084745762707</v>
      </c>
      <c r="K1101" s="270">
        <f>ROUND(E1101*I1101,0)</f>
        <v>1775</v>
      </c>
      <c r="L1101" s="270">
        <f>ROUND(K1101/12*$B$4,0)</f>
        <v>1331</v>
      </c>
      <c r="M1101" s="270">
        <v>1553</v>
      </c>
      <c r="N1101" s="270">
        <f>M1101/L1101*100</f>
        <v>116.67918858001502</v>
      </c>
      <c r="O1101" s="270">
        <f>ROUND(K1101/D1101,0)</f>
        <v>7</v>
      </c>
      <c r="P1101" s="270">
        <f>M1101/$B$4*12/O1101</f>
        <v>295.8095238095238</v>
      </c>
      <c r="Q1101" s="565"/>
      <c r="R1101" s="565"/>
      <c r="S1101" s="565"/>
      <c r="T1101" s="565"/>
      <c r="U1101" s="565"/>
      <c r="V1101" s="565"/>
      <c r="W1101" s="565"/>
      <c r="X1101" s="565"/>
      <c r="Y1101" s="565"/>
      <c r="Z1101" s="1054"/>
      <c r="AA1101" s="565">
        <f t="shared" si="503"/>
        <v>0</v>
      </c>
      <c r="AB1101" s="1075"/>
      <c r="AC1101" s="565"/>
      <c r="AD1101" s="565"/>
      <c r="AE1101" s="565"/>
      <c r="AF1101" s="565"/>
      <c r="AG1101" s="565"/>
      <c r="AH1101" s="1279"/>
      <c r="AI1101" s="561"/>
      <c r="AJ1101" s="1444"/>
      <c r="AK1101" s="1459"/>
    </row>
    <row r="1102" spans="1:37" s="249" customFormat="1" x14ac:dyDescent="0.25">
      <c r="A1102" s="1528">
        <v>1</v>
      </c>
      <c r="B1102" s="2125" t="s">
        <v>26</v>
      </c>
      <c r="C1102" s="2126"/>
      <c r="D1102" s="2016">
        <v>240</v>
      </c>
      <c r="E1102" s="420">
        <v>1000</v>
      </c>
      <c r="F1102" s="213">
        <f>ROUND(E1102/12*$B$4,0)</f>
        <v>750</v>
      </c>
      <c r="G1102" s="219">
        <v>754</v>
      </c>
      <c r="H1102" s="213">
        <f>G1102/F1102*100</f>
        <v>100.53333333333335</v>
      </c>
      <c r="I1102" s="1889">
        <v>7.1</v>
      </c>
      <c r="J1102" s="269">
        <f>M1102/G1102</f>
        <v>7.0172413793103452</v>
      </c>
      <c r="K1102" s="270">
        <f>ROUND(E1102*I1102,0)</f>
        <v>7100</v>
      </c>
      <c r="L1102" s="270">
        <f>ROUND(K1102/12*$B$4,0)</f>
        <v>5325</v>
      </c>
      <c r="M1102" s="478">
        <v>5291</v>
      </c>
      <c r="N1102" s="270">
        <f>M1102/L1102*100</f>
        <v>99.36150234741784</v>
      </c>
      <c r="O1102" s="270">
        <f>ROUND(K1102/D1102,0)</f>
        <v>30</v>
      </c>
      <c r="P1102" s="270">
        <f>M1102/$B$4*12/O1102</f>
        <v>235.15555555555557</v>
      </c>
      <c r="Q1102" s="565"/>
      <c r="R1102" s="565"/>
      <c r="S1102" s="565"/>
      <c r="T1102" s="565"/>
      <c r="U1102" s="565"/>
      <c r="V1102" s="565"/>
      <c r="W1102" s="565"/>
      <c r="X1102" s="565"/>
      <c r="Y1102" s="565"/>
      <c r="Z1102" s="1054"/>
      <c r="AA1102" s="565">
        <f t="shared" si="503"/>
        <v>0</v>
      </c>
      <c r="AB1102" s="1075"/>
      <c r="AC1102" s="565"/>
      <c r="AD1102" s="565"/>
      <c r="AE1102" s="565"/>
      <c r="AF1102" s="565"/>
      <c r="AG1102" s="565"/>
      <c r="AH1102" s="1465"/>
      <c r="AI1102" s="561"/>
      <c r="AJ1102" s="1444"/>
      <c r="AK1102" s="1459"/>
    </row>
    <row r="1103" spans="1:37" x14ac:dyDescent="0.25">
      <c r="A1103" s="1528">
        <v>1</v>
      </c>
      <c r="B1103" s="1643" t="s">
        <v>183</v>
      </c>
      <c r="C1103" s="1752"/>
      <c r="D1103" s="2127"/>
      <c r="E1103" s="421">
        <f>SUM(E1101:E1102)</f>
        <v>1355</v>
      </c>
      <c r="F1103" s="284">
        <f>SUM(F1101:F1102)</f>
        <v>1016</v>
      </c>
      <c r="G1103" s="284">
        <f>SUM(G1101:G1102)</f>
        <v>990</v>
      </c>
      <c r="H1103" s="989">
        <f>G1103/F1103*100</f>
        <v>97.440944881889763</v>
      </c>
      <c r="I1103" s="1503">
        <f>IF(E1103=0,0,K1103/E1103)</f>
        <v>6.5498154981549819</v>
      </c>
      <c r="J1103" s="1469">
        <f>M1103/G1103</f>
        <v>6.9131313131313128</v>
      </c>
      <c r="K1103" s="284">
        <f>SUM(K1101:K1102)</f>
        <v>8875</v>
      </c>
      <c r="L1103" s="284">
        <f>SUM(L1101:L1102)</f>
        <v>6656</v>
      </c>
      <c r="M1103" s="284">
        <f>SUM(M1101:M1102)</f>
        <v>6844</v>
      </c>
      <c r="N1103" s="478">
        <f>M1103/L1103*100</f>
        <v>102.82451923076923</v>
      </c>
      <c r="O1103" s="1567">
        <f>SUM(O1101:O1102)</f>
        <v>37</v>
      </c>
      <c r="P1103" s="478">
        <f>M1103/$B$4*12/O1103</f>
        <v>246.63063063063063</v>
      </c>
      <c r="Q1103" s="566"/>
      <c r="R1103" s="566"/>
      <c r="S1103" s="566"/>
      <c r="T1103" s="566"/>
      <c r="U1103" s="566"/>
      <c r="V1103" s="566"/>
      <c r="W1103" s="566"/>
      <c r="X1103" s="566"/>
      <c r="Y1103" s="566"/>
      <c r="Z1103" s="1201"/>
      <c r="AA1103" s="566">
        <f t="shared" si="503"/>
        <v>0</v>
      </c>
      <c r="AB1103" s="1491"/>
      <c r="AC1103" s="566"/>
      <c r="AD1103" s="566"/>
      <c r="AE1103" s="566"/>
      <c r="AF1103" s="566"/>
      <c r="AG1103" s="566"/>
      <c r="AH1103" s="1540">
        <f>SUM(AH1101:AH1102)</f>
        <v>0</v>
      </c>
      <c r="AI1103" s="1187"/>
      <c r="AJ1103" s="1444"/>
      <c r="AK1103" s="1459"/>
    </row>
    <row r="1104" spans="1:37" ht="30" thickBot="1" x14ac:dyDescent="0.3">
      <c r="A1104" s="1528">
        <v>1</v>
      </c>
      <c r="B1104" s="1735" t="s">
        <v>214</v>
      </c>
      <c r="C1104" s="250"/>
      <c r="D1104" s="250"/>
      <c r="E1104" s="445">
        <f>E1103</f>
        <v>1355</v>
      </c>
      <c r="F1104" s="2026">
        <f>F1103</f>
        <v>1016</v>
      </c>
      <c r="G1104" s="2026">
        <f>G1103</f>
        <v>990</v>
      </c>
      <c r="H1104" s="2026">
        <f>G1104/F1104*100</f>
        <v>97.440944881889763</v>
      </c>
      <c r="I1104" s="1545">
        <f>IF(E1104=0,0,K1104/E1104)</f>
        <v>6.5498154981549819</v>
      </c>
      <c r="J1104" s="1546">
        <f>M1104/G1104</f>
        <v>6.9131313131313128</v>
      </c>
      <c r="K1104" s="1594">
        <f>K1103</f>
        <v>8875</v>
      </c>
      <c r="L1104" s="1594">
        <f>L1103</f>
        <v>6656</v>
      </c>
      <c r="M1104" s="1594">
        <f>M1103</f>
        <v>6844</v>
      </c>
      <c r="N1104" s="1547">
        <f>M1104/L1104*100</f>
        <v>102.82451923076923</v>
      </c>
      <c r="O1104" s="1594">
        <f>O1103</f>
        <v>37</v>
      </c>
      <c r="P1104" s="1547">
        <f>M1104/$B$4*12/O1104</f>
        <v>246.63063063063063</v>
      </c>
      <c r="Q1104" s="570">
        <v>20754.211072000002</v>
      </c>
      <c r="R1104" s="570">
        <v>20754.211072000002</v>
      </c>
      <c r="S1104" s="570">
        <v>20754.211072000002</v>
      </c>
      <c r="T1104" s="570">
        <v>20754.211072000002</v>
      </c>
      <c r="U1104" s="570">
        <v>20754.211072000002</v>
      </c>
      <c r="V1104" s="570">
        <v>20754.211072000002</v>
      </c>
      <c r="W1104" s="570">
        <v>20754.211072000002</v>
      </c>
      <c r="X1104" s="570">
        <v>20754.211072000002</v>
      </c>
      <c r="Y1104" s="570">
        <v>20754.211072000002</v>
      </c>
      <c r="Z1104" s="1206">
        <f>Q1104/12*$B$4+(R1104-Q1104)/11*8+(S1104-R1104)/10*7+(T1104-S1104)/9*6+(U1104-T1104)/8*5+(V1104-U1104)/7*4+(W1104-V1104)/6*3+(X1104-W1104)/5*2+(Y1104-X1104)/4*1</f>
        <v>15565.658304</v>
      </c>
      <c r="AA1104" s="570">
        <f t="shared" si="503"/>
        <v>15044.84267</v>
      </c>
      <c r="AB1104" s="1077"/>
      <c r="AC1104" s="570"/>
      <c r="AD1104" s="570">
        <f>AA1104-Z1104</f>
        <v>-520.8156340000005</v>
      </c>
      <c r="AE1104" s="570"/>
      <c r="AF1104" s="570">
        <v>-17.042559999999998</v>
      </c>
      <c r="AG1104" s="570">
        <v>15027.80011</v>
      </c>
      <c r="AH1104" s="2029">
        <f>AH1103</f>
        <v>0</v>
      </c>
      <c r="AI1104" s="1241"/>
      <c r="AJ1104" s="1444"/>
      <c r="AK1104" s="1459"/>
    </row>
    <row r="1105" spans="1:37" ht="15.75" thickBot="1" x14ac:dyDescent="0.3">
      <c r="A1105" s="239">
        <v>1</v>
      </c>
      <c r="B1105" s="2128" t="s">
        <v>314</v>
      </c>
      <c r="C1105" s="2129"/>
      <c r="D1105" s="2128"/>
      <c r="E1105" s="451"/>
      <c r="F1105" s="976"/>
      <c r="G1105" s="976"/>
      <c r="H1105" s="976"/>
      <c r="I1105" s="977"/>
      <c r="J1105" s="977"/>
      <c r="K1105" s="976"/>
      <c r="L1105" s="976"/>
      <c r="M1105" s="976">
        <f>SUM(M1075,M1098,M1104)</f>
        <v>17684</v>
      </c>
      <c r="N1105" s="976"/>
      <c r="O1105" s="976"/>
      <c r="P1105" s="976"/>
      <c r="Q1105" s="571">
        <f t="shared" ref="Q1105:Z1105" si="504">SUM(Q1075,Q1098,Q1104)</f>
        <v>231942.99515249996</v>
      </c>
      <c r="R1105" s="571">
        <f t="shared" si="504"/>
        <v>231942.99515249996</v>
      </c>
      <c r="S1105" s="571">
        <f t="shared" si="504"/>
        <v>231943.52645699997</v>
      </c>
      <c r="T1105" s="571">
        <f t="shared" si="504"/>
        <v>231946.922437</v>
      </c>
      <c r="U1105" s="571">
        <f t="shared" si="504"/>
        <v>231946.922437</v>
      </c>
      <c r="V1105" s="571">
        <f t="shared" ref="V1105:W1105" si="505">SUM(V1075,V1098,V1104)</f>
        <v>233218.12265049998</v>
      </c>
      <c r="W1105" s="571">
        <f t="shared" si="505"/>
        <v>233218.12265049998</v>
      </c>
      <c r="X1105" s="571">
        <f t="shared" ref="X1105:Y1105" si="506">SUM(X1075,X1098,X1104)</f>
        <v>233218.12265049998</v>
      </c>
      <c r="Y1105" s="571">
        <f t="shared" si="506"/>
        <v>234942.87297290002</v>
      </c>
      <c r="Z1105" s="1055">
        <f t="shared" si="504"/>
        <v>175117.46996679166</v>
      </c>
      <c r="AA1105" s="571">
        <f t="shared" si="503"/>
        <v>173583.22149000003</v>
      </c>
      <c r="AB1105" s="1080">
        <f t="shared" ref="AB1105:AG1105" si="507">SUM(AB1075,AB1098,AB1104)</f>
        <v>0</v>
      </c>
      <c r="AC1105" s="277">
        <f t="shared" si="507"/>
        <v>-80.946750000000009</v>
      </c>
      <c r="AD1105" s="571">
        <f t="shared" si="507"/>
        <v>-1534.248476791648</v>
      </c>
      <c r="AE1105" s="571">
        <f t="shared" si="507"/>
        <v>0</v>
      </c>
      <c r="AF1105" s="571">
        <f t="shared" si="507"/>
        <v>-17.985699999999998</v>
      </c>
      <c r="AG1105" s="571">
        <f t="shared" si="507"/>
        <v>173484.28904000003</v>
      </c>
      <c r="AH1105" s="1255"/>
      <c r="AI1105" s="1189">
        <f t="shared" ref="AI1105" si="508">SUM(AI1075,AI1098,AI1104)</f>
        <v>0</v>
      </c>
      <c r="AJ1105" s="1444"/>
      <c r="AK1105" s="1459"/>
    </row>
    <row r="1106" spans="1:37" x14ac:dyDescent="0.25">
      <c r="A1106" s="239">
        <v>1</v>
      </c>
      <c r="B1106" s="2130"/>
      <c r="C1106" s="2131"/>
      <c r="D1106" s="2130"/>
      <c r="E1106" s="439"/>
      <c r="F1106" s="1151"/>
      <c r="G1106" s="1151"/>
      <c r="H1106" s="1151"/>
      <c r="I1106" s="1878"/>
      <c r="J1106" s="1878"/>
      <c r="K1106" s="1151"/>
      <c r="L1106" s="1151"/>
      <c r="M1106" s="1151"/>
      <c r="N1106" s="1151"/>
      <c r="O1106" s="1151"/>
      <c r="P1106" s="1151"/>
      <c r="Q1106" s="564"/>
      <c r="R1106" s="564"/>
      <c r="S1106" s="564"/>
      <c r="T1106" s="564"/>
      <c r="U1106" s="564"/>
      <c r="V1106" s="564"/>
      <c r="W1106" s="564"/>
      <c r="X1106" s="564"/>
      <c r="Y1106" s="564"/>
      <c r="Z1106" s="1053"/>
      <c r="AA1106" s="564">
        <f t="shared" si="503"/>
        <v>0</v>
      </c>
      <c r="AB1106" s="1078"/>
      <c r="AC1106" s="564"/>
      <c r="AD1106" s="564"/>
      <c r="AE1106" s="564"/>
      <c r="AF1106" s="564"/>
      <c r="AG1106" s="564"/>
      <c r="AH1106" s="1305"/>
      <c r="AI1106" s="607"/>
      <c r="AJ1106" s="1444"/>
      <c r="AK1106" s="1459"/>
    </row>
    <row r="1107" spans="1:37" ht="29.25" x14ac:dyDescent="0.25">
      <c r="A1107" s="239">
        <v>1</v>
      </c>
      <c r="B1107" s="1449" t="s">
        <v>436</v>
      </c>
      <c r="C1107" s="1449"/>
      <c r="D1107" s="2014"/>
      <c r="E1107" s="419"/>
      <c r="F1107" s="375"/>
      <c r="G1107" s="375"/>
      <c r="H1107" s="375"/>
      <c r="I1107" s="1886"/>
      <c r="J1107" s="1886"/>
      <c r="K1107" s="375"/>
      <c r="L1107" s="375"/>
      <c r="M1107" s="375"/>
      <c r="N1107" s="375"/>
      <c r="O1107" s="375"/>
      <c r="P1107" s="375"/>
      <c r="Q1107" s="565"/>
      <c r="R1107" s="565"/>
      <c r="S1107" s="565"/>
      <c r="T1107" s="565"/>
      <c r="U1107" s="565"/>
      <c r="V1107" s="565"/>
      <c r="W1107" s="565"/>
      <c r="X1107" s="565"/>
      <c r="Y1107" s="565"/>
      <c r="Z1107" s="1054"/>
      <c r="AA1107" s="565">
        <f t="shared" si="503"/>
        <v>0</v>
      </c>
      <c r="AB1107" s="1075"/>
      <c r="AC1107" s="565"/>
      <c r="AD1107" s="565"/>
      <c r="AE1107" s="565"/>
      <c r="AF1107" s="565"/>
      <c r="AG1107" s="565"/>
      <c r="AH1107" s="1283"/>
      <c r="AI1107" s="561"/>
      <c r="AJ1107" s="1444"/>
      <c r="AK1107" s="1459"/>
    </row>
    <row r="1108" spans="1:37" x14ac:dyDescent="0.25">
      <c r="A1108" s="239">
        <v>1</v>
      </c>
      <c r="B1108" s="1887" t="s">
        <v>5</v>
      </c>
      <c r="C1108" s="1888"/>
      <c r="D1108" s="1887"/>
      <c r="E1108" s="419"/>
      <c r="F1108" s="375"/>
      <c r="G1108" s="375"/>
      <c r="H1108" s="375"/>
      <c r="I1108" s="1886"/>
      <c r="J1108" s="1886"/>
      <c r="K1108" s="375"/>
      <c r="L1108" s="375"/>
      <c r="M1108" s="375"/>
      <c r="N1108" s="375"/>
      <c r="O1108" s="375"/>
      <c r="P1108" s="375"/>
      <c r="Q1108" s="565"/>
      <c r="R1108" s="565"/>
      <c r="S1108" s="565"/>
      <c r="T1108" s="565"/>
      <c r="U1108" s="565"/>
      <c r="V1108" s="565"/>
      <c r="W1108" s="565"/>
      <c r="X1108" s="565"/>
      <c r="Y1108" s="565"/>
      <c r="Z1108" s="1054"/>
      <c r="AA1108" s="565">
        <f t="shared" si="503"/>
        <v>0</v>
      </c>
      <c r="AB1108" s="1075"/>
      <c r="AC1108" s="565"/>
      <c r="AD1108" s="565"/>
      <c r="AE1108" s="565"/>
      <c r="AF1108" s="565"/>
      <c r="AG1108" s="565"/>
      <c r="AH1108" s="1283"/>
      <c r="AI1108" s="561"/>
      <c r="AJ1108" s="1444"/>
      <c r="AK1108" s="1459"/>
    </row>
    <row r="1109" spans="1:37" x14ac:dyDescent="0.25">
      <c r="A1109" s="239">
        <v>1</v>
      </c>
      <c r="B1109" s="3" t="s">
        <v>25</v>
      </c>
      <c r="C1109" s="1457" t="s">
        <v>275</v>
      </c>
      <c r="D1109" s="3">
        <v>300</v>
      </c>
      <c r="E1109" s="419">
        <v>1085</v>
      </c>
      <c r="F1109" s="213">
        <f>E1109/12*$B$4</f>
        <v>813.75</v>
      </c>
      <c r="G1109" s="213">
        <v>700</v>
      </c>
      <c r="H1109" s="213">
        <f>G1109/F1109*100</f>
        <v>86.021505376344081</v>
      </c>
      <c r="I1109" s="1143">
        <v>5.8</v>
      </c>
      <c r="J1109" s="269">
        <f>M1109/G1109</f>
        <v>5.5957142857142861</v>
      </c>
      <c r="K1109" s="270">
        <f>ROUND(E1109*I1109,0)</f>
        <v>6293</v>
      </c>
      <c r="L1109" s="270">
        <f>ROUND(K1109/12*$B$4,0)</f>
        <v>4720</v>
      </c>
      <c r="M1109" s="270">
        <v>3917</v>
      </c>
      <c r="N1109" s="270">
        <f>M1109/L1109*100</f>
        <v>82.987288135593218</v>
      </c>
      <c r="O1109" s="270">
        <f>ROUND(K1109/D1109,0)</f>
        <v>21</v>
      </c>
      <c r="P1109" s="270">
        <f>M1109/$B$4*12/O1109</f>
        <v>248.69841269841271</v>
      </c>
      <c r="Q1109" s="565"/>
      <c r="R1109" s="565"/>
      <c r="S1109" s="565"/>
      <c r="T1109" s="565"/>
      <c r="U1109" s="565"/>
      <c r="V1109" s="565"/>
      <c r="W1109" s="565"/>
      <c r="X1109" s="565"/>
      <c r="Y1109" s="565"/>
      <c r="Z1109" s="1054"/>
      <c r="AA1109" s="565">
        <f t="shared" si="503"/>
        <v>0</v>
      </c>
      <c r="AB1109" s="1075"/>
      <c r="AC1109" s="565"/>
      <c r="AD1109" s="565"/>
      <c r="AE1109" s="565"/>
      <c r="AF1109" s="565"/>
      <c r="AG1109" s="565"/>
      <c r="AH1109" s="1279"/>
      <c r="AI1109" s="561"/>
      <c r="AJ1109" s="1444"/>
      <c r="AK1109" s="1459"/>
    </row>
    <row r="1110" spans="1:37" x14ac:dyDescent="0.25">
      <c r="A1110" s="239">
        <v>1</v>
      </c>
      <c r="B1110" s="2031" t="s">
        <v>23</v>
      </c>
      <c r="C1110" s="1457" t="s">
        <v>275</v>
      </c>
      <c r="D1110" s="2031">
        <v>74</v>
      </c>
      <c r="E1110" s="420">
        <v>150</v>
      </c>
      <c r="F1110" s="213">
        <f>E1110/12*$B$4</f>
        <v>112.5</v>
      </c>
      <c r="G1110" s="219">
        <v>287</v>
      </c>
      <c r="H1110" s="213">
        <f>G1110/F1110*100</f>
        <v>255.11111111111111</v>
      </c>
      <c r="I1110" s="1889">
        <v>14</v>
      </c>
      <c r="J1110" s="1469">
        <f>M1110/G1110</f>
        <v>8.2613240418118465</v>
      </c>
      <c r="K1110" s="270">
        <f>ROUND(E1110*I1110,0)</f>
        <v>2100</v>
      </c>
      <c r="L1110" s="270">
        <f>ROUND(K1110/12*$B$4,0)</f>
        <v>1575</v>
      </c>
      <c r="M1110" s="478">
        <v>2371</v>
      </c>
      <c r="N1110" s="478">
        <f>M1110/L1110*100</f>
        <v>150.53968253968253</v>
      </c>
      <c r="O1110" s="478">
        <f>ROUND(K1110/D1110,0)</f>
        <v>28</v>
      </c>
      <c r="P1110" s="478">
        <f>M1110/$B$4*12/O1110</f>
        <v>112.90476190476191</v>
      </c>
      <c r="Q1110" s="566"/>
      <c r="R1110" s="566"/>
      <c r="S1110" s="566"/>
      <c r="T1110" s="566"/>
      <c r="U1110" s="566"/>
      <c r="V1110" s="566"/>
      <c r="W1110" s="566"/>
      <c r="X1110" s="566"/>
      <c r="Y1110" s="566"/>
      <c r="Z1110" s="1201"/>
      <c r="AA1110" s="566"/>
      <c r="AB1110" s="1491"/>
      <c r="AC1110" s="566"/>
      <c r="AD1110" s="566"/>
      <c r="AE1110" s="566"/>
      <c r="AF1110" s="566"/>
      <c r="AG1110" s="566"/>
      <c r="AH1110" s="1465"/>
      <c r="AI1110" s="1187"/>
      <c r="AJ1110" s="1444"/>
      <c r="AK1110" s="1459"/>
    </row>
    <row r="1111" spans="1:37" s="249" customFormat="1" x14ac:dyDescent="0.25">
      <c r="A1111" s="239">
        <v>1</v>
      </c>
      <c r="B1111" s="2031" t="s">
        <v>26</v>
      </c>
      <c r="C1111" s="1457" t="s">
        <v>275</v>
      </c>
      <c r="D1111" s="2031">
        <v>300</v>
      </c>
      <c r="E1111" s="420">
        <v>275</v>
      </c>
      <c r="F1111" s="219">
        <f>E1111/12*$B$4</f>
        <v>206.25</v>
      </c>
      <c r="G1111" s="219">
        <v>178</v>
      </c>
      <c r="H1111" s="219">
        <f>G1111/F1111*100</f>
        <v>86.303030303030297</v>
      </c>
      <c r="I1111" s="1889">
        <v>6</v>
      </c>
      <c r="J1111" s="1469">
        <f>M1111/G1111</f>
        <v>5.6011235955056176</v>
      </c>
      <c r="K1111" s="478">
        <f>ROUND(E1111*I1111,0)</f>
        <v>1650</v>
      </c>
      <c r="L1111" s="478">
        <f>ROUND(K1111/12*$B$4,0)</f>
        <v>1238</v>
      </c>
      <c r="M1111" s="478">
        <v>997</v>
      </c>
      <c r="N1111" s="478">
        <f>M1111/L1111*100</f>
        <v>80.533117932148627</v>
      </c>
      <c r="O1111" s="478">
        <f>ROUND(K1111/D1111,0)</f>
        <v>6</v>
      </c>
      <c r="P1111" s="478">
        <f>M1111/$B$4*12/O1111</f>
        <v>221.55555555555554</v>
      </c>
      <c r="Q1111" s="566"/>
      <c r="R1111" s="566"/>
      <c r="S1111" s="566"/>
      <c r="T1111" s="566"/>
      <c r="U1111" s="566"/>
      <c r="V1111" s="566"/>
      <c r="W1111" s="566"/>
      <c r="X1111" s="566"/>
      <c r="Y1111" s="566"/>
      <c r="Z1111" s="1207"/>
      <c r="AA1111" s="566">
        <f t="shared" si="503"/>
        <v>0</v>
      </c>
      <c r="AB1111" s="1491"/>
      <c r="AC1111" s="566"/>
      <c r="AD1111" s="566"/>
      <c r="AE1111" s="566"/>
      <c r="AF1111" s="566"/>
      <c r="AG1111" s="566"/>
      <c r="AH1111" s="1465"/>
      <c r="AI1111" s="1187"/>
      <c r="AJ1111" s="1444"/>
      <c r="AK1111" s="1459"/>
    </row>
    <row r="1112" spans="1:37" x14ac:dyDescent="0.25">
      <c r="A1112" s="239">
        <v>1</v>
      </c>
      <c r="B1112" s="1510" t="s">
        <v>7</v>
      </c>
      <c r="C1112" s="1509"/>
      <c r="D1112" s="1510"/>
      <c r="E1112" s="426">
        <f>SUM(E1109:E1111)</f>
        <v>1510</v>
      </c>
      <c r="F1112" s="1925">
        <f>SUM(F1109:F1111)</f>
        <v>1132.5</v>
      </c>
      <c r="G1112" s="1925">
        <f>SUM(G1109:G1111)</f>
        <v>1165</v>
      </c>
      <c r="H1112" s="1925">
        <f>G1112/F1112*100</f>
        <v>102.86975717439293</v>
      </c>
      <c r="I1112" s="8">
        <f>IF(E1112=0,0,K1112/E1112)</f>
        <v>6.6509933774834433</v>
      </c>
      <c r="J1112" s="8">
        <f>M1112/G1112</f>
        <v>6.2532188841201712</v>
      </c>
      <c r="K1112" s="1925">
        <f>SUM(K1109:K1111)</f>
        <v>10043</v>
      </c>
      <c r="L1112" s="1925">
        <f>SUM(L1109:L1111)</f>
        <v>7533</v>
      </c>
      <c r="M1112" s="1925">
        <f>SUM(M1109:M1111)</f>
        <v>7285</v>
      </c>
      <c r="N1112" s="1480">
        <f>M1112/L1112*100</f>
        <v>96.707818930041157</v>
      </c>
      <c r="O1112" s="2018">
        <f>SUM(O1109:O1111)</f>
        <v>55</v>
      </c>
      <c r="P1112" s="1480">
        <f>M1112/$B$4*12/O1112</f>
        <v>176.60606060606062</v>
      </c>
      <c r="Q1112" s="563">
        <v>70213.531807677107</v>
      </c>
      <c r="R1112" s="563">
        <v>70213.531807677107</v>
      </c>
      <c r="S1112" s="563">
        <v>70213.531807677107</v>
      </c>
      <c r="T1112" s="563">
        <v>70213.531807677107</v>
      </c>
      <c r="U1112" s="563">
        <v>70213.531807677107</v>
      </c>
      <c r="V1112" s="563">
        <v>70213.531807677107</v>
      </c>
      <c r="W1112" s="563">
        <v>70213.531807677107</v>
      </c>
      <c r="X1112" s="563">
        <v>70213.531807677107</v>
      </c>
      <c r="Y1112" s="563">
        <v>70503.582459477111</v>
      </c>
      <c r="Z1112" s="2684">
        <f t="shared" ref="Z1112:Z1113" si="509">Q1112/12*$B$4+(R1112-Q1112)/11*8+(S1112-R1112)/10*7+(T1112-S1112)/9*6+(U1112-T1112)/8*5+(V1112-U1112)/7*4+(W1112-V1112)/6*3+(X1112-W1112)/5*2+(Y1112-X1112)/4*1</f>
        <v>52732.661518707828</v>
      </c>
      <c r="AA1112" s="563">
        <f t="shared" si="503"/>
        <v>59803.005109999998</v>
      </c>
      <c r="AB1112" s="1079"/>
      <c r="AC1112" s="563">
        <v>-531.17787999999996</v>
      </c>
      <c r="AD1112" s="563">
        <f>AA1112-Z1112</f>
        <v>7070.3435912921705</v>
      </c>
      <c r="AE1112" s="563"/>
      <c r="AF1112" s="563">
        <v>-2402.7476299999998</v>
      </c>
      <c r="AG1112" s="563">
        <v>56869.079599999997</v>
      </c>
      <c r="AH1112" s="1929">
        <f>SUM(AH1109:AH1111)</f>
        <v>0</v>
      </c>
      <c r="AI1112" s="1192"/>
      <c r="AJ1112" s="1444"/>
      <c r="AK1112" s="1459"/>
    </row>
    <row r="1113" spans="1:37" x14ac:dyDescent="0.25">
      <c r="A1113" s="239">
        <v>1</v>
      </c>
      <c r="B1113" s="210" t="s">
        <v>206</v>
      </c>
      <c r="C1113" s="674"/>
      <c r="D1113" s="210"/>
      <c r="E1113" s="439"/>
      <c r="F1113" s="1151"/>
      <c r="G1113" s="1151"/>
      <c r="H1113" s="1151"/>
      <c r="I1113" s="1882"/>
      <c r="J1113" s="1882"/>
      <c r="K1113" s="242"/>
      <c r="L1113" s="242"/>
      <c r="M1113" s="242"/>
      <c r="N1113" s="242"/>
      <c r="O1113" s="242"/>
      <c r="P1113" s="242"/>
      <c r="Q1113" s="564">
        <v>39439.31669</v>
      </c>
      <c r="R1113" s="564">
        <v>39439.31669</v>
      </c>
      <c r="S1113" s="564">
        <v>39439.31669</v>
      </c>
      <c r="T1113" s="564">
        <v>39439.31669</v>
      </c>
      <c r="U1113" s="564">
        <v>39439.31669</v>
      </c>
      <c r="V1113" s="564">
        <v>39439.31669</v>
      </c>
      <c r="W1113" s="564">
        <v>39439.31669</v>
      </c>
      <c r="X1113" s="564">
        <v>39439.31669</v>
      </c>
      <c r="Y1113" s="564">
        <v>39142.512479999998</v>
      </c>
      <c r="Z1113" s="1208">
        <f t="shared" si="509"/>
        <v>29505.286464999997</v>
      </c>
      <c r="AA1113" s="564">
        <f t="shared" si="503"/>
        <v>17415.687309999998</v>
      </c>
      <c r="AB1113" s="1078"/>
      <c r="AC1113" s="564"/>
      <c r="AD1113" s="564">
        <f>AA1113-Z1113</f>
        <v>-12089.599155</v>
      </c>
      <c r="AE1113" s="564"/>
      <c r="AF1113" s="564">
        <v>-1.38978</v>
      </c>
      <c r="AG1113" s="564">
        <v>17414.297529999996</v>
      </c>
      <c r="AH1113" s="1305"/>
      <c r="AI1113" s="607"/>
      <c r="AJ1113" s="1444"/>
      <c r="AK1113" s="1459"/>
    </row>
    <row r="1114" spans="1:37" ht="29.25" x14ac:dyDescent="0.25">
      <c r="A1114" s="239">
        <v>1</v>
      </c>
      <c r="B1114" s="779" t="s">
        <v>359</v>
      </c>
      <c r="C1114" s="675"/>
      <c r="D1114" s="4"/>
      <c r="E1114" s="1141">
        <f>E1116+E1115+E1121</f>
        <v>30840</v>
      </c>
      <c r="F1114" s="368">
        <f>F1116+F1115+F1121</f>
        <v>23130</v>
      </c>
      <c r="G1114" s="368">
        <f>G1116+G1115+G1121</f>
        <v>17432.752499999999</v>
      </c>
      <c r="H1114" s="213">
        <f>G1114/F1114*100</f>
        <v>75.368579766536953</v>
      </c>
      <c r="I1114" s="1886"/>
      <c r="J1114" s="1886"/>
      <c r="K1114" s="211"/>
      <c r="L1114" s="211"/>
      <c r="M1114" s="211"/>
      <c r="N1114" s="211"/>
      <c r="O1114" s="211"/>
      <c r="P1114" s="211"/>
      <c r="Q1114" s="565"/>
      <c r="R1114" s="565"/>
      <c r="S1114" s="565"/>
      <c r="T1114" s="565"/>
      <c r="U1114" s="565"/>
      <c r="V1114" s="565"/>
      <c r="W1114" s="565"/>
      <c r="X1114" s="565"/>
      <c r="Y1114" s="565"/>
      <c r="Z1114" s="1054"/>
      <c r="AA1114" s="565">
        <f t="shared" si="503"/>
        <v>0</v>
      </c>
      <c r="AB1114" s="1075"/>
      <c r="AC1114" s="565"/>
      <c r="AD1114" s="565">
        <f>AA1114-Z1114</f>
        <v>0</v>
      </c>
      <c r="AE1114" s="565"/>
      <c r="AF1114" s="565"/>
      <c r="AG1114" s="565"/>
      <c r="AH1114" s="1263">
        <f>AH1116+AH1115+AH1121</f>
        <v>0</v>
      </c>
      <c r="AI1114" s="561"/>
      <c r="AJ1114" s="1444"/>
      <c r="AK1114" s="1459"/>
    </row>
    <row r="1115" spans="1:37" x14ac:dyDescent="0.25">
      <c r="A1115" s="239">
        <v>1</v>
      </c>
      <c r="B1115" s="4" t="s">
        <v>347</v>
      </c>
      <c r="C1115" s="675"/>
      <c r="D1115" s="4"/>
      <c r="E1115" s="752"/>
      <c r="F1115" s="368"/>
      <c r="G1115" s="368"/>
      <c r="H1115" s="213"/>
      <c r="I1115" s="1886"/>
      <c r="J1115" s="1886"/>
      <c r="K1115" s="211"/>
      <c r="L1115" s="211"/>
      <c r="M1115" s="211"/>
      <c r="N1115" s="211"/>
      <c r="O1115" s="211"/>
      <c r="P1115" s="211"/>
      <c r="Q1115" s="565"/>
      <c r="R1115" s="565"/>
      <c r="S1115" s="565"/>
      <c r="T1115" s="565"/>
      <c r="U1115" s="565"/>
      <c r="V1115" s="565"/>
      <c r="W1115" s="565"/>
      <c r="X1115" s="565"/>
      <c r="Y1115" s="565"/>
      <c r="Z1115" s="1054"/>
      <c r="AA1115" s="565"/>
      <c r="AB1115" s="1075"/>
      <c r="AC1115" s="565"/>
      <c r="AD1115" s="565"/>
      <c r="AE1115" s="565"/>
      <c r="AF1115" s="565"/>
      <c r="AG1115" s="565"/>
      <c r="AH1115" s="1263"/>
      <c r="AI1115" s="561"/>
      <c r="AJ1115" s="1444"/>
      <c r="AK1115" s="1459"/>
    </row>
    <row r="1116" spans="1:37" ht="30" x14ac:dyDescent="0.25">
      <c r="A1116" s="239">
        <v>1</v>
      </c>
      <c r="B1116" s="793" t="s">
        <v>348</v>
      </c>
      <c r="C1116" s="675"/>
      <c r="D1116" s="4"/>
      <c r="E1116" s="752">
        <f>E1117+E1118/4</f>
        <v>29190</v>
      </c>
      <c r="F1116" s="368">
        <f>F1117+F1118/4</f>
        <v>21892.5</v>
      </c>
      <c r="G1116" s="368">
        <f>G1117+G1118/4</f>
        <v>17149.752499999999</v>
      </c>
      <c r="H1116" s="213">
        <f>G1116/F1116*100</f>
        <v>78.336199611739175</v>
      </c>
      <c r="I1116" s="1886"/>
      <c r="J1116" s="1886"/>
      <c r="K1116" s="211"/>
      <c r="L1116" s="211"/>
      <c r="M1116" s="211"/>
      <c r="N1116" s="211"/>
      <c r="O1116" s="211"/>
      <c r="P1116" s="211"/>
      <c r="Q1116" s="565"/>
      <c r="R1116" s="565"/>
      <c r="S1116" s="565"/>
      <c r="T1116" s="565"/>
      <c r="U1116" s="565"/>
      <c r="V1116" s="565"/>
      <c r="W1116" s="565"/>
      <c r="X1116" s="565"/>
      <c r="Y1116" s="565"/>
      <c r="Z1116" s="1054"/>
      <c r="AA1116" s="565"/>
      <c r="AB1116" s="1075"/>
      <c r="AC1116" s="565"/>
      <c r="AD1116" s="565"/>
      <c r="AE1116" s="565"/>
      <c r="AF1116" s="565"/>
      <c r="AG1116" s="565"/>
      <c r="AH1116" s="1263">
        <f>AH1117+AH1118/4</f>
        <v>0</v>
      </c>
      <c r="AI1116" s="561"/>
      <c r="AJ1116" s="1444"/>
      <c r="AK1116" s="1459"/>
    </row>
    <row r="1117" spans="1:37" x14ac:dyDescent="0.25">
      <c r="A1117" s="239">
        <v>1</v>
      </c>
      <c r="B1117" s="4" t="s">
        <v>349</v>
      </c>
      <c r="C1117" s="675"/>
      <c r="D1117" s="4"/>
      <c r="E1117" s="244">
        <v>28740</v>
      </c>
      <c r="F1117" s="368">
        <f>E1117/12*$B$4</f>
        <v>21555</v>
      </c>
      <c r="G1117" s="368">
        <v>17003</v>
      </c>
      <c r="H1117" s="213">
        <f>G1117/F1117*100</f>
        <v>78.881929946648114</v>
      </c>
      <c r="I1117" s="1886"/>
      <c r="J1117" s="1886"/>
      <c r="K1117" s="211"/>
      <c r="L1117" s="211"/>
      <c r="M1117" s="211"/>
      <c r="N1117" s="211"/>
      <c r="O1117" s="211"/>
      <c r="P1117" s="211"/>
      <c r="Q1117" s="565"/>
      <c r="R1117" s="565"/>
      <c r="S1117" s="565"/>
      <c r="T1117" s="565"/>
      <c r="U1117" s="565"/>
      <c r="V1117" s="565"/>
      <c r="W1117" s="565"/>
      <c r="X1117" s="565"/>
      <c r="Y1117" s="565"/>
      <c r="Z1117" s="1054"/>
      <c r="AA1117" s="565"/>
      <c r="AB1117" s="1075"/>
      <c r="AC1117" s="565"/>
      <c r="AD1117" s="565"/>
      <c r="AE1117" s="565"/>
      <c r="AF1117" s="565"/>
      <c r="AG1117" s="565"/>
      <c r="AH1117" s="1263"/>
      <c r="AI1117" s="561"/>
      <c r="AJ1117" s="1444"/>
      <c r="AK1117" s="1459"/>
    </row>
    <row r="1118" spans="1:37" ht="30" x14ac:dyDescent="0.25">
      <c r="A1118" s="239">
        <v>1</v>
      </c>
      <c r="B1118" s="4" t="s">
        <v>374</v>
      </c>
      <c r="C1118" s="675"/>
      <c r="D1118" s="4"/>
      <c r="E1118" s="752">
        <v>1800</v>
      </c>
      <c r="F1118" s="368">
        <f>E1118/12*$B$4</f>
        <v>1350</v>
      </c>
      <c r="G1118" s="368">
        <v>587.0100000000001</v>
      </c>
      <c r="H1118" s="213">
        <f>G1118/F1118*100</f>
        <v>43.482222222222227</v>
      </c>
      <c r="I1118" s="1886"/>
      <c r="J1118" s="1886"/>
      <c r="K1118" s="211"/>
      <c r="L1118" s="211"/>
      <c r="M1118" s="211"/>
      <c r="N1118" s="211"/>
      <c r="O1118" s="211"/>
      <c r="P1118" s="211"/>
      <c r="Q1118" s="565"/>
      <c r="R1118" s="565"/>
      <c r="S1118" s="565"/>
      <c r="T1118" s="565"/>
      <c r="U1118" s="565"/>
      <c r="V1118" s="565"/>
      <c r="W1118" s="565"/>
      <c r="X1118" s="565"/>
      <c r="Y1118" s="565"/>
      <c r="Z1118" s="1054"/>
      <c r="AA1118" s="565"/>
      <c r="AB1118" s="1075"/>
      <c r="AC1118" s="565"/>
      <c r="AD1118" s="565"/>
      <c r="AE1118" s="565"/>
      <c r="AF1118" s="565"/>
      <c r="AG1118" s="565"/>
      <c r="AH1118" s="1263"/>
      <c r="AI1118" s="561"/>
      <c r="AJ1118" s="1444"/>
      <c r="AK1118" s="1459"/>
    </row>
    <row r="1119" spans="1:37" ht="60" x14ac:dyDescent="0.25">
      <c r="A1119" s="239">
        <v>1</v>
      </c>
      <c r="B1119" s="4" t="s">
        <v>350</v>
      </c>
      <c r="C1119" s="675"/>
      <c r="D1119" s="4"/>
      <c r="E1119" s="752"/>
      <c r="F1119" s="368"/>
      <c r="G1119" s="368"/>
      <c r="H1119" s="213"/>
      <c r="I1119" s="1886"/>
      <c r="J1119" s="1886"/>
      <c r="K1119" s="211"/>
      <c r="L1119" s="211"/>
      <c r="M1119" s="211"/>
      <c r="N1119" s="211"/>
      <c r="O1119" s="211"/>
      <c r="P1119" s="211"/>
      <c r="Q1119" s="565"/>
      <c r="R1119" s="565"/>
      <c r="S1119" s="565"/>
      <c r="T1119" s="565"/>
      <c r="U1119" s="565"/>
      <c r="V1119" s="565"/>
      <c r="W1119" s="565"/>
      <c r="X1119" s="565"/>
      <c r="Y1119" s="565"/>
      <c r="Z1119" s="1054"/>
      <c r="AA1119" s="565"/>
      <c r="AB1119" s="1075"/>
      <c r="AC1119" s="565"/>
      <c r="AD1119" s="565"/>
      <c r="AE1119" s="565"/>
      <c r="AF1119" s="565"/>
      <c r="AG1119" s="565"/>
      <c r="AH1119" s="1263"/>
      <c r="AI1119" s="561"/>
      <c r="AJ1119" s="1444"/>
      <c r="AK1119" s="1459"/>
    </row>
    <row r="1120" spans="1:37" ht="75" x14ac:dyDescent="0.25">
      <c r="A1120" s="239">
        <v>1</v>
      </c>
      <c r="B1120" s="4" t="s">
        <v>351</v>
      </c>
      <c r="C1120" s="675"/>
      <c r="D1120" s="4"/>
      <c r="E1120" s="752"/>
      <c r="F1120" s="368"/>
      <c r="G1120" s="368"/>
      <c r="H1120" s="213"/>
      <c r="I1120" s="1886"/>
      <c r="J1120" s="1886"/>
      <c r="K1120" s="211"/>
      <c r="L1120" s="211"/>
      <c r="M1120" s="211"/>
      <c r="N1120" s="211"/>
      <c r="O1120" s="211"/>
      <c r="P1120" s="211"/>
      <c r="Q1120" s="565"/>
      <c r="R1120" s="565"/>
      <c r="S1120" s="565"/>
      <c r="T1120" s="565"/>
      <c r="U1120" s="565"/>
      <c r="V1120" s="565"/>
      <c r="W1120" s="565"/>
      <c r="X1120" s="565"/>
      <c r="Y1120" s="565"/>
      <c r="Z1120" s="1054"/>
      <c r="AA1120" s="565"/>
      <c r="AB1120" s="1075"/>
      <c r="AC1120" s="565"/>
      <c r="AD1120" s="565"/>
      <c r="AE1120" s="565"/>
      <c r="AF1120" s="565"/>
      <c r="AG1120" s="565"/>
      <c r="AH1120" s="1263"/>
      <c r="AI1120" s="561"/>
      <c r="AJ1120" s="1444"/>
      <c r="AK1120" s="1459"/>
    </row>
    <row r="1121" spans="1:37" ht="45" x14ac:dyDescent="0.25">
      <c r="A1121" s="239">
        <v>1</v>
      </c>
      <c r="B1121" s="794" t="s">
        <v>352</v>
      </c>
      <c r="C1121" s="675"/>
      <c r="D1121" s="4"/>
      <c r="E1121" s="752">
        <v>1650</v>
      </c>
      <c r="F1121" s="368">
        <f>E1121/12*$B$4</f>
        <v>1237.5</v>
      </c>
      <c r="G1121" s="368">
        <v>283</v>
      </c>
      <c r="H1121" s="213">
        <f>G1121/F1121*100</f>
        <v>22.868686868686869</v>
      </c>
      <c r="I1121" s="1886"/>
      <c r="J1121" s="1886"/>
      <c r="K1121" s="211"/>
      <c r="L1121" s="211"/>
      <c r="M1121" s="211"/>
      <c r="N1121" s="211"/>
      <c r="O1121" s="211"/>
      <c r="P1121" s="211"/>
      <c r="Q1121" s="565"/>
      <c r="R1121" s="565"/>
      <c r="S1121" s="565"/>
      <c r="T1121" s="565"/>
      <c r="U1121" s="565"/>
      <c r="V1121" s="565"/>
      <c r="W1121" s="565"/>
      <c r="X1121" s="565"/>
      <c r="Y1121" s="565"/>
      <c r="Z1121" s="1054"/>
      <c r="AA1121" s="565"/>
      <c r="AB1121" s="1075"/>
      <c r="AC1121" s="565"/>
      <c r="AD1121" s="565"/>
      <c r="AE1121" s="565"/>
      <c r="AF1121" s="565"/>
      <c r="AG1121" s="565"/>
      <c r="AH1121" s="1263"/>
      <c r="AI1121" s="561"/>
      <c r="AJ1121" s="1444"/>
      <c r="AK1121" s="1459"/>
    </row>
    <row r="1122" spans="1:37" ht="29.25" x14ac:dyDescent="0.25">
      <c r="A1122" s="239">
        <v>1</v>
      </c>
      <c r="B1122" s="779" t="s">
        <v>360</v>
      </c>
      <c r="C1122" s="675"/>
      <c r="D1122" s="4"/>
      <c r="E1122" s="752">
        <f>E1125/9.4+E1123</f>
        <v>9902.7234042553191</v>
      </c>
      <c r="F1122" s="368">
        <f>F1125/9.4+F1123</f>
        <v>7427.0425531914898</v>
      </c>
      <c r="G1122" s="368">
        <f>G1125/9.4+G1123</f>
        <v>3059.0372340425533</v>
      </c>
      <c r="H1122" s="213">
        <f>G1122/F1122*100</f>
        <v>41.18782425351862</v>
      </c>
      <c r="I1122" s="1886"/>
      <c r="J1122" s="1886"/>
      <c r="K1122" s="211"/>
      <c r="L1122" s="211"/>
      <c r="M1122" s="211"/>
      <c r="N1122" s="211"/>
      <c r="O1122" s="211"/>
      <c r="P1122" s="211"/>
      <c r="Q1122" s="565"/>
      <c r="R1122" s="565"/>
      <c r="S1122" s="565"/>
      <c r="T1122" s="565"/>
      <c r="U1122" s="565"/>
      <c r="V1122" s="565"/>
      <c r="W1122" s="565"/>
      <c r="X1122" s="565"/>
      <c r="Y1122" s="565"/>
      <c r="Z1122" s="1054"/>
      <c r="AA1122" s="565"/>
      <c r="AB1122" s="1075"/>
      <c r="AC1122" s="565"/>
      <c r="AD1122" s="565"/>
      <c r="AE1122" s="565"/>
      <c r="AF1122" s="565"/>
      <c r="AG1122" s="565"/>
      <c r="AH1122" s="1263">
        <f>AH1125/9.4+AH1123</f>
        <v>0</v>
      </c>
      <c r="AI1122" s="561"/>
      <c r="AJ1122" s="1444"/>
      <c r="AK1122" s="1459"/>
    </row>
    <row r="1123" spans="1:37" x14ac:dyDescent="0.25">
      <c r="A1123" s="239">
        <v>1</v>
      </c>
      <c r="B1123" s="779" t="s">
        <v>375</v>
      </c>
      <c r="C1123" s="675"/>
      <c r="D1123" s="4"/>
      <c r="E1123" s="752">
        <v>9424</v>
      </c>
      <c r="F1123" s="368">
        <f>E1123/12*$B$4</f>
        <v>7068</v>
      </c>
      <c r="G1123" s="368">
        <v>2880</v>
      </c>
      <c r="H1123" s="213">
        <f>G1123/F1123*100</f>
        <v>40.747028862478778</v>
      </c>
      <c r="I1123" s="1886"/>
      <c r="J1123" s="1886"/>
      <c r="K1123" s="211"/>
      <c r="L1123" s="211"/>
      <c r="M1123" s="211"/>
      <c r="N1123" s="211"/>
      <c r="O1123" s="211"/>
      <c r="P1123" s="211"/>
      <c r="Q1123" s="565"/>
      <c r="R1123" s="565"/>
      <c r="S1123" s="565"/>
      <c r="T1123" s="565"/>
      <c r="U1123" s="565"/>
      <c r="V1123" s="565"/>
      <c r="W1123" s="565"/>
      <c r="X1123" s="565"/>
      <c r="Y1123" s="565"/>
      <c r="Z1123" s="1054"/>
      <c r="AA1123" s="565"/>
      <c r="AB1123" s="1075"/>
      <c r="AC1123" s="565"/>
      <c r="AD1123" s="565"/>
      <c r="AE1123" s="565"/>
      <c r="AF1123" s="565"/>
      <c r="AG1123" s="565"/>
      <c r="AH1123" s="1263"/>
      <c r="AI1123" s="561"/>
      <c r="AJ1123" s="1444"/>
      <c r="AK1123" s="1459"/>
    </row>
    <row r="1124" spans="1:37" x14ac:dyDescent="0.25">
      <c r="A1124" s="239">
        <v>1</v>
      </c>
      <c r="B1124" s="4" t="s">
        <v>376</v>
      </c>
      <c r="C1124" s="675"/>
      <c r="D1124" s="4"/>
      <c r="E1124" s="752">
        <f>E1125/9.4</f>
        <v>478.72340425531911</v>
      </c>
      <c r="F1124" s="368">
        <f>F1125/9.4</f>
        <v>359.04255319148933</v>
      </c>
      <c r="G1124" s="368">
        <f>G1125/9.4</f>
        <v>179.03723404255319</v>
      </c>
      <c r="H1124" s="213">
        <f>G1124/F1124*100</f>
        <v>49.86518518518519</v>
      </c>
      <c r="I1124" s="1886"/>
      <c r="J1124" s="1886"/>
      <c r="K1124" s="211"/>
      <c r="L1124" s="211"/>
      <c r="M1124" s="211"/>
      <c r="N1124" s="211"/>
      <c r="O1124" s="211"/>
      <c r="P1124" s="211"/>
      <c r="Q1124" s="565"/>
      <c r="R1124" s="565"/>
      <c r="S1124" s="565"/>
      <c r="T1124" s="565"/>
      <c r="U1124" s="565"/>
      <c r="V1124" s="565"/>
      <c r="W1124" s="565"/>
      <c r="X1124" s="565"/>
      <c r="Y1124" s="565"/>
      <c r="Z1124" s="1054"/>
      <c r="AA1124" s="565"/>
      <c r="AB1124" s="1075"/>
      <c r="AC1124" s="565"/>
      <c r="AD1124" s="565"/>
      <c r="AE1124" s="565"/>
      <c r="AF1124" s="565"/>
      <c r="AG1124" s="565"/>
      <c r="AH1124" s="1263">
        <f>AH1125/9.4</f>
        <v>0</v>
      </c>
      <c r="AI1124" s="561"/>
      <c r="AJ1124" s="1444"/>
      <c r="AK1124" s="1459"/>
    </row>
    <row r="1125" spans="1:37" x14ac:dyDescent="0.25">
      <c r="A1125" s="239">
        <v>1</v>
      </c>
      <c r="B1125" s="795" t="s">
        <v>377</v>
      </c>
      <c r="C1125" s="675"/>
      <c r="D1125" s="4"/>
      <c r="E1125" s="752">
        <v>4500</v>
      </c>
      <c r="F1125" s="368">
        <f>E1125/12*$B$4</f>
        <v>3375</v>
      </c>
      <c r="G1125" s="368">
        <v>1682.95</v>
      </c>
      <c r="H1125" s="213">
        <f>G1125/F1125*100</f>
        <v>49.865185185185183</v>
      </c>
      <c r="I1125" s="1886"/>
      <c r="J1125" s="1886"/>
      <c r="K1125" s="211"/>
      <c r="L1125" s="211"/>
      <c r="M1125" s="211"/>
      <c r="N1125" s="211"/>
      <c r="O1125" s="211"/>
      <c r="P1125" s="211"/>
      <c r="Q1125" s="565"/>
      <c r="R1125" s="565"/>
      <c r="S1125" s="565"/>
      <c r="T1125" s="565"/>
      <c r="U1125" s="565"/>
      <c r="V1125" s="565"/>
      <c r="W1125" s="565"/>
      <c r="X1125" s="565"/>
      <c r="Y1125" s="565"/>
      <c r="Z1125" s="1054"/>
      <c r="AA1125" s="565"/>
      <c r="AB1125" s="1075"/>
      <c r="AC1125" s="565"/>
      <c r="AD1125" s="565"/>
      <c r="AE1125" s="565"/>
      <c r="AF1125" s="565"/>
      <c r="AG1125" s="565"/>
      <c r="AH1125" s="1263"/>
      <c r="AI1125" s="561"/>
      <c r="AJ1125" s="1444"/>
      <c r="AK1125" s="1459"/>
    </row>
    <row r="1126" spans="1:37" ht="43.5" x14ac:dyDescent="0.25">
      <c r="A1126" s="239">
        <v>1</v>
      </c>
      <c r="B1126" s="779" t="s">
        <v>353</v>
      </c>
      <c r="C1126" s="675"/>
      <c r="D1126" s="4"/>
      <c r="E1126" s="752"/>
      <c r="F1126" s="368"/>
      <c r="G1126" s="368"/>
      <c r="H1126" s="213"/>
      <c r="I1126" s="1886"/>
      <c r="J1126" s="1886"/>
      <c r="K1126" s="211"/>
      <c r="L1126" s="211"/>
      <c r="M1126" s="211"/>
      <c r="N1126" s="211"/>
      <c r="O1126" s="211"/>
      <c r="P1126" s="211"/>
      <c r="Q1126" s="565"/>
      <c r="R1126" s="565"/>
      <c r="S1126" s="565"/>
      <c r="T1126" s="565"/>
      <c r="U1126" s="565"/>
      <c r="V1126" s="565"/>
      <c r="W1126" s="565"/>
      <c r="X1126" s="565"/>
      <c r="Y1126" s="565"/>
      <c r="Z1126" s="1054"/>
      <c r="AA1126" s="565"/>
      <c r="AB1126" s="1075"/>
      <c r="AC1126" s="565"/>
      <c r="AD1126" s="565"/>
      <c r="AE1126" s="565"/>
      <c r="AF1126" s="565"/>
      <c r="AG1126" s="565"/>
      <c r="AH1126" s="1263"/>
      <c r="AI1126" s="561"/>
      <c r="AJ1126" s="1444"/>
      <c r="AK1126" s="1459"/>
    </row>
    <row r="1127" spans="1:37" ht="30" x14ac:dyDescent="0.25">
      <c r="A1127" s="239">
        <v>1</v>
      </c>
      <c r="B1127" s="774" t="s">
        <v>201</v>
      </c>
      <c r="C1127" s="675"/>
      <c r="D1127" s="4"/>
      <c r="E1127" s="752"/>
      <c r="F1127" s="213"/>
      <c r="G1127" s="368"/>
      <c r="H1127" s="213"/>
      <c r="I1127" s="1886"/>
      <c r="J1127" s="1886"/>
      <c r="K1127" s="211"/>
      <c r="L1127" s="211"/>
      <c r="M1127" s="211"/>
      <c r="N1127" s="211"/>
      <c r="O1127" s="211"/>
      <c r="P1127" s="211"/>
      <c r="Q1127" s="565"/>
      <c r="R1127" s="565"/>
      <c r="S1127" s="565"/>
      <c r="T1127" s="565"/>
      <c r="U1127" s="565"/>
      <c r="V1127" s="565"/>
      <c r="W1127" s="565"/>
      <c r="X1127" s="565"/>
      <c r="Y1127" s="565"/>
      <c r="Z1127" s="1054"/>
      <c r="AA1127" s="565">
        <f>AG1127-AF1127-AC1127</f>
        <v>0</v>
      </c>
      <c r="AB1127" s="1075"/>
      <c r="AC1127" s="565"/>
      <c r="AD1127" s="565"/>
      <c r="AE1127" s="565"/>
      <c r="AF1127" s="565"/>
      <c r="AG1127" s="565"/>
      <c r="AH1127" s="1263"/>
      <c r="AI1127" s="561"/>
      <c r="AJ1127" s="1444"/>
      <c r="AK1127" s="1459"/>
    </row>
    <row r="1128" spans="1:37" ht="72" x14ac:dyDescent="0.25">
      <c r="A1128" s="239">
        <v>1</v>
      </c>
      <c r="B1128" s="775" t="s">
        <v>361</v>
      </c>
      <c r="C1128" s="675"/>
      <c r="D1128" s="4"/>
      <c r="E1128" s="752">
        <v>250</v>
      </c>
      <c r="F1128" s="213">
        <f>E1128/12*$B$4</f>
        <v>187.5</v>
      </c>
      <c r="G1128" s="368">
        <v>5</v>
      </c>
      <c r="H1128" s="213">
        <f t="shared" ref="H1128:H1135" si="510">G1128/F1128*100</f>
        <v>2.666666666666667</v>
      </c>
      <c r="I1128" s="1886"/>
      <c r="J1128" s="1886"/>
      <c r="K1128" s="211"/>
      <c r="L1128" s="211"/>
      <c r="M1128" s="211"/>
      <c r="N1128" s="211"/>
      <c r="O1128" s="211"/>
      <c r="P1128" s="211"/>
      <c r="Q1128" s="565"/>
      <c r="R1128" s="565"/>
      <c r="S1128" s="565"/>
      <c r="T1128" s="565"/>
      <c r="U1128" s="565"/>
      <c r="V1128" s="565"/>
      <c r="W1128" s="565"/>
      <c r="X1128" s="565"/>
      <c r="Y1128" s="565"/>
      <c r="Z1128" s="1054"/>
      <c r="AA1128" s="565">
        <f>AG1128-AF1128-AC1128</f>
        <v>0</v>
      </c>
      <c r="AB1128" s="1075"/>
      <c r="AC1128" s="565"/>
      <c r="AD1128" s="565"/>
      <c r="AE1128" s="565"/>
      <c r="AF1128" s="565"/>
      <c r="AG1128" s="565"/>
      <c r="AH1128" s="1263"/>
      <c r="AI1128" s="561"/>
      <c r="AJ1128" s="1444"/>
      <c r="AK1128" s="1459"/>
    </row>
    <row r="1129" spans="1:37" x14ac:dyDescent="0.25">
      <c r="B1129" s="775" t="s">
        <v>234</v>
      </c>
      <c r="C1129" s="675"/>
      <c r="D1129" s="4"/>
      <c r="E1129" s="752">
        <f>E1130+E1131</f>
        <v>1600</v>
      </c>
      <c r="F1129" s="213">
        <f>F1130+F1131</f>
        <v>1200</v>
      </c>
      <c r="G1129" s="368">
        <f>G1130+G1131</f>
        <v>1480</v>
      </c>
      <c r="H1129" s="213">
        <f t="shared" si="510"/>
        <v>123.33333333333334</v>
      </c>
      <c r="I1129" s="1886"/>
      <c r="J1129" s="1886"/>
      <c r="K1129" s="211"/>
      <c r="L1129" s="211"/>
      <c r="M1129" s="211"/>
      <c r="N1129" s="211"/>
      <c r="O1129" s="211"/>
      <c r="P1129" s="211"/>
      <c r="Q1129" s="565">
        <v>660.83399999999995</v>
      </c>
      <c r="R1129" s="565">
        <v>660.83399999999995</v>
      </c>
      <c r="S1129" s="565">
        <v>828.61400000000003</v>
      </c>
      <c r="T1129" s="565">
        <v>828.61400000000003</v>
      </c>
      <c r="U1129" s="565">
        <v>828.61400000000003</v>
      </c>
      <c r="V1129" s="565">
        <v>828.61400000000003</v>
      </c>
      <c r="W1129" s="565">
        <v>828.61400000000003</v>
      </c>
      <c r="X1129" s="565">
        <v>828.61400000000003</v>
      </c>
      <c r="Y1129" s="565">
        <v>828.61400000000003</v>
      </c>
      <c r="Z1129" s="1054">
        <f>Q1129/12*$B$4+(R1129-Q1129)/11*8+(S1129-R1129)/10*7+(T1129-S1129)/9*6+(U1129-T1129)/8*5+(V1129-U1129)/7*4+(W1129-V1129)/6*3+(X1129-W1129)/5*2+(Y1129-X1129)/4*1</f>
        <v>613.07150000000001</v>
      </c>
      <c r="AA1129" s="565">
        <f>AG1129-AF1129-AC1129</f>
        <v>798.21069</v>
      </c>
      <c r="AB1129" s="1075"/>
      <c r="AC1129" s="565"/>
      <c r="AD1129" s="565">
        <f>AA1129-Z1129</f>
        <v>185.13918999999999</v>
      </c>
      <c r="AE1129" s="565"/>
      <c r="AF1129" s="565">
        <v>0</v>
      </c>
      <c r="AG1129" s="565">
        <v>798.21069</v>
      </c>
      <c r="AH1129" s="1263">
        <f>AH1130+AH1131</f>
        <v>0</v>
      </c>
      <c r="AI1129" s="561"/>
      <c r="AJ1129" s="1444"/>
      <c r="AK1129" s="1459"/>
    </row>
    <row r="1130" spans="1:37" ht="75" x14ac:dyDescent="0.25">
      <c r="B1130" s="1392" t="s">
        <v>339</v>
      </c>
      <c r="C1130" s="675"/>
      <c r="D1130" s="4"/>
      <c r="E1130" s="752">
        <v>1000</v>
      </c>
      <c r="F1130" s="213">
        <f t="shared" ref="F1130:F1131" si="511">ROUND(E1130/12*$B$4,0)</f>
        <v>750</v>
      </c>
      <c r="G1130" s="368">
        <v>891</v>
      </c>
      <c r="H1130" s="213">
        <f t="shared" si="510"/>
        <v>118.8</v>
      </c>
      <c r="I1130" s="1886"/>
      <c r="J1130" s="1886"/>
      <c r="K1130" s="211"/>
      <c r="L1130" s="211"/>
      <c r="M1130" s="211"/>
      <c r="N1130" s="211"/>
      <c r="O1130" s="211"/>
      <c r="P1130" s="211"/>
      <c r="Q1130" s="565"/>
      <c r="R1130" s="565"/>
      <c r="S1130" s="565"/>
      <c r="T1130" s="565"/>
      <c r="U1130" s="565"/>
      <c r="V1130" s="565"/>
      <c r="W1130" s="565"/>
      <c r="X1130" s="565"/>
      <c r="Y1130" s="565"/>
      <c r="Z1130" s="1054"/>
      <c r="AA1130" s="565"/>
      <c r="AB1130" s="1075"/>
      <c r="AC1130" s="565"/>
      <c r="AD1130" s="565"/>
      <c r="AE1130" s="565"/>
      <c r="AF1130" s="565"/>
      <c r="AG1130" s="565"/>
      <c r="AH1130" s="1263"/>
      <c r="AI1130" s="561"/>
      <c r="AJ1130" s="1444"/>
      <c r="AK1130" s="1459"/>
    </row>
    <row r="1131" spans="1:37" ht="60" x14ac:dyDescent="0.25">
      <c r="B1131" s="1392" t="s">
        <v>409</v>
      </c>
      <c r="C1131" s="675"/>
      <c r="D1131" s="4"/>
      <c r="E1131" s="752">
        <v>600</v>
      </c>
      <c r="F1131" s="213">
        <f t="shared" si="511"/>
        <v>450</v>
      </c>
      <c r="G1131" s="368">
        <v>589</v>
      </c>
      <c r="H1131" s="213">
        <f t="shared" si="510"/>
        <v>130.88888888888889</v>
      </c>
      <c r="I1131" s="1886"/>
      <c r="J1131" s="1886"/>
      <c r="K1131" s="211"/>
      <c r="L1131" s="211"/>
      <c r="M1131" s="211"/>
      <c r="N1131" s="211"/>
      <c r="O1131" s="211"/>
      <c r="P1131" s="211"/>
      <c r="Q1131" s="565"/>
      <c r="R1131" s="565"/>
      <c r="S1131" s="565"/>
      <c r="T1131" s="565"/>
      <c r="U1131" s="565"/>
      <c r="V1131" s="565"/>
      <c r="W1131" s="565"/>
      <c r="X1131" s="565"/>
      <c r="Y1131" s="565"/>
      <c r="Z1131" s="1054"/>
      <c r="AA1131" s="565"/>
      <c r="AB1131" s="1075"/>
      <c r="AC1131" s="565"/>
      <c r="AD1131" s="565"/>
      <c r="AE1131" s="565"/>
      <c r="AF1131" s="565"/>
      <c r="AG1131" s="565"/>
      <c r="AH1131" s="1263"/>
      <c r="AI1131" s="561"/>
      <c r="AJ1131" s="1444"/>
      <c r="AK1131" s="1459"/>
    </row>
    <row r="1132" spans="1:37" ht="29.25" x14ac:dyDescent="0.25">
      <c r="A1132" s="239">
        <v>1</v>
      </c>
      <c r="B1132" s="720" t="s">
        <v>279</v>
      </c>
      <c r="C1132" s="694"/>
      <c r="D1132" s="4"/>
      <c r="E1132" s="415">
        <f>E1114</f>
        <v>30840</v>
      </c>
      <c r="F1132" s="213">
        <f>F1114</f>
        <v>23130</v>
      </c>
      <c r="G1132" s="368">
        <f>G1114</f>
        <v>17432.752499999999</v>
      </c>
      <c r="H1132" s="213">
        <f t="shared" si="510"/>
        <v>75.368579766536953</v>
      </c>
      <c r="I1132" s="1886"/>
      <c r="J1132" s="1886"/>
      <c r="K1132" s="211"/>
      <c r="L1132" s="211"/>
      <c r="M1132" s="211"/>
      <c r="N1132" s="211"/>
      <c r="O1132" s="211"/>
      <c r="P1132" s="211"/>
      <c r="Q1132" s="565"/>
      <c r="R1132" s="565"/>
      <c r="S1132" s="565"/>
      <c r="T1132" s="565"/>
      <c r="U1132" s="565"/>
      <c r="V1132" s="565"/>
      <c r="W1132" s="565"/>
      <c r="X1132" s="565"/>
      <c r="Y1132" s="565"/>
      <c r="Z1132" s="1054"/>
      <c r="AA1132" s="565"/>
      <c r="AB1132" s="1075"/>
      <c r="AC1132" s="565"/>
      <c r="AD1132" s="565"/>
      <c r="AE1132" s="565"/>
      <c r="AF1132" s="565"/>
      <c r="AG1132" s="565"/>
      <c r="AH1132" s="1263">
        <f>AH1114</f>
        <v>0</v>
      </c>
      <c r="AI1132" s="561"/>
      <c r="AJ1132" s="1444"/>
      <c r="AK1132" s="1459"/>
    </row>
    <row r="1133" spans="1:37" ht="29.25" x14ac:dyDescent="0.25">
      <c r="A1133" s="239">
        <v>1</v>
      </c>
      <c r="B1133" s="720" t="s">
        <v>280</v>
      </c>
      <c r="C1133" s="675"/>
      <c r="D1133" s="4"/>
      <c r="E1133" s="415">
        <f>E1122</f>
        <v>9902.7234042553191</v>
      </c>
      <c r="F1133" s="213">
        <f>F1122</f>
        <v>7427.0425531914898</v>
      </c>
      <c r="G1133" s="368">
        <f>G1122</f>
        <v>3059.0372340425533</v>
      </c>
      <c r="H1133" s="213">
        <f t="shared" si="510"/>
        <v>41.18782425351862</v>
      </c>
      <c r="I1133" s="1886"/>
      <c r="J1133" s="1886"/>
      <c r="K1133" s="211"/>
      <c r="L1133" s="211"/>
      <c r="M1133" s="211"/>
      <c r="N1133" s="211"/>
      <c r="O1133" s="211"/>
      <c r="P1133" s="211"/>
      <c r="Q1133" s="565"/>
      <c r="R1133" s="565"/>
      <c r="S1133" s="565"/>
      <c r="T1133" s="565"/>
      <c r="U1133" s="565"/>
      <c r="V1133" s="565"/>
      <c r="W1133" s="565"/>
      <c r="X1133" s="565"/>
      <c r="Y1133" s="565"/>
      <c r="Z1133" s="1054"/>
      <c r="AA1133" s="565">
        <f>AG1133-AF1133-AC1133</f>
        <v>0</v>
      </c>
      <c r="AB1133" s="1075"/>
      <c r="AC1133" s="565"/>
      <c r="AD1133" s="565"/>
      <c r="AE1133" s="565"/>
      <c r="AF1133" s="565"/>
      <c r="AG1133" s="565"/>
      <c r="AH1133" s="1263">
        <f>AH1122</f>
        <v>0</v>
      </c>
      <c r="AI1133" s="561"/>
      <c r="AJ1133" s="1444"/>
      <c r="AK1133" s="1459"/>
    </row>
    <row r="1134" spans="1:37" ht="29.25" x14ac:dyDescent="0.25">
      <c r="A1134" s="239">
        <v>1</v>
      </c>
      <c r="B1134" s="720" t="s">
        <v>281</v>
      </c>
      <c r="C1134" s="2095"/>
      <c r="D1134" s="2041"/>
      <c r="E1134" s="415">
        <f>E1128</f>
        <v>250</v>
      </c>
      <c r="F1134" s="219">
        <f>F1128</f>
        <v>187.5</v>
      </c>
      <c r="G1134" s="368">
        <f>G1128</f>
        <v>5</v>
      </c>
      <c r="H1134" s="1393">
        <f t="shared" si="510"/>
        <v>2.666666666666667</v>
      </c>
      <c r="I1134" s="1886"/>
      <c r="J1134" s="1909"/>
      <c r="K1134" s="1910"/>
      <c r="L1134" s="1910"/>
      <c r="M1134" s="1910"/>
      <c r="N1134" s="1910"/>
      <c r="O1134" s="1910"/>
      <c r="P1134" s="1910"/>
      <c r="Q1134" s="566">
        <v>249.79499999999999</v>
      </c>
      <c r="R1134" s="566">
        <v>249.79499999999999</v>
      </c>
      <c r="S1134" s="566">
        <v>249.79499999999999</v>
      </c>
      <c r="T1134" s="566">
        <v>249.79499999999999</v>
      </c>
      <c r="U1134" s="566">
        <v>249.79499999999999</v>
      </c>
      <c r="V1134" s="566">
        <v>249.79499999999999</v>
      </c>
      <c r="W1134" s="566">
        <v>249.79499999999999</v>
      </c>
      <c r="X1134" s="566">
        <v>249.79499999999999</v>
      </c>
      <c r="Y1134" s="566">
        <v>249.79499999999999</v>
      </c>
      <c r="Z1134" s="1201">
        <f>Q1134/12*$B$4+(R1134-Q1134)/11*8+(S1134-R1134)/10*7+(T1134-S1134)/9*6+(U1134-T1134)/8*5+(V1134-U1134)/7*4+(W1134-V1134)/6*3+(X1134-W1134)/5*2+(Y1134-X1134)/4*1</f>
        <v>187.34625</v>
      </c>
      <c r="AA1134" s="566">
        <f>AG1134-AF1134-AC1134</f>
        <v>4.9958999999999998</v>
      </c>
      <c r="AB1134" s="1075"/>
      <c r="AC1134" s="566"/>
      <c r="AD1134" s="566">
        <f>AA1134-Z1134</f>
        <v>-182.35034999999999</v>
      </c>
      <c r="AE1134" s="566"/>
      <c r="AF1134" s="565">
        <v>0</v>
      </c>
      <c r="AG1134" s="566">
        <v>4.9958999999999998</v>
      </c>
      <c r="AH1134" s="1263">
        <f>AH1128</f>
        <v>0</v>
      </c>
      <c r="AI1134" s="1187"/>
      <c r="AJ1134" s="1444"/>
      <c r="AK1134" s="1459"/>
    </row>
    <row r="1135" spans="1:37" x14ac:dyDescent="0.25">
      <c r="A1135" s="239">
        <v>1</v>
      </c>
      <c r="B1135" s="1510" t="s">
        <v>138</v>
      </c>
      <c r="C1135" s="1509"/>
      <c r="D1135" s="1510"/>
      <c r="E1135" s="450">
        <f>E1132+E1123*2.9+E1125/4.2+E1134</f>
        <v>59491.028571428571</v>
      </c>
      <c r="F1135" s="2056">
        <f>F1132+F1123*2.9+F1125/4.2+F1134</f>
        <v>44618.271428571425</v>
      </c>
      <c r="G1135" s="2056">
        <f>G1132+G1123*2.9+G1125/4.2+G1134</f>
        <v>26190.45488095238</v>
      </c>
      <c r="H1135" s="2056">
        <f t="shared" si="510"/>
        <v>58.698945616663345</v>
      </c>
      <c r="I1135" s="2132"/>
      <c r="J1135" s="2132"/>
      <c r="K1135" s="1890"/>
      <c r="L1135" s="1890"/>
      <c r="M1135" s="1890"/>
      <c r="N1135" s="1890"/>
      <c r="O1135" s="1890"/>
      <c r="P1135" s="1890"/>
      <c r="Q1135" s="563">
        <f t="shared" ref="Q1135:V1135" si="512">Q1113+Q1134+Q1129</f>
        <v>40349.94569</v>
      </c>
      <c r="R1135" s="563">
        <f t="shared" si="512"/>
        <v>40349.94569</v>
      </c>
      <c r="S1135" s="563">
        <f t="shared" si="512"/>
        <v>40517.725689999999</v>
      </c>
      <c r="T1135" s="563">
        <f t="shared" si="512"/>
        <v>40517.725689999999</v>
      </c>
      <c r="U1135" s="563">
        <f t="shared" si="512"/>
        <v>40517.725689999999</v>
      </c>
      <c r="V1135" s="563">
        <f t="shared" si="512"/>
        <v>40517.725689999999</v>
      </c>
      <c r="W1135" s="563">
        <f t="shared" ref="W1135:X1135" si="513">W1113+W1134+W1129</f>
        <v>40517.725689999999</v>
      </c>
      <c r="X1135" s="563">
        <f t="shared" si="513"/>
        <v>40517.725689999999</v>
      </c>
      <c r="Y1135" s="563">
        <f t="shared" ref="Y1135" si="514">Y1113+Y1134+Y1129</f>
        <v>40220.921479999997</v>
      </c>
      <c r="Z1135" s="1203">
        <f t="shared" ref="Z1135:AG1135" si="515">Z1113+Z1134+Z1129</f>
        <v>30305.704214999998</v>
      </c>
      <c r="AA1135" s="563">
        <f t="shared" si="515"/>
        <v>18218.893899999999</v>
      </c>
      <c r="AB1135" s="1079">
        <f t="shared" si="515"/>
        <v>0</v>
      </c>
      <c r="AC1135" s="563">
        <f t="shared" si="515"/>
        <v>0</v>
      </c>
      <c r="AD1135" s="563">
        <f t="shared" si="515"/>
        <v>-12086.810315000001</v>
      </c>
      <c r="AE1135" s="563">
        <f t="shared" si="515"/>
        <v>0</v>
      </c>
      <c r="AF1135" s="563">
        <f t="shared" si="515"/>
        <v>-1.38978</v>
      </c>
      <c r="AG1135" s="563">
        <f t="shared" si="515"/>
        <v>18217.504119999998</v>
      </c>
      <c r="AH1135" s="2057">
        <f>AH1132+AH1123*2.9+AH1125/4.2+AH1134</f>
        <v>0</v>
      </c>
      <c r="AI1135" s="1192">
        <f t="shared" ref="AI1135" si="516">AI1113+AI1134+AI1129</f>
        <v>0</v>
      </c>
      <c r="AJ1135" s="1444"/>
      <c r="AK1135" s="1459"/>
    </row>
    <row r="1136" spans="1:37" x14ac:dyDescent="0.25">
      <c r="A1136" s="239">
        <v>1</v>
      </c>
      <c r="B1136" s="240" t="s">
        <v>29</v>
      </c>
      <c r="C1136" s="687"/>
      <c r="D1136" s="1513"/>
      <c r="E1136" s="439"/>
      <c r="F1136" s="1151"/>
      <c r="G1136" s="1151"/>
      <c r="H1136" s="1151"/>
      <c r="I1136" s="1882"/>
      <c r="J1136" s="1882"/>
      <c r="K1136" s="1043"/>
      <c r="L1136" s="1043"/>
      <c r="M1136" s="1043"/>
      <c r="N1136" s="1043"/>
      <c r="O1136" s="1043"/>
      <c r="P1136" s="1043"/>
      <c r="Q1136" s="564"/>
      <c r="R1136" s="564"/>
      <c r="S1136" s="564"/>
      <c r="T1136" s="564"/>
      <c r="U1136" s="564"/>
      <c r="V1136" s="564"/>
      <c r="W1136" s="564"/>
      <c r="X1136" s="564"/>
      <c r="Y1136" s="564"/>
      <c r="Z1136" s="1053"/>
      <c r="AA1136" s="564">
        <f>AG1136-AF1136-AC1136</f>
        <v>0</v>
      </c>
      <c r="AB1136" s="1078"/>
      <c r="AC1136" s="564"/>
      <c r="AD1136" s="564"/>
      <c r="AE1136" s="564"/>
      <c r="AF1136" s="564"/>
      <c r="AG1136" s="564"/>
      <c r="AH1136" s="1305"/>
      <c r="AI1136" s="607"/>
      <c r="AJ1136" s="1444"/>
      <c r="AK1136" s="1459"/>
    </row>
    <row r="1137" spans="1:37" ht="30" x14ac:dyDescent="0.25">
      <c r="A1137" s="239">
        <v>1</v>
      </c>
      <c r="B1137" s="2" t="s">
        <v>16</v>
      </c>
      <c r="C1137" s="688"/>
      <c r="D1137" s="2"/>
      <c r="E1137" s="419"/>
      <c r="F1137" s="375"/>
      <c r="G1137" s="375"/>
      <c r="H1137" s="375"/>
      <c r="I1137" s="1143"/>
      <c r="J1137" s="1143"/>
      <c r="K1137" s="780"/>
      <c r="L1137" s="780"/>
      <c r="M1137" s="780"/>
      <c r="N1137" s="780"/>
      <c r="O1137" s="780"/>
      <c r="P1137" s="780"/>
      <c r="Q1137" s="565"/>
      <c r="R1137" s="565"/>
      <c r="S1137" s="565"/>
      <c r="T1137" s="565"/>
      <c r="U1137" s="565"/>
      <c r="V1137" s="565"/>
      <c r="W1137" s="565"/>
      <c r="X1137" s="565"/>
      <c r="Y1137" s="565"/>
      <c r="Z1137" s="1054"/>
      <c r="AA1137" s="565">
        <f>AG1137-AF1137-AC1137</f>
        <v>0</v>
      </c>
      <c r="AB1137" s="1075"/>
      <c r="AC1137" s="565"/>
      <c r="AD1137" s="565"/>
      <c r="AE1137" s="565"/>
      <c r="AF1137" s="565"/>
      <c r="AG1137" s="565"/>
      <c r="AH1137" s="1283"/>
      <c r="AI1137" s="561"/>
      <c r="AJ1137" s="1444"/>
      <c r="AK1137" s="1459"/>
    </row>
    <row r="1138" spans="1:37" s="249" customFormat="1" x14ac:dyDescent="0.25">
      <c r="A1138" s="239">
        <v>1</v>
      </c>
      <c r="B1138" s="2071" t="s">
        <v>24</v>
      </c>
      <c r="C1138" s="2113"/>
      <c r="D1138" s="2071">
        <v>240</v>
      </c>
      <c r="E1138" s="419">
        <v>144</v>
      </c>
      <c r="F1138" s="213">
        <f>ROUND(E1138/12*$B$4,0)</f>
        <v>108</v>
      </c>
      <c r="G1138" s="213">
        <v>111</v>
      </c>
      <c r="H1138" s="213">
        <f>G1138/F1138*100</f>
        <v>102.77777777777777</v>
      </c>
      <c r="I1138" s="1143">
        <v>6</v>
      </c>
      <c r="J1138" s="269">
        <f>M1138/G1138</f>
        <v>5.0360360360360357</v>
      </c>
      <c r="K1138" s="270">
        <f>ROUND(E1138*I1138,0)</f>
        <v>864</v>
      </c>
      <c r="L1138" s="270">
        <f>ROUND(K1138/12*$B$4,0)</f>
        <v>648</v>
      </c>
      <c r="M1138" s="270">
        <v>559</v>
      </c>
      <c r="N1138" s="270">
        <f>M1138/L1138*100</f>
        <v>86.26543209876543</v>
      </c>
      <c r="O1138" s="270">
        <f>ROUND(K1138/D1138,0)</f>
        <v>4</v>
      </c>
      <c r="P1138" s="270">
        <f>M1138/$B$4*12/O1138</f>
        <v>186.33333333333334</v>
      </c>
      <c r="Q1138" s="565"/>
      <c r="R1138" s="565"/>
      <c r="S1138" s="565"/>
      <c r="T1138" s="565"/>
      <c r="U1138" s="565"/>
      <c r="V1138" s="565"/>
      <c r="W1138" s="565"/>
      <c r="X1138" s="565"/>
      <c r="Y1138" s="565"/>
      <c r="Z1138" s="1054"/>
      <c r="AA1138" s="565">
        <f>AG1138-AF1138-AC1138</f>
        <v>0</v>
      </c>
      <c r="AB1138" s="1075"/>
      <c r="AC1138" s="565"/>
      <c r="AD1138" s="565">
        <f>AA1138-Z1138</f>
        <v>0</v>
      </c>
      <c r="AE1138" s="565"/>
      <c r="AF1138" s="565"/>
      <c r="AG1138" s="565"/>
      <c r="AH1138" s="1279"/>
      <c r="AI1138" s="561"/>
      <c r="AJ1138" s="1444"/>
      <c r="AK1138" s="1459"/>
    </row>
    <row r="1139" spans="1:37" s="249" customFormat="1" x14ac:dyDescent="0.25">
      <c r="A1139" s="239">
        <v>1</v>
      </c>
      <c r="B1139" s="2114" t="s">
        <v>26</v>
      </c>
      <c r="C1139" s="2115"/>
      <c r="D1139" s="2016">
        <v>240</v>
      </c>
      <c r="E1139" s="446">
        <v>360</v>
      </c>
      <c r="F1139" s="218">
        <f>ROUND(E1139/12*$B$4,0)</f>
        <v>270</v>
      </c>
      <c r="G1139" s="219">
        <v>290</v>
      </c>
      <c r="H1139" s="213">
        <f>G1139/F1139*100</f>
        <v>107.40740740740742</v>
      </c>
      <c r="I1139" s="1889">
        <v>7</v>
      </c>
      <c r="J1139" s="269">
        <f>M1139/G1139</f>
        <v>8.637931034482758</v>
      </c>
      <c r="K1139" s="1474">
        <f>ROUND(E1139*I1139,0)</f>
        <v>2520</v>
      </c>
      <c r="L1139" s="478">
        <f>ROUND(K1139/12*$B$4,0)</f>
        <v>1890</v>
      </c>
      <c r="M1139" s="478">
        <v>2505</v>
      </c>
      <c r="N1139" s="478">
        <f>M1139/L1139*100</f>
        <v>132.53968253968253</v>
      </c>
      <c r="O1139" s="478">
        <f>ROUND(K1139/D1139,0)</f>
        <v>11</v>
      </c>
      <c r="P1139" s="478">
        <f>M1139/$B$4*12/O1139</f>
        <v>303.63636363636363</v>
      </c>
      <c r="Q1139" s="566"/>
      <c r="R1139" s="566"/>
      <c r="S1139" s="566"/>
      <c r="T1139" s="566"/>
      <c r="U1139" s="566"/>
      <c r="V1139" s="566"/>
      <c r="W1139" s="566"/>
      <c r="X1139" s="566"/>
      <c r="Y1139" s="566"/>
      <c r="Z1139" s="1201"/>
      <c r="AA1139" s="566"/>
      <c r="AB1139" s="1491"/>
      <c r="AC1139" s="566"/>
      <c r="AD1139" s="566"/>
      <c r="AE1139" s="566"/>
      <c r="AF1139" s="566"/>
      <c r="AG1139" s="572"/>
      <c r="AH1139" s="1465"/>
      <c r="AI1139" s="1190"/>
      <c r="AJ1139" s="1444"/>
      <c r="AK1139" s="1459"/>
    </row>
    <row r="1140" spans="1:37" s="249" customFormat="1" x14ac:dyDescent="0.25">
      <c r="A1140" s="239">
        <v>1</v>
      </c>
      <c r="B1140" s="1751" t="s">
        <v>183</v>
      </c>
      <c r="C1140" s="1733"/>
      <c r="D1140" s="2133"/>
      <c r="E1140" s="476">
        <f>SUM(E1138:E1139)</f>
        <v>504</v>
      </c>
      <c r="F1140" s="2010">
        <f>SUM(F1138:F1139)</f>
        <v>378</v>
      </c>
      <c r="G1140" s="2134">
        <f>SUM(G1138:G1139)</f>
        <v>401</v>
      </c>
      <c r="H1140" s="7">
        <f>G1140/F1140*100</f>
        <v>106.08465608465609</v>
      </c>
      <c r="I1140" s="2044">
        <f>IF(E1140=0,0,K1140/E1140)</f>
        <v>6.7142857142857144</v>
      </c>
      <c r="J1140" s="8">
        <f>M1140/G1140</f>
        <v>7.6408977556109727</v>
      </c>
      <c r="K1140" s="1533">
        <f>SUM(K1138:K1139)</f>
        <v>3384</v>
      </c>
      <c r="L1140" s="1480">
        <f>SUM(L1138:L1139)</f>
        <v>2538</v>
      </c>
      <c r="M1140" s="1480">
        <f>SUM(M1138:M1139)</f>
        <v>3064</v>
      </c>
      <c r="N1140" s="1480">
        <f>M1140/L1140*100</f>
        <v>120.72498029944838</v>
      </c>
      <c r="O1140" s="1480">
        <f>SUM(O1138:O1139)</f>
        <v>15</v>
      </c>
      <c r="P1140" s="1563">
        <f>M1140/$B$4*12/O1140</f>
        <v>272.35555555555555</v>
      </c>
      <c r="Q1140" s="563"/>
      <c r="R1140" s="563"/>
      <c r="S1140" s="563"/>
      <c r="T1140" s="563"/>
      <c r="U1140" s="563"/>
      <c r="V1140" s="563"/>
      <c r="W1140" s="563"/>
      <c r="X1140" s="563"/>
      <c r="Y1140" s="563"/>
      <c r="Z1140" s="1203"/>
      <c r="AA1140" s="563">
        <f t="shared" ref="AA1140:AA1150" si="517">AG1140-AF1140-AC1140</f>
        <v>0</v>
      </c>
      <c r="AB1140" s="1079"/>
      <c r="AC1140" s="563"/>
      <c r="AD1140" s="563"/>
      <c r="AE1140" s="563"/>
      <c r="AF1140" s="563"/>
      <c r="AG1140" s="567"/>
      <c r="AH1140" s="2135">
        <f>SUM(AH1138:AH1139)</f>
        <v>0</v>
      </c>
      <c r="AI1140" s="1188"/>
      <c r="AJ1140" s="1444"/>
      <c r="AK1140" s="1459"/>
    </row>
    <row r="1141" spans="1:37" ht="30" thickBot="1" x14ac:dyDescent="0.3">
      <c r="A1141" s="239">
        <v>1</v>
      </c>
      <c r="B1141" s="250" t="s">
        <v>214</v>
      </c>
      <c r="C1141" s="250"/>
      <c r="D1141" s="250"/>
      <c r="E1141" s="445">
        <f>SUM(E1140)</f>
        <v>504</v>
      </c>
      <c r="F1141" s="2026">
        <f>SUM(F1140)</f>
        <v>378</v>
      </c>
      <c r="G1141" s="2026">
        <f>SUM(G1140)</f>
        <v>401</v>
      </c>
      <c r="H1141" s="2026">
        <f>G1141/F1141*100</f>
        <v>106.08465608465609</v>
      </c>
      <c r="I1141" s="1545">
        <f>IF(E1141=0,0,K1141/E1141)</f>
        <v>6.7142857142857144</v>
      </c>
      <c r="J1141" s="1545">
        <f>M1141/G1141</f>
        <v>7.6408977556109727</v>
      </c>
      <c r="K1141" s="2028">
        <f>SUM(K1140)</f>
        <v>3384</v>
      </c>
      <c r="L1141" s="2028">
        <f>SUM(L1140)</f>
        <v>2538</v>
      </c>
      <c r="M1141" s="2028">
        <f>SUM(M1140)</f>
        <v>3064</v>
      </c>
      <c r="N1141" s="1651">
        <f>M1141/L1141*100</f>
        <v>120.72498029944838</v>
      </c>
      <c r="O1141" s="1651">
        <f>SUM(O1140)</f>
        <v>15</v>
      </c>
      <c r="P1141" s="1547">
        <f>M1141/$B$4*12/O1141</f>
        <v>272.35555555555555</v>
      </c>
      <c r="Q1141" s="570">
        <v>7722.0440639999997</v>
      </c>
      <c r="R1141" s="570">
        <v>7722.0440639999997</v>
      </c>
      <c r="S1141" s="570">
        <v>7722.0440639999997</v>
      </c>
      <c r="T1141" s="570">
        <v>7722.0440639999997</v>
      </c>
      <c r="U1141" s="570">
        <v>7722.0440639999997</v>
      </c>
      <c r="V1141" s="570">
        <v>7722.0440639999997</v>
      </c>
      <c r="W1141" s="570">
        <v>7722.0440639999997</v>
      </c>
      <c r="X1141" s="570">
        <v>7722.0440639999997</v>
      </c>
      <c r="Y1141" s="570">
        <v>7722.0440639999997</v>
      </c>
      <c r="Z1141" s="1203">
        <f>Q1141/12*$B$4+(R1141-Q1141)/11*8+(S1141-R1141)/10*7+(T1141-S1141)/9*6+(U1141-T1141)/8*5+(V1141-U1141)/7*4+(W1141-V1141)/6*3+(X1141-W1141)/5*2+(Y1141-X1141)/4*1</f>
        <v>5791.5330479999993</v>
      </c>
      <c r="AA1141" s="570">
        <f t="shared" si="517"/>
        <v>5669.7671600000003</v>
      </c>
      <c r="AB1141" s="1077"/>
      <c r="AC1141" s="570"/>
      <c r="AD1141" s="570">
        <f>AA1141-Z1141</f>
        <v>-121.76588799999899</v>
      </c>
      <c r="AE1141" s="570"/>
      <c r="AF1141" s="570">
        <v>0</v>
      </c>
      <c r="AG1141" s="570">
        <v>5669.7671600000003</v>
      </c>
      <c r="AH1141" s="2029">
        <f>SUM(AH1140)</f>
        <v>0</v>
      </c>
      <c r="AI1141" s="1241"/>
      <c r="AJ1141" s="1444"/>
      <c r="AK1141" s="1459"/>
    </row>
    <row r="1142" spans="1:37" ht="15.75" thickBot="1" x14ac:dyDescent="0.3">
      <c r="A1142" s="239">
        <v>1</v>
      </c>
      <c r="B1142" s="2061" t="s">
        <v>314</v>
      </c>
      <c r="C1142" s="2062"/>
      <c r="D1142" s="2061"/>
      <c r="E1142" s="424"/>
      <c r="F1142" s="1000"/>
      <c r="G1142" s="1000"/>
      <c r="H1142" s="1000"/>
      <c r="I1142" s="1854"/>
      <c r="J1142" s="1854"/>
      <c r="K1142" s="1000"/>
      <c r="L1142" s="1000"/>
      <c r="M1142" s="1000">
        <f>SUM(M1112,M1135,M1141)</f>
        <v>10349</v>
      </c>
      <c r="N1142" s="1000"/>
      <c r="O1142" s="1000"/>
      <c r="P1142" s="1000"/>
      <c r="Q1142" s="571">
        <f t="shared" ref="Q1142:V1142" si="518">SUM(Q1112,Q1135,Q1141)</f>
        <v>118285.52156167712</v>
      </c>
      <c r="R1142" s="571">
        <f t="shared" si="518"/>
        <v>118285.52156167712</v>
      </c>
      <c r="S1142" s="571">
        <f t="shared" si="518"/>
        <v>118453.30156167712</v>
      </c>
      <c r="T1142" s="571">
        <f t="shared" si="518"/>
        <v>118453.30156167712</v>
      </c>
      <c r="U1142" s="571">
        <f t="shared" si="518"/>
        <v>118453.30156167712</v>
      </c>
      <c r="V1142" s="571">
        <f t="shared" si="518"/>
        <v>118453.30156167712</v>
      </c>
      <c r="W1142" s="571">
        <f t="shared" ref="W1142:X1142" si="519">SUM(W1112,W1135,W1141)</f>
        <v>118453.30156167712</v>
      </c>
      <c r="X1142" s="571">
        <f t="shared" si="519"/>
        <v>118453.30156167712</v>
      </c>
      <c r="Y1142" s="571">
        <f t="shared" ref="Y1142" si="520">SUM(Y1112,Y1135,Y1141)</f>
        <v>118446.54800347712</v>
      </c>
      <c r="Z1142" s="1055">
        <f t="shared" ref="Z1142:AG1142" si="521">SUM(Z1112,Z1135,Z1141)</f>
        <v>88829.898781707816</v>
      </c>
      <c r="AA1142" s="571">
        <f t="shared" si="521"/>
        <v>83691.666169999997</v>
      </c>
      <c r="AB1142" s="1080">
        <f t="shared" si="521"/>
        <v>0</v>
      </c>
      <c r="AC1142" s="277">
        <f t="shared" si="521"/>
        <v>-531.17787999999996</v>
      </c>
      <c r="AD1142" s="571">
        <f t="shared" si="521"/>
        <v>-5138.2326117078292</v>
      </c>
      <c r="AE1142" s="571">
        <f t="shared" si="521"/>
        <v>0</v>
      </c>
      <c r="AF1142" s="571">
        <f t="shared" si="521"/>
        <v>-2404.1374099999998</v>
      </c>
      <c r="AG1142" s="571">
        <f t="shared" si="521"/>
        <v>80756.350879999998</v>
      </c>
      <c r="AH1142" s="2088"/>
      <c r="AI1142" s="1189">
        <f t="shared" ref="AI1142" si="522">SUM(AI1112,AI1135,AI1141)</f>
        <v>0</v>
      </c>
      <c r="AJ1142" s="1444"/>
      <c r="AK1142" s="1459"/>
    </row>
    <row r="1143" spans="1:37" x14ac:dyDescent="0.25">
      <c r="A1143" s="239">
        <v>1</v>
      </c>
      <c r="B1143" s="2130"/>
      <c r="C1143" s="2131"/>
      <c r="D1143" s="2130"/>
      <c r="E1143" s="439"/>
      <c r="F1143" s="1151"/>
      <c r="G1143" s="1151"/>
      <c r="H1143" s="1151"/>
      <c r="I1143" s="1882"/>
      <c r="J1143" s="1882"/>
      <c r="K1143" s="1151"/>
      <c r="L1143" s="1151"/>
      <c r="M1143" s="1151"/>
      <c r="N1143" s="1151"/>
      <c r="O1143" s="1151"/>
      <c r="P1143" s="1151"/>
      <c r="Q1143" s="564"/>
      <c r="R1143" s="564"/>
      <c r="S1143" s="564"/>
      <c r="T1143" s="564"/>
      <c r="U1143" s="564"/>
      <c r="V1143" s="564"/>
      <c r="W1143" s="564"/>
      <c r="X1143" s="564"/>
      <c r="Y1143" s="564"/>
      <c r="Z1143" s="1053"/>
      <c r="AA1143" s="564">
        <f t="shared" si="517"/>
        <v>0</v>
      </c>
      <c r="AB1143" s="1078"/>
      <c r="AC1143" s="564"/>
      <c r="AD1143" s="564"/>
      <c r="AE1143" s="564"/>
      <c r="AF1143" s="564"/>
      <c r="AG1143" s="564"/>
      <c r="AH1143" s="1305"/>
      <c r="AI1143" s="607"/>
      <c r="AJ1143" s="1444"/>
      <c r="AK1143" s="1459"/>
    </row>
    <row r="1144" spans="1:37" ht="29.25" x14ac:dyDescent="0.25">
      <c r="A1144" s="239">
        <v>1</v>
      </c>
      <c r="B1144" s="1449" t="s">
        <v>437</v>
      </c>
      <c r="C1144" s="1449"/>
      <c r="D1144" s="1908"/>
      <c r="E1144" s="419"/>
      <c r="F1144" s="375"/>
      <c r="G1144" s="375"/>
      <c r="H1144" s="375"/>
      <c r="I1144" s="1143"/>
      <c r="J1144" s="1143"/>
      <c r="K1144" s="375"/>
      <c r="L1144" s="375"/>
      <c r="M1144" s="375"/>
      <c r="N1144" s="375"/>
      <c r="O1144" s="375"/>
      <c r="P1144" s="375"/>
      <c r="Q1144" s="565"/>
      <c r="R1144" s="565"/>
      <c r="S1144" s="565"/>
      <c r="T1144" s="565"/>
      <c r="U1144" s="565"/>
      <c r="V1144" s="565"/>
      <c r="W1144" s="565"/>
      <c r="X1144" s="565"/>
      <c r="Y1144" s="565"/>
      <c r="Z1144" s="1054"/>
      <c r="AA1144" s="565">
        <f t="shared" si="517"/>
        <v>0</v>
      </c>
      <c r="AB1144" s="1075"/>
      <c r="AC1144" s="565"/>
      <c r="AD1144" s="565"/>
      <c r="AE1144" s="565"/>
      <c r="AF1144" s="565"/>
      <c r="AG1144" s="565"/>
      <c r="AH1144" s="1283"/>
      <c r="AI1144" s="561"/>
      <c r="AJ1144" s="1444"/>
      <c r="AK1144" s="1459"/>
    </row>
    <row r="1145" spans="1:37" x14ac:dyDescent="0.25">
      <c r="A1145" s="239">
        <v>1</v>
      </c>
      <c r="B1145" s="1887" t="s">
        <v>5</v>
      </c>
      <c r="C1145" s="1888"/>
      <c r="D1145" s="1887"/>
      <c r="E1145" s="419"/>
      <c r="F1145" s="375"/>
      <c r="G1145" s="375"/>
      <c r="H1145" s="375"/>
      <c r="I1145" s="1143"/>
      <c r="J1145" s="1143"/>
      <c r="K1145" s="375"/>
      <c r="L1145" s="375"/>
      <c r="M1145" s="375"/>
      <c r="N1145" s="375"/>
      <c r="O1145" s="375"/>
      <c r="P1145" s="375"/>
      <c r="Q1145" s="565"/>
      <c r="R1145" s="565"/>
      <c r="S1145" s="565"/>
      <c r="T1145" s="565"/>
      <c r="U1145" s="565"/>
      <c r="V1145" s="565"/>
      <c r="W1145" s="565"/>
      <c r="X1145" s="565"/>
      <c r="Y1145" s="565"/>
      <c r="Z1145" s="1054"/>
      <c r="AA1145" s="565">
        <f t="shared" si="517"/>
        <v>0</v>
      </c>
      <c r="AB1145" s="1075"/>
      <c r="AC1145" s="565"/>
      <c r="AD1145" s="565"/>
      <c r="AE1145" s="565"/>
      <c r="AF1145" s="565"/>
      <c r="AG1145" s="565"/>
      <c r="AH1145" s="1283"/>
      <c r="AI1145" s="561"/>
      <c r="AJ1145" s="1444"/>
      <c r="AK1145" s="1459"/>
    </row>
    <row r="1146" spans="1:37" x14ac:dyDescent="0.25">
      <c r="A1146" s="239">
        <v>1</v>
      </c>
      <c r="B1146" s="3" t="s">
        <v>25</v>
      </c>
      <c r="C1146" s="1457" t="s">
        <v>275</v>
      </c>
      <c r="D1146" s="3">
        <v>300</v>
      </c>
      <c r="E1146" s="452">
        <v>1394</v>
      </c>
      <c r="F1146" s="213">
        <f>E1146/12*$B$4</f>
        <v>1045.5</v>
      </c>
      <c r="G1146" s="213">
        <v>918</v>
      </c>
      <c r="H1146" s="213">
        <f>G1146/F1146*100</f>
        <v>87.804878048780495</v>
      </c>
      <c r="I1146" s="1143">
        <v>5.9</v>
      </c>
      <c r="J1146" s="269">
        <f>M1146/G1146</f>
        <v>4.2962962962962967</v>
      </c>
      <c r="K1146" s="270">
        <f>ROUND(E1146*I1146,0)</f>
        <v>8225</v>
      </c>
      <c r="L1146" s="270">
        <f>ROUND(K1146/12*$B$4,0)</f>
        <v>6169</v>
      </c>
      <c r="M1146" s="270">
        <v>3944</v>
      </c>
      <c r="N1146" s="270">
        <f>M1146/L1146*100</f>
        <v>63.932566056086884</v>
      </c>
      <c r="O1146" s="270">
        <f>ROUND(K1146/D1146,0)</f>
        <v>27</v>
      </c>
      <c r="P1146" s="270">
        <f>M1146/$B$4*12/O1146</f>
        <v>194.76543209876544</v>
      </c>
      <c r="Q1146" s="565"/>
      <c r="R1146" s="565"/>
      <c r="S1146" s="565"/>
      <c r="T1146" s="565"/>
      <c r="U1146" s="565"/>
      <c r="V1146" s="565"/>
      <c r="W1146" s="565"/>
      <c r="X1146" s="565"/>
      <c r="Y1146" s="565"/>
      <c r="Z1146" s="1054"/>
      <c r="AA1146" s="565">
        <f t="shared" si="517"/>
        <v>0</v>
      </c>
      <c r="AB1146" s="1075"/>
      <c r="AC1146" s="565"/>
      <c r="AD1146" s="565"/>
      <c r="AE1146" s="565"/>
      <c r="AF1146" s="565"/>
      <c r="AG1146" s="565"/>
      <c r="AH1146" s="1279"/>
      <c r="AI1146" s="561"/>
      <c r="AJ1146" s="1444"/>
      <c r="AK1146" s="1459"/>
    </row>
    <row r="1147" spans="1:37" x14ac:dyDescent="0.25">
      <c r="A1147" s="239">
        <v>1</v>
      </c>
      <c r="B1147" s="2031" t="s">
        <v>26</v>
      </c>
      <c r="C1147" s="1457" t="s">
        <v>275</v>
      </c>
      <c r="D1147" s="2031">
        <v>340</v>
      </c>
      <c r="E1147" s="420">
        <v>646</v>
      </c>
      <c r="F1147" s="219">
        <f>E1147/12*$B$4</f>
        <v>484.5</v>
      </c>
      <c r="G1147" s="219">
        <v>553</v>
      </c>
      <c r="H1147" s="219">
        <f>G1147/F1147*100</f>
        <v>114.13828689370484</v>
      </c>
      <c r="I1147" s="1143">
        <v>5</v>
      </c>
      <c r="J1147" s="1469">
        <f>M1147/G1147</f>
        <v>3.3779385171790235</v>
      </c>
      <c r="K1147" s="478">
        <f>ROUND(E1147*I1147,0)</f>
        <v>3230</v>
      </c>
      <c r="L1147" s="478">
        <f>ROUND(K1147/12*$B$4,0)</f>
        <v>2423</v>
      </c>
      <c r="M1147" s="478">
        <v>1868</v>
      </c>
      <c r="N1147" s="478">
        <f>M1147/L1147*100</f>
        <v>77.094510936855144</v>
      </c>
      <c r="O1147" s="478">
        <f>ROUND(K1147/D1147,0)</f>
        <v>10</v>
      </c>
      <c r="P1147" s="478">
        <f>M1147/$B$4*12/O1147</f>
        <v>249.06666666666666</v>
      </c>
      <c r="Q1147" s="566"/>
      <c r="R1147" s="566"/>
      <c r="S1147" s="566"/>
      <c r="T1147" s="566"/>
      <c r="U1147" s="566"/>
      <c r="V1147" s="566"/>
      <c r="W1147" s="566"/>
      <c r="X1147" s="566"/>
      <c r="Y1147" s="566"/>
      <c r="Z1147" s="1201"/>
      <c r="AA1147" s="566">
        <f t="shared" si="517"/>
        <v>0</v>
      </c>
      <c r="AB1147" s="1491"/>
      <c r="AC1147" s="566"/>
      <c r="AD1147" s="566"/>
      <c r="AE1147" s="566"/>
      <c r="AF1147" s="566"/>
      <c r="AG1147" s="566"/>
      <c r="AH1147" s="1465"/>
      <c r="AI1147" s="1187"/>
      <c r="AJ1147" s="1444"/>
      <c r="AK1147" s="1459"/>
    </row>
    <row r="1148" spans="1:37" x14ac:dyDescent="0.25">
      <c r="A1148" s="239">
        <v>1</v>
      </c>
      <c r="B1148" s="1510" t="s">
        <v>7</v>
      </c>
      <c r="C1148" s="1509"/>
      <c r="D1148" s="1510"/>
      <c r="E1148" s="426">
        <f>SUM(E1146:E1147)</f>
        <v>2040</v>
      </c>
      <c r="F1148" s="1925">
        <f>SUM(F1146:F1147)</f>
        <v>1530</v>
      </c>
      <c r="G1148" s="1925">
        <f>SUM(G1146:G1147)</f>
        <v>1471</v>
      </c>
      <c r="H1148" s="1925">
        <f>G1148/F1148*100</f>
        <v>96.143790849673209</v>
      </c>
      <c r="I1148" s="8">
        <f>IF(E1148=0,0,K1148/E1148)</f>
        <v>5.6151960784313726</v>
      </c>
      <c r="J1148" s="8">
        <f>M1148/G1148</f>
        <v>3.9510537049626104</v>
      </c>
      <c r="K1148" s="1925">
        <f>SUM(K1146:K1147)</f>
        <v>11455</v>
      </c>
      <c r="L1148" s="1925">
        <f>SUM(L1146:L1147)</f>
        <v>8592</v>
      </c>
      <c r="M1148" s="1925">
        <f>SUM(M1146:M1147)</f>
        <v>5812</v>
      </c>
      <c r="N1148" s="1563">
        <f>M1148/L1148*100</f>
        <v>67.644320297951595</v>
      </c>
      <c r="O1148" s="2018">
        <f>SUM(O1146:O1147)</f>
        <v>37</v>
      </c>
      <c r="P1148" s="1563">
        <f>M1148/$B$4*12/O1148</f>
        <v>209.44144144144147</v>
      </c>
      <c r="Q1148" s="563">
        <v>80823.729703499994</v>
      </c>
      <c r="R1148" s="563">
        <v>80823.729703499994</v>
      </c>
      <c r="S1148" s="563">
        <v>80823.729703499994</v>
      </c>
      <c r="T1148" s="563">
        <v>80823.729703499994</v>
      </c>
      <c r="U1148" s="563">
        <v>80823.729703499994</v>
      </c>
      <c r="V1148" s="563">
        <v>79559.559168599983</v>
      </c>
      <c r="W1148" s="563">
        <v>79559.559168599983</v>
      </c>
      <c r="X1148" s="563">
        <v>79559.559168599983</v>
      </c>
      <c r="Y1148" s="563">
        <v>79562.411791799997</v>
      </c>
      <c r="Z1148" s="1203">
        <f t="shared" ref="Z1148:Z1149" si="523">Q1148/12*$B$4+(R1148-Q1148)/11*8+(S1148-R1148)/10*7+(T1148-S1148)/9*6+(U1148-T1148)/8*5+(V1148-U1148)/7*4+(W1148-V1148)/6*3+(X1148-W1148)/5*2+(Y1148-X1148)/4*1</f>
        <v>59896.127270624995</v>
      </c>
      <c r="AA1148" s="563">
        <f t="shared" si="517"/>
        <v>55550.786070000002</v>
      </c>
      <c r="AB1148" s="1079"/>
      <c r="AC1148" s="563">
        <v>-119.30954</v>
      </c>
      <c r="AD1148" s="563">
        <f>AA1148-Z1148</f>
        <v>-4345.3412006249928</v>
      </c>
      <c r="AE1148" s="563">
        <v>-74.592700000000008</v>
      </c>
      <c r="AF1148" s="563">
        <v>-43.850660000000005</v>
      </c>
      <c r="AG1148" s="563">
        <v>55387.625870000003</v>
      </c>
      <c r="AH1148" s="1929">
        <f>SUM(AH1146:AH1147)</f>
        <v>0</v>
      </c>
      <c r="AI1148" s="1192"/>
      <c r="AJ1148" s="1444"/>
      <c r="AK1148" s="1459"/>
    </row>
    <row r="1149" spans="1:37" x14ac:dyDescent="0.25">
      <c r="A1149" s="239">
        <v>1</v>
      </c>
      <c r="B1149" s="2136" t="s">
        <v>206</v>
      </c>
      <c r="C1149" s="2136"/>
      <c r="D1149" s="210"/>
      <c r="E1149" s="439"/>
      <c r="F1149" s="1151"/>
      <c r="G1149" s="1151"/>
      <c r="H1149" s="1151"/>
      <c r="I1149" s="1882"/>
      <c r="J1149" s="1882"/>
      <c r="K1149" s="1043"/>
      <c r="L1149" s="1043"/>
      <c r="M1149" s="1043"/>
      <c r="N1149" s="1043"/>
      <c r="O1149" s="1043"/>
      <c r="P1149" s="1043"/>
      <c r="Q1149" s="564">
        <v>28038.924719999999</v>
      </c>
      <c r="R1149" s="564">
        <v>28038.924719999999</v>
      </c>
      <c r="S1149" s="564">
        <v>28038.924719999999</v>
      </c>
      <c r="T1149" s="564">
        <v>28038.924719999999</v>
      </c>
      <c r="U1149" s="564">
        <v>28038.924719999999</v>
      </c>
      <c r="V1149" s="564">
        <v>28038.924719999999</v>
      </c>
      <c r="W1149" s="564">
        <v>28038.924719999999</v>
      </c>
      <c r="X1149" s="564">
        <v>28038.924719999999</v>
      </c>
      <c r="Y1149" s="564">
        <v>28038.924719999999</v>
      </c>
      <c r="Z1149" s="1202">
        <f t="shared" si="523"/>
        <v>21029.19354</v>
      </c>
      <c r="AA1149" s="564">
        <f t="shared" si="517"/>
        <v>10160.744489999999</v>
      </c>
      <c r="AB1149" s="1078"/>
      <c r="AC1149" s="564"/>
      <c r="AD1149" s="564">
        <f>AA1149-Z1149</f>
        <v>-10868.449050000001</v>
      </c>
      <c r="AE1149" s="564"/>
      <c r="AF1149" s="564">
        <v>-1.81511</v>
      </c>
      <c r="AG1149" s="564">
        <v>10158.92938</v>
      </c>
      <c r="AH1149" s="1305"/>
      <c r="AI1149" s="607"/>
      <c r="AJ1149" s="1444"/>
      <c r="AK1149" s="1459"/>
    </row>
    <row r="1150" spans="1:37" ht="29.25" x14ac:dyDescent="0.25">
      <c r="A1150" s="239">
        <v>1</v>
      </c>
      <c r="B1150" s="779" t="s">
        <v>359</v>
      </c>
      <c r="C1150" s="675"/>
      <c r="D1150" s="4"/>
      <c r="E1150" s="1141">
        <f>E1151+E1152+E1157+E1156</f>
        <v>21275</v>
      </c>
      <c r="F1150" s="368">
        <f>F1151+F1152+F1157+F1156</f>
        <v>15956.25</v>
      </c>
      <c r="G1150" s="368">
        <f>G1151+G1152+G1157+G1156</f>
        <v>9284.8050000000003</v>
      </c>
      <c r="H1150" s="368">
        <f>G1150/F1150*100</f>
        <v>58.189142185663925</v>
      </c>
      <c r="I1150" s="1886"/>
      <c r="J1150" s="1886"/>
      <c r="K1150" s="211"/>
      <c r="L1150" s="211"/>
      <c r="M1150" s="211"/>
      <c r="N1150" s="211"/>
      <c r="O1150" s="211"/>
      <c r="P1150" s="211"/>
      <c r="Q1150" s="565"/>
      <c r="R1150" s="565"/>
      <c r="S1150" s="565"/>
      <c r="T1150" s="565"/>
      <c r="U1150" s="565"/>
      <c r="V1150" s="565"/>
      <c r="W1150" s="565"/>
      <c r="X1150" s="565"/>
      <c r="Y1150" s="565"/>
      <c r="Z1150" s="1054"/>
      <c r="AA1150" s="565">
        <f t="shared" si="517"/>
        <v>0</v>
      </c>
      <c r="AB1150" s="1075"/>
      <c r="AC1150" s="565"/>
      <c r="AD1150" s="565">
        <f>AA1150-Z1150</f>
        <v>0</v>
      </c>
      <c r="AE1150" s="565"/>
      <c r="AF1150" s="565"/>
      <c r="AG1150" s="565"/>
      <c r="AH1150" s="1263">
        <f>AH1151+AH1152+AH1157+AH1156</f>
        <v>0</v>
      </c>
      <c r="AI1150" s="561"/>
      <c r="AJ1150" s="1444"/>
      <c r="AK1150" s="1459"/>
    </row>
    <row r="1151" spans="1:37" x14ac:dyDescent="0.25">
      <c r="A1151" s="239">
        <v>1</v>
      </c>
      <c r="B1151" s="4" t="s">
        <v>347</v>
      </c>
      <c r="C1151" s="675"/>
      <c r="D1151" s="4"/>
      <c r="E1151" s="752"/>
      <c r="F1151" s="368"/>
      <c r="G1151" s="368"/>
      <c r="H1151" s="368"/>
      <c r="I1151" s="1886"/>
      <c r="J1151" s="1886"/>
      <c r="K1151" s="211"/>
      <c r="L1151" s="211"/>
      <c r="M1151" s="211"/>
      <c r="N1151" s="211"/>
      <c r="O1151" s="211"/>
      <c r="P1151" s="211"/>
      <c r="Q1151" s="565"/>
      <c r="R1151" s="565"/>
      <c r="S1151" s="565"/>
      <c r="T1151" s="565"/>
      <c r="U1151" s="565"/>
      <c r="V1151" s="565"/>
      <c r="W1151" s="565"/>
      <c r="X1151" s="565"/>
      <c r="Y1151" s="565"/>
      <c r="Z1151" s="1054"/>
      <c r="AA1151" s="565"/>
      <c r="AB1151" s="1075"/>
      <c r="AC1151" s="565"/>
      <c r="AD1151" s="565"/>
      <c r="AE1151" s="565"/>
      <c r="AF1151" s="565"/>
      <c r="AG1151" s="565"/>
      <c r="AH1151" s="1263"/>
      <c r="AI1151" s="561"/>
      <c r="AJ1151" s="1444"/>
      <c r="AK1151" s="1459"/>
    </row>
    <row r="1152" spans="1:37" ht="30" x14ac:dyDescent="0.25">
      <c r="A1152" s="239">
        <v>1</v>
      </c>
      <c r="B1152" s="793" t="s">
        <v>348</v>
      </c>
      <c r="C1152" s="675"/>
      <c r="D1152" s="4"/>
      <c r="E1152" s="752">
        <f>E1153+E1154/4</f>
        <v>18625</v>
      </c>
      <c r="F1152" s="368">
        <f>F1153+F1154/4</f>
        <v>13968.75</v>
      </c>
      <c r="G1152" s="368">
        <f>G1153+G1154/4</f>
        <v>8947.8050000000003</v>
      </c>
      <c r="H1152" s="368">
        <f>G1152/F1152*100</f>
        <v>64.055874720357934</v>
      </c>
      <c r="I1152" s="1886"/>
      <c r="J1152" s="1886"/>
      <c r="K1152" s="211"/>
      <c r="L1152" s="211"/>
      <c r="M1152" s="211"/>
      <c r="N1152" s="211"/>
      <c r="O1152" s="211"/>
      <c r="P1152" s="211"/>
      <c r="Q1152" s="565"/>
      <c r="R1152" s="565"/>
      <c r="S1152" s="565"/>
      <c r="T1152" s="565"/>
      <c r="U1152" s="565"/>
      <c r="V1152" s="565"/>
      <c r="W1152" s="565"/>
      <c r="X1152" s="565"/>
      <c r="Y1152" s="565"/>
      <c r="Z1152" s="1054"/>
      <c r="AA1152" s="565"/>
      <c r="AB1152" s="1075"/>
      <c r="AC1152" s="565"/>
      <c r="AD1152" s="565"/>
      <c r="AE1152" s="565"/>
      <c r="AF1152" s="565"/>
      <c r="AG1152" s="565"/>
      <c r="AH1152" s="1263">
        <f>AH1153+AH1154/4</f>
        <v>0</v>
      </c>
      <c r="AI1152" s="561"/>
      <c r="AJ1152" s="1444"/>
      <c r="AK1152" s="1459"/>
    </row>
    <row r="1153" spans="1:37" x14ac:dyDescent="0.25">
      <c r="A1153" s="239">
        <v>1</v>
      </c>
      <c r="B1153" s="4" t="s">
        <v>349</v>
      </c>
      <c r="C1153" s="675"/>
      <c r="D1153" s="4"/>
      <c r="E1153" s="244">
        <v>18300</v>
      </c>
      <c r="F1153" s="368">
        <f>E1153/12*$B$4</f>
        <v>13725</v>
      </c>
      <c r="G1153" s="368">
        <v>8714</v>
      </c>
      <c r="H1153" s="368">
        <f>G1153/F1153*100</f>
        <v>63.489981785063755</v>
      </c>
      <c r="I1153" s="1886"/>
      <c r="J1153" s="1886"/>
      <c r="K1153" s="211"/>
      <c r="L1153" s="211"/>
      <c r="M1153" s="211"/>
      <c r="N1153" s="211"/>
      <c r="O1153" s="211"/>
      <c r="P1153" s="211"/>
      <c r="Q1153" s="565"/>
      <c r="R1153" s="565"/>
      <c r="S1153" s="565"/>
      <c r="T1153" s="565"/>
      <c r="U1153" s="565"/>
      <c r="V1153" s="565"/>
      <c r="W1153" s="565"/>
      <c r="X1153" s="565"/>
      <c r="Y1153" s="565"/>
      <c r="Z1153" s="1054"/>
      <c r="AA1153" s="565"/>
      <c r="AB1153" s="1075"/>
      <c r="AC1153" s="565"/>
      <c r="AD1153" s="565"/>
      <c r="AE1153" s="565"/>
      <c r="AF1153" s="565"/>
      <c r="AG1153" s="565"/>
      <c r="AH1153" s="1263"/>
      <c r="AI1153" s="561"/>
      <c r="AJ1153" s="1444"/>
      <c r="AK1153" s="1459"/>
    </row>
    <row r="1154" spans="1:37" ht="30" x14ac:dyDescent="0.25">
      <c r="A1154" s="239">
        <v>1</v>
      </c>
      <c r="B1154" s="4" t="s">
        <v>374</v>
      </c>
      <c r="C1154" s="675"/>
      <c r="D1154" s="4"/>
      <c r="E1154" s="752">
        <v>1300</v>
      </c>
      <c r="F1154" s="368">
        <f>E1154/12*$B$4</f>
        <v>975</v>
      </c>
      <c r="G1154" s="368">
        <v>935.22</v>
      </c>
      <c r="H1154" s="368">
        <f>G1154/F1154*100</f>
        <v>95.92</v>
      </c>
      <c r="I1154" s="1886"/>
      <c r="J1154" s="1886"/>
      <c r="K1154" s="211"/>
      <c r="L1154" s="211"/>
      <c r="M1154" s="211"/>
      <c r="N1154" s="211"/>
      <c r="O1154" s="211"/>
      <c r="P1154" s="211"/>
      <c r="Q1154" s="565"/>
      <c r="R1154" s="565"/>
      <c r="S1154" s="565"/>
      <c r="T1154" s="565"/>
      <c r="U1154" s="565"/>
      <c r="V1154" s="565"/>
      <c r="W1154" s="565"/>
      <c r="X1154" s="565"/>
      <c r="Y1154" s="565"/>
      <c r="Z1154" s="1054"/>
      <c r="AA1154" s="565"/>
      <c r="AB1154" s="1075"/>
      <c r="AC1154" s="565"/>
      <c r="AD1154" s="565"/>
      <c r="AE1154" s="565"/>
      <c r="AF1154" s="565"/>
      <c r="AG1154" s="565"/>
      <c r="AH1154" s="1263"/>
      <c r="AI1154" s="561"/>
      <c r="AJ1154" s="1444"/>
      <c r="AK1154" s="1459"/>
    </row>
    <row r="1155" spans="1:37" ht="60" x14ac:dyDescent="0.25">
      <c r="A1155" s="239">
        <v>1</v>
      </c>
      <c r="B1155" s="4" t="s">
        <v>350</v>
      </c>
      <c r="C1155" s="675"/>
      <c r="D1155" s="4"/>
      <c r="E1155" s="752"/>
      <c r="F1155" s="368"/>
      <c r="G1155" s="368"/>
      <c r="H1155" s="368"/>
      <c r="I1155" s="1886"/>
      <c r="J1155" s="1886"/>
      <c r="K1155" s="211"/>
      <c r="L1155" s="211"/>
      <c r="M1155" s="211"/>
      <c r="N1155" s="211"/>
      <c r="O1155" s="211"/>
      <c r="P1155" s="211"/>
      <c r="Q1155" s="565"/>
      <c r="R1155" s="565"/>
      <c r="S1155" s="565"/>
      <c r="T1155" s="565"/>
      <c r="U1155" s="565"/>
      <c r="V1155" s="565"/>
      <c r="W1155" s="565"/>
      <c r="X1155" s="565"/>
      <c r="Y1155" s="565"/>
      <c r="Z1155" s="1054"/>
      <c r="AA1155" s="565"/>
      <c r="AB1155" s="1075"/>
      <c r="AC1155" s="565"/>
      <c r="AD1155" s="565"/>
      <c r="AE1155" s="565"/>
      <c r="AF1155" s="565"/>
      <c r="AG1155" s="565"/>
      <c r="AH1155" s="1263"/>
      <c r="AI1155" s="561"/>
      <c r="AJ1155" s="1444"/>
      <c r="AK1155" s="1459"/>
    </row>
    <row r="1156" spans="1:37" ht="75" x14ac:dyDescent="0.25">
      <c r="A1156" s="239">
        <v>1</v>
      </c>
      <c r="B1156" s="4" t="s">
        <v>351</v>
      </c>
      <c r="C1156" s="675"/>
      <c r="D1156" s="4"/>
      <c r="E1156" s="752"/>
      <c r="F1156" s="368"/>
      <c r="G1156" s="368"/>
      <c r="H1156" s="368"/>
      <c r="I1156" s="1886"/>
      <c r="J1156" s="1886"/>
      <c r="K1156" s="211"/>
      <c r="L1156" s="211"/>
      <c r="M1156" s="211"/>
      <c r="N1156" s="211"/>
      <c r="O1156" s="211"/>
      <c r="P1156" s="211"/>
      <c r="Q1156" s="565"/>
      <c r="R1156" s="565"/>
      <c r="S1156" s="565"/>
      <c r="T1156" s="565"/>
      <c r="U1156" s="565"/>
      <c r="V1156" s="565"/>
      <c r="W1156" s="565"/>
      <c r="X1156" s="565"/>
      <c r="Y1156" s="565"/>
      <c r="Z1156" s="1054"/>
      <c r="AA1156" s="565"/>
      <c r="AB1156" s="1075"/>
      <c r="AC1156" s="565"/>
      <c r="AD1156" s="565"/>
      <c r="AE1156" s="565"/>
      <c r="AF1156" s="565"/>
      <c r="AG1156" s="565"/>
      <c r="AH1156" s="1263"/>
      <c r="AI1156" s="561"/>
      <c r="AJ1156" s="1444"/>
      <c r="AK1156" s="1459"/>
    </row>
    <row r="1157" spans="1:37" ht="45" x14ac:dyDescent="0.25">
      <c r="A1157" s="239">
        <v>1</v>
      </c>
      <c r="B1157" s="794" t="s">
        <v>352</v>
      </c>
      <c r="C1157" s="675"/>
      <c r="D1157" s="4"/>
      <c r="E1157" s="752">
        <v>2650</v>
      </c>
      <c r="F1157" s="368">
        <f>E1157/12*$B$4</f>
        <v>1987.5</v>
      </c>
      <c r="G1157" s="368">
        <v>337</v>
      </c>
      <c r="H1157" s="368">
        <f>G1157/F1157*100</f>
        <v>16.955974842767297</v>
      </c>
      <c r="I1157" s="1886"/>
      <c r="J1157" s="1886"/>
      <c r="K1157" s="211"/>
      <c r="L1157" s="211"/>
      <c r="M1157" s="211"/>
      <c r="N1157" s="211"/>
      <c r="O1157" s="211"/>
      <c r="P1157" s="211"/>
      <c r="Q1157" s="565"/>
      <c r="R1157" s="565"/>
      <c r="S1157" s="565"/>
      <c r="T1157" s="565"/>
      <c r="U1157" s="565"/>
      <c r="V1157" s="565"/>
      <c r="W1157" s="565"/>
      <c r="X1157" s="565"/>
      <c r="Y1157" s="565"/>
      <c r="Z1157" s="1054"/>
      <c r="AA1157" s="565"/>
      <c r="AB1157" s="1075"/>
      <c r="AC1157" s="565"/>
      <c r="AD1157" s="565"/>
      <c r="AE1157" s="565"/>
      <c r="AF1157" s="565"/>
      <c r="AG1157" s="565"/>
      <c r="AH1157" s="1263"/>
      <c r="AI1157" s="561"/>
      <c r="AJ1157" s="1444"/>
      <c r="AK1157" s="1459"/>
    </row>
    <row r="1158" spans="1:37" ht="29.25" x14ac:dyDescent="0.25">
      <c r="A1158" s="239">
        <v>1</v>
      </c>
      <c r="B1158" s="779" t="s">
        <v>360</v>
      </c>
      <c r="C1158" s="675"/>
      <c r="D1158" s="4"/>
      <c r="E1158" s="752">
        <f>E1159+E1161/9.4</f>
        <v>7499.5744680851067</v>
      </c>
      <c r="F1158" s="368">
        <f>F1159+F1161/9.4</f>
        <v>5624.6808510638293</v>
      </c>
      <c r="G1158" s="368">
        <f>G1159+G1161/9.4</f>
        <v>2068.0372340425533</v>
      </c>
      <c r="H1158" s="368">
        <f>G1158/F1158*100</f>
        <v>36.767192464820702</v>
      </c>
      <c r="I1158" s="1886"/>
      <c r="J1158" s="1886"/>
      <c r="K1158" s="211"/>
      <c r="L1158" s="211"/>
      <c r="M1158" s="211"/>
      <c r="N1158" s="211"/>
      <c r="O1158" s="211"/>
      <c r="P1158" s="211"/>
      <c r="Q1158" s="565"/>
      <c r="R1158" s="565"/>
      <c r="S1158" s="565"/>
      <c r="T1158" s="565"/>
      <c r="U1158" s="565"/>
      <c r="V1158" s="565"/>
      <c r="W1158" s="565"/>
      <c r="X1158" s="565"/>
      <c r="Y1158" s="565"/>
      <c r="Z1158" s="1054"/>
      <c r="AA1158" s="565"/>
      <c r="AB1158" s="1075"/>
      <c r="AC1158" s="565"/>
      <c r="AD1158" s="565"/>
      <c r="AE1158" s="565"/>
      <c r="AF1158" s="565"/>
      <c r="AG1158" s="565"/>
      <c r="AH1158" s="1263">
        <f>AH1159+AH1161/9.4</f>
        <v>0</v>
      </c>
      <c r="AI1158" s="561"/>
      <c r="AJ1158" s="1444"/>
      <c r="AK1158" s="1459"/>
    </row>
    <row r="1159" spans="1:37" x14ac:dyDescent="0.25">
      <c r="A1159" s="239">
        <v>1</v>
      </c>
      <c r="B1159" s="779" t="s">
        <v>375</v>
      </c>
      <c r="C1159" s="675"/>
      <c r="D1159" s="4"/>
      <c r="E1159" s="752">
        <v>7000</v>
      </c>
      <c r="F1159" s="368">
        <f>E1159/12*$B$4</f>
        <v>5250</v>
      </c>
      <c r="G1159" s="368">
        <v>1700</v>
      </c>
      <c r="H1159" s="368">
        <f>G1159/F1159*100</f>
        <v>32.38095238095238</v>
      </c>
      <c r="I1159" s="1886"/>
      <c r="J1159" s="1886"/>
      <c r="K1159" s="211"/>
      <c r="L1159" s="211"/>
      <c r="M1159" s="211"/>
      <c r="N1159" s="211"/>
      <c r="O1159" s="211"/>
      <c r="P1159" s="211"/>
      <c r="Q1159" s="565"/>
      <c r="R1159" s="565"/>
      <c r="S1159" s="565"/>
      <c r="T1159" s="565"/>
      <c r="U1159" s="565"/>
      <c r="V1159" s="565"/>
      <c r="W1159" s="565"/>
      <c r="X1159" s="565"/>
      <c r="Y1159" s="565"/>
      <c r="Z1159" s="1054"/>
      <c r="AA1159" s="565"/>
      <c r="AB1159" s="1075"/>
      <c r="AC1159" s="565"/>
      <c r="AD1159" s="565"/>
      <c r="AE1159" s="565"/>
      <c r="AF1159" s="565"/>
      <c r="AG1159" s="565"/>
      <c r="AH1159" s="1263"/>
      <c r="AI1159" s="561"/>
      <c r="AJ1159" s="1444"/>
      <c r="AK1159" s="1459"/>
    </row>
    <row r="1160" spans="1:37" x14ac:dyDescent="0.25">
      <c r="A1160" s="239">
        <v>1</v>
      </c>
      <c r="B1160" s="4" t="s">
        <v>376</v>
      </c>
      <c r="C1160" s="675"/>
      <c r="D1160" s="4"/>
      <c r="E1160" s="752">
        <f>E1161/9.4</f>
        <v>499.57446808510639</v>
      </c>
      <c r="F1160" s="368">
        <f>F1161/9.4</f>
        <v>374.68085106382978</v>
      </c>
      <c r="G1160" s="368">
        <f>G1161/9.4</f>
        <v>368.03723404255322</v>
      </c>
      <c r="H1160" s="368">
        <f>G1160/F1160*100</f>
        <v>98.226859738784782</v>
      </c>
      <c r="I1160" s="1886"/>
      <c r="J1160" s="1886"/>
      <c r="K1160" s="211"/>
      <c r="L1160" s="211"/>
      <c r="M1160" s="211"/>
      <c r="N1160" s="211"/>
      <c r="O1160" s="211"/>
      <c r="P1160" s="211"/>
      <c r="Q1160" s="565"/>
      <c r="R1160" s="565"/>
      <c r="S1160" s="565"/>
      <c r="T1160" s="565"/>
      <c r="U1160" s="565"/>
      <c r="V1160" s="565"/>
      <c r="W1160" s="565"/>
      <c r="X1160" s="565"/>
      <c r="Y1160" s="565"/>
      <c r="Z1160" s="1054"/>
      <c r="AA1160" s="565"/>
      <c r="AB1160" s="1075"/>
      <c r="AC1160" s="565"/>
      <c r="AD1160" s="565"/>
      <c r="AE1160" s="565"/>
      <c r="AF1160" s="565"/>
      <c r="AG1160" s="565"/>
      <c r="AH1160" s="1263">
        <f>AH1161/9.4</f>
        <v>0</v>
      </c>
      <c r="AI1160" s="561"/>
      <c r="AJ1160" s="1444"/>
      <c r="AK1160" s="1459"/>
    </row>
    <row r="1161" spans="1:37" x14ac:dyDescent="0.25">
      <c r="A1161" s="239">
        <v>1</v>
      </c>
      <c r="B1161" s="795" t="s">
        <v>377</v>
      </c>
      <c r="C1161" s="675"/>
      <c r="D1161" s="4"/>
      <c r="E1161" s="752">
        <v>4696</v>
      </c>
      <c r="F1161" s="368">
        <f>E1161/12*$B$4</f>
        <v>3522</v>
      </c>
      <c r="G1161" s="368">
        <v>3459.55</v>
      </c>
      <c r="H1161" s="368">
        <f>G1161/F1161*100</f>
        <v>98.226859738784782</v>
      </c>
      <c r="I1161" s="1886"/>
      <c r="J1161" s="1886"/>
      <c r="K1161" s="211"/>
      <c r="L1161" s="211"/>
      <c r="M1161" s="211"/>
      <c r="N1161" s="211"/>
      <c r="O1161" s="211"/>
      <c r="P1161" s="211"/>
      <c r="Q1161" s="565"/>
      <c r="R1161" s="565"/>
      <c r="S1161" s="565"/>
      <c r="T1161" s="565"/>
      <c r="U1161" s="565"/>
      <c r="V1161" s="565"/>
      <c r="W1161" s="565"/>
      <c r="X1161" s="565"/>
      <c r="Y1161" s="565"/>
      <c r="Z1161" s="1054"/>
      <c r="AA1161" s="565"/>
      <c r="AB1161" s="1075"/>
      <c r="AC1161" s="565"/>
      <c r="AD1161" s="565"/>
      <c r="AE1161" s="565"/>
      <c r="AF1161" s="565"/>
      <c r="AG1161" s="565"/>
      <c r="AH1161" s="1263"/>
      <c r="AI1161" s="561"/>
      <c r="AJ1161" s="1444"/>
      <c r="AK1161" s="1459"/>
    </row>
    <row r="1162" spans="1:37" ht="43.5" x14ac:dyDescent="0.25">
      <c r="A1162" s="239">
        <v>1</v>
      </c>
      <c r="B1162" s="779" t="s">
        <v>353</v>
      </c>
      <c r="C1162" s="675"/>
      <c r="D1162" s="4"/>
      <c r="E1162" s="752"/>
      <c r="F1162" s="368"/>
      <c r="G1162" s="368"/>
      <c r="H1162" s="368"/>
      <c r="I1162" s="1886"/>
      <c r="J1162" s="1886"/>
      <c r="K1162" s="211"/>
      <c r="L1162" s="211"/>
      <c r="M1162" s="211"/>
      <c r="N1162" s="211"/>
      <c r="O1162" s="211"/>
      <c r="P1162" s="211"/>
      <c r="Q1162" s="565"/>
      <c r="R1162" s="565"/>
      <c r="S1162" s="565"/>
      <c r="T1162" s="565"/>
      <c r="U1162" s="565"/>
      <c r="V1162" s="565"/>
      <c r="W1162" s="565"/>
      <c r="X1162" s="565"/>
      <c r="Y1162" s="565"/>
      <c r="Z1162" s="1054"/>
      <c r="AA1162" s="565"/>
      <c r="AB1162" s="1075"/>
      <c r="AC1162" s="565"/>
      <c r="AD1162" s="565"/>
      <c r="AE1162" s="565"/>
      <c r="AF1162" s="565"/>
      <c r="AG1162" s="565"/>
      <c r="AH1162" s="1263"/>
      <c r="AI1162" s="561"/>
      <c r="AJ1162" s="1444"/>
      <c r="AK1162" s="1459"/>
    </row>
    <row r="1163" spans="1:37" ht="30" x14ac:dyDescent="0.25">
      <c r="A1163" s="239">
        <v>1</v>
      </c>
      <c r="B1163" s="774" t="s">
        <v>201</v>
      </c>
      <c r="C1163" s="675"/>
      <c r="D1163" s="4"/>
      <c r="E1163" s="752"/>
      <c r="F1163" s="368"/>
      <c r="G1163" s="368"/>
      <c r="H1163" s="368"/>
      <c r="I1163" s="1886"/>
      <c r="J1163" s="1886"/>
      <c r="K1163" s="211"/>
      <c r="L1163" s="211"/>
      <c r="M1163" s="211"/>
      <c r="N1163" s="211"/>
      <c r="O1163" s="211"/>
      <c r="P1163" s="211"/>
      <c r="Q1163" s="565"/>
      <c r="R1163" s="565"/>
      <c r="S1163" s="565"/>
      <c r="T1163" s="565"/>
      <c r="U1163" s="565"/>
      <c r="V1163" s="565"/>
      <c r="W1163" s="565"/>
      <c r="X1163" s="565"/>
      <c r="Y1163" s="565"/>
      <c r="Z1163" s="1054"/>
      <c r="AA1163" s="565"/>
      <c r="AB1163" s="1075"/>
      <c r="AC1163" s="565"/>
      <c r="AD1163" s="565"/>
      <c r="AE1163" s="565"/>
      <c r="AF1163" s="565"/>
      <c r="AG1163" s="565"/>
      <c r="AH1163" s="1263"/>
      <c r="AI1163" s="561"/>
      <c r="AJ1163" s="1444"/>
      <c r="AK1163" s="1459"/>
    </row>
    <row r="1164" spans="1:37" ht="72" x14ac:dyDescent="0.25">
      <c r="A1164" s="239">
        <v>1</v>
      </c>
      <c r="B1164" s="775" t="s">
        <v>361</v>
      </c>
      <c r="C1164" s="675"/>
      <c r="D1164" s="4"/>
      <c r="E1164" s="752">
        <v>170</v>
      </c>
      <c r="F1164" s="368">
        <f>E1164/12*$B$4</f>
        <v>127.5</v>
      </c>
      <c r="G1164" s="368">
        <v>106</v>
      </c>
      <c r="H1164" s="368">
        <f t="shared" ref="H1164:H1171" si="524">G1164/F1164*100</f>
        <v>83.137254901960787</v>
      </c>
      <c r="I1164" s="1886"/>
      <c r="J1164" s="1886"/>
      <c r="K1164" s="211"/>
      <c r="L1164" s="211"/>
      <c r="M1164" s="211"/>
      <c r="N1164" s="211"/>
      <c r="O1164" s="211"/>
      <c r="P1164" s="211"/>
      <c r="Q1164" s="565"/>
      <c r="R1164" s="565"/>
      <c r="S1164" s="565"/>
      <c r="T1164" s="565"/>
      <c r="U1164" s="565"/>
      <c r="V1164" s="565"/>
      <c r="W1164" s="565"/>
      <c r="X1164" s="565"/>
      <c r="Y1164" s="565"/>
      <c r="Z1164" s="1054"/>
      <c r="AA1164" s="565"/>
      <c r="AB1164" s="1075"/>
      <c r="AC1164" s="565"/>
      <c r="AD1164" s="565"/>
      <c r="AE1164" s="565"/>
      <c r="AF1164" s="565"/>
      <c r="AG1164" s="565"/>
      <c r="AH1164" s="1263"/>
      <c r="AI1164" s="561"/>
      <c r="AJ1164" s="1444"/>
      <c r="AK1164" s="1459"/>
    </row>
    <row r="1165" spans="1:37" s="249" customFormat="1" x14ac:dyDescent="0.25">
      <c r="A1165" s="239">
        <v>1</v>
      </c>
      <c r="B1165" s="766" t="s">
        <v>234</v>
      </c>
      <c r="C1165" s="2090"/>
      <c r="D1165" s="779"/>
      <c r="E1165" s="442">
        <f>E1166+E1167</f>
        <v>1350</v>
      </c>
      <c r="F1165" s="1045">
        <f>F1166+F1167</f>
        <v>1013</v>
      </c>
      <c r="G1165" s="1045">
        <f>G1166+G1167</f>
        <v>939</v>
      </c>
      <c r="H1165" s="1045">
        <f t="shared" si="524"/>
        <v>92.694965449160904</v>
      </c>
      <c r="I1165" s="1886"/>
      <c r="J1165" s="1886"/>
      <c r="K1165" s="211"/>
      <c r="L1165" s="211"/>
      <c r="M1165" s="211"/>
      <c r="N1165" s="211"/>
      <c r="O1165" s="211"/>
      <c r="P1165" s="211"/>
      <c r="Q1165" s="565">
        <v>1486.8765000000001</v>
      </c>
      <c r="R1165" s="565">
        <v>1486.8765000000001</v>
      </c>
      <c r="S1165" s="565">
        <v>1486.8765000000001</v>
      </c>
      <c r="T1165" s="565">
        <v>1486.8765000000001</v>
      </c>
      <c r="U1165" s="565">
        <v>1486.8765000000001</v>
      </c>
      <c r="V1165" s="565">
        <v>1486.8765000000001</v>
      </c>
      <c r="W1165" s="565">
        <v>1486.8765000000001</v>
      </c>
      <c r="X1165" s="565">
        <v>1486.8765000000001</v>
      </c>
      <c r="Y1165" s="565">
        <v>1486.8765000000001</v>
      </c>
      <c r="Z1165" s="1202">
        <f>Q1165/12*$B$4+(R1165-Q1165)/11*8+(S1165-R1165)/10*7+(T1165-S1165)/9*6+(U1165-T1165)/8*5+(V1165-U1165)/7*4+(W1165-V1165)/6*3+(X1165-W1165)/5*2+(Y1165-X1165)/4*1</f>
        <v>1115.157375</v>
      </c>
      <c r="AA1165" s="565">
        <f>AG1165-AF1165-AC1165</f>
        <v>1034.2052100000003</v>
      </c>
      <c r="AB1165" s="1075"/>
      <c r="AC1165" s="565"/>
      <c r="AD1165" s="565">
        <f>AA1165-Z1165</f>
        <v>-80.952164999999695</v>
      </c>
      <c r="AE1165" s="565"/>
      <c r="AF1165" s="565">
        <v>0</v>
      </c>
      <c r="AG1165" s="565">
        <v>1034.2052100000003</v>
      </c>
      <c r="AH1165" s="1267">
        <f>AH1166+AH1167</f>
        <v>0</v>
      </c>
      <c r="AI1165" s="561"/>
      <c r="AJ1165" s="1444"/>
      <c r="AK1165" s="1459"/>
    </row>
    <row r="1166" spans="1:37" ht="60" x14ac:dyDescent="0.25">
      <c r="A1166" s="239">
        <v>1</v>
      </c>
      <c r="B1166" s="767" t="s">
        <v>538</v>
      </c>
      <c r="C1166" s="2095"/>
      <c r="D1166" s="2109"/>
      <c r="E1166" s="443">
        <v>200</v>
      </c>
      <c r="F1166" s="213">
        <f>ROUND(E1166/12*$B$4,0)</f>
        <v>150</v>
      </c>
      <c r="G1166" s="1393">
        <v>438</v>
      </c>
      <c r="H1166" s="2042">
        <f t="shared" si="524"/>
        <v>292</v>
      </c>
      <c r="I1166" s="1886"/>
      <c r="J1166" s="1909"/>
      <c r="K1166" s="211"/>
      <c r="L1166" s="1910"/>
      <c r="M1166" s="1910"/>
      <c r="N1166" s="1910"/>
      <c r="O1166" s="1910"/>
      <c r="P1166" s="1910"/>
      <c r="Q1166" s="566"/>
      <c r="R1166" s="566"/>
      <c r="S1166" s="566"/>
      <c r="T1166" s="566"/>
      <c r="U1166" s="566"/>
      <c r="V1166" s="566"/>
      <c r="W1166" s="566"/>
      <c r="X1166" s="566"/>
      <c r="Y1166" s="566"/>
      <c r="Z1166" s="1201"/>
      <c r="AA1166" s="565">
        <f>AG1166-AF1166-AC1166</f>
        <v>0</v>
      </c>
      <c r="AB1166" s="1491"/>
      <c r="AC1166" s="566"/>
      <c r="AD1166" s="566"/>
      <c r="AE1166" s="566"/>
      <c r="AF1166" s="566"/>
      <c r="AG1166" s="566"/>
      <c r="AH1166" s="2121"/>
      <c r="AI1166" s="1187"/>
      <c r="AJ1166" s="1444"/>
      <c r="AK1166" s="1459"/>
    </row>
    <row r="1167" spans="1:37" ht="60" x14ac:dyDescent="0.25">
      <c r="B1167" s="767" t="s">
        <v>409</v>
      </c>
      <c r="C1167" s="2095"/>
      <c r="D1167" s="2109"/>
      <c r="E1167" s="443">
        <v>1150</v>
      </c>
      <c r="F1167" s="213">
        <f>ROUND(E1167/12*$B$4,0)</f>
        <v>863</v>
      </c>
      <c r="G1167" s="1393">
        <v>501</v>
      </c>
      <c r="H1167" s="2042">
        <f t="shared" si="524"/>
        <v>58.053302433371954</v>
      </c>
      <c r="I1167" s="1904"/>
      <c r="J1167" s="1909"/>
      <c r="K1167" s="1903"/>
      <c r="L1167" s="1910"/>
      <c r="M1167" s="1910"/>
      <c r="N1167" s="1910"/>
      <c r="O1167" s="1910"/>
      <c r="P1167" s="1910"/>
      <c r="Q1167" s="566"/>
      <c r="R1167" s="566"/>
      <c r="S1167" s="566"/>
      <c r="T1167" s="566"/>
      <c r="U1167" s="566"/>
      <c r="V1167" s="566"/>
      <c r="W1167" s="566"/>
      <c r="X1167" s="566"/>
      <c r="Y1167" s="566"/>
      <c r="Z1167" s="1201"/>
      <c r="AA1167" s="565"/>
      <c r="AB1167" s="1491"/>
      <c r="AC1167" s="566"/>
      <c r="AD1167" s="566"/>
      <c r="AE1167" s="566"/>
      <c r="AF1167" s="566"/>
      <c r="AG1167" s="566"/>
      <c r="AH1167" s="2121"/>
      <c r="AI1167" s="1187"/>
      <c r="AJ1167" s="1444"/>
      <c r="AK1167" s="1459"/>
    </row>
    <row r="1168" spans="1:37" ht="29.25" x14ac:dyDescent="0.25">
      <c r="A1168" s="239">
        <v>1</v>
      </c>
      <c r="B1168" s="720" t="s">
        <v>279</v>
      </c>
      <c r="C1168" s="2095"/>
      <c r="D1168" s="2109"/>
      <c r="E1168" s="443">
        <f>E1150</f>
        <v>21275</v>
      </c>
      <c r="F1168" s="1472">
        <f>F1150</f>
        <v>15956.25</v>
      </c>
      <c r="G1168" s="1393">
        <f>G1150</f>
        <v>9284.8050000000003</v>
      </c>
      <c r="H1168" s="2042">
        <f t="shared" si="524"/>
        <v>58.189142185663925</v>
      </c>
      <c r="I1168" s="1904"/>
      <c r="J1168" s="1909"/>
      <c r="K1168" s="1903"/>
      <c r="L1168" s="1910"/>
      <c r="M1168" s="1910"/>
      <c r="N1168" s="1910"/>
      <c r="O1168" s="1910"/>
      <c r="P1168" s="1910"/>
      <c r="Q1168" s="566"/>
      <c r="R1168" s="566"/>
      <c r="S1168" s="566"/>
      <c r="T1168" s="566"/>
      <c r="U1168" s="566"/>
      <c r="V1168" s="566"/>
      <c r="W1168" s="566"/>
      <c r="X1168" s="566"/>
      <c r="Y1168" s="566"/>
      <c r="Z1168" s="1201"/>
      <c r="AA1168" s="565"/>
      <c r="AB1168" s="1491"/>
      <c r="AC1168" s="566"/>
      <c r="AD1168" s="566"/>
      <c r="AE1168" s="566"/>
      <c r="AF1168" s="566"/>
      <c r="AG1168" s="566"/>
      <c r="AH1168" s="2121">
        <f>AH1150</f>
        <v>0</v>
      </c>
      <c r="AI1168" s="1187"/>
      <c r="AJ1168" s="1444"/>
      <c r="AK1168" s="1459"/>
    </row>
    <row r="1169" spans="1:37" ht="29.25" x14ac:dyDescent="0.25">
      <c r="A1169" s="239">
        <v>1</v>
      </c>
      <c r="B1169" s="720" t="s">
        <v>280</v>
      </c>
      <c r="C1169" s="2095"/>
      <c r="D1169" s="2109"/>
      <c r="E1169" s="443">
        <f>E1158</f>
        <v>7499.5744680851067</v>
      </c>
      <c r="F1169" s="213">
        <f>F1158</f>
        <v>5624.6808510638293</v>
      </c>
      <c r="G1169" s="1393">
        <f>G1158</f>
        <v>2068.0372340425533</v>
      </c>
      <c r="H1169" s="2042">
        <f t="shared" si="524"/>
        <v>36.767192464820702</v>
      </c>
      <c r="I1169" s="1909"/>
      <c r="J1169" s="1909"/>
      <c r="K1169" s="211"/>
      <c r="L1169" s="1910"/>
      <c r="M1169" s="1910"/>
      <c r="N1169" s="1910"/>
      <c r="O1169" s="1910"/>
      <c r="P1169" s="1910"/>
      <c r="Q1169" s="566"/>
      <c r="R1169" s="566"/>
      <c r="S1169" s="566"/>
      <c r="T1169" s="566"/>
      <c r="U1169" s="566"/>
      <c r="V1169" s="566"/>
      <c r="W1169" s="566"/>
      <c r="X1169" s="566"/>
      <c r="Y1169" s="566"/>
      <c r="Z1169" s="1201"/>
      <c r="AA1169" s="564"/>
      <c r="AB1169" s="1491"/>
      <c r="AC1169" s="566"/>
      <c r="AD1169" s="566"/>
      <c r="AE1169" s="566"/>
      <c r="AF1169" s="566"/>
      <c r="AG1169" s="566"/>
      <c r="AH1169" s="2121">
        <f>AH1158</f>
        <v>0</v>
      </c>
      <c r="AI1169" s="1187"/>
      <c r="AJ1169" s="1444"/>
      <c r="AK1169" s="1459"/>
    </row>
    <row r="1170" spans="1:37" ht="29.25" x14ac:dyDescent="0.25">
      <c r="A1170" s="239">
        <v>1</v>
      </c>
      <c r="B1170" s="720" t="s">
        <v>281</v>
      </c>
      <c r="C1170" s="2095"/>
      <c r="D1170" s="2109"/>
      <c r="E1170" s="443">
        <f>E1164+E1162</f>
        <v>170</v>
      </c>
      <c r="F1170" s="1472">
        <f>F1164+F1162</f>
        <v>127.5</v>
      </c>
      <c r="G1170" s="1393">
        <f>G1164+G1162</f>
        <v>106</v>
      </c>
      <c r="H1170" s="2042">
        <f t="shared" si="524"/>
        <v>83.137254901960787</v>
      </c>
      <c r="I1170" s="1886"/>
      <c r="J1170" s="1909"/>
      <c r="K1170" s="1903"/>
      <c r="L1170" s="1910"/>
      <c r="M1170" s="1910"/>
      <c r="N1170" s="1910"/>
      <c r="O1170" s="1910"/>
      <c r="P1170" s="1910"/>
      <c r="Q1170" s="566">
        <v>169.86060000000001</v>
      </c>
      <c r="R1170" s="566">
        <v>169.86060000000001</v>
      </c>
      <c r="S1170" s="566">
        <v>169.86060000000001</v>
      </c>
      <c r="T1170" s="566">
        <v>169.86060000000001</v>
      </c>
      <c r="U1170" s="566">
        <v>169.86060000000001</v>
      </c>
      <c r="V1170" s="566">
        <v>169.86060000000001</v>
      </c>
      <c r="W1170" s="566">
        <v>169.86060000000001</v>
      </c>
      <c r="X1170" s="566">
        <v>169.86060000000001</v>
      </c>
      <c r="Y1170" s="566">
        <v>169.86060000000001</v>
      </c>
      <c r="Z1170" s="1202">
        <f>Q1170/12*$B$4+(R1170-Q1170)/11*8+(S1170-R1170)/10*7+(T1170-S1170)/9*6+(U1170-T1170)/8*5+(V1170-U1170)/7*4+(W1170-V1170)/6*3+(X1170-W1170)/5*2+(Y1170-X1170)/4*1</f>
        <v>127.39545000000001</v>
      </c>
      <c r="AA1170" s="564">
        <f>AG1170-AF1170-AC1170</f>
        <v>105.91308000000001</v>
      </c>
      <c r="AB1170" s="1491"/>
      <c r="AC1170" s="566"/>
      <c r="AD1170" s="566">
        <f>AA1170-Z1170</f>
        <v>-21.482370000000003</v>
      </c>
      <c r="AE1170" s="566"/>
      <c r="AF1170" s="566">
        <v>0</v>
      </c>
      <c r="AG1170" s="566">
        <v>105.91308000000001</v>
      </c>
      <c r="AH1170" s="2121">
        <f>AH1164+AH1162</f>
        <v>0</v>
      </c>
      <c r="AI1170" s="1187"/>
      <c r="AJ1170" s="1444"/>
      <c r="AK1170" s="1459"/>
    </row>
    <row r="1171" spans="1:37" x14ac:dyDescent="0.25">
      <c r="A1171" s="239">
        <v>1</v>
      </c>
      <c r="B1171" s="721" t="s">
        <v>138</v>
      </c>
      <c r="C1171" s="2095"/>
      <c r="D1171" s="779"/>
      <c r="E1171" s="442">
        <f>E1168+E1170+E1159*2.9+E1161/4.2</f>
        <v>42863.095238095237</v>
      </c>
      <c r="F1171" s="782">
        <f>F1168+F1170+F1159*2.9+F1161/4.2</f>
        <v>32147.321428571428</v>
      </c>
      <c r="G1171" s="1045">
        <f>G1168+G1170+G1159*2.9+G1161/4.2</f>
        <v>15144.507380952382</v>
      </c>
      <c r="H1171" s="2042">
        <f t="shared" si="524"/>
        <v>47.109702170994773</v>
      </c>
      <c r="I1171" s="1886"/>
      <c r="J1171" s="1886"/>
      <c r="K1171" s="211"/>
      <c r="L1171" s="1910"/>
      <c r="M1171" s="211"/>
      <c r="N1171" s="211"/>
      <c r="O1171" s="1910"/>
      <c r="P1171" s="211"/>
      <c r="Q1171" s="565">
        <f t="shared" ref="Q1171:V1171" si="525">Q1165+Q1149+Q1170</f>
        <v>29695.661819999998</v>
      </c>
      <c r="R1171" s="565">
        <f t="shared" si="525"/>
        <v>29695.661819999998</v>
      </c>
      <c r="S1171" s="565">
        <f t="shared" si="525"/>
        <v>29695.661819999998</v>
      </c>
      <c r="T1171" s="565">
        <f t="shared" si="525"/>
        <v>29695.661819999998</v>
      </c>
      <c r="U1171" s="565">
        <f t="shared" si="525"/>
        <v>29695.661819999998</v>
      </c>
      <c r="V1171" s="565">
        <f t="shared" si="525"/>
        <v>29695.661819999998</v>
      </c>
      <c r="W1171" s="565">
        <f t="shared" ref="W1171:X1171" si="526">W1165+W1149+W1170</f>
        <v>29695.661819999998</v>
      </c>
      <c r="X1171" s="565">
        <f t="shared" si="526"/>
        <v>29695.661819999998</v>
      </c>
      <c r="Y1171" s="565">
        <f t="shared" ref="Y1171" si="527">Y1165+Y1149+Y1170</f>
        <v>29695.661819999998</v>
      </c>
      <c r="Z1171" s="1201">
        <f t="shared" ref="Z1171:AG1171" si="528">Z1165+Z1149+Z1170</f>
        <v>22271.746364999999</v>
      </c>
      <c r="AA1171" s="564">
        <f t="shared" si="528"/>
        <v>11300.862779999999</v>
      </c>
      <c r="AB1171" s="1491">
        <f t="shared" si="528"/>
        <v>0</v>
      </c>
      <c r="AC1171" s="566">
        <f t="shared" si="528"/>
        <v>0</v>
      </c>
      <c r="AD1171" s="566">
        <f t="shared" si="528"/>
        <v>-10970.883585000001</v>
      </c>
      <c r="AE1171" s="566">
        <f t="shared" si="528"/>
        <v>0</v>
      </c>
      <c r="AF1171" s="566">
        <f t="shared" si="528"/>
        <v>-1.81511</v>
      </c>
      <c r="AG1171" s="566">
        <f t="shared" si="528"/>
        <v>11299.04767</v>
      </c>
      <c r="AH1171" s="1267">
        <f>AH1168+AH1170+AH1159*2.9+AH1161/4.2</f>
        <v>0</v>
      </c>
      <c r="AI1171" s="1187">
        <f t="shared" ref="AI1171" si="529">AI1165+AI1149+AI1170</f>
        <v>0</v>
      </c>
      <c r="AJ1171" s="1444"/>
      <c r="AK1171" s="1459"/>
    </row>
    <row r="1172" spans="1:37" x14ac:dyDescent="0.25">
      <c r="A1172" s="239">
        <v>1</v>
      </c>
      <c r="B1172" s="1513" t="s">
        <v>29</v>
      </c>
      <c r="C1172" s="688"/>
      <c r="D1172" s="1513"/>
      <c r="E1172" s="439"/>
      <c r="F1172" s="1151"/>
      <c r="G1172" s="1151"/>
      <c r="H1172" s="375"/>
      <c r="I1172" s="1878"/>
      <c r="J1172" s="1878"/>
      <c r="K1172" s="1043"/>
      <c r="L1172" s="780"/>
      <c r="M1172" s="1043"/>
      <c r="N1172" s="1043"/>
      <c r="O1172" s="780"/>
      <c r="P1172" s="1043"/>
      <c r="Q1172" s="564"/>
      <c r="R1172" s="564"/>
      <c r="S1172" s="564"/>
      <c r="T1172" s="564"/>
      <c r="U1172" s="564"/>
      <c r="V1172" s="564"/>
      <c r="W1172" s="564"/>
      <c r="X1172" s="564"/>
      <c r="Y1172" s="564"/>
      <c r="Z1172" s="1054"/>
      <c r="AA1172" s="564">
        <f>AG1172-AF1172-AC1172</f>
        <v>0</v>
      </c>
      <c r="AB1172" s="1075"/>
      <c r="AC1172" s="565"/>
      <c r="AD1172" s="565"/>
      <c r="AE1172" s="565"/>
      <c r="AF1172" s="565"/>
      <c r="AG1172" s="565"/>
      <c r="AH1172" s="1305"/>
      <c r="AI1172" s="561"/>
      <c r="AJ1172" s="1444"/>
      <c r="AK1172" s="1459"/>
    </row>
    <row r="1173" spans="1:37" ht="30" x14ac:dyDescent="0.25">
      <c r="A1173" s="239">
        <v>1</v>
      </c>
      <c r="B1173" s="2" t="s">
        <v>16</v>
      </c>
      <c r="C1173" s="688"/>
      <c r="D1173" s="2"/>
      <c r="E1173" s="419"/>
      <c r="F1173" s="375"/>
      <c r="G1173" s="375"/>
      <c r="H1173" s="375"/>
      <c r="I1173" s="1886"/>
      <c r="J1173" s="1886"/>
      <c r="K1173" s="780"/>
      <c r="L1173" s="780"/>
      <c r="M1173" s="780"/>
      <c r="N1173" s="780"/>
      <c r="O1173" s="780"/>
      <c r="P1173" s="780"/>
      <c r="Q1173" s="565"/>
      <c r="R1173" s="565"/>
      <c r="S1173" s="565"/>
      <c r="T1173" s="565"/>
      <c r="U1173" s="565"/>
      <c r="V1173" s="565"/>
      <c r="W1173" s="565"/>
      <c r="X1173" s="565"/>
      <c r="Y1173" s="565"/>
      <c r="Z1173" s="1054"/>
      <c r="AA1173" s="565">
        <f>AG1173-AF1173-AC1173</f>
        <v>0</v>
      </c>
      <c r="AB1173" s="1075"/>
      <c r="AC1173" s="565"/>
      <c r="AD1173" s="565"/>
      <c r="AE1173" s="565"/>
      <c r="AF1173" s="565"/>
      <c r="AG1173" s="565"/>
      <c r="AH1173" s="1283"/>
      <c r="AI1173" s="561"/>
      <c r="AJ1173" s="1444"/>
      <c r="AK1173" s="1459"/>
    </row>
    <row r="1174" spans="1:37" s="249" customFormat="1" x14ac:dyDescent="0.25">
      <c r="A1174" s="239">
        <v>1</v>
      </c>
      <c r="B1174" s="2125" t="s">
        <v>24</v>
      </c>
      <c r="C1174" s="2137"/>
      <c r="D1174" s="3">
        <v>240</v>
      </c>
      <c r="E1174" s="419">
        <v>128</v>
      </c>
      <c r="F1174" s="213">
        <f>ROUND(E1174/12*$B$4,0)</f>
        <v>96</v>
      </c>
      <c r="G1174" s="213">
        <v>22</v>
      </c>
      <c r="H1174" s="213">
        <f>G1174/F1174*100</f>
        <v>22.916666666666664</v>
      </c>
      <c r="I1174" s="1143">
        <v>3</v>
      </c>
      <c r="J1174" s="269">
        <f>M1174/G1174</f>
        <v>3.4090909090909092</v>
      </c>
      <c r="K1174" s="270">
        <f>ROUND(E1174*I1174,0)</f>
        <v>384</v>
      </c>
      <c r="L1174" s="270">
        <f>ROUND(K1174/12*$B$4,0)</f>
        <v>288</v>
      </c>
      <c r="M1174" s="270">
        <v>75</v>
      </c>
      <c r="N1174" s="270">
        <f>M1174/L1174*100</f>
        <v>26.041666666666668</v>
      </c>
      <c r="O1174" s="270">
        <f>ROUND(K1174/D1174,0)</f>
        <v>2</v>
      </c>
      <c r="P1174" s="270">
        <f>M1174/$B$4*12/O1174</f>
        <v>50</v>
      </c>
      <c r="Q1174" s="565"/>
      <c r="R1174" s="565"/>
      <c r="S1174" s="565"/>
      <c r="T1174" s="565"/>
      <c r="U1174" s="565"/>
      <c r="V1174" s="565"/>
      <c r="W1174" s="565"/>
      <c r="X1174" s="565"/>
      <c r="Y1174" s="565"/>
      <c r="Z1174" s="1054"/>
      <c r="AA1174" s="565">
        <f>AG1174-AF1174-AC1174</f>
        <v>0</v>
      </c>
      <c r="AB1174" s="1075"/>
      <c r="AC1174" s="565"/>
      <c r="AD1174" s="565">
        <f>AA1174-Z1174</f>
        <v>0</v>
      </c>
      <c r="AE1174" s="565"/>
      <c r="AF1174" s="565"/>
      <c r="AG1174" s="565"/>
      <c r="AH1174" s="1279"/>
      <c r="AI1174" s="561"/>
      <c r="AJ1174" s="1444"/>
      <c r="AK1174" s="1459"/>
    </row>
    <row r="1175" spans="1:37" s="249" customFormat="1" x14ac:dyDescent="0.25">
      <c r="A1175" s="239">
        <v>1</v>
      </c>
      <c r="B1175" s="2114" t="s">
        <v>26</v>
      </c>
      <c r="C1175" s="2115"/>
      <c r="D1175" s="2031">
        <v>240</v>
      </c>
      <c r="E1175" s="420">
        <v>310</v>
      </c>
      <c r="F1175" s="219">
        <f>ROUND(E1175/12*$B$4,0)</f>
        <v>233</v>
      </c>
      <c r="G1175" s="219">
        <v>139</v>
      </c>
      <c r="H1175" s="219">
        <f>G1175/F1175*100</f>
        <v>59.656652360515018</v>
      </c>
      <c r="I1175" s="1889">
        <v>7</v>
      </c>
      <c r="J1175" s="1469">
        <f>M1175/G1175</f>
        <v>8.2949640287769792</v>
      </c>
      <c r="K1175" s="478">
        <f>ROUND(E1175*I1175,0)</f>
        <v>2170</v>
      </c>
      <c r="L1175" s="478">
        <f>ROUND(K1175/12*$B$4,0)</f>
        <v>1628</v>
      </c>
      <c r="M1175" s="478">
        <v>1153</v>
      </c>
      <c r="N1175" s="270">
        <f>M1175/L1175*100</f>
        <v>70.823095823095827</v>
      </c>
      <c r="O1175" s="270">
        <f>ROUND(K1175/D1175,0)</f>
        <v>9</v>
      </c>
      <c r="P1175" s="270">
        <f>M1175/$B$4*12/O1175</f>
        <v>170.81481481481484</v>
      </c>
      <c r="Q1175" s="566"/>
      <c r="R1175" s="566"/>
      <c r="S1175" s="566"/>
      <c r="T1175" s="566"/>
      <c r="U1175" s="566"/>
      <c r="V1175" s="566"/>
      <c r="W1175" s="566"/>
      <c r="X1175" s="566"/>
      <c r="Y1175" s="566"/>
      <c r="Z1175" s="1201"/>
      <c r="AA1175" s="566"/>
      <c r="AB1175" s="1491"/>
      <c r="AC1175" s="566"/>
      <c r="AD1175" s="566"/>
      <c r="AE1175" s="566"/>
      <c r="AF1175" s="566"/>
      <c r="AG1175" s="566"/>
      <c r="AH1175" s="1465"/>
      <c r="AI1175" s="1187"/>
      <c r="AJ1175" s="1444"/>
      <c r="AK1175" s="1459"/>
    </row>
    <row r="1176" spans="1:37" x14ac:dyDescent="0.25">
      <c r="A1176" s="239">
        <v>1</v>
      </c>
      <c r="B1176" s="1538" t="s">
        <v>183</v>
      </c>
      <c r="C1176" s="1539"/>
      <c r="D1176" s="2052"/>
      <c r="E1176" s="421">
        <f>SUM(E1174:E1175)</f>
        <v>438</v>
      </c>
      <c r="F1176" s="510">
        <f>SUM(F1174:F1175)</f>
        <v>329</v>
      </c>
      <c r="G1176" s="510">
        <f>SUM(G1174:G1175)</f>
        <v>161</v>
      </c>
      <c r="H1176" s="284">
        <f>G1176/F1176*100</f>
        <v>48.936170212765958</v>
      </c>
      <c r="I1176" s="1909">
        <f>IF(E1176=0,0,K1176/E1176)</f>
        <v>5.8310502283105023</v>
      </c>
      <c r="J1176" s="1503">
        <f>M1176/G1176</f>
        <v>7.6273291925465836</v>
      </c>
      <c r="K1176" s="1567">
        <f>SUM(K1174:K1175)</f>
        <v>2554</v>
      </c>
      <c r="L1176" s="1567">
        <f>SUM(L1174:L1175)</f>
        <v>1916</v>
      </c>
      <c r="M1176" s="1567">
        <f>SUM(M1174:M1175)</f>
        <v>1228</v>
      </c>
      <c r="N1176" s="1567">
        <f>M1176/L1176*100</f>
        <v>64.091858037578291</v>
      </c>
      <c r="O1176" s="1567">
        <f>SUM(O1174:O1175)</f>
        <v>11</v>
      </c>
      <c r="P1176" s="478">
        <f>M1176/$B$4*12/O1176</f>
        <v>148.84848484848487</v>
      </c>
      <c r="Q1176" s="566"/>
      <c r="R1176" s="566"/>
      <c r="S1176" s="566"/>
      <c r="T1176" s="566"/>
      <c r="U1176" s="566"/>
      <c r="V1176" s="566"/>
      <c r="W1176" s="566"/>
      <c r="X1176" s="566"/>
      <c r="Y1176" s="566"/>
      <c r="Z1176" s="1207"/>
      <c r="AA1176" s="566">
        <f>AG1176-AF1176-AC1176</f>
        <v>0</v>
      </c>
      <c r="AB1176" s="1491"/>
      <c r="AC1176" s="566"/>
      <c r="AD1176" s="566"/>
      <c r="AE1176" s="566"/>
      <c r="AF1176" s="566"/>
      <c r="AG1176" s="566"/>
      <c r="AH1176" s="1308">
        <f>SUM(AH1174:AH1175)</f>
        <v>0</v>
      </c>
      <c r="AI1176" s="1187"/>
      <c r="AJ1176" s="1444"/>
      <c r="AK1176" s="1459"/>
    </row>
    <row r="1177" spans="1:37" ht="30" thickBot="1" x14ac:dyDescent="0.3">
      <c r="A1177" s="239">
        <v>1</v>
      </c>
      <c r="B1177" s="250" t="s">
        <v>214</v>
      </c>
      <c r="C1177" s="250"/>
      <c r="D1177" s="250"/>
      <c r="E1177" s="445">
        <f>SUM(E1176)</f>
        <v>438</v>
      </c>
      <c r="F1177" s="2138">
        <f>SUM(F1176)</f>
        <v>329</v>
      </c>
      <c r="G1177" s="2138">
        <f>SUM(G1176)</f>
        <v>161</v>
      </c>
      <c r="H1177" s="2138">
        <f>G1177/F1177*100</f>
        <v>48.936170212765958</v>
      </c>
      <c r="I1177" s="1545">
        <f>IF(E1177=0,0,K1177/E1177)</f>
        <v>5.8310502283105023</v>
      </c>
      <c r="J1177" s="1546">
        <f>M1177/G1177</f>
        <v>7.6273291925465836</v>
      </c>
      <c r="K1177" s="2028">
        <f>SUM(K1176)</f>
        <v>2554</v>
      </c>
      <c r="L1177" s="2028">
        <f>SUM(L1176)</f>
        <v>1916</v>
      </c>
      <c r="M1177" s="2028">
        <f>SUM(M1176)</f>
        <v>1228</v>
      </c>
      <c r="N1177" s="1547">
        <f>M1177/L1177*100</f>
        <v>64.091858037578291</v>
      </c>
      <c r="O1177" s="1594">
        <f>SUM(O1176)</f>
        <v>11</v>
      </c>
      <c r="P1177" s="1547">
        <f>SUM(P1176)</f>
        <v>148.84848484848487</v>
      </c>
      <c r="Q1177" s="570">
        <v>6829.1656720000001</v>
      </c>
      <c r="R1177" s="570">
        <v>6829.1656720000001</v>
      </c>
      <c r="S1177" s="570">
        <v>6829.1656720000001</v>
      </c>
      <c r="T1177" s="570">
        <v>6829.1656720000001</v>
      </c>
      <c r="U1177" s="570">
        <v>6829.1656720000001</v>
      </c>
      <c r="V1177" s="570">
        <v>6829.1656720000001</v>
      </c>
      <c r="W1177" s="570">
        <v>6829.1656720000001</v>
      </c>
      <c r="X1177" s="570">
        <v>6829.1656720000001</v>
      </c>
      <c r="Y1177" s="570">
        <v>6829.1656720000001</v>
      </c>
      <c r="Z1177" s="2680">
        <f>Q1177/12*$B$4+(R1177-Q1177)/11*8+(S1177-R1177)/10*7+(T1177-S1177)/9*6+(U1177-T1177)/8*5+(V1177-U1177)/7*4+(W1177-V1177)/6*3+(X1177-W1177)/5*2+(Y1177-X1177)/4*1</f>
        <v>5121.8742539999994</v>
      </c>
      <c r="AA1177" s="570">
        <f>AG1177-AF1177-AC1177</f>
        <v>2480.8495800000001</v>
      </c>
      <c r="AB1177" s="1077"/>
      <c r="AC1177" s="570"/>
      <c r="AD1177" s="570">
        <f>AA1177-Z1177</f>
        <v>-2641.0246739999993</v>
      </c>
      <c r="AE1177" s="570"/>
      <c r="AF1177" s="570">
        <v>-5.1443199999999996</v>
      </c>
      <c r="AG1177" s="570">
        <v>2475.7052600000002</v>
      </c>
      <c r="AH1177" s="2139">
        <f>SUM(AH1176)</f>
        <v>0</v>
      </c>
      <c r="AI1177" s="1241"/>
      <c r="AJ1177" s="1444"/>
      <c r="AK1177" s="1459"/>
    </row>
    <row r="1178" spans="1:37" ht="15.75" thickBot="1" x14ac:dyDescent="0.3">
      <c r="A1178" s="239">
        <v>1</v>
      </c>
      <c r="B1178" s="2061" t="s">
        <v>314</v>
      </c>
      <c r="C1178" s="2062"/>
      <c r="D1178" s="2061"/>
      <c r="E1178" s="424"/>
      <c r="F1178" s="1000"/>
      <c r="G1178" s="1000"/>
      <c r="H1178" s="1000"/>
      <c r="I1178" s="1854"/>
      <c r="J1178" s="1854"/>
      <c r="K1178" s="1000"/>
      <c r="L1178" s="1000"/>
      <c r="M1178" s="1000">
        <f>M1148+M1177</f>
        <v>7040</v>
      </c>
      <c r="N1178" s="1000"/>
      <c r="O1178" s="1000"/>
      <c r="P1178" s="1000"/>
      <c r="Q1178" s="571">
        <f t="shared" ref="Q1178:AE1178" si="530">Q1177+Q1171+Q1148</f>
        <v>117348.55719549999</v>
      </c>
      <c r="R1178" s="571">
        <f t="shared" ref="R1178:S1178" si="531">R1177+R1171+R1148</f>
        <v>117348.55719549999</v>
      </c>
      <c r="S1178" s="571">
        <f t="shared" si="531"/>
        <v>117348.55719549999</v>
      </c>
      <c r="T1178" s="571">
        <f t="shared" ref="T1178:U1178" si="532">T1177+T1171+T1148</f>
        <v>117348.55719549999</v>
      </c>
      <c r="U1178" s="571">
        <f t="shared" si="532"/>
        <v>117348.55719549999</v>
      </c>
      <c r="V1178" s="571">
        <f t="shared" ref="V1178:W1178" si="533">V1177+V1171+V1148</f>
        <v>116084.38666059998</v>
      </c>
      <c r="W1178" s="571">
        <f t="shared" si="533"/>
        <v>116084.38666059998</v>
      </c>
      <c r="X1178" s="571">
        <f t="shared" ref="X1178:Y1178" si="534">X1177+X1171+X1148</f>
        <v>116084.38666059998</v>
      </c>
      <c r="Y1178" s="571">
        <f t="shared" si="534"/>
        <v>116087.23928379999</v>
      </c>
      <c r="Z1178" s="1055">
        <f t="shared" si="530"/>
        <v>87289.747889624996</v>
      </c>
      <c r="AA1178" s="571">
        <f t="shared" si="530"/>
        <v>69332.498430000007</v>
      </c>
      <c r="AB1178" s="1080">
        <f t="shared" si="530"/>
        <v>0</v>
      </c>
      <c r="AC1178" s="277">
        <f t="shared" si="530"/>
        <v>-119.30954</v>
      </c>
      <c r="AD1178" s="571">
        <f t="shared" si="530"/>
        <v>-17957.249459624993</v>
      </c>
      <c r="AE1178" s="571">
        <f t="shared" si="530"/>
        <v>-74.592700000000008</v>
      </c>
      <c r="AF1178" s="571">
        <f>AF1177+AF1171+AF1148</f>
        <v>-50.810090000000002</v>
      </c>
      <c r="AG1178" s="571">
        <f>AG1177+AG1171+AG1148</f>
        <v>69162.378800000006</v>
      </c>
      <c r="AH1178" s="2088"/>
      <c r="AI1178" s="1189">
        <f>AI1177+AI1171+AI1148</f>
        <v>0</v>
      </c>
      <c r="AJ1178" s="1444"/>
      <c r="AK1178" s="1459"/>
    </row>
    <row r="1179" spans="1:37" x14ac:dyDescent="0.25">
      <c r="A1179" s="239">
        <v>1</v>
      </c>
      <c r="B1179" s="2130"/>
      <c r="C1179" s="2131"/>
      <c r="D1179" s="2130"/>
      <c r="E1179" s="439"/>
      <c r="F1179" s="1151"/>
      <c r="G1179" s="1151"/>
      <c r="H1179" s="1151"/>
      <c r="I1179" s="1878"/>
      <c r="J1179" s="1878"/>
      <c r="K1179" s="1043"/>
      <c r="L1179" s="1043"/>
      <c r="M1179" s="1043"/>
      <c r="N1179" s="1043"/>
      <c r="O1179" s="1043"/>
      <c r="P1179" s="1043"/>
      <c r="Q1179" s="564"/>
      <c r="R1179" s="564"/>
      <c r="S1179" s="564"/>
      <c r="T1179" s="564"/>
      <c r="U1179" s="564"/>
      <c r="V1179" s="564"/>
      <c r="W1179" s="564"/>
      <c r="X1179" s="564"/>
      <c r="Y1179" s="564"/>
      <c r="Z1179" s="1053"/>
      <c r="AA1179" s="564">
        <f>AG1179-AF1179-AC1179</f>
        <v>0</v>
      </c>
      <c r="AB1179" s="1078"/>
      <c r="AC1179" s="564"/>
      <c r="AD1179" s="564"/>
      <c r="AE1179" s="564"/>
      <c r="AF1179" s="564"/>
      <c r="AG1179" s="564"/>
      <c r="AH1179" s="1305"/>
      <c r="AI1179" s="607"/>
      <c r="AJ1179" s="1444"/>
      <c r="AK1179" s="1459"/>
    </row>
    <row r="1180" spans="1:37" ht="43.5" x14ac:dyDescent="0.25">
      <c r="A1180" s="239">
        <v>1</v>
      </c>
      <c r="B1180" s="1449" t="s">
        <v>438</v>
      </c>
      <c r="C1180" s="1449"/>
      <c r="D1180" s="2140"/>
      <c r="E1180" s="417"/>
      <c r="F1180" s="780"/>
      <c r="G1180" s="780"/>
      <c r="H1180" s="780"/>
      <c r="I1180" s="1886"/>
      <c r="J1180" s="1886"/>
      <c r="K1180" s="780"/>
      <c r="L1180" s="780"/>
      <c r="M1180" s="780"/>
      <c r="N1180" s="780"/>
      <c r="O1180" s="780"/>
      <c r="P1180" s="780"/>
      <c r="Q1180" s="565"/>
      <c r="R1180" s="565"/>
      <c r="S1180" s="565"/>
      <c r="T1180" s="565"/>
      <c r="U1180" s="565"/>
      <c r="V1180" s="565"/>
      <c r="W1180" s="565"/>
      <c r="X1180" s="565"/>
      <c r="Y1180" s="565"/>
      <c r="Z1180" s="1054"/>
      <c r="AA1180" s="565">
        <f>AG1180-AF1180-AC1180</f>
        <v>0</v>
      </c>
      <c r="AB1180" s="1075"/>
      <c r="AC1180" s="565"/>
      <c r="AD1180" s="565"/>
      <c r="AE1180" s="565"/>
      <c r="AF1180" s="565"/>
      <c r="AG1180" s="565"/>
      <c r="AH1180" s="1306"/>
      <c r="AI1180" s="561"/>
      <c r="AJ1180" s="1444"/>
      <c r="AK1180" s="1459"/>
    </row>
    <row r="1181" spans="1:37" x14ac:dyDescent="0.25">
      <c r="A1181" s="239">
        <v>1</v>
      </c>
      <c r="B1181" s="744" t="s">
        <v>382</v>
      </c>
      <c r="C1181" s="2141"/>
      <c r="D1181" s="792"/>
      <c r="E1181" s="417"/>
      <c r="F1181" s="780"/>
      <c r="G1181" s="780"/>
      <c r="H1181" s="780"/>
      <c r="I1181" s="1886"/>
      <c r="J1181" s="1886"/>
      <c r="K1181" s="780"/>
      <c r="L1181" s="780"/>
      <c r="M1181" s="780"/>
      <c r="N1181" s="780"/>
      <c r="O1181" s="780"/>
      <c r="P1181" s="780"/>
      <c r="Q1181" s="565">
        <v>202196.26138000001</v>
      </c>
      <c r="R1181" s="565">
        <v>202196.26138000001</v>
      </c>
      <c r="S1181" s="565">
        <v>202196.26138000001</v>
      </c>
      <c r="T1181" s="565">
        <v>202196.26138000001</v>
      </c>
      <c r="U1181" s="565">
        <v>202196.26138000001</v>
      </c>
      <c r="V1181" s="565">
        <v>202196.26138000001</v>
      </c>
      <c r="W1181" s="565">
        <v>202196.26138000001</v>
      </c>
      <c r="X1181" s="565">
        <v>202196.26138000001</v>
      </c>
      <c r="Y1181" s="565">
        <v>202196.26138000001</v>
      </c>
      <c r="Z1181" s="3657">
        <f>(Q1181-4191.5368)/12*$B$4+4191.5368+(R1181-Q1181)/11*8+(S1181-R1181)/10*7+(T1181-S1181)/9*6+(U1181-T1181)/8*5+(V1181-U1181)/7*4+(W1181-V1181)/6*3+(X1181-W1181)/5*2+(Y1181-X1181)/4*1</f>
        <v>152695.08023500003</v>
      </c>
      <c r="AA1181" s="565">
        <f>AG1181-AF1181-AC1181</f>
        <v>147942.68680000002</v>
      </c>
      <c r="AB1181" s="1075"/>
      <c r="AC1181" s="565">
        <v>-331.54692</v>
      </c>
      <c r="AD1181" s="565">
        <f>AA1181-Z1181</f>
        <v>-4752.3934350000054</v>
      </c>
      <c r="AE1181" s="565"/>
      <c r="AF1181" s="565">
        <v>-0.19284000000000001</v>
      </c>
      <c r="AG1181" s="565">
        <v>147610.94704000003</v>
      </c>
      <c r="AH1181" s="1306"/>
      <c r="AI1181" s="561"/>
      <c r="AJ1181" s="1444"/>
      <c r="AK1181" s="1459"/>
    </row>
    <row r="1182" spans="1:37" ht="29.25" x14ac:dyDescent="0.25">
      <c r="A1182" s="239">
        <v>1</v>
      </c>
      <c r="B1182" s="717" t="s">
        <v>293</v>
      </c>
      <c r="C1182" s="675"/>
      <c r="D1182" s="4"/>
      <c r="E1182" s="415">
        <f>E1183+E1184+E1185+E1187+E1189</f>
        <v>58151</v>
      </c>
      <c r="F1182" s="368">
        <f>F1183+F1184+F1185+F1187+F1189</f>
        <v>43613</v>
      </c>
      <c r="G1182" s="368">
        <f>G1183+G1184+G1185+G1187+G1189</f>
        <v>44931</v>
      </c>
      <c r="H1182" s="368">
        <f>G1182/F1182*100</f>
        <v>103.02203471442002</v>
      </c>
      <c r="I1182" s="1886"/>
      <c r="J1182" s="1886"/>
      <c r="K1182" s="211"/>
      <c r="L1182" s="211"/>
      <c r="M1182" s="211"/>
      <c r="N1182" s="211"/>
      <c r="O1182" s="211"/>
      <c r="P1182" s="211"/>
      <c r="Q1182" s="565"/>
      <c r="R1182" s="565"/>
      <c r="S1182" s="565"/>
      <c r="T1182" s="565"/>
      <c r="U1182" s="565"/>
      <c r="V1182" s="565"/>
      <c r="W1182" s="565"/>
      <c r="X1182" s="565"/>
      <c r="Y1182" s="565"/>
      <c r="Z1182" s="1054"/>
      <c r="AA1182" s="565">
        <f>AG1182-AF1182-AC1182</f>
        <v>0</v>
      </c>
      <c r="AB1182" s="1075"/>
      <c r="AC1182" s="565"/>
      <c r="AD1182" s="565"/>
      <c r="AE1182" s="565"/>
      <c r="AF1182" s="565"/>
      <c r="AG1182" s="565"/>
      <c r="AH1182" s="1263">
        <f>AH1183+AH1184+AH1185+AH1187+AH1189</f>
        <v>0</v>
      </c>
      <c r="AI1182" s="561"/>
      <c r="AJ1182" s="1444"/>
      <c r="AK1182" s="1459"/>
    </row>
    <row r="1183" spans="1:37" ht="30" x14ac:dyDescent="0.25">
      <c r="A1183" s="239">
        <v>1</v>
      </c>
      <c r="B1183" s="512" t="s">
        <v>204</v>
      </c>
      <c r="C1183" s="675"/>
      <c r="D1183" s="4"/>
      <c r="E1183" s="415"/>
      <c r="F1183" s="368"/>
      <c r="G1183" s="368"/>
      <c r="H1183" s="368"/>
      <c r="I1183" s="1886"/>
      <c r="J1183" s="1886"/>
      <c r="K1183" s="211"/>
      <c r="L1183" s="211"/>
      <c r="M1183" s="211"/>
      <c r="N1183" s="211"/>
      <c r="O1183" s="211"/>
      <c r="P1183" s="211"/>
      <c r="Q1183" s="565"/>
      <c r="R1183" s="565"/>
      <c r="S1183" s="565"/>
      <c r="T1183" s="565"/>
      <c r="U1183" s="565"/>
      <c r="V1183" s="565"/>
      <c r="W1183" s="565"/>
      <c r="X1183" s="565"/>
      <c r="Y1183" s="565"/>
      <c r="Z1183" s="1054"/>
      <c r="AA1183" s="565"/>
      <c r="AB1183" s="1075"/>
      <c r="AC1183" s="565"/>
      <c r="AD1183" s="565"/>
      <c r="AE1183" s="565"/>
      <c r="AF1183" s="565"/>
      <c r="AG1183" s="565"/>
      <c r="AH1183" s="1263"/>
      <c r="AI1183" s="561"/>
      <c r="AJ1183" s="1444"/>
      <c r="AK1183" s="1459"/>
    </row>
    <row r="1184" spans="1:37" ht="30" x14ac:dyDescent="0.25">
      <c r="A1184" s="239">
        <v>1</v>
      </c>
      <c r="B1184" s="512" t="s">
        <v>205</v>
      </c>
      <c r="C1184" s="675"/>
      <c r="D1184" s="4"/>
      <c r="E1184" s="415">
        <v>10000</v>
      </c>
      <c r="F1184" s="368">
        <f>ROUND(E1184/12*$B$4,0)</f>
        <v>7500</v>
      </c>
      <c r="G1184" s="368">
        <v>4036</v>
      </c>
      <c r="H1184" s="368">
        <f>G1184/F1184*100</f>
        <v>53.813333333333333</v>
      </c>
      <c r="I1184" s="1886"/>
      <c r="J1184" s="1886"/>
      <c r="K1184" s="211"/>
      <c r="L1184" s="211"/>
      <c r="M1184" s="211"/>
      <c r="N1184" s="211"/>
      <c r="O1184" s="211"/>
      <c r="P1184" s="211"/>
      <c r="Q1184" s="565"/>
      <c r="R1184" s="565"/>
      <c r="S1184" s="565"/>
      <c r="T1184" s="565"/>
      <c r="U1184" s="565"/>
      <c r="V1184" s="565"/>
      <c r="W1184" s="565"/>
      <c r="X1184" s="565"/>
      <c r="Y1184" s="565"/>
      <c r="Z1184" s="1054"/>
      <c r="AA1184" s="565"/>
      <c r="AB1184" s="1075"/>
      <c r="AC1184" s="565"/>
      <c r="AD1184" s="565"/>
      <c r="AE1184" s="565"/>
      <c r="AF1184" s="565"/>
      <c r="AG1184" s="565"/>
      <c r="AH1184" s="1263"/>
      <c r="AI1184" s="561"/>
      <c r="AJ1184" s="1444"/>
      <c r="AK1184" s="1459"/>
    </row>
    <row r="1185" spans="1:37" ht="30" x14ac:dyDescent="0.25">
      <c r="A1185" s="239">
        <v>1</v>
      </c>
      <c r="B1185" s="718" t="s">
        <v>549</v>
      </c>
      <c r="C1185" s="675"/>
      <c r="D1185" s="4"/>
      <c r="E1185" s="415">
        <v>22688</v>
      </c>
      <c r="F1185" s="368">
        <f>ROUND(E1185/12*$B$4,0)</f>
        <v>17016</v>
      </c>
      <c r="G1185" s="368">
        <v>28914</v>
      </c>
      <c r="H1185" s="368">
        <f>G1185/F1185*100</f>
        <v>169.92242595204513</v>
      </c>
      <c r="I1185" s="1886"/>
      <c r="J1185" s="1886"/>
      <c r="K1185" s="211"/>
      <c r="L1185" s="211"/>
      <c r="M1185" s="211"/>
      <c r="N1185" s="211"/>
      <c r="O1185" s="211"/>
      <c r="P1185" s="211"/>
      <c r="Q1185" s="565"/>
      <c r="R1185" s="565"/>
      <c r="S1185" s="565"/>
      <c r="T1185" s="565"/>
      <c r="U1185" s="565"/>
      <c r="V1185" s="565"/>
      <c r="W1185" s="565"/>
      <c r="X1185" s="565"/>
      <c r="Y1185" s="565"/>
      <c r="Z1185" s="1054"/>
      <c r="AA1185" s="565"/>
      <c r="AB1185" s="1075"/>
      <c r="AC1185" s="565"/>
      <c r="AD1185" s="565"/>
      <c r="AE1185" s="565"/>
      <c r="AF1185" s="565"/>
      <c r="AG1185" s="565"/>
      <c r="AH1185" s="1263"/>
      <c r="AI1185" s="561"/>
      <c r="AJ1185" s="1444"/>
      <c r="AK1185" s="1459"/>
    </row>
    <row r="1186" spans="1:37" ht="75" x14ac:dyDescent="0.25">
      <c r="A1186" s="239">
        <v>1</v>
      </c>
      <c r="B1186" s="513" t="s">
        <v>295</v>
      </c>
      <c r="C1186" s="675"/>
      <c r="D1186" s="4"/>
      <c r="E1186" s="415"/>
      <c r="F1186" s="368"/>
      <c r="G1186" s="368"/>
      <c r="H1186" s="368"/>
      <c r="I1186" s="1886"/>
      <c r="J1186" s="1886"/>
      <c r="K1186" s="211"/>
      <c r="L1186" s="211"/>
      <c r="M1186" s="211"/>
      <c r="N1186" s="211"/>
      <c r="O1186" s="211"/>
      <c r="P1186" s="211"/>
      <c r="Q1186" s="565"/>
      <c r="R1186" s="565"/>
      <c r="S1186" s="565"/>
      <c r="T1186" s="565"/>
      <c r="U1186" s="565"/>
      <c r="V1186" s="565"/>
      <c r="W1186" s="565"/>
      <c r="X1186" s="565"/>
      <c r="Y1186" s="565"/>
      <c r="Z1186" s="1054"/>
      <c r="AA1186" s="565"/>
      <c r="AB1186" s="1075"/>
      <c r="AC1186" s="565"/>
      <c r="AD1186" s="565"/>
      <c r="AE1186" s="565"/>
      <c r="AF1186" s="565"/>
      <c r="AG1186" s="565"/>
      <c r="AH1186" s="1263"/>
      <c r="AI1186" s="561"/>
      <c r="AJ1186" s="1444"/>
      <c r="AK1186" s="1459"/>
    </row>
    <row r="1187" spans="1:37" ht="45" x14ac:dyDescent="0.25">
      <c r="A1187" s="239">
        <v>1</v>
      </c>
      <c r="B1187" s="513" t="s">
        <v>296</v>
      </c>
      <c r="C1187" s="675"/>
      <c r="D1187" s="4"/>
      <c r="E1187" s="415">
        <v>20000</v>
      </c>
      <c r="F1187" s="368">
        <f>ROUND(E1187/12*$B$4,0)</f>
        <v>15000</v>
      </c>
      <c r="G1187" s="368">
        <v>11470</v>
      </c>
      <c r="H1187" s="368">
        <f>G1187/F1187*100</f>
        <v>76.466666666666669</v>
      </c>
      <c r="I1187" s="1886"/>
      <c r="J1187" s="1886"/>
      <c r="K1187" s="211"/>
      <c r="L1187" s="211"/>
      <c r="M1187" s="211"/>
      <c r="N1187" s="211"/>
      <c r="O1187" s="211"/>
      <c r="P1187" s="211"/>
      <c r="Q1187" s="565"/>
      <c r="R1187" s="565"/>
      <c r="S1187" s="565"/>
      <c r="T1187" s="565"/>
      <c r="U1187" s="565"/>
      <c r="V1187" s="565"/>
      <c r="W1187" s="565"/>
      <c r="X1187" s="565"/>
      <c r="Y1187" s="565"/>
      <c r="Z1187" s="1054"/>
      <c r="AA1187" s="565"/>
      <c r="AB1187" s="1075"/>
      <c r="AC1187" s="565"/>
      <c r="AD1187" s="565"/>
      <c r="AE1187" s="565"/>
      <c r="AF1187" s="565"/>
      <c r="AG1187" s="565"/>
      <c r="AH1187" s="1263"/>
      <c r="AI1187" s="561"/>
      <c r="AJ1187" s="1444"/>
      <c r="AK1187" s="1459"/>
    </row>
    <row r="1188" spans="1:37" ht="105" x14ac:dyDescent="0.25">
      <c r="B1188" s="513" t="s">
        <v>531</v>
      </c>
      <c r="C1188" s="675"/>
      <c r="D1188" s="4"/>
      <c r="E1188" s="415">
        <v>12000</v>
      </c>
      <c r="F1188" s="368">
        <f>ROUND(E1188/12*$B$4,0)</f>
        <v>9000</v>
      </c>
      <c r="G1188" s="368">
        <v>3457</v>
      </c>
      <c r="H1188" s="368">
        <f>G1188/F1188*100</f>
        <v>38.411111111111111</v>
      </c>
      <c r="I1188" s="1886"/>
      <c r="J1188" s="1886"/>
      <c r="K1188" s="211"/>
      <c r="L1188" s="211"/>
      <c r="M1188" s="211"/>
      <c r="N1188" s="211"/>
      <c r="O1188" s="211"/>
      <c r="P1188" s="211"/>
      <c r="Q1188" s="565"/>
      <c r="R1188" s="565"/>
      <c r="S1188" s="565"/>
      <c r="T1188" s="565"/>
      <c r="U1188" s="565"/>
      <c r="V1188" s="565"/>
      <c r="W1188" s="565"/>
      <c r="X1188" s="565"/>
      <c r="Y1188" s="565"/>
      <c r="Z1188" s="1054"/>
      <c r="AA1188" s="565"/>
      <c r="AB1188" s="1075"/>
      <c r="AC1188" s="565"/>
      <c r="AD1188" s="565"/>
      <c r="AE1188" s="565"/>
      <c r="AF1188" s="565"/>
      <c r="AG1188" s="565"/>
      <c r="AH1188" s="1263"/>
      <c r="AI1188" s="561"/>
      <c r="AJ1188" s="1444"/>
      <c r="AK1188" s="1459"/>
    </row>
    <row r="1189" spans="1:37" ht="30" x14ac:dyDescent="0.25">
      <c r="B1189" s="513" t="s">
        <v>380</v>
      </c>
      <c r="C1189" s="675"/>
      <c r="D1189" s="4"/>
      <c r="E1189" s="415">
        <v>5463</v>
      </c>
      <c r="F1189" s="368">
        <f>ROUND(E1189/12*$B$4,0)</f>
        <v>4097</v>
      </c>
      <c r="G1189" s="368">
        <v>511</v>
      </c>
      <c r="H1189" s="368">
        <f t="shared" ref="H1189:H1194" si="535">G1189/F1189*100</f>
        <v>12.472540883573346</v>
      </c>
      <c r="I1189" s="1886"/>
      <c r="J1189" s="1886"/>
      <c r="K1189" s="211"/>
      <c r="L1189" s="211"/>
      <c r="M1189" s="211"/>
      <c r="N1189" s="211"/>
      <c r="O1189" s="211"/>
      <c r="P1189" s="211"/>
      <c r="Q1189" s="565"/>
      <c r="R1189" s="565"/>
      <c r="S1189" s="565"/>
      <c r="T1189" s="565"/>
      <c r="U1189" s="565"/>
      <c r="V1189" s="565"/>
      <c r="W1189" s="565"/>
      <c r="X1189" s="565"/>
      <c r="Y1189" s="565"/>
      <c r="Z1189" s="1054"/>
      <c r="AA1189" s="565"/>
      <c r="AB1189" s="1075"/>
      <c r="AC1189" s="565"/>
      <c r="AD1189" s="565"/>
      <c r="AE1189" s="565"/>
      <c r="AF1189" s="565"/>
      <c r="AG1189" s="565"/>
      <c r="AH1189" s="1263"/>
      <c r="AI1189" s="561"/>
      <c r="AJ1189" s="1444"/>
      <c r="AK1189" s="1459"/>
    </row>
    <row r="1190" spans="1:37" ht="29.25" x14ac:dyDescent="0.25">
      <c r="A1190" s="239">
        <v>1</v>
      </c>
      <c r="B1190" s="481" t="s">
        <v>135</v>
      </c>
      <c r="C1190" s="675"/>
      <c r="D1190" s="4"/>
      <c r="E1190" s="415">
        <f>E1191</f>
        <v>65172</v>
      </c>
      <c r="F1190" s="368">
        <f>F1191</f>
        <v>48879</v>
      </c>
      <c r="G1190" s="368">
        <f>G1191</f>
        <v>25873</v>
      </c>
      <c r="H1190" s="368">
        <f t="shared" si="535"/>
        <v>52.932752306716594</v>
      </c>
      <c r="I1190" s="1886"/>
      <c r="J1190" s="1886"/>
      <c r="K1190" s="211"/>
      <c r="L1190" s="211"/>
      <c r="M1190" s="211"/>
      <c r="N1190" s="211"/>
      <c r="O1190" s="211"/>
      <c r="P1190" s="211"/>
      <c r="Q1190" s="565"/>
      <c r="R1190" s="565"/>
      <c r="S1190" s="565"/>
      <c r="T1190" s="565"/>
      <c r="U1190" s="565"/>
      <c r="V1190" s="565"/>
      <c r="W1190" s="565"/>
      <c r="X1190" s="565"/>
      <c r="Y1190" s="565"/>
      <c r="Z1190" s="1054"/>
      <c r="AA1190" s="565"/>
      <c r="AB1190" s="1075"/>
      <c r="AC1190" s="565"/>
      <c r="AD1190" s="565"/>
      <c r="AE1190" s="565"/>
      <c r="AF1190" s="565"/>
      <c r="AG1190" s="565"/>
      <c r="AH1190" s="1263">
        <f>AH1191</f>
        <v>0</v>
      </c>
      <c r="AI1190" s="561"/>
      <c r="AJ1190" s="1444"/>
      <c r="AK1190" s="1459"/>
    </row>
    <row r="1191" spans="1:37" x14ac:dyDescent="0.25">
      <c r="A1191" s="239">
        <v>1</v>
      </c>
      <c r="B1191" s="292" t="s">
        <v>239</v>
      </c>
      <c r="C1191" s="675"/>
      <c r="D1191" s="4"/>
      <c r="E1191" s="415">
        <v>65172</v>
      </c>
      <c r="F1191" s="368">
        <f>ROUND(E1191/12*$B$4,0)</f>
        <v>48879</v>
      </c>
      <c r="G1191" s="368">
        <v>25873</v>
      </c>
      <c r="H1191" s="368">
        <f t="shared" si="535"/>
        <v>52.932752306716594</v>
      </c>
      <c r="I1191" s="1886"/>
      <c r="J1191" s="1886"/>
      <c r="K1191" s="211"/>
      <c r="L1191" s="211"/>
      <c r="M1191" s="211"/>
      <c r="N1191" s="211"/>
      <c r="O1191" s="211"/>
      <c r="P1191" s="211"/>
      <c r="Q1191" s="565"/>
      <c r="R1191" s="565"/>
      <c r="S1191" s="565"/>
      <c r="T1191" s="565"/>
      <c r="U1191" s="565"/>
      <c r="V1191" s="565"/>
      <c r="W1191" s="565"/>
      <c r="X1191" s="565"/>
      <c r="Y1191" s="565"/>
      <c r="Z1191" s="1054"/>
      <c r="AA1191" s="565"/>
      <c r="AB1191" s="1075"/>
      <c r="AC1191" s="565"/>
      <c r="AD1191" s="565"/>
      <c r="AE1191" s="565"/>
      <c r="AF1191" s="565"/>
      <c r="AG1191" s="565"/>
      <c r="AH1191" s="1263"/>
      <c r="AI1191" s="561"/>
      <c r="AJ1191" s="1444"/>
      <c r="AK1191" s="1459"/>
    </row>
    <row r="1192" spans="1:37" ht="63" x14ac:dyDescent="0.25">
      <c r="A1192" s="239">
        <v>1</v>
      </c>
      <c r="B1192" s="745" t="s">
        <v>298</v>
      </c>
      <c r="C1192" s="675"/>
      <c r="D1192" s="4"/>
      <c r="E1192" s="442">
        <f>SUM(E1193,E1198)</f>
        <v>22370</v>
      </c>
      <c r="F1192" s="782">
        <f>SUM(F1193,F1198)</f>
        <v>16778</v>
      </c>
      <c r="G1192" s="1045">
        <f>SUM(G1193,G1198)</f>
        <v>3429</v>
      </c>
      <c r="H1192" s="1045">
        <f t="shared" si="535"/>
        <v>20.437477649302657</v>
      </c>
      <c r="I1192" s="1886"/>
      <c r="J1192" s="1886"/>
      <c r="K1192" s="211"/>
      <c r="L1192" s="211"/>
      <c r="M1192" s="211"/>
      <c r="N1192" s="211"/>
      <c r="O1192" s="211"/>
      <c r="P1192" s="211"/>
      <c r="Q1192" s="565"/>
      <c r="R1192" s="565"/>
      <c r="S1192" s="565"/>
      <c r="T1192" s="565"/>
      <c r="U1192" s="565"/>
      <c r="V1192" s="565"/>
      <c r="W1192" s="565"/>
      <c r="X1192" s="565"/>
      <c r="Y1192" s="565"/>
      <c r="Z1192" s="1202">
        <f>Q1192/12*$B$4</f>
        <v>0</v>
      </c>
      <c r="AA1192" s="565">
        <f>AG1192-AF1192-AC1192</f>
        <v>0</v>
      </c>
      <c r="AB1192" s="1075"/>
      <c r="AC1192" s="565"/>
      <c r="AD1192" s="565">
        <f>AA1192-Z1192</f>
        <v>0</v>
      </c>
      <c r="AE1192" s="565"/>
      <c r="AF1192" s="565"/>
      <c r="AG1192" s="565"/>
      <c r="AH1192" s="1267">
        <f>SUM(AH1193,AH1198)</f>
        <v>0</v>
      </c>
      <c r="AI1192" s="561"/>
      <c r="AJ1192" s="1444"/>
      <c r="AK1192" s="1459"/>
    </row>
    <row r="1193" spans="1:37" ht="30" x14ac:dyDescent="0.25">
      <c r="A1193" s="239">
        <v>1</v>
      </c>
      <c r="B1193" s="718" t="s">
        <v>299</v>
      </c>
      <c r="C1193" s="675"/>
      <c r="D1193" s="4"/>
      <c r="E1193" s="442">
        <f>SUM(E1194:E1197)</f>
        <v>16554</v>
      </c>
      <c r="F1193" s="782">
        <f>SUM(F1194:F1197)</f>
        <v>12416</v>
      </c>
      <c r="G1193" s="1045">
        <f>SUM(G1194:G1197)</f>
        <v>3043</v>
      </c>
      <c r="H1193" s="368">
        <f t="shared" si="535"/>
        <v>24.508698453608247</v>
      </c>
      <c r="I1193" s="1886"/>
      <c r="J1193" s="1886"/>
      <c r="K1193" s="211"/>
      <c r="L1193" s="211"/>
      <c r="M1193" s="211"/>
      <c r="N1193" s="211"/>
      <c r="O1193" s="211"/>
      <c r="P1193" s="211"/>
      <c r="Q1193" s="565"/>
      <c r="R1193" s="565"/>
      <c r="S1193" s="565"/>
      <c r="T1193" s="565"/>
      <c r="U1193" s="565"/>
      <c r="V1193" s="565"/>
      <c r="W1193" s="565"/>
      <c r="X1193" s="565"/>
      <c r="Y1193" s="565"/>
      <c r="Z1193" s="1054"/>
      <c r="AA1193" s="565">
        <f>AG1193-AF1193-AC1193</f>
        <v>0</v>
      </c>
      <c r="AB1193" s="1075"/>
      <c r="AC1193" s="565"/>
      <c r="AD1193" s="565"/>
      <c r="AE1193" s="565"/>
      <c r="AF1193" s="565"/>
      <c r="AG1193" s="565"/>
      <c r="AH1193" s="1267">
        <f>SUM(AH1194:AH1197)</f>
        <v>0</v>
      </c>
      <c r="AI1193" s="561"/>
      <c r="AJ1193" s="1444"/>
      <c r="AK1193" s="1459"/>
    </row>
    <row r="1194" spans="1:37" ht="30" x14ac:dyDescent="0.25">
      <c r="A1194" s="239">
        <v>1</v>
      </c>
      <c r="B1194" s="513" t="s">
        <v>300</v>
      </c>
      <c r="C1194" s="675"/>
      <c r="D1194" s="4"/>
      <c r="E1194" s="415">
        <v>16554</v>
      </c>
      <c r="F1194" s="213">
        <f>ROUND(E1194/12*$B$4,0)</f>
        <v>12416</v>
      </c>
      <c r="G1194" s="368">
        <v>3043</v>
      </c>
      <c r="H1194" s="368">
        <f t="shared" si="535"/>
        <v>24.508698453608247</v>
      </c>
      <c r="I1194" s="1886"/>
      <c r="J1194" s="1886"/>
      <c r="K1194" s="211"/>
      <c r="L1194" s="211"/>
      <c r="M1194" s="211"/>
      <c r="N1194" s="211"/>
      <c r="O1194" s="211"/>
      <c r="P1194" s="211"/>
      <c r="Q1194" s="565"/>
      <c r="R1194" s="565"/>
      <c r="S1194" s="565"/>
      <c r="T1194" s="565"/>
      <c r="U1194" s="565"/>
      <c r="V1194" s="565"/>
      <c r="W1194" s="565"/>
      <c r="X1194" s="565"/>
      <c r="Y1194" s="565"/>
      <c r="Z1194" s="1054"/>
      <c r="AA1194" s="565"/>
      <c r="AB1194" s="1075"/>
      <c r="AC1194" s="565"/>
      <c r="AD1194" s="565"/>
      <c r="AE1194" s="565"/>
      <c r="AF1194" s="565"/>
      <c r="AG1194" s="565"/>
      <c r="AH1194" s="1263"/>
      <c r="AI1194" s="561"/>
      <c r="AJ1194" s="1444"/>
      <c r="AK1194" s="1459"/>
    </row>
    <row r="1195" spans="1:37" ht="60" x14ac:dyDescent="0.25">
      <c r="A1195" s="239">
        <v>1</v>
      </c>
      <c r="B1195" s="513" t="s">
        <v>301</v>
      </c>
      <c r="C1195" s="675"/>
      <c r="D1195" s="4"/>
      <c r="E1195" s="415"/>
      <c r="F1195" s="213"/>
      <c r="G1195" s="368"/>
      <c r="H1195" s="368"/>
      <c r="I1195" s="1886"/>
      <c r="J1195" s="1886"/>
      <c r="K1195" s="211"/>
      <c r="L1195" s="211"/>
      <c r="M1195" s="211"/>
      <c r="N1195" s="211"/>
      <c r="O1195" s="211"/>
      <c r="P1195" s="211"/>
      <c r="Q1195" s="565"/>
      <c r="R1195" s="565"/>
      <c r="S1195" s="565"/>
      <c r="T1195" s="565"/>
      <c r="U1195" s="565"/>
      <c r="V1195" s="565"/>
      <c r="W1195" s="565"/>
      <c r="X1195" s="565"/>
      <c r="Y1195" s="565"/>
      <c r="Z1195" s="1054"/>
      <c r="AA1195" s="565">
        <f>AG1195-AF1195-AC1195</f>
        <v>0</v>
      </c>
      <c r="AB1195" s="1075"/>
      <c r="AC1195" s="565"/>
      <c r="AD1195" s="565"/>
      <c r="AE1195" s="565"/>
      <c r="AF1195" s="565"/>
      <c r="AG1195" s="565"/>
      <c r="AH1195" s="1263"/>
      <c r="AI1195" s="561"/>
      <c r="AJ1195" s="1444"/>
      <c r="AK1195" s="1459"/>
    </row>
    <row r="1196" spans="1:37" ht="45" x14ac:dyDescent="0.25">
      <c r="A1196" s="239">
        <v>1</v>
      </c>
      <c r="B1196" s="513" t="s">
        <v>302</v>
      </c>
      <c r="C1196" s="694"/>
      <c r="D1196" s="4"/>
      <c r="E1196" s="415"/>
      <c r="F1196" s="213"/>
      <c r="G1196" s="368"/>
      <c r="H1196" s="368"/>
      <c r="I1196" s="1886"/>
      <c r="J1196" s="1886"/>
      <c r="K1196" s="211"/>
      <c r="L1196" s="211"/>
      <c r="M1196" s="211"/>
      <c r="N1196" s="211"/>
      <c r="O1196" s="211"/>
      <c r="P1196" s="211"/>
      <c r="Q1196" s="565"/>
      <c r="R1196" s="565"/>
      <c r="S1196" s="565"/>
      <c r="T1196" s="565"/>
      <c r="U1196" s="565"/>
      <c r="V1196" s="565"/>
      <c r="W1196" s="565"/>
      <c r="X1196" s="565"/>
      <c r="Y1196" s="565"/>
      <c r="Z1196" s="1054"/>
      <c r="AA1196" s="565"/>
      <c r="AB1196" s="1075"/>
      <c r="AC1196" s="565"/>
      <c r="AD1196" s="565"/>
      <c r="AE1196" s="565"/>
      <c r="AF1196" s="565"/>
      <c r="AG1196" s="565"/>
      <c r="AH1196" s="1263"/>
      <c r="AI1196" s="561"/>
      <c r="AJ1196" s="1444"/>
      <c r="AK1196" s="1459"/>
    </row>
    <row r="1197" spans="1:37" ht="30" x14ac:dyDescent="0.25">
      <c r="A1197" s="239">
        <v>1</v>
      </c>
      <c r="B1197" s="513" t="s">
        <v>303</v>
      </c>
      <c r="C1197" s="2095"/>
      <c r="D1197" s="2041"/>
      <c r="E1197" s="443"/>
      <c r="F1197" s="219"/>
      <c r="G1197" s="1393"/>
      <c r="H1197" s="1393"/>
      <c r="I1197" s="1909"/>
      <c r="J1197" s="1909"/>
      <c r="K1197" s="1910"/>
      <c r="L1197" s="1910"/>
      <c r="M1197" s="1910"/>
      <c r="N1197" s="1910"/>
      <c r="O1197" s="1910"/>
      <c r="P1197" s="1910"/>
      <c r="Q1197" s="565"/>
      <c r="R1197" s="565"/>
      <c r="S1197" s="565"/>
      <c r="T1197" s="565"/>
      <c r="U1197" s="565"/>
      <c r="V1197" s="565"/>
      <c r="W1197" s="565"/>
      <c r="X1197" s="565"/>
      <c r="Y1197" s="565"/>
      <c r="Z1197" s="1054"/>
      <c r="AA1197" s="565">
        <f>AG1197-AF1197-AC1197</f>
        <v>0</v>
      </c>
      <c r="AB1197" s="1075"/>
      <c r="AC1197" s="565"/>
      <c r="AD1197" s="565"/>
      <c r="AE1197" s="565"/>
      <c r="AF1197" s="565"/>
      <c r="AG1197" s="565"/>
      <c r="AH1197" s="2121"/>
      <c r="AI1197" s="561"/>
      <c r="AJ1197" s="1444"/>
      <c r="AK1197" s="1459"/>
    </row>
    <row r="1198" spans="1:37" ht="60" x14ac:dyDescent="0.25">
      <c r="A1198" s="239">
        <v>1</v>
      </c>
      <c r="B1198" s="718" t="s">
        <v>304</v>
      </c>
      <c r="C1198" s="2142"/>
      <c r="D1198" s="2043"/>
      <c r="E1198" s="444">
        <f>E1199+E1201+E1202</f>
        <v>5816</v>
      </c>
      <c r="F1198" s="1144">
        <f>F1199+F1201+F1202</f>
        <v>4362</v>
      </c>
      <c r="G1198" s="1144">
        <f>G1199+G1201+G1202</f>
        <v>386</v>
      </c>
      <c r="H1198" s="2046">
        <f>G1198/F1198*100</f>
        <v>8.8491517652452991</v>
      </c>
      <c r="I1198" s="2044"/>
      <c r="J1198" s="2044"/>
      <c r="K1198" s="1925"/>
      <c r="L1198" s="1925"/>
      <c r="M1198" s="1925"/>
      <c r="N1198" s="1925"/>
      <c r="O1198" s="1925"/>
      <c r="P1198" s="1925"/>
      <c r="Q1198" s="563"/>
      <c r="R1198" s="563"/>
      <c r="S1198" s="563"/>
      <c r="T1198" s="563"/>
      <c r="U1198" s="563"/>
      <c r="V1198" s="563"/>
      <c r="W1198" s="563"/>
      <c r="X1198" s="563"/>
      <c r="Y1198" s="563"/>
      <c r="Z1198" s="1203">
        <f>Q1198/12*$B$4</f>
        <v>0</v>
      </c>
      <c r="AA1198" s="563">
        <f>AG1198-AF1198-AC1198</f>
        <v>0</v>
      </c>
      <c r="AB1198" s="1079"/>
      <c r="AC1198" s="563"/>
      <c r="AD1198" s="563">
        <f>AA1198-Z1198</f>
        <v>0</v>
      </c>
      <c r="AE1198" s="563"/>
      <c r="AF1198" s="563"/>
      <c r="AG1198" s="563"/>
      <c r="AH1198" s="2098">
        <f>AH1199+AH1201+AH1202</f>
        <v>0</v>
      </c>
      <c r="AI1198" s="1192"/>
      <c r="AJ1198" s="1444"/>
      <c r="AK1198" s="1459"/>
    </row>
    <row r="1199" spans="1:37" ht="45" x14ac:dyDescent="0.25">
      <c r="A1199" s="239">
        <v>1</v>
      </c>
      <c r="B1199" s="513" t="s">
        <v>305</v>
      </c>
      <c r="C1199" s="674"/>
      <c r="D1199" s="2036"/>
      <c r="E1199" s="435">
        <v>5816</v>
      </c>
      <c r="F1199" s="213">
        <f>ROUND(E1199/12*$B$4,0)</f>
        <v>4362</v>
      </c>
      <c r="G1199" s="374">
        <v>386</v>
      </c>
      <c r="H1199" s="374">
        <f>G1199/F1199*100</f>
        <v>8.8491517652452991</v>
      </c>
      <c r="I1199" s="1878"/>
      <c r="J1199" s="1878"/>
      <c r="K1199" s="1879"/>
      <c r="L1199" s="1879"/>
      <c r="M1199" s="1879"/>
      <c r="N1199" s="1879"/>
      <c r="O1199" s="1879"/>
      <c r="P1199" s="1879"/>
      <c r="Q1199" s="565"/>
      <c r="R1199" s="565"/>
      <c r="S1199" s="565"/>
      <c r="T1199" s="565"/>
      <c r="U1199" s="565"/>
      <c r="V1199" s="565"/>
      <c r="W1199" s="565"/>
      <c r="X1199" s="565"/>
      <c r="Y1199" s="565"/>
      <c r="Z1199" s="1054"/>
      <c r="AA1199" s="565">
        <f>AG1199-AF1199-AC1199</f>
        <v>0</v>
      </c>
      <c r="AB1199" s="1075"/>
      <c r="AC1199" s="565"/>
      <c r="AD1199" s="565"/>
      <c r="AE1199" s="565"/>
      <c r="AF1199" s="565"/>
      <c r="AG1199" s="565"/>
      <c r="AH1199" s="1244"/>
      <c r="AI1199" s="561"/>
      <c r="AJ1199" s="1444"/>
      <c r="AK1199" s="1459"/>
    </row>
    <row r="1200" spans="1:37" ht="30" x14ac:dyDescent="0.25">
      <c r="A1200" s="239">
        <v>1</v>
      </c>
      <c r="B1200" s="513" t="s">
        <v>334</v>
      </c>
      <c r="C1200" s="674"/>
      <c r="D1200" s="2036"/>
      <c r="E1200" s="435"/>
      <c r="F1200" s="216"/>
      <c r="G1200" s="374">
        <v>28</v>
      </c>
      <c r="H1200" s="374"/>
      <c r="I1200" s="1878"/>
      <c r="J1200" s="1878"/>
      <c r="K1200" s="1879"/>
      <c r="L1200" s="1879"/>
      <c r="M1200" s="1879"/>
      <c r="N1200" s="1879"/>
      <c r="O1200" s="1879"/>
      <c r="P1200" s="1879"/>
      <c r="Q1200" s="565"/>
      <c r="R1200" s="565"/>
      <c r="S1200" s="565"/>
      <c r="T1200" s="565"/>
      <c r="U1200" s="565"/>
      <c r="V1200" s="565"/>
      <c r="W1200" s="565"/>
      <c r="X1200" s="565"/>
      <c r="Y1200" s="565"/>
      <c r="Z1200" s="1054"/>
      <c r="AA1200" s="565"/>
      <c r="AB1200" s="1075"/>
      <c r="AC1200" s="565"/>
      <c r="AD1200" s="565"/>
      <c r="AE1200" s="565"/>
      <c r="AF1200" s="565"/>
      <c r="AG1200" s="565"/>
      <c r="AH1200" s="1244"/>
      <c r="AI1200" s="561"/>
      <c r="AJ1200" s="1444"/>
      <c r="AK1200" s="1459"/>
    </row>
    <row r="1201" spans="1:37" ht="75" x14ac:dyDescent="0.25">
      <c r="A1201" s="239">
        <v>1</v>
      </c>
      <c r="B1201" s="513" t="s">
        <v>306</v>
      </c>
      <c r="C1201" s="675"/>
      <c r="D1201" s="4"/>
      <c r="E1201" s="415"/>
      <c r="F1201" s="368"/>
      <c r="G1201" s="368"/>
      <c r="H1201" s="368"/>
      <c r="I1201" s="1886"/>
      <c r="J1201" s="1886"/>
      <c r="K1201" s="211"/>
      <c r="L1201" s="211"/>
      <c r="M1201" s="211"/>
      <c r="N1201" s="211"/>
      <c r="O1201" s="211"/>
      <c r="P1201" s="211"/>
      <c r="Q1201" s="565"/>
      <c r="R1201" s="565"/>
      <c r="S1201" s="565"/>
      <c r="T1201" s="565"/>
      <c r="U1201" s="565"/>
      <c r="V1201" s="565"/>
      <c r="W1201" s="565"/>
      <c r="X1201" s="565"/>
      <c r="Y1201" s="565"/>
      <c r="Z1201" s="1054"/>
      <c r="AA1201" s="565">
        <f>AG1201-AF1201-AC1201</f>
        <v>0</v>
      </c>
      <c r="AB1201" s="1075"/>
      <c r="AC1201" s="565"/>
      <c r="AD1201" s="565"/>
      <c r="AE1201" s="565"/>
      <c r="AF1201" s="565"/>
      <c r="AG1201" s="565"/>
      <c r="AH1201" s="1263"/>
      <c r="AI1201" s="561"/>
      <c r="AJ1201" s="1444"/>
      <c r="AK1201" s="1459"/>
    </row>
    <row r="1202" spans="1:37" ht="60" x14ac:dyDescent="0.25">
      <c r="A1202" s="239">
        <v>1</v>
      </c>
      <c r="B1202" s="513" t="s">
        <v>307</v>
      </c>
      <c r="C1202" s="675"/>
      <c r="D1202" s="4"/>
      <c r="E1202" s="415"/>
      <c r="F1202" s="213"/>
      <c r="G1202" s="368"/>
      <c r="H1202" s="368"/>
      <c r="I1202" s="1886"/>
      <c r="J1202" s="1886"/>
      <c r="K1202" s="211"/>
      <c r="L1202" s="211"/>
      <c r="M1202" s="211"/>
      <c r="N1202" s="211"/>
      <c r="O1202" s="211"/>
      <c r="P1202" s="211"/>
      <c r="Q1202" s="565"/>
      <c r="R1202" s="565"/>
      <c r="S1202" s="565"/>
      <c r="T1202" s="565"/>
      <c r="U1202" s="565"/>
      <c r="V1202" s="565"/>
      <c r="W1202" s="565"/>
      <c r="X1202" s="565"/>
      <c r="Y1202" s="565"/>
      <c r="Z1202" s="1054"/>
      <c r="AA1202" s="565">
        <f>AG1202-AF1202-AC1202</f>
        <v>0</v>
      </c>
      <c r="AB1202" s="1075"/>
      <c r="AC1202" s="565"/>
      <c r="AD1202" s="565"/>
      <c r="AE1202" s="565"/>
      <c r="AF1202" s="565"/>
      <c r="AG1202" s="565"/>
      <c r="AH1202" s="1263"/>
      <c r="AI1202" s="561"/>
      <c r="AJ1202" s="1444"/>
      <c r="AK1202" s="1459"/>
    </row>
    <row r="1203" spans="1:37" ht="30" x14ac:dyDescent="0.25">
      <c r="B1203" s="793" t="s">
        <v>206</v>
      </c>
      <c r="C1203" s="675"/>
      <c r="D1203" s="4"/>
      <c r="E1203" s="415"/>
      <c r="F1203" s="213"/>
      <c r="G1203" s="368"/>
      <c r="H1203" s="368"/>
      <c r="I1203" s="1886"/>
      <c r="J1203" s="1886"/>
      <c r="K1203" s="211"/>
      <c r="L1203" s="211"/>
      <c r="M1203" s="211"/>
      <c r="N1203" s="211"/>
      <c r="O1203" s="211"/>
      <c r="P1203" s="211"/>
      <c r="Q1203" s="565">
        <v>211.34399999999999</v>
      </c>
      <c r="R1203" s="565">
        <v>211.34399999999999</v>
      </c>
      <c r="S1203" s="565">
        <v>211.34399999999999</v>
      </c>
      <c r="T1203" s="565">
        <v>211.34399999999999</v>
      </c>
      <c r="U1203" s="565">
        <v>211.34399999999999</v>
      </c>
      <c r="V1203" s="565">
        <v>211.34399999999999</v>
      </c>
      <c r="W1203" s="565">
        <v>211.34399999999999</v>
      </c>
      <c r="X1203" s="565">
        <v>211.34399999999999</v>
      </c>
      <c r="Y1203" s="565">
        <v>211.34399999999999</v>
      </c>
      <c r="Z1203" s="1054">
        <f>Q1203/12*$B$4+(R1203-Q1203)/11*8+(S1203-R1203)/10*7+(T1203-S1203)/9*6+(U1203-T1203)/8*5+(V1203-U1203)/7*4+(W1203-V1203)/6*3+(X1203-W1203)/5*2+(Y1203-X1203)/4*1</f>
        <v>158.50799999999998</v>
      </c>
      <c r="AA1203" s="565">
        <f>AG1203-AF1203-AC1203</f>
        <v>502.29423999999989</v>
      </c>
      <c r="AB1203" s="1075"/>
      <c r="AC1203" s="565"/>
      <c r="AD1203" s="565">
        <f>AA1203-Z1203</f>
        <v>343.78623999999991</v>
      </c>
      <c r="AE1203" s="565"/>
      <c r="AF1203" s="565">
        <v>0</v>
      </c>
      <c r="AG1203" s="565">
        <v>502.29423999999989</v>
      </c>
      <c r="AH1203" s="1263"/>
      <c r="AI1203" s="561"/>
      <c r="AJ1203" s="1444"/>
      <c r="AK1203" s="1459"/>
    </row>
    <row r="1204" spans="1:37" ht="29.25" x14ac:dyDescent="0.25">
      <c r="A1204" s="239">
        <v>1</v>
      </c>
      <c r="B1204" s="779" t="s">
        <v>359</v>
      </c>
      <c r="C1204" s="675"/>
      <c r="D1204" s="4"/>
      <c r="E1204" s="415">
        <f>E1205+E1206+E1210+E1211+E1212+E1213+E1215</f>
        <v>7103</v>
      </c>
      <c r="F1204" s="213">
        <f>F1205+F1206+F1210+F1211+F1212+F1213+F1215</f>
        <v>5327</v>
      </c>
      <c r="G1204" s="368">
        <f>G1205+G1206+G1210+G1211+G1212+G1213+G1215</f>
        <v>1595</v>
      </c>
      <c r="H1204" s="368"/>
      <c r="I1204" s="1886"/>
      <c r="J1204" s="1886"/>
      <c r="K1204" s="211"/>
      <c r="L1204" s="211"/>
      <c r="M1204" s="211"/>
      <c r="N1204" s="211"/>
      <c r="O1204" s="211"/>
      <c r="P1204" s="211"/>
      <c r="Q1204" s="565"/>
      <c r="R1204" s="565"/>
      <c r="S1204" s="565"/>
      <c r="T1204" s="565"/>
      <c r="U1204" s="565"/>
      <c r="V1204" s="565"/>
      <c r="W1204" s="565"/>
      <c r="X1204" s="565"/>
      <c r="Y1204" s="565"/>
      <c r="Z1204" s="1054"/>
      <c r="AA1204" s="565"/>
      <c r="AB1204" s="1075"/>
      <c r="AC1204" s="565"/>
      <c r="AD1204" s="565"/>
      <c r="AE1204" s="565"/>
      <c r="AF1204" s="565"/>
      <c r="AG1204" s="565"/>
      <c r="AH1204" s="1263">
        <f>AH1205+AH1206+AH1210+AH1211+AH1212+AH1213+AH1215</f>
        <v>0</v>
      </c>
      <c r="AI1204" s="561"/>
      <c r="AJ1204" s="1444"/>
      <c r="AK1204" s="1459"/>
    </row>
    <row r="1205" spans="1:37" x14ac:dyDescent="0.25">
      <c r="A1205" s="239">
        <v>1</v>
      </c>
      <c r="B1205" s="4" t="s">
        <v>347</v>
      </c>
      <c r="C1205" s="675"/>
      <c r="D1205" s="4"/>
      <c r="E1205" s="415"/>
      <c r="F1205" s="213"/>
      <c r="G1205" s="368"/>
      <c r="H1205" s="368"/>
      <c r="I1205" s="1886"/>
      <c r="J1205" s="1886"/>
      <c r="K1205" s="211"/>
      <c r="L1205" s="211"/>
      <c r="M1205" s="211"/>
      <c r="N1205" s="211"/>
      <c r="O1205" s="211"/>
      <c r="P1205" s="211"/>
      <c r="Q1205" s="565"/>
      <c r="R1205" s="565"/>
      <c r="S1205" s="565"/>
      <c r="T1205" s="565"/>
      <c r="U1205" s="565"/>
      <c r="V1205" s="565"/>
      <c r="W1205" s="565"/>
      <c r="X1205" s="565"/>
      <c r="Y1205" s="565"/>
      <c r="Z1205" s="1054"/>
      <c r="AA1205" s="565"/>
      <c r="AB1205" s="1075"/>
      <c r="AC1205" s="565"/>
      <c r="AD1205" s="565"/>
      <c r="AE1205" s="565"/>
      <c r="AF1205" s="565"/>
      <c r="AG1205" s="565"/>
      <c r="AH1205" s="1263"/>
      <c r="AI1205" s="561"/>
      <c r="AJ1205" s="1444"/>
      <c r="AK1205" s="1459"/>
    </row>
    <row r="1206" spans="1:37" ht="30" x14ac:dyDescent="0.25">
      <c r="A1206" s="239">
        <v>1</v>
      </c>
      <c r="B1206" s="793" t="s">
        <v>348</v>
      </c>
      <c r="C1206" s="675"/>
      <c r="D1206" s="4"/>
      <c r="E1206" s="415"/>
      <c r="F1206" s="213"/>
      <c r="G1206" s="368"/>
      <c r="H1206" s="368"/>
      <c r="I1206" s="1886"/>
      <c r="J1206" s="1886"/>
      <c r="K1206" s="211"/>
      <c r="L1206" s="211"/>
      <c r="M1206" s="211"/>
      <c r="N1206" s="211"/>
      <c r="O1206" s="211"/>
      <c r="P1206" s="211"/>
      <c r="Q1206" s="565"/>
      <c r="R1206" s="565"/>
      <c r="S1206" s="565"/>
      <c r="T1206" s="565"/>
      <c r="U1206" s="565"/>
      <c r="V1206" s="565"/>
      <c r="W1206" s="565"/>
      <c r="X1206" s="565"/>
      <c r="Y1206" s="565"/>
      <c r="Z1206" s="1054"/>
      <c r="AA1206" s="565"/>
      <c r="AB1206" s="1075"/>
      <c r="AC1206" s="565"/>
      <c r="AD1206" s="565"/>
      <c r="AE1206" s="565"/>
      <c r="AF1206" s="565"/>
      <c r="AG1206" s="565"/>
      <c r="AH1206" s="1263"/>
      <c r="AI1206" s="561"/>
      <c r="AJ1206" s="1444"/>
      <c r="AK1206" s="1459"/>
    </row>
    <row r="1207" spans="1:37" x14ac:dyDescent="0.25">
      <c r="A1207" s="239">
        <v>1</v>
      </c>
      <c r="B1207" s="4" t="s">
        <v>349</v>
      </c>
      <c r="C1207" s="675"/>
      <c r="D1207" s="4"/>
      <c r="E1207" s="415"/>
      <c r="F1207" s="213"/>
      <c r="G1207" s="368"/>
      <c r="H1207" s="368"/>
      <c r="I1207" s="1886"/>
      <c r="J1207" s="1886"/>
      <c r="K1207" s="211"/>
      <c r="L1207" s="211"/>
      <c r="M1207" s="211"/>
      <c r="N1207" s="211"/>
      <c r="O1207" s="211"/>
      <c r="P1207" s="211"/>
      <c r="Q1207" s="565"/>
      <c r="R1207" s="565"/>
      <c r="S1207" s="565"/>
      <c r="T1207" s="565"/>
      <c r="U1207" s="565"/>
      <c r="V1207" s="565"/>
      <c r="W1207" s="565"/>
      <c r="X1207" s="565"/>
      <c r="Y1207" s="565"/>
      <c r="Z1207" s="1054"/>
      <c r="AA1207" s="565"/>
      <c r="AB1207" s="1075"/>
      <c r="AC1207" s="565"/>
      <c r="AD1207" s="565"/>
      <c r="AE1207" s="565"/>
      <c r="AF1207" s="565"/>
      <c r="AG1207" s="565"/>
      <c r="AH1207" s="1263"/>
      <c r="AI1207" s="561"/>
      <c r="AJ1207" s="1444"/>
      <c r="AK1207" s="1459"/>
    </row>
    <row r="1208" spans="1:37" ht="30" x14ac:dyDescent="0.25">
      <c r="A1208" s="239">
        <v>1</v>
      </c>
      <c r="B1208" s="4" t="s">
        <v>374</v>
      </c>
      <c r="C1208" s="675"/>
      <c r="D1208" s="4"/>
      <c r="E1208" s="415"/>
      <c r="F1208" s="213"/>
      <c r="G1208" s="368"/>
      <c r="H1208" s="368"/>
      <c r="I1208" s="1886"/>
      <c r="J1208" s="1886"/>
      <c r="K1208" s="211"/>
      <c r="L1208" s="211"/>
      <c r="M1208" s="211"/>
      <c r="N1208" s="211"/>
      <c r="O1208" s="211"/>
      <c r="P1208" s="211"/>
      <c r="Q1208" s="565"/>
      <c r="R1208" s="565"/>
      <c r="S1208" s="565"/>
      <c r="T1208" s="565"/>
      <c r="U1208" s="565"/>
      <c r="V1208" s="565"/>
      <c r="W1208" s="565"/>
      <c r="X1208" s="565"/>
      <c r="Y1208" s="565"/>
      <c r="Z1208" s="1054"/>
      <c r="AA1208" s="565"/>
      <c r="AB1208" s="1075"/>
      <c r="AC1208" s="565"/>
      <c r="AD1208" s="565"/>
      <c r="AE1208" s="565"/>
      <c r="AF1208" s="565"/>
      <c r="AG1208" s="565"/>
      <c r="AH1208" s="1263"/>
      <c r="AI1208" s="561"/>
      <c r="AJ1208" s="1444"/>
      <c r="AK1208" s="1459"/>
    </row>
    <row r="1209" spans="1:37" ht="60" x14ac:dyDescent="0.25">
      <c r="A1209" s="239">
        <v>1</v>
      </c>
      <c r="B1209" s="4" t="s">
        <v>350</v>
      </c>
      <c r="C1209" s="675"/>
      <c r="D1209" s="4"/>
      <c r="E1209" s="415"/>
      <c r="F1209" s="213"/>
      <c r="G1209" s="368"/>
      <c r="H1209" s="368"/>
      <c r="I1209" s="1886"/>
      <c r="J1209" s="1886"/>
      <c r="K1209" s="211"/>
      <c r="L1209" s="211"/>
      <c r="M1209" s="211"/>
      <c r="N1209" s="211"/>
      <c r="O1209" s="211"/>
      <c r="P1209" s="211"/>
      <c r="Q1209" s="565"/>
      <c r="R1209" s="565"/>
      <c r="S1209" s="565"/>
      <c r="T1209" s="565"/>
      <c r="U1209" s="565"/>
      <c r="V1209" s="565"/>
      <c r="W1209" s="565"/>
      <c r="X1209" s="565"/>
      <c r="Y1209" s="565"/>
      <c r="Z1209" s="1054"/>
      <c r="AA1209" s="565"/>
      <c r="AB1209" s="1075"/>
      <c r="AC1209" s="565"/>
      <c r="AD1209" s="565"/>
      <c r="AE1209" s="565"/>
      <c r="AF1209" s="565"/>
      <c r="AG1209" s="565"/>
      <c r="AH1209" s="1263"/>
      <c r="AI1209" s="561"/>
      <c r="AJ1209" s="1444"/>
      <c r="AK1209" s="1459"/>
    </row>
    <row r="1210" spans="1:37" ht="75" x14ac:dyDescent="0.25">
      <c r="A1210" s="239">
        <v>1</v>
      </c>
      <c r="B1210" s="4" t="s">
        <v>351</v>
      </c>
      <c r="C1210" s="675"/>
      <c r="D1210" s="4"/>
      <c r="E1210" s="415"/>
      <c r="F1210" s="213"/>
      <c r="G1210" s="368"/>
      <c r="H1210" s="368"/>
      <c r="I1210" s="1886"/>
      <c r="J1210" s="1886"/>
      <c r="K1210" s="211"/>
      <c r="L1210" s="211"/>
      <c r="M1210" s="211"/>
      <c r="N1210" s="211"/>
      <c r="O1210" s="211"/>
      <c r="P1210" s="211"/>
      <c r="Q1210" s="565"/>
      <c r="R1210" s="565"/>
      <c r="S1210" s="565"/>
      <c r="T1210" s="565"/>
      <c r="U1210" s="565"/>
      <c r="V1210" s="565"/>
      <c r="W1210" s="565"/>
      <c r="X1210" s="565"/>
      <c r="Y1210" s="565"/>
      <c r="Z1210" s="1054"/>
      <c r="AA1210" s="565"/>
      <c r="AB1210" s="1075"/>
      <c r="AC1210" s="565"/>
      <c r="AD1210" s="565"/>
      <c r="AE1210" s="565"/>
      <c r="AF1210" s="565"/>
      <c r="AG1210" s="565"/>
      <c r="AH1210" s="1263"/>
      <c r="AI1210" s="561"/>
      <c r="AJ1210" s="1444"/>
      <c r="AK1210" s="1459"/>
    </row>
    <row r="1211" spans="1:37" ht="45" x14ac:dyDescent="0.25">
      <c r="A1211" s="239">
        <v>1</v>
      </c>
      <c r="B1211" s="794" t="s">
        <v>352</v>
      </c>
      <c r="C1211" s="675"/>
      <c r="D1211" s="4"/>
      <c r="E1211" s="415"/>
      <c r="F1211" s="213"/>
      <c r="G1211" s="368"/>
      <c r="H1211" s="368"/>
      <c r="I1211" s="1886"/>
      <c r="J1211" s="1886"/>
      <c r="K1211" s="211"/>
      <c r="L1211" s="211"/>
      <c r="M1211" s="211"/>
      <c r="N1211" s="211"/>
      <c r="O1211" s="211"/>
      <c r="P1211" s="211"/>
      <c r="Q1211" s="565"/>
      <c r="R1211" s="565"/>
      <c r="S1211" s="565"/>
      <c r="T1211" s="565"/>
      <c r="U1211" s="565"/>
      <c r="V1211" s="565"/>
      <c r="W1211" s="565"/>
      <c r="X1211" s="565"/>
      <c r="Y1211" s="565"/>
      <c r="Z1211" s="1054"/>
      <c r="AA1211" s="565"/>
      <c r="AB1211" s="1075"/>
      <c r="AC1211" s="565"/>
      <c r="AD1211" s="565"/>
      <c r="AE1211" s="565"/>
      <c r="AF1211" s="565"/>
      <c r="AG1211" s="565"/>
      <c r="AH1211" s="1263"/>
      <c r="AI1211" s="561"/>
      <c r="AJ1211" s="1444"/>
      <c r="AK1211" s="1459"/>
    </row>
    <row r="1212" spans="1:37" ht="105" x14ac:dyDescent="0.25">
      <c r="B1212" s="794" t="s">
        <v>532</v>
      </c>
      <c r="C1212" s="675"/>
      <c r="D1212" s="4"/>
      <c r="E1212" s="415">
        <v>600</v>
      </c>
      <c r="F1212" s="213">
        <f>ROUND(E1212/12*$B$4,0)</f>
        <v>450</v>
      </c>
      <c r="G1212" s="368">
        <v>1426</v>
      </c>
      <c r="H1212" s="368">
        <f>G1212/F1212*100</f>
        <v>316.88888888888891</v>
      </c>
      <c r="I1212" s="1886"/>
      <c r="J1212" s="1886"/>
      <c r="K1212" s="211"/>
      <c r="L1212" s="211"/>
      <c r="M1212" s="211"/>
      <c r="N1212" s="211"/>
      <c r="O1212" s="211"/>
      <c r="P1212" s="211"/>
      <c r="Q1212" s="565"/>
      <c r="R1212" s="565"/>
      <c r="S1212" s="565"/>
      <c r="T1212" s="565"/>
      <c r="U1212" s="565"/>
      <c r="V1212" s="565"/>
      <c r="W1212" s="565"/>
      <c r="X1212" s="565"/>
      <c r="Y1212" s="565"/>
      <c r="Z1212" s="1054"/>
      <c r="AA1212" s="565"/>
      <c r="AB1212" s="1075"/>
      <c r="AC1212" s="565"/>
      <c r="AD1212" s="565"/>
      <c r="AE1212" s="565"/>
      <c r="AF1212" s="565"/>
      <c r="AG1212" s="565"/>
      <c r="AH1212" s="1263"/>
      <c r="AI1212" s="561"/>
      <c r="AJ1212" s="1444"/>
      <c r="AK1212" s="1459"/>
    </row>
    <row r="1213" spans="1:37" ht="42.75" x14ac:dyDescent="0.25">
      <c r="B1213" s="1402" t="s">
        <v>509</v>
      </c>
      <c r="C1213" s="675"/>
      <c r="D1213" s="4"/>
      <c r="E1213" s="752">
        <f>E1214</f>
        <v>6503</v>
      </c>
      <c r="F1213" s="213">
        <f>F1214</f>
        <v>4877</v>
      </c>
      <c r="G1213" s="368">
        <f>G1214</f>
        <v>168</v>
      </c>
      <c r="H1213" s="368">
        <f>G1213/F1213*100</f>
        <v>3.4447406192331353</v>
      </c>
      <c r="I1213" s="1886"/>
      <c r="J1213" s="1886"/>
      <c r="K1213" s="211"/>
      <c r="L1213" s="211"/>
      <c r="M1213" s="211"/>
      <c r="N1213" s="211"/>
      <c r="O1213" s="211"/>
      <c r="P1213" s="211"/>
      <c r="Q1213" s="565">
        <v>9533.2213499999998</v>
      </c>
      <c r="R1213" s="565">
        <v>9533.2213499999998</v>
      </c>
      <c r="S1213" s="565">
        <v>9533.2213499999998</v>
      </c>
      <c r="T1213" s="565">
        <v>9533.2213499999998</v>
      </c>
      <c r="U1213" s="565">
        <v>9533.2213499999998</v>
      </c>
      <c r="V1213" s="565">
        <v>9533.2213499999998</v>
      </c>
      <c r="W1213" s="565">
        <v>9533.2213499999998</v>
      </c>
      <c r="X1213" s="565">
        <v>9533.2213499999998</v>
      </c>
      <c r="Y1213" s="565">
        <v>9533.2213499999998</v>
      </c>
      <c r="Z1213" s="1202">
        <f>Q1213/12*$B$4+(R1213-Q1213)/11*8+(S1213-R1213)/10*7+(T1213-S1213)/9*6+(U1213-T1213)/8*5+(V1213-U1213)/7*4+(W1213-V1213)/6*3+(X1213-W1213)/5*2+(Y1213-X1213)/4*1</f>
        <v>7149.9160124999999</v>
      </c>
      <c r="AA1213" s="565">
        <f>AG1213-AF1213-AC1213</f>
        <v>222.39672000000002</v>
      </c>
      <c r="AB1213" s="1075"/>
      <c r="AC1213" s="565"/>
      <c r="AD1213" s="565">
        <f>AA1213-Z1213</f>
        <v>-6927.5192925000001</v>
      </c>
      <c r="AE1213" s="565"/>
      <c r="AF1213" s="565">
        <v>0</v>
      </c>
      <c r="AG1213" s="565">
        <v>222.39672000000002</v>
      </c>
      <c r="AH1213" s="1263">
        <f>AH1214</f>
        <v>0</v>
      </c>
      <c r="AI1213" s="561"/>
      <c r="AJ1213" s="1444"/>
      <c r="AK1213" s="1459"/>
    </row>
    <row r="1214" spans="1:37" x14ac:dyDescent="0.25">
      <c r="B1214" s="794" t="s">
        <v>510</v>
      </c>
      <c r="C1214" s="675"/>
      <c r="D1214" s="4"/>
      <c r="E1214" s="415">
        <v>6503</v>
      </c>
      <c r="F1214" s="213">
        <f>ROUND(E1214/12*$B$4,0)</f>
        <v>4877</v>
      </c>
      <c r="G1214" s="368">
        <v>168</v>
      </c>
      <c r="H1214" s="368">
        <f>G1214/F1214*100</f>
        <v>3.4447406192331353</v>
      </c>
      <c r="I1214" s="1886"/>
      <c r="J1214" s="1886"/>
      <c r="K1214" s="211"/>
      <c r="L1214" s="211"/>
      <c r="M1214" s="211"/>
      <c r="N1214" s="211"/>
      <c r="O1214" s="211"/>
      <c r="P1214" s="211"/>
      <c r="Q1214" s="565"/>
      <c r="R1214" s="565"/>
      <c r="S1214" s="565"/>
      <c r="T1214" s="565"/>
      <c r="U1214" s="565"/>
      <c r="V1214" s="565"/>
      <c r="W1214" s="565"/>
      <c r="X1214" s="565"/>
      <c r="Y1214" s="565"/>
      <c r="Z1214" s="1054"/>
      <c r="AA1214" s="565"/>
      <c r="AB1214" s="1075"/>
      <c r="AC1214" s="565"/>
      <c r="AD1214" s="565"/>
      <c r="AE1214" s="565"/>
      <c r="AF1214" s="565"/>
      <c r="AG1214" s="565"/>
      <c r="AH1214" s="1263"/>
      <c r="AI1214" s="561"/>
      <c r="AJ1214" s="1444"/>
      <c r="AK1214" s="1459"/>
    </row>
    <row r="1215" spans="1:37" ht="42.75" x14ac:dyDescent="0.25">
      <c r="B1215" s="1402" t="s">
        <v>511</v>
      </c>
      <c r="C1215" s="675"/>
      <c r="D1215" s="4"/>
      <c r="E1215" s="415"/>
      <c r="F1215" s="213"/>
      <c r="G1215" s="368">
        <v>1</v>
      </c>
      <c r="H1215" s="368"/>
      <c r="I1215" s="1886"/>
      <c r="J1215" s="1886"/>
      <c r="K1215" s="211"/>
      <c r="L1215" s="211"/>
      <c r="M1215" s="211"/>
      <c r="N1215" s="211"/>
      <c r="O1215" s="211"/>
      <c r="P1215" s="211"/>
      <c r="Q1215" s="565"/>
      <c r="R1215" s="565"/>
      <c r="S1215" s="565"/>
      <c r="T1215" s="565"/>
      <c r="U1215" s="565"/>
      <c r="V1215" s="565"/>
      <c r="W1215" s="565"/>
      <c r="X1215" s="565"/>
      <c r="Y1215" s="565"/>
      <c r="Z1215" s="1054"/>
      <c r="AA1215" s="565"/>
      <c r="AB1215" s="1075"/>
      <c r="AC1215" s="565"/>
      <c r="AD1215" s="565"/>
      <c r="AE1215" s="565"/>
      <c r="AF1215" s="565"/>
      <c r="AG1215" s="565"/>
      <c r="AH1215" s="1263"/>
      <c r="AI1215" s="561"/>
      <c r="AJ1215" s="1444"/>
      <c r="AK1215" s="1459"/>
    </row>
    <row r="1216" spans="1:37" ht="29.25" x14ac:dyDescent="0.25">
      <c r="A1216" s="239">
        <v>1</v>
      </c>
      <c r="B1216" s="779" t="s">
        <v>360</v>
      </c>
      <c r="C1216" s="675"/>
      <c r="D1216" s="4"/>
      <c r="E1216" s="415"/>
      <c r="F1216" s="213"/>
      <c r="G1216" s="368"/>
      <c r="H1216" s="368"/>
      <c r="I1216" s="1886"/>
      <c r="J1216" s="1886"/>
      <c r="K1216" s="211"/>
      <c r="L1216" s="211"/>
      <c r="M1216" s="211"/>
      <c r="N1216" s="211"/>
      <c r="O1216" s="211"/>
      <c r="P1216" s="211"/>
      <c r="Q1216" s="565"/>
      <c r="R1216" s="565"/>
      <c r="S1216" s="565"/>
      <c r="T1216" s="565"/>
      <c r="U1216" s="565"/>
      <c r="V1216" s="565"/>
      <c r="W1216" s="565"/>
      <c r="X1216" s="565"/>
      <c r="Y1216" s="565"/>
      <c r="Z1216" s="1054"/>
      <c r="AA1216" s="565"/>
      <c r="AB1216" s="1075"/>
      <c r="AC1216" s="565"/>
      <c r="AD1216" s="565"/>
      <c r="AE1216" s="565"/>
      <c r="AF1216" s="565"/>
      <c r="AG1216" s="565"/>
      <c r="AH1216" s="1263"/>
      <c r="AI1216" s="561"/>
      <c r="AJ1216" s="1444"/>
      <c r="AK1216" s="1459"/>
    </row>
    <row r="1217" spans="1:37" x14ac:dyDescent="0.25">
      <c r="A1217" s="239">
        <v>1</v>
      </c>
      <c r="B1217" s="779" t="s">
        <v>375</v>
      </c>
      <c r="C1217" s="675"/>
      <c r="D1217" s="4"/>
      <c r="E1217" s="415"/>
      <c r="F1217" s="213"/>
      <c r="G1217" s="368"/>
      <c r="H1217" s="368"/>
      <c r="I1217" s="1886"/>
      <c r="J1217" s="1886"/>
      <c r="K1217" s="211"/>
      <c r="L1217" s="211"/>
      <c r="M1217" s="211"/>
      <c r="N1217" s="211"/>
      <c r="O1217" s="211"/>
      <c r="P1217" s="211"/>
      <c r="Q1217" s="565"/>
      <c r="R1217" s="565"/>
      <c r="S1217" s="565"/>
      <c r="T1217" s="565"/>
      <c r="U1217" s="565"/>
      <c r="V1217" s="565"/>
      <c r="W1217" s="565"/>
      <c r="X1217" s="565"/>
      <c r="Y1217" s="565"/>
      <c r="Z1217" s="1054"/>
      <c r="AA1217" s="565"/>
      <c r="AB1217" s="1075"/>
      <c r="AC1217" s="565"/>
      <c r="AD1217" s="565"/>
      <c r="AE1217" s="565"/>
      <c r="AF1217" s="565"/>
      <c r="AG1217" s="565"/>
      <c r="AH1217" s="1263"/>
      <c r="AI1217" s="561"/>
      <c r="AJ1217" s="1444"/>
      <c r="AK1217" s="1459"/>
    </row>
    <row r="1218" spans="1:37" x14ac:dyDescent="0.25">
      <c r="A1218" s="239">
        <v>1</v>
      </c>
      <c r="B1218" s="4" t="s">
        <v>376</v>
      </c>
      <c r="C1218" s="675"/>
      <c r="D1218" s="4"/>
      <c r="E1218" s="415"/>
      <c r="F1218" s="213"/>
      <c r="G1218" s="368"/>
      <c r="H1218" s="368"/>
      <c r="I1218" s="1886"/>
      <c r="J1218" s="1886"/>
      <c r="K1218" s="211"/>
      <c r="L1218" s="211"/>
      <c r="M1218" s="211"/>
      <c r="N1218" s="211"/>
      <c r="O1218" s="211"/>
      <c r="P1218" s="211"/>
      <c r="Q1218" s="565"/>
      <c r="R1218" s="565"/>
      <c r="S1218" s="565"/>
      <c r="T1218" s="565"/>
      <c r="U1218" s="565"/>
      <c r="V1218" s="565"/>
      <c r="W1218" s="565"/>
      <c r="X1218" s="565"/>
      <c r="Y1218" s="565"/>
      <c r="Z1218" s="1054"/>
      <c r="AA1218" s="565"/>
      <c r="AB1218" s="1075"/>
      <c r="AC1218" s="565"/>
      <c r="AD1218" s="565"/>
      <c r="AE1218" s="565"/>
      <c r="AF1218" s="565"/>
      <c r="AG1218" s="565"/>
      <c r="AH1218" s="1263"/>
      <c r="AI1218" s="561"/>
      <c r="AJ1218" s="1444"/>
      <c r="AK1218" s="1459"/>
    </row>
    <row r="1219" spans="1:37" ht="43.5" x14ac:dyDescent="0.25">
      <c r="A1219" s="239">
        <v>1</v>
      </c>
      <c r="B1219" s="779" t="s">
        <v>353</v>
      </c>
      <c r="C1219" s="2033"/>
      <c r="D1219" s="793"/>
      <c r="E1219" s="415">
        <v>16700</v>
      </c>
      <c r="F1219" s="368">
        <f>ROUND(E1219/12*$B$4,0)</f>
        <v>12525</v>
      </c>
      <c r="G1219" s="368">
        <v>10015</v>
      </c>
      <c r="H1219" s="368">
        <f>G1219/F1219*100</f>
        <v>79.960079840319366</v>
      </c>
      <c r="I1219" s="1886"/>
      <c r="J1219" s="1886"/>
      <c r="K1219" s="211"/>
      <c r="L1219" s="211"/>
      <c r="M1219" s="211"/>
      <c r="N1219" s="211"/>
      <c r="O1219" s="211"/>
      <c r="P1219" s="211"/>
      <c r="Q1219" s="565"/>
      <c r="R1219" s="565"/>
      <c r="S1219" s="565"/>
      <c r="T1219" s="565"/>
      <c r="U1219" s="565"/>
      <c r="V1219" s="565"/>
      <c r="W1219" s="565"/>
      <c r="X1219" s="565"/>
      <c r="Y1219" s="565"/>
      <c r="Z1219" s="1054"/>
      <c r="AA1219" s="565">
        <f>AG1219-AF1219-AC1219</f>
        <v>0</v>
      </c>
      <c r="AB1219" s="1075"/>
      <c r="AC1219" s="565"/>
      <c r="AD1219" s="565"/>
      <c r="AE1219" s="565"/>
      <c r="AF1219" s="565"/>
      <c r="AG1219" s="565"/>
      <c r="AH1219" s="1263"/>
      <c r="AI1219" s="561"/>
      <c r="AJ1219" s="1444"/>
      <c r="AK1219" s="1459"/>
    </row>
    <row r="1220" spans="1:37" ht="30" x14ac:dyDescent="0.25">
      <c r="A1220" s="239">
        <v>1</v>
      </c>
      <c r="B1220" s="774" t="s">
        <v>201</v>
      </c>
      <c r="C1220" s="675"/>
      <c r="D1220" s="4"/>
      <c r="E1220" s="415"/>
      <c r="F1220" s="213"/>
      <c r="G1220" s="368"/>
      <c r="H1220" s="368"/>
      <c r="I1220" s="1886"/>
      <c r="J1220" s="1886"/>
      <c r="K1220" s="211"/>
      <c r="L1220" s="211"/>
      <c r="M1220" s="211"/>
      <c r="N1220" s="211"/>
      <c r="O1220" s="211"/>
      <c r="P1220" s="211"/>
      <c r="Q1220" s="565"/>
      <c r="R1220" s="565"/>
      <c r="S1220" s="565"/>
      <c r="T1220" s="565"/>
      <c r="U1220" s="565"/>
      <c r="V1220" s="565"/>
      <c r="W1220" s="565"/>
      <c r="X1220" s="565"/>
      <c r="Y1220" s="565"/>
      <c r="Z1220" s="1054"/>
      <c r="AA1220" s="565">
        <f>AG1220-AF1220-AC1220</f>
        <v>0</v>
      </c>
      <c r="AB1220" s="1075"/>
      <c r="AC1220" s="565"/>
      <c r="AD1220" s="565"/>
      <c r="AE1220" s="565"/>
      <c r="AF1220" s="565"/>
      <c r="AG1220" s="565"/>
      <c r="AH1220" s="1263"/>
      <c r="AI1220" s="561"/>
      <c r="AJ1220" s="1444"/>
      <c r="AK1220" s="1459"/>
    </row>
    <row r="1221" spans="1:37" x14ac:dyDescent="0.25">
      <c r="A1221" s="239">
        <v>1</v>
      </c>
      <c r="B1221" s="763" t="s">
        <v>234</v>
      </c>
      <c r="C1221" s="675"/>
      <c r="D1221" s="4"/>
      <c r="E1221" s="442">
        <f>SUM(E1222:E1228)</f>
        <v>18450</v>
      </c>
      <c r="F1221" s="782">
        <f>SUM(F1222:F1228)</f>
        <v>13838</v>
      </c>
      <c r="G1221" s="1045">
        <f>SUM(G1222:G1228)</f>
        <v>15603</v>
      </c>
      <c r="H1221" s="1045">
        <f t="shared" ref="H1221:H1233" si="536">G1221/F1221*100</f>
        <v>112.75473334296863</v>
      </c>
      <c r="I1221" s="1886"/>
      <c r="J1221" s="1886"/>
      <c r="K1221" s="211"/>
      <c r="L1221" s="211"/>
      <c r="M1221" s="211"/>
      <c r="N1221" s="211"/>
      <c r="O1221" s="211"/>
      <c r="P1221" s="211"/>
      <c r="Q1221" s="565">
        <v>13936.147999999999</v>
      </c>
      <c r="R1221" s="565">
        <v>13936.147999999999</v>
      </c>
      <c r="S1221" s="565">
        <v>13936.147999999999</v>
      </c>
      <c r="T1221" s="565">
        <v>13936.147999999999</v>
      </c>
      <c r="U1221" s="565">
        <v>13936.147999999999</v>
      </c>
      <c r="V1221" s="565">
        <v>13936.147999999999</v>
      </c>
      <c r="W1221" s="565">
        <v>13936.147999999999</v>
      </c>
      <c r="X1221" s="565">
        <v>17441.415000000001</v>
      </c>
      <c r="Y1221" s="565">
        <v>17441.415000000001</v>
      </c>
      <c r="Z1221" s="1202">
        <f>Q1221/12*$B$4+(R1221-Q1221)/11*8+(S1221-R1221)/10*7+(T1221-S1221)/9*6+(U1221-T1221)/8*5+(V1221-U1221)/7*4+(W1221-V1221)/6*3+(X1221-W1221)/5*2+(Y1221-X1221)/4*1</f>
        <v>11854.2178</v>
      </c>
      <c r="AA1221" s="565">
        <f>AG1221-AF1221-AC1221</f>
        <v>14927.650360000001</v>
      </c>
      <c r="AB1221" s="1075"/>
      <c r="AC1221" s="565"/>
      <c r="AD1221" s="565">
        <f>AA1221-Z1221</f>
        <v>3073.4325600000011</v>
      </c>
      <c r="AE1221" s="565">
        <v>-1.498</v>
      </c>
      <c r="AF1221" s="565">
        <v>0</v>
      </c>
      <c r="AG1221" s="565">
        <v>14927.650360000001</v>
      </c>
      <c r="AH1221" s="1267">
        <f>SUM(AH1222:AH1228)</f>
        <v>0</v>
      </c>
      <c r="AI1221" s="561"/>
      <c r="AJ1221" s="1444"/>
      <c r="AK1221" s="1459"/>
    </row>
    <row r="1222" spans="1:37" ht="30" x14ac:dyDescent="0.25">
      <c r="B1222" s="768" t="s">
        <v>512</v>
      </c>
      <c r="C1222" s="675"/>
      <c r="D1222" s="4"/>
      <c r="E1222" s="415">
        <v>50</v>
      </c>
      <c r="F1222" s="213">
        <f t="shared" ref="F1222:F1228" si="537">ROUND(E1222/12*$B$4,0)</f>
        <v>38</v>
      </c>
      <c r="G1222" s="368"/>
      <c r="H1222" s="368">
        <f t="shared" si="536"/>
        <v>0</v>
      </c>
      <c r="I1222" s="1886"/>
      <c r="J1222" s="1886"/>
      <c r="K1222" s="211"/>
      <c r="L1222" s="211"/>
      <c r="M1222" s="211"/>
      <c r="N1222" s="211"/>
      <c r="O1222" s="211"/>
      <c r="P1222" s="211"/>
      <c r="Q1222" s="565"/>
      <c r="R1222" s="565"/>
      <c r="S1222" s="565"/>
      <c r="T1222" s="565"/>
      <c r="U1222" s="565"/>
      <c r="V1222" s="565"/>
      <c r="W1222" s="565"/>
      <c r="X1222" s="565"/>
      <c r="Y1222" s="565"/>
      <c r="Z1222" s="1202"/>
      <c r="AA1222" s="565"/>
      <c r="AB1222" s="1075"/>
      <c r="AC1222" s="565"/>
      <c r="AD1222" s="565"/>
      <c r="AE1222" s="565"/>
      <c r="AF1222" s="565"/>
      <c r="AG1222" s="565"/>
      <c r="AH1222" s="1267"/>
      <c r="AI1222" s="561"/>
      <c r="AJ1222" s="1444"/>
      <c r="AK1222" s="1459"/>
    </row>
    <row r="1223" spans="1:37" x14ac:dyDescent="0.25">
      <c r="B1223" s="768" t="s">
        <v>68</v>
      </c>
      <c r="C1223" s="675"/>
      <c r="D1223" s="4"/>
      <c r="E1223" s="415">
        <v>4000</v>
      </c>
      <c r="F1223" s="213">
        <f t="shared" si="537"/>
        <v>3000</v>
      </c>
      <c r="G1223" s="368">
        <v>2233</v>
      </c>
      <c r="H1223" s="368">
        <f t="shared" si="536"/>
        <v>74.433333333333323</v>
      </c>
      <c r="I1223" s="1886"/>
      <c r="J1223" s="1886"/>
      <c r="K1223" s="211"/>
      <c r="L1223" s="211"/>
      <c r="M1223" s="211"/>
      <c r="N1223" s="211"/>
      <c r="O1223" s="211"/>
      <c r="P1223" s="211"/>
      <c r="Q1223" s="565"/>
      <c r="R1223" s="565"/>
      <c r="S1223" s="565"/>
      <c r="T1223" s="565"/>
      <c r="U1223" s="565"/>
      <c r="V1223" s="565"/>
      <c r="W1223" s="565"/>
      <c r="X1223" s="565"/>
      <c r="Y1223" s="565"/>
      <c r="Z1223" s="1202"/>
      <c r="AA1223" s="565"/>
      <c r="AB1223" s="1075"/>
      <c r="AC1223" s="565"/>
      <c r="AD1223" s="565"/>
      <c r="AE1223" s="565"/>
      <c r="AF1223" s="565"/>
      <c r="AG1223" s="565"/>
      <c r="AH1223" s="1267"/>
      <c r="AI1223" s="561"/>
      <c r="AJ1223" s="1444"/>
      <c r="AK1223" s="1459"/>
    </row>
    <row r="1224" spans="1:37" ht="45" x14ac:dyDescent="0.25">
      <c r="A1224" s="239">
        <v>1</v>
      </c>
      <c r="B1224" s="768" t="s">
        <v>278</v>
      </c>
      <c r="C1224" s="675"/>
      <c r="D1224" s="4"/>
      <c r="E1224" s="415">
        <v>2000</v>
      </c>
      <c r="F1224" s="213">
        <f t="shared" si="537"/>
        <v>1500</v>
      </c>
      <c r="G1224" s="368">
        <v>2077</v>
      </c>
      <c r="H1224" s="368">
        <f t="shared" si="536"/>
        <v>138.46666666666667</v>
      </c>
      <c r="I1224" s="1886"/>
      <c r="J1224" s="1886"/>
      <c r="K1224" s="211"/>
      <c r="L1224" s="211"/>
      <c r="M1224" s="211"/>
      <c r="N1224" s="211"/>
      <c r="O1224" s="211"/>
      <c r="P1224" s="211"/>
      <c r="Q1224" s="565"/>
      <c r="R1224" s="565"/>
      <c r="S1224" s="565"/>
      <c r="T1224" s="565"/>
      <c r="U1224" s="565"/>
      <c r="V1224" s="565"/>
      <c r="W1224" s="565"/>
      <c r="X1224" s="565"/>
      <c r="Y1224" s="565"/>
      <c r="Z1224" s="1054"/>
      <c r="AA1224" s="565"/>
      <c r="AB1224" s="1075"/>
      <c r="AC1224" s="565"/>
      <c r="AD1224" s="565"/>
      <c r="AE1224" s="565"/>
      <c r="AF1224" s="565"/>
      <c r="AG1224" s="565"/>
      <c r="AH1224" s="1263"/>
      <c r="AI1224" s="561"/>
      <c r="AJ1224" s="1444"/>
      <c r="AK1224" s="1459"/>
    </row>
    <row r="1225" spans="1:37" ht="30" x14ac:dyDescent="0.25">
      <c r="A1225" s="239">
        <v>1</v>
      </c>
      <c r="B1225" s="768" t="s">
        <v>283</v>
      </c>
      <c r="C1225" s="675"/>
      <c r="D1225" s="4"/>
      <c r="E1225" s="415">
        <v>2000</v>
      </c>
      <c r="F1225" s="213">
        <f t="shared" si="537"/>
        <v>1500</v>
      </c>
      <c r="G1225" s="368">
        <v>842</v>
      </c>
      <c r="H1225" s="368">
        <f t="shared" si="536"/>
        <v>56.133333333333333</v>
      </c>
      <c r="I1225" s="1886"/>
      <c r="J1225" s="1886"/>
      <c r="K1225" s="211"/>
      <c r="L1225" s="211"/>
      <c r="M1225" s="211"/>
      <c r="N1225" s="211"/>
      <c r="O1225" s="211"/>
      <c r="P1225" s="211"/>
      <c r="Q1225" s="565"/>
      <c r="R1225" s="565"/>
      <c r="S1225" s="565"/>
      <c r="T1225" s="565"/>
      <c r="U1225" s="565"/>
      <c r="V1225" s="565"/>
      <c r="W1225" s="565"/>
      <c r="X1225" s="565"/>
      <c r="Y1225" s="565"/>
      <c r="Z1225" s="1054"/>
      <c r="AA1225" s="565"/>
      <c r="AB1225" s="1075"/>
      <c r="AC1225" s="565"/>
      <c r="AD1225" s="565"/>
      <c r="AE1225" s="565"/>
      <c r="AF1225" s="565"/>
      <c r="AG1225" s="565"/>
      <c r="AH1225" s="1263"/>
      <c r="AI1225" s="561"/>
      <c r="AJ1225" s="1444"/>
      <c r="AK1225" s="1459"/>
    </row>
    <row r="1226" spans="1:37" ht="60" x14ac:dyDescent="0.25">
      <c r="A1226" s="239">
        <v>1</v>
      </c>
      <c r="B1226" s="768" t="s">
        <v>336</v>
      </c>
      <c r="C1226" s="675"/>
      <c r="D1226" s="4"/>
      <c r="E1226" s="415">
        <v>8400</v>
      </c>
      <c r="F1226" s="213">
        <f t="shared" si="537"/>
        <v>6300</v>
      </c>
      <c r="G1226" s="368">
        <v>9737</v>
      </c>
      <c r="H1226" s="368">
        <f t="shared" si="536"/>
        <v>154.55555555555554</v>
      </c>
      <c r="I1226" s="1886"/>
      <c r="J1226" s="1886"/>
      <c r="K1226" s="211"/>
      <c r="L1226" s="211"/>
      <c r="M1226" s="211"/>
      <c r="N1226" s="211"/>
      <c r="O1226" s="211"/>
      <c r="P1226" s="211"/>
      <c r="Q1226" s="565"/>
      <c r="R1226" s="565"/>
      <c r="S1226" s="565"/>
      <c r="T1226" s="565"/>
      <c r="U1226" s="565"/>
      <c r="V1226" s="565"/>
      <c r="W1226" s="565"/>
      <c r="X1226" s="565"/>
      <c r="Y1226" s="565"/>
      <c r="Z1226" s="1054"/>
      <c r="AA1226" s="565"/>
      <c r="AB1226" s="1075"/>
      <c r="AC1226" s="565"/>
      <c r="AD1226" s="565"/>
      <c r="AE1226" s="565"/>
      <c r="AF1226" s="565"/>
      <c r="AG1226" s="565"/>
      <c r="AH1226" s="1263"/>
      <c r="AI1226" s="561"/>
      <c r="AJ1226" s="1444"/>
      <c r="AK1226" s="1459"/>
    </row>
    <row r="1227" spans="1:37" x14ac:dyDescent="0.25">
      <c r="B1227" s="768" t="s">
        <v>36</v>
      </c>
      <c r="C1227" s="675"/>
      <c r="D1227" s="4"/>
      <c r="E1227" s="415">
        <v>1000</v>
      </c>
      <c r="F1227" s="213">
        <f t="shared" si="537"/>
        <v>750</v>
      </c>
      <c r="G1227" s="368"/>
      <c r="H1227" s="368">
        <f t="shared" si="536"/>
        <v>0</v>
      </c>
      <c r="I1227" s="1886"/>
      <c r="J1227" s="1886"/>
      <c r="K1227" s="211"/>
      <c r="L1227" s="211"/>
      <c r="M1227" s="211"/>
      <c r="N1227" s="211"/>
      <c r="O1227" s="211"/>
      <c r="P1227" s="211"/>
      <c r="Q1227" s="565"/>
      <c r="R1227" s="565"/>
      <c r="S1227" s="565"/>
      <c r="T1227" s="565"/>
      <c r="U1227" s="565"/>
      <c r="V1227" s="565"/>
      <c r="W1227" s="565"/>
      <c r="X1227" s="565"/>
      <c r="Y1227" s="565"/>
      <c r="Z1227" s="1054"/>
      <c r="AA1227" s="565"/>
      <c r="AB1227" s="1075"/>
      <c r="AC1227" s="565"/>
      <c r="AD1227" s="565"/>
      <c r="AE1227" s="565"/>
      <c r="AF1227" s="565"/>
      <c r="AG1227" s="565"/>
      <c r="AH1227" s="1263"/>
      <c r="AI1227" s="561"/>
      <c r="AJ1227" s="1444"/>
      <c r="AK1227" s="1459"/>
    </row>
    <row r="1228" spans="1:37" ht="30" x14ac:dyDescent="0.25">
      <c r="B1228" s="768" t="s">
        <v>74</v>
      </c>
      <c r="C1228" s="675"/>
      <c r="D1228" s="4"/>
      <c r="E1228" s="415">
        <v>1000</v>
      </c>
      <c r="F1228" s="213">
        <f t="shared" si="537"/>
        <v>750</v>
      </c>
      <c r="G1228" s="368">
        <v>714</v>
      </c>
      <c r="H1228" s="368">
        <f t="shared" si="536"/>
        <v>95.199999999999989</v>
      </c>
      <c r="I1228" s="1886"/>
      <c r="J1228" s="1886"/>
      <c r="K1228" s="211"/>
      <c r="L1228" s="211"/>
      <c r="M1228" s="211"/>
      <c r="N1228" s="211"/>
      <c r="O1228" s="211"/>
      <c r="P1228" s="211"/>
      <c r="Q1228" s="565"/>
      <c r="R1228" s="565"/>
      <c r="S1228" s="565"/>
      <c r="T1228" s="565"/>
      <c r="U1228" s="565"/>
      <c r="V1228" s="565"/>
      <c r="W1228" s="565"/>
      <c r="X1228" s="565"/>
      <c r="Y1228" s="565"/>
      <c r="Z1228" s="1054"/>
      <c r="AA1228" s="565"/>
      <c r="AB1228" s="1075"/>
      <c r="AC1228" s="565"/>
      <c r="AD1228" s="565"/>
      <c r="AE1228" s="565"/>
      <c r="AF1228" s="565"/>
      <c r="AG1228" s="565"/>
      <c r="AH1228" s="1263"/>
      <c r="AI1228" s="561"/>
      <c r="AJ1228" s="1444"/>
      <c r="AK1228" s="1459"/>
    </row>
    <row r="1229" spans="1:37" ht="29.25" x14ac:dyDescent="0.25">
      <c r="A1229" s="239">
        <v>1</v>
      </c>
      <c r="B1229" s="720" t="s">
        <v>279</v>
      </c>
      <c r="C1229" s="2033"/>
      <c r="D1229" s="793"/>
      <c r="E1229" s="442">
        <f>E1204+E1182-E1214</f>
        <v>58751</v>
      </c>
      <c r="F1229" s="1045">
        <f t="shared" ref="F1229:G1229" si="538">F1204+F1182-F1214</f>
        <v>44063</v>
      </c>
      <c r="G1229" s="1045">
        <f t="shared" si="538"/>
        <v>46358</v>
      </c>
      <c r="H1229" s="1045">
        <f t="shared" si="536"/>
        <v>105.20845153530172</v>
      </c>
      <c r="I1229" s="1886"/>
      <c r="J1229" s="1886"/>
      <c r="K1229" s="211"/>
      <c r="L1229" s="211"/>
      <c r="M1229" s="211"/>
      <c r="N1229" s="211"/>
      <c r="O1229" s="211"/>
      <c r="P1229" s="211"/>
      <c r="Q1229" s="565"/>
      <c r="R1229" s="565"/>
      <c r="S1229" s="565"/>
      <c r="T1229" s="565"/>
      <c r="U1229" s="565"/>
      <c r="V1229" s="565"/>
      <c r="W1229" s="565"/>
      <c r="X1229" s="565"/>
      <c r="Y1229" s="565"/>
      <c r="Z1229" s="1054"/>
      <c r="AA1229" s="565"/>
      <c r="AB1229" s="1075"/>
      <c r="AC1229" s="565"/>
      <c r="AD1229" s="565"/>
      <c r="AE1229" s="565"/>
      <c r="AF1229" s="565"/>
      <c r="AG1229" s="565"/>
      <c r="AH1229" s="1267">
        <f>AH1204+AH1182</f>
        <v>0</v>
      </c>
      <c r="AI1229" s="561"/>
      <c r="AJ1229" s="1444"/>
      <c r="AK1229" s="1459"/>
    </row>
    <row r="1230" spans="1:37" ht="43.5" x14ac:dyDescent="0.25">
      <c r="A1230" s="239">
        <v>1</v>
      </c>
      <c r="B1230" s="720" t="s">
        <v>308</v>
      </c>
      <c r="C1230" s="2033"/>
      <c r="D1230" s="793"/>
      <c r="E1230" s="442">
        <f>E1192+E1214</f>
        <v>28873</v>
      </c>
      <c r="F1230" s="1045">
        <f t="shared" ref="F1230:G1230" si="539">F1192+F1214</f>
        <v>21655</v>
      </c>
      <c r="G1230" s="1045">
        <f t="shared" si="539"/>
        <v>3597</v>
      </c>
      <c r="H1230" s="1045">
        <f t="shared" si="536"/>
        <v>16.610482567536366</v>
      </c>
      <c r="I1230" s="1886"/>
      <c r="J1230" s="1886"/>
      <c r="K1230" s="211"/>
      <c r="L1230" s="211"/>
      <c r="M1230" s="211"/>
      <c r="N1230" s="211"/>
      <c r="O1230" s="211"/>
      <c r="P1230" s="211"/>
      <c r="Q1230" s="565"/>
      <c r="R1230" s="565"/>
      <c r="S1230" s="565"/>
      <c r="T1230" s="565"/>
      <c r="U1230" s="565"/>
      <c r="V1230" s="565"/>
      <c r="W1230" s="565"/>
      <c r="X1230" s="565"/>
      <c r="Y1230" s="565"/>
      <c r="Z1230" s="1054"/>
      <c r="AA1230" s="565"/>
      <c r="AB1230" s="1075"/>
      <c r="AC1230" s="565"/>
      <c r="AD1230" s="565"/>
      <c r="AE1230" s="565"/>
      <c r="AF1230" s="565"/>
      <c r="AG1230" s="565"/>
      <c r="AH1230" s="1267">
        <f>AH1192</f>
        <v>0</v>
      </c>
      <c r="AI1230" s="561"/>
      <c r="AJ1230" s="1444"/>
      <c r="AK1230" s="1459"/>
    </row>
    <row r="1231" spans="1:37" ht="29.25" x14ac:dyDescent="0.25">
      <c r="A1231" s="239">
        <v>1</v>
      </c>
      <c r="B1231" s="720" t="s">
        <v>280</v>
      </c>
      <c r="C1231" s="675"/>
      <c r="D1231" s="4"/>
      <c r="E1231" s="442">
        <f>E1190</f>
        <v>65172</v>
      </c>
      <c r="F1231" s="782">
        <f>F1190</f>
        <v>48879</v>
      </c>
      <c r="G1231" s="1045">
        <f>G1190</f>
        <v>25873</v>
      </c>
      <c r="H1231" s="1045">
        <f t="shared" si="536"/>
        <v>52.932752306716594</v>
      </c>
      <c r="I1231" s="1886"/>
      <c r="J1231" s="1886"/>
      <c r="K1231" s="211"/>
      <c r="L1231" s="211"/>
      <c r="M1231" s="211"/>
      <c r="N1231" s="211"/>
      <c r="O1231" s="211"/>
      <c r="P1231" s="211"/>
      <c r="Q1231" s="565"/>
      <c r="R1231" s="565"/>
      <c r="S1231" s="565"/>
      <c r="T1231" s="565"/>
      <c r="U1231" s="565"/>
      <c r="V1231" s="565"/>
      <c r="W1231" s="565"/>
      <c r="X1231" s="565"/>
      <c r="Y1231" s="565"/>
      <c r="Z1231" s="1054"/>
      <c r="AA1231" s="565">
        <f>AG1231-AF1231-AC1231</f>
        <v>0</v>
      </c>
      <c r="AB1231" s="1075"/>
      <c r="AC1231" s="565"/>
      <c r="AD1231" s="565"/>
      <c r="AE1231" s="565"/>
      <c r="AF1231" s="565"/>
      <c r="AG1231" s="565"/>
      <c r="AH1231" s="1267">
        <f>AH1190</f>
        <v>0</v>
      </c>
      <c r="AI1231" s="561"/>
      <c r="AJ1231" s="1444"/>
      <c r="AK1231" s="1459"/>
    </row>
    <row r="1232" spans="1:37" ht="29.25" x14ac:dyDescent="0.25">
      <c r="A1232" s="239">
        <v>1</v>
      </c>
      <c r="B1232" s="720" t="s">
        <v>281</v>
      </c>
      <c r="C1232" s="675"/>
      <c r="D1232" s="4"/>
      <c r="E1232" s="442">
        <f>E1219</f>
        <v>16700</v>
      </c>
      <c r="F1232" s="782">
        <f>F1219</f>
        <v>12525</v>
      </c>
      <c r="G1232" s="1045">
        <f>G1219</f>
        <v>10015</v>
      </c>
      <c r="H1232" s="1045">
        <f t="shared" si="536"/>
        <v>79.960079840319366</v>
      </c>
      <c r="I1232" s="1886"/>
      <c r="J1232" s="1886"/>
      <c r="K1232" s="211"/>
      <c r="L1232" s="211"/>
      <c r="M1232" s="211"/>
      <c r="N1232" s="211"/>
      <c r="O1232" s="211"/>
      <c r="P1232" s="211"/>
      <c r="Q1232" s="565">
        <v>16686.306</v>
      </c>
      <c r="R1232" s="565">
        <v>16686.306</v>
      </c>
      <c r="S1232" s="565">
        <v>16686.306</v>
      </c>
      <c r="T1232" s="565">
        <v>16686.306</v>
      </c>
      <c r="U1232" s="565">
        <v>16686.306</v>
      </c>
      <c r="V1232" s="565">
        <v>16686.306</v>
      </c>
      <c r="W1232" s="565">
        <v>16686.306</v>
      </c>
      <c r="X1232" s="565">
        <v>16686.306</v>
      </c>
      <c r="Y1232" s="565">
        <v>16686.306</v>
      </c>
      <c r="Z1232" s="1202">
        <f>Q1232/12*$B$4+(R1232-Q1232)/11*8+(S1232-R1232)/10*7+(T1232-S1232)/9*6+(U1232-T1232)/8*5+(V1232-U1232)/7*4+(W1232-V1232)/6*3+(X1232-W1232)/5*2+(Y1232-X1232)/4*1</f>
        <v>12514.729499999999</v>
      </c>
      <c r="AA1232" s="565">
        <f>AG1232-AF1232-AC1232</f>
        <v>10004.897140000001</v>
      </c>
      <c r="AB1232" s="1075"/>
      <c r="AC1232" s="565"/>
      <c r="AD1232" s="565">
        <f>AA1232-Z1232</f>
        <v>-2509.8323599999985</v>
      </c>
      <c r="AE1232" s="565"/>
      <c r="AF1232" s="565">
        <v>-9.9919999999999995E-2</v>
      </c>
      <c r="AG1232" s="565">
        <v>10004.79722</v>
      </c>
      <c r="AH1232" s="1267">
        <f>AH1219</f>
        <v>0</v>
      </c>
      <c r="AI1232" s="561"/>
      <c r="AJ1232" s="1444"/>
      <c r="AK1232" s="1459"/>
    </row>
    <row r="1233" spans="1:37" x14ac:dyDescent="0.25">
      <c r="A1233" s="239">
        <v>1</v>
      </c>
      <c r="B1233" s="1510" t="s">
        <v>138</v>
      </c>
      <c r="C1233" s="1509"/>
      <c r="D1233" s="1510"/>
      <c r="E1233" s="450">
        <f>E1229+E1230+E1232+E1231*2.9</f>
        <v>293322.8</v>
      </c>
      <c r="F1233" s="2056">
        <f>F1229+F1230+F1232+F1231*2.9</f>
        <v>219992.1</v>
      </c>
      <c r="G1233" s="2056">
        <f>G1229+G1230+G1232+G1231*2.9</f>
        <v>135001.70000000001</v>
      </c>
      <c r="H1233" s="2056">
        <f t="shared" si="536"/>
        <v>61.366612710183688</v>
      </c>
      <c r="I1233" s="2044"/>
      <c r="J1233" s="2044"/>
      <c r="K1233" s="1890"/>
      <c r="L1233" s="1890"/>
      <c r="M1233" s="1890"/>
      <c r="N1233" s="1890"/>
      <c r="O1233" s="1890"/>
      <c r="P1233" s="1890"/>
      <c r="Q1233" s="563">
        <f t="shared" ref="Q1233:AF1233" si="540">Q1232+Q1221+Q1192+Q1181+Q1203+Q1213</f>
        <v>242563.28073000003</v>
      </c>
      <c r="R1233" s="563">
        <f t="shared" ref="R1233:S1233" si="541">R1232+R1221+R1192+R1181+R1203+R1213</f>
        <v>242563.28073000003</v>
      </c>
      <c r="S1233" s="563">
        <f t="shared" si="541"/>
        <v>242563.28073000003</v>
      </c>
      <c r="T1233" s="563">
        <f t="shared" ref="T1233:U1233" si="542">T1232+T1221+T1192+T1181+T1203+T1213</f>
        <v>242563.28073000003</v>
      </c>
      <c r="U1233" s="563">
        <f t="shared" si="542"/>
        <v>242563.28073000003</v>
      </c>
      <c r="V1233" s="563">
        <f t="shared" ref="V1233:W1233" si="543">V1232+V1221+V1192+V1181+V1203+V1213</f>
        <v>242563.28073000003</v>
      </c>
      <c r="W1233" s="563">
        <f t="shared" si="543"/>
        <v>242563.28073000003</v>
      </c>
      <c r="X1233" s="563">
        <f t="shared" ref="X1233:Y1233" si="544">X1232+X1221+X1192+X1181+X1203+X1213</f>
        <v>246068.54773000002</v>
      </c>
      <c r="Y1233" s="563">
        <f t="shared" si="544"/>
        <v>246068.54773000002</v>
      </c>
      <c r="Z1233" s="563">
        <f t="shared" si="540"/>
        <v>184372.45154750004</v>
      </c>
      <c r="AA1233" s="563">
        <f t="shared" si="540"/>
        <v>173599.92525999999</v>
      </c>
      <c r="AB1233" s="563">
        <f t="shared" si="540"/>
        <v>0</v>
      </c>
      <c r="AC1233" s="563">
        <f t="shared" si="540"/>
        <v>-331.54692</v>
      </c>
      <c r="AD1233" s="563">
        <f t="shared" si="540"/>
        <v>-10772.526287500003</v>
      </c>
      <c r="AE1233" s="563">
        <f t="shared" si="540"/>
        <v>-1.498</v>
      </c>
      <c r="AF1233" s="563">
        <f t="shared" si="540"/>
        <v>-0.29276000000000002</v>
      </c>
      <c r="AG1233" s="563">
        <f>AG1232+AG1221+AG1192+AG1181+AG1203+AG1213</f>
        <v>173268.08558000001</v>
      </c>
      <c r="AH1233" s="2057">
        <f>AH1229+AH1230+AH1232+AH1231*2.9</f>
        <v>0</v>
      </c>
      <c r="AI1233" s="1192">
        <f t="shared" ref="AI1233" si="545">AI1232+AI1221+AI1192+AI1181+AI1203+AI1213</f>
        <v>0</v>
      </c>
      <c r="AJ1233" s="1444"/>
      <c r="AK1233" s="1459"/>
    </row>
    <row r="1234" spans="1:37" x14ac:dyDescent="0.25">
      <c r="A1234" s="239">
        <v>1</v>
      </c>
      <c r="B1234" s="240" t="s">
        <v>29</v>
      </c>
      <c r="C1234" s="687"/>
      <c r="D1234" s="2"/>
      <c r="E1234" s="419"/>
      <c r="F1234" s="375"/>
      <c r="G1234" s="375"/>
      <c r="H1234" s="1151"/>
      <c r="I1234" s="1143"/>
      <c r="J1234" s="1882"/>
      <c r="K1234" s="374"/>
      <c r="L1234" s="368"/>
      <c r="M1234" s="374"/>
      <c r="N1234" s="374"/>
      <c r="O1234" s="368"/>
      <c r="P1234" s="368"/>
      <c r="Q1234" s="564"/>
      <c r="R1234" s="564"/>
      <c r="S1234" s="564"/>
      <c r="T1234" s="564"/>
      <c r="U1234" s="564"/>
      <c r="V1234" s="564"/>
      <c r="W1234" s="564"/>
      <c r="X1234" s="564"/>
      <c r="Y1234" s="564"/>
      <c r="Z1234" s="1054"/>
      <c r="AA1234" s="564">
        <f>AG1234-AF1234-AC1234</f>
        <v>0</v>
      </c>
      <c r="AB1234" s="1075"/>
      <c r="AC1234" s="565"/>
      <c r="AD1234" s="565"/>
      <c r="AE1234" s="565"/>
      <c r="AF1234" s="565"/>
      <c r="AG1234" s="565"/>
      <c r="AH1234" s="1283"/>
      <c r="AI1234" s="561"/>
      <c r="AJ1234" s="1444"/>
      <c r="AK1234" s="1459"/>
    </row>
    <row r="1235" spans="1:37" ht="30" x14ac:dyDescent="0.25">
      <c r="A1235" s="239">
        <v>1</v>
      </c>
      <c r="B1235" s="2" t="s">
        <v>127</v>
      </c>
      <c r="C1235" s="688"/>
      <c r="D1235" s="2"/>
      <c r="E1235" s="419"/>
      <c r="F1235" s="375"/>
      <c r="G1235" s="375"/>
      <c r="H1235" s="375"/>
      <c r="I1235" s="1143"/>
      <c r="J1235" s="1143"/>
      <c r="K1235" s="368"/>
      <c r="L1235" s="368"/>
      <c r="M1235" s="368"/>
      <c r="N1235" s="368"/>
      <c r="O1235" s="368"/>
      <c r="P1235" s="368"/>
      <c r="Q1235" s="565"/>
      <c r="R1235" s="565"/>
      <c r="S1235" s="565"/>
      <c r="T1235" s="565"/>
      <c r="U1235" s="565"/>
      <c r="V1235" s="565"/>
      <c r="W1235" s="565"/>
      <c r="X1235" s="565"/>
      <c r="Y1235" s="565"/>
      <c r="Z1235" s="1054"/>
      <c r="AA1235" s="565">
        <f>AG1235-AF1235-AC1235</f>
        <v>0</v>
      </c>
      <c r="AB1235" s="1075"/>
      <c r="AC1235" s="565"/>
      <c r="AD1235" s="565"/>
      <c r="AE1235" s="565"/>
      <c r="AF1235" s="565"/>
      <c r="AG1235" s="565"/>
      <c r="AH1235" s="1283"/>
      <c r="AI1235" s="561"/>
      <c r="AJ1235" s="1444"/>
      <c r="AK1235" s="1459"/>
    </row>
    <row r="1236" spans="1:37" ht="30" x14ac:dyDescent="0.25">
      <c r="A1236" s="239">
        <v>1</v>
      </c>
      <c r="B1236" s="290" t="s">
        <v>159</v>
      </c>
      <c r="C1236" s="1145"/>
      <c r="D1236" s="2143">
        <v>240</v>
      </c>
      <c r="E1236" s="458">
        <v>720</v>
      </c>
      <c r="F1236" s="213">
        <f>ROUND(E1236/12*$B$4,0)</f>
        <v>540</v>
      </c>
      <c r="G1236" s="1472">
        <v>736</v>
      </c>
      <c r="H1236" s="219">
        <f t="shared" ref="H1236:H1241" si="546">G1236/F1236*100</f>
        <v>136.2962962962963</v>
      </c>
      <c r="I1236" s="1859">
        <v>4</v>
      </c>
      <c r="J1236" s="269">
        <f t="shared" ref="J1236:J1241" si="547">M1236/G1236</f>
        <v>3.0597826086956523</v>
      </c>
      <c r="K1236" s="478">
        <f>ROUND(E1236*I1236,0)</f>
        <v>2880</v>
      </c>
      <c r="L1236" s="478">
        <f>ROUND(K1236/12*$B$4,0)</f>
        <v>2160</v>
      </c>
      <c r="M1236" s="478">
        <v>2252</v>
      </c>
      <c r="N1236" s="1461">
        <f t="shared" ref="N1236:N1241" si="548">M1236/L1236*100</f>
        <v>104.25925925925925</v>
      </c>
      <c r="O1236" s="478">
        <f>ROUND(K1236/D1236,0)</f>
        <v>12</v>
      </c>
      <c r="P1236" s="270">
        <f t="shared" ref="P1236:P1241" si="549">M1236/$B$4*12/O1236</f>
        <v>250.22222222222226</v>
      </c>
      <c r="Q1236" s="565"/>
      <c r="R1236" s="565"/>
      <c r="S1236" s="565"/>
      <c r="T1236" s="565"/>
      <c r="U1236" s="565"/>
      <c r="V1236" s="565"/>
      <c r="W1236" s="565"/>
      <c r="X1236" s="565"/>
      <c r="Y1236" s="565"/>
      <c r="Z1236" s="1054"/>
      <c r="AA1236" s="565"/>
      <c r="AB1236" s="1075"/>
      <c r="AC1236" s="565"/>
      <c r="AD1236" s="565"/>
      <c r="AE1236" s="565"/>
      <c r="AF1236" s="565"/>
      <c r="AG1236" s="565"/>
      <c r="AH1236" s="1421"/>
      <c r="AI1236" s="561"/>
      <c r="AJ1236" s="1444"/>
      <c r="AK1236" s="1459"/>
    </row>
    <row r="1237" spans="1:37" x14ac:dyDescent="0.25">
      <c r="A1237" s="239">
        <v>1</v>
      </c>
      <c r="B1237" s="290" t="s">
        <v>17</v>
      </c>
      <c r="C1237" s="695"/>
      <c r="D1237" s="3">
        <v>240</v>
      </c>
      <c r="E1237" s="419">
        <v>312</v>
      </c>
      <c r="F1237" s="1472">
        <f>ROUND(E1237/12*$B$4,0)</f>
        <v>234</v>
      </c>
      <c r="G1237" s="213">
        <v>11</v>
      </c>
      <c r="H1237" s="213">
        <f t="shared" si="546"/>
        <v>4.700854700854701</v>
      </c>
      <c r="I1237" s="1143">
        <v>4</v>
      </c>
      <c r="J1237" s="530">
        <f t="shared" si="547"/>
        <v>4</v>
      </c>
      <c r="K1237" s="270">
        <f>ROUND(E1237*I1237,0)</f>
        <v>1248</v>
      </c>
      <c r="L1237" s="270">
        <f>ROUND(K1237/12*$B$4,0)</f>
        <v>936</v>
      </c>
      <c r="M1237" s="270">
        <v>44</v>
      </c>
      <c r="N1237" s="270">
        <f t="shared" si="548"/>
        <v>4.700854700854701</v>
      </c>
      <c r="O1237" s="270">
        <f>ROUND(K1237/D1237,0)</f>
        <v>5</v>
      </c>
      <c r="P1237" s="1461">
        <f t="shared" si="549"/>
        <v>11.733333333333334</v>
      </c>
      <c r="Q1237" s="565"/>
      <c r="R1237" s="565"/>
      <c r="S1237" s="565"/>
      <c r="T1237" s="565"/>
      <c r="U1237" s="565"/>
      <c r="V1237" s="565"/>
      <c r="W1237" s="565"/>
      <c r="X1237" s="565"/>
      <c r="Y1237" s="565"/>
      <c r="Z1237" s="1054"/>
      <c r="AA1237" s="565"/>
      <c r="AB1237" s="1075"/>
      <c r="AC1237" s="565"/>
      <c r="AD1237" s="565"/>
      <c r="AE1237" s="565"/>
      <c r="AF1237" s="565"/>
      <c r="AG1237" s="565"/>
      <c r="AH1237" s="1279"/>
      <c r="AI1237" s="561"/>
      <c r="AJ1237" s="1444"/>
      <c r="AK1237" s="1459"/>
    </row>
    <row r="1238" spans="1:37" x14ac:dyDescent="0.25">
      <c r="A1238" s="239">
        <v>1</v>
      </c>
      <c r="B1238" s="222" t="s">
        <v>47</v>
      </c>
      <c r="C1238" s="691"/>
      <c r="D1238" s="3">
        <v>240</v>
      </c>
      <c r="E1238" s="419">
        <v>2708</v>
      </c>
      <c r="F1238" s="213">
        <f>ROUND(E1238/12*$B$4,0)</f>
        <v>2031</v>
      </c>
      <c r="G1238" s="213">
        <v>1784</v>
      </c>
      <c r="H1238" s="213">
        <f t="shared" si="546"/>
        <v>87.838503200393887</v>
      </c>
      <c r="I1238" s="1143">
        <v>8</v>
      </c>
      <c r="J1238" s="269">
        <f t="shared" si="547"/>
        <v>7.936659192825112</v>
      </c>
      <c r="K1238" s="270">
        <f>ROUND(E1238*I1238,0)</f>
        <v>21664</v>
      </c>
      <c r="L1238" s="270">
        <f>ROUND(K1238/12*$B$4,0)</f>
        <v>16248</v>
      </c>
      <c r="M1238" s="270">
        <v>14159</v>
      </c>
      <c r="N1238" s="270">
        <f t="shared" si="548"/>
        <v>87.143032988675529</v>
      </c>
      <c r="O1238" s="270">
        <f>ROUND(K1238/D1238,0)</f>
        <v>90</v>
      </c>
      <c r="P1238" s="270">
        <f t="shared" si="549"/>
        <v>209.76296296296294</v>
      </c>
      <c r="Q1238" s="565"/>
      <c r="R1238" s="565"/>
      <c r="S1238" s="565"/>
      <c r="T1238" s="565"/>
      <c r="U1238" s="565"/>
      <c r="V1238" s="565"/>
      <c r="W1238" s="565"/>
      <c r="X1238" s="565"/>
      <c r="Y1238" s="565"/>
      <c r="Z1238" s="1054"/>
      <c r="AA1238" s="565">
        <f>AG1238-AF1238-AC1238</f>
        <v>0</v>
      </c>
      <c r="AB1238" s="1075"/>
      <c r="AC1238" s="565"/>
      <c r="AD1238" s="565">
        <f>AA1238-Z1238</f>
        <v>0</v>
      </c>
      <c r="AE1238" s="565"/>
      <c r="AF1238" s="565"/>
      <c r="AG1238" s="565"/>
      <c r="AH1238" s="1279"/>
      <c r="AI1238" s="561"/>
      <c r="AJ1238" s="1444"/>
      <c r="AK1238" s="1459"/>
    </row>
    <row r="1239" spans="1:37" s="249" customFormat="1" x14ac:dyDescent="0.25">
      <c r="A1239" s="239">
        <v>1</v>
      </c>
      <c r="B1239" s="222" t="s">
        <v>6</v>
      </c>
      <c r="C1239" s="691"/>
      <c r="D1239" s="3">
        <v>240</v>
      </c>
      <c r="E1239" s="419">
        <v>720</v>
      </c>
      <c r="F1239" s="213">
        <f>ROUND(E1239/12*$B$4,0)</f>
        <v>540</v>
      </c>
      <c r="G1239" s="213">
        <v>389</v>
      </c>
      <c r="H1239" s="219">
        <f t="shared" si="546"/>
        <v>72.037037037037038</v>
      </c>
      <c r="I1239" s="1143">
        <v>4</v>
      </c>
      <c r="J1239" s="1469">
        <f t="shared" si="547"/>
        <v>4.1131105398457581</v>
      </c>
      <c r="K1239" s="478">
        <f>ROUND(E1239*I1239,0)</f>
        <v>2880</v>
      </c>
      <c r="L1239" s="478">
        <f>ROUND(K1239/12*$B$4,0)</f>
        <v>2160</v>
      </c>
      <c r="M1239" s="478">
        <v>1600</v>
      </c>
      <c r="N1239" s="270">
        <f t="shared" si="548"/>
        <v>74.074074074074076</v>
      </c>
      <c r="O1239" s="478">
        <f>ROUND(K1239/D1239,0)</f>
        <v>12</v>
      </c>
      <c r="P1239" s="270">
        <f t="shared" si="549"/>
        <v>177.77777777777774</v>
      </c>
      <c r="Q1239" s="565"/>
      <c r="R1239" s="565"/>
      <c r="S1239" s="565"/>
      <c r="T1239" s="565"/>
      <c r="U1239" s="565"/>
      <c r="V1239" s="565"/>
      <c r="W1239" s="565"/>
      <c r="X1239" s="565"/>
      <c r="Y1239" s="565"/>
      <c r="Z1239" s="1054"/>
      <c r="AA1239" s="565">
        <f>AG1239-AF1239-AC1239</f>
        <v>0</v>
      </c>
      <c r="AB1239" s="1075"/>
      <c r="AC1239" s="566"/>
      <c r="AD1239" s="566">
        <f>AA1239-Z1239</f>
        <v>0</v>
      </c>
      <c r="AE1239" s="566"/>
      <c r="AF1239" s="565"/>
      <c r="AG1239" s="565"/>
      <c r="AH1239" s="1279"/>
      <c r="AI1239" s="561"/>
      <c r="AJ1239" s="1444"/>
      <c r="AK1239" s="1459"/>
    </row>
    <row r="1240" spans="1:37" x14ac:dyDescent="0.25">
      <c r="A1240" s="239">
        <v>1</v>
      </c>
      <c r="B1240" s="2144" t="s">
        <v>183</v>
      </c>
      <c r="C1240" s="2145"/>
      <c r="D1240" s="2117"/>
      <c r="E1240" s="426">
        <f>SUM(E1236:E1239)</f>
        <v>4460</v>
      </c>
      <c r="F1240" s="1890">
        <f>SUM(F1236:F1239)</f>
        <v>3345</v>
      </c>
      <c r="G1240" s="1890">
        <f>SUM(G1236:G1239)</f>
        <v>2920</v>
      </c>
      <c r="H1240" s="38">
        <f t="shared" si="546"/>
        <v>87.294469357249625</v>
      </c>
      <c r="I1240" s="8">
        <f>IF(E1240=0,0,K1240/E1240)</f>
        <v>6.4286995515695065</v>
      </c>
      <c r="J1240" s="1702">
        <f t="shared" si="547"/>
        <v>6.1832191780821919</v>
      </c>
      <c r="K1240" s="1480">
        <f>SUM(K1236:K1239)</f>
        <v>28672</v>
      </c>
      <c r="L1240" s="1480">
        <f>SUM(L1236:L1239)</f>
        <v>21504</v>
      </c>
      <c r="M1240" s="1480">
        <f>SUM(M1236:M1239)</f>
        <v>18055</v>
      </c>
      <c r="N1240" s="1563">
        <f t="shared" si="548"/>
        <v>83.961123511904773</v>
      </c>
      <c r="O1240" s="1480">
        <f>SUM(O1236:O1239)</f>
        <v>119</v>
      </c>
      <c r="P1240" s="1563">
        <f t="shared" si="549"/>
        <v>202.29691876750698</v>
      </c>
      <c r="Q1240" s="563"/>
      <c r="R1240" s="563"/>
      <c r="S1240" s="563"/>
      <c r="T1240" s="563"/>
      <c r="U1240" s="563"/>
      <c r="V1240" s="563"/>
      <c r="W1240" s="563"/>
      <c r="X1240" s="563"/>
      <c r="Y1240" s="563"/>
      <c r="Z1240" s="1203"/>
      <c r="AA1240" s="563">
        <f>AG1240-AF1240-AC1240</f>
        <v>0</v>
      </c>
      <c r="AB1240" s="1079"/>
      <c r="AC1240" s="563"/>
      <c r="AD1240" s="563"/>
      <c r="AE1240" s="563"/>
      <c r="AF1240" s="563"/>
      <c r="AG1240" s="563"/>
      <c r="AH1240" s="1892">
        <f>SUM(AH1236:AH1239)</f>
        <v>0</v>
      </c>
      <c r="AI1240" s="1192"/>
      <c r="AJ1240" s="1444"/>
      <c r="AK1240" s="1459"/>
    </row>
    <row r="1241" spans="1:37" ht="30" thickBot="1" x14ac:dyDescent="0.3">
      <c r="A1241" s="239">
        <v>1</v>
      </c>
      <c r="B1241" s="250" t="s">
        <v>214</v>
      </c>
      <c r="C1241" s="250"/>
      <c r="D1241" s="250"/>
      <c r="E1241" s="445">
        <f>SUM(E1240)</f>
        <v>4460</v>
      </c>
      <c r="F1241" s="2026">
        <f>SUM(F1240)</f>
        <v>3345</v>
      </c>
      <c r="G1241" s="2026">
        <f>SUM(G1240)</f>
        <v>2920</v>
      </c>
      <c r="H1241" s="2026">
        <f t="shared" si="546"/>
        <v>87.294469357249625</v>
      </c>
      <c r="I1241" s="1545">
        <f>IF(E1241=0,0,K1241/E1241)</f>
        <v>6.4286995515695065</v>
      </c>
      <c r="J1241" s="1546">
        <f t="shared" si="547"/>
        <v>6.1832191780821919</v>
      </c>
      <c r="K1241" s="2026">
        <f>SUM(K1240)</f>
        <v>28672</v>
      </c>
      <c r="L1241" s="2026">
        <f>SUM(L1240)</f>
        <v>21504</v>
      </c>
      <c r="M1241" s="2026">
        <f>SUM(M1240)</f>
        <v>18055</v>
      </c>
      <c r="N1241" s="1547">
        <f t="shared" si="548"/>
        <v>83.961123511904773</v>
      </c>
      <c r="O1241" s="1594">
        <f>O1240</f>
        <v>119</v>
      </c>
      <c r="P1241" s="1547">
        <f t="shared" si="549"/>
        <v>202.29691876750698</v>
      </c>
      <c r="Q1241" s="570">
        <v>80667.818183220792</v>
      </c>
      <c r="R1241" s="570">
        <v>80667.818183220792</v>
      </c>
      <c r="S1241" s="570">
        <v>80667.818183220792</v>
      </c>
      <c r="T1241" s="570">
        <v>80667.818183220792</v>
      </c>
      <c r="U1241" s="570">
        <v>80667.818183220792</v>
      </c>
      <c r="V1241" s="570">
        <v>80667.818183220792</v>
      </c>
      <c r="W1241" s="570">
        <v>80667.818183220792</v>
      </c>
      <c r="X1241" s="570">
        <v>77163.324071220806</v>
      </c>
      <c r="Y1241" s="570">
        <v>77163.324071220806</v>
      </c>
      <c r="Z1241" s="1202">
        <f>Q1241/12*$B$4+(R1241-Q1241)/11*8+(S1241-R1241)/10*7+(T1241-S1241)/9*6+(U1241-T1241)/8*5+(V1241-U1241)/7*4+(W1241-V1241)/6*3+(X1241-W1241)/5*2+(Y1241-X1241)/4*1</f>
        <v>59099.065992615593</v>
      </c>
      <c r="AA1241" s="570">
        <f>AG1241-AF1241-AC1241</f>
        <v>44490.140890000002</v>
      </c>
      <c r="AB1241" s="1077"/>
      <c r="AC1241" s="570"/>
      <c r="AD1241" s="570">
        <f>AA1241-Z1241</f>
        <v>-14608.925102615591</v>
      </c>
      <c r="AE1241" s="570"/>
      <c r="AF1241" s="570">
        <v>0</v>
      </c>
      <c r="AG1241" s="570">
        <v>44490.140890000002</v>
      </c>
      <c r="AH1241" s="2029">
        <f>SUM(AH1240)</f>
        <v>0</v>
      </c>
      <c r="AI1241" s="1241"/>
      <c r="AJ1241" s="1444"/>
      <c r="AK1241" s="1459"/>
    </row>
    <row r="1242" spans="1:37" ht="15.75" thickBot="1" x14ac:dyDescent="0.3">
      <c r="A1242" s="239">
        <v>1</v>
      </c>
      <c r="B1242" s="2061" t="s">
        <v>314</v>
      </c>
      <c r="C1242" s="2062"/>
      <c r="D1242" s="2061"/>
      <c r="E1242" s="424"/>
      <c r="F1242" s="1000"/>
      <c r="G1242" s="1000"/>
      <c r="H1242" s="1000"/>
      <c r="I1242" s="1854"/>
      <c r="J1242" s="1854"/>
      <c r="K1242" s="1000"/>
      <c r="L1242" s="1000"/>
      <c r="M1242" s="1000"/>
      <c r="N1242" s="1000"/>
      <c r="O1242" s="1000"/>
      <c r="P1242" s="1000"/>
      <c r="Q1242" s="571">
        <f t="shared" ref="Q1242:Z1242" si="550">SUM(Q1241,Q1233)</f>
        <v>323231.09891322081</v>
      </c>
      <c r="R1242" s="571">
        <f t="shared" si="550"/>
        <v>323231.09891322081</v>
      </c>
      <c r="S1242" s="571">
        <f t="shared" si="550"/>
        <v>323231.09891322081</v>
      </c>
      <c r="T1242" s="571">
        <f t="shared" si="550"/>
        <v>323231.09891322081</v>
      </c>
      <c r="U1242" s="571">
        <f t="shared" si="550"/>
        <v>323231.09891322081</v>
      </c>
      <c r="V1242" s="571">
        <f t="shared" ref="V1242:W1242" si="551">SUM(V1241,V1233)</f>
        <v>323231.09891322081</v>
      </c>
      <c r="W1242" s="571">
        <f t="shared" si="551"/>
        <v>323231.09891322081</v>
      </c>
      <c r="X1242" s="571">
        <f t="shared" ref="X1242:Y1242" si="552">SUM(X1241,X1233)</f>
        <v>323231.87180122081</v>
      </c>
      <c r="Y1242" s="571">
        <f t="shared" si="552"/>
        <v>323231.87180122081</v>
      </c>
      <c r="Z1242" s="1055">
        <f t="shared" si="550"/>
        <v>243471.51754011563</v>
      </c>
      <c r="AA1242" s="571">
        <f t="shared" ref="AA1242:AG1242" si="553">SUM(AA1241,AA1233)</f>
        <v>218090.06615</v>
      </c>
      <c r="AB1242" s="1080">
        <f t="shared" si="553"/>
        <v>0</v>
      </c>
      <c r="AC1242" s="277">
        <f>SUM(AC1241,AC1233)</f>
        <v>-331.54692</v>
      </c>
      <c r="AD1242" s="571">
        <f t="shared" si="553"/>
        <v>-25381.451390115595</v>
      </c>
      <c r="AE1242" s="571">
        <f t="shared" si="553"/>
        <v>-1.498</v>
      </c>
      <c r="AF1242" s="571">
        <f t="shared" si="553"/>
        <v>-0.29276000000000002</v>
      </c>
      <c r="AG1242" s="571">
        <f t="shared" si="553"/>
        <v>217758.22647000002</v>
      </c>
      <c r="AH1242" s="2088"/>
      <c r="AI1242" s="1189">
        <f t="shared" ref="AI1242" si="554">SUM(AI1241,AI1233)</f>
        <v>0</v>
      </c>
      <c r="AJ1242" s="1444"/>
      <c r="AK1242" s="1459"/>
    </row>
    <row r="1243" spans="1:37" x14ac:dyDescent="0.25">
      <c r="A1243" s="239">
        <v>1</v>
      </c>
      <c r="B1243" s="2130"/>
      <c r="C1243" s="2131"/>
      <c r="D1243" s="2130"/>
      <c r="E1243" s="427"/>
      <c r="F1243" s="1043"/>
      <c r="G1243" s="1043"/>
      <c r="H1243" s="1043"/>
      <c r="I1243" s="1878"/>
      <c r="J1243" s="1878"/>
      <c r="K1243" s="1043"/>
      <c r="L1243" s="1043"/>
      <c r="M1243" s="1043"/>
      <c r="N1243" s="1043"/>
      <c r="O1243" s="1043"/>
      <c r="P1243" s="1043"/>
      <c r="Q1243" s="564"/>
      <c r="R1243" s="564"/>
      <c r="S1243" s="564"/>
      <c r="T1243" s="564"/>
      <c r="U1243" s="564"/>
      <c r="V1243" s="564"/>
      <c r="W1243" s="564"/>
      <c r="X1243" s="564"/>
      <c r="Y1243" s="564"/>
      <c r="Z1243" s="1053"/>
      <c r="AA1243" s="564">
        <f>AG1243-AF1243-AC1243</f>
        <v>0</v>
      </c>
      <c r="AB1243" s="1078"/>
      <c r="AC1243" s="564"/>
      <c r="AD1243" s="564"/>
      <c r="AE1243" s="564"/>
      <c r="AF1243" s="564"/>
      <c r="AG1243" s="564"/>
      <c r="AH1243" s="1274"/>
      <c r="AI1243" s="607"/>
      <c r="AJ1243" s="1444"/>
      <c r="AK1243" s="1459"/>
    </row>
    <row r="1244" spans="1:37" ht="43.5" x14ac:dyDescent="0.25">
      <c r="A1244" s="239">
        <v>1</v>
      </c>
      <c r="B1244" s="1449" t="s">
        <v>439</v>
      </c>
      <c r="C1244" s="1449"/>
      <c r="D1244" s="1908"/>
      <c r="E1244" s="417"/>
      <c r="F1244" s="780"/>
      <c r="G1244" s="780"/>
      <c r="H1244" s="780"/>
      <c r="I1244" s="1886"/>
      <c r="J1244" s="1886"/>
      <c r="K1244" s="780"/>
      <c r="L1244" s="780"/>
      <c r="M1244" s="780"/>
      <c r="N1244" s="780"/>
      <c r="O1244" s="780"/>
      <c r="P1244" s="780"/>
      <c r="Q1244" s="565"/>
      <c r="R1244" s="565"/>
      <c r="S1244" s="565"/>
      <c r="T1244" s="565"/>
      <c r="U1244" s="565"/>
      <c r="V1244" s="565"/>
      <c r="W1244" s="565"/>
      <c r="X1244" s="565"/>
      <c r="Y1244" s="565"/>
      <c r="Z1244" s="1054"/>
      <c r="AA1244" s="565">
        <f>AG1244-AF1244-AC1244</f>
        <v>0</v>
      </c>
      <c r="AB1244" s="1075"/>
      <c r="AC1244" s="565"/>
      <c r="AD1244" s="565"/>
      <c r="AE1244" s="565"/>
      <c r="AF1244" s="565"/>
      <c r="AG1244" s="565"/>
      <c r="AH1244" s="1306"/>
      <c r="AI1244" s="561"/>
      <c r="AJ1244" s="1444"/>
      <c r="AK1244" s="1459"/>
    </row>
    <row r="1245" spans="1:37" x14ac:dyDescent="0.25">
      <c r="A1245" s="239">
        <v>1</v>
      </c>
      <c r="B1245" s="744" t="s">
        <v>382</v>
      </c>
      <c r="C1245" s="2141"/>
      <c r="D1245" s="792"/>
      <c r="E1245" s="417"/>
      <c r="F1245" s="780"/>
      <c r="G1245" s="780"/>
      <c r="H1245" s="780"/>
      <c r="I1245" s="1886"/>
      <c r="J1245" s="1886"/>
      <c r="K1245" s="780"/>
      <c r="L1245" s="780"/>
      <c r="M1245" s="780"/>
      <c r="N1245" s="780"/>
      <c r="O1245" s="780"/>
      <c r="P1245" s="780"/>
      <c r="Q1245" s="565">
        <v>98994.491779999997</v>
      </c>
      <c r="R1245" s="565">
        <v>98994.491779999997</v>
      </c>
      <c r="S1245" s="565">
        <v>98994.491779999997</v>
      </c>
      <c r="T1245" s="565">
        <v>98994.491779999997</v>
      </c>
      <c r="U1245" s="565">
        <v>98994.491779999997</v>
      </c>
      <c r="V1245" s="565">
        <v>98994.491779999997</v>
      </c>
      <c r="W1245" s="565">
        <v>98994.491779999997</v>
      </c>
      <c r="X1245" s="565">
        <v>98994.491779999997</v>
      </c>
      <c r="Y1245" s="565">
        <v>98994.491779999997</v>
      </c>
      <c r="Z1245" s="3657">
        <f>(Q1245-2342.09173)/12*$B$4+2342.09173+(R1245-Q1245)/11*8+(S1245-R1245)/10*7+(T1245-S1245)/9*6+(U1245-T1245)/8*5+(V1245-U1245)/7*4+(W1245-V1245)/6*3+(X1245-W1245)/5*2+(Y1245-X1245)/4*1</f>
        <v>74831.391767499998</v>
      </c>
      <c r="AA1245" s="565">
        <f>AG1245-AF1245-AC1245</f>
        <v>72705.641620000009</v>
      </c>
      <c r="AB1245" s="1075"/>
      <c r="AC1245" s="565"/>
      <c r="AD1245" s="565">
        <f>AA1245-Z1245</f>
        <v>-2125.7501474999881</v>
      </c>
      <c r="AE1245" s="565"/>
      <c r="AF1245" s="565">
        <v>-38.639029999999998</v>
      </c>
      <c r="AG1245" s="565">
        <v>72667.002590000004</v>
      </c>
      <c r="AH1245" s="1306"/>
      <c r="AI1245" s="561"/>
      <c r="AJ1245" s="1444"/>
      <c r="AK1245" s="1459"/>
    </row>
    <row r="1246" spans="1:37" ht="29.25" x14ac:dyDescent="0.25">
      <c r="A1246" s="239">
        <v>1</v>
      </c>
      <c r="B1246" s="717" t="s">
        <v>293</v>
      </c>
      <c r="C1246" s="2141"/>
      <c r="D1246" s="792"/>
      <c r="E1246" s="1137">
        <f>E1248+E1249+E1251+E1253</f>
        <v>44182</v>
      </c>
      <c r="F1246" s="780">
        <f>F1248+F1249+F1251+F1253</f>
        <v>33137</v>
      </c>
      <c r="G1246" s="780">
        <f>G1248+G1249+G1251+G1253</f>
        <v>28574</v>
      </c>
      <c r="H1246" s="780">
        <f>G1246/F1246*100</f>
        <v>86.22989407610828</v>
      </c>
      <c r="I1246" s="1886"/>
      <c r="J1246" s="1886"/>
      <c r="K1246" s="780"/>
      <c r="L1246" s="780"/>
      <c r="M1246" s="780"/>
      <c r="N1246" s="780"/>
      <c r="O1246" s="780"/>
      <c r="P1246" s="780"/>
      <c r="Q1246" s="565"/>
      <c r="R1246" s="565"/>
      <c r="S1246" s="565"/>
      <c r="T1246" s="565"/>
      <c r="U1246" s="565"/>
      <c r="V1246" s="565"/>
      <c r="W1246" s="565"/>
      <c r="X1246" s="565"/>
      <c r="Y1246" s="565"/>
      <c r="Z1246" s="1054"/>
      <c r="AA1246" s="565"/>
      <c r="AB1246" s="1075"/>
      <c r="AC1246" s="565"/>
      <c r="AD1246" s="565"/>
      <c r="AE1246" s="565"/>
      <c r="AF1246" s="565"/>
      <c r="AG1246" s="565"/>
      <c r="AH1246" s="1306">
        <f>AH1248+AH1249+AH1251+AH1253</f>
        <v>0</v>
      </c>
      <c r="AI1246" s="561"/>
      <c r="AJ1246" s="1444"/>
      <c r="AK1246" s="1459"/>
    </row>
    <row r="1247" spans="1:37" ht="30" x14ac:dyDescent="0.25">
      <c r="A1247" s="239">
        <v>1</v>
      </c>
      <c r="B1247" s="512" t="s">
        <v>204</v>
      </c>
      <c r="C1247" s="2141"/>
      <c r="D1247" s="792"/>
      <c r="E1247" s="1137"/>
      <c r="F1247" s="780"/>
      <c r="G1247" s="780"/>
      <c r="H1247" s="780"/>
      <c r="I1247" s="1886"/>
      <c r="J1247" s="1886"/>
      <c r="K1247" s="780"/>
      <c r="L1247" s="780"/>
      <c r="M1247" s="780"/>
      <c r="N1247" s="780"/>
      <c r="O1247" s="780"/>
      <c r="P1247" s="780"/>
      <c r="Q1247" s="565"/>
      <c r="R1247" s="565"/>
      <c r="S1247" s="565"/>
      <c r="T1247" s="565"/>
      <c r="U1247" s="565"/>
      <c r="V1247" s="565"/>
      <c r="W1247" s="565"/>
      <c r="X1247" s="565"/>
      <c r="Y1247" s="565"/>
      <c r="Z1247" s="1054"/>
      <c r="AA1247" s="565"/>
      <c r="AB1247" s="1075"/>
      <c r="AC1247" s="565"/>
      <c r="AD1247" s="565"/>
      <c r="AE1247" s="565"/>
      <c r="AF1247" s="565"/>
      <c r="AG1247" s="565"/>
      <c r="AH1247" s="1306"/>
      <c r="AI1247" s="561"/>
      <c r="AJ1247" s="1444"/>
      <c r="AK1247" s="1459"/>
    </row>
    <row r="1248" spans="1:37" ht="30" x14ac:dyDescent="0.25">
      <c r="A1248" s="239">
        <v>1</v>
      </c>
      <c r="B1248" s="512" t="s">
        <v>205</v>
      </c>
      <c r="C1248" s="2141"/>
      <c r="D1248" s="792"/>
      <c r="E1248" s="1138">
        <v>25625</v>
      </c>
      <c r="F1248" s="375">
        <f>ROUND(E1248/12*$B$4,0)</f>
        <v>19219</v>
      </c>
      <c r="G1248" s="375">
        <v>16316</v>
      </c>
      <c r="H1248" s="375">
        <f>G1248/F1248*100</f>
        <v>84.895155835371256</v>
      </c>
      <c r="I1248" s="1886"/>
      <c r="J1248" s="1886"/>
      <c r="K1248" s="780"/>
      <c r="L1248" s="780"/>
      <c r="M1248" s="780"/>
      <c r="N1248" s="780"/>
      <c r="O1248" s="780"/>
      <c r="P1248" s="780"/>
      <c r="Q1248" s="565"/>
      <c r="R1248" s="565"/>
      <c r="S1248" s="565"/>
      <c r="T1248" s="565"/>
      <c r="U1248" s="565"/>
      <c r="V1248" s="565"/>
      <c r="W1248" s="565"/>
      <c r="X1248" s="565"/>
      <c r="Y1248" s="565"/>
      <c r="Z1248" s="1054"/>
      <c r="AA1248" s="565"/>
      <c r="AB1248" s="1075"/>
      <c r="AC1248" s="565"/>
      <c r="AD1248" s="565"/>
      <c r="AE1248" s="565"/>
      <c r="AF1248" s="565"/>
      <c r="AG1248" s="565"/>
      <c r="AH1248" s="1283"/>
      <c r="AI1248" s="561"/>
      <c r="AJ1248" s="1444"/>
      <c r="AK1248" s="1459"/>
    </row>
    <row r="1249" spans="1:37" ht="30" x14ac:dyDescent="0.25">
      <c r="A1249" s="239">
        <v>1</v>
      </c>
      <c r="B1249" s="718" t="s">
        <v>549</v>
      </c>
      <c r="C1249" s="2141"/>
      <c r="D1249" s="792"/>
      <c r="E1249" s="1137">
        <v>3495</v>
      </c>
      <c r="F1249" s="780">
        <f>ROUND(E1249/12*$B$4,0)</f>
        <v>2621</v>
      </c>
      <c r="G1249" s="780">
        <v>4687</v>
      </c>
      <c r="H1249" s="780">
        <f>G1249/F1249*100</f>
        <v>178.82487600152615</v>
      </c>
      <c r="I1249" s="1886"/>
      <c r="J1249" s="1886"/>
      <c r="K1249" s="780"/>
      <c r="L1249" s="780"/>
      <c r="M1249" s="780"/>
      <c r="N1249" s="780"/>
      <c r="O1249" s="780"/>
      <c r="P1249" s="780"/>
      <c r="Q1249" s="565"/>
      <c r="R1249" s="565"/>
      <c r="S1249" s="565"/>
      <c r="T1249" s="565"/>
      <c r="U1249" s="565"/>
      <c r="V1249" s="565"/>
      <c r="W1249" s="565"/>
      <c r="X1249" s="565"/>
      <c r="Y1249" s="565"/>
      <c r="Z1249" s="1054"/>
      <c r="AA1249" s="565"/>
      <c r="AB1249" s="1075"/>
      <c r="AC1249" s="565"/>
      <c r="AD1249" s="565"/>
      <c r="AE1249" s="565"/>
      <c r="AF1249" s="565"/>
      <c r="AG1249" s="565"/>
      <c r="AH1249" s="1306"/>
      <c r="AI1249" s="561"/>
      <c r="AJ1249" s="1444"/>
      <c r="AK1249" s="1459"/>
    </row>
    <row r="1250" spans="1:37" ht="75" x14ac:dyDescent="0.25">
      <c r="A1250" s="239">
        <v>1</v>
      </c>
      <c r="B1250" s="513" t="s">
        <v>295</v>
      </c>
      <c r="C1250" s="2141"/>
      <c r="D1250" s="792"/>
      <c r="E1250" s="1137"/>
      <c r="F1250" s="780"/>
      <c r="G1250" s="780"/>
      <c r="H1250" s="780"/>
      <c r="I1250" s="1886"/>
      <c r="J1250" s="1886"/>
      <c r="K1250" s="780"/>
      <c r="L1250" s="780"/>
      <c r="M1250" s="780"/>
      <c r="N1250" s="780"/>
      <c r="O1250" s="780"/>
      <c r="P1250" s="780"/>
      <c r="Q1250" s="565"/>
      <c r="R1250" s="565"/>
      <c r="S1250" s="565"/>
      <c r="T1250" s="565"/>
      <c r="U1250" s="565"/>
      <c r="V1250" s="565"/>
      <c r="W1250" s="565"/>
      <c r="X1250" s="565"/>
      <c r="Y1250" s="565"/>
      <c r="Z1250" s="1054"/>
      <c r="AA1250" s="565"/>
      <c r="AB1250" s="1075"/>
      <c r="AC1250" s="565"/>
      <c r="AD1250" s="565"/>
      <c r="AE1250" s="565"/>
      <c r="AF1250" s="565"/>
      <c r="AG1250" s="565"/>
      <c r="AH1250" s="1306"/>
      <c r="AI1250" s="561"/>
      <c r="AJ1250" s="1444"/>
      <c r="AK1250" s="1459"/>
    </row>
    <row r="1251" spans="1:37" ht="45" x14ac:dyDescent="0.25">
      <c r="A1251" s="239">
        <v>1</v>
      </c>
      <c r="B1251" s="513" t="s">
        <v>296</v>
      </c>
      <c r="C1251" s="2141"/>
      <c r="D1251" s="792"/>
      <c r="E1251" s="1138">
        <v>12000</v>
      </c>
      <c r="F1251" s="375">
        <f>ROUND(E1251/12*$B$4,0)</f>
        <v>9000</v>
      </c>
      <c r="G1251" s="375">
        <v>5659</v>
      </c>
      <c r="H1251" s="375">
        <f>G1251/F1251*100</f>
        <v>62.87777777777778</v>
      </c>
      <c r="I1251" s="1886"/>
      <c r="J1251" s="1886"/>
      <c r="K1251" s="780"/>
      <c r="L1251" s="780"/>
      <c r="M1251" s="780"/>
      <c r="N1251" s="780"/>
      <c r="O1251" s="780"/>
      <c r="P1251" s="780"/>
      <c r="Q1251" s="565"/>
      <c r="R1251" s="565"/>
      <c r="S1251" s="565"/>
      <c r="T1251" s="565"/>
      <c r="U1251" s="565"/>
      <c r="V1251" s="565"/>
      <c r="W1251" s="565"/>
      <c r="X1251" s="565"/>
      <c r="Y1251" s="565"/>
      <c r="Z1251" s="1054"/>
      <c r="AA1251" s="565"/>
      <c r="AB1251" s="1075"/>
      <c r="AC1251" s="565"/>
      <c r="AD1251" s="565"/>
      <c r="AE1251" s="565"/>
      <c r="AF1251" s="565"/>
      <c r="AG1251" s="565"/>
      <c r="AH1251" s="1283"/>
      <c r="AI1251" s="561"/>
      <c r="AJ1251" s="1444"/>
      <c r="AK1251" s="1459"/>
    </row>
    <row r="1252" spans="1:37" s="2696" customFormat="1" ht="105" x14ac:dyDescent="0.25">
      <c r="B1252" s="513" t="s">
        <v>531</v>
      </c>
      <c r="C1252" s="2141"/>
      <c r="D1252" s="792"/>
      <c r="E1252" s="1138">
        <v>4000</v>
      </c>
      <c r="F1252" s="375">
        <f>ROUND(E1252/12*$B$4,0)</f>
        <v>3000</v>
      </c>
      <c r="G1252" s="375">
        <v>1057</v>
      </c>
      <c r="H1252" s="375">
        <f>G1252/F1252*100</f>
        <v>35.233333333333334</v>
      </c>
      <c r="I1252" s="1886"/>
      <c r="J1252" s="1886"/>
      <c r="K1252" s="780"/>
      <c r="L1252" s="780"/>
      <c r="M1252" s="780"/>
      <c r="N1252" s="780"/>
      <c r="O1252" s="780"/>
      <c r="P1252" s="780"/>
      <c r="Q1252" s="565"/>
      <c r="R1252" s="565"/>
      <c r="S1252" s="565"/>
      <c r="T1252" s="565"/>
      <c r="U1252" s="565"/>
      <c r="V1252" s="565"/>
      <c r="W1252" s="565"/>
      <c r="X1252" s="565"/>
      <c r="Y1252" s="565"/>
      <c r="Z1252" s="1054"/>
      <c r="AA1252" s="565"/>
      <c r="AB1252" s="1075"/>
      <c r="AC1252" s="565"/>
      <c r="AD1252" s="565"/>
      <c r="AE1252" s="565"/>
      <c r="AF1252" s="565"/>
      <c r="AG1252" s="565"/>
      <c r="AH1252" s="1283"/>
      <c r="AI1252" s="561"/>
      <c r="AJ1252" s="1444"/>
      <c r="AK1252" s="1459"/>
    </row>
    <row r="1253" spans="1:37" ht="30" x14ac:dyDescent="0.25">
      <c r="B1253" s="513" t="s">
        <v>380</v>
      </c>
      <c r="C1253" s="2141"/>
      <c r="D1253" s="792"/>
      <c r="E1253" s="1138">
        <v>3062</v>
      </c>
      <c r="F1253" s="375">
        <f>ROUND(E1253/12*$B$4,0)</f>
        <v>2297</v>
      </c>
      <c r="G1253" s="375">
        <v>1912</v>
      </c>
      <c r="H1253" s="375">
        <f>G1253/F1253*100</f>
        <v>83.239007400957775</v>
      </c>
      <c r="I1253" s="1886"/>
      <c r="J1253" s="1886"/>
      <c r="K1253" s="780"/>
      <c r="L1253" s="780"/>
      <c r="M1253" s="780"/>
      <c r="N1253" s="780"/>
      <c r="O1253" s="780"/>
      <c r="P1253" s="780"/>
      <c r="Q1253" s="565"/>
      <c r="R1253" s="565"/>
      <c r="S1253" s="565"/>
      <c r="T1253" s="565"/>
      <c r="U1253" s="565"/>
      <c r="V1253" s="565"/>
      <c r="W1253" s="565"/>
      <c r="X1253" s="565"/>
      <c r="Y1253" s="565"/>
      <c r="Z1253" s="1054"/>
      <c r="AA1253" s="565"/>
      <c r="AB1253" s="1075"/>
      <c r="AC1253" s="565"/>
      <c r="AD1253" s="565"/>
      <c r="AE1253" s="565"/>
      <c r="AF1253" s="565"/>
      <c r="AG1253" s="565"/>
      <c r="AH1253" s="1283"/>
      <c r="AI1253" s="561"/>
      <c r="AJ1253" s="1444"/>
      <c r="AK1253" s="1459"/>
    </row>
    <row r="1254" spans="1:37" ht="29.25" x14ac:dyDescent="0.25">
      <c r="A1254" s="239">
        <v>1</v>
      </c>
      <c r="B1254" s="481" t="s">
        <v>135</v>
      </c>
      <c r="C1254" s="2141"/>
      <c r="D1254" s="792"/>
      <c r="E1254" s="1137">
        <f>E1255</f>
        <v>45000</v>
      </c>
      <c r="F1254" s="780">
        <f>F1255</f>
        <v>33750</v>
      </c>
      <c r="G1254" s="780">
        <f>G1255</f>
        <v>22493</v>
      </c>
      <c r="H1254" s="780">
        <f>G1254/F1254*100</f>
        <v>66.645925925925937</v>
      </c>
      <c r="I1254" s="1886"/>
      <c r="J1254" s="1886"/>
      <c r="K1254" s="780"/>
      <c r="L1254" s="780"/>
      <c r="M1254" s="780"/>
      <c r="N1254" s="780"/>
      <c r="O1254" s="780"/>
      <c r="P1254" s="780"/>
      <c r="Q1254" s="565"/>
      <c r="R1254" s="565"/>
      <c r="S1254" s="565"/>
      <c r="T1254" s="565"/>
      <c r="U1254" s="565"/>
      <c r="V1254" s="565"/>
      <c r="W1254" s="565"/>
      <c r="X1254" s="565"/>
      <c r="Y1254" s="565"/>
      <c r="Z1254" s="1054"/>
      <c r="AA1254" s="565"/>
      <c r="AB1254" s="1075"/>
      <c r="AC1254" s="565"/>
      <c r="AD1254" s="565"/>
      <c r="AE1254" s="565"/>
      <c r="AF1254" s="565"/>
      <c r="AG1254" s="565"/>
      <c r="AH1254" s="1306">
        <f>AH1255</f>
        <v>0</v>
      </c>
      <c r="AI1254" s="561"/>
      <c r="AJ1254" s="1444"/>
      <c r="AK1254" s="1459"/>
    </row>
    <row r="1255" spans="1:37" x14ac:dyDescent="0.25">
      <c r="A1255" s="239">
        <v>1</v>
      </c>
      <c r="B1255" s="292" t="s">
        <v>239</v>
      </c>
      <c r="C1255" s="2141"/>
      <c r="D1255" s="792"/>
      <c r="E1255" s="1138">
        <v>45000</v>
      </c>
      <c r="F1255" s="375">
        <f>ROUND(E1255/12*$B$4,0)</f>
        <v>33750</v>
      </c>
      <c r="G1255" s="375">
        <v>22493</v>
      </c>
      <c r="H1255" s="375">
        <f>G1255/F1255*100</f>
        <v>66.645925925925937</v>
      </c>
      <c r="I1255" s="1886"/>
      <c r="J1255" s="1886"/>
      <c r="K1255" s="780"/>
      <c r="L1255" s="780"/>
      <c r="M1255" s="780"/>
      <c r="N1255" s="780"/>
      <c r="O1255" s="780"/>
      <c r="P1255" s="780"/>
      <c r="Q1255" s="565"/>
      <c r="R1255" s="565"/>
      <c r="S1255" s="565"/>
      <c r="T1255" s="565"/>
      <c r="U1255" s="565"/>
      <c r="V1255" s="565"/>
      <c r="W1255" s="565"/>
      <c r="X1255" s="565"/>
      <c r="Y1255" s="565"/>
      <c r="Z1255" s="1054"/>
      <c r="AA1255" s="565"/>
      <c r="AB1255" s="1075"/>
      <c r="AC1255" s="565"/>
      <c r="AD1255" s="565"/>
      <c r="AE1255" s="565"/>
      <c r="AF1255" s="565"/>
      <c r="AG1255" s="565"/>
      <c r="AH1255" s="1283"/>
      <c r="AI1255" s="561"/>
      <c r="AJ1255" s="1444"/>
      <c r="AK1255" s="1459"/>
    </row>
    <row r="1256" spans="1:37" x14ac:dyDescent="0.25">
      <c r="A1256" s="239">
        <v>1</v>
      </c>
      <c r="B1256" s="727" t="s">
        <v>297</v>
      </c>
      <c r="C1256" s="2141"/>
      <c r="D1256" s="792"/>
      <c r="E1256" s="417"/>
      <c r="F1256" s="780"/>
      <c r="G1256" s="780"/>
      <c r="H1256" s="780"/>
      <c r="I1256" s="1886"/>
      <c r="J1256" s="1886"/>
      <c r="K1256" s="780"/>
      <c r="L1256" s="780"/>
      <c r="M1256" s="780"/>
      <c r="N1256" s="780"/>
      <c r="O1256" s="780"/>
      <c r="P1256" s="780"/>
      <c r="Q1256" s="565"/>
      <c r="R1256" s="565"/>
      <c r="S1256" s="565"/>
      <c r="T1256" s="565"/>
      <c r="U1256" s="565"/>
      <c r="V1256" s="565"/>
      <c r="W1256" s="565"/>
      <c r="X1256" s="565"/>
      <c r="Y1256" s="565"/>
      <c r="Z1256" s="1054"/>
      <c r="AA1256" s="565"/>
      <c r="AB1256" s="1075"/>
      <c r="AC1256" s="565"/>
      <c r="AD1256" s="565"/>
      <c r="AE1256" s="565"/>
      <c r="AF1256" s="565"/>
      <c r="AG1256" s="565"/>
      <c r="AH1256" s="1306"/>
      <c r="AI1256" s="561"/>
      <c r="AJ1256" s="1444"/>
      <c r="AK1256" s="1459"/>
    </row>
    <row r="1257" spans="1:37" ht="63" x14ac:dyDescent="0.25">
      <c r="A1257" s="239">
        <v>1</v>
      </c>
      <c r="B1257" s="745" t="s">
        <v>298</v>
      </c>
      <c r="C1257" s="2141"/>
      <c r="D1257" s="792"/>
      <c r="E1257" s="417">
        <f>E1258+E1263</f>
        <v>12551</v>
      </c>
      <c r="F1257" s="780">
        <f>F1258+F1263</f>
        <v>9414</v>
      </c>
      <c r="G1257" s="780">
        <f>G1258+G1263</f>
        <v>7836</v>
      </c>
      <c r="H1257" s="780">
        <f>G1257/F1257*100</f>
        <v>83.237731038878266</v>
      </c>
      <c r="I1257" s="1886"/>
      <c r="J1257" s="1886"/>
      <c r="K1257" s="780"/>
      <c r="L1257" s="780"/>
      <c r="M1257" s="780"/>
      <c r="N1257" s="780"/>
      <c r="O1257" s="780"/>
      <c r="P1257" s="780"/>
      <c r="Q1257" s="565"/>
      <c r="R1257" s="565"/>
      <c r="S1257" s="565"/>
      <c r="T1257" s="565"/>
      <c r="U1257" s="565"/>
      <c r="V1257" s="565"/>
      <c r="W1257" s="565"/>
      <c r="X1257" s="565"/>
      <c r="Y1257" s="565"/>
      <c r="Z1257" s="1202">
        <f>Q1257/12*$B$4</f>
        <v>0</v>
      </c>
      <c r="AA1257" s="565">
        <f>AG1257-AF1257-AC1257</f>
        <v>0</v>
      </c>
      <c r="AB1257" s="1075"/>
      <c r="AC1257" s="565"/>
      <c r="AD1257" s="565">
        <f>AA1257-Z1257</f>
        <v>0</v>
      </c>
      <c r="AE1257" s="565"/>
      <c r="AF1257" s="565"/>
      <c r="AG1257" s="565"/>
      <c r="AH1257" s="1306">
        <f>AH1258+AH1263</f>
        <v>0</v>
      </c>
      <c r="AI1257" s="561"/>
      <c r="AJ1257" s="1444"/>
      <c r="AK1257" s="1459"/>
    </row>
    <row r="1258" spans="1:37" ht="30" x14ac:dyDescent="0.25">
      <c r="A1258" s="239">
        <v>1</v>
      </c>
      <c r="B1258" s="718" t="s">
        <v>299</v>
      </c>
      <c r="C1258" s="2141"/>
      <c r="D1258" s="792"/>
      <c r="E1258" s="417">
        <f>E1259+E1260+E1261+E1262</f>
        <v>9278</v>
      </c>
      <c r="F1258" s="780">
        <f>F1259+F1260+F1261+F1262</f>
        <v>6959</v>
      </c>
      <c r="G1258" s="780">
        <f>G1259+G1260+G1261+G1262</f>
        <v>5743</v>
      </c>
      <c r="H1258" s="780">
        <f>G1258/F1258*100</f>
        <v>82.526225032332235</v>
      </c>
      <c r="I1258" s="1886"/>
      <c r="J1258" s="1886"/>
      <c r="K1258" s="780"/>
      <c r="L1258" s="780"/>
      <c r="M1258" s="780"/>
      <c r="N1258" s="780"/>
      <c r="O1258" s="780"/>
      <c r="P1258" s="780"/>
      <c r="Q1258" s="565"/>
      <c r="R1258" s="565"/>
      <c r="S1258" s="565"/>
      <c r="T1258" s="565"/>
      <c r="U1258" s="565"/>
      <c r="V1258" s="565"/>
      <c r="W1258" s="565"/>
      <c r="X1258" s="565"/>
      <c r="Y1258" s="565"/>
      <c r="Z1258" s="1054"/>
      <c r="AA1258" s="565"/>
      <c r="AB1258" s="1075"/>
      <c r="AC1258" s="565"/>
      <c r="AD1258" s="565"/>
      <c r="AE1258" s="565"/>
      <c r="AF1258" s="565"/>
      <c r="AG1258" s="565"/>
      <c r="AH1258" s="1306">
        <f>AH1259+AH1260+AH1261+AH1262</f>
        <v>0</v>
      </c>
      <c r="AI1258" s="561"/>
      <c r="AJ1258" s="1444"/>
      <c r="AK1258" s="1459"/>
    </row>
    <row r="1259" spans="1:37" ht="30" x14ac:dyDescent="0.25">
      <c r="A1259" s="239">
        <v>1</v>
      </c>
      <c r="B1259" s="513" t="s">
        <v>300</v>
      </c>
      <c r="C1259" s="2141"/>
      <c r="D1259" s="792"/>
      <c r="E1259" s="419">
        <v>9278</v>
      </c>
      <c r="F1259" s="375">
        <f>ROUND(E1259/12*$B$4,0)</f>
        <v>6959</v>
      </c>
      <c r="G1259" s="375">
        <v>5743</v>
      </c>
      <c r="H1259" s="375">
        <f>G1259/F1259*100</f>
        <v>82.526225032332235</v>
      </c>
      <c r="I1259" s="1886"/>
      <c r="J1259" s="1886"/>
      <c r="K1259" s="780"/>
      <c r="L1259" s="780"/>
      <c r="M1259" s="780"/>
      <c r="N1259" s="780"/>
      <c r="O1259" s="780"/>
      <c r="P1259" s="780"/>
      <c r="Q1259" s="565"/>
      <c r="R1259" s="565"/>
      <c r="S1259" s="565"/>
      <c r="T1259" s="565"/>
      <c r="U1259" s="565"/>
      <c r="V1259" s="565"/>
      <c r="W1259" s="565"/>
      <c r="X1259" s="565"/>
      <c r="Y1259" s="565"/>
      <c r="Z1259" s="1054"/>
      <c r="AA1259" s="565"/>
      <c r="AB1259" s="1075"/>
      <c r="AC1259" s="565"/>
      <c r="AD1259" s="565"/>
      <c r="AE1259" s="565"/>
      <c r="AF1259" s="565"/>
      <c r="AG1259" s="565"/>
      <c r="AH1259" s="1283"/>
      <c r="AI1259" s="561"/>
      <c r="AJ1259" s="1444"/>
      <c r="AK1259" s="1459"/>
    </row>
    <row r="1260" spans="1:37" ht="60" x14ac:dyDescent="0.25">
      <c r="A1260" s="239">
        <v>1</v>
      </c>
      <c r="B1260" s="513" t="s">
        <v>301</v>
      </c>
      <c r="C1260" s="2141"/>
      <c r="D1260" s="792"/>
      <c r="E1260" s="417"/>
      <c r="F1260" s="780"/>
      <c r="G1260" s="780"/>
      <c r="H1260" s="780"/>
      <c r="I1260" s="1886"/>
      <c r="J1260" s="1886"/>
      <c r="K1260" s="780"/>
      <c r="L1260" s="780"/>
      <c r="M1260" s="780"/>
      <c r="N1260" s="780"/>
      <c r="O1260" s="780"/>
      <c r="P1260" s="780"/>
      <c r="Q1260" s="565"/>
      <c r="R1260" s="565"/>
      <c r="S1260" s="565"/>
      <c r="T1260" s="565"/>
      <c r="U1260" s="565"/>
      <c r="V1260" s="565"/>
      <c r="W1260" s="565"/>
      <c r="X1260" s="565"/>
      <c r="Y1260" s="565"/>
      <c r="Z1260" s="1054"/>
      <c r="AA1260" s="565"/>
      <c r="AB1260" s="1075"/>
      <c r="AC1260" s="565"/>
      <c r="AD1260" s="565"/>
      <c r="AE1260" s="565"/>
      <c r="AF1260" s="565"/>
      <c r="AG1260" s="565"/>
      <c r="AH1260" s="1306"/>
      <c r="AI1260" s="561"/>
      <c r="AJ1260" s="1444"/>
      <c r="AK1260" s="1459"/>
    </row>
    <row r="1261" spans="1:37" ht="45" x14ac:dyDescent="0.25">
      <c r="A1261" s="239">
        <v>1</v>
      </c>
      <c r="B1261" s="513" t="s">
        <v>302</v>
      </c>
      <c r="C1261" s="2141"/>
      <c r="D1261" s="792"/>
      <c r="E1261" s="417"/>
      <c r="F1261" s="780"/>
      <c r="G1261" s="780"/>
      <c r="H1261" s="780"/>
      <c r="I1261" s="1886"/>
      <c r="J1261" s="1886"/>
      <c r="K1261" s="780"/>
      <c r="L1261" s="780"/>
      <c r="M1261" s="780"/>
      <c r="N1261" s="780"/>
      <c r="O1261" s="780"/>
      <c r="P1261" s="780"/>
      <c r="Q1261" s="565"/>
      <c r="R1261" s="565"/>
      <c r="S1261" s="565"/>
      <c r="T1261" s="565"/>
      <c r="U1261" s="565"/>
      <c r="V1261" s="565"/>
      <c r="W1261" s="565"/>
      <c r="X1261" s="565"/>
      <c r="Y1261" s="565"/>
      <c r="Z1261" s="1054"/>
      <c r="AA1261" s="565"/>
      <c r="AB1261" s="1075"/>
      <c r="AC1261" s="565"/>
      <c r="AD1261" s="565"/>
      <c r="AE1261" s="565"/>
      <c r="AF1261" s="565"/>
      <c r="AG1261" s="565"/>
      <c r="AH1261" s="1306"/>
      <c r="AI1261" s="561"/>
      <c r="AJ1261" s="1444"/>
      <c r="AK1261" s="1459"/>
    </row>
    <row r="1262" spans="1:37" ht="30" x14ac:dyDescent="0.25">
      <c r="A1262" s="239">
        <v>1</v>
      </c>
      <c r="B1262" s="513" t="s">
        <v>303</v>
      </c>
      <c r="C1262" s="2141"/>
      <c r="D1262" s="792"/>
      <c r="E1262" s="417"/>
      <c r="F1262" s="780"/>
      <c r="G1262" s="780"/>
      <c r="H1262" s="780"/>
      <c r="I1262" s="1886"/>
      <c r="J1262" s="1886"/>
      <c r="K1262" s="780"/>
      <c r="L1262" s="780"/>
      <c r="M1262" s="780"/>
      <c r="N1262" s="780"/>
      <c r="O1262" s="780"/>
      <c r="P1262" s="780"/>
      <c r="Q1262" s="565"/>
      <c r="R1262" s="565"/>
      <c r="S1262" s="565"/>
      <c r="T1262" s="565"/>
      <c r="U1262" s="565"/>
      <c r="V1262" s="565"/>
      <c r="W1262" s="565"/>
      <c r="X1262" s="565"/>
      <c r="Y1262" s="565"/>
      <c r="Z1262" s="1054"/>
      <c r="AA1262" s="565"/>
      <c r="AB1262" s="1075"/>
      <c r="AC1262" s="565"/>
      <c r="AD1262" s="565"/>
      <c r="AE1262" s="565"/>
      <c r="AF1262" s="565"/>
      <c r="AG1262" s="565"/>
      <c r="AH1262" s="1306"/>
      <c r="AI1262" s="561"/>
      <c r="AJ1262" s="1444"/>
      <c r="AK1262" s="1459"/>
    </row>
    <row r="1263" spans="1:37" ht="60" x14ac:dyDescent="0.25">
      <c r="A1263" s="239">
        <v>1</v>
      </c>
      <c r="B1263" s="718" t="s">
        <v>304</v>
      </c>
      <c r="C1263" s="2141"/>
      <c r="D1263" s="792"/>
      <c r="E1263" s="417">
        <f>SUM(E1264:E1267)</f>
        <v>3273</v>
      </c>
      <c r="F1263" s="780">
        <f>SUM(F1264:F1267)</f>
        <v>2455</v>
      </c>
      <c r="G1263" s="780">
        <f>G1264</f>
        <v>2093</v>
      </c>
      <c r="H1263" s="780">
        <f>G1263/F1263*100</f>
        <v>85.254582484725049</v>
      </c>
      <c r="I1263" s="1886"/>
      <c r="J1263" s="1886"/>
      <c r="K1263" s="780"/>
      <c r="L1263" s="780"/>
      <c r="M1263" s="780"/>
      <c r="N1263" s="780"/>
      <c r="O1263" s="780"/>
      <c r="P1263" s="780"/>
      <c r="Q1263" s="565"/>
      <c r="R1263" s="565"/>
      <c r="S1263" s="565"/>
      <c r="T1263" s="565"/>
      <c r="U1263" s="565"/>
      <c r="V1263" s="565"/>
      <c r="W1263" s="565"/>
      <c r="X1263" s="565"/>
      <c r="Y1263" s="565"/>
      <c r="Z1263" s="1054"/>
      <c r="AA1263" s="565"/>
      <c r="AB1263" s="1075"/>
      <c r="AC1263" s="565"/>
      <c r="AD1263" s="565"/>
      <c r="AE1263" s="565"/>
      <c r="AF1263" s="565"/>
      <c r="AG1263" s="565"/>
      <c r="AH1263" s="1306">
        <f>AH1264</f>
        <v>0</v>
      </c>
      <c r="AI1263" s="561"/>
      <c r="AJ1263" s="1444"/>
      <c r="AK1263" s="1459"/>
    </row>
    <row r="1264" spans="1:37" ht="45" x14ac:dyDescent="0.25">
      <c r="A1264" s="239">
        <v>1</v>
      </c>
      <c r="B1264" s="513" t="s">
        <v>305</v>
      </c>
      <c r="C1264" s="2141"/>
      <c r="D1264" s="792"/>
      <c r="E1264" s="419">
        <v>3273</v>
      </c>
      <c r="F1264" s="375">
        <f>ROUND(E1264/12*$B$4,0)</f>
        <v>2455</v>
      </c>
      <c r="G1264" s="375">
        <v>2093</v>
      </c>
      <c r="H1264" s="375">
        <f>G1264/F1264*100</f>
        <v>85.254582484725049</v>
      </c>
      <c r="I1264" s="1886"/>
      <c r="J1264" s="1886"/>
      <c r="K1264" s="780"/>
      <c r="L1264" s="780"/>
      <c r="M1264" s="780"/>
      <c r="N1264" s="780"/>
      <c r="O1264" s="780"/>
      <c r="P1264" s="780"/>
      <c r="Q1264" s="565"/>
      <c r="R1264" s="565"/>
      <c r="S1264" s="565"/>
      <c r="T1264" s="565"/>
      <c r="U1264" s="565"/>
      <c r="V1264" s="565"/>
      <c r="W1264" s="565"/>
      <c r="X1264" s="565"/>
      <c r="Y1264" s="565"/>
      <c r="Z1264" s="1054"/>
      <c r="AA1264" s="565"/>
      <c r="AB1264" s="1075"/>
      <c r="AC1264" s="565"/>
      <c r="AD1264" s="565"/>
      <c r="AE1264" s="565"/>
      <c r="AF1264" s="565"/>
      <c r="AG1264" s="565"/>
      <c r="AH1264" s="1283"/>
      <c r="AI1264" s="561"/>
      <c r="AJ1264" s="1444"/>
      <c r="AK1264" s="1459"/>
    </row>
    <row r="1265" spans="1:37" ht="30" x14ac:dyDescent="0.25">
      <c r="A1265" s="239">
        <v>1</v>
      </c>
      <c r="B1265" s="513" t="s">
        <v>334</v>
      </c>
      <c r="C1265" s="2141"/>
      <c r="D1265" s="792"/>
      <c r="E1265" s="419"/>
      <c r="F1265" s="375"/>
      <c r="G1265" s="375">
        <v>59</v>
      </c>
      <c r="H1265" s="375"/>
      <c r="I1265" s="1886"/>
      <c r="J1265" s="1886"/>
      <c r="K1265" s="780"/>
      <c r="L1265" s="780"/>
      <c r="M1265" s="780"/>
      <c r="N1265" s="780"/>
      <c r="O1265" s="780"/>
      <c r="P1265" s="780"/>
      <c r="Q1265" s="565"/>
      <c r="R1265" s="565"/>
      <c r="S1265" s="565"/>
      <c r="T1265" s="565"/>
      <c r="U1265" s="565"/>
      <c r="V1265" s="565"/>
      <c r="W1265" s="565"/>
      <c r="X1265" s="565"/>
      <c r="Y1265" s="565"/>
      <c r="Z1265" s="1054"/>
      <c r="AA1265" s="565"/>
      <c r="AB1265" s="1075"/>
      <c r="AC1265" s="565"/>
      <c r="AD1265" s="565"/>
      <c r="AE1265" s="565"/>
      <c r="AF1265" s="565"/>
      <c r="AG1265" s="565"/>
      <c r="AH1265" s="1283"/>
      <c r="AI1265" s="561"/>
      <c r="AJ1265" s="1444"/>
      <c r="AK1265" s="1459"/>
    </row>
    <row r="1266" spans="1:37" ht="75" x14ac:dyDescent="0.25">
      <c r="A1266" s="239">
        <v>1</v>
      </c>
      <c r="B1266" s="513" t="s">
        <v>306</v>
      </c>
      <c r="C1266" s="2141"/>
      <c r="D1266" s="792"/>
      <c r="E1266" s="417"/>
      <c r="F1266" s="780"/>
      <c r="G1266" s="780"/>
      <c r="H1266" s="780"/>
      <c r="I1266" s="1886"/>
      <c r="J1266" s="1886"/>
      <c r="K1266" s="780"/>
      <c r="L1266" s="780"/>
      <c r="M1266" s="780"/>
      <c r="N1266" s="780"/>
      <c r="O1266" s="780"/>
      <c r="P1266" s="780"/>
      <c r="Q1266" s="565"/>
      <c r="R1266" s="565"/>
      <c r="S1266" s="565"/>
      <c r="T1266" s="565"/>
      <c r="U1266" s="565"/>
      <c r="V1266" s="565"/>
      <c r="W1266" s="565"/>
      <c r="X1266" s="565"/>
      <c r="Y1266" s="565"/>
      <c r="Z1266" s="1054"/>
      <c r="AA1266" s="565"/>
      <c r="AB1266" s="1075"/>
      <c r="AC1266" s="565"/>
      <c r="AD1266" s="565"/>
      <c r="AE1266" s="565"/>
      <c r="AF1266" s="565"/>
      <c r="AG1266" s="565"/>
      <c r="AH1266" s="1306"/>
      <c r="AI1266" s="561"/>
      <c r="AJ1266" s="1444"/>
      <c r="AK1266" s="1459"/>
    </row>
    <row r="1267" spans="1:37" ht="60" x14ac:dyDescent="0.25">
      <c r="A1267" s="239">
        <v>1</v>
      </c>
      <c r="B1267" s="513" t="s">
        <v>307</v>
      </c>
      <c r="C1267" s="2141"/>
      <c r="D1267" s="792"/>
      <c r="E1267" s="417"/>
      <c r="F1267" s="780"/>
      <c r="G1267" s="780"/>
      <c r="H1267" s="780"/>
      <c r="I1267" s="1886"/>
      <c r="J1267" s="1886"/>
      <c r="K1267" s="780"/>
      <c r="L1267" s="780"/>
      <c r="M1267" s="780"/>
      <c r="N1267" s="780"/>
      <c r="O1267" s="780"/>
      <c r="P1267" s="780"/>
      <c r="Q1267" s="565"/>
      <c r="R1267" s="565"/>
      <c r="S1267" s="565"/>
      <c r="T1267" s="565"/>
      <c r="U1267" s="565"/>
      <c r="V1267" s="565"/>
      <c r="W1267" s="565"/>
      <c r="X1267" s="565"/>
      <c r="Y1267" s="565"/>
      <c r="Z1267" s="1054"/>
      <c r="AA1267" s="565"/>
      <c r="AB1267" s="1075"/>
      <c r="AC1267" s="565"/>
      <c r="AD1267" s="565"/>
      <c r="AE1267" s="565"/>
      <c r="AF1267" s="565"/>
      <c r="AG1267" s="565"/>
      <c r="AH1267" s="1306"/>
      <c r="AI1267" s="561"/>
      <c r="AJ1267" s="1444"/>
      <c r="AK1267" s="1459"/>
    </row>
    <row r="1268" spans="1:37" x14ac:dyDescent="0.25">
      <c r="B1268" s="792" t="s">
        <v>206</v>
      </c>
      <c r="C1268" s="2141"/>
      <c r="D1268" s="792"/>
      <c r="E1268" s="417"/>
      <c r="F1268" s="780"/>
      <c r="G1268" s="780"/>
      <c r="H1268" s="780"/>
      <c r="I1268" s="1886"/>
      <c r="J1268" s="1886"/>
      <c r="K1268" s="780"/>
      <c r="L1268" s="780"/>
      <c r="M1268" s="780"/>
      <c r="N1268" s="780"/>
      <c r="O1268" s="780"/>
      <c r="P1268" s="780"/>
      <c r="Q1268" s="565">
        <v>176.12</v>
      </c>
      <c r="R1268" s="565">
        <v>176.12</v>
      </c>
      <c r="S1268" s="565">
        <v>176.12</v>
      </c>
      <c r="T1268" s="565">
        <v>176.12</v>
      </c>
      <c r="U1268" s="565">
        <v>176.12</v>
      </c>
      <c r="V1268" s="565">
        <v>176.12</v>
      </c>
      <c r="W1268" s="565">
        <v>176.12</v>
      </c>
      <c r="X1268" s="565">
        <v>176.12</v>
      </c>
      <c r="Y1268" s="565">
        <v>176.12</v>
      </c>
      <c r="Z1268" s="1054">
        <f>Q1268/12*$B$4+(R1268-Q1268)/11*8+(S1268-R1268)/10*7+(T1268-S1268)/9*6+(U1268-T1268)/8*5+(V1268-U1268)/7*4+(W1268-V1268)/6*3+(X1268-W1268)/5*2+(Y1268-X1268)/4*1</f>
        <v>132.09</v>
      </c>
      <c r="AA1268" s="565">
        <f>AG1268-AF1268-AC1268</f>
        <v>76.436079999998583</v>
      </c>
      <c r="AB1268" s="1075"/>
      <c r="AC1268" s="565"/>
      <c r="AD1268" s="565">
        <f>AA1268-Z1268</f>
        <v>-55.65392000000142</v>
      </c>
      <c r="AE1268" s="565"/>
      <c r="AF1268" s="565">
        <v>0</v>
      </c>
      <c r="AG1268" s="565">
        <v>76.436079999998583</v>
      </c>
      <c r="AH1268" s="1306"/>
      <c r="AI1268" s="561"/>
      <c r="AJ1268" s="1444"/>
      <c r="AK1268" s="1459"/>
    </row>
    <row r="1269" spans="1:37" ht="29.25" x14ac:dyDescent="0.25">
      <c r="A1269" s="239">
        <v>1</v>
      </c>
      <c r="B1269" s="779" t="s">
        <v>359</v>
      </c>
      <c r="C1269" s="2141"/>
      <c r="D1269" s="792"/>
      <c r="E1269" s="417">
        <f>E1270+E1275+E1276+E1277+E1278+E1280</f>
        <v>4341</v>
      </c>
      <c r="F1269" s="780">
        <f>F1270+F1275+F1276+F1277+F1278+F1280</f>
        <v>3256</v>
      </c>
      <c r="G1269" s="780">
        <f>G1270+G1275+G1276+G1277+G1278+G1280</f>
        <v>2151</v>
      </c>
      <c r="H1269" s="780">
        <f>G1269/F1269*100</f>
        <v>66.062653562653566</v>
      </c>
      <c r="I1269" s="1886"/>
      <c r="J1269" s="1886"/>
      <c r="K1269" s="780"/>
      <c r="L1269" s="780"/>
      <c r="M1269" s="780"/>
      <c r="N1269" s="780"/>
      <c r="O1269" s="780"/>
      <c r="P1269" s="780"/>
      <c r="Q1269" s="565"/>
      <c r="R1269" s="565"/>
      <c r="S1269" s="565"/>
      <c r="T1269" s="565"/>
      <c r="U1269" s="565"/>
      <c r="V1269" s="565"/>
      <c r="W1269" s="565"/>
      <c r="X1269" s="565"/>
      <c r="Y1269" s="565"/>
      <c r="Z1269" s="1054"/>
      <c r="AA1269" s="565"/>
      <c r="AB1269" s="1075"/>
      <c r="AC1269" s="565"/>
      <c r="AD1269" s="565"/>
      <c r="AE1269" s="565"/>
      <c r="AF1269" s="565"/>
      <c r="AG1269" s="565"/>
      <c r="AH1269" s="1306">
        <f>AH1270+AH1275+AH1276+AH1277+AH1278+AH1280</f>
        <v>0</v>
      </c>
      <c r="AI1269" s="561"/>
      <c r="AJ1269" s="1444"/>
      <c r="AK1269" s="1459"/>
    </row>
    <row r="1270" spans="1:37" x14ac:dyDescent="0.25">
      <c r="A1270" s="239">
        <v>1</v>
      </c>
      <c r="B1270" s="4" t="s">
        <v>347</v>
      </c>
      <c r="C1270" s="2141"/>
      <c r="D1270" s="792"/>
      <c r="E1270" s="417"/>
      <c r="F1270" s="780"/>
      <c r="G1270" s="780"/>
      <c r="H1270" s="780"/>
      <c r="I1270" s="1886"/>
      <c r="J1270" s="1886"/>
      <c r="K1270" s="780"/>
      <c r="L1270" s="780"/>
      <c r="M1270" s="780"/>
      <c r="N1270" s="780"/>
      <c r="O1270" s="780"/>
      <c r="P1270" s="780"/>
      <c r="Q1270" s="565"/>
      <c r="R1270" s="565"/>
      <c r="S1270" s="565"/>
      <c r="T1270" s="565"/>
      <c r="U1270" s="565"/>
      <c r="V1270" s="565"/>
      <c r="W1270" s="565"/>
      <c r="X1270" s="565"/>
      <c r="Y1270" s="565"/>
      <c r="Z1270" s="1054"/>
      <c r="AA1270" s="565"/>
      <c r="AB1270" s="1075"/>
      <c r="AC1270" s="565"/>
      <c r="AD1270" s="565"/>
      <c r="AE1270" s="565"/>
      <c r="AF1270" s="565"/>
      <c r="AG1270" s="565"/>
      <c r="AH1270" s="1306"/>
      <c r="AI1270" s="561"/>
      <c r="AJ1270" s="1444"/>
      <c r="AK1270" s="1459"/>
    </row>
    <row r="1271" spans="1:37" ht="30" x14ac:dyDescent="0.25">
      <c r="A1271" s="239">
        <v>1</v>
      </c>
      <c r="B1271" s="793" t="s">
        <v>348</v>
      </c>
      <c r="C1271" s="2141"/>
      <c r="D1271" s="792"/>
      <c r="E1271" s="417"/>
      <c r="F1271" s="780"/>
      <c r="G1271" s="780"/>
      <c r="H1271" s="780"/>
      <c r="I1271" s="1886"/>
      <c r="J1271" s="1886"/>
      <c r="K1271" s="780"/>
      <c r="L1271" s="780"/>
      <c r="M1271" s="780"/>
      <c r="N1271" s="780"/>
      <c r="O1271" s="780"/>
      <c r="P1271" s="780"/>
      <c r="Q1271" s="565"/>
      <c r="R1271" s="565"/>
      <c r="S1271" s="565"/>
      <c r="T1271" s="565"/>
      <c r="U1271" s="565"/>
      <c r="V1271" s="565"/>
      <c r="W1271" s="565"/>
      <c r="X1271" s="565"/>
      <c r="Y1271" s="565"/>
      <c r="Z1271" s="1054"/>
      <c r="AA1271" s="565"/>
      <c r="AB1271" s="1075"/>
      <c r="AC1271" s="565"/>
      <c r="AD1271" s="565"/>
      <c r="AE1271" s="565"/>
      <c r="AF1271" s="565"/>
      <c r="AG1271" s="565"/>
      <c r="AH1271" s="1306"/>
      <c r="AI1271" s="561"/>
      <c r="AJ1271" s="1444"/>
      <c r="AK1271" s="1459"/>
    </row>
    <row r="1272" spans="1:37" x14ac:dyDescent="0.25">
      <c r="A1272" s="239">
        <v>1</v>
      </c>
      <c r="B1272" s="4" t="s">
        <v>349</v>
      </c>
      <c r="C1272" s="2141"/>
      <c r="D1272" s="792"/>
      <c r="E1272" s="417"/>
      <c r="F1272" s="780"/>
      <c r="G1272" s="780"/>
      <c r="H1272" s="780"/>
      <c r="I1272" s="1886"/>
      <c r="J1272" s="1886"/>
      <c r="K1272" s="780"/>
      <c r="L1272" s="780"/>
      <c r="M1272" s="780"/>
      <c r="N1272" s="780"/>
      <c r="O1272" s="780"/>
      <c r="P1272" s="780"/>
      <c r="Q1272" s="565"/>
      <c r="R1272" s="565"/>
      <c r="S1272" s="565"/>
      <c r="T1272" s="565"/>
      <c r="U1272" s="565"/>
      <c r="V1272" s="565"/>
      <c r="W1272" s="565"/>
      <c r="X1272" s="565"/>
      <c r="Y1272" s="565"/>
      <c r="Z1272" s="1054"/>
      <c r="AA1272" s="565"/>
      <c r="AB1272" s="1075"/>
      <c r="AC1272" s="565"/>
      <c r="AD1272" s="565"/>
      <c r="AE1272" s="565"/>
      <c r="AF1272" s="565"/>
      <c r="AG1272" s="565"/>
      <c r="AH1272" s="1306"/>
      <c r="AI1272" s="561"/>
      <c r="AJ1272" s="1444"/>
      <c r="AK1272" s="1459"/>
    </row>
    <row r="1273" spans="1:37" ht="30" x14ac:dyDescent="0.25">
      <c r="A1273" s="239">
        <v>1</v>
      </c>
      <c r="B1273" s="4" t="s">
        <v>374</v>
      </c>
      <c r="C1273" s="2141"/>
      <c r="D1273" s="792"/>
      <c r="E1273" s="417"/>
      <c r="F1273" s="780"/>
      <c r="G1273" s="780"/>
      <c r="H1273" s="780"/>
      <c r="I1273" s="1886"/>
      <c r="J1273" s="1886"/>
      <c r="K1273" s="780"/>
      <c r="L1273" s="780"/>
      <c r="M1273" s="780"/>
      <c r="N1273" s="780"/>
      <c r="O1273" s="780"/>
      <c r="P1273" s="780"/>
      <c r="Q1273" s="565"/>
      <c r="R1273" s="565"/>
      <c r="S1273" s="565"/>
      <c r="T1273" s="565"/>
      <c r="U1273" s="565"/>
      <c r="V1273" s="565"/>
      <c r="W1273" s="565"/>
      <c r="X1273" s="565"/>
      <c r="Y1273" s="565"/>
      <c r="Z1273" s="1054"/>
      <c r="AA1273" s="565"/>
      <c r="AB1273" s="1075"/>
      <c r="AC1273" s="565"/>
      <c r="AD1273" s="565"/>
      <c r="AE1273" s="565"/>
      <c r="AF1273" s="565"/>
      <c r="AG1273" s="565"/>
      <c r="AH1273" s="1306"/>
      <c r="AI1273" s="561"/>
      <c r="AJ1273" s="1444"/>
      <c r="AK1273" s="1459"/>
    </row>
    <row r="1274" spans="1:37" ht="60" x14ac:dyDescent="0.25">
      <c r="A1274" s="239">
        <v>1</v>
      </c>
      <c r="B1274" s="4" t="s">
        <v>350</v>
      </c>
      <c r="C1274" s="2141"/>
      <c r="D1274" s="792"/>
      <c r="E1274" s="417"/>
      <c r="F1274" s="780"/>
      <c r="G1274" s="780"/>
      <c r="H1274" s="780"/>
      <c r="I1274" s="1886"/>
      <c r="J1274" s="1886"/>
      <c r="K1274" s="780"/>
      <c r="L1274" s="780"/>
      <c r="M1274" s="780"/>
      <c r="N1274" s="780"/>
      <c r="O1274" s="780"/>
      <c r="P1274" s="780"/>
      <c r="Q1274" s="565"/>
      <c r="R1274" s="565"/>
      <c r="S1274" s="565"/>
      <c r="T1274" s="565"/>
      <c r="U1274" s="565"/>
      <c r="V1274" s="565"/>
      <c r="W1274" s="565"/>
      <c r="X1274" s="565"/>
      <c r="Y1274" s="565"/>
      <c r="Z1274" s="1054"/>
      <c r="AA1274" s="565"/>
      <c r="AB1274" s="1075"/>
      <c r="AC1274" s="565"/>
      <c r="AD1274" s="565"/>
      <c r="AE1274" s="565"/>
      <c r="AF1274" s="565"/>
      <c r="AG1274" s="565"/>
      <c r="AH1274" s="1306"/>
      <c r="AI1274" s="561"/>
      <c r="AJ1274" s="1444"/>
      <c r="AK1274" s="1459"/>
    </row>
    <row r="1275" spans="1:37" ht="75" x14ac:dyDescent="0.25">
      <c r="A1275" s="239">
        <v>1</v>
      </c>
      <c r="B1275" s="4" t="s">
        <v>351</v>
      </c>
      <c r="C1275" s="675"/>
      <c r="D1275" s="2047"/>
      <c r="E1275" s="419"/>
      <c r="F1275" s="375">
        <f>ROUND(E1275/12*$B$4,0)</f>
        <v>0</v>
      </c>
      <c r="G1275" s="375"/>
      <c r="H1275" s="375"/>
      <c r="I1275" s="1886"/>
      <c r="J1275" s="1886"/>
      <c r="K1275" s="780"/>
      <c r="L1275" s="780"/>
      <c r="M1275" s="780"/>
      <c r="N1275" s="780"/>
      <c r="O1275" s="780"/>
      <c r="P1275" s="780"/>
      <c r="Q1275" s="565"/>
      <c r="R1275" s="565"/>
      <c r="S1275" s="565"/>
      <c r="T1275" s="565"/>
      <c r="U1275" s="565"/>
      <c r="V1275" s="565"/>
      <c r="W1275" s="565"/>
      <c r="X1275" s="565"/>
      <c r="Y1275" s="565"/>
      <c r="Z1275" s="1054"/>
      <c r="AA1275" s="565">
        <f>AG1275-AF1275-AC1275</f>
        <v>0</v>
      </c>
      <c r="AB1275" s="1075"/>
      <c r="AC1275" s="565"/>
      <c r="AD1275" s="565"/>
      <c r="AE1275" s="565"/>
      <c r="AF1275" s="565"/>
      <c r="AG1275" s="565"/>
      <c r="AH1275" s="1283"/>
      <c r="AI1275" s="561"/>
      <c r="AJ1275" s="1444"/>
      <c r="AK1275" s="1459"/>
    </row>
    <row r="1276" spans="1:37" ht="45" x14ac:dyDescent="0.25">
      <c r="A1276" s="239">
        <v>1</v>
      </c>
      <c r="B1276" s="794" t="s">
        <v>352</v>
      </c>
      <c r="C1276" s="675"/>
      <c r="D1276" s="2047"/>
      <c r="E1276" s="419"/>
      <c r="F1276" s="375"/>
      <c r="G1276" s="375"/>
      <c r="H1276" s="375"/>
      <c r="I1276" s="1886"/>
      <c r="J1276" s="1886"/>
      <c r="K1276" s="780"/>
      <c r="L1276" s="780"/>
      <c r="M1276" s="780"/>
      <c r="N1276" s="780"/>
      <c r="O1276" s="780"/>
      <c r="P1276" s="780"/>
      <c r="Q1276" s="565"/>
      <c r="R1276" s="565"/>
      <c r="S1276" s="565"/>
      <c r="T1276" s="565"/>
      <c r="U1276" s="565"/>
      <c r="V1276" s="565"/>
      <c r="W1276" s="565"/>
      <c r="X1276" s="565"/>
      <c r="Y1276" s="565"/>
      <c r="Z1276" s="1054"/>
      <c r="AA1276" s="565"/>
      <c r="AB1276" s="1075"/>
      <c r="AC1276" s="565"/>
      <c r="AD1276" s="565"/>
      <c r="AE1276" s="565"/>
      <c r="AF1276" s="565"/>
      <c r="AG1276" s="565"/>
      <c r="AH1276" s="1283"/>
      <c r="AI1276" s="561"/>
      <c r="AJ1276" s="1444"/>
      <c r="AK1276" s="1459"/>
    </row>
    <row r="1277" spans="1:37" ht="105" x14ac:dyDescent="0.25">
      <c r="B1277" s="794" t="s">
        <v>532</v>
      </c>
      <c r="C1277" s="675"/>
      <c r="D1277" s="2047"/>
      <c r="E1277" s="419">
        <v>500</v>
      </c>
      <c r="F1277" s="375">
        <f>ROUND(E1277/12*$B$4,0)</f>
        <v>375</v>
      </c>
      <c r="G1277" s="375">
        <v>217</v>
      </c>
      <c r="H1277" s="375">
        <f>G1277/F1277*100</f>
        <v>57.866666666666667</v>
      </c>
      <c r="I1277" s="1886"/>
      <c r="J1277" s="1886"/>
      <c r="K1277" s="780"/>
      <c r="L1277" s="780"/>
      <c r="M1277" s="780"/>
      <c r="N1277" s="780"/>
      <c r="O1277" s="780"/>
      <c r="P1277" s="780"/>
      <c r="Q1277" s="565"/>
      <c r="R1277" s="565"/>
      <c r="S1277" s="565"/>
      <c r="T1277" s="565"/>
      <c r="U1277" s="565"/>
      <c r="V1277" s="565"/>
      <c r="W1277" s="565"/>
      <c r="X1277" s="565"/>
      <c r="Y1277" s="565"/>
      <c r="Z1277" s="1054"/>
      <c r="AA1277" s="565"/>
      <c r="AB1277" s="1075"/>
      <c r="AC1277" s="565"/>
      <c r="AD1277" s="565"/>
      <c r="AE1277" s="565"/>
      <c r="AF1277" s="565"/>
      <c r="AG1277" s="565"/>
      <c r="AH1277" s="1283"/>
      <c r="AI1277" s="561"/>
      <c r="AJ1277" s="1444"/>
      <c r="AK1277" s="1459"/>
    </row>
    <row r="1278" spans="1:37" ht="42.75" x14ac:dyDescent="0.25">
      <c r="B1278" s="1402" t="s">
        <v>509</v>
      </c>
      <c r="C1278" s="675"/>
      <c r="D1278" s="2047"/>
      <c r="E1278" s="752">
        <f>E1279</f>
        <v>3841</v>
      </c>
      <c r="F1278" s="375">
        <f>F1279</f>
        <v>2881</v>
      </c>
      <c r="G1278" s="375">
        <f>G1279</f>
        <v>1933</v>
      </c>
      <c r="H1278" s="375">
        <f>G1278/F1278*100</f>
        <v>67.094758764317945</v>
      </c>
      <c r="I1278" s="1886"/>
      <c r="J1278" s="1886"/>
      <c r="K1278" s="780"/>
      <c r="L1278" s="780"/>
      <c r="M1278" s="780"/>
      <c r="N1278" s="780"/>
      <c r="O1278" s="780"/>
      <c r="P1278" s="780"/>
      <c r="Q1278" s="565">
        <v>5826.3816799999995</v>
      </c>
      <c r="R1278" s="565">
        <v>5826.3816799999995</v>
      </c>
      <c r="S1278" s="565">
        <v>5826.3816799999995</v>
      </c>
      <c r="T1278" s="565">
        <v>5826.3816799999995</v>
      </c>
      <c r="U1278" s="565">
        <v>5826.3816799999995</v>
      </c>
      <c r="V1278" s="565">
        <v>5826.3816799999995</v>
      </c>
      <c r="W1278" s="565">
        <v>5826.3816799999995</v>
      </c>
      <c r="X1278" s="565">
        <v>5826.3816799999995</v>
      </c>
      <c r="Y1278" s="565">
        <v>5826.3816799999995</v>
      </c>
      <c r="Z1278" s="1202">
        <f>Q1278/12*$B$4+(R1278-Q1278)/11*8+(S1278-R1278)/10*7+(T1278-S1278)/9*6+(U1278-T1278)/8*5+(V1278-U1278)/7*4+(W1278-V1278)/6*3+(X1278-W1278)/5*2+(Y1278-X1278)/4*1</f>
        <v>4369.7862599999999</v>
      </c>
      <c r="AA1278" s="566">
        <f>AG1278-AF1278-AC1278</f>
        <v>2773.5937600000002</v>
      </c>
      <c r="AB1278" s="1491"/>
      <c r="AC1278" s="566"/>
      <c r="AD1278" s="566">
        <f>AA1278-Z1278</f>
        <v>-1596.1924999999997</v>
      </c>
      <c r="AE1278" s="565">
        <v>-3.3740000000000001</v>
      </c>
      <c r="AF1278" s="565">
        <v>-1.5786800000000001</v>
      </c>
      <c r="AG1278" s="565">
        <v>2772.0150800000001</v>
      </c>
      <c r="AH1278" s="1283">
        <f>AH1279</f>
        <v>0</v>
      </c>
      <c r="AI1278" s="561"/>
      <c r="AJ1278" s="1444"/>
      <c r="AK1278" s="1459"/>
    </row>
    <row r="1279" spans="1:37" x14ac:dyDescent="0.25">
      <c r="B1279" s="794" t="s">
        <v>510</v>
      </c>
      <c r="C1279" s="675"/>
      <c r="D1279" s="2047"/>
      <c r="E1279" s="752">
        <v>3841</v>
      </c>
      <c r="F1279" s="375">
        <f>ROUND(E1279/12*$B$4,0)</f>
        <v>2881</v>
      </c>
      <c r="G1279" s="375">
        <v>1933</v>
      </c>
      <c r="H1279" s="375">
        <f>G1279/F1279*100</f>
        <v>67.094758764317945</v>
      </c>
      <c r="I1279" s="1886"/>
      <c r="J1279" s="1886"/>
      <c r="K1279" s="780"/>
      <c r="L1279" s="780"/>
      <c r="M1279" s="780"/>
      <c r="N1279" s="780"/>
      <c r="O1279" s="780"/>
      <c r="P1279" s="780"/>
      <c r="Q1279" s="565"/>
      <c r="R1279" s="565"/>
      <c r="S1279" s="565"/>
      <c r="T1279" s="565"/>
      <c r="U1279" s="565"/>
      <c r="V1279" s="565"/>
      <c r="W1279" s="565"/>
      <c r="X1279" s="565"/>
      <c r="Y1279" s="565"/>
      <c r="Z1279" s="1054"/>
      <c r="AA1279" s="565"/>
      <c r="AB1279" s="1075"/>
      <c r="AC1279" s="565"/>
      <c r="AD1279" s="565"/>
      <c r="AE1279" s="565"/>
      <c r="AF1279" s="565"/>
      <c r="AG1279" s="565"/>
      <c r="AH1279" s="1283"/>
      <c r="AI1279" s="561"/>
      <c r="AJ1279" s="1444"/>
      <c r="AK1279" s="1459"/>
    </row>
    <row r="1280" spans="1:37" ht="42.75" x14ac:dyDescent="0.25">
      <c r="B1280" s="1402" t="s">
        <v>511</v>
      </c>
      <c r="C1280" s="675"/>
      <c r="D1280" s="2047"/>
      <c r="E1280" s="419"/>
      <c r="F1280" s="375"/>
      <c r="G1280" s="375">
        <v>1</v>
      </c>
      <c r="H1280" s="375"/>
      <c r="I1280" s="1886"/>
      <c r="J1280" s="1886"/>
      <c r="K1280" s="780"/>
      <c r="L1280" s="780"/>
      <c r="M1280" s="780"/>
      <c r="N1280" s="780"/>
      <c r="O1280" s="780"/>
      <c r="P1280" s="780"/>
      <c r="Q1280" s="565"/>
      <c r="R1280" s="565"/>
      <c r="S1280" s="565"/>
      <c r="T1280" s="565"/>
      <c r="U1280" s="565"/>
      <c r="V1280" s="565"/>
      <c r="W1280" s="565"/>
      <c r="X1280" s="565"/>
      <c r="Y1280" s="565"/>
      <c r="Z1280" s="1054"/>
      <c r="AA1280" s="565"/>
      <c r="AB1280" s="1075"/>
      <c r="AC1280" s="565"/>
      <c r="AD1280" s="565"/>
      <c r="AE1280" s="565"/>
      <c r="AF1280" s="565"/>
      <c r="AG1280" s="565"/>
      <c r="AH1280" s="1283"/>
      <c r="AI1280" s="561"/>
      <c r="AJ1280" s="1444"/>
      <c r="AK1280" s="1459"/>
    </row>
    <row r="1281" spans="1:37" ht="29.25" x14ac:dyDescent="0.25">
      <c r="A1281" s="239">
        <v>1</v>
      </c>
      <c r="B1281" s="779" t="s">
        <v>360</v>
      </c>
      <c r="C1281" s="675"/>
      <c r="D1281" s="4"/>
      <c r="E1281" s="415"/>
      <c r="F1281" s="213"/>
      <c r="G1281" s="368"/>
      <c r="H1281" s="368"/>
      <c r="I1281" s="1886"/>
      <c r="J1281" s="1886"/>
      <c r="K1281" s="211"/>
      <c r="L1281" s="211"/>
      <c r="M1281" s="211"/>
      <c r="N1281" s="211"/>
      <c r="O1281" s="211"/>
      <c r="P1281" s="211"/>
      <c r="Q1281" s="565"/>
      <c r="R1281" s="565"/>
      <c r="S1281" s="565"/>
      <c r="T1281" s="565"/>
      <c r="U1281" s="565"/>
      <c r="V1281" s="565"/>
      <c r="W1281" s="565"/>
      <c r="X1281" s="565"/>
      <c r="Y1281" s="565"/>
      <c r="Z1281" s="1054"/>
      <c r="AA1281" s="565">
        <f>AG1281-AF1281-AC1281</f>
        <v>0</v>
      </c>
      <c r="AB1281" s="1075"/>
      <c r="AC1281" s="565"/>
      <c r="AD1281" s="565"/>
      <c r="AE1281" s="565"/>
      <c r="AF1281" s="565"/>
      <c r="AG1281" s="565"/>
      <c r="AH1281" s="1263"/>
      <c r="AI1281" s="561"/>
      <c r="AJ1281" s="1444"/>
      <c r="AK1281" s="1459"/>
    </row>
    <row r="1282" spans="1:37" x14ac:dyDescent="0.25">
      <c r="A1282" s="239">
        <v>1</v>
      </c>
      <c r="B1282" s="779" t="s">
        <v>375</v>
      </c>
      <c r="C1282" s="675"/>
      <c r="D1282" s="4"/>
      <c r="E1282" s="415"/>
      <c r="F1282" s="213"/>
      <c r="G1282" s="368"/>
      <c r="H1282" s="368"/>
      <c r="I1282" s="1886"/>
      <c r="J1282" s="1886"/>
      <c r="K1282" s="211"/>
      <c r="L1282" s="211"/>
      <c r="M1282" s="211"/>
      <c r="N1282" s="211"/>
      <c r="O1282" s="211"/>
      <c r="P1282" s="211"/>
      <c r="Q1282" s="565"/>
      <c r="R1282" s="565"/>
      <c r="S1282" s="565"/>
      <c r="T1282" s="565"/>
      <c r="U1282" s="565"/>
      <c r="V1282" s="565"/>
      <c r="W1282" s="565"/>
      <c r="X1282" s="565"/>
      <c r="Y1282" s="565"/>
      <c r="Z1282" s="1054"/>
      <c r="AA1282" s="565">
        <f>AG1282-AF1282-AC1282</f>
        <v>0</v>
      </c>
      <c r="AB1282" s="1075"/>
      <c r="AC1282" s="565"/>
      <c r="AD1282" s="565"/>
      <c r="AE1282" s="565"/>
      <c r="AF1282" s="565"/>
      <c r="AG1282" s="565"/>
      <c r="AH1282" s="1263"/>
      <c r="AI1282" s="561"/>
      <c r="AJ1282" s="1444"/>
      <c r="AK1282" s="1459"/>
    </row>
    <row r="1283" spans="1:37" x14ac:dyDescent="0.25">
      <c r="A1283" s="239">
        <v>1</v>
      </c>
      <c r="B1283" s="4" t="s">
        <v>376</v>
      </c>
      <c r="C1283" s="675"/>
      <c r="D1283" s="4"/>
      <c r="E1283" s="415"/>
      <c r="F1283" s="213"/>
      <c r="G1283" s="368"/>
      <c r="H1283" s="368"/>
      <c r="I1283" s="1886"/>
      <c r="J1283" s="1886"/>
      <c r="K1283" s="211"/>
      <c r="L1283" s="211"/>
      <c r="M1283" s="211"/>
      <c r="N1283" s="211"/>
      <c r="O1283" s="211"/>
      <c r="P1283" s="211"/>
      <c r="Q1283" s="565"/>
      <c r="R1283" s="565"/>
      <c r="S1283" s="565"/>
      <c r="T1283" s="565"/>
      <c r="U1283" s="565"/>
      <c r="V1283" s="565"/>
      <c r="W1283" s="565"/>
      <c r="X1283" s="565"/>
      <c r="Y1283" s="565"/>
      <c r="Z1283" s="1054"/>
      <c r="AA1283" s="565">
        <f>AG1283-AF1283-AC1283</f>
        <v>0</v>
      </c>
      <c r="AB1283" s="1075"/>
      <c r="AC1283" s="565"/>
      <c r="AD1283" s="565"/>
      <c r="AE1283" s="565"/>
      <c r="AF1283" s="565"/>
      <c r="AG1283" s="565"/>
      <c r="AH1283" s="1263"/>
      <c r="AI1283" s="561"/>
      <c r="AJ1283" s="1444"/>
      <c r="AK1283" s="1459"/>
    </row>
    <row r="1284" spans="1:37" ht="43.5" x14ac:dyDescent="0.25">
      <c r="A1284" s="239">
        <v>1</v>
      </c>
      <c r="B1284" s="779" t="s">
        <v>353</v>
      </c>
      <c r="C1284" s="675"/>
      <c r="D1284" s="4"/>
      <c r="E1284" s="415">
        <v>14000</v>
      </c>
      <c r="F1284" s="213">
        <f>ROUND(E1284/12*$B$4,0)</f>
        <v>10500</v>
      </c>
      <c r="G1284" s="368">
        <v>10064</v>
      </c>
      <c r="H1284" s="368">
        <f>G1284/F1284*100</f>
        <v>95.847619047619048</v>
      </c>
      <c r="I1284" s="1886"/>
      <c r="J1284" s="1886"/>
      <c r="K1284" s="211"/>
      <c r="L1284" s="211"/>
      <c r="M1284" s="211"/>
      <c r="N1284" s="211"/>
      <c r="O1284" s="211"/>
      <c r="P1284" s="211"/>
      <c r="Q1284" s="565"/>
      <c r="R1284" s="565"/>
      <c r="S1284" s="565"/>
      <c r="T1284" s="565"/>
      <c r="U1284" s="565"/>
      <c r="V1284" s="565"/>
      <c r="W1284" s="565"/>
      <c r="X1284" s="565"/>
      <c r="Y1284" s="565"/>
      <c r="Z1284" s="1054"/>
      <c r="AA1284" s="565">
        <f>AG1284-AF1284-AC1284</f>
        <v>0</v>
      </c>
      <c r="AB1284" s="1075"/>
      <c r="AC1284" s="565"/>
      <c r="AD1284" s="565"/>
      <c r="AE1284" s="565"/>
      <c r="AF1284" s="565"/>
      <c r="AG1284" s="565"/>
      <c r="AH1284" s="1263"/>
      <c r="AI1284" s="561"/>
      <c r="AJ1284" s="1444"/>
      <c r="AK1284" s="1459"/>
    </row>
    <row r="1285" spans="1:37" ht="30" x14ac:dyDescent="0.25">
      <c r="A1285" s="239">
        <v>1</v>
      </c>
      <c r="B1285" s="774" t="s">
        <v>201</v>
      </c>
      <c r="C1285" s="675"/>
      <c r="D1285" s="4"/>
      <c r="E1285" s="415"/>
      <c r="F1285" s="213"/>
      <c r="G1285" s="368"/>
      <c r="H1285" s="368"/>
      <c r="I1285" s="1886"/>
      <c r="J1285" s="1886"/>
      <c r="K1285" s="211"/>
      <c r="L1285" s="211"/>
      <c r="M1285" s="211"/>
      <c r="N1285" s="211"/>
      <c r="O1285" s="211"/>
      <c r="P1285" s="211"/>
      <c r="Q1285" s="565"/>
      <c r="R1285" s="565"/>
      <c r="S1285" s="565"/>
      <c r="T1285" s="565"/>
      <c r="U1285" s="565"/>
      <c r="V1285" s="565"/>
      <c r="W1285" s="565"/>
      <c r="X1285" s="565"/>
      <c r="Y1285" s="565"/>
      <c r="Z1285" s="1054"/>
      <c r="AA1285" s="565"/>
      <c r="AB1285" s="1075"/>
      <c r="AC1285" s="565"/>
      <c r="AD1285" s="565"/>
      <c r="AE1285" s="565"/>
      <c r="AF1285" s="565"/>
      <c r="AG1285" s="565"/>
      <c r="AH1285" s="1263"/>
      <c r="AI1285" s="561"/>
      <c r="AJ1285" s="1444"/>
      <c r="AK1285" s="1459"/>
    </row>
    <row r="1286" spans="1:37" ht="26.25" customHeight="1" x14ac:dyDescent="0.25">
      <c r="A1286" s="239">
        <v>1</v>
      </c>
      <c r="B1286" s="769" t="s">
        <v>234</v>
      </c>
      <c r="C1286" s="675"/>
      <c r="D1286" s="4"/>
      <c r="E1286" s="442">
        <f>SUM(E1287:E1291)</f>
        <v>3650</v>
      </c>
      <c r="F1286" s="782">
        <f>SUM(F1287:F1291)</f>
        <v>2738</v>
      </c>
      <c r="G1286" s="1045">
        <f>SUM(G1287:G1291)</f>
        <v>1983</v>
      </c>
      <c r="H1286" s="1045">
        <f>G1286/F1286*100</f>
        <v>72.425127830533228</v>
      </c>
      <c r="I1286" s="1886"/>
      <c r="J1286" s="1886"/>
      <c r="K1286" s="211"/>
      <c r="L1286" s="211"/>
      <c r="M1286" s="211"/>
      <c r="N1286" s="211"/>
      <c r="O1286" s="211"/>
      <c r="P1286" s="211"/>
      <c r="Q1286" s="566">
        <v>2499.9335000000001</v>
      </c>
      <c r="R1286" s="566">
        <v>2499.9335000000001</v>
      </c>
      <c r="S1286" s="566">
        <v>2499.9335000000001</v>
      </c>
      <c r="T1286" s="566">
        <v>2499.9335000000001</v>
      </c>
      <c r="U1286" s="566">
        <v>2499.9335000000001</v>
      </c>
      <c r="V1286" s="566">
        <v>2499.9335000000001</v>
      </c>
      <c r="W1286" s="566">
        <v>2499.9335000000001</v>
      </c>
      <c r="X1286" s="566">
        <v>2499.9335000000001</v>
      </c>
      <c r="Y1286" s="566">
        <v>2499.9335000000001</v>
      </c>
      <c r="Z1286" s="1202">
        <f>Q1286/12*$B$4+(R1286-Q1286)/11*8+(S1286-R1286)/10*7+(T1286-S1286)/9*6+(U1286-T1286)/8*5+(V1286-U1286)/7*4+(W1286-V1286)/6*3+(X1286-W1286)/5*2+(Y1286-X1286)/4*1</f>
        <v>1874.9501250000001</v>
      </c>
      <c r="AA1286" s="566">
        <f t="shared" ref="AA1286:AA1295" si="555">AG1286-AF1286-AC1286</f>
        <v>1149.4732599999998</v>
      </c>
      <c r="AB1286" s="1491"/>
      <c r="AC1286" s="566"/>
      <c r="AD1286" s="566">
        <f>AA1286-Z1286</f>
        <v>-725.47686500000032</v>
      </c>
      <c r="AE1286" s="565"/>
      <c r="AF1286" s="565">
        <v>0</v>
      </c>
      <c r="AG1286" s="565">
        <v>1149.4732599999998</v>
      </c>
      <c r="AH1286" s="1267">
        <f>SUM(AH1287:AH1291)</f>
        <v>0</v>
      </c>
      <c r="AI1286" s="561"/>
      <c r="AJ1286" s="1444"/>
      <c r="AK1286" s="1459"/>
    </row>
    <row r="1287" spans="1:37" s="2696" customFormat="1" x14ac:dyDescent="0.25">
      <c r="B1287" s="770" t="s">
        <v>260</v>
      </c>
      <c r="C1287" s="675"/>
      <c r="D1287" s="4"/>
      <c r="E1287" s="415">
        <v>50</v>
      </c>
      <c r="F1287" s="213">
        <f>ROUND(E1287/12*$B$4,0)</f>
        <v>38</v>
      </c>
      <c r="G1287" s="368"/>
      <c r="H1287" s="1045"/>
      <c r="I1287" s="1886"/>
      <c r="J1287" s="1886"/>
      <c r="K1287" s="211"/>
      <c r="L1287" s="211"/>
      <c r="M1287" s="211"/>
      <c r="N1287" s="211"/>
      <c r="O1287" s="211"/>
      <c r="P1287" s="211"/>
      <c r="Q1287" s="566"/>
      <c r="R1287" s="566"/>
      <c r="S1287" s="566"/>
      <c r="T1287" s="566"/>
      <c r="U1287" s="566"/>
      <c r="V1287" s="566"/>
      <c r="W1287" s="566"/>
      <c r="X1287" s="566"/>
      <c r="Y1287" s="566"/>
      <c r="Z1287" s="1232"/>
      <c r="AA1287" s="566"/>
      <c r="AB1287" s="1491"/>
      <c r="AC1287" s="566"/>
      <c r="AD1287" s="566"/>
      <c r="AE1287" s="567"/>
      <c r="AF1287" s="567"/>
      <c r="AG1287" s="567"/>
      <c r="AH1287" s="1267"/>
      <c r="AI1287" s="1188"/>
      <c r="AJ1287" s="1444"/>
      <c r="AK1287" s="1459"/>
    </row>
    <row r="1288" spans="1:37" s="2696" customFormat="1" ht="45" x14ac:dyDescent="0.25">
      <c r="B1288" s="770" t="s">
        <v>163</v>
      </c>
      <c r="C1288" s="675"/>
      <c r="D1288" s="4"/>
      <c r="E1288" s="415">
        <v>500</v>
      </c>
      <c r="F1288" s="213">
        <f>ROUND(E1288/12*$B$4,0)</f>
        <v>375</v>
      </c>
      <c r="G1288" s="368">
        <v>102</v>
      </c>
      <c r="H1288" s="368">
        <f t="shared" ref="H1288:H1296" si="556">G1288/F1288*100</f>
        <v>27.200000000000003</v>
      </c>
      <c r="I1288" s="1886"/>
      <c r="J1288" s="1886"/>
      <c r="K1288" s="211"/>
      <c r="L1288" s="211"/>
      <c r="M1288" s="211"/>
      <c r="N1288" s="211"/>
      <c r="O1288" s="211"/>
      <c r="P1288" s="211"/>
      <c r="Q1288" s="566"/>
      <c r="R1288" s="566"/>
      <c r="S1288" s="566"/>
      <c r="T1288" s="566"/>
      <c r="U1288" s="566"/>
      <c r="V1288" s="566"/>
      <c r="W1288" s="566"/>
      <c r="X1288" s="566"/>
      <c r="Y1288" s="566"/>
      <c r="Z1288" s="1232"/>
      <c r="AA1288" s="566"/>
      <c r="AB1288" s="1491"/>
      <c r="AC1288" s="566"/>
      <c r="AD1288" s="566"/>
      <c r="AE1288" s="565"/>
      <c r="AF1288" s="566"/>
      <c r="AG1288" s="565"/>
      <c r="AH1288" s="1267"/>
      <c r="AI1288" s="1188"/>
      <c r="AJ1288" s="1444"/>
      <c r="AK1288" s="1459"/>
    </row>
    <row r="1289" spans="1:37" ht="45" x14ac:dyDescent="0.25">
      <c r="A1289" s="239">
        <v>1</v>
      </c>
      <c r="B1289" s="770" t="s">
        <v>278</v>
      </c>
      <c r="C1289" s="2090"/>
      <c r="D1289" s="4"/>
      <c r="E1289" s="415">
        <v>1200</v>
      </c>
      <c r="F1289" s="213">
        <f>ROUND(E1289/12*$B$4,0)</f>
        <v>900</v>
      </c>
      <c r="G1289" s="368">
        <v>533</v>
      </c>
      <c r="H1289" s="368">
        <f t="shared" si="556"/>
        <v>59.222222222222221</v>
      </c>
      <c r="I1289" s="1886"/>
      <c r="J1289" s="1886"/>
      <c r="K1289" s="211"/>
      <c r="L1289" s="211"/>
      <c r="M1289" s="211"/>
      <c r="N1289" s="211"/>
      <c r="O1289" s="211"/>
      <c r="P1289" s="211"/>
      <c r="Q1289" s="565"/>
      <c r="R1289" s="565"/>
      <c r="S1289" s="565"/>
      <c r="T1289" s="565"/>
      <c r="U1289" s="565"/>
      <c r="V1289" s="565"/>
      <c r="W1289" s="565"/>
      <c r="X1289" s="565"/>
      <c r="Y1289" s="565"/>
      <c r="Z1289" s="1201">
        <f>Q1289/12*$B$4</f>
        <v>0</v>
      </c>
      <c r="AA1289" s="565">
        <f t="shared" si="555"/>
        <v>0</v>
      </c>
      <c r="AB1289" s="1491"/>
      <c r="AC1289" s="566"/>
      <c r="AD1289" s="565">
        <f>AA1289-Z1289</f>
        <v>0</v>
      </c>
      <c r="AE1289" s="567"/>
      <c r="AF1289" s="565"/>
      <c r="AG1289" s="567"/>
      <c r="AH1289" s="1263"/>
      <c r="AI1289" s="1188"/>
      <c r="AJ1289" s="1444"/>
      <c r="AK1289" s="1459"/>
    </row>
    <row r="1290" spans="1:37" ht="30" x14ac:dyDescent="0.25">
      <c r="A1290" s="239">
        <v>1</v>
      </c>
      <c r="B1290" s="771" t="s">
        <v>74</v>
      </c>
      <c r="C1290" s="674"/>
      <c r="D1290" s="4"/>
      <c r="E1290" s="415">
        <v>900</v>
      </c>
      <c r="F1290" s="213">
        <f>ROUND(E1290/12*$B$4,0)</f>
        <v>675</v>
      </c>
      <c r="G1290" s="368">
        <v>464</v>
      </c>
      <c r="H1290" s="368">
        <f t="shared" si="556"/>
        <v>68.740740740740733</v>
      </c>
      <c r="I1290" s="1886"/>
      <c r="J1290" s="1886"/>
      <c r="K1290" s="211"/>
      <c r="L1290" s="211"/>
      <c r="M1290" s="211"/>
      <c r="N1290" s="211"/>
      <c r="O1290" s="211"/>
      <c r="P1290" s="211"/>
      <c r="Q1290" s="564"/>
      <c r="R1290" s="564"/>
      <c r="S1290" s="564"/>
      <c r="T1290" s="564"/>
      <c r="U1290" s="564"/>
      <c r="V1290" s="564"/>
      <c r="W1290" s="564"/>
      <c r="X1290" s="564"/>
      <c r="Y1290" s="564"/>
      <c r="Z1290" s="1054"/>
      <c r="AA1290" s="564">
        <f t="shared" si="555"/>
        <v>0</v>
      </c>
      <c r="AB1290" s="1075"/>
      <c r="AC1290" s="565"/>
      <c r="AD1290" s="565"/>
      <c r="AE1290" s="565"/>
      <c r="AF1290" s="565"/>
      <c r="AG1290" s="565"/>
      <c r="AH1290" s="1263"/>
      <c r="AI1290" s="561"/>
      <c r="AJ1290" s="1444"/>
      <c r="AK1290" s="1459"/>
    </row>
    <row r="1291" spans="1:37" x14ac:dyDescent="0.25">
      <c r="B1291" s="771" t="s">
        <v>36</v>
      </c>
      <c r="C1291" s="674"/>
      <c r="D1291" s="4"/>
      <c r="E1291" s="415">
        <v>1000</v>
      </c>
      <c r="F1291" s="213">
        <f>ROUND(E1291/12*$B$4,0)</f>
        <v>750</v>
      </c>
      <c r="G1291" s="368">
        <v>884</v>
      </c>
      <c r="H1291" s="368">
        <f t="shared" si="556"/>
        <v>117.86666666666667</v>
      </c>
      <c r="I1291" s="1886"/>
      <c r="J1291" s="1886"/>
      <c r="K1291" s="211"/>
      <c r="L1291" s="211"/>
      <c r="M1291" s="211"/>
      <c r="N1291" s="211"/>
      <c r="O1291" s="211"/>
      <c r="P1291" s="211"/>
      <c r="Q1291" s="564"/>
      <c r="R1291" s="564"/>
      <c r="S1291" s="564"/>
      <c r="T1291" s="564"/>
      <c r="U1291" s="564"/>
      <c r="V1291" s="564"/>
      <c r="W1291" s="564"/>
      <c r="X1291" s="564"/>
      <c r="Y1291" s="564"/>
      <c r="Z1291" s="1054"/>
      <c r="AA1291" s="564"/>
      <c r="AB1291" s="1075"/>
      <c r="AC1291" s="565"/>
      <c r="AD1291" s="565"/>
      <c r="AE1291" s="565"/>
      <c r="AF1291" s="565"/>
      <c r="AG1291" s="565"/>
      <c r="AH1291" s="1263"/>
      <c r="AI1291" s="561"/>
      <c r="AJ1291" s="1444"/>
      <c r="AK1291" s="1459"/>
    </row>
    <row r="1292" spans="1:37" ht="29.25" x14ac:dyDescent="0.25">
      <c r="A1292" s="239">
        <v>1</v>
      </c>
      <c r="B1292" s="720" t="s">
        <v>279</v>
      </c>
      <c r="C1292" s="675"/>
      <c r="D1292" s="4"/>
      <c r="E1292" s="442">
        <f>E1269+E1246-E1279</f>
        <v>44682</v>
      </c>
      <c r="F1292" s="782">
        <f t="shared" ref="F1292:G1292" si="557">F1269+F1246-F1279</f>
        <v>33512</v>
      </c>
      <c r="G1292" s="1045">
        <f t="shared" si="557"/>
        <v>28792</v>
      </c>
      <c r="H1292" s="1045">
        <f t="shared" si="556"/>
        <v>85.91549295774648</v>
      </c>
      <c r="I1292" s="1886"/>
      <c r="J1292" s="1886"/>
      <c r="K1292" s="211"/>
      <c r="L1292" s="211"/>
      <c r="M1292" s="211"/>
      <c r="N1292" s="211"/>
      <c r="O1292" s="211"/>
      <c r="P1292" s="211"/>
      <c r="Q1292" s="565"/>
      <c r="R1292" s="565"/>
      <c r="S1292" s="565"/>
      <c r="T1292" s="565"/>
      <c r="U1292" s="565"/>
      <c r="V1292" s="565"/>
      <c r="W1292" s="565"/>
      <c r="X1292" s="565"/>
      <c r="Y1292" s="565"/>
      <c r="Z1292" s="1054"/>
      <c r="AA1292" s="565">
        <f t="shared" si="555"/>
        <v>0</v>
      </c>
      <c r="AB1292" s="1075"/>
      <c r="AC1292" s="565"/>
      <c r="AD1292" s="565"/>
      <c r="AE1292" s="565"/>
      <c r="AF1292" s="565"/>
      <c r="AG1292" s="565"/>
      <c r="AH1292" s="1267">
        <f>AH1269+AH1246</f>
        <v>0</v>
      </c>
      <c r="AI1292" s="561"/>
      <c r="AJ1292" s="1444"/>
      <c r="AK1292" s="1459"/>
    </row>
    <row r="1293" spans="1:37" ht="43.5" x14ac:dyDescent="0.25">
      <c r="A1293" s="239">
        <v>1</v>
      </c>
      <c r="B1293" s="720" t="s">
        <v>308</v>
      </c>
      <c r="C1293" s="675"/>
      <c r="D1293" s="4"/>
      <c r="E1293" s="442">
        <f>E1257+E1279</f>
        <v>16392</v>
      </c>
      <c r="F1293" s="782">
        <f t="shared" ref="F1293:G1293" si="558">F1257+F1279</f>
        <v>12295</v>
      </c>
      <c r="G1293" s="1045">
        <f t="shared" si="558"/>
        <v>9769</v>
      </c>
      <c r="H1293" s="1045">
        <f t="shared" si="556"/>
        <v>79.455063033753561</v>
      </c>
      <c r="I1293" s="1886"/>
      <c r="J1293" s="1886"/>
      <c r="K1293" s="211"/>
      <c r="L1293" s="211"/>
      <c r="M1293" s="211"/>
      <c r="N1293" s="211"/>
      <c r="O1293" s="211"/>
      <c r="P1293" s="211"/>
      <c r="Q1293" s="565"/>
      <c r="R1293" s="565"/>
      <c r="S1293" s="565"/>
      <c r="T1293" s="565"/>
      <c r="U1293" s="565"/>
      <c r="V1293" s="565"/>
      <c r="W1293" s="565"/>
      <c r="X1293" s="565"/>
      <c r="Y1293" s="565"/>
      <c r="Z1293" s="1054"/>
      <c r="AA1293" s="565">
        <f t="shared" si="555"/>
        <v>0</v>
      </c>
      <c r="AB1293" s="1075"/>
      <c r="AC1293" s="565"/>
      <c r="AD1293" s="565"/>
      <c r="AE1293" s="565"/>
      <c r="AF1293" s="565"/>
      <c r="AG1293" s="565"/>
      <c r="AH1293" s="1267">
        <f>AH1257</f>
        <v>0</v>
      </c>
      <c r="AI1293" s="561"/>
      <c r="AJ1293" s="1444"/>
      <c r="AK1293" s="1459"/>
    </row>
    <row r="1294" spans="1:37" ht="29.25" x14ac:dyDescent="0.25">
      <c r="A1294" s="239">
        <v>1</v>
      </c>
      <c r="B1294" s="720" t="s">
        <v>280</v>
      </c>
      <c r="C1294" s="2033"/>
      <c r="D1294" s="4"/>
      <c r="E1294" s="442">
        <f>E1281+E1254</f>
        <v>45000</v>
      </c>
      <c r="F1294" s="1045">
        <f>F1281+F1254</f>
        <v>33750</v>
      </c>
      <c r="G1294" s="1045">
        <f>G1281+G1254</f>
        <v>22493</v>
      </c>
      <c r="H1294" s="1045">
        <f t="shared" si="556"/>
        <v>66.645925925925937</v>
      </c>
      <c r="I1294" s="1886"/>
      <c r="J1294" s="1886"/>
      <c r="K1294" s="211"/>
      <c r="L1294" s="211"/>
      <c r="M1294" s="211"/>
      <c r="N1294" s="211"/>
      <c r="O1294" s="211"/>
      <c r="P1294" s="211"/>
      <c r="Q1294" s="565"/>
      <c r="R1294" s="565"/>
      <c r="S1294" s="565"/>
      <c r="T1294" s="565"/>
      <c r="U1294" s="565"/>
      <c r="V1294" s="565"/>
      <c r="W1294" s="565"/>
      <c r="X1294" s="565"/>
      <c r="Y1294" s="565"/>
      <c r="Z1294" s="1054"/>
      <c r="AA1294" s="565">
        <f t="shared" si="555"/>
        <v>0</v>
      </c>
      <c r="AB1294" s="1075"/>
      <c r="AC1294" s="565"/>
      <c r="AD1294" s="565"/>
      <c r="AE1294" s="565"/>
      <c r="AF1294" s="565"/>
      <c r="AG1294" s="565"/>
      <c r="AH1294" s="1267">
        <f>AH1281+AH1254</f>
        <v>0</v>
      </c>
      <c r="AI1294" s="561"/>
      <c r="AJ1294" s="1444"/>
      <c r="AK1294" s="1459"/>
    </row>
    <row r="1295" spans="1:37" ht="29.25" x14ac:dyDescent="0.25">
      <c r="A1295" s="239">
        <v>1</v>
      </c>
      <c r="B1295" s="720" t="s">
        <v>281</v>
      </c>
      <c r="C1295" s="675"/>
      <c r="D1295" s="4"/>
      <c r="E1295" s="442">
        <f>E1284</f>
        <v>14000</v>
      </c>
      <c r="F1295" s="782">
        <f>F1284</f>
        <v>10500</v>
      </c>
      <c r="G1295" s="1045">
        <f>G1284</f>
        <v>10064</v>
      </c>
      <c r="H1295" s="1045">
        <f t="shared" si="556"/>
        <v>95.847619047619048</v>
      </c>
      <c r="I1295" s="1886"/>
      <c r="J1295" s="1886"/>
      <c r="K1295" s="211"/>
      <c r="L1295" s="211"/>
      <c r="M1295" s="211"/>
      <c r="N1295" s="211"/>
      <c r="O1295" s="211"/>
      <c r="P1295" s="211"/>
      <c r="Q1295" s="565">
        <v>13988.52</v>
      </c>
      <c r="R1295" s="565">
        <v>13988.52</v>
      </c>
      <c r="S1295" s="565">
        <v>13988.52</v>
      </c>
      <c r="T1295" s="565">
        <v>13988.52</v>
      </c>
      <c r="U1295" s="565">
        <v>13988.52</v>
      </c>
      <c r="V1295" s="565">
        <v>13988.52</v>
      </c>
      <c r="W1295" s="565">
        <v>13988.52</v>
      </c>
      <c r="X1295" s="565">
        <v>13988.52</v>
      </c>
      <c r="Y1295" s="565">
        <v>13988.52</v>
      </c>
      <c r="Z1295" s="1202">
        <f>Q1295/12*$B$4+(R1295-Q1295)/11*8+(S1295-R1295)/10*7+(T1295-S1295)/9*6+(U1295-T1295)/8*5+(V1295-U1295)/7*4+(W1295-V1295)/6*3+(X1295-W1295)/5*2+(Y1295-X1295)/4*1</f>
        <v>10491.39</v>
      </c>
      <c r="AA1295" s="565">
        <f t="shared" si="555"/>
        <v>10054.748340000002</v>
      </c>
      <c r="AB1295" s="1075"/>
      <c r="AC1295" s="565"/>
      <c r="AD1295" s="565">
        <f>AA1295-Z1295</f>
        <v>-436.6416599999975</v>
      </c>
      <c r="AE1295" s="565">
        <v>-0.94010000000000005</v>
      </c>
      <c r="AF1295" s="565">
        <v>-2.7542800000000001</v>
      </c>
      <c r="AG1295" s="565">
        <v>10051.994060000003</v>
      </c>
      <c r="AH1295" s="1267">
        <f>AH1284</f>
        <v>0</v>
      </c>
      <c r="AI1295" s="561"/>
      <c r="AJ1295" s="1444"/>
      <c r="AK1295" s="1459"/>
    </row>
    <row r="1296" spans="1:37" x14ac:dyDescent="0.25">
      <c r="A1296" s="239">
        <v>1</v>
      </c>
      <c r="B1296" s="721" t="s">
        <v>138</v>
      </c>
      <c r="C1296" s="675"/>
      <c r="D1296" s="4"/>
      <c r="E1296" s="442">
        <f>E1293+E1292+E1295+E1294*2.9</f>
        <v>205574</v>
      </c>
      <c r="F1296" s="782">
        <f>F1293+F1292+F1295+F1294*2.9</f>
        <v>154182</v>
      </c>
      <c r="G1296" s="1045">
        <f>G1293+G1292+G1295+G1294*2.9</f>
        <v>113854.7</v>
      </c>
      <c r="H1296" s="1045">
        <f t="shared" si="556"/>
        <v>73.844352777885874</v>
      </c>
      <c r="I1296" s="1886"/>
      <c r="J1296" s="1886"/>
      <c r="K1296" s="211"/>
      <c r="L1296" s="211"/>
      <c r="M1296" s="211"/>
      <c r="N1296" s="211"/>
      <c r="O1296" s="211"/>
      <c r="P1296" s="211"/>
      <c r="Q1296" s="565">
        <f t="shared" ref="Q1296:V1296" si="559">Q1295+Q1286+Q1257+Q1245+Q1268+Q1278</f>
        <v>121485.44696</v>
      </c>
      <c r="R1296" s="565">
        <f t="shared" si="559"/>
        <v>121485.44696</v>
      </c>
      <c r="S1296" s="565">
        <f t="shared" si="559"/>
        <v>121485.44696</v>
      </c>
      <c r="T1296" s="565">
        <f t="shared" si="559"/>
        <v>121485.44696</v>
      </c>
      <c r="U1296" s="565">
        <f t="shared" si="559"/>
        <v>121485.44696</v>
      </c>
      <c r="V1296" s="565">
        <f t="shared" si="559"/>
        <v>121485.44696</v>
      </c>
      <c r="W1296" s="565">
        <f t="shared" ref="W1296:X1296" si="560">W1295+W1286+W1257+W1245+W1268+W1278</f>
        <v>121485.44696</v>
      </c>
      <c r="X1296" s="565">
        <f t="shared" si="560"/>
        <v>121485.44696</v>
      </c>
      <c r="Y1296" s="565">
        <f t="shared" ref="Y1296" si="561">Y1295+Y1286+Y1257+Y1245+Y1268+Y1278</f>
        <v>121485.44696</v>
      </c>
      <c r="Z1296" s="1054">
        <f t="shared" ref="Z1296:AG1296" si="562">Z1295+Z1286+Z1257+Z1245+Z1268+Z1278</f>
        <v>91699.60815249999</v>
      </c>
      <c r="AA1296" s="565">
        <f t="shared" si="562"/>
        <v>86759.893060000017</v>
      </c>
      <c r="AB1296" s="1075">
        <f t="shared" si="562"/>
        <v>0</v>
      </c>
      <c r="AC1296" s="565">
        <f t="shared" si="562"/>
        <v>0</v>
      </c>
      <c r="AD1296" s="565">
        <f t="shared" si="562"/>
        <v>-4939.7150924999878</v>
      </c>
      <c r="AE1296" s="565">
        <f t="shared" si="562"/>
        <v>-4.3140999999999998</v>
      </c>
      <c r="AF1296" s="565">
        <f t="shared" si="562"/>
        <v>-42.971989999999998</v>
      </c>
      <c r="AG1296" s="565">
        <f t="shared" si="562"/>
        <v>86716.921070000011</v>
      </c>
      <c r="AH1296" s="1267">
        <f>AH1293+AH1292+AH1295+AH1294*2.9</f>
        <v>0</v>
      </c>
      <c r="AI1296" s="561">
        <f t="shared" ref="AI1296" si="563">AI1295+AI1286+AI1257+AI1245+AI1268+AI1278</f>
        <v>0</v>
      </c>
      <c r="AJ1296" s="1444"/>
      <c r="AK1296" s="1459"/>
    </row>
    <row r="1297" spans="1:37" x14ac:dyDescent="0.25">
      <c r="A1297" s="239">
        <v>1</v>
      </c>
      <c r="B1297" s="1513" t="s">
        <v>29</v>
      </c>
      <c r="C1297" s="1877"/>
      <c r="D1297" s="1513"/>
      <c r="E1297" s="439"/>
      <c r="F1297" s="375"/>
      <c r="G1297" s="375"/>
      <c r="H1297" s="1151"/>
      <c r="I1297" s="1878"/>
      <c r="J1297" s="1886"/>
      <c r="K1297" s="1045"/>
      <c r="L1297" s="1045"/>
      <c r="M1297" s="1045"/>
      <c r="N1297" s="525"/>
      <c r="O1297" s="1045"/>
      <c r="P1297" s="1045"/>
      <c r="Q1297" s="565"/>
      <c r="R1297" s="565"/>
      <c r="S1297" s="565"/>
      <c r="T1297" s="565"/>
      <c r="U1297" s="565"/>
      <c r="V1297" s="565"/>
      <c r="W1297" s="565"/>
      <c r="X1297" s="565"/>
      <c r="Y1297" s="565"/>
      <c r="Z1297" s="1054"/>
      <c r="AA1297" s="564">
        <f>AG1297-AF1297-AC1297</f>
        <v>0</v>
      </c>
      <c r="AB1297" s="1078"/>
      <c r="AC1297" s="564"/>
      <c r="AD1297" s="564"/>
      <c r="AE1297" s="564"/>
      <c r="AF1297" s="565"/>
      <c r="AG1297" s="565"/>
      <c r="AH1297" s="1283"/>
      <c r="AI1297" s="561"/>
      <c r="AJ1297" s="1444"/>
      <c r="AK1297" s="1459"/>
    </row>
    <row r="1298" spans="1:37" ht="29.25" x14ac:dyDescent="0.25">
      <c r="A1298" s="239">
        <v>1</v>
      </c>
      <c r="B1298" s="775" t="s">
        <v>127</v>
      </c>
      <c r="C1298" s="688"/>
      <c r="D1298" s="2"/>
      <c r="E1298" s="419"/>
      <c r="F1298" s="375"/>
      <c r="G1298" s="375"/>
      <c r="H1298" s="375"/>
      <c r="I1298" s="1886"/>
      <c r="J1298" s="1886"/>
      <c r="K1298" s="1045"/>
      <c r="L1298" s="1045"/>
      <c r="M1298" s="1045"/>
      <c r="N1298" s="1045"/>
      <c r="O1298" s="1045"/>
      <c r="P1298" s="1045"/>
      <c r="Q1298" s="565"/>
      <c r="R1298" s="565"/>
      <c r="S1298" s="565"/>
      <c r="T1298" s="565"/>
      <c r="U1298" s="565"/>
      <c r="V1298" s="565"/>
      <c r="W1298" s="565"/>
      <c r="X1298" s="565"/>
      <c r="Y1298" s="565"/>
      <c r="Z1298" s="1054"/>
      <c r="AA1298" s="565">
        <f>AG1298-AF1298-AC1298</f>
        <v>0</v>
      </c>
      <c r="AB1298" s="1075"/>
      <c r="AC1298" s="565"/>
      <c r="AD1298" s="565"/>
      <c r="AE1298" s="565"/>
      <c r="AF1298" s="565"/>
      <c r="AG1298" s="565"/>
      <c r="AH1298" s="1283"/>
      <c r="AI1298" s="561"/>
      <c r="AJ1298" s="1444"/>
      <c r="AK1298" s="1459"/>
    </row>
    <row r="1299" spans="1:37" s="249" customFormat="1" x14ac:dyDescent="0.25">
      <c r="A1299" s="239">
        <v>1</v>
      </c>
      <c r="B1299" s="9" t="s">
        <v>10</v>
      </c>
      <c r="C1299" s="662"/>
      <c r="D1299" s="3">
        <v>240</v>
      </c>
      <c r="E1299" s="419">
        <v>2000</v>
      </c>
      <c r="F1299" s="213">
        <f>ROUND(E1299/12*$B$4,0)</f>
        <v>1500</v>
      </c>
      <c r="G1299" s="213">
        <v>1406</v>
      </c>
      <c r="H1299" s="213">
        <f>G1299/F1299*100</f>
        <v>93.733333333333334</v>
      </c>
      <c r="I1299" s="1143">
        <v>8</v>
      </c>
      <c r="J1299" s="269">
        <f>M1299/G1299</f>
        <v>7.9466571834992887</v>
      </c>
      <c r="K1299" s="270">
        <f>ROUND(E1299*I1299,0)</f>
        <v>16000</v>
      </c>
      <c r="L1299" s="270">
        <f>ROUND(K1299/12*$B$4,0)</f>
        <v>12000</v>
      </c>
      <c r="M1299" s="270">
        <v>11173</v>
      </c>
      <c r="N1299" s="270">
        <f>M1299/L1299*100</f>
        <v>93.108333333333334</v>
      </c>
      <c r="O1299" s="270">
        <f>ROUND(K1299/D1299,0)</f>
        <v>67</v>
      </c>
      <c r="P1299" s="270">
        <f>M1299/$B$4*12/O1299</f>
        <v>222.34825870646765</v>
      </c>
      <c r="Q1299" s="565"/>
      <c r="R1299" s="565"/>
      <c r="S1299" s="565"/>
      <c r="T1299" s="565"/>
      <c r="U1299" s="565"/>
      <c r="V1299" s="565"/>
      <c r="W1299" s="565"/>
      <c r="X1299" s="565"/>
      <c r="Y1299" s="565"/>
      <c r="Z1299" s="1054"/>
      <c r="AA1299" s="565">
        <f>AG1299-AF1299-AC1299</f>
        <v>0</v>
      </c>
      <c r="AB1299" s="1075"/>
      <c r="AC1299" s="565"/>
      <c r="AD1299" s="565">
        <f>AA1299-Z1299</f>
        <v>0</v>
      </c>
      <c r="AE1299" s="565"/>
      <c r="AF1299" s="565"/>
      <c r="AG1299" s="565"/>
      <c r="AH1299" s="1279"/>
      <c r="AI1299" s="561"/>
      <c r="AJ1299" s="1444"/>
      <c r="AK1299" s="1459"/>
    </row>
    <row r="1300" spans="1:37" s="249" customFormat="1" x14ac:dyDescent="0.25">
      <c r="A1300" s="239">
        <v>1</v>
      </c>
      <c r="B1300" s="2146" t="s">
        <v>183</v>
      </c>
      <c r="C1300" s="1644"/>
      <c r="D1300" s="2052"/>
      <c r="E1300" s="421">
        <f t="shared" ref="E1300:G1301" si="564">SUM(E1299)</f>
        <v>2000</v>
      </c>
      <c r="F1300" s="510">
        <f t="shared" si="564"/>
        <v>1500</v>
      </c>
      <c r="G1300" s="510">
        <f t="shared" si="564"/>
        <v>1406</v>
      </c>
      <c r="H1300" s="284">
        <f>G1300/F1300*100</f>
        <v>93.733333333333334</v>
      </c>
      <c r="I1300" s="1909">
        <f>IF(E1300=0,0,K1300/E1300)</f>
        <v>8</v>
      </c>
      <c r="J1300" s="1503">
        <f>M1300/G1300</f>
        <v>7.9466571834992887</v>
      </c>
      <c r="K1300" s="1567">
        <f t="shared" ref="K1300:M1301" si="565">SUM(K1299)</f>
        <v>16000</v>
      </c>
      <c r="L1300" s="1567">
        <f t="shared" si="565"/>
        <v>12000</v>
      </c>
      <c r="M1300" s="1567">
        <f t="shared" si="565"/>
        <v>11173</v>
      </c>
      <c r="N1300" s="1567">
        <f>M1300/L1300*100</f>
        <v>93.108333333333334</v>
      </c>
      <c r="O1300" s="1567">
        <f>SUM(O1299)</f>
        <v>67</v>
      </c>
      <c r="P1300" s="478">
        <f>M1300/$B$4*12/O1300</f>
        <v>222.34825870646765</v>
      </c>
      <c r="Q1300" s="566"/>
      <c r="R1300" s="566"/>
      <c r="S1300" s="566"/>
      <c r="T1300" s="566"/>
      <c r="U1300" s="566"/>
      <c r="V1300" s="566"/>
      <c r="W1300" s="566"/>
      <c r="X1300" s="566"/>
      <c r="Y1300" s="566"/>
      <c r="Z1300" s="1201"/>
      <c r="AA1300" s="566">
        <f>AG1300-AF1300-AC1300</f>
        <v>0</v>
      </c>
      <c r="AB1300" s="1491"/>
      <c r="AC1300" s="566"/>
      <c r="AD1300" s="566"/>
      <c r="AE1300" s="566"/>
      <c r="AF1300" s="566"/>
      <c r="AG1300" s="566"/>
      <c r="AH1300" s="1308">
        <f t="shared" ref="AH1300" si="566">SUM(AH1299)</f>
        <v>0</v>
      </c>
      <c r="AI1300" s="1187"/>
      <c r="AJ1300" s="1444"/>
      <c r="AK1300" s="1459"/>
    </row>
    <row r="1301" spans="1:37" ht="40.5" customHeight="1" thickBot="1" x14ac:dyDescent="0.3">
      <c r="A1301" s="239">
        <v>1</v>
      </c>
      <c r="B1301" s="250" t="s">
        <v>214</v>
      </c>
      <c r="C1301" s="250"/>
      <c r="D1301" s="250"/>
      <c r="E1301" s="445">
        <f t="shared" si="564"/>
        <v>2000</v>
      </c>
      <c r="F1301" s="2026">
        <f t="shared" si="564"/>
        <v>1500</v>
      </c>
      <c r="G1301" s="2026">
        <f t="shared" si="564"/>
        <v>1406</v>
      </c>
      <c r="H1301" s="2026">
        <f>G1301/F1301*100</f>
        <v>93.733333333333334</v>
      </c>
      <c r="I1301" s="1545">
        <f>IF(E1301=0,0,K1301/E1301)</f>
        <v>8</v>
      </c>
      <c r="J1301" s="1545">
        <f>M1301/G1301</f>
        <v>7.9466571834992887</v>
      </c>
      <c r="K1301" s="2026">
        <f t="shared" si="565"/>
        <v>16000</v>
      </c>
      <c r="L1301" s="2026">
        <f t="shared" si="565"/>
        <v>12000</v>
      </c>
      <c r="M1301" s="2026">
        <f t="shared" si="565"/>
        <v>11173</v>
      </c>
      <c r="N1301" s="1651">
        <f>M1301/L1301*100</f>
        <v>93.108333333333334</v>
      </c>
      <c r="O1301" s="1594">
        <f>SUM(O1298:O1299)</f>
        <v>67</v>
      </c>
      <c r="P1301" s="1547">
        <f>M1301/$B$4*12/O1301</f>
        <v>222.34825870646765</v>
      </c>
      <c r="Q1301" s="570">
        <v>35645.289606079998</v>
      </c>
      <c r="R1301" s="570">
        <v>35645.289606079998</v>
      </c>
      <c r="S1301" s="570">
        <v>35645.289606079998</v>
      </c>
      <c r="T1301" s="570">
        <v>35645.289606079998</v>
      </c>
      <c r="U1301" s="570">
        <v>35645.289606079998</v>
      </c>
      <c r="V1301" s="570">
        <v>35645.289606079998</v>
      </c>
      <c r="W1301" s="570">
        <v>35645.289606079998</v>
      </c>
      <c r="X1301" s="570">
        <v>35645.289606079998</v>
      </c>
      <c r="Y1301" s="570">
        <v>35645.289606079998</v>
      </c>
      <c r="Z1301" s="1206">
        <f>Q1301/12*$B$4+(R1301-Q1301)/11*8+(S1301-R1301)/10*7+(T1301-S1301)/9*6+(U1301-T1301)/8*5+(V1301-U1301)/7*4+(W1301-V1301)/6*3+(X1301-W1301)/5*2+(Y1301-X1301)/4*1</f>
        <v>26733.967204559998</v>
      </c>
      <c r="AA1301" s="570">
        <f>AG1301-AF1301-AC1301</f>
        <v>24080.150239999999</v>
      </c>
      <c r="AB1301" s="1077"/>
      <c r="AC1301" s="570"/>
      <c r="AD1301" s="570">
        <f>AA1301-Z1301</f>
        <v>-2653.8169645599992</v>
      </c>
      <c r="AE1301" s="570"/>
      <c r="AF1301" s="570">
        <v>-28.385860000000001</v>
      </c>
      <c r="AG1301" s="570">
        <v>24051.764380000001</v>
      </c>
      <c r="AH1301" s="2029">
        <f t="shared" ref="AH1301" si="567">SUM(AH1300)</f>
        <v>0</v>
      </c>
      <c r="AI1301" s="1241"/>
      <c r="AJ1301" s="1444"/>
      <c r="AK1301" s="1459"/>
    </row>
    <row r="1302" spans="1:37" ht="15.75" thickBot="1" x14ac:dyDescent="0.3">
      <c r="A1302" s="239">
        <v>1</v>
      </c>
      <c r="B1302" s="1897" t="s">
        <v>314</v>
      </c>
      <c r="C1302" s="1897"/>
      <c r="D1302" s="1897"/>
      <c r="E1302" s="424"/>
      <c r="F1302" s="1000"/>
      <c r="G1302" s="1000"/>
      <c r="H1302" s="1000"/>
      <c r="I1302" s="1854"/>
      <c r="J1302" s="1854"/>
      <c r="K1302" s="1000"/>
      <c r="L1302" s="1000"/>
      <c r="M1302" s="1000"/>
      <c r="N1302" s="1000"/>
      <c r="O1302" s="1000"/>
      <c r="P1302" s="1000"/>
      <c r="Q1302" s="571">
        <f t="shared" ref="Q1302:Z1302" si="568">Q1301+Q1296</f>
        <v>157130.73656608001</v>
      </c>
      <c r="R1302" s="571">
        <f t="shared" si="568"/>
        <v>157130.73656608001</v>
      </c>
      <c r="S1302" s="571">
        <f t="shared" si="568"/>
        <v>157130.73656608001</v>
      </c>
      <c r="T1302" s="571">
        <f t="shared" si="568"/>
        <v>157130.73656608001</v>
      </c>
      <c r="U1302" s="571">
        <f t="shared" si="568"/>
        <v>157130.73656608001</v>
      </c>
      <c r="V1302" s="571">
        <f t="shared" ref="V1302:W1302" si="569">V1301+V1296</f>
        <v>157130.73656608001</v>
      </c>
      <c r="W1302" s="571">
        <f t="shared" si="569"/>
        <v>157130.73656608001</v>
      </c>
      <c r="X1302" s="571">
        <f t="shared" ref="X1302:Y1302" si="570">X1301+X1296</f>
        <v>157130.73656608001</v>
      </c>
      <c r="Y1302" s="571">
        <f t="shared" si="570"/>
        <v>157130.73656608001</v>
      </c>
      <c r="Z1302" s="1055">
        <f t="shared" si="568"/>
        <v>118433.57535705999</v>
      </c>
      <c r="AA1302" s="571">
        <f t="shared" ref="AA1302:AG1302" si="571">AA1301+AA1296</f>
        <v>110840.04330000002</v>
      </c>
      <c r="AB1302" s="1080">
        <f t="shared" si="571"/>
        <v>0</v>
      </c>
      <c r="AC1302" s="277">
        <f>AC1301+AC1296</f>
        <v>0</v>
      </c>
      <c r="AD1302" s="571">
        <f t="shared" si="571"/>
        <v>-7593.532057059987</v>
      </c>
      <c r="AE1302" s="571">
        <f t="shared" si="571"/>
        <v>-4.3140999999999998</v>
      </c>
      <c r="AF1302" s="571">
        <f t="shared" si="571"/>
        <v>-71.357849999999999</v>
      </c>
      <c r="AG1302" s="571">
        <f t="shared" si="571"/>
        <v>110768.68545000002</v>
      </c>
      <c r="AH1302" s="2088"/>
      <c r="AI1302" s="1189">
        <f t="shared" ref="AI1302" si="572">AI1301+AI1296</f>
        <v>0</v>
      </c>
      <c r="AJ1302" s="1444"/>
      <c r="AK1302" s="1459"/>
    </row>
    <row r="1303" spans="1:37" x14ac:dyDescent="0.25">
      <c r="A1303" s="239">
        <v>1</v>
      </c>
      <c r="B1303" s="2130"/>
      <c r="C1303" s="2131"/>
      <c r="D1303" s="2130"/>
      <c r="E1303" s="427"/>
      <c r="F1303" s="1043"/>
      <c r="G1303" s="1043"/>
      <c r="H1303" s="1043"/>
      <c r="I1303" s="1878"/>
      <c r="J1303" s="1878"/>
      <c r="K1303" s="1043"/>
      <c r="L1303" s="1043"/>
      <c r="M1303" s="1043"/>
      <c r="N1303" s="1043"/>
      <c r="O1303" s="1043"/>
      <c r="P1303" s="1043"/>
      <c r="Q1303" s="564"/>
      <c r="R1303" s="564"/>
      <c r="S1303" s="564"/>
      <c r="T1303" s="564"/>
      <c r="U1303" s="564"/>
      <c r="V1303" s="564"/>
      <c r="W1303" s="564"/>
      <c r="X1303" s="564"/>
      <c r="Y1303" s="564"/>
      <c r="Z1303" s="1053"/>
      <c r="AA1303" s="564">
        <f t="shared" ref="AA1303:AA1310" si="573">AG1303-AF1303-AC1303</f>
        <v>0</v>
      </c>
      <c r="AB1303" s="1078"/>
      <c r="AC1303" s="564"/>
      <c r="AD1303" s="564"/>
      <c r="AE1303" s="564"/>
      <c r="AF1303" s="564"/>
      <c r="AG1303" s="564"/>
      <c r="AH1303" s="1274"/>
      <c r="AI1303" s="607"/>
      <c r="AJ1303" s="1444"/>
      <c r="AK1303" s="1459"/>
    </row>
    <row r="1304" spans="1:37" ht="43.5" x14ac:dyDescent="0.25">
      <c r="A1304" s="239">
        <v>1</v>
      </c>
      <c r="B1304" s="1449" t="s">
        <v>440</v>
      </c>
      <c r="C1304" s="1449"/>
      <c r="D1304" s="2014"/>
      <c r="E1304" s="417"/>
      <c r="F1304" s="780"/>
      <c r="G1304" s="780"/>
      <c r="H1304" s="780"/>
      <c r="I1304" s="1886"/>
      <c r="J1304" s="1886"/>
      <c r="K1304" s="780"/>
      <c r="L1304" s="780"/>
      <c r="M1304" s="780"/>
      <c r="N1304" s="780"/>
      <c r="O1304" s="780"/>
      <c r="P1304" s="780"/>
      <c r="Q1304" s="565"/>
      <c r="R1304" s="565"/>
      <c r="S1304" s="565"/>
      <c r="T1304" s="565"/>
      <c r="U1304" s="565"/>
      <c r="V1304" s="565"/>
      <c r="W1304" s="565"/>
      <c r="X1304" s="565"/>
      <c r="Y1304" s="565"/>
      <c r="Z1304" s="1054"/>
      <c r="AA1304" s="565">
        <f t="shared" si="573"/>
        <v>0</v>
      </c>
      <c r="AB1304" s="1075"/>
      <c r="AC1304" s="565"/>
      <c r="AD1304" s="565"/>
      <c r="AE1304" s="565"/>
      <c r="AF1304" s="565"/>
      <c r="AG1304" s="565"/>
      <c r="AH1304" s="1306"/>
      <c r="AI1304" s="561"/>
      <c r="AJ1304" s="1444"/>
      <c r="AK1304" s="1459"/>
    </row>
    <row r="1305" spans="1:37" x14ac:dyDescent="0.25">
      <c r="A1305" s="239">
        <v>1</v>
      </c>
      <c r="B1305" s="1887" t="s">
        <v>5</v>
      </c>
      <c r="C1305" s="1888"/>
      <c r="D1305" s="1887"/>
      <c r="E1305" s="417"/>
      <c r="F1305" s="780"/>
      <c r="G1305" s="780"/>
      <c r="H1305" s="780"/>
      <c r="I1305" s="1886"/>
      <c r="J1305" s="1886"/>
      <c r="K1305" s="780"/>
      <c r="L1305" s="780"/>
      <c r="M1305" s="780"/>
      <c r="N1305" s="780"/>
      <c r="O1305" s="780"/>
      <c r="P1305" s="780"/>
      <c r="Q1305" s="565"/>
      <c r="R1305" s="565"/>
      <c r="S1305" s="565"/>
      <c r="T1305" s="565"/>
      <c r="U1305" s="565"/>
      <c r="V1305" s="565"/>
      <c r="W1305" s="565"/>
      <c r="X1305" s="565"/>
      <c r="Y1305" s="565"/>
      <c r="Z1305" s="1054"/>
      <c r="AA1305" s="565">
        <f t="shared" si="573"/>
        <v>0</v>
      </c>
      <c r="AB1305" s="1075"/>
      <c r="AC1305" s="565"/>
      <c r="AD1305" s="565"/>
      <c r="AE1305" s="565"/>
      <c r="AF1305" s="565"/>
      <c r="AG1305" s="565"/>
      <c r="AH1305" s="1306"/>
      <c r="AI1305" s="561"/>
      <c r="AJ1305" s="1444"/>
      <c r="AK1305" s="1459"/>
    </row>
    <row r="1306" spans="1:37" x14ac:dyDescent="0.25">
      <c r="A1306" s="239">
        <v>1</v>
      </c>
      <c r="B1306" s="3" t="s">
        <v>24</v>
      </c>
      <c r="C1306" s="1457" t="s">
        <v>275</v>
      </c>
      <c r="D1306" s="3">
        <v>340</v>
      </c>
      <c r="E1306" s="452">
        <v>337</v>
      </c>
      <c r="F1306" s="213">
        <f>ROUND(E1306/12*$B$4,0)</f>
        <v>253</v>
      </c>
      <c r="G1306" s="213">
        <v>155</v>
      </c>
      <c r="H1306" s="213">
        <f>G1306/F1306*100</f>
        <v>61.264822134387352</v>
      </c>
      <c r="I1306" s="2021">
        <v>3.2</v>
      </c>
      <c r="J1306" s="269">
        <f>M1306/G1306</f>
        <v>3.6516129032258067</v>
      </c>
      <c r="K1306" s="270">
        <f>ROUND(E1306*I1306,0)</f>
        <v>1078</v>
      </c>
      <c r="L1306" s="270">
        <f>ROUND(K1306/12*$B$4,0)</f>
        <v>809</v>
      </c>
      <c r="M1306" s="270">
        <v>566</v>
      </c>
      <c r="N1306" s="270">
        <f>M1306/L1306*100</f>
        <v>69.962917181705805</v>
      </c>
      <c r="O1306" s="270">
        <f>ROUND(K1306/D1306,0)</f>
        <v>3</v>
      </c>
      <c r="P1306" s="270">
        <f>M1306/$B$4*12/O1306</f>
        <v>251.55555555555554</v>
      </c>
      <c r="Q1306" s="565"/>
      <c r="R1306" s="565"/>
      <c r="S1306" s="565"/>
      <c r="T1306" s="565"/>
      <c r="U1306" s="565"/>
      <c r="V1306" s="565"/>
      <c r="W1306" s="565"/>
      <c r="X1306" s="565"/>
      <c r="Y1306" s="565"/>
      <c r="Z1306" s="1054"/>
      <c r="AA1306" s="565">
        <f t="shared" si="573"/>
        <v>0</v>
      </c>
      <c r="AB1306" s="1075"/>
      <c r="AC1306" s="565"/>
      <c r="AD1306" s="565"/>
      <c r="AE1306" s="565"/>
      <c r="AF1306" s="565"/>
      <c r="AG1306" s="565"/>
      <c r="AH1306" s="1279"/>
      <c r="AI1306" s="561"/>
      <c r="AJ1306" s="1444"/>
      <c r="AK1306" s="1459"/>
    </row>
    <row r="1307" spans="1:37" x14ac:dyDescent="0.25">
      <c r="A1307" s="239">
        <v>1</v>
      </c>
      <c r="B1307" s="2031" t="s">
        <v>6</v>
      </c>
      <c r="C1307" s="1457" t="s">
        <v>275</v>
      </c>
      <c r="D1307" s="2031">
        <v>340</v>
      </c>
      <c r="E1307" s="453">
        <v>233</v>
      </c>
      <c r="F1307" s="219">
        <f>ROUND(E1307/12*$B$4,0)</f>
        <v>175</v>
      </c>
      <c r="G1307" s="219">
        <v>244</v>
      </c>
      <c r="H1307" s="219">
        <f>G1307/F1307*100</f>
        <v>139.42857142857144</v>
      </c>
      <c r="I1307" s="2147">
        <v>3.8</v>
      </c>
      <c r="J1307" s="1469">
        <f>M1307/G1307</f>
        <v>3.8032786885245899</v>
      </c>
      <c r="K1307" s="478">
        <f>ROUND(E1307*I1307,0)</f>
        <v>885</v>
      </c>
      <c r="L1307" s="478">
        <f>ROUND(K1307/12*$B$4,0)</f>
        <v>664</v>
      </c>
      <c r="M1307" s="478">
        <v>928</v>
      </c>
      <c r="N1307" s="478">
        <f>M1307/L1307*100</f>
        <v>139.75903614457832</v>
      </c>
      <c r="O1307" s="478">
        <f>ROUND(K1307/D1307,0)</f>
        <v>3</v>
      </c>
      <c r="P1307" s="478">
        <f>M1307/$B$4*12/O1307</f>
        <v>412.44444444444451</v>
      </c>
      <c r="Q1307" s="566"/>
      <c r="R1307" s="566"/>
      <c r="S1307" s="566"/>
      <c r="T1307" s="566"/>
      <c r="U1307" s="566"/>
      <c r="V1307" s="566"/>
      <c r="W1307" s="566"/>
      <c r="X1307" s="566"/>
      <c r="Y1307" s="566"/>
      <c r="Z1307" s="1201"/>
      <c r="AA1307" s="566">
        <f t="shared" si="573"/>
        <v>0</v>
      </c>
      <c r="AB1307" s="1491"/>
      <c r="AC1307" s="566"/>
      <c r="AD1307" s="566"/>
      <c r="AE1307" s="566"/>
      <c r="AF1307" s="566"/>
      <c r="AG1307" s="566"/>
      <c r="AH1307" s="1465"/>
      <c r="AI1307" s="1187"/>
      <c r="AJ1307" s="1444"/>
      <c r="AK1307" s="1459"/>
    </row>
    <row r="1308" spans="1:37" x14ac:dyDescent="0.25">
      <c r="A1308" s="239">
        <v>1</v>
      </c>
      <c r="B1308" s="1510" t="s">
        <v>7</v>
      </c>
      <c r="C1308" s="1509"/>
      <c r="D1308" s="1510"/>
      <c r="E1308" s="426">
        <f>SUM(E1306:E1307)</f>
        <v>570</v>
      </c>
      <c r="F1308" s="1890">
        <f>SUM(F1306:F1307)</f>
        <v>428</v>
      </c>
      <c r="G1308" s="1890">
        <f>SUM(G1306:G1307)</f>
        <v>399</v>
      </c>
      <c r="H1308" s="1890">
        <f>G1308/F1308*100</f>
        <v>93.224299065420553</v>
      </c>
      <c r="I1308" s="8">
        <f>IF(E1308=0,0,K1308/E1308)</f>
        <v>3.4438596491228068</v>
      </c>
      <c r="J1308" s="8">
        <f>M1308/G1308</f>
        <v>3.744360902255639</v>
      </c>
      <c r="K1308" s="1890">
        <f>SUM(K1306:K1307)</f>
        <v>1963</v>
      </c>
      <c r="L1308" s="1890">
        <f>SUM(L1306:L1307)</f>
        <v>1473</v>
      </c>
      <c r="M1308" s="1890">
        <f>SUM(M1306:M1307)</f>
        <v>1494</v>
      </c>
      <c r="N1308" s="1563">
        <f>M1308/L1308*100</f>
        <v>101.42566191446028</v>
      </c>
      <c r="O1308" s="366">
        <f>SUM(O1306:O1307)</f>
        <v>6</v>
      </c>
      <c r="P1308" s="1563">
        <f>M1308/$B$4*12/O1308</f>
        <v>332</v>
      </c>
      <c r="Q1308" s="563">
        <v>19573.7155642</v>
      </c>
      <c r="R1308" s="563">
        <v>19573.7155642</v>
      </c>
      <c r="S1308" s="563">
        <v>19573.7155642</v>
      </c>
      <c r="T1308" s="563">
        <v>19573.7155642</v>
      </c>
      <c r="U1308" s="563">
        <v>19573.7155642</v>
      </c>
      <c r="V1308" s="563">
        <v>19573.7155642</v>
      </c>
      <c r="W1308" s="563">
        <v>19573.7155642</v>
      </c>
      <c r="X1308" s="563">
        <v>19573.7155642</v>
      </c>
      <c r="Y1308" s="563">
        <v>22955.296608999997</v>
      </c>
      <c r="Z1308" s="2679">
        <f>Q1308/12*$B$4+(R1308-Q1308)/11*8+(S1308-R1308)/10*7+(T1308-S1308)/9*6+(U1308-T1308)/8*5+(V1308-U1308)/7*4+(W1308-V1308)/6*3+(X1308-W1308)/5*2+(Y1308-X1308)/4*1</f>
        <v>15525.681934349999</v>
      </c>
      <c r="AA1308" s="563">
        <f t="shared" si="573"/>
        <v>16345.900660000001</v>
      </c>
      <c r="AB1308" s="1079"/>
      <c r="AC1308" s="563">
        <v>-259.92539999999997</v>
      </c>
      <c r="AD1308" s="563">
        <f>AA1308-Z1308</f>
        <v>820.21872565000194</v>
      </c>
      <c r="AE1308" s="563"/>
      <c r="AF1308" s="563">
        <v>0</v>
      </c>
      <c r="AG1308" s="563">
        <v>16085.975260000001</v>
      </c>
      <c r="AH1308" s="1892">
        <f>SUM(AH1306:AH1307)</f>
        <v>0</v>
      </c>
      <c r="AI1308" s="1192"/>
      <c r="AJ1308" s="1444"/>
      <c r="AK1308" s="1459"/>
    </row>
    <row r="1309" spans="1:37" x14ac:dyDescent="0.25">
      <c r="A1309" s="239">
        <v>1</v>
      </c>
      <c r="B1309" s="744" t="s">
        <v>382</v>
      </c>
      <c r="C1309" s="2136"/>
      <c r="D1309" s="210"/>
      <c r="E1309" s="427"/>
      <c r="F1309" s="1043"/>
      <c r="G1309" s="1043"/>
      <c r="H1309" s="1043"/>
      <c r="I1309" s="1878"/>
      <c r="J1309" s="1878"/>
      <c r="K1309" s="1043"/>
      <c r="L1309" s="1043"/>
      <c r="M1309" s="1043"/>
      <c r="N1309" s="1043"/>
      <c r="O1309" s="1043"/>
      <c r="P1309" s="1043"/>
      <c r="Q1309" s="564">
        <v>141238.81987000001</v>
      </c>
      <c r="R1309" s="564">
        <v>141238.81987000001</v>
      </c>
      <c r="S1309" s="564">
        <v>141238.81987000001</v>
      </c>
      <c r="T1309" s="564">
        <v>141238.81987000001</v>
      </c>
      <c r="U1309" s="564">
        <v>141238.81987000001</v>
      </c>
      <c r="V1309" s="564">
        <v>141238.81987000001</v>
      </c>
      <c r="W1309" s="564">
        <v>141238.81987000001</v>
      </c>
      <c r="X1309" s="564">
        <v>141238.81987000001</v>
      </c>
      <c r="Y1309" s="564">
        <v>141238.81987000001</v>
      </c>
      <c r="Z1309" s="3659">
        <f>(Q1309-3518.1718)/12*$B$4+3518.1718+(R1309-Q1309)/11*8+(S1309-R1309)/10*7+(T1309-S1309)/9*6+(U1309-T1309)/8*5+(V1309-U1309)/7*4+(W1309-V1309)/6*3+(X1309-W1309)/5*2+(Y1309-X1309)/4*1</f>
        <v>106808.65785249999</v>
      </c>
      <c r="AA1309" s="564">
        <f t="shared" si="573"/>
        <v>103634.35404999998</v>
      </c>
      <c r="AB1309" s="1078"/>
      <c r="AC1309" s="564"/>
      <c r="AD1309" s="564">
        <f>AA1309-Z1309</f>
        <v>-3174.3038025000133</v>
      </c>
      <c r="AE1309" s="564"/>
      <c r="AF1309" s="564">
        <v>-34.346230000000006</v>
      </c>
      <c r="AG1309" s="564">
        <v>103600.00781999998</v>
      </c>
      <c r="AH1309" s="1274"/>
      <c r="AI1309" s="607"/>
      <c r="AJ1309" s="1444"/>
      <c r="AK1309" s="1459"/>
    </row>
    <row r="1310" spans="1:37" ht="29.25" x14ac:dyDescent="0.25">
      <c r="A1310" s="239">
        <v>1</v>
      </c>
      <c r="B1310" s="717" t="s">
        <v>293</v>
      </c>
      <c r="C1310" s="675"/>
      <c r="D1310" s="2047"/>
      <c r="E1310" s="1137">
        <f>E1311+E1312+E1313+E1315+E1317</f>
        <v>47546</v>
      </c>
      <c r="F1310" s="375">
        <f>F1311+F1312+F1313+F1315+F1317</f>
        <v>35660</v>
      </c>
      <c r="G1310" s="375">
        <f>G1311+G1312+G1313+G1315+G1317</f>
        <v>37209</v>
      </c>
      <c r="H1310" s="780">
        <f>G1310/F1310*100</f>
        <v>104.34380257992149</v>
      </c>
      <c r="I1310" s="1886"/>
      <c r="J1310" s="1886"/>
      <c r="K1310" s="780"/>
      <c r="L1310" s="780"/>
      <c r="M1310" s="780"/>
      <c r="N1310" s="780"/>
      <c r="O1310" s="780"/>
      <c r="P1310" s="780"/>
      <c r="Q1310" s="565"/>
      <c r="R1310" s="565"/>
      <c r="S1310" s="565"/>
      <c r="T1310" s="565"/>
      <c r="U1310" s="565"/>
      <c r="V1310" s="565"/>
      <c r="W1310" s="565"/>
      <c r="X1310" s="565"/>
      <c r="Y1310" s="565"/>
      <c r="Z1310" s="1054"/>
      <c r="AA1310" s="565">
        <f t="shared" si="573"/>
        <v>0</v>
      </c>
      <c r="AB1310" s="1075"/>
      <c r="AC1310" s="565"/>
      <c r="AD1310" s="565"/>
      <c r="AE1310" s="565"/>
      <c r="AF1310" s="565"/>
      <c r="AG1310" s="565"/>
      <c r="AH1310" s="1283">
        <f>AH1311+AH1312+AH1313+AH1315+AH1317</f>
        <v>0</v>
      </c>
      <c r="AI1310" s="561"/>
      <c r="AJ1310" s="1444"/>
      <c r="AK1310" s="1459"/>
    </row>
    <row r="1311" spans="1:37" ht="30" x14ac:dyDescent="0.25">
      <c r="A1311" s="239">
        <v>1</v>
      </c>
      <c r="B1311" s="512" t="s">
        <v>204</v>
      </c>
      <c r="C1311" s="675"/>
      <c r="D1311" s="2047"/>
      <c r="E1311" s="1138">
        <v>3000</v>
      </c>
      <c r="F1311" s="375">
        <f>ROUND(E1311/12*$B$4,0)</f>
        <v>2250</v>
      </c>
      <c r="G1311" s="375">
        <v>1462</v>
      </c>
      <c r="H1311" s="780">
        <f>G1311/F1311*100</f>
        <v>64.977777777777774</v>
      </c>
      <c r="I1311" s="1886"/>
      <c r="J1311" s="1886"/>
      <c r="K1311" s="780"/>
      <c r="L1311" s="780"/>
      <c r="M1311" s="780"/>
      <c r="N1311" s="780"/>
      <c r="O1311" s="780"/>
      <c r="P1311" s="780"/>
      <c r="Q1311" s="565"/>
      <c r="R1311" s="565"/>
      <c r="S1311" s="565"/>
      <c r="T1311" s="565"/>
      <c r="U1311" s="565"/>
      <c r="V1311" s="565"/>
      <c r="W1311" s="565"/>
      <c r="X1311" s="565"/>
      <c r="Y1311" s="565"/>
      <c r="Z1311" s="1054"/>
      <c r="AA1311" s="565"/>
      <c r="AB1311" s="1075"/>
      <c r="AC1311" s="565"/>
      <c r="AD1311" s="565"/>
      <c r="AE1311" s="565"/>
      <c r="AF1311" s="565"/>
      <c r="AG1311" s="565"/>
      <c r="AH1311" s="1283"/>
      <c r="AI1311" s="561"/>
      <c r="AJ1311" s="1444"/>
      <c r="AK1311" s="1459"/>
    </row>
    <row r="1312" spans="1:37" ht="30" x14ac:dyDescent="0.25">
      <c r="A1312" s="239">
        <v>1</v>
      </c>
      <c r="B1312" s="512" t="s">
        <v>205</v>
      </c>
      <c r="C1312" s="675"/>
      <c r="D1312" s="2047"/>
      <c r="E1312" s="1138">
        <v>23950</v>
      </c>
      <c r="F1312" s="375">
        <f>ROUND(E1312/12*$B$4,0)</f>
        <v>17963</v>
      </c>
      <c r="G1312" s="375">
        <v>18351</v>
      </c>
      <c r="H1312" s="780">
        <f>G1312/F1312*100</f>
        <v>102.15999554640094</v>
      </c>
      <c r="I1312" s="1886"/>
      <c r="J1312" s="1886"/>
      <c r="K1312" s="780"/>
      <c r="L1312" s="780"/>
      <c r="M1312" s="780"/>
      <c r="N1312" s="780"/>
      <c r="O1312" s="780"/>
      <c r="P1312" s="780"/>
      <c r="Q1312" s="565"/>
      <c r="R1312" s="565"/>
      <c r="S1312" s="565"/>
      <c r="T1312" s="565"/>
      <c r="U1312" s="565"/>
      <c r="V1312" s="565"/>
      <c r="W1312" s="565"/>
      <c r="X1312" s="565"/>
      <c r="Y1312" s="565"/>
      <c r="Z1312" s="1054"/>
      <c r="AA1312" s="565"/>
      <c r="AB1312" s="1075"/>
      <c r="AC1312" s="565"/>
      <c r="AD1312" s="565"/>
      <c r="AE1312" s="565"/>
      <c r="AF1312" s="565"/>
      <c r="AG1312" s="565"/>
      <c r="AH1312" s="1283"/>
      <c r="AI1312" s="561"/>
      <c r="AJ1312" s="1444"/>
      <c r="AK1312" s="1459"/>
    </row>
    <row r="1313" spans="1:37" ht="30" x14ac:dyDescent="0.25">
      <c r="A1313" s="239">
        <v>1</v>
      </c>
      <c r="B1313" s="718" t="s">
        <v>549</v>
      </c>
      <c r="C1313" s="675"/>
      <c r="D1313" s="2047"/>
      <c r="E1313" s="1138">
        <v>4000</v>
      </c>
      <c r="F1313" s="375">
        <f>ROUND(E1313/12*$B$4,0)</f>
        <v>3000</v>
      </c>
      <c r="G1313" s="375">
        <v>5934</v>
      </c>
      <c r="H1313" s="780">
        <f>G1313/F1313*100</f>
        <v>197.8</v>
      </c>
      <c r="I1313" s="1886"/>
      <c r="J1313" s="1886"/>
      <c r="K1313" s="780"/>
      <c r="L1313" s="780"/>
      <c r="M1313" s="780"/>
      <c r="N1313" s="780"/>
      <c r="O1313" s="780"/>
      <c r="P1313" s="780"/>
      <c r="Q1313" s="565"/>
      <c r="R1313" s="565"/>
      <c r="S1313" s="565"/>
      <c r="T1313" s="565"/>
      <c r="U1313" s="565"/>
      <c r="V1313" s="565"/>
      <c r="W1313" s="565"/>
      <c r="X1313" s="565"/>
      <c r="Y1313" s="565"/>
      <c r="Z1313" s="1054"/>
      <c r="AA1313" s="565"/>
      <c r="AB1313" s="1075"/>
      <c r="AC1313" s="565"/>
      <c r="AD1313" s="565"/>
      <c r="AE1313" s="565"/>
      <c r="AF1313" s="565"/>
      <c r="AG1313" s="565"/>
      <c r="AH1313" s="1283"/>
      <c r="AI1313" s="561"/>
      <c r="AJ1313" s="1444"/>
      <c r="AK1313" s="1459"/>
    </row>
    <row r="1314" spans="1:37" ht="75" x14ac:dyDescent="0.25">
      <c r="A1314" s="239">
        <v>1</v>
      </c>
      <c r="B1314" s="513" t="s">
        <v>295</v>
      </c>
      <c r="C1314" s="675"/>
      <c r="D1314" s="2047"/>
      <c r="E1314" s="1137"/>
      <c r="F1314" s="375"/>
      <c r="G1314" s="375"/>
      <c r="H1314" s="780"/>
      <c r="I1314" s="1886"/>
      <c r="J1314" s="1886"/>
      <c r="K1314" s="780"/>
      <c r="L1314" s="780"/>
      <c r="M1314" s="780"/>
      <c r="N1314" s="780"/>
      <c r="O1314" s="780"/>
      <c r="P1314" s="780"/>
      <c r="Q1314" s="565"/>
      <c r="R1314" s="565"/>
      <c r="S1314" s="565"/>
      <c r="T1314" s="565"/>
      <c r="U1314" s="565"/>
      <c r="V1314" s="565"/>
      <c r="W1314" s="565"/>
      <c r="X1314" s="565"/>
      <c r="Y1314" s="565"/>
      <c r="Z1314" s="1054"/>
      <c r="AA1314" s="565"/>
      <c r="AB1314" s="1075"/>
      <c r="AC1314" s="565"/>
      <c r="AD1314" s="565"/>
      <c r="AE1314" s="565"/>
      <c r="AF1314" s="565"/>
      <c r="AG1314" s="565"/>
      <c r="AH1314" s="1283"/>
      <c r="AI1314" s="561"/>
      <c r="AJ1314" s="1444"/>
      <c r="AK1314" s="1459"/>
    </row>
    <row r="1315" spans="1:37" ht="60" x14ac:dyDescent="0.25">
      <c r="A1315" s="239">
        <v>1</v>
      </c>
      <c r="B1315" s="513" t="s">
        <v>309</v>
      </c>
      <c r="C1315" s="675"/>
      <c r="D1315" s="2047"/>
      <c r="E1315" s="1138">
        <v>12000</v>
      </c>
      <c r="F1315" s="375">
        <f>ROUND(E1315/12*$B$4,0)</f>
        <v>9000</v>
      </c>
      <c r="G1315" s="375">
        <v>6766</v>
      </c>
      <c r="H1315" s="780">
        <f>G1315/F1315*100</f>
        <v>75.177777777777777</v>
      </c>
      <c r="I1315" s="1886"/>
      <c r="J1315" s="1886"/>
      <c r="K1315" s="780"/>
      <c r="L1315" s="780"/>
      <c r="M1315" s="780"/>
      <c r="N1315" s="780"/>
      <c r="O1315" s="780"/>
      <c r="P1315" s="780"/>
      <c r="Q1315" s="565"/>
      <c r="R1315" s="565"/>
      <c r="S1315" s="565"/>
      <c r="T1315" s="565"/>
      <c r="U1315" s="565"/>
      <c r="V1315" s="565"/>
      <c r="W1315" s="565"/>
      <c r="X1315" s="565"/>
      <c r="Y1315" s="565"/>
      <c r="Z1315" s="1054"/>
      <c r="AA1315" s="565"/>
      <c r="AB1315" s="1075"/>
      <c r="AC1315" s="565"/>
      <c r="AD1315" s="565"/>
      <c r="AE1315" s="565"/>
      <c r="AF1315" s="565"/>
      <c r="AG1315" s="565"/>
      <c r="AH1315" s="1283"/>
      <c r="AI1315" s="561"/>
      <c r="AJ1315" s="1444"/>
      <c r="AK1315" s="1459"/>
    </row>
    <row r="1316" spans="1:37" ht="105" x14ac:dyDescent="0.25">
      <c r="B1316" s="513" t="s">
        <v>531</v>
      </c>
      <c r="C1316" s="675"/>
      <c r="D1316" s="2047"/>
      <c r="E1316" s="1138">
        <v>8000</v>
      </c>
      <c r="F1316" s="375">
        <f>ROUND(E1316/12*$B$4,0)</f>
        <v>6000</v>
      </c>
      <c r="G1316" s="375">
        <v>3313</v>
      </c>
      <c r="H1316" s="780">
        <f>G1316/F1316*100</f>
        <v>55.216666666666669</v>
      </c>
      <c r="I1316" s="1886"/>
      <c r="J1316" s="1886"/>
      <c r="K1316" s="780"/>
      <c r="L1316" s="780"/>
      <c r="M1316" s="780"/>
      <c r="N1316" s="780"/>
      <c r="O1316" s="780"/>
      <c r="P1316" s="780"/>
      <c r="Q1316" s="565"/>
      <c r="R1316" s="565"/>
      <c r="S1316" s="565"/>
      <c r="T1316" s="565"/>
      <c r="U1316" s="565"/>
      <c r="V1316" s="565"/>
      <c r="W1316" s="565"/>
      <c r="X1316" s="565"/>
      <c r="Y1316" s="565"/>
      <c r="Z1316" s="1054"/>
      <c r="AA1316" s="565"/>
      <c r="AB1316" s="1075"/>
      <c r="AC1316" s="565"/>
      <c r="AD1316" s="565"/>
      <c r="AE1316" s="565"/>
      <c r="AF1316" s="565"/>
      <c r="AG1316" s="565"/>
      <c r="AH1316" s="1283"/>
      <c r="AI1316" s="561"/>
      <c r="AJ1316" s="1444"/>
      <c r="AK1316" s="1459"/>
    </row>
    <row r="1317" spans="1:37" ht="30" x14ac:dyDescent="0.25">
      <c r="B1317" s="4" t="s">
        <v>380</v>
      </c>
      <c r="C1317" s="675"/>
      <c r="D1317" s="2047"/>
      <c r="E1317" s="1138">
        <v>4596</v>
      </c>
      <c r="F1317" s="375">
        <f>ROUND(E1317/12*$B$4,0)</f>
        <v>3447</v>
      </c>
      <c r="G1317" s="375">
        <v>4696</v>
      </c>
      <c r="H1317" s="780">
        <f t="shared" ref="H1317:H1322" si="574">G1317/F1317*100</f>
        <v>136.23440673049026</v>
      </c>
      <c r="I1317" s="1886"/>
      <c r="J1317" s="1886"/>
      <c r="K1317" s="780"/>
      <c r="L1317" s="780"/>
      <c r="M1317" s="780"/>
      <c r="N1317" s="780"/>
      <c r="O1317" s="780"/>
      <c r="P1317" s="780"/>
      <c r="Q1317" s="565"/>
      <c r="R1317" s="565"/>
      <c r="S1317" s="565"/>
      <c r="T1317" s="565"/>
      <c r="U1317" s="565"/>
      <c r="V1317" s="565"/>
      <c r="W1317" s="565"/>
      <c r="X1317" s="565"/>
      <c r="Y1317" s="565"/>
      <c r="Z1317" s="1054"/>
      <c r="AA1317" s="565"/>
      <c r="AB1317" s="1075"/>
      <c r="AC1317" s="565"/>
      <c r="AD1317" s="565"/>
      <c r="AE1317" s="565"/>
      <c r="AF1317" s="565"/>
      <c r="AG1317" s="565"/>
      <c r="AH1317" s="1283"/>
      <c r="AI1317" s="561"/>
      <c r="AJ1317" s="1444"/>
      <c r="AK1317" s="1459"/>
    </row>
    <row r="1318" spans="1:37" ht="29.25" x14ac:dyDescent="0.25">
      <c r="A1318" s="239">
        <v>1</v>
      </c>
      <c r="B1318" s="481" t="s">
        <v>135</v>
      </c>
      <c r="C1318" s="2090"/>
      <c r="D1318" s="2047"/>
      <c r="E1318" s="1137">
        <f>E1319</f>
        <v>68960</v>
      </c>
      <c r="F1318" s="780">
        <f>F1319</f>
        <v>51720</v>
      </c>
      <c r="G1318" s="780">
        <f>G1319</f>
        <v>46812</v>
      </c>
      <c r="H1318" s="780">
        <f t="shared" si="574"/>
        <v>90.51044083526682</v>
      </c>
      <c r="I1318" s="1886"/>
      <c r="J1318" s="1886"/>
      <c r="K1318" s="780"/>
      <c r="L1318" s="780"/>
      <c r="M1318" s="780"/>
      <c r="N1318" s="780"/>
      <c r="O1318" s="780"/>
      <c r="P1318" s="780"/>
      <c r="Q1318" s="565"/>
      <c r="R1318" s="565"/>
      <c r="S1318" s="565"/>
      <c r="T1318" s="565"/>
      <c r="U1318" s="565"/>
      <c r="V1318" s="565"/>
      <c r="W1318" s="565"/>
      <c r="X1318" s="565"/>
      <c r="Y1318" s="565"/>
      <c r="Z1318" s="1054"/>
      <c r="AA1318" s="565"/>
      <c r="AB1318" s="1075"/>
      <c r="AC1318" s="565"/>
      <c r="AD1318" s="565"/>
      <c r="AE1318" s="565"/>
      <c r="AF1318" s="565"/>
      <c r="AG1318" s="565"/>
      <c r="AH1318" s="1306">
        <f>AH1319</f>
        <v>0</v>
      </c>
      <c r="AI1318" s="561"/>
      <c r="AJ1318" s="1444"/>
      <c r="AK1318" s="1459"/>
    </row>
    <row r="1319" spans="1:37" x14ac:dyDescent="0.25">
      <c r="A1319" s="239">
        <v>1</v>
      </c>
      <c r="B1319" s="292" t="s">
        <v>239</v>
      </c>
      <c r="C1319" s="675"/>
      <c r="D1319" s="2047"/>
      <c r="E1319" s="1138">
        <v>68960</v>
      </c>
      <c r="F1319" s="375">
        <f>ROUND(E1319/12*$B$4,0)</f>
        <v>51720</v>
      </c>
      <c r="G1319" s="375">
        <v>46812</v>
      </c>
      <c r="H1319" s="780">
        <f t="shared" si="574"/>
        <v>90.51044083526682</v>
      </c>
      <c r="I1319" s="1886"/>
      <c r="J1319" s="1886"/>
      <c r="K1319" s="780"/>
      <c r="L1319" s="780"/>
      <c r="M1319" s="780"/>
      <c r="N1319" s="780"/>
      <c r="O1319" s="780"/>
      <c r="P1319" s="780"/>
      <c r="Q1319" s="565"/>
      <c r="R1319" s="565"/>
      <c r="S1319" s="565"/>
      <c r="T1319" s="565"/>
      <c r="U1319" s="565"/>
      <c r="V1319" s="565"/>
      <c r="W1319" s="565"/>
      <c r="X1319" s="565"/>
      <c r="Y1319" s="565"/>
      <c r="Z1319" s="1054"/>
      <c r="AA1319" s="565"/>
      <c r="AB1319" s="1075"/>
      <c r="AC1319" s="565"/>
      <c r="AD1319" s="565"/>
      <c r="AE1319" s="565"/>
      <c r="AF1319" s="565"/>
      <c r="AG1319" s="565"/>
      <c r="AH1319" s="1283"/>
      <c r="AI1319" s="561"/>
      <c r="AJ1319" s="1444"/>
      <c r="AK1319" s="1459"/>
    </row>
    <row r="1320" spans="1:37" ht="63" x14ac:dyDescent="0.25">
      <c r="A1320" s="239">
        <v>1</v>
      </c>
      <c r="B1320" s="745" t="s">
        <v>298</v>
      </c>
      <c r="C1320" s="675"/>
      <c r="D1320" s="2047"/>
      <c r="E1320" s="1137">
        <f>E1321+E1326</f>
        <v>18847</v>
      </c>
      <c r="F1320" s="780">
        <f>F1321+F1326</f>
        <v>14135</v>
      </c>
      <c r="G1320" s="780">
        <f>G1321+G1326</f>
        <v>14562</v>
      </c>
      <c r="H1320" s="780">
        <f t="shared" si="574"/>
        <v>103.02087018040325</v>
      </c>
      <c r="I1320" s="1886"/>
      <c r="J1320" s="1886"/>
      <c r="K1320" s="780"/>
      <c r="L1320" s="780"/>
      <c r="M1320" s="780"/>
      <c r="N1320" s="780"/>
      <c r="O1320" s="780"/>
      <c r="P1320" s="780"/>
      <c r="Q1320" s="565"/>
      <c r="R1320" s="565"/>
      <c r="S1320" s="565"/>
      <c r="T1320" s="565"/>
      <c r="U1320" s="565"/>
      <c r="V1320" s="565"/>
      <c r="W1320" s="565"/>
      <c r="X1320" s="565"/>
      <c r="Y1320" s="565"/>
      <c r="Z1320" s="1202">
        <f>Q1320/12*$B$4</f>
        <v>0</v>
      </c>
      <c r="AA1320" s="565">
        <f>AG1320-AF1320-AC1320</f>
        <v>0</v>
      </c>
      <c r="AB1320" s="1075"/>
      <c r="AC1320" s="565"/>
      <c r="AD1320" s="565">
        <f>AA1320-Z1320</f>
        <v>0</v>
      </c>
      <c r="AE1320" s="565"/>
      <c r="AF1320" s="565"/>
      <c r="AG1320" s="565"/>
      <c r="AH1320" s="1306">
        <f>AH1321+AH1326</f>
        <v>0</v>
      </c>
      <c r="AI1320" s="561"/>
      <c r="AJ1320" s="1444"/>
      <c r="AK1320" s="1459"/>
    </row>
    <row r="1321" spans="1:37" ht="30" x14ac:dyDescent="0.25">
      <c r="A1321" s="239">
        <v>1</v>
      </c>
      <c r="B1321" s="718" t="s">
        <v>299</v>
      </c>
      <c r="C1321" s="2033"/>
      <c r="D1321" s="1136"/>
      <c r="E1321" s="1139">
        <f>SUM(E1322:E1325)</f>
        <v>13928</v>
      </c>
      <c r="F1321" s="2148">
        <f>SUM(F1322:F1325)</f>
        <v>10446</v>
      </c>
      <c r="G1321" s="2148">
        <f>SUM(G1322:G1325)</f>
        <v>10813</v>
      </c>
      <c r="H1321" s="1044">
        <f t="shared" si="574"/>
        <v>103.51330652881485</v>
      </c>
      <c r="I1321" s="1886"/>
      <c r="J1321" s="1886"/>
      <c r="K1321" s="780"/>
      <c r="L1321" s="780"/>
      <c r="M1321" s="780"/>
      <c r="N1321" s="780"/>
      <c r="O1321" s="780"/>
      <c r="P1321" s="780"/>
      <c r="Q1321" s="565"/>
      <c r="R1321" s="565"/>
      <c r="S1321" s="565"/>
      <c r="T1321" s="565"/>
      <c r="U1321" s="565"/>
      <c r="V1321" s="565"/>
      <c r="W1321" s="565"/>
      <c r="X1321" s="565"/>
      <c r="Y1321" s="565"/>
      <c r="Z1321" s="1054"/>
      <c r="AA1321" s="565"/>
      <c r="AB1321" s="1075"/>
      <c r="AC1321" s="565"/>
      <c r="AD1321" s="565"/>
      <c r="AE1321" s="565"/>
      <c r="AF1321" s="565"/>
      <c r="AG1321" s="565"/>
      <c r="AH1321" s="2149">
        <f>SUM(AH1322:AH1325)</f>
        <v>0</v>
      </c>
      <c r="AI1321" s="561"/>
      <c r="AJ1321" s="1444"/>
      <c r="AK1321" s="1459"/>
    </row>
    <row r="1322" spans="1:37" ht="30" x14ac:dyDescent="0.25">
      <c r="A1322" s="239">
        <v>1</v>
      </c>
      <c r="B1322" s="513" t="s">
        <v>300</v>
      </c>
      <c r="C1322" s="675"/>
      <c r="D1322" s="2047"/>
      <c r="E1322" s="1139">
        <v>13928</v>
      </c>
      <c r="F1322" s="213">
        <f>ROUND(E1322/12*$B$4,0)</f>
        <v>10446</v>
      </c>
      <c r="G1322" s="375">
        <v>10813</v>
      </c>
      <c r="H1322" s="780">
        <f t="shared" si="574"/>
        <v>103.51330652881485</v>
      </c>
      <c r="I1322" s="1886"/>
      <c r="J1322" s="1886"/>
      <c r="K1322" s="780"/>
      <c r="L1322" s="780"/>
      <c r="M1322" s="780"/>
      <c r="N1322" s="780"/>
      <c r="O1322" s="780"/>
      <c r="P1322" s="780"/>
      <c r="Q1322" s="565"/>
      <c r="R1322" s="565"/>
      <c r="S1322" s="565"/>
      <c r="T1322" s="565"/>
      <c r="U1322" s="565"/>
      <c r="V1322" s="565"/>
      <c r="W1322" s="565"/>
      <c r="X1322" s="565"/>
      <c r="Y1322" s="565"/>
      <c r="Z1322" s="1054"/>
      <c r="AA1322" s="565"/>
      <c r="AB1322" s="1075"/>
      <c r="AC1322" s="565"/>
      <c r="AD1322" s="565"/>
      <c r="AE1322" s="565"/>
      <c r="AF1322" s="565"/>
      <c r="AG1322" s="565"/>
      <c r="AH1322" s="1283"/>
      <c r="AI1322" s="561"/>
      <c r="AJ1322" s="1444"/>
      <c r="AK1322" s="1459"/>
    </row>
    <row r="1323" spans="1:37" ht="60" x14ac:dyDescent="0.25">
      <c r="A1323" s="239">
        <v>1</v>
      </c>
      <c r="B1323" s="513" t="s">
        <v>301</v>
      </c>
      <c r="C1323" s="675"/>
      <c r="D1323" s="2047"/>
      <c r="E1323" s="752"/>
      <c r="F1323" s="375"/>
      <c r="G1323" s="375"/>
      <c r="H1323" s="780"/>
      <c r="I1323" s="1886"/>
      <c r="J1323" s="1886"/>
      <c r="K1323" s="780"/>
      <c r="L1323" s="780"/>
      <c r="M1323" s="780"/>
      <c r="N1323" s="780"/>
      <c r="O1323" s="780"/>
      <c r="P1323" s="780"/>
      <c r="Q1323" s="565"/>
      <c r="R1323" s="565"/>
      <c r="S1323" s="565"/>
      <c r="T1323" s="565"/>
      <c r="U1323" s="565"/>
      <c r="V1323" s="565"/>
      <c r="W1323" s="565"/>
      <c r="X1323" s="565"/>
      <c r="Y1323" s="565"/>
      <c r="Z1323" s="1054"/>
      <c r="AA1323" s="565"/>
      <c r="AB1323" s="1075"/>
      <c r="AC1323" s="565"/>
      <c r="AD1323" s="565"/>
      <c r="AE1323" s="565"/>
      <c r="AF1323" s="565"/>
      <c r="AG1323" s="565"/>
      <c r="AH1323" s="1283"/>
      <c r="AI1323" s="561"/>
      <c r="AJ1323" s="1444"/>
      <c r="AK1323" s="1459"/>
    </row>
    <row r="1324" spans="1:37" ht="45" x14ac:dyDescent="0.25">
      <c r="A1324" s="239">
        <v>1</v>
      </c>
      <c r="B1324" s="513" t="s">
        <v>302</v>
      </c>
      <c r="C1324" s="675"/>
      <c r="D1324" s="2047"/>
      <c r="E1324" s="752"/>
      <c r="F1324" s="375"/>
      <c r="G1324" s="375"/>
      <c r="H1324" s="780"/>
      <c r="I1324" s="1886"/>
      <c r="J1324" s="1886"/>
      <c r="K1324" s="780"/>
      <c r="L1324" s="780"/>
      <c r="M1324" s="780"/>
      <c r="N1324" s="780"/>
      <c r="O1324" s="780"/>
      <c r="P1324" s="780"/>
      <c r="Q1324" s="565"/>
      <c r="R1324" s="565"/>
      <c r="S1324" s="565"/>
      <c r="T1324" s="565"/>
      <c r="U1324" s="565"/>
      <c r="V1324" s="565"/>
      <c r="W1324" s="565"/>
      <c r="X1324" s="565"/>
      <c r="Y1324" s="565"/>
      <c r="Z1324" s="1054"/>
      <c r="AA1324" s="565"/>
      <c r="AB1324" s="1075"/>
      <c r="AC1324" s="565"/>
      <c r="AD1324" s="565"/>
      <c r="AE1324" s="565"/>
      <c r="AF1324" s="565"/>
      <c r="AG1324" s="565"/>
      <c r="AH1324" s="1283"/>
      <c r="AI1324" s="561"/>
      <c r="AJ1324" s="1444"/>
      <c r="AK1324" s="1459"/>
    </row>
    <row r="1325" spans="1:37" ht="30" x14ac:dyDescent="0.25">
      <c r="A1325" s="239">
        <v>1</v>
      </c>
      <c r="B1325" s="513" t="s">
        <v>303</v>
      </c>
      <c r="C1325" s="675"/>
      <c r="D1325" s="2047"/>
      <c r="E1325" s="752"/>
      <c r="F1325" s="375"/>
      <c r="G1325" s="375"/>
      <c r="H1325" s="780"/>
      <c r="I1325" s="1886"/>
      <c r="J1325" s="1886"/>
      <c r="K1325" s="780"/>
      <c r="L1325" s="780"/>
      <c r="M1325" s="780"/>
      <c r="N1325" s="780"/>
      <c r="O1325" s="780"/>
      <c r="P1325" s="780"/>
      <c r="Q1325" s="565"/>
      <c r="R1325" s="565"/>
      <c r="S1325" s="565"/>
      <c r="T1325" s="565"/>
      <c r="U1325" s="565"/>
      <c r="V1325" s="565"/>
      <c r="W1325" s="565"/>
      <c r="X1325" s="565"/>
      <c r="Y1325" s="565"/>
      <c r="Z1325" s="1054"/>
      <c r="AA1325" s="565"/>
      <c r="AB1325" s="1075"/>
      <c r="AC1325" s="565"/>
      <c r="AD1325" s="565"/>
      <c r="AE1325" s="565"/>
      <c r="AF1325" s="565"/>
      <c r="AG1325" s="565"/>
      <c r="AH1325" s="1283"/>
      <c r="AI1325" s="561"/>
      <c r="AJ1325" s="1444"/>
      <c r="AK1325" s="1459"/>
    </row>
    <row r="1326" spans="1:37" ht="60" x14ac:dyDescent="0.25">
      <c r="A1326" s="239">
        <v>1</v>
      </c>
      <c r="B1326" s="718" t="s">
        <v>304</v>
      </c>
      <c r="C1326" s="675"/>
      <c r="D1326" s="2047"/>
      <c r="E1326" s="1142">
        <f>SUM(E1327:E1329)</f>
        <v>4919</v>
      </c>
      <c r="F1326" s="2148">
        <f>SUM(F1327:F1330)</f>
        <v>3689</v>
      </c>
      <c r="G1326" s="2148">
        <f>G1327+G1329+G1330</f>
        <v>3749</v>
      </c>
      <c r="H1326" s="1044">
        <f>G1326/F1326*100</f>
        <v>101.62645703442668</v>
      </c>
      <c r="I1326" s="1886"/>
      <c r="J1326" s="1886"/>
      <c r="K1326" s="780"/>
      <c r="L1326" s="780"/>
      <c r="M1326" s="780"/>
      <c r="N1326" s="780"/>
      <c r="O1326" s="780"/>
      <c r="P1326" s="780"/>
      <c r="Q1326" s="565"/>
      <c r="R1326" s="565"/>
      <c r="S1326" s="565"/>
      <c r="T1326" s="565"/>
      <c r="U1326" s="565"/>
      <c r="V1326" s="565"/>
      <c r="W1326" s="565"/>
      <c r="X1326" s="565"/>
      <c r="Y1326" s="565"/>
      <c r="Z1326" s="1054"/>
      <c r="AA1326" s="565"/>
      <c r="AB1326" s="1075"/>
      <c r="AC1326" s="565"/>
      <c r="AD1326" s="565"/>
      <c r="AE1326" s="565"/>
      <c r="AF1326" s="565"/>
      <c r="AG1326" s="565"/>
      <c r="AH1326" s="2149">
        <f>AH1327+AH1329+AH1330</f>
        <v>0</v>
      </c>
      <c r="AI1326" s="561"/>
      <c r="AJ1326" s="1444"/>
      <c r="AK1326" s="1459"/>
    </row>
    <row r="1327" spans="1:37" ht="45" x14ac:dyDescent="0.25">
      <c r="A1327" s="239">
        <v>1</v>
      </c>
      <c r="B1327" s="513" t="s">
        <v>305</v>
      </c>
      <c r="C1327" s="675"/>
      <c r="D1327" s="2047"/>
      <c r="E1327" s="752">
        <v>4919</v>
      </c>
      <c r="F1327" s="213">
        <f>ROUND(E1327/12*$B$4,0)</f>
        <v>3689</v>
      </c>
      <c r="G1327" s="375">
        <v>3749</v>
      </c>
      <c r="H1327" s="780">
        <f>G1327/F1327*100</f>
        <v>101.62645703442668</v>
      </c>
      <c r="I1327" s="1886"/>
      <c r="J1327" s="1886"/>
      <c r="K1327" s="780"/>
      <c r="L1327" s="780"/>
      <c r="M1327" s="780"/>
      <c r="N1327" s="780"/>
      <c r="O1327" s="780"/>
      <c r="P1327" s="780"/>
      <c r="Q1327" s="565"/>
      <c r="R1327" s="565"/>
      <c r="S1327" s="565"/>
      <c r="T1327" s="565"/>
      <c r="U1327" s="565"/>
      <c r="V1327" s="565"/>
      <c r="W1327" s="565"/>
      <c r="X1327" s="565"/>
      <c r="Y1327" s="565"/>
      <c r="Z1327" s="1054"/>
      <c r="AA1327" s="565"/>
      <c r="AB1327" s="1075"/>
      <c r="AC1327" s="565"/>
      <c r="AD1327" s="565"/>
      <c r="AE1327" s="565"/>
      <c r="AF1327" s="565"/>
      <c r="AG1327" s="565"/>
      <c r="AH1327" s="1283"/>
      <c r="AI1327" s="561"/>
      <c r="AJ1327" s="1444"/>
      <c r="AK1327" s="1459"/>
    </row>
    <row r="1328" spans="1:37" ht="30" x14ac:dyDescent="0.25">
      <c r="A1328" s="239">
        <v>1</v>
      </c>
      <c r="B1328" s="513" t="s">
        <v>334</v>
      </c>
      <c r="C1328" s="675"/>
      <c r="D1328" s="2047"/>
      <c r="E1328" s="752"/>
      <c r="F1328" s="375"/>
      <c r="G1328" s="375"/>
      <c r="H1328" s="780"/>
      <c r="I1328" s="1886"/>
      <c r="J1328" s="1886"/>
      <c r="K1328" s="780"/>
      <c r="L1328" s="780"/>
      <c r="M1328" s="780"/>
      <c r="N1328" s="780"/>
      <c r="O1328" s="780"/>
      <c r="P1328" s="780"/>
      <c r="Q1328" s="565"/>
      <c r="R1328" s="565"/>
      <c r="S1328" s="565"/>
      <c r="T1328" s="565"/>
      <c r="U1328" s="565"/>
      <c r="V1328" s="565"/>
      <c r="W1328" s="565"/>
      <c r="X1328" s="565"/>
      <c r="Y1328" s="565"/>
      <c r="Z1328" s="1054"/>
      <c r="AA1328" s="565"/>
      <c r="AB1328" s="1075"/>
      <c r="AC1328" s="565"/>
      <c r="AD1328" s="565"/>
      <c r="AE1328" s="565"/>
      <c r="AF1328" s="565"/>
      <c r="AG1328" s="565"/>
      <c r="AH1328" s="1283"/>
      <c r="AI1328" s="561"/>
      <c r="AJ1328" s="1444"/>
      <c r="AK1328" s="1459"/>
    </row>
    <row r="1329" spans="1:37" ht="75" x14ac:dyDescent="0.25">
      <c r="A1329" s="239">
        <v>1</v>
      </c>
      <c r="B1329" s="513" t="s">
        <v>306</v>
      </c>
      <c r="C1329" s="675"/>
      <c r="D1329" s="2047"/>
      <c r="E1329" s="1139"/>
      <c r="F1329" s="375"/>
      <c r="G1329" s="375"/>
      <c r="H1329" s="780"/>
      <c r="I1329" s="1886"/>
      <c r="J1329" s="1886"/>
      <c r="K1329" s="780"/>
      <c r="L1329" s="780"/>
      <c r="M1329" s="780"/>
      <c r="N1329" s="780"/>
      <c r="O1329" s="780"/>
      <c r="P1329" s="780"/>
      <c r="Q1329" s="565"/>
      <c r="R1329" s="565"/>
      <c r="S1329" s="565"/>
      <c r="T1329" s="565"/>
      <c r="U1329" s="565"/>
      <c r="V1329" s="565"/>
      <c r="W1329" s="565"/>
      <c r="X1329" s="565"/>
      <c r="Y1329" s="565"/>
      <c r="Z1329" s="1054"/>
      <c r="AA1329" s="565"/>
      <c r="AB1329" s="1075"/>
      <c r="AC1329" s="565"/>
      <c r="AD1329" s="565"/>
      <c r="AE1329" s="565"/>
      <c r="AF1329" s="565"/>
      <c r="AG1329" s="565"/>
      <c r="AH1329" s="1283"/>
      <c r="AI1329" s="561"/>
      <c r="AJ1329" s="1444"/>
      <c r="AK1329" s="1459"/>
    </row>
    <row r="1330" spans="1:37" ht="60" x14ac:dyDescent="0.25">
      <c r="A1330" s="239">
        <v>1</v>
      </c>
      <c r="B1330" s="513" t="s">
        <v>307</v>
      </c>
      <c r="C1330" s="675"/>
      <c r="D1330" s="2047"/>
      <c r="E1330" s="419"/>
      <c r="F1330" s="375"/>
      <c r="G1330" s="375"/>
      <c r="H1330" s="780"/>
      <c r="I1330" s="1886"/>
      <c r="J1330" s="1886"/>
      <c r="K1330" s="780"/>
      <c r="L1330" s="780"/>
      <c r="M1330" s="780"/>
      <c r="N1330" s="780"/>
      <c r="O1330" s="780"/>
      <c r="P1330" s="780"/>
      <c r="Q1330" s="565"/>
      <c r="R1330" s="565"/>
      <c r="S1330" s="565"/>
      <c r="T1330" s="565"/>
      <c r="U1330" s="565"/>
      <c r="V1330" s="565"/>
      <c r="W1330" s="565"/>
      <c r="X1330" s="565"/>
      <c r="Y1330" s="565"/>
      <c r="Z1330" s="1054"/>
      <c r="AA1330" s="565"/>
      <c r="AB1330" s="1075"/>
      <c r="AC1330" s="565"/>
      <c r="AD1330" s="565"/>
      <c r="AE1330" s="565"/>
      <c r="AF1330" s="565"/>
      <c r="AG1330" s="565"/>
      <c r="AH1330" s="1283"/>
      <c r="AI1330" s="561"/>
      <c r="AJ1330" s="1444"/>
      <c r="AK1330" s="1459"/>
    </row>
    <row r="1331" spans="1:37" x14ac:dyDescent="0.25">
      <c r="B1331" s="792" t="s">
        <v>206</v>
      </c>
      <c r="C1331" s="675"/>
      <c r="D1331" s="2047"/>
      <c r="E1331" s="419"/>
      <c r="F1331" s="375"/>
      <c r="G1331" s="375"/>
      <c r="H1331" s="780"/>
      <c r="I1331" s="1886"/>
      <c r="J1331" s="1886"/>
      <c r="K1331" s="780"/>
      <c r="L1331" s="780"/>
      <c r="M1331" s="780"/>
      <c r="N1331" s="780"/>
      <c r="O1331" s="780"/>
      <c r="P1331" s="780"/>
      <c r="Q1331" s="565">
        <v>2055.7719999999999</v>
      </c>
      <c r="R1331" s="565">
        <v>2055.7719999999999</v>
      </c>
      <c r="S1331" s="565">
        <v>2055.7719999999999</v>
      </c>
      <c r="T1331" s="565">
        <v>2055.7719999999999</v>
      </c>
      <c r="U1331" s="565">
        <v>2055.7719999999999</v>
      </c>
      <c r="V1331" s="565">
        <v>2055.7719999999999</v>
      </c>
      <c r="W1331" s="565">
        <v>2055.7719999999999</v>
      </c>
      <c r="X1331" s="565">
        <v>2055.7719999999999</v>
      </c>
      <c r="Y1331" s="565">
        <v>2055.7719999999999</v>
      </c>
      <c r="Z1331" s="1054">
        <f>Q1331/12*$B$4+(R1331-Q1331)/11*8+(S1331-R1331)/10*7+(T1331-S1331)/9*6+(U1331-T1331)/8*5+(V1331-U1331)/7*4+(W1331-V1331)/6*3+(X1331-W1331)/5*2+(Y1331-X1331)/4*1</f>
        <v>1541.829</v>
      </c>
      <c r="AA1331" s="565">
        <f>AG1331-AF1331-AC1331</f>
        <v>2271.3214200000002</v>
      </c>
      <c r="AB1331" s="1075"/>
      <c r="AC1331" s="565"/>
      <c r="AD1331" s="565">
        <f>AA1331-Z1331</f>
        <v>729.49242000000027</v>
      </c>
      <c r="AE1331" s="565">
        <v>-1.0164</v>
      </c>
      <c r="AF1331" s="565">
        <v>0</v>
      </c>
      <c r="AG1331" s="565">
        <v>2271.3214200000002</v>
      </c>
      <c r="AH1331" s="1283"/>
      <c r="AI1331" s="561"/>
      <c r="AJ1331" s="1444"/>
      <c r="AK1331" s="1459"/>
    </row>
    <row r="1332" spans="1:37" ht="29.25" x14ac:dyDescent="0.25">
      <c r="A1332" s="239">
        <v>1</v>
      </c>
      <c r="B1332" s="779" t="s">
        <v>359</v>
      </c>
      <c r="C1332" s="675"/>
      <c r="D1332" s="2047"/>
      <c r="E1332" s="417">
        <f>E1333+E1334+E1338+E1339+E1340+E1343+E1341</f>
        <v>7241</v>
      </c>
      <c r="F1332" s="780">
        <f>F1333+F1334+F1338+F1339+F1340+F1343+F1341</f>
        <v>5431</v>
      </c>
      <c r="G1332" s="780">
        <f>G1333+G1334+G1338+G1339+G1340+G1343+G1341</f>
        <v>9287</v>
      </c>
      <c r="H1332" s="780">
        <f>G1332/F1332*100</f>
        <v>170.99981587184681</v>
      </c>
      <c r="I1332" s="1886"/>
      <c r="J1332" s="1886"/>
      <c r="K1332" s="780"/>
      <c r="L1332" s="780"/>
      <c r="M1332" s="780"/>
      <c r="N1332" s="780"/>
      <c r="O1332" s="780"/>
      <c r="P1332" s="780"/>
      <c r="Q1332" s="565"/>
      <c r="R1332" s="565"/>
      <c r="S1332" s="565"/>
      <c r="T1332" s="565"/>
      <c r="U1332" s="565"/>
      <c r="V1332" s="565"/>
      <c r="W1332" s="565"/>
      <c r="X1332" s="565"/>
      <c r="Y1332" s="565"/>
      <c r="Z1332" s="1054"/>
      <c r="AA1332" s="565"/>
      <c r="AB1332" s="1075"/>
      <c r="AC1332" s="565"/>
      <c r="AD1332" s="565"/>
      <c r="AE1332" s="565"/>
      <c r="AF1332" s="565"/>
      <c r="AG1332" s="565"/>
      <c r="AH1332" s="1306">
        <f>AH1333+AH1334+AH1338+AH1339+AH1340+AH1343+AH1341</f>
        <v>0</v>
      </c>
      <c r="AI1332" s="561"/>
      <c r="AJ1332" s="1444"/>
      <c r="AK1332" s="1459"/>
    </row>
    <row r="1333" spans="1:37" x14ac:dyDescent="0.25">
      <c r="A1333" s="239">
        <v>1</v>
      </c>
      <c r="B1333" s="4" t="s">
        <v>347</v>
      </c>
      <c r="C1333" s="675"/>
      <c r="D1333" s="2047"/>
      <c r="E1333" s="419">
        <v>600</v>
      </c>
      <c r="F1333" s="375">
        <f>ROUND(E1333/12*$B$4,0)</f>
        <v>450</v>
      </c>
      <c r="G1333" s="375">
        <v>93</v>
      </c>
      <c r="H1333" s="780">
        <f>G1333/F1333*100</f>
        <v>20.666666666666668</v>
      </c>
      <c r="I1333" s="1886"/>
      <c r="J1333" s="1886"/>
      <c r="K1333" s="780"/>
      <c r="L1333" s="780"/>
      <c r="M1333" s="780"/>
      <c r="N1333" s="780"/>
      <c r="O1333" s="780"/>
      <c r="P1333" s="780"/>
      <c r="Q1333" s="565"/>
      <c r="R1333" s="565"/>
      <c r="S1333" s="565"/>
      <c r="T1333" s="565"/>
      <c r="U1333" s="565"/>
      <c r="V1333" s="565"/>
      <c r="W1333" s="565"/>
      <c r="X1333" s="565"/>
      <c r="Y1333" s="565"/>
      <c r="Z1333" s="1054"/>
      <c r="AA1333" s="565"/>
      <c r="AB1333" s="1075"/>
      <c r="AC1333" s="565"/>
      <c r="AD1333" s="565"/>
      <c r="AE1333" s="565"/>
      <c r="AF1333" s="565"/>
      <c r="AG1333" s="565"/>
      <c r="AH1333" s="1283"/>
      <c r="AI1333" s="561"/>
      <c r="AJ1333" s="1444"/>
      <c r="AK1333" s="1459"/>
    </row>
    <row r="1334" spans="1:37" ht="30" x14ac:dyDescent="0.25">
      <c r="A1334" s="239">
        <v>1</v>
      </c>
      <c r="B1334" s="793" t="s">
        <v>348</v>
      </c>
      <c r="C1334" s="675"/>
      <c r="D1334" s="2047"/>
      <c r="E1334" s="419">
        <f>E1335</f>
        <v>0</v>
      </c>
      <c r="F1334" s="375">
        <f>F1335</f>
        <v>0</v>
      </c>
      <c r="G1334" s="375">
        <f>G1335</f>
        <v>23</v>
      </c>
      <c r="H1334" s="780"/>
      <c r="I1334" s="1886"/>
      <c r="J1334" s="1886"/>
      <c r="K1334" s="780"/>
      <c r="L1334" s="780"/>
      <c r="M1334" s="780"/>
      <c r="N1334" s="780"/>
      <c r="O1334" s="780"/>
      <c r="P1334" s="780"/>
      <c r="Q1334" s="565"/>
      <c r="R1334" s="565"/>
      <c r="S1334" s="565"/>
      <c r="T1334" s="565"/>
      <c r="U1334" s="565"/>
      <c r="V1334" s="565"/>
      <c r="W1334" s="565"/>
      <c r="X1334" s="565"/>
      <c r="Y1334" s="565"/>
      <c r="Z1334" s="1054"/>
      <c r="AA1334" s="565"/>
      <c r="AB1334" s="1075"/>
      <c r="AC1334" s="565"/>
      <c r="AD1334" s="565"/>
      <c r="AE1334" s="565"/>
      <c r="AF1334" s="565"/>
      <c r="AG1334" s="565"/>
      <c r="AH1334" s="1283">
        <f>AH1335</f>
        <v>0</v>
      </c>
      <c r="AI1334" s="561"/>
      <c r="AJ1334" s="1444"/>
      <c r="AK1334" s="1459"/>
    </row>
    <row r="1335" spans="1:37" x14ac:dyDescent="0.25">
      <c r="A1335" s="239">
        <v>1</v>
      </c>
      <c r="B1335" s="4" t="s">
        <v>349</v>
      </c>
      <c r="C1335" s="675"/>
      <c r="D1335" s="4"/>
      <c r="E1335" s="415"/>
      <c r="F1335" s="213">
        <f>ROUND(E1335/12*$B$4,0)</f>
        <v>0</v>
      </c>
      <c r="G1335" s="368">
        <v>23</v>
      </c>
      <c r="H1335" s="368"/>
      <c r="I1335" s="1886"/>
      <c r="J1335" s="1886"/>
      <c r="K1335" s="211"/>
      <c r="L1335" s="211"/>
      <c r="M1335" s="211"/>
      <c r="N1335" s="211"/>
      <c r="O1335" s="211"/>
      <c r="P1335" s="211"/>
      <c r="Q1335" s="565"/>
      <c r="R1335" s="565"/>
      <c r="S1335" s="565"/>
      <c r="T1335" s="565"/>
      <c r="U1335" s="565"/>
      <c r="V1335" s="565"/>
      <c r="W1335" s="565"/>
      <c r="X1335" s="565"/>
      <c r="Y1335" s="565"/>
      <c r="Z1335" s="1054"/>
      <c r="AA1335" s="565">
        <f>AG1335-AF1335-AC1335</f>
        <v>0</v>
      </c>
      <c r="AB1335" s="1075"/>
      <c r="AC1335" s="565"/>
      <c r="AD1335" s="565"/>
      <c r="AE1335" s="565"/>
      <c r="AF1335" s="565"/>
      <c r="AG1335" s="565"/>
      <c r="AH1335" s="1263"/>
      <c r="AI1335" s="561"/>
      <c r="AJ1335" s="1444"/>
      <c r="AK1335" s="1459"/>
    </row>
    <row r="1336" spans="1:37" ht="30" x14ac:dyDescent="0.25">
      <c r="A1336" s="239">
        <v>1</v>
      </c>
      <c r="B1336" s="4" t="s">
        <v>374</v>
      </c>
      <c r="C1336" s="675"/>
      <c r="D1336" s="4"/>
      <c r="E1336" s="415"/>
      <c r="F1336" s="213"/>
      <c r="G1336" s="368"/>
      <c r="H1336" s="368"/>
      <c r="I1336" s="1886"/>
      <c r="J1336" s="1886"/>
      <c r="K1336" s="211"/>
      <c r="L1336" s="211"/>
      <c r="M1336" s="211"/>
      <c r="N1336" s="211"/>
      <c r="O1336" s="211"/>
      <c r="P1336" s="211"/>
      <c r="Q1336" s="565"/>
      <c r="R1336" s="565"/>
      <c r="S1336" s="565"/>
      <c r="T1336" s="565"/>
      <c r="U1336" s="565"/>
      <c r="V1336" s="565"/>
      <c r="W1336" s="565"/>
      <c r="X1336" s="565"/>
      <c r="Y1336" s="565"/>
      <c r="Z1336" s="1054"/>
      <c r="AA1336" s="565">
        <f>AG1336-AF1336-AC1336</f>
        <v>0</v>
      </c>
      <c r="AB1336" s="1075"/>
      <c r="AC1336" s="565"/>
      <c r="AD1336" s="565"/>
      <c r="AE1336" s="565"/>
      <c r="AF1336" s="565"/>
      <c r="AG1336" s="565"/>
      <c r="AH1336" s="1263"/>
      <c r="AI1336" s="561"/>
      <c r="AJ1336" s="1444"/>
      <c r="AK1336" s="1459"/>
    </row>
    <row r="1337" spans="1:37" ht="60" x14ac:dyDescent="0.25">
      <c r="A1337" s="239">
        <v>1</v>
      </c>
      <c r="B1337" s="4" t="s">
        <v>350</v>
      </c>
      <c r="C1337" s="675"/>
      <c r="D1337" s="4"/>
      <c r="E1337" s="415"/>
      <c r="F1337" s="213"/>
      <c r="G1337" s="368"/>
      <c r="H1337" s="368"/>
      <c r="I1337" s="1886"/>
      <c r="J1337" s="1886"/>
      <c r="K1337" s="211"/>
      <c r="L1337" s="211"/>
      <c r="M1337" s="211"/>
      <c r="N1337" s="211"/>
      <c r="O1337" s="211"/>
      <c r="P1337" s="211"/>
      <c r="Q1337" s="565"/>
      <c r="R1337" s="565"/>
      <c r="S1337" s="565"/>
      <c r="T1337" s="565"/>
      <c r="U1337" s="565"/>
      <c r="V1337" s="565"/>
      <c r="W1337" s="565"/>
      <c r="X1337" s="565"/>
      <c r="Y1337" s="565"/>
      <c r="Z1337" s="1054"/>
      <c r="AA1337" s="565">
        <f>AG1337-AF1337-AC1337</f>
        <v>0</v>
      </c>
      <c r="AB1337" s="1075"/>
      <c r="AC1337" s="565"/>
      <c r="AD1337" s="565"/>
      <c r="AE1337" s="565"/>
      <c r="AF1337" s="565"/>
      <c r="AG1337" s="565"/>
      <c r="AH1337" s="1263"/>
      <c r="AI1337" s="561"/>
      <c r="AJ1337" s="1444"/>
      <c r="AK1337" s="1459"/>
    </row>
    <row r="1338" spans="1:37" ht="75" x14ac:dyDescent="0.25">
      <c r="A1338" s="239">
        <v>1</v>
      </c>
      <c r="B1338" s="4" t="s">
        <v>351</v>
      </c>
      <c r="C1338" s="675"/>
      <c r="D1338" s="4"/>
      <c r="E1338" s="415"/>
      <c r="F1338" s="213"/>
      <c r="G1338" s="368"/>
      <c r="H1338" s="368"/>
      <c r="I1338" s="1886"/>
      <c r="J1338" s="1886"/>
      <c r="K1338" s="211"/>
      <c r="L1338" s="211"/>
      <c r="M1338" s="211"/>
      <c r="N1338" s="211"/>
      <c r="O1338" s="211"/>
      <c r="P1338" s="211"/>
      <c r="Q1338" s="565"/>
      <c r="R1338" s="565"/>
      <c r="S1338" s="565"/>
      <c r="T1338" s="565"/>
      <c r="U1338" s="565"/>
      <c r="V1338" s="565"/>
      <c r="W1338" s="565"/>
      <c r="X1338" s="565"/>
      <c r="Y1338" s="565"/>
      <c r="Z1338" s="1054"/>
      <c r="AA1338" s="565"/>
      <c r="AB1338" s="1075"/>
      <c r="AC1338" s="565"/>
      <c r="AD1338" s="565"/>
      <c r="AE1338" s="565"/>
      <c r="AF1338" s="565"/>
      <c r="AG1338" s="565"/>
      <c r="AH1338" s="1263"/>
      <c r="AI1338" s="561"/>
      <c r="AJ1338" s="1444"/>
      <c r="AK1338" s="1459"/>
    </row>
    <row r="1339" spans="1:37" ht="45" x14ac:dyDescent="0.25">
      <c r="A1339" s="239">
        <v>1</v>
      </c>
      <c r="B1339" s="794" t="s">
        <v>352</v>
      </c>
      <c r="C1339" s="675"/>
      <c r="D1339" s="4"/>
      <c r="E1339" s="415">
        <v>500</v>
      </c>
      <c r="F1339" s="213">
        <f>ROUND(E1339/12*$B$4,0)</f>
        <v>375</v>
      </c>
      <c r="G1339" s="368"/>
      <c r="H1339" s="368"/>
      <c r="I1339" s="1886"/>
      <c r="J1339" s="1886"/>
      <c r="K1339" s="211"/>
      <c r="L1339" s="211"/>
      <c r="M1339" s="211"/>
      <c r="N1339" s="211"/>
      <c r="O1339" s="211"/>
      <c r="P1339" s="211"/>
      <c r="Q1339" s="565"/>
      <c r="R1339" s="565"/>
      <c r="S1339" s="565"/>
      <c r="T1339" s="565"/>
      <c r="U1339" s="565"/>
      <c r="V1339" s="565"/>
      <c r="W1339" s="565"/>
      <c r="X1339" s="565"/>
      <c r="Y1339" s="565"/>
      <c r="Z1339" s="1054"/>
      <c r="AA1339" s="565">
        <f t="shared" ref="AA1339:AA1350" si="575">AG1339-AF1339-AC1339</f>
        <v>0</v>
      </c>
      <c r="AB1339" s="1075"/>
      <c r="AC1339" s="565"/>
      <c r="AD1339" s="565"/>
      <c r="AE1339" s="565"/>
      <c r="AF1339" s="565"/>
      <c r="AG1339" s="565"/>
      <c r="AH1339" s="1263"/>
      <c r="AI1339" s="561"/>
      <c r="AJ1339" s="1444"/>
      <c r="AK1339" s="1459"/>
    </row>
    <row r="1340" spans="1:37" ht="105" x14ac:dyDescent="0.25">
      <c r="B1340" s="794" t="s">
        <v>532</v>
      </c>
      <c r="C1340" s="2095"/>
      <c r="D1340" s="2041"/>
      <c r="E1340" s="415">
        <v>2000</v>
      </c>
      <c r="F1340" s="219">
        <f>ROUND(E1340/12*$B$4,0)</f>
        <v>1500</v>
      </c>
      <c r="G1340" s="368">
        <v>5956</v>
      </c>
      <c r="H1340" s="1393">
        <f>G1340/F1340*100</f>
        <v>397.06666666666666</v>
      </c>
      <c r="I1340" s="1909"/>
      <c r="J1340" s="1909"/>
      <c r="K1340" s="1910"/>
      <c r="L1340" s="1910"/>
      <c r="M1340" s="1910"/>
      <c r="N1340" s="1910"/>
      <c r="O1340" s="1910"/>
      <c r="P1340" s="1910"/>
      <c r="Q1340" s="565"/>
      <c r="R1340" s="565"/>
      <c r="S1340" s="565"/>
      <c r="T1340" s="565"/>
      <c r="U1340" s="565"/>
      <c r="V1340" s="565"/>
      <c r="W1340" s="565"/>
      <c r="X1340" s="565"/>
      <c r="Y1340" s="565"/>
      <c r="Z1340" s="1054"/>
      <c r="AA1340" s="565"/>
      <c r="AB1340" s="1075"/>
      <c r="AC1340" s="565"/>
      <c r="AD1340" s="565"/>
      <c r="AE1340" s="565"/>
      <c r="AF1340" s="565"/>
      <c r="AG1340" s="565"/>
      <c r="AH1340" s="2121"/>
      <c r="AI1340" s="561"/>
      <c r="AJ1340" s="1444"/>
      <c r="AK1340" s="1459"/>
    </row>
    <row r="1341" spans="1:37" ht="42.75" x14ac:dyDescent="0.25">
      <c r="B1341" s="1402" t="s">
        <v>509</v>
      </c>
      <c r="C1341" s="2095"/>
      <c r="D1341" s="2041"/>
      <c r="E1341" s="752">
        <f>E1342</f>
        <v>4141</v>
      </c>
      <c r="F1341" s="368">
        <f>F1342</f>
        <v>3106</v>
      </c>
      <c r="G1341" s="752">
        <f>G1342</f>
        <v>3214</v>
      </c>
      <c r="H1341" s="1393">
        <f>G1341/F1341*100</f>
        <v>103.4771410173857</v>
      </c>
      <c r="I1341" s="1909"/>
      <c r="J1341" s="1909"/>
      <c r="K1341" s="1910"/>
      <c r="L1341" s="1910"/>
      <c r="M1341" s="1910"/>
      <c r="N1341" s="1910"/>
      <c r="O1341" s="1910"/>
      <c r="P1341" s="1910"/>
      <c r="Q1341" s="565">
        <v>6544.3430900000003</v>
      </c>
      <c r="R1341" s="565">
        <v>6544.3430900000003</v>
      </c>
      <c r="S1341" s="565">
        <v>6544.3430900000003</v>
      </c>
      <c r="T1341" s="565">
        <v>6544.3430900000003</v>
      </c>
      <c r="U1341" s="565">
        <v>6544.3430900000003</v>
      </c>
      <c r="V1341" s="565">
        <v>6544.3430900000003</v>
      </c>
      <c r="W1341" s="565">
        <v>6544.3430900000003</v>
      </c>
      <c r="X1341" s="565">
        <v>6544.3430900000003</v>
      </c>
      <c r="Y1341" s="565">
        <v>6544.3430900000003</v>
      </c>
      <c r="Z1341" s="1202">
        <f>Q1341/12*$B$4+(R1341-Q1341)/11*8+(S1341-R1341)/10*7+(T1341-S1341)/9*6+(U1341-T1341)/8*5+(V1341-U1341)/7*4+(W1341-V1341)/6*3+(X1341-W1341)/5*2+(Y1341-X1341)/4*1</f>
        <v>4908.2573174999998</v>
      </c>
      <c r="AA1341" s="602">
        <f>AG1341-AF1341-AC1341</f>
        <v>3620.6347799999999</v>
      </c>
      <c r="AB1341" s="1415"/>
      <c r="AC1341" s="602"/>
      <c r="AD1341" s="602">
        <f>AA1341-Z1341</f>
        <v>-1287.6225374999999</v>
      </c>
      <c r="AE1341" s="602"/>
      <c r="AF1341" s="602">
        <v>-5.1015599999999992</v>
      </c>
      <c r="AG1341" s="602">
        <v>3615.5332199999998</v>
      </c>
      <c r="AH1341" s="2121">
        <f>AH1342</f>
        <v>0</v>
      </c>
      <c r="AI1341" s="561"/>
      <c r="AJ1341" s="1444"/>
      <c r="AK1341" s="1459"/>
    </row>
    <row r="1342" spans="1:37" x14ac:dyDescent="0.25">
      <c r="B1342" s="794" t="s">
        <v>510</v>
      </c>
      <c r="C1342" s="2095"/>
      <c r="D1342" s="2041"/>
      <c r="E1342" s="752">
        <v>4141</v>
      </c>
      <c r="F1342" s="219">
        <f>ROUND(E1342/12*$B$4,0)</f>
        <v>3106</v>
      </c>
      <c r="G1342" s="1393">
        <v>3214</v>
      </c>
      <c r="H1342" s="1393">
        <f>G1342/F1342*100</f>
        <v>103.4771410173857</v>
      </c>
      <c r="I1342" s="1909"/>
      <c r="J1342" s="1909"/>
      <c r="K1342" s="1910"/>
      <c r="L1342" s="1910"/>
      <c r="M1342" s="1910"/>
      <c r="N1342" s="1910"/>
      <c r="O1342" s="1910"/>
      <c r="P1342" s="1910"/>
      <c r="Q1342" s="565"/>
      <c r="R1342" s="565"/>
      <c r="S1342" s="565"/>
      <c r="T1342" s="565"/>
      <c r="U1342" s="565"/>
      <c r="V1342" s="565"/>
      <c r="W1342" s="565"/>
      <c r="X1342" s="565"/>
      <c r="Y1342" s="565"/>
      <c r="Z1342" s="1054"/>
      <c r="AA1342" s="565"/>
      <c r="AB1342" s="1075"/>
      <c r="AC1342" s="565"/>
      <c r="AD1342" s="565"/>
      <c r="AE1342" s="565"/>
      <c r="AF1342" s="565"/>
      <c r="AG1342" s="565"/>
      <c r="AH1342" s="2121"/>
      <c r="AI1342" s="561"/>
      <c r="AJ1342" s="1444"/>
      <c r="AK1342" s="1459"/>
    </row>
    <row r="1343" spans="1:37" ht="42.75" x14ac:dyDescent="0.25">
      <c r="B1343" s="1402" t="s">
        <v>511</v>
      </c>
      <c r="C1343" s="2095"/>
      <c r="D1343" s="2041"/>
      <c r="E1343" s="752"/>
      <c r="F1343" s="219"/>
      <c r="G1343" s="1393">
        <v>1</v>
      </c>
      <c r="H1343" s="1393"/>
      <c r="I1343" s="1909"/>
      <c r="J1343" s="1909"/>
      <c r="K1343" s="1910"/>
      <c r="L1343" s="1910"/>
      <c r="M1343" s="1910"/>
      <c r="N1343" s="1910"/>
      <c r="O1343" s="1910"/>
      <c r="P1343" s="1910"/>
      <c r="Q1343" s="565"/>
      <c r="R1343" s="565"/>
      <c r="S1343" s="565"/>
      <c r="T1343" s="565"/>
      <c r="U1343" s="565"/>
      <c r="V1343" s="565"/>
      <c r="W1343" s="565"/>
      <c r="X1343" s="565"/>
      <c r="Y1343" s="565"/>
      <c r="Z1343" s="1054"/>
      <c r="AA1343" s="565"/>
      <c r="AB1343" s="1075"/>
      <c r="AC1343" s="565"/>
      <c r="AD1343" s="565"/>
      <c r="AE1343" s="565"/>
      <c r="AF1343" s="565"/>
      <c r="AG1343" s="565"/>
      <c r="AH1343" s="2121"/>
      <c r="AI1343" s="561"/>
      <c r="AJ1343" s="1444"/>
      <c r="AK1343" s="1459"/>
    </row>
    <row r="1344" spans="1:37" ht="29.25" x14ac:dyDescent="0.25">
      <c r="A1344" s="239">
        <v>1</v>
      </c>
      <c r="B1344" s="779" t="s">
        <v>360</v>
      </c>
      <c r="C1344" s="2095"/>
      <c r="D1344" s="2041"/>
      <c r="E1344" s="443"/>
      <c r="F1344" s="219"/>
      <c r="G1344" s="1393"/>
      <c r="H1344" s="1393"/>
      <c r="I1344" s="1909"/>
      <c r="J1344" s="1909"/>
      <c r="K1344" s="1910"/>
      <c r="L1344" s="1910"/>
      <c r="M1344" s="1910"/>
      <c r="N1344" s="1910"/>
      <c r="O1344" s="1910"/>
      <c r="P1344" s="1910"/>
      <c r="Q1344" s="565"/>
      <c r="R1344" s="565"/>
      <c r="S1344" s="565"/>
      <c r="T1344" s="565"/>
      <c r="U1344" s="565"/>
      <c r="V1344" s="565"/>
      <c r="W1344" s="565"/>
      <c r="X1344" s="565"/>
      <c r="Y1344" s="565"/>
      <c r="Z1344" s="1054"/>
      <c r="AA1344" s="565">
        <f t="shared" si="575"/>
        <v>0</v>
      </c>
      <c r="AB1344" s="1075"/>
      <c r="AC1344" s="565"/>
      <c r="AD1344" s="565"/>
      <c r="AE1344" s="565"/>
      <c r="AF1344" s="565"/>
      <c r="AG1344" s="565"/>
      <c r="AH1344" s="2121"/>
      <c r="AI1344" s="561"/>
      <c r="AJ1344" s="1444"/>
      <c r="AK1344" s="1459"/>
    </row>
    <row r="1345" spans="1:37" x14ac:dyDescent="0.25">
      <c r="A1345" s="239">
        <v>1</v>
      </c>
      <c r="B1345" s="779" t="s">
        <v>375</v>
      </c>
      <c r="C1345" s="2142"/>
      <c r="D1345" s="2043"/>
      <c r="E1345" s="444"/>
      <c r="F1345" s="7"/>
      <c r="G1345" s="1144"/>
      <c r="H1345" s="1144"/>
      <c r="I1345" s="2044"/>
      <c r="J1345" s="2044"/>
      <c r="K1345" s="1925"/>
      <c r="L1345" s="1925"/>
      <c r="M1345" s="1925"/>
      <c r="N1345" s="1925"/>
      <c r="O1345" s="1925"/>
      <c r="P1345" s="1925"/>
      <c r="Q1345" s="563"/>
      <c r="R1345" s="563"/>
      <c r="S1345" s="563"/>
      <c r="T1345" s="563"/>
      <c r="U1345" s="563"/>
      <c r="V1345" s="563"/>
      <c r="W1345" s="563"/>
      <c r="X1345" s="563"/>
      <c r="Y1345" s="563"/>
      <c r="Z1345" s="1202">
        <f>Q1345/12*$B$4</f>
        <v>0</v>
      </c>
      <c r="AA1345" s="563">
        <f t="shared" si="575"/>
        <v>0</v>
      </c>
      <c r="AB1345" s="1079"/>
      <c r="AC1345" s="563"/>
      <c r="AD1345" s="563">
        <f>AA1345-Z1345</f>
        <v>0</v>
      </c>
      <c r="AE1345" s="563"/>
      <c r="AF1345" s="563"/>
      <c r="AG1345" s="563"/>
      <c r="AH1345" s="2098"/>
      <c r="AI1345" s="1192"/>
      <c r="AJ1345" s="1444"/>
      <c r="AK1345" s="1459"/>
    </row>
    <row r="1346" spans="1:37" x14ac:dyDescent="0.25">
      <c r="A1346" s="239">
        <v>1</v>
      </c>
      <c r="B1346" s="4" t="s">
        <v>376</v>
      </c>
      <c r="C1346" s="674"/>
      <c r="D1346" s="2036"/>
      <c r="E1346" s="435"/>
      <c r="F1346" s="216"/>
      <c r="G1346" s="374"/>
      <c r="H1346" s="374"/>
      <c r="I1346" s="1878"/>
      <c r="J1346" s="1878"/>
      <c r="K1346" s="1879"/>
      <c r="L1346" s="1879"/>
      <c r="M1346" s="1879"/>
      <c r="N1346" s="1879"/>
      <c r="O1346" s="1879"/>
      <c r="P1346" s="1879"/>
      <c r="Q1346" s="565"/>
      <c r="R1346" s="565"/>
      <c r="S1346" s="565"/>
      <c r="T1346" s="565"/>
      <c r="U1346" s="565"/>
      <c r="V1346" s="565"/>
      <c r="W1346" s="565"/>
      <c r="X1346" s="565"/>
      <c r="Y1346" s="565"/>
      <c r="Z1346" s="1054"/>
      <c r="AA1346" s="565">
        <f t="shared" si="575"/>
        <v>0</v>
      </c>
      <c r="AB1346" s="1075"/>
      <c r="AC1346" s="565"/>
      <c r="AD1346" s="565"/>
      <c r="AE1346" s="565"/>
      <c r="AF1346" s="565"/>
      <c r="AG1346" s="565"/>
      <c r="AH1346" s="1244"/>
      <c r="AI1346" s="561"/>
      <c r="AJ1346" s="1444"/>
      <c r="AK1346" s="1459"/>
    </row>
    <row r="1347" spans="1:37" x14ac:dyDescent="0.25">
      <c r="A1347" s="239">
        <v>1</v>
      </c>
      <c r="B1347" s="795" t="s">
        <v>377</v>
      </c>
      <c r="C1347" s="675"/>
      <c r="D1347" s="4"/>
      <c r="E1347" s="415"/>
      <c r="F1347" s="368"/>
      <c r="G1347" s="368"/>
      <c r="H1347" s="368"/>
      <c r="I1347" s="1886"/>
      <c r="J1347" s="1886"/>
      <c r="K1347" s="211"/>
      <c r="L1347" s="211"/>
      <c r="M1347" s="211"/>
      <c r="N1347" s="211"/>
      <c r="O1347" s="211"/>
      <c r="P1347" s="211"/>
      <c r="Q1347" s="565"/>
      <c r="R1347" s="565"/>
      <c r="S1347" s="565"/>
      <c r="T1347" s="565"/>
      <c r="U1347" s="565"/>
      <c r="V1347" s="565"/>
      <c r="W1347" s="565"/>
      <c r="X1347" s="565"/>
      <c r="Y1347" s="565"/>
      <c r="Z1347" s="1054"/>
      <c r="AA1347" s="565">
        <f t="shared" si="575"/>
        <v>0</v>
      </c>
      <c r="AB1347" s="1075"/>
      <c r="AC1347" s="565"/>
      <c r="AD1347" s="565"/>
      <c r="AE1347" s="565"/>
      <c r="AF1347" s="565"/>
      <c r="AG1347" s="565"/>
      <c r="AH1347" s="1263"/>
      <c r="AI1347" s="561"/>
      <c r="AJ1347" s="1444"/>
      <c r="AK1347" s="1459"/>
    </row>
    <row r="1348" spans="1:37" ht="43.5" x14ac:dyDescent="0.25">
      <c r="A1348" s="239">
        <v>1</v>
      </c>
      <c r="B1348" s="779" t="s">
        <v>353</v>
      </c>
      <c r="C1348" s="675"/>
      <c r="D1348" s="4"/>
      <c r="E1348" s="415">
        <v>23646</v>
      </c>
      <c r="F1348" s="213">
        <f>ROUND(E1348/12*$B$4,0)</f>
        <v>17735</v>
      </c>
      <c r="G1348" s="368">
        <v>16910</v>
      </c>
      <c r="H1348" s="368">
        <f>G1348/F1348*100</f>
        <v>95.34818156188328</v>
      </c>
      <c r="I1348" s="1886"/>
      <c r="J1348" s="1886"/>
      <c r="K1348" s="211"/>
      <c r="L1348" s="211"/>
      <c r="M1348" s="211"/>
      <c r="N1348" s="211"/>
      <c r="O1348" s="211"/>
      <c r="P1348" s="211"/>
      <c r="Q1348" s="565"/>
      <c r="R1348" s="565"/>
      <c r="S1348" s="565"/>
      <c r="T1348" s="565"/>
      <c r="U1348" s="565"/>
      <c r="V1348" s="565"/>
      <c r="W1348" s="565"/>
      <c r="X1348" s="565"/>
      <c r="Y1348" s="565"/>
      <c r="Z1348" s="1054"/>
      <c r="AA1348" s="565">
        <f t="shared" si="575"/>
        <v>0</v>
      </c>
      <c r="AB1348" s="1075"/>
      <c r="AC1348" s="565"/>
      <c r="AD1348" s="565"/>
      <c r="AE1348" s="565"/>
      <c r="AF1348" s="565"/>
      <c r="AG1348" s="565"/>
      <c r="AH1348" s="1263"/>
      <c r="AI1348" s="561"/>
      <c r="AJ1348" s="1444"/>
      <c r="AK1348" s="1459"/>
    </row>
    <row r="1349" spans="1:37" ht="30" x14ac:dyDescent="0.25">
      <c r="A1349" s="239">
        <v>1</v>
      </c>
      <c r="B1349" s="774" t="s">
        <v>201</v>
      </c>
      <c r="C1349" s="2033"/>
      <c r="D1349" s="4"/>
      <c r="E1349" s="415"/>
      <c r="F1349" s="368"/>
      <c r="G1349" s="368"/>
      <c r="H1349" s="368"/>
      <c r="I1349" s="1886"/>
      <c r="J1349" s="1886"/>
      <c r="K1349" s="211"/>
      <c r="L1349" s="211"/>
      <c r="M1349" s="211"/>
      <c r="N1349" s="211"/>
      <c r="O1349" s="211"/>
      <c r="P1349" s="211"/>
      <c r="Q1349" s="565"/>
      <c r="R1349" s="565"/>
      <c r="S1349" s="565"/>
      <c r="T1349" s="565"/>
      <c r="U1349" s="565"/>
      <c r="V1349" s="565"/>
      <c r="W1349" s="565"/>
      <c r="X1349" s="565"/>
      <c r="Y1349" s="565"/>
      <c r="Z1349" s="1054"/>
      <c r="AA1349" s="565">
        <f t="shared" si="575"/>
        <v>0</v>
      </c>
      <c r="AB1349" s="1075"/>
      <c r="AC1349" s="565"/>
      <c r="AD1349" s="565"/>
      <c r="AE1349" s="565"/>
      <c r="AF1349" s="565"/>
      <c r="AG1349" s="565"/>
      <c r="AH1349" s="1263"/>
      <c r="AI1349" s="561"/>
      <c r="AJ1349" s="1444"/>
      <c r="AK1349" s="1459"/>
    </row>
    <row r="1350" spans="1:37" x14ac:dyDescent="0.25">
      <c r="A1350" s="239">
        <v>1</v>
      </c>
      <c r="B1350" s="766" t="s">
        <v>234</v>
      </c>
      <c r="C1350" s="2037"/>
      <c r="D1350" s="2038"/>
      <c r="E1350" s="509">
        <f>SUM(E1351:E1371)</f>
        <v>132474</v>
      </c>
      <c r="F1350" s="2150">
        <f>SUM(F1351:F1371)</f>
        <v>99357</v>
      </c>
      <c r="G1350" s="1046">
        <f>SUM(G1351:G1371)</f>
        <v>102732</v>
      </c>
      <c r="H1350" s="375">
        <f t="shared" ref="H1350:H1364" si="576">G1350/F1350*100</f>
        <v>103.39684169208007</v>
      </c>
      <c r="I1350" s="1886"/>
      <c r="J1350" s="1886"/>
      <c r="K1350" s="1886"/>
      <c r="L1350" s="1886"/>
      <c r="M1350" s="1886"/>
      <c r="N1350" s="1886"/>
      <c r="O1350" s="1886"/>
      <c r="P1350" s="1886"/>
      <c r="Q1350" s="602">
        <v>39953.461859999996</v>
      </c>
      <c r="R1350" s="602">
        <v>39953.461859999996</v>
      </c>
      <c r="S1350" s="602">
        <v>36929.764719999999</v>
      </c>
      <c r="T1350" s="602">
        <v>36929.764719999999</v>
      </c>
      <c r="U1350" s="602">
        <v>36929.764719999999</v>
      </c>
      <c r="V1350" s="602">
        <v>36929.764719999999</v>
      </c>
      <c r="W1350" s="602">
        <v>36929.764719999999</v>
      </c>
      <c r="X1350" s="602">
        <v>36929.764719999999</v>
      </c>
      <c r="Y1350" s="602">
        <v>27599.434189999996</v>
      </c>
      <c r="Z1350" s="1202">
        <f>Q1350/12*$B$4+(R1350-Q1350)/11*8+(S1350-R1350)/10*7+(T1350-S1350)/9*6+(U1350-T1350)/8*5+(V1350-U1350)/7*4+(W1350-V1350)/6*3+(X1350-W1350)/5*2+(Y1350-X1350)/4*1</f>
        <v>25515.925764499996</v>
      </c>
      <c r="AA1350" s="602">
        <f t="shared" si="575"/>
        <v>21055.676749999999</v>
      </c>
      <c r="AB1350" s="1415"/>
      <c r="AC1350" s="602"/>
      <c r="AD1350" s="602">
        <f>AA1350-Z1350</f>
        <v>-4460.2490144999974</v>
      </c>
      <c r="AE1350" s="602"/>
      <c r="AF1350" s="602">
        <v>0</v>
      </c>
      <c r="AG1350" s="602">
        <v>21055.676749999999</v>
      </c>
      <c r="AH1350" s="1284">
        <f>SUM(AH1351:AH1371)</f>
        <v>0</v>
      </c>
      <c r="AI1350" s="1273"/>
      <c r="AJ1350" s="1444"/>
      <c r="AK1350" s="1459"/>
    </row>
    <row r="1351" spans="1:37" ht="45" x14ac:dyDescent="0.25">
      <c r="A1351" s="239">
        <v>1</v>
      </c>
      <c r="B1351" s="1153" t="s">
        <v>119</v>
      </c>
      <c r="C1351" s="696"/>
      <c r="D1351" s="3"/>
      <c r="E1351" s="752">
        <v>15000</v>
      </c>
      <c r="F1351" s="213">
        <f t="shared" ref="F1351:F1371" si="577">ROUND(E1351/12*$B$4,0)</f>
        <v>11250</v>
      </c>
      <c r="G1351" s="213">
        <v>10914</v>
      </c>
      <c r="H1351" s="213">
        <f t="shared" si="576"/>
        <v>97.013333333333335</v>
      </c>
      <c r="I1351" s="1886"/>
      <c r="J1351" s="1886"/>
      <c r="K1351" s="1886"/>
      <c r="L1351" s="1886"/>
      <c r="M1351" s="1886"/>
      <c r="N1351" s="1886"/>
      <c r="O1351" s="1886"/>
      <c r="P1351" s="1886"/>
      <c r="Q1351" s="602"/>
      <c r="R1351" s="602"/>
      <c r="S1351" s="602"/>
      <c r="T1351" s="602"/>
      <c r="U1351" s="602"/>
      <c r="V1351" s="602"/>
      <c r="W1351" s="602"/>
      <c r="X1351" s="602"/>
      <c r="Y1351" s="602"/>
      <c r="Z1351" s="1209"/>
      <c r="AA1351" s="602"/>
      <c r="AB1351" s="1415"/>
      <c r="AC1351" s="602"/>
      <c r="AD1351" s="602"/>
      <c r="AE1351" s="602"/>
      <c r="AF1351" s="602"/>
      <c r="AG1351" s="602"/>
      <c r="AH1351" s="1279"/>
      <c r="AI1351" s="1273"/>
      <c r="AJ1351" s="1444"/>
      <c r="AK1351" s="1459"/>
    </row>
    <row r="1352" spans="1:37" ht="30" x14ac:dyDescent="0.25">
      <c r="A1352" s="239">
        <v>1</v>
      </c>
      <c r="B1352" s="1153" t="s">
        <v>120</v>
      </c>
      <c r="C1352" s="696"/>
      <c r="D1352" s="3"/>
      <c r="E1352" s="752">
        <v>2100</v>
      </c>
      <c r="F1352" s="213">
        <f t="shared" si="577"/>
        <v>1575</v>
      </c>
      <c r="G1352" s="213">
        <v>1699</v>
      </c>
      <c r="H1352" s="213">
        <f t="shared" si="576"/>
        <v>107.87301587301587</v>
      </c>
      <c r="I1352" s="1886"/>
      <c r="J1352" s="1886"/>
      <c r="K1352" s="1886"/>
      <c r="L1352" s="1886"/>
      <c r="M1352" s="1886"/>
      <c r="N1352" s="1886"/>
      <c r="O1352" s="1886"/>
      <c r="P1352" s="1886"/>
      <c r="Q1352" s="602"/>
      <c r="R1352" s="602"/>
      <c r="S1352" s="602"/>
      <c r="T1352" s="602"/>
      <c r="U1352" s="602"/>
      <c r="V1352" s="602"/>
      <c r="W1352" s="602"/>
      <c r="X1352" s="602"/>
      <c r="Y1352" s="602"/>
      <c r="Z1352" s="1209"/>
      <c r="AA1352" s="602"/>
      <c r="AB1352" s="1415"/>
      <c r="AC1352" s="602"/>
      <c r="AD1352" s="602"/>
      <c r="AE1352" s="602"/>
      <c r="AF1352" s="602"/>
      <c r="AG1352" s="602"/>
      <c r="AH1352" s="1279"/>
      <c r="AI1352" s="1273"/>
      <c r="AJ1352" s="1444"/>
      <c r="AK1352" s="1459"/>
    </row>
    <row r="1353" spans="1:37" x14ac:dyDescent="0.25">
      <c r="B1353" s="1153" t="s">
        <v>260</v>
      </c>
      <c r="C1353" s="697"/>
      <c r="D1353" s="243"/>
      <c r="E1353" s="752">
        <v>120</v>
      </c>
      <c r="F1353" s="213">
        <f t="shared" si="577"/>
        <v>90</v>
      </c>
      <c r="G1353" s="213">
        <v>57</v>
      </c>
      <c r="H1353" s="213">
        <f t="shared" si="576"/>
        <v>63.333333333333329</v>
      </c>
      <c r="I1353" s="1886"/>
      <c r="J1353" s="1886"/>
      <c r="K1353" s="1886"/>
      <c r="L1353" s="1886"/>
      <c r="M1353" s="1886"/>
      <c r="N1353" s="1886"/>
      <c r="O1353" s="1886"/>
      <c r="P1353" s="1886"/>
      <c r="Q1353" s="602"/>
      <c r="R1353" s="602"/>
      <c r="S1353" s="602"/>
      <c r="T1353" s="602"/>
      <c r="U1353" s="602"/>
      <c r="V1353" s="602"/>
      <c r="W1353" s="602"/>
      <c r="X1353" s="602"/>
      <c r="Y1353" s="602"/>
      <c r="Z1353" s="1209"/>
      <c r="AA1353" s="602"/>
      <c r="AB1353" s="1415"/>
      <c r="AC1353" s="602"/>
      <c r="AD1353" s="602"/>
      <c r="AE1353" s="602"/>
      <c r="AF1353" s="602"/>
      <c r="AG1353" s="602"/>
      <c r="AH1353" s="1279"/>
      <c r="AI1353" s="1273"/>
      <c r="AJ1353" s="1444"/>
      <c r="AK1353" s="1459"/>
    </row>
    <row r="1354" spans="1:37" ht="34.5" customHeight="1" x14ac:dyDescent="0.25">
      <c r="A1354" s="239">
        <v>1</v>
      </c>
      <c r="B1354" s="1153" t="s">
        <v>512</v>
      </c>
      <c r="C1354" s="696"/>
      <c r="D1354" s="3"/>
      <c r="E1354" s="752"/>
      <c r="F1354" s="213">
        <f t="shared" si="577"/>
        <v>0</v>
      </c>
      <c r="G1354" s="213"/>
      <c r="H1354" s="213"/>
      <c r="I1354" s="1886"/>
      <c r="J1354" s="1886"/>
      <c r="K1354" s="1886"/>
      <c r="L1354" s="1886"/>
      <c r="M1354" s="1886"/>
      <c r="N1354" s="1886"/>
      <c r="O1354" s="1886"/>
      <c r="P1354" s="1886"/>
      <c r="Q1354" s="602"/>
      <c r="R1354" s="602"/>
      <c r="S1354" s="602"/>
      <c r="T1354" s="602"/>
      <c r="U1354" s="602"/>
      <c r="V1354" s="602"/>
      <c r="W1354" s="602"/>
      <c r="X1354" s="602"/>
      <c r="Y1354" s="602"/>
      <c r="Z1354" s="1209"/>
      <c r="AA1354" s="602"/>
      <c r="AB1354" s="1415"/>
      <c r="AC1354" s="602"/>
      <c r="AD1354" s="602"/>
      <c r="AE1354" s="602"/>
      <c r="AF1354" s="602"/>
      <c r="AG1354" s="602"/>
      <c r="AH1354" s="1279"/>
      <c r="AI1354" s="1273"/>
      <c r="AJ1354" s="1444"/>
      <c r="AK1354" s="1459"/>
    </row>
    <row r="1355" spans="1:37" ht="21.75" customHeight="1" x14ac:dyDescent="0.25">
      <c r="A1355" s="239">
        <v>1</v>
      </c>
      <c r="B1355" s="1153" t="s">
        <v>64</v>
      </c>
      <c r="C1355" s="697"/>
      <c r="D1355" s="243"/>
      <c r="E1355" s="752"/>
      <c r="F1355" s="213">
        <f t="shared" si="577"/>
        <v>0</v>
      </c>
      <c r="G1355" s="213"/>
      <c r="H1355" s="213"/>
      <c r="I1355" s="1886"/>
      <c r="J1355" s="1886"/>
      <c r="K1355" s="1886"/>
      <c r="L1355" s="1886"/>
      <c r="M1355" s="1886"/>
      <c r="N1355" s="1886"/>
      <c r="O1355" s="1886"/>
      <c r="P1355" s="1886"/>
      <c r="Q1355" s="602"/>
      <c r="R1355" s="602"/>
      <c r="S1355" s="602"/>
      <c r="T1355" s="602"/>
      <c r="U1355" s="602"/>
      <c r="V1355" s="602"/>
      <c r="W1355" s="602"/>
      <c r="X1355" s="602"/>
      <c r="Y1355" s="602"/>
      <c r="Z1355" s="1209"/>
      <c r="AA1355" s="602"/>
      <c r="AB1355" s="1415"/>
      <c r="AC1355" s="602"/>
      <c r="AD1355" s="602"/>
      <c r="AE1355" s="602"/>
      <c r="AF1355" s="602"/>
      <c r="AG1355" s="602"/>
      <c r="AH1355" s="1279"/>
      <c r="AI1355" s="1273"/>
      <c r="AJ1355" s="1444"/>
      <c r="AK1355" s="1459"/>
    </row>
    <row r="1356" spans="1:37" x14ac:dyDescent="0.25">
      <c r="A1356" s="239">
        <v>1</v>
      </c>
      <c r="B1356" s="1153" t="s">
        <v>65</v>
      </c>
      <c r="C1356" s="697"/>
      <c r="D1356" s="243"/>
      <c r="E1356" s="752">
        <v>2800</v>
      </c>
      <c r="F1356" s="213">
        <f t="shared" si="577"/>
        <v>2100</v>
      </c>
      <c r="G1356" s="213">
        <v>2646</v>
      </c>
      <c r="H1356" s="213">
        <f t="shared" si="576"/>
        <v>126</v>
      </c>
      <c r="I1356" s="1886"/>
      <c r="J1356" s="1886"/>
      <c r="K1356" s="1886"/>
      <c r="L1356" s="1886"/>
      <c r="M1356" s="1886"/>
      <c r="N1356" s="1886"/>
      <c r="O1356" s="1886"/>
      <c r="P1356" s="1886"/>
      <c r="Q1356" s="602"/>
      <c r="R1356" s="602"/>
      <c r="S1356" s="602"/>
      <c r="T1356" s="602"/>
      <c r="U1356" s="602"/>
      <c r="V1356" s="602"/>
      <c r="W1356" s="602"/>
      <c r="X1356" s="602"/>
      <c r="Y1356" s="602"/>
      <c r="Z1356" s="1209"/>
      <c r="AA1356" s="602"/>
      <c r="AB1356" s="1415"/>
      <c r="AC1356" s="602"/>
      <c r="AD1356" s="602"/>
      <c r="AE1356" s="602"/>
      <c r="AF1356" s="602"/>
      <c r="AG1356" s="602"/>
      <c r="AH1356" s="1279"/>
      <c r="AI1356" s="1273"/>
      <c r="AJ1356" s="1444"/>
      <c r="AK1356" s="1459"/>
    </row>
    <row r="1357" spans="1:37" x14ac:dyDescent="0.25">
      <c r="A1357" s="239">
        <v>1</v>
      </c>
      <c r="B1357" s="1153" t="s">
        <v>117</v>
      </c>
      <c r="C1357" s="663"/>
      <c r="D1357" s="9"/>
      <c r="E1357" s="752">
        <v>860</v>
      </c>
      <c r="F1357" s="213">
        <f t="shared" si="577"/>
        <v>645</v>
      </c>
      <c r="G1357" s="213">
        <v>710</v>
      </c>
      <c r="H1357" s="213">
        <f t="shared" si="576"/>
        <v>110.07751937984496</v>
      </c>
      <c r="I1357" s="1886"/>
      <c r="J1357" s="1886"/>
      <c r="K1357" s="1886"/>
      <c r="L1357" s="1886"/>
      <c r="M1357" s="1886"/>
      <c r="N1357" s="1886"/>
      <c r="O1357" s="1886"/>
      <c r="P1357" s="1886"/>
      <c r="Q1357" s="602"/>
      <c r="R1357" s="602"/>
      <c r="S1357" s="602"/>
      <c r="T1357" s="602"/>
      <c r="U1357" s="602"/>
      <c r="V1357" s="602"/>
      <c r="W1357" s="602"/>
      <c r="X1357" s="602"/>
      <c r="Y1357" s="602"/>
      <c r="Z1357" s="1209"/>
      <c r="AA1357" s="602"/>
      <c r="AB1357" s="1415"/>
      <c r="AC1357" s="602"/>
      <c r="AD1357" s="602"/>
      <c r="AE1357" s="602"/>
      <c r="AF1357" s="602"/>
      <c r="AG1357" s="602"/>
      <c r="AH1357" s="1279"/>
      <c r="AI1357" s="1273"/>
      <c r="AJ1357" s="1444"/>
      <c r="AK1357" s="1459"/>
    </row>
    <row r="1358" spans="1:37" x14ac:dyDescent="0.25">
      <c r="A1358" s="239">
        <v>1</v>
      </c>
      <c r="B1358" s="1153" t="s">
        <v>68</v>
      </c>
      <c r="C1358" s="663"/>
      <c r="D1358" s="9"/>
      <c r="E1358" s="752">
        <v>1200</v>
      </c>
      <c r="F1358" s="213">
        <f t="shared" si="577"/>
        <v>900</v>
      </c>
      <c r="G1358" s="213">
        <v>939</v>
      </c>
      <c r="H1358" s="213">
        <f t="shared" si="576"/>
        <v>104.33333333333333</v>
      </c>
      <c r="I1358" s="1886"/>
      <c r="J1358" s="1886"/>
      <c r="K1358" s="1886"/>
      <c r="L1358" s="1886"/>
      <c r="M1358" s="1886"/>
      <c r="N1358" s="1886"/>
      <c r="O1358" s="1886"/>
      <c r="P1358" s="1886"/>
      <c r="Q1358" s="602"/>
      <c r="R1358" s="602"/>
      <c r="S1358" s="602"/>
      <c r="T1358" s="602"/>
      <c r="U1358" s="602"/>
      <c r="V1358" s="602"/>
      <c r="W1358" s="602"/>
      <c r="X1358" s="602"/>
      <c r="Y1358" s="602"/>
      <c r="Z1358" s="1209"/>
      <c r="AA1358" s="602"/>
      <c r="AB1358" s="1415"/>
      <c r="AC1358" s="602"/>
      <c r="AD1358" s="602"/>
      <c r="AE1358" s="602"/>
      <c r="AF1358" s="602"/>
      <c r="AG1358" s="602"/>
      <c r="AH1358" s="1279"/>
      <c r="AI1358" s="1273"/>
      <c r="AJ1358" s="1444"/>
      <c r="AK1358" s="1459"/>
    </row>
    <row r="1359" spans="1:37" ht="30" x14ac:dyDescent="0.25">
      <c r="A1359" s="239">
        <v>1</v>
      </c>
      <c r="B1359" s="1153" t="s">
        <v>125</v>
      </c>
      <c r="C1359" s="676"/>
      <c r="D1359" s="2695"/>
      <c r="E1359" s="752">
        <v>600</v>
      </c>
      <c r="F1359" s="213">
        <f t="shared" si="577"/>
        <v>450</v>
      </c>
      <c r="G1359" s="375">
        <v>353</v>
      </c>
      <c r="H1359" s="375">
        <f t="shared" si="576"/>
        <v>78.444444444444457</v>
      </c>
      <c r="I1359" s="1886"/>
      <c r="J1359" s="1886"/>
      <c r="K1359" s="1886"/>
      <c r="L1359" s="1886"/>
      <c r="M1359" s="1886"/>
      <c r="N1359" s="1886"/>
      <c r="O1359" s="1886"/>
      <c r="P1359" s="1886"/>
      <c r="Q1359" s="602"/>
      <c r="R1359" s="602"/>
      <c r="S1359" s="602"/>
      <c r="T1359" s="602"/>
      <c r="U1359" s="602"/>
      <c r="V1359" s="602"/>
      <c r="W1359" s="602"/>
      <c r="X1359" s="602"/>
      <c r="Y1359" s="602"/>
      <c r="Z1359" s="1209"/>
      <c r="AA1359" s="602"/>
      <c r="AB1359" s="1415"/>
      <c r="AC1359" s="602"/>
      <c r="AD1359" s="602"/>
      <c r="AE1359" s="602"/>
      <c r="AF1359" s="602"/>
      <c r="AG1359" s="602"/>
      <c r="AH1359" s="1279"/>
      <c r="AI1359" s="1273"/>
      <c r="AJ1359" s="1444"/>
      <c r="AK1359" s="1459"/>
    </row>
    <row r="1360" spans="1:37" x14ac:dyDescent="0.25">
      <c r="A1360" s="239">
        <v>1</v>
      </c>
      <c r="B1360" s="1153" t="s">
        <v>116</v>
      </c>
      <c r="C1360" s="676"/>
      <c r="D1360" s="1492"/>
      <c r="E1360" s="752">
        <v>5000</v>
      </c>
      <c r="F1360" s="213">
        <f t="shared" si="577"/>
        <v>3750</v>
      </c>
      <c r="G1360" s="375">
        <v>4300</v>
      </c>
      <c r="H1360" s="375">
        <f t="shared" si="576"/>
        <v>114.66666666666667</v>
      </c>
      <c r="I1360" s="1886"/>
      <c r="J1360" s="1886"/>
      <c r="K1360" s="1886"/>
      <c r="L1360" s="1886"/>
      <c r="M1360" s="1886"/>
      <c r="N1360" s="1886"/>
      <c r="O1360" s="1886"/>
      <c r="P1360" s="1886"/>
      <c r="Q1360" s="602"/>
      <c r="R1360" s="602"/>
      <c r="S1360" s="602"/>
      <c r="T1360" s="602"/>
      <c r="U1360" s="602"/>
      <c r="V1360" s="602"/>
      <c r="W1360" s="602"/>
      <c r="X1360" s="602"/>
      <c r="Y1360" s="602"/>
      <c r="Z1360" s="1209"/>
      <c r="AA1360" s="602"/>
      <c r="AB1360" s="1415"/>
      <c r="AC1360" s="602"/>
      <c r="AD1360" s="602"/>
      <c r="AE1360" s="602"/>
      <c r="AF1360" s="602"/>
      <c r="AG1360" s="602"/>
      <c r="AH1360" s="1283"/>
      <c r="AI1360" s="1273"/>
      <c r="AJ1360" s="1444"/>
      <c r="AK1360" s="1459"/>
    </row>
    <row r="1361" spans="1:37" ht="45" x14ac:dyDescent="0.25">
      <c r="A1361" s="239">
        <v>1</v>
      </c>
      <c r="B1361" s="1153" t="s">
        <v>163</v>
      </c>
      <c r="C1361" s="676"/>
      <c r="D1361" s="1492"/>
      <c r="E1361" s="752">
        <v>226</v>
      </c>
      <c r="F1361" s="213">
        <f t="shared" si="577"/>
        <v>170</v>
      </c>
      <c r="G1361" s="375">
        <v>226</v>
      </c>
      <c r="H1361" s="375">
        <f t="shared" si="576"/>
        <v>132.94117647058823</v>
      </c>
      <c r="I1361" s="1886"/>
      <c r="J1361" s="1886"/>
      <c r="K1361" s="1886"/>
      <c r="L1361" s="1886"/>
      <c r="M1361" s="1886"/>
      <c r="N1361" s="1886"/>
      <c r="O1361" s="1886"/>
      <c r="P1361" s="1886"/>
      <c r="Q1361" s="602"/>
      <c r="R1361" s="602"/>
      <c r="S1361" s="602"/>
      <c r="T1361" s="602"/>
      <c r="U1361" s="602"/>
      <c r="V1361" s="602"/>
      <c r="W1361" s="602"/>
      <c r="X1361" s="602"/>
      <c r="Y1361" s="602"/>
      <c r="Z1361" s="1209"/>
      <c r="AA1361" s="602"/>
      <c r="AB1361" s="1415"/>
      <c r="AC1361" s="602"/>
      <c r="AD1361" s="602"/>
      <c r="AE1361" s="602"/>
      <c r="AF1361" s="602"/>
      <c r="AG1361" s="602"/>
      <c r="AH1361" s="1283"/>
      <c r="AI1361" s="1273"/>
      <c r="AJ1361" s="1444"/>
      <c r="AK1361" s="1459"/>
    </row>
    <row r="1362" spans="1:37" ht="105" x14ac:dyDescent="0.25">
      <c r="A1362" s="239">
        <v>1</v>
      </c>
      <c r="B1362" s="1153" t="s">
        <v>355</v>
      </c>
      <c r="C1362" s="697"/>
      <c r="D1362" s="243"/>
      <c r="E1362" s="752">
        <v>200</v>
      </c>
      <c r="F1362" s="213">
        <f t="shared" si="577"/>
        <v>150</v>
      </c>
      <c r="G1362" s="213">
        <v>205</v>
      </c>
      <c r="H1362" s="213">
        <f t="shared" si="576"/>
        <v>136.66666666666666</v>
      </c>
      <c r="I1362" s="1886"/>
      <c r="J1362" s="1886"/>
      <c r="K1362" s="1886"/>
      <c r="L1362" s="1886"/>
      <c r="M1362" s="1886"/>
      <c r="N1362" s="1886"/>
      <c r="O1362" s="1886"/>
      <c r="P1362" s="1886"/>
      <c r="Q1362" s="602"/>
      <c r="R1362" s="602"/>
      <c r="S1362" s="602"/>
      <c r="T1362" s="602"/>
      <c r="U1362" s="602"/>
      <c r="V1362" s="602"/>
      <c r="W1362" s="602"/>
      <c r="X1362" s="602"/>
      <c r="Y1362" s="602"/>
      <c r="Z1362" s="1209"/>
      <c r="AA1362" s="602"/>
      <c r="AB1362" s="1415"/>
      <c r="AC1362" s="602"/>
      <c r="AD1362" s="602"/>
      <c r="AE1362" s="602"/>
      <c r="AF1362" s="602"/>
      <c r="AG1362" s="602"/>
      <c r="AH1362" s="1283"/>
      <c r="AI1362" s="1273"/>
      <c r="AJ1362" s="1444"/>
      <c r="AK1362" s="1459"/>
    </row>
    <row r="1363" spans="1:37" ht="30" x14ac:dyDescent="0.25">
      <c r="A1363" s="239">
        <v>1</v>
      </c>
      <c r="B1363" s="1153" t="s">
        <v>137</v>
      </c>
      <c r="C1363" s="662"/>
      <c r="D1363" s="3"/>
      <c r="E1363" s="752">
        <v>25</v>
      </c>
      <c r="F1363" s="213">
        <f t="shared" si="577"/>
        <v>19</v>
      </c>
      <c r="G1363" s="213">
        <v>11</v>
      </c>
      <c r="H1363" s="213">
        <f t="shared" si="576"/>
        <v>57.894736842105267</v>
      </c>
      <c r="I1363" s="1886"/>
      <c r="J1363" s="1886"/>
      <c r="K1363" s="1886"/>
      <c r="L1363" s="1886"/>
      <c r="M1363" s="1886"/>
      <c r="N1363" s="1886"/>
      <c r="O1363" s="1886"/>
      <c r="P1363" s="1886"/>
      <c r="Q1363" s="602"/>
      <c r="R1363" s="602"/>
      <c r="S1363" s="602"/>
      <c r="T1363" s="602"/>
      <c r="U1363" s="602"/>
      <c r="V1363" s="602"/>
      <c r="W1363" s="602"/>
      <c r="X1363" s="602"/>
      <c r="Y1363" s="602"/>
      <c r="Z1363" s="1209"/>
      <c r="AA1363" s="602"/>
      <c r="AB1363" s="1415"/>
      <c r="AC1363" s="602"/>
      <c r="AD1363" s="602"/>
      <c r="AE1363" s="602"/>
      <c r="AF1363" s="602"/>
      <c r="AG1363" s="602"/>
      <c r="AH1363" s="1279"/>
      <c r="AI1363" s="1273"/>
      <c r="AJ1363" s="1444"/>
      <c r="AK1363" s="1459"/>
    </row>
    <row r="1364" spans="1:37" s="2696" customFormat="1" ht="60" x14ac:dyDescent="0.25">
      <c r="B1364" s="1153" t="s">
        <v>538</v>
      </c>
      <c r="C1364" s="662"/>
      <c r="D1364" s="3"/>
      <c r="E1364" s="752">
        <v>200</v>
      </c>
      <c r="F1364" s="213">
        <f t="shared" si="577"/>
        <v>150</v>
      </c>
      <c r="G1364" s="213">
        <v>178</v>
      </c>
      <c r="H1364" s="213">
        <f t="shared" si="576"/>
        <v>118.66666666666667</v>
      </c>
      <c r="I1364" s="1886"/>
      <c r="J1364" s="1886"/>
      <c r="K1364" s="1886"/>
      <c r="L1364" s="1886"/>
      <c r="M1364" s="1886"/>
      <c r="N1364" s="1886"/>
      <c r="O1364" s="1886"/>
      <c r="P1364" s="1886"/>
      <c r="Q1364" s="602"/>
      <c r="R1364" s="602"/>
      <c r="S1364" s="602"/>
      <c r="T1364" s="602"/>
      <c r="U1364" s="602"/>
      <c r="V1364" s="602"/>
      <c r="W1364" s="602"/>
      <c r="X1364" s="602"/>
      <c r="Y1364" s="602"/>
      <c r="Z1364" s="1209"/>
      <c r="AA1364" s="602"/>
      <c r="AB1364" s="1415"/>
      <c r="AC1364" s="602"/>
      <c r="AD1364" s="602"/>
      <c r="AE1364" s="602"/>
      <c r="AF1364" s="602"/>
      <c r="AG1364" s="602"/>
      <c r="AH1364" s="1279"/>
      <c r="AI1364" s="1273"/>
      <c r="AJ1364" s="1444"/>
      <c r="AK1364" s="1459"/>
    </row>
    <row r="1365" spans="1:37" ht="60" x14ac:dyDescent="0.25">
      <c r="B1365" s="1153" t="s">
        <v>409</v>
      </c>
      <c r="C1365" s="662"/>
      <c r="D1365" s="3"/>
      <c r="E1365" s="752">
        <v>870</v>
      </c>
      <c r="F1365" s="213">
        <f t="shared" si="577"/>
        <v>653</v>
      </c>
      <c r="G1365" s="213">
        <v>655</v>
      </c>
      <c r="H1365" s="213">
        <f t="shared" ref="H1365:H1376" si="578">G1365/F1365*100</f>
        <v>100.30627871362941</v>
      </c>
      <c r="I1365" s="1886"/>
      <c r="J1365" s="1886"/>
      <c r="K1365" s="1886"/>
      <c r="L1365" s="1886"/>
      <c r="M1365" s="1886"/>
      <c r="N1365" s="1886"/>
      <c r="O1365" s="1886"/>
      <c r="P1365" s="1886"/>
      <c r="Q1365" s="602"/>
      <c r="R1365" s="602"/>
      <c r="S1365" s="602"/>
      <c r="T1365" s="602"/>
      <c r="U1365" s="602"/>
      <c r="V1365" s="602"/>
      <c r="W1365" s="602"/>
      <c r="X1365" s="602"/>
      <c r="Y1365" s="602"/>
      <c r="Z1365" s="1209"/>
      <c r="AA1365" s="602"/>
      <c r="AB1365" s="1415"/>
      <c r="AC1365" s="602"/>
      <c r="AD1365" s="602"/>
      <c r="AE1365" s="602"/>
      <c r="AF1365" s="602"/>
      <c r="AG1365" s="602"/>
      <c r="AH1365" s="1279"/>
      <c r="AI1365" s="1273"/>
      <c r="AJ1365" s="1444"/>
      <c r="AK1365" s="1459"/>
    </row>
    <row r="1366" spans="1:37" ht="30" x14ac:dyDescent="0.25">
      <c r="A1366" s="239">
        <v>1</v>
      </c>
      <c r="B1366" s="1153" t="s">
        <v>278</v>
      </c>
      <c r="C1366" s="662"/>
      <c r="D1366" s="3"/>
      <c r="E1366" s="752">
        <v>2500</v>
      </c>
      <c r="F1366" s="213">
        <f t="shared" si="577"/>
        <v>1875</v>
      </c>
      <c r="G1366" s="213">
        <v>1945</v>
      </c>
      <c r="H1366" s="213">
        <f t="shared" si="578"/>
        <v>103.73333333333335</v>
      </c>
      <c r="I1366" s="1886"/>
      <c r="J1366" s="1886"/>
      <c r="K1366" s="1886"/>
      <c r="L1366" s="1886"/>
      <c r="M1366" s="1886"/>
      <c r="N1366" s="1886"/>
      <c r="O1366" s="1886"/>
      <c r="P1366" s="1886"/>
      <c r="Q1366" s="602"/>
      <c r="R1366" s="602"/>
      <c r="S1366" s="602"/>
      <c r="T1366" s="602"/>
      <c r="U1366" s="602"/>
      <c r="V1366" s="602"/>
      <c r="W1366" s="602"/>
      <c r="X1366" s="602"/>
      <c r="Y1366" s="602"/>
      <c r="Z1366" s="1209"/>
      <c r="AA1366" s="602"/>
      <c r="AB1366" s="1415"/>
      <c r="AC1366" s="602"/>
      <c r="AD1366" s="602"/>
      <c r="AE1366" s="602"/>
      <c r="AF1366" s="602"/>
      <c r="AG1366" s="602"/>
      <c r="AH1366" s="1279"/>
      <c r="AI1366" s="1273"/>
      <c r="AJ1366" s="1444"/>
      <c r="AK1366" s="1459"/>
    </row>
    <row r="1367" spans="1:37" ht="30" x14ac:dyDescent="0.25">
      <c r="A1367" s="239">
        <v>1</v>
      </c>
      <c r="B1367" s="1153" t="s">
        <v>283</v>
      </c>
      <c r="C1367" s="663"/>
      <c r="D1367" s="3"/>
      <c r="E1367" s="752">
        <v>1600</v>
      </c>
      <c r="F1367" s="213">
        <f t="shared" si="577"/>
        <v>1200</v>
      </c>
      <c r="G1367" s="213">
        <v>1274</v>
      </c>
      <c r="H1367" s="213">
        <f t="shared" si="578"/>
        <v>106.16666666666667</v>
      </c>
      <c r="I1367" s="1886"/>
      <c r="J1367" s="1886"/>
      <c r="K1367" s="1886"/>
      <c r="L1367" s="1886"/>
      <c r="M1367" s="1886"/>
      <c r="N1367" s="1886"/>
      <c r="O1367" s="1886"/>
      <c r="P1367" s="1886"/>
      <c r="Q1367" s="602"/>
      <c r="R1367" s="602"/>
      <c r="S1367" s="602"/>
      <c r="T1367" s="602"/>
      <c r="U1367" s="602"/>
      <c r="V1367" s="602"/>
      <c r="W1367" s="602"/>
      <c r="X1367" s="602"/>
      <c r="Y1367" s="602"/>
      <c r="Z1367" s="1209"/>
      <c r="AA1367" s="602"/>
      <c r="AB1367" s="1415"/>
      <c r="AC1367" s="602"/>
      <c r="AD1367" s="602"/>
      <c r="AE1367" s="602"/>
      <c r="AF1367" s="602"/>
      <c r="AG1367" s="602"/>
      <c r="AH1367" s="1279"/>
      <c r="AI1367" s="1273"/>
      <c r="AJ1367" s="1444"/>
      <c r="AK1367" s="1459"/>
    </row>
    <row r="1368" spans="1:37" x14ac:dyDescent="0.25">
      <c r="A1368" s="239">
        <v>1</v>
      </c>
      <c r="B1368" s="1153" t="s">
        <v>36</v>
      </c>
      <c r="C1368" s="663"/>
      <c r="D1368" s="3"/>
      <c r="E1368" s="752">
        <v>1508</v>
      </c>
      <c r="F1368" s="213">
        <f t="shared" si="577"/>
        <v>1131</v>
      </c>
      <c r="G1368" s="213">
        <v>1598</v>
      </c>
      <c r="H1368" s="213">
        <f t="shared" si="578"/>
        <v>141.29089301503095</v>
      </c>
      <c r="I1368" s="1886"/>
      <c r="J1368" s="1886"/>
      <c r="K1368" s="1886"/>
      <c r="L1368" s="1886"/>
      <c r="M1368" s="1886"/>
      <c r="N1368" s="1886"/>
      <c r="O1368" s="1886"/>
      <c r="P1368" s="1886"/>
      <c r="Q1368" s="602"/>
      <c r="R1368" s="602"/>
      <c r="S1368" s="602"/>
      <c r="T1368" s="602"/>
      <c r="U1368" s="602"/>
      <c r="V1368" s="602"/>
      <c r="W1368" s="602"/>
      <c r="X1368" s="602"/>
      <c r="Y1368" s="602"/>
      <c r="Z1368" s="1209"/>
      <c r="AA1368" s="602"/>
      <c r="AB1368" s="1415"/>
      <c r="AC1368" s="602"/>
      <c r="AD1368" s="602"/>
      <c r="AE1368" s="602"/>
      <c r="AF1368" s="602"/>
      <c r="AG1368" s="602"/>
      <c r="AH1368" s="1279"/>
      <c r="AI1368" s="1273"/>
      <c r="AJ1368" s="1444"/>
      <c r="AK1368" s="1459"/>
    </row>
    <row r="1369" spans="1:37" x14ac:dyDescent="0.25">
      <c r="A1369" s="239">
        <v>1</v>
      </c>
      <c r="B1369" s="1153" t="s">
        <v>31</v>
      </c>
      <c r="C1369" s="663"/>
      <c r="D1369" s="1492"/>
      <c r="E1369" s="752">
        <v>165</v>
      </c>
      <c r="F1369" s="213">
        <f t="shared" si="577"/>
        <v>124</v>
      </c>
      <c r="G1369" s="375">
        <v>145</v>
      </c>
      <c r="H1369" s="375">
        <f t="shared" si="578"/>
        <v>116.93548387096774</v>
      </c>
      <c r="I1369" s="1886"/>
      <c r="J1369" s="1886"/>
      <c r="K1369" s="1886"/>
      <c r="L1369" s="1886"/>
      <c r="M1369" s="1886"/>
      <c r="N1369" s="1886"/>
      <c r="O1369" s="1886"/>
      <c r="P1369" s="1886"/>
      <c r="Q1369" s="602"/>
      <c r="R1369" s="602"/>
      <c r="S1369" s="602"/>
      <c r="T1369" s="602"/>
      <c r="U1369" s="602"/>
      <c r="V1369" s="602"/>
      <c r="W1369" s="602"/>
      <c r="X1369" s="602"/>
      <c r="Y1369" s="602"/>
      <c r="Z1369" s="1209"/>
      <c r="AA1369" s="602"/>
      <c r="AB1369" s="1415"/>
      <c r="AC1369" s="602"/>
      <c r="AD1369" s="602"/>
      <c r="AE1369" s="602"/>
      <c r="AF1369" s="602"/>
      <c r="AG1369" s="602"/>
      <c r="AH1369" s="1283"/>
      <c r="AI1369" s="1273"/>
      <c r="AJ1369" s="1444"/>
      <c r="AK1369" s="1459"/>
    </row>
    <row r="1370" spans="1:37" x14ac:dyDescent="0.25">
      <c r="A1370" s="239">
        <v>1</v>
      </c>
      <c r="B1370" s="1153" t="s">
        <v>32</v>
      </c>
      <c r="C1370" s="663"/>
      <c r="D1370" s="3"/>
      <c r="E1370" s="752">
        <v>95000</v>
      </c>
      <c r="F1370" s="213">
        <f t="shared" si="577"/>
        <v>71250</v>
      </c>
      <c r="G1370" s="213">
        <v>72770</v>
      </c>
      <c r="H1370" s="213">
        <f t="shared" si="578"/>
        <v>102.13333333333334</v>
      </c>
      <c r="I1370" s="1886"/>
      <c r="J1370" s="1886"/>
      <c r="K1370" s="1886"/>
      <c r="L1370" s="1886"/>
      <c r="M1370" s="1886"/>
      <c r="N1370" s="1886"/>
      <c r="O1370" s="1886"/>
      <c r="P1370" s="1886"/>
      <c r="Q1370" s="602"/>
      <c r="R1370" s="602"/>
      <c r="S1370" s="602"/>
      <c r="T1370" s="602"/>
      <c r="U1370" s="602"/>
      <c r="V1370" s="602"/>
      <c r="W1370" s="602"/>
      <c r="X1370" s="602"/>
      <c r="Y1370" s="602"/>
      <c r="Z1370" s="1209"/>
      <c r="AA1370" s="602"/>
      <c r="AB1370" s="1415"/>
      <c r="AC1370" s="602"/>
      <c r="AD1370" s="602"/>
      <c r="AE1370" s="602"/>
      <c r="AF1370" s="602"/>
      <c r="AG1370" s="602"/>
      <c r="AH1370" s="1279"/>
      <c r="AI1370" s="1273"/>
      <c r="AJ1370" s="1444"/>
      <c r="AK1370" s="1459"/>
    </row>
    <row r="1371" spans="1:37" ht="30" x14ac:dyDescent="0.25">
      <c r="A1371" s="239">
        <v>1</v>
      </c>
      <c r="B1371" s="1153" t="s">
        <v>74</v>
      </c>
      <c r="C1371" s="663"/>
      <c r="D1371" s="3"/>
      <c r="E1371" s="752">
        <v>2500</v>
      </c>
      <c r="F1371" s="213">
        <f t="shared" si="577"/>
        <v>1875</v>
      </c>
      <c r="G1371" s="213">
        <v>2107</v>
      </c>
      <c r="H1371" s="213">
        <f t="shared" si="578"/>
        <v>112.37333333333332</v>
      </c>
      <c r="I1371" s="1886"/>
      <c r="J1371" s="1886"/>
      <c r="K1371" s="1886"/>
      <c r="L1371" s="1886"/>
      <c r="M1371" s="1886"/>
      <c r="N1371" s="1886"/>
      <c r="O1371" s="1886"/>
      <c r="P1371" s="1886"/>
      <c r="Q1371" s="602"/>
      <c r="R1371" s="602"/>
      <c r="S1371" s="602"/>
      <c r="T1371" s="602"/>
      <c r="U1371" s="602"/>
      <c r="V1371" s="602"/>
      <c r="W1371" s="602"/>
      <c r="X1371" s="602"/>
      <c r="Y1371" s="602"/>
      <c r="Z1371" s="1209"/>
      <c r="AA1371" s="602"/>
      <c r="AB1371" s="1415"/>
      <c r="AC1371" s="602"/>
      <c r="AD1371" s="602"/>
      <c r="AE1371" s="602"/>
      <c r="AF1371" s="602"/>
      <c r="AG1371" s="602"/>
      <c r="AH1371" s="1279"/>
      <c r="AI1371" s="1273"/>
      <c r="AJ1371" s="1444"/>
      <c r="AK1371" s="1459"/>
    </row>
    <row r="1372" spans="1:37" ht="29.25" x14ac:dyDescent="0.25">
      <c r="A1372" s="239">
        <v>1</v>
      </c>
      <c r="B1372" s="720" t="s">
        <v>279</v>
      </c>
      <c r="C1372" s="662"/>
      <c r="D1372" s="1495"/>
      <c r="E1372" s="772">
        <f>E1332+E1310-E1342</f>
        <v>50646</v>
      </c>
      <c r="F1372" s="782">
        <f t="shared" ref="F1372:G1372" si="579">F1332+F1310-F1342</f>
        <v>37985</v>
      </c>
      <c r="G1372" s="782">
        <f t="shared" si="579"/>
        <v>43282</v>
      </c>
      <c r="H1372" s="782">
        <f t="shared" si="578"/>
        <v>113.94497828090036</v>
      </c>
      <c r="I1372" s="1886"/>
      <c r="J1372" s="1886"/>
      <c r="K1372" s="1886"/>
      <c r="L1372" s="1886"/>
      <c r="M1372" s="1886"/>
      <c r="N1372" s="1886"/>
      <c r="O1372" s="1886"/>
      <c r="P1372" s="1886"/>
      <c r="Q1372" s="602"/>
      <c r="R1372" s="602"/>
      <c r="S1372" s="602"/>
      <c r="T1372" s="602"/>
      <c r="U1372" s="602"/>
      <c r="V1372" s="602"/>
      <c r="W1372" s="602"/>
      <c r="X1372" s="602"/>
      <c r="Y1372" s="602"/>
      <c r="Z1372" s="1209"/>
      <c r="AA1372" s="602"/>
      <c r="AB1372" s="1415"/>
      <c r="AC1372" s="602"/>
      <c r="AD1372" s="602"/>
      <c r="AE1372" s="602"/>
      <c r="AF1372" s="602"/>
      <c r="AG1372" s="602"/>
      <c r="AH1372" s="1250">
        <f>AH1332+AH1310</f>
        <v>0</v>
      </c>
      <c r="AI1372" s="1273"/>
      <c r="AJ1372" s="1444"/>
      <c r="AK1372" s="1459"/>
    </row>
    <row r="1373" spans="1:37" ht="43.5" x14ac:dyDescent="0.25">
      <c r="A1373" s="239">
        <v>1</v>
      </c>
      <c r="B1373" s="720" t="s">
        <v>308</v>
      </c>
      <c r="C1373" s="663"/>
      <c r="D1373" s="3"/>
      <c r="E1373" s="417">
        <f>E1320+E1342</f>
        <v>22988</v>
      </c>
      <c r="F1373" s="782">
        <f t="shared" ref="F1373:G1373" si="580">F1320+F1342</f>
        <v>17241</v>
      </c>
      <c r="G1373" s="782">
        <f t="shared" si="580"/>
        <v>17776</v>
      </c>
      <c r="H1373" s="782">
        <f t="shared" si="578"/>
        <v>103.10306826750188</v>
      </c>
      <c r="I1373" s="1886"/>
      <c r="J1373" s="1886"/>
      <c r="K1373" s="1886"/>
      <c r="L1373" s="1886"/>
      <c r="M1373" s="1886"/>
      <c r="N1373" s="1886"/>
      <c r="O1373" s="1886"/>
      <c r="P1373" s="1886"/>
      <c r="Q1373" s="602"/>
      <c r="R1373" s="602"/>
      <c r="S1373" s="602"/>
      <c r="T1373" s="602"/>
      <c r="U1373" s="602"/>
      <c r="V1373" s="602"/>
      <c r="W1373" s="602"/>
      <c r="X1373" s="602"/>
      <c r="Y1373" s="602"/>
      <c r="Z1373" s="1209"/>
      <c r="AA1373" s="602"/>
      <c r="AB1373" s="1415"/>
      <c r="AC1373" s="602"/>
      <c r="AD1373" s="602"/>
      <c r="AE1373" s="602"/>
      <c r="AF1373" s="602"/>
      <c r="AG1373" s="602"/>
      <c r="AH1373" s="1250">
        <f>AH1320</f>
        <v>0</v>
      </c>
      <c r="AI1373" s="1273"/>
      <c r="AJ1373" s="1444"/>
      <c r="AK1373" s="1459"/>
    </row>
    <row r="1374" spans="1:37" ht="29.25" x14ac:dyDescent="0.25">
      <c r="A1374" s="239">
        <v>1</v>
      </c>
      <c r="B1374" s="720" t="s">
        <v>280</v>
      </c>
      <c r="C1374" s="698"/>
      <c r="D1374" s="2031"/>
      <c r="E1374" s="418">
        <f>E1344+E1318</f>
        <v>68960</v>
      </c>
      <c r="F1374" s="284">
        <f>F1344+F1318</f>
        <v>51720</v>
      </c>
      <c r="G1374" s="284">
        <f>G1344+G1318</f>
        <v>46812</v>
      </c>
      <c r="H1374" s="284">
        <f t="shared" si="578"/>
        <v>90.51044083526682</v>
      </c>
      <c r="I1374" s="1886"/>
      <c r="J1374" s="1886"/>
      <c r="K1374" s="1886"/>
      <c r="L1374" s="1886"/>
      <c r="M1374" s="1886"/>
      <c r="N1374" s="1886"/>
      <c r="O1374" s="1886"/>
      <c r="P1374" s="1886"/>
      <c r="Q1374" s="602"/>
      <c r="R1374" s="602"/>
      <c r="S1374" s="602"/>
      <c r="T1374" s="602"/>
      <c r="U1374" s="602"/>
      <c r="V1374" s="602"/>
      <c r="W1374" s="602"/>
      <c r="X1374" s="602"/>
      <c r="Y1374" s="602"/>
      <c r="Z1374" s="1210"/>
      <c r="AA1374" s="602"/>
      <c r="AB1374" s="1415"/>
      <c r="AC1374" s="602"/>
      <c r="AD1374" s="602"/>
      <c r="AE1374" s="602"/>
      <c r="AF1374" s="602"/>
      <c r="AG1374" s="602"/>
      <c r="AH1374" s="1540">
        <f>AH1344+AH1318</f>
        <v>0</v>
      </c>
      <c r="AI1374" s="1273"/>
      <c r="AJ1374" s="1444"/>
      <c r="AK1374" s="1459"/>
    </row>
    <row r="1375" spans="1:37" ht="29.25" x14ac:dyDescent="0.25">
      <c r="A1375" s="239">
        <v>1</v>
      </c>
      <c r="B1375" s="720" t="s">
        <v>281</v>
      </c>
      <c r="C1375" s="1509"/>
      <c r="D1375" s="2043"/>
      <c r="E1375" s="444">
        <f>E1348</f>
        <v>23646</v>
      </c>
      <c r="F1375" s="7">
        <f>F1348</f>
        <v>17735</v>
      </c>
      <c r="G1375" s="1144">
        <f>G1348</f>
        <v>16910</v>
      </c>
      <c r="H1375" s="1144">
        <f t="shared" si="578"/>
        <v>95.34818156188328</v>
      </c>
      <c r="I1375" s="2044"/>
      <c r="J1375" s="2044"/>
      <c r="K1375" s="1925"/>
      <c r="L1375" s="1925"/>
      <c r="M1375" s="1925"/>
      <c r="N1375" s="1925"/>
      <c r="O1375" s="1925"/>
      <c r="P1375" s="1925"/>
      <c r="Q1375" s="563">
        <v>23626.610280000001</v>
      </c>
      <c r="R1375" s="563">
        <v>23626.610280000001</v>
      </c>
      <c r="S1375" s="563">
        <v>23626.610280000001</v>
      </c>
      <c r="T1375" s="563">
        <v>23626.610280000001</v>
      </c>
      <c r="U1375" s="563">
        <v>23626.610280000001</v>
      </c>
      <c r="V1375" s="563">
        <v>23626.610280000001</v>
      </c>
      <c r="W1375" s="563">
        <v>23626.610280000001</v>
      </c>
      <c r="X1375" s="563">
        <v>23626.610280000001</v>
      </c>
      <c r="Y1375" s="563">
        <v>23626.610280000001</v>
      </c>
      <c r="Z1375" s="2679">
        <f>Q1375/12*$B$4+(R1375-Q1375)/11*8+(S1375-R1375)/10*7+(T1375-S1375)/9*6+(U1375-T1375)/8*5+(V1375-U1375)/7*4+(W1375-V1375)/6*3+(X1375-W1375)/5*2+(Y1375-X1375)/4*1</f>
        <v>17719.957709999999</v>
      </c>
      <c r="AA1375" s="563">
        <f>AG1375-AF1375-AC1375</f>
        <v>16897.132979999995</v>
      </c>
      <c r="AB1375" s="1079"/>
      <c r="AC1375" s="563"/>
      <c r="AD1375" s="563">
        <f>AA1375-Z1375</f>
        <v>-822.82473000000391</v>
      </c>
      <c r="AE1375" s="563"/>
      <c r="AF1375" s="563">
        <v>-4.1898599999999995</v>
      </c>
      <c r="AG1375" s="563">
        <v>16892.943119999996</v>
      </c>
      <c r="AH1375" s="2098">
        <f>AH1348</f>
        <v>0</v>
      </c>
      <c r="AI1375" s="1192"/>
      <c r="AJ1375" s="1444"/>
      <c r="AK1375" s="1459"/>
    </row>
    <row r="1376" spans="1:37" x14ac:dyDescent="0.25">
      <c r="A1376" s="239">
        <v>1</v>
      </c>
      <c r="B1376" s="721" t="s">
        <v>138</v>
      </c>
      <c r="C1376" s="1509"/>
      <c r="D1376" s="1510"/>
      <c r="E1376" s="450">
        <f>E1372+E1373+E1375+E1374*2.9</f>
        <v>297264</v>
      </c>
      <c r="F1376" s="2056">
        <f>F1372+F1373+F1375+F1374*2.9</f>
        <v>222949</v>
      </c>
      <c r="G1376" s="2056">
        <f>G1372+G1373+G1375+G1374*2.9</f>
        <v>213722.8</v>
      </c>
      <c r="H1376" s="2056">
        <f t="shared" si="578"/>
        <v>95.861744165706057</v>
      </c>
      <c r="I1376" s="2044"/>
      <c r="J1376" s="2044"/>
      <c r="K1376" s="1890"/>
      <c r="L1376" s="1890"/>
      <c r="M1376" s="1890"/>
      <c r="N1376" s="1890"/>
      <c r="O1376" s="1890"/>
      <c r="P1376" s="1890"/>
      <c r="Q1376" s="563">
        <f t="shared" ref="Q1376:AG1376" si="581">SUM(Q1375,Q1350,Q1320,Q1331,Q1309,Q1341)</f>
        <v>213419.00710000002</v>
      </c>
      <c r="R1376" s="563">
        <f t="shared" ref="R1376:S1376" si="582">SUM(R1375,R1350,R1320,R1331,R1309,R1341)</f>
        <v>213419.00710000002</v>
      </c>
      <c r="S1376" s="563">
        <f t="shared" si="582"/>
        <v>210395.30996000001</v>
      </c>
      <c r="T1376" s="563">
        <f t="shared" ref="T1376:U1376" si="583">SUM(T1375,T1350,T1320,T1331,T1309,T1341)</f>
        <v>210395.30996000001</v>
      </c>
      <c r="U1376" s="563">
        <f t="shared" si="583"/>
        <v>210395.30996000001</v>
      </c>
      <c r="V1376" s="563">
        <f t="shared" ref="V1376:W1376" si="584">SUM(V1375,V1350,V1320,V1331,V1309,V1341)</f>
        <v>210395.30996000001</v>
      </c>
      <c r="W1376" s="563">
        <f t="shared" si="584"/>
        <v>210395.30996000001</v>
      </c>
      <c r="X1376" s="563">
        <f t="shared" ref="X1376:Y1376" si="585">SUM(X1375,X1350,X1320,X1331,X1309,X1341)</f>
        <v>210395.30996000001</v>
      </c>
      <c r="Y1376" s="563">
        <f t="shared" si="585"/>
        <v>201064.97943000001</v>
      </c>
      <c r="Z1376" s="563">
        <f t="shared" si="581"/>
        <v>156494.6276445</v>
      </c>
      <c r="AA1376" s="563">
        <f t="shared" si="581"/>
        <v>147479.11997999996</v>
      </c>
      <c r="AB1376" s="563">
        <f t="shared" si="581"/>
        <v>0</v>
      </c>
      <c r="AC1376" s="563">
        <f t="shared" si="581"/>
        <v>0</v>
      </c>
      <c r="AD1376" s="563">
        <f t="shared" si="581"/>
        <v>-9015.5076645000136</v>
      </c>
      <c r="AE1376" s="563">
        <f t="shared" si="581"/>
        <v>-1.0164</v>
      </c>
      <c r="AF1376" s="563">
        <f t="shared" si="581"/>
        <v>-43.637650000000001</v>
      </c>
      <c r="AG1376" s="563">
        <f t="shared" si="581"/>
        <v>147435.48233</v>
      </c>
      <c r="AH1376" s="2057">
        <f>AH1372+AH1373+AH1375+AH1374*2.9</f>
        <v>0</v>
      </c>
      <c r="AI1376" s="1192">
        <f t="shared" ref="AI1376" si="586">SUM(AI1375,AI1350,AI1320,AI1331,AI1309,AI1341)</f>
        <v>0</v>
      </c>
      <c r="AJ1376" s="1444"/>
      <c r="AK1376" s="1459"/>
    </row>
    <row r="1377" spans="1:37" s="249" customFormat="1" x14ac:dyDescent="0.25">
      <c r="A1377" s="239">
        <v>1</v>
      </c>
      <c r="B1377" s="240" t="s">
        <v>29</v>
      </c>
      <c r="C1377" s="687"/>
      <c r="D1377" s="1513"/>
      <c r="E1377" s="439"/>
      <c r="F1377" s="1151"/>
      <c r="G1377" s="1151"/>
      <c r="H1377" s="1151"/>
      <c r="I1377" s="1878"/>
      <c r="J1377" s="1878"/>
      <c r="K1377" s="525"/>
      <c r="L1377" s="525"/>
      <c r="M1377" s="525"/>
      <c r="N1377" s="525"/>
      <c r="O1377" s="525"/>
      <c r="P1377" s="525"/>
      <c r="Q1377" s="564"/>
      <c r="R1377" s="564"/>
      <c r="S1377" s="564"/>
      <c r="T1377" s="564"/>
      <c r="U1377" s="564"/>
      <c r="V1377" s="564"/>
      <c r="W1377" s="564"/>
      <c r="X1377" s="564"/>
      <c r="Y1377" s="564"/>
      <c r="Z1377" s="1053"/>
      <c r="AA1377" s="564">
        <f>AG1377-AF1377-AC1377</f>
        <v>0</v>
      </c>
      <c r="AB1377" s="1078"/>
      <c r="AC1377" s="564"/>
      <c r="AD1377" s="564"/>
      <c r="AE1377" s="564"/>
      <c r="AF1377" s="564"/>
      <c r="AG1377" s="564"/>
      <c r="AH1377" s="1305"/>
      <c r="AI1377" s="607"/>
      <c r="AJ1377" s="1444"/>
      <c r="AK1377" s="1459"/>
    </row>
    <row r="1378" spans="1:37" ht="30" x14ac:dyDescent="0.25">
      <c r="A1378" s="239">
        <v>1</v>
      </c>
      <c r="B1378" s="2" t="s">
        <v>127</v>
      </c>
      <c r="C1378" s="688"/>
      <c r="D1378" s="2047"/>
      <c r="E1378" s="417"/>
      <c r="F1378" s="780"/>
      <c r="G1378" s="780"/>
      <c r="H1378" s="780"/>
      <c r="I1378" s="1886"/>
      <c r="J1378" s="1886"/>
      <c r="K1378" s="1045"/>
      <c r="L1378" s="1045"/>
      <c r="M1378" s="1045"/>
      <c r="N1378" s="1045"/>
      <c r="O1378" s="1045"/>
      <c r="P1378" s="1045"/>
      <c r="Q1378" s="565"/>
      <c r="R1378" s="565"/>
      <c r="S1378" s="565"/>
      <c r="T1378" s="565"/>
      <c r="U1378" s="565"/>
      <c r="V1378" s="565"/>
      <c r="W1378" s="565"/>
      <c r="X1378" s="565"/>
      <c r="Y1378" s="565"/>
      <c r="Z1378" s="1054"/>
      <c r="AA1378" s="565">
        <f>AG1378-AF1378-AC1378</f>
        <v>0</v>
      </c>
      <c r="AB1378" s="1075"/>
      <c r="AC1378" s="565"/>
      <c r="AD1378" s="565"/>
      <c r="AE1378" s="565"/>
      <c r="AF1378" s="565"/>
      <c r="AG1378" s="565"/>
      <c r="AH1378" s="1306"/>
      <c r="AI1378" s="561"/>
      <c r="AJ1378" s="1444"/>
      <c r="AK1378" s="1459"/>
    </row>
    <row r="1379" spans="1:37" x14ac:dyDescent="0.25">
      <c r="A1379" s="239">
        <v>1</v>
      </c>
      <c r="B1379" s="222" t="s">
        <v>24</v>
      </c>
      <c r="C1379" s="691"/>
      <c r="D1379" s="2031">
        <v>240</v>
      </c>
      <c r="E1379" s="420">
        <v>146</v>
      </c>
      <c r="F1379" s="213">
        <f t="shared" ref="F1379:F1389" si="587">ROUND(E1379/12*$B$4,0)</f>
        <v>110</v>
      </c>
      <c r="G1379" s="219">
        <v>105</v>
      </c>
      <c r="H1379" s="213">
        <f t="shared" ref="H1379:H1391" si="588">G1379/F1379*100</f>
        <v>95.454545454545453</v>
      </c>
      <c r="I1379" s="1889">
        <v>4</v>
      </c>
      <c r="J1379" s="1469">
        <f t="shared" ref="J1379:J1391" si="589">M1379/G1379</f>
        <v>3.7523809523809524</v>
      </c>
      <c r="K1379" s="478">
        <f t="shared" ref="K1379:K1389" si="590">ROUND(E1379*I1379,0)</f>
        <v>584</v>
      </c>
      <c r="L1379" s="270">
        <f t="shared" ref="L1379:L1389" si="591">ROUND(K1379/12*$B$4,0)</f>
        <v>438</v>
      </c>
      <c r="M1379" s="478">
        <v>394</v>
      </c>
      <c r="N1379" s="478">
        <f t="shared" ref="N1379:N1391" si="592">M1379/L1379*100</f>
        <v>89.954337899543376</v>
      </c>
      <c r="O1379" s="478">
        <f t="shared" ref="O1379:O1389" si="593">ROUND(K1379/D1379,0)</f>
        <v>2</v>
      </c>
      <c r="P1379" s="478">
        <f t="shared" ref="P1379:P1391" si="594">M1379/$B$4*12/O1379</f>
        <v>262.66666666666669</v>
      </c>
      <c r="Q1379" s="566"/>
      <c r="R1379" s="566"/>
      <c r="S1379" s="566"/>
      <c r="T1379" s="566"/>
      <c r="U1379" s="566"/>
      <c r="V1379" s="566"/>
      <c r="W1379" s="566"/>
      <c r="X1379" s="566"/>
      <c r="Y1379" s="566"/>
      <c r="Z1379" s="1201"/>
      <c r="AA1379" s="566"/>
      <c r="AB1379" s="1491"/>
      <c r="AC1379" s="566"/>
      <c r="AD1379" s="566"/>
      <c r="AE1379" s="566"/>
      <c r="AF1379" s="566"/>
      <c r="AG1379" s="566"/>
      <c r="AH1379" s="1465"/>
      <c r="AI1379" s="1187"/>
      <c r="AJ1379" s="1444"/>
      <c r="AK1379" s="1459"/>
    </row>
    <row r="1380" spans="1:37" x14ac:dyDescent="0.25">
      <c r="B1380" s="222" t="s">
        <v>8</v>
      </c>
      <c r="C1380" s="691"/>
      <c r="D1380" s="2031">
        <v>240</v>
      </c>
      <c r="E1380" s="420">
        <v>520</v>
      </c>
      <c r="F1380" s="213">
        <f t="shared" si="587"/>
        <v>390</v>
      </c>
      <c r="G1380" s="219">
        <v>400</v>
      </c>
      <c r="H1380" s="213">
        <f t="shared" si="588"/>
        <v>102.56410256410255</v>
      </c>
      <c r="I1380" s="1889">
        <v>8</v>
      </c>
      <c r="J1380" s="1469">
        <f t="shared" si="589"/>
        <v>7.9424999999999999</v>
      </c>
      <c r="K1380" s="478">
        <f t="shared" si="590"/>
        <v>4160</v>
      </c>
      <c r="L1380" s="270">
        <f t="shared" si="591"/>
        <v>3120</v>
      </c>
      <c r="M1380" s="478">
        <v>3177</v>
      </c>
      <c r="N1380" s="478">
        <f t="shared" si="592"/>
        <v>101.82692307692307</v>
      </c>
      <c r="O1380" s="478">
        <f t="shared" si="593"/>
        <v>17</v>
      </c>
      <c r="P1380" s="478">
        <f t="shared" si="594"/>
        <v>249.1764705882353</v>
      </c>
      <c r="Q1380" s="566"/>
      <c r="R1380" s="566"/>
      <c r="S1380" s="566"/>
      <c r="T1380" s="566"/>
      <c r="U1380" s="566"/>
      <c r="V1380" s="566"/>
      <c r="W1380" s="566"/>
      <c r="X1380" s="566"/>
      <c r="Y1380" s="566"/>
      <c r="Z1380" s="1201"/>
      <c r="AA1380" s="566"/>
      <c r="AB1380" s="1491"/>
      <c r="AC1380" s="566"/>
      <c r="AD1380" s="566"/>
      <c r="AE1380" s="566"/>
      <c r="AF1380" s="566"/>
      <c r="AG1380" s="566"/>
      <c r="AH1380" s="1465"/>
      <c r="AI1380" s="1187"/>
      <c r="AJ1380" s="1444"/>
      <c r="AK1380" s="1459"/>
    </row>
    <row r="1381" spans="1:37" x14ac:dyDescent="0.25">
      <c r="B1381" s="222" t="s">
        <v>9</v>
      </c>
      <c r="C1381" s="691"/>
      <c r="D1381" s="2031">
        <v>240</v>
      </c>
      <c r="E1381" s="420">
        <v>150</v>
      </c>
      <c r="F1381" s="213">
        <f t="shared" si="587"/>
        <v>113</v>
      </c>
      <c r="G1381" s="219">
        <v>107</v>
      </c>
      <c r="H1381" s="213">
        <f t="shared" si="588"/>
        <v>94.690265486725664</v>
      </c>
      <c r="I1381" s="1889">
        <v>7</v>
      </c>
      <c r="J1381" s="1469">
        <f t="shared" si="589"/>
        <v>7.3551401869158877</v>
      </c>
      <c r="K1381" s="478">
        <f t="shared" si="590"/>
        <v>1050</v>
      </c>
      <c r="L1381" s="270">
        <f t="shared" si="591"/>
        <v>788</v>
      </c>
      <c r="M1381" s="478">
        <v>787</v>
      </c>
      <c r="N1381" s="478">
        <f t="shared" si="592"/>
        <v>99.873096446700501</v>
      </c>
      <c r="O1381" s="478">
        <f t="shared" si="593"/>
        <v>4</v>
      </c>
      <c r="P1381" s="478">
        <f t="shared" si="594"/>
        <v>262.33333333333331</v>
      </c>
      <c r="Q1381" s="566"/>
      <c r="R1381" s="566"/>
      <c r="S1381" s="566"/>
      <c r="T1381" s="566"/>
      <c r="U1381" s="566"/>
      <c r="V1381" s="566"/>
      <c r="W1381" s="566"/>
      <c r="X1381" s="566"/>
      <c r="Y1381" s="566"/>
      <c r="Z1381" s="1201"/>
      <c r="AA1381" s="566"/>
      <c r="AB1381" s="1491"/>
      <c r="AC1381" s="566"/>
      <c r="AD1381" s="566"/>
      <c r="AE1381" s="566"/>
      <c r="AF1381" s="566"/>
      <c r="AG1381" s="566"/>
      <c r="AH1381" s="1465"/>
      <c r="AI1381" s="1187"/>
      <c r="AJ1381" s="1444"/>
      <c r="AK1381" s="1459"/>
    </row>
    <row r="1382" spans="1:37" ht="42" customHeight="1" x14ac:dyDescent="0.25">
      <c r="A1382" s="239">
        <v>1</v>
      </c>
      <c r="B1382" s="222" t="s">
        <v>159</v>
      </c>
      <c r="C1382" s="691"/>
      <c r="D1382" s="2031">
        <v>240</v>
      </c>
      <c r="E1382" s="420"/>
      <c r="F1382" s="213">
        <f t="shared" si="587"/>
        <v>0</v>
      </c>
      <c r="G1382" s="219"/>
      <c r="H1382" s="213"/>
      <c r="I1382" s="1889">
        <v>2</v>
      </c>
      <c r="J1382" s="1469" t="e">
        <f t="shared" si="589"/>
        <v>#DIV/0!</v>
      </c>
      <c r="K1382" s="478">
        <f t="shared" si="590"/>
        <v>0</v>
      </c>
      <c r="L1382" s="270">
        <f t="shared" si="591"/>
        <v>0</v>
      </c>
      <c r="M1382" s="478"/>
      <c r="N1382" s="478" t="e">
        <f t="shared" si="592"/>
        <v>#DIV/0!</v>
      </c>
      <c r="O1382" s="478">
        <f t="shared" si="593"/>
        <v>0</v>
      </c>
      <c r="P1382" s="478" t="e">
        <f t="shared" si="594"/>
        <v>#DIV/0!</v>
      </c>
      <c r="Q1382" s="566"/>
      <c r="R1382" s="566"/>
      <c r="S1382" s="566"/>
      <c r="T1382" s="566"/>
      <c r="U1382" s="566"/>
      <c r="V1382" s="566"/>
      <c r="W1382" s="566"/>
      <c r="X1382" s="566"/>
      <c r="Y1382" s="566"/>
      <c r="Z1382" s="1201"/>
      <c r="AA1382" s="566"/>
      <c r="AB1382" s="1491"/>
      <c r="AC1382" s="566"/>
      <c r="AD1382" s="566"/>
      <c r="AE1382" s="566"/>
      <c r="AF1382" s="566"/>
      <c r="AG1382" s="566"/>
      <c r="AH1382" s="1465"/>
      <c r="AI1382" s="1187"/>
      <c r="AJ1382" s="1444"/>
      <c r="AK1382" s="1459"/>
    </row>
    <row r="1383" spans="1:37" ht="22.5" customHeight="1" x14ac:dyDescent="0.25">
      <c r="B1383" s="222" t="s">
        <v>129</v>
      </c>
      <c r="C1383" s="691"/>
      <c r="D1383" s="2031">
        <v>240</v>
      </c>
      <c r="E1383" s="420">
        <v>278</v>
      </c>
      <c r="F1383" s="213">
        <f t="shared" si="587"/>
        <v>209</v>
      </c>
      <c r="G1383" s="219">
        <v>375</v>
      </c>
      <c r="H1383" s="213">
        <f t="shared" si="588"/>
        <v>179.42583732057415</v>
      </c>
      <c r="I1383" s="1889">
        <v>4</v>
      </c>
      <c r="J1383" s="1469">
        <f t="shared" si="589"/>
        <v>3.5786666666666669</v>
      </c>
      <c r="K1383" s="478">
        <f t="shared" si="590"/>
        <v>1112</v>
      </c>
      <c r="L1383" s="270">
        <f t="shared" si="591"/>
        <v>834</v>
      </c>
      <c r="M1383" s="478">
        <v>1342</v>
      </c>
      <c r="N1383" s="478">
        <f t="shared" si="592"/>
        <v>160.91127098321343</v>
      </c>
      <c r="O1383" s="478">
        <f t="shared" si="593"/>
        <v>5</v>
      </c>
      <c r="P1383" s="478">
        <f t="shared" si="594"/>
        <v>357.86666666666667</v>
      </c>
      <c r="Q1383" s="566"/>
      <c r="R1383" s="566"/>
      <c r="S1383" s="566"/>
      <c r="T1383" s="566"/>
      <c r="U1383" s="566"/>
      <c r="V1383" s="566"/>
      <c r="W1383" s="566"/>
      <c r="X1383" s="566"/>
      <c r="Y1383" s="566"/>
      <c r="Z1383" s="1201"/>
      <c r="AA1383" s="566"/>
      <c r="AB1383" s="1491"/>
      <c r="AC1383" s="566"/>
      <c r="AD1383" s="566"/>
      <c r="AE1383" s="566"/>
      <c r="AF1383" s="566"/>
      <c r="AG1383" s="566"/>
      <c r="AH1383" s="1465"/>
      <c r="AI1383" s="1187"/>
      <c r="AJ1383" s="1444"/>
      <c r="AK1383" s="1459"/>
    </row>
    <row r="1384" spans="1:37" ht="22.5" customHeight="1" x14ac:dyDescent="0.25">
      <c r="B1384" s="222" t="s">
        <v>397</v>
      </c>
      <c r="C1384" s="691"/>
      <c r="D1384" s="2031">
        <v>240</v>
      </c>
      <c r="E1384" s="420">
        <v>61</v>
      </c>
      <c r="F1384" s="213">
        <f t="shared" si="587"/>
        <v>46</v>
      </c>
      <c r="G1384" s="219">
        <v>51</v>
      </c>
      <c r="H1384" s="213">
        <f t="shared" si="588"/>
        <v>110.86956521739131</v>
      </c>
      <c r="I1384" s="1889">
        <v>6.2</v>
      </c>
      <c r="J1384" s="1469">
        <f t="shared" si="589"/>
        <v>4</v>
      </c>
      <c r="K1384" s="478">
        <f t="shared" si="590"/>
        <v>378</v>
      </c>
      <c r="L1384" s="270">
        <f t="shared" si="591"/>
        <v>284</v>
      </c>
      <c r="M1384" s="478">
        <v>204</v>
      </c>
      <c r="N1384" s="478">
        <f t="shared" si="592"/>
        <v>71.83098591549296</v>
      </c>
      <c r="O1384" s="478">
        <f t="shared" si="593"/>
        <v>2</v>
      </c>
      <c r="P1384" s="478">
        <f t="shared" si="594"/>
        <v>136</v>
      </c>
      <c r="Q1384" s="566"/>
      <c r="R1384" s="566"/>
      <c r="S1384" s="566"/>
      <c r="T1384" s="566"/>
      <c r="U1384" s="566"/>
      <c r="V1384" s="566"/>
      <c r="W1384" s="566"/>
      <c r="X1384" s="566"/>
      <c r="Y1384" s="566"/>
      <c r="Z1384" s="1201"/>
      <c r="AA1384" s="566"/>
      <c r="AB1384" s="1491"/>
      <c r="AC1384" s="566"/>
      <c r="AD1384" s="566"/>
      <c r="AE1384" s="566"/>
      <c r="AF1384" s="566"/>
      <c r="AG1384" s="566"/>
      <c r="AH1384" s="1465"/>
      <c r="AI1384" s="1187"/>
      <c r="AJ1384" s="1444"/>
      <c r="AK1384" s="1459"/>
    </row>
    <row r="1385" spans="1:37" ht="22.5" customHeight="1" x14ac:dyDescent="0.25">
      <c r="B1385" s="222" t="s">
        <v>83</v>
      </c>
      <c r="C1385" s="691"/>
      <c r="D1385" s="2031">
        <v>240</v>
      </c>
      <c r="E1385" s="420">
        <v>65</v>
      </c>
      <c r="F1385" s="213">
        <f t="shared" si="587"/>
        <v>49</v>
      </c>
      <c r="G1385" s="219">
        <v>49</v>
      </c>
      <c r="H1385" s="213">
        <f t="shared" si="588"/>
        <v>100</v>
      </c>
      <c r="I1385" s="1889">
        <v>4</v>
      </c>
      <c r="J1385" s="1469">
        <f t="shared" si="589"/>
        <v>3.9387755102040818</v>
      </c>
      <c r="K1385" s="478">
        <f t="shared" si="590"/>
        <v>260</v>
      </c>
      <c r="L1385" s="270">
        <f t="shared" si="591"/>
        <v>195</v>
      </c>
      <c r="M1385" s="478">
        <v>193</v>
      </c>
      <c r="N1385" s="478">
        <f t="shared" si="592"/>
        <v>98.974358974358978</v>
      </c>
      <c r="O1385" s="478">
        <f t="shared" si="593"/>
        <v>1</v>
      </c>
      <c r="P1385" s="478">
        <f t="shared" si="594"/>
        <v>257.33333333333331</v>
      </c>
      <c r="Q1385" s="566"/>
      <c r="R1385" s="566"/>
      <c r="S1385" s="566"/>
      <c r="T1385" s="566"/>
      <c r="U1385" s="566"/>
      <c r="V1385" s="566"/>
      <c r="W1385" s="566"/>
      <c r="X1385" s="566"/>
      <c r="Y1385" s="566"/>
      <c r="Z1385" s="1201"/>
      <c r="AA1385" s="566"/>
      <c r="AB1385" s="1491"/>
      <c r="AC1385" s="566"/>
      <c r="AD1385" s="566"/>
      <c r="AE1385" s="566"/>
      <c r="AF1385" s="566"/>
      <c r="AG1385" s="566"/>
      <c r="AH1385" s="1465"/>
      <c r="AI1385" s="1187"/>
      <c r="AJ1385" s="1444"/>
      <c r="AK1385" s="1459"/>
    </row>
    <row r="1386" spans="1:37" s="249" customFormat="1" x14ac:dyDescent="0.25">
      <c r="A1386" s="239">
        <v>1</v>
      </c>
      <c r="B1386" s="222" t="s">
        <v>10</v>
      </c>
      <c r="C1386" s="691"/>
      <c r="D1386" s="2031">
        <v>240</v>
      </c>
      <c r="E1386" s="420">
        <v>214</v>
      </c>
      <c r="F1386" s="213">
        <f t="shared" si="587"/>
        <v>161</v>
      </c>
      <c r="G1386" s="219">
        <v>38</v>
      </c>
      <c r="H1386" s="213">
        <f t="shared" si="588"/>
        <v>23.602484472049689</v>
      </c>
      <c r="I1386" s="1889">
        <v>6</v>
      </c>
      <c r="J1386" s="1469">
        <f t="shared" si="589"/>
        <v>7.7894736842105265</v>
      </c>
      <c r="K1386" s="478">
        <f t="shared" si="590"/>
        <v>1284</v>
      </c>
      <c r="L1386" s="270">
        <f t="shared" si="591"/>
        <v>963</v>
      </c>
      <c r="M1386" s="478">
        <v>296</v>
      </c>
      <c r="N1386" s="478">
        <f t="shared" si="592"/>
        <v>30.737279335410179</v>
      </c>
      <c r="O1386" s="478">
        <f t="shared" si="593"/>
        <v>5</v>
      </c>
      <c r="P1386" s="478">
        <f t="shared" si="594"/>
        <v>78.933333333333323</v>
      </c>
      <c r="Q1386" s="566"/>
      <c r="R1386" s="566"/>
      <c r="S1386" s="566"/>
      <c r="T1386" s="566"/>
      <c r="U1386" s="566"/>
      <c r="V1386" s="566"/>
      <c r="W1386" s="566"/>
      <c r="X1386" s="566"/>
      <c r="Y1386" s="566"/>
      <c r="Z1386" s="1201"/>
      <c r="AA1386" s="566"/>
      <c r="AB1386" s="1491"/>
      <c r="AC1386" s="566"/>
      <c r="AD1386" s="566"/>
      <c r="AE1386" s="566"/>
      <c r="AF1386" s="566"/>
      <c r="AG1386" s="566"/>
      <c r="AH1386" s="1465"/>
      <c r="AI1386" s="1187"/>
      <c r="AJ1386" s="1444"/>
      <c r="AK1386" s="1459"/>
    </row>
    <row r="1387" spans="1:37" s="249" customFormat="1" x14ac:dyDescent="0.25">
      <c r="A1387" s="239"/>
      <c r="B1387" s="222" t="s">
        <v>19</v>
      </c>
      <c r="C1387" s="691"/>
      <c r="D1387" s="2031">
        <v>240</v>
      </c>
      <c r="E1387" s="420">
        <v>82</v>
      </c>
      <c r="F1387" s="213">
        <f t="shared" si="587"/>
        <v>62</v>
      </c>
      <c r="G1387" s="219">
        <v>54</v>
      </c>
      <c r="H1387" s="213">
        <f t="shared" si="588"/>
        <v>87.096774193548384</v>
      </c>
      <c r="I1387" s="1889">
        <v>4</v>
      </c>
      <c r="J1387" s="1469">
        <f t="shared" si="589"/>
        <v>4</v>
      </c>
      <c r="K1387" s="478">
        <f t="shared" si="590"/>
        <v>328</v>
      </c>
      <c r="L1387" s="270">
        <f t="shared" si="591"/>
        <v>246</v>
      </c>
      <c r="M1387" s="478">
        <v>216</v>
      </c>
      <c r="N1387" s="478">
        <f t="shared" si="592"/>
        <v>87.804878048780495</v>
      </c>
      <c r="O1387" s="478">
        <f t="shared" si="593"/>
        <v>1</v>
      </c>
      <c r="P1387" s="478">
        <f t="shared" si="594"/>
        <v>288</v>
      </c>
      <c r="Q1387" s="566"/>
      <c r="R1387" s="566"/>
      <c r="S1387" s="566"/>
      <c r="T1387" s="566"/>
      <c r="U1387" s="566"/>
      <c r="V1387" s="566"/>
      <c r="W1387" s="566"/>
      <c r="X1387" s="566"/>
      <c r="Y1387" s="566"/>
      <c r="Z1387" s="1201"/>
      <c r="AA1387" s="566"/>
      <c r="AB1387" s="1491"/>
      <c r="AC1387" s="566"/>
      <c r="AD1387" s="566"/>
      <c r="AE1387" s="566"/>
      <c r="AF1387" s="566"/>
      <c r="AG1387" s="566"/>
      <c r="AH1387" s="1465"/>
      <c r="AI1387" s="1187"/>
      <c r="AJ1387" s="1444"/>
      <c r="AK1387" s="1459"/>
    </row>
    <row r="1388" spans="1:37" s="249" customFormat="1" ht="15.95" customHeight="1" x14ac:dyDescent="0.25">
      <c r="A1388" s="239">
        <v>1</v>
      </c>
      <c r="B1388" s="9" t="s">
        <v>248</v>
      </c>
      <c r="C1388" s="691"/>
      <c r="D1388" s="2031">
        <v>240</v>
      </c>
      <c r="E1388" s="420">
        <v>1753</v>
      </c>
      <c r="F1388" s="213">
        <f t="shared" si="587"/>
        <v>1315</v>
      </c>
      <c r="G1388" s="219">
        <v>1497</v>
      </c>
      <c r="H1388" s="213">
        <f t="shared" si="588"/>
        <v>113.8403041825095</v>
      </c>
      <c r="I1388" s="1889">
        <v>4</v>
      </c>
      <c r="J1388" s="1469">
        <f t="shared" si="589"/>
        <v>4.0066800267201073</v>
      </c>
      <c r="K1388" s="478">
        <f t="shared" si="590"/>
        <v>7012</v>
      </c>
      <c r="L1388" s="270">
        <f t="shared" si="591"/>
        <v>5259</v>
      </c>
      <c r="M1388" s="478">
        <v>5998</v>
      </c>
      <c r="N1388" s="478">
        <f t="shared" si="592"/>
        <v>114.05210115991633</v>
      </c>
      <c r="O1388" s="478">
        <f t="shared" si="593"/>
        <v>29</v>
      </c>
      <c r="P1388" s="478">
        <f t="shared" si="594"/>
        <v>275.77011494252878</v>
      </c>
      <c r="Q1388" s="566"/>
      <c r="R1388" s="566"/>
      <c r="S1388" s="566"/>
      <c r="T1388" s="566"/>
      <c r="U1388" s="566"/>
      <c r="V1388" s="566"/>
      <c r="W1388" s="566"/>
      <c r="X1388" s="566"/>
      <c r="Y1388" s="566"/>
      <c r="Z1388" s="1201"/>
      <c r="AA1388" s="566"/>
      <c r="AB1388" s="1491"/>
      <c r="AC1388" s="566"/>
      <c r="AD1388" s="566"/>
      <c r="AE1388" s="566"/>
      <c r="AF1388" s="566"/>
      <c r="AG1388" s="566"/>
      <c r="AH1388" s="1465"/>
      <c r="AI1388" s="1187"/>
      <c r="AJ1388" s="1444"/>
      <c r="AK1388" s="1459"/>
    </row>
    <row r="1389" spans="1:37" s="249" customFormat="1" ht="15.95" customHeight="1" x14ac:dyDescent="0.25">
      <c r="A1389" s="239"/>
      <c r="B1389" s="1224" t="s">
        <v>398</v>
      </c>
      <c r="C1389" s="691"/>
      <c r="D1389" s="2031">
        <v>240</v>
      </c>
      <c r="E1389" s="420">
        <v>200</v>
      </c>
      <c r="F1389" s="213">
        <f t="shared" si="587"/>
        <v>150</v>
      </c>
      <c r="G1389" s="219">
        <v>106</v>
      </c>
      <c r="H1389" s="219">
        <f t="shared" si="588"/>
        <v>70.666666666666671</v>
      </c>
      <c r="I1389" s="1889">
        <v>8</v>
      </c>
      <c r="J1389" s="1469">
        <f t="shared" si="589"/>
        <v>7.9245283018867925</v>
      </c>
      <c r="K1389" s="478">
        <f t="shared" si="590"/>
        <v>1600</v>
      </c>
      <c r="L1389" s="478">
        <f t="shared" si="591"/>
        <v>1200</v>
      </c>
      <c r="M1389" s="478">
        <v>840</v>
      </c>
      <c r="N1389" s="478">
        <f t="shared" si="592"/>
        <v>70</v>
      </c>
      <c r="O1389" s="478">
        <f t="shared" si="593"/>
        <v>7</v>
      </c>
      <c r="P1389" s="478">
        <f t="shared" si="594"/>
        <v>160</v>
      </c>
      <c r="Q1389" s="566"/>
      <c r="R1389" s="566"/>
      <c r="S1389" s="566"/>
      <c r="T1389" s="566"/>
      <c r="U1389" s="566"/>
      <c r="V1389" s="566"/>
      <c r="W1389" s="566"/>
      <c r="X1389" s="566"/>
      <c r="Y1389" s="566"/>
      <c r="Z1389" s="1201"/>
      <c r="AA1389" s="566"/>
      <c r="AB1389" s="1491"/>
      <c r="AC1389" s="566"/>
      <c r="AD1389" s="566"/>
      <c r="AE1389" s="566"/>
      <c r="AF1389" s="566"/>
      <c r="AG1389" s="566"/>
      <c r="AH1389" s="1465"/>
      <c r="AI1389" s="1187"/>
      <c r="AJ1389" s="1444"/>
      <c r="AK1389" s="1459"/>
    </row>
    <row r="1390" spans="1:37" x14ac:dyDescent="0.25">
      <c r="A1390" s="239">
        <v>1</v>
      </c>
      <c r="B1390" s="2146" t="s">
        <v>183</v>
      </c>
      <c r="C1390" s="1752"/>
      <c r="D1390" s="2052"/>
      <c r="E1390" s="421">
        <f>SUM(E1379:E1389)</f>
        <v>3469</v>
      </c>
      <c r="F1390" s="510">
        <f>SUM(F1379:F1389)</f>
        <v>2605</v>
      </c>
      <c r="G1390" s="510">
        <f>SUM(G1379:G1389)</f>
        <v>2782</v>
      </c>
      <c r="H1390" s="219">
        <f t="shared" si="588"/>
        <v>106.79462571976967</v>
      </c>
      <c r="I1390" s="1909">
        <f>IF(E1390=0,0,K1390/E1390)</f>
        <v>5.1219371576823294</v>
      </c>
      <c r="J1390" s="1469">
        <f t="shared" si="589"/>
        <v>4.8335729690869877</v>
      </c>
      <c r="K1390" s="1567">
        <f>SUM(K1379:K1389)</f>
        <v>17768</v>
      </c>
      <c r="L1390" s="1567">
        <f>SUM(L1379:L1389)</f>
        <v>13327</v>
      </c>
      <c r="M1390" s="1567">
        <f>SUM(M1379:M1389)</f>
        <v>13447</v>
      </c>
      <c r="N1390" s="1567">
        <f t="shared" si="592"/>
        <v>100.900427703159</v>
      </c>
      <c r="O1390" s="1587">
        <f>SUM(O1379:O1389)</f>
        <v>73</v>
      </c>
      <c r="P1390" s="478">
        <f t="shared" si="594"/>
        <v>245.60730593607303</v>
      </c>
      <c r="Q1390" s="566"/>
      <c r="R1390" s="566"/>
      <c r="S1390" s="566"/>
      <c r="T1390" s="566"/>
      <c r="U1390" s="566"/>
      <c r="V1390" s="566"/>
      <c r="W1390" s="566"/>
      <c r="X1390" s="566"/>
      <c r="Y1390" s="566"/>
      <c r="Z1390" s="1201"/>
      <c r="AA1390" s="566">
        <f t="shared" ref="AA1390:AA1397" si="595">AG1390-AF1390-AC1390</f>
        <v>0</v>
      </c>
      <c r="AB1390" s="1491"/>
      <c r="AC1390" s="566"/>
      <c r="AD1390" s="566"/>
      <c r="AE1390" s="566"/>
      <c r="AF1390" s="566"/>
      <c r="AG1390" s="566"/>
      <c r="AH1390" s="1308">
        <f>SUM(AH1379:AH1389)</f>
        <v>0</v>
      </c>
      <c r="AI1390" s="1187"/>
      <c r="AJ1390" s="1444"/>
      <c r="AK1390" s="1459"/>
    </row>
    <row r="1391" spans="1:37" ht="30" thickBot="1" x14ac:dyDescent="0.3">
      <c r="A1391" s="239">
        <v>1</v>
      </c>
      <c r="B1391" s="250" t="s">
        <v>214</v>
      </c>
      <c r="C1391" s="250"/>
      <c r="D1391" s="250"/>
      <c r="E1391" s="429">
        <f>SUM(E1390)</f>
        <v>3469</v>
      </c>
      <c r="F1391" s="2028">
        <f>SUM(F1390)</f>
        <v>2605</v>
      </c>
      <c r="G1391" s="2028">
        <f>SUM(G1390)</f>
        <v>2782</v>
      </c>
      <c r="H1391" s="2151">
        <f t="shared" si="588"/>
        <v>106.79462571976967</v>
      </c>
      <c r="I1391" s="1545">
        <f>IF(E1391=0,0,K1391/E1391)</f>
        <v>5.1219371576823294</v>
      </c>
      <c r="J1391" s="1546">
        <f t="shared" si="589"/>
        <v>4.8335729690869877</v>
      </c>
      <c r="K1391" s="2028">
        <f>SUM(K1390)</f>
        <v>17768</v>
      </c>
      <c r="L1391" s="2028">
        <f>SUM(L1390)</f>
        <v>13327</v>
      </c>
      <c r="M1391" s="2028">
        <f>SUM(M1390)</f>
        <v>13447</v>
      </c>
      <c r="N1391" s="1594">
        <f t="shared" si="592"/>
        <v>100.900427703159</v>
      </c>
      <c r="O1391" s="1594">
        <f>SUM(O1390)</f>
        <v>73</v>
      </c>
      <c r="P1391" s="1547">
        <f t="shared" si="594"/>
        <v>245.60730593607303</v>
      </c>
      <c r="Q1391" s="570">
        <v>58845.330792819193</v>
      </c>
      <c r="R1391" s="570">
        <v>58845.330792819193</v>
      </c>
      <c r="S1391" s="570">
        <v>61886.332764099192</v>
      </c>
      <c r="T1391" s="570">
        <v>61886.332764099192</v>
      </c>
      <c r="U1391" s="570">
        <v>61886.332764099192</v>
      </c>
      <c r="V1391" s="570">
        <v>61886.332764099192</v>
      </c>
      <c r="W1391" s="570">
        <v>61886.332764099192</v>
      </c>
      <c r="X1391" s="570">
        <v>61886.332764099192</v>
      </c>
      <c r="Y1391" s="570">
        <v>67997.492936519993</v>
      </c>
      <c r="Z1391" s="1206">
        <f>Q1391/12*$B$4+(R1391-Q1391)/11*8+(S1391-R1391)/10*7+(T1391-S1391)/9*6+(U1391-T1391)/8*5+(V1391-U1391)/7*4+(W1391-V1391)/6*3+(X1391-W1391)/5*2+(Y1391-X1391)/4*1</f>
        <v>47790.489517615599</v>
      </c>
      <c r="AA1391" s="570">
        <f t="shared" si="595"/>
        <v>54920.122940000001</v>
      </c>
      <c r="AB1391" s="1077"/>
      <c r="AC1391" s="570"/>
      <c r="AD1391" s="570">
        <f>AA1391-Z1391</f>
        <v>7129.6334223844024</v>
      </c>
      <c r="AE1391" s="570">
        <v>-61.56438</v>
      </c>
      <c r="AF1391" s="570">
        <v>-17.271900000000002</v>
      </c>
      <c r="AG1391" s="570">
        <v>54902.851040000001</v>
      </c>
      <c r="AH1391" s="2081">
        <f>SUM(AH1390)</f>
        <v>0</v>
      </c>
      <c r="AI1391" s="1241"/>
      <c r="AJ1391" s="1444"/>
      <c r="AK1391" s="1459"/>
    </row>
    <row r="1392" spans="1:37" ht="15.75" thickBot="1" x14ac:dyDescent="0.3">
      <c r="A1392" s="239">
        <v>1</v>
      </c>
      <c r="B1392" s="1897" t="s">
        <v>314</v>
      </c>
      <c r="C1392" s="1897"/>
      <c r="D1392" s="1897"/>
      <c r="E1392" s="424"/>
      <c r="F1392" s="1000"/>
      <c r="G1392" s="1000"/>
      <c r="H1392" s="1000"/>
      <c r="I1392" s="1854"/>
      <c r="J1392" s="1854"/>
      <c r="K1392" s="1000"/>
      <c r="L1392" s="1000"/>
      <c r="M1392" s="1000">
        <f>SUM(M1391,M1308)</f>
        <v>14941</v>
      </c>
      <c r="N1392" s="1000"/>
      <c r="O1392" s="1000"/>
      <c r="P1392" s="1000"/>
      <c r="Q1392" s="571">
        <f t="shared" ref="Q1392:AA1392" si="596">SUM(Q1308,Q1376,Q1391)</f>
        <v>291838.05345701921</v>
      </c>
      <c r="R1392" s="571">
        <f t="shared" si="596"/>
        <v>291838.05345701921</v>
      </c>
      <c r="S1392" s="571">
        <f t="shared" si="596"/>
        <v>291855.35828829918</v>
      </c>
      <c r="T1392" s="571">
        <f t="shared" si="596"/>
        <v>291855.35828829918</v>
      </c>
      <c r="U1392" s="571">
        <f t="shared" ref="U1392:V1392" si="597">SUM(U1308,U1376,U1391)</f>
        <v>291855.35828829918</v>
      </c>
      <c r="V1392" s="571">
        <f t="shared" si="597"/>
        <v>291855.35828829918</v>
      </c>
      <c r="W1392" s="571">
        <f t="shared" ref="W1392:X1392" si="598">SUM(W1308,W1376,W1391)</f>
        <v>291855.35828829918</v>
      </c>
      <c r="X1392" s="571">
        <f t="shared" si="598"/>
        <v>291855.35828829918</v>
      </c>
      <c r="Y1392" s="571">
        <f t="shared" ref="Y1392" si="599">SUM(Y1308,Y1376,Y1391)</f>
        <v>292017.76897552004</v>
      </c>
      <c r="Z1392" s="1055">
        <f t="shared" si="596"/>
        <v>219810.79909646558</v>
      </c>
      <c r="AA1392" s="571">
        <f t="shared" si="596"/>
        <v>218745.14357999997</v>
      </c>
      <c r="AB1392" s="1080"/>
      <c r="AC1392" s="277">
        <f>SUM(AC1308,AC1376,AC1391)</f>
        <v>-259.92539999999997</v>
      </c>
      <c r="AD1392" s="571">
        <f>SUM(AD1308,AD1376,AD1391)</f>
        <v>-1065.6555164656093</v>
      </c>
      <c r="AE1392" s="571">
        <f>SUM(AE1308,AE1376,AE1391)</f>
        <v>-62.580779999999997</v>
      </c>
      <c r="AF1392" s="571">
        <f>SUM(AF1308,AF1376,AF1391)</f>
        <v>-60.909550000000003</v>
      </c>
      <c r="AG1392" s="571">
        <f>SUM(AG1308,AG1376,AG1391)</f>
        <v>218424.30863000001</v>
      </c>
      <c r="AH1392" s="2088"/>
      <c r="AI1392" s="1189">
        <f>SUM(AI1308,AI1376,AI1391)</f>
        <v>0</v>
      </c>
      <c r="AJ1392" s="1444"/>
      <c r="AK1392" s="1459"/>
    </row>
    <row r="1393" spans="1:37" x14ac:dyDescent="0.25">
      <c r="A1393" s="239">
        <v>1</v>
      </c>
      <c r="B1393" s="2130"/>
      <c r="C1393" s="2131"/>
      <c r="D1393" s="2130"/>
      <c r="E1393" s="439"/>
      <c r="F1393" s="1151"/>
      <c r="G1393" s="1151"/>
      <c r="H1393" s="1151"/>
      <c r="I1393" s="1878"/>
      <c r="J1393" s="1878"/>
      <c r="K1393" s="1043"/>
      <c r="L1393" s="1043"/>
      <c r="M1393" s="1043"/>
      <c r="N1393" s="1043"/>
      <c r="O1393" s="1043"/>
      <c r="P1393" s="1043"/>
      <c r="Q1393" s="564"/>
      <c r="R1393" s="564"/>
      <c r="S1393" s="564"/>
      <c r="T1393" s="564"/>
      <c r="U1393" s="564"/>
      <c r="V1393" s="564"/>
      <c r="W1393" s="564"/>
      <c r="X1393" s="564"/>
      <c r="Y1393" s="564"/>
      <c r="Z1393" s="1053"/>
      <c r="AA1393" s="564">
        <f t="shared" si="595"/>
        <v>0</v>
      </c>
      <c r="AB1393" s="1078"/>
      <c r="AC1393" s="564"/>
      <c r="AD1393" s="564"/>
      <c r="AE1393" s="564"/>
      <c r="AF1393" s="564"/>
      <c r="AG1393" s="564"/>
      <c r="AH1393" s="1305"/>
      <c r="AI1393" s="607"/>
      <c r="AJ1393" s="1444"/>
      <c r="AK1393" s="1459"/>
    </row>
    <row r="1394" spans="1:37" ht="43.5" x14ac:dyDescent="0.25">
      <c r="A1394" s="239">
        <v>1</v>
      </c>
      <c r="B1394" s="1449" t="s">
        <v>441</v>
      </c>
      <c r="C1394" s="1449"/>
      <c r="D1394" s="1908"/>
      <c r="E1394" s="419"/>
      <c r="F1394" s="375"/>
      <c r="G1394" s="375"/>
      <c r="H1394" s="375"/>
      <c r="I1394" s="1886"/>
      <c r="J1394" s="1886"/>
      <c r="K1394" s="780"/>
      <c r="L1394" s="780"/>
      <c r="M1394" s="780"/>
      <c r="N1394" s="780"/>
      <c r="O1394" s="780"/>
      <c r="P1394" s="780"/>
      <c r="Q1394" s="565"/>
      <c r="R1394" s="565"/>
      <c r="S1394" s="565"/>
      <c r="T1394" s="565"/>
      <c r="U1394" s="565"/>
      <c r="V1394" s="565"/>
      <c r="W1394" s="565"/>
      <c r="X1394" s="565"/>
      <c r="Y1394" s="565"/>
      <c r="Z1394" s="1054"/>
      <c r="AA1394" s="565">
        <f t="shared" si="595"/>
        <v>0</v>
      </c>
      <c r="AB1394" s="1075"/>
      <c r="AC1394" s="565"/>
      <c r="AD1394" s="565"/>
      <c r="AE1394" s="565"/>
      <c r="AF1394" s="565"/>
      <c r="AG1394" s="565"/>
      <c r="AH1394" s="1283"/>
      <c r="AI1394" s="561"/>
      <c r="AJ1394" s="1444"/>
      <c r="AK1394" s="1459"/>
    </row>
    <row r="1395" spans="1:37" x14ac:dyDescent="0.25">
      <c r="A1395" s="239">
        <v>1</v>
      </c>
      <c r="B1395" s="744" t="s">
        <v>382</v>
      </c>
      <c r="C1395" s="674"/>
      <c r="D1395" s="792"/>
      <c r="E1395" s="419"/>
      <c r="F1395" s="375"/>
      <c r="G1395" s="375"/>
      <c r="H1395" s="375"/>
      <c r="I1395" s="1886"/>
      <c r="J1395" s="1886"/>
      <c r="K1395" s="780"/>
      <c r="L1395" s="780"/>
      <c r="M1395" s="780"/>
      <c r="N1395" s="780"/>
      <c r="O1395" s="780"/>
      <c r="P1395" s="780"/>
      <c r="Q1395" s="565">
        <v>154572.46880999999</v>
      </c>
      <c r="R1395" s="565">
        <v>154572.46880999999</v>
      </c>
      <c r="S1395" s="565">
        <v>154572.46880999999</v>
      </c>
      <c r="T1395" s="565">
        <v>154572.46880999999</v>
      </c>
      <c r="U1395" s="565">
        <v>154572.46880999999</v>
      </c>
      <c r="V1395" s="565">
        <v>154572.46880999999</v>
      </c>
      <c r="W1395" s="565">
        <v>154572.46880999999</v>
      </c>
      <c r="X1395" s="565">
        <v>154572.46880999999</v>
      </c>
      <c r="Y1395" s="565">
        <v>154572.46880999999</v>
      </c>
      <c r="Z1395" s="3657">
        <f>(Q1395-1905.17404)/12*$B$4+1905.17404+(R1395-Q1395)/11*8+(S1395-R1395)/10*7+(T1395-S1395)/9*6+(U1395-T1395)/8*5+(V1395-U1395)/7*4+(W1395-V1395)/6*3+(X1395-W1395)/5*2+(Y1395-X1395)/4*1</f>
        <v>116405.64511749998</v>
      </c>
      <c r="AA1395" s="565">
        <f t="shared" si="595"/>
        <v>112679.39893000005</v>
      </c>
      <c r="AB1395" s="1075"/>
      <c r="AC1395" s="565"/>
      <c r="AD1395" s="565">
        <f>AA1395-Z1395</f>
        <v>-3726.2461874999281</v>
      </c>
      <c r="AE1395" s="565"/>
      <c r="AF1395" s="565">
        <v>-74.03558000000001</v>
      </c>
      <c r="AG1395" s="565">
        <v>112605.36335000006</v>
      </c>
      <c r="AH1395" s="1283"/>
      <c r="AI1395" s="561"/>
      <c r="AJ1395" s="1444"/>
      <c r="AK1395" s="1459"/>
    </row>
    <row r="1396" spans="1:37" ht="29.25" x14ac:dyDescent="0.25">
      <c r="A1396" s="239">
        <v>1</v>
      </c>
      <c r="B1396" s="717" t="s">
        <v>293</v>
      </c>
      <c r="C1396" s="2090"/>
      <c r="D1396" s="779"/>
      <c r="E1396" s="1137">
        <f>E1398+E1399+E1401+E1403</f>
        <v>19504</v>
      </c>
      <c r="F1396" s="1045">
        <f>F1398+F1399+F1401+F1403</f>
        <v>14628</v>
      </c>
      <c r="G1396" s="1045">
        <f>G1398+G1399+G1401+G1403</f>
        <v>24113</v>
      </c>
      <c r="H1396" s="2017">
        <f>G1396/F1396*100</f>
        <v>164.84140005468964</v>
      </c>
      <c r="I1396" s="1886"/>
      <c r="J1396" s="1886"/>
      <c r="K1396" s="211"/>
      <c r="L1396" s="211"/>
      <c r="M1396" s="211"/>
      <c r="N1396" s="211"/>
      <c r="O1396" s="211"/>
      <c r="P1396" s="211"/>
      <c r="Q1396" s="565"/>
      <c r="R1396" s="565"/>
      <c r="S1396" s="565"/>
      <c r="T1396" s="565"/>
      <c r="U1396" s="565"/>
      <c r="V1396" s="565"/>
      <c r="W1396" s="565"/>
      <c r="X1396" s="565"/>
      <c r="Y1396" s="565"/>
      <c r="Z1396" s="1054"/>
      <c r="AA1396" s="565">
        <f t="shared" si="595"/>
        <v>0</v>
      </c>
      <c r="AB1396" s="1075"/>
      <c r="AC1396" s="565"/>
      <c r="AD1396" s="565"/>
      <c r="AE1396" s="565"/>
      <c r="AF1396" s="565"/>
      <c r="AG1396" s="565"/>
      <c r="AH1396" s="1267">
        <f>AH1398+AH1399+AH1401+AH1403</f>
        <v>0</v>
      </c>
      <c r="AI1396" s="561"/>
      <c r="AJ1396" s="1444"/>
      <c r="AK1396" s="1459"/>
    </row>
    <row r="1397" spans="1:37" ht="30" x14ac:dyDescent="0.25">
      <c r="A1397" s="239">
        <v>1</v>
      </c>
      <c r="B1397" s="512" t="s">
        <v>204</v>
      </c>
      <c r="C1397" s="675"/>
      <c r="D1397" s="4"/>
      <c r="E1397" s="1137"/>
      <c r="F1397" s="213">
        <f>ROUND(E1397/12*$B$4,0)</f>
        <v>0</v>
      </c>
      <c r="G1397" s="213"/>
      <c r="H1397" s="2017"/>
      <c r="I1397" s="1886"/>
      <c r="J1397" s="1886"/>
      <c r="K1397" s="211"/>
      <c r="L1397" s="211"/>
      <c r="M1397" s="211"/>
      <c r="N1397" s="211"/>
      <c r="O1397" s="211"/>
      <c r="P1397" s="211"/>
      <c r="Q1397" s="565"/>
      <c r="R1397" s="565"/>
      <c r="S1397" s="565"/>
      <c r="T1397" s="565"/>
      <c r="U1397" s="565"/>
      <c r="V1397" s="565"/>
      <c r="W1397" s="565"/>
      <c r="X1397" s="565"/>
      <c r="Y1397" s="565"/>
      <c r="Z1397" s="1054"/>
      <c r="AA1397" s="565">
        <f t="shared" si="595"/>
        <v>0</v>
      </c>
      <c r="AB1397" s="1075"/>
      <c r="AC1397" s="565"/>
      <c r="AD1397" s="565"/>
      <c r="AE1397" s="565"/>
      <c r="AF1397" s="565"/>
      <c r="AG1397" s="565"/>
      <c r="AH1397" s="1279"/>
      <c r="AI1397" s="561"/>
      <c r="AJ1397" s="1444"/>
      <c r="AK1397" s="1459"/>
    </row>
    <row r="1398" spans="1:37" ht="30" x14ac:dyDescent="0.25">
      <c r="A1398" s="239">
        <v>1</v>
      </c>
      <c r="B1398" s="512" t="s">
        <v>205</v>
      </c>
      <c r="C1398" s="675"/>
      <c r="D1398" s="4"/>
      <c r="E1398" s="1138">
        <v>7512</v>
      </c>
      <c r="F1398" s="213">
        <f>ROUND(E1398/12*$B$4,0)</f>
        <v>5634</v>
      </c>
      <c r="G1398" s="213">
        <v>6052</v>
      </c>
      <c r="H1398" s="2017">
        <f>G1398/F1398*100</f>
        <v>107.41924032658856</v>
      </c>
      <c r="I1398" s="1886"/>
      <c r="J1398" s="1886"/>
      <c r="K1398" s="211"/>
      <c r="L1398" s="211"/>
      <c r="M1398" s="211"/>
      <c r="N1398" s="211"/>
      <c r="O1398" s="211"/>
      <c r="P1398" s="211"/>
      <c r="Q1398" s="565"/>
      <c r="R1398" s="565"/>
      <c r="S1398" s="565"/>
      <c r="T1398" s="565"/>
      <c r="U1398" s="565"/>
      <c r="V1398" s="565"/>
      <c r="W1398" s="565"/>
      <c r="X1398" s="565"/>
      <c r="Y1398" s="565"/>
      <c r="Z1398" s="1054"/>
      <c r="AA1398" s="565"/>
      <c r="AB1398" s="1075"/>
      <c r="AC1398" s="565"/>
      <c r="AD1398" s="565"/>
      <c r="AE1398" s="565"/>
      <c r="AF1398" s="565"/>
      <c r="AG1398" s="565"/>
      <c r="AH1398" s="1279"/>
      <c r="AI1398" s="561"/>
      <c r="AJ1398" s="1444"/>
      <c r="AK1398" s="1459"/>
    </row>
    <row r="1399" spans="1:37" ht="30" x14ac:dyDescent="0.25">
      <c r="A1399" s="239">
        <v>1</v>
      </c>
      <c r="B1399" s="718" t="s">
        <v>549</v>
      </c>
      <c r="C1399" s="675"/>
      <c r="D1399" s="4"/>
      <c r="E1399" s="1138">
        <v>2500</v>
      </c>
      <c r="F1399" s="213">
        <f>ROUND(E1399/12*$B$4,0)</f>
        <v>1875</v>
      </c>
      <c r="G1399" s="213">
        <v>6320</v>
      </c>
      <c r="H1399" s="2017">
        <f>G1399/F1399*100</f>
        <v>337.06666666666666</v>
      </c>
      <c r="I1399" s="1886"/>
      <c r="J1399" s="1886"/>
      <c r="K1399" s="211"/>
      <c r="L1399" s="211"/>
      <c r="M1399" s="211"/>
      <c r="N1399" s="211"/>
      <c r="O1399" s="211"/>
      <c r="P1399" s="211"/>
      <c r="Q1399" s="565"/>
      <c r="R1399" s="565"/>
      <c r="S1399" s="565"/>
      <c r="T1399" s="565"/>
      <c r="U1399" s="565"/>
      <c r="V1399" s="565"/>
      <c r="W1399" s="565"/>
      <c r="X1399" s="565"/>
      <c r="Y1399" s="565"/>
      <c r="Z1399" s="1054"/>
      <c r="AA1399" s="565"/>
      <c r="AB1399" s="1075"/>
      <c r="AC1399" s="565"/>
      <c r="AD1399" s="565"/>
      <c r="AE1399" s="565"/>
      <c r="AF1399" s="565"/>
      <c r="AG1399" s="565"/>
      <c r="AH1399" s="1279"/>
      <c r="AI1399" s="561"/>
      <c r="AJ1399" s="1444"/>
      <c r="AK1399" s="1459"/>
    </row>
    <row r="1400" spans="1:37" ht="75" x14ac:dyDescent="0.25">
      <c r="A1400" s="239">
        <v>1</v>
      </c>
      <c r="B1400" s="513" t="s">
        <v>295</v>
      </c>
      <c r="C1400" s="675"/>
      <c r="D1400" s="4"/>
      <c r="E1400" s="1137"/>
      <c r="F1400" s="213"/>
      <c r="G1400" s="213"/>
      <c r="H1400" s="2017"/>
      <c r="I1400" s="1886"/>
      <c r="J1400" s="1886"/>
      <c r="K1400" s="211"/>
      <c r="L1400" s="211"/>
      <c r="M1400" s="211"/>
      <c r="N1400" s="211"/>
      <c r="O1400" s="211"/>
      <c r="P1400" s="211"/>
      <c r="Q1400" s="565"/>
      <c r="R1400" s="565"/>
      <c r="S1400" s="565"/>
      <c r="T1400" s="565"/>
      <c r="U1400" s="565"/>
      <c r="V1400" s="565"/>
      <c r="W1400" s="565"/>
      <c r="X1400" s="565"/>
      <c r="Y1400" s="565"/>
      <c r="Z1400" s="1054"/>
      <c r="AA1400" s="565"/>
      <c r="AB1400" s="1075"/>
      <c r="AC1400" s="565"/>
      <c r="AD1400" s="565"/>
      <c r="AE1400" s="565"/>
      <c r="AF1400" s="565"/>
      <c r="AG1400" s="565"/>
      <c r="AH1400" s="1279"/>
      <c r="AI1400" s="561"/>
      <c r="AJ1400" s="1444"/>
      <c r="AK1400" s="1459"/>
    </row>
    <row r="1401" spans="1:37" ht="60" x14ac:dyDescent="0.25">
      <c r="A1401" s="239">
        <v>1</v>
      </c>
      <c r="B1401" s="513" t="s">
        <v>309</v>
      </c>
      <c r="C1401" s="675"/>
      <c r="D1401" s="4"/>
      <c r="E1401" s="1138">
        <v>7000</v>
      </c>
      <c r="F1401" s="213">
        <f>ROUND(E1401/12*$B$4,0)</f>
        <v>5250</v>
      </c>
      <c r="G1401" s="213">
        <v>10419</v>
      </c>
      <c r="H1401" s="2017">
        <f>G1401/F1401*100</f>
        <v>198.45714285714286</v>
      </c>
      <c r="I1401" s="1886"/>
      <c r="J1401" s="1886"/>
      <c r="K1401" s="211"/>
      <c r="L1401" s="211"/>
      <c r="M1401" s="211"/>
      <c r="N1401" s="211"/>
      <c r="O1401" s="211"/>
      <c r="P1401" s="211"/>
      <c r="Q1401" s="565"/>
      <c r="R1401" s="565"/>
      <c r="S1401" s="565"/>
      <c r="T1401" s="565"/>
      <c r="U1401" s="565"/>
      <c r="V1401" s="565"/>
      <c r="W1401" s="565"/>
      <c r="X1401" s="565"/>
      <c r="Y1401" s="565"/>
      <c r="Z1401" s="1054"/>
      <c r="AA1401" s="565"/>
      <c r="AB1401" s="1075"/>
      <c r="AC1401" s="565"/>
      <c r="AD1401" s="565"/>
      <c r="AE1401" s="565"/>
      <c r="AF1401" s="565"/>
      <c r="AG1401" s="565"/>
      <c r="AH1401" s="1279"/>
      <c r="AI1401" s="561"/>
      <c r="AJ1401" s="1444"/>
      <c r="AK1401" s="1459"/>
    </row>
    <row r="1402" spans="1:37" ht="105" x14ac:dyDescent="0.25">
      <c r="B1402" s="513" t="s">
        <v>531</v>
      </c>
      <c r="C1402" s="675"/>
      <c r="D1402" s="4"/>
      <c r="E1402" s="1138">
        <v>3000</v>
      </c>
      <c r="F1402" s="213">
        <f>ROUND(E1402/12*$B$4,0)</f>
        <v>2250</v>
      </c>
      <c r="G1402" s="213">
        <v>3424</v>
      </c>
      <c r="H1402" s="2017">
        <f>G1402/F1402*100</f>
        <v>152.17777777777778</v>
      </c>
      <c r="I1402" s="1886"/>
      <c r="J1402" s="1886"/>
      <c r="K1402" s="211"/>
      <c r="L1402" s="211"/>
      <c r="M1402" s="211"/>
      <c r="N1402" s="211"/>
      <c r="O1402" s="211"/>
      <c r="P1402" s="211"/>
      <c r="Q1402" s="565"/>
      <c r="R1402" s="565"/>
      <c r="S1402" s="565"/>
      <c r="T1402" s="565"/>
      <c r="U1402" s="565"/>
      <c r="V1402" s="565"/>
      <c r="W1402" s="565"/>
      <c r="X1402" s="565"/>
      <c r="Y1402" s="565"/>
      <c r="Z1402" s="1054"/>
      <c r="AA1402" s="565"/>
      <c r="AB1402" s="1075"/>
      <c r="AC1402" s="565"/>
      <c r="AD1402" s="565"/>
      <c r="AE1402" s="565"/>
      <c r="AF1402" s="565"/>
      <c r="AG1402" s="565"/>
      <c r="AH1402" s="1279"/>
      <c r="AI1402" s="561"/>
      <c r="AJ1402" s="1444"/>
      <c r="AK1402" s="1459"/>
    </row>
    <row r="1403" spans="1:37" ht="30" x14ac:dyDescent="0.25">
      <c r="B1403" s="4" t="s">
        <v>380</v>
      </c>
      <c r="C1403" s="675"/>
      <c r="D1403" s="4"/>
      <c r="E1403" s="1138">
        <v>2492</v>
      </c>
      <c r="F1403" s="213">
        <f>ROUND(E1403/12*$B$4,0)</f>
        <v>1869</v>
      </c>
      <c r="G1403" s="213">
        <v>1322</v>
      </c>
      <c r="H1403" s="2017">
        <f t="shared" ref="H1403:H1408" si="600">G1403/F1403*100</f>
        <v>70.733012306046021</v>
      </c>
      <c r="I1403" s="1886"/>
      <c r="J1403" s="1886"/>
      <c r="K1403" s="211"/>
      <c r="L1403" s="211"/>
      <c r="M1403" s="211"/>
      <c r="N1403" s="211"/>
      <c r="O1403" s="211"/>
      <c r="P1403" s="211"/>
      <c r="Q1403" s="565"/>
      <c r="R1403" s="565"/>
      <c r="S1403" s="565"/>
      <c r="T1403" s="565"/>
      <c r="U1403" s="565"/>
      <c r="V1403" s="565"/>
      <c r="W1403" s="565"/>
      <c r="X1403" s="565"/>
      <c r="Y1403" s="565"/>
      <c r="Z1403" s="1054"/>
      <c r="AA1403" s="565"/>
      <c r="AB1403" s="1075"/>
      <c r="AC1403" s="565"/>
      <c r="AD1403" s="565"/>
      <c r="AE1403" s="565"/>
      <c r="AF1403" s="565"/>
      <c r="AG1403" s="565"/>
      <c r="AH1403" s="1279"/>
      <c r="AI1403" s="561"/>
      <c r="AJ1403" s="1444"/>
      <c r="AK1403" s="1459"/>
    </row>
    <row r="1404" spans="1:37" ht="29.25" x14ac:dyDescent="0.25">
      <c r="A1404" s="239">
        <v>1</v>
      </c>
      <c r="B1404" s="481" t="s">
        <v>135</v>
      </c>
      <c r="C1404" s="675"/>
      <c r="D1404" s="4"/>
      <c r="E1404" s="1137">
        <f>E1405</f>
        <v>42000</v>
      </c>
      <c r="F1404" s="213">
        <f>F1405</f>
        <v>31500</v>
      </c>
      <c r="G1404" s="213">
        <f>G1405</f>
        <v>24958</v>
      </c>
      <c r="H1404" s="2017">
        <f t="shared" si="600"/>
        <v>79.231746031746027</v>
      </c>
      <c r="I1404" s="1886"/>
      <c r="J1404" s="1886"/>
      <c r="K1404" s="211"/>
      <c r="L1404" s="211"/>
      <c r="M1404" s="211"/>
      <c r="N1404" s="211"/>
      <c r="O1404" s="211"/>
      <c r="P1404" s="211"/>
      <c r="Q1404" s="565"/>
      <c r="R1404" s="565"/>
      <c r="S1404" s="565"/>
      <c r="T1404" s="565"/>
      <c r="U1404" s="565"/>
      <c r="V1404" s="565"/>
      <c r="W1404" s="565"/>
      <c r="X1404" s="565"/>
      <c r="Y1404" s="565"/>
      <c r="Z1404" s="1054"/>
      <c r="AA1404" s="565"/>
      <c r="AB1404" s="1075"/>
      <c r="AC1404" s="565"/>
      <c r="AD1404" s="565"/>
      <c r="AE1404" s="565"/>
      <c r="AF1404" s="565"/>
      <c r="AG1404" s="565"/>
      <c r="AH1404" s="1279">
        <f>AH1405</f>
        <v>0</v>
      </c>
      <c r="AI1404" s="561"/>
      <c r="AJ1404" s="1444"/>
      <c r="AK1404" s="1459"/>
    </row>
    <row r="1405" spans="1:37" x14ac:dyDescent="0.25">
      <c r="A1405" s="239">
        <v>1</v>
      </c>
      <c r="B1405" s="292" t="s">
        <v>239</v>
      </c>
      <c r="C1405" s="675"/>
      <c r="D1405" s="4"/>
      <c r="E1405" s="1138">
        <v>42000</v>
      </c>
      <c r="F1405" s="213">
        <f>ROUND(E1405/12*$B$4,0)</f>
        <v>31500</v>
      </c>
      <c r="G1405" s="213">
        <v>24958</v>
      </c>
      <c r="H1405" s="2017">
        <f t="shared" si="600"/>
        <v>79.231746031746027</v>
      </c>
      <c r="I1405" s="1886"/>
      <c r="J1405" s="1886"/>
      <c r="K1405" s="211"/>
      <c r="L1405" s="211"/>
      <c r="M1405" s="211"/>
      <c r="N1405" s="211"/>
      <c r="O1405" s="211"/>
      <c r="P1405" s="211"/>
      <c r="Q1405" s="565"/>
      <c r="R1405" s="565"/>
      <c r="S1405" s="565"/>
      <c r="T1405" s="565"/>
      <c r="U1405" s="565"/>
      <c r="V1405" s="565"/>
      <c r="W1405" s="565"/>
      <c r="X1405" s="565"/>
      <c r="Y1405" s="565"/>
      <c r="Z1405" s="1054"/>
      <c r="AA1405" s="565"/>
      <c r="AB1405" s="1075"/>
      <c r="AC1405" s="565"/>
      <c r="AD1405" s="565"/>
      <c r="AE1405" s="565"/>
      <c r="AF1405" s="565"/>
      <c r="AG1405" s="565"/>
      <c r="AH1405" s="1279"/>
      <c r="AI1405" s="561"/>
      <c r="AJ1405" s="1444"/>
      <c r="AK1405" s="1459"/>
    </row>
    <row r="1406" spans="1:37" ht="63" x14ac:dyDescent="0.25">
      <c r="A1406" s="239">
        <v>1</v>
      </c>
      <c r="B1406" s="745" t="s">
        <v>298</v>
      </c>
      <c r="C1406" s="675"/>
      <c r="D1406" s="4"/>
      <c r="E1406" s="1137">
        <f>E1407+E1412</f>
        <v>17652</v>
      </c>
      <c r="F1406" s="213">
        <f>F1407+F1412</f>
        <v>13241</v>
      </c>
      <c r="G1406" s="213">
        <f>G1407+G1412</f>
        <v>10688</v>
      </c>
      <c r="H1406" s="2017">
        <f t="shared" si="600"/>
        <v>80.718978929083903</v>
      </c>
      <c r="I1406" s="1886"/>
      <c r="J1406" s="1886"/>
      <c r="K1406" s="211"/>
      <c r="L1406" s="211"/>
      <c r="M1406" s="211"/>
      <c r="N1406" s="211"/>
      <c r="O1406" s="211"/>
      <c r="P1406" s="211"/>
      <c r="Q1406" s="565"/>
      <c r="R1406" s="565"/>
      <c r="S1406" s="565"/>
      <c r="T1406" s="565"/>
      <c r="U1406" s="565"/>
      <c r="V1406" s="565"/>
      <c r="W1406" s="565"/>
      <c r="X1406" s="565"/>
      <c r="Y1406" s="565"/>
      <c r="Z1406" s="1202">
        <f>Q1406/12*$B$4</f>
        <v>0</v>
      </c>
      <c r="AA1406" s="565">
        <f>AG1406-AF1406-AC1406</f>
        <v>0</v>
      </c>
      <c r="AB1406" s="1075"/>
      <c r="AC1406" s="565"/>
      <c r="AD1406" s="565">
        <f>AA1406-Z1406</f>
        <v>0</v>
      </c>
      <c r="AE1406" s="565"/>
      <c r="AF1406" s="565"/>
      <c r="AG1406" s="565"/>
      <c r="AH1406" s="1279">
        <f>AH1407+AH1412</f>
        <v>0</v>
      </c>
      <c r="AI1406" s="561"/>
      <c r="AJ1406" s="1444"/>
      <c r="AK1406" s="1459"/>
    </row>
    <row r="1407" spans="1:37" ht="30" x14ac:dyDescent="0.25">
      <c r="A1407" s="239">
        <v>1</v>
      </c>
      <c r="B1407" s="718" t="s">
        <v>299</v>
      </c>
      <c r="C1407" s="675"/>
      <c r="D1407" s="4"/>
      <c r="E1407" s="1137">
        <f>E1408+E1409+E1410+E1411</f>
        <v>7657</v>
      </c>
      <c r="F1407" s="213">
        <f>F1408+F1409+F1410+F1411</f>
        <v>5744</v>
      </c>
      <c r="G1407" s="213">
        <f>G1408+G1409+G1410+G1411</f>
        <v>4280</v>
      </c>
      <c r="H1407" s="2017">
        <f t="shared" si="600"/>
        <v>74.512534818941504</v>
      </c>
      <c r="I1407" s="1886"/>
      <c r="J1407" s="1886"/>
      <c r="K1407" s="211"/>
      <c r="L1407" s="211"/>
      <c r="M1407" s="211"/>
      <c r="N1407" s="211"/>
      <c r="O1407" s="211"/>
      <c r="P1407" s="211"/>
      <c r="Q1407" s="565"/>
      <c r="R1407" s="565"/>
      <c r="S1407" s="565"/>
      <c r="T1407" s="565"/>
      <c r="U1407" s="565"/>
      <c r="V1407" s="565"/>
      <c r="W1407" s="565"/>
      <c r="X1407" s="565"/>
      <c r="Y1407" s="565"/>
      <c r="Z1407" s="1054"/>
      <c r="AA1407" s="565"/>
      <c r="AB1407" s="1075"/>
      <c r="AC1407" s="565"/>
      <c r="AD1407" s="565"/>
      <c r="AE1407" s="565"/>
      <c r="AF1407" s="565"/>
      <c r="AG1407" s="565"/>
      <c r="AH1407" s="1279">
        <f>AH1408+AH1409+AH1410+AH1411</f>
        <v>0</v>
      </c>
      <c r="AI1407" s="561"/>
      <c r="AJ1407" s="1444"/>
      <c r="AK1407" s="1459"/>
    </row>
    <row r="1408" spans="1:37" ht="30" x14ac:dyDescent="0.25">
      <c r="A1408" s="239">
        <v>1</v>
      </c>
      <c r="B1408" s="513" t="s">
        <v>300</v>
      </c>
      <c r="C1408" s="675"/>
      <c r="D1408" s="4"/>
      <c r="E1408" s="1138">
        <v>7550</v>
      </c>
      <c r="F1408" s="213">
        <f>ROUND(E1408/12*$B$4,0)</f>
        <v>5663</v>
      </c>
      <c r="G1408" s="213">
        <v>4168</v>
      </c>
      <c r="H1408" s="2017">
        <f t="shared" si="600"/>
        <v>73.600565071516868</v>
      </c>
      <c r="I1408" s="1886"/>
      <c r="J1408" s="1886"/>
      <c r="K1408" s="211"/>
      <c r="L1408" s="211"/>
      <c r="M1408" s="211"/>
      <c r="N1408" s="211"/>
      <c r="O1408" s="211"/>
      <c r="P1408" s="211"/>
      <c r="Q1408" s="565"/>
      <c r="R1408" s="565"/>
      <c r="S1408" s="565"/>
      <c r="T1408" s="565"/>
      <c r="U1408" s="565"/>
      <c r="V1408" s="565"/>
      <c r="W1408" s="565"/>
      <c r="X1408" s="565"/>
      <c r="Y1408" s="565"/>
      <c r="Z1408" s="1054"/>
      <c r="AA1408" s="565"/>
      <c r="AB1408" s="1075"/>
      <c r="AC1408" s="565"/>
      <c r="AD1408" s="565"/>
      <c r="AE1408" s="565"/>
      <c r="AF1408" s="565"/>
      <c r="AG1408" s="565"/>
      <c r="AH1408" s="1279"/>
      <c r="AI1408" s="561"/>
      <c r="AJ1408" s="1444"/>
      <c r="AK1408" s="1459"/>
    </row>
    <row r="1409" spans="1:37" ht="60" x14ac:dyDescent="0.25">
      <c r="A1409" s="239">
        <v>1</v>
      </c>
      <c r="B1409" s="513" t="s">
        <v>301</v>
      </c>
      <c r="C1409" s="675"/>
      <c r="D1409" s="4"/>
      <c r="E1409" s="1138"/>
      <c r="F1409" s="213">
        <f>ROUND(E1409/12*$B$4,0)</f>
        <v>0</v>
      </c>
      <c r="G1409" s="213"/>
      <c r="H1409" s="2017"/>
      <c r="I1409" s="1886"/>
      <c r="J1409" s="1886"/>
      <c r="K1409" s="211"/>
      <c r="L1409" s="211"/>
      <c r="M1409" s="211"/>
      <c r="N1409" s="211"/>
      <c r="O1409" s="211"/>
      <c r="P1409" s="211"/>
      <c r="Q1409" s="565"/>
      <c r="R1409" s="565"/>
      <c r="S1409" s="565"/>
      <c r="T1409" s="565"/>
      <c r="U1409" s="565"/>
      <c r="V1409" s="565"/>
      <c r="W1409" s="565"/>
      <c r="X1409" s="565"/>
      <c r="Y1409" s="565"/>
      <c r="Z1409" s="1054"/>
      <c r="AA1409" s="565"/>
      <c r="AB1409" s="1075"/>
      <c r="AC1409" s="565"/>
      <c r="AD1409" s="565"/>
      <c r="AE1409" s="565"/>
      <c r="AF1409" s="565"/>
      <c r="AG1409" s="565"/>
      <c r="AH1409" s="1279"/>
      <c r="AI1409" s="561"/>
      <c r="AJ1409" s="1444"/>
      <c r="AK1409" s="1459"/>
    </row>
    <row r="1410" spans="1:37" ht="45" x14ac:dyDescent="0.25">
      <c r="A1410" s="239">
        <v>1</v>
      </c>
      <c r="B1410" s="513" t="s">
        <v>302</v>
      </c>
      <c r="C1410" s="675"/>
      <c r="D1410" s="4"/>
      <c r="E1410" s="1138">
        <v>65</v>
      </c>
      <c r="F1410" s="213">
        <f>ROUND(E1410/12*$B$4,0)</f>
        <v>49</v>
      </c>
      <c r="G1410" s="213">
        <v>70</v>
      </c>
      <c r="H1410" s="2017">
        <f>G1410/F1410*100</f>
        <v>142.85714285714286</v>
      </c>
      <c r="I1410" s="1886"/>
      <c r="J1410" s="1886"/>
      <c r="K1410" s="211"/>
      <c r="L1410" s="211"/>
      <c r="M1410" s="211"/>
      <c r="N1410" s="211"/>
      <c r="O1410" s="211"/>
      <c r="P1410" s="211"/>
      <c r="Q1410" s="565"/>
      <c r="R1410" s="565"/>
      <c r="S1410" s="565"/>
      <c r="T1410" s="565"/>
      <c r="U1410" s="565"/>
      <c r="V1410" s="565"/>
      <c r="W1410" s="565"/>
      <c r="X1410" s="565"/>
      <c r="Y1410" s="565"/>
      <c r="Z1410" s="1054"/>
      <c r="AA1410" s="565"/>
      <c r="AB1410" s="1075"/>
      <c r="AC1410" s="565"/>
      <c r="AD1410" s="565"/>
      <c r="AE1410" s="565"/>
      <c r="AF1410" s="565"/>
      <c r="AG1410" s="565"/>
      <c r="AH1410" s="1279"/>
      <c r="AI1410" s="561"/>
      <c r="AJ1410" s="1444"/>
      <c r="AK1410" s="1459"/>
    </row>
    <row r="1411" spans="1:37" ht="30" x14ac:dyDescent="0.25">
      <c r="A1411" s="239">
        <v>1</v>
      </c>
      <c r="B1411" s="513" t="s">
        <v>303</v>
      </c>
      <c r="C1411" s="675"/>
      <c r="D1411" s="4"/>
      <c r="E1411" s="1138">
        <v>42</v>
      </c>
      <c r="F1411" s="213">
        <f>ROUND(E1411/12*$B$4,0)</f>
        <v>32</v>
      </c>
      <c r="G1411" s="213">
        <v>42</v>
      </c>
      <c r="H1411" s="2017">
        <f>G1411/F1411*100</f>
        <v>131.25</v>
      </c>
      <c r="I1411" s="1886"/>
      <c r="J1411" s="1886"/>
      <c r="K1411" s="211"/>
      <c r="L1411" s="211"/>
      <c r="M1411" s="211"/>
      <c r="N1411" s="211"/>
      <c r="O1411" s="211"/>
      <c r="P1411" s="211"/>
      <c r="Q1411" s="565"/>
      <c r="R1411" s="565"/>
      <c r="S1411" s="565"/>
      <c r="T1411" s="565"/>
      <c r="U1411" s="565"/>
      <c r="V1411" s="565"/>
      <c r="W1411" s="565"/>
      <c r="X1411" s="565"/>
      <c r="Y1411" s="565"/>
      <c r="Z1411" s="1054"/>
      <c r="AA1411" s="565"/>
      <c r="AB1411" s="1075"/>
      <c r="AC1411" s="565"/>
      <c r="AD1411" s="565"/>
      <c r="AE1411" s="565"/>
      <c r="AF1411" s="565"/>
      <c r="AG1411" s="565"/>
      <c r="AH1411" s="1279"/>
      <c r="AI1411" s="561"/>
      <c r="AJ1411" s="1444"/>
      <c r="AK1411" s="1459"/>
    </row>
    <row r="1412" spans="1:37" ht="60" x14ac:dyDescent="0.25">
      <c r="A1412" s="239">
        <v>1</v>
      </c>
      <c r="B1412" s="718" t="s">
        <v>304</v>
      </c>
      <c r="C1412" s="675"/>
      <c r="D1412" s="4"/>
      <c r="E1412" s="1137">
        <f>SUM(E1413:E1416)</f>
        <v>9995</v>
      </c>
      <c r="F1412" s="213">
        <f>SUM(F1413:F1416)</f>
        <v>7497</v>
      </c>
      <c r="G1412" s="213">
        <f>G1413+G1415+G1416</f>
        <v>6408</v>
      </c>
      <c r="H1412" s="2017">
        <f>G1412/F1412*100</f>
        <v>85.474189675870349</v>
      </c>
      <c r="I1412" s="1886"/>
      <c r="J1412" s="1886"/>
      <c r="K1412" s="211"/>
      <c r="L1412" s="211"/>
      <c r="M1412" s="211"/>
      <c r="N1412" s="211"/>
      <c r="O1412" s="211"/>
      <c r="P1412" s="211"/>
      <c r="Q1412" s="565"/>
      <c r="R1412" s="565"/>
      <c r="S1412" s="565"/>
      <c r="T1412" s="565"/>
      <c r="U1412" s="565"/>
      <c r="V1412" s="565"/>
      <c r="W1412" s="565"/>
      <c r="X1412" s="565"/>
      <c r="Y1412" s="565"/>
      <c r="Z1412" s="1054"/>
      <c r="AA1412" s="565">
        <f>AG1412-AF1412-AC1412</f>
        <v>0</v>
      </c>
      <c r="AB1412" s="1075"/>
      <c r="AC1412" s="565"/>
      <c r="AD1412" s="565"/>
      <c r="AE1412" s="565"/>
      <c r="AF1412" s="565"/>
      <c r="AG1412" s="565"/>
      <c r="AH1412" s="1279">
        <f>AH1413+AH1415+AH1416</f>
        <v>0</v>
      </c>
      <c r="AI1412" s="561"/>
      <c r="AJ1412" s="1444"/>
      <c r="AK1412" s="1459"/>
    </row>
    <row r="1413" spans="1:37" ht="45" x14ac:dyDescent="0.25">
      <c r="A1413" s="239">
        <v>1</v>
      </c>
      <c r="B1413" s="513" t="s">
        <v>305</v>
      </c>
      <c r="C1413" s="675"/>
      <c r="D1413" s="4"/>
      <c r="E1413" s="1139">
        <v>2665</v>
      </c>
      <c r="F1413" s="213">
        <f>ROUND(E1413/12*$B$4,0)</f>
        <v>1999</v>
      </c>
      <c r="G1413" s="213">
        <v>1826</v>
      </c>
      <c r="H1413" s="2017">
        <f>G1413/F1413*100</f>
        <v>91.345672836418217</v>
      </c>
      <c r="I1413" s="1886"/>
      <c r="J1413" s="1886"/>
      <c r="K1413" s="211"/>
      <c r="L1413" s="211"/>
      <c r="M1413" s="211"/>
      <c r="N1413" s="211"/>
      <c r="O1413" s="211"/>
      <c r="P1413" s="211"/>
      <c r="Q1413" s="565"/>
      <c r="R1413" s="565"/>
      <c r="S1413" s="565"/>
      <c r="T1413" s="565"/>
      <c r="U1413" s="565"/>
      <c r="V1413" s="565"/>
      <c r="W1413" s="565"/>
      <c r="X1413" s="565"/>
      <c r="Y1413" s="565"/>
      <c r="Z1413" s="1054"/>
      <c r="AA1413" s="565">
        <f>AG1413-AF1413-AC1413</f>
        <v>0</v>
      </c>
      <c r="AB1413" s="1075"/>
      <c r="AC1413" s="565"/>
      <c r="AD1413" s="565"/>
      <c r="AE1413" s="565"/>
      <c r="AF1413" s="565"/>
      <c r="AG1413" s="565"/>
      <c r="AH1413" s="1279"/>
      <c r="AI1413" s="561"/>
      <c r="AJ1413" s="1444"/>
      <c r="AK1413" s="1459"/>
    </row>
    <row r="1414" spans="1:37" ht="30" x14ac:dyDescent="0.25">
      <c r="A1414" s="239">
        <v>1</v>
      </c>
      <c r="B1414" s="513" t="s">
        <v>334</v>
      </c>
      <c r="C1414" s="675"/>
      <c r="D1414" s="4"/>
      <c r="E1414" s="1139"/>
      <c r="F1414" s="213">
        <f>ROUND(E1414/12*$B$4,0)</f>
        <v>0</v>
      </c>
      <c r="G1414" s="213"/>
      <c r="H1414" s="2017"/>
      <c r="I1414" s="1886"/>
      <c r="J1414" s="1886"/>
      <c r="K1414" s="211"/>
      <c r="L1414" s="211"/>
      <c r="M1414" s="211"/>
      <c r="N1414" s="211"/>
      <c r="O1414" s="211"/>
      <c r="P1414" s="211"/>
      <c r="Q1414" s="565"/>
      <c r="R1414" s="565"/>
      <c r="S1414" s="565"/>
      <c r="T1414" s="565"/>
      <c r="U1414" s="565"/>
      <c r="V1414" s="565"/>
      <c r="W1414" s="565"/>
      <c r="X1414" s="565"/>
      <c r="Y1414" s="565"/>
      <c r="Z1414" s="1054"/>
      <c r="AA1414" s="565"/>
      <c r="AB1414" s="1075"/>
      <c r="AC1414" s="565"/>
      <c r="AD1414" s="565"/>
      <c r="AE1414" s="565"/>
      <c r="AF1414" s="565"/>
      <c r="AG1414" s="565"/>
      <c r="AH1414" s="1279"/>
      <c r="AI1414" s="561"/>
      <c r="AJ1414" s="1444"/>
      <c r="AK1414" s="1459"/>
    </row>
    <row r="1415" spans="1:37" ht="75" x14ac:dyDescent="0.25">
      <c r="A1415" s="239">
        <v>1</v>
      </c>
      <c r="B1415" s="513" t="s">
        <v>306</v>
      </c>
      <c r="C1415" s="675"/>
      <c r="D1415" s="4"/>
      <c r="E1415" s="1139">
        <v>5500</v>
      </c>
      <c r="F1415" s="213">
        <f>ROUND(E1415/12*$B$4,0)</f>
        <v>4125</v>
      </c>
      <c r="G1415" s="213">
        <v>3096</v>
      </c>
      <c r="H1415" s="2017">
        <f>G1415/F1415*100</f>
        <v>75.054545454545448</v>
      </c>
      <c r="I1415" s="1886"/>
      <c r="J1415" s="1886"/>
      <c r="K1415" s="211"/>
      <c r="L1415" s="211"/>
      <c r="M1415" s="211"/>
      <c r="N1415" s="211"/>
      <c r="O1415" s="211"/>
      <c r="P1415" s="211"/>
      <c r="Q1415" s="565"/>
      <c r="R1415" s="565"/>
      <c r="S1415" s="565"/>
      <c r="T1415" s="565"/>
      <c r="U1415" s="565"/>
      <c r="V1415" s="565"/>
      <c r="W1415" s="565"/>
      <c r="X1415" s="565"/>
      <c r="Y1415" s="565"/>
      <c r="Z1415" s="1054"/>
      <c r="AA1415" s="565">
        <f>AG1415-AF1415-AC1415</f>
        <v>0</v>
      </c>
      <c r="AB1415" s="1075"/>
      <c r="AC1415" s="565"/>
      <c r="AD1415" s="565"/>
      <c r="AE1415" s="565"/>
      <c r="AF1415" s="565"/>
      <c r="AG1415" s="565"/>
      <c r="AH1415" s="1279"/>
      <c r="AI1415" s="561"/>
      <c r="AJ1415" s="1444"/>
      <c r="AK1415" s="1459"/>
    </row>
    <row r="1416" spans="1:37" ht="60" x14ac:dyDescent="0.25">
      <c r="A1416" s="239">
        <v>1</v>
      </c>
      <c r="B1416" s="513" t="s">
        <v>307</v>
      </c>
      <c r="C1416" s="675"/>
      <c r="D1416" s="4"/>
      <c r="E1416" s="752">
        <v>1830</v>
      </c>
      <c r="F1416" s="213">
        <f>ROUND(E1416/12*$B$4,0)</f>
        <v>1373</v>
      </c>
      <c r="G1416" s="213">
        <v>1486</v>
      </c>
      <c r="H1416" s="2017">
        <f>G1416/F1416*100</f>
        <v>108.23015294974508</v>
      </c>
      <c r="I1416" s="1886"/>
      <c r="J1416" s="1886"/>
      <c r="K1416" s="211"/>
      <c r="L1416" s="211"/>
      <c r="M1416" s="211"/>
      <c r="N1416" s="211"/>
      <c r="O1416" s="211"/>
      <c r="P1416" s="211"/>
      <c r="Q1416" s="565"/>
      <c r="R1416" s="565"/>
      <c r="S1416" s="565"/>
      <c r="T1416" s="565"/>
      <c r="U1416" s="565"/>
      <c r="V1416" s="565"/>
      <c r="W1416" s="565"/>
      <c r="X1416" s="565"/>
      <c r="Y1416" s="565"/>
      <c r="Z1416" s="1054"/>
      <c r="AA1416" s="565">
        <f>AG1416-AF1416-AC1416</f>
        <v>0</v>
      </c>
      <c r="AB1416" s="1075"/>
      <c r="AC1416" s="565"/>
      <c r="AD1416" s="565"/>
      <c r="AE1416" s="565"/>
      <c r="AF1416" s="565"/>
      <c r="AG1416" s="565"/>
      <c r="AH1416" s="1279"/>
      <c r="AI1416" s="561"/>
      <c r="AJ1416" s="1444"/>
      <c r="AK1416" s="1459"/>
    </row>
    <row r="1417" spans="1:37" x14ac:dyDescent="0.25">
      <c r="B1417" s="792" t="s">
        <v>206</v>
      </c>
      <c r="C1417" s="675"/>
      <c r="D1417" s="4"/>
      <c r="E1417" s="752"/>
      <c r="F1417" s="213"/>
      <c r="G1417" s="213"/>
      <c r="H1417" s="2017"/>
      <c r="I1417" s="1886"/>
      <c r="J1417" s="1886"/>
      <c r="K1417" s="211"/>
      <c r="L1417" s="211"/>
      <c r="M1417" s="211"/>
      <c r="N1417" s="211"/>
      <c r="O1417" s="211"/>
      <c r="P1417" s="211"/>
      <c r="Q1417" s="565">
        <v>17.611999999999998</v>
      </c>
      <c r="R1417" s="565">
        <v>17.611999999999998</v>
      </c>
      <c r="S1417" s="565">
        <v>17.611999999999998</v>
      </c>
      <c r="T1417" s="565">
        <v>17.611999999999998</v>
      </c>
      <c r="U1417" s="565">
        <v>17.611999999999998</v>
      </c>
      <c r="V1417" s="565">
        <v>17.611999999999998</v>
      </c>
      <c r="W1417" s="565">
        <v>17.611999999999998</v>
      </c>
      <c r="X1417" s="565">
        <v>17.611999999999998</v>
      </c>
      <c r="Y1417" s="565">
        <v>17.611999999999998</v>
      </c>
      <c r="Z1417" s="1054">
        <f>Q1417/12*$B$4+(R1417-Q1417)/11*8+(S1417-R1417)/10*7+(T1417-S1417)/9*6+(U1417-T1417)/8*5+(V1417-U1417)/7*4+(W1417-V1417)/6*3+(X1417-W1417)/5*2+(Y1417-X1417)/4*1</f>
        <v>13.208999999999998</v>
      </c>
      <c r="AA1417" s="565">
        <f>AG1417-AF1417-AC1417</f>
        <v>699.54863999999907</v>
      </c>
      <c r="AB1417" s="1075"/>
      <c r="AC1417" s="565"/>
      <c r="AD1417" s="565">
        <f>AA1417-Z1417</f>
        <v>686.33963999999912</v>
      </c>
      <c r="AE1417" s="565"/>
      <c r="AF1417" s="565">
        <v>0</v>
      </c>
      <c r="AG1417" s="565">
        <v>699.54863999999907</v>
      </c>
      <c r="AH1417" s="1279"/>
      <c r="AI1417" s="561"/>
      <c r="AJ1417" s="1444"/>
      <c r="AK1417" s="1459"/>
    </row>
    <row r="1418" spans="1:37" ht="29.25" x14ac:dyDescent="0.25">
      <c r="A1418" s="239">
        <v>1</v>
      </c>
      <c r="B1418" s="779" t="s">
        <v>359</v>
      </c>
      <c r="C1418" s="675"/>
      <c r="D1418" s="4"/>
      <c r="E1418" s="415">
        <f>E1419+E1420+E1424+E1425+E1426+E1427+E1429</f>
        <v>2427</v>
      </c>
      <c r="F1418" s="213">
        <f>F1419+F1420+F1424+F1425+F1426+F1427+F1429</f>
        <v>1821</v>
      </c>
      <c r="G1418" s="213">
        <f>G1419+G1420+G1424+G1425+G1426+G1427+G1429</f>
        <v>3783</v>
      </c>
      <c r="H1418" s="2017">
        <f>G1418/F1418*100</f>
        <v>207.74299835255351</v>
      </c>
      <c r="I1418" s="1886"/>
      <c r="J1418" s="1886"/>
      <c r="K1418" s="211"/>
      <c r="L1418" s="211"/>
      <c r="M1418" s="211"/>
      <c r="N1418" s="211"/>
      <c r="O1418" s="211"/>
      <c r="P1418" s="211"/>
      <c r="Q1418" s="565"/>
      <c r="R1418" s="565"/>
      <c r="S1418" s="565"/>
      <c r="T1418" s="565"/>
      <c r="U1418" s="565"/>
      <c r="V1418" s="565"/>
      <c r="W1418" s="565"/>
      <c r="X1418" s="565"/>
      <c r="Y1418" s="565"/>
      <c r="Z1418" s="1054"/>
      <c r="AA1418" s="565"/>
      <c r="AB1418" s="1075"/>
      <c r="AC1418" s="565"/>
      <c r="AD1418" s="565"/>
      <c r="AE1418" s="565"/>
      <c r="AF1418" s="565"/>
      <c r="AG1418" s="565"/>
      <c r="AH1418" s="1279">
        <f>AH1419+AH1420+AH1424+AH1425+AH1426+AH1427+AH1429</f>
        <v>0</v>
      </c>
      <c r="AI1418" s="561"/>
      <c r="AJ1418" s="1444"/>
      <c r="AK1418" s="1459"/>
    </row>
    <row r="1419" spans="1:37" x14ac:dyDescent="0.25">
      <c r="A1419" s="239">
        <v>1</v>
      </c>
      <c r="B1419" s="4" t="s">
        <v>347</v>
      </c>
      <c r="C1419" s="675"/>
      <c r="D1419" s="4"/>
      <c r="E1419" s="415"/>
      <c r="F1419" s="213"/>
      <c r="G1419" s="213"/>
      <c r="H1419" s="2017"/>
      <c r="I1419" s="1886"/>
      <c r="J1419" s="1886"/>
      <c r="K1419" s="211"/>
      <c r="L1419" s="211"/>
      <c r="M1419" s="211"/>
      <c r="N1419" s="211"/>
      <c r="O1419" s="211"/>
      <c r="P1419" s="211"/>
      <c r="Q1419" s="565"/>
      <c r="R1419" s="565"/>
      <c r="S1419" s="565"/>
      <c r="T1419" s="565"/>
      <c r="U1419" s="565"/>
      <c r="V1419" s="565"/>
      <c r="W1419" s="565"/>
      <c r="X1419" s="565"/>
      <c r="Y1419" s="565"/>
      <c r="Z1419" s="1054"/>
      <c r="AA1419" s="565">
        <f>AG1419-AF1419-AC1419</f>
        <v>0</v>
      </c>
      <c r="AB1419" s="1075"/>
      <c r="AC1419" s="565"/>
      <c r="AD1419" s="565"/>
      <c r="AE1419" s="565"/>
      <c r="AF1419" s="565"/>
      <c r="AG1419" s="565"/>
      <c r="AH1419" s="1279"/>
      <c r="AI1419" s="561"/>
      <c r="AJ1419" s="1444"/>
      <c r="AK1419" s="1459"/>
    </row>
    <row r="1420" spans="1:37" ht="30" x14ac:dyDescent="0.25">
      <c r="A1420" s="239">
        <v>1</v>
      </c>
      <c r="B1420" s="793" t="s">
        <v>348</v>
      </c>
      <c r="C1420" s="2095"/>
      <c r="D1420" s="2041"/>
      <c r="E1420" s="443"/>
      <c r="F1420" s="219"/>
      <c r="G1420" s="219"/>
      <c r="H1420" s="2017"/>
      <c r="I1420" s="1909"/>
      <c r="J1420" s="1909"/>
      <c r="K1420" s="1910"/>
      <c r="L1420" s="1910"/>
      <c r="M1420" s="1910"/>
      <c r="N1420" s="1910"/>
      <c r="O1420" s="1910"/>
      <c r="P1420" s="1910"/>
      <c r="Q1420" s="566"/>
      <c r="R1420" s="566"/>
      <c r="S1420" s="566"/>
      <c r="T1420" s="566"/>
      <c r="U1420" s="566"/>
      <c r="V1420" s="566"/>
      <c r="W1420" s="566"/>
      <c r="X1420" s="566"/>
      <c r="Y1420" s="566"/>
      <c r="Z1420" s="1054"/>
      <c r="AA1420" s="565"/>
      <c r="AB1420" s="1075"/>
      <c r="AC1420" s="565"/>
      <c r="AD1420" s="565"/>
      <c r="AE1420" s="565"/>
      <c r="AF1420" s="565"/>
      <c r="AG1420" s="565"/>
      <c r="AH1420" s="1465"/>
      <c r="AI1420" s="561"/>
      <c r="AJ1420" s="1444"/>
      <c r="AK1420" s="1459"/>
    </row>
    <row r="1421" spans="1:37" x14ac:dyDescent="0.25">
      <c r="A1421" s="239">
        <v>1</v>
      </c>
      <c r="B1421" s="4" t="s">
        <v>349</v>
      </c>
      <c r="C1421" s="2095"/>
      <c r="D1421" s="2041"/>
      <c r="E1421" s="443"/>
      <c r="F1421" s="219"/>
      <c r="G1421" s="219"/>
      <c r="H1421" s="2017"/>
      <c r="I1421" s="1909"/>
      <c r="J1421" s="1909"/>
      <c r="K1421" s="1910"/>
      <c r="L1421" s="1910"/>
      <c r="M1421" s="1910"/>
      <c r="N1421" s="1910"/>
      <c r="O1421" s="1910"/>
      <c r="P1421" s="1910"/>
      <c r="Q1421" s="566"/>
      <c r="R1421" s="566"/>
      <c r="S1421" s="566"/>
      <c r="T1421" s="566"/>
      <c r="U1421" s="566"/>
      <c r="V1421" s="566"/>
      <c r="W1421" s="566"/>
      <c r="X1421" s="566"/>
      <c r="Y1421" s="566"/>
      <c r="Z1421" s="1054"/>
      <c r="AA1421" s="565">
        <f t="shared" ref="AA1421:AA1436" si="601">AG1421-AF1421-AC1421</f>
        <v>0</v>
      </c>
      <c r="AB1421" s="1075"/>
      <c r="AC1421" s="565"/>
      <c r="AD1421" s="565"/>
      <c r="AE1421" s="565"/>
      <c r="AF1421" s="565"/>
      <c r="AG1421" s="565"/>
      <c r="AH1421" s="1465"/>
      <c r="AI1421" s="561"/>
      <c r="AJ1421" s="1444"/>
      <c r="AK1421" s="1459"/>
    </row>
    <row r="1422" spans="1:37" ht="30" x14ac:dyDescent="0.25">
      <c r="A1422" s="239">
        <v>1</v>
      </c>
      <c r="B1422" s="4" t="s">
        <v>374</v>
      </c>
      <c r="C1422" s="2142"/>
      <c r="D1422" s="2097"/>
      <c r="E1422" s="444"/>
      <c r="F1422" s="1144"/>
      <c r="G1422" s="1144"/>
      <c r="H1422" s="2152"/>
      <c r="I1422" s="2044"/>
      <c r="J1422" s="2044"/>
      <c r="K1422" s="1925"/>
      <c r="L1422" s="1925"/>
      <c r="M1422" s="1925"/>
      <c r="N1422" s="1925"/>
      <c r="O1422" s="1925"/>
      <c r="P1422" s="1925"/>
      <c r="Q1422" s="563"/>
      <c r="R1422" s="563"/>
      <c r="S1422" s="563"/>
      <c r="T1422" s="563"/>
      <c r="U1422" s="563"/>
      <c r="V1422" s="563"/>
      <c r="W1422" s="563"/>
      <c r="X1422" s="563"/>
      <c r="Y1422" s="563"/>
      <c r="Z1422" s="1203">
        <f>Q1422/12*$B$4</f>
        <v>0</v>
      </c>
      <c r="AA1422" s="563">
        <f t="shared" si="601"/>
        <v>0</v>
      </c>
      <c r="AB1422" s="1079"/>
      <c r="AC1422" s="563"/>
      <c r="AD1422" s="563">
        <f>AA1422-Z1422</f>
        <v>0</v>
      </c>
      <c r="AE1422" s="563"/>
      <c r="AF1422" s="563"/>
      <c r="AG1422" s="563"/>
      <c r="AH1422" s="2098"/>
      <c r="AI1422" s="1192"/>
      <c r="AJ1422" s="1444"/>
      <c r="AK1422" s="1459"/>
    </row>
    <row r="1423" spans="1:37" ht="60" x14ac:dyDescent="0.25">
      <c r="A1423" s="239">
        <v>1</v>
      </c>
      <c r="B1423" s="4" t="s">
        <v>350</v>
      </c>
      <c r="C1423" s="2153"/>
      <c r="D1423" s="2036"/>
      <c r="E1423" s="435"/>
      <c r="F1423" s="216"/>
      <c r="G1423" s="216"/>
      <c r="H1423" s="216"/>
      <c r="I1423" s="1878"/>
      <c r="J1423" s="1878"/>
      <c r="K1423" s="1879"/>
      <c r="L1423" s="1879"/>
      <c r="M1423" s="1879"/>
      <c r="N1423" s="1879"/>
      <c r="O1423" s="1879"/>
      <c r="P1423" s="1879"/>
      <c r="Q1423" s="564"/>
      <c r="R1423" s="564"/>
      <c r="S1423" s="564"/>
      <c r="T1423" s="564"/>
      <c r="U1423" s="564"/>
      <c r="V1423" s="564"/>
      <c r="W1423" s="564"/>
      <c r="X1423" s="564"/>
      <c r="Y1423" s="564"/>
      <c r="Z1423" s="1054"/>
      <c r="AA1423" s="565">
        <f t="shared" si="601"/>
        <v>0</v>
      </c>
      <c r="AB1423" s="1075"/>
      <c r="AC1423" s="565"/>
      <c r="AD1423" s="565"/>
      <c r="AE1423" s="565"/>
      <c r="AF1423" s="565"/>
      <c r="AG1423" s="565"/>
      <c r="AH1423" s="1515"/>
      <c r="AI1423" s="561"/>
      <c r="AJ1423" s="1444"/>
      <c r="AK1423" s="1459"/>
    </row>
    <row r="1424" spans="1:37" ht="75" x14ac:dyDescent="0.25">
      <c r="A1424" s="239">
        <v>1</v>
      </c>
      <c r="B1424" s="4" t="s">
        <v>351</v>
      </c>
      <c r="C1424" s="675"/>
      <c r="D1424" s="4"/>
      <c r="E1424" s="415"/>
      <c r="F1424" s="213"/>
      <c r="G1424" s="213"/>
      <c r="H1424" s="213"/>
      <c r="I1424" s="1886"/>
      <c r="J1424" s="1886"/>
      <c r="K1424" s="211"/>
      <c r="L1424" s="211"/>
      <c r="M1424" s="211"/>
      <c r="N1424" s="211"/>
      <c r="O1424" s="211"/>
      <c r="P1424" s="211"/>
      <c r="Q1424" s="565"/>
      <c r="R1424" s="565"/>
      <c r="S1424" s="565"/>
      <c r="T1424" s="565"/>
      <c r="U1424" s="565"/>
      <c r="V1424" s="565"/>
      <c r="W1424" s="565"/>
      <c r="X1424" s="565"/>
      <c r="Y1424" s="565"/>
      <c r="Z1424" s="1054"/>
      <c r="AA1424" s="565">
        <f t="shared" si="601"/>
        <v>0</v>
      </c>
      <c r="AB1424" s="1075"/>
      <c r="AC1424" s="565"/>
      <c r="AD1424" s="565"/>
      <c r="AE1424" s="565"/>
      <c r="AF1424" s="565"/>
      <c r="AG1424" s="565"/>
      <c r="AH1424" s="1279"/>
      <c r="AI1424" s="561"/>
      <c r="AJ1424" s="1444"/>
      <c r="AK1424" s="1459"/>
    </row>
    <row r="1425" spans="1:37" ht="45" x14ac:dyDescent="0.25">
      <c r="A1425" s="239">
        <v>1</v>
      </c>
      <c r="B1425" s="794" t="s">
        <v>352</v>
      </c>
      <c r="C1425" s="675"/>
      <c r="D1425" s="4"/>
      <c r="E1425" s="415"/>
      <c r="F1425" s="368"/>
      <c r="G1425" s="368"/>
      <c r="H1425" s="2017"/>
      <c r="I1425" s="1886"/>
      <c r="J1425" s="1886"/>
      <c r="K1425" s="211"/>
      <c r="L1425" s="211"/>
      <c r="M1425" s="211"/>
      <c r="N1425" s="211"/>
      <c r="O1425" s="211"/>
      <c r="P1425" s="211"/>
      <c r="Q1425" s="565"/>
      <c r="R1425" s="565"/>
      <c r="S1425" s="565"/>
      <c r="T1425" s="565"/>
      <c r="U1425" s="565"/>
      <c r="V1425" s="565"/>
      <c r="W1425" s="565"/>
      <c r="X1425" s="565"/>
      <c r="Y1425" s="565"/>
      <c r="Z1425" s="1054"/>
      <c r="AA1425" s="565">
        <f t="shared" si="601"/>
        <v>0</v>
      </c>
      <c r="AB1425" s="1075"/>
      <c r="AC1425" s="565"/>
      <c r="AD1425" s="565"/>
      <c r="AE1425" s="565"/>
      <c r="AF1425" s="565"/>
      <c r="AG1425" s="565"/>
      <c r="AH1425" s="1263"/>
      <c r="AI1425" s="561"/>
      <c r="AJ1425" s="1444"/>
      <c r="AK1425" s="1459"/>
    </row>
    <row r="1426" spans="1:37" ht="105" x14ac:dyDescent="0.25">
      <c r="B1426" s="794" t="s">
        <v>532</v>
      </c>
      <c r="C1426" s="675"/>
      <c r="D1426" s="4"/>
      <c r="E1426" s="415">
        <v>50</v>
      </c>
      <c r="F1426" s="368">
        <f>ROUND(E1426/12*$B$4,0)</f>
        <v>38</v>
      </c>
      <c r="G1426" s="368">
        <v>1986</v>
      </c>
      <c r="H1426" s="2017">
        <f>G1426/F1426*100</f>
        <v>5226.3157894736842</v>
      </c>
      <c r="I1426" s="1886"/>
      <c r="J1426" s="1886"/>
      <c r="K1426" s="211"/>
      <c r="L1426" s="211"/>
      <c r="M1426" s="211"/>
      <c r="N1426" s="211"/>
      <c r="O1426" s="211"/>
      <c r="P1426" s="211"/>
      <c r="Q1426" s="565"/>
      <c r="R1426" s="565"/>
      <c r="S1426" s="565"/>
      <c r="T1426" s="565"/>
      <c r="U1426" s="565"/>
      <c r="V1426" s="565"/>
      <c r="W1426" s="565"/>
      <c r="X1426" s="565"/>
      <c r="Y1426" s="565"/>
      <c r="Z1426" s="1054"/>
      <c r="AA1426" s="565"/>
      <c r="AB1426" s="1075"/>
      <c r="AC1426" s="565"/>
      <c r="AD1426" s="565"/>
      <c r="AE1426" s="565"/>
      <c r="AF1426" s="565"/>
      <c r="AG1426" s="565"/>
      <c r="AH1426" s="1263"/>
      <c r="AI1426" s="561"/>
      <c r="AJ1426" s="1444"/>
      <c r="AK1426" s="1459"/>
    </row>
    <row r="1427" spans="1:37" ht="42.75" x14ac:dyDescent="0.25">
      <c r="B1427" s="1402" t="s">
        <v>509</v>
      </c>
      <c r="C1427" s="675"/>
      <c r="D1427" s="4"/>
      <c r="E1427" s="752">
        <f>E1428</f>
        <v>2377</v>
      </c>
      <c r="F1427" s="368">
        <f>F1428</f>
        <v>1783</v>
      </c>
      <c r="G1427" s="368">
        <f>G1428</f>
        <v>1797</v>
      </c>
      <c r="H1427" s="2017">
        <f>G1427/F1427*100</f>
        <v>100.78519349411106</v>
      </c>
      <c r="I1427" s="1886"/>
      <c r="J1427" s="1886"/>
      <c r="K1427" s="211"/>
      <c r="L1427" s="211"/>
      <c r="M1427" s="211"/>
      <c r="N1427" s="211"/>
      <c r="O1427" s="211"/>
      <c r="P1427" s="211"/>
      <c r="Q1427" s="565">
        <v>3518.07627</v>
      </c>
      <c r="R1427" s="565">
        <v>3518.07627</v>
      </c>
      <c r="S1427" s="565">
        <v>3518.07627</v>
      </c>
      <c r="T1427" s="565">
        <v>3518.07627</v>
      </c>
      <c r="U1427" s="565">
        <v>3518.07627</v>
      </c>
      <c r="V1427" s="565">
        <v>3518.07627</v>
      </c>
      <c r="W1427" s="565">
        <v>3518.07627</v>
      </c>
      <c r="X1427" s="565">
        <v>3518.07627</v>
      </c>
      <c r="Y1427" s="565">
        <v>3518.07627</v>
      </c>
      <c r="Z1427" s="1202">
        <f>Q1427/12*$B$4+(R1427-Q1427)/11*8+(S1427-R1427)/10*7+(T1427-S1427)/9*6+(U1427-T1427)/8*5+(V1427-U1427)/7*4+(W1427-V1427)/6*3+(X1427-W1427)/5*2+(Y1427-X1427)/4*1</f>
        <v>2638.5572025000001</v>
      </c>
      <c r="AA1427" s="565">
        <f>AG1427-AF1427-AC1427</f>
        <v>1940.68812</v>
      </c>
      <c r="AB1427" s="1075"/>
      <c r="AC1427" s="565"/>
      <c r="AD1427" s="565">
        <f>AA1427-Z1427</f>
        <v>-697.8690825000001</v>
      </c>
      <c r="AE1427" s="565"/>
      <c r="AF1427" s="565">
        <v>-8.2328399999999995</v>
      </c>
      <c r="AG1427" s="565">
        <v>1932.4552800000001</v>
      </c>
      <c r="AH1427" s="1263">
        <f>AH1428</f>
        <v>0</v>
      </c>
      <c r="AI1427" s="561"/>
      <c r="AJ1427" s="1444"/>
      <c r="AK1427" s="1459"/>
    </row>
    <row r="1428" spans="1:37" x14ac:dyDescent="0.25">
      <c r="B1428" s="794" t="s">
        <v>510</v>
      </c>
      <c r="C1428" s="675"/>
      <c r="D1428" s="4"/>
      <c r="E1428" s="415">
        <v>2377</v>
      </c>
      <c r="F1428" s="368">
        <f>ROUND(E1428/12*$B$4,0)</f>
        <v>1783</v>
      </c>
      <c r="G1428" s="368">
        <v>1797</v>
      </c>
      <c r="H1428" s="2017">
        <f>G1428/F1428*100</f>
        <v>100.78519349411106</v>
      </c>
      <c r="I1428" s="1886"/>
      <c r="J1428" s="1886"/>
      <c r="K1428" s="211"/>
      <c r="L1428" s="211"/>
      <c r="M1428" s="211"/>
      <c r="N1428" s="211"/>
      <c r="O1428" s="211"/>
      <c r="P1428" s="211"/>
      <c r="Q1428" s="565"/>
      <c r="R1428" s="565"/>
      <c r="S1428" s="565"/>
      <c r="T1428" s="565"/>
      <c r="U1428" s="565"/>
      <c r="V1428" s="565"/>
      <c r="W1428" s="565"/>
      <c r="X1428" s="565"/>
      <c r="Y1428" s="565"/>
      <c r="Z1428" s="1054"/>
      <c r="AA1428" s="565"/>
      <c r="AB1428" s="1075"/>
      <c r="AC1428" s="565"/>
      <c r="AD1428" s="565"/>
      <c r="AE1428" s="565"/>
      <c r="AF1428" s="565"/>
      <c r="AG1428" s="565"/>
      <c r="AH1428" s="1263"/>
      <c r="AI1428" s="561"/>
      <c r="AJ1428" s="1444"/>
      <c r="AK1428" s="1459"/>
    </row>
    <row r="1429" spans="1:37" ht="42.75" x14ac:dyDescent="0.25">
      <c r="B1429" s="1402" t="s">
        <v>511</v>
      </c>
      <c r="C1429" s="675"/>
      <c r="D1429" s="4"/>
      <c r="E1429" s="752"/>
      <c r="F1429" s="368"/>
      <c r="G1429" s="368"/>
      <c r="H1429" s="2017"/>
      <c r="I1429" s="1886"/>
      <c r="J1429" s="1886"/>
      <c r="K1429" s="211"/>
      <c r="L1429" s="211"/>
      <c r="M1429" s="211"/>
      <c r="N1429" s="211"/>
      <c r="O1429" s="211"/>
      <c r="P1429" s="211"/>
      <c r="Q1429" s="565"/>
      <c r="R1429" s="565"/>
      <c r="S1429" s="565"/>
      <c r="T1429" s="565"/>
      <c r="U1429" s="565"/>
      <c r="V1429" s="565"/>
      <c r="W1429" s="565"/>
      <c r="X1429" s="565"/>
      <c r="Y1429" s="565"/>
      <c r="Z1429" s="1054"/>
      <c r="AA1429" s="565"/>
      <c r="AB1429" s="1075"/>
      <c r="AC1429" s="565"/>
      <c r="AD1429" s="565"/>
      <c r="AE1429" s="565"/>
      <c r="AF1429" s="565"/>
      <c r="AG1429" s="565"/>
      <c r="AH1429" s="1263"/>
      <c r="AI1429" s="561"/>
      <c r="AJ1429" s="1444"/>
      <c r="AK1429" s="1459"/>
    </row>
    <row r="1430" spans="1:37" ht="29.25" x14ac:dyDescent="0.25">
      <c r="A1430" s="239">
        <v>1</v>
      </c>
      <c r="B1430" s="779" t="s">
        <v>360</v>
      </c>
      <c r="C1430" s="675"/>
      <c r="D1430" s="4"/>
      <c r="E1430" s="415"/>
      <c r="F1430" s="213"/>
      <c r="G1430" s="213"/>
      <c r="H1430" s="2017"/>
      <c r="I1430" s="1886"/>
      <c r="J1430" s="1886"/>
      <c r="K1430" s="211"/>
      <c r="L1430" s="211"/>
      <c r="M1430" s="211"/>
      <c r="N1430" s="211"/>
      <c r="O1430" s="211"/>
      <c r="P1430" s="211"/>
      <c r="Q1430" s="565"/>
      <c r="R1430" s="565"/>
      <c r="S1430" s="565"/>
      <c r="T1430" s="565"/>
      <c r="U1430" s="565"/>
      <c r="V1430" s="565"/>
      <c r="W1430" s="565"/>
      <c r="X1430" s="565"/>
      <c r="Y1430" s="565"/>
      <c r="Z1430" s="1054"/>
      <c r="AA1430" s="565">
        <f t="shared" si="601"/>
        <v>0</v>
      </c>
      <c r="AB1430" s="1075"/>
      <c r="AC1430" s="565"/>
      <c r="AD1430" s="565"/>
      <c r="AE1430" s="565"/>
      <c r="AF1430" s="565"/>
      <c r="AG1430" s="565"/>
      <c r="AH1430" s="1279"/>
      <c r="AI1430" s="561"/>
      <c r="AJ1430" s="1444"/>
      <c r="AK1430" s="1459"/>
    </row>
    <row r="1431" spans="1:37" x14ac:dyDescent="0.25">
      <c r="A1431" s="239">
        <v>1</v>
      </c>
      <c r="B1431" s="779" t="s">
        <v>375</v>
      </c>
      <c r="C1431" s="675"/>
      <c r="D1431" s="4"/>
      <c r="E1431" s="415"/>
      <c r="F1431" s="213"/>
      <c r="G1431" s="213"/>
      <c r="H1431" s="2017"/>
      <c r="I1431" s="1886"/>
      <c r="J1431" s="1886"/>
      <c r="K1431" s="211"/>
      <c r="L1431" s="211"/>
      <c r="M1431" s="211"/>
      <c r="N1431" s="211"/>
      <c r="O1431" s="211"/>
      <c r="P1431" s="211"/>
      <c r="Q1431" s="565"/>
      <c r="R1431" s="565"/>
      <c r="S1431" s="565"/>
      <c r="T1431" s="565"/>
      <c r="U1431" s="565"/>
      <c r="V1431" s="565"/>
      <c r="W1431" s="565"/>
      <c r="X1431" s="565"/>
      <c r="Y1431" s="565"/>
      <c r="Z1431" s="1054"/>
      <c r="AA1431" s="565">
        <f t="shared" si="601"/>
        <v>0</v>
      </c>
      <c r="AB1431" s="1075"/>
      <c r="AC1431" s="565"/>
      <c r="AD1431" s="565"/>
      <c r="AE1431" s="565"/>
      <c r="AF1431" s="565"/>
      <c r="AG1431" s="565"/>
      <c r="AH1431" s="1279"/>
      <c r="AI1431" s="561"/>
      <c r="AJ1431" s="1444"/>
      <c r="AK1431" s="1459"/>
    </row>
    <row r="1432" spans="1:37" x14ac:dyDescent="0.25">
      <c r="A1432" s="239">
        <v>1</v>
      </c>
      <c r="B1432" s="4" t="s">
        <v>376</v>
      </c>
      <c r="C1432" s="675"/>
      <c r="D1432" s="4"/>
      <c r="E1432" s="415"/>
      <c r="F1432" s="213"/>
      <c r="G1432" s="213"/>
      <c r="H1432" s="2017"/>
      <c r="I1432" s="1886"/>
      <c r="J1432" s="1886"/>
      <c r="K1432" s="211"/>
      <c r="L1432" s="211"/>
      <c r="M1432" s="211"/>
      <c r="N1432" s="211"/>
      <c r="O1432" s="211"/>
      <c r="P1432" s="211"/>
      <c r="Q1432" s="565"/>
      <c r="R1432" s="565"/>
      <c r="S1432" s="565"/>
      <c r="T1432" s="565"/>
      <c r="U1432" s="565"/>
      <c r="V1432" s="565"/>
      <c r="W1432" s="565"/>
      <c r="X1432" s="565"/>
      <c r="Y1432" s="565"/>
      <c r="Z1432" s="1054"/>
      <c r="AA1432" s="565">
        <f t="shared" si="601"/>
        <v>0</v>
      </c>
      <c r="AB1432" s="1075"/>
      <c r="AC1432" s="565"/>
      <c r="AD1432" s="565"/>
      <c r="AE1432" s="565"/>
      <c r="AF1432" s="565"/>
      <c r="AG1432" s="565"/>
      <c r="AH1432" s="1279"/>
      <c r="AI1432" s="561"/>
      <c r="AJ1432" s="1444"/>
      <c r="AK1432" s="1459"/>
    </row>
    <row r="1433" spans="1:37" x14ac:dyDescent="0.25">
      <c r="A1433" s="239">
        <v>1</v>
      </c>
      <c r="B1433" s="795" t="s">
        <v>377</v>
      </c>
      <c r="C1433" s="675"/>
      <c r="D1433" s="4"/>
      <c r="E1433" s="415"/>
      <c r="F1433" s="213"/>
      <c r="G1433" s="213"/>
      <c r="H1433" s="2017"/>
      <c r="I1433" s="1886"/>
      <c r="J1433" s="1886"/>
      <c r="K1433" s="211"/>
      <c r="L1433" s="211"/>
      <c r="M1433" s="211"/>
      <c r="N1433" s="211"/>
      <c r="O1433" s="211"/>
      <c r="P1433" s="211"/>
      <c r="Q1433" s="565"/>
      <c r="R1433" s="565"/>
      <c r="S1433" s="565"/>
      <c r="T1433" s="565"/>
      <c r="U1433" s="565"/>
      <c r="V1433" s="565"/>
      <c r="W1433" s="565"/>
      <c r="X1433" s="565"/>
      <c r="Y1433" s="565"/>
      <c r="Z1433" s="1054"/>
      <c r="AA1433" s="565">
        <f t="shared" si="601"/>
        <v>0</v>
      </c>
      <c r="AB1433" s="1075"/>
      <c r="AC1433" s="565"/>
      <c r="AD1433" s="565"/>
      <c r="AE1433" s="565"/>
      <c r="AF1433" s="565"/>
      <c r="AG1433" s="565"/>
      <c r="AH1433" s="1279"/>
      <c r="AI1433" s="561"/>
      <c r="AJ1433" s="1444"/>
      <c r="AK1433" s="1459"/>
    </row>
    <row r="1434" spans="1:37" ht="43.5" x14ac:dyDescent="0.25">
      <c r="A1434" s="239">
        <v>1</v>
      </c>
      <c r="B1434" s="779" t="s">
        <v>353</v>
      </c>
      <c r="C1434" s="675"/>
      <c r="D1434" s="4"/>
      <c r="E1434" s="415">
        <v>10000</v>
      </c>
      <c r="F1434" s="368">
        <f>ROUND(E1434/12*$B$4,0)</f>
        <v>7500</v>
      </c>
      <c r="G1434" s="368">
        <v>8891</v>
      </c>
      <c r="H1434" s="2017">
        <f>G1434/F1434*100</f>
        <v>118.54666666666667</v>
      </c>
      <c r="I1434" s="1886"/>
      <c r="J1434" s="1886"/>
      <c r="K1434" s="211"/>
      <c r="L1434" s="211"/>
      <c r="M1434" s="211"/>
      <c r="N1434" s="211"/>
      <c r="O1434" s="211"/>
      <c r="P1434" s="211"/>
      <c r="Q1434" s="565"/>
      <c r="R1434" s="565"/>
      <c r="S1434" s="565"/>
      <c r="T1434" s="565"/>
      <c r="U1434" s="565"/>
      <c r="V1434" s="565"/>
      <c r="W1434" s="565"/>
      <c r="X1434" s="565"/>
      <c r="Y1434" s="565"/>
      <c r="Z1434" s="1054"/>
      <c r="AA1434" s="565">
        <f t="shared" si="601"/>
        <v>0</v>
      </c>
      <c r="AB1434" s="1075"/>
      <c r="AC1434" s="565"/>
      <c r="AD1434" s="565"/>
      <c r="AE1434" s="565"/>
      <c r="AF1434" s="565"/>
      <c r="AG1434" s="565"/>
      <c r="AH1434" s="1263"/>
      <c r="AI1434" s="561"/>
      <c r="AJ1434" s="1444"/>
      <c r="AK1434" s="1459"/>
    </row>
    <row r="1435" spans="1:37" ht="30" x14ac:dyDescent="0.25">
      <c r="A1435" s="239">
        <v>1</v>
      </c>
      <c r="B1435" s="774" t="s">
        <v>201</v>
      </c>
      <c r="C1435" s="675"/>
      <c r="D1435" s="4"/>
      <c r="E1435" s="415"/>
      <c r="F1435" s="213"/>
      <c r="G1435" s="213"/>
      <c r="H1435" s="2017"/>
      <c r="I1435" s="1886"/>
      <c r="J1435" s="1886"/>
      <c r="K1435" s="211"/>
      <c r="L1435" s="211"/>
      <c r="M1435" s="211"/>
      <c r="N1435" s="211"/>
      <c r="O1435" s="211"/>
      <c r="P1435" s="211"/>
      <c r="Q1435" s="565"/>
      <c r="R1435" s="565"/>
      <c r="S1435" s="565"/>
      <c r="T1435" s="565"/>
      <c r="U1435" s="565"/>
      <c r="V1435" s="565"/>
      <c r="W1435" s="565"/>
      <c r="X1435" s="565"/>
      <c r="Y1435" s="565"/>
      <c r="Z1435" s="1054"/>
      <c r="AA1435" s="565">
        <f t="shared" si="601"/>
        <v>0</v>
      </c>
      <c r="AB1435" s="1075"/>
      <c r="AC1435" s="565"/>
      <c r="AD1435" s="565"/>
      <c r="AE1435" s="565"/>
      <c r="AF1435" s="565"/>
      <c r="AG1435" s="565"/>
      <c r="AH1435" s="1279"/>
      <c r="AI1435" s="561"/>
      <c r="AJ1435" s="1444"/>
      <c r="AK1435" s="1459"/>
    </row>
    <row r="1436" spans="1:37" x14ac:dyDescent="0.25">
      <c r="A1436" s="239">
        <v>1</v>
      </c>
      <c r="B1436" s="766" t="s">
        <v>234</v>
      </c>
      <c r="C1436" s="675"/>
      <c r="D1436" s="4"/>
      <c r="E1436" s="415">
        <f>E1437+E1438+E1439</f>
        <v>2690</v>
      </c>
      <c r="F1436" s="213">
        <f>F1437+F1438+F1439</f>
        <v>2018</v>
      </c>
      <c r="G1436" s="213">
        <f>G1437+G1438+G1439</f>
        <v>2322</v>
      </c>
      <c r="H1436" s="2017">
        <f t="shared" ref="H1436:H1444" si="602">G1436/F1436*100</f>
        <v>115.06442021803767</v>
      </c>
      <c r="I1436" s="1886"/>
      <c r="J1436" s="1886"/>
      <c r="K1436" s="211"/>
      <c r="L1436" s="211"/>
      <c r="M1436" s="211"/>
      <c r="N1436" s="211"/>
      <c r="O1436" s="211"/>
      <c r="P1436" s="211"/>
      <c r="Q1436" s="565">
        <v>2407.3694</v>
      </c>
      <c r="R1436" s="565">
        <v>2407.3694</v>
      </c>
      <c r="S1436" s="565">
        <v>2407.3694</v>
      </c>
      <c r="T1436" s="565">
        <v>2407.3694</v>
      </c>
      <c r="U1436" s="565">
        <v>2407.3694</v>
      </c>
      <c r="V1436" s="565">
        <v>2407.3694</v>
      </c>
      <c r="W1436" s="565">
        <v>2407.3694</v>
      </c>
      <c r="X1436" s="565">
        <v>2407.3694</v>
      </c>
      <c r="Y1436" s="565">
        <v>2407.3694</v>
      </c>
      <c r="Z1436" s="1202">
        <f>Q1436/12*$B$4+(R1436-Q1436)/11*8+(S1436-R1436)/10*7+(T1436-S1436)/9*6+(U1436-T1436)/8*5+(V1436-U1436)/7*4+(W1436-V1436)/6*3+(X1436-W1436)/5*2+(Y1436-X1436)/4*1</f>
        <v>1805.5270499999999</v>
      </c>
      <c r="AA1436" s="565">
        <f t="shared" si="601"/>
        <v>2099.3613200000004</v>
      </c>
      <c r="AB1436" s="1075"/>
      <c r="AC1436" s="565"/>
      <c r="AD1436" s="565">
        <f>AA1436-Z1436</f>
        <v>293.83427000000052</v>
      </c>
      <c r="AE1436" s="565"/>
      <c r="AF1436" s="565">
        <v>0</v>
      </c>
      <c r="AG1436" s="565">
        <v>2099.3613200000004</v>
      </c>
      <c r="AH1436" s="1279">
        <f>AH1437+AH1438+AH1439</f>
        <v>0</v>
      </c>
      <c r="AI1436" s="561"/>
      <c r="AJ1436" s="1444"/>
      <c r="AK1436" s="1459"/>
    </row>
    <row r="1437" spans="1:37" ht="30" x14ac:dyDescent="0.25">
      <c r="A1437" s="239">
        <v>1</v>
      </c>
      <c r="B1437" s="724" t="s">
        <v>283</v>
      </c>
      <c r="C1437" s="675"/>
      <c r="D1437" s="4"/>
      <c r="E1437" s="415">
        <v>600</v>
      </c>
      <c r="F1437" s="213">
        <f>ROUND(E1437/12*$B$4,0)</f>
        <v>450</v>
      </c>
      <c r="G1437" s="213">
        <v>438</v>
      </c>
      <c r="H1437" s="2017">
        <f t="shared" si="602"/>
        <v>97.333333333333343</v>
      </c>
      <c r="I1437" s="1886"/>
      <c r="J1437" s="1886"/>
      <c r="K1437" s="211"/>
      <c r="L1437" s="211"/>
      <c r="M1437" s="211"/>
      <c r="N1437" s="211"/>
      <c r="O1437" s="211"/>
      <c r="P1437" s="211"/>
      <c r="Q1437" s="565"/>
      <c r="R1437" s="565"/>
      <c r="S1437" s="565"/>
      <c r="T1437" s="565"/>
      <c r="U1437" s="565"/>
      <c r="V1437" s="565"/>
      <c r="W1437" s="565"/>
      <c r="X1437" s="565"/>
      <c r="Y1437" s="565"/>
      <c r="Z1437" s="1054"/>
      <c r="AA1437" s="565"/>
      <c r="AB1437" s="1075"/>
      <c r="AC1437" s="565"/>
      <c r="AD1437" s="565"/>
      <c r="AE1437" s="565"/>
      <c r="AF1437" s="565"/>
      <c r="AG1437" s="565"/>
      <c r="AH1437" s="1279"/>
      <c r="AI1437" s="561"/>
      <c r="AJ1437" s="1444"/>
      <c r="AK1437" s="1459"/>
    </row>
    <row r="1438" spans="1:37" ht="30" x14ac:dyDescent="0.25">
      <c r="A1438" s="239">
        <v>1</v>
      </c>
      <c r="B1438" s="724" t="s">
        <v>278</v>
      </c>
      <c r="C1438" s="675"/>
      <c r="D1438" s="4"/>
      <c r="E1438" s="415">
        <v>1200</v>
      </c>
      <c r="F1438" s="213">
        <f>ROUND(E1438/12*$B$4,0)</f>
        <v>900</v>
      </c>
      <c r="G1438" s="213">
        <v>1100</v>
      </c>
      <c r="H1438" s="2017">
        <f t="shared" si="602"/>
        <v>122.22222222222223</v>
      </c>
      <c r="I1438" s="1886"/>
      <c r="J1438" s="1886"/>
      <c r="K1438" s="211"/>
      <c r="L1438" s="211"/>
      <c r="M1438" s="211"/>
      <c r="N1438" s="211"/>
      <c r="O1438" s="211"/>
      <c r="P1438" s="211"/>
      <c r="Q1438" s="565"/>
      <c r="R1438" s="565"/>
      <c r="S1438" s="565"/>
      <c r="T1438" s="565"/>
      <c r="U1438" s="565"/>
      <c r="V1438" s="565"/>
      <c r="W1438" s="565"/>
      <c r="X1438" s="565"/>
      <c r="Y1438" s="565"/>
      <c r="Z1438" s="1054"/>
      <c r="AA1438" s="565"/>
      <c r="AB1438" s="1075"/>
      <c r="AC1438" s="565"/>
      <c r="AD1438" s="565"/>
      <c r="AE1438" s="565"/>
      <c r="AF1438" s="565"/>
      <c r="AG1438" s="565"/>
      <c r="AH1438" s="1279"/>
      <c r="AI1438" s="561"/>
      <c r="AJ1438" s="1444"/>
      <c r="AK1438" s="1459"/>
    </row>
    <row r="1439" spans="1:37" ht="30" x14ac:dyDescent="0.25">
      <c r="A1439" s="239">
        <v>1</v>
      </c>
      <c r="B1439" s="724" t="s">
        <v>74</v>
      </c>
      <c r="C1439" s="675"/>
      <c r="D1439" s="4"/>
      <c r="E1439" s="415">
        <v>890</v>
      </c>
      <c r="F1439" s="213">
        <f>ROUND(E1439/12*$B$4,0)</f>
        <v>668</v>
      </c>
      <c r="G1439" s="213">
        <v>784</v>
      </c>
      <c r="H1439" s="2017">
        <f t="shared" si="602"/>
        <v>117.36526946107784</v>
      </c>
      <c r="I1439" s="1886"/>
      <c r="J1439" s="1886"/>
      <c r="K1439" s="211"/>
      <c r="L1439" s="211"/>
      <c r="M1439" s="211"/>
      <c r="N1439" s="211"/>
      <c r="O1439" s="211"/>
      <c r="P1439" s="211"/>
      <c r="Q1439" s="565"/>
      <c r="R1439" s="565"/>
      <c r="S1439" s="565"/>
      <c r="T1439" s="565"/>
      <c r="U1439" s="565"/>
      <c r="V1439" s="565"/>
      <c r="W1439" s="565"/>
      <c r="X1439" s="565"/>
      <c r="Y1439" s="565"/>
      <c r="Z1439" s="1054"/>
      <c r="AA1439" s="565">
        <f>AG1439-AF1439-AC1439</f>
        <v>0</v>
      </c>
      <c r="AB1439" s="1075"/>
      <c r="AC1439" s="565"/>
      <c r="AD1439" s="565"/>
      <c r="AE1439" s="565"/>
      <c r="AF1439" s="565"/>
      <c r="AG1439" s="565"/>
      <c r="AH1439" s="1279"/>
      <c r="AI1439" s="561"/>
      <c r="AJ1439" s="1444"/>
      <c r="AK1439" s="1459"/>
    </row>
    <row r="1440" spans="1:37" ht="29.25" x14ac:dyDescent="0.25">
      <c r="A1440" s="239">
        <v>1</v>
      </c>
      <c r="B1440" s="720" t="s">
        <v>279</v>
      </c>
      <c r="C1440" s="675"/>
      <c r="D1440" s="4"/>
      <c r="E1440" s="442">
        <f>E1418+E1396-E1428</f>
        <v>19554</v>
      </c>
      <c r="F1440" s="782">
        <f t="shared" ref="F1440:G1440" si="603">F1418+F1396-F1428</f>
        <v>14666</v>
      </c>
      <c r="G1440" s="782">
        <f t="shared" si="603"/>
        <v>26099</v>
      </c>
      <c r="H1440" s="510">
        <f t="shared" si="602"/>
        <v>177.95581617346244</v>
      </c>
      <c r="I1440" s="1886"/>
      <c r="J1440" s="1886"/>
      <c r="K1440" s="211"/>
      <c r="L1440" s="211"/>
      <c r="M1440" s="211"/>
      <c r="N1440" s="211"/>
      <c r="O1440" s="211"/>
      <c r="P1440" s="211"/>
      <c r="Q1440" s="565"/>
      <c r="R1440" s="565"/>
      <c r="S1440" s="565"/>
      <c r="T1440" s="565"/>
      <c r="U1440" s="565"/>
      <c r="V1440" s="565"/>
      <c r="W1440" s="565"/>
      <c r="X1440" s="565"/>
      <c r="Y1440" s="565"/>
      <c r="Z1440" s="1054"/>
      <c r="AA1440" s="565">
        <f>AG1440-AF1440-AC1440</f>
        <v>0</v>
      </c>
      <c r="AB1440" s="1075"/>
      <c r="AC1440" s="565"/>
      <c r="AD1440" s="565"/>
      <c r="AE1440" s="565"/>
      <c r="AF1440" s="565"/>
      <c r="AG1440" s="565"/>
      <c r="AH1440" s="1250">
        <f>AH1418+AH1396</f>
        <v>0</v>
      </c>
      <c r="AI1440" s="561"/>
      <c r="AJ1440" s="1444"/>
      <c r="AK1440" s="1459"/>
    </row>
    <row r="1441" spans="1:37" ht="43.5" x14ac:dyDescent="0.25">
      <c r="A1441" s="239">
        <v>1</v>
      </c>
      <c r="B1441" s="720" t="s">
        <v>308</v>
      </c>
      <c r="C1441" s="675"/>
      <c r="D1441" s="4"/>
      <c r="E1441" s="442">
        <f>E1406+E1428</f>
        <v>20029</v>
      </c>
      <c r="F1441" s="782">
        <f t="shared" ref="F1441:G1441" si="604">F1406+F1428</f>
        <v>15024</v>
      </c>
      <c r="G1441" s="782">
        <f t="shared" si="604"/>
        <v>12485</v>
      </c>
      <c r="H1441" s="510">
        <f t="shared" si="602"/>
        <v>83.100372736954213</v>
      </c>
      <c r="I1441" s="1886"/>
      <c r="J1441" s="1886"/>
      <c r="K1441" s="211"/>
      <c r="L1441" s="211"/>
      <c r="M1441" s="211"/>
      <c r="N1441" s="211"/>
      <c r="O1441" s="211"/>
      <c r="P1441" s="211"/>
      <c r="Q1441" s="565"/>
      <c r="R1441" s="565"/>
      <c r="S1441" s="565"/>
      <c r="T1441" s="565"/>
      <c r="U1441" s="565"/>
      <c r="V1441" s="565"/>
      <c r="W1441" s="565"/>
      <c r="X1441" s="565"/>
      <c r="Y1441" s="565"/>
      <c r="Z1441" s="1054"/>
      <c r="AA1441" s="565">
        <f>AG1441-AF1441-AC1441</f>
        <v>0</v>
      </c>
      <c r="AB1441" s="1075"/>
      <c r="AC1441" s="565"/>
      <c r="AD1441" s="565"/>
      <c r="AE1441" s="565"/>
      <c r="AF1441" s="565"/>
      <c r="AG1441" s="565"/>
      <c r="AH1441" s="1250">
        <f>AH1406</f>
        <v>0</v>
      </c>
      <c r="AI1441" s="561"/>
      <c r="AJ1441" s="1444"/>
      <c r="AK1441" s="1459"/>
    </row>
    <row r="1442" spans="1:37" s="249" customFormat="1" ht="29.25" x14ac:dyDescent="0.25">
      <c r="A1442" s="239">
        <v>1</v>
      </c>
      <c r="B1442" s="720" t="s">
        <v>280</v>
      </c>
      <c r="C1442" s="2095"/>
      <c r="D1442" s="2041"/>
      <c r="E1442" s="418">
        <f>E1430+E1404</f>
        <v>42000</v>
      </c>
      <c r="F1442" s="284">
        <f>F1430+F1404</f>
        <v>31500</v>
      </c>
      <c r="G1442" s="284">
        <f>G1430+G1404</f>
        <v>24958</v>
      </c>
      <c r="H1442" s="510">
        <f t="shared" si="602"/>
        <v>79.231746031746027</v>
      </c>
      <c r="I1442" s="1909"/>
      <c r="J1442" s="1909"/>
      <c r="K1442" s="1910"/>
      <c r="L1442" s="1910"/>
      <c r="M1442" s="1910"/>
      <c r="N1442" s="1910"/>
      <c r="O1442" s="1910"/>
      <c r="P1442" s="1910"/>
      <c r="Q1442" s="565"/>
      <c r="R1442" s="565"/>
      <c r="S1442" s="565"/>
      <c r="T1442" s="565"/>
      <c r="U1442" s="565"/>
      <c r="V1442" s="565"/>
      <c r="W1442" s="565"/>
      <c r="X1442" s="565"/>
      <c r="Y1442" s="565"/>
      <c r="Z1442" s="1201"/>
      <c r="AA1442" s="565">
        <f>AG1442-AF1442-AC1442</f>
        <v>0</v>
      </c>
      <c r="AB1442" s="1075"/>
      <c r="AC1442" s="565"/>
      <c r="AD1442" s="565"/>
      <c r="AE1442" s="565"/>
      <c r="AF1442" s="565"/>
      <c r="AG1442" s="565"/>
      <c r="AH1442" s="1540">
        <f>AH1430+AH1404</f>
        <v>0</v>
      </c>
      <c r="AI1442" s="561"/>
      <c r="AJ1442" s="1444"/>
      <c r="AK1442" s="1459"/>
    </row>
    <row r="1443" spans="1:37" ht="29.25" x14ac:dyDescent="0.25">
      <c r="A1443" s="239">
        <v>1</v>
      </c>
      <c r="B1443" s="720" t="s">
        <v>281</v>
      </c>
      <c r="C1443" s="2142"/>
      <c r="D1443" s="2097"/>
      <c r="E1443" s="444">
        <f>E1434</f>
        <v>10000</v>
      </c>
      <c r="F1443" s="1144">
        <f>F1434</f>
        <v>7500</v>
      </c>
      <c r="G1443" s="1144">
        <f>G1434</f>
        <v>8891</v>
      </c>
      <c r="H1443" s="1890">
        <f t="shared" si="602"/>
        <v>118.54666666666667</v>
      </c>
      <c r="I1443" s="2044"/>
      <c r="J1443" s="2044"/>
      <c r="K1443" s="1925"/>
      <c r="L1443" s="1925"/>
      <c r="M1443" s="1925"/>
      <c r="N1443" s="1925"/>
      <c r="O1443" s="1925"/>
      <c r="P1443" s="1925"/>
      <c r="Q1443" s="563">
        <v>9991.7999999999993</v>
      </c>
      <c r="R1443" s="563">
        <v>9991.7999999999993</v>
      </c>
      <c r="S1443" s="563">
        <v>9991.7999999999993</v>
      </c>
      <c r="T1443" s="563">
        <v>9991.7999999999993</v>
      </c>
      <c r="U1443" s="563">
        <v>9991.7999999999993</v>
      </c>
      <c r="V1443" s="563">
        <v>9991.7999999999993</v>
      </c>
      <c r="W1443" s="563">
        <v>9991.7999999999993</v>
      </c>
      <c r="X1443" s="563">
        <v>9991.7999999999993</v>
      </c>
      <c r="Y1443" s="563">
        <v>9991.7999999999993</v>
      </c>
      <c r="Z1443" s="2679">
        <f>Q1443/12*$B$4+(R1443-Q1443)/11*8+(S1443-R1443)/10*7+(T1443-S1443)/9*6+(U1443-T1443)/8*5+(V1443-U1443)/7*4+(W1443-V1443)/6*3+(X1443-W1443)/5*2+(Y1443-X1443)/4*1</f>
        <v>7493.8499999999995</v>
      </c>
      <c r="AA1443" s="563">
        <f>AG1443-AF1443-AC1443</f>
        <v>8883.7093800000002</v>
      </c>
      <c r="AB1443" s="1079"/>
      <c r="AC1443" s="563"/>
      <c r="AD1443" s="563">
        <f>AA1443-Z1443</f>
        <v>1389.8593800000008</v>
      </c>
      <c r="AE1443" s="563"/>
      <c r="AF1443" s="563">
        <v>-9.9919999999999995E-2</v>
      </c>
      <c r="AG1443" s="563">
        <v>8883.6094599999997</v>
      </c>
      <c r="AH1443" s="2098">
        <f>AH1434</f>
        <v>0</v>
      </c>
      <c r="AI1443" s="1192"/>
      <c r="AJ1443" s="1444"/>
      <c r="AK1443" s="1459"/>
    </row>
    <row r="1444" spans="1:37" x14ac:dyDescent="0.25">
      <c r="A1444" s="239">
        <v>1</v>
      </c>
      <c r="B1444" s="721" t="s">
        <v>138</v>
      </c>
      <c r="C1444" s="1509"/>
      <c r="D1444" s="1510"/>
      <c r="E1444" s="426">
        <f>E1441+E1440+E1443+E1405*2.9</f>
        <v>171383</v>
      </c>
      <c r="F1444" s="2056">
        <f>F1441+F1440+F1443+F1405*2.9</f>
        <v>128540</v>
      </c>
      <c r="G1444" s="2056">
        <f>G1441+G1440+G1443+G1405*2.9</f>
        <v>119853.2</v>
      </c>
      <c r="H1444" s="2056">
        <f t="shared" si="602"/>
        <v>93.241948031741089</v>
      </c>
      <c r="I1444" s="2044"/>
      <c r="J1444" s="2044"/>
      <c r="K1444" s="1890"/>
      <c r="L1444" s="1890"/>
      <c r="M1444" s="1890"/>
      <c r="N1444" s="1890"/>
      <c r="O1444" s="1890"/>
      <c r="P1444" s="1890"/>
      <c r="Q1444" s="563">
        <f t="shared" ref="Q1444:V1444" si="605">Q1443+Q1436+Q1406+Q1395+Q1417+Q1427</f>
        <v>170507.32647999999</v>
      </c>
      <c r="R1444" s="563">
        <f t="shared" si="605"/>
        <v>170507.32647999999</v>
      </c>
      <c r="S1444" s="563">
        <f t="shared" si="605"/>
        <v>170507.32647999999</v>
      </c>
      <c r="T1444" s="563">
        <f t="shared" si="605"/>
        <v>170507.32647999999</v>
      </c>
      <c r="U1444" s="563">
        <f t="shared" si="605"/>
        <v>170507.32647999999</v>
      </c>
      <c r="V1444" s="563">
        <f t="shared" si="605"/>
        <v>170507.32647999999</v>
      </c>
      <c r="W1444" s="563">
        <f t="shared" ref="W1444:X1444" si="606">W1443+W1436+W1406+W1395+W1417+W1427</f>
        <v>170507.32647999999</v>
      </c>
      <c r="X1444" s="563">
        <f t="shared" si="606"/>
        <v>170507.32647999999</v>
      </c>
      <c r="Y1444" s="563">
        <f t="shared" ref="Y1444" si="607">Y1443+Y1436+Y1406+Y1395+Y1417+Y1427</f>
        <v>170507.32647999999</v>
      </c>
      <c r="Z1444" s="1203">
        <f t="shared" ref="Z1444:AG1444" si="608">Z1443+Z1436+Z1406+Z1395+Z1417+Z1427</f>
        <v>128356.78836999998</v>
      </c>
      <c r="AA1444" s="563">
        <f t="shared" si="608"/>
        <v>126302.70639000005</v>
      </c>
      <c r="AB1444" s="1079">
        <f t="shared" si="608"/>
        <v>0</v>
      </c>
      <c r="AC1444" s="563">
        <f t="shared" si="608"/>
        <v>0</v>
      </c>
      <c r="AD1444" s="563">
        <f t="shared" si="608"/>
        <v>-2054.0819799999281</v>
      </c>
      <c r="AE1444" s="563">
        <f t="shared" si="608"/>
        <v>0</v>
      </c>
      <c r="AF1444" s="563">
        <f t="shared" si="608"/>
        <v>-82.368340000000003</v>
      </c>
      <c r="AG1444" s="563">
        <f t="shared" si="608"/>
        <v>126220.33805000005</v>
      </c>
      <c r="AH1444" s="2057">
        <f>AH1441+AH1440+AH1443+AH1405*2.9</f>
        <v>0</v>
      </c>
      <c r="AI1444" s="1192">
        <f t="shared" ref="AI1444" si="609">AI1443+AI1436+AI1406+AI1395+AI1417+AI1427</f>
        <v>0</v>
      </c>
      <c r="AJ1444" s="1444"/>
      <c r="AK1444" s="1459"/>
    </row>
    <row r="1445" spans="1:37" x14ac:dyDescent="0.25">
      <c r="A1445" s="239">
        <v>1</v>
      </c>
      <c r="B1445" s="1513" t="s">
        <v>29</v>
      </c>
      <c r="C1445" s="1877"/>
      <c r="D1445" s="1513"/>
      <c r="E1445" s="439"/>
      <c r="F1445" s="1151"/>
      <c r="G1445" s="1151"/>
      <c r="H1445" s="1151"/>
      <c r="I1445" s="1878"/>
      <c r="J1445" s="1878"/>
      <c r="K1445" s="1043"/>
      <c r="L1445" s="1043"/>
      <c r="M1445" s="1043"/>
      <c r="N1445" s="1043"/>
      <c r="O1445" s="1043"/>
      <c r="P1445" s="1043"/>
      <c r="Q1445" s="564"/>
      <c r="R1445" s="564"/>
      <c r="S1445" s="564"/>
      <c r="T1445" s="564"/>
      <c r="U1445" s="564"/>
      <c r="V1445" s="564"/>
      <c r="W1445" s="564"/>
      <c r="X1445" s="564"/>
      <c r="Y1445" s="564"/>
      <c r="Z1445" s="1053"/>
      <c r="AA1445" s="564">
        <f>AG1445-AF1445-AC1445</f>
        <v>0</v>
      </c>
      <c r="AB1445" s="1078"/>
      <c r="AC1445" s="564"/>
      <c r="AD1445" s="564"/>
      <c r="AE1445" s="564"/>
      <c r="AF1445" s="564"/>
      <c r="AG1445" s="564"/>
      <c r="AH1445" s="1305"/>
      <c r="AI1445" s="607"/>
      <c r="AJ1445" s="1444"/>
      <c r="AK1445" s="1459"/>
    </row>
    <row r="1446" spans="1:37" ht="30" x14ac:dyDescent="0.25">
      <c r="A1446" s="239">
        <v>1</v>
      </c>
      <c r="B1446" s="2" t="s">
        <v>127</v>
      </c>
      <c r="C1446" s="688"/>
      <c r="D1446" s="2"/>
      <c r="E1446" s="419"/>
      <c r="F1446" s="375"/>
      <c r="G1446" s="375"/>
      <c r="H1446" s="375"/>
      <c r="I1446" s="1886"/>
      <c r="J1446" s="1886"/>
      <c r="K1446" s="780"/>
      <c r="L1446" s="780"/>
      <c r="M1446" s="780"/>
      <c r="N1446" s="780"/>
      <c r="O1446" s="780"/>
      <c r="P1446" s="780"/>
      <c r="Q1446" s="565"/>
      <c r="R1446" s="565"/>
      <c r="S1446" s="565"/>
      <c r="T1446" s="565"/>
      <c r="U1446" s="565"/>
      <c r="V1446" s="565"/>
      <c r="W1446" s="565"/>
      <c r="X1446" s="565"/>
      <c r="Y1446" s="565"/>
      <c r="Z1446" s="1054"/>
      <c r="AA1446" s="565">
        <f>AG1446-AF1446-AC1446</f>
        <v>0</v>
      </c>
      <c r="AB1446" s="1075"/>
      <c r="AC1446" s="565"/>
      <c r="AD1446" s="565"/>
      <c r="AE1446" s="565"/>
      <c r="AF1446" s="565"/>
      <c r="AG1446" s="565"/>
      <c r="AH1446" s="1283"/>
      <c r="AI1446" s="561"/>
      <c r="AJ1446" s="1444"/>
      <c r="AK1446" s="1459"/>
    </row>
    <row r="1447" spans="1:37" ht="30" x14ac:dyDescent="0.25">
      <c r="A1447" s="239">
        <v>1</v>
      </c>
      <c r="B1447" s="9" t="s">
        <v>159</v>
      </c>
      <c r="C1447" s="688"/>
      <c r="D1447" s="3">
        <v>240</v>
      </c>
      <c r="E1447" s="419">
        <v>61</v>
      </c>
      <c r="F1447" s="213">
        <f>ROUND(E1447/12*$B$4,0)</f>
        <v>46</v>
      </c>
      <c r="G1447" s="213">
        <v>153</v>
      </c>
      <c r="H1447" s="213">
        <f>G1447/F1447*100</f>
        <v>332.60869565217394</v>
      </c>
      <c r="I1447" s="1143">
        <v>1.75</v>
      </c>
      <c r="J1447" s="269">
        <f>M1447/G1447</f>
        <v>1.3333333333333333</v>
      </c>
      <c r="K1447" s="270">
        <f>ROUND(E1447*I1447,0)</f>
        <v>107</v>
      </c>
      <c r="L1447" s="270">
        <f>ROUND(K1447/12*$B$4,0)</f>
        <v>80</v>
      </c>
      <c r="M1447" s="270">
        <v>204</v>
      </c>
      <c r="N1447" s="270">
        <f>M1447/L1447*100</f>
        <v>254.99999999999997</v>
      </c>
      <c r="O1447" s="270">
        <f>ROUND(K1447/D1447,0)</f>
        <v>0</v>
      </c>
      <c r="P1447" s="270" t="e">
        <f>M1447/$B$4*12/O1447</f>
        <v>#DIV/0!</v>
      </c>
      <c r="Q1447" s="565"/>
      <c r="R1447" s="565"/>
      <c r="S1447" s="565"/>
      <c r="T1447" s="565"/>
      <c r="U1447" s="565"/>
      <c r="V1447" s="565"/>
      <c r="W1447" s="565"/>
      <c r="X1447" s="565"/>
      <c r="Y1447" s="565"/>
      <c r="Z1447" s="1054"/>
      <c r="AA1447" s="565"/>
      <c r="AB1447" s="1075"/>
      <c r="AC1447" s="565"/>
      <c r="AD1447" s="565"/>
      <c r="AE1447" s="565"/>
      <c r="AF1447" s="565"/>
      <c r="AG1447" s="565"/>
      <c r="AH1447" s="1279"/>
      <c r="AI1447" s="561"/>
      <c r="AJ1447" s="1444"/>
      <c r="AK1447" s="1459"/>
    </row>
    <row r="1448" spans="1:37" s="249" customFormat="1" x14ac:dyDescent="0.25">
      <c r="A1448" s="239">
        <v>1</v>
      </c>
      <c r="B1448" s="9" t="s">
        <v>67</v>
      </c>
      <c r="C1448" s="662"/>
      <c r="D1448" s="3">
        <v>240</v>
      </c>
      <c r="E1448" s="419">
        <v>324</v>
      </c>
      <c r="F1448" s="213">
        <f>ROUND(E1448/12*$B$4,0)</f>
        <v>243</v>
      </c>
      <c r="G1448" s="213">
        <v>194</v>
      </c>
      <c r="H1448" s="213">
        <f>G1448/F1448*100</f>
        <v>79.835390946502059</v>
      </c>
      <c r="I1448" s="1143">
        <v>8</v>
      </c>
      <c r="J1448" s="269">
        <f>M1448/G1448</f>
        <v>8</v>
      </c>
      <c r="K1448" s="270">
        <f>ROUND(E1448*I1448,0)</f>
        <v>2592</v>
      </c>
      <c r="L1448" s="270">
        <f>ROUND(K1448/12*$B$4,0)</f>
        <v>1944</v>
      </c>
      <c r="M1448" s="270">
        <v>1552</v>
      </c>
      <c r="N1448" s="270">
        <f>M1448/L1448*100</f>
        <v>79.835390946502059</v>
      </c>
      <c r="O1448" s="270">
        <f>ROUND(K1448/D1448,0)</f>
        <v>11</v>
      </c>
      <c r="P1448" s="270">
        <f>M1448/$B$4*12/O1448</f>
        <v>188.12121212121212</v>
      </c>
      <c r="Q1448" s="565"/>
      <c r="R1448" s="565"/>
      <c r="S1448" s="565"/>
      <c r="T1448" s="565"/>
      <c r="U1448" s="565"/>
      <c r="V1448" s="565"/>
      <c r="W1448" s="565"/>
      <c r="X1448" s="565"/>
      <c r="Y1448" s="565"/>
      <c r="Z1448" s="1054"/>
      <c r="AA1448" s="565">
        <f>AG1448-AF1448-AC1448</f>
        <v>0</v>
      </c>
      <c r="AB1448" s="1075"/>
      <c r="AC1448" s="565"/>
      <c r="AD1448" s="565">
        <f>AA1448-Z1448</f>
        <v>0</v>
      </c>
      <c r="AE1448" s="565"/>
      <c r="AF1448" s="565"/>
      <c r="AG1448" s="565"/>
      <c r="AH1448" s="1279"/>
      <c r="AI1448" s="561"/>
      <c r="AJ1448" s="1444"/>
      <c r="AK1448" s="1459"/>
    </row>
    <row r="1449" spans="1:37" s="249" customFormat="1" x14ac:dyDescent="0.25">
      <c r="A1449" s="239">
        <v>1</v>
      </c>
      <c r="B1449" s="1536" t="s">
        <v>47</v>
      </c>
      <c r="C1449" s="1537"/>
      <c r="D1449" s="2031">
        <v>240</v>
      </c>
      <c r="E1449" s="420">
        <v>1368</v>
      </c>
      <c r="F1449" s="219">
        <f>ROUND(E1449/12*$B$4,0)</f>
        <v>1026</v>
      </c>
      <c r="G1449" s="219">
        <v>1019</v>
      </c>
      <c r="H1449" s="219">
        <f>G1449/F1449*100</f>
        <v>99.317738791423011</v>
      </c>
      <c r="I1449" s="1143">
        <v>8</v>
      </c>
      <c r="J1449" s="1469">
        <f>M1449/G1449</f>
        <v>7.9715407262021589</v>
      </c>
      <c r="K1449" s="478">
        <f>ROUND(E1449*I1449,0)</f>
        <v>10944</v>
      </c>
      <c r="L1449" s="478">
        <f>ROUND(K1449/12*$B$4,0)</f>
        <v>8208</v>
      </c>
      <c r="M1449" s="478">
        <v>8123</v>
      </c>
      <c r="N1449" s="478">
        <f>M1449/L1449*100</f>
        <v>98.964424951267063</v>
      </c>
      <c r="O1449" s="478">
        <f>ROUND(K1449/D1449,0)</f>
        <v>46</v>
      </c>
      <c r="P1449" s="478">
        <f>M1449/$B$4*12/O1449</f>
        <v>235.44927536231882</v>
      </c>
      <c r="Q1449" s="566"/>
      <c r="R1449" s="566"/>
      <c r="S1449" s="566"/>
      <c r="T1449" s="566"/>
      <c r="U1449" s="566"/>
      <c r="V1449" s="566"/>
      <c r="W1449" s="566"/>
      <c r="X1449" s="566"/>
      <c r="Y1449" s="566"/>
      <c r="Z1449" s="1201"/>
      <c r="AA1449" s="566"/>
      <c r="AB1449" s="1491"/>
      <c r="AC1449" s="566"/>
      <c r="AD1449" s="566"/>
      <c r="AE1449" s="566"/>
      <c r="AF1449" s="566"/>
      <c r="AG1449" s="566"/>
      <c r="AH1449" s="1465"/>
      <c r="AI1449" s="1187"/>
      <c r="AJ1449" s="1444"/>
      <c r="AK1449" s="1459"/>
    </row>
    <row r="1450" spans="1:37" x14ac:dyDescent="0.25">
      <c r="A1450" s="239">
        <v>1</v>
      </c>
      <c r="B1450" s="1751" t="s">
        <v>183</v>
      </c>
      <c r="C1450" s="1752"/>
      <c r="D1450" s="2052"/>
      <c r="E1450" s="421">
        <f>SUM(E1447:E1449)</f>
        <v>1753</v>
      </c>
      <c r="F1450" s="284">
        <f>SUM(F1447:F1449)</f>
        <v>1315</v>
      </c>
      <c r="G1450" s="284">
        <f>SUM(G1447:G1449)</f>
        <v>1366</v>
      </c>
      <c r="H1450" s="284">
        <f>G1450/F1450*100</f>
        <v>103.87832699619773</v>
      </c>
      <c r="I1450" s="1909">
        <f>IF(E1450=0,0,K1450/E1450)</f>
        <v>7.7826583000570455</v>
      </c>
      <c r="J1450" s="1503">
        <f>M1450/G1450</f>
        <v>7.232064421669107</v>
      </c>
      <c r="K1450" s="1567">
        <f>SUM(K1447:K1449)</f>
        <v>13643</v>
      </c>
      <c r="L1450" s="1567">
        <f>SUM(L1447:L1449)</f>
        <v>10232</v>
      </c>
      <c r="M1450" s="1567">
        <f>SUM(M1447:M1449)</f>
        <v>9879</v>
      </c>
      <c r="N1450" s="1567">
        <f>M1450/L1450*100</f>
        <v>96.550039093041434</v>
      </c>
      <c r="O1450" s="1567">
        <f>SUM(O1447:O1449)</f>
        <v>57</v>
      </c>
      <c r="P1450" s="478">
        <f>M1450/$B$4*12/O1450</f>
        <v>231.08771929824562</v>
      </c>
      <c r="Q1450" s="566"/>
      <c r="R1450" s="566"/>
      <c r="S1450" s="566"/>
      <c r="T1450" s="566"/>
      <c r="U1450" s="566"/>
      <c r="V1450" s="566"/>
      <c r="W1450" s="566"/>
      <c r="X1450" s="566"/>
      <c r="Y1450" s="566"/>
      <c r="Z1450" s="1201"/>
      <c r="AA1450" s="566">
        <f t="shared" ref="AA1450:AA1456" si="610">AG1450-AF1450-AC1450</f>
        <v>0</v>
      </c>
      <c r="AB1450" s="1491"/>
      <c r="AC1450" s="566"/>
      <c r="AD1450" s="566"/>
      <c r="AE1450" s="566"/>
      <c r="AF1450" s="566"/>
      <c r="AG1450" s="566"/>
      <c r="AH1450" s="1540">
        <f>SUM(AH1447:AH1449)</f>
        <v>0</v>
      </c>
      <c r="AI1450" s="1187"/>
      <c r="AJ1450" s="1444"/>
      <c r="AK1450" s="1459"/>
    </row>
    <row r="1451" spans="1:37" ht="30" thickBot="1" x14ac:dyDescent="0.3">
      <c r="A1451" s="239">
        <v>1</v>
      </c>
      <c r="B1451" s="250" t="s">
        <v>214</v>
      </c>
      <c r="C1451" s="250"/>
      <c r="D1451" s="250"/>
      <c r="E1451" s="445">
        <f>SUM(E1450)</f>
        <v>1753</v>
      </c>
      <c r="F1451" s="2026">
        <f>SUM(F1450)</f>
        <v>1315</v>
      </c>
      <c r="G1451" s="2026">
        <f>SUM(G1450)</f>
        <v>1366</v>
      </c>
      <c r="H1451" s="2026">
        <f>G1451/F1451*100</f>
        <v>103.87832699619773</v>
      </c>
      <c r="I1451" s="1545">
        <f>IF(E1451=0,0,K1451/E1451)</f>
        <v>7.7826583000570455</v>
      </c>
      <c r="J1451" s="1546">
        <f>M1451/G1451</f>
        <v>7.232064421669107</v>
      </c>
      <c r="K1451" s="2026">
        <f>SUM(K1450)</f>
        <v>13643</v>
      </c>
      <c r="L1451" s="2026">
        <f>SUM(L1450)</f>
        <v>10232</v>
      </c>
      <c r="M1451" s="2026">
        <f>SUM(M1450)</f>
        <v>9879</v>
      </c>
      <c r="N1451" s="1547">
        <f>M1451/L1451*100</f>
        <v>96.550039093041434</v>
      </c>
      <c r="O1451" s="1594">
        <f>SUM(O1450)</f>
        <v>57</v>
      </c>
      <c r="P1451" s="1547">
        <f>M1451/$B$4*12/O1451</f>
        <v>231.08771929824562</v>
      </c>
      <c r="Q1451" s="570">
        <v>28343.428302033593</v>
      </c>
      <c r="R1451" s="570">
        <v>28343.428302033593</v>
      </c>
      <c r="S1451" s="570">
        <v>28343.428302033593</v>
      </c>
      <c r="T1451" s="570">
        <v>28343.428302033593</v>
      </c>
      <c r="U1451" s="570">
        <v>28343.428302033593</v>
      </c>
      <c r="V1451" s="570">
        <v>28343.428302033593</v>
      </c>
      <c r="W1451" s="570">
        <v>28343.428302033593</v>
      </c>
      <c r="X1451" s="570">
        <v>28343.428302033593</v>
      </c>
      <c r="Y1451" s="570">
        <v>28343.428302033593</v>
      </c>
      <c r="Z1451" s="1206">
        <f>Q1451/12*$B$4+(R1451-Q1451)/11*8+(S1451-R1451)/10*7+(T1451-S1451)/9*6+(U1451-T1451)/8*5+(V1451-U1451)/7*4+(W1451-V1451)/6*3+(X1451-W1451)/5*2+(Y1451-X1451)/4*1</f>
        <v>21257.571226525197</v>
      </c>
      <c r="AA1451" s="570">
        <f t="shared" si="610"/>
        <v>20788.089930000002</v>
      </c>
      <c r="AB1451" s="1077"/>
      <c r="AC1451" s="570"/>
      <c r="AD1451" s="570">
        <f>AA1451-Z1451</f>
        <v>-469.48129652519492</v>
      </c>
      <c r="AE1451" s="570"/>
      <c r="AF1451" s="1124">
        <v>-11.548669999999998</v>
      </c>
      <c r="AG1451" s="1124">
        <v>20776.541260000002</v>
      </c>
      <c r="AH1451" s="2029">
        <f>SUM(AH1450)</f>
        <v>0</v>
      </c>
      <c r="AI1451" s="1285"/>
      <c r="AJ1451" s="1444"/>
      <c r="AK1451" s="1459"/>
    </row>
    <row r="1452" spans="1:37" ht="15.75" thickBot="1" x14ac:dyDescent="0.3">
      <c r="A1452" s="239">
        <v>1</v>
      </c>
      <c r="B1452" s="2061" t="s">
        <v>314</v>
      </c>
      <c r="C1452" s="2062"/>
      <c r="D1452" s="2061"/>
      <c r="E1452" s="454"/>
      <c r="F1452" s="2154"/>
      <c r="G1452" s="2154"/>
      <c r="H1452" s="2154"/>
      <c r="I1452" s="1854"/>
      <c r="J1452" s="1854"/>
      <c r="K1452" s="1000"/>
      <c r="L1452" s="1000"/>
      <c r="M1452" s="1000"/>
      <c r="N1452" s="1000"/>
      <c r="O1452" s="1000"/>
      <c r="P1452" s="1000"/>
      <c r="Q1452" s="571">
        <f t="shared" ref="Q1452:Z1452" si="611">SUM(Q1444,Q1451)</f>
        <v>198850.75478203359</v>
      </c>
      <c r="R1452" s="571">
        <f t="shared" si="611"/>
        <v>198850.75478203359</v>
      </c>
      <c r="S1452" s="571">
        <f t="shared" si="611"/>
        <v>198850.75478203359</v>
      </c>
      <c r="T1452" s="571">
        <f t="shared" si="611"/>
        <v>198850.75478203359</v>
      </c>
      <c r="U1452" s="571">
        <f t="shared" si="611"/>
        <v>198850.75478203359</v>
      </c>
      <c r="V1452" s="571">
        <f t="shared" ref="V1452:W1452" si="612">SUM(V1444,V1451)</f>
        <v>198850.75478203359</v>
      </c>
      <c r="W1452" s="571">
        <f t="shared" si="612"/>
        <v>198850.75478203359</v>
      </c>
      <c r="X1452" s="571">
        <f t="shared" ref="X1452:Y1452" si="613">SUM(X1444,X1451)</f>
        <v>198850.75478203359</v>
      </c>
      <c r="Y1452" s="571">
        <f t="shared" si="613"/>
        <v>198850.75478203359</v>
      </c>
      <c r="Z1452" s="1055">
        <f t="shared" si="611"/>
        <v>149614.35959652517</v>
      </c>
      <c r="AA1452" s="571">
        <f t="shared" si="610"/>
        <v>147090.79632000005</v>
      </c>
      <c r="AB1452" s="1080"/>
      <c r="AC1452" s="277"/>
      <c r="AD1452" s="571">
        <f>SUM(AD1444,AD1451)</f>
        <v>-2523.563276525123</v>
      </c>
      <c r="AE1452" s="571"/>
      <c r="AF1452" s="571">
        <f>SUM(AF1444,AF1451)</f>
        <v>-93.917010000000005</v>
      </c>
      <c r="AG1452" s="571">
        <f>SUM(AG1444,AG1451)</f>
        <v>146996.87931000005</v>
      </c>
      <c r="AH1452" s="1309"/>
      <c r="AI1452" s="1189">
        <f>SUM(AI1444,AI1451)</f>
        <v>0</v>
      </c>
      <c r="AJ1452" s="1444"/>
      <c r="AK1452" s="1459"/>
    </row>
    <row r="1453" spans="1:37" x14ac:dyDescent="0.25">
      <c r="A1453" s="239">
        <v>1</v>
      </c>
      <c r="B1453" s="2130"/>
      <c r="C1453" s="2131"/>
      <c r="D1453" s="2130"/>
      <c r="E1453" s="427"/>
      <c r="F1453" s="1043"/>
      <c r="G1453" s="1043"/>
      <c r="H1453" s="1043"/>
      <c r="I1453" s="1878"/>
      <c r="J1453" s="1878"/>
      <c r="K1453" s="1043"/>
      <c r="L1453" s="1043"/>
      <c r="M1453" s="1043"/>
      <c r="N1453" s="1043"/>
      <c r="O1453" s="1043"/>
      <c r="P1453" s="1043"/>
      <c r="Q1453" s="564"/>
      <c r="R1453" s="564"/>
      <c r="S1453" s="564"/>
      <c r="T1453" s="564"/>
      <c r="U1453" s="564"/>
      <c r="V1453" s="564"/>
      <c r="W1453" s="564"/>
      <c r="X1453" s="564"/>
      <c r="Y1453" s="564"/>
      <c r="Z1453" s="1053"/>
      <c r="AA1453" s="564">
        <f t="shared" si="610"/>
        <v>0</v>
      </c>
      <c r="AB1453" s="1078"/>
      <c r="AC1453" s="564"/>
      <c r="AD1453" s="564"/>
      <c r="AE1453" s="564"/>
      <c r="AF1453" s="564"/>
      <c r="AG1453" s="564"/>
      <c r="AH1453" s="1274"/>
      <c r="AI1453" s="607"/>
      <c r="AJ1453" s="1444"/>
      <c r="AK1453" s="1459"/>
    </row>
    <row r="1454" spans="1:37" ht="43.5" x14ac:dyDescent="0.25">
      <c r="A1454" s="239">
        <v>1</v>
      </c>
      <c r="B1454" s="1449" t="s">
        <v>442</v>
      </c>
      <c r="C1454" s="1449"/>
      <c r="D1454" s="1908"/>
      <c r="E1454" s="417"/>
      <c r="F1454" s="780"/>
      <c r="G1454" s="780"/>
      <c r="H1454" s="780"/>
      <c r="I1454" s="1886"/>
      <c r="J1454" s="1886"/>
      <c r="K1454" s="780"/>
      <c r="L1454" s="780"/>
      <c r="M1454" s="780"/>
      <c r="N1454" s="780"/>
      <c r="O1454" s="780"/>
      <c r="P1454" s="780"/>
      <c r="Q1454" s="565"/>
      <c r="R1454" s="565"/>
      <c r="S1454" s="565"/>
      <c r="T1454" s="565"/>
      <c r="U1454" s="565"/>
      <c r="V1454" s="565"/>
      <c r="W1454" s="565"/>
      <c r="X1454" s="565"/>
      <c r="Y1454" s="565"/>
      <c r="Z1454" s="1054"/>
      <c r="AA1454" s="565">
        <f t="shared" si="610"/>
        <v>0</v>
      </c>
      <c r="AB1454" s="1075"/>
      <c r="AC1454" s="565"/>
      <c r="AD1454" s="565"/>
      <c r="AE1454" s="565"/>
      <c r="AF1454" s="565"/>
      <c r="AG1454" s="565"/>
      <c r="AH1454" s="1306"/>
      <c r="AI1454" s="561"/>
      <c r="AJ1454" s="1444"/>
      <c r="AK1454" s="1459"/>
    </row>
    <row r="1455" spans="1:37" x14ac:dyDescent="0.25">
      <c r="A1455" s="239">
        <v>1</v>
      </c>
      <c r="B1455" s="744" t="s">
        <v>382</v>
      </c>
      <c r="C1455" s="674"/>
      <c r="D1455" s="792"/>
      <c r="E1455" s="417"/>
      <c r="F1455" s="780"/>
      <c r="G1455" s="780"/>
      <c r="H1455" s="780"/>
      <c r="I1455" s="1886"/>
      <c r="J1455" s="1886"/>
      <c r="K1455" s="780"/>
      <c r="L1455" s="780"/>
      <c r="M1455" s="780"/>
      <c r="N1455" s="780"/>
      <c r="O1455" s="780"/>
      <c r="P1455" s="780"/>
      <c r="Q1455" s="565">
        <v>103709.43144</v>
      </c>
      <c r="R1455" s="565">
        <v>103709.43144</v>
      </c>
      <c r="S1455" s="565">
        <v>103709.43144</v>
      </c>
      <c r="T1455" s="565">
        <v>103709.43144</v>
      </c>
      <c r="U1455" s="565">
        <v>103709.43144</v>
      </c>
      <c r="V1455" s="565">
        <v>103709.43144</v>
      </c>
      <c r="W1455" s="565">
        <v>103709.43144</v>
      </c>
      <c r="X1455" s="565">
        <v>103709.43144</v>
      </c>
      <c r="Y1455" s="565">
        <v>103709.43144</v>
      </c>
      <c r="Z1455" s="3657">
        <f>(Q1455-1283.75434)/12*$B$4+1283.75434+(R1455-Q1455)/11*8+(S1455-R1455)/10*7+(T1455-S1455)/9*6+(U1455-T1455)/8*5+(V1455-U1455)/7*4+(W1455-V1455)/6*3+(X1455-W1455)/5*2+(Y1455-X1455)/4*1</f>
        <v>78103.012165000007</v>
      </c>
      <c r="AA1455" s="565">
        <f t="shared" si="610"/>
        <v>75592.171809999971</v>
      </c>
      <c r="AB1455" s="1075"/>
      <c r="AC1455" s="565"/>
      <c r="AD1455" s="565">
        <f>AA1455-Z1455</f>
        <v>-2510.8403550000367</v>
      </c>
      <c r="AE1455" s="565"/>
      <c r="AF1455" s="565">
        <v>-26.40192</v>
      </c>
      <c r="AG1455" s="565">
        <v>75565.769889999967</v>
      </c>
      <c r="AH1455" s="1306"/>
      <c r="AI1455" s="561"/>
      <c r="AJ1455" s="1444"/>
      <c r="AK1455" s="1459"/>
    </row>
    <row r="1456" spans="1:37" ht="29.25" x14ac:dyDescent="0.25">
      <c r="A1456" s="239">
        <v>1</v>
      </c>
      <c r="B1456" s="717" t="s">
        <v>293</v>
      </c>
      <c r="C1456" s="675"/>
      <c r="D1456" s="4"/>
      <c r="E1456" s="1140">
        <f>E1458+E1459+E1461+E1463</f>
        <v>23045</v>
      </c>
      <c r="F1456" s="1045">
        <f>F1458+F1459+F1461+F1463</f>
        <v>17283.75</v>
      </c>
      <c r="G1456" s="1045">
        <f>G1458+G1459+G1461+G1463+G1460</f>
        <v>15895</v>
      </c>
      <c r="H1456" s="1045">
        <f>G1456/F1456*100</f>
        <v>91.964996022275258</v>
      </c>
      <c r="I1456" s="1886"/>
      <c r="J1456" s="1886"/>
      <c r="K1456" s="211"/>
      <c r="L1456" s="211"/>
      <c r="M1456" s="211"/>
      <c r="N1456" s="211"/>
      <c r="O1456" s="211"/>
      <c r="P1456" s="211"/>
      <c r="Q1456" s="565"/>
      <c r="R1456" s="565"/>
      <c r="S1456" s="565"/>
      <c r="T1456" s="565"/>
      <c r="U1456" s="565"/>
      <c r="V1456" s="565"/>
      <c r="W1456" s="565"/>
      <c r="X1456" s="565"/>
      <c r="Y1456" s="565"/>
      <c r="Z1456" s="1054"/>
      <c r="AA1456" s="565">
        <f t="shared" si="610"/>
        <v>0</v>
      </c>
      <c r="AB1456" s="1075"/>
      <c r="AC1456" s="565"/>
      <c r="AD1456" s="565"/>
      <c r="AE1456" s="565"/>
      <c r="AF1456" s="565"/>
      <c r="AG1456" s="565"/>
      <c r="AH1456" s="1267">
        <f>AH1458+AH1459+AH1461+AH1463+AH1460</f>
        <v>0</v>
      </c>
      <c r="AI1456" s="561"/>
      <c r="AJ1456" s="1444"/>
      <c r="AK1456" s="1459"/>
    </row>
    <row r="1457" spans="1:37" ht="30" x14ac:dyDescent="0.25">
      <c r="A1457" s="239">
        <v>1</v>
      </c>
      <c r="B1457" s="512" t="s">
        <v>204</v>
      </c>
      <c r="C1457" s="675"/>
      <c r="D1457" s="4"/>
      <c r="E1457" s="752"/>
      <c r="F1457" s="368"/>
      <c r="G1457" s="368"/>
      <c r="H1457" s="368"/>
      <c r="I1457" s="1886"/>
      <c r="J1457" s="1886"/>
      <c r="K1457" s="211"/>
      <c r="L1457" s="211"/>
      <c r="M1457" s="211"/>
      <c r="N1457" s="211"/>
      <c r="O1457" s="211"/>
      <c r="P1457" s="211"/>
      <c r="Q1457" s="565"/>
      <c r="R1457" s="565"/>
      <c r="S1457" s="565"/>
      <c r="T1457" s="565"/>
      <c r="U1457" s="565"/>
      <c r="V1457" s="565"/>
      <c r="W1457" s="565"/>
      <c r="X1457" s="565"/>
      <c r="Y1457" s="565"/>
      <c r="Z1457" s="1054"/>
      <c r="AA1457" s="565"/>
      <c r="AB1457" s="1075"/>
      <c r="AC1457" s="565"/>
      <c r="AD1457" s="565"/>
      <c r="AE1457" s="565"/>
      <c r="AF1457" s="565"/>
      <c r="AG1457" s="565"/>
      <c r="AH1457" s="1263"/>
      <c r="AI1457" s="561"/>
      <c r="AJ1457" s="1444"/>
      <c r="AK1457" s="1459"/>
    </row>
    <row r="1458" spans="1:37" ht="30" x14ac:dyDescent="0.25">
      <c r="A1458" s="239">
        <v>1</v>
      </c>
      <c r="B1458" s="512" t="s">
        <v>205</v>
      </c>
      <c r="C1458" s="675"/>
      <c r="D1458" s="4"/>
      <c r="E1458" s="752">
        <v>2480</v>
      </c>
      <c r="F1458" s="368">
        <f>E1458/12*$B$4</f>
        <v>1860</v>
      </c>
      <c r="G1458" s="368">
        <v>1938</v>
      </c>
      <c r="H1458" s="368">
        <f>G1458/F1458*100</f>
        <v>104.19354838709678</v>
      </c>
      <c r="I1458" s="1886"/>
      <c r="J1458" s="1886"/>
      <c r="K1458" s="211"/>
      <c r="L1458" s="211"/>
      <c r="M1458" s="211"/>
      <c r="N1458" s="211"/>
      <c r="O1458" s="211"/>
      <c r="P1458" s="211"/>
      <c r="Q1458" s="565"/>
      <c r="R1458" s="565"/>
      <c r="S1458" s="565"/>
      <c r="T1458" s="565"/>
      <c r="U1458" s="565"/>
      <c r="V1458" s="565"/>
      <c r="W1458" s="565"/>
      <c r="X1458" s="565"/>
      <c r="Y1458" s="565"/>
      <c r="Z1458" s="1054"/>
      <c r="AA1458" s="565"/>
      <c r="AB1458" s="1075"/>
      <c r="AC1458" s="565"/>
      <c r="AD1458" s="565"/>
      <c r="AE1458" s="565"/>
      <c r="AF1458" s="565"/>
      <c r="AG1458" s="565"/>
      <c r="AH1458" s="1263"/>
      <c r="AI1458" s="561"/>
      <c r="AJ1458" s="1444"/>
      <c r="AK1458" s="1459"/>
    </row>
    <row r="1459" spans="1:37" ht="30" x14ac:dyDescent="0.25">
      <c r="A1459" s="239">
        <v>1</v>
      </c>
      <c r="B1459" s="718" t="s">
        <v>549</v>
      </c>
      <c r="C1459" s="675"/>
      <c r="D1459" s="4"/>
      <c r="E1459" s="752">
        <v>11678</v>
      </c>
      <c r="F1459" s="368">
        <f>E1459/12*$B$4</f>
        <v>8758.5</v>
      </c>
      <c r="G1459" s="368">
        <v>8247</v>
      </c>
      <c r="H1459" s="368">
        <f>G1459/F1459*100</f>
        <v>94.159958897071419</v>
      </c>
      <c r="I1459" s="1886"/>
      <c r="J1459" s="1886"/>
      <c r="K1459" s="211"/>
      <c r="L1459" s="211"/>
      <c r="M1459" s="211"/>
      <c r="N1459" s="211"/>
      <c r="O1459" s="211"/>
      <c r="P1459" s="211"/>
      <c r="Q1459" s="565"/>
      <c r="R1459" s="565"/>
      <c r="S1459" s="565"/>
      <c r="T1459" s="565"/>
      <c r="U1459" s="565"/>
      <c r="V1459" s="565"/>
      <c r="W1459" s="565"/>
      <c r="X1459" s="565"/>
      <c r="Y1459" s="565"/>
      <c r="Z1459" s="1054"/>
      <c r="AA1459" s="565"/>
      <c r="AB1459" s="1075"/>
      <c r="AC1459" s="565"/>
      <c r="AD1459" s="565"/>
      <c r="AE1459" s="565"/>
      <c r="AF1459" s="565"/>
      <c r="AG1459" s="565"/>
      <c r="AH1459" s="1263"/>
      <c r="AI1459" s="561"/>
      <c r="AJ1459" s="1444"/>
      <c r="AK1459" s="1459"/>
    </row>
    <row r="1460" spans="1:37" ht="75" x14ac:dyDescent="0.25">
      <c r="A1460" s="239">
        <v>1</v>
      </c>
      <c r="B1460" s="513" t="s">
        <v>295</v>
      </c>
      <c r="C1460" s="675"/>
      <c r="D1460" s="4"/>
      <c r="E1460" s="752"/>
      <c r="F1460" s="368"/>
      <c r="G1460" s="368"/>
      <c r="H1460" s="368"/>
      <c r="I1460" s="1886"/>
      <c r="J1460" s="1886"/>
      <c r="K1460" s="211"/>
      <c r="L1460" s="211"/>
      <c r="M1460" s="211"/>
      <c r="N1460" s="211"/>
      <c r="O1460" s="211"/>
      <c r="P1460" s="211"/>
      <c r="Q1460" s="565"/>
      <c r="R1460" s="565"/>
      <c r="S1460" s="565"/>
      <c r="T1460" s="565"/>
      <c r="U1460" s="565"/>
      <c r="V1460" s="565"/>
      <c r="W1460" s="565"/>
      <c r="X1460" s="565"/>
      <c r="Y1460" s="565"/>
      <c r="Z1460" s="1054"/>
      <c r="AA1460" s="565"/>
      <c r="AB1460" s="1075"/>
      <c r="AC1460" s="565"/>
      <c r="AD1460" s="565"/>
      <c r="AE1460" s="565"/>
      <c r="AF1460" s="565"/>
      <c r="AG1460" s="565"/>
      <c r="AH1460" s="1263"/>
      <c r="AI1460" s="561"/>
      <c r="AJ1460" s="1444"/>
      <c r="AK1460" s="1459"/>
    </row>
    <row r="1461" spans="1:37" ht="60" x14ac:dyDescent="0.25">
      <c r="A1461" s="239">
        <v>1</v>
      </c>
      <c r="B1461" s="513" t="s">
        <v>309</v>
      </c>
      <c r="C1461" s="675"/>
      <c r="D1461" s="4"/>
      <c r="E1461" s="752">
        <v>7194</v>
      </c>
      <c r="F1461" s="368">
        <f>E1461/12*$B$4</f>
        <v>5395.5</v>
      </c>
      <c r="G1461" s="368">
        <v>4295</v>
      </c>
      <c r="H1461" s="368">
        <f>G1461/F1461*100</f>
        <v>79.603373181354826</v>
      </c>
      <c r="I1461" s="1886"/>
      <c r="J1461" s="1886"/>
      <c r="K1461" s="211"/>
      <c r="L1461" s="211"/>
      <c r="M1461" s="211"/>
      <c r="N1461" s="211"/>
      <c r="O1461" s="211"/>
      <c r="P1461" s="211"/>
      <c r="Q1461" s="565"/>
      <c r="R1461" s="565"/>
      <c r="S1461" s="565"/>
      <c r="T1461" s="565"/>
      <c r="U1461" s="565"/>
      <c r="V1461" s="565"/>
      <c r="W1461" s="565"/>
      <c r="X1461" s="565"/>
      <c r="Y1461" s="565"/>
      <c r="Z1461" s="1054"/>
      <c r="AA1461" s="565"/>
      <c r="AB1461" s="1075"/>
      <c r="AC1461" s="565"/>
      <c r="AD1461" s="565"/>
      <c r="AE1461" s="565"/>
      <c r="AF1461" s="565"/>
      <c r="AG1461" s="565"/>
      <c r="AH1461" s="1263"/>
      <c r="AI1461" s="561"/>
      <c r="AJ1461" s="1444"/>
      <c r="AK1461" s="1459"/>
    </row>
    <row r="1462" spans="1:37" ht="105" x14ac:dyDescent="0.25">
      <c r="B1462" s="513" t="s">
        <v>531</v>
      </c>
      <c r="C1462" s="675"/>
      <c r="D1462" s="4"/>
      <c r="E1462" s="752">
        <v>5000</v>
      </c>
      <c r="F1462" s="368">
        <f>E1462/12*$B$4</f>
        <v>3750</v>
      </c>
      <c r="G1462" s="368">
        <v>1944</v>
      </c>
      <c r="H1462" s="368">
        <f>G1462/F1462*100</f>
        <v>51.839999999999996</v>
      </c>
      <c r="I1462" s="1886"/>
      <c r="J1462" s="1886"/>
      <c r="K1462" s="211"/>
      <c r="L1462" s="211"/>
      <c r="M1462" s="211"/>
      <c r="N1462" s="211"/>
      <c r="O1462" s="211"/>
      <c r="P1462" s="211"/>
      <c r="Q1462" s="565"/>
      <c r="R1462" s="565"/>
      <c r="S1462" s="565"/>
      <c r="T1462" s="565"/>
      <c r="U1462" s="565"/>
      <c r="V1462" s="565"/>
      <c r="W1462" s="565"/>
      <c r="X1462" s="565"/>
      <c r="Y1462" s="565"/>
      <c r="Z1462" s="1054"/>
      <c r="AA1462" s="565"/>
      <c r="AB1462" s="1075"/>
      <c r="AC1462" s="565"/>
      <c r="AD1462" s="565"/>
      <c r="AE1462" s="565"/>
      <c r="AF1462" s="565"/>
      <c r="AG1462" s="565"/>
      <c r="AH1462" s="1263"/>
      <c r="AI1462" s="561"/>
      <c r="AJ1462" s="1444"/>
      <c r="AK1462" s="1459"/>
    </row>
    <row r="1463" spans="1:37" ht="30" x14ac:dyDescent="0.25">
      <c r="B1463" s="4" t="s">
        <v>380</v>
      </c>
      <c r="C1463" s="675"/>
      <c r="D1463" s="4"/>
      <c r="E1463" s="752">
        <v>1693</v>
      </c>
      <c r="F1463" s="368">
        <f>E1463/12*$B$4</f>
        <v>1269.75</v>
      </c>
      <c r="G1463" s="368">
        <v>1415</v>
      </c>
      <c r="H1463" s="368">
        <f t="shared" ref="H1463:H1468" si="614">G1463/F1463*100</f>
        <v>111.43925969679071</v>
      </c>
      <c r="I1463" s="1886"/>
      <c r="J1463" s="1886"/>
      <c r="K1463" s="211"/>
      <c r="L1463" s="211"/>
      <c r="M1463" s="211"/>
      <c r="N1463" s="211"/>
      <c r="O1463" s="211"/>
      <c r="P1463" s="211"/>
      <c r="Q1463" s="565"/>
      <c r="R1463" s="565"/>
      <c r="S1463" s="565"/>
      <c r="T1463" s="565"/>
      <c r="U1463" s="565"/>
      <c r="V1463" s="565"/>
      <c r="W1463" s="565"/>
      <c r="X1463" s="565"/>
      <c r="Y1463" s="565"/>
      <c r="Z1463" s="1054"/>
      <c r="AA1463" s="565"/>
      <c r="AB1463" s="1075"/>
      <c r="AC1463" s="565"/>
      <c r="AD1463" s="565"/>
      <c r="AE1463" s="565"/>
      <c r="AF1463" s="565"/>
      <c r="AG1463" s="565"/>
      <c r="AH1463" s="1263"/>
      <c r="AI1463" s="561"/>
      <c r="AJ1463" s="1444"/>
      <c r="AK1463" s="1459"/>
    </row>
    <row r="1464" spans="1:37" ht="29.25" x14ac:dyDescent="0.25">
      <c r="A1464" s="239">
        <v>1</v>
      </c>
      <c r="B1464" s="481" t="s">
        <v>135</v>
      </c>
      <c r="C1464" s="675"/>
      <c r="D1464" s="4"/>
      <c r="E1464" s="752">
        <f>E1465</f>
        <v>37172</v>
      </c>
      <c r="F1464" s="368">
        <f>F1465</f>
        <v>27879</v>
      </c>
      <c r="G1464" s="368">
        <f>G1465</f>
        <v>25253</v>
      </c>
      <c r="H1464" s="368">
        <f t="shared" si="614"/>
        <v>90.580723842318591</v>
      </c>
      <c r="I1464" s="1886"/>
      <c r="J1464" s="1886"/>
      <c r="K1464" s="211"/>
      <c r="L1464" s="211"/>
      <c r="M1464" s="211"/>
      <c r="N1464" s="211"/>
      <c r="O1464" s="211"/>
      <c r="P1464" s="211"/>
      <c r="Q1464" s="565"/>
      <c r="R1464" s="565"/>
      <c r="S1464" s="565"/>
      <c r="T1464" s="565"/>
      <c r="U1464" s="565"/>
      <c r="V1464" s="565"/>
      <c r="W1464" s="565"/>
      <c r="X1464" s="565"/>
      <c r="Y1464" s="565"/>
      <c r="Z1464" s="1054"/>
      <c r="AA1464" s="565"/>
      <c r="AB1464" s="1075"/>
      <c r="AC1464" s="565"/>
      <c r="AD1464" s="565"/>
      <c r="AE1464" s="565"/>
      <c r="AF1464" s="565"/>
      <c r="AG1464" s="565"/>
      <c r="AH1464" s="1263">
        <f>AH1465</f>
        <v>0</v>
      </c>
      <c r="AI1464" s="561"/>
      <c r="AJ1464" s="1444"/>
      <c r="AK1464" s="1459"/>
    </row>
    <row r="1465" spans="1:37" x14ac:dyDescent="0.25">
      <c r="A1465" s="239">
        <v>1</v>
      </c>
      <c r="B1465" s="292" t="s">
        <v>239</v>
      </c>
      <c r="C1465" s="675"/>
      <c r="D1465" s="4"/>
      <c r="E1465" s="752">
        <v>37172</v>
      </c>
      <c r="F1465" s="368">
        <f>E1465/12*$B$4</f>
        <v>27879</v>
      </c>
      <c r="G1465" s="368">
        <v>25253</v>
      </c>
      <c r="H1465" s="368">
        <f t="shared" si="614"/>
        <v>90.580723842318591</v>
      </c>
      <c r="I1465" s="1886"/>
      <c r="J1465" s="1886"/>
      <c r="K1465" s="211"/>
      <c r="L1465" s="211"/>
      <c r="M1465" s="211"/>
      <c r="N1465" s="211"/>
      <c r="O1465" s="211"/>
      <c r="P1465" s="211"/>
      <c r="Q1465" s="565"/>
      <c r="R1465" s="565"/>
      <c r="S1465" s="565"/>
      <c r="T1465" s="565"/>
      <c r="U1465" s="565"/>
      <c r="V1465" s="565"/>
      <c r="W1465" s="565"/>
      <c r="X1465" s="565"/>
      <c r="Y1465" s="565"/>
      <c r="Z1465" s="1054"/>
      <c r="AA1465" s="565"/>
      <c r="AB1465" s="1075"/>
      <c r="AC1465" s="565"/>
      <c r="AD1465" s="565"/>
      <c r="AE1465" s="565"/>
      <c r="AF1465" s="565"/>
      <c r="AG1465" s="565"/>
      <c r="AH1465" s="1263"/>
      <c r="AI1465" s="561"/>
      <c r="AJ1465" s="1444"/>
      <c r="AK1465" s="1459"/>
    </row>
    <row r="1466" spans="1:37" ht="63" x14ac:dyDescent="0.25">
      <c r="A1466" s="239">
        <v>1</v>
      </c>
      <c r="B1466" s="745" t="s">
        <v>298</v>
      </c>
      <c r="C1466" s="2090"/>
      <c r="D1466" s="779"/>
      <c r="E1466" s="1141">
        <f>E1467+E1472</f>
        <v>11255</v>
      </c>
      <c r="F1466" s="1045">
        <f>F1467+F1472</f>
        <v>8441.25</v>
      </c>
      <c r="G1466" s="1045">
        <f>G1467+G1472</f>
        <v>7837</v>
      </c>
      <c r="H1466" s="1045">
        <f t="shared" si="614"/>
        <v>92.841699985191767</v>
      </c>
      <c r="I1466" s="1886"/>
      <c r="J1466" s="1886"/>
      <c r="K1466" s="211"/>
      <c r="L1466" s="211"/>
      <c r="M1466" s="211"/>
      <c r="N1466" s="211"/>
      <c r="O1466" s="211"/>
      <c r="P1466" s="211"/>
      <c r="Q1466" s="565"/>
      <c r="R1466" s="565"/>
      <c r="S1466" s="565"/>
      <c r="T1466" s="565"/>
      <c r="U1466" s="565"/>
      <c r="V1466" s="565"/>
      <c r="W1466" s="565"/>
      <c r="X1466" s="565"/>
      <c r="Y1466" s="565"/>
      <c r="Z1466" s="1202">
        <f>Q1466/12*$B$4</f>
        <v>0</v>
      </c>
      <c r="AA1466" s="565">
        <f>AG1466-AF1466-AC1466</f>
        <v>0</v>
      </c>
      <c r="AB1466" s="1075"/>
      <c r="AC1466" s="565"/>
      <c r="AD1466" s="565">
        <f>AA1466-Z1466</f>
        <v>0</v>
      </c>
      <c r="AE1466" s="565"/>
      <c r="AF1466" s="565"/>
      <c r="AG1466" s="565"/>
      <c r="AH1466" s="1267">
        <f>AH1467+AH1472</f>
        <v>0</v>
      </c>
      <c r="AI1466" s="561"/>
      <c r="AJ1466" s="1444"/>
      <c r="AK1466" s="1459"/>
    </row>
    <row r="1467" spans="1:37" ht="30" x14ac:dyDescent="0.25">
      <c r="A1467" s="239">
        <v>1</v>
      </c>
      <c r="B1467" s="718" t="s">
        <v>299</v>
      </c>
      <c r="C1467" s="675"/>
      <c r="D1467" s="4"/>
      <c r="E1467" s="1141">
        <f>SUM(E1468:E1471)</f>
        <v>5255</v>
      </c>
      <c r="F1467" s="368">
        <f>SUM(F1468:F1471)</f>
        <v>3941.25</v>
      </c>
      <c r="G1467" s="368">
        <f>SUM(G1468:G1471)</f>
        <v>3625</v>
      </c>
      <c r="H1467" s="368">
        <f t="shared" si="614"/>
        <v>91.975895972090072</v>
      </c>
      <c r="I1467" s="1886"/>
      <c r="J1467" s="1886"/>
      <c r="K1467" s="211"/>
      <c r="L1467" s="211"/>
      <c r="M1467" s="211"/>
      <c r="N1467" s="211"/>
      <c r="O1467" s="211"/>
      <c r="P1467" s="211"/>
      <c r="Q1467" s="565"/>
      <c r="R1467" s="565"/>
      <c r="S1467" s="565"/>
      <c r="T1467" s="565"/>
      <c r="U1467" s="565"/>
      <c r="V1467" s="565"/>
      <c r="W1467" s="565"/>
      <c r="X1467" s="565"/>
      <c r="Y1467" s="565"/>
      <c r="Z1467" s="1054"/>
      <c r="AA1467" s="565"/>
      <c r="AB1467" s="1075"/>
      <c r="AC1467" s="565"/>
      <c r="AD1467" s="565"/>
      <c r="AE1467" s="565"/>
      <c r="AF1467" s="565"/>
      <c r="AG1467" s="565"/>
      <c r="AH1467" s="1263">
        <f>SUM(AH1468:AH1471)</f>
        <v>0</v>
      </c>
      <c r="AI1467" s="561"/>
      <c r="AJ1467" s="1444"/>
      <c r="AK1467" s="1459"/>
    </row>
    <row r="1468" spans="1:37" ht="30" x14ac:dyDescent="0.25">
      <c r="A1468" s="239">
        <v>1</v>
      </c>
      <c r="B1468" s="513" t="s">
        <v>300</v>
      </c>
      <c r="C1468" s="675"/>
      <c r="D1468" s="4"/>
      <c r="E1468" s="752">
        <v>5131</v>
      </c>
      <c r="F1468" s="368">
        <f>E1468/12*$B$4</f>
        <v>3848.25</v>
      </c>
      <c r="G1468" s="368">
        <v>3506</v>
      </c>
      <c r="H1468" s="368">
        <f t="shared" si="614"/>
        <v>91.10634704086273</v>
      </c>
      <c r="I1468" s="1886"/>
      <c r="J1468" s="1886"/>
      <c r="K1468" s="211"/>
      <c r="L1468" s="211"/>
      <c r="M1468" s="211"/>
      <c r="N1468" s="211"/>
      <c r="O1468" s="211"/>
      <c r="P1468" s="211"/>
      <c r="Q1468" s="565"/>
      <c r="R1468" s="565"/>
      <c r="S1468" s="565"/>
      <c r="T1468" s="565"/>
      <c r="U1468" s="565"/>
      <c r="V1468" s="565"/>
      <c r="W1468" s="565"/>
      <c r="X1468" s="565"/>
      <c r="Y1468" s="565"/>
      <c r="Z1468" s="1054"/>
      <c r="AA1468" s="565"/>
      <c r="AB1468" s="1075"/>
      <c r="AC1468" s="565"/>
      <c r="AD1468" s="565"/>
      <c r="AE1468" s="565"/>
      <c r="AF1468" s="565"/>
      <c r="AG1468" s="565"/>
      <c r="AH1468" s="1263"/>
      <c r="AI1468" s="561"/>
      <c r="AJ1468" s="1444"/>
      <c r="AK1468" s="1459"/>
    </row>
    <row r="1469" spans="1:37" ht="60" x14ac:dyDescent="0.25">
      <c r="A1469" s="239">
        <v>1</v>
      </c>
      <c r="B1469" s="513" t="s">
        <v>301</v>
      </c>
      <c r="C1469" s="675"/>
      <c r="D1469" s="4"/>
      <c r="E1469" s="752"/>
      <c r="F1469" s="368">
        <f>E1469/12*$B$4</f>
        <v>0</v>
      </c>
      <c r="G1469" s="368"/>
      <c r="H1469" s="368"/>
      <c r="I1469" s="1886"/>
      <c r="J1469" s="1886"/>
      <c r="K1469" s="211"/>
      <c r="L1469" s="211"/>
      <c r="M1469" s="211"/>
      <c r="N1469" s="211"/>
      <c r="O1469" s="211"/>
      <c r="P1469" s="211"/>
      <c r="Q1469" s="565"/>
      <c r="R1469" s="565"/>
      <c r="S1469" s="565"/>
      <c r="T1469" s="565"/>
      <c r="U1469" s="565"/>
      <c r="V1469" s="565"/>
      <c r="W1469" s="565"/>
      <c r="X1469" s="565"/>
      <c r="Y1469" s="565"/>
      <c r="Z1469" s="1054"/>
      <c r="AA1469" s="565"/>
      <c r="AB1469" s="1075"/>
      <c r="AC1469" s="565"/>
      <c r="AD1469" s="565"/>
      <c r="AE1469" s="565"/>
      <c r="AF1469" s="565"/>
      <c r="AG1469" s="565"/>
      <c r="AH1469" s="1263"/>
      <c r="AI1469" s="561"/>
      <c r="AJ1469" s="1444"/>
      <c r="AK1469" s="1459"/>
    </row>
    <row r="1470" spans="1:37" ht="45" x14ac:dyDescent="0.25">
      <c r="A1470" s="239">
        <v>1</v>
      </c>
      <c r="B1470" s="513" t="s">
        <v>302</v>
      </c>
      <c r="C1470" s="675"/>
      <c r="D1470" s="4"/>
      <c r="E1470" s="752">
        <v>90</v>
      </c>
      <c r="F1470" s="368">
        <f>E1470/12*$B$4</f>
        <v>67.5</v>
      </c>
      <c r="G1470" s="368">
        <v>88</v>
      </c>
      <c r="H1470" s="368">
        <f>G1470/F1470*100</f>
        <v>130.37037037037038</v>
      </c>
      <c r="I1470" s="1886"/>
      <c r="J1470" s="1886"/>
      <c r="K1470" s="211"/>
      <c r="L1470" s="211"/>
      <c r="M1470" s="211"/>
      <c r="N1470" s="211"/>
      <c r="O1470" s="211"/>
      <c r="P1470" s="211"/>
      <c r="Q1470" s="565"/>
      <c r="R1470" s="565"/>
      <c r="S1470" s="565"/>
      <c r="T1470" s="565"/>
      <c r="U1470" s="565"/>
      <c r="V1470" s="565"/>
      <c r="W1470" s="565"/>
      <c r="X1470" s="565"/>
      <c r="Y1470" s="565"/>
      <c r="Z1470" s="1054"/>
      <c r="AA1470" s="565"/>
      <c r="AB1470" s="1075"/>
      <c r="AC1470" s="565"/>
      <c r="AD1470" s="565"/>
      <c r="AE1470" s="565"/>
      <c r="AF1470" s="565"/>
      <c r="AG1470" s="565"/>
      <c r="AH1470" s="1263"/>
      <c r="AI1470" s="561"/>
      <c r="AJ1470" s="1444"/>
      <c r="AK1470" s="1459"/>
    </row>
    <row r="1471" spans="1:37" ht="30" x14ac:dyDescent="0.25">
      <c r="A1471" s="239">
        <v>1</v>
      </c>
      <c r="B1471" s="513" t="s">
        <v>303</v>
      </c>
      <c r="C1471" s="675"/>
      <c r="D1471" s="4"/>
      <c r="E1471" s="1139">
        <v>34</v>
      </c>
      <c r="F1471" s="368">
        <f>E1471/12*$B$4</f>
        <v>25.5</v>
      </c>
      <c r="G1471" s="368">
        <v>31</v>
      </c>
      <c r="H1471" s="368">
        <f>G1471/F1471*100</f>
        <v>121.56862745098039</v>
      </c>
      <c r="I1471" s="1886"/>
      <c r="J1471" s="1886"/>
      <c r="K1471" s="211"/>
      <c r="L1471" s="211"/>
      <c r="M1471" s="211"/>
      <c r="N1471" s="211"/>
      <c r="O1471" s="211"/>
      <c r="P1471" s="211"/>
      <c r="Q1471" s="565"/>
      <c r="R1471" s="565"/>
      <c r="S1471" s="565"/>
      <c r="T1471" s="565"/>
      <c r="U1471" s="565"/>
      <c r="V1471" s="565"/>
      <c r="W1471" s="565"/>
      <c r="X1471" s="565"/>
      <c r="Y1471" s="565"/>
      <c r="Z1471" s="1054"/>
      <c r="AA1471" s="565"/>
      <c r="AB1471" s="1075"/>
      <c r="AC1471" s="565"/>
      <c r="AD1471" s="565"/>
      <c r="AE1471" s="565"/>
      <c r="AF1471" s="565"/>
      <c r="AG1471" s="565"/>
      <c r="AH1471" s="1263"/>
      <c r="AI1471" s="561"/>
      <c r="AJ1471" s="1444"/>
      <c r="AK1471" s="1459"/>
    </row>
    <row r="1472" spans="1:37" ht="60" x14ac:dyDescent="0.25">
      <c r="A1472" s="239">
        <v>1</v>
      </c>
      <c r="B1472" s="718" t="s">
        <v>304</v>
      </c>
      <c r="C1472" s="675"/>
      <c r="D1472" s="4"/>
      <c r="E1472" s="1141">
        <f>SUM(E1473:E1476)</f>
        <v>6000</v>
      </c>
      <c r="F1472" s="368">
        <f>SUM(F1473:F1476)</f>
        <v>4500</v>
      </c>
      <c r="G1472" s="368">
        <f>G1473+G1475+G1476</f>
        <v>4212</v>
      </c>
      <c r="H1472" s="368">
        <f>G1472/F1472*100</f>
        <v>93.600000000000009</v>
      </c>
      <c r="I1472" s="1886"/>
      <c r="J1472" s="1886"/>
      <c r="K1472" s="211"/>
      <c r="L1472" s="211"/>
      <c r="M1472" s="211"/>
      <c r="N1472" s="211"/>
      <c r="O1472" s="211"/>
      <c r="P1472" s="211"/>
      <c r="Q1472" s="565"/>
      <c r="R1472" s="565"/>
      <c r="S1472" s="565"/>
      <c r="T1472" s="565"/>
      <c r="U1472" s="565"/>
      <c r="V1472" s="565"/>
      <c r="W1472" s="565"/>
      <c r="X1472" s="565"/>
      <c r="Y1472" s="565"/>
      <c r="Z1472" s="1054"/>
      <c r="AA1472" s="565"/>
      <c r="AB1472" s="1075"/>
      <c r="AC1472" s="565"/>
      <c r="AD1472" s="565"/>
      <c r="AE1472" s="565"/>
      <c r="AF1472" s="565"/>
      <c r="AG1472" s="565"/>
      <c r="AH1472" s="1263">
        <f>AH1473+AH1475+AH1476</f>
        <v>0</v>
      </c>
      <c r="AI1472" s="561"/>
      <c r="AJ1472" s="1444"/>
      <c r="AK1472" s="1459"/>
    </row>
    <row r="1473" spans="1:37" ht="45" x14ac:dyDescent="0.25">
      <c r="A1473" s="239">
        <v>1</v>
      </c>
      <c r="B1473" s="513" t="s">
        <v>305</v>
      </c>
      <c r="C1473" s="675"/>
      <c r="D1473" s="4"/>
      <c r="E1473" s="752">
        <v>1838</v>
      </c>
      <c r="F1473" s="368">
        <f>E1473/12*$B$4</f>
        <v>1378.5</v>
      </c>
      <c r="G1473" s="368">
        <v>1392</v>
      </c>
      <c r="H1473" s="368">
        <f>G1473/F1473*100</f>
        <v>100.97932535364527</v>
      </c>
      <c r="I1473" s="1886"/>
      <c r="J1473" s="1886"/>
      <c r="K1473" s="211"/>
      <c r="L1473" s="211"/>
      <c r="M1473" s="211"/>
      <c r="N1473" s="211"/>
      <c r="O1473" s="211"/>
      <c r="P1473" s="211"/>
      <c r="Q1473" s="565"/>
      <c r="R1473" s="565"/>
      <c r="S1473" s="565"/>
      <c r="T1473" s="565"/>
      <c r="U1473" s="565"/>
      <c r="V1473" s="565"/>
      <c r="W1473" s="565"/>
      <c r="X1473" s="565"/>
      <c r="Y1473" s="565"/>
      <c r="Z1473" s="1054"/>
      <c r="AA1473" s="565"/>
      <c r="AB1473" s="1075"/>
      <c r="AC1473" s="565"/>
      <c r="AD1473" s="565"/>
      <c r="AE1473" s="565"/>
      <c r="AF1473" s="565"/>
      <c r="AG1473" s="565"/>
      <c r="AH1473" s="1263"/>
      <c r="AI1473" s="561"/>
      <c r="AJ1473" s="1444"/>
      <c r="AK1473" s="1459"/>
    </row>
    <row r="1474" spans="1:37" ht="30" x14ac:dyDescent="0.25">
      <c r="A1474" s="239">
        <v>1</v>
      </c>
      <c r="B1474" s="513" t="s">
        <v>334</v>
      </c>
      <c r="C1474" s="675"/>
      <c r="D1474" s="4"/>
      <c r="E1474" s="752"/>
      <c r="F1474" s="368">
        <f>E1474/12*$B$4</f>
        <v>0</v>
      </c>
      <c r="G1474" s="368">
        <v>641</v>
      </c>
      <c r="H1474" s="368"/>
      <c r="I1474" s="1886"/>
      <c r="J1474" s="1886"/>
      <c r="K1474" s="211"/>
      <c r="L1474" s="211"/>
      <c r="M1474" s="211"/>
      <c r="N1474" s="211"/>
      <c r="O1474" s="211"/>
      <c r="P1474" s="211"/>
      <c r="Q1474" s="565"/>
      <c r="R1474" s="565"/>
      <c r="S1474" s="565"/>
      <c r="T1474" s="565"/>
      <c r="U1474" s="565"/>
      <c r="V1474" s="565"/>
      <c r="W1474" s="565"/>
      <c r="X1474" s="565"/>
      <c r="Y1474" s="565"/>
      <c r="Z1474" s="1054"/>
      <c r="AA1474" s="565"/>
      <c r="AB1474" s="1075"/>
      <c r="AC1474" s="565"/>
      <c r="AD1474" s="565"/>
      <c r="AE1474" s="565"/>
      <c r="AF1474" s="565"/>
      <c r="AG1474" s="565"/>
      <c r="AH1474" s="1263"/>
      <c r="AI1474" s="561"/>
      <c r="AJ1474" s="1444"/>
      <c r="AK1474" s="1459"/>
    </row>
    <row r="1475" spans="1:37" ht="75" x14ac:dyDescent="0.25">
      <c r="A1475" s="239">
        <v>1</v>
      </c>
      <c r="B1475" s="513" t="s">
        <v>306</v>
      </c>
      <c r="C1475" s="675"/>
      <c r="D1475" s="4"/>
      <c r="E1475" s="752">
        <v>3700</v>
      </c>
      <c r="F1475" s="368">
        <f>E1475/12*$B$4</f>
        <v>2775</v>
      </c>
      <c r="G1475" s="368">
        <v>2427</v>
      </c>
      <c r="H1475" s="368">
        <f>G1475/F1475*100</f>
        <v>87.459459459459453</v>
      </c>
      <c r="I1475" s="1886"/>
      <c r="J1475" s="1886"/>
      <c r="K1475" s="211"/>
      <c r="L1475" s="211"/>
      <c r="M1475" s="211"/>
      <c r="N1475" s="211"/>
      <c r="O1475" s="211"/>
      <c r="P1475" s="211"/>
      <c r="Q1475" s="565"/>
      <c r="R1475" s="565"/>
      <c r="S1475" s="565"/>
      <c r="T1475" s="565"/>
      <c r="U1475" s="565"/>
      <c r="V1475" s="565"/>
      <c r="W1475" s="565"/>
      <c r="X1475" s="565"/>
      <c r="Y1475" s="565"/>
      <c r="Z1475" s="1054"/>
      <c r="AA1475" s="565"/>
      <c r="AB1475" s="1075"/>
      <c r="AC1475" s="565"/>
      <c r="AD1475" s="565"/>
      <c r="AE1475" s="565"/>
      <c r="AF1475" s="565"/>
      <c r="AG1475" s="565"/>
      <c r="AH1475" s="1263"/>
      <c r="AI1475" s="561"/>
      <c r="AJ1475" s="1444"/>
      <c r="AK1475" s="1459"/>
    </row>
    <row r="1476" spans="1:37" ht="60" x14ac:dyDescent="0.25">
      <c r="A1476" s="239">
        <v>1</v>
      </c>
      <c r="B1476" s="513" t="s">
        <v>307</v>
      </c>
      <c r="C1476" s="675"/>
      <c r="D1476" s="4"/>
      <c r="E1476" s="1142">
        <v>462</v>
      </c>
      <c r="F1476" s="368">
        <f>E1476/12*$B$4</f>
        <v>346.5</v>
      </c>
      <c r="G1476" s="368">
        <v>393</v>
      </c>
      <c r="H1476" s="368">
        <f>G1476/F1476*100</f>
        <v>113.41991341991343</v>
      </c>
      <c r="I1476" s="1886"/>
      <c r="J1476" s="1886"/>
      <c r="K1476" s="211"/>
      <c r="L1476" s="211"/>
      <c r="M1476" s="211"/>
      <c r="N1476" s="211"/>
      <c r="O1476" s="211"/>
      <c r="P1476" s="211"/>
      <c r="Q1476" s="565"/>
      <c r="R1476" s="565"/>
      <c r="S1476" s="565"/>
      <c r="T1476" s="565"/>
      <c r="U1476" s="565"/>
      <c r="V1476" s="565"/>
      <c r="W1476" s="565"/>
      <c r="X1476" s="565"/>
      <c r="Y1476" s="565"/>
      <c r="Z1476" s="1054"/>
      <c r="AA1476" s="565"/>
      <c r="AB1476" s="1075"/>
      <c r="AC1476" s="565"/>
      <c r="AD1476" s="565"/>
      <c r="AE1476" s="565"/>
      <c r="AF1476" s="565"/>
      <c r="AG1476" s="565"/>
      <c r="AH1476" s="1263"/>
      <c r="AI1476" s="561"/>
      <c r="AJ1476" s="1444"/>
      <c r="AK1476" s="1459"/>
    </row>
    <row r="1477" spans="1:37" x14ac:dyDescent="0.25">
      <c r="B1477" s="792" t="s">
        <v>206</v>
      </c>
      <c r="C1477" s="675"/>
      <c r="D1477" s="4"/>
      <c r="E1477" s="415"/>
      <c r="F1477" s="368">
        <f>E1477/12*$B$4</f>
        <v>0</v>
      </c>
      <c r="G1477" s="368"/>
      <c r="H1477" s="368"/>
      <c r="I1477" s="1886"/>
      <c r="J1477" s="1886"/>
      <c r="K1477" s="211"/>
      <c r="L1477" s="211"/>
      <c r="M1477" s="211"/>
      <c r="N1477" s="211"/>
      <c r="O1477" s="211"/>
      <c r="P1477" s="211"/>
      <c r="Q1477" s="565">
        <v>9712.4719999999998</v>
      </c>
      <c r="R1477" s="565">
        <v>9712.4719999999998</v>
      </c>
      <c r="S1477" s="565">
        <v>9712.4719999999998</v>
      </c>
      <c r="T1477" s="565">
        <v>9712.4719999999998</v>
      </c>
      <c r="U1477" s="565">
        <v>9712.4719999999998</v>
      </c>
      <c r="V1477" s="565">
        <v>9712.4719999999998</v>
      </c>
      <c r="W1477" s="565">
        <v>9712.4719999999998</v>
      </c>
      <c r="X1477" s="565">
        <v>9712.4719999999998</v>
      </c>
      <c r="Y1477" s="565">
        <v>9712.4719999999998</v>
      </c>
      <c r="Z1477" s="1054">
        <f>Q1477/12*$B$4+(R1477-Q1477)/11*8+(S1477-R1477)/10*7+(T1477-S1477)/9*6+(U1477-T1477)/8*5+(V1477-U1477)/7*4+(W1477-V1477)/6*3+(X1477-W1477)/5*2+(Y1477-X1477)/4*1</f>
        <v>7284.3539999999994</v>
      </c>
      <c r="AA1477" s="565">
        <f>AG1477-AF1477-AC1477</f>
        <v>7776.2180000000017</v>
      </c>
      <c r="AB1477" s="1075"/>
      <c r="AC1477" s="565"/>
      <c r="AD1477" s="565">
        <f>AA1477-Z1477</f>
        <v>491.86400000000231</v>
      </c>
      <c r="AE1477" s="565"/>
      <c r="AF1477" s="565">
        <v>0</v>
      </c>
      <c r="AG1477" s="565">
        <v>7776.2180000000017</v>
      </c>
      <c r="AH1477" s="1263"/>
      <c r="AI1477" s="561"/>
      <c r="AJ1477" s="1444"/>
      <c r="AK1477" s="1459"/>
    </row>
    <row r="1478" spans="1:37" ht="29.25" x14ac:dyDescent="0.25">
      <c r="A1478" s="239">
        <v>1</v>
      </c>
      <c r="B1478" s="779" t="s">
        <v>359</v>
      </c>
      <c r="C1478" s="2090"/>
      <c r="D1478" s="779"/>
      <c r="E1478" s="442">
        <f>E1479+E1480+E1484+E1485+E1486+E1487+E1489</f>
        <v>1631</v>
      </c>
      <c r="F1478" s="1045">
        <f>F1479+F1480+F1484+F1485+F1486+F1487+F1489</f>
        <v>1223.25</v>
      </c>
      <c r="G1478" s="1045">
        <f>G1479+G1480+G1484+G1485+G1486+G1487+G1489</f>
        <v>1370.125</v>
      </c>
      <c r="H1478" s="1045">
        <f>G1478/F1478*100</f>
        <v>112.00694870222767</v>
      </c>
      <c r="I1478" s="1886"/>
      <c r="J1478" s="1886"/>
      <c r="K1478" s="211"/>
      <c r="L1478" s="211"/>
      <c r="M1478" s="211"/>
      <c r="N1478" s="211"/>
      <c r="O1478" s="211"/>
      <c r="P1478" s="211"/>
      <c r="Q1478" s="565"/>
      <c r="R1478" s="565"/>
      <c r="S1478" s="565"/>
      <c r="T1478" s="565"/>
      <c r="U1478" s="565"/>
      <c r="V1478" s="565"/>
      <c r="W1478" s="565"/>
      <c r="X1478" s="565"/>
      <c r="Y1478" s="565"/>
      <c r="Z1478" s="1054"/>
      <c r="AA1478" s="565"/>
      <c r="AB1478" s="1075"/>
      <c r="AC1478" s="565"/>
      <c r="AD1478" s="565"/>
      <c r="AE1478" s="565"/>
      <c r="AF1478" s="565"/>
      <c r="AG1478" s="565"/>
      <c r="AH1478" s="1267">
        <f>AH1479+AH1480+AH1484+AH1485+AH1486+AH1487+AH1489</f>
        <v>0</v>
      </c>
      <c r="AI1478" s="561"/>
      <c r="AJ1478" s="1444"/>
      <c r="AK1478" s="1459"/>
    </row>
    <row r="1479" spans="1:37" x14ac:dyDescent="0.25">
      <c r="A1479" s="239">
        <v>1</v>
      </c>
      <c r="B1479" s="4" t="s">
        <v>347</v>
      </c>
      <c r="C1479" s="675"/>
      <c r="D1479" s="4"/>
      <c r="E1479" s="415"/>
      <c r="F1479" s="368"/>
      <c r="G1479" s="368"/>
      <c r="H1479" s="368"/>
      <c r="I1479" s="1886"/>
      <c r="J1479" s="1886"/>
      <c r="K1479" s="211"/>
      <c r="L1479" s="211"/>
      <c r="M1479" s="211"/>
      <c r="N1479" s="211"/>
      <c r="O1479" s="211"/>
      <c r="P1479" s="211"/>
      <c r="Q1479" s="565"/>
      <c r="R1479" s="565"/>
      <c r="S1479" s="565"/>
      <c r="T1479" s="565"/>
      <c r="U1479" s="565"/>
      <c r="V1479" s="565"/>
      <c r="W1479" s="565"/>
      <c r="X1479" s="565"/>
      <c r="Y1479" s="565"/>
      <c r="Z1479" s="1054"/>
      <c r="AA1479" s="565"/>
      <c r="AB1479" s="1075"/>
      <c r="AC1479" s="565"/>
      <c r="AD1479" s="565"/>
      <c r="AE1479" s="565"/>
      <c r="AF1479" s="565"/>
      <c r="AG1479" s="565"/>
      <c r="AH1479" s="1263"/>
      <c r="AI1479" s="561"/>
      <c r="AJ1479" s="1444"/>
      <c r="AK1479" s="1459"/>
    </row>
    <row r="1480" spans="1:37" ht="30" x14ac:dyDescent="0.25">
      <c r="A1480" s="239">
        <v>1</v>
      </c>
      <c r="B1480" s="793" t="s">
        <v>348</v>
      </c>
      <c r="C1480" s="675"/>
      <c r="D1480" s="4"/>
      <c r="E1480" s="415">
        <f>E1481+E1482/4+E1483</f>
        <v>53</v>
      </c>
      <c r="F1480" s="213">
        <f>F1481+F1482/4+F1483</f>
        <v>39.75</v>
      </c>
      <c r="G1480" s="368">
        <f>G1481+G1482/4+G1483</f>
        <v>8.125</v>
      </c>
      <c r="H1480" s="368">
        <f>G1480/F1480*100</f>
        <v>20.440251572327046</v>
      </c>
      <c r="I1480" s="1886"/>
      <c r="J1480" s="1886"/>
      <c r="K1480" s="211"/>
      <c r="L1480" s="211"/>
      <c r="M1480" s="211"/>
      <c r="N1480" s="211"/>
      <c r="O1480" s="211"/>
      <c r="P1480" s="211"/>
      <c r="Q1480" s="565"/>
      <c r="R1480" s="565"/>
      <c r="S1480" s="565"/>
      <c r="T1480" s="565"/>
      <c r="U1480" s="565"/>
      <c r="V1480" s="565"/>
      <c r="W1480" s="565"/>
      <c r="X1480" s="565"/>
      <c r="Y1480" s="565"/>
      <c r="Z1480" s="1054"/>
      <c r="AA1480" s="565">
        <f>AG1480-AF1480-AC1480</f>
        <v>0</v>
      </c>
      <c r="AB1480" s="1075"/>
      <c r="AC1480" s="565"/>
      <c r="AD1480" s="565"/>
      <c r="AE1480" s="565"/>
      <c r="AF1480" s="565"/>
      <c r="AG1480" s="565"/>
      <c r="AH1480" s="1263">
        <f>AH1481+AH1482/4+AH1483</f>
        <v>0</v>
      </c>
      <c r="AI1480" s="561"/>
      <c r="AJ1480" s="1444"/>
      <c r="AK1480" s="1459"/>
    </row>
    <row r="1481" spans="1:37" x14ac:dyDescent="0.25">
      <c r="A1481" s="239">
        <v>1</v>
      </c>
      <c r="B1481" s="4" t="s">
        <v>349</v>
      </c>
      <c r="C1481" s="675"/>
      <c r="D1481" s="4"/>
      <c r="E1481" s="415"/>
      <c r="F1481" s="213">
        <f>E1481/12*$B$4</f>
        <v>0</v>
      </c>
      <c r="G1481" s="368"/>
      <c r="H1481" s="368"/>
      <c r="I1481" s="1886"/>
      <c r="J1481" s="1886"/>
      <c r="K1481" s="211"/>
      <c r="L1481" s="211"/>
      <c r="M1481" s="211"/>
      <c r="N1481" s="211"/>
      <c r="O1481" s="211"/>
      <c r="P1481" s="211"/>
      <c r="Q1481" s="565"/>
      <c r="R1481" s="565"/>
      <c r="S1481" s="565"/>
      <c r="T1481" s="565"/>
      <c r="U1481" s="565"/>
      <c r="V1481" s="565"/>
      <c r="W1481" s="565"/>
      <c r="X1481" s="565"/>
      <c r="Y1481" s="565"/>
      <c r="Z1481" s="1054"/>
      <c r="AA1481" s="565">
        <f>AG1481-AF1481-AC1481</f>
        <v>0</v>
      </c>
      <c r="AB1481" s="1075"/>
      <c r="AC1481" s="565"/>
      <c r="AD1481" s="565"/>
      <c r="AE1481" s="565"/>
      <c r="AF1481" s="565"/>
      <c r="AG1481" s="565"/>
      <c r="AH1481" s="1263"/>
      <c r="AI1481" s="561"/>
      <c r="AJ1481" s="1444"/>
      <c r="AK1481" s="1459"/>
    </row>
    <row r="1482" spans="1:37" ht="30" x14ac:dyDescent="0.25">
      <c r="A1482" s="239">
        <v>1</v>
      </c>
      <c r="B1482" s="4" t="s">
        <v>374</v>
      </c>
      <c r="C1482" s="675"/>
      <c r="D1482" s="4"/>
      <c r="E1482" s="415">
        <v>212</v>
      </c>
      <c r="F1482" s="213">
        <f>E1482/12*$B$4</f>
        <v>159</v>
      </c>
      <c r="G1482" s="368">
        <v>32.5</v>
      </c>
      <c r="H1482" s="368">
        <f>G1482/F1482*100</f>
        <v>20.440251572327046</v>
      </c>
      <c r="I1482" s="1886"/>
      <c r="J1482" s="1886"/>
      <c r="K1482" s="211"/>
      <c r="L1482" s="211"/>
      <c r="M1482" s="211"/>
      <c r="N1482" s="211"/>
      <c r="O1482" s="211"/>
      <c r="P1482" s="211"/>
      <c r="Q1482" s="565"/>
      <c r="R1482" s="565"/>
      <c r="S1482" s="565"/>
      <c r="T1482" s="565"/>
      <c r="U1482" s="565"/>
      <c r="V1482" s="565"/>
      <c r="W1482" s="565"/>
      <c r="X1482" s="565"/>
      <c r="Y1482" s="565"/>
      <c r="Z1482" s="1054"/>
      <c r="AA1482" s="565">
        <f>AG1482-AF1482-AC1482</f>
        <v>0</v>
      </c>
      <c r="AB1482" s="1075"/>
      <c r="AC1482" s="565"/>
      <c r="AD1482" s="565"/>
      <c r="AE1482" s="565"/>
      <c r="AF1482" s="565"/>
      <c r="AG1482" s="565"/>
      <c r="AH1482" s="1263"/>
      <c r="AI1482" s="561"/>
      <c r="AJ1482" s="1444"/>
      <c r="AK1482" s="1459"/>
    </row>
    <row r="1483" spans="1:37" ht="60" x14ac:dyDescent="0.25">
      <c r="A1483" s="239">
        <v>1</v>
      </c>
      <c r="B1483" s="4" t="s">
        <v>350</v>
      </c>
      <c r="C1483" s="675"/>
      <c r="D1483" s="4"/>
      <c r="E1483" s="415"/>
      <c r="F1483" s="213"/>
      <c r="G1483" s="368"/>
      <c r="H1483" s="368"/>
      <c r="I1483" s="1886"/>
      <c r="J1483" s="1886"/>
      <c r="K1483" s="211"/>
      <c r="L1483" s="211"/>
      <c r="M1483" s="211"/>
      <c r="N1483" s="211"/>
      <c r="O1483" s="211"/>
      <c r="P1483" s="211"/>
      <c r="Q1483" s="565"/>
      <c r="R1483" s="565"/>
      <c r="S1483" s="565"/>
      <c r="T1483" s="565"/>
      <c r="U1483" s="565"/>
      <c r="V1483" s="565"/>
      <c r="W1483" s="565"/>
      <c r="X1483" s="565"/>
      <c r="Y1483" s="565"/>
      <c r="Z1483" s="1054"/>
      <c r="AA1483" s="565">
        <f>AG1483-AF1483-AC1483</f>
        <v>0</v>
      </c>
      <c r="AB1483" s="1075"/>
      <c r="AC1483" s="565"/>
      <c r="AD1483" s="565"/>
      <c r="AE1483" s="565"/>
      <c r="AF1483" s="565"/>
      <c r="AG1483" s="565"/>
      <c r="AH1483" s="1263"/>
      <c r="AI1483" s="561"/>
      <c r="AJ1483" s="1444"/>
      <c r="AK1483" s="1459"/>
    </row>
    <row r="1484" spans="1:37" ht="75" x14ac:dyDescent="0.25">
      <c r="A1484" s="239">
        <v>1</v>
      </c>
      <c r="B1484" s="4" t="s">
        <v>351</v>
      </c>
      <c r="C1484" s="675"/>
      <c r="D1484" s="4"/>
      <c r="E1484" s="415"/>
      <c r="F1484" s="213"/>
      <c r="G1484" s="368"/>
      <c r="H1484" s="368"/>
      <c r="I1484" s="1886"/>
      <c r="J1484" s="1886"/>
      <c r="K1484" s="211"/>
      <c r="L1484" s="211"/>
      <c r="M1484" s="211"/>
      <c r="N1484" s="211"/>
      <c r="O1484" s="211"/>
      <c r="P1484" s="211"/>
      <c r="Q1484" s="565"/>
      <c r="R1484" s="565"/>
      <c r="S1484" s="565"/>
      <c r="T1484" s="565"/>
      <c r="U1484" s="565"/>
      <c r="V1484" s="565"/>
      <c r="W1484" s="565"/>
      <c r="X1484" s="565"/>
      <c r="Y1484" s="565"/>
      <c r="Z1484" s="1054"/>
      <c r="AA1484" s="565">
        <f>AG1484-AF1484-AC1484</f>
        <v>0</v>
      </c>
      <c r="AB1484" s="1075"/>
      <c r="AC1484" s="565"/>
      <c r="AD1484" s="565"/>
      <c r="AE1484" s="565"/>
      <c r="AF1484" s="565"/>
      <c r="AG1484" s="565"/>
      <c r="AH1484" s="1263"/>
      <c r="AI1484" s="561"/>
      <c r="AJ1484" s="1444"/>
      <c r="AK1484" s="1459"/>
    </row>
    <row r="1485" spans="1:37" ht="45" x14ac:dyDescent="0.25">
      <c r="A1485" s="239">
        <v>1</v>
      </c>
      <c r="B1485" s="794" t="s">
        <v>352</v>
      </c>
      <c r="C1485" s="694"/>
      <c r="D1485" s="4"/>
      <c r="E1485" s="415"/>
      <c r="F1485" s="213"/>
      <c r="G1485" s="368"/>
      <c r="H1485" s="368"/>
      <c r="I1485" s="1886"/>
      <c r="J1485" s="1886"/>
      <c r="K1485" s="211"/>
      <c r="L1485" s="211"/>
      <c r="M1485" s="211"/>
      <c r="N1485" s="211"/>
      <c r="O1485" s="211"/>
      <c r="P1485" s="211"/>
      <c r="Q1485" s="565"/>
      <c r="R1485" s="565"/>
      <c r="S1485" s="565"/>
      <c r="T1485" s="565"/>
      <c r="U1485" s="565"/>
      <c r="V1485" s="565"/>
      <c r="W1485" s="565"/>
      <c r="X1485" s="565"/>
      <c r="Y1485" s="565"/>
      <c r="Z1485" s="1054"/>
      <c r="AA1485" s="565"/>
      <c r="AB1485" s="1075"/>
      <c r="AC1485" s="565"/>
      <c r="AD1485" s="565"/>
      <c r="AE1485" s="565"/>
      <c r="AF1485" s="565"/>
      <c r="AG1485" s="565"/>
      <c r="AH1485" s="1263"/>
      <c r="AI1485" s="561"/>
      <c r="AJ1485" s="1444"/>
      <c r="AK1485" s="1459"/>
    </row>
    <row r="1486" spans="1:37" ht="105" x14ac:dyDescent="0.25">
      <c r="B1486" s="794" t="s">
        <v>532</v>
      </c>
      <c r="C1486" s="1397"/>
      <c r="D1486" s="2041"/>
      <c r="E1486" s="415">
        <v>50</v>
      </c>
      <c r="F1486" s="219">
        <f>E1486/12*$B$4</f>
        <v>37.5</v>
      </c>
      <c r="G1486" s="1393">
        <v>275</v>
      </c>
      <c r="H1486" s="1393">
        <f>G1486/F1486*100</f>
        <v>733.33333333333326</v>
      </c>
      <c r="I1486" s="1909"/>
      <c r="J1486" s="1909"/>
      <c r="K1486" s="1910"/>
      <c r="L1486" s="1910"/>
      <c r="M1486" s="1910"/>
      <c r="N1486" s="1910"/>
      <c r="O1486" s="1910"/>
      <c r="P1486" s="1910"/>
      <c r="Q1486" s="565"/>
      <c r="R1486" s="565"/>
      <c r="S1486" s="565"/>
      <c r="T1486" s="565"/>
      <c r="U1486" s="565"/>
      <c r="V1486" s="565"/>
      <c r="W1486" s="565"/>
      <c r="X1486" s="565"/>
      <c r="Y1486" s="565"/>
      <c r="Z1486" s="1054"/>
      <c r="AA1486" s="565"/>
      <c r="AB1486" s="1075"/>
      <c r="AC1486" s="565"/>
      <c r="AD1486" s="565"/>
      <c r="AE1486" s="565"/>
      <c r="AF1486" s="565"/>
      <c r="AG1486" s="565"/>
      <c r="AH1486" s="2121"/>
      <c r="AI1486" s="561"/>
      <c r="AJ1486" s="1444"/>
      <c r="AK1486" s="1459"/>
    </row>
    <row r="1487" spans="1:37" ht="42.75" x14ac:dyDescent="0.25">
      <c r="B1487" s="1402" t="s">
        <v>509</v>
      </c>
      <c r="C1487" s="1403"/>
      <c r="D1487" s="2041"/>
      <c r="E1487" s="752">
        <f>E1488</f>
        <v>1528</v>
      </c>
      <c r="F1487" s="219">
        <f>F1488</f>
        <v>1146</v>
      </c>
      <c r="G1487" s="1393">
        <f>G1488</f>
        <v>1085</v>
      </c>
      <c r="H1487" s="1393">
        <f>G1487/F1487*100</f>
        <v>94.677137870855148</v>
      </c>
      <c r="I1487" s="1909"/>
      <c r="J1487" s="1909"/>
      <c r="K1487" s="1910"/>
      <c r="L1487" s="1910"/>
      <c r="M1487" s="1910"/>
      <c r="N1487" s="1910"/>
      <c r="O1487" s="1910"/>
      <c r="P1487" s="1910"/>
      <c r="Q1487" s="565">
        <v>2200.0753</v>
      </c>
      <c r="R1487" s="565">
        <v>2200.0753</v>
      </c>
      <c r="S1487" s="565">
        <v>2200.0753</v>
      </c>
      <c r="T1487" s="565">
        <v>2200.0753</v>
      </c>
      <c r="U1487" s="565">
        <v>2200.0753</v>
      </c>
      <c r="V1487" s="565">
        <v>2200.0753</v>
      </c>
      <c r="W1487" s="565">
        <v>2200.0753</v>
      </c>
      <c r="X1487" s="565">
        <v>2200.0753</v>
      </c>
      <c r="Y1487" s="565">
        <v>2200.0753</v>
      </c>
      <c r="Z1487" s="1054">
        <f>Q1487/12*$B$4+(R1487-Q1487)/11*8+(S1487-R1487)/10*7+(T1487-S1487)/9*6+(U1487-T1487)/8*5+(V1487-U1487)/7*4+(W1487-V1487)/6*3+(X1487-W1487)/5*2+(Y1487-X1487)/4*1</f>
        <v>1650.0564749999999</v>
      </c>
      <c r="AA1487" s="565">
        <f>AG1487-AF1487-AC1487</f>
        <v>1885.4437000000003</v>
      </c>
      <c r="AB1487" s="1075"/>
      <c r="AC1487" s="565"/>
      <c r="AD1487" s="565">
        <f>AA1487-Z1487</f>
        <v>235.3872250000004</v>
      </c>
      <c r="AE1487" s="565"/>
      <c r="AF1487" s="565">
        <v>-1.7924</v>
      </c>
      <c r="AG1487" s="565">
        <v>1883.6513000000002</v>
      </c>
      <c r="AH1487" s="2121">
        <f>AH1488</f>
        <v>0</v>
      </c>
      <c r="AI1487" s="561"/>
      <c r="AJ1487" s="1444"/>
      <c r="AK1487" s="1459"/>
    </row>
    <row r="1488" spans="1:37" x14ac:dyDescent="0.25">
      <c r="B1488" s="794" t="s">
        <v>510</v>
      </c>
      <c r="C1488" s="1403"/>
      <c r="D1488" s="2041"/>
      <c r="E1488" s="415">
        <v>1528</v>
      </c>
      <c r="F1488" s="219">
        <f>E1488/12*$B$4</f>
        <v>1146</v>
      </c>
      <c r="G1488" s="1393">
        <v>1085</v>
      </c>
      <c r="H1488" s="1393">
        <f>G1488/F1488*100</f>
        <v>94.677137870855148</v>
      </c>
      <c r="I1488" s="1909"/>
      <c r="J1488" s="1909"/>
      <c r="K1488" s="1910"/>
      <c r="L1488" s="1910"/>
      <c r="M1488" s="1910"/>
      <c r="N1488" s="1910"/>
      <c r="O1488" s="1910"/>
      <c r="P1488" s="1910"/>
      <c r="Q1488" s="565"/>
      <c r="R1488" s="565"/>
      <c r="S1488" s="565"/>
      <c r="T1488" s="565"/>
      <c r="U1488" s="565"/>
      <c r="V1488" s="565"/>
      <c r="W1488" s="565"/>
      <c r="X1488" s="565"/>
      <c r="Y1488" s="565"/>
      <c r="Z1488" s="1054"/>
      <c r="AA1488" s="565"/>
      <c r="AB1488" s="1075"/>
      <c r="AC1488" s="565"/>
      <c r="AD1488" s="565"/>
      <c r="AE1488" s="565"/>
      <c r="AF1488" s="565"/>
      <c r="AG1488" s="565"/>
      <c r="AH1488" s="2121"/>
      <c r="AI1488" s="561"/>
      <c r="AJ1488" s="1444"/>
      <c r="AK1488" s="1459"/>
    </row>
    <row r="1489" spans="1:37" ht="42.75" x14ac:dyDescent="0.25">
      <c r="B1489" s="1402" t="s">
        <v>511</v>
      </c>
      <c r="C1489" s="1403"/>
      <c r="D1489" s="2041"/>
      <c r="E1489" s="752"/>
      <c r="F1489" s="219"/>
      <c r="G1489" s="1393">
        <v>2</v>
      </c>
      <c r="H1489" s="1393"/>
      <c r="I1489" s="1909"/>
      <c r="J1489" s="1909"/>
      <c r="K1489" s="1910"/>
      <c r="L1489" s="1910"/>
      <c r="M1489" s="1910"/>
      <c r="N1489" s="1910"/>
      <c r="O1489" s="1910"/>
      <c r="P1489" s="1910"/>
      <c r="Q1489" s="565"/>
      <c r="R1489" s="565"/>
      <c r="S1489" s="565"/>
      <c r="T1489" s="565"/>
      <c r="U1489" s="565"/>
      <c r="V1489" s="565"/>
      <c r="W1489" s="565"/>
      <c r="X1489" s="565"/>
      <c r="Y1489" s="565"/>
      <c r="Z1489" s="1054"/>
      <c r="AA1489" s="565"/>
      <c r="AB1489" s="1075"/>
      <c r="AC1489" s="565"/>
      <c r="AD1489" s="565"/>
      <c r="AE1489" s="565"/>
      <c r="AF1489" s="565"/>
      <c r="AG1489" s="565"/>
      <c r="AH1489" s="2121"/>
      <c r="AI1489" s="561"/>
      <c r="AJ1489" s="1444"/>
      <c r="AK1489" s="1459"/>
    </row>
    <row r="1490" spans="1:37" ht="29.25" x14ac:dyDescent="0.25">
      <c r="A1490" s="239">
        <v>1</v>
      </c>
      <c r="B1490" s="779" t="s">
        <v>360</v>
      </c>
      <c r="C1490" s="2095"/>
      <c r="D1490" s="2041"/>
      <c r="E1490" s="443">
        <f>E1491+E1492</f>
        <v>4445.5319148936169</v>
      </c>
      <c r="F1490" s="219">
        <f>F1491+F1492</f>
        <v>3334.1489361702124</v>
      </c>
      <c r="G1490" s="1393">
        <f>G1491+G1492</f>
        <v>3535.6999999999994</v>
      </c>
      <c r="H1490" s="1393">
        <f>G1490/F1490*100</f>
        <v>106.04505280622824</v>
      </c>
      <c r="I1490" s="1909"/>
      <c r="J1490" s="1909"/>
      <c r="K1490" s="1910"/>
      <c r="L1490" s="1910"/>
      <c r="M1490" s="1910"/>
      <c r="N1490" s="1910"/>
      <c r="O1490" s="1910"/>
      <c r="P1490" s="1910"/>
      <c r="Q1490" s="565"/>
      <c r="R1490" s="565"/>
      <c r="S1490" s="565"/>
      <c r="T1490" s="565"/>
      <c r="U1490" s="565"/>
      <c r="V1490" s="565"/>
      <c r="W1490" s="565"/>
      <c r="X1490" s="565"/>
      <c r="Y1490" s="565"/>
      <c r="Z1490" s="1054"/>
      <c r="AA1490" s="565">
        <f t="shared" ref="AA1490:AA1496" si="615">AG1490-AF1490-AC1490</f>
        <v>0</v>
      </c>
      <c r="AB1490" s="1075"/>
      <c r="AC1490" s="565"/>
      <c r="AD1490" s="565"/>
      <c r="AE1490" s="565"/>
      <c r="AF1490" s="565"/>
      <c r="AG1490" s="565"/>
      <c r="AH1490" s="2121">
        <f>AH1491+AH1492</f>
        <v>0</v>
      </c>
      <c r="AI1490" s="561"/>
      <c r="AJ1490" s="1444"/>
      <c r="AK1490" s="1459"/>
    </row>
    <row r="1491" spans="1:37" x14ac:dyDescent="0.25">
      <c r="A1491" s="239">
        <v>1</v>
      </c>
      <c r="B1491" s="779" t="s">
        <v>375</v>
      </c>
      <c r="C1491" s="2142"/>
      <c r="D1491" s="2097"/>
      <c r="E1491" s="444"/>
      <c r="F1491" s="7"/>
      <c r="G1491" s="1144"/>
      <c r="H1491" s="1144"/>
      <c r="I1491" s="2044"/>
      <c r="J1491" s="2044"/>
      <c r="K1491" s="1925"/>
      <c r="L1491" s="1925"/>
      <c r="M1491" s="1925"/>
      <c r="N1491" s="1925"/>
      <c r="O1491" s="1925"/>
      <c r="P1491" s="1925"/>
      <c r="Q1491" s="563"/>
      <c r="R1491" s="563"/>
      <c r="S1491" s="563"/>
      <c r="T1491" s="563"/>
      <c r="U1491" s="563"/>
      <c r="V1491" s="563"/>
      <c r="W1491" s="563"/>
      <c r="X1491" s="563"/>
      <c r="Y1491" s="563"/>
      <c r="Z1491" s="1203">
        <f>Q1491/12*$B$4</f>
        <v>0</v>
      </c>
      <c r="AA1491" s="563">
        <f t="shared" si="615"/>
        <v>0</v>
      </c>
      <c r="AB1491" s="1079"/>
      <c r="AC1491" s="563"/>
      <c r="AD1491" s="563">
        <f>AA1491-Z1491</f>
        <v>0</v>
      </c>
      <c r="AE1491" s="563"/>
      <c r="AF1491" s="563"/>
      <c r="AG1491" s="563"/>
      <c r="AH1491" s="2098"/>
      <c r="AI1491" s="1192"/>
      <c r="AJ1491" s="1444"/>
      <c r="AK1491" s="1459"/>
    </row>
    <row r="1492" spans="1:37" x14ac:dyDescent="0.25">
      <c r="A1492" s="239">
        <v>1</v>
      </c>
      <c r="B1492" s="4" t="s">
        <v>376</v>
      </c>
      <c r="C1492" s="2153"/>
      <c r="D1492" s="2036"/>
      <c r="E1492" s="435">
        <f>E1493/9.4</f>
        <v>4445.5319148936169</v>
      </c>
      <c r="F1492" s="216">
        <f>F1493/9.4</f>
        <v>3334.1489361702124</v>
      </c>
      <c r="G1492" s="374">
        <f>G1493/9.4</f>
        <v>3535.6999999999994</v>
      </c>
      <c r="H1492" s="374">
        <f>G1492/F1492*100</f>
        <v>106.04505280622824</v>
      </c>
      <c r="I1492" s="1878"/>
      <c r="J1492" s="1878"/>
      <c r="K1492" s="1879"/>
      <c r="L1492" s="1879"/>
      <c r="M1492" s="1879"/>
      <c r="N1492" s="1879"/>
      <c r="O1492" s="1879"/>
      <c r="P1492" s="1879"/>
      <c r="Q1492" s="565"/>
      <c r="R1492" s="565"/>
      <c r="S1492" s="565"/>
      <c r="T1492" s="565"/>
      <c r="U1492" s="565"/>
      <c r="V1492" s="565"/>
      <c r="W1492" s="565"/>
      <c r="X1492" s="565"/>
      <c r="Y1492" s="565"/>
      <c r="Z1492" s="1054"/>
      <c r="AA1492" s="565">
        <f t="shared" si="615"/>
        <v>0</v>
      </c>
      <c r="AB1492" s="1075"/>
      <c r="AC1492" s="565"/>
      <c r="AD1492" s="565"/>
      <c r="AE1492" s="565"/>
      <c r="AF1492" s="565"/>
      <c r="AG1492" s="565"/>
      <c r="AH1492" s="1244">
        <f>AH1493/9.4</f>
        <v>0</v>
      </c>
      <c r="AI1492" s="561"/>
      <c r="AJ1492" s="1444"/>
      <c r="AK1492" s="1459"/>
    </row>
    <row r="1493" spans="1:37" x14ac:dyDescent="0.25">
      <c r="A1493" s="239">
        <v>1</v>
      </c>
      <c r="B1493" s="795" t="s">
        <v>377</v>
      </c>
      <c r="C1493" s="675"/>
      <c r="D1493" s="4"/>
      <c r="E1493" s="415">
        <v>41788</v>
      </c>
      <c r="F1493" s="213">
        <f>E1493/12*$B$4</f>
        <v>31341</v>
      </c>
      <c r="G1493" s="368">
        <v>33235.579999999994</v>
      </c>
      <c r="H1493" s="368">
        <f>G1493/F1493*100</f>
        <v>106.04505280622824</v>
      </c>
      <c r="I1493" s="1886"/>
      <c r="J1493" s="1886"/>
      <c r="K1493" s="211"/>
      <c r="L1493" s="211"/>
      <c r="M1493" s="211"/>
      <c r="N1493" s="211"/>
      <c r="O1493" s="211"/>
      <c r="P1493" s="211"/>
      <c r="Q1493" s="565"/>
      <c r="R1493" s="565"/>
      <c r="S1493" s="565"/>
      <c r="T1493" s="565"/>
      <c r="U1493" s="565"/>
      <c r="V1493" s="565"/>
      <c r="W1493" s="565"/>
      <c r="X1493" s="565"/>
      <c r="Y1493" s="565"/>
      <c r="Z1493" s="1054"/>
      <c r="AA1493" s="565">
        <f t="shared" si="615"/>
        <v>0</v>
      </c>
      <c r="AB1493" s="1075"/>
      <c r="AC1493" s="565"/>
      <c r="AD1493" s="565"/>
      <c r="AE1493" s="565"/>
      <c r="AF1493" s="565"/>
      <c r="AG1493" s="565"/>
      <c r="AH1493" s="1263"/>
      <c r="AI1493" s="561"/>
      <c r="AJ1493" s="1444"/>
      <c r="AK1493" s="1459"/>
    </row>
    <row r="1494" spans="1:37" ht="43.5" x14ac:dyDescent="0.25">
      <c r="A1494" s="239">
        <v>1</v>
      </c>
      <c r="B1494" s="779" t="s">
        <v>353</v>
      </c>
      <c r="C1494" s="675"/>
      <c r="D1494" s="4"/>
      <c r="E1494" s="415">
        <v>11976</v>
      </c>
      <c r="F1494" s="213">
        <f>E1494/12*$B$4</f>
        <v>8982</v>
      </c>
      <c r="G1494" s="368">
        <v>9368</v>
      </c>
      <c r="H1494" s="368">
        <f>G1494/F1494*100</f>
        <v>104.29748385660208</v>
      </c>
      <c r="I1494" s="1886"/>
      <c r="J1494" s="1886"/>
      <c r="K1494" s="211"/>
      <c r="L1494" s="211"/>
      <c r="M1494" s="211"/>
      <c r="N1494" s="211"/>
      <c r="O1494" s="211"/>
      <c r="P1494" s="211"/>
      <c r="Q1494" s="565"/>
      <c r="R1494" s="565"/>
      <c r="S1494" s="565"/>
      <c r="T1494" s="565"/>
      <c r="U1494" s="565"/>
      <c r="V1494" s="565"/>
      <c r="W1494" s="565"/>
      <c r="X1494" s="565"/>
      <c r="Y1494" s="565"/>
      <c r="Z1494" s="1054"/>
      <c r="AA1494" s="565">
        <f t="shared" si="615"/>
        <v>0</v>
      </c>
      <c r="AB1494" s="1075"/>
      <c r="AC1494" s="565"/>
      <c r="AD1494" s="565"/>
      <c r="AE1494" s="565"/>
      <c r="AF1494" s="565"/>
      <c r="AG1494" s="565"/>
      <c r="AH1494" s="1263"/>
      <c r="AI1494" s="561"/>
      <c r="AJ1494" s="1444"/>
      <c r="AK1494" s="1459"/>
    </row>
    <row r="1495" spans="1:37" ht="30" x14ac:dyDescent="0.25">
      <c r="A1495" s="239">
        <v>1</v>
      </c>
      <c r="B1495" s="774" t="s">
        <v>201</v>
      </c>
      <c r="C1495" s="675"/>
      <c r="D1495" s="4"/>
      <c r="E1495" s="415"/>
      <c r="F1495" s="213"/>
      <c r="G1495" s="368"/>
      <c r="H1495" s="368"/>
      <c r="I1495" s="1886"/>
      <c r="J1495" s="1886"/>
      <c r="K1495" s="211"/>
      <c r="L1495" s="211"/>
      <c r="M1495" s="211"/>
      <c r="N1495" s="211"/>
      <c r="O1495" s="211"/>
      <c r="P1495" s="211"/>
      <c r="Q1495" s="565"/>
      <c r="R1495" s="565"/>
      <c r="S1495" s="565"/>
      <c r="T1495" s="565"/>
      <c r="U1495" s="565"/>
      <c r="V1495" s="565"/>
      <c r="W1495" s="565"/>
      <c r="X1495" s="565"/>
      <c r="Y1495" s="565"/>
      <c r="Z1495" s="1054"/>
      <c r="AA1495" s="565">
        <f t="shared" si="615"/>
        <v>0</v>
      </c>
      <c r="AB1495" s="1075"/>
      <c r="AC1495" s="565"/>
      <c r="AD1495" s="565"/>
      <c r="AE1495" s="565"/>
      <c r="AF1495" s="565"/>
      <c r="AG1495" s="565"/>
      <c r="AH1495" s="1263"/>
      <c r="AI1495" s="561"/>
      <c r="AJ1495" s="1444"/>
      <c r="AK1495" s="1459"/>
    </row>
    <row r="1496" spans="1:37" x14ac:dyDescent="0.25">
      <c r="A1496" s="239">
        <v>1</v>
      </c>
      <c r="B1496" s="766" t="s">
        <v>234</v>
      </c>
      <c r="C1496" s="675"/>
      <c r="D1496" s="4"/>
      <c r="E1496" s="442">
        <f>E1498+E1497</f>
        <v>1300</v>
      </c>
      <c r="F1496" s="782">
        <f>F1498+F1497</f>
        <v>975</v>
      </c>
      <c r="G1496" s="1045">
        <f>G1498+G1497</f>
        <v>986</v>
      </c>
      <c r="H1496" s="1045">
        <f t="shared" ref="H1496:H1503" si="616">G1496/F1496*100</f>
        <v>101.12820512820512</v>
      </c>
      <c r="I1496" s="1886"/>
      <c r="J1496" s="1886"/>
      <c r="K1496" s="211"/>
      <c r="L1496" s="211"/>
      <c r="M1496" s="211"/>
      <c r="N1496" s="211"/>
      <c r="O1496" s="211"/>
      <c r="P1496" s="211"/>
      <c r="Q1496" s="565">
        <v>925.84856000000002</v>
      </c>
      <c r="R1496" s="565">
        <v>925.84856000000002</v>
      </c>
      <c r="S1496" s="565">
        <v>925.84856000000002</v>
      </c>
      <c r="T1496" s="565">
        <v>925.84856000000002</v>
      </c>
      <c r="U1496" s="565">
        <v>925.84856000000002</v>
      </c>
      <c r="V1496" s="565">
        <v>925.84856000000002</v>
      </c>
      <c r="W1496" s="565">
        <v>925.84856000000002</v>
      </c>
      <c r="X1496" s="565">
        <v>925.84856000000002</v>
      </c>
      <c r="Y1496" s="565">
        <v>925.84856000000002</v>
      </c>
      <c r="Z1496" s="1202">
        <f>Q1496/12*$B$4+(R1496-Q1496)/11*8+(S1496-R1496)/10*7+(T1496-S1496)/9*6+(U1496-T1496)/8*5+(V1496-U1496)/7*4+(W1496-V1496)/6*3+(X1496-W1496)/5*2+(Y1496-X1496)/4*1</f>
        <v>694.38642000000004</v>
      </c>
      <c r="AA1496" s="565">
        <f t="shared" si="615"/>
        <v>747.6565599999999</v>
      </c>
      <c r="AB1496" s="1075"/>
      <c r="AC1496" s="565"/>
      <c r="AD1496" s="565">
        <f>AA1496-Z1496</f>
        <v>53.270139999999856</v>
      </c>
      <c r="AE1496" s="565"/>
      <c r="AF1496" s="565">
        <v>0</v>
      </c>
      <c r="AG1496" s="565">
        <v>747.6565599999999</v>
      </c>
      <c r="AH1496" s="1267">
        <f>AH1498+AH1497</f>
        <v>0</v>
      </c>
      <c r="AI1496" s="561"/>
      <c r="AJ1496" s="1444"/>
      <c r="AK1496" s="1459"/>
    </row>
    <row r="1497" spans="1:37" ht="30" x14ac:dyDescent="0.25">
      <c r="A1497" s="239">
        <v>1</v>
      </c>
      <c r="B1497" s="758" t="s">
        <v>283</v>
      </c>
      <c r="C1497" s="675"/>
      <c r="D1497" s="4"/>
      <c r="E1497" s="415">
        <v>676</v>
      </c>
      <c r="F1497" s="213">
        <f>E1497/12*$B$4</f>
        <v>507</v>
      </c>
      <c r="G1497" s="368">
        <v>276</v>
      </c>
      <c r="H1497" s="368">
        <f t="shared" si="616"/>
        <v>54.437869822485204</v>
      </c>
      <c r="I1497" s="1886"/>
      <c r="J1497" s="1886"/>
      <c r="K1497" s="211"/>
      <c r="L1497" s="211"/>
      <c r="M1497" s="211"/>
      <c r="N1497" s="211"/>
      <c r="O1497" s="211"/>
      <c r="P1497" s="211"/>
      <c r="Q1497" s="565"/>
      <c r="R1497" s="565"/>
      <c r="S1497" s="565"/>
      <c r="T1497" s="565"/>
      <c r="U1497" s="565"/>
      <c r="V1497" s="565"/>
      <c r="W1497" s="565"/>
      <c r="X1497" s="565"/>
      <c r="Y1497" s="565"/>
      <c r="Z1497" s="1054"/>
      <c r="AA1497" s="565"/>
      <c r="AB1497" s="1075"/>
      <c r="AC1497" s="565"/>
      <c r="AD1497" s="565"/>
      <c r="AE1497" s="565"/>
      <c r="AF1497" s="565"/>
      <c r="AG1497" s="565"/>
      <c r="AH1497" s="1263"/>
      <c r="AI1497" s="561"/>
      <c r="AJ1497" s="1444"/>
      <c r="AK1497" s="1459"/>
    </row>
    <row r="1498" spans="1:37" ht="30" x14ac:dyDescent="0.25">
      <c r="A1498" s="239">
        <v>1</v>
      </c>
      <c r="B1498" s="758" t="s">
        <v>278</v>
      </c>
      <c r="C1498" s="675"/>
      <c r="D1498" s="4"/>
      <c r="E1498" s="415">
        <v>624</v>
      </c>
      <c r="F1498" s="213">
        <f>E1498/12*$B$4</f>
        <v>468</v>
      </c>
      <c r="G1498" s="368">
        <v>710</v>
      </c>
      <c r="H1498" s="368">
        <f t="shared" si="616"/>
        <v>151.7094017094017</v>
      </c>
      <c r="I1498" s="1886"/>
      <c r="J1498" s="1886"/>
      <c r="K1498" s="211"/>
      <c r="L1498" s="211"/>
      <c r="M1498" s="211"/>
      <c r="N1498" s="211"/>
      <c r="O1498" s="211"/>
      <c r="P1498" s="211"/>
      <c r="Q1498" s="565"/>
      <c r="R1498" s="565"/>
      <c r="S1498" s="565"/>
      <c r="T1498" s="565"/>
      <c r="U1498" s="565"/>
      <c r="V1498" s="565"/>
      <c r="W1498" s="565"/>
      <c r="X1498" s="565"/>
      <c r="Y1498" s="565"/>
      <c r="Z1498" s="1054"/>
      <c r="AA1498" s="565">
        <f>AG1498-AF1498-AC1498</f>
        <v>0</v>
      </c>
      <c r="AB1498" s="1075"/>
      <c r="AC1498" s="565"/>
      <c r="AD1498" s="565"/>
      <c r="AE1498" s="565"/>
      <c r="AF1498" s="565"/>
      <c r="AG1498" s="565"/>
      <c r="AH1498" s="1263"/>
      <c r="AI1498" s="561"/>
      <c r="AJ1498" s="1444"/>
      <c r="AK1498" s="1459"/>
    </row>
    <row r="1499" spans="1:37" ht="29.25" x14ac:dyDescent="0.25">
      <c r="A1499" s="239">
        <v>1</v>
      </c>
      <c r="B1499" s="720" t="s">
        <v>279</v>
      </c>
      <c r="C1499" s="675"/>
      <c r="D1499" s="4"/>
      <c r="E1499" s="442">
        <f>E1456+E1478-E1488</f>
        <v>23148</v>
      </c>
      <c r="F1499" s="782">
        <f t="shared" ref="F1499:G1499" si="617">F1456+F1478-F1488</f>
        <v>17361</v>
      </c>
      <c r="G1499" s="1045">
        <f t="shared" si="617"/>
        <v>16180.125</v>
      </c>
      <c r="H1499" s="1045">
        <f t="shared" si="616"/>
        <v>93.198116467945397</v>
      </c>
      <c r="I1499" s="1886"/>
      <c r="J1499" s="1886"/>
      <c r="K1499" s="211"/>
      <c r="L1499" s="211"/>
      <c r="M1499" s="211"/>
      <c r="N1499" s="211"/>
      <c r="O1499" s="211"/>
      <c r="P1499" s="211"/>
      <c r="Q1499" s="565"/>
      <c r="R1499" s="565"/>
      <c r="S1499" s="565"/>
      <c r="T1499" s="565"/>
      <c r="U1499" s="565"/>
      <c r="V1499" s="565"/>
      <c r="W1499" s="565"/>
      <c r="X1499" s="565"/>
      <c r="Y1499" s="565"/>
      <c r="Z1499" s="1054"/>
      <c r="AA1499" s="565">
        <f>AG1499-AF1499-AC1499</f>
        <v>0</v>
      </c>
      <c r="AB1499" s="1075"/>
      <c r="AC1499" s="565"/>
      <c r="AD1499" s="565"/>
      <c r="AE1499" s="565"/>
      <c r="AF1499" s="565"/>
      <c r="AG1499" s="565"/>
      <c r="AH1499" s="1267">
        <f>AH1456+AH1478</f>
        <v>0</v>
      </c>
      <c r="AI1499" s="561"/>
      <c r="AJ1499" s="1444"/>
      <c r="AK1499" s="1459"/>
    </row>
    <row r="1500" spans="1:37" ht="43.5" x14ac:dyDescent="0.25">
      <c r="A1500" s="239">
        <v>1</v>
      </c>
      <c r="B1500" s="720" t="s">
        <v>308</v>
      </c>
      <c r="C1500" s="675"/>
      <c r="D1500" s="4"/>
      <c r="E1500" s="442">
        <f>E1466+E1488</f>
        <v>12783</v>
      </c>
      <c r="F1500" s="782">
        <f t="shared" ref="F1500:G1500" si="618">F1466+F1488</f>
        <v>9587.25</v>
      </c>
      <c r="G1500" s="1045">
        <f t="shared" si="618"/>
        <v>8922</v>
      </c>
      <c r="H1500" s="1045">
        <f t="shared" si="616"/>
        <v>93.061096769146516</v>
      </c>
      <c r="I1500" s="1886"/>
      <c r="J1500" s="1886"/>
      <c r="K1500" s="211"/>
      <c r="L1500" s="211"/>
      <c r="M1500" s="211"/>
      <c r="N1500" s="211"/>
      <c r="O1500" s="211"/>
      <c r="P1500" s="211"/>
      <c r="Q1500" s="565"/>
      <c r="R1500" s="565"/>
      <c r="S1500" s="565"/>
      <c r="T1500" s="565"/>
      <c r="U1500" s="565"/>
      <c r="V1500" s="565"/>
      <c r="W1500" s="565"/>
      <c r="X1500" s="565"/>
      <c r="Y1500" s="565"/>
      <c r="Z1500" s="1054"/>
      <c r="AA1500" s="565">
        <f>AG1500-AF1500-AC1500</f>
        <v>0</v>
      </c>
      <c r="AB1500" s="1075"/>
      <c r="AC1500" s="565"/>
      <c r="AD1500" s="565"/>
      <c r="AE1500" s="565"/>
      <c r="AF1500" s="565"/>
      <c r="AG1500" s="565"/>
      <c r="AH1500" s="1267">
        <f>AH1466</f>
        <v>0</v>
      </c>
      <c r="AI1500" s="561"/>
      <c r="AJ1500" s="1444"/>
      <c r="AK1500" s="1459"/>
    </row>
    <row r="1501" spans="1:37" ht="29.25" x14ac:dyDescent="0.25">
      <c r="A1501" s="239">
        <v>1</v>
      </c>
      <c r="B1501" s="720" t="s">
        <v>280</v>
      </c>
      <c r="C1501" s="675"/>
      <c r="D1501" s="4"/>
      <c r="E1501" s="442">
        <f>E1490+E1464</f>
        <v>41617.531914893618</v>
      </c>
      <c r="F1501" s="782">
        <f>F1490+F1464</f>
        <v>31213.148936170212</v>
      </c>
      <c r="G1501" s="1045">
        <f>G1490+G1464</f>
        <v>28788.7</v>
      </c>
      <c r="H1501" s="1045">
        <f t="shared" si="616"/>
        <v>92.232603826265262</v>
      </c>
      <c r="I1501" s="1886"/>
      <c r="J1501" s="1886"/>
      <c r="K1501" s="211"/>
      <c r="L1501" s="211"/>
      <c r="M1501" s="211"/>
      <c r="N1501" s="211"/>
      <c r="O1501" s="211"/>
      <c r="P1501" s="211"/>
      <c r="Q1501" s="565"/>
      <c r="R1501" s="565"/>
      <c r="S1501" s="565"/>
      <c r="T1501" s="565"/>
      <c r="U1501" s="565"/>
      <c r="V1501" s="565"/>
      <c r="W1501" s="565"/>
      <c r="X1501" s="565"/>
      <c r="Y1501" s="565"/>
      <c r="Z1501" s="1054"/>
      <c r="AA1501" s="565">
        <f>AG1501-AF1501-AC1501</f>
        <v>0</v>
      </c>
      <c r="AB1501" s="1075"/>
      <c r="AC1501" s="565"/>
      <c r="AD1501" s="565"/>
      <c r="AE1501" s="565"/>
      <c r="AF1501" s="565"/>
      <c r="AG1501" s="565"/>
      <c r="AH1501" s="1267">
        <f>AH1490+AH1464</f>
        <v>0</v>
      </c>
      <c r="AI1501" s="561"/>
      <c r="AJ1501" s="1444"/>
      <c r="AK1501" s="1459"/>
    </row>
    <row r="1502" spans="1:37" ht="29.25" x14ac:dyDescent="0.25">
      <c r="A1502" s="239">
        <v>1</v>
      </c>
      <c r="B1502" s="720" t="s">
        <v>281</v>
      </c>
      <c r="C1502" s="675"/>
      <c r="D1502" s="4"/>
      <c r="E1502" s="442">
        <f>E1494</f>
        <v>11976</v>
      </c>
      <c r="F1502" s="782">
        <f>F1494</f>
        <v>8982</v>
      </c>
      <c r="G1502" s="1045">
        <f>G1494</f>
        <v>9368</v>
      </c>
      <c r="H1502" s="1045">
        <f t="shared" si="616"/>
        <v>104.29748385660208</v>
      </c>
      <c r="I1502" s="1886"/>
      <c r="J1502" s="1886"/>
      <c r="K1502" s="211"/>
      <c r="L1502" s="211"/>
      <c r="M1502" s="211"/>
      <c r="N1502" s="211"/>
      <c r="O1502" s="211"/>
      <c r="P1502" s="211"/>
      <c r="Q1502" s="565">
        <v>11966.179679999999</v>
      </c>
      <c r="R1502" s="565">
        <v>11966.179679999999</v>
      </c>
      <c r="S1502" s="565">
        <v>11966.179679999999</v>
      </c>
      <c r="T1502" s="565">
        <v>11966.179679999999</v>
      </c>
      <c r="U1502" s="565">
        <v>11966.179679999999</v>
      </c>
      <c r="V1502" s="565">
        <v>11966.179679999999</v>
      </c>
      <c r="W1502" s="565">
        <v>11966.179679999999</v>
      </c>
      <c r="X1502" s="565">
        <v>11966.179679999999</v>
      </c>
      <c r="Y1502" s="565">
        <v>11966.179679999999</v>
      </c>
      <c r="Z1502" s="1202">
        <f>Q1502/12*$B$4+(R1502-Q1502)/11*8+(S1502-R1502)/10*7+(T1502-S1502)/9*6+(U1502-T1502)/8*5+(V1502-U1502)/7*4+(W1502-V1502)/6*3+(X1502-W1502)/5*2+(Y1502-X1502)/4*1</f>
        <v>8974.634759999999</v>
      </c>
      <c r="AA1502" s="565">
        <f>AG1502-AF1502-AC1502</f>
        <v>9352.9923199999994</v>
      </c>
      <c r="AB1502" s="1075"/>
      <c r="AC1502" s="565"/>
      <c r="AD1502" s="565">
        <f>AA1502-Z1502</f>
        <v>378.35756000000038</v>
      </c>
      <c r="AE1502" s="565"/>
      <c r="AF1502" s="565">
        <v>-1.02844</v>
      </c>
      <c r="AG1502" s="565">
        <v>9351.9638799999993</v>
      </c>
      <c r="AH1502" s="1267">
        <f>AH1494</f>
        <v>0</v>
      </c>
      <c r="AI1502" s="561"/>
      <c r="AJ1502" s="1444"/>
      <c r="AK1502" s="1459"/>
    </row>
    <row r="1503" spans="1:37" x14ac:dyDescent="0.25">
      <c r="A1503" s="239">
        <v>1</v>
      </c>
      <c r="B1503" s="721" t="s">
        <v>138</v>
      </c>
      <c r="C1503" s="675"/>
      <c r="D1503" s="4"/>
      <c r="E1503" s="442">
        <f>E1502+E1499+E1500+E1465*2.9+E1493/4.2</f>
        <v>165655.3238095238</v>
      </c>
      <c r="F1503" s="782">
        <f>F1502+F1499+F1500+F1465*2.9+F1493/4.2</f>
        <v>124241.49285714285</v>
      </c>
      <c r="G1503" s="1045">
        <f>G1502+G1499+G1500+G1465*2.9+G1493/4.2</f>
        <v>115617.05833333333</v>
      </c>
      <c r="H1503" s="1045">
        <f t="shared" si="616"/>
        <v>93.058329930302605</v>
      </c>
      <c r="I1503" s="1886"/>
      <c r="J1503" s="1886"/>
      <c r="K1503" s="211"/>
      <c r="L1503" s="211"/>
      <c r="M1503" s="211"/>
      <c r="N1503" s="211"/>
      <c r="O1503" s="211"/>
      <c r="P1503" s="211"/>
      <c r="Q1503" s="565">
        <f t="shared" ref="Q1503:V1503" si="619">Q1502+Q1496+Q1466+Q1455+Q1487+Q1477</f>
        <v>128514.00697999999</v>
      </c>
      <c r="R1503" s="565">
        <f t="shared" si="619"/>
        <v>128514.00697999999</v>
      </c>
      <c r="S1503" s="565">
        <f t="shared" si="619"/>
        <v>128514.00697999999</v>
      </c>
      <c r="T1503" s="565">
        <f t="shared" si="619"/>
        <v>128514.00697999999</v>
      </c>
      <c r="U1503" s="565">
        <f t="shared" si="619"/>
        <v>128514.00697999999</v>
      </c>
      <c r="V1503" s="565">
        <f t="shared" si="619"/>
        <v>128514.00697999999</v>
      </c>
      <c r="W1503" s="565">
        <f t="shared" ref="W1503:X1503" si="620">W1502+W1496+W1466+W1455+W1487+W1477</f>
        <v>128514.00697999999</v>
      </c>
      <c r="X1503" s="565">
        <f t="shared" si="620"/>
        <v>128514.00697999999</v>
      </c>
      <c r="Y1503" s="565">
        <f t="shared" ref="Y1503" si="621">Y1502+Y1496+Y1466+Y1455+Y1487+Y1477</f>
        <v>128514.00697999999</v>
      </c>
      <c r="Z1503" s="1054">
        <f t="shared" ref="Z1503:AG1503" si="622">Z1502+Z1496+Z1466+Z1455+Z1487+Z1477</f>
        <v>96706.443820000015</v>
      </c>
      <c r="AA1503" s="565">
        <f t="shared" si="622"/>
        <v>95354.482389999976</v>
      </c>
      <c r="AB1503" s="1075">
        <f t="shared" si="622"/>
        <v>0</v>
      </c>
      <c r="AC1503" s="565">
        <f t="shared" si="622"/>
        <v>0</v>
      </c>
      <c r="AD1503" s="565">
        <f t="shared" si="622"/>
        <v>-1351.9614300000339</v>
      </c>
      <c r="AE1503" s="565">
        <f t="shared" si="622"/>
        <v>0</v>
      </c>
      <c r="AF1503" s="565">
        <f t="shared" si="622"/>
        <v>-29.222760000000001</v>
      </c>
      <c r="AG1503" s="565">
        <f t="shared" si="622"/>
        <v>95325.259629999971</v>
      </c>
      <c r="AH1503" s="1267">
        <f>AH1502+AH1499+AH1500+AH1465*2.9+AH1493/4.2</f>
        <v>0</v>
      </c>
      <c r="AI1503" s="561">
        <f t="shared" ref="AI1503" si="623">AI1502+AI1496+AI1466+AI1455+AI1487+AI1477</f>
        <v>0</v>
      </c>
      <c r="AJ1503" s="1444"/>
      <c r="AK1503" s="1459"/>
    </row>
    <row r="1504" spans="1:37" x14ac:dyDescent="0.25">
      <c r="A1504" s="239">
        <v>1</v>
      </c>
      <c r="B1504" s="1513" t="s">
        <v>29</v>
      </c>
      <c r="C1504" s="1877"/>
      <c r="D1504" s="1513"/>
      <c r="E1504" s="439"/>
      <c r="F1504" s="1151"/>
      <c r="G1504" s="1151"/>
      <c r="H1504" s="1151"/>
      <c r="I1504" s="1878"/>
      <c r="J1504" s="1878"/>
      <c r="K1504" s="525"/>
      <c r="L1504" s="525"/>
      <c r="M1504" s="525"/>
      <c r="N1504" s="525"/>
      <c r="O1504" s="525"/>
      <c r="P1504" s="525"/>
      <c r="Q1504" s="564"/>
      <c r="R1504" s="564"/>
      <c r="S1504" s="564"/>
      <c r="T1504" s="564"/>
      <c r="U1504" s="564"/>
      <c r="V1504" s="564"/>
      <c r="W1504" s="564"/>
      <c r="X1504" s="564"/>
      <c r="Y1504" s="564"/>
      <c r="Z1504" s="1053"/>
      <c r="AA1504" s="564">
        <f>AG1504-AF1504-AC1504</f>
        <v>0</v>
      </c>
      <c r="AB1504" s="1078"/>
      <c r="AC1504" s="564"/>
      <c r="AD1504" s="564"/>
      <c r="AE1504" s="564"/>
      <c r="AF1504" s="564"/>
      <c r="AG1504" s="564"/>
      <c r="AH1504" s="1305"/>
      <c r="AI1504" s="607"/>
      <c r="AJ1504" s="1444"/>
      <c r="AK1504" s="1459"/>
    </row>
    <row r="1505" spans="1:37" ht="30" x14ac:dyDescent="0.25">
      <c r="A1505" s="239">
        <v>1</v>
      </c>
      <c r="B1505" s="2" t="s">
        <v>127</v>
      </c>
      <c r="C1505" s="688"/>
      <c r="D1505" s="2"/>
      <c r="E1505" s="419"/>
      <c r="F1505" s="375"/>
      <c r="G1505" s="375"/>
      <c r="H1505" s="375"/>
      <c r="I1505" s="1886"/>
      <c r="J1505" s="1886"/>
      <c r="K1505" s="1045"/>
      <c r="L1505" s="1045"/>
      <c r="M1505" s="1045"/>
      <c r="N1505" s="1045"/>
      <c r="O1505" s="1045"/>
      <c r="P1505" s="1045"/>
      <c r="Q1505" s="565"/>
      <c r="R1505" s="565"/>
      <c r="S1505" s="565"/>
      <c r="T1505" s="565"/>
      <c r="U1505" s="565"/>
      <c r="V1505" s="565"/>
      <c r="W1505" s="565"/>
      <c r="X1505" s="565"/>
      <c r="Y1505" s="565"/>
      <c r="Z1505" s="1054"/>
      <c r="AA1505" s="565">
        <f>AG1505-AF1505-AC1505</f>
        <v>0</v>
      </c>
      <c r="AB1505" s="1075"/>
      <c r="AC1505" s="565"/>
      <c r="AD1505" s="565"/>
      <c r="AE1505" s="565"/>
      <c r="AF1505" s="565"/>
      <c r="AG1505" s="565"/>
      <c r="AH1505" s="1283"/>
      <c r="AI1505" s="561"/>
      <c r="AJ1505" s="1444"/>
      <c r="AK1505" s="1459"/>
    </row>
    <row r="1506" spans="1:37" s="249" customFormat="1" ht="30" x14ac:dyDescent="0.25">
      <c r="A1506" s="239">
        <v>1</v>
      </c>
      <c r="B1506" s="222" t="s">
        <v>381</v>
      </c>
      <c r="C1506" s="691"/>
      <c r="D1506" s="3">
        <v>240</v>
      </c>
      <c r="E1506" s="419">
        <v>121</v>
      </c>
      <c r="F1506" s="213">
        <f>ROUND(E1506/12*$B$4,0)</f>
        <v>91</v>
      </c>
      <c r="G1506" s="213">
        <v>85</v>
      </c>
      <c r="H1506" s="213">
        <f>G1506/F1506*100</f>
        <v>93.406593406593402</v>
      </c>
      <c r="I1506" s="1143">
        <v>4</v>
      </c>
      <c r="J1506" s="269">
        <f>M1506/G1506</f>
        <v>3.0117647058823529</v>
      </c>
      <c r="K1506" s="270">
        <f>ROUND(E1506*I1506,0)</f>
        <v>484</v>
      </c>
      <c r="L1506" s="270">
        <f>ROUND(K1506/12*$B$4,0)</f>
        <v>363</v>
      </c>
      <c r="M1506" s="270">
        <v>256</v>
      </c>
      <c r="N1506" s="270">
        <f>M1506/L1506*100</f>
        <v>70.523415977961434</v>
      </c>
      <c r="O1506" s="270">
        <f>ROUND(K1506/D1506,0)</f>
        <v>2</v>
      </c>
      <c r="P1506" s="270">
        <f>M1506/$B$4*12/O1506</f>
        <v>170.66666666666666</v>
      </c>
      <c r="Q1506" s="565"/>
      <c r="R1506" s="565"/>
      <c r="S1506" s="565"/>
      <c r="T1506" s="565"/>
      <c r="U1506" s="565"/>
      <c r="V1506" s="565"/>
      <c r="W1506" s="565"/>
      <c r="X1506" s="565"/>
      <c r="Y1506" s="565"/>
      <c r="Z1506" s="1054"/>
      <c r="AA1506" s="565">
        <f>AG1506-AF1506-AC1506</f>
        <v>0</v>
      </c>
      <c r="AB1506" s="1075"/>
      <c r="AC1506" s="565"/>
      <c r="AD1506" s="565">
        <f>AA1506-Z1506</f>
        <v>0</v>
      </c>
      <c r="AE1506" s="565"/>
      <c r="AF1506" s="565"/>
      <c r="AG1506" s="565"/>
      <c r="AH1506" s="1279"/>
      <c r="AI1506" s="561"/>
      <c r="AJ1506" s="1444"/>
      <c r="AK1506" s="1459"/>
    </row>
    <row r="1507" spans="1:37" s="249" customFormat="1" x14ac:dyDescent="0.25">
      <c r="A1507" s="239"/>
      <c r="B1507" s="222" t="s">
        <v>47</v>
      </c>
      <c r="C1507" s="691"/>
      <c r="D1507" s="3">
        <v>240</v>
      </c>
      <c r="E1507" s="419">
        <v>1021</v>
      </c>
      <c r="F1507" s="213">
        <f>ROUND(E1507/12*$B$4,0)</f>
        <v>766</v>
      </c>
      <c r="G1507" s="213">
        <v>762</v>
      </c>
      <c r="H1507" s="213">
        <f>G1507/F1507*100</f>
        <v>99.477806788511742</v>
      </c>
      <c r="I1507" s="1143">
        <v>8</v>
      </c>
      <c r="J1507" s="269">
        <f>M1507/G1507</f>
        <v>8.5931758530183728</v>
      </c>
      <c r="K1507" s="270">
        <f>ROUND(E1507*I1507,0)</f>
        <v>8168</v>
      </c>
      <c r="L1507" s="270">
        <f>ROUND(K1507/12*$B$4,0)</f>
        <v>6126</v>
      </c>
      <c r="M1507" s="270">
        <v>6548</v>
      </c>
      <c r="N1507" s="270">
        <f>M1507/L1507*100</f>
        <v>106.888671237349</v>
      </c>
      <c r="O1507" s="270">
        <f>ROUND(K1507/D1507,0)</f>
        <v>34</v>
      </c>
      <c r="P1507" s="270">
        <f>M1507/$B$4*12/O1507</f>
        <v>256.78431372549016</v>
      </c>
      <c r="Q1507" s="566"/>
      <c r="R1507" s="566"/>
      <c r="S1507" s="566"/>
      <c r="T1507" s="566"/>
      <c r="U1507" s="566"/>
      <c r="V1507" s="566"/>
      <c r="W1507" s="566"/>
      <c r="X1507" s="566"/>
      <c r="Y1507" s="566"/>
      <c r="Z1507" s="1201"/>
      <c r="AA1507" s="566"/>
      <c r="AB1507" s="1491"/>
      <c r="AC1507" s="566"/>
      <c r="AD1507" s="566"/>
      <c r="AE1507" s="566"/>
      <c r="AF1507" s="566"/>
      <c r="AG1507" s="566"/>
      <c r="AH1507" s="1279"/>
      <c r="AI1507" s="1187"/>
      <c r="AJ1507" s="1444"/>
      <c r="AK1507" s="1459"/>
    </row>
    <row r="1508" spans="1:37" s="249" customFormat="1" x14ac:dyDescent="0.25">
      <c r="A1508" s="239">
        <v>1</v>
      </c>
      <c r="B1508" s="1751" t="s">
        <v>183</v>
      </c>
      <c r="C1508" s="1752"/>
      <c r="D1508" s="2052"/>
      <c r="E1508" s="421">
        <f>SUM(E1506:E1507)</f>
        <v>1142</v>
      </c>
      <c r="F1508" s="510">
        <f>SUM(F1506:F1507)</f>
        <v>857</v>
      </c>
      <c r="G1508" s="510">
        <f>SUM(G1506:G1507)</f>
        <v>847</v>
      </c>
      <c r="H1508" s="284">
        <f>G1508/F1508*100</f>
        <v>98.833138856476083</v>
      </c>
      <c r="I1508" s="1909">
        <f>IF(E1508=0,0,K1508/E1508)</f>
        <v>7.5761821366024522</v>
      </c>
      <c r="J1508" s="1503">
        <f>M1508/G1508</f>
        <v>8.0330578512396702</v>
      </c>
      <c r="K1508" s="1567">
        <f>SUM(K1506:K1507)</f>
        <v>8652</v>
      </c>
      <c r="L1508" s="1567">
        <f>SUM(L1506:L1507)</f>
        <v>6489</v>
      </c>
      <c r="M1508" s="1567">
        <f>SUM(M1506:M1507)</f>
        <v>6804</v>
      </c>
      <c r="N1508" s="1567">
        <f>M1508/L1508*100</f>
        <v>104.85436893203884</v>
      </c>
      <c r="O1508" s="1567">
        <f>SUM(O1506:O1507)</f>
        <v>36</v>
      </c>
      <c r="P1508" s="478">
        <f>M1508/$B$4*12/O1508</f>
        <v>252</v>
      </c>
      <c r="Q1508" s="566"/>
      <c r="R1508" s="566"/>
      <c r="S1508" s="566"/>
      <c r="T1508" s="566"/>
      <c r="U1508" s="566"/>
      <c r="V1508" s="566"/>
      <c r="W1508" s="566"/>
      <c r="X1508" s="566"/>
      <c r="Y1508" s="566"/>
      <c r="Z1508" s="1201"/>
      <c r="AA1508" s="566">
        <f>AG1508-AF1508-AC1508</f>
        <v>0</v>
      </c>
      <c r="AB1508" s="1491"/>
      <c r="AC1508" s="566"/>
      <c r="AD1508" s="566"/>
      <c r="AE1508" s="566"/>
      <c r="AF1508" s="566"/>
      <c r="AG1508" s="566"/>
      <c r="AH1508" s="1308">
        <f>SUM(AH1506:AH1507)</f>
        <v>0</v>
      </c>
      <c r="AI1508" s="1187"/>
      <c r="AJ1508" s="1444"/>
      <c r="AK1508" s="1459"/>
    </row>
    <row r="1509" spans="1:37" ht="30" thickBot="1" x14ac:dyDescent="0.3">
      <c r="A1509" s="239">
        <v>1</v>
      </c>
      <c r="B1509" s="250" t="s">
        <v>214</v>
      </c>
      <c r="C1509" s="250"/>
      <c r="D1509" s="250"/>
      <c r="E1509" s="445">
        <f>E1508</f>
        <v>1142</v>
      </c>
      <c r="F1509" s="2026">
        <f>F1508</f>
        <v>857</v>
      </c>
      <c r="G1509" s="2026">
        <f>G1508</f>
        <v>847</v>
      </c>
      <c r="H1509" s="2026">
        <f>G1509/F1509*100</f>
        <v>98.833138856476083</v>
      </c>
      <c r="I1509" s="1545">
        <f>IF(E1509=0,0,K1509/E1509)</f>
        <v>7.5761821366024522</v>
      </c>
      <c r="J1509" s="1545">
        <f>M1509/G1509</f>
        <v>8.0330578512396702</v>
      </c>
      <c r="K1509" s="2028">
        <f>K1508</f>
        <v>8652</v>
      </c>
      <c r="L1509" s="2028">
        <f>L1508</f>
        <v>6489</v>
      </c>
      <c r="M1509" s="2028">
        <f>M1508</f>
        <v>6804</v>
      </c>
      <c r="N1509" s="1651">
        <f>M1509/L1509*100</f>
        <v>104.85436893203884</v>
      </c>
      <c r="O1509" s="1594">
        <f>O1508</f>
        <v>36</v>
      </c>
      <c r="P1509" s="1547">
        <f>M1509/$B$4*12/O1509</f>
        <v>252</v>
      </c>
      <c r="Q1509" s="570">
        <v>17647.709466744</v>
      </c>
      <c r="R1509" s="570">
        <v>17647.709466744</v>
      </c>
      <c r="S1509" s="570">
        <v>17647.709466744</v>
      </c>
      <c r="T1509" s="570">
        <v>17647.709466744</v>
      </c>
      <c r="U1509" s="570">
        <v>17647.709466744</v>
      </c>
      <c r="V1509" s="570">
        <v>18620.3526618592</v>
      </c>
      <c r="W1509" s="570">
        <v>18620.3526618592</v>
      </c>
      <c r="X1509" s="570">
        <v>18620.3526618592</v>
      </c>
      <c r="Y1509" s="570">
        <v>18620.3526618592</v>
      </c>
      <c r="Z1509" s="1202">
        <f>Q1509/12*$B$4+(R1509-Q1509)/11*8+(S1509-R1509)/10*7+(T1509-S1509)/9*6+(U1509-T1509)/8*5+(V1509-U1509)/7*4+(W1509-V1509)/6*3+(X1509-W1509)/5*2+(Y1509-X1509)/4*1</f>
        <v>13791.5782115524</v>
      </c>
      <c r="AA1509" s="570">
        <f>AG1509-AF1509-AC1509</f>
        <v>12966.161740000001</v>
      </c>
      <c r="AB1509" s="1077"/>
      <c r="AC1509" s="570"/>
      <c r="AD1509" s="570">
        <f>AA1509-Z1509</f>
        <v>-825.41647155239843</v>
      </c>
      <c r="AE1509" s="570">
        <v>-112.60827</v>
      </c>
      <c r="AF1509" s="570">
        <v>-4.6757699999999991</v>
      </c>
      <c r="AG1509" s="570">
        <v>12961.485970000002</v>
      </c>
      <c r="AH1509" s="2029">
        <f>AH1508</f>
        <v>0</v>
      </c>
      <c r="AI1509" s="1241"/>
      <c r="AJ1509" s="1444"/>
      <c r="AK1509" s="1459"/>
    </row>
    <row r="1510" spans="1:37" ht="15.75" thickBot="1" x14ac:dyDescent="0.3">
      <c r="A1510" s="239">
        <v>1</v>
      </c>
      <c r="B1510" s="2155" t="s">
        <v>314</v>
      </c>
      <c r="C1510" s="2155"/>
      <c r="D1510" s="2155"/>
      <c r="E1510" s="424"/>
      <c r="F1510" s="1000"/>
      <c r="G1510" s="1000"/>
      <c r="H1510" s="1000"/>
      <c r="I1510" s="1854"/>
      <c r="J1510" s="1854"/>
      <c r="K1510" s="1000"/>
      <c r="L1510" s="1000"/>
      <c r="M1510" s="1000"/>
      <c r="N1510" s="1000"/>
      <c r="O1510" s="1000"/>
      <c r="P1510" s="1000"/>
      <c r="Q1510" s="571">
        <f t="shared" ref="Q1510:Z1510" si="624">Q1509+Q1503</f>
        <v>146161.71644674399</v>
      </c>
      <c r="R1510" s="571">
        <f t="shared" si="624"/>
        <v>146161.71644674399</v>
      </c>
      <c r="S1510" s="571">
        <f t="shared" si="624"/>
        <v>146161.71644674399</v>
      </c>
      <c r="T1510" s="571">
        <f t="shared" si="624"/>
        <v>146161.71644674399</v>
      </c>
      <c r="U1510" s="571">
        <f t="shared" si="624"/>
        <v>146161.71644674399</v>
      </c>
      <c r="V1510" s="571">
        <f t="shared" ref="V1510:W1510" si="625">V1509+V1503</f>
        <v>147134.35964185919</v>
      </c>
      <c r="W1510" s="571">
        <f t="shared" si="625"/>
        <v>147134.35964185919</v>
      </c>
      <c r="X1510" s="571">
        <f t="shared" ref="X1510:Y1510" si="626">X1509+X1503</f>
        <v>147134.35964185919</v>
      </c>
      <c r="Y1510" s="571">
        <f t="shared" si="626"/>
        <v>147134.35964185919</v>
      </c>
      <c r="Z1510" s="1055">
        <f t="shared" si="624"/>
        <v>110498.02203155242</v>
      </c>
      <c r="AA1510" s="571">
        <f t="shared" ref="AA1510:AF1510" si="627">AA1509+AA1503</f>
        <v>108320.64412999997</v>
      </c>
      <c r="AB1510" s="1080">
        <f t="shared" si="627"/>
        <v>0</v>
      </c>
      <c r="AC1510" s="277">
        <f>AC1509+AC1503</f>
        <v>0</v>
      </c>
      <c r="AD1510" s="571">
        <f t="shared" si="627"/>
        <v>-2177.3779015524324</v>
      </c>
      <c r="AE1510" s="571">
        <f t="shared" si="627"/>
        <v>-112.60827</v>
      </c>
      <c r="AF1510" s="571">
        <f t="shared" si="627"/>
        <v>-33.898530000000001</v>
      </c>
      <c r="AG1510" s="571">
        <f>AG1509+AG1503</f>
        <v>108286.74559999997</v>
      </c>
      <c r="AH1510" s="2088"/>
      <c r="AI1510" s="1189">
        <f>AI1509+AI1503</f>
        <v>0</v>
      </c>
      <c r="AJ1510" s="1444"/>
      <c r="AK1510" s="1459"/>
    </row>
    <row r="1511" spans="1:37" x14ac:dyDescent="0.25">
      <c r="A1511" s="239">
        <v>1</v>
      </c>
      <c r="B1511" s="2130"/>
      <c r="C1511" s="2131"/>
      <c r="D1511" s="2130"/>
      <c r="E1511" s="427"/>
      <c r="F1511" s="1043"/>
      <c r="G1511" s="1043"/>
      <c r="H1511" s="1043"/>
      <c r="I1511" s="1878"/>
      <c r="J1511" s="1878"/>
      <c r="K1511" s="1043"/>
      <c r="L1511" s="1043"/>
      <c r="M1511" s="1043"/>
      <c r="N1511" s="1043"/>
      <c r="O1511" s="1043"/>
      <c r="P1511" s="1043"/>
      <c r="Q1511" s="564"/>
      <c r="R1511" s="564"/>
      <c r="S1511" s="564"/>
      <c r="T1511" s="564"/>
      <c r="U1511" s="564"/>
      <c r="V1511" s="564"/>
      <c r="W1511" s="564"/>
      <c r="X1511" s="564"/>
      <c r="Y1511" s="564"/>
      <c r="Z1511" s="1053"/>
      <c r="AA1511" s="564">
        <f>AG1511-AF1511-AC1511</f>
        <v>0</v>
      </c>
      <c r="AB1511" s="1078"/>
      <c r="AC1511" s="564"/>
      <c r="AD1511" s="564"/>
      <c r="AE1511" s="564"/>
      <c r="AF1511" s="564"/>
      <c r="AG1511" s="564"/>
      <c r="AH1511" s="1274"/>
      <c r="AI1511" s="607"/>
      <c r="AJ1511" s="1444"/>
      <c r="AK1511" s="1459"/>
    </row>
    <row r="1512" spans="1:37" ht="43.5" customHeight="1" x14ac:dyDescent="0.25">
      <c r="A1512" s="239">
        <v>1</v>
      </c>
      <c r="B1512" s="1449" t="s">
        <v>443</v>
      </c>
      <c r="C1512" s="1449"/>
      <c r="D1512" s="1908"/>
      <c r="E1512" s="417"/>
      <c r="F1512" s="780"/>
      <c r="G1512" s="780"/>
      <c r="H1512" s="780"/>
      <c r="I1512" s="1886"/>
      <c r="J1512" s="1886"/>
      <c r="K1512" s="780"/>
      <c r="L1512" s="780"/>
      <c r="M1512" s="780"/>
      <c r="N1512" s="780"/>
      <c r="O1512" s="780"/>
      <c r="P1512" s="780"/>
      <c r="Q1512" s="565"/>
      <c r="R1512" s="565"/>
      <c r="S1512" s="565"/>
      <c r="T1512" s="565"/>
      <c r="U1512" s="565"/>
      <c r="V1512" s="565"/>
      <c r="W1512" s="565"/>
      <c r="X1512" s="565"/>
      <c r="Y1512" s="565"/>
      <c r="Z1512" s="1054"/>
      <c r="AA1512" s="565">
        <f>AG1512-AF1512-AC1512</f>
        <v>0</v>
      </c>
      <c r="AB1512" s="1075"/>
      <c r="AC1512" s="565"/>
      <c r="AD1512" s="565"/>
      <c r="AE1512" s="565"/>
      <c r="AF1512" s="565"/>
      <c r="AG1512" s="565"/>
      <c r="AH1512" s="1306"/>
      <c r="AI1512" s="561"/>
      <c r="AJ1512" s="1444"/>
      <c r="AK1512" s="1459"/>
    </row>
    <row r="1513" spans="1:37" ht="58.5" customHeight="1" x14ac:dyDescent="0.25">
      <c r="A1513" s="239">
        <v>1</v>
      </c>
      <c r="B1513" s="1146" t="s">
        <v>382</v>
      </c>
      <c r="C1513" s="2141"/>
      <c r="D1513" s="792"/>
      <c r="E1513" s="419"/>
      <c r="F1513" s="375"/>
      <c r="G1513" s="375"/>
      <c r="H1513" s="375"/>
      <c r="I1513" s="1886"/>
      <c r="J1513" s="1886"/>
      <c r="K1513" s="780"/>
      <c r="L1513" s="780"/>
      <c r="M1513" s="780"/>
      <c r="N1513" s="780"/>
      <c r="O1513" s="780"/>
      <c r="P1513" s="780"/>
      <c r="Q1513" s="565">
        <v>353908.90042999998</v>
      </c>
      <c r="R1513" s="565">
        <v>353908.90042999998</v>
      </c>
      <c r="S1513" s="565">
        <v>353908.90042999998</v>
      </c>
      <c r="T1513" s="565">
        <v>353908.90042999998</v>
      </c>
      <c r="U1513" s="565">
        <v>353908.90042999998</v>
      </c>
      <c r="V1513" s="565">
        <v>353908.90042999998</v>
      </c>
      <c r="W1513" s="565">
        <v>353908.90042999998</v>
      </c>
      <c r="X1513" s="565">
        <v>353908.90042999998</v>
      </c>
      <c r="Y1513" s="565">
        <v>353908.90042999998</v>
      </c>
      <c r="Z1513" s="3657">
        <f>(Q1513-6389.07951)/12*$B$4+6389.07951+(R1513-Q1513)/11*8+(S1513-R1513)/10*7+(T1513-S1513)/9*6+(U1513-T1513)/8*5+(V1513-U1513)/7*4+(W1513-V1513)/6*3+(X1513-W1513)/5*2+(Y1513-X1513)/4*1</f>
        <v>267028.94519999996</v>
      </c>
      <c r="AA1513" s="565">
        <f>AG1513-AF1513-AC1513</f>
        <v>258080.50559999997</v>
      </c>
      <c r="AB1513" s="1075"/>
      <c r="AC1513" s="565"/>
      <c r="AD1513" s="565">
        <f>AA1513-Z1513</f>
        <v>-8948.4395999999833</v>
      </c>
      <c r="AE1513" s="565"/>
      <c r="AF1513" s="565">
        <v>-3.43188</v>
      </c>
      <c r="AG1513" s="565">
        <v>258077.07371999999</v>
      </c>
      <c r="AH1513" s="1283"/>
      <c r="AI1513" s="561"/>
      <c r="AJ1513" s="1444"/>
      <c r="AK1513" s="1459"/>
    </row>
    <row r="1514" spans="1:37" ht="29.25" x14ac:dyDescent="0.25">
      <c r="A1514" s="239">
        <v>1</v>
      </c>
      <c r="B1514" s="717" t="s">
        <v>293</v>
      </c>
      <c r="C1514" s="2090"/>
      <c r="D1514" s="2047"/>
      <c r="E1514" s="1137">
        <f>E1516+E1517+E1519+E1518+E1521+E1515</f>
        <v>85659</v>
      </c>
      <c r="F1514" s="780">
        <f>F1516+F1517+F1519+F1518+F1521+F1515</f>
        <v>64244</v>
      </c>
      <c r="G1514" s="780">
        <f>G1516+G1517+G1519+G1518+G1521+G1515</f>
        <v>73229</v>
      </c>
      <c r="H1514" s="780">
        <f>G1514/F1514*100</f>
        <v>113.98574185916195</v>
      </c>
      <c r="I1514" s="1886"/>
      <c r="J1514" s="1886"/>
      <c r="K1514" s="211"/>
      <c r="L1514" s="211"/>
      <c r="M1514" s="211"/>
      <c r="N1514" s="211"/>
      <c r="O1514" s="211"/>
      <c r="P1514" s="211"/>
      <c r="Q1514" s="565"/>
      <c r="R1514" s="565"/>
      <c r="S1514" s="565"/>
      <c r="T1514" s="565"/>
      <c r="U1514" s="565"/>
      <c r="V1514" s="565"/>
      <c r="W1514" s="565"/>
      <c r="X1514" s="565"/>
      <c r="Y1514" s="565"/>
      <c r="Z1514" s="1054"/>
      <c r="AA1514" s="565">
        <f>AG1514-AF1514-AC1514</f>
        <v>0</v>
      </c>
      <c r="AB1514" s="1075"/>
      <c r="AC1514" s="565"/>
      <c r="AD1514" s="565"/>
      <c r="AE1514" s="565"/>
      <c r="AF1514" s="565"/>
      <c r="AG1514" s="565"/>
      <c r="AH1514" s="1306">
        <f>AH1516+AH1517+AH1519+AH1518+AH1521+AH1515</f>
        <v>0</v>
      </c>
      <c r="AI1514" s="561"/>
      <c r="AJ1514" s="1444"/>
      <c r="AK1514" s="1459"/>
    </row>
    <row r="1515" spans="1:37" ht="30" x14ac:dyDescent="0.25">
      <c r="A1515" s="239">
        <v>1</v>
      </c>
      <c r="B1515" s="512" t="s">
        <v>204</v>
      </c>
      <c r="C1515" s="675"/>
      <c r="D1515" s="2047"/>
      <c r="E1515" s="1137">
        <v>2000</v>
      </c>
      <c r="F1515" s="375">
        <f>ROUND(E1515/12*$B$4,0)</f>
        <v>1500</v>
      </c>
      <c r="G1515" s="375">
        <v>520</v>
      </c>
      <c r="H1515" s="375">
        <f>G1515/F1515*100</f>
        <v>34.666666666666671</v>
      </c>
      <c r="I1515" s="1886"/>
      <c r="J1515" s="1886"/>
      <c r="K1515" s="211"/>
      <c r="L1515" s="211"/>
      <c r="M1515" s="211"/>
      <c r="N1515" s="211"/>
      <c r="O1515" s="211"/>
      <c r="P1515" s="211"/>
      <c r="Q1515" s="565"/>
      <c r="R1515" s="565"/>
      <c r="S1515" s="565"/>
      <c r="T1515" s="565"/>
      <c r="U1515" s="565"/>
      <c r="V1515" s="565"/>
      <c r="W1515" s="565"/>
      <c r="X1515" s="565"/>
      <c r="Y1515" s="565"/>
      <c r="Z1515" s="1054"/>
      <c r="AA1515" s="565"/>
      <c r="AB1515" s="1075"/>
      <c r="AC1515" s="565"/>
      <c r="AD1515" s="565"/>
      <c r="AE1515" s="565"/>
      <c r="AF1515" s="565"/>
      <c r="AG1515" s="565"/>
      <c r="AH1515" s="1283"/>
      <c r="AI1515" s="561"/>
      <c r="AJ1515" s="1444"/>
      <c r="AK1515" s="1459"/>
    </row>
    <row r="1516" spans="1:37" ht="30" x14ac:dyDescent="0.25">
      <c r="A1516" s="239">
        <v>1</v>
      </c>
      <c r="B1516" s="512" t="s">
        <v>205</v>
      </c>
      <c r="C1516" s="675"/>
      <c r="D1516" s="2047"/>
      <c r="E1516" s="1138">
        <v>10000</v>
      </c>
      <c r="F1516" s="375">
        <f>ROUND(E1516/12*$B$4,0)</f>
        <v>7500</v>
      </c>
      <c r="G1516" s="375">
        <v>7173</v>
      </c>
      <c r="H1516" s="375">
        <f>G1516/F1516*100</f>
        <v>95.64</v>
      </c>
      <c r="I1516" s="1886"/>
      <c r="J1516" s="1886"/>
      <c r="K1516" s="211"/>
      <c r="L1516" s="211"/>
      <c r="M1516" s="211"/>
      <c r="N1516" s="211"/>
      <c r="O1516" s="211"/>
      <c r="P1516" s="211"/>
      <c r="Q1516" s="565"/>
      <c r="R1516" s="565"/>
      <c r="S1516" s="565"/>
      <c r="T1516" s="565"/>
      <c r="U1516" s="565"/>
      <c r="V1516" s="565"/>
      <c r="W1516" s="565"/>
      <c r="X1516" s="565"/>
      <c r="Y1516" s="565"/>
      <c r="Z1516" s="1054"/>
      <c r="AA1516" s="565"/>
      <c r="AB1516" s="1075"/>
      <c r="AC1516" s="565"/>
      <c r="AD1516" s="565"/>
      <c r="AE1516" s="565"/>
      <c r="AF1516" s="565"/>
      <c r="AG1516" s="565"/>
      <c r="AH1516" s="1283"/>
      <c r="AI1516" s="561"/>
      <c r="AJ1516" s="1444"/>
      <c r="AK1516" s="1459"/>
    </row>
    <row r="1517" spans="1:37" ht="30" x14ac:dyDescent="0.25">
      <c r="A1517" s="239">
        <v>1</v>
      </c>
      <c r="B1517" s="718" t="s">
        <v>549</v>
      </c>
      <c r="C1517" s="675"/>
      <c r="D1517" s="2047"/>
      <c r="E1517" s="1138">
        <v>30316</v>
      </c>
      <c r="F1517" s="375">
        <f>ROUND(E1517/12*$B$4,0)</f>
        <v>22737</v>
      </c>
      <c r="G1517" s="375">
        <v>38824</v>
      </c>
      <c r="H1517" s="375">
        <f>G1517/F1517*100</f>
        <v>170.75251792232925</v>
      </c>
      <c r="I1517" s="1886"/>
      <c r="J1517" s="1886"/>
      <c r="K1517" s="211"/>
      <c r="L1517" s="211"/>
      <c r="M1517" s="211"/>
      <c r="N1517" s="211"/>
      <c r="O1517" s="211"/>
      <c r="P1517" s="211"/>
      <c r="Q1517" s="565"/>
      <c r="R1517" s="565"/>
      <c r="S1517" s="565"/>
      <c r="T1517" s="565"/>
      <c r="U1517" s="565"/>
      <c r="V1517" s="565"/>
      <c r="W1517" s="565"/>
      <c r="X1517" s="565"/>
      <c r="Y1517" s="565"/>
      <c r="Z1517" s="1054"/>
      <c r="AA1517" s="565"/>
      <c r="AB1517" s="1075"/>
      <c r="AC1517" s="565"/>
      <c r="AD1517" s="565"/>
      <c r="AE1517" s="565"/>
      <c r="AF1517" s="565"/>
      <c r="AG1517" s="565"/>
      <c r="AH1517" s="1283"/>
      <c r="AI1517" s="561"/>
      <c r="AJ1517" s="1444"/>
      <c r="AK1517" s="1459"/>
    </row>
    <row r="1518" spans="1:37" ht="75" x14ac:dyDescent="0.25">
      <c r="A1518" s="239">
        <v>1</v>
      </c>
      <c r="B1518" s="513" t="s">
        <v>295</v>
      </c>
      <c r="C1518" s="675"/>
      <c r="D1518" s="2047"/>
      <c r="E1518" s="1138"/>
      <c r="F1518" s="375"/>
      <c r="G1518" s="375"/>
      <c r="H1518" s="375"/>
      <c r="I1518" s="1886"/>
      <c r="J1518" s="1886"/>
      <c r="K1518" s="211"/>
      <c r="L1518" s="211"/>
      <c r="M1518" s="211"/>
      <c r="N1518" s="211"/>
      <c r="O1518" s="211"/>
      <c r="P1518" s="211"/>
      <c r="Q1518" s="565"/>
      <c r="R1518" s="565"/>
      <c r="S1518" s="565"/>
      <c r="T1518" s="565"/>
      <c r="U1518" s="565"/>
      <c r="V1518" s="565"/>
      <c r="W1518" s="565"/>
      <c r="X1518" s="565"/>
      <c r="Y1518" s="565"/>
      <c r="Z1518" s="1054"/>
      <c r="AA1518" s="565"/>
      <c r="AB1518" s="1075"/>
      <c r="AC1518" s="565"/>
      <c r="AD1518" s="565"/>
      <c r="AE1518" s="565"/>
      <c r="AF1518" s="565"/>
      <c r="AG1518" s="565"/>
      <c r="AH1518" s="1283"/>
      <c r="AI1518" s="561"/>
      <c r="AJ1518" s="1444"/>
      <c r="AK1518" s="1459"/>
    </row>
    <row r="1519" spans="1:37" ht="60" x14ac:dyDescent="0.25">
      <c r="A1519" s="239">
        <v>1</v>
      </c>
      <c r="B1519" s="513" t="s">
        <v>309</v>
      </c>
      <c r="C1519" s="675"/>
      <c r="D1519" s="2047"/>
      <c r="E1519" s="1138">
        <v>35000</v>
      </c>
      <c r="F1519" s="375">
        <f>ROUND(E1519/12*$B$4,0)</f>
        <v>26250</v>
      </c>
      <c r="G1519" s="375">
        <v>19277</v>
      </c>
      <c r="H1519" s="375">
        <f t="shared" ref="H1519:H1526" si="628">G1519/F1519*100</f>
        <v>73.436190476190475</v>
      </c>
      <c r="I1519" s="1886"/>
      <c r="J1519" s="1886"/>
      <c r="K1519" s="211"/>
      <c r="L1519" s="211"/>
      <c r="M1519" s="211"/>
      <c r="N1519" s="211"/>
      <c r="O1519" s="211"/>
      <c r="P1519" s="211"/>
      <c r="Q1519" s="565"/>
      <c r="R1519" s="565"/>
      <c r="S1519" s="565"/>
      <c r="T1519" s="565"/>
      <c r="U1519" s="565"/>
      <c r="V1519" s="565"/>
      <c r="W1519" s="565"/>
      <c r="X1519" s="565"/>
      <c r="Y1519" s="565"/>
      <c r="Z1519" s="1054"/>
      <c r="AA1519" s="565"/>
      <c r="AB1519" s="1075"/>
      <c r="AC1519" s="565"/>
      <c r="AD1519" s="565"/>
      <c r="AE1519" s="565"/>
      <c r="AF1519" s="565"/>
      <c r="AG1519" s="565"/>
      <c r="AH1519" s="1283"/>
      <c r="AI1519" s="561"/>
      <c r="AJ1519" s="1444"/>
      <c r="AK1519" s="1459"/>
    </row>
    <row r="1520" spans="1:37" ht="105" x14ac:dyDescent="0.25">
      <c r="B1520" s="513" t="s">
        <v>531</v>
      </c>
      <c r="C1520" s="675"/>
      <c r="D1520" s="2047"/>
      <c r="E1520" s="1138">
        <v>15000</v>
      </c>
      <c r="F1520" s="375">
        <f>ROUND(E1520/12*$B$4,0)</f>
        <v>11250</v>
      </c>
      <c r="G1520" s="375">
        <v>10419</v>
      </c>
      <c r="H1520" s="375">
        <f t="shared" si="628"/>
        <v>92.61333333333333</v>
      </c>
      <c r="I1520" s="1886"/>
      <c r="J1520" s="1886"/>
      <c r="K1520" s="211"/>
      <c r="L1520" s="211"/>
      <c r="M1520" s="211"/>
      <c r="N1520" s="211"/>
      <c r="O1520" s="211"/>
      <c r="P1520" s="211"/>
      <c r="Q1520" s="565"/>
      <c r="R1520" s="565"/>
      <c r="S1520" s="565"/>
      <c r="T1520" s="565"/>
      <c r="U1520" s="565"/>
      <c r="V1520" s="565"/>
      <c r="W1520" s="565"/>
      <c r="X1520" s="565"/>
      <c r="Y1520" s="565"/>
      <c r="Z1520" s="1054"/>
      <c r="AA1520" s="565"/>
      <c r="AB1520" s="1075"/>
      <c r="AC1520" s="565"/>
      <c r="AD1520" s="565"/>
      <c r="AE1520" s="565"/>
      <c r="AF1520" s="565"/>
      <c r="AG1520" s="565"/>
      <c r="AH1520" s="1283"/>
      <c r="AI1520" s="561"/>
      <c r="AJ1520" s="1444"/>
      <c r="AK1520" s="1459"/>
    </row>
    <row r="1521" spans="1:37" ht="30" x14ac:dyDescent="0.25">
      <c r="B1521" s="4" t="s">
        <v>380</v>
      </c>
      <c r="C1521" s="675"/>
      <c r="D1521" s="2047"/>
      <c r="E1521" s="1138">
        <v>8343</v>
      </c>
      <c r="F1521" s="375">
        <f>ROUND(E1521/12*$B$4,0)</f>
        <v>6257</v>
      </c>
      <c r="G1521" s="375">
        <v>7435</v>
      </c>
      <c r="H1521" s="375">
        <f t="shared" si="628"/>
        <v>118.82691385648074</v>
      </c>
      <c r="I1521" s="1886"/>
      <c r="J1521" s="1886"/>
      <c r="K1521" s="211"/>
      <c r="L1521" s="211"/>
      <c r="M1521" s="211"/>
      <c r="N1521" s="211"/>
      <c r="O1521" s="211"/>
      <c r="P1521" s="211"/>
      <c r="Q1521" s="565"/>
      <c r="R1521" s="565"/>
      <c r="S1521" s="565"/>
      <c r="T1521" s="565"/>
      <c r="U1521" s="565"/>
      <c r="V1521" s="565"/>
      <c r="W1521" s="565"/>
      <c r="X1521" s="565"/>
      <c r="Y1521" s="565"/>
      <c r="Z1521" s="1054"/>
      <c r="AA1521" s="565"/>
      <c r="AB1521" s="1075"/>
      <c r="AC1521" s="565"/>
      <c r="AD1521" s="565"/>
      <c r="AE1521" s="565"/>
      <c r="AF1521" s="565"/>
      <c r="AG1521" s="565"/>
      <c r="AH1521" s="1283"/>
      <c r="AI1521" s="561"/>
      <c r="AJ1521" s="1444"/>
      <c r="AK1521" s="1459"/>
    </row>
    <row r="1522" spans="1:37" ht="29.25" x14ac:dyDescent="0.25">
      <c r="A1522" s="239">
        <v>1</v>
      </c>
      <c r="B1522" s="481" t="s">
        <v>135</v>
      </c>
      <c r="C1522" s="675"/>
      <c r="D1522" s="2047"/>
      <c r="E1522" s="1137">
        <f>E1523</f>
        <v>182466</v>
      </c>
      <c r="F1522" s="375">
        <f>F1523</f>
        <v>136850</v>
      </c>
      <c r="G1522" s="375">
        <f>G1523</f>
        <v>56497</v>
      </c>
      <c r="H1522" s="375">
        <f t="shared" si="628"/>
        <v>41.283887468030692</v>
      </c>
      <c r="I1522" s="1886"/>
      <c r="J1522" s="1886"/>
      <c r="K1522" s="211"/>
      <c r="L1522" s="211"/>
      <c r="M1522" s="211"/>
      <c r="N1522" s="211"/>
      <c r="O1522" s="211"/>
      <c r="P1522" s="211"/>
      <c r="Q1522" s="565"/>
      <c r="R1522" s="565"/>
      <c r="S1522" s="565"/>
      <c r="T1522" s="565"/>
      <c r="U1522" s="565"/>
      <c r="V1522" s="565"/>
      <c r="W1522" s="565"/>
      <c r="X1522" s="565"/>
      <c r="Y1522" s="565"/>
      <c r="Z1522" s="1054"/>
      <c r="AA1522" s="565"/>
      <c r="AB1522" s="1075"/>
      <c r="AC1522" s="565"/>
      <c r="AD1522" s="565"/>
      <c r="AE1522" s="565"/>
      <c r="AF1522" s="565"/>
      <c r="AG1522" s="565"/>
      <c r="AH1522" s="1283">
        <f>AH1523</f>
        <v>0</v>
      </c>
      <c r="AI1522" s="561"/>
      <c r="AJ1522" s="1444"/>
      <c r="AK1522" s="1459"/>
    </row>
    <row r="1523" spans="1:37" x14ac:dyDescent="0.25">
      <c r="A1523" s="239">
        <v>1</v>
      </c>
      <c r="B1523" s="292" t="s">
        <v>239</v>
      </c>
      <c r="C1523" s="675"/>
      <c r="D1523" s="2047"/>
      <c r="E1523" s="1138">
        <v>182466</v>
      </c>
      <c r="F1523" s="375">
        <f>ROUND(E1523/12*$B$4,0)</f>
        <v>136850</v>
      </c>
      <c r="G1523" s="375">
        <v>56497</v>
      </c>
      <c r="H1523" s="375">
        <f t="shared" si="628"/>
        <v>41.283887468030692</v>
      </c>
      <c r="I1523" s="1886"/>
      <c r="J1523" s="1886"/>
      <c r="K1523" s="211"/>
      <c r="L1523" s="211"/>
      <c r="M1523" s="211"/>
      <c r="N1523" s="211"/>
      <c r="O1523" s="211"/>
      <c r="P1523" s="211"/>
      <c r="Q1523" s="565"/>
      <c r="R1523" s="565"/>
      <c r="S1523" s="565"/>
      <c r="T1523" s="565"/>
      <c r="U1523" s="565"/>
      <c r="V1523" s="565"/>
      <c r="W1523" s="565"/>
      <c r="X1523" s="565"/>
      <c r="Y1523" s="565"/>
      <c r="Z1523" s="1054"/>
      <c r="AA1523" s="565"/>
      <c r="AB1523" s="1075"/>
      <c r="AC1523" s="565"/>
      <c r="AD1523" s="565"/>
      <c r="AE1523" s="565"/>
      <c r="AF1523" s="565"/>
      <c r="AG1523" s="565"/>
      <c r="AH1523" s="1283"/>
      <c r="AI1523" s="561"/>
      <c r="AJ1523" s="1444"/>
      <c r="AK1523" s="1459"/>
    </row>
    <row r="1524" spans="1:37" ht="63" x14ac:dyDescent="0.25">
      <c r="A1524" s="239">
        <v>1</v>
      </c>
      <c r="B1524" s="745" t="s">
        <v>298</v>
      </c>
      <c r="C1524" s="675"/>
      <c r="D1524" s="2047"/>
      <c r="E1524" s="1137">
        <f>E1525+E1530</f>
        <v>34194</v>
      </c>
      <c r="F1524" s="375">
        <f>F1525+F1530</f>
        <v>25646</v>
      </c>
      <c r="G1524" s="375">
        <f>G1525+G1530</f>
        <v>13472</v>
      </c>
      <c r="H1524" s="375">
        <f t="shared" si="628"/>
        <v>52.530609061842007</v>
      </c>
      <c r="I1524" s="1886"/>
      <c r="J1524" s="1886"/>
      <c r="K1524" s="211"/>
      <c r="L1524" s="211"/>
      <c r="M1524" s="211"/>
      <c r="N1524" s="211"/>
      <c r="O1524" s="211"/>
      <c r="P1524" s="211"/>
      <c r="Q1524" s="565"/>
      <c r="R1524" s="565"/>
      <c r="S1524" s="565"/>
      <c r="T1524" s="565"/>
      <c r="U1524" s="565"/>
      <c r="V1524" s="565"/>
      <c r="W1524" s="565"/>
      <c r="X1524" s="565"/>
      <c r="Y1524" s="565"/>
      <c r="Z1524" s="1202">
        <f>Q1524/12*$B$4</f>
        <v>0</v>
      </c>
      <c r="AA1524" s="565">
        <f>AG1524-AF1524-AC1524</f>
        <v>0</v>
      </c>
      <c r="AB1524" s="1075"/>
      <c r="AC1524" s="565"/>
      <c r="AD1524" s="565">
        <f>AA1524-Z1524</f>
        <v>0</v>
      </c>
      <c r="AE1524" s="565"/>
      <c r="AF1524" s="565"/>
      <c r="AG1524" s="565"/>
      <c r="AH1524" s="1283">
        <f>AH1525+AH1530</f>
        <v>0</v>
      </c>
      <c r="AI1524" s="561"/>
      <c r="AJ1524" s="1444"/>
      <c r="AK1524" s="1459"/>
    </row>
    <row r="1525" spans="1:37" ht="30" x14ac:dyDescent="0.25">
      <c r="A1525" s="239">
        <v>1</v>
      </c>
      <c r="B1525" s="718" t="s">
        <v>299</v>
      </c>
      <c r="C1525" s="675"/>
      <c r="D1525" s="2047"/>
      <c r="E1525" s="1140">
        <f>SUM(E1526:E1529)</f>
        <v>25282</v>
      </c>
      <c r="F1525" s="375">
        <f>SUM(F1526:F1529)</f>
        <v>18962</v>
      </c>
      <c r="G1525" s="375">
        <f>SUM(G1526:G1529)</f>
        <v>11360</v>
      </c>
      <c r="H1525" s="375">
        <f t="shared" si="628"/>
        <v>59.909292268748025</v>
      </c>
      <c r="I1525" s="1886"/>
      <c r="J1525" s="1886"/>
      <c r="K1525" s="211"/>
      <c r="L1525" s="211"/>
      <c r="M1525" s="211"/>
      <c r="N1525" s="211"/>
      <c r="O1525" s="211"/>
      <c r="P1525" s="211"/>
      <c r="Q1525" s="565"/>
      <c r="R1525" s="565"/>
      <c r="S1525" s="565"/>
      <c r="T1525" s="565"/>
      <c r="U1525" s="565"/>
      <c r="V1525" s="565"/>
      <c r="W1525" s="565"/>
      <c r="X1525" s="565"/>
      <c r="Y1525" s="565"/>
      <c r="Z1525" s="1054"/>
      <c r="AA1525" s="565"/>
      <c r="AB1525" s="1075"/>
      <c r="AC1525" s="565"/>
      <c r="AD1525" s="565"/>
      <c r="AE1525" s="565"/>
      <c r="AF1525" s="565"/>
      <c r="AG1525" s="565"/>
      <c r="AH1525" s="1283">
        <f>SUM(AH1526:AH1529)</f>
        <v>0</v>
      </c>
      <c r="AI1525" s="561"/>
      <c r="AJ1525" s="1444"/>
      <c r="AK1525" s="1459"/>
    </row>
    <row r="1526" spans="1:37" ht="30" x14ac:dyDescent="0.25">
      <c r="A1526" s="239">
        <v>1</v>
      </c>
      <c r="B1526" s="513" t="s">
        <v>300</v>
      </c>
      <c r="C1526" s="675"/>
      <c r="D1526" s="2047"/>
      <c r="E1526" s="752">
        <v>25282</v>
      </c>
      <c r="F1526" s="375">
        <f>ROUND(E1526/12*$B$4,0)</f>
        <v>18962</v>
      </c>
      <c r="G1526" s="375">
        <v>11360</v>
      </c>
      <c r="H1526" s="375">
        <f t="shared" si="628"/>
        <v>59.909292268748025</v>
      </c>
      <c r="I1526" s="1886"/>
      <c r="J1526" s="1886"/>
      <c r="K1526" s="211"/>
      <c r="L1526" s="211"/>
      <c r="M1526" s="211"/>
      <c r="N1526" s="211"/>
      <c r="O1526" s="211"/>
      <c r="P1526" s="211"/>
      <c r="Q1526" s="565"/>
      <c r="R1526" s="565"/>
      <c r="S1526" s="565"/>
      <c r="T1526" s="565"/>
      <c r="U1526" s="565"/>
      <c r="V1526" s="565"/>
      <c r="W1526" s="565"/>
      <c r="X1526" s="565"/>
      <c r="Y1526" s="565"/>
      <c r="Z1526" s="1054"/>
      <c r="AA1526" s="565"/>
      <c r="AB1526" s="1075"/>
      <c r="AC1526" s="565"/>
      <c r="AD1526" s="565"/>
      <c r="AE1526" s="565"/>
      <c r="AF1526" s="565"/>
      <c r="AG1526" s="565"/>
      <c r="AH1526" s="1283"/>
      <c r="AI1526" s="561"/>
      <c r="AJ1526" s="1444"/>
      <c r="AK1526" s="1459"/>
    </row>
    <row r="1527" spans="1:37" ht="60" x14ac:dyDescent="0.25">
      <c r="A1527" s="239">
        <v>1</v>
      </c>
      <c r="B1527" s="513" t="s">
        <v>301</v>
      </c>
      <c r="C1527" s="675"/>
      <c r="D1527" s="2047"/>
      <c r="E1527" s="1139"/>
      <c r="F1527" s="375"/>
      <c r="G1527" s="375"/>
      <c r="H1527" s="375"/>
      <c r="I1527" s="1886"/>
      <c r="J1527" s="1886"/>
      <c r="K1527" s="211"/>
      <c r="L1527" s="211"/>
      <c r="M1527" s="211"/>
      <c r="N1527" s="211"/>
      <c r="O1527" s="211"/>
      <c r="P1527" s="211"/>
      <c r="Q1527" s="565"/>
      <c r="R1527" s="565"/>
      <c r="S1527" s="565"/>
      <c r="T1527" s="565"/>
      <c r="U1527" s="565"/>
      <c r="V1527" s="565"/>
      <c r="W1527" s="565"/>
      <c r="X1527" s="565"/>
      <c r="Y1527" s="565"/>
      <c r="Z1527" s="1054"/>
      <c r="AA1527" s="565"/>
      <c r="AB1527" s="1075"/>
      <c r="AC1527" s="565"/>
      <c r="AD1527" s="565"/>
      <c r="AE1527" s="565"/>
      <c r="AF1527" s="565"/>
      <c r="AG1527" s="565"/>
      <c r="AH1527" s="1283"/>
      <c r="AI1527" s="561"/>
      <c r="AJ1527" s="1444"/>
      <c r="AK1527" s="1459"/>
    </row>
    <row r="1528" spans="1:37" ht="45" x14ac:dyDescent="0.25">
      <c r="A1528" s="239">
        <v>1</v>
      </c>
      <c r="B1528" s="513" t="s">
        <v>302</v>
      </c>
      <c r="C1528" s="675"/>
      <c r="D1528" s="2047"/>
      <c r="E1528" s="752"/>
      <c r="F1528" s="375"/>
      <c r="G1528" s="375"/>
      <c r="H1528" s="375"/>
      <c r="I1528" s="1886"/>
      <c r="J1528" s="1886"/>
      <c r="K1528" s="211"/>
      <c r="L1528" s="211"/>
      <c r="M1528" s="211"/>
      <c r="N1528" s="211"/>
      <c r="O1528" s="211"/>
      <c r="P1528" s="211"/>
      <c r="Q1528" s="565"/>
      <c r="R1528" s="565"/>
      <c r="S1528" s="565"/>
      <c r="T1528" s="565"/>
      <c r="U1528" s="565"/>
      <c r="V1528" s="565"/>
      <c r="W1528" s="565"/>
      <c r="X1528" s="565"/>
      <c r="Y1528" s="565"/>
      <c r="Z1528" s="1054"/>
      <c r="AA1528" s="565"/>
      <c r="AB1528" s="1075"/>
      <c r="AC1528" s="565"/>
      <c r="AD1528" s="565"/>
      <c r="AE1528" s="565"/>
      <c r="AF1528" s="565"/>
      <c r="AG1528" s="565"/>
      <c r="AH1528" s="1283"/>
      <c r="AI1528" s="561"/>
      <c r="AJ1528" s="1444"/>
      <c r="AK1528" s="1459"/>
    </row>
    <row r="1529" spans="1:37" ht="30" x14ac:dyDescent="0.25">
      <c r="A1529" s="239">
        <v>1</v>
      </c>
      <c r="B1529" s="513" t="s">
        <v>303</v>
      </c>
      <c r="C1529" s="675"/>
      <c r="D1529" s="2047"/>
      <c r="E1529" s="752"/>
      <c r="F1529" s="375"/>
      <c r="G1529" s="375"/>
      <c r="H1529" s="375"/>
      <c r="I1529" s="1886"/>
      <c r="J1529" s="1886"/>
      <c r="K1529" s="211"/>
      <c r="L1529" s="211"/>
      <c r="M1529" s="211"/>
      <c r="N1529" s="211"/>
      <c r="O1529" s="211"/>
      <c r="P1529" s="211"/>
      <c r="Q1529" s="565"/>
      <c r="R1529" s="565"/>
      <c r="S1529" s="565"/>
      <c r="T1529" s="565"/>
      <c r="U1529" s="565"/>
      <c r="V1529" s="565"/>
      <c r="W1529" s="565"/>
      <c r="X1529" s="565"/>
      <c r="Y1529" s="565"/>
      <c r="Z1529" s="1054"/>
      <c r="AA1529" s="565"/>
      <c r="AB1529" s="1075"/>
      <c r="AC1529" s="565"/>
      <c r="AD1529" s="565"/>
      <c r="AE1529" s="565"/>
      <c r="AF1529" s="565"/>
      <c r="AG1529" s="565"/>
      <c r="AH1529" s="1283"/>
      <c r="AI1529" s="561"/>
      <c r="AJ1529" s="1444"/>
      <c r="AK1529" s="1459"/>
    </row>
    <row r="1530" spans="1:37" ht="60" x14ac:dyDescent="0.25">
      <c r="A1530" s="239">
        <v>1</v>
      </c>
      <c r="B1530" s="718" t="s">
        <v>304</v>
      </c>
      <c r="C1530" s="675"/>
      <c r="D1530" s="2047"/>
      <c r="E1530" s="1141">
        <f>SUM(E1531:E1534)</f>
        <v>8912</v>
      </c>
      <c r="F1530" s="375">
        <f>SUM(F1531:F1534)</f>
        <v>6684</v>
      </c>
      <c r="G1530" s="375">
        <f>G1531</f>
        <v>2112</v>
      </c>
      <c r="H1530" s="375">
        <f>G1530/F1530*100</f>
        <v>31.597845601436266</v>
      </c>
      <c r="I1530" s="1886"/>
      <c r="J1530" s="1886"/>
      <c r="K1530" s="211"/>
      <c r="L1530" s="211"/>
      <c r="M1530" s="211"/>
      <c r="N1530" s="211"/>
      <c r="O1530" s="211"/>
      <c r="P1530" s="211"/>
      <c r="Q1530" s="565"/>
      <c r="R1530" s="565"/>
      <c r="S1530" s="565"/>
      <c r="T1530" s="565"/>
      <c r="U1530" s="565"/>
      <c r="V1530" s="565"/>
      <c r="W1530" s="565"/>
      <c r="X1530" s="565"/>
      <c r="Y1530" s="565"/>
      <c r="Z1530" s="1054"/>
      <c r="AA1530" s="565"/>
      <c r="AB1530" s="1075"/>
      <c r="AC1530" s="565"/>
      <c r="AD1530" s="565"/>
      <c r="AE1530" s="565"/>
      <c r="AF1530" s="565"/>
      <c r="AG1530" s="565"/>
      <c r="AH1530" s="1283">
        <f>AH1531</f>
        <v>0</v>
      </c>
      <c r="AI1530" s="561"/>
      <c r="AJ1530" s="1444"/>
      <c r="AK1530" s="1459"/>
    </row>
    <row r="1531" spans="1:37" ht="45" x14ac:dyDescent="0.25">
      <c r="A1531" s="239">
        <v>1</v>
      </c>
      <c r="B1531" s="513" t="s">
        <v>305</v>
      </c>
      <c r="C1531" s="675"/>
      <c r="D1531" s="2047"/>
      <c r="E1531" s="1142">
        <v>8912</v>
      </c>
      <c r="F1531" s="375">
        <f>ROUND(E1531/12*$B$4,0)</f>
        <v>6684</v>
      </c>
      <c r="G1531" s="375">
        <v>2112</v>
      </c>
      <c r="H1531" s="375">
        <f>G1531/F1531*100</f>
        <v>31.597845601436266</v>
      </c>
      <c r="I1531" s="1886"/>
      <c r="J1531" s="1886"/>
      <c r="K1531" s="211"/>
      <c r="L1531" s="211"/>
      <c r="M1531" s="211"/>
      <c r="N1531" s="211"/>
      <c r="O1531" s="211"/>
      <c r="P1531" s="211"/>
      <c r="Q1531" s="565"/>
      <c r="R1531" s="565"/>
      <c r="S1531" s="565"/>
      <c r="T1531" s="565"/>
      <c r="U1531" s="565"/>
      <c r="V1531" s="565"/>
      <c r="W1531" s="565"/>
      <c r="X1531" s="565"/>
      <c r="Y1531" s="565"/>
      <c r="Z1531" s="1054"/>
      <c r="AA1531" s="565"/>
      <c r="AB1531" s="1075"/>
      <c r="AC1531" s="565"/>
      <c r="AD1531" s="565"/>
      <c r="AE1531" s="565"/>
      <c r="AF1531" s="565"/>
      <c r="AG1531" s="565"/>
      <c r="AH1531" s="1283"/>
      <c r="AI1531" s="561"/>
      <c r="AJ1531" s="1444"/>
      <c r="AK1531" s="1459"/>
    </row>
    <row r="1532" spans="1:37" ht="30" x14ac:dyDescent="0.25">
      <c r="A1532" s="239">
        <v>1</v>
      </c>
      <c r="B1532" s="513" t="s">
        <v>334</v>
      </c>
      <c r="C1532" s="675"/>
      <c r="D1532" s="2047"/>
      <c r="E1532" s="419"/>
      <c r="F1532" s="375"/>
      <c r="G1532" s="375"/>
      <c r="H1532" s="375"/>
      <c r="I1532" s="1886"/>
      <c r="J1532" s="1886"/>
      <c r="K1532" s="211"/>
      <c r="L1532" s="211"/>
      <c r="M1532" s="211"/>
      <c r="N1532" s="211"/>
      <c r="O1532" s="211"/>
      <c r="P1532" s="211"/>
      <c r="Q1532" s="565"/>
      <c r="R1532" s="565"/>
      <c r="S1532" s="565"/>
      <c r="T1532" s="565"/>
      <c r="U1532" s="565"/>
      <c r="V1532" s="565"/>
      <c r="W1532" s="565"/>
      <c r="X1532" s="565"/>
      <c r="Y1532" s="565"/>
      <c r="Z1532" s="1054"/>
      <c r="AA1532" s="565"/>
      <c r="AB1532" s="1075"/>
      <c r="AC1532" s="565"/>
      <c r="AD1532" s="565"/>
      <c r="AE1532" s="565"/>
      <c r="AF1532" s="565"/>
      <c r="AG1532" s="565"/>
      <c r="AH1532" s="1283"/>
      <c r="AI1532" s="561"/>
      <c r="AJ1532" s="1444"/>
      <c r="AK1532" s="1459"/>
    </row>
    <row r="1533" spans="1:37" ht="75" x14ac:dyDescent="0.25">
      <c r="A1533" s="239">
        <v>1</v>
      </c>
      <c r="B1533" s="513" t="s">
        <v>306</v>
      </c>
      <c r="C1533" s="675"/>
      <c r="D1533" s="2047"/>
      <c r="E1533" s="419"/>
      <c r="F1533" s="375"/>
      <c r="G1533" s="375"/>
      <c r="H1533" s="375"/>
      <c r="I1533" s="1886"/>
      <c r="J1533" s="1886"/>
      <c r="K1533" s="211"/>
      <c r="L1533" s="211"/>
      <c r="M1533" s="211"/>
      <c r="N1533" s="211"/>
      <c r="O1533" s="211"/>
      <c r="P1533" s="211"/>
      <c r="Q1533" s="565"/>
      <c r="R1533" s="565"/>
      <c r="S1533" s="565"/>
      <c r="T1533" s="565"/>
      <c r="U1533" s="565"/>
      <c r="V1533" s="565"/>
      <c r="W1533" s="565"/>
      <c r="X1533" s="565"/>
      <c r="Y1533" s="565"/>
      <c r="Z1533" s="1054"/>
      <c r="AA1533" s="565"/>
      <c r="AB1533" s="1075"/>
      <c r="AC1533" s="565"/>
      <c r="AD1533" s="565"/>
      <c r="AE1533" s="565"/>
      <c r="AF1533" s="565"/>
      <c r="AG1533" s="565"/>
      <c r="AH1533" s="1283"/>
      <c r="AI1533" s="561"/>
      <c r="AJ1533" s="1444"/>
      <c r="AK1533" s="1459"/>
    </row>
    <row r="1534" spans="1:37" ht="60" x14ac:dyDescent="0.25">
      <c r="A1534" s="239">
        <v>1</v>
      </c>
      <c r="B1534" s="513" t="s">
        <v>307</v>
      </c>
      <c r="C1534" s="675"/>
      <c r="D1534" s="2047"/>
      <c r="E1534" s="419"/>
      <c r="F1534" s="375"/>
      <c r="G1534" s="375"/>
      <c r="H1534" s="375"/>
      <c r="I1534" s="1886"/>
      <c r="J1534" s="1886"/>
      <c r="K1534" s="211"/>
      <c r="L1534" s="211"/>
      <c r="M1534" s="211"/>
      <c r="N1534" s="211"/>
      <c r="O1534" s="211"/>
      <c r="P1534" s="211"/>
      <c r="Q1534" s="565"/>
      <c r="R1534" s="565"/>
      <c r="S1534" s="565"/>
      <c r="T1534" s="565"/>
      <c r="U1534" s="565"/>
      <c r="V1534" s="565"/>
      <c r="W1534" s="565"/>
      <c r="X1534" s="565"/>
      <c r="Y1534" s="565"/>
      <c r="Z1534" s="1054"/>
      <c r="AA1534" s="565"/>
      <c r="AB1534" s="1075"/>
      <c r="AC1534" s="565"/>
      <c r="AD1534" s="565"/>
      <c r="AE1534" s="565"/>
      <c r="AF1534" s="565"/>
      <c r="AG1534" s="565"/>
      <c r="AH1534" s="1283"/>
      <c r="AI1534" s="561"/>
      <c r="AJ1534" s="1444"/>
      <c r="AK1534" s="1459"/>
    </row>
    <row r="1535" spans="1:37" x14ac:dyDescent="0.25">
      <c r="B1535" s="792" t="s">
        <v>206</v>
      </c>
      <c r="C1535" s="675"/>
      <c r="D1535" s="2047"/>
      <c r="E1535" s="419"/>
      <c r="F1535" s="375"/>
      <c r="G1535" s="375"/>
      <c r="H1535" s="375"/>
      <c r="I1535" s="1886"/>
      <c r="J1535" s="1886"/>
      <c r="K1535" s="211"/>
      <c r="L1535" s="211"/>
      <c r="M1535" s="211"/>
      <c r="N1535" s="211"/>
      <c r="O1535" s="211"/>
      <c r="P1535" s="211"/>
      <c r="Q1535" s="565">
        <v>2413.0337500000001</v>
      </c>
      <c r="R1535" s="565">
        <v>2413.0337500000001</v>
      </c>
      <c r="S1535" s="565">
        <v>2413.0337500000001</v>
      </c>
      <c r="T1535" s="565">
        <v>2413.0337500000001</v>
      </c>
      <c r="U1535" s="565">
        <v>2413.0337500000001</v>
      </c>
      <c r="V1535" s="565">
        <v>2413.0337500000001</v>
      </c>
      <c r="W1535" s="565">
        <v>2413.0337500000001</v>
      </c>
      <c r="X1535" s="565">
        <v>2413.0337500000001</v>
      </c>
      <c r="Y1535" s="565">
        <v>2413.0337500000001</v>
      </c>
      <c r="Z1535" s="1054">
        <f>Q1535/12*$B$4+(R1535-Q1535)/11*8+(S1535-R1535)/10*7+(T1535-S1535)/9*6+(U1535-T1535)/8*5+(V1535-U1535)/7*4+(W1535-V1535)/6*3+(X1535-W1535)/5*2+(Y1535-X1535)/4*1</f>
        <v>1809.7753125000002</v>
      </c>
      <c r="AA1535" s="565">
        <f>AG1535-AF1535-AC1535</f>
        <v>2538.1350399999906</v>
      </c>
      <c r="AB1535" s="1075"/>
      <c r="AC1535" s="565"/>
      <c r="AD1535" s="565">
        <f>AA1535-Z1535</f>
        <v>728.35972749999041</v>
      </c>
      <c r="AE1535" s="565">
        <v>-5.1097200000000003</v>
      </c>
      <c r="AF1535" s="565">
        <v>0</v>
      </c>
      <c r="AG1535" s="565">
        <v>2538.1350399999906</v>
      </c>
      <c r="AH1535" s="1283"/>
      <c r="AI1535" s="561"/>
      <c r="AJ1535" s="1444"/>
      <c r="AK1535" s="1459"/>
    </row>
    <row r="1536" spans="1:37" ht="29.25" x14ac:dyDescent="0.25">
      <c r="A1536" s="239">
        <v>1</v>
      </c>
      <c r="B1536" s="779" t="s">
        <v>359</v>
      </c>
      <c r="C1536" s="675"/>
      <c r="D1536" s="2047"/>
      <c r="E1536" s="419">
        <f>E1537+E1538+E1542+E1543+E1544+E1545+E1547</f>
        <v>6706.25</v>
      </c>
      <c r="F1536" s="375">
        <f>F1537+F1538+F1542+F1543+F1544+F1545+F1547</f>
        <v>5030.25</v>
      </c>
      <c r="G1536" s="375">
        <f>G1537+G1538+G1542+G1543+G1544+G1545+G1547</f>
        <v>7834.7150000000001</v>
      </c>
      <c r="H1536" s="375">
        <f>G1536/F1536*100</f>
        <v>155.75200039759457</v>
      </c>
      <c r="I1536" s="1886"/>
      <c r="J1536" s="1886"/>
      <c r="K1536" s="211"/>
      <c r="L1536" s="211"/>
      <c r="M1536" s="211"/>
      <c r="N1536" s="211"/>
      <c r="O1536" s="211"/>
      <c r="P1536" s="211"/>
      <c r="Q1536" s="565"/>
      <c r="R1536" s="565"/>
      <c r="S1536" s="565"/>
      <c r="T1536" s="565"/>
      <c r="U1536" s="565"/>
      <c r="V1536" s="565"/>
      <c r="W1536" s="565"/>
      <c r="X1536" s="565"/>
      <c r="Y1536" s="565"/>
      <c r="Z1536" s="1054"/>
      <c r="AA1536" s="565"/>
      <c r="AB1536" s="1075"/>
      <c r="AC1536" s="565"/>
      <c r="AD1536" s="565"/>
      <c r="AE1536" s="565"/>
      <c r="AF1536" s="565"/>
      <c r="AG1536" s="565"/>
      <c r="AH1536" s="1283">
        <f>AH1537+AH1538+AH1542+AH1543+AH1544+AH1545+AH1547</f>
        <v>0</v>
      </c>
      <c r="AI1536" s="561"/>
      <c r="AJ1536" s="1444"/>
      <c r="AK1536" s="1459"/>
    </row>
    <row r="1537" spans="1:37" x14ac:dyDescent="0.25">
      <c r="A1537" s="239">
        <v>1</v>
      </c>
      <c r="B1537" s="4" t="s">
        <v>347</v>
      </c>
      <c r="C1537" s="675"/>
      <c r="D1537" s="2047"/>
      <c r="E1537" s="419">
        <v>250</v>
      </c>
      <c r="F1537" s="375">
        <f>ROUND(E1537/12*$B$4,0)</f>
        <v>188</v>
      </c>
      <c r="G1537" s="375">
        <v>27</v>
      </c>
      <c r="H1537" s="375">
        <f>G1537/F1537*100</f>
        <v>14.361702127659576</v>
      </c>
      <c r="I1537" s="1886"/>
      <c r="J1537" s="1886"/>
      <c r="K1537" s="211"/>
      <c r="L1537" s="211"/>
      <c r="M1537" s="211"/>
      <c r="N1537" s="211"/>
      <c r="O1537" s="211"/>
      <c r="P1537" s="211"/>
      <c r="Q1537" s="565"/>
      <c r="R1537" s="565"/>
      <c r="S1537" s="565"/>
      <c r="T1537" s="565"/>
      <c r="U1537" s="565"/>
      <c r="V1537" s="565"/>
      <c r="W1537" s="565"/>
      <c r="X1537" s="565"/>
      <c r="Y1537" s="565"/>
      <c r="Z1537" s="1054"/>
      <c r="AA1537" s="565"/>
      <c r="AB1537" s="1075"/>
      <c r="AC1537" s="565"/>
      <c r="AD1537" s="565"/>
      <c r="AE1537" s="565"/>
      <c r="AF1537" s="565"/>
      <c r="AG1537" s="565"/>
      <c r="AH1537" s="1283"/>
      <c r="AI1537" s="561"/>
      <c r="AJ1537" s="1444"/>
      <c r="AK1537" s="1459"/>
    </row>
    <row r="1538" spans="1:37" ht="30" x14ac:dyDescent="0.25">
      <c r="A1538" s="239">
        <v>1</v>
      </c>
      <c r="B1538" s="793" t="s">
        <v>348</v>
      </c>
      <c r="C1538" s="675"/>
      <c r="D1538" s="2047"/>
      <c r="E1538" s="419">
        <f>E1540/4</f>
        <v>324.25</v>
      </c>
      <c r="F1538" s="375">
        <f>F1540/4</f>
        <v>243.25</v>
      </c>
      <c r="G1538" s="375">
        <f>G1540/4</f>
        <v>258.71500000000003</v>
      </c>
      <c r="H1538" s="375">
        <f>G1538/F1538*100</f>
        <v>106.35765673175746</v>
      </c>
      <c r="I1538" s="1886"/>
      <c r="J1538" s="1886"/>
      <c r="K1538" s="211"/>
      <c r="L1538" s="211"/>
      <c r="M1538" s="211"/>
      <c r="N1538" s="211"/>
      <c r="O1538" s="211"/>
      <c r="P1538" s="211"/>
      <c r="Q1538" s="565"/>
      <c r="R1538" s="565"/>
      <c r="S1538" s="565"/>
      <c r="T1538" s="565"/>
      <c r="U1538" s="565"/>
      <c r="V1538" s="565"/>
      <c r="W1538" s="565"/>
      <c r="X1538" s="565"/>
      <c r="Y1538" s="565"/>
      <c r="Z1538" s="1054"/>
      <c r="AA1538" s="565"/>
      <c r="AB1538" s="1075"/>
      <c r="AC1538" s="565"/>
      <c r="AD1538" s="565"/>
      <c r="AE1538" s="565"/>
      <c r="AF1538" s="565"/>
      <c r="AG1538" s="565"/>
      <c r="AH1538" s="1283">
        <f>AH1540/4</f>
        <v>0</v>
      </c>
      <c r="AI1538" s="561"/>
      <c r="AJ1538" s="1444"/>
      <c r="AK1538" s="1459"/>
    </row>
    <row r="1539" spans="1:37" x14ac:dyDescent="0.25">
      <c r="A1539" s="239">
        <v>1</v>
      </c>
      <c r="B1539" s="4" t="s">
        <v>349</v>
      </c>
      <c r="C1539" s="675"/>
      <c r="D1539" s="2047"/>
      <c r="E1539" s="419"/>
      <c r="F1539" s="375"/>
      <c r="G1539" s="375"/>
      <c r="H1539" s="375"/>
      <c r="I1539" s="1886"/>
      <c r="J1539" s="1886"/>
      <c r="K1539" s="211"/>
      <c r="L1539" s="211"/>
      <c r="M1539" s="211"/>
      <c r="N1539" s="211"/>
      <c r="O1539" s="211"/>
      <c r="P1539" s="211"/>
      <c r="Q1539" s="565"/>
      <c r="R1539" s="565"/>
      <c r="S1539" s="565"/>
      <c r="T1539" s="565"/>
      <c r="U1539" s="565"/>
      <c r="V1539" s="565"/>
      <c r="W1539" s="565"/>
      <c r="X1539" s="565"/>
      <c r="Y1539" s="565"/>
      <c r="Z1539" s="1054"/>
      <c r="AA1539" s="565"/>
      <c r="AB1539" s="1075"/>
      <c r="AC1539" s="565"/>
      <c r="AD1539" s="565"/>
      <c r="AE1539" s="565"/>
      <c r="AF1539" s="565"/>
      <c r="AG1539" s="565"/>
      <c r="AH1539" s="1283"/>
      <c r="AI1539" s="561"/>
      <c r="AJ1539" s="1444"/>
      <c r="AK1539" s="1459"/>
    </row>
    <row r="1540" spans="1:37" ht="30" x14ac:dyDescent="0.25">
      <c r="A1540" s="239">
        <v>1</v>
      </c>
      <c r="B1540" s="4" t="s">
        <v>374</v>
      </c>
      <c r="C1540" s="675"/>
      <c r="D1540" s="2047"/>
      <c r="E1540" s="419">
        <v>1297</v>
      </c>
      <c r="F1540" s="375">
        <f>ROUND(E1540/12*$B$4,0)</f>
        <v>973</v>
      </c>
      <c r="G1540" s="375">
        <v>1034.8600000000001</v>
      </c>
      <c r="H1540" s="375">
        <f>G1540/F1540*100</f>
        <v>106.35765673175746</v>
      </c>
      <c r="I1540" s="1886"/>
      <c r="J1540" s="1886"/>
      <c r="K1540" s="211"/>
      <c r="L1540" s="211"/>
      <c r="M1540" s="211"/>
      <c r="N1540" s="211"/>
      <c r="O1540" s="211"/>
      <c r="P1540" s="211"/>
      <c r="Q1540" s="565"/>
      <c r="R1540" s="565"/>
      <c r="S1540" s="565"/>
      <c r="T1540" s="565"/>
      <c r="U1540" s="565"/>
      <c r="V1540" s="565"/>
      <c r="W1540" s="565"/>
      <c r="X1540" s="565"/>
      <c r="Y1540" s="565"/>
      <c r="Z1540" s="1054"/>
      <c r="AA1540" s="565"/>
      <c r="AB1540" s="1075"/>
      <c r="AC1540" s="565"/>
      <c r="AD1540" s="565"/>
      <c r="AE1540" s="565"/>
      <c r="AF1540" s="565"/>
      <c r="AG1540" s="565"/>
      <c r="AH1540" s="1283"/>
      <c r="AI1540" s="561"/>
      <c r="AJ1540" s="1444"/>
      <c r="AK1540" s="1459"/>
    </row>
    <row r="1541" spans="1:37" ht="60" x14ac:dyDescent="0.25">
      <c r="A1541" s="239">
        <v>1</v>
      </c>
      <c r="B1541" s="4" t="s">
        <v>350</v>
      </c>
      <c r="C1541" s="675"/>
      <c r="D1541" s="2047"/>
      <c r="E1541" s="419"/>
      <c r="F1541" s="375"/>
      <c r="G1541" s="375"/>
      <c r="H1541" s="375"/>
      <c r="I1541" s="1886"/>
      <c r="J1541" s="1886"/>
      <c r="K1541" s="211"/>
      <c r="L1541" s="211"/>
      <c r="M1541" s="211"/>
      <c r="N1541" s="211"/>
      <c r="O1541" s="211"/>
      <c r="P1541" s="211"/>
      <c r="Q1541" s="565"/>
      <c r="R1541" s="565"/>
      <c r="S1541" s="565"/>
      <c r="T1541" s="565"/>
      <c r="U1541" s="565"/>
      <c r="V1541" s="565"/>
      <c r="W1541" s="565"/>
      <c r="X1541" s="565"/>
      <c r="Y1541" s="565"/>
      <c r="Z1541" s="1054"/>
      <c r="AA1541" s="565"/>
      <c r="AB1541" s="1075"/>
      <c r="AC1541" s="565"/>
      <c r="AD1541" s="565"/>
      <c r="AE1541" s="565"/>
      <c r="AF1541" s="565"/>
      <c r="AG1541" s="565"/>
      <c r="AH1541" s="1283"/>
      <c r="AI1541" s="561"/>
      <c r="AJ1541" s="1444"/>
      <c r="AK1541" s="1459"/>
    </row>
    <row r="1542" spans="1:37" ht="75" x14ac:dyDescent="0.25">
      <c r="A1542" s="239">
        <v>1</v>
      </c>
      <c r="B1542" s="4" t="s">
        <v>351</v>
      </c>
      <c r="C1542" s="675"/>
      <c r="D1542" s="4"/>
      <c r="E1542" s="415"/>
      <c r="F1542" s="213"/>
      <c r="G1542" s="368"/>
      <c r="H1542" s="368"/>
      <c r="I1542" s="1886"/>
      <c r="J1542" s="1886"/>
      <c r="K1542" s="211"/>
      <c r="L1542" s="211"/>
      <c r="M1542" s="211"/>
      <c r="N1542" s="211"/>
      <c r="O1542" s="211"/>
      <c r="P1542" s="211"/>
      <c r="Q1542" s="565"/>
      <c r="R1542" s="565"/>
      <c r="S1542" s="565"/>
      <c r="T1542" s="565"/>
      <c r="U1542" s="565"/>
      <c r="V1542" s="565"/>
      <c r="W1542" s="565"/>
      <c r="X1542" s="565"/>
      <c r="Y1542" s="565"/>
      <c r="Z1542" s="1054"/>
      <c r="AA1542" s="565">
        <f>AG1542-AF1542-AC1542</f>
        <v>0</v>
      </c>
      <c r="AB1542" s="1075"/>
      <c r="AC1542" s="565"/>
      <c r="AD1542" s="565"/>
      <c r="AE1542" s="565"/>
      <c r="AF1542" s="565"/>
      <c r="AG1542" s="565"/>
      <c r="AH1542" s="1263"/>
      <c r="AI1542" s="561"/>
      <c r="AJ1542" s="1444"/>
      <c r="AK1542" s="1459"/>
    </row>
    <row r="1543" spans="1:37" ht="45" x14ac:dyDescent="0.25">
      <c r="A1543" s="239">
        <v>1</v>
      </c>
      <c r="B1543" s="794" t="s">
        <v>352</v>
      </c>
      <c r="C1543" s="675"/>
      <c r="D1543" s="4"/>
      <c r="E1543" s="415"/>
      <c r="F1543" s="213"/>
      <c r="G1543" s="368"/>
      <c r="H1543" s="368"/>
      <c r="I1543" s="1886"/>
      <c r="J1543" s="1886"/>
      <c r="K1543" s="211"/>
      <c r="L1543" s="211"/>
      <c r="M1543" s="211"/>
      <c r="N1543" s="211"/>
      <c r="O1543" s="211"/>
      <c r="P1543" s="211"/>
      <c r="Q1543" s="565"/>
      <c r="R1543" s="565"/>
      <c r="S1543" s="565"/>
      <c r="T1543" s="565"/>
      <c r="U1543" s="565"/>
      <c r="V1543" s="565"/>
      <c r="W1543" s="565"/>
      <c r="X1543" s="565"/>
      <c r="Y1543" s="565"/>
      <c r="Z1543" s="1054"/>
      <c r="AA1543" s="565">
        <f>AG1543-AF1543-AC1543</f>
        <v>0</v>
      </c>
      <c r="AB1543" s="1075"/>
      <c r="AC1543" s="565"/>
      <c r="AD1543" s="565"/>
      <c r="AE1543" s="565"/>
      <c r="AF1543" s="565"/>
      <c r="AG1543" s="565"/>
      <c r="AH1543" s="1263"/>
      <c r="AI1543" s="561"/>
      <c r="AJ1543" s="1444"/>
      <c r="AK1543" s="1459"/>
    </row>
    <row r="1544" spans="1:37" ht="105" x14ac:dyDescent="0.25">
      <c r="B1544" s="794" t="s">
        <v>532</v>
      </c>
      <c r="C1544" s="675"/>
      <c r="D1544" s="4"/>
      <c r="E1544" s="415">
        <v>1300</v>
      </c>
      <c r="F1544" s="213">
        <f>ROUND(E1544/12*$B$4,0)</f>
        <v>975</v>
      </c>
      <c r="G1544" s="368">
        <v>4372</v>
      </c>
      <c r="H1544" s="368">
        <f>G1544/F1544*100</f>
        <v>448.41025641025635</v>
      </c>
      <c r="I1544" s="1886"/>
      <c r="J1544" s="1886"/>
      <c r="K1544" s="211"/>
      <c r="L1544" s="211"/>
      <c r="M1544" s="211"/>
      <c r="N1544" s="211"/>
      <c r="O1544" s="211"/>
      <c r="P1544" s="211"/>
      <c r="Q1544" s="565"/>
      <c r="R1544" s="565"/>
      <c r="S1544" s="565"/>
      <c r="T1544" s="565"/>
      <c r="U1544" s="565"/>
      <c r="V1544" s="565"/>
      <c r="W1544" s="565"/>
      <c r="X1544" s="565"/>
      <c r="Y1544" s="565"/>
      <c r="Z1544" s="1054"/>
      <c r="AA1544" s="565"/>
      <c r="AB1544" s="1075"/>
      <c r="AC1544" s="565"/>
      <c r="AD1544" s="565"/>
      <c r="AE1544" s="565"/>
      <c r="AF1544" s="565"/>
      <c r="AG1544" s="565"/>
      <c r="AH1544" s="1263"/>
      <c r="AI1544" s="561"/>
      <c r="AJ1544" s="1444"/>
      <c r="AK1544" s="1459"/>
    </row>
    <row r="1545" spans="1:37" ht="42.75" x14ac:dyDescent="0.25">
      <c r="B1545" s="1402" t="s">
        <v>509</v>
      </c>
      <c r="C1545" s="675"/>
      <c r="D1545" s="4"/>
      <c r="E1545" s="752">
        <f>E1546</f>
        <v>4832</v>
      </c>
      <c r="F1545" s="213">
        <f>F1546</f>
        <v>3624</v>
      </c>
      <c r="G1545" s="368">
        <f>G1546</f>
        <v>3123</v>
      </c>
      <c r="H1545" s="368">
        <f>G1545/F1545*100</f>
        <v>86.175496688741731</v>
      </c>
      <c r="I1545" s="1886"/>
      <c r="J1545" s="1886"/>
      <c r="K1545" s="211"/>
      <c r="L1545" s="211"/>
      <c r="M1545" s="211"/>
      <c r="N1545" s="211"/>
      <c r="O1545" s="211"/>
      <c r="P1545" s="211"/>
      <c r="Q1545" s="565">
        <v>7528.6458499999999</v>
      </c>
      <c r="R1545" s="565">
        <v>7528.6458499999999</v>
      </c>
      <c r="S1545" s="565">
        <v>7528.6458499999999</v>
      </c>
      <c r="T1545" s="565">
        <v>7528.6458499999999</v>
      </c>
      <c r="U1545" s="565">
        <v>7528.6458499999999</v>
      </c>
      <c r="V1545" s="565">
        <v>7528.6458499999999</v>
      </c>
      <c r="W1545" s="565">
        <v>7528.6458499999999</v>
      </c>
      <c r="X1545" s="565">
        <v>7528.6458499999999</v>
      </c>
      <c r="Y1545" s="565">
        <v>7528.6458499999999</v>
      </c>
      <c r="Z1545" s="1054">
        <f>Q1545/12*$B$4+(R1545-Q1545)/11*8+(S1545-R1545)/10*7+(T1545-S1545)/9*6+(U1545-T1545)/8*5+(V1545-U1545)/7*4+(W1545-V1545)/6*3+(X1545-W1545)/5*2+(Y1545-X1545)/4*1</f>
        <v>5646.4843874999997</v>
      </c>
      <c r="AA1545" s="565">
        <f>AG1545-AF1545-AC1545</f>
        <v>3935.4284199999997</v>
      </c>
      <c r="AB1545" s="1075"/>
      <c r="AC1545" s="565"/>
      <c r="AD1545" s="565">
        <f>AA1545-Z1545</f>
        <v>-1711.0559675</v>
      </c>
      <c r="AE1545" s="565"/>
      <c r="AF1545" s="565">
        <v>0</v>
      </c>
      <c r="AG1545" s="565">
        <v>3935.4284199999997</v>
      </c>
      <c r="AH1545" s="1263">
        <f>AH1546</f>
        <v>0</v>
      </c>
      <c r="AI1545" s="561"/>
      <c r="AJ1545" s="1444"/>
      <c r="AK1545" s="1459"/>
    </row>
    <row r="1546" spans="1:37" x14ac:dyDescent="0.25">
      <c r="B1546" s="794" t="s">
        <v>510</v>
      </c>
      <c r="C1546" s="675"/>
      <c r="D1546" s="4"/>
      <c r="E1546" s="415">
        <v>4832</v>
      </c>
      <c r="F1546" s="213">
        <f>ROUND(E1546/12*$B$4,0)</f>
        <v>3624</v>
      </c>
      <c r="G1546" s="368">
        <v>3123</v>
      </c>
      <c r="H1546" s="368">
        <f>G1546/F1546*100</f>
        <v>86.175496688741731</v>
      </c>
      <c r="I1546" s="1886"/>
      <c r="J1546" s="1886"/>
      <c r="K1546" s="211"/>
      <c r="L1546" s="211"/>
      <c r="M1546" s="211"/>
      <c r="N1546" s="211"/>
      <c r="O1546" s="211"/>
      <c r="P1546" s="211"/>
      <c r="Q1546" s="565"/>
      <c r="R1546" s="565"/>
      <c r="S1546" s="565"/>
      <c r="T1546" s="565"/>
      <c r="U1546" s="565"/>
      <c r="V1546" s="565"/>
      <c r="W1546" s="565"/>
      <c r="X1546" s="565"/>
      <c r="Y1546" s="565"/>
      <c r="Z1546" s="1054"/>
      <c r="AA1546" s="565"/>
      <c r="AB1546" s="1075"/>
      <c r="AC1546" s="565"/>
      <c r="AD1546" s="565"/>
      <c r="AE1546" s="565"/>
      <c r="AF1546" s="565"/>
      <c r="AG1546" s="565"/>
      <c r="AH1546" s="1263"/>
      <c r="AI1546" s="561"/>
      <c r="AJ1546" s="1444"/>
      <c r="AK1546" s="1459"/>
    </row>
    <row r="1547" spans="1:37" ht="42.75" x14ac:dyDescent="0.25">
      <c r="B1547" s="1402" t="s">
        <v>511</v>
      </c>
      <c r="C1547" s="675"/>
      <c r="D1547" s="4"/>
      <c r="E1547" s="415"/>
      <c r="F1547" s="213"/>
      <c r="G1547" s="368">
        <v>54</v>
      </c>
      <c r="H1547" s="368"/>
      <c r="I1547" s="1886"/>
      <c r="J1547" s="1886"/>
      <c r="K1547" s="211"/>
      <c r="L1547" s="211"/>
      <c r="M1547" s="211"/>
      <c r="N1547" s="211"/>
      <c r="O1547" s="211"/>
      <c r="P1547" s="211"/>
      <c r="Q1547" s="565"/>
      <c r="R1547" s="565"/>
      <c r="S1547" s="565"/>
      <c r="T1547" s="565"/>
      <c r="U1547" s="565"/>
      <c r="V1547" s="565"/>
      <c r="W1547" s="565"/>
      <c r="X1547" s="565"/>
      <c r="Y1547" s="565"/>
      <c r="Z1547" s="1054"/>
      <c r="AA1547" s="565"/>
      <c r="AB1547" s="1075"/>
      <c r="AC1547" s="565"/>
      <c r="AD1547" s="565"/>
      <c r="AE1547" s="565"/>
      <c r="AF1547" s="565"/>
      <c r="AG1547" s="565"/>
      <c r="AH1547" s="1263"/>
      <c r="AI1547" s="561"/>
      <c r="AJ1547" s="1444"/>
      <c r="AK1547" s="1459"/>
    </row>
    <row r="1548" spans="1:37" ht="29.25" x14ac:dyDescent="0.25">
      <c r="A1548" s="239">
        <v>1</v>
      </c>
      <c r="B1548" s="779" t="s">
        <v>360</v>
      </c>
      <c r="C1548" s="675"/>
      <c r="D1548" s="4"/>
      <c r="E1548" s="415">
        <f>E1549+E1550</f>
        <v>583.82978723404256</v>
      </c>
      <c r="F1548" s="213">
        <f>F1549+F1550</f>
        <v>438.42553191489361</v>
      </c>
      <c r="G1548" s="368">
        <f>G1549+G1550</f>
        <v>330.97553191489357</v>
      </c>
      <c r="H1548" s="368">
        <f>G1548/F1548*100</f>
        <v>75.491847034844213</v>
      </c>
      <c r="I1548" s="1886"/>
      <c r="J1548" s="1886"/>
      <c r="K1548" s="211"/>
      <c r="L1548" s="211"/>
      <c r="M1548" s="211"/>
      <c r="N1548" s="211"/>
      <c r="O1548" s="211"/>
      <c r="P1548" s="211"/>
      <c r="Q1548" s="565"/>
      <c r="R1548" s="565"/>
      <c r="S1548" s="565"/>
      <c r="T1548" s="565"/>
      <c r="U1548" s="565"/>
      <c r="V1548" s="565"/>
      <c r="W1548" s="565"/>
      <c r="X1548" s="565"/>
      <c r="Y1548" s="565"/>
      <c r="Z1548" s="1054"/>
      <c r="AA1548" s="565">
        <f>AG1548-AF1548-AC1548</f>
        <v>0</v>
      </c>
      <c r="AB1548" s="1075"/>
      <c r="AC1548" s="565"/>
      <c r="AD1548" s="565"/>
      <c r="AE1548" s="565"/>
      <c r="AF1548" s="565"/>
      <c r="AG1548" s="565"/>
      <c r="AH1548" s="1263">
        <f>AH1549+AH1550</f>
        <v>0</v>
      </c>
      <c r="AI1548" s="561"/>
      <c r="AJ1548" s="1444"/>
      <c r="AK1548" s="1459"/>
    </row>
    <row r="1549" spans="1:37" x14ac:dyDescent="0.25">
      <c r="A1549" s="239">
        <v>1</v>
      </c>
      <c r="B1549" s="779" t="s">
        <v>375</v>
      </c>
      <c r="C1549" s="675"/>
      <c r="D1549" s="4"/>
      <c r="E1549" s="415">
        <v>150</v>
      </c>
      <c r="F1549" s="213">
        <f>ROUND(E1549/12*$B$4,0)</f>
        <v>113</v>
      </c>
      <c r="G1549" s="368">
        <v>19</v>
      </c>
      <c r="H1549" s="368">
        <f>G1549/F1549*100</f>
        <v>16.814159292035399</v>
      </c>
      <c r="I1549" s="1886"/>
      <c r="J1549" s="1886"/>
      <c r="K1549" s="211"/>
      <c r="L1549" s="211"/>
      <c r="M1549" s="211"/>
      <c r="N1549" s="211"/>
      <c r="O1549" s="211"/>
      <c r="P1549" s="211"/>
      <c r="Q1549" s="565"/>
      <c r="R1549" s="565"/>
      <c r="S1549" s="565"/>
      <c r="T1549" s="565"/>
      <c r="U1549" s="565"/>
      <c r="V1549" s="565"/>
      <c r="W1549" s="565"/>
      <c r="X1549" s="565"/>
      <c r="Y1549" s="565"/>
      <c r="Z1549" s="1054"/>
      <c r="AA1549" s="565"/>
      <c r="AB1549" s="1075"/>
      <c r="AC1549" s="565"/>
      <c r="AD1549" s="565"/>
      <c r="AE1549" s="565"/>
      <c r="AF1549" s="565"/>
      <c r="AG1549" s="565"/>
      <c r="AH1549" s="1263"/>
      <c r="AI1549" s="561"/>
      <c r="AJ1549" s="1444"/>
      <c r="AK1549" s="1459"/>
    </row>
    <row r="1550" spans="1:37" x14ac:dyDescent="0.25">
      <c r="A1550" s="239">
        <v>1</v>
      </c>
      <c r="B1550" s="4" t="s">
        <v>376</v>
      </c>
      <c r="C1550" s="675"/>
      <c r="D1550" s="4"/>
      <c r="E1550" s="415">
        <f>E1551/9.4</f>
        <v>433.82978723404256</v>
      </c>
      <c r="F1550" s="213">
        <f>F1551/9.4</f>
        <v>325.42553191489361</v>
      </c>
      <c r="G1550" s="368">
        <f>G1551/9.4</f>
        <v>311.97553191489357</v>
      </c>
      <c r="H1550" s="368">
        <f t="shared" ref="H1550:H1551" si="629">G1550/F1550*100</f>
        <v>95.866949983654763</v>
      </c>
      <c r="I1550" s="1886"/>
      <c r="J1550" s="1886"/>
      <c r="K1550" s="211"/>
      <c r="L1550" s="211"/>
      <c r="M1550" s="211"/>
      <c r="N1550" s="211"/>
      <c r="O1550" s="211"/>
      <c r="P1550" s="211"/>
      <c r="Q1550" s="565"/>
      <c r="R1550" s="565"/>
      <c r="S1550" s="565"/>
      <c r="T1550" s="565"/>
      <c r="U1550" s="565"/>
      <c r="V1550" s="565"/>
      <c r="W1550" s="565"/>
      <c r="X1550" s="565"/>
      <c r="Y1550" s="565"/>
      <c r="Z1550" s="1054"/>
      <c r="AA1550" s="565">
        <f>AG1550-AF1550-AC1550</f>
        <v>0</v>
      </c>
      <c r="AB1550" s="1075"/>
      <c r="AC1550" s="565"/>
      <c r="AD1550" s="565"/>
      <c r="AE1550" s="565"/>
      <c r="AF1550" s="565"/>
      <c r="AG1550" s="565"/>
      <c r="AH1550" s="1263">
        <f>AH1551/9.4</f>
        <v>0</v>
      </c>
      <c r="AI1550" s="561"/>
      <c r="AJ1550" s="1444"/>
      <c r="AK1550" s="1459"/>
    </row>
    <row r="1551" spans="1:37" x14ac:dyDescent="0.25">
      <c r="A1551" s="239">
        <v>1</v>
      </c>
      <c r="B1551" s="795" t="s">
        <v>377</v>
      </c>
      <c r="C1551" s="694"/>
      <c r="D1551" s="4"/>
      <c r="E1551" s="415">
        <v>4078</v>
      </c>
      <c r="F1551" s="213">
        <f>ROUND(E1551/12*$B$4,0)</f>
        <v>3059</v>
      </c>
      <c r="G1551" s="368">
        <v>2932.5699999999997</v>
      </c>
      <c r="H1551" s="368">
        <f t="shared" si="629"/>
        <v>95.866949983654777</v>
      </c>
      <c r="I1551" s="1886"/>
      <c r="J1551" s="1886"/>
      <c r="K1551" s="211"/>
      <c r="L1551" s="211"/>
      <c r="M1551" s="211"/>
      <c r="N1551" s="211"/>
      <c r="O1551" s="211"/>
      <c r="P1551" s="211"/>
      <c r="Q1551" s="565"/>
      <c r="R1551" s="565"/>
      <c r="S1551" s="565"/>
      <c r="T1551" s="565"/>
      <c r="U1551" s="565"/>
      <c r="V1551" s="565"/>
      <c r="W1551" s="565"/>
      <c r="X1551" s="565"/>
      <c r="Y1551" s="565"/>
      <c r="Z1551" s="1054"/>
      <c r="AA1551" s="565"/>
      <c r="AB1551" s="1075"/>
      <c r="AC1551" s="565"/>
      <c r="AD1551" s="565"/>
      <c r="AE1551" s="565"/>
      <c r="AF1551" s="565"/>
      <c r="AG1551" s="565"/>
      <c r="AH1551" s="1263"/>
      <c r="AI1551" s="561"/>
      <c r="AJ1551" s="1444"/>
      <c r="AK1551" s="1459"/>
    </row>
    <row r="1552" spans="1:37" ht="43.5" x14ac:dyDescent="0.25">
      <c r="A1552" s="239">
        <v>1</v>
      </c>
      <c r="B1552" s="779" t="s">
        <v>353</v>
      </c>
      <c r="C1552" s="2095"/>
      <c r="D1552" s="2041"/>
      <c r="E1552" s="443">
        <v>49958</v>
      </c>
      <c r="F1552" s="213">
        <f>ROUND(E1552/12*$B$4,0)</f>
        <v>37469</v>
      </c>
      <c r="G1552" s="1393">
        <v>49517</v>
      </c>
      <c r="H1552" s="1393">
        <f t="shared" ref="H1552:H1557" si="630">G1552/F1552*100</f>
        <v>132.15458112039286</v>
      </c>
      <c r="I1552" s="1909"/>
      <c r="J1552" s="1886"/>
      <c r="K1552" s="211"/>
      <c r="L1552" s="211"/>
      <c r="M1552" s="1910"/>
      <c r="N1552" s="1910"/>
      <c r="O1552" s="1910"/>
      <c r="P1552" s="1910"/>
      <c r="Q1552" s="566"/>
      <c r="R1552" s="566"/>
      <c r="S1552" s="566"/>
      <c r="T1552" s="566"/>
      <c r="U1552" s="566"/>
      <c r="V1552" s="566"/>
      <c r="W1552" s="566"/>
      <c r="X1552" s="566"/>
      <c r="Y1552" s="566"/>
      <c r="Z1552" s="1201"/>
      <c r="AA1552" s="566">
        <f t="shared" ref="AA1552:AA1563" si="631">AG1552-AF1552-AC1552</f>
        <v>0</v>
      </c>
      <c r="AB1552" s="1491"/>
      <c r="AC1552" s="566"/>
      <c r="AD1552" s="566"/>
      <c r="AE1552" s="566"/>
      <c r="AF1552" s="565"/>
      <c r="AG1552" s="566"/>
      <c r="AH1552" s="2121"/>
      <c r="AI1552" s="1187"/>
      <c r="AJ1552" s="1444"/>
      <c r="AK1552" s="1459"/>
    </row>
    <row r="1553" spans="1:37" ht="30" x14ac:dyDescent="0.25">
      <c r="A1553" s="239">
        <v>1</v>
      </c>
      <c r="B1553" s="774" t="s">
        <v>201</v>
      </c>
      <c r="C1553" s="2142"/>
      <c r="D1553" s="2043"/>
      <c r="E1553" s="443">
        <v>13500</v>
      </c>
      <c r="F1553" s="216">
        <f>ROUND(E1553/12*$B$4,0)</f>
        <v>10125</v>
      </c>
      <c r="G1553" s="1393">
        <v>9686</v>
      </c>
      <c r="H1553" s="368">
        <f t="shared" si="630"/>
        <v>95.664197530864186</v>
      </c>
      <c r="I1553" s="1886"/>
      <c r="J1553" s="1904"/>
      <c r="K1553" s="211"/>
      <c r="L1553" s="1903"/>
      <c r="M1553" s="211"/>
      <c r="N1553" s="211"/>
      <c r="O1553" s="211"/>
      <c r="P1553" s="211"/>
      <c r="Q1553" s="565"/>
      <c r="R1553" s="565"/>
      <c r="S1553" s="565"/>
      <c r="T1553" s="565"/>
      <c r="U1553" s="565"/>
      <c r="V1553" s="565"/>
      <c r="W1553" s="565"/>
      <c r="X1553" s="565"/>
      <c r="Y1553" s="565"/>
      <c r="Z1553" s="1054">
        <f>Q1553/12*$B$4</f>
        <v>0</v>
      </c>
      <c r="AA1553" s="566">
        <f t="shared" si="631"/>
        <v>0</v>
      </c>
      <c r="AB1553" s="1075"/>
      <c r="AC1553" s="566"/>
      <c r="AD1553" s="566">
        <f>AA1553-Z1553</f>
        <v>0</v>
      </c>
      <c r="AE1553" s="565"/>
      <c r="AF1553" s="567"/>
      <c r="AG1553" s="565"/>
      <c r="AH1553" s="2121"/>
      <c r="AI1553" s="561"/>
      <c r="AJ1553" s="1444"/>
      <c r="AK1553" s="1459"/>
    </row>
    <row r="1554" spans="1:37" ht="43.5" customHeight="1" x14ac:dyDescent="0.25">
      <c r="A1554" s="239">
        <v>1</v>
      </c>
      <c r="B1554" s="763" t="s">
        <v>234</v>
      </c>
      <c r="C1554" s="675"/>
      <c r="D1554" s="4"/>
      <c r="E1554" s="442">
        <f>E1555+E1556+E1557+E1558+E1559</f>
        <v>6732</v>
      </c>
      <c r="F1554" s="1045">
        <f>F1555+F1556+F1557+F1558+F1559</f>
        <v>5050</v>
      </c>
      <c r="G1554" s="1045">
        <f>G1555+G1556+G1557+G1558+G1559</f>
        <v>3833</v>
      </c>
      <c r="H1554" s="1045">
        <f t="shared" si="630"/>
        <v>75.900990099009903</v>
      </c>
      <c r="I1554" s="1886"/>
      <c r="J1554" s="1886"/>
      <c r="K1554" s="211"/>
      <c r="L1554" s="211"/>
      <c r="M1554" s="211"/>
      <c r="N1554" s="211"/>
      <c r="O1554" s="211"/>
      <c r="P1554" s="211"/>
      <c r="Q1554" s="565">
        <v>3541.9686799999999</v>
      </c>
      <c r="R1554" s="565">
        <v>3541.9686799999999</v>
      </c>
      <c r="S1554" s="565">
        <v>3541.9686799999999</v>
      </c>
      <c r="T1554" s="565">
        <v>3541.9686799999999</v>
      </c>
      <c r="U1554" s="565">
        <v>3541.9686799999999</v>
      </c>
      <c r="V1554" s="565">
        <v>3541.9686799999999</v>
      </c>
      <c r="W1554" s="565">
        <v>3541.9686799999999</v>
      </c>
      <c r="X1554" s="565">
        <v>3918.6962800000001</v>
      </c>
      <c r="Y1554" s="565">
        <v>3918.6962800000001</v>
      </c>
      <c r="Z1554" s="1202">
        <f>Q1554/12*$B$4+(R1554-Q1554)/11*8+(S1554-R1554)/10*7+(T1554-S1554)/9*6+(U1554-T1554)/8*5+(V1554-U1554)/7*4+(W1554-V1554)/6*3+(X1554-W1554)/5*2+(Y1554-X1554)/4*1</f>
        <v>2807.1675500000001</v>
      </c>
      <c r="AA1554" s="565">
        <f t="shared" si="631"/>
        <v>2191.6090399999998</v>
      </c>
      <c r="AB1554" s="1075"/>
      <c r="AC1554" s="565"/>
      <c r="AD1554" s="565">
        <f>AA1554-Z1554</f>
        <v>-615.5585100000003</v>
      </c>
      <c r="AE1554" s="565"/>
      <c r="AF1554" s="565">
        <v>0</v>
      </c>
      <c r="AG1554" s="565">
        <v>2191.6090399999998</v>
      </c>
      <c r="AH1554" s="1267">
        <f>AH1555+AH1556+AH1557+AH1558+AH1559</f>
        <v>0</v>
      </c>
      <c r="AI1554" s="561"/>
      <c r="AJ1554" s="1444"/>
      <c r="AK1554" s="1459"/>
    </row>
    <row r="1555" spans="1:37" ht="45" x14ac:dyDescent="0.25">
      <c r="B1555" s="758" t="s">
        <v>313</v>
      </c>
      <c r="C1555" s="2033"/>
      <c r="D1555" s="4"/>
      <c r="E1555" s="415">
        <v>1320</v>
      </c>
      <c r="F1555" s="368">
        <f>ROUND(E1555/12*$B$4,0)</f>
        <v>990</v>
      </c>
      <c r="G1555" s="368">
        <v>593</v>
      </c>
      <c r="H1555" s="1045">
        <f t="shared" si="630"/>
        <v>59.898989898989896</v>
      </c>
      <c r="I1555" s="1886"/>
      <c r="J1555" s="1886"/>
      <c r="K1555" s="211"/>
      <c r="L1555" s="211"/>
      <c r="M1555" s="211"/>
      <c r="N1555" s="211"/>
      <c r="O1555" s="211"/>
      <c r="P1555" s="211"/>
      <c r="Q1555" s="565"/>
      <c r="R1555" s="565"/>
      <c r="S1555" s="565"/>
      <c r="T1555" s="565"/>
      <c r="U1555" s="565"/>
      <c r="V1555" s="565"/>
      <c r="W1555" s="565"/>
      <c r="X1555" s="565"/>
      <c r="Y1555" s="565"/>
      <c r="Z1555" s="1202"/>
      <c r="AA1555" s="565"/>
      <c r="AB1555" s="1075"/>
      <c r="AC1555" s="565"/>
      <c r="AD1555" s="565"/>
      <c r="AE1555" s="565"/>
      <c r="AF1555" s="565"/>
      <c r="AG1555" s="565"/>
      <c r="AH1555" s="1263"/>
      <c r="AI1555" s="561"/>
      <c r="AJ1555" s="1444"/>
      <c r="AK1555" s="1459"/>
    </row>
    <row r="1556" spans="1:37" ht="30" x14ac:dyDescent="0.25">
      <c r="A1556" s="239">
        <v>1</v>
      </c>
      <c r="B1556" s="776" t="s">
        <v>283</v>
      </c>
      <c r="C1556" s="675"/>
      <c r="D1556" s="4"/>
      <c r="E1556" s="415">
        <v>880</v>
      </c>
      <c r="F1556" s="213">
        <f>ROUND(E1556/12*$B$4,0)</f>
        <v>660</v>
      </c>
      <c r="G1556" s="368">
        <v>674</v>
      </c>
      <c r="H1556" s="1045">
        <f t="shared" si="630"/>
        <v>102.12121212121212</v>
      </c>
      <c r="I1556" s="1886"/>
      <c r="J1556" s="1886"/>
      <c r="K1556" s="211"/>
      <c r="L1556" s="211"/>
      <c r="M1556" s="211"/>
      <c r="N1556" s="211"/>
      <c r="O1556" s="211"/>
      <c r="P1556" s="211"/>
      <c r="Q1556" s="565"/>
      <c r="R1556" s="565"/>
      <c r="S1556" s="565"/>
      <c r="T1556" s="565"/>
      <c r="U1556" s="565"/>
      <c r="V1556" s="565"/>
      <c r="W1556" s="565"/>
      <c r="X1556" s="565"/>
      <c r="Y1556" s="565"/>
      <c r="Z1556" s="1054"/>
      <c r="AA1556" s="565">
        <f t="shared" si="631"/>
        <v>0</v>
      </c>
      <c r="AB1556" s="1075"/>
      <c r="AC1556" s="565"/>
      <c r="AD1556" s="565"/>
      <c r="AE1556" s="565"/>
      <c r="AF1556" s="565"/>
      <c r="AG1556" s="565"/>
      <c r="AH1556" s="1263"/>
      <c r="AI1556" s="561"/>
      <c r="AJ1556" s="1444"/>
      <c r="AK1556" s="1459"/>
    </row>
    <row r="1557" spans="1:37" s="2696" customFormat="1" ht="60" x14ac:dyDescent="0.25">
      <c r="B1557" s="776" t="s">
        <v>538</v>
      </c>
      <c r="C1557" s="675"/>
      <c r="D1557" s="4"/>
      <c r="E1557" s="415">
        <v>170</v>
      </c>
      <c r="F1557" s="213">
        <f>ROUND(E1557/12*$B$4,0)</f>
        <v>128</v>
      </c>
      <c r="G1557" s="368">
        <v>141</v>
      </c>
      <c r="H1557" s="1045">
        <f t="shared" si="630"/>
        <v>110.15625</v>
      </c>
      <c r="I1557" s="1886"/>
      <c r="J1557" s="1886"/>
      <c r="K1557" s="211"/>
      <c r="L1557" s="211"/>
      <c r="M1557" s="211"/>
      <c r="N1557" s="211"/>
      <c r="O1557" s="211"/>
      <c r="P1557" s="211"/>
      <c r="Q1557" s="565"/>
      <c r="R1557" s="565"/>
      <c r="S1557" s="565"/>
      <c r="T1557" s="565"/>
      <c r="U1557" s="565"/>
      <c r="V1557" s="565"/>
      <c r="W1557" s="565"/>
      <c r="X1557" s="565"/>
      <c r="Y1557" s="565"/>
      <c r="Z1557" s="1054"/>
      <c r="AA1557" s="565"/>
      <c r="AB1557" s="1075"/>
      <c r="AC1557" s="565"/>
      <c r="AD1557" s="565"/>
      <c r="AE1557" s="565"/>
      <c r="AF1557" s="565"/>
      <c r="AG1557" s="565"/>
      <c r="AH1557" s="1263"/>
      <c r="AI1557" s="561"/>
      <c r="AJ1557" s="1444"/>
      <c r="AK1557" s="1459"/>
    </row>
    <row r="1558" spans="1:37" ht="60" x14ac:dyDescent="0.25">
      <c r="B1558" s="776" t="s">
        <v>409</v>
      </c>
      <c r="C1558" s="675"/>
      <c r="D1558" s="4"/>
      <c r="E1558" s="415">
        <v>1562</v>
      </c>
      <c r="F1558" s="213">
        <f>ROUND(E1558/12*$B$4,0)</f>
        <v>1172</v>
      </c>
      <c r="G1558" s="368">
        <v>822</v>
      </c>
      <c r="H1558" s="1045">
        <f t="shared" ref="H1558:H1564" si="632">G1558/F1558*100</f>
        <v>70.136518771331055</v>
      </c>
      <c r="I1558" s="1886"/>
      <c r="J1558" s="1886"/>
      <c r="K1558" s="211"/>
      <c r="L1558" s="211"/>
      <c r="M1558" s="211"/>
      <c r="N1558" s="211"/>
      <c r="O1558" s="211"/>
      <c r="P1558" s="211"/>
      <c r="Q1558" s="565"/>
      <c r="R1558" s="565"/>
      <c r="S1558" s="565"/>
      <c r="T1558" s="565"/>
      <c r="U1558" s="565"/>
      <c r="V1558" s="565"/>
      <c r="W1558" s="565"/>
      <c r="X1558" s="565"/>
      <c r="Y1558" s="565"/>
      <c r="Z1558" s="1054"/>
      <c r="AA1558" s="565"/>
      <c r="AB1558" s="1075"/>
      <c r="AC1558" s="565"/>
      <c r="AD1558" s="565"/>
      <c r="AE1558" s="565"/>
      <c r="AF1558" s="565"/>
      <c r="AG1558" s="565"/>
      <c r="AH1558" s="1263"/>
      <c r="AI1558" s="561"/>
      <c r="AJ1558" s="1444"/>
      <c r="AK1558" s="1459"/>
    </row>
    <row r="1559" spans="1:37" x14ac:dyDescent="0.25">
      <c r="A1559" s="239">
        <v>1</v>
      </c>
      <c r="B1559" s="502" t="s">
        <v>36</v>
      </c>
      <c r="C1559" s="675"/>
      <c r="D1559" s="4"/>
      <c r="E1559" s="415">
        <v>2800</v>
      </c>
      <c r="F1559" s="213">
        <f>ROUND(E1559/12*$B$4,0)</f>
        <v>2100</v>
      </c>
      <c r="G1559" s="368">
        <v>1603</v>
      </c>
      <c r="H1559" s="1045">
        <f t="shared" si="632"/>
        <v>76.333333333333329</v>
      </c>
      <c r="I1559" s="1886"/>
      <c r="J1559" s="1886"/>
      <c r="K1559" s="211"/>
      <c r="L1559" s="211"/>
      <c r="M1559" s="211"/>
      <c r="N1559" s="211"/>
      <c r="O1559" s="211"/>
      <c r="P1559" s="211"/>
      <c r="Q1559" s="565"/>
      <c r="R1559" s="565"/>
      <c r="S1559" s="565"/>
      <c r="T1559" s="565"/>
      <c r="U1559" s="565"/>
      <c r="V1559" s="565"/>
      <c r="W1559" s="565"/>
      <c r="X1559" s="565"/>
      <c r="Y1559" s="565"/>
      <c r="Z1559" s="1054"/>
      <c r="AA1559" s="565">
        <f t="shared" si="631"/>
        <v>0</v>
      </c>
      <c r="AB1559" s="1075"/>
      <c r="AC1559" s="565"/>
      <c r="AD1559" s="565"/>
      <c r="AE1559" s="565"/>
      <c r="AF1559" s="565"/>
      <c r="AG1559" s="565"/>
      <c r="AH1559" s="1263"/>
      <c r="AI1559" s="561"/>
      <c r="AJ1559" s="1444"/>
      <c r="AK1559" s="1459"/>
    </row>
    <row r="1560" spans="1:37" ht="29.25" x14ac:dyDescent="0.25">
      <c r="A1560" s="239">
        <v>1</v>
      </c>
      <c r="B1560" s="720" t="s">
        <v>279</v>
      </c>
      <c r="C1560" s="2156"/>
      <c r="D1560" s="779"/>
      <c r="E1560" s="442">
        <f>E1536+E1514-E1546</f>
        <v>87533.25</v>
      </c>
      <c r="F1560" s="1045">
        <f t="shared" ref="F1560:G1560" si="633">F1536+F1514-F1546</f>
        <v>65650.25</v>
      </c>
      <c r="G1560" s="1045">
        <f t="shared" si="633"/>
        <v>77940.714999999997</v>
      </c>
      <c r="H1560" s="1045">
        <f t="shared" si="632"/>
        <v>118.72112444354744</v>
      </c>
      <c r="I1560" s="1886"/>
      <c r="J1560" s="1886"/>
      <c r="K1560" s="211"/>
      <c r="L1560" s="211"/>
      <c r="M1560" s="211"/>
      <c r="N1560" s="211"/>
      <c r="O1560" s="211"/>
      <c r="P1560" s="211"/>
      <c r="Q1560" s="565"/>
      <c r="R1560" s="565"/>
      <c r="S1560" s="565"/>
      <c r="T1560" s="565"/>
      <c r="U1560" s="565"/>
      <c r="V1560" s="565"/>
      <c r="W1560" s="565"/>
      <c r="X1560" s="565"/>
      <c r="Y1560" s="565"/>
      <c r="Z1560" s="1054"/>
      <c r="AA1560" s="565">
        <f t="shared" si="631"/>
        <v>0</v>
      </c>
      <c r="AB1560" s="1075"/>
      <c r="AC1560" s="565"/>
      <c r="AD1560" s="565"/>
      <c r="AE1560" s="565"/>
      <c r="AF1560" s="565"/>
      <c r="AG1560" s="565"/>
      <c r="AH1560" s="1267">
        <f>AH1536+AH1514</f>
        <v>0</v>
      </c>
      <c r="AI1560" s="561"/>
      <c r="AJ1560" s="1444"/>
      <c r="AK1560" s="1459"/>
    </row>
    <row r="1561" spans="1:37" ht="43.5" x14ac:dyDescent="0.25">
      <c r="A1561" s="239">
        <v>1</v>
      </c>
      <c r="B1561" s="720" t="s">
        <v>308</v>
      </c>
      <c r="C1561" s="2090"/>
      <c r="D1561" s="779"/>
      <c r="E1561" s="442">
        <f>E1524+E1546</f>
        <v>39026</v>
      </c>
      <c r="F1561" s="782">
        <f t="shared" ref="F1561:G1561" si="634">F1524+F1546</f>
        <v>29270</v>
      </c>
      <c r="G1561" s="1045">
        <f t="shared" si="634"/>
        <v>16595</v>
      </c>
      <c r="H1561" s="1045">
        <f t="shared" si="632"/>
        <v>56.696276050563718</v>
      </c>
      <c r="I1561" s="1886"/>
      <c r="J1561" s="1886"/>
      <c r="K1561" s="211"/>
      <c r="L1561" s="211"/>
      <c r="M1561" s="211"/>
      <c r="N1561" s="211"/>
      <c r="O1561" s="211"/>
      <c r="P1561" s="211"/>
      <c r="Q1561" s="565"/>
      <c r="R1561" s="565"/>
      <c r="S1561" s="565"/>
      <c r="T1561" s="565"/>
      <c r="U1561" s="565"/>
      <c r="V1561" s="565"/>
      <c r="W1561" s="565"/>
      <c r="X1561" s="565"/>
      <c r="Y1561" s="565"/>
      <c r="Z1561" s="1054"/>
      <c r="AA1561" s="565">
        <f t="shared" si="631"/>
        <v>0</v>
      </c>
      <c r="AB1561" s="1075"/>
      <c r="AC1561" s="565"/>
      <c r="AD1561" s="565"/>
      <c r="AE1561" s="565"/>
      <c r="AF1561" s="565"/>
      <c r="AG1561" s="565"/>
      <c r="AH1561" s="1267">
        <f>AH1524</f>
        <v>0</v>
      </c>
      <c r="AI1561" s="561"/>
      <c r="AJ1561" s="1444"/>
      <c r="AK1561" s="1459"/>
    </row>
    <row r="1562" spans="1:37" ht="29.25" x14ac:dyDescent="0.25">
      <c r="A1562" s="239">
        <v>1</v>
      </c>
      <c r="B1562" s="720" t="s">
        <v>280</v>
      </c>
      <c r="C1562" s="2090"/>
      <c r="D1562" s="779"/>
      <c r="E1562" s="442">
        <f>E1548+E1522</f>
        <v>183049.82978723405</v>
      </c>
      <c r="F1562" s="782">
        <f>F1548+F1522</f>
        <v>137288.42553191489</v>
      </c>
      <c r="G1562" s="1045">
        <f>G1548+G1522</f>
        <v>56827.975531914897</v>
      </c>
      <c r="H1562" s="1045">
        <f t="shared" si="632"/>
        <v>41.393129327354927</v>
      </c>
      <c r="I1562" s="1886"/>
      <c r="J1562" s="1886"/>
      <c r="K1562" s="211"/>
      <c r="L1562" s="211"/>
      <c r="M1562" s="211"/>
      <c r="N1562" s="211"/>
      <c r="O1562" s="211"/>
      <c r="P1562" s="211"/>
      <c r="Q1562" s="565"/>
      <c r="R1562" s="565"/>
      <c r="S1562" s="565"/>
      <c r="T1562" s="565"/>
      <c r="U1562" s="565"/>
      <c r="V1562" s="565"/>
      <c r="W1562" s="565"/>
      <c r="X1562" s="565"/>
      <c r="Y1562" s="565"/>
      <c r="Z1562" s="1054"/>
      <c r="AA1562" s="565">
        <f t="shared" si="631"/>
        <v>0</v>
      </c>
      <c r="AB1562" s="1075"/>
      <c r="AC1562" s="565"/>
      <c r="AD1562" s="565"/>
      <c r="AE1562" s="565"/>
      <c r="AF1562" s="565"/>
      <c r="AG1562" s="565"/>
      <c r="AH1562" s="1267">
        <f>AH1548+AH1522</f>
        <v>0</v>
      </c>
      <c r="AI1562" s="561"/>
      <c r="AJ1562" s="1444"/>
      <c r="AK1562" s="1459"/>
    </row>
    <row r="1563" spans="1:37" ht="29.25" x14ac:dyDescent="0.25">
      <c r="A1563" s="239">
        <v>1</v>
      </c>
      <c r="B1563" s="720" t="s">
        <v>281</v>
      </c>
      <c r="C1563" s="2090"/>
      <c r="D1563" s="779"/>
      <c r="E1563" s="442">
        <f>E1552</f>
        <v>49958</v>
      </c>
      <c r="F1563" s="782">
        <f>F1552</f>
        <v>37469</v>
      </c>
      <c r="G1563" s="1045">
        <f>G1552</f>
        <v>49517</v>
      </c>
      <c r="H1563" s="1045">
        <f t="shared" si="632"/>
        <v>132.15458112039286</v>
      </c>
      <c r="I1563" s="1886"/>
      <c r="J1563" s="1886"/>
      <c r="K1563" s="211"/>
      <c r="L1563" s="211"/>
      <c r="M1563" s="211"/>
      <c r="N1563" s="211"/>
      <c r="O1563" s="211"/>
      <c r="P1563" s="211"/>
      <c r="Q1563" s="565">
        <v>49917.034439999996</v>
      </c>
      <c r="R1563" s="565">
        <v>49917.034439999996</v>
      </c>
      <c r="S1563" s="565">
        <v>49917.034439999996</v>
      </c>
      <c r="T1563" s="565">
        <v>49917.034439999996</v>
      </c>
      <c r="U1563" s="565">
        <v>49917.034439999996</v>
      </c>
      <c r="V1563" s="565">
        <v>49917.034439999996</v>
      </c>
      <c r="W1563" s="565">
        <v>49917.034439999996</v>
      </c>
      <c r="X1563" s="565">
        <v>49917.034439999996</v>
      </c>
      <c r="Y1563" s="565">
        <v>49917.034439999996</v>
      </c>
      <c r="Z1563" s="1202">
        <f>Q1563/12*$B$4+(R1563-Q1563)/11*8+(S1563-R1563)/10*7+(T1563-S1563)/9*6+(U1563-T1563)/8*5+(V1563-U1563)/7*4+(W1563-V1563)/6*3+(X1563-W1563)/5*2+(Y1563-X1563)/4*1</f>
        <v>37437.775829999991</v>
      </c>
      <c r="AA1563" s="565">
        <f t="shared" si="631"/>
        <v>49450.814420000002</v>
      </c>
      <c r="AB1563" s="1075"/>
      <c r="AC1563" s="565"/>
      <c r="AD1563" s="565">
        <f>AA1563-Z1563</f>
        <v>12013.038590000011</v>
      </c>
      <c r="AE1563" s="565"/>
      <c r="AF1563" s="565">
        <v>-11.504669999999999</v>
      </c>
      <c r="AG1563" s="565">
        <v>49439.30975</v>
      </c>
      <c r="AH1563" s="1267">
        <f>AH1552</f>
        <v>0</v>
      </c>
      <c r="AI1563" s="561"/>
      <c r="AJ1563" s="1444"/>
      <c r="AK1563" s="1459"/>
    </row>
    <row r="1564" spans="1:37" x14ac:dyDescent="0.25">
      <c r="A1564" s="239">
        <v>1</v>
      </c>
      <c r="B1564" s="777" t="s">
        <v>138</v>
      </c>
      <c r="C1564" s="2090"/>
      <c r="D1564" s="2109"/>
      <c r="E1564" s="418">
        <f>E1560+E1561+E1563+E1523*2.9+E1551/4.2+E1549*2.9</f>
        <v>707074.60238095245</v>
      </c>
      <c r="F1564" s="782">
        <f>F1560+F1561+F1563+F1523*2.9+F1551/4.2+F1549*2.9</f>
        <v>530310.28333333333</v>
      </c>
      <c r="G1564" s="782">
        <f>G1560+G1561+G1563+G1523*2.9+G1551/4.2+G1549*2.9</f>
        <v>308647.34595238091</v>
      </c>
      <c r="H1564" s="1045">
        <f t="shared" si="632"/>
        <v>58.201274923868795</v>
      </c>
      <c r="I1564" s="1886"/>
      <c r="J1564" s="1886"/>
      <c r="K1564" s="211"/>
      <c r="L1564" s="211"/>
      <c r="M1564" s="211"/>
      <c r="N1564" s="211"/>
      <c r="O1564" s="211"/>
      <c r="P1564" s="211"/>
      <c r="Q1564" s="565">
        <f t="shared" ref="Q1564:AG1564" si="635">Q1563+Q1554+Q1524+Q1535+Q1513+Q1545</f>
        <v>417309.58314999996</v>
      </c>
      <c r="R1564" s="565">
        <f t="shared" ref="R1564:S1564" si="636">R1563+R1554+R1524+R1535+R1513+R1545</f>
        <v>417309.58314999996</v>
      </c>
      <c r="S1564" s="565">
        <f t="shared" si="636"/>
        <v>417309.58314999996</v>
      </c>
      <c r="T1564" s="565">
        <f t="shared" ref="T1564:U1564" si="637">T1563+T1554+T1524+T1535+T1513+T1545</f>
        <v>417309.58314999996</v>
      </c>
      <c r="U1564" s="565">
        <f t="shared" si="637"/>
        <v>417309.58314999996</v>
      </c>
      <c r="V1564" s="565">
        <f t="shared" ref="V1564:W1564" si="638">V1563+V1554+V1524+V1535+V1513+V1545</f>
        <v>417309.58314999996</v>
      </c>
      <c r="W1564" s="565">
        <f t="shared" si="638"/>
        <v>417309.58314999996</v>
      </c>
      <c r="X1564" s="565">
        <f t="shared" ref="X1564:Y1564" si="639">X1563+X1554+X1524+X1535+X1513+X1545</f>
        <v>417686.31074999995</v>
      </c>
      <c r="Y1564" s="565">
        <f t="shared" si="639"/>
        <v>417686.31074999995</v>
      </c>
      <c r="Z1564" s="565">
        <f t="shared" si="635"/>
        <v>314730.14827999991</v>
      </c>
      <c r="AA1564" s="565">
        <f t="shared" si="635"/>
        <v>316196.49251999997</v>
      </c>
      <c r="AB1564" s="565">
        <f t="shared" si="635"/>
        <v>0</v>
      </c>
      <c r="AC1564" s="565">
        <f t="shared" si="635"/>
        <v>0</v>
      </c>
      <c r="AD1564" s="565">
        <f t="shared" si="635"/>
        <v>1466.3442400000172</v>
      </c>
      <c r="AE1564" s="565">
        <f t="shared" si="635"/>
        <v>-5.1097200000000003</v>
      </c>
      <c r="AF1564" s="565">
        <f t="shared" si="635"/>
        <v>-14.936549999999999</v>
      </c>
      <c r="AG1564" s="565">
        <f t="shared" si="635"/>
        <v>316181.55596999999</v>
      </c>
      <c r="AH1564" s="1250">
        <f>AH1560+AH1561+AH1563+AH1523*2.9+AH1551/4.2+AH1549*2.9</f>
        <v>0</v>
      </c>
      <c r="AI1564" s="561">
        <f t="shared" ref="AI1564" si="640">AI1563+AI1554+AI1524+AI1535+AI1513+AI1545</f>
        <v>0</v>
      </c>
      <c r="AJ1564" s="1444"/>
      <c r="AK1564" s="1459"/>
    </row>
    <row r="1565" spans="1:37" x14ac:dyDescent="0.25">
      <c r="A1565" s="239">
        <v>1</v>
      </c>
      <c r="B1565" s="1513" t="s">
        <v>29</v>
      </c>
      <c r="C1565" s="1877"/>
      <c r="D1565" s="2"/>
      <c r="E1565" s="419"/>
      <c r="F1565" s="1151"/>
      <c r="G1565" s="1151"/>
      <c r="H1565" s="1151"/>
      <c r="I1565" s="1878"/>
      <c r="J1565" s="1878"/>
      <c r="K1565" s="525"/>
      <c r="L1565" s="525"/>
      <c r="M1565" s="525"/>
      <c r="N1565" s="525"/>
      <c r="O1565" s="525"/>
      <c r="P1565" s="525"/>
      <c r="Q1565" s="564"/>
      <c r="R1565" s="564"/>
      <c r="S1565" s="564"/>
      <c r="T1565" s="564"/>
      <c r="U1565" s="564"/>
      <c r="V1565" s="564"/>
      <c r="W1565" s="564"/>
      <c r="X1565" s="564"/>
      <c r="Y1565" s="564"/>
      <c r="Z1565" s="1053"/>
      <c r="AA1565" s="564"/>
      <c r="AB1565" s="1078"/>
      <c r="AC1565" s="564"/>
      <c r="AD1565" s="564"/>
      <c r="AE1565" s="564"/>
      <c r="AF1565" s="564"/>
      <c r="AG1565" s="564"/>
      <c r="AH1565" s="1305"/>
      <c r="AI1565" s="607"/>
      <c r="AJ1565" s="1444"/>
      <c r="AK1565" s="1459"/>
    </row>
    <row r="1566" spans="1:37" ht="30" x14ac:dyDescent="0.25">
      <c r="A1566" s="239">
        <v>1</v>
      </c>
      <c r="B1566" s="2" t="s">
        <v>127</v>
      </c>
      <c r="C1566" s="688"/>
      <c r="D1566" s="2"/>
      <c r="E1566" s="419"/>
      <c r="F1566" s="375"/>
      <c r="G1566" s="375"/>
      <c r="H1566" s="375"/>
      <c r="I1566" s="1886"/>
      <c r="J1566" s="1886"/>
      <c r="K1566" s="1045"/>
      <c r="L1566" s="1045"/>
      <c r="M1566" s="1045"/>
      <c r="N1566" s="1045"/>
      <c r="O1566" s="1045"/>
      <c r="P1566" s="1045"/>
      <c r="Q1566" s="565"/>
      <c r="R1566" s="565"/>
      <c r="S1566" s="565"/>
      <c r="T1566" s="565"/>
      <c r="U1566" s="565"/>
      <c r="V1566" s="565"/>
      <c r="W1566" s="565"/>
      <c r="X1566" s="565"/>
      <c r="Y1566" s="565"/>
      <c r="Z1566" s="1054"/>
      <c r="AA1566" s="565">
        <f>AG1566-AF1566-AC1566</f>
        <v>0</v>
      </c>
      <c r="AB1566" s="1075"/>
      <c r="AC1566" s="565"/>
      <c r="AD1566" s="565"/>
      <c r="AE1566" s="565"/>
      <c r="AF1566" s="565"/>
      <c r="AG1566" s="565"/>
      <c r="AH1566" s="1283"/>
      <c r="AI1566" s="561"/>
      <c r="AJ1566" s="1444"/>
      <c r="AK1566" s="1459"/>
    </row>
    <row r="1567" spans="1:37" x14ac:dyDescent="0.25">
      <c r="A1567" s="239">
        <v>1</v>
      </c>
      <c r="B1567" s="773" t="s">
        <v>9</v>
      </c>
      <c r="C1567" s="662"/>
      <c r="D1567" s="2157">
        <v>240</v>
      </c>
      <c r="E1567" s="419">
        <v>640</v>
      </c>
      <c r="F1567" s="219">
        <f>ROUND(E1567/12*$B$4,0)</f>
        <v>480</v>
      </c>
      <c r="G1567" s="213">
        <v>508</v>
      </c>
      <c r="H1567" s="213">
        <f t="shared" ref="H1567:H1572" si="641">G1567/F1567*100</f>
        <v>105.83333333333333</v>
      </c>
      <c r="I1567" s="1143">
        <v>8</v>
      </c>
      <c r="J1567" s="269">
        <f>M1567/G1567</f>
        <v>7.7224409448818898</v>
      </c>
      <c r="K1567" s="270">
        <f>ROUND(E1567*I1567,0)</f>
        <v>5120</v>
      </c>
      <c r="L1567" s="270">
        <f>ROUND(K1567/12*$B$4,0)</f>
        <v>3840</v>
      </c>
      <c r="M1567" s="270">
        <v>3923</v>
      </c>
      <c r="N1567" s="270">
        <f t="shared" ref="N1567:N1572" si="642">M1567/L1567*100</f>
        <v>102.16145833333334</v>
      </c>
      <c r="O1567" s="270">
        <f>ROUND(K1567/D1567,0)</f>
        <v>21</v>
      </c>
      <c r="P1567" s="270">
        <f t="shared" ref="P1567:P1572" si="643">M1567/$B$4*12/O1567</f>
        <v>249.07936507936509</v>
      </c>
      <c r="Q1567" s="565"/>
      <c r="R1567" s="565"/>
      <c r="S1567" s="565"/>
      <c r="T1567" s="565"/>
      <c r="U1567" s="565"/>
      <c r="V1567" s="565"/>
      <c r="W1567" s="565"/>
      <c r="X1567" s="565"/>
      <c r="Y1567" s="565"/>
      <c r="Z1567" s="1054"/>
      <c r="AA1567" s="565"/>
      <c r="AB1567" s="1075"/>
      <c r="AC1567" s="565"/>
      <c r="AD1567" s="565"/>
      <c r="AE1567" s="565"/>
      <c r="AF1567" s="565"/>
      <c r="AG1567" s="565"/>
      <c r="AH1567" s="1279"/>
      <c r="AI1567" s="561"/>
      <c r="AJ1567" s="1444"/>
      <c r="AK1567" s="1459"/>
    </row>
    <row r="1568" spans="1:37" s="249" customFormat="1" x14ac:dyDescent="0.25">
      <c r="A1568" s="239">
        <v>1</v>
      </c>
      <c r="B1568" s="773" t="s">
        <v>129</v>
      </c>
      <c r="C1568" s="662"/>
      <c r="D1568" s="2157">
        <v>240</v>
      </c>
      <c r="E1568" s="419">
        <v>1841</v>
      </c>
      <c r="F1568" s="219">
        <f>ROUND(E1568/12*$B$4,0)</f>
        <v>1381</v>
      </c>
      <c r="G1568" s="213">
        <v>1417</v>
      </c>
      <c r="H1568" s="213">
        <f t="shared" si="641"/>
        <v>102.60680666183926</v>
      </c>
      <c r="I1568" s="1143">
        <v>8</v>
      </c>
      <c r="J1568" s="269">
        <f>M1568/G1568</f>
        <v>1</v>
      </c>
      <c r="K1568" s="270">
        <f>ROUND(E1568*I1568,0)</f>
        <v>14728</v>
      </c>
      <c r="L1568" s="270">
        <f>ROUND(K1568/12*$B$4,0)</f>
        <v>11046</v>
      </c>
      <c r="M1568" s="270">
        <v>1417</v>
      </c>
      <c r="N1568" s="270">
        <f t="shared" si="642"/>
        <v>12.82817309433279</v>
      </c>
      <c r="O1568" s="270">
        <f>ROUND(K1568/D1568,0)</f>
        <v>61</v>
      </c>
      <c r="P1568" s="270">
        <f t="shared" si="643"/>
        <v>30.972677595628419</v>
      </c>
      <c r="Q1568" s="565"/>
      <c r="R1568" s="565"/>
      <c r="S1568" s="565"/>
      <c r="T1568" s="565"/>
      <c r="U1568" s="565"/>
      <c r="V1568" s="565"/>
      <c r="W1568" s="565"/>
      <c r="X1568" s="565"/>
      <c r="Y1568" s="565"/>
      <c r="Z1568" s="1054"/>
      <c r="AA1568" s="565">
        <f>AG1568-AF1568-AC1568</f>
        <v>0</v>
      </c>
      <c r="AB1568" s="1075"/>
      <c r="AC1568" s="565"/>
      <c r="AD1568" s="565">
        <f>AA1568-Z1568</f>
        <v>0</v>
      </c>
      <c r="AE1568" s="565"/>
      <c r="AF1568" s="565"/>
      <c r="AG1568" s="565"/>
      <c r="AH1568" s="1279"/>
      <c r="AI1568" s="561"/>
      <c r="AJ1568" s="1444"/>
      <c r="AK1568" s="1459"/>
    </row>
    <row r="1569" spans="1:37" s="249" customFormat="1" x14ac:dyDescent="0.25">
      <c r="A1569" s="239">
        <v>1</v>
      </c>
      <c r="B1569" s="290" t="s">
        <v>26</v>
      </c>
      <c r="C1569" s="1537"/>
      <c r="D1569" s="2158">
        <v>240</v>
      </c>
      <c r="E1569" s="420">
        <v>668</v>
      </c>
      <c r="F1569" s="219">
        <f>ROUND(E1569/12*$B$4,0)</f>
        <v>501</v>
      </c>
      <c r="G1569" s="219">
        <v>335</v>
      </c>
      <c r="H1569" s="219">
        <f t="shared" si="641"/>
        <v>66.866267465069868</v>
      </c>
      <c r="I1569" s="1889">
        <v>8</v>
      </c>
      <c r="J1569" s="1469">
        <f>M1569/G1569</f>
        <v>8.432835820895523</v>
      </c>
      <c r="K1569" s="478">
        <f>ROUND(E1569*I1569,0)</f>
        <v>5344</v>
      </c>
      <c r="L1569" s="478">
        <f>ROUND(K1569/12*$B$4,0)</f>
        <v>4008</v>
      </c>
      <c r="M1569" s="478">
        <v>2825</v>
      </c>
      <c r="N1569" s="478">
        <f t="shared" si="642"/>
        <v>70.484031936127749</v>
      </c>
      <c r="O1569" s="478">
        <f>ROUND(K1569/D1569,0)</f>
        <v>22</v>
      </c>
      <c r="P1569" s="478">
        <f t="shared" si="643"/>
        <v>171.21212121212122</v>
      </c>
      <c r="Q1569" s="566"/>
      <c r="R1569" s="566"/>
      <c r="S1569" s="566"/>
      <c r="T1569" s="566"/>
      <c r="U1569" s="566"/>
      <c r="V1569" s="566"/>
      <c r="W1569" s="566"/>
      <c r="X1569" s="566"/>
      <c r="Y1569" s="566"/>
      <c r="Z1569" s="1201"/>
      <c r="AA1569" s="566"/>
      <c r="AB1569" s="1491"/>
      <c r="AC1569" s="566"/>
      <c r="AD1569" s="566"/>
      <c r="AE1569" s="566"/>
      <c r="AF1569" s="566"/>
      <c r="AG1569" s="566"/>
      <c r="AH1569" s="1465"/>
      <c r="AI1569" s="1187"/>
      <c r="AJ1569" s="1444"/>
      <c r="AK1569" s="1459"/>
    </row>
    <row r="1570" spans="1:37" s="249" customFormat="1" x14ac:dyDescent="0.25">
      <c r="A1570" s="239">
        <v>1</v>
      </c>
      <c r="B1570" s="290" t="s">
        <v>47</v>
      </c>
      <c r="C1570" s="2159"/>
      <c r="D1570" s="2158">
        <v>240</v>
      </c>
      <c r="E1570" s="420">
        <v>2580</v>
      </c>
      <c r="F1570" s="219">
        <f>ROUND(E1570/12*$B$4,0)</f>
        <v>1935</v>
      </c>
      <c r="G1570" s="219">
        <v>1536</v>
      </c>
      <c r="H1570" s="219">
        <f t="shared" si="641"/>
        <v>79.379844961240309</v>
      </c>
      <c r="I1570" s="1889">
        <v>1</v>
      </c>
      <c r="J1570" s="1473">
        <f>M1570/G1570</f>
        <v>7.94921875</v>
      </c>
      <c r="K1570" s="478">
        <f>ROUND(E1570*I1570,0)</f>
        <v>2580</v>
      </c>
      <c r="L1570" s="1474">
        <f>ROUND(K1570/12*$B$4,0)</f>
        <v>1935</v>
      </c>
      <c r="M1570" s="478">
        <v>12210</v>
      </c>
      <c r="N1570" s="478">
        <f t="shared" si="642"/>
        <v>631.00775193798449</v>
      </c>
      <c r="O1570" s="1474">
        <f>ROUND(K1570/D1570,0)</f>
        <v>11</v>
      </c>
      <c r="P1570" s="478">
        <f t="shared" si="643"/>
        <v>1480</v>
      </c>
      <c r="Q1570" s="566"/>
      <c r="R1570" s="566"/>
      <c r="S1570" s="566"/>
      <c r="T1570" s="566"/>
      <c r="U1570" s="566"/>
      <c r="V1570" s="566"/>
      <c r="W1570" s="566"/>
      <c r="X1570" s="566"/>
      <c r="Y1570" s="566"/>
      <c r="Z1570" s="1201"/>
      <c r="AA1570" s="572"/>
      <c r="AB1570" s="1491"/>
      <c r="AC1570" s="566"/>
      <c r="AD1570" s="566"/>
      <c r="AE1570" s="566"/>
      <c r="AF1570" s="566"/>
      <c r="AG1570" s="566"/>
      <c r="AH1570" s="1465"/>
      <c r="AI1570" s="1187"/>
      <c r="AJ1570" s="1444"/>
      <c r="AK1570" s="1459"/>
    </row>
    <row r="1571" spans="1:37" x14ac:dyDescent="0.25">
      <c r="A1571" s="1528">
        <v>1</v>
      </c>
      <c r="B1571" s="2144" t="s">
        <v>183</v>
      </c>
      <c r="C1571" s="1733"/>
      <c r="D1571" s="2160"/>
      <c r="E1571" s="426">
        <f>SUM(E1567:E1570)</f>
        <v>5729</v>
      </c>
      <c r="F1571" s="1890">
        <f>SUM(F1567:F1570)</f>
        <v>4297</v>
      </c>
      <c r="G1571" s="1890">
        <f>SUM(G1567:G1570)</f>
        <v>3796</v>
      </c>
      <c r="H1571" s="7">
        <f t="shared" si="641"/>
        <v>88.340702815918078</v>
      </c>
      <c r="I1571" s="2044">
        <f>IF(E1571=0,0,K1571/E1571)</f>
        <v>4.8476173852330247</v>
      </c>
      <c r="J1571" s="1572">
        <f>M1571/G1571</f>
        <v>5.3674920969441517</v>
      </c>
      <c r="K1571" s="1480">
        <f>SUM(K1567:K1570)</f>
        <v>27772</v>
      </c>
      <c r="L1571" s="1533">
        <f>SUM(L1567:L1570)</f>
        <v>20829</v>
      </c>
      <c r="M1571" s="1480">
        <f>SUM(M1567:M1570)</f>
        <v>20375</v>
      </c>
      <c r="N1571" s="1480">
        <f t="shared" si="642"/>
        <v>97.820346632099472</v>
      </c>
      <c r="O1571" s="1533">
        <f>SUM(O1567:O1570)</f>
        <v>115</v>
      </c>
      <c r="P1571" s="1563">
        <f t="shared" si="643"/>
        <v>236.231884057971</v>
      </c>
      <c r="Q1571" s="563"/>
      <c r="R1571" s="563"/>
      <c r="S1571" s="563"/>
      <c r="T1571" s="563"/>
      <c r="U1571" s="563"/>
      <c r="V1571" s="563"/>
      <c r="W1571" s="563"/>
      <c r="X1571" s="563"/>
      <c r="Y1571" s="563"/>
      <c r="Z1571" s="1203"/>
      <c r="AA1571" s="567">
        <f>AG1571-AF1571-AC1571</f>
        <v>0</v>
      </c>
      <c r="AB1571" s="1079"/>
      <c r="AC1571" s="563"/>
      <c r="AD1571" s="563"/>
      <c r="AE1571" s="563"/>
      <c r="AF1571" s="563"/>
      <c r="AG1571" s="563"/>
      <c r="AH1571" s="1892">
        <f>SUM(AH1567:AH1570)</f>
        <v>0</v>
      </c>
      <c r="AI1571" s="1192"/>
      <c r="AJ1571" s="1444"/>
      <c r="AK1571" s="1459"/>
    </row>
    <row r="1572" spans="1:37" ht="30" thickBot="1" x14ac:dyDescent="0.3">
      <c r="A1572" s="1528">
        <v>1</v>
      </c>
      <c r="B1572" s="1735" t="s">
        <v>214</v>
      </c>
      <c r="C1572" s="1735"/>
      <c r="D1572" s="250"/>
      <c r="E1572" s="445">
        <f>SUM(E1571)</f>
        <v>5729</v>
      </c>
      <c r="F1572" s="2026">
        <f>SUM(F1571)</f>
        <v>4297</v>
      </c>
      <c r="G1572" s="2026">
        <f>SUM(G1571)</f>
        <v>3796</v>
      </c>
      <c r="H1572" s="2026">
        <f t="shared" si="641"/>
        <v>88.340702815918078</v>
      </c>
      <c r="I1572" s="2101">
        <f>IF(E1572=0,0,K1572/E1572)</f>
        <v>4.8476173852330247</v>
      </c>
      <c r="J1572" s="2151">
        <f>SUM(J1571)</f>
        <v>5.3674920969441517</v>
      </c>
      <c r="K1572" s="2028">
        <f>SUM(K1571)</f>
        <v>27772</v>
      </c>
      <c r="L1572" s="2028">
        <f>SUM(L1571)</f>
        <v>20829</v>
      </c>
      <c r="M1572" s="2028">
        <f>SUM(M1571)</f>
        <v>20375</v>
      </c>
      <c r="N1572" s="1651">
        <f t="shared" si="642"/>
        <v>97.820346632099472</v>
      </c>
      <c r="O1572" s="1651">
        <f>SUM(O1571)</f>
        <v>115</v>
      </c>
      <c r="P1572" s="1547">
        <f t="shared" si="643"/>
        <v>236.231884057971</v>
      </c>
      <c r="Q1572" s="570">
        <v>79788.201037854407</v>
      </c>
      <c r="R1572" s="570">
        <v>79788.201037854407</v>
      </c>
      <c r="S1572" s="570">
        <v>79788.201037854407</v>
      </c>
      <c r="T1572" s="570">
        <v>79788.201037854407</v>
      </c>
      <c r="U1572" s="570">
        <v>79788.201037854407</v>
      </c>
      <c r="V1572" s="570">
        <v>79788.201037854407</v>
      </c>
      <c r="W1572" s="570">
        <v>79788.201037854407</v>
      </c>
      <c r="X1572" s="570">
        <v>80158.3666378544</v>
      </c>
      <c r="Y1572" s="570">
        <v>80158.3666378544</v>
      </c>
      <c r="Z1572" s="1202">
        <f>Q1572/12*$B$4+(R1572-Q1572)/11*8+(S1572-R1572)/10*7+(T1572-S1572)/9*6+(U1572-T1572)/8*5+(V1572-U1572)/7*4+(W1572-V1572)/6*3+(X1572-W1572)/5*2+(Y1572-X1572)/4*1</f>
        <v>59989.217018390802</v>
      </c>
      <c r="AA1572" s="570">
        <f>AG1572-AF1572-AC1572</f>
        <v>51830.711259999996</v>
      </c>
      <c r="AB1572" s="1077"/>
      <c r="AC1572" s="570"/>
      <c r="AD1572" s="570">
        <f>AA1572-Z1572</f>
        <v>-8158.5057583908056</v>
      </c>
      <c r="AE1572" s="570">
        <v>-61.56438</v>
      </c>
      <c r="AF1572" s="570">
        <v>-4.6790099999999999</v>
      </c>
      <c r="AG1572" s="570">
        <v>51826.032249999997</v>
      </c>
      <c r="AH1572" s="2029">
        <f>SUM(AH1571)</f>
        <v>0</v>
      </c>
      <c r="AI1572" s="1241"/>
      <c r="AJ1572" s="1444"/>
      <c r="AK1572" s="1459"/>
    </row>
    <row r="1573" spans="1:37" ht="15.75" thickBot="1" x14ac:dyDescent="0.3">
      <c r="A1573" s="1528">
        <v>1</v>
      </c>
      <c r="B1573" s="2161" t="s">
        <v>314</v>
      </c>
      <c r="C1573" s="2062"/>
      <c r="D1573" s="2061"/>
      <c r="E1573" s="454"/>
      <c r="F1573" s="2154"/>
      <c r="G1573" s="2154"/>
      <c r="H1573" s="2154"/>
      <c r="I1573" s="1854"/>
      <c r="J1573" s="1854"/>
      <c r="K1573" s="1000"/>
      <c r="L1573" s="1000"/>
      <c r="M1573" s="1000"/>
      <c r="N1573" s="1000"/>
      <c r="O1573" s="1000"/>
      <c r="P1573" s="1000"/>
      <c r="Q1573" s="571">
        <f t="shared" ref="Q1573:AG1573" si="644">Q1572+Q1564</f>
        <v>497097.78418785438</v>
      </c>
      <c r="R1573" s="571">
        <f t="shared" ref="R1573:S1573" si="645">R1572+R1564</f>
        <v>497097.78418785438</v>
      </c>
      <c r="S1573" s="571">
        <f t="shared" si="645"/>
        <v>497097.78418785438</v>
      </c>
      <c r="T1573" s="571">
        <f t="shared" ref="T1573:U1573" si="646">T1572+T1564</f>
        <v>497097.78418785438</v>
      </c>
      <c r="U1573" s="571">
        <f t="shared" si="646"/>
        <v>497097.78418785438</v>
      </c>
      <c r="V1573" s="571">
        <f t="shared" ref="V1573:W1573" si="647">V1572+V1564</f>
        <v>497097.78418785438</v>
      </c>
      <c r="W1573" s="571">
        <f t="shared" si="647"/>
        <v>497097.78418785438</v>
      </c>
      <c r="X1573" s="571">
        <f t="shared" ref="X1573:Y1573" si="648">X1572+X1564</f>
        <v>497844.67738785432</v>
      </c>
      <c r="Y1573" s="571">
        <f t="shared" si="648"/>
        <v>497844.67738785432</v>
      </c>
      <c r="Z1573" s="1055">
        <f>Z1572+Z1564</f>
        <v>374719.36529839074</v>
      </c>
      <c r="AA1573" s="571">
        <f t="shared" si="644"/>
        <v>368027.20377999998</v>
      </c>
      <c r="AB1573" s="1080">
        <f t="shared" si="644"/>
        <v>0</v>
      </c>
      <c r="AC1573" s="277">
        <f t="shared" si="644"/>
        <v>0</v>
      </c>
      <c r="AD1573" s="571">
        <f t="shared" si="644"/>
        <v>-6692.1615183907888</v>
      </c>
      <c r="AE1573" s="571">
        <f t="shared" si="644"/>
        <v>-66.674099999999996</v>
      </c>
      <c r="AF1573" s="571">
        <f t="shared" si="644"/>
        <v>-19.615559999999999</v>
      </c>
      <c r="AG1573" s="571">
        <f t="shared" si="644"/>
        <v>368007.58821999998</v>
      </c>
      <c r="AH1573" s="1309"/>
      <c r="AI1573" s="1189">
        <f t="shared" ref="AI1573" si="649">AI1572+AI1564</f>
        <v>0</v>
      </c>
      <c r="AJ1573" s="1444"/>
      <c r="AK1573" s="1459"/>
    </row>
    <row r="1574" spans="1:37" x14ac:dyDescent="0.25">
      <c r="A1574" s="239">
        <v>1</v>
      </c>
      <c r="B1574" s="2130"/>
      <c r="C1574" s="2131"/>
      <c r="D1574" s="2130"/>
      <c r="E1574" s="427"/>
      <c r="F1574" s="1043"/>
      <c r="G1574" s="1043"/>
      <c r="H1574" s="1043"/>
      <c r="I1574" s="1878"/>
      <c r="J1574" s="1878"/>
      <c r="K1574" s="1043"/>
      <c r="L1574" s="1043"/>
      <c r="M1574" s="1043"/>
      <c r="N1574" s="1043"/>
      <c r="O1574" s="1043"/>
      <c r="P1574" s="1043"/>
      <c r="Q1574" s="564"/>
      <c r="R1574" s="564"/>
      <c r="S1574" s="564"/>
      <c r="T1574" s="564"/>
      <c r="U1574" s="564"/>
      <c r="V1574" s="564"/>
      <c r="W1574" s="564"/>
      <c r="X1574" s="564"/>
      <c r="Y1574" s="564"/>
      <c r="Z1574" s="1053"/>
      <c r="AA1574" s="564">
        <f>AG1574-AF1574-AC1574</f>
        <v>0</v>
      </c>
      <c r="AB1574" s="1078"/>
      <c r="AC1574" s="564"/>
      <c r="AD1574" s="564"/>
      <c r="AE1574" s="564"/>
      <c r="AF1574" s="564"/>
      <c r="AG1574" s="564"/>
      <c r="AH1574" s="1274"/>
      <c r="AI1574" s="607"/>
      <c r="AJ1574" s="1444"/>
      <c r="AK1574" s="1459"/>
    </row>
    <row r="1575" spans="1:37" ht="43.5" x14ac:dyDescent="0.25">
      <c r="A1575" s="239">
        <v>1</v>
      </c>
      <c r="B1575" s="1449" t="s">
        <v>444</v>
      </c>
      <c r="C1575" s="1449"/>
      <c r="D1575" s="2140"/>
      <c r="E1575" s="417"/>
      <c r="F1575" s="780"/>
      <c r="G1575" s="780"/>
      <c r="H1575" s="780"/>
      <c r="I1575" s="1886"/>
      <c r="J1575" s="1886"/>
      <c r="K1575" s="780"/>
      <c r="L1575" s="780"/>
      <c r="M1575" s="780"/>
      <c r="N1575" s="780"/>
      <c r="O1575" s="780"/>
      <c r="P1575" s="780"/>
      <c r="Q1575" s="565"/>
      <c r="R1575" s="565"/>
      <c r="S1575" s="565"/>
      <c r="T1575" s="565"/>
      <c r="U1575" s="565"/>
      <c r="V1575" s="565"/>
      <c r="W1575" s="565"/>
      <c r="X1575" s="565"/>
      <c r="Y1575" s="565"/>
      <c r="Z1575" s="1054"/>
      <c r="AA1575" s="565">
        <f>AG1575-AF1575-AC1575</f>
        <v>0</v>
      </c>
      <c r="AB1575" s="1075"/>
      <c r="AC1575" s="565"/>
      <c r="AD1575" s="565"/>
      <c r="AE1575" s="565"/>
      <c r="AF1575" s="565"/>
      <c r="AG1575" s="565"/>
      <c r="AH1575" s="1306"/>
      <c r="AI1575" s="561"/>
      <c r="AJ1575" s="1444"/>
      <c r="AK1575" s="1459"/>
    </row>
    <row r="1576" spans="1:37" x14ac:dyDescent="0.25">
      <c r="A1576" s="239">
        <v>1</v>
      </c>
      <c r="B1576" s="744" t="s">
        <v>382</v>
      </c>
      <c r="C1576" s="674"/>
      <c r="D1576" s="792"/>
      <c r="E1576" s="417"/>
      <c r="F1576" s="780"/>
      <c r="G1576" s="780"/>
      <c r="H1576" s="780"/>
      <c r="I1576" s="1886"/>
      <c r="J1576" s="1886"/>
      <c r="K1576" s="780"/>
      <c r="L1576" s="780"/>
      <c r="M1576" s="780"/>
      <c r="N1576" s="780"/>
      <c r="O1576" s="780"/>
      <c r="P1576" s="780"/>
      <c r="Q1576" s="565">
        <v>99678.695569999996</v>
      </c>
      <c r="R1576" s="565">
        <v>99678.695569999996</v>
      </c>
      <c r="S1576" s="565">
        <v>99678.695569999996</v>
      </c>
      <c r="T1576" s="565">
        <v>99678.695569999996</v>
      </c>
      <c r="U1576" s="565">
        <v>99678.695569999996</v>
      </c>
      <c r="V1576" s="565">
        <v>99678.695569999996</v>
      </c>
      <c r="W1576" s="565">
        <v>99678.695569999996</v>
      </c>
      <c r="X1576" s="565">
        <v>99678.695569999996</v>
      </c>
      <c r="Y1576" s="565">
        <v>99678.695569999996</v>
      </c>
      <c r="Z1576" s="3657">
        <f>(Q1576-1471.65524)/12*$B$4+1471.65524+(R1576-Q1576)/11*8+(S1576-R1576)/10*7+(T1576-S1576)/9*6+(U1576-T1576)/8*5+(V1576-U1576)/7*4+(W1576-V1576)/6*3+(X1576-W1576)/5*2+(Y1576-X1576)/4*1</f>
        <v>75126.935487499984</v>
      </c>
      <c r="AA1576" s="565">
        <f>AG1576-AF1576-AC1576</f>
        <v>72916.065260000003</v>
      </c>
      <c r="AB1576" s="1075"/>
      <c r="AC1576" s="565"/>
      <c r="AD1576" s="565">
        <f>AA1576-Z1576</f>
        <v>-2210.8702274999814</v>
      </c>
      <c r="AE1576" s="565"/>
      <c r="AF1576" s="565">
        <v>-16.336259999999999</v>
      </c>
      <c r="AG1576" s="565">
        <v>72899.729000000007</v>
      </c>
      <c r="AH1576" s="1306"/>
      <c r="AI1576" s="561"/>
      <c r="AJ1576" s="1444"/>
      <c r="AK1576" s="1459"/>
    </row>
    <row r="1577" spans="1:37" ht="29.25" x14ac:dyDescent="0.25">
      <c r="A1577" s="239">
        <v>1</v>
      </c>
      <c r="B1577" s="717" t="s">
        <v>293</v>
      </c>
      <c r="C1577" s="675"/>
      <c r="D1577" s="4"/>
      <c r="E1577" s="1140">
        <f>E1579+E1580+E1582+E1584</f>
        <v>32304</v>
      </c>
      <c r="F1577" s="368">
        <f>F1579+F1580+F1582+F1584</f>
        <v>24228</v>
      </c>
      <c r="G1577" s="368">
        <f>G1579+G1580+G1582+G1584</f>
        <v>20783</v>
      </c>
      <c r="H1577" s="368">
        <f>G1577/F1577*100</f>
        <v>85.780914644213297</v>
      </c>
      <c r="I1577" s="1886"/>
      <c r="J1577" s="1886"/>
      <c r="K1577" s="211"/>
      <c r="L1577" s="211"/>
      <c r="M1577" s="211"/>
      <c r="N1577" s="211"/>
      <c r="O1577" s="211"/>
      <c r="P1577" s="211"/>
      <c r="Q1577" s="565"/>
      <c r="R1577" s="565"/>
      <c r="S1577" s="565"/>
      <c r="T1577" s="565"/>
      <c r="U1577" s="565"/>
      <c r="V1577" s="565"/>
      <c r="W1577" s="565"/>
      <c r="X1577" s="565"/>
      <c r="Y1577" s="565"/>
      <c r="Z1577" s="1054"/>
      <c r="AA1577" s="565">
        <f>AG1577-AF1577-AC1577</f>
        <v>0</v>
      </c>
      <c r="AB1577" s="1075"/>
      <c r="AC1577" s="565"/>
      <c r="AD1577" s="565"/>
      <c r="AE1577" s="565"/>
      <c r="AF1577" s="565"/>
      <c r="AG1577" s="565"/>
      <c r="AH1577" s="1263">
        <f>AH1579+AH1580+AH1582+AH1584</f>
        <v>0</v>
      </c>
      <c r="AI1577" s="561"/>
      <c r="AJ1577" s="1444"/>
      <c r="AK1577" s="1459"/>
    </row>
    <row r="1578" spans="1:37" ht="30" x14ac:dyDescent="0.25">
      <c r="A1578" s="239">
        <v>1</v>
      </c>
      <c r="B1578" s="512" t="s">
        <v>204</v>
      </c>
      <c r="C1578" s="675"/>
      <c r="D1578" s="4"/>
      <c r="E1578" s="1147"/>
      <c r="F1578" s="368"/>
      <c r="G1578" s="368"/>
      <c r="H1578" s="368"/>
      <c r="I1578" s="1886"/>
      <c r="J1578" s="1886"/>
      <c r="K1578" s="211"/>
      <c r="L1578" s="211"/>
      <c r="M1578" s="211"/>
      <c r="N1578" s="211"/>
      <c r="O1578" s="211"/>
      <c r="P1578" s="211"/>
      <c r="Q1578" s="565"/>
      <c r="R1578" s="565"/>
      <c r="S1578" s="565"/>
      <c r="T1578" s="565"/>
      <c r="U1578" s="565"/>
      <c r="V1578" s="565"/>
      <c r="W1578" s="565"/>
      <c r="X1578" s="565"/>
      <c r="Y1578" s="565"/>
      <c r="Z1578" s="1054"/>
      <c r="AA1578" s="565"/>
      <c r="AB1578" s="1075"/>
      <c r="AC1578" s="565"/>
      <c r="AD1578" s="565"/>
      <c r="AE1578" s="565"/>
      <c r="AF1578" s="565"/>
      <c r="AG1578" s="565"/>
      <c r="AH1578" s="1263"/>
      <c r="AI1578" s="561"/>
      <c r="AJ1578" s="1444"/>
      <c r="AK1578" s="1459"/>
    </row>
    <row r="1579" spans="1:37" ht="30" x14ac:dyDescent="0.25">
      <c r="A1579" s="239">
        <v>1</v>
      </c>
      <c r="B1579" s="512" t="s">
        <v>205</v>
      </c>
      <c r="C1579" s="675"/>
      <c r="D1579" s="4"/>
      <c r="E1579" s="1147">
        <v>2400</v>
      </c>
      <c r="F1579" s="368">
        <f>ROUND(E1579/12*$B$4,0)</f>
        <v>1800</v>
      </c>
      <c r="G1579" s="368">
        <v>1532</v>
      </c>
      <c r="H1579" s="368">
        <f>G1579/F1579*100</f>
        <v>85.111111111111114</v>
      </c>
      <c r="I1579" s="1886"/>
      <c r="J1579" s="1886"/>
      <c r="K1579" s="211"/>
      <c r="L1579" s="211"/>
      <c r="M1579" s="211"/>
      <c r="N1579" s="211"/>
      <c r="O1579" s="211"/>
      <c r="P1579" s="211"/>
      <c r="Q1579" s="565"/>
      <c r="R1579" s="565"/>
      <c r="S1579" s="565"/>
      <c r="T1579" s="565"/>
      <c r="U1579" s="565"/>
      <c r="V1579" s="565"/>
      <c r="W1579" s="565"/>
      <c r="X1579" s="565"/>
      <c r="Y1579" s="565"/>
      <c r="Z1579" s="1054"/>
      <c r="AA1579" s="565"/>
      <c r="AB1579" s="1075"/>
      <c r="AC1579" s="565"/>
      <c r="AD1579" s="565"/>
      <c r="AE1579" s="565"/>
      <c r="AF1579" s="565"/>
      <c r="AG1579" s="565"/>
      <c r="AH1579" s="1263"/>
      <c r="AI1579" s="561"/>
      <c r="AJ1579" s="1444"/>
      <c r="AK1579" s="1459"/>
    </row>
    <row r="1580" spans="1:37" ht="30" x14ac:dyDescent="0.25">
      <c r="A1580" s="239">
        <v>1</v>
      </c>
      <c r="B1580" s="718" t="s">
        <v>549</v>
      </c>
      <c r="C1580" s="675"/>
      <c r="D1580" s="4"/>
      <c r="E1580" s="1147">
        <v>9000</v>
      </c>
      <c r="F1580" s="368">
        <f>ROUND(E1580/12*$B$4,0)</f>
        <v>6750</v>
      </c>
      <c r="G1580" s="368">
        <v>6244</v>
      </c>
      <c r="H1580" s="368">
        <f>G1580/F1580*100</f>
        <v>92.503703703703692</v>
      </c>
      <c r="I1580" s="1886"/>
      <c r="J1580" s="1886"/>
      <c r="K1580" s="211"/>
      <c r="L1580" s="211"/>
      <c r="M1580" s="211"/>
      <c r="N1580" s="211"/>
      <c r="O1580" s="211"/>
      <c r="P1580" s="211"/>
      <c r="Q1580" s="565"/>
      <c r="R1580" s="565"/>
      <c r="S1580" s="565"/>
      <c r="T1580" s="565"/>
      <c r="U1580" s="565"/>
      <c r="V1580" s="565"/>
      <c r="W1580" s="565"/>
      <c r="X1580" s="565"/>
      <c r="Y1580" s="565"/>
      <c r="Z1580" s="1054"/>
      <c r="AA1580" s="565"/>
      <c r="AB1580" s="1075"/>
      <c r="AC1580" s="565"/>
      <c r="AD1580" s="565"/>
      <c r="AE1580" s="565"/>
      <c r="AF1580" s="565"/>
      <c r="AG1580" s="565"/>
      <c r="AH1580" s="1263"/>
      <c r="AI1580" s="561"/>
      <c r="AJ1580" s="1444"/>
      <c r="AK1580" s="1459"/>
    </row>
    <row r="1581" spans="1:37" ht="75" x14ac:dyDescent="0.25">
      <c r="A1581" s="239">
        <v>1</v>
      </c>
      <c r="B1581" s="513" t="s">
        <v>295</v>
      </c>
      <c r="C1581" s="675"/>
      <c r="D1581" s="4"/>
      <c r="E1581" s="1147"/>
      <c r="F1581" s="368"/>
      <c r="G1581" s="368"/>
      <c r="H1581" s="368"/>
      <c r="I1581" s="1886"/>
      <c r="J1581" s="1886"/>
      <c r="K1581" s="211"/>
      <c r="L1581" s="211"/>
      <c r="M1581" s="211"/>
      <c r="N1581" s="211"/>
      <c r="O1581" s="211"/>
      <c r="P1581" s="211"/>
      <c r="Q1581" s="565"/>
      <c r="R1581" s="565"/>
      <c r="S1581" s="565"/>
      <c r="T1581" s="565"/>
      <c r="U1581" s="565"/>
      <c r="V1581" s="565"/>
      <c r="W1581" s="565"/>
      <c r="X1581" s="565"/>
      <c r="Y1581" s="565"/>
      <c r="Z1581" s="1054"/>
      <c r="AA1581" s="565"/>
      <c r="AB1581" s="1075"/>
      <c r="AC1581" s="565"/>
      <c r="AD1581" s="565"/>
      <c r="AE1581" s="565"/>
      <c r="AF1581" s="565"/>
      <c r="AG1581" s="565"/>
      <c r="AH1581" s="1263"/>
      <c r="AI1581" s="561"/>
      <c r="AJ1581" s="1444"/>
      <c r="AK1581" s="1459"/>
    </row>
    <row r="1582" spans="1:37" ht="60" x14ac:dyDescent="0.25">
      <c r="A1582" s="239">
        <v>1</v>
      </c>
      <c r="B1582" s="513" t="s">
        <v>309</v>
      </c>
      <c r="C1582" s="675"/>
      <c r="D1582" s="4"/>
      <c r="E1582" s="1147">
        <v>18980</v>
      </c>
      <c r="F1582" s="368">
        <f>ROUND(E1582/12*$B$4,0)</f>
        <v>14235</v>
      </c>
      <c r="G1582" s="368">
        <v>11620</v>
      </c>
      <c r="H1582" s="368">
        <f>G1582/F1582*100</f>
        <v>81.629785739374782</v>
      </c>
      <c r="I1582" s="1886"/>
      <c r="J1582" s="1886"/>
      <c r="K1582" s="211"/>
      <c r="L1582" s="211"/>
      <c r="M1582" s="211"/>
      <c r="N1582" s="211"/>
      <c r="O1582" s="211"/>
      <c r="P1582" s="211"/>
      <c r="Q1582" s="565"/>
      <c r="R1582" s="565"/>
      <c r="S1582" s="565"/>
      <c r="T1582" s="565"/>
      <c r="U1582" s="565"/>
      <c r="V1582" s="565"/>
      <c r="W1582" s="565"/>
      <c r="X1582" s="565"/>
      <c r="Y1582" s="565"/>
      <c r="Z1582" s="1054"/>
      <c r="AA1582" s="565"/>
      <c r="AB1582" s="1075"/>
      <c r="AC1582" s="565"/>
      <c r="AD1582" s="565"/>
      <c r="AE1582" s="565"/>
      <c r="AF1582" s="565"/>
      <c r="AG1582" s="565"/>
      <c r="AH1582" s="1263"/>
      <c r="AI1582" s="561"/>
      <c r="AJ1582" s="1444"/>
      <c r="AK1582" s="1459"/>
    </row>
    <row r="1583" spans="1:37" ht="105" x14ac:dyDescent="0.25">
      <c r="B1583" s="513" t="s">
        <v>531</v>
      </c>
      <c r="C1583" s="675"/>
      <c r="D1583" s="4"/>
      <c r="E1583" s="1147">
        <v>6000</v>
      </c>
      <c r="F1583" s="368">
        <f>ROUND(E1583/12*$B$4,0)</f>
        <v>4500</v>
      </c>
      <c r="G1583" s="368">
        <v>2415</v>
      </c>
      <c r="H1583" s="368">
        <f>G1583/F1583*100</f>
        <v>53.666666666666664</v>
      </c>
      <c r="I1583" s="1886"/>
      <c r="J1583" s="1886"/>
      <c r="K1583" s="211"/>
      <c r="L1583" s="211"/>
      <c r="M1583" s="211"/>
      <c r="N1583" s="211"/>
      <c r="O1583" s="211"/>
      <c r="P1583" s="211"/>
      <c r="Q1583" s="565"/>
      <c r="R1583" s="565"/>
      <c r="S1583" s="565"/>
      <c r="T1583" s="565"/>
      <c r="U1583" s="565"/>
      <c r="V1583" s="565"/>
      <c r="W1583" s="565"/>
      <c r="X1583" s="565"/>
      <c r="Y1583" s="565"/>
      <c r="Z1583" s="1054"/>
      <c r="AA1583" s="565"/>
      <c r="AB1583" s="1075"/>
      <c r="AC1583" s="565"/>
      <c r="AD1583" s="565"/>
      <c r="AE1583" s="565"/>
      <c r="AF1583" s="565"/>
      <c r="AG1583" s="565"/>
      <c r="AH1583" s="1263"/>
      <c r="AI1583" s="561"/>
      <c r="AJ1583" s="1444"/>
      <c r="AK1583" s="1459"/>
    </row>
    <row r="1584" spans="1:37" ht="30" x14ac:dyDescent="0.25">
      <c r="B1584" s="4" t="s">
        <v>380</v>
      </c>
      <c r="C1584" s="675"/>
      <c r="D1584" s="4"/>
      <c r="E1584" s="1147">
        <v>1924</v>
      </c>
      <c r="F1584" s="213">
        <f>ROUND(E1584/12*$B$4,0)</f>
        <v>1443</v>
      </c>
      <c r="G1584" s="368">
        <v>1387</v>
      </c>
      <c r="H1584" s="368">
        <f t="shared" ref="H1584:H1589" si="650">G1584/F1584*100</f>
        <v>96.119196119196118</v>
      </c>
      <c r="I1584" s="1886"/>
      <c r="J1584" s="1886"/>
      <c r="K1584" s="211"/>
      <c r="L1584" s="211"/>
      <c r="M1584" s="211"/>
      <c r="N1584" s="211"/>
      <c r="O1584" s="211"/>
      <c r="P1584" s="211"/>
      <c r="Q1584" s="565"/>
      <c r="R1584" s="565"/>
      <c r="S1584" s="565"/>
      <c r="T1584" s="565"/>
      <c r="U1584" s="565"/>
      <c r="V1584" s="565"/>
      <c r="W1584" s="565"/>
      <c r="X1584" s="565"/>
      <c r="Y1584" s="565"/>
      <c r="Z1584" s="1054"/>
      <c r="AA1584" s="565"/>
      <c r="AB1584" s="1075"/>
      <c r="AC1584" s="565"/>
      <c r="AD1584" s="565"/>
      <c r="AE1584" s="565"/>
      <c r="AF1584" s="565"/>
      <c r="AG1584" s="565"/>
      <c r="AH1584" s="1263"/>
      <c r="AI1584" s="561"/>
      <c r="AJ1584" s="1444"/>
      <c r="AK1584" s="1459"/>
    </row>
    <row r="1585" spans="1:37" ht="29.25" x14ac:dyDescent="0.25">
      <c r="A1585" s="239">
        <v>1</v>
      </c>
      <c r="B1585" s="481" t="s">
        <v>135</v>
      </c>
      <c r="C1585" s="675"/>
      <c r="D1585" s="4"/>
      <c r="E1585" s="1147">
        <f>E1586</f>
        <v>41748</v>
      </c>
      <c r="F1585" s="368">
        <f>F1586</f>
        <v>31311</v>
      </c>
      <c r="G1585" s="368">
        <f>G1586</f>
        <v>25911</v>
      </c>
      <c r="H1585" s="368">
        <f t="shared" si="650"/>
        <v>82.753664846220175</v>
      </c>
      <c r="I1585" s="1886"/>
      <c r="J1585" s="1886"/>
      <c r="K1585" s="211"/>
      <c r="L1585" s="211"/>
      <c r="M1585" s="211"/>
      <c r="N1585" s="211"/>
      <c r="O1585" s="211"/>
      <c r="P1585" s="211"/>
      <c r="Q1585" s="565"/>
      <c r="R1585" s="565"/>
      <c r="S1585" s="565"/>
      <c r="T1585" s="565"/>
      <c r="U1585" s="565"/>
      <c r="V1585" s="565"/>
      <c r="W1585" s="565"/>
      <c r="X1585" s="565"/>
      <c r="Y1585" s="565"/>
      <c r="Z1585" s="1054"/>
      <c r="AA1585" s="565"/>
      <c r="AB1585" s="1075"/>
      <c r="AC1585" s="565"/>
      <c r="AD1585" s="565"/>
      <c r="AE1585" s="565"/>
      <c r="AF1585" s="565"/>
      <c r="AG1585" s="565"/>
      <c r="AH1585" s="1263">
        <f>AH1586</f>
        <v>0</v>
      </c>
      <c r="AI1585" s="561"/>
      <c r="AJ1585" s="1444"/>
      <c r="AK1585" s="1459"/>
    </row>
    <row r="1586" spans="1:37" x14ac:dyDescent="0.25">
      <c r="A1586" s="239">
        <v>1</v>
      </c>
      <c r="B1586" s="292" t="s">
        <v>239</v>
      </c>
      <c r="C1586" s="675"/>
      <c r="D1586" s="4"/>
      <c r="E1586" s="1147">
        <v>41748</v>
      </c>
      <c r="F1586" s="368">
        <f>ROUND(E1586/12*$B$4,0)</f>
        <v>31311</v>
      </c>
      <c r="G1586" s="368">
        <v>25911</v>
      </c>
      <c r="H1586" s="368">
        <f t="shared" si="650"/>
        <v>82.753664846220175</v>
      </c>
      <c r="I1586" s="1886"/>
      <c r="J1586" s="1886"/>
      <c r="K1586" s="211"/>
      <c r="L1586" s="211"/>
      <c r="M1586" s="211"/>
      <c r="N1586" s="211"/>
      <c r="O1586" s="211"/>
      <c r="P1586" s="211"/>
      <c r="Q1586" s="565"/>
      <c r="R1586" s="565"/>
      <c r="S1586" s="565"/>
      <c r="T1586" s="565"/>
      <c r="U1586" s="565"/>
      <c r="V1586" s="565"/>
      <c r="W1586" s="565"/>
      <c r="X1586" s="565"/>
      <c r="Y1586" s="565"/>
      <c r="Z1586" s="1054"/>
      <c r="AA1586" s="565"/>
      <c r="AB1586" s="1075"/>
      <c r="AC1586" s="565"/>
      <c r="AD1586" s="565"/>
      <c r="AE1586" s="565"/>
      <c r="AF1586" s="565"/>
      <c r="AG1586" s="565"/>
      <c r="AH1586" s="1263"/>
      <c r="AI1586" s="561"/>
      <c r="AJ1586" s="1444"/>
      <c r="AK1586" s="1459"/>
    </row>
    <row r="1587" spans="1:37" ht="63" x14ac:dyDescent="0.25">
      <c r="A1587" s="239">
        <v>1</v>
      </c>
      <c r="B1587" s="745" t="s">
        <v>298</v>
      </c>
      <c r="C1587" s="675"/>
      <c r="D1587" s="4"/>
      <c r="E1587" s="1149">
        <f>E1588+E1593</f>
        <v>13534</v>
      </c>
      <c r="F1587" s="368">
        <f>F1588+F1593</f>
        <v>10152</v>
      </c>
      <c r="G1587" s="368">
        <f>G1588+G1593</f>
        <v>9336</v>
      </c>
      <c r="H1587" s="368">
        <f t="shared" si="650"/>
        <v>91.96217494089835</v>
      </c>
      <c r="I1587" s="1886"/>
      <c r="J1587" s="1886"/>
      <c r="K1587" s="211"/>
      <c r="L1587" s="211"/>
      <c r="M1587" s="211"/>
      <c r="N1587" s="211"/>
      <c r="O1587" s="211"/>
      <c r="P1587" s="211"/>
      <c r="Q1587" s="565"/>
      <c r="R1587" s="565"/>
      <c r="S1587" s="565"/>
      <c r="T1587" s="565"/>
      <c r="U1587" s="565"/>
      <c r="V1587" s="565"/>
      <c r="W1587" s="565"/>
      <c r="X1587" s="565"/>
      <c r="Y1587" s="565"/>
      <c r="Z1587" s="1202">
        <f>Q1587/12*$B$4</f>
        <v>0</v>
      </c>
      <c r="AA1587" s="565">
        <f>AG1587-AF1587-AC1587</f>
        <v>0</v>
      </c>
      <c r="AB1587" s="1075"/>
      <c r="AC1587" s="565"/>
      <c r="AD1587" s="565">
        <f>AA1587-Z1587</f>
        <v>0</v>
      </c>
      <c r="AE1587" s="565"/>
      <c r="AF1587" s="565"/>
      <c r="AG1587" s="565"/>
      <c r="AH1587" s="1263">
        <f>AH1588+AH1593</f>
        <v>0</v>
      </c>
      <c r="AI1587" s="561"/>
      <c r="AJ1587" s="1444"/>
      <c r="AK1587" s="1459"/>
    </row>
    <row r="1588" spans="1:37" ht="30" x14ac:dyDescent="0.25">
      <c r="A1588" s="239">
        <v>1</v>
      </c>
      <c r="B1588" s="718" t="s">
        <v>299</v>
      </c>
      <c r="C1588" s="675"/>
      <c r="D1588" s="4"/>
      <c r="E1588" s="1149">
        <f>SUM(E1589:E1592)</f>
        <v>5874</v>
      </c>
      <c r="F1588" s="368">
        <f>SUM(F1589:F1592)</f>
        <v>4406</v>
      </c>
      <c r="G1588" s="368">
        <f>SUM(G1589:G1592)</f>
        <v>4048</v>
      </c>
      <c r="H1588" s="368">
        <f t="shared" si="650"/>
        <v>91.874716295960056</v>
      </c>
      <c r="I1588" s="1886"/>
      <c r="J1588" s="1886"/>
      <c r="K1588" s="211"/>
      <c r="L1588" s="211"/>
      <c r="M1588" s="211"/>
      <c r="N1588" s="211"/>
      <c r="O1588" s="211"/>
      <c r="P1588" s="211"/>
      <c r="Q1588" s="565"/>
      <c r="R1588" s="565"/>
      <c r="S1588" s="565"/>
      <c r="T1588" s="565"/>
      <c r="U1588" s="565"/>
      <c r="V1588" s="565"/>
      <c r="W1588" s="565"/>
      <c r="X1588" s="565"/>
      <c r="Y1588" s="565"/>
      <c r="Z1588" s="1054"/>
      <c r="AA1588" s="565"/>
      <c r="AB1588" s="1075"/>
      <c r="AC1588" s="565"/>
      <c r="AD1588" s="565"/>
      <c r="AE1588" s="565"/>
      <c r="AF1588" s="565"/>
      <c r="AG1588" s="565"/>
      <c r="AH1588" s="1263">
        <f>SUM(AH1589:AH1592)</f>
        <v>0</v>
      </c>
      <c r="AI1588" s="561"/>
      <c r="AJ1588" s="1444"/>
      <c r="AK1588" s="1459"/>
    </row>
    <row r="1589" spans="1:37" ht="30" x14ac:dyDescent="0.25">
      <c r="A1589" s="239">
        <v>1</v>
      </c>
      <c r="B1589" s="513" t="s">
        <v>300</v>
      </c>
      <c r="C1589" s="675"/>
      <c r="D1589" s="4"/>
      <c r="E1589" s="1147">
        <v>5829</v>
      </c>
      <c r="F1589" s="213">
        <f>ROUND(E1589/12*$B$4,0)</f>
        <v>4372</v>
      </c>
      <c r="G1589" s="368">
        <v>4009</v>
      </c>
      <c r="H1589" s="368">
        <f t="shared" si="650"/>
        <v>91.6971637694419</v>
      </c>
      <c r="I1589" s="1886"/>
      <c r="J1589" s="1886"/>
      <c r="K1589" s="211"/>
      <c r="L1589" s="211"/>
      <c r="M1589" s="211"/>
      <c r="N1589" s="211"/>
      <c r="O1589" s="211"/>
      <c r="P1589" s="211"/>
      <c r="Q1589" s="565"/>
      <c r="R1589" s="565"/>
      <c r="S1589" s="565"/>
      <c r="T1589" s="565"/>
      <c r="U1589" s="565"/>
      <c r="V1589" s="565"/>
      <c r="W1589" s="565"/>
      <c r="X1589" s="565"/>
      <c r="Y1589" s="565"/>
      <c r="Z1589" s="1054"/>
      <c r="AA1589" s="565"/>
      <c r="AB1589" s="1075"/>
      <c r="AC1589" s="565"/>
      <c r="AD1589" s="565"/>
      <c r="AE1589" s="565"/>
      <c r="AF1589" s="565"/>
      <c r="AG1589" s="565"/>
      <c r="AH1589" s="1263"/>
      <c r="AI1589" s="561"/>
      <c r="AJ1589" s="1444"/>
      <c r="AK1589" s="1459"/>
    </row>
    <row r="1590" spans="1:37" ht="60" x14ac:dyDescent="0.25">
      <c r="A1590" s="239">
        <v>1</v>
      </c>
      <c r="B1590" s="513" t="s">
        <v>301</v>
      </c>
      <c r="C1590" s="675"/>
      <c r="D1590" s="4"/>
      <c r="E1590" s="1147"/>
      <c r="F1590" s="368"/>
      <c r="G1590" s="368"/>
      <c r="H1590" s="368"/>
      <c r="I1590" s="1886"/>
      <c r="J1590" s="1886"/>
      <c r="K1590" s="211"/>
      <c r="L1590" s="211"/>
      <c r="M1590" s="211"/>
      <c r="N1590" s="211"/>
      <c r="O1590" s="211"/>
      <c r="P1590" s="211"/>
      <c r="Q1590" s="565"/>
      <c r="R1590" s="565"/>
      <c r="S1590" s="565"/>
      <c r="T1590" s="565"/>
      <c r="U1590" s="565"/>
      <c r="V1590" s="565"/>
      <c r="W1590" s="565"/>
      <c r="X1590" s="565"/>
      <c r="Y1590" s="565"/>
      <c r="Z1590" s="1054"/>
      <c r="AA1590" s="565"/>
      <c r="AB1590" s="1075"/>
      <c r="AC1590" s="565"/>
      <c r="AD1590" s="565"/>
      <c r="AE1590" s="565"/>
      <c r="AF1590" s="565"/>
      <c r="AG1590" s="565"/>
      <c r="AH1590" s="1263"/>
      <c r="AI1590" s="561"/>
      <c r="AJ1590" s="1444"/>
      <c r="AK1590" s="1459"/>
    </row>
    <row r="1591" spans="1:37" ht="45" x14ac:dyDescent="0.25">
      <c r="A1591" s="239">
        <v>1</v>
      </c>
      <c r="B1591" s="513" t="s">
        <v>302</v>
      </c>
      <c r="C1591" s="675"/>
      <c r="D1591" s="4"/>
      <c r="E1591" s="1147"/>
      <c r="F1591" s="368"/>
      <c r="G1591" s="368"/>
      <c r="H1591" s="368"/>
      <c r="I1591" s="1886"/>
      <c r="J1591" s="1886"/>
      <c r="K1591" s="211"/>
      <c r="L1591" s="211"/>
      <c r="M1591" s="211"/>
      <c r="N1591" s="211"/>
      <c r="O1591" s="211"/>
      <c r="P1591" s="211"/>
      <c r="Q1591" s="565"/>
      <c r="R1591" s="565"/>
      <c r="S1591" s="565"/>
      <c r="T1591" s="565"/>
      <c r="U1591" s="565"/>
      <c r="V1591" s="565"/>
      <c r="W1591" s="565"/>
      <c r="X1591" s="565"/>
      <c r="Y1591" s="565"/>
      <c r="Z1591" s="1054"/>
      <c r="AA1591" s="565"/>
      <c r="AB1591" s="1075"/>
      <c r="AC1591" s="565"/>
      <c r="AD1591" s="565"/>
      <c r="AE1591" s="565"/>
      <c r="AF1591" s="565"/>
      <c r="AG1591" s="565"/>
      <c r="AH1591" s="1263"/>
      <c r="AI1591" s="561"/>
      <c r="AJ1591" s="1444"/>
      <c r="AK1591" s="1459"/>
    </row>
    <row r="1592" spans="1:37" ht="30" x14ac:dyDescent="0.25">
      <c r="A1592" s="239">
        <v>1</v>
      </c>
      <c r="B1592" s="513" t="s">
        <v>303</v>
      </c>
      <c r="C1592" s="675"/>
      <c r="D1592" s="4"/>
      <c r="E1592" s="1147">
        <v>45</v>
      </c>
      <c r="F1592" s="213">
        <f>ROUND(E1592/12*$B$4,0)</f>
        <v>34</v>
      </c>
      <c r="G1592" s="368">
        <v>39</v>
      </c>
      <c r="H1592" s="368">
        <f>G1592/F1592*100</f>
        <v>114.70588235294117</v>
      </c>
      <c r="I1592" s="1886"/>
      <c r="J1592" s="1886"/>
      <c r="K1592" s="211"/>
      <c r="L1592" s="211"/>
      <c r="M1592" s="211"/>
      <c r="N1592" s="211"/>
      <c r="O1592" s="211"/>
      <c r="P1592" s="211"/>
      <c r="Q1592" s="565"/>
      <c r="R1592" s="565"/>
      <c r="S1592" s="565"/>
      <c r="T1592" s="565"/>
      <c r="U1592" s="565"/>
      <c r="V1592" s="565"/>
      <c r="W1592" s="565"/>
      <c r="X1592" s="565"/>
      <c r="Y1592" s="565"/>
      <c r="Z1592" s="1054"/>
      <c r="AA1592" s="565"/>
      <c r="AB1592" s="1075"/>
      <c r="AC1592" s="565"/>
      <c r="AD1592" s="565"/>
      <c r="AE1592" s="565"/>
      <c r="AF1592" s="565"/>
      <c r="AG1592" s="565"/>
      <c r="AH1592" s="1263"/>
      <c r="AI1592" s="561"/>
      <c r="AJ1592" s="1444"/>
      <c r="AK1592" s="1459"/>
    </row>
    <row r="1593" spans="1:37" ht="60" x14ac:dyDescent="0.25">
      <c r="A1593" s="239">
        <v>1</v>
      </c>
      <c r="B1593" s="718" t="s">
        <v>304</v>
      </c>
      <c r="C1593" s="675"/>
      <c r="D1593" s="4"/>
      <c r="E1593" s="1149">
        <f>SUM(E1594:E1597)</f>
        <v>7660</v>
      </c>
      <c r="F1593" s="368">
        <f>SUM(F1594:F1597)</f>
        <v>5746</v>
      </c>
      <c r="G1593" s="368">
        <f>G1594+G1596+G1597</f>
        <v>5288</v>
      </c>
      <c r="H1593" s="368">
        <f>G1593/F1593*100</f>
        <v>92.029237730595199</v>
      </c>
      <c r="I1593" s="1886"/>
      <c r="J1593" s="1886"/>
      <c r="K1593" s="211"/>
      <c r="L1593" s="211"/>
      <c r="M1593" s="211"/>
      <c r="N1593" s="211"/>
      <c r="O1593" s="211"/>
      <c r="P1593" s="211"/>
      <c r="Q1593" s="565"/>
      <c r="R1593" s="565"/>
      <c r="S1593" s="565"/>
      <c r="T1593" s="565"/>
      <c r="U1593" s="565"/>
      <c r="V1593" s="565"/>
      <c r="W1593" s="565"/>
      <c r="X1593" s="565"/>
      <c r="Y1593" s="565"/>
      <c r="Z1593" s="1054"/>
      <c r="AA1593" s="565"/>
      <c r="AB1593" s="1075"/>
      <c r="AC1593" s="565"/>
      <c r="AD1593" s="565"/>
      <c r="AE1593" s="565"/>
      <c r="AF1593" s="565"/>
      <c r="AG1593" s="565"/>
      <c r="AH1593" s="1263">
        <f>AH1594+AH1596+AH1597</f>
        <v>0</v>
      </c>
      <c r="AI1593" s="561"/>
      <c r="AJ1593" s="1444"/>
      <c r="AK1593" s="1459"/>
    </row>
    <row r="1594" spans="1:37" ht="45" x14ac:dyDescent="0.25">
      <c r="A1594" s="239">
        <v>1</v>
      </c>
      <c r="B1594" s="513" t="s">
        <v>305</v>
      </c>
      <c r="C1594" s="675"/>
      <c r="D1594" s="4"/>
      <c r="E1594" s="1147">
        <v>2097</v>
      </c>
      <c r="F1594" s="213">
        <f>ROUND(E1594/12*$B$4,0)</f>
        <v>1573</v>
      </c>
      <c r="G1594" s="368">
        <v>1559</v>
      </c>
      <c r="H1594" s="368">
        <f>G1594/F1594*100</f>
        <v>99.109980928162742</v>
      </c>
      <c r="I1594" s="1886"/>
      <c r="J1594" s="1886"/>
      <c r="K1594" s="211"/>
      <c r="L1594" s="211"/>
      <c r="M1594" s="211"/>
      <c r="N1594" s="211"/>
      <c r="O1594" s="211"/>
      <c r="P1594" s="211"/>
      <c r="Q1594" s="565"/>
      <c r="R1594" s="565"/>
      <c r="S1594" s="565"/>
      <c r="T1594" s="565"/>
      <c r="U1594" s="565"/>
      <c r="V1594" s="565"/>
      <c r="W1594" s="565"/>
      <c r="X1594" s="565"/>
      <c r="Y1594" s="565"/>
      <c r="Z1594" s="1054"/>
      <c r="AA1594" s="565"/>
      <c r="AB1594" s="1075"/>
      <c r="AC1594" s="565"/>
      <c r="AD1594" s="565"/>
      <c r="AE1594" s="565"/>
      <c r="AF1594" s="565"/>
      <c r="AG1594" s="565"/>
      <c r="AH1594" s="1263"/>
      <c r="AI1594" s="561"/>
      <c r="AJ1594" s="1444"/>
      <c r="AK1594" s="1459"/>
    </row>
    <row r="1595" spans="1:37" ht="30" x14ac:dyDescent="0.25">
      <c r="A1595" s="239">
        <v>1</v>
      </c>
      <c r="B1595" s="513" t="s">
        <v>334</v>
      </c>
      <c r="C1595" s="675"/>
      <c r="D1595" s="4"/>
      <c r="E1595" s="1147"/>
      <c r="F1595" s="368">
        <f>ROUND(E1595/12*$B$4,0)</f>
        <v>0</v>
      </c>
      <c r="G1595" s="368"/>
      <c r="H1595" s="368"/>
      <c r="I1595" s="1886"/>
      <c r="J1595" s="1886"/>
      <c r="K1595" s="211"/>
      <c r="L1595" s="211"/>
      <c r="M1595" s="211"/>
      <c r="N1595" s="211"/>
      <c r="O1595" s="211"/>
      <c r="P1595" s="211"/>
      <c r="Q1595" s="565"/>
      <c r="R1595" s="565"/>
      <c r="S1595" s="565"/>
      <c r="T1595" s="565"/>
      <c r="U1595" s="565"/>
      <c r="V1595" s="565"/>
      <c r="W1595" s="565"/>
      <c r="X1595" s="565"/>
      <c r="Y1595" s="565"/>
      <c r="Z1595" s="1054"/>
      <c r="AA1595" s="565"/>
      <c r="AB1595" s="1075"/>
      <c r="AC1595" s="565"/>
      <c r="AD1595" s="565"/>
      <c r="AE1595" s="565"/>
      <c r="AF1595" s="565"/>
      <c r="AG1595" s="565"/>
      <c r="AH1595" s="1263"/>
      <c r="AI1595" s="561"/>
      <c r="AJ1595" s="1444"/>
      <c r="AK1595" s="1459"/>
    </row>
    <row r="1596" spans="1:37" ht="75" x14ac:dyDescent="0.25">
      <c r="A1596" s="239">
        <v>1</v>
      </c>
      <c r="B1596" s="513" t="s">
        <v>306</v>
      </c>
      <c r="C1596" s="675"/>
      <c r="D1596" s="4"/>
      <c r="E1596" s="1147">
        <v>3410</v>
      </c>
      <c r="F1596" s="213">
        <f>ROUND(E1596/12*$B$4,0)</f>
        <v>2558</v>
      </c>
      <c r="G1596" s="368">
        <v>2428</v>
      </c>
      <c r="H1596" s="368">
        <f>G1596/F1596*100</f>
        <v>94.917904612978887</v>
      </c>
      <c r="I1596" s="1886"/>
      <c r="J1596" s="1886"/>
      <c r="K1596" s="211"/>
      <c r="L1596" s="211"/>
      <c r="M1596" s="211"/>
      <c r="N1596" s="211"/>
      <c r="O1596" s="211"/>
      <c r="P1596" s="211"/>
      <c r="Q1596" s="565"/>
      <c r="R1596" s="565"/>
      <c r="S1596" s="565"/>
      <c r="T1596" s="565"/>
      <c r="U1596" s="565"/>
      <c r="V1596" s="565"/>
      <c r="W1596" s="565"/>
      <c r="X1596" s="565"/>
      <c r="Y1596" s="565"/>
      <c r="Z1596" s="1054"/>
      <c r="AA1596" s="565"/>
      <c r="AB1596" s="1075"/>
      <c r="AC1596" s="565"/>
      <c r="AD1596" s="565"/>
      <c r="AE1596" s="565"/>
      <c r="AF1596" s="565"/>
      <c r="AG1596" s="565"/>
      <c r="AH1596" s="1263"/>
      <c r="AI1596" s="561"/>
      <c r="AJ1596" s="1444"/>
      <c r="AK1596" s="1459"/>
    </row>
    <row r="1597" spans="1:37" ht="60" x14ac:dyDescent="0.25">
      <c r="A1597" s="239">
        <v>1</v>
      </c>
      <c r="B1597" s="513" t="s">
        <v>307</v>
      </c>
      <c r="C1597" s="675"/>
      <c r="D1597" s="4"/>
      <c r="E1597" s="1147">
        <v>2153</v>
      </c>
      <c r="F1597" s="213">
        <f>ROUND(E1597/12*$B$4,0)</f>
        <v>1615</v>
      </c>
      <c r="G1597" s="368">
        <v>1301</v>
      </c>
      <c r="H1597" s="368">
        <f>G1597/F1597*100</f>
        <v>80.557275541795676</v>
      </c>
      <c r="I1597" s="1886"/>
      <c r="J1597" s="1886"/>
      <c r="K1597" s="211"/>
      <c r="L1597" s="211"/>
      <c r="M1597" s="211"/>
      <c r="N1597" s="211"/>
      <c r="O1597" s="211"/>
      <c r="P1597" s="211"/>
      <c r="Q1597" s="565"/>
      <c r="R1597" s="565"/>
      <c r="S1597" s="565"/>
      <c r="T1597" s="565"/>
      <c r="U1597" s="565"/>
      <c r="V1597" s="565"/>
      <c r="W1597" s="565"/>
      <c r="X1597" s="565"/>
      <c r="Y1597" s="565"/>
      <c r="Z1597" s="1054"/>
      <c r="AA1597" s="565"/>
      <c r="AB1597" s="1075"/>
      <c r="AC1597" s="565"/>
      <c r="AD1597" s="565"/>
      <c r="AE1597" s="565"/>
      <c r="AF1597" s="565"/>
      <c r="AG1597" s="565"/>
      <c r="AH1597" s="1263"/>
      <c r="AI1597" s="561"/>
      <c r="AJ1597" s="1444"/>
      <c r="AK1597" s="1459"/>
    </row>
    <row r="1598" spans="1:37" x14ac:dyDescent="0.25">
      <c r="B1598" s="792" t="s">
        <v>206</v>
      </c>
      <c r="C1598" s="675"/>
      <c r="D1598" s="4"/>
      <c r="E1598" s="1147"/>
      <c r="F1598" s="213"/>
      <c r="G1598" s="368"/>
      <c r="H1598" s="368"/>
      <c r="I1598" s="1886"/>
      <c r="J1598" s="1886"/>
      <c r="K1598" s="211"/>
      <c r="L1598" s="211"/>
      <c r="M1598" s="211"/>
      <c r="N1598" s="211"/>
      <c r="O1598" s="211"/>
      <c r="P1598" s="211"/>
      <c r="Q1598" s="565">
        <v>13478.71506</v>
      </c>
      <c r="R1598" s="565">
        <v>13478.71506</v>
      </c>
      <c r="S1598" s="565">
        <v>13478.71506</v>
      </c>
      <c r="T1598" s="565">
        <v>13478.71506</v>
      </c>
      <c r="U1598" s="565">
        <v>13478.71506</v>
      </c>
      <c r="V1598" s="565">
        <v>13478.71506</v>
      </c>
      <c r="W1598" s="565">
        <v>13478.71506</v>
      </c>
      <c r="X1598" s="565">
        <v>13478.71506</v>
      </c>
      <c r="Y1598" s="565">
        <v>13478.71506</v>
      </c>
      <c r="Z1598" s="1054">
        <f>Q1598/12*$B$4+(R1598-Q1598)/11*8+(S1598-R1598)/10*7+(T1598-S1598)/9*6+(U1598-T1598)/8*5+(V1598-U1598)/7*4+(W1598-V1598)/6*3+(X1598-W1598)/5*2+(Y1598-X1598)/4*1</f>
        <v>10109.036295</v>
      </c>
      <c r="AA1598" s="565">
        <f>AG1598-AF1598-AC1598</f>
        <v>11166.209359999999</v>
      </c>
      <c r="AB1598" s="1075"/>
      <c r="AC1598" s="565"/>
      <c r="AD1598" s="565">
        <f>AA1598-Z1598</f>
        <v>1057.173064999999</v>
      </c>
      <c r="AE1598" s="565"/>
      <c r="AF1598" s="565">
        <v>0</v>
      </c>
      <c r="AG1598" s="565">
        <v>11166.209359999999</v>
      </c>
      <c r="AH1598" s="1263"/>
      <c r="AI1598" s="561"/>
      <c r="AJ1598" s="1444"/>
      <c r="AK1598" s="1459"/>
    </row>
    <row r="1599" spans="1:37" ht="29.25" x14ac:dyDescent="0.25">
      <c r="A1599" s="239">
        <v>1</v>
      </c>
      <c r="B1599" s="779" t="s">
        <v>359</v>
      </c>
      <c r="C1599" s="675"/>
      <c r="D1599" s="4"/>
      <c r="E1599" s="1149">
        <f>SUM(E1600,E1601,E1605,E1606)+E1607+E1608</f>
        <v>1339.25</v>
      </c>
      <c r="F1599" s="1149">
        <f>SUM(F1600,F1601,F1605,F1606)+F1607+F1608</f>
        <v>1004.5</v>
      </c>
      <c r="G1599" s="1149">
        <f>SUM(G1600,G1601,G1605,G1606)+G1607+G1608+G1610</f>
        <v>1137.25</v>
      </c>
      <c r="H1599" s="368">
        <f>G1599/F1599*100</f>
        <v>113.21553011448482</v>
      </c>
      <c r="I1599" s="1886"/>
      <c r="J1599" s="1886"/>
      <c r="K1599" s="211"/>
      <c r="L1599" s="211"/>
      <c r="M1599" s="211"/>
      <c r="N1599" s="211"/>
      <c r="O1599" s="211"/>
      <c r="P1599" s="211"/>
      <c r="Q1599" s="565"/>
      <c r="R1599" s="565"/>
      <c r="S1599" s="565"/>
      <c r="T1599" s="565"/>
      <c r="U1599" s="565"/>
      <c r="V1599" s="565"/>
      <c r="W1599" s="565"/>
      <c r="X1599" s="565"/>
      <c r="Y1599" s="565"/>
      <c r="Z1599" s="1054"/>
      <c r="AA1599" s="565"/>
      <c r="AB1599" s="1075"/>
      <c r="AC1599" s="565"/>
      <c r="AD1599" s="565"/>
      <c r="AE1599" s="565"/>
      <c r="AF1599" s="565"/>
      <c r="AG1599" s="565"/>
      <c r="AH1599" s="1286">
        <f>SUM(AH1600,AH1601,AH1605,AH1606)+AH1607+AH1608+AH1610</f>
        <v>0</v>
      </c>
      <c r="AI1599" s="561"/>
      <c r="AJ1599" s="1444"/>
      <c r="AK1599" s="1459"/>
    </row>
    <row r="1600" spans="1:37" x14ac:dyDescent="0.25">
      <c r="A1600" s="239">
        <v>1</v>
      </c>
      <c r="B1600" s="4" t="s">
        <v>347</v>
      </c>
      <c r="C1600" s="675"/>
      <c r="D1600" s="4"/>
      <c r="E1600" s="1147"/>
      <c r="F1600" s="368"/>
      <c r="G1600" s="368"/>
      <c r="H1600" s="368"/>
      <c r="I1600" s="1886"/>
      <c r="J1600" s="1886"/>
      <c r="K1600" s="211"/>
      <c r="L1600" s="211"/>
      <c r="M1600" s="211"/>
      <c r="N1600" s="211"/>
      <c r="O1600" s="211"/>
      <c r="P1600" s="211"/>
      <c r="Q1600" s="565"/>
      <c r="R1600" s="565"/>
      <c r="S1600" s="565"/>
      <c r="T1600" s="565"/>
      <c r="U1600" s="565"/>
      <c r="V1600" s="565"/>
      <c r="W1600" s="565"/>
      <c r="X1600" s="565"/>
      <c r="Y1600" s="565"/>
      <c r="Z1600" s="1054"/>
      <c r="AA1600" s="565"/>
      <c r="AB1600" s="1075"/>
      <c r="AC1600" s="565"/>
      <c r="AD1600" s="565"/>
      <c r="AE1600" s="565"/>
      <c r="AF1600" s="565"/>
      <c r="AG1600" s="565"/>
      <c r="AH1600" s="1263"/>
      <c r="AI1600" s="561"/>
      <c r="AJ1600" s="1444"/>
      <c r="AK1600" s="1459"/>
    </row>
    <row r="1601" spans="1:37" ht="30" x14ac:dyDescent="0.25">
      <c r="A1601" s="239">
        <v>1</v>
      </c>
      <c r="B1601" s="793" t="s">
        <v>348</v>
      </c>
      <c r="C1601" s="675"/>
      <c r="D1601" s="4"/>
      <c r="E1601" s="752">
        <f>E1603/4</f>
        <v>11.25</v>
      </c>
      <c r="F1601" s="213">
        <f>F1603/4</f>
        <v>8.5</v>
      </c>
      <c r="G1601" s="368">
        <f>G1603/4</f>
        <v>7.25</v>
      </c>
      <c r="H1601" s="368">
        <f>G1601/F1601*100</f>
        <v>85.294117647058826</v>
      </c>
      <c r="I1601" s="1886"/>
      <c r="J1601" s="1886"/>
      <c r="K1601" s="211"/>
      <c r="L1601" s="211"/>
      <c r="M1601" s="211"/>
      <c r="N1601" s="211"/>
      <c r="O1601" s="211"/>
      <c r="P1601" s="211"/>
      <c r="Q1601" s="565"/>
      <c r="R1601" s="565"/>
      <c r="S1601" s="565"/>
      <c r="T1601" s="565"/>
      <c r="U1601" s="565"/>
      <c r="V1601" s="565"/>
      <c r="W1601" s="565"/>
      <c r="X1601" s="565"/>
      <c r="Y1601" s="565"/>
      <c r="Z1601" s="1054"/>
      <c r="AA1601" s="565">
        <f>AG1601-AF1601-AC1601</f>
        <v>0</v>
      </c>
      <c r="AB1601" s="1075"/>
      <c r="AC1601" s="565"/>
      <c r="AD1601" s="565"/>
      <c r="AE1601" s="565"/>
      <c r="AF1601" s="565"/>
      <c r="AG1601" s="565"/>
      <c r="AH1601" s="1263">
        <f>AH1603/4</f>
        <v>0</v>
      </c>
      <c r="AI1601" s="561"/>
      <c r="AJ1601" s="1444"/>
      <c r="AK1601" s="1459"/>
    </row>
    <row r="1602" spans="1:37" x14ac:dyDescent="0.25">
      <c r="A1602" s="239">
        <v>1</v>
      </c>
      <c r="B1602" s="4" t="s">
        <v>349</v>
      </c>
      <c r="C1602" s="675"/>
      <c r="D1602" s="4"/>
      <c r="E1602" s="244"/>
      <c r="F1602" s="213"/>
      <c r="G1602" s="368"/>
      <c r="H1602" s="368"/>
      <c r="I1602" s="1886"/>
      <c r="J1602" s="1886"/>
      <c r="K1602" s="211"/>
      <c r="L1602" s="211"/>
      <c r="M1602" s="211"/>
      <c r="N1602" s="211"/>
      <c r="O1602" s="211"/>
      <c r="P1602" s="211"/>
      <c r="Q1602" s="565"/>
      <c r="R1602" s="565"/>
      <c r="S1602" s="565"/>
      <c r="T1602" s="565"/>
      <c r="U1602" s="565"/>
      <c r="V1602" s="565"/>
      <c r="W1602" s="565"/>
      <c r="X1602" s="565"/>
      <c r="Y1602" s="565"/>
      <c r="Z1602" s="1054"/>
      <c r="AA1602" s="565">
        <f>AG1602-AF1602-AC1602</f>
        <v>0</v>
      </c>
      <c r="AB1602" s="1075"/>
      <c r="AC1602" s="565"/>
      <c r="AD1602" s="565"/>
      <c r="AE1602" s="565"/>
      <c r="AF1602" s="565"/>
      <c r="AG1602" s="565"/>
      <c r="AH1602" s="1263"/>
      <c r="AI1602" s="561"/>
      <c r="AJ1602" s="1444"/>
      <c r="AK1602" s="1459"/>
    </row>
    <row r="1603" spans="1:37" ht="30" x14ac:dyDescent="0.25">
      <c r="A1603" s="239">
        <v>1</v>
      </c>
      <c r="B1603" s="4" t="s">
        <v>374</v>
      </c>
      <c r="C1603" s="675"/>
      <c r="D1603" s="4"/>
      <c r="E1603" s="1139">
        <v>45</v>
      </c>
      <c r="F1603" s="213">
        <f>ROUND(E1603/12*$B$4,0)</f>
        <v>34</v>
      </c>
      <c r="G1603" s="368">
        <v>29</v>
      </c>
      <c r="H1603" s="368">
        <f>G1603/F1603*100</f>
        <v>85.294117647058826</v>
      </c>
      <c r="I1603" s="1886"/>
      <c r="J1603" s="1886"/>
      <c r="K1603" s="211"/>
      <c r="L1603" s="211"/>
      <c r="M1603" s="211"/>
      <c r="N1603" s="211"/>
      <c r="O1603" s="211"/>
      <c r="P1603" s="211"/>
      <c r="Q1603" s="565"/>
      <c r="R1603" s="565"/>
      <c r="S1603" s="565"/>
      <c r="T1603" s="565"/>
      <c r="U1603" s="565"/>
      <c r="V1603" s="565"/>
      <c r="W1603" s="565"/>
      <c r="X1603" s="565"/>
      <c r="Y1603" s="565"/>
      <c r="Z1603" s="1054"/>
      <c r="AA1603" s="565">
        <f>AG1603-AF1603-AC1603</f>
        <v>0</v>
      </c>
      <c r="AB1603" s="1075"/>
      <c r="AC1603" s="565"/>
      <c r="AD1603" s="565"/>
      <c r="AE1603" s="565"/>
      <c r="AF1603" s="565"/>
      <c r="AG1603" s="565"/>
      <c r="AH1603" s="1263"/>
      <c r="AI1603" s="561"/>
      <c r="AJ1603" s="1444"/>
      <c r="AK1603" s="1459"/>
    </row>
    <row r="1604" spans="1:37" ht="60" x14ac:dyDescent="0.25">
      <c r="A1604" s="239">
        <v>1</v>
      </c>
      <c r="B1604" s="4" t="s">
        <v>350</v>
      </c>
      <c r="C1604" s="675"/>
      <c r="D1604" s="4"/>
      <c r="E1604" s="752"/>
      <c r="F1604" s="213"/>
      <c r="G1604" s="368"/>
      <c r="H1604" s="368"/>
      <c r="I1604" s="1886"/>
      <c r="J1604" s="1886"/>
      <c r="K1604" s="211"/>
      <c r="L1604" s="211"/>
      <c r="M1604" s="211"/>
      <c r="N1604" s="211"/>
      <c r="O1604" s="211"/>
      <c r="P1604" s="211"/>
      <c r="Q1604" s="565"/>
      <c r="R1604" s="565"/>
      <c r="S1604" s="565"/>
      <c r="T1604" s="565"/>
      <c r="U1604" s="565"/>
      <c r="V1604" s="565"/>
      <c r="W1604" s="565"/>
      <c r="X1604" s="565"/>
      <c r="Y1604" s="565"/>
      <c r="Z1604" s="1054"/>
      <c r="AA1604" s="565">
        <f>AG1604-AF1604-AC1604</f>
        <v>0</v>
      </c>
      <c r="AB1604" s="1075"/>
      <c r="AC1604" s="565"/>
      <c r="AD1604" s="565"/>
      <c r="AE1604" s="565"/>
      <c r="AF1604" s="565"/>
      <c r="AG1604" s="565"/>
      <c r="AH1604" s="1263"/>
      <c r="AI1604" s="561"/>
      <c r="AJ1604" s="1444"/>
      <c r="AK1604" s="1459"/>
    </row>
    <row r="1605" spans="1:37" ht="75" x14ac:dyDescent="0.25">
      <c r="A1605" s="239">
        <v>1</v>
      </c>
      <c r="B1605" s="4" t="s">
        <v>351</v>
      </c>
      <c r="C1605" s="675"/>
      <c r="D1605" s="4"/>
      <c r="E1605" s="1142"/>
      <c r="F1605" s="213"/>
      <c r="G1605" s="368"/>
      <c r="H1605" s="368"/>
      <c r="I1605" s="1886"/>
      <c r="J1605" s="1886"/>
      <c r="K1605" s="211"/>
      <c r="L1605" s="211"/>
      <c r="M1605" s="211"/>
      <c r="N1605" s="211"/>
      <c r="O1605" s="211"/>
      <c r="P1605" s="211"/>
      <c r="Q1605" s="565"/>
      <c r="R1605" s="565"/>
      <c r="S1605" s="565"/>
      <c r="T1605" s="565"/>
      <c r="U1605" s="565"/>
      <c r="V1605" s="565"/>
      <c r="W1605" s="565"/>
      <c r="X1605" s="565"/>
      <c r="Y1605" s="565"/>
      <c r="Z1605" s="1054"/>
      <c r="AA1605" s="565">
        <f>AG1605-AF1605-AC1605</f>
        <v>0</v>
      </c>
      <c r="AB1605" s="1075"/>
      <c r="AC1605" s="565"/>
      <c r="AD1605" s="565"/>
      <c r="AE1605" s="565"/>
      <c r="AF1605" s="565"/>
      <c r="AG1605" s="565"/>
      <c r="AH1605" s="1263"/>
      <c r="AI1605" s="561"/>
      <c r="AJ1605" s="1444"/>
      <c r="AK1605" s="1459"/>
    </row>
    <row r="1606" spans="1:37" ht="45" x14ac:dyDescent="0.25">
      <c r="A1606" s="239">
        <v>1</v>
      </c>
      <c r="B1606" s="794" t="s">
        <v>352</v>
      </c>
      <c r="C1606" s="694"/>
      <c r="D1606" s="4"/>
      <c r="E1606" s="752"/>
      <c r="F1606" s="213"/>
      <c r="G1606" s="368"/>
      <c r="H1606" s="368"/>
      <c r="I1606" s="1886"/>
      <c r="J1606" s="1886"/>
      <c r="K1606" s="211"/>
      <c r="L1606" s="211"/>
      <c r="M1606" s="211"/>
      <c r="N1606" s="211"/>
      <c r="O1606" s="211"/>
      <c r="P1606" s="211"/>
      <c r="Q1606" s="565"/>
      <c r="R1606" s="565"/>
      <c r="S1606" s="565"/>
      <c r="T1606" s="565"/>
      <c r="U1606" s="565"/>
      <c r="V1606" s="565"/>
      <c r="W1606" s="565"/>
      <c r="X1606" s="565"/>
      <c r="Y1606" s="565"/>
      <c r="Z1606" s="1054"/>
      <c r="AA1606" s="565"/>
      <c r="AB1606" s="1075"/>
      <c r="AC1606" s="565"/>
      <c r="AD1606" s="565"/>
      <c r="AE1606" s="565"/>
      <c r="AF1606" s="565"/>
      <c r="AG1606" s="565"/>
      <c r="AH1606" s="1263"/>
      <c r="AI1606" s="561"/>
      <c r="AJ1606" s="1444"/>
      <c r="AK1606" s="1459"/>
    </row>
    <row r="1607" spans="1:37" ht="105" x14ac:dyDescent="0.25">
      <c r="B1607" s="794" t="s">
        <v>532</v>
      </c>
      <c r="C1607" s="694"/>
      <c r="D1607" s="4"/>
      <c r="E1607" s="752">
        <v>400</v>
      </c>
      <c r="F1607" s="213">
        <f>ROUND(E1607/12*$B$4,0)</f>
        <v>300</v>
      </c>
      <c r="G1607" s="368">
        <v>418</v>
      </c>
      <c r="H1607" s="368">
        <f>G1607/F1607*100</f>
        <v>139.33333333333334</v>
      </c>
      <c r="I1607" s="1886"/>
      <c r="J1607" s="1886"/>
      <c r="K1607" s="211"/>
      <c r="L1607" s="211"/>
      <c r="M1607" s="211"/>
      <c r="N1607" s="211"/>
      <c r="O1607" s="211"/>
      <c r="P1607" s="211"/>
      <c r="Q1607" s="566"/>
      <c r="R1607" s="566"/>
      <c r="S1607" s="566"/>
      <c r="T1607" s="566"/>
      <c r="U1607" s="566"/>
      <c r="V1607" s="566"/>
      <c r="W1607" s="566"/>
      <c r="X1607" s="566"/>
      <c r="Y1607" s="566"/>
      <c r="Z1607" s="1201"/>
      <c r="AA1607" s="566"/>
      <c r="AB1607" s="1075"/>
      <c r="AC1607" s="566"/>
      <c r="AD1607" s="566"/>
      <c r="AE1607" s="566"/>
      <c r="AF1607" s="566"/>
      <c r="AG1607" s="565"/>
      <c r="AH1607" s="1263"/>
      <c r="AI1607" s="561"/>
      <c r="AJ1607" s="1444"/>
      <c r="AK1607" s="1459"/>
    </row>
    <row r="1608" spans="1:37" ht="42.75" x14ac:dyDescent="0.25">
      <c r="B1608" s="1402" t="s">
        <v>509</v>
      </c>
      <c r="C1608" s="694"/>
      <c r="D1608" s="4"/>
      <c r="E1608" s="752">
        <f>E1609</f>
        <v>928</v>
      </c>
      <c r="F1608" s="213">
        <f>F1609</f>
        <v>696</v>
      </c>
      <c r="G1608" s="368">
        <f>G1609</f>
        <v>682</v>
      </c>
      <c r="H1608" s="368">
        <f>G1608/F1608*100</f>
        <v>97.988505747126439</v>
      </c>
      <c r="I1608" s="1886"/>
      <c r="J1608" s="1886"/>
      <c r="K1608" s="211"/>
      <c r="L1608" s="211"/>
      <c r="M1608" s="211"/>
      <c r="N1608" s="211"/>
      <c r="O1608" s="211"/>
      <c r="P1608" s="211"/>
      <c r="Q1608" s="566">
        <v>1490.2061999999999</v>
      </c>
      <c r="R1608" s="566">
        <v>1490.2061999999999</v>
      </c>
      <c r="S1608" s="566">
        <v>1490.2061999999999</v>
      </c>
      <c r="T1608" s="566">
        <v>1490.2061999999999</v>
      </c>
      <c r="U1608" s="566">
        <v>1490.2061999999999</v>
      </c>
      <c r="V1608" s="566">
        <v>1490.2061999999999</v>
      </c>
      <c r="W1608" s="566">
        <v>1490.2061999999999</v>
      </c>
      <c r="X1608" s="566">
        <v>1490.2061999999999</v>
      </c>
      <c r="Y1608" s="566">
        <v>1490.2061999999999</v>
      </c>
      <c r="Z1608" s="1201">
        <f>Q1608/12*$B$4+(R1608-Q1608)/11*8+(S1608-R1608)/10*7+(T1608-S1608)/9*6+(U1608-T1608)/8*5+(V1608-U1608)/7*4+(W1608-V1608)/6*3+(X1608-W1608)/5*2+(Y1608-X1608)/4*1</f>
        <v>1117.6546499999999</v>
      </c>
      <c r="AA1608" s="566">
        <f>AG1608-AF1608-AC1608</f>
        <v>1379.4374999999998</v>
      </c>
      <c r="AB1608" s="1075"/>
      <c r="AC1608" s="566"/>
      <c r="AD1608" s="566">
        <f>AA1608-Z1608</f>
        <v>261.78284999999983</v>
      </c>
      <c r="AE1608" s="566"/>
      <c r="AF1608" s="566">
        <v>-5.0609999999999999</v>
      </c>
      <c r="AG1608" s="565">
        <v>1374.3764999999999</v>
      </c>
      <c r="AH1608" s="1263">
        <f>AH1609</f>
        <v>0</v>
      </c>
      <c r="AI1608" s="561"/>
      <c r="AJ1608" s="1444"/>
      <c r="AK1608" s="1459"/>
    </row>
    <row r="1609" spans="1:37" x14ac:dyDescent="0.25">
      <c r="B1609" s="794" t="s">
        <v>510</v>
      </c>
      <c r="C1609" s="694"/>
      <c r="D1609" s="4"/>
      <c r="E1609" s="752">
        <v>928</v>
      </c>
      <c r="F1609" s="213">
        <f>ROUND(E1609/12*$B$4,0)</f>
        <v>696</v>
      </c>
      <c r="G1609" s="368">
        <v>682</v>
      </c>
      <c r="H1609" s="368">
        <f>G1609/F1609*100</f>
        <v>97.988505747126439</v>
      </c>
      <c r="I1609" s="1886"/>
      <c r="J1609" s="1886"/>
      <c r="K1609" s="211"/>
      <c r="L1609" s="211"/>
      <c r="M1609" s="211"/>
      <c r="N1609" s="211"/>
      <c r="O1609" s="211"/>
      <c r="P1609" s="211"/>
      <c r="Q1609" s="566"/>
      <c r="R1609" s="566"/>
      <c r="S1609" s="566"/>
      <c r="T1609" s="566"/>
      <c r="U1609" s="566"/>
      <c r="V1609" s="566"/>
      <c r="W1609" s="566"/>
      <c r="X1609" s="566"/>
      <c r="Y1609" s="566"/>
      <c r="Z1609" s="1201"/>
      <c r="AA1609" s="566"/>
      <c r="AB1609" s="1075"/>
      <c r="AC1609" s="566"/>
      <c r="AD1609" s="566"/>
      <c r="AE1609" s="566"/>
      <c r="AF1609" s="566"/>
      <c r="AG1609" s="565"/>
      <c r="AH1609" s="1263"/>
      <c r="AI1609" s="561"/>
      <c r="AJ1609" s="1444"/>
      <c r="AK1609" s="1459"/>
    </row>
    <row r="1610" spans="1:37" ht="42.75" x14ac:dyDescent="0.25">
      <c r="B1610" s="1402" t="s">
        <v>511</v>
      </c>
      <c r="C1610" s="694"/>
      <c r="D1610" s="4"/>
      <c r="E1610" s="752"/>
      <c r="F1610" s="213"/>
      <c r="G1610" s="368">
        <v>30</v>
      </c>
      <c r="H1610" s="368"/>
      <c r="I1610" s="1886"/>
      <c r="J1610" s="1886"/>
      <c r="K1610" s="211"/>
      <c r="L1610" s="211"/>
      <c r="M1610" s="211"/>
      <c r="N1610" s="211"/>
      <c r="O1610" s="211"/>
      <c r="P1610" s="211"/>
      <c r="Q1610" s="566"/>
      <c r="R1610" s="566"/>
      <c r="S1610" s="566"/>
      <c r="T1610" s="566"/>
      <c r="U1610" s="566"/>
      <c r="V1610" s="566"/>
      <c r="W1610" s="566"/>
      <c r="X1610" s="566"/>
      <c r="Y1610" s="566"/>
      <c r="Z1610" s="1201"/>
      <c r="AA1610" s="566"/>
      <c r="AB1610" s="1075"/>
      <c r="AC1610" s="566"/>
      <c r="AD1610" s="566"/>
      <c r="AE1610" s="566"/>
      <c r="AF1610" s="566"/>
      <c r="AG1610" s="565"/>
      <c r="AH1610" s="1263"/>
      <c r="AI1610" s="561"/>
      <c r="AJ1610" s="1444"/>
      <c r="AK1610" s="1459"/>
    </row>
    <row r="1611" spans="1:37" ht="29.25" x14ac:dyDescent="0.25">
      <c r="A1611" s="239">
        <v>1</v>
      </c>
      <c r="B1611" s="779" t="s">
        <v>360</v>
      </c>
      <c r="C1611" s="675"/>
      <c r="D1611" s="4"/>
      <c r="E1611" s="752">
        <f>E1612+E1614/9.4</f>
        <v>6142.2340425531911</v>
      </c>
      <c r="F1611" s="213">
        <f>F1612+F1614/9.4</f>
        <v>4606.7021276595742</v>
      </c>
      <c r="G1611" s="368">
        <f>G1612+G1614/9.4</f>
        <v>5078.7680851063833</v>
      </c>
      <c r="H1611" s="368">
        <f>G1611/F1611*100</f>
        <v>110.24737316121286</v>
      </c>
      <c r="I1611" s="1886"/>
      <c r="J1611" s="1886"/>
      <c r="K1611" s="211"/>
      <c r="L1611" s="211"/>
      <c r="M1611" s="211"/>
      <c r="N1611" s="211"/>
      <c r="O1611" s="211"/>
      <c r="P1611" s="211"/>
      <c r="Q1611" s="566"/>
      <c r="R1611" s="566"/>
      <c r="S1611" s="566"/>
      <c r="T1611" s="566"/>
      <c r="U1611" s="566"/>
      <c r="V1611" s="566"/>
      <c r="W1611" s="566"/>
      <c r="X1611" s="566"/>
      <c r="Y1611" s="566"/>
      <c r="Z1611" s="1201"/>
      <c r="AA1611" s="566">
        <f t="shared" ref="AA1611:AA1623" si="651">AG1611-AF1611-AC1611</f>
        <v>0</v>
      </c>
      <c r="AB1611" s="1075"/>
      <c r="AC1611" s="566"/>
      <c r="AD1611" s="566"/>
      <c r="AE1611" s="566"/>
      <c r="AF1611" s="566"/>
      <c r="AG1611" s="565"/>
      <c r="AH1611" s="1263">
        <f>AH1612+AH1614/9.4</f>
        <v>0</v>
      </c>
      <c r="AI1611" s="561"/>
      <c r="AJ1611" s="1444"/>
      <c r="AK1611" s="1459"/>
    </row>
    <row r="1612" spans="1:37" x14ac:dyDescent="0.25">
      <c r="A1612" s="239">
        <v>1</v>
      </c>
      <c r="B1612" s="779" t="s">
        <v>375</v>
      </c>
      <c r="C1612" s="2090"/>
      <c r="D1612" s="779"/>
      <c r="E1612" s="1142"/>
      <c r="F1612" s="782"/>
      <c r="G1612" s="1045"/>
      <c r="H1612" s="1045"/>
      <c r="I1612" s="1886"/>
      <c r="J1612" s="1886"/>
      <c r="K1612" s="211"/>
      <c r="L1612" s="211"/>
      <c r="M1612" s="211"/>
      <c r="N1612" s="211"/>
      <c r="O1612" s="211"/>
      <c r="P1612" s="211"/>
      <c r="Q1612" s="565"/>
      <c r="R1612" s="565"/>
      <c r="S1612" s="565"/>
      <c r="T1612" s="565"/>
      <c r="U1612" s="565"/>
      <c r="V1612" s="565"/>
      <c r="W1612" s="565"/>
      <c r="X1612" s="565"/>
      <c r="Y1612" s="565"/>
      <c r="Z1612" s="1054">
        <f>Q1612/12*$B$4</f>
        <v>0</v>
      </c>
      <c r="AA1612" s="566">
        <f t="shared" si="651"/>
        <v>0</v>
      </c>
      <c r="AB1612" s="1642"/>
      <c r="AC1612" s="567"/>
      <c r="AD1612" s="565">
        <f>AA1612-Z1612</f>
        <v>0</v>
      </c>
      <c r="AE1612" s="565"/>
      <c r="AF1612" s="565"/>
      <c r="AG1612" s="565"/>
      <c r="AH1612" s="1267"/>
      <c r="AI1612" s="561"/>
      <c r="AJ1612" s="1444"/>
      <c r="AK1612" s="1459"/>
    </row>
    <row r="1613" spans="1:37" x14ac:dyDescent="0.25">
      <c r="A1613" s="239">
        <v>1</v>
      </c>
      <c r="B1613" s="4" t="s">
        <v>376</v>
      </c>
      <c r="C1613" s="2033"/>
      <c r="D1613" s="4"/>
      <c r="E1613" s="752">
        <f>E1614/9.4</f>
        <v>6142.2340425531911</v>
      </c>
      <c r="F1613" s="213">
        <f>F1614/9.4</f>
        <v>4606.7021276595742</v>
      </c>
      <c r="G1613" s="368">
        <f>G1614/9.4</f>
        <v>5078.7680851063833</v>
      </c>
      <c r="H1613" s="368">
        <f>G1613/F1613*100</f>
        <v>110.24737316121286</v>
      </c>
      <c r="I1613" s="1886"/>
      <c r="J1613" s="1886"/>
      <c r="K1613" s="211"/>
      <c r="L1613" s="211"/>
      <c r="M1613" s="211"/>
      <c r="N1613" s="211"/>
      <c r="O1613" s="211"/>
      <c r="P1613" s="211"/>
      <c r="Q1613" s="564"/>
      <c r="R1613" s="564"/>
      <c r="S1613" s="564"/>
      <c r="T1613" s="564"/>
      <c r="U1613" s="564"/>
      <c r="V1613" s="564"/>
      <c r="W1613" s="564"/>
      <c r="X1613" s="564"/>
      <c r="Y1613" s="564"/>
      <c r="Z1613" s="1053"/>
      <c r="AA1613" s="565">
        <f t="shared" si="651"/>
        <v>0</v>
      </c>
      <c r="AB1613" s="1075"/>
      <c r="AC1613" s="565"/>
      <c r="AD1613" s="565"/>
      <c r="AE1613" s="564"/>
      <c r="AF1613" s="564"/>
      <c r="AG1613" s="564"/>
      <c r="AH1613" s="1263">
        <f>AH1614/9.4</f>
        <v>0</v>
      </c>
      <c r="AI1613" s="607"/>
      <c r="AJ1613" s="1444"/>
      <c r="AK1613" s="1459"/>
    </row>
    <row r="1614" spans="1:37" x14ac:dyDescent="0.25">
      <c r="A1614" s="239">
        <v>1</v>
      </c>
      <c r="B1614" s="795" t="s">
        <v>377</v>
      </c>
      <c r="C1614" s="675"/>
      <c r="D1614" s="4"/>
      <c r="E1614" s="1140">
        <v>57737</v>
      </c>
      <c r="F1614" s="213">
        <f>ROUND(E1614/12*$B$4,0)</f>
        <v>43303</v>
      </c>
      <c r="G1614" s="368">
        <v>47740.420000000006</v>
      </c>
      <c r="H1614" s="368">
        <f>G1614/F1614*100</f>
        <v>110.24737316121286</v>
      </c>
      <c r="I1614" s="1886"/>
      <c r="J1614" s="1886"/>
      <c r="K1614" s="211"/>
      <c r="L1614" s="211"/>
      <c r="M1614" s="211"/>
      <c r="N1614" s="211"/>
      <c r="O1614" s="211"/>
      <c r="P1614" s="211"/>
      <c r="Q1614" s="565"/>
      <c r="R1614" s="565"/>
      <c r="S1614" s="565"/>
      <c r="T1614" s="565"/>
      <c r="U1614" s="565"/>
      <c r="V1614" s="565"/>
      <c r="W1614" s="565"/>
      <c r="X1614" s="565"/>
      <c r="Y1614" s="565"/>
      <c r="Z1614" s="1054"/>
      <c r="AA1614" s="565">
        <f t="shared" si="651"/>
        <v>0</v>
      </c>
      <c r="AB1614" s="1075"/>
      <c r="AC1614" s="565"/>
      <c r="AD1614" s="565"/>
      <c r="AE1614" s="565"/>
      <c r="AF1614" s="565"/>
      <c r="AG1614" s="565"/>
      <c r="AH1614" s="1263"/>
      <c r="AI1614" s="561"/>
      <c r="AJ1614" s="1444"/>
      <c r="AK1614" s="1459"/>
    </row>
    <row r="1615" spans="1:37" ht="43.5" x14ac:dyDescent="0.25">
      <c r="A1615" s="239">
        <v>1</v>
      </c>
      <c r="B1615" s="779" t="s">
        <v>353</v>
      </c>
      <c r="C1615" s="675"/>
      <c r="D1615" s="4"/>
      <c r="E1615" s="1141">
        <v>12195</v>
      </c>
      <c r="F1615" s="213">
        <f>ROUND(E1615/12*$B$4,0)</f>
        <v>9146</v>
      </c>
      <c r="G1615" s="368">
        <v>10601</v>
      </c>
      <c r="H1615" s="368">
        <f>G1615/F1615*100</f>
        <v>115.90859392083972</v>
      </c>
      <c r="I1615" s="1886"/>
      <c r="J1615" s="1886"/>
      <c r="K1615" s="211"/>
      <c r="L1615" s="211"/>
      <c r="M1615" s="211"/>
      <c r="N1615" s="211"/>
      <c r="O1615" s="211"/>
      <c r="P1615" s="211"/>
      <c r="Q1615" s="565"/>
      <c r="R1615" s="565"/>
      <c r="S1615" s="565"/>
      <c r="T1615" s="565"/>
      <c r="U1615" s="565"/>
      <c r="V1615" s="565"/>
      <c r="W1615" s="565"/>
      <c r="X1615" s="565"/>
      <c r="Y1615" s="565"/>
      <c r="Z1615" s="1054"/>
      <c r="AA1615" s="565">
        <f t="shared" si="651"/>
        <v>0</v>
      </c>
      <c r="AB1615" s="1075"/>
      <c r="AC1615" s="565"/>
      <c r="AD1615" s="565"/>
      <c r="AE1615" s="565"/>
      <c r="AF1615" s="565"/>
      <c r="AG1615" s="565"/>
      <c r="AH1615" s="1263"/>
      <c r="AI1615" s="561"/>
      <c r="AJ1615" s="1444"/>
      <c r="AK1615" s="1459"/>
    </row>
    <row r="1616" spans="1:37" ht="30" x14ac:dyDescent="0.25">
      <c r="A1616" s="239">
        <v>1</v>
      </c>
      <c r="B1616" s="774" t="s">
        <v>201</v>
      </c>
      <c r="C1616" s="675"/>
      <c r="D1616" s="4"/>
      <c r="E1616" s="752"/>
      <c r="F1616" s="213"/>
      <c r="G1616" s="368"/>
      <c r="H1616" s="368"/>
      <c r="I1616" s="1886"/>
      <c r="J1616" s="1886"/>
      <c r="K1616" s="211"/>
      <c r="L1616" s="211"/>
      <c r="M1616" s="211"/>
      <c r="N1616" s="211"/>
      <c r="O1616" s="211"/>
      <c r="P1616" s="211"/>
      <c r="Q1616" s="565"/>
      <c r="R1616" s="565"/>
      <c r="S1616" s="565"/>
      <c r="T1616" s="565"/>
      <c r="U1616" s="565"/>
      <c r="V1616" s="565"/>
      <c r="W1616" s="565"/>
      <c r="X1616" s="565"/>
      <c r="Y1616" s="565"/>
      <c r="Z1616" s="1054"/>
      <c r="AA1616" s="565">
        <f t="shared" si="651"/>
        <v>0</v>
      </c>
      <c r="AB1616" s="1075"/>
      <c r="AC1616" s="565"/>
      <c r="AD1616" s="565"/>
      <c r="AE1616" s="565"/>
      <c r="AF1616" s="565"/>
      <c r="AG1616" s="565"/>
      <c r="AH1616" s="1263"/>
      <c r="AI1616" s="561"/>
      <c r="AJ1616" s="1444"/>
      <c r="AK1616" s="1459"/>
    </row>
    <row r="1617" spans="1:37" x14ac:dyDescent="0.25">
      <c r="A1617" s="239">
        <v>1</v>
      </c>
      <c r="B1617" s="766" t="s">
        <v>234</v>
      </c>
      <c r="C1617" s="675"/>
      <c r="D1617" s="4"/>
      <c r="E1617" s="415">
        <f>E1618+E1619</f>
        <v>800</v>
      </c>
      <c r="F1617" s="213">
        <f>F1618+F1619</f>
        <v>600</v>
      </c>
      <c r="G1617" s="368">
        <f>G1618+G1619</f>
        <v>951</v>
      </c>
      <c r="H1617" s="368">
        <f t="shared" ref="H1617:H1624" si="652">G1617/F1617*100</f>
        <v>158.5</v>
      </c>
      <c r="I1617" s="1886"/>
      <c r="J1617" s="1886"/>
      <c r="K1617" s="211"/>
      <c r="L1617" s="211"/>
      <c r="M1617" s="211"/>
      <c r="N1617" s="211"/>
      <c r="O1617" s="211"/>
      <c r="P1617" s="211"/>
      <c r="Q1617" s="565">
        <v>553.63</v>
      </c>
      <c r="R1617" s="565">
        <v>553.63</v>
      </c>
      <c r="S1617" s="565">
        <v>553.63</v>
      </c>
      <c r="T1617" s="565">
        <v>553.63</v>
      </c>
      <c r="U1617" s="565">
        <v>553.63</v>
      </c>
      <c r="V1617" s="565">
        <v>553.63</v>
      </c>
      <c r="W1617" s="565">
        <v>553.63</v>
      </c>
      <c r="X1617" s="565">
        <v>553.63</v>
      </c>
      <c r="Y1617" s="565">
        <v>553.63</v>
      </c>
      <c r="Z1617" s="1202">
        <f>Q1617/12*$B$4+(R1617-Q1617)/11*8+(S1617-R1617)/10*7+(T1617-S1617)/9*6+(U1617-T1617)/8*5+(V1617-U1617)/7*4+(W1617-V1617)/6*3+(X1617-W1617)/5*2+(Y1617-X1617)/4*1</f>
        <v>415.22249999999997</v>
      </c>
      <c r="AA1617" s="565">
        <f t="shared" si="651"/>
        <v>677.27365999999995</v>
      </c>
      <c r="AB1617" s="1075"/>
      <c r="AC1617" s="565"/>
      <c r="AD1617" s="565">
        <f>AA1617-Z1617</f>
        <v>262.05115999999998</v>
      </c>
      <c r="AE1617" s="565"/>
      <c r="AF1617" s="565">
        <v>0</v>
      </c>
      <c r="AG1617" s="565">
        <v>677.27365999999995</v>
      </c>
      <c r="AH1617" s="1263">
        <f>AH1618+AH1619</f>
        <v>0</v>
      </c>
      <c r="AI1617" s="561"/>
      <c r="AJ1617" s="1444"/>
      <c r="AK1617" s="1459"/>
    </row>
    <row r="1618" spans="1:37" ht="30" x14ac:dyDescent="0.25">
      <c r="A1618" s="239">
        <v>1</v>
      </c>
      <c r="B1618" s="502" t="s">
        <v>283</v>
      </c>
      <c r="C1618" s="675"/>
      <c r="D1618" s="4"/>
      <c r="E1618" s="415">
        <v>500</v>
      </c>
      <c r="F1618" s="213">
        <f>ROUND(E1618/12*$B$4,0)</f>
        <v>375</v>
      </c>
      <c r="G1618" s="368">
        <v>514</v>
      </c>
      <c r="H1618" s="368">
        <f t="shared" si="652"/>
        <v>137.06666666666666</v>
      </c>
      <c r="I1618" s="1886"/>
      <c r="J1618" s="1886"/>
      <c r="K1618" s="211"/>
      <c r="L1618" s="211"/>
      <c r="M1618" s="211"/>
      <c r="N1618" s="211"/>
      <c r="O1618" s="211"/>
      <c r="P1618" s="211"/>
      <c r="Q1618" s="565"/>
      <c r="R1618" s="565"/>
      <c r="S1618" s="565"/>
      <c r="T1618" s="565"/>
      <c r="U1618" s="565"/>
      <c r="V1618" s="565"/>
      <c r="W1618" s="565"/>
      <c r="X1618" s="565"/>
      <c r="Y1618" s="565"/>
      <c r="Z1618" s="1054"/>
      <c r="AA1618" s="565">
        <f t="shared" si="651"/>
        <v>0</v>
      </c>
      <c r="AB1618" s="1075"/>
      <c r="AC1618" s="565"/>
      <c r="AD1618" s="565"/>
      <c r="AE1618" s="565"/>
      <c r="AF1618" s="565"/>
      <c r="AG1618" s="565"/>
      <c r="AH1618" s="1263"/>
      <c r="AI1618" s="561"/>
      <c r="AJ1618" s="1444"/>
      <c r="AK1618" s="1459"/>
    </row>
    <row r="1619" spans="1:37" ht="30" x14ac:dyDescent="0.25">
      <c r="A1619" s="239">
        <v>1</v>
      </c>
      <c r="B1619" s="502" t="s">
        <v>278</v>
      </c>
      <c r="C1619" s="675"/>
      <c r="D1619" s="4"/>
      <c r="E1619" s="415">
        <v>300</v>
      </c>
      <c r="F1619" s="213">
        <f>ROUND(E1619/12*$B$4,0)</f>
        <v>225</v>
      </c>
      <c r="G1619" s="368">
        <v>437</v>
      </c>
      <c r="H1619" s="368">
        <f t="shared" si="652"/>
        <v>194.22222222222223</v>
      </c>
      <c r="I1619" s="1886"/>
      <c r="J1619" s="1886"/>
      <c r="K1619" s="211"/>
      <c r="L1619" s="211"/>
      <c r="M1619" s="211"/>
      <c r="N1619" s="211"/>
      <c r="O1619" s="211"/>
      <c r="P1619" s="211"/>
      <c r="Q1619" s="565"/>
      <c r="R1619" s="565"/>
      <c r="S1619" s="565"/>
      <c r="T1619" s="565"/>
      <c r="U1619" s="565"/>
      <c r="V1619" s="565"/>
      <c r="W1619" s="565"/>
      <c r="X1619" s="565"/>
      <c r="Y1619" s="565"/>
      <c r="Z1619" s="1054"/>
      <c r="AA1619" s="565">
        <f t="shared" si="651"/>
        <v>0</v>
      </c>
      <c r="AB1619" s="1075"/>
      <c r="AC1619" s="565"/>
      <c r="AD1619" s="565"/>
      <c r="AE1619" s="565"/>
      <c r="AF1619" s="565"/>
      <c r="AG1619" s="565"/>
      <c r="AH1619" s="1263"/>
      <c r="AI1619" s="561"/>
      <c r="AJ1619" s="1444"/>
      <c r="AK1619" s="1459"/>
    </row>
    <row r="1620" spans="1:37" ht="29.25" x14ac:dyDescent="0.25">
      <c r="A1620" s="239">
        <v>1</v>
      </c>
      <c r="B1620" s="720" t="s">
        <v>279</v>
      </c>
      <c r="C1620" s="675"/>
      <c r="D1620" s="4"/>
      <c r="E1620" s="442">
        <f>E1599+E1577-E1609</f>
        <v>32715.25</v>
      </c>
      <c r="F1620" s="782">
        <f t="shared" ref="F1620:G1620" si="653">F1599+F1577-F1609</f>
        <v>24536.5</v>
      </c>
      <c r="G1620" s="1045">
        <f t="shared" si="653"/>
        <v>21238.25</v>
      </c>
      <c r="H1620" s="1045">
        <f t="shared" si="652"/>
        <v>86.55778126464655</v>
      </c>
      <c r="I1620" s="1886"/>
      <c r="J1620" s="1886"/>
      <c r="K1620" s="211"/>
      <c r="L1620" s="211"/>
      <c r="M1620" s="211"/>
      <c r="N1620" s="211"/>
      <c r="O1620" s="211"/>
      <c r="P1620" s="211"/>
      <c r="Q1620" s="565"/>
      <c r="R1620" s="565"/>
      <c r="S1620" s="565"/>
      <c r="T1620" s="565"/>
      <c r="U1620" s="565"/>
      <c r="V1620" s="565"/>
      <c r="W1620" s="565"/>
      <c r="X1620" s="565"/>
      <c r="Y1620" s="565"/>
      <c r="Z1620" s="1054"/>
      <c r="AA1620" s="565">
        <f t="shared" si="651"/>
        <v>0</v>
      </c>
      <c r="AB1620" s="1075"/>
      <c r="AC1620" s="565"/>
      <c r="AD1620" s="565"/>
      <c r="AE1620" s="565"/>
      <c r="AF1620" s="565"/>
      <c r="AG1620" s="565"/>
      <c r="AH1620" s="1267">
        <f>AH1599+AH1577</f>
        <v>0</v>
      </c>
      <c r="AI1620" s="561"/>
      <c r="AJ1620" s="1444"/>
      <c r="AK1620" s="1459"/>
    </row>
    <row r="1621" spans="1:37" ht="43.5" x14ac:dyDescent="0.25">
      <c r="A1621" s="239">
        <v>1</v>
      </c>
      <c r="B1621" s="720" t="s">
        <v>308</v>
      </c>
      <c r="C1621" s="675"/>
      <c r="D1621" s="4"/>
      <c r="E1621" s="442">
        <f>E1587+E1609</f>
        <v>14462</v>
      </c>
      <c r="F1621" s="782">
        <f t="shared" ref="F1621:G1621" si="654">F1587+F1609</f>
        <v>10848</v>
      </c>
      <c r="G1621" s="1045">
        <f t="shared" si="654"/>
        <v>10018</v>
      </c>
      <c r="H1621" s="1045">
        <f t="shared" si="652"/>
        <v>92.348820058997049</v>
      </c>
      <c r="I1621" s="1886"/>
      <c r="J1621" s="1886"/>
      <c r="K1621" s="211"/>
      <c r="L1621" s="211"/>
      <c r="M1621" s="211"/>
      <c r="N1621" s="211"/>
      <c r="O1621" s="211"/>
      <c r="P1621" s="211"/>
      <c r="Q1621" s="565"/>
      <c r="R1621" s="565"/>
      <c r="S1621" s="565"/>
      <c r="T1621" s="565"/>
      <c r="U1621" s="565"/>
      <c r="V1621" s="565"/>
      <c r="W1621" s="565"/>
      <c r="X1621" s="565"/>
      <c r="Y1621" s="565"/>
      <c r="Z1621" s="1054"/>
      <c r="AA1621" s="565">
        <f t="shared" si="651"/>
        <v>0</v>
      </c>
      <c r="AB1621" s="1075"/>
      <c r="AC1621" s="565"/>
      <c r="AD1621" s="565"/>
      <c r="AE1621" s="565"/>
      <c r="AF1621" s="565"/>
      <c r="AG1621" s="565"/>
      <c r="AH1621" s="1267">
        <f>AH1587</f>
        <v>0</v>
      </c>
      <c r="AI1621" s="561"/>
      <c r="AJ1621" s="1444"/>
      <c r="AK1621" s="1459"/>
    </row>
    <row r="1622" spans="1:37" ht="29.25" x14ac:dyDescent="0.25">
      <c r="A1622" s="239">
        <v>1</v>
      </c>
      <c r="B1622" s="720" t="s">
        <v>280</v>
      </c>
      <c r="C1622" s="675"/>
      <c r="D1622" s="4"/>
      <c r="E1622" s="442">
        <f>E1611+E1585</f>
        <v>47890.234042553187</v>
      </c>
      <c r="F1622" s="782">
        <f>F1611+F1585</f>
        <v>35917.702127659577</v>
      </c>
      <c r="G1622" s="1045">
        <f>G1611+G1585</f>
        <v>30989.768085106385</v>
      </c>
      <c r="H1622" s="1045">
        <f t="shared" si="652"/>
        <v>86.279929531576911</v>
      </c>
      <c r="I1622" s="1886"/>
      <c r="J1622" s="1886"/>
      <c r="K1622" s="211"/>
      <c r="L1622" s="211"/>
      <c r="M1622" s="211"/>
      <c r="N1622" s="211"/>
      <c r="O1622" s="211"/>
      <c r="P1622" s="211"/>
      <c r="Q1622" s="565"/>
      <c r="R1622" s="565"/>
      <c r="S1622" s="565"/>
      <c r="T1622" s="565"/>
      <c r="U1622" s="565"/>
      <c r="V1622" s="565"/>
      <c r="W1622" s="565"/>
      <c r="X1622" s="565"/>
      <c r="Y1622" s="565"/>
      <c r="Z1622" s="1054"/>
      <c r="AA1622" s="565">
        <f t="shared" si="651"/>
        <v>0</v>
      </c>
      <c r="AB1622" s="1075"/>
      <c r="AC1622" s="565"/>
      <c r="AD1622" s="565"/>
      <c r="AE1622" s="565"/>
      <c r="AF1622" s="565"/>
      <c r="AG1622" s="565"/>
      <c r="AH1622" s="1267">
        <f>AH1611+AH1585</f>
        <v>0</v>
      </c>
      <c r="AI1622" s="561"/>
      <c r="AJ1622" s="1444"/>
      <c r="AK1622" s="1459"/>
    </row>
    <row r="1623" spans="1:37" ht="29.25" x14ac:dyDescent="0.25">
      <c r="A1623" s="239">
        <v>1</v>
      </c>
      <c r="B1623" s="720" t="s">
        <v>281</v>
      </c>
      <c r="C1623" s="675"/>
      <c r="D1623" s="4"/>
      <c r="E1623" s="442">
        <f>E1615</f>
        <v>12195</v>
      </c>
      <c r="F1623" s="782">
        <f>F1615</f>
        <v>9146</v>
      </c>
      <c r="G1623" s="1045">
        <f>G1615</f>
        <v>10601</v>
      </c>
      <c r="H1623" s="1045">
        <f t="shared" si="652"/>
        <v>115.90859392083972</v>
      </c>
      <c r="I1623" s="1886"/>
      <c r="J1623" s="1886"/>
      <c r="K1623" s="211"/>
      <c r="L1623" s="211"/>
      <c r="M1623" s="211"/>
      <c r="N1623" s="211"/>
      <c r="O1623" s="211"/>
      <c r="P1623" s="211"/>
      <c r="Q1623" s="565">
        <v>12185.000099999999</v>
      </c>
      <c r="R1623" s="565">
        <v>12185.000099999999</v>
      </c>
      <c r="S1623" s="565">
        <v>12185.000099999999</v>
      </c>
      <c r="T1623" s="565">
        <v>12185.000099999999</v>
      </c>
      <c r="U1623" s="565">
        <v>12185.000099999999</v>
      </c>
      <c r="V1623" s="565">
        <v>12185.000099999999</v>
      </c>
      <c r="W1623" s="565">
        <v>12185.000099999999</v>
      </c>
      <c r="X1623" s="565">
        <v>12185.000099999999</v>
      </c>
      <c r="Y1623" s="565">
        <v>12185.000099999999</v>
      </c>
      <c r="Z1623" s="1202">
        <f>Q1623/12*$B$4+(R1623-Q1623)/11*8+(S1623-R1623)/10*7+(T1623-S1623)/9*6+(U1623-T1623)/8*5+(V1623-U1623)/7*4+(W1623-V1623)/6*3+(X1623-W1623)/5*2+(Y1623-X1623)/4*1</f>
        <v>9138.7500749999999</v>
      </c>
      <c r="AA1623" s="565">
        <f t="shared" si="651"/>
        <v>10590.835360000001</v>
      </c>
      <c r="AB1623" s="1075"/>
      <c r="AC1623" s="565"/>
      <c r="AD1623" s="565">
        <f>AA1623-Z1623</f>
        <v>1452.085285000001</v>
      </c>
      <c r="AE1623" s="565">
        <v>-0.94010000000000005</v>
      </c>
      <c r="AF1623" s="565">
        <v>0</v>
      </c>
      <c r="AG1623" s="565">
        <v>10590.835360000001</v>
      </c>
      <c r="AH1623" s="1267">
        <f>AH1615</f>
        <v>0</v>
      </c>
      <c r="AI1623" s="561"/>
      <c r="AJ1623" s="1444"/>
      <c r="AK1623" s="1459"/>
    </row>
    <row r="1624" spans="1:37" x14ac:dyDescent="0.25">
      <c r="A1624" s="239">
        <v>1</v>
      </c>
      <c r="B1624" s="721" t="s">
        <v>138</v>
      </c>
      <c r="C1624" s="675"/>
      <c r="D1624" s="4"/>
      <c r="E1624" s="442">
        <f>E1620+E1621+E1623+E1586*2.9+E1614/4.2</f>
        <v>194188.35476190477</v>
      </c>
      <c r="F1624" s="782">
        <f>F1620+F1621+F1623+F1586*2.9+F1614/4.2</f>
        <v>145642.6380952381</v>
      </c>
      <c r="G1624" s="782">
        <f>G1620+G1621+G1623+G1586*2.9+G1614/4.2</f>
        <v>128365.91666666666</v>
      </c>
      <c r="H1624" s="782">
        <f t="shared" si="652"/>
        <v>88.13759373318004</v>
      </c>
      <c r="I1624" s="1886"/>
      <c r="J1624" s="1886"/>
      <c r="K1624" s="211"/>
      <c r="L1624" s="211"/>
      <c r="M1624" s="211"/>
      <c r="N1624" s="211"/>
      <c r="O1624" s="211"/>
      <c r="P1624" s="211"/>
      <c r="Q1624" s="565">
        <f t="shared" ref="Q1624:V1624" si="655">Q1623+Q1617+Q1587+Q1576+Q1608+Q1598</f>
        <v>127386.24692999999</v>
      </c>
      <c r="R1624" s="565">
        <f t="shared" si="655"/>
        <v>127386.24692999999</v>
      </c>
      <c r="S1624" s="565">
        <f t="shared" si="655"/>
        <v>127386.24692999999</v>
      </c>
      <c r="T1624" s="565">
        <f t="shared" si="655"/>
        <v>127386.24692999999</v>
      </c>
      <c r="U1624" s="565">
        <f t="shared" si="655"/>
        <v>127386.24692999999</v>
      </c>
      <c r="V1624" s="565">
        <f t="shared" si="655"/>
        <v>127386.24692999999</v>
      </c>
      <c r="W1624" s="565">
        <f t="shared" ref="W1624:X1624" si="656">W1623+W1617+W1587+W1576+W1608+W1598</f>
        <v>127386.24692999999</v>
      </c>
      <c r="X1624" s="565">
        <f t="shared" si="656"/>
        <v>127386.24692999999</v>
      </c>
      <c r="Y1624" s="565">
        <f t="shared" ref="Y1624" si="657">Y1623+Y1617+Y1587+Y1576+Y1608+Y1598</f>
        <v>127386.24692999999</v>
      </c>
      <c r="Z1624" s="1054">
        <f t="shared" ref="Z1624:AG1624" si="658">Z1623+Z1617+Z1587+Z1576+Z1608+Z1598</f>
        <v>95907.599007499972</v>
      </c>
      <c r="AA1624" s="565">
        <f t="shared" si="658"/>
        <v>96729.82114</v>
      </c>
      <c r="AB1624" s="1075">
        <f t="shared" si="658"/>
        <v>0</v>
      </c>
      <c r="AC1624" s="565">
        <f t="shared" si="658"/>
        <v>0</v>
      </c>
      <c r="AD1624" s="565">
        <f t="shared" si="658"/>
        <v>822.22213250001846</v>
      </c>
      <c r="AE1624" s="565">
        <f t="shared" si="658"/>
        <v>-0.94010000000000005</v>
      </c>
      <c r="AF1624" s="565">
        <f t="shared" si="658"/>
        <v>-21.397259999999999</v>
      </c>
      <c r="AG1624" s="565">
        <f t="shared" si="658"/>
        <v>96708.423880000002</v>
      </c>
      <c r="AH1624" s="1250">
        <f>AH1620+AH1621+AH1623+AH1586*2.9+AH1614/4.2</f>
        <v>0</v>
      </c>
      <c r="AI1624" s="561">
        <f t="shared" ref="AI1624" si="659">AI1623+AI1617+AI1587+AI1576+AI1608+AI1598</f>
        <v>0</v>
      </c>
      <c r="AJ1624" s="1444"/>
      <c r="AK1624" s="1459"/>
    </row>
    <row r="1625" spans="1:37" x14ac:dyDescent="0.25">
      <c r="A1625" s="239">
        <v>1</v>
      </c>
      <c r="B1625" s="240" t="s">
        <v>29</v>
      </c>
      <c r="C1625" s="687"/>
      <c r="D1625" s="1513"/>
      <c r="E1625" s="439"/>
      <c r="F1625" s="1151"/>
      <c r="G1625" s="1151"/>
      <c r="H1625" s="1151"/>
      <c r="I1625" s="1878"/>
      <c r="J1625" s="1878"/>
      <c r="K1625" s="1043"/>
      <c r="L1625" s="1043"/>
      <c r="M1625" s="1043"/>
      <c r="N1625" s="1043"/>
      <c r="O1625" s="1043"/>
      <c r="P1625" s="1043"/>
      <c r="Q1625" s="564"/>
      <c r="R1625" s="564"/>
      <c r="S1625" s="564"/>
      <c r="T1625" s="564"/>
      <c r="U1625" s="564"/>
      <c r="V1625" s="564"/>
      <c r="W1625" s="564"/>
      <c r="X1625" s="564"/>
      <c r="Y1625" s="564"/>
      <c r="Z1625" s="1053"/>
      <c r="AA1625" s="564">
        <f>AG1625-AF1625-AC1625</f>
        <v>0</v>
      </c>
      <c r="AB1625" s="1078"/>
      <c r="AC1625" s="564"/>
      <c r="AD1625" s="564"/>
      <c r="AE1625" s="564"/>
      <c r="AF1625" s="564"/>
      <c r="AG1625" s="564"/>
      <c r="AH1625" s="1305"/>
      <c r="AI1625" s="607"/>
      <c r="AJ1625" s="1444"/>
      <c r="AK1625" s="1459"/>
    </row>
    <row r="1626" spans="1:37" ht="30" x14ac:dyDescent="0.25">
      <c r="A1626" s="239">
        <v>1</v>
      </c>
      <c r="B1626" s="2" t="s">
        <v>127</v>
      </c>
      <c r="C1626" s="688"/>
      <c r="D1626" s="2"/>
      <c r="E1626" s="419"/>
      <c r="F1626" s="375"/>
      <c r="G1626" s="375"/>
      <c r="H1626" s="375"/>
      <c r="I1626" s="1886"/>
      <c r="J1626" s="1886"/>
      <c r="K1626" s="780"/>
      <c r="L1626" s="780"/>
      <c r="M1626" s="780"/>
      <c r="N1626" s="780"/>
      <c r="O1626" s="780"/>
      <c r="P1626" s="780"/>
      <c r="Q1626" s="565"/>
      <c r="R1626" s="565"/>
      <c r="S1626" s="565"/>
      <c r="T1626" s="565"/>
      <c r="U1626" s="565"/>
      <c r="V1626" s="565"/>
      <c r="W1626" s="565"/>
      <c r="X1626" s="565"/>
      <c r="Y1626" s="565"/>
      <c r="Z1626" s="1054"/>
      <c r="AA1626" s="565">
        <f>AG1626-AF1626-AC1626</f>
        <v>0</v>
      </c>
      <c r="AB1626" s="1075"/>
      <c r="AC1626" s="565"/>
      <c r="AD1626" s="565"/>
      <c r="AE1626" s="565"/>
      <c r="AF1626" s="565"/>
      <c r="AG1626" s="565"/>
      <c r="AH1626" s="1283"/>
      <c r="AI1626" s="561"/>
      <c r="AJ1626" s="1444"/>
      <c r="AK1626" s="1459"/>
    </row>
    <row r="1627" spans="1:37" s="249" customFormat="1" x14ac:dyDescent="0.25">
      <c r="A1627" s="239">
        <v>1</v>
      </c>
      <c r="B1627" s="9" t="s">
        <v>47</v>
      </c>
      <c r="C1627" s="662"/>
      <c r="D1627" s="3">
        <v>240</v>
      </c>
      <c r="E1627" s="419">
        <v>785</v>
      </c>
      <c r="F1627" s="213">
        <f>ROUND(E1627/12*$B$4,0)</f>
        <v>589</v>
      </c>
      <c r="G1627" s="213">
        <v>588</v>
      </c>
      <c r="H1627" s="213">
        <f>G1627/F1627*100</f>
        <v>99.830220713073004</v>
      </c>
      <c r="I1627" s="1889">
        <v>8</v>
      </c>
      <c r="J1627" s="269">
        <f>M1627/G1627</f>
        <v>8</v>
      </c>
      <c r="K1627" s="270">
        <f>ROUND(E1627*I1627,0)</f>
        <v>6280</v>
      </c>
      <c r="L1627" s="270">
        <f>ROUND(K1627/12*$B$4,0)</f>
        <v>4710</v>
      </c>
      <c r="M1627" s="270">
        <v>4704</v>
      </c>
      <c r="N1627" s="270">
        <f>M1627/L1627*100</f>
        <v>99.872611464968159</v>
      </c>
      <c r="O1627" s="270">
        <f>ROUND(K1627/D1627,0)</f>
        <v>26</v>
      </c>
      <c r="P1627" s="270">
        <f>M1627/$B$4*12/O1627</f>
        <v>241.23076923076923</v>
      </c>
      <c r="Q1627" s="565"/>
      <c r="R1627" s="565"/>
      <c r="S1627" s="565"/>
      <c r="T1627" s="565"/>
      <c r="U1627" s="565"/>
      <c r="V1627" s="565"/>
      <c r="W1627" s="565"/>
      <c r="X1627" s="565"/>
      <c r="Y1627" s="565"/>
      <c r="Z1627" s="1054"/>
      <c r="AA1627" s="565">
        <f>AG1627-AF1627-AC1627</f>
        <v>0</v>
      </c>
      <c r="AB1627" s="1075"/>
      <c r="AC1627" s="565"/>
      <c r="AD1627" s="565">
        <f>AA1627-Z1627</f>
        <v>0</v>
      </c>
      <c r="AE1627" s="565"/>
      <c r="AF1627" s="565"/>
      <c r="AG1627" s="565"/>
      <c r="AH1627" s="1279"/>
      <c r="AI1627" s="561"/>
      <c r="AJ1627" s="1444"/>
      <c r="AK1627" s="1459"/>
    </row>
    <row r="1628" spans="1:37" x14ac:dyDescent="0.25">
      <c r="A1628" s="239">
        <v>1</v>
      </c>
      <c r="B1628" s="2146" t="s">
        <v>183</v>
      </c>
      <c r="C1628" s="1644"/>
      <c r="D1628" s="2052"/>
      <c r="E1628" s="421">
        <f t="shared" ref="E1628:G1629" si="660">SUM(E1627)</f>
        <v>785</v>
      </c>
      <c r="F1628" s="510">
        <f t="shared" si="660"/>
        <v>589</v>
      </c>
      <c r="G1628" s="510">
        <f t="shared" si="660"/>
        <v>588</v>
      </c>
      <c r="H1628" s="284">
        <f>G1628/F1628*100</f>
        <v>99.830220713073004</v>
      </c>
      <c r="I1628" s="2162">
        <f>IF(E1628=0,0,K1628/E1628)</f>
        <v>8</v>
      </c>
      <c r="J1628" s="1503">
        <f>M1628/G1628</f>
        <v>8</v>
      </c>
      <c r="K1628" s="1567">
        <f t="shared" ref="K1628:M1629" si="661">SUM(K1627)</f>
        <v>6280</v>
      </c>
      <c r="L1628" s="1567">
        <f t="shared" si="661"/>
        <v>4710</v>
      </c>
      <c r="M1628" s="1567">
        <f t="shared" si="661"/>
        <v>4704</v>
      </c>
      <c r="N1628" s="1567">
        <f>M1628/L1628*100</f>
        <v>99.872611464968159</v>
      </c>
      <c r="O1628" s="1567">
        <f>SUM(O1627)</f>
        <v>26</v>
      </c>
      <c r="P1628" s="478">
        <f>M1628/$B$4*12/O1628</f>
        <v>241.23076923076923</v>
      </c>
      <c r="Q1628" s="566"/>
      <c r="R1628" s="566"/>
      <c r="S1628" s="566"/>
      <c r="T1628" s="566"/>
      <c r="U1628" s="566"/>
      <c r="V1628" s="566"/>
      <c r="W1628" s="566"/>
      <c r="X1628" s="566"/>
      <c r="Y1628" s="566"/>
      <c r="Z1628" s="1201"/>
      <c r="AA1628" s="566">
        <f>AG1628-AF1628-AC1628</f>
        <v>0</v>
      </c>
      <c r="AB1628" s="1491"/>
      <c r="AC1628" s="566"/>
      <c r="AD1628" s="566"/>
      <c r="AE1628" s="566"/>
      <c r="AF1628" s="566"/>
      <c r="AG1628" s="566"/>
      <c r="AH1628" s="1308">
        <f t="shared" ref="AH1628" si="662">SUM(AH1627)</f>
        <v>0</v>
      </c>
      <c r="AI1628" s="1187"/>
      <c r="AJ1628" s="1444"/>
      <c r="AK1628" s="1459"/>
    </row>
    <row r="1629" spans="1:37" ht="30" thickBot="1" x14ac:dyDescent="0.3">
      <c r="A1629" s="239">
        <v>1</v>
      </c>
      <c r="B1629" s="250" t="s">
        <v>214</v>
      </c>
      <c r="C1629" s="250"/>
      <c r="D1629" s="250"/>
      <c r="E1629" s="445">
        <f t="shared" si="660"/>
        <v>785</v>
      </c>
      <c r="F1629" s="2026">
        <f t="shared" si="660"/>
        <v>589</v>
      </c>
      <c r="G1629" s="2026">
        <f t="shared" si="660"/>
        <v>588</v>
      </c>
      <c r="H1629" s="2026">
        <f>G1629/F1629*100</f>
        <v>99.830220713073004</v>
      </c>
      <c r="I1629" s="2101">
        <f>IF(E1629=0,0,K1629/E1629)</f>
        <v>8</v>
      </c>
      <c r="J1629" s="2163">
        <f>SUM(J1628)</f>
        <v>8</v>
      </c>
      <c r="K1629" s="2026">
        <f t="shared" si="661"/>
        <v>6280</v>
      </c>
      <c r="L1629" s="2026">
        <f t="shared" si="661"/>
        <v>4710</v>
      </c>
      <c r="M1629" s="2026">
        <f t="shared" si="661"/>
        <v>4704</v>
      </c>
      <c r="N1629" s="1547">
        <f>M1629/L1629*100</f>
        <v>99.872611464968159</v>
      </c>
      <c r="O1629" s="1594">
        <f>SUM(O1627)</f>
        <v>26</v>
      </c>
      <c r="P1629" s="1547">
        <f>M1629/$B$4*12/O1629</f>
        <v>241.23076923076923</v>
      </c>
      <c r="Q1629" s="570">
        <v>13121.006752000001</v>
      </c>
      <c r="R1629" s="570">
        <v>13121.006752000001</v>
      </c>
      <c r="S1629" s="570">
        <v>13121.006752000001</v>
      </c>
      <c r="T1629" s="570">
        <v>13121.006752000001</v>
      </c>
      <c r="U1629" s="570">
        <v>13121.006752000001</v>
      </c>
      <c r="V1629" s="570">
        <v>13121.006752000001</v>
      </c>
      <c r="W1629" s="570">
        <v>13121.006752000001</v>
      </c>
      <c r="X1629" s="570">
        <v>13121.006752000001</v>
      </c>
      <c r="Y1629" s="570">
        <v>13121.006752000001</v>
      </c>
      <c r="Z1629" s="1206">
        <f>Q1629/12*$B$4+(R1629-Q1629)/11*8+(S1629-R1629)/10*7+(T1629-S1629)/9*6+(U1629-T1629)/8*5+(V1629-U1629)/7*4+(W1629-V1629)/6*3+(X1629-W1629)/5*2+(Y1629-X1629)/4*1</f>
        <v>9840.7550640000009</v>
      </c>
      <c r="AA1629" s="570">
        <f>AG1629-AF1629-AC1629</f>
        <v>9838.2222299999994</v>
      </c>
      <c r="AB1629" s="1077"/>
      <c r="AC1629" s="570"/>
      <c r="AD1629" s="570">
        <f>AA1629-Z1629</f>
        <v>-2.5328340000014578</v>
      </c>
      <c r="AE1629" s="570">
        <v>-17.33934</v>
      </c>
      <c r="AF1629" s="570">
        <v>-43.324820000000003</v>
      </c>
      <c r="AG1629" s="570">
        <v>9794.8974099999996</v>
      </c>
      <c r="AH1629" s="2029">
        <f t="shared" ref="AH1629" si="663">SUM(AH1628)</f>
        <v>0</v>
      </c>
      <c r="AI1629" s="1241"/>
      <c r="AJ1629" s="1444"/>
      <c r="AK1629" s="1459"/>
    </row>
    <row r="1630" spans="1:37" ht="15.75" thickBot="1" x14ac:dyDescent="0.3">
      <c r="A1630" s="239">
        <v>1</v>
      </c>
      <c r="B1630" s="1897" t="s">
        <v>314</v>
      </c>
      <c r="C1630" s="1897"/>
      <c r="D1630" s="1897"/>
      <c r="E1630" s="454"/>
      <c r="F1630" s="2154"/>
      <c r="G1630" s="2154"/>
      <c r="H1630" s="2154"/>
      <c r="I1630" s="1854"/>
      <c r="J1630" s="1854"/>
      <c r="K1630" s="1000"/>
      <c r="L1630" s="1000"/>
      <c r="M1630" s="1000"/>
      <c r="N1630" s="1000"/>
      <c r="O1630" s="1000"/>
      <c r="P1630" s="1000"/>
      <c r="Q1630" s="571">
        <f t="shared" ref="Q1630:Z1630" si="664">Q1629+Q1624</f>
        <v>140507.25368199998</v>
      </c>
      <c r="R1630" s="571">
        <f t="shared" si="664"/>
        <v>140507.25368199998</v>
      </c>
      <c r="S1630" s="571">
        <f t="shared" si="664"/>
        <v>140507.25368199998</v>
      </c>
      <c r="T1630" s="571">
        <f t="shared" si="664"/>
        <v>140507.25368199998</v>
      </c>
      <c r="U1630" s="571">
        <f t="shared" si="664"/>
        <v>140507.25368199998</v>
      </c>
      <c r="V1630" s="571">
        <f t="shared" ref="V1630:W1630" si="665">V1629+V1624</f>
        <v>140507.25368199998</v>
      </c>
      <c r="W1630" s="571">
        <f t="shared" si="665"/>
        <v>140507.25368199998</v>
      </c>
      <c r="X1630" s="571">
        <f t="shared" ref="X1630:Y1630" si="666">X1629+X1624</f>
        <v>140507.25368199998</v>
      </c>
      <c r="Y1630" s="571">
        <f t="shared" si="666"/>
        <v>140507.25368199998</v>
      </c>
      <c r="Z1630" s="1055">
        <f t="shared" si="664"/>
        <v>105748.35407149997</v>
      </c>
      <c r="AA1630" s="571">
        <f t="shared" ref="AA1630:AG1630" si="667">AA1629+AA1624</f>
        <v>106568.04337</v>
      </c>
      <c r="AB1630" s="1080">
        <f t="shared" si="667"/>
        <v>0</v>
      </c>
      <c r="AC1630" s="277">
        <f>AC1629+AC1624</f>
        <v>0</v>
      </c>
      <c r="AD1630" s="571">
        <f t="shared" si="667"/>
        <v>819.689298500017</v>
      </c>
      <c r="AE1630" s="571">
        <f t="shared" si="667"/>
        <v>-18.279440000000001</v>
      </c>
      <c r="AF1630" s="571">
        <f t="shared" si="667"/>
        <v>-64.722080000000005</v>
      </c>
      <c r="AG1630" s="571">
        <f t="shared" si="667"/>
        <v>106503.32129000001</v>
      </c>
      <c r="AH1630" s="1309"/>
      <c r="AI1630" s="1189">
        <f t="shared" ref="AI1630" si="668">AI1629+AI1624</f>
        <v>0</v>
      </c>
      <c r="AJ1630" s="1444"/>
      <c r="AK1630" s="1459"/>
    </row>
    <row r="1631" spans="1:37" x14ac:dyDescent="0.25">
      <c r="A1631" s="239">
        <v>1</v>
      </c>
      <c r="B1631" s="2130"/>
      <c r="C1631" s="2131"/>
      <c r="D1631" s="2130"/>
      <c r="E1631" s="439"/>
      <c r="F1631" s="1151"/>
      <c r="G1631" s="1151"/>
      <c r="H1631" s="1151"/>
      <c r="I1631" s="1878"/>
      <c r="J1631" s="1878"/>
      <c r="K1631" s="1043"/>
      <c r="L1631" s="1043"/>
      <c r="M1631" s="1043"/>
      <c r="N1631" s="1043"/>
      <c r="O1631" s="1043"/>
      <c r="P1631" s="1043"/>
      <c r="Q1631" s="564"/>
      <c r="R1631" s="564"/>
      <c r="S1631" s="564"/>
      <c r="T1631" s="564"/>
      <c r="U1631" s="564"/>
      <c r="V1631" s="564"/>
      <c r="W1631" s="564"/>
      <c r="X1631" s="564"/>
      <c r="Y1631" s="564"/>
      <c r="Z1631" s="1053"/>
      <c r="AA1631" s="564">
        <f>AG1631-AF1631-AC1631</f>
        <v>0</v>
      </c>
      <c r="AB1631" s="1078"/>
      <c r="AC1631" s="564"/>
      <c r="AD1631" s="564"/>
      <c r="AE1631" s="564"/>
      <c r="AF1631" s="564"/>
      <c r="AG1631" s="564"/>
      <c r="AH1631" s="1305"/>
      <c r="AI1631" s="607"/>
      <c r="AJ1631" s="1444"/>
      <c r="AK1631" s="1459"/>
    </row>
    <row r="1632" spans="1:37" ht="43.5" x14ac:dyDescent="0.25">
      <c r="A1632" s="239">
        <v>1</v>
      </c>
      <c r="B1632" s="1449" t="s">
        <v>445</v>
      </c>
      <c r="C1632" s="1449"/>
      <c r="D1632" s="2014"/>
      <c r="E1632" s="419"/>
      <c r="F1632" s="375"/>
      <c r="G1632" s="375"/>
      <c r="H1632" s="375"/>
      <c r="I1632" s="1886"/>
      <c r="J1632" s="1886"/>
      <c r="K1632" s="780"/>
      <c r="L1632" s="780"/>
      <c r="M1632" s="780"/>
      <c r="N1632" s="780"/>
      <c r="O1632" s="780"/>
      <c r="P1632" s="780"/>
      <c r="Q1632" s="565"/>
      <c r="R1632" s="565"/>
      <c r="S1632" s="565"/>
      <c r="T1632" s="565"/>
      <c r="U1632" s="565"/>
      <c r="V1632" s="565"/>
      <c r="W1632" s="565"/>
      <c r="X1632" s="565"/>
      <c r="Y1632" s="565"/>
      <c r="Z1632" s="1054"/>
      <c r="AA1632" s="565">
        <f>AG1632-AF1632-AC1632</f>
        <v>0</v>
      </c>
      <c r="AB1632" s="1075"/>
      <c r="AC1632" s="565"/>
      <c r="AD1632" s="565"/>
      <c r="AE1632" s="565"/>
      <c r="AF1632" s="565"/>
      <c r="AG1632" s="565"/>
      <c r="AH1632" s="1283"/>
      <c r="AI1632" s="561"/>
      <c r="AJ1632" s="1444"/>
      <c r="AK1632" s="1459"/>
    </row>
    <row r="1633" spans="1:37" x14ac:dyDescent="0.25">
      <c r="A1633" s="239">
        <v>1</v>
      </c>
      <c r="B1633" s="744" t="s">
        <v>382</v>
      </c>
      <c r="C1633" s="2032"/>
      <c r="D1633" s="792"/>
      <c r="E1633" s="417"/>
      <c r="F1633" s="780"/>
      <c r="G1633" s="780"/>
      <c r="H1633" s="780"/>
      <c r="I1633" s="1886"/>
      <c r="J1633" s="1886"/>
      <c r="K1633" s="780"/>
      <c r="L1633" s="780"/>
      <c r="M1633" s="780"/>
      <c r="N1633" s="780"/>
      <c r="O1633" s="780"/>
      <c r="P1633" s="780"/>
      <c r="Q1633" s="565">
        <v>125329.51671</v>
      </c>
      <c r="R1633" s="565">
        <v>125329.51671</v>
      </c>
      <c r="S1633" s="565">
        <v>125329.51671</v>
      </c>
      <c r="T1633" s="565">
        <v>125329.51671</v>
      </c>
      <c r="U1633" s="565">
        <v>125329.51671</v>
      </c>
      <c r="V1633" s="565">
        <v>125329.51671</v>
      </c>
      <c r="W1633" s="565">
        <v>125329.51671</v>
      </c>
      <c r="X1633" s="565">
        <v>125329.51671</v>
      </c>
      <c r="Y1633" s="565">
        <v>125329.51671</v>
      </c>
      <c r="Z1633" s="3657">
        <f>(Q1633-2968.38531)/12*$B$4+2968.38531+(R1633-Q1633)/11*8+(S1633-R1633)/10*7+(T1633-S1633)/9*6+(U1633-T1633)/8*5+(V1633-U1633)/7*4+(W1633-V1633)/6*3+(X1633-W1633)/5*2+(Y1633-X1633)/4*1</f>
        <v>94739.233859999993</v>
      </c>
      <c r="AA1633" s="565">
        <f>AG1633-AF1633-AC1633</f>
        <v>92045.286720000004</v>
      </c>
      <c r="AB1633" s="1075"/>
      <c r="AC1633" s="565"/>
      <c r="AD1633" s="565">
        <f>AA1633-Z1633</f>
        <v>-2693.9471399999893</v>
      </c>
      <c r="AE1633" s="565"/>
      <c r="AF1633" s="565">
        <v>-60.688400000000001</v>
      </c>
      <c r="AG1633" s="565">
        <v>91984.598320000005</v>
      </c>
      <c r="AH1633" s="1306"/>
      <c r="AI1633" s="561"/>
      <c r="AJ1633" s="1444"/>
      <c r="AK1633" s="1459"/>
    </row>
    <row r="1634" spans="1:37" ht="29.25" x14ac:dyDescent="0.25">
      <c r="A1634" s="239">
        <v>1</v>
      </c>
      <c r="B1634" s="717" t="s">
        <v>293</v>
      </c>
      <c r="C1634" s="675"/>
      <c r="D1634" s="4"/>
      <c r="E1634" s="1137">
        <f>E1636+E1637+E1639+E1641</f>
        <v>43570</v>
      </c>
      <c r="F1634" s="213">
        <f>F1636+F1637+F1639+F1641</f>
        <v>32678</v>
      </c>
      <c r="G1634" s="368">
        <f>G1636+G1637+G1639+G1641</f>
        <v>25626</v>
      </c>
      <c r="H1634" s="368">
        <f>G1634/F1634*100</f>
        <v>78.419731929738674</v>
      </c>
      <c r="I1634" s="1886"/>
      <c r="J1634" s="1886"/>
      <c r="K1634" s="211"/>
      <c r="L1634" s="211"/>
      <c r="M1634" s="211"/>
      <c r="N1634" s="211"/>
      <c r="O1634" s="211"/>
      <c r="P1634" s="211"/>
      <c r="Q1634" s="565"/>
      <c r="R1634" s="565"/>
      <c r="S1634" s="565"/>
      <c r="T1634" s="565"/>
      <c r="U1634" s="565"/>
      <c r="V1634" s="565"/>
      <c r="W1634" s="565"/>
      <c r="X1634" s="565"/>
      <c r="Y1634" s="565"/>
      <c r="Z1634" s="1054"/>
      <c r="AA1634" s="565">
        <f>AG1634-AF1634-AC1634</f>
        <v>0</v>
      </c>
      <c r="AB1634" s="1075"/>
      <c r="AC1634" s="565"/>
      <c r="AD1634" s="565"/>
      <c r="AE1634" s="565"/>
      <c r="AF1634" s="565"/>
      <c r="AG1634" s="565"/>
      <c r="AH1634" s="1263">
        <f>AH1636+AH1637+AH1639+AH1641</f>
        <v>0</v>
      </c>
      <c r="AI1634" s="561"/>
      <c r="AJ1634" s="1444"/>
      <c r="AK1634" s="1459"/>
    </row>
    <row r="1635" spans="1:37" ht="30" x14ac:dyDescent="0.25">
      <c r="A1635" s="239">
        <v>1</v>
      </c>
      <c r="B1635" s="512" t="s">
        <v>204</v>
      </c>
      <c r="C1635" s="675"/>
      <c r="D1635" s="4"/>
      <c r="E1635" s="1137"/>
      <c r="F1635" s="213"/>
      <c r="G1635" s="368"/>
      <c r="H1635" s="368"/>
      <c r="I1635" s="1886"/>
      <c r="J1635" s="1886"/>
      <c r="K1635" s="211"/>
      <c r="L1635" s="211"/>
      <c r="M1635" s="211"/>
      <c r="N1635" s="211"/>
      <c r="O1635" s="211"/>
      <c r="P1635" s="211"/>
      <c r="Q1635" s="565"/>
      <c r="R1635" s="565"/>
      <c r="S1635" s="565"/>
      <c r="T1635" s="565"/>
      <c r="U1635" s="565"/>
      <c r="V1635" s="565"/>
      <c r="W1635" s="565"/>
      <c r="X1635" s="565"/>
      <c r="Y1635" s="565"/>
      <c r="Z1635" s="1054"/>
      <c r="AA1635" s="565"/>
      <c r="AB1635" s="1075"/>
      <c r="AC1635" s="565"/>
      <c r="AD1635" s="565"/>
      <c r="AE1635" s="565"/>
      <c r="AF1635" s="565"/>
      <c r="AG1635" s="565"/>
      <c r="AH1635" s="1263"/>
      <c r="AI1635" s="561"/>
      <c r="AJ1635" s="1444"/>
      <c r="AK1635" s="1459"/>
    </row>
    <row r="1636" spans="1:37" ht="30" x14ac:dyDescent="0.25">
      <c r="A1636" s="239">
        <v>1</v>
      </c>
      <c r="B1636" s="512" t="s">
        <v>205</v>
      </c>
      <c r="C1636" s="675"/>
      <c r="D1636" s="4"/>
      <c r="E1636" s="1138">
        <v>6500</v>
      </c>
      <c r="F1636" s="213">
        <f>ROUND(E1636/12*$B$4,0)</f>
        <v>4875</v>
      </c>
      <c r="G1636" s="368">
        <v>2296</v>
      </c>
      <c r="H1636" s="368">
        <f>G1636/F1636*100</f>
        <v>47.097435897435894</v>
      </c>
      <c r="I1636" s="1886"/>
      <c r="J1636" s="1886"/>
      <c r="K1636" s="211"/>
      <c r="L1636" s="211"/>
      <c r="M1636" s="211"/>
      <c r="N1636" s="211"/>
      <c r="O1636" s="211"/>
      <c r="P1636" s="211"/>
      <c r="Q1636" s="565"/>
      <c r="R1636" s="565"/>
      <c r="S1636" s="565"/>
      <c r="T1636" s="565"/>
      <c r="U1636" s="565"/>
      <c r="V1636" s="565"/>
      <c r="W1636" s="565"/>
      <c r="X1636" s="565"/>
      <c r="Y1636" s="565"/>
      <c r="Z1636" s="1054"/>
      <c r="AA1636" s="565">
        <f>AG1636-AF1636-AC1636</f>
        <v>0</v>
      </c>
      <c r="AB1636" s="1075"/>
      <c r="AC1636" s="565"/>
      <c r="AD1636" s="565"/>
      <c r="AE1636" s="565"/>
      <c r="AF1636" s="565"/>
      <c r="AG1636" s="565"/>
      <c r="AH1636" s="1263"/>
      <c r="AI1636" s="561"/>
      <c r="AJ1636" s="1444"/>
      <c r="AK1636" s="1459"/>
    </row>
    <row r="1637" spans="1:37" ht="30" x14ac:dyDescent="0.25">
      <c r="A1637" s="239">
        <v>1</v>
      </c>
      <c r="B1637" s="718" t="s">
        <v>549</v>
      </c>
      <c r="C1637" s="675"/>
      <c r="D1637" s="4"/>
      <c r="E1637" s="1137">
        <v>15700</v>
      </c>
      <c r="F1637" s="213">
        <f>ROUND(E1637/12*$B$4,0)</f>
        <v>11775</v>
      </c>
      <c r="G1637" s="368">
        <v>17305</v>
      </c>
      <c r="H1637" s="368">
        <f>G1637/F1637*100</f>
        <v>146.96390658174096</v>
      </c>
      <c r="I1637" s="1886"/>
      <c r="J1637" s="1886"/>
      <c r="K1637" s="211"/>
      <c r="L1637" s="211"/>
      <c r="M1637" s="211"/>
      <c r="N1637" s="211"/>
      <c r="O1637" s="211"/>
      <c r="P1637" s="211"/>
      <c r="Q1637" s="565"/>
      <c r="R1637" s="565"/>
      <c r="S1637" s="565"/>
      <c r="T1637" s="565"/>
      <c r="U1637" s="565"/>
      <c r="V1637" s="565"/>
      <c r="W1637" s="565"/>
      <c r="X1637" s="565"/>
      <c r="Y1637" s="565"/>
      <c r="Z1637" s="1054"/>
      <c r="AA1637" s="565"/>
      <c r="AB1637" s="1075"/>
      <c r="AC1637" s="565"/>
      <c r="AD1637" s="565"/>
      <c r="AE1637" s="565"/>
      <c r="AF1637" s="565"/>
      <c r="AG1637" s="565"/>
      <c r="AH1637" s="1263"/>
      <c r="AI1637" s="561"/>
      <c r="AJ1637" s="1444"/>
      <c r="AK1637" s="1459"/>
    </row>
    <row r="1638" spans="1:37" ht="75" x14ac:dyDescent="0.25">
      <c r="A1638" s="239">
        <v>1</v>
      </c>
      <c r="B1638" s="513" t="s">
        <v>295</v>
      </c>
      <c r="C1638" s="675"/>
      <c r="D1638" s="4"/>
      <c r="E1638" s="1137"/>
      <c r="F1638" s="213"/>
      <c r="G1638" s="368"/>
      <c r="H1638" s="368"/>
      <c r="I1638" s="1886"/>
      <c r="J1638" s="1886"/>
      <c r="K1638" s="211"/>
      <c r="L1638" s="211"/>
      <c r="M1638" s="211"/>
      <c r="N1638" s="211"/>
      <c r="O1638" s="211"/>
      <c r="P1638" s="211"/>
      <c r="Q1638" s="565"/>
      <c r="R1638" s="565"/>
      <c r="S1638" s="565"/>
      <c r="T1638" s="565"/>
      <c r="U1638" s="565"/>
      <c r="V1638" s="565"/>
      <c r="W1638" s="565"/>
      <c r="X1638" s="565"/>
      <c r="Y1638" s="565"/>
      <c r="Z1638" s="1054"/>
      <c r="AA1638" s="565"/>
      <c r="AB1638" s="1075"/>
      <c r="AC1638" s="565"/>
      <c r="AD1638" s="565"/>
      <c r="AE1638" s="565"/>
      <c r="AF1638" s="565"/>
      <c r="AG1638" s="565"/>
      <c r="AH1638" s="1263"/>
      <c r="AI1638" s="561"/>
      <c r="AJ1638" s="1444"/>
      <c r="AK1638" s="1459"/>
    </row>
    <row r="1639" spans="1:37" ht="60" x14ac:dyDescent="0.25">
      <c r="A1639" s="239">
        <v>1</v>
      </c>
      <c r="B1639" s="513" t="s">
        <v>309</v>
      </c>
      <c r="C1639" s="675"/>
      <c r="D1639" s="4"/>
      <c r="E1639" s="1138">
        <v>17500</v>
      </c>
      <c r="F1639" s="213">
        <f>ROUND(E1639/12*$B$4,0)</f>
        <v>13125</v>
      </c>
      <c r="G1639" s="368">
        <v>5359</v>
      </c>
      <c r="H1639" s="368">
        <f>G1639/F1639*100</f>
        <v>40.83047619047619</v>
      </c>
      <c r="I1639" s="1886"/>
      <c r="J1639" s="1886"/>
      <c r="K1639" s="211"/>
      <c r="L1639" s="211"/>
      <c r="M1639" s="211"/>
      <c r="N1639" s="211"/>
      <c r="O1639" s="211"/>
      <c r="P1639" s="211"/>
      <c r="Q1639" s="565"/>
      <c r="R1639" s="565"/>
      <c r="S1639" s="565"/>
      <c r="T1639" s="565"/>
      <c r="U1639" s="565"/>
      <c r="V1639" s="565"/>
      <c r="W1639" s="565"/>
      <c r="X1639" s="565"/>
      <c r="Y1639" s="565"/>
      <c r="Z1639" s="1054"/>
      <c r="AA1639" s="565"/>
      <c r="AB1639" s="1075"/>
      <c r="AC1639" s="565"/>
      <c r="AD1639" s="565"/>
      <c r="AE1639" s="565"/>
      <c r="AF1639" s="565"/>
      <c r="AG1639" s="565"/>
      <c r="AH1639" s="1263"/>
      <c r="AI1639" s="561"/>
      <c r="AJ1639" s="1444"/>
      <c r="AK1639" s="1459"/>
    </row>
    <row r="1640" spans="1:37" ht="105" x14ac:dyDescent="0.25">
      <c r="B1640" s="513" t="s">
        <v>531</v>
      </c>
      <c r="C1640" s="675"/>
      <c r="D1640" s="4"/>
      <c r="E1640" s="1138">
        <v>15000</v>
      </c>
      <c r="F1640" s="213">
        <f>ROUND(E1640/12*$B$4,0)</f>
        <v>11250</v>
      </c>
      <c r="G1640" s="368">
        <v>1593</v>
      </c>
      <c r="H1640" s="368">
        <f>G1640/F1640*100</f>
        <v>14.16</v>
      </c>
      <c r="I1640" s="1886"/>
      <c r="J1640" s="1886"/>
      <c r="K1640" s="211"/>
      <c r="L1640" s="211"/>
      <c r="M1640" s="211"/>
      <c r="N1640" s="211"/>
      <c r="O1640" s="211"/>
      <c r="P1640" s="211"/>
      <c r="Q1640" s="565"/>
      <c r="R1640" s="565"/>
      <c r="S1640" s="565"/>
      <c r="T1640" s="565"/>
      <c r="U1640" s="565"/>
      <c r="V1640" s="565"/>
      <c r="W1640" s="565"/>
      <c r="X1640" s="565"/>
      <c r="Y1640" s="565"/>
      <c r="Z1640" s="1054"/>
      <c r="AA1640" s="565"/>
      <c r="AB1640" s="1075"/>
      <c r="AC1640" s="565"/>
      <c r="AD1640" s="565"/>
      <c r="AE1640" s="565"/>
      <c r="AF1640" s="565"/>
      <c r="AG1640" s="565"/>
      <c r="AH1640" s="1263"/>
      <c r="AI1640" s="561"/>
      <c r="AJ1640" s="1444"/>
      <c r="AK1640" s="1459"/>
    </row>
    <row r="1641" spans="1:37" ht="30" x14ac:dyDescent="0.25">
      <c r="B1641" s="4" t="s">
        <v>380</v>
      </c>
      <c r="C1641" s="675"/>
      <c r="D1641" s="4"/>
      <c r="E1641" s="1138">
        <v>3870</v>
      </c>
      <c r="F1641" s="213">
        <f>ROUND(E1641/12*$B$4,0)</f>
        <v>2903</v>
      </c>
      <c r="G1641" s="368">
        <v>666</v>
      </c>
      <c r="H1641" s="368">
        <f t="shared" ref="H1641:H1646" si="669">G1641/F1641*100</f>
        <v>22.941784361005858</v>
      </c>
      <c r="I1641" s="1886"/>
      <c r="J1641" s="1886"/>
      <c r="K1641" s="211"/>
      <c r="L1641" s="211"/>
      <c r="M1641" s="211"/>
      <c r="N1641" s="211"/>
      <c r="O1641" s="211"/>
      <c r="P1641" s="211"/>
      <c r="Q1641" s="565"/>
      <c r="R1641" s="565"/>
      <c r="S1641" s="565"/>
      <c r="T1641" s="565"/>
      <c r="U1641" s="565"/>
      <c r="V1641" s="565"/>
      <c r="W1641" s="565"/>
      <c r="X1641" s="565"/>
      <c r="Y1641" s="565"/>
      <c r="Z1641" s="1054"/>
      <c r="AA1641" s="565"/>
      <c r="AB1641" s="1075"/>
      <c r="AC1641" s="565"/>
      <c r="AD1641" s="565"/>
      <c r="AE1641" s="565"/>
      <c r="AF1641" s="565"/>
      <c r="AG1641" s="565"/>
      <c r="AH1641" s="1263"/>
      <c r="AI1641" s="561"/>
      <c r="AJ1641" s="1444"/>
      <c r="AK1641" s="1459"/>
    </row>
    <row r="1642" spans="1:37" ht="29.25" x14ac:dyDescent="0.25">
      <c r="A1642" s="239">
        <v>1</v>
      </c>
      <c r="B1642" s="481" t="s">
        <v>135</v>
      </c>
      <c r="C1642" s="675"/>
      <c r="D1642" s="4"/>
      <c r="E1642" s="1137">
        <f>E1643</f>
        <v>44000</v>
      </c>
      <c r="F1642" s="213">
        <f>F1643</f>
        <v>33000</v>
      </c>
      <c r="G1642" s="368">
        <f>G1643</f>
        <v>7921</v>
      </c>
      <c r="H1642" s="368">
        <f t="shared" si="669"/>
        <v>24.003030303030304</v>
      </c>
      <c r="I1642" s="1886"/>
      <c r="J1642" s="1886"/>
      <c r="K1642" s="211"/>
      <c r="L1642" s="211"/>
      <c r="M1642" s="211"/>
      <c r="N1642" s="211"/>
      <c r="O1642" s="211"/>
      <c r="P1642" s="211"/>
      <c r="Q1642" s="565"/>
      <c r="R1642" s="565"/>
      <c r="S1642" s="565"/>
      <c r="T1642" s="565"/>
      <c r="U1642" s="565"/>
      <c r="V1642" s="565"/>
      <c r="W1642" s="565"/>
      <c r="X1642" s="565"/>
      <c r="Y1642" s="565"/>
      <c r="Z1642" s="1054"/>
      <c r="AA1642" s="565"/>
      <c r="AB1642" s="1075"/>
      <c r="AC1642" s="565"/>
      <c r="AD1642" s="565"/>
      <c r="AE1642" s="565"/>
      <c r="AF1642" s="565"/>
      <c r="AG1642" s="565"/>
      <c r="AH1642" s="1263">
        <f>AH1643</f>
        <v>0</v>
      </c>
      <c r="AI1642" s="561"/>
      <c r="AJ1642" s="1444"/>
      <c r="AK1642" s="1459"/>
    </row>
    <row r="1643" spans="1:37" x14ac:dyDescent="0.25">
      <c r="A1643" s="239">
        <v>1</v>
      </c>
      <c r="B1643" s="292" t="s">
        <v>239</v>
      </c>
      <c r="C1643" s="675"/>
      <c r="D1643" s="4"/>
      <c r="E1643" s="1138">
        <v>44000</v>
      </c>
      <c r="F1643" s="213">
        <f>ROUND(E1643/12*$B$4,0)</f>
        <v>33000</v>
      </c>
      <c r="G1643" s="368">
        <v>7921</v>
      </c>
      <c r="H1643" s="368">
        <f t="shared" si="669"/>
        <v>24.003030303030304</v>
      </c>
      <c r="I1643" s="1886"/>
      <c r="J1643" s="1886"/>
      <c r="K1643" s="211"/>
      <c r="L1643" s="211"/>
      <c r="M1643" s="211"/>
      <c r="N1643" s="211"/>
      <c r="O1643" s="211"/>
      <c r="P1643" s="211"/>
      <c r="Q1643" s="565"/>
      <c r="R1643" s="565"/>
      <c r="S1643" s="565"/>
      <c r="T1643" s="565"/>
      <c r="U1643" s="565"/>
      <c r="V1643" s="565"/>
      <c r="W1643" s="565"/>
      <c r="X1643" s="565"/>
      <c r="Y1643" s="565"/>
      <c r="Z1643" s="1054"/>
      <c r="AA1643" s="565"/>
      <c r="AB1643" s="1075"/>
      <c r="AC1643" s="565"/>
      <c r="AD1643" s="565"/>
      <c r="AE1643" s="565"/>
      <c r="AF1643" s="565"/>
      <c r="AG1643" s="565"/>
      <c r="AH1643" s="1263"/>
      <c r="AI1643" s="561"/>
      <c r="AJ1643" s="1444"/>
      <c r="AK1643" s="1459"/>
    </row>
    <row r="1644" spans="1:37" ht="63" x14ac:dyDescent="0.25">
      <c r="A1644" s="239">
        <v>1</v>
      </c>
      <c r="B1644" s="745" t="s">
        <v>298</v>
      </c>
      <c r="C1644" s="675"/>
      <c r="D1644" s="4"/>
      <c r="E1644" s="1137">
        <f>E1645+E1650</f>
        <v>15871</v>
      </c>
      <c r="F1644" s="213">
        <f>F1645+F1650</f>
        <v>11904</v>
      </c>
      <c r="G1644" s="368">
        <f>G1645+G1650</f>
        <v>2825</v>
      </c>
      <c r="H1644" s="368">
        <f t="shared" si="669"/>
        <v>23.7315188172043</v>
      </c>
      <c r="I1644" s="1886"/>
      <c r="J1644" s="1886"/>
      <c r="K1644" s="211"/>
      <c r="L1644" s="211"/>
      <c r="M1644" s="211"/>
      <c r="N1644" s="211"/>
      <c r="O1644" s="211"/>
      <c r="P1644" s="211"/>
      <c r="Q1644" s="565"/>
      <c r="R1644" s="565"/>
      <c r="S1644" s="565"/>
      <c r="T1644" s="565"/>
      <c r="U1644" s="565"/>
      <c r="V1644" s="565"/>
      <c r="W1644" s="565"/>
      <c r="X1644" s="565"/>
      <c r="Y1644" s="565"/>
      <c r="Z1644" s="1202">
        <f>Q1644/12*$B$4</f>
        <v>0</v>
      </c>
      <c r="AA1644" s="565">
        <f>AG1644-AF1644-AC1644</f>
        <v>0</v>
      </c>
      <c r="AB1644" s="1075"/>
      <c r="AC1644" s="565"/>
      <c r="AD1644" s="565">
        <f>AA1644-Z1644</f>
        <v>0</v>
      </c>
      <c r="AE1644" s="565"/>
      <c r="AF1644" s="565"/>
      <c r="AG1644" s="565"/>
      <c r="AH1644" s="1263">
        <f>AH1645+AH1650</f>
        <v>0</v>
      </c>
      <c r="AI1644" s="561"/>
      <c r="AJ1644" s="1444"/>
      <c r="AK1644" s="1459"/>
    </row>
    <row r="1645" spans="1:37" ht="30" x14ac:dyDescent="0.25">
      <c r="A1645" s="239">
        <v>1</v>
      </c>
      <c r="B1645" s="718" t="s">
        <v>299</v>
      </c>
      <c r="C1645" s="675"/>
      <c r="D1645" s="4"/>
      <c r="E1645" s="1140">
        <f>SUM(E1646:E1649)</f>
        <v>11726</v>
      </c>
      <c r="F1645" s="213">
        <f>SUM(F1646:F1649)</f>
        <v>8795</v>
      </c>
      <c r="G1645" s="368">
        <f>SUM(G1646:G1649)</f>
        <v>1593</v>
      </c>
      <c r="H1645" s="368">
        <f t="shared" si="669"/>
        <v>18.112563956793633</v>
      </c>
      <c r="I1645" s="1886"/>
      <c r="J1645" s="1886"/>
      <c r="K1645" s="211"/>
      <c r="L1645" s="211"/>
      <c r="M1645" s="211"/>
      <c r="N1645" s="211"/>
      <c r="O1645" s="211"/>
      <c r="P1645" s="211"/>
      <c r="Q1645" s="565"/>
      <c r="R1645" s="565"/>
      <c r="S1645" s="565"/>
      <c r="T1645" s="565"/>
      <c r="U1645" s="565"/>
      <c r="V1645" s="565"/>
      <c r="W1645" s="565"/>
      <c r="X1645" s="565"/>
      <c r="Y1645" s="565"/>
      <c r="Z1645" s="1054"/>
      <c r="AA1645" s="565"/>
      <c r="AB1645" s="1075"/>
      <c r="AC1645" s="565"/>
      <c r="AD1645" s="565"/>
      <c r="AE1645" s="565"/>
      <c r="AF1645" s="565"/>
      <c r="AG1645" s="565"/>
      <c r="AH1645" s="1263">
        <f>SUM(AH1646:AH1649)</f>
        <v>0</v>
      </c>
      <c r="AI1645" s="561"/>
      <c r="AJ1645" s="1444"/>
      <c r="AK1645" s="1459"/>
    </row>
    <row r="1646" spans="1:37" ht="30" x14ac:dyDescent="0.25">
      <c r="A1646" s="239">
        <v>1</v>
      </c>
      <c r="B1646" s="513" t="s">
        <v>300</v>
      </c>
      <c r="C1646" s="675"/>
      <c r="D1646" s="4"/>
      <c r="E1646" s="1139">
        <v>11726</v>
      </c>
      <c r="F1646" s="213">
        <f>ROUND(E1646/12*$B$4,0)</f>
        <v>8795</v>
      </c>
      <c r="G1646" s="368">
        <v>1593</v>
      </c>
      <c r="H1646" s="368">
        <f t="shared" si="669"/>
        <v>18.112563956793633</v>
      </c>
      <c r="I1646" s="1886"/>
      <c r="J1646" s="1886"/>
      <c r="K1646" s="211"/>
      <c r="L1646" s="211"/>
      <c r="M1646" s="211"/>
      <c r="N1646" s="211"/>
      <c r="O1646" s="211"/>
      <c r="P1646" s="211"/>
      <c r="Q1646" s="565"/>
      <c r="R1646" s="565"/>
      <c r="S1646" s="565"/>
      <c r="T1646" s="565"/>
      <c r="U1646" s="565"/>
      <c r="V1646" s="565"/>
      <c r="W1646" s="565"/>
      <c r="X1646" s="565"/>
      <c r="Y1646" s="565"/>
      <c r="Z1646" s="1054"/>
      <c r="AA1646" s="565"/>
      <c r="AB1646" s="1075"/>
      <c r="AC1646" s="565"/>
      <c r="AD1646" s="565"/>
      <c r="AE1646" s="565"/>
      <c r="AF1646" s="565"/>
      <c r="AG1646" s="565"/>
      <c r="AH1646" s="1263"/>
      <c r="AI1646" s="561"/>
      <c r="AJ1646" s="1444"/>
      <c r="AK1646" s="1459"/>
    </row>
    <row r="1647" spans="1:37" ht="60" x14ac:dyDescent="0.25">
      <c r="A1647" s="239">
        <v>1</v>
      </c>
      <c r="B1647" s="513" t="s">
        <v>301</v>
      </c>
      <c r="C1647" s="675"/>
      <c r="D1647" s="4"/>
      <c r="E1647" s="752"/>
      <c r="F1647" s="213"/>
      <c r="G1647" s="368"/>
      <c r="H1647" s="368"/>
      <c r="I1647" s="1886"/>
      <c r="J1647" s="1886"/>
      <c r="K1647" s="211"/>
      <c r="L1647" s="211"/>
      <c r="M1647" s="211"/>
      <c r="N1647" s="211"/>
      <c r="O1647" s="211"/>
      <c r="P1647" s="211"/>
      <c r="Q1647" s="565"/>
      <c r="R1647" s="565"/>
      <c r="S1647" s="565"/>
      <c r="T1647" s="565"/>
      <c r="U1647" s="565"/>
      <c r="V1647" s="565"/>
      <c r="W1647" s="565"/>
      <c r="X1647" s="565"/>
      <c r="Y1647" s="565"/>
      <c r="Z1647" s="1054"/>
      <c r="AA1647" s="565"/>
      <c r="AB1647" s="1075"/>
      <c r="AC1647" s="565"/>
      <c r="AD1647" s="565"/>
      <c r="AE1647" s="565"/>
      <c r="AF1647" s="565"/>
      <c r="AG1647" s="565"/>
      <c r="AH1647" s="1263"/>
      <c r="AI1647" s="561"/>
      <c r="AJ1647" s="1444"/>
      <c r="AK1647" s="1459"/>
    </row>
    <row r="1648" spans="1:37" ht="45" x14ac:dyDescent="0.25">
      <c r="A1648" s="239">
        <v>1</v>
      </c>
      <c r="B1648" s="513" t="s">
        <v>302</v>
      </c>
      <c r="C1648" s="675"/>
      <c r="D1648" s="4"/>
      <c r="E1648" s="752"/>
      <c r="F1648" s="213"/>
      <c r="G1648" s="368"/>
      <c r="H1648" s="368"/>
      <c r="I1648" s="1886"/>
      <c r="J1648" s="1886"/>
      <c r="K1648" s="211"/>
      <c r="L1648" s="211"/>
      <c r="M1648" s="211"/>
      <c r="N1648" s="211"/>
      <c r="O1648" s="211"/>
      <c r="P1648" s="211"/>
      <c r="Q1648" s="565"/>
      <c r="R1648" s="565"/>
      <c r="S1648" s="565"/>
      <c r="T1648" s="565"/>
      <c r="U1648" s="565"/>
      <c r="V1648" s="565"/>
      <c r="W1648" s="565"/>
      <c r="X1648" s="565"/>
      <c r="Y1648" s="565"/>
      <c r="Z1648" s="1054"/>
      <c r="AA1648" s="565"/>
      <c r="AB1648" s="1075"/>
      <c r="AC1648" s="565"/>
      <c r="AD1648" s="565"/>
      <c r="AE1648" s="565"/>
      <c r="AF1648" s="565"/>
      <c r="AG1648" s="565"/>
      <c r="AH1648" s="1263"/>
      <c r="AI1648" s="561"/>
      <c r="AJ1648" s="1444"/>
      <c r="AK1648" s="1459"/>
    </row>
    <row r="1649" spans="1:37" ht="30" x14ac:dyDescent="0.25">
      <c r="A1649" s="239">
        <v>1</v>
      </c>
      <c r="B1649" s="513" t="s">
        <v>303</v>
      </c>
      <c r="C1649" s="675"/>
      <c r="D1649" s="4"/>
      <c r="E1649" s="752"/>
      <c r="F1649" s="213"/>
      <c r="G1649" s="368"/>
      <c r="H1649" s="368"/>
      <c r="I1649" s="1886"/>
      <c r="J1649" s="1886"/>
      <c r="K1649" s="211"/>
      <c r="L1649" s="211"/>
      <c r="M1649" s="211"/>
      <c r="N1649" s="211"/>
      <c r="O1649" s="211"/>
      <c r="P1649" s="211"/>
      <c r="Q1649" s="565"/>
      <c r="R1649" s="565"/>
      <c r="S1649" s="565"/>
      <c r="T1649" s="565"/>
      <c r="U1649" s="565"/>
      <c r="V1649" s="565"/>
      <c r="W1649" s="565"/>
      <c r="X1649" s="565"/>
      <c r="Y1649" s="565"/>
      <c r="Z1649" s="1054"/>
      <c r="AA1649" s="565"/>
      <c r="AB1649" s="1075"/>
      <c r="AC1649" s="565"/>
      <c r="AD1649" s="565"/>
      <c r="AE1649" s="565"/>
      <c r="AF1649" s="565"/>
      <c r="AG1649" s="565"/>
      <c r="AH1649" s="1263"/>
      <c r="AI1649" s="561"/>
      <c r="AJ1649" s="1444"/>
      <c r="AK1649" s="1459"/>
    </row>
    <row r="1650" spans="1:37" ht="60" x14ac:dyDescent="0.25">
      <c r="A1650" s="239">
        <v>1</v>
      </c>
      <c r="B1650" s="718" t="s">
        <v>304</v>
      </c>
      <c r="C1650" s="675"/>
      <c r="D1650" s="4"/>
      <c r="E1650" s="1148">
        <f>SUM(E1651:E1653)</f>
        <v>4145</v>
      </c>
      <c r="F1650" s="213">
        <f>SUM(F1651:F1654)</f>
        <v>3109</v>
      </c>
      <c r="G1650" s="368">
        <f>G1651</f>
        <v>1232</v>
      </c>
      <c r="H1650" s="368">
        <f>G1650/F1650*100</f>
        <v>39.626889675136702</v>
      </c>
      <c r="I1650" s="1886"/>
      <c r="J1650" s="1886"/>
      <c r="K1650" s="211"/>
      <c r="L1650" s="211"/>
      <c r="M1650" s="211"/>
      <c r="N1650" s="211"/>
      <c r="O1650" s="211"/>
      <c r="P1650" s="211"/>
      <c r="Q1650" s="565"/>
      <c r="R1650" s="565"/>
      <c r="S1650" s="565"/>
      <c r="T1650" s="565"/>
      <c r="U1650" s="565"/>
      <c r="V1650" s="565"/>
      <c r="W1650" s="565"/>
      <c r="X1650" s="565"/>
      <c r="Y1650" s="565"/>
      <c r="Z1650" s="1054"/>
      <c r="AA1650" s="565"/>
      <c r="AB1650" s="1075"/>
      <c r="AC1650" s="565"/>
      <c r="AD1650" s="565"/>
      <c r="AE1650" s="565"/>
      <c r="AF1650" s="565"/>
      <c r="AG1650" s="565"/>
      <c r="AH1650" s="1263">
        <f>AH1651</f>
        <v>0</v>
      </c>
      <c r="AI1650" s="561"/>
      <c r="AJ1650" s="1444"/>
      <c r="AK1650" s="1459"/>
    </row>
    <row r="1651" spans="1:37" ht="45" x14ac:dyDescent="0.25">
      <c r="A1651" s="239">
        <v>1</v>
      </c>
      <c r="B1651" s="513" t="s">
        <v>305</v>
      </c>
      <c r="C1651" s="675"/>
      <c r="D1651" s="4"/>
      <c r="E1651" s="752">
        <v>4145</v>
      </c>
      <c r="F1651" s="213">
        <f>ROUND(E1651/12*$B$4,0)</f>
        <v>3109</v>
      </c>
      <c r="G1651" s="368">
        <v>1232</v>
      </c>
      <c r="H1651" s="368">
        <f>G1651/F1651*100</f>
        <v>39.626889675136702</v>
      </c>
      <c r="I1651" s="1886"/>
      <c r="J1651" s="1886"/>
      <c r="K1651" s="211"/>
      <c r="L1651" s="211"/>
      <c r="M1651" s="211"/>
      <c r="N1651" s="211"/>
      <c r="O1651" s="211"/>
      <c r="P1651" s="211"/>
      <c r="Q1651" s="565"/>
      <c r="R1651" s="565"/>
      <c r="S1651" s="565"/>
      <c r="T1651" s="565"/>
      <c r="U1651" s="565"/>
      <c r="V1651" s="565"/>
      <c r="W1651" s="565"/>
      <c r="X1651" s="565"/>
      <c r="Y1651" s="565"/>
      <c r="Z1651" s="1054"/>
      <c r="AA1651" s="565"/>
      <c r="AB1651" s="1075"/>
      <c r="AC1651" s="565"/>
      <c r="AD1651" s="565"/>
      <c r="AE1651" s="565"/>
      <c r="AF1651" s="565"/>
      <c r="AG1651" s="565"/>
      <c r="AH1651" s="1263"/>
      <c r="AI1651" s="561"/>
      <c r="AJ1651" s="1444"/>
      <c r="AK1651" s="1459"/>
    </row>
    <row r="1652" spans="1:37" ht="30" x14ac:dyDescent="0.25">
      <c r="A1652" s="239">
        <v>1</v>
      </c>
      <c r="B1652" s="513" t="s">
        <v>334</v>
      </c>
      <c r="C1652" s="675"/>
      <c r="D1652" s="4"/>
      <c r="E1652" s="415"/>
      <c r="F1652" s="213"/>
      <c r="G1652" s="368">
        <v>108</v>
      </c>
      <c r="H1652" s="368"/>
      <c r="I1652" s="1886"/>
      <c r="J1652" s="1886"/>
      <c r="K1652" s="211"/>
      <c r="L1652" s="211"/>
      <c r="M1652" s="211"/>
      <c r="N1652" s="211"/>
      <c r="O1652" s="211"/>
      <c r="P1652" s="211"/>
      <c r="Q1652" s="565"/>
      <c r="R1652" s="565"/>
      <c r="S1652" s="565"/>
      <c r="T1652" s="565"/>
      <c r="U1652" s="565"/>
      <c r="V1652" s="565"/>
      <c r="W1652" s="565"/>
      <c r="X1652" s="565"/>
      <c r="Y1652" s="565"/>
      <c r="Z1652" s="1054"/>
      <c r="AA1652" s="565"/>
      <c r="AB1652" s="1075"/>
      <c r="AC1652" s="565"/>
      <c r="AD1652" s="565"/>
      <c r="AE1652" s="565"/>
      <c r="AF1652" s="565"/>
      <c r="AG1652" s="565"/>
      <c r="AH1652" s="1263"/>
      <c r="AI1652" s="561"/>
      <c r="AJ1652" s="1444"/>
      <c r="AK1652" s="1459"/>
    </row>
    <row r="1653" spans="1:37" ht="75" x14ac:dyDescent="0.25">
      <c r="A1653" s="239">
        <v>1</v>
      </c>
      <c r="B1653" s="513" t="s">
        <v>306</v>
      </c>
      <c r="C1653" s="675"/>
      <c r="D1653" s="4"/>
      <c r="E1653" s="415"/>
      <c r="F1653" s="213"/>
      <c r="G1653" s="368"/>
      <c r="H1653" s="368"/>
      <c r="I1653" s="1886"/>
      <c r="J1653" s="1886"/>
      <c r="K1653" s="211"/>
      <c r="L1653" s="211"/>
      <c r="M1653" s="211"/>
      <c r="N1653" s="211"/>
      <c r="O1653" s="211"/>
      <c r="P1653" s="211"/>
      <c r="Q1653" s="565"/>
      <c r="R1653" s="565"/>
      <c r="S1653" s="565"/>
      <c r="T1653" s="565"/>
      <c r="U1653" s="565"/>
      <c r="V1653" s="565"/>
      <c r="W1653" s="565"/>
      <c r="X1653" s="565"/>
      <c r="Y1653" s="565"/>
      <c r="Z1653" s="1054"/>
      <c r="AA1653" s="565"/>
      <c r="AB1653" s="1075"/>
      <c r="AC1653" s="565"/>
      <c r="AD1653" s="565"/>
      <c r="AE1653" s="565"/>
      <c r="AF1653" s="565"/>
      <c r="AG1653" s="565"/>
      <c r="AH1653" s="1263"/>
      <c r="AI1653" s="561"/>
      <c r="AJ1653" s="1444"/>
      <c r="AK1653" s="1459"/>
    </row>
    <row r="1654" spans="1:37" ht="60" x14ac:dyDescent="0.25">
      <c r="A1654" s="239">
        <v>1</v>
      </c>
      <c r="B1654" s="513" t="s">
        <v>307</v>
      </c>
      <c r="C1654" s="675"/>
      <c r="D1654" s="4"/>
      <c r="E1654" s="415"/>
      <c r="F1654" s="213"/>
      <c r="G1654" s="368"/>
      <c r="H1654" s="368"/>
      <c r="I1654" s="1886"/>
      <c r="J1654" s="1886"/>
      <c r="K1654" s="211"/>
      <c r="L1654" s="211"/>
      <c r="M1654" s="211"/>
      <c r="N1654" s="211"/>
      <c r="O1654" s="211"/>
      <c r="P1654" s="211"/>
      <c r="Q1654" s="565"/>
      <c r="R1654" s="565"/>
      <c r="S1654" s="565"/>
      <c r="T1654" s="565"/>
      <c r="U1654" s="565"/>
      <c r="V1654" s="565"/>
      <c r="W1654" s="565"/>
      <c r="X1654" s="565"/>
      <c r="Y1654" s="565"/>
      <c r="Z1654" s="1054"/>
      <c r="AA1654" s="565"/>
      <c r="AB1654" s="1075"/>
      <c r="AC1654" s="565"/>
      <c r="AD1654" s="565"/>
      <c r="AE1654" s="565"/>
      <c r="AF1654" s="565"/>
      <c r="AG1654" s="565"/>
      <c r="AH1654" s="1263"/>
      <c r="AI1654" s="561"/>
      <c r="AJ1654" s="1444"/>
      <c r="AK1654" s="1459"/>
    </row>
    <row r="1655" spans="1:37" x14ac:dyDescent="0.25">
      <c r="B1655" s="792" t="s">
        <v>206</v>
      </c>
      <c r="C1655" s="675"/>
      <c r="D1655" s="4"/>
      <c r="E1655" s="415"/>
      <c r="F1655" s="213"/>
      <c r="G1655" s="368"/>
      <c r="H1655" s="368"/>
      <c r="I1655" s="1886"/>
      <c r="J1655" s="1886"/>
      <c r="K1655" s="211"/>
      <c r="L1655" s="211"/>
      <c r="M1655" s="211"/>
      <c r="N1655" s="211"/>
      <c r="O1655" s="211"/>
      <c r="P1655" s="211"/>
      <c r="Q1655" s="565">
        <v>70.447999999999993</v>
      </c>
      <c r="R1655" s="565">
        <v>70.447999999999993</v>
      </c>
      <c r="S1655" s="565">
        <v>70.447999999999993</v>
      </c>
      <c r="T1655" s="565">
        <v>70.447999999999993</v>
      </c>
      <c r="U1655" s="565">
        <v>70.447999999999993</v>
      </c>
      <c r="V1655" s="565">
        <v>70.447999999999993</v>
      </c>
      <c r="W1655" s="565">
        <v>70.447999999999993</v>
      </c>
      <c r="X1655" s="565">
        <v>70.447999999999993</v>
      </c>
      <c r="Y1655" s="565">
        <v>170.8364</v>
      </c>
      <c r="Z1655" s="1202">
        <f>Q1655/12*$B$4+(R1655-Q1655)/11*8+(S1655-R1655)/10*7+(T1655-S1655)/9*6+(U1655-T1655)/8*5+(V1655-U1655)/7*4+(W1655-V1655)/6*3+(X1655-W1655)/5*2+(Y1655-X1655)/4*1</f>
        <v>77.933099999999996</v>
      </c>
      <c r="AA1655" s="565">
        <f>AG1655-AF1655-AC1655</f>
        <v>144.41839999999993</v>
      </c>
      <c r="AB1655" s="1075"/>
      <c r="AC1655" s="565"/>
      <c r="AD1655" s="565">
        <f>AA1655-Z1655</f>
        <v>66.485299999999938</v>
      </c>
      <c r="AE1655" s="565">
        <v>-4.2048999999999994</v>
      </c>
      <c r="AF1655" s="565">
        <v>-1.9095836023552692E-14</v>
      </c>
      <c r="AG1655" s="565">
        <v>144.41839999999991</v>
      </c>
      <c r="AH1655" s="1263"/>
      <c r="AI1655" s="561"/>
      <c r="AJ1655" s="1444"/>
      <c r="AK1655" s="1459"/>
    </row>
    <row r="1656" spans="1:37" ht="29.25" x14ac:dyDescent="0.25">
      <c r="A1656" s="239">
        <v>1</v>
      </c>
      <c r="B1656" s="779" t="s">
        <v>359</v>
      </c>
      <c r="C1656" s="675"/>
      <c r="D1656" s="4"/>
      <c r="E1656" s="415">
        <f t="shared" ref="E1656:F1656" si="670">SUM(E1657,E1658,E1662,E1663,E1664)+E1665+E1667</f>
        <v>4328</v>
      </c>
      <c r="F1656" s="213">
        <f t="shared" si="670"/>
        <v>3246</v>
      </c>
      <c r="G1656" s="368">
        <f>SUM(G1657,G1658,G1662,G1663,G1664)+G1665+G1667</f>
        <v>936</v>
      </c>
      <c r="H1656" s="368">
        <f>G1656/F1656*100</f>
        <v>28.835489833641404</v>
      </c>
      <c r="I1656" s="1886"/>
      <c r="J1656" s="1886"/>
      <c r="K1656" s="211"/>
      <c r="L1656" s="211"/>
      <c r="M1656" s="211"/>
      <c r="N1656" s="211"/>
      <c r="O1656" s="211"/>
      <c r="P1656" s="211"/>
      <c r="Q1656" s="565"/>
      <c r="R1656" s="565"/>
      <c r="S1656" s="565"/>
      <c r="T1656" s="565"/>
      <c r="U1656" s="565"/>
      <c r="V1656" s="565"/>
      <c r="W1656" s="565"/>
      <c r="X1656" s="565"/>
      <c r="Y1656" s="565"/>
      <c r="Z1656" s="1054"/>
      <c r="AA1656" s="565"/>
      <c r="AB1656" s="1075"/>
      <c r="AC1656" s="565"/>
      <c r="AD1656" s="565"/>
      <c r="AE1656" s="565"/>
      <c r="AF1656" s="565"/>
      <c r="AG1656" s="565"/>
      <c r="AH1656" s="1263">
        <f>SUM(AH1657,AH1658,AH1662,AH1663,AH1664)+AH1665</f>
        <v>0</v>
      </c>
      <c r="AI1656" s="561"/>
      <c r="AJ1656" s="1444"/>
      <c r="AK1656" s="1459"/>
    </row>
    <row r="1657" spans="1:37" x14ac:dyDescent="0.25">
      <c r="A1657" s="239">
        <v>1</v>
      </c>
      <c r="B1657" s="4" t="s">
        <v>347</v>
      </c>
      <c r="C1657" s="675"/>
      <c r="D1657" s="4"/>
      <c r="E1657" s="415"/>
      <c r="F1657" s="213"/>
      <c r="G1657" s="368"/>
      <c r="H1657" s="368"/>
      <c r="I1657" s="1886"/>
      <c r="J1657" s="1886"/>
      <c r="K1657" s="211"/>
      <c r="L1657" s="211"/>
      <c r="M1657" s="211"/>
      <c r="N1657" s="211"/>
      <c r="O1657" s="211"/>
      <c r="P1657" s="211"/>
      <c r="Q1657" s="565"/>
      <c r="R1657" s="565"/>
      <c r="S1657" s="565"/>
      <c r="T1657" s="565"/>
      <c r="U1657" s="565"/>
      <c r="V1657" s="565"/>
      <c r="W1657" s="565"/>
      <c r="X1657" s="565"/>
      <c r="Y1657" s="565"/>
      <c r="Z1657" s="1054"/>
      <c r="AA1657" s="565">
        <f>AG1657-AF1657-AC1657</f>
        <v>0</v>
      </c>
      <c r="AB1657" s="1075"/>
      <c r="AC1657" s="565"/>
      <c r="AD1657" s="565"/>
      <c r="AE1657" s="565"/>
      <c r="AF1657" s="565"/>
      <c r="AG1657" s="565"/>
      <c r="AH1657" s="1263"/>
      <c r="AI1657" s="561"/>
      <c r="AJ1657" s="1444"/>
      <c r="AK1657" s="1459"/>
    </row>
    <row r="1658" spans="1:37" ht="30" x14ac:dyDescent="0.25">
      <c r="A1658" s="239">
        <v>1</v>
      </c>
      <c r="B1658" s="793" t="s">
        <v>348</v>
      </c>
      <c r="C1658" s="675"/>
      <c r="D1658" s="4"/>
      <c r="E1658" s="415"/>
      <c r="F1658" s="213"/>
      <c r="G1658" s="368"/>
      <c r="H1658" s="368"/>
      <c r="I1658" s="1886"/>
      <c r="J1658" s="1886"/>
      <c r="K1658" s="211"/>
      <c r="L1658" s="211"/>
      <c r="M1658" s="211"/>
      <c r="N1658" s="211"/>
      <c r="O1658" s="211"/>
      <c r="P1658" s="211"/>
      <c r="Q1658" s="565"/>
      <c r="R1658" s="565"/>
      <c r="S1658" s="565"/>
      <c r="T1658" s="565"/>
      <c r="U1658" s="565"/>
      <c r="V1658" s="565"/>
      <c r="W1658" s="565"/>
      <c r="X1658" s="565"/>
      <c r="Y1658" s="565"/>
      <c r="Z1658" s="1054"/>
      <c r="AA1658" s="565">
        <f>AG1658-AF1658-AC1658</f>
        <v>0</v>
      </c>
      <c r="AB1658" s="1075"/>
      <c r="AC1658" s="565"/>
      <c r="AD1658" s="565"/>
      <c r="AE1658" s="565"/>
      <c r="AF1658" s="565"/>
      <c r="AG1658" s="565"/>
      <c r="AH1658" s="1263"/>
      <c r="AI1658" s="561"/>
      <c r="AJ1658" s="1444"/>
      <c r="AK1658" s="1459"/>
    </row>
    <row r="1659" spans="1:37" x14ac:dyDescent="0.25">
      <c r="A1659" s="239">
        <v>1</v>
      </c>
      <c r="B1659" s="4" t="s">
        <v>349</v>
      </c>
      <c r="C1659" s="675"/>
      <c r="D1659" s="4"/>
      <c r="E1659" s="415"/>
      <c r="F1659" s="213"/>
      <c r="G1659" s="368"/>
      <c r="H1659" s="368"/>
      <c r="I1659" s="1886"/>
      <c r="J1659" s="1886"/>
      <c r="K1659" s="211"/>
      <c r="L1659" s="211"/>
      <c r="M1659" s="211"/>
      <c r="N1659" s="211"/>
      <c r="O1659" s="211"/>
      <c r="P1659" s="211"/>
      <c r="Q1659" s="565"/>
      <c r="R1659" s="565"/>
      <c r="S1659" s="565"/>
      <c r="T1659" s="565"/>
      <c r="U1659" s="565"/>
      <c r="V1659" s="565"/>
      <c r="W1659" s="565"/>
      <c r="X1659" s="565"/>
      <c r="Y1659" s="565"/>
      <c r="Z1659" s="1054"/>
      <c r="AA1659" s="565">
        <f>AG1659-AF1659-AC1659</f>
        <v>0</v>
      </c>
      <c r="AB1659" s="1075"/>
      <c r="AC1659" s="565"/>
      <c r="AD1659" s="565"/>
      <c r="AE1659" s="565"/>
      <c r="AF1659" s="565"/>
      <c r="AG1659" s="565"/>
      <c r="AH1659" s="1263"/>
      <c r="AI1659" s="561"/>
      <c r="AJ1659" s="1444"/>
      <c r="AK1659" s="1459"/>
    </row>
    <row r="1660" spans="1:37" ht="30" x14ac:dyDescent="0.25">
      <c r="A1660" s="239">
        <v>1</v>
      </c>
      <c r="B1660" s="4" t="s">
        <v>374</v>
      </c>
      <c r="C1660" s="675"/>
      <c r="D1660" s="4"/>
      <c r="E1660" s="415"/>
      <c r="F1660" s="213"/>
      <c r="G1660" s="368"/>
      <c r="H1660" s="368"/>
      <c r="I1660" s="1886"/>
      <c r="J1660" s="1886"/>
      <c r="K1660" s="211"/>
      <c r="L1660" s="211"/>
      <c r="M1660" s="211"/>
      <c r="N1660" s="211"/>
      <c r="O1660" s="211"/>
      <c r="P1660" s="211"/>
      <c r="Q1660" s="565"/>
      <c r="R1660" s="565"/>
      <c r="S1660" s="565"/>
      <c r="T1660" s="565"/>
      <c r="U1660" s="565"/>
      <c r="V1660" s="565"/>
      <c r="W1660" s="565"/>
      <c r="X1660" s="565"/>
      <c r="Y1660" s="565"/>
      <c r="Z1660" s="1054"/>
      <c r="AA1660" s="565"/>
      <c r="AB1660" s="1075"/>
      <c r="AC1660" s="565"/>
      <c r="AD1660" s="565"/>
      <c r="AE1660" s="565"/>
      <c r="AF1660" s="565"/>
      <c r="AG1660" s="565"/>
      <c r="AH1660" s="1263"/>
      <c r="AI1660" s="561"/>
      <c r="AJ1660" s="1444"/>
      <c r="AK1660" s="1459"/>
    </row>
    <row r="1661" spans="1:37" ht="60" x14ac:dyDescent="0.25">
      <c r="A1661" s="239">
        <v>1</v>
      </c>
      <c r="B1661" s="4" t="s">
        <v>350</v>
      </c>
      <c r="C1661" s="675"/>
      <c r="D1661" s="4"/>
      <c r="E1661" s="415"/>
      <c r="F1661" s="213"/>
      <c r="G1661" s="368"/>
      <c r="H1661" s="368"/>
      <c r="I1661" s="1886"/>
      <c r="J1661" s="1886"/>
      <c r="K1661" s="211"/>
      <c r="L1661" s="211"/>
      <c r="M1661" s="211"/>
      <c r="N1661" s="211"/>
      <c r="O1661" s="211"/>
      <c r="P1661" s="211"/>
      <c r="Q1661" s="565"/>
      <c r="R1661" s="565"/>
      <c r="S1661" s="565"/>
      <c r="T1661" s="565"/>
      <c r="U1661" s="565"/>
      <c r="V1661" s="565"/>
      <c r="W1661" s="565"/>
      <c r="X1661" s="565"/>
      <c r="Y1661" s="565"/>
      <c r="Z1661" s="1054"/>
      <c r="AA1661" s="565">
        <f t="shared" ref="AA1661:AA1674" si="671">AG1661-AF1661-AC1661</f>
        <v>0</v>
      </c>
      <c r="AB1661" s="1075"/>
      <c r="AC1661" s="565"/>
      <c r="AD1661" s="565"/>
      <c r="AE1661" s="565"/>
      <c r="AF1661" s="565"/>
      <c r="AG1661" s="565"/>
      <c r="AH1661" s="1263"/>
      <c r="AI1661" s="561"/>
      <c r="AJ1661" s="1444"/>
      <c r="AK1661" s="1459"/>
    </row>
    <row r="1662" spans="1:37" ht="75" x14ac:dyDescent="0.25">
      <c r="A1662" s="239">
        <v>1</v>
      </c>
      <c r="B1662" s="4" t="s">
        <v>351</v>
      </c>
      <c r="C1662" s="2090"/>
      <c r="D1662" s="779"/>
      <c r="E1662" s="442"/>
      <c r="F1662" s="782"/>
      <c r="G1662" s="1045"/>
      <c r="H1662" s="1045"/>
      <c r="I1662" s="1886"/>
      <c r="J1662" s="1886"/>
      <c r="K1662" s="211"/>
      <c r="L1662" s="211"/>
      <c r="M1662" s="211"/>
      <c r="N1662" s="211"/>
      <c r="O1662" s="211"/>
      <c r="P1662" s="211"/>
      <c r="Q1662" s="565"/>
      <c r="R1662" s="565"/>
      <c r="S1662" s="565"/>
      <c r="T1662" s="565"/>
      <c r="U1662" s="565"/>
      <c r="V1662" s="565"/>
      <c r="W1662" s="565"/>
      <c r="X1662" s="565"/>
      <c r="Y1662" s="565"/>
      <c r="Z1662" s="1054">
        <f>Q1662/12*$B$4</f>
        <v>0</v>
      </c>
      <c r="AA1662" s="565">
        <f t="shared" si="671"/>
        <v>0</v>
      </c>
      <c r="AB1662" s="1642"/>
      <c r="AC1662" s="567"/>
      <c r="AD1662" s="567">
        <f>AA1662-Z1662</f>
        <v>0</v>
      </c>
      <c r="AE1662" s="566"/>
      <c r="AF1662" s="565"/>
      <c r="AG1662" s="566"/>
      <c r="AH1662" s="1267"/>
      <c r="AI1662" s="1187"/>
      <c r="AJ1662" s="1444"/>
      <c r="AK1662" s="1459"/>
    </row>
    <row r="1663" spans="1:37" ht="45" x14ac:dyDescent="0.25">
      <c r="A1663" s="239">
        <v>1</v>
      </c>
      <c r="B1663" s="794" t="s">
        <v>352</v>
      </c>
      <c r="C1663" s="2033"/>
      <c r="D1663" s="793"/>
      <c r="E1663" s="415"/>
      <c r="F1663" s="213"/>
      <c r="G1663" s="368"/>
      <c r="H1663" s="368"/>
      <c r="I1663" s="1886"/>
      <c r="J1663" s="1886"/>
      <c r="K1663" s="211"/>
      <c r="L1663" s="211"/>
      <c r="M1663" s="211"/>
      <c r="N1663" s="211"/>
      <c r="O1663" s="211"/>
      <c r="P1663" s="211"/>
      <c r="Q1663" s="564"/>
      <c r="R1663" s="564"/>
      <c r="S1663" s="564"/>
      <c r="T1663" s="564"/>
      <c r="U1663" s="564"/>
      <c r="V1663" s="564"/>
      <c r="W1663" s="564"/>
      <c r="X1663" s="564"/>
      <c r="Y1663" s="564"/>
      <c r="Z1663" s="1054"/>
      <c r="AA1663" s="564">
        <f t="shared" si="671"/>
        <v>0</v>
      </c>
      <c r="AB1663" s="1075"/>
      <c r="AC1663" s="565"/>
      <c r="AD1663" s="565"/>
      <c r="AE1663" s="565"/>
      <c r="AF1663" s="564"/>
      <c r="AG1663" s="565"/>
      <c r="AH1663" s="1263"/>
      <c r="AI1663" s="561"/>
      <c r="AJ1663" s="1444"/>
      <c r="AK1663" s="1459"/>
    </row>
    <row r="1664" spans="1:37" ht="105" x14ac:dyDescent="0.25">
      <c r="B1664" s="794" t="s">
        <v>532</v>
      </c>
      <c r="C1664" s="2033"/>
      <c r="D1664" s="793"/>
      <c r="E1664" s="415">
        <v>485</v>
      </c>
      <c r="F1664" s="213">
        <f>ROUND(E1664/12*$B$4,0)</f>
        <v>364</v>
      </c>
      <c r="G1664" s="368">
        <v>410</v>
      </c>
      <c r="H1664" s="368">
        <f>G1664/F1664*100</f>
        <v>112.63736263736264</v>
      </c>
      <c r="I1664" s="1886"/>
      <c r="J1664" s="1886"/>
      <c r="K1664" s="211"/>
      <c r="L1664" s="211"/>
      <c r="M1664" s="211"/>
      <c r="N1664" s="211"/>
      <c r="O1664" s="211"/>
      <c r="P1664" s="211"/>
      <c r="Q1664" s="564"/>
      <c r="R1664" s="564"/>
      <c r="S1664" s="564"/>
      <c r="T1664" s="564"/>
      <c r="U1664" s="564"/>
      <c r="V1664" s="564"/>
      <c r="W1664" s="564"/>
      <c r="X1664" s="564"/>
      <c r="Y1664" s="564"/>
      <c r="Z1664" s="1054"/>
      <c r="AA1664" s="564"/>
      <c r="AB1664" s="1075"/>
      <c r="AC1664" s="565"/>
      <c r="AD1664" s="565"/>
      <c r="AE1664" s="565"/>
      <c r="AF1664" s="564"/>
      <c r="AG1664" s="565"/>
      <c r="AH1664" s="1263"/>
      <c r="AI1664" s="561"/>
      <c r="AJ1664" s="1444"/>
      <c r="AK1664" s="1459"/>
    </row>
    <row r="1665" spans="1:37" ht="42.75" x14ac:dyDescent="0.25">
      <c r="B1665" s="1402" t="s">
        <v>509</v>
      </c>
      <c r="C1665" s="2033"/>
      <c r="D1665" s="793"/>
      <c r="E1665" s="752">
        <f>E1666</f>
        <v>3843</v>
      </c>
      <c r="F1665" s="752">
        <f>F1666</f>
        <v>2882</v>
      </c>
      <c r="G1665" s="752">
        <f>G1666</f>
        <v>503</v>
      </c>
      <c r="H1665" s="368">
        <f>G1665/F1665*100</f>
        <v>17.453157529493406</v>
      </c>
      <c r="I1665" s="1886"/>
      <c r="J1665" s="1886"/>
      <c r="K1665" s="211"/>
      <c r="L1665" s="211"/>
      <c r="M1665" s="211"/>
      <c r="N1665" s="211"/>
      <c r="O1665" s="211"/>
      <c r="P1665" s="211"/>
      <c r="Q1665" s="564">
        <v>5672.61859</v>
      </c>
      <c r="R1665" s="564">
        <v>5672.61859</v>
      </c>
      <c r="S1665" s="564">
        <v>5672.61859</v>
      </c>
      <c r="T1665" s="564">
        <v>5672.61859</v>
      </c>
      <c r="U1665" s="564">
        <v>5672.61859</v>
      </c>
      <c r="V1665" s="564">
        <v>5672.61859</v>
      </c>
      <c r="W1665" s="564">
        <v>5672.61859</v>
      </c>
      <c r="X1665" s="564">
        <v>5672.61859</v>
      </c>
      <c r="Y1665" s="564">
        <v>5672.61859</v>
      </c>
      <c r="Z1665" s="1054">
        <f>Q1665/12*$B$4+(R1665-Q1665)/11*8+(S1665-R1665)/10*7+(T1665-S1665)/9*6+(U1665-T1665)/8*5+(V1665-U1665)/7*4+(W1665-V1665)/6*3+(X1665-W1665)/5*2+(Y1665-X1665)/4*1</f>
        <v>4254.4639424999996</v>
      </c>
      <c r="AA1665" s="564">
        <f>AG1665-AF1665-AC1665</f>
        <v>928.18725999999992</v>
      </c>
      <c r="AB1665" s="1075"/>
      <c r="AC1665" s="565"/>
      <c r="AD1665" s="565">
        <f>AA1665-Z1665</f>
        <v>-3326.2766824999999</v>
      </c>
      <c r="AE1665" s="565"/>
      <c r="AF1665" s="564">
        <v>-3.5224899999999999</v>
      </c>
      <c r="AG1665" s="565">
        <v>924.66476999999998</v>
      </c>
      <c r="AH1665" s="1263">
        <f>AH1666</f>
        <v>0</v>
      </c>
      <c r="AI1665" s="561"/>
      <c r="AJ1665" s="1444"/>
      <c r="AK1665" s="1459"/>
    </row>
    <row r="1666" spans="1:37" x14ac:dyDescent="0.25">
      <c r="B1666" s="794" t="s">
        <v>510</v>
      </c>
      <c r="C1666" s="2033"/>
      <c r="D1666" s="793"/>
      <c r="E1666" s="752">
        <v>3843</v>
      </c>
      <c r="F1666" s="213">
        <f>ROUND(E1666/12*$B$4,0)</f>
        <v>2882</v>
      </c>
      <c r="G1666" s="368">
        <v>503</v>
      </c>
      <c r="H1666" s="368">
        <f>G1666/F1666*100</f>
        <v>17.453157529493406</v>
      </c>
      <c r="I1666" s="1886"/>
      <c r="J1666" s="1886"/>
      <c r="K1666" s="211"/>
      <c r="L1666" s="211"/>
      <c r="M1666" s="211"/>
      <c r="N1666" s="211"/>
      <c r="O1666" s="211"/>
      <c r="P1666" s="211"/>
      <c r="Q1666" s="564"/>
      <c r="R1666" s="564"/>
      <c r="S1666" s="564"/>
      <c r="T1666" s="564"/>
      <c r="U1666" s="564"/>
      <c r="V1666" s="564"/>
      <c r="W1666" s="564"/>
      <c r="X1666" s="564"/>
      <c r="Y1666" s="564"/>
      <c r="Z1666" s="1054"/>
      <c r="AA1666" s="564"/>
      <c r="AB1666" s="1075"/>
      <c r="AC1666" s="565"/>
      <c r="AD1666" s="565"/>
      <c r="AE1666" s="565"/>
      <c r="AF1666" s="564"/>
      <c r="AG1666" s="565"/>
      <c r="AH1666" s="1263"/>
      <c r="AI1666" s="561"/>
      <c r="AJ1666" s="1444"/>
      <c r="AK1666" s="1459"/>
    </row>
    <row r="1667" spans="1:37" ht="42.75" x14ac:dyDescent="0.25">
      <c r="B1667" s="1402" t="s">
        <v>511</v>
      </c>
      <c r="C1667" s="2033"/>
      <c r="D1667" s="793"/>
      <c r="E1667" s="752"/>
      <c r="F1667" s="213"/>
      <c r="G1667" s="368">
        <v>23</v>
      </c>
      <c r="H1667" s="368"/>
      <c r="I1667" s="1886"/>
      <c r="J1667" s="1886"/>
      <c r="K1667" s="211"/>
      <c r="L1667" s="211"/>
      <c r="M1667" s="211"/>
      <c r="N1667" s="211"/>
      <c r="O1667" s="211"/>
      <c r="P1667" s="211"/>
      <c r="Q1667" s="564"/>
      <c r="R1667" s="564"/>
      <c r="S1667" s="564"/>
      <c r="T1667" s="564"/>
      <c r="U1667" s="564"/>
      <c r="V1667" s="564"/>
      <c r="W1667" s="564"/>
      <c r="X1667" s="564"/>
      <c r="Y1667" s="564"/>
      <c r="Z1667" s="1054"/>
      <c r="AA1667" s="564"/>
      <c r="AB1667" s="1075"/>
      <c r="AC1667" s="565"/>
      <c r="AD1667" s="565"/>
      <c r="AE1667" s="565"/>
      <c r="AF1667" s="564"/>
      <c r="AG1667" s="565"/>
      <c r="AH1667" s="1263"/>
      <c r="AI1667" s="561"/>
      <c r="AJ1667" s="1444"/>
      <c r="AK1667" s="1459"/>
    </row>
    <row r="1668" spans="1:37" ht="29.25" x14ac:dyDescent="0.25">
      <c r="A1668" s="239">
        <v>1</v>
      </c>
      <c r="B1668" s="779" t="s">
        <v>360</v>
      </c>
      <c r="C1668" s="675"/>
      <c r="D1668" s="4"/>
      <c r="E1668" s="415"/>
      <c r="F1668" s="213"/>
      <c r="G1668" s="368"/>
      <c r="H1668" s="368"/>
      <c r="I1668" s="1886"/>
      <c r="J1668" s="1886"/>
      <c r="K1668" s="211"/>
      <c r="L1668" s="211"/>
      <c r="M1668" s="211"/>
      <c r="N1668" s="211"/>
      <c r="O1668" s="211"/>
      <c r="P1668" s="211"/>
      <c r="Q1668" s="565"/>
      <c r="R1668" s="565"/>
      <c r="S1668" s="565"/>
      <c r="T1668" s="565"/>
      <c r="U1668" s="565"/>
      <c r="V1668" s="565"/>
      <c r="W1668" s="565"/>
      <c r="X1668" s="565"/>
      <c r="Y1668" s="565"/>
      <c r="Z1668" s="1054"/>
      <c r="AA1668" s="565">
        <f t="shared" si="671"/>
        <v>0</v>
      </c>
      <c r="AB1668" s="1075"/>
      <c r="AC1668" s="565"/>
      <c r="AD1668" s="565"/>
      <c r="AE1668" s="565"/>
      <c r="AF1668" s="565"/>
      <c r="AG1668" s="565"/>
      <c r="AH1668" s="1263"/>
      <c r="AI1668" s="561"/>
      <c r="AJ1668" s="1444"/>
      <c r="AK1668" s="1459"/>
    </row>
    <row r="1669" spans="1:37" x14ac:dyDescent="0.25">
      <c r="A1669" s="239">
        <v>1</v>
      </c>
      <c r="B1669" s="779" t="s">
        <v>375</v>
      </c>
      <c r="C1669" s="675"/>
      <c r="D1669" s="4"/>
      <c r="E1669" s="415"/>
      <c r="F1669" s="213"/>
      <c r="G1669" s="368"/>
      <c r="H1669" s="368"/>
      <c r="I1669" s="1886"/>
      <c r="J1669" s="1886"/>
      <c r="K1669" s="211"/>
      <c r="L1669" s="211"/>
      <c r="M1669" s="211"/>
      <c r="N1669" s="211"/>
      <c r="O1669" s="211"/>
      <c r="P1669" s="211"/>
      <c r="Q1669" s="565"/>
      <c r="R1669" s="565"/>
      <c r="S1669" s="565"/>
      <c r="T1669" s="565"/>
      <c r="U1669" s="565"/>
      <c r="V1669" s="565"/>
      <c r="W1669" s="565"/>
      <c r="X1669" s="565"/>
      <c r="Y1669" s="565"/>
      <c r="Z1669" s="1054"/>
      <c r="AA1669" s="565">
        <f t="shared" si="671"/>
        <v>0</v>
      </c>
      <c r="AB1669" s="1075"/>
      <c r="AC1669" s="565"/>
      <c r="AD1669" s="565"/>
      <c r="AE1669" s="565"/>
      <c r="AF1669" s="565"/>
      <c r="AG1669" s="565"/>
      <c r="AH1669" s="1263"/>
      <c r="AI1669" s="561"/>
      <c r="AJ1669" s="1444"/>
      <c r="AK1669" s="1459"/>
    </row>
    <row r="1670" spans="1:37" x14ac:dyDescent="0.25">
      <c r="A1670" s="239">
        <v>1</v>
      </c>
      <c r="B1670" s="4" t="s">
        <v>376</v>
      </c>
      <c r="C1670" s="675"/>
      <c r="D1670" s="4"/>
      <c r="E1670" s="415"/>
      <c r="F1670" s="368"/>
      <c r="G1670" s="368"/>
      <c r="H1670" s="368"/>
      <c r="I1670" s="1886"/>
      <c r="J1670" s="1886"/>
      <c r="K1670" s="211"/>
      <c r="L1670" s="211"/>
      <c r="M1670" s="211"/>
      <c r="N1670" s="211"/>
      <c r="O1670" s="211"/>
      <c r="P1670" s="211"/>
      <c r="Q1670" s="565"/>
      <c r="R1670" s="565"/>
      <c r="S1670" s="565"/>
      <c r="T1670" s="565"/>
      <c r="U1670" s="565"/>
      <c r="V1670" s="565"/>
      <c r="W1670" s="565"/>
      <c r="X1670" s="565"/>
      <c r="Y1670" s="565"/>
      <c r="Z1670" s="1054"/>
      <c r="AA1670" s="565">
        <f t="shared" si="671"/>
        <v>0</v>
      </c>
      <c r="AB1670" s="1075"/>
      <c r="AC1670" s="565"/>
      <c r="AD1670" s="565"/>
      <c r="AE1670" s="565"/>
      <c r="AF1670" s="565"/>
      <c r="AG1670" s="565"/>
      <c r="AH1670" s="1263"/>
      <c r="AI1670" s="561"/>
      <c r="AJ1670" s="1444"/>
      <c r="AK1670" s="1459"/>
    </row>
    <row r="1671" spans="1:37" x14ac:dyDescent="0.25">
      <c r="A1671" s="239">
        <v>1</v>
      </c>
      <c r="B1671" s="795" t="s">
        <v>377</v>
      </c>
      <c r="C1671" s="675"/>
      <c r="D1671" s="4"/>
      <c r="E1671" s="415"/>
      <c r="F1671" s="213"/>
      <c r="G1671" s="368"/>
      <c r="H1671" s="368"/>
      <c r="I1671" s="1886"/>
      <c r="J1671" s="1886"/>
      <c r="K1671" s="211"/>
      <c r="L1671" s="211"/>
      <c r="M1671" s="211"/>
      <c r="N1671" s="211"/>
      <c r="O1671" s="211"/>
      <c r="P1671" s="211"/>
      <c r="Q1671" s="565"/>
      <c r="R1671" s="565"/>
      <c r="S1671" s="565"/>
      <c r="T1671" s="565"/>
      <c r="U1671" s="565"/>
      <c r="V1671" s="565"/>
      <c r="W1671" s="565"/>
      <c r="X1671" s="565"/>
      <c r="Y1671" s="565"/>
      <c r="Z1671" s="1054"/>
      <c r="AA1671" s="565">
        <f t="shared" si="671"/>
        <v>0</v>
      </c>
      <c r="AB1671" s="1075"/>
      <c r="AC1671" s="565"/>
      <c r="AD1671" s="565"/>
      <c r="AE1671" s="565"/>
      <c r="AF1671" s="565"/>
      <c r="AG1671" s="565"/>
      <c r="AH1671" s="1263"/>
      <c r="AI1671" s="561"/>
      <c r="AJ1671" s="1444"/>
      <c r="AK1671" s="1459"/>
    </row>
    <row r="1672" spans="1:37" ht="43.5" x14ac:dyDescent="0.25">
      <c r="A1672" s="239">
        <v>1</v>
      </c>
      <c r="B1672" s="779" t="s">
        <v>353</v>
      </c>
      <c r="C1672" s="675"/>
      <c r="D1672" s="4"/>
      <c r="E1672" s="415">
        <v>13000</v>
      </c>
      <c r="F1672" s="213">
        <f>ROUND(E1672/12*$B$4,0)</f>
        <v>9750</v>
      </c>
      <c r="G1672" s="368">
        <v>10242</v>
      </c>
      <c r="H1672" s="368">
        <f>G1672/F1672*100</f>
        <v>105.04615384615386</v>
      </c>
      <c r="I1672" s="1886"/>
      <c r="J1672" s="1886"/>
      <c r="K1672" s="211"/>
      <c r="L1672" s="211"/>
      <c r="M1672" s="211"/>
      <c r="N1672" s="211"/>
      <c r="O1672" s="211"/>
      <c r="P1672" s="211"/>
      <c r="Q1672" s="565"/>
      <c r="R1672" s="565"/>
      <c r="S1672" s="565"/>
      <c r="T1672" s="565"/>
      <c r="U1672" s="565"/>
      <c r="V1672" s="565"/>
      <c r="W1672" s="565"/>
      <c r="X1672" s="565"/>
      <c r="Y1672" s="565"/>
      <c r="Z1672" s="1054"/>
      <c r="AA1672" s="565">
        <f t="shared" si="671"/>
        <v>0</v>
      </c>
      <c r="AB1672" s="1075"/>
      <c r="AC1672" s="565"/>
      <c r="AD1672" s="565"/>
      <c r="AE1672" s="565"/>
      <c r="AF1672" s="565"/>
      <c r="AG1672" s="565"/>
      <c r="AH1672" s="1263"/>
      <c r="AI1672" s="561"/>
      <c r="AJ1672" s="1444"/>
      <c r="AK1672" s="1459"/>
    </row>
    <row r="1673" spans="1:37" ht="30" x14ac:dyDescent="0.25">
      <c r="A1673" s="239">
        <v>1</v>
      </c>
      <c r="B1673" s="774" t="s">
        <v>201</v>
      </c>
      <c r="C1673" s="675"/>
      <c r="D1673" s="4"/>
      <c r="E1673" s="415"/>
      <c r="F1673" s="368"/>
      <c r="G1673" s="368"/>
      <c r="H1673" s="368"/>
      <c r="I1673" s="1886"/>
      <c r="J1673" s="1886"/>
      <c r="K1673" s="211"/>
      <c r="L1673" s="211"/>
      <c r="M1673" s="211"/>
      <c r="N1673" s="211"/>
      <c r="O1673" s="211"/>
      <c r="P1673" s="211"/>
      <c r="Q1673" s="565"/>
      <c r="R1673" s="565"/>
      <c r="S1673" s="565"/>
      <c r="T1673" s="565"/>
      <c r="U1673" s="565"/>
      <c r="V1673" s="565"/>
      <c r="W1673" s="565"/>
      <c r="X1673" s="565"/>
      <c r="Y1673" s="565"/>
      <c r="Z1673" s="1054"/>
      <c r="AA1673" s="565">
        <f t="shared" si="671"/>
        <v>0</v>
      </c>
      <c r="AB1673" s="1075"/>
      <c r="AC1673" s="565"/>
      <c r="AD1673" s="565"/>
      <c r="AE1673" s="565"/>
      <c r="AF1673" s="565"/>
      <c r="AG1673" s="565"/>
      <c r="AH1673" s="1263"/>
      <c r="AI1673" s="561"/>
      <c r="AJ1673" s="1444"/>
      <c r="AK1673" s="1459"/>
    </row>
    <row r="1674" spans="1:37" x14ac:dyDescent="0.25">
      <c r="A1674" s="239">
        <v>1</v>
      </c>
      <c r="B1674" s="766" t="s">
        <v>234</v>
      </c>
      <c r="C1674" s="675"/>
      <c r="D1674" s="4"/>
      <c r="E1674" s="442">
        <f>SUM(E1675:E1678)</f>
        <v>4300</v>
      </c>
      <c r="F1674" s="782">
        <f>SUM(F1675:F1678)</f>
        <v>3225</v>
      </c>
      <c r="G1674" s="1045">
        <f>SUM(G1675:G1678)</f>
        <v>1448</v>
      </c>
      <c r="H1674" s="1045">
        <f t="shared" ref="H1674:H1683" si="672">G1674/F1674*100</f>
        <v>44.899224806201552</v>
      </c>
      <c r="I1674" s="1886"/>
      <c r="J1674" s="1886"/>
      <c r="K1674" s="211"/>
      <c r="L1674" s="211"/>
      <c r="M1674" s="211"/>
      <c r="N1674" s="211"/>
      <c r="O1674" s="211"/>
      <c r="P1674" s="211"/>
      <c r="Q1674" s="565">
        <v>2074.4720000000002</v>
      </c>
      <c r="R1674" s="565">
        <v>2074.4720000000002</v>
      </c>
      <c r="S1674" s="565">
        <v>2074.4720000000002</v>
      </c>
      <c r="T1674" s="565">
        <v>2074.4720000000002</v>
      </c>
      <c r="U1674" s="565">
        <v>2074.4720000000002</v>
      </c>
      <c r="V1674" s="565">
        <v>2074.4720000000002</v>
      </c>
      <c r="W1674" s="565">
        <v>2074.4720000000002</v>
      </c>
      <c r="X1674" s="565">
        <v>2074.4720000000002</v>
      </c>
      <c r="Y1674" s="565">
        <v>2074.4720000000002</v>
      </c>
      <c r="Z1674" s="1202">
        <f>Q1674/12*$B$4+(R1674-Q1674)/11*8+(S1674-R1674)/10*7+(T1674-S1674)/9*6+(U1674-T1674)/8*5+(V1674-U1674)/7*4+(W1674-V1674)/6*3+(X1674-W1674)/5*2+(Y1674-X1674)/4*1</f>
        <v>1555.854</v>
      </c>
      <c r="AA1674" s="565">
        <f t="shared" si="671"/>
        <v>938.75565000000017</v>
      </c>
      <c r="AB1674" s="1075"/>
      <c r="AC1674" s="565"/>
      <c r="AD1674" s="565">
        <f>AA1674-Z1674</f>
        <v>-617.09834999999987</v>
      </c>
      <c r="AE1674" s="565"/>
      <c r="AF1674" s="565">
        <v>0</v>
      </c>
      <c r="AG1674" s="565">
        <v>938.75565000000017</v>
      </c>
      <c r="AH1674" s="1267">
        <f>SUM(AH1675:AH1678)</f>
        <v>0</v>
      </c>
      <c r="AI1674" s="561"/>
      <c r="AJ1674" s="1444"/>
      <c r="AK1674" s="1459"/>
    </row>
    <row r="1675" spans="1:37" ht="45" x14ac:dyDescent="0.25">
      <c r="A1675" s="239">
        <v>1</v>
      </c>
      <c r="B1675" s="724" t="s">
        <v>163</v>
      </c>
      <c r="C1675" s="662"/>
      <c r="D1675" s="4"/>
      <c r="E1675" s="419">
        <v>1500</v>
      </c>
      <c r="F1675" s="375">
        <f>ROUND(E1675/12*$B$4,0)</f>
        <v>1125</v>
      </c>
      <c r="G1675" s="2164">
        <v>1</v>
      </c>
      <c r="H1675" s="368">
        <f t="shared" si="672"/>
        <v>8.8888888888888892E-2</v>
      </c>
      <c r="I1675" s="1886"/>
      <c r="J1675" s="1886"/>
      <c r="K1675" s="211"/>
      <c r="L1675" s="211"/>
      <c r="M1675" s="211"/>
      <c r="N1675" s="211"/>
      <c r="O1675" s="211"/>
      <c r="P1675" s="211"/>
      <c r="Q1675" s="566"/>
      <c r="R1675" s="566"/>
      <c r="S1675" s="566"/>
      <c r="T1675" s="566"/>
      <c r="U1675" s="566"/>
      <c r="V1675" s="566"/>
      <c r="W1675" s="566"/>
      <c r="X1675" s="566"/>
      <c r="Y1675" s="566"/>
      <c r="Z1675" s="1201"/>
      <c r="AA1675" s="565"/>
      <c r="AB1675" s="1491"/>
      <c r="AC1675" s="566"/>
      <c r="AD1675" s="565"/>
      <c r="AE1675" s="565"/>
      <c r="AF1675" s="565"/>
      <c r="AG1675" s="566"/>
      <c r="AH1675" s="2165"/>
      <c r="AI1675" s="1187"/>
      <c r="AJ1675" s="1444"/>
      <c r="AK1675" s="1459"/>
    </row>
    <row r="1676" spans="1:37" ht="30" x14ac:dyDescent="0.25">
      <c r="A1676" s="239">
        <v>1</v>
      </c>
      <c r="B1676" s="502" t="s">
        <v>278</v>
      </c>
      <c r="C1676" s="2090"/>
      <c r="D1676" s="4"/>
      <c r="E1676" s="443">
        <v>1000</v>
      </c>
      <c r="F1676" s="1393">
        <f>ROUND(E1676/12*$B$4,0)</f>
        <v>750</v>
      </c>
      <c r="G1676" s="1393">
        <v>689</v>
      </c>
      <c r="H1676" s="368">
        <f t="shared" si="672"/>
        <v>91.86666666666666</v>
      </c>
      <c r="I1676" s="1886"/>
      <c r="J1676" s="1886"/>
      <c r="K1676" s="211"/>
      <c r="L1676" s="1910"/>
      <c r="M1676" s="1910"/>
      <c r="N1676" s="1910"/>
      <c r="O1676" s="1910"/>
      <c r="P1676" s="1910"/>
      <c r="Q1676" s="566"/>
      <c r="R1676" s="566"/>
      <c r="S1676" s="566"/>
      <c r="T1676" s="566"/>
      <c r="U1676" s="566"/>
      <c r="V1676" s="566"/>
      <c r="W1676" s="566"/>
      <c r="X1676" s="566"/>
      <c r="Y1676" s="566"/>
      <c r="Z1676" s="1201"/>
      <c r="AA1676" s="565"/>
      <c r="AB1676" s="1491"/>
      <c r="AC1676" s="566"/>
      <c r="AD1676" s="565"/>
      <c r="AE1676" s="565"/>
      <c r="AF1676" s="565"/>
      <c r="AG1676" s="566"/>
      <c r="AH1676" s="2121"/>
      <c r="AI1676" s="1187"/>
      <c r="AJ1676" s="1444"/>
      <c r="AK1676" s="1459"/>
    </row>
    <row r="1677" spans="1:37" ht="30" x14ac:dyDescent="0.25">
      <c r="A1677" s="239">
        <v>1</v>
      </c>
      <c r="B1677" s="964" t="s">
        <v>283</v>
      </c>
      <c r="C1677" s="2166"/>
      <c r="D1677" s="2036"/>
      <c r="E1677" s="415">
        <v>900</v>
      </c>
      <c r="F1677" s="213">
        <f>ROUND(E1677/12*$B$4,0)</f>
        <v>675</v>
      </c>
      <c r="G1677" s="368">
        <v>568</v>
      </c>
      <c r="H1677" s="368">
        <f t="shared" si="672"/>
        <v>84.148148148148152</v>
      </c>
      <c r="I1677" s="1886"/>
      <c r="J1677" s="1886"/>
      <c r="K1677" s="211"/>
      <c r="L1677" s="1910"/>
      <c r="M1677" s="1910"/>
      <c r="N1677" s="1910"/>
      <c r="O1677" s="1910"/>
      <c r="P1677" s="1910"/>
      <c r="Q1677" s="566"/>
      <c r="R1677" s="566"/>
      <c r="S1677" s="566"/>
      <c r="T1677" s="566"/>
      <c r="U1677" s="566"/>
      <c r="V1677" s="566"/>
      <c r="W1677" s="566"/>
      <c r="X1677" s="566"/>
      <c r="Y1677" s="566"/>
      <c r="Z1677" s="1054"/>
      <c r="AA1677" s="565"/>
      <c r="AB1677" s="1491"/>
      <c r="AC1677" s="566"/>
      <c r="AD1677" s="565"/>
      <c r="AE1677" s="565"/>
      <c r="AF1677" s="565"/>
      <c r="AG1677" s="566"/>
      <c r="AH1677" s="1263"/>
      <c r="AI1677" s="1187"/>
      <c r="AJ1677" s="1444"/>
      <c r="AK1677" s="1459"/>
    </row>
    <row r="1678" spans="1:37" ht="22.5" customHeight="1" x14ac:dyDescent="0.25">
      <c r="A1678" s="239">
        <v>1</v>
      </c>
      <c r="B1678" s="773" t="s">
        <v>36</v>
      </c>
      <c r="C1678" s="2167"/>
      <c r="D1678" s="4"/>
      <c r="E1678" s="443">
        <v>900</v>
      </c>
      <c r="F1678" s="368">
        <f>ROUND(E1678/12*$B$4,0)</f>
        <v>675</v>
      </c>
      <c r="G1678" s="368">
        <v>190</v>
      </c>
      <c r="H1678" s="225">
        <f t="shared" si="672"/>
        <v>28.148148148148149</v>
      </c>
      <c r="I1678" s="1909"/>
      <c r="J1678" s="1886"/>
      <c r="K1678" s="211"/>
      <c r="L1678" s="211"/>
      <c r="M1678" s="211"/>
      <c r="N1678" s="211"/>
      <c r="O1678" s="1910"/>
      <c r="P1678" s="1910"/>
      <c r="Q1678" s="565"/>
      <c r="R1678" s="565"/>
      <c r="S1678" s="565"/>
      <c r="T1678" s="565"/>
      <c r="U1678" s="565"/>
      <c r="V1678" s="565"/>
      <c r="W1678" s="565"/>
      <c r="X1678" s="565"/>
      <c r="Y1678" s="565"/>
      <c r="Z1678" s="1204">
        <f>Q1678/12*$B$4</f>
        <v>0</v>
      </c>
      <c r="AA1678" s="565">
        <f>AG1678-AF1678-AC1678</f>
        <v>0</v>
      </c>
      <c r="AB1678" s="1075"/>
      <c r="AC1678" s="565"/>
      <c r="AD1678" s="565">
        <f>AA1678-Z1678</f>
        <v>0</v>
      </c>
      <c r="AE1678" s="565"/>
      <c r="AF1678" s="565"/>
      <c r="AG1678" s="565"/>
      <c r="AH1678" s="1263"/>
      <c r="AI1678" s="561"/>
      <c r="AJ1678" s="1444"/>
      <c r="AK1678" s="1459"/>
    </row>
    <row r="1679" spans="1:37" ht="29.25" x14ac:dyDescent="0.25">
      <c r="A1679" s="239">
        <v>1</v>
      </c>
      <c r="B1679" s="720" t="s">
        <v>279</v>
      </c>
      <c r="C1679" s="1039"/>
      <c r="D1679" s="2168"/>
      <c r="E1679" s="421">
        <f>E1656+E1634-E1666</f>
        <v>44055</v>
      </c>
      <c r="F1679" s="780">
        <f t="shared" ref="F1679:G1679" si="673">F1656+F1634-F1666</f>
        <v>33042</v>
      </c>
      <c r="G1679" s="2169">
        <f t="shared" si="673"/>
        <v>26059</v>
      </c>
      <c r="H1679" s="2042">
        <f t="shared" si="672"/>
        <v>78.866291386719936</v>
      </c>
      <c r="I1679" s="1909"/>
      <c r="J1679" s="1904"/>
      <c r="K1679" s="211"/>
      <c r="L1679" s="211"/>
      <c r="M1679" s="211"/>
      <c r="N1679" s="1903"/>
      <c r="O1679" s="1910"/>
      <c r="P1679" s="1910"/>
      <c r="Q1679" s="567"/>
      <c r="R1679" s="567"/>
      <c r="S1679" s="567"/>
      <c r="T1679" s="567"/>
      <c r="U1679" s="567"/>
      <c r="V1679" s="567"/>
      <c r="W1679" s="567"/>
      <c r="X1679" s="567"/>
      <c r="Y1679" s="567"/>
      <c r="Z1679" s="1201"/>
      <c r="AA1679" s="567"/>
      <c r="AB1679" s="1075"/>
      <c r="AC1679" s="565"/>
      <c r="AD1679" s="565"/>
      <c r="AE1679" s="567"/>
      <c r="AF1679" s="567"/>
      <c r="AG1679" s="566"/>
      <c r="AH1679" s="2170">
        <f>AH1656+AH1634</f>
        <v>0</v>
      </c>
      <c r="AI1679" s="1187"/>
      <c r="AJ1679" s="1444"/>
      <c r="AK1679" s="1459"/>
    </row>
    <row r="1680" spans="1:37" ht="43.5" x14ac:dyDescent="0.25">
      <c r="A1680" s="239">
        <v>1</v>
      </c>
      <c r="B1680" s="720" t="s">
        <v>308</v>
      </c>
      <c r="C1680" s="1576"/>
      <c r="D1680" s="1622"/>
      <c r="E1680" s="421">
        <f>E1644+E1666</f>
        <v>19714</v>
      </c>
      <c r="F1680" s="781">
        <f t="shared" ref="F1680:G1680" si="674">F1644+F1666</f>
        <v>14786</v>
      </c>
      <c r="G1680" s="2169">
        <f t="shared" si="674"/>
        <v>3328</v>
      </c>
      <c r="H1680" s="1045">
        <f t="shared" si="672"/>
        <v>22.50777762748546</v>
      </c>
      <c r="I1680" s="1909"/>
      <c r="J1680" s="1886"/>
      <c r="K1680" s="1045"/>
      <c r="L1680" s="525"/>
      <c r="M1680" s="1045"/>
      <c r="N1680" s="1045"/>
      <c r="O1680" s="1045"/>
      <c r="P1680" s="1045"/>
      <c r="Q1680" s="565"/>
      <c r="R1680" s="565"/>
      <c r="S1680" s="565"/>
      <c r="T1680" s="565"/>
      <c r="U1680" s="565"/>
      <c r="V1680" s="565"/>
      <c r="W1680" s="565"/>
      <c r="X1680" s="565"/>
      <c r="Y1680" s="565"/>
      <c r="Z1680" s="1201"/>
      <c r="AA1680" s="565"/>
      <c r="AB1680" s="1642"/>
      <c r="AC1680" s="567"/>
      <c r="AD1680" s="567"/>
      <c r="AE1680" s="565"/>
      <c r="AF1680" s="565"/>
      <c r="AG1680" s="565"/>
      <c r="AH1680" s="2170">
        <f>AH1644</f>
        <v>0</v>
      </c>
      <c r="AI1680" s="561"/>
      <c r="AJ1680" s="1444"/>
      <c r="AK1680" s="1459"/>
    </row>
    <row r="1681" spans="1:37" ht="29.25" x14ac:dyDescent="0.25">
      <c r="A1681" s="239">
        <v>1</v>
      </c>
      <c r="B1681" s="720" t="s">
        <v>280</v>
      </c>
      <c r="C1681" s="2171"/>
      <c r="D1681" s="1513"/>
      <c r="E1681" s="417">
        <f>E1668+E1642</f>
        <v>44000</v>
      </c>
      <c r="F1681" s="780">
        <f>F1668+F1642</f>
        <v>33000</v>
      </c>
      <c r="G1681" s="780">
        <f>G1668+G1642</f>
        <v>7921</v>
      </c>
      <c r="H1681" s="1151">
        <f t="shared" si="672"/>
        <v>24.003030303030304</v>
      </c>
      <c r="I1681" s="1886"/>
      <c r="J1681" s="1886"/>
      <c r="K1681" s="1045"/>
      <c r="L1681" s="525"/>
      <c r="M1681" s="525"/>
      <c r="N1681" s="1045"/>
      <c r="O1681" s="1045"/>
      <c r="P1681" s="1045"/>
      <c r="Q1681" s="565"/>
      <c r="R1681" s="565"/>
      <c r="S1681" s="565"/>
      <c r="T1681" s="565"/>
      <c r="U1681" s="565"/>
      <c r="V1681" s="565"/>
      <c r="W1681" s="565"/>
      <c r="X1681" s="565"/>
      <c r="Y1681" s="565"/>
      <c r="Z1681" s="1054"/>
      <c r="AA1681" s="565">
        <f>AG1681-AF1681-AC1681</f>
        <v>0</v>
      </c>
      <c r="AB1681" s="1075"/>
      <c r="AC1681" s="565"/>
      <c r="AD1681" s="565"/>
      <c r="AE1681" s="565"/>
      <c r="AF1681" s="565"/>
      <c r="AG1681" s="565"/>
      <c r="AH1681" s="1306">
        <f>AH1668+AH1642</f>
        <v>0</v>
      </c>
      <c r="AI1681" s="561"/>
      <c r="AJ1681" s="1444"/>
      <c r="AK1681" s="1459"/>
    </row>
    <row r="1682" spans="1:37" s="249" customFormat="1" ht="29.25" x14ac:dyDescent="0.25">
      <c r="A1682" s="239">
        <v>1</v>
      </c>
      <c r="B1682" s="720" t="s">
        <v>281</v>
      </c>
      <c r="C1682" s="2172"/>
      <c r="D1682" s="3"/>
      <c r="E1682" s="417">
        <f>E1672</f>
        <v>13000</v>
      </c>
      <c r="F1682" s="782">
        <f>F1672</f>
        <v>9750</v>
      </c>
      <c r="G1682" s="782">
        <f>G1672</f>
        <v>10242</v>
      </c>
      <c r="H1682" s="213">
        <f t="shared" si="672"/>
        <v>105.04615384615386</v>
      </c>
      <c r="I1682" s="1143"/>
      <c r="J1682" s="269"/>
      <c r="K1682" s="270"/>
      <c r="L1682" s="270"/>
      <c r="M1682" s="270"/>
      <c r="N1682" s="270"/>
      <c r="O1682" s="270"/>
      <c r="P1682" s="270"/>
      <c r="Q1682" s="565">
        <v>12989.34</v>
      </c>
      <c r="R1682" s="565">
        <v>12989.34</v>
      </c>
      <c r="S1682" s="565">
        <v>12989.34</v>
      </c>
      <c r="T1682" s="565">
        <v>12989.34</v>
      </c>
      <c r="U1682" s="565">
        <v>12989.34</v>
      </c>
      <c r="V1682" s="565">
        <v>12989.34</v>
      </c>
      <c r="W1682" s="565">
        <v>12989.34</v>
      </c>
      <c r="X1682" s="565">
        <v>12989.34</v>
      </c>
      <c r="Y1682" s="565">
        <v>12989.34</v>
      </c>
      <c r="Z1682" s="1202">
        <f>Q1682/12*$B$4+(R1682-Q1682)/11*8+(S1682-R1682)/10*7+(T1682-S1682)/9*6+(U1682-T1682)/8*5+(V1682-U1682)/7*4+(W1682-V1682)/6*3+(X1682-W1682)/5*2+(Y1682-X1682)/4*1</f>
        <v>9742.0049999999992</v>
      </c>
      <c r="AA1682" s="565">
        <f>AG1682-AF1682-AC1682</f>
        <v>10241.595000000001</v>
      </c>
      <c r="AB1682" s="1075"/>
      <c r="AC1682" s="565"/>
      <c r="AD1682" s="565">
        <f>AA1682-Z1682</f>
        <v>499.59000000000196</v>
      </c>
      <c r="AE1682" s="565"/>
      <c r="AF1682" s="565">
        <v>-79.875769999999989</v>
      </c>
      <c r="AG1682" s="565">
        <v>10161.719230000001</v>
      </c>
      <c r="AH1682" s="1250">
        <f>AH1672</f>
        <v>0</v>
      </c>
      <c r="AI1682" s="561"/>
      <c r="AJ1682" s="1444"/>
      <c r="AK1682" s="1459"/>
    </row>
    <row r="1683" spans="1:37" s="249" customFormat="1" x14ac:dyDescent="0.25">
      <c r="A1683" s="239">
        <v>1</v>
      </c>
      <c r="B1683" s="721" t="s">
        <v>138</v>
      </c>
      <c r="C1683" s="672"/>
      <c r="D1683" s="2031"/>
      <c r="E1683" s="417">
        <f>E1679+E1680+E1682+E1681*2.9</f>
        <v>204369</v>
      </c>
      <c r="F1683" s="782">
        <f>F1679+F1680+F1682+F1681*2.9</f>
        <v>153278</v>
      </c>
      <c r="G1683" s="782">
        <f>G1679+G1680+G1682+G1681*2.9</f>
        <v>62599.899999999994</v>
      </c>
      <c r="H1683" s="213">
        <f t="shared" si="672"/>
        <v>40.840759926408218</v>
      </c>
      <c r="I1683" s="1143"/>
      <c r="J1683" s="269"/>
      <c r="K1683" s="270"/>
      <c r="L1683" s="270"/>
      <c r="M1683" s="270"/>
      <c r="N1683" s="270"/>
      <c r="O1683" s="270"/>
      <c r="P1683" s="270"/>
      <c r="Q1683" s="566">
        <f t="shared" ref="Q1683:AG1683" si="675">Q1682+Q1674+Q1644+Q1633+Q1655+Q1665</f>
        <v>146136.3953</v>
      </c>
      <c r="R1683" s="566">
        <f t="shared" ref="R1683:S1683" si="676">R1682+R1674+R1644+R1633+R1655+R1665</f>
        <v>146136.3953</v>
      </c>
      <c r="S1683" s="566">
        <f t="shared" si="676"/>
        <v>146136.3953</v>
      </c>
      <c r="T1683" s="566">
        <f t="shared" ref="T1683:U1683" si="677">T1682+T1674+T1644+T1633+T1655+T1665</f>
        <v>146136.3953</v>
      </c>
      <c r="U1683" s="566">
        <f t="shared" si="677"/>
        <v>146136.3953</v>
      </c>
      <c r="V1683" s="566">
        <f t="shared" ref="V1683:W1683" si="678">V1682+V1674+V1644+V1633+V1655+V1665</f>
        <v>146136.3953</v>
      </c>
      <c r="W1683" s="566">
        <f t="shared" si="678"/>
        <v>146136.3953</v>
      </c>
      <c r="X1683" s="566">
        <f t="shared" ref="X1683:Y1683" si="679">X1682+X1674+X1644+X1633+X1655+X1665</f>
        <v>146136.3953</v>
      </c>
      <c r="Y1683" s="566">
        <f t="shared" si="679"/>
        <v>146236.7837</v>
      </c>
      <c r="Z1683" s="1201">
        <f t="shared" si="675"/>
        <v>110369.48990249999</v>
      </c>
      <c r="AA1683" s="566">
        <f t="shared" si="675"/>
        <v>104298.24303000001</v>
      </c>
      <c r="AB1683" s="1491">
        <f t="shared" si="675"/>
        <v>0</v>
      </c>
      <c r="AC1683" s="566">
        <f t="shared" si="675"/>
        <v>0</v>
      </c>
      <c r="AD1683" s="566">
        <f t="shared" si="675"/>
        <v>-6071.2468724999871</v>
      </c>
      <c r="AE1683" s="566">
        <f t="shared" si="675"/>
        <v>-4.2048999999999994</v>
      </c>
      <c r="AF1683" s="566">
        <f t="shared" si="675"/>
        <v>-144.08666000000002</v>
      </c>
      <c r="AG1683" s="566">
        <f t="shared" si="675"/>
        <v>104154.15637000001</v>
      </c>
      <c r="AH1683" s="1250">
        <f>AH1679+AH1680+AH1682+AH1681*2.9</f>
        <v>0</v>
      </c>
      <c r="AI1683" s="1187">
        <f t="shared" ref="AI1683" si="680">AI1682+AI1674+AI1644+AI1633+AI1655+AI1665</f>
        <v>0</v>
      </c>
      <c r="AJ1683" s="1444"/>
      <c r="AK1683" s="1459"/>
    </row>
    <row r="1684" spans="1:37" s="249" customFormat="1" ht="30" x14ac:dyDescent="0.25">
      <c r="A1684" s="239">
        <v>1</v>
      </c>
      <c r="B1684" s="1040" t="s">
        <v>127</v>
      </c>
      <c r="C1684" s="672"/>
      <c r="D1684" s="2031"/>
      <c r="E1684" s="419"/>
      <c r="F1684" s="213"/>
      <c r="G1684" s="213"/>
      <c r="H1684" s="213"/>
      <c r="I1684" s="1143"/>
      <c r="J1684" s="269"/>
      <c r="K1684" s="270"/>
      <c r="L1684" s="270"/>
      <c r="M1684" s="270"/>
      <c r="N1684" s="270"/>
      <c r="O1684" s="270"/>
      <c r="P1684" s="270"/>
      <c r="Q1684" s="566"/>
      <c r="R1684" s="566"/>
      <c r="S1684" s="566"/>
      <c r="T1684" s="566"/>
      <c r="U1684" s="566"/>
      <c r="V1684" s="566"/>
      <c r="W1684" s="566"/>
      <c r="X1684" s="566"/>
      <c r="Y1684" s="566"/>
      <c r="Z1684" s="1201"/>
      <c r="AA1684" s="566"/>
      <c r="AB1684" s="1491"/>
      <c r="AC1684" s="566"/>
      <c r="AD1684" s="566"/>
      <c r="AE1684" s="566"/>
      <c r="AF1684" s="566"/>
      <c r="AG1684" s="566"/>
      <c r="AH1684" s="1279"/>
      <c r="AI1684" s="1187"/>
      <c r="AJ1684" s="1444"/>
      <c r="AK1684" s="1459"/>
    </row>
    <row r="1685" spans="1:37" s="249" customFormat="1" x14ac:dyDescent="0.25">
      <c r="A1685" s="239">
        <v>1</v>
      </c>
      <c r="B1685" s="290" t="s">
        <v>9</v>
      </c>
      <c r="C1685" s="672"/>
      <c r="D1685" s="2031">
        <v>240</v>
      </c>
      <c r="E1685" s="420">
        <v>590</v>
      </c>
      <c r="F1685" s="213">
        <f>ROUND(E1685/12*$B$4,0)</f>
        <v>443</v>
      </c>
      <c r="G1685" s="213">
        <v>475</v>
      </c>
      <c r="H1685" s="213">
        <f>G1685/F1685*100</f>
        <v>107.2234762979684</v>
      </c>
      <c r="I1685" s="1143">
        <v>9</v>
      </c>
      <c r="J1685" s="269">
        <f>M1685/G1685</f>
        <v>8.0294736842105259</v>
      </c>
      <c r="K1685" s="270">
        <f>ROUND(E1685*I1685,0)</f>
        <v>5310</v>
      </c>
      <c r="L1685" s="270">
        <f>ROUND(K1685/12*$B$4,0)</f>
        <v>3983</v>
      </c>
      <c r="M1685" s="270">
        <v>3814</v>
      </c>
      <c r="N1685" s="270">
        <f>M1685/L1685*100</f>
        <v>95.756967110218426</v>
      </c>
      <c r="O1685" s="270">
        <f>ROUND(K1685/D1685,0)</f>
        <v>22</v>
      </c>
      <c r="P1685" s="270">
        <f>M1685/$B$4*12/O1685</f>
        <v>231.15151515151513</v>
      </c>
      <c r="Q1685" s="566"/>
      <c r="R1685" s="566"/>
      <c r="S1685" s="566"/>
      <c r="T1685" s="566"/>
      <c r="U1685" s="566"/>
      <c r="V1685" s="566"/>
      <c r="W1685" s="566"/>
      <c r="X1685" s="566"/>
      <c r="Y1685" s="566"/>
      <c r="Z1685" s="1201"/>
      <c r="AA1685" s="566"/>
      <c r="AB1685" s="1491"/>
      <c r="AC1685" s="566"/>
      <c r="AD1685" s="566"/>
      <c r="AE1685" s="566"/>
      <c r="AF1685" s="566"/>
      <c r="AG1685" s="566"/>
      <c r="AH1685" s="1279"/>
      <c r="AI1685" s="1187"/>
      <c r="AJ1685" s="1444"/>
      <c r="AK1685" s="1459"/>
    </row>
    <row r="1686" spans="1:37" s="249" customFormat="1" x14ac:dyDescent="0.25">
      <c r="A1686" s="239">
        <v>1</v>
      </c>
      <c r="B1686" s="295" t="s">
        <v>47</v>
      </c>
      <c r="C1686" s="2173"/>
      <c r="D1686" s="2031">
        <v>240</v>
      </c>
      <c r="E1686" s="420">
        <v>1435</v>
      </c>
      <c r="F1686" s="213">
        <f>ROUND(E1686/12*$B$4,0)</f>
        <v>1076</v>
      </c>
      <c r="G1686" s="213">
        <v>904</v>
      </c>
      <c r="H1686" s="213">
        <f>G1686/F1686*100</f>
        <v>84.014869888475843</v>
      </c>
      <c r="I1686" s="1143">
        <v>8</v>
      </c>
      <c r="J1686" s="269">
        <f>M1686/G1686</f>
        <v>7.9380530973451329</v>
      </c>
      <c r="K1686" s="270">
        <f>ROUND(E1686*I1686,0)</f>
        <v>11480</v>
      </c>
      <c r="L1686" s="270">
        <f>ROUND(K1686/12*$B$4,0)</f>
        <v>8610</v>
      </c>
      <c r="M1686" s="270">
        <v>7176</v>
      </c>
      <c r="N1686" s="270">
        <f>M1686/L1686*100</f>
        <v>83.344947735191639</v>
      </c>
      <c r="O1686" s="270">
        <f>ROUND(K1686/D1686,0)</f>
        <v>48</v>
      </c>
      <c r="P1686" s="270">
        <f>M1686/$B$4*12/O1686</f>
        <v>199.33333333333334</v>
      </c>
      <c r="Q1686" s="565"/>
      <c r="R1686" s="565"/>
      <c r="S1686" s="565"/>
      <c r="T1686" s="565"/>
      <c r="U1686" s="565"/>
      <c r="V1686" s="565"/>
      <c r="W1686" s="565"/>
      <c r="X1686" s="565"/>
      <c r="Y1686" s="565"/>
      <c r="Z1686" s="1201"/>
      <c r="AA1686" s="566"/>
      <c r="AB1686" s="1491"/>
      <c r="AC1686" s="566"/>
      <c r="AD1686" s="566"/>
      <c r="AE1686" s="566"/>
      <c r="AF1686" s="566"/>
      <c r="AG1686" s="566"/>
      <c r="AH1686" s="1279"/>
      <c r="AI1686" s="1187"/>
      <c r="AJ1686" s="1444"/>
      <c r="AK1686" s="1459"/>
    </row>
    <row r="1687" spans="1:37" x14ac:dyDescent="0.25">
      <c r="A1687" s="239">
        <v>1</v>
      </c>
      <c r="B1687" s="2174" t="s">
        <v>183</v>
      </c>
      <c r="C1687" s="1644"/>
      <c r="D1687" s="2052"/>
      <c r="E1687" s="421">
        <f>SUM(E1685:E1686)</f>
        <v>2025</v>
      </c>
      <c r="F1687" s="510">
        <f>SUM(F1685:F1686)</f>
        <v>1519</v>
      </c>
      <c r="G1687" s="510">
        <f>SUM(G1685:G1686)</f>
        <v>1379</v>
      </c>
      <c r="H1687" s="284">
        <f>G1687/F1687*100</f>
        <v>90.78341013824884</v>
      </c>
      <c r="I1687" s="1909">
        <f>IF(E1687=0,0,K1687/E1687)</f>
        <v>8.2913580246913572</v>
      </c>
      <c r="J1687" s="1503">
        <f>M1687/G1687</f>
        <v>7.969543147208122</v>
      </c>
      <c r="K1687" s="510">
        <f>SUM(K1685:K1686)</f>
        <v>16790</v>
      </c>
      <c r="L1687" s="510">
        <f>SUM(L1685:L1686)</f>
        <v>12593</v>
      </c>
      <c r="M1687" s="1567">
        <f>SUM(M1685:M1686)</f>
        <v>10990</v>
      </c>
      <c r="N1687" s="1567">
        <f>M1687/L1687*100</f>
        <v>87.270705947748752</v>
      </c>
      <c r="O1687" s="1567">
        <f>SUM(O1685:O1686)</f>
        <v>70</v>
      </c>
      <c r="P1687" s="478">
        <f>M1687/$B$4*12/O1687</f>
        <v>209.33333333333331</v>
      </c>
      <c r="Q1687" s="567"/>
      <c r="R1687" s="567"/>
      <c r="S1687" s="567"/>
      <c r="T1687" s="567"/>
      <c r="U1687" s="567"/>
      <c r="V1687" s="567"/>
      <c r="W1687" s="567"/>
      <c r="X1687" s="567"/>
      <c r="Y1687" s="567"/>
      <c r="Z1687" s="1201"/>
      <c r="AA1687" s="566">
        <f>AG1687-AF1687-AC1687</f>
        <v>0</v>
      </c>
      <c r="AB1687" s="1491"/>
      <c r="AC1687" s="566"/>
      <c r="AD1687" s="566"/>
      <c r="AE1687" s="566"/>
      <c r="AF1687" s="566"/>
      <c r="AG1687" s="566"/>
      <c r="AH1687" s="1308">
        <f>SUM(AH1685:AH1686)</f>
        <v>0</v>
      </c>
      <c r="AI1687" s="1187"/>
      <c r="AJ1687" s="1444"/>
      <c r="AK1687" s="1459"/>
    </row>
    <row r="1688" spans="1:37" ht="30" thickBot="1" x14ac:dyDescent="0.3">
      <c r="A1688" s="239">
        <v>1</v>
      </c>
      <c r="B1688" s="250" t="s">
        <v>214</v>
      </c>
      <c r="C1688" s="250"/>
      <c r="D1688" s="250"/>
      <c r="E1688" s="445">
        <f>SUM(E1687)</f>
        <v>2025</v>
      </c>
      <c r="F1688" s="2026">
        <f>SUM(F1687)</f>
        <v>1519</v>
      </c>
      <c r="G1688" s="2026">
        <f>SUM(G1687)</f>
        <v>1379</v>
      </c>
      <c r="H1688" s="2026">
        <f>G1688/F1688*100</f>
        <v>90.78341013824884</v>
      </c>
      <c r="I1688" s="2175">
        <f>IF(E1688=0,0,K1688/E1688)</f>
        <v>8.2913580246913572</v>
      </c>
      <c r="J1688" s="2163">
        <f>SUM(J1687)</f>
        <v>7.969543147208122</v>
      </c>
      <c r="K1688" s="2026">
        <f>SUM(K1687)</f>
        <v>16790</v>
      </c>
      <c r="L1688" s="2026">
        <f>SUM(L1687)</f>
        <v>12593</v>
      </c>
      <c r="M1688" s="2026">
        <f>SUM(M1687)</f>
        <v>10990</v>
      </c>
      <c r="N1688" s="1547">
        <f>M1688/L1688*100</f>
        <v>87.270705947748752</v>
      </c>
      <c r="O1688" s="1594">
        <f>SUM(O1687)</f>
        <v>70</v>
      </c>
      <c r="P1688" s="1547">
        <f>M1688/$B$4*12/O1688</f>
        <v>209.33333333333331</v>
      </c>
      <c r="Q1688" s="570">
        <v>33602.269399999997</v>
      </c>
      <c r="R1688" s="570">
        <v>33602.269399999997</v>
      </c>
      <c r="S1688" s="570">
        <v>33602.269399999997</v>
      </c>
      <c r="T1688" s="570">
        <v>33602.269399999997</v>
      </c>
      <c r="U1688" s="570">
        <v>33602.269399999997</v>
      </c>
      <c r="V1688" s="570">
        <v>33602.269399999997</v>
      </c>
      <c r="W1688" s="570">
        <v>33602.269399999997</v>
      </c>
      <c r="X1688" s="570">
        <v>33602.269399999997</v>
      </c>
      <c r="Y1688" s="570">
        <v>33602.269399999997</v>
      </c>
      <c r="Z1688" s="1206">
        <f>Q1688/12*$B$4+(R1688-Q1688)/11*8+(S1688-R1688)/10*7+(T1688-S1688)/9*6+(U1688-T1688)/8*5+(V1688-U1688)/7*4+(W1688-V1688)/6*3+(X1688-W1688)/5*2+(Y1688-X1688)/4*1</f>
        <v>25201.70205</v>
      </c>
      <c r="AA1688" s="570">
        <f>AG1688-AF1688-AC1688</f>
        <v>22411.77447</v>
      </c>
      <c r="AB1688" s="1077"/>
      <c r="AC1688" s="570"/>
      <c r="AD1688" s="570">
        <f>AA1688-Z1688</f>
        <v>-2789.9275799999996</v>
      </c>
      <c r="AE1688" s="570">
        <v>-61.56438</v>
      </c>
      <c r="AF1688" s="570">
        <v>-66.03716</v>
      </c>
      <c r="AG1688" s="570">
        <v>22345.73731</v>
      </c>
      <c r="AH1688" s="2029">
        <f>SUM(AH1687)</f>
        <v>0</v>
      </c>
      <c r="AI1688" s="1241"/>
      <c r="AJ1688" s="1444"/>
      <c r="AK1688" s="1459"/>
    </row>
    <row r="1689" spans="1:37" ht="15.75" thickBot="1" x14ac:dyDescent="0.3">
      <c r="A1689" s="239">
        <v>1</v>
      </c>
      <c r="B1689" s="1897" t="s">
        <v>314</v>
      </c>
      <c r="C1689" s="1897"/>
      <c r="D1689" s="1897"/>
      <c r="E1689" s="424"/>
      <c r="F1689" s="1000"/>
      <c r="G1689" s="1000"/>
      <c r="H1689" s="1000"/>
      <c r="I1689" s="1854"/>
      <c r="J1689" s="1854"/>
      <c r="K1689" s="1000"/>
      <c r="L1689" s="1000"/>
      <c r="M1689" s="1000">
        <f>SUM(M1680,M1688)</f>
        <v>10990</v>
      </c>
      <c r="N1689" s="1000"/>
      <c r="O1689" s="1000"/>
      <c r="P1689" s="1000"/>
      <c r="Q1689" s="571">
        <f t="shared" ref="Q1689:Z1689" si="681">Q1688+Q1683</f>
        <v>179738.66469999999</v>
      </c>
      <c r="R1689" s="571">
        <f t="shared" si="681"/>
        <v>179738.66469999999</v>
      </c>
      <c r="S1689" s="571">
        <f t="shared" si="681"/>
        <v>179738.66469999999</v>
      </c>
      <c r="T1689" s="571">
        <f t="shared" si="681"/>
        <v>179738.66469999999</v>
      </c>
      <c r="U1689" s="571">
        <f t="shared" si="681"/>
        <v>179738.66469999999</v>
      </c>
      <c r="V1689" s="571">
        <f t="shared" ref="V1689:W1689" si="682">V1688+V1683</f>
        <v>179738.66469999999</v>
      </c>
      <c r="W1689" s="571">
        <f t="shared" si="682"/>
        <v>179738.66469999999</v>
      </c>
      <c r="X1689" s="571">
        <f t="shared" ref="X1689:Y1689" si="683">X1688+X1683</f>
        <v>179738.66469999999</v>
      </c>
      <c r="Y1689" s="571">
        <f t="shared" si="683"/>
        <v>179839.05309999999</v>
      </c>
      <c r="Z1689" s="1055">
        <f t="shared" si="681"/>
        <v>135571.1919525</v>
      </c>
      <c r="AA1689" s="571">
        <f t="shared" ref="AA1689:AG1689" si="684">AA1688+AA1683</f>
        <v>126710.01750000002</v>
      </c>
      <c r="AB1689" s="1080">
        <f t="shared" si="684"/>
        <v>0</v>
      </c>
      <c r="AC1689" s="277">
        <f>AC1688+AC1683</f>
        <v>0</v>
      </c>
      <c r="AD1689" s="571">
        <f t="shared" si="684"/>
        <v>-8861.1744524999867</v>
      </c>
      <c r="AE1689" s="571">
        <f t="shared" si="684"/>
        <v>-65.769279999999995</v>
      </c>
      <c r="AF1689" s="571">
        <f t="shared" si="684"/>
        <v>-210.12382000000002</v>
      </c>
      <c r="AG1689" s="571">
        <f t="shared" si="684"/>
        <v>126499.89368000001</v>
      </c>
      <c r="AH1689" s="2088"/>
      <c r="AI1689" s="1189">
        <f t="shared" ref="AI1689" si="685">AI1688+AI1683</f>
        <v>0</v>
      </c>
      <c r="AJ1689" s="1444"/>
      <c r="AK1689" s="1459"/>
    </row>
    <row r="1690" spans="1:37" x14ac:dyDescent="0.25">
      <c r="A1690" s="239">
        <v>1</v>
      </c>
      <c r="B1690" s="2176"/>
      <c r="C1690" s="686"/>
      <c r="D1690" s="2176"/>
      <c r="E1690" s="427"/>
      <c r="F1690" s="1043"/>
      <c r="G1690" s="1043"/>
      <c r="H1690" s="1043"/>
      <c r="I1690" s="1878"/>
      <c r="J1690" s="1878"/>
      <c r="K1690" s="1043"/>
      <c r="L1690" s="1043"/>
      <c r="M1690" s="1043"/>
      <c r="N1690" s="1043"/>
      <c r="O1690" s="1043"/>
      <c r="P1690" s="1043"/>
      <c r="Q1690" s="564"/>
      <c r="R1690" s="564"/>
      <c r="S1690" s="564"/>
      <c r="T1690" s="564"/>
      <c r="U1690" s="564"/>
      <c r="V1690" s="564"/>
      <c r="W1690" s="564"/>
      <c r="X1690" s="564"/>
      <c r="Y1690" s="564"/>
      <c r="Z1690" s="1053"/>
      <c r="AA1690" s="564"/>
      <c r="AB1690" s="1078"/>
      <c r="AC1690" s="564"/>
      <c r="AD1690" s="564"/>
      <c r="AE1690" s="564"/>
      <c r="AF1690" s="564"/>
      <c r="AG1690" s="564"/>
      <c r="AH1690" s="1274"/>
      <c r="AI1690" s="607"/>
      <c r="AJ1690" s="1444"/>
      <c r="AK1690" s="1459"/>
    </row>
    <row r="1691" spans="1:37" ht="43.5" x14ac:dyDescent="0.25">
      <c r="A1691" s="239">
        <v>1</v>
      </c>
      <c r="B1691" s="1449" t="s">
        <v>446</v>
      </c>
      <c r="C1691" s="1449"/>
      <c r="D1691" s="1908"/>
      <c r="E1691" s="427"/>
      <c r="F1691" s="375"/>
      <c r="G1691" s="375"/>
      <c r="H1691" s="375"/>
      <c r="I1691" s="1886"/>
      <c r="J1691" s="1886"/>
      <c r="K1691" s="780"/>
      <c r="L1691" s="780"/>
      <c r="M1691" s="780"/>
      <c r="N1691" s="780"/>
      <c r="O1691" s="780"/>
      <c r="P1691" s="780"/>
      <c r="Q1691" s="565"/>
      <c r="R1691" s="565"/>
      <c r="S1691" s="565"/>
      <c r="T1691" s="565"/>
      <c r="U1691" s="565"/>
      <c r="V1691" s="565"/>
      <c r="W1691" s="565"/>
      <c r="X1691" s="565"/>
      <c r="Y1691" s="565"/>
      <c r="Z1691" s="1054"/>
      <c r="AA1691" s="565"/>
      <c r="AB1691" s="1075"/>
      <c r="AC1691" s="565"/>
      <c r="AD1691" s="565"/>
      <c r="AE1691" s="565"/>
      <c r="AF1691" s="565"/>
      <c r="AG1691" s="565"/>
      <c r="AH1691" s="1283"/>
      <c r="AI1691" s="561"/>
      <c r="AJ1691" s="1444"/>
      <c r="AK1691" s="1459"/>
    </row>
    <row r="1692" spans="1:37" x14ac:dyDescent="0.25">
      <c r="A1692" s="239">
        <v>1</v>
      </c>
      <c r="B1692" s="716" t="s">
        <v>206</v>
      </c>
      <c r="C1692" s="2032"/>
      <c r="D1692" s="792"/>
      <c r="E1692" s="419"/>
      <c r="F1692" s="375"/>
      <c r="G1692" s="375"/>
      <c r="H1692" s="375"/>
      <c r="I1692" s="1886"/>
      <c r="J1692" s="1886"/>
      <c r="K1692" s="780"/>
      <c r="L1692" s="780"/>
      <c r="M1692" s="780"/>
      <c r="N1692" s="780"/>
      <c r="O1692" s="780"/>
      <c r="P1692" s="780"/>
      <c r="Q1692" s="565">
        <v>96970.759680000003</v>
      </c>
      <c r="R1692" s="565">
        <v>96970.759680000003</v>
      </c>
      <c r="S1692" s="565">
        <v>96970.759680000003</v>
      </c>
      <c r="T1692" s="565">
        <v>96970.759680000003</v>
      </c>
      <c r="U1692" s="565">
        <v>96970.759680000003</v>
      </c>
      <c r="V1692" s="565">
        <v>96970.759680000003</v>
      </c>
      <c r="W1692" s="565">
        <v>96970.759680000003</v>
      </c>
      <c r="X1692" s="565">
        <v>96970.759680000003</v>
      </c>
      <c r="Y1692" s="565">
        <v>96970.759680000003</v>
      </c>
      <c r="Z1692" s="1202">
        <f>Q1692/12*$B$4+(R1692-Q1692)/11*8+(S1692-R1692)/10*7+(T1692-S1692)/9*6+(U1692-T1692)/8*5+(V1692-U1692)/7*4+(W1692-V1692)/6*3+(X1692-W1692)/5*2+(Y1692-X1692)/4*1</f>
        <v>72728.069759999998</v>
      </c>
      <c r="AA1692" s="565">
        <f>AG1692-AF1692-AC1692</f>
        <v>72357.755319999997</v>
      </c>
      <c r="AB1692" s="1075"/>
      <c r="AC1692" s="565"/>
      <c r="AD1692" s="565">
        <f>AA1692-Z1692</f>
        <v>-370.31444000000192</v>
      </c>
      <c r="AE1692" s="565"/>
      <c r="AF1692" s="565">
        <v>-8.4910700000000006</v>
      </c>
      <c r="AG1692" s="565">
        <v>72349.264249999993</v>
      </c>
      <c r="AH1692" s="1283"/>
      <c r="AI1692" s="561"/>
      <c r="AJ1692" s="1444"/>
      <c r="AK1692" s="1459"/>
    </row>
    <row r="1693" spans="1:37" ht="29.25" x14ac:dyDescent="0.25">
      <c r="A1693" s="239">
        <v>1</v>
      </c>
      <c r="B1693" s="779" t="s">
        <v>359</v>
      </c>
      <c r="C1693" s="675"/>
      <c r="D1693" s="792"/>
      <c r="E1693" s="752">
        <f>E1694</f>
        <v>3139</v>
      </c>
      <c r="F1693" s="375">
        <f>F1694</f>
        <v>2354.25</v>
      </c>
      <c r="G1693" s="375">
        <f>G1694</f>
        <v>1201.905</v>
      </c>
      <c r="H1693" s="213">
        <f t="shared" ref="H1693:H1698" si="686">G1693/F1693*100</f>
        <v>51.052564510990763</v>
      </c>
      <c r="I1693" s="1886"/>
      <c r="J1693" s="1886"/>
      <c r="K1693" s="780"/>
      <c r="L1693" s="780"/>
      <c r="M1693" s="780"/>
      <c r="N1693" s="780"/>
      <c r="O1693" s="780"/>
      <c r="P1693" s="780"/>
      <c r="Q1693" s="565"/>
      <c r="R1693" s="565"/>
      <c r="S1693" s="565"/>
      <c r="T1693" s="565"/>
      <c r="U1693" s="565"/>
      <c r="V1693" s="565"/>
      <c r="W1693" s="565"/>
      <c r="X1693" s="565"/>
      <c r="Y1693" s="565"/>
      <c r="Z1693" s="1054"/>
      <c r="AA1693" s="565">
        <f>AG1693-AF1693-AC1693</f>
        <v>0</v>
      </c>
      <c r="AB1693" s="1075"/>
      <c r="AC1693" s="565"/>
      <c r="AD1693" s="565"/>
      <c r="AE1693" s="565"/>
      <c r="AF1693" s="565"/>
      <c r="AG1693" s="565"/>
      <c r="AH1693" s="1283">
        <f>AH1694</f>
        <v>0</v>
      </c>
      <c r="AI1693" s="561"/>
      <c r="AJ1693" s="1444"/>
      <c r="AK1693" s="1459"/>
    </row>
    <row r="1694" spans="1:37" ht="30" x14ac:dyDescent="0.25">
      <c r="A1694" s="239">
        <v>1</v>
      </c>
      <c r="B1694" s="1135" t="s">
        <v>348</v>
      </c>
      <c r="C1694" s="675"/>
      <c r="D1694" s="792"/>
      <c r="E1694" s="752">
        <f>E1695/4</f>
        <v>3139</v>
      </c>
      <c r="F1694" s="375">
        <f>F1695/4</f>
        <v>2354.25</v>
      </c>
      <c r="G1694" s="375">
        <f>G1695/4</f>
        <v>1201.905</v>
      </c>
      <c r="H1694" s="213">
        <f t="shared" si="686"/>
        <v>51.052564510990763</v>
      </c>
      <c r="I1694" s="1886"/>
      <c r="J1694" s="1886"/>
      <c r="K1694" s="780"/>
      <c r="L1694" s="780"/>
      <c r="M1694" s="780"/>
      <c r="N1694" s="780"/>
      <c r="O1694" s="780"/>
      <c r="P1694" s="780"/>
      <c r="Q1694" s="565"/>
      <c r="R1694" s="565"/>
      <c r="S1694" s="565"/>
      <c r="T1694" s="565"/>
      <c r="U1694" s="565"/>
      <c r="V1694" s="565"/>
      <c r="W1694" s="565"/>
      <c r="X1694" s="565"/>
      <c r="Y1694" s="565"/>
      <c r="Z1694" s="1054"/>
      <c r="AA1694" s="565"/>
      <c r="AB1694" s="1075"/>
      <c r="AC1694" s="565"/>
      <c r="AD1694" s="565"/>
      <c r="AE1694" s="565"/>
      <c r="AF1694" s="565"/>
      <c r="AG1694" s="565"/>
      <c r="AH1694" s="1283">
        <f>AH1695/4</f>
        <v>0</v>
      </c>
      <c r="AI1694" s="561"/>
      <c r="AJ1694" s="1444"/>
      <c r="AK1694" s="1459"/>
    </row>
    <row r="1695" spans="1:37" ht="30" x14ac:dyDescent="0.25">
      <c r="A1695" s="239">
        <v>1</v>
      </c>
      <c r="B1695" s="4" t="s">
        <v>374</v>
      </c>
      <c r="C1695" s="675"/>
      <c r="D1695" s="792"/>
      <c r="E1695" s="752">
        <v>12556</v>
      </c>
      <c r="F1695" s="375">
        <f>ROUND(E1695/12*$B$4,0)</f>
        <v>9417</v>
      </c>
      <c r="G1695" s="375">
        <v>4807.62</v>
      </c>
      <c r="H1695" s="213">
        <f t="shared" si="686"/>
        <v>51.052564510990763</v>
      </c>
      <c r="I1695" s="1886"/>
      <c r="J1695" s="1886"/>
      <c r="K1695" s="780"/>
      <c r="L1695" s="780"/>
      <c r="M1695" s="780"/>
      <c r="N1695" s="780"/>
      <c r="O1695" s="780"/>
      <c r="P1695" s="780"/>
      <c r="Q1695" s="565"/>
      <c r="R1695" s="565"/>
      <c r="S1695" s="565"/>
      <c r="T1695" s="565"/>
      <c r="U1695" s="565"/>
      <c r="V1695" s="565"/>
      <c r="W1695" s="565"/>
      <c r="X1695" s="565"/>
      <c r="Y1695" s="565"/>
      <c r="Z1695" s="1054"/>
      <c r="AA1695" s="565"/>
      <c r="AB1695" s="1075"/>
      <c r="AC1695" s="565"/>
      <c r="AD1695" s="565"/>
      <c r="AE1695" s="565"/>
      <c r="AF1695" s="565"/>
      <c r="AG1695" s="565"/>
      <c r="AH1695" s="1283"/>
      <c r="AI1695" s="561"/>
      <c r="AJ1695" s="1444"/>
      <c r="AK1695" s="1459"/>
    </row>
    <row r="1696" spans="1:37" ht="29.25" x14ac:dyDescent="0.25">
      <c r="A1696" s="239">
        <v>1</v>
      </c>
      <c r="B1696" s="779" t="s">
        <v>360</v>
      </c>
      <c r="C1696" s="675"/>
      <c r="D1696" s="792"/>
      <c r="E1696" s="752">
        <f>(E1698+E1699)/9.4</f>
        <v>43355.319148936171</v>
      </c>
      <c r="F1696" s="375">
        <f>(F1698+F1699)/9.4</f>
        <v>32516.489361702126</v>
      </c>
      <c r="G1696" s="375">
        <f>(G1698+G1699)/9.4</f>
        <v>32835.819148936178</v>
      </c>
      <c r="H1696" s="213">
        <f t="shared" si="686"/>
        <v>100.98205493121333</v>
      </c>
      <c r="I1696" s="1886"/>
      <c r="J1696" s="1886"/>
      <c r="K1696" s="780"/>
      <c r="L1696" s="780"/>
      <c r="M1696" s="780"/>
      <c r="N1696" s="780"/>
      <c r="O1696" s="780"/>
      <c r="P1696" s="780"/>
      <c r="Q1696" s="565"/>
      <c r="R1696" s="565"/>
      <c r="S1696" s="565"/>
      <c r="T1696" s="565"/>
      <c r="U1696" s="565"/>
      <c r="V1696" s="565"/>
      <c r="W1696" s="565"/>
      <c r="X1696" s="565"/>
      <c r="Y1696" s="565"/>
      <c r="Z1696" s="1054"/>
      <c r="AA1696" s="565"/>
      <c r="AB1696" s="1075"/>
      <c r="AC1696" s="565"/>
      <c r="AD1696" s="565"/>
      <c r="AE1696" s="565"/>
      <c r="AF1696" s="565"/>
      <c r="AG1696" s="565"/>
      <c r="AH1696" s="1283">
        <f>(AH1698+AH1699)/9.4</f>
        <v>0</v>
      </c>
      <c r="AI1696" s="561"/>
      <c r="AJ1696" s="1444"/>
      <c r="AK1696" s="1459"/>
    </row>
    <row r="1697" spans="1:37" x14ac:dyDescent="0.25">
      <c r="A1697" s="239">
        <v>1</v>
      </c>
      <c r="B1697" s="4" t="s">
        <v>376</v>
      </c>
      <c r="C1697" s="675"/>
      <c r="D1697" s="792"/>
      <c r="E1697" s="752">
        <f>(E1698+E1699)/9.4</f>
        <v>43355.319148936171</v>
      </c>
      <c r="F1697" s="375">
        <f>(F1698+F1699)/9.4</f>
        <v>32516.489361702126</v>
      </c>
      <c r="G1697" s="375">
        <f>(G1698+G1699)/9.4</f>
        <v>32835.819148936178</v>
      </c>
      <c r="H1697" s="213">
        <f t="shared" si="686"/>
        <v>100.98205493121333</v>
      </c>
      <c r="I1697" s="1886"/>
      <c r="J1697" s="1886"/>
      <c r="K1697" s="780"/>
      <c r="L1697" s="780"/>
      <c r="M1697" s="780"/>
      <c r="N1697" s="780"/>
      <c r="O1697" s="780"/>
      <c r="P1697" s="780"/>
      <c r="Q1697" s="565"/>
      <c r="R1697" s="565"/>
      <c r="S1697" s="565"/>
      <c r="T1697" s="565"/>
      <c r="U1697" s="565"/>
      <c r="V1697" s="565"/>
      <c r="W1697" s="565"/>
      <c r="X1697" s="565"/>
      <c r="Y1697" s="565"/>
      <c r="Z1697" s="1054"/>
      <c r="AA1697" s="565"/>
      <c r="AB1697" s="1075"/>
      <c r="AC1697" s="565"/>
      <c r="AD1697" s="565"/>
      <c r="AE1697" s="565"/>
      <c r="AF1697" s="565"/>
      <c r="AG1697" s="565"/>
      <c r="AH1697" s="1283">
        <f>(AH1698+AH1699)/9.4</f>
        <v>0</v>
      </c>
      <c r="AI1697" s="561"/>
      <c r="AJ1697" s="1444"/>
      <c r="AK1697" s="1459"/>
    </row>
    <row r="1698" spans="1:37" x14ac:dyDescent="0.25">
      <c r="A1698" s="239">
        <v>1</v>
      </c>
      <c r="B1698" s="795" t="s">
        <v>377</v>
      </c>
      <c r="C1698" s="699"/>
      <c r="D1698" s="792"/>
      <c r="E1698" s="752">
        <v>407540</v>
      </c>
      <c r="F1698" s="375">
        <f>ROUND(E1698/12*$B$4,0)</f>
        <v>305655</v>
      </c>
      <c r="G1698" s="375">
        <v>308656.70000000007</v>
      </c>
      <c r="H1698" s="213">
        <f t="shared" si="686"/>
        <v>100.98205493121333</v>
      </c>
      <c r="I1698" s="1886"/>
      <c r="J1698" s="1886"/>
      <c r="K1698" s="780"/>
      <c r="L1698" s="780"/>
      <c r="M1698" s="780"/>
      <c r="N1698" s="780"/>
      <c r="O1698" s="780"/>
      <c r="P1698" s="780"/>
      <c r="Q1698" s="565"/>
      <c r="R1698" s="565"/>
      <c r="S1698" s="565"/>
      <c r="T1698" s="565"/>
      <c r="U1698" s="565"/>
      <c r="V1698" s="565"/>
      <c r="W1698" s="565"/>
      <c r="X1698" s="565"/>
      <c r="Y1698" s="565"/>
      <c r="Z1698" s="1054"/>
      <c r="AA1698" s="565">
        <f>AG1698-AF1698-AC1698</f>
        <v>0</v>
      </c>
      <c r="AB1698" s="1075"/>
      <c r="AC1698" s="565"/>
      <c r="AD1698" s="565"/>
      <c r="AE1698" s="565"/>
      <c r="AF1698" s="565"/>
      <c r="AG1698" s="565"/>
      <c r="AH1698" s="1283"/>
      <c r="AI1698" s="561"/>
      <c r="AJ1698" s="1444"/>
      <c r="AK1698" s="1459"/>
    </row>
    <row r="1699" spans="1:37" x14ac:dyDescent="0.25">
      <c r="A1699" s="239">
        <v>1</v>
      </c>
      <c r="B1699" s="795" t="s">
        <v>383</v>
      </c>
      <c r="C1699" s="662"/>
      <c r="D1699" s="9"/>
      <c r="E1699" s="750"/>
      <c r="F1699" s="213">
        <f>ROUND(E1699/12*$B$4,0)</f>
        <v>0</v>
      </c>
      <c r="G1699" s="2177"/>
      <c r="H1699" s="213"/>
      <c r="I1699" s="1886"/>
      <c r="J1699" s="1886"/>
      <c r="K1699" s="211"/>
      <c r="L1699" s="211"/>
      <c r="M1699" s="211"/>
      <c r="N1699" s="211"/>
      <c r="O1699" s="211"/>
      <c r="P1699" s="211"/>
      <c r="Q1699" s="565"/>
      <c r="R1699" s="565"/>
      <c r="S1699" s="565"/>
      <c r="T1699" s="565"/>
      <c r="U1699" s="565"/>
      <c r="V1699" s="565"/>
      <c r="W1699" s="565"/>
      <c r="X1699" s="565"/>
      <c r="Y1699" s="565"/>
      <c r="Z1699" s="1054"/>
      <c r="AA1699" s="565">
        <f>AG1699-AF1699-AC1699</f>
        <v>0</v>
      </c>
      <c r="AB1699" s="1075"/>
      <c r="AC1699" s="565"/>
      <c r="AD1699" s="565"/>
      <c r="AE1699" s="565"/>
      <c r="AF1699" s="565"/>
      <c r="AG1699" s="565"/>
      <c r="AH1699" s="2178"/>
      <c r="AI1699" s="561"/>
      <c r="AJ1699" s="1444"/>
      <c r="AK1699" s="1459"/>
    </row>
    <row r="1700" spans="1:37" ht="29.25" x14ac:dyDescent="0.25">
      <c r="A1700" s="239">
        <v>1</v>
      </c>
      <c r="B1700" s="720" t="s">
        <v>279</v>
      </c>
      <c r="C1700" s="662"/>
      <c r="D1700" s="9"/>
      <c r="E1700" s="751">
        <f>E1693</f>
        <v>3139</v>
      </c>
      <c r="F1700" s="782">
        <f>F1693</f>
        <v>2354.25</v>
      </c>
      <c r="G1700" s="782">
        <f>G1693</f>
        <v>1201.905</v>
      </c>
      <c r="H1700" s="213">
        <f>G1700/F1700*100</f>
        <v>51.052564510990763</v>
      </c>
      <c r="I1700" s="1886"/>
      <c r="J1700" s="1886"/>
      <c r="K1700" s="211"/>
      <c r="L1700" s="211"/>
      <c r="M1700" s="211"/>
      <c r="N1700" s="211"/>
      <c r="O1700" s="211"/>
      <c r="P1700" s="211"/>
      <c r="Q1700" s="565"/>
      <c r="R1700" s="565"/>
      <c r="S1700" s="565"/>
      <c r="T1700" s="565"/>
      <c r="U1700" s="565"/>
      <c r="V1700" s="565"/>
      <c r="W1700" s="565"/>
      <c r="X1700" s="565"/>
      <c r="Y1700" s="565"/>
      <c r="Z1700" s="1054"/>
      <c r="AA1700" s="565"/>
      <c r="AB1700" s="1075"/>
      <c r="AC1700" s="565"/>
      <c r="AD1700" s="565"/>
      <c r="AE1700" s="565"/>
      <c r="AF1700" s="565"/>
      <c r="AG1700" s="565"/>
      <c r="AH1700" s="1250">
        <f>AH1693</f>
        <v>0</v>
      </c>
      <c r="AI1700" s="561"/>
      <c r="AJ1700" s="1444"/>
      <c r="AK1700" s="1459"/>
    </row>
    <row r="1701" spans="1:37" ht="29.25" x14ac:dyDescent="0.25">
      <c r="A1701" s="239">
        <v>1</v>
      </c>
      <c r="B1701" s="720" t="s">
        <v>280</v>
      </c>
      <c r="C1701" s="675"/>
      <c r="D1701" s="4"/>
      <c r="E1701" s="751">
        <f>E1696</f>
        <v>43355.319148936171</v>
      </c>
      <c r="F1701" s="782">
        <f>F1696</f>
        <v>32516.489361702126</v>
      </c>
      <c r="G1701" s="782">
        <f>G1696</f>
        <v>32835.819148936178</v>
      </c>
      <c r="H1701" s="368">
        <f>G1701/F1701*100</f>
        <v>100.98205493121333</v>
      </c>
      <c r="I1701" s="1886"/>
      <c r="J1701" s="1886"/>
      <c r="K1701" s="211"/>
      <c r="L1701" s="211"/>
      <c r="M1701" s="211"/>
      <c r="N1701" s="211"/>
      <c r="O1701" s="211"/>
      <c r="P1701" s="211"/>
      <c r="Q1701" s="565"/>
      <c r="R1701" s="565"/>
      <c r="S1701" s="565"/>
      <c r="T1701" s="565"/>
      <c r="U1701" s="565"/>
      <c r="V1701" s="565"/>
      <c r="W1701" s="565"/>
      <c r="X1701" s="565"/>
      <c r="Y1701" s="565"/>
      <c r="Z1701" s="1054"/>
      <c r="AA1701" s="565">
        <f>AG1701-AF1701-AC1701</f>
        <v>0</v>
      </c>
      <c r="AB1701" s="1075"/>
      <c r="AC1701" s="565"/>
      <c r="AD1701" s="565"/>
      <c r="AE1701" s="565"/>
      <c r="AF1701" s="565"/>
      <c r="AG1701" s="565"/>
      <c r="AH1701" s="1250">
        <f>AH1696</f>
        <v>0</v>
      </c>
      <c r="AI1701" s="561"/>
      <c r="AJ1701" s="1444"/>
      <c r="AK1701" s="1459"/>
    </row>
    <row r="1702" spans="1:37" ht="15.75" thickBot="1" x14ac:dyDescent="0.3">
      <c r="A1702" s="239">
        <v>1</v>
      </c>
      <c r="B1702" s="1793" t="s">
        <v>138</v>
      </c>
      <c r="C1702" s="251"/>
      <c r="D1702" s="1793"/>
      <c r="E1702" s="751">
        <f>E1693+E1698/4.2+E1699/4.2</f>
        <v>100172.33333333333</v>
      </c>
      <c r="F1702" s="2138">
        <f>F1693+F1698/4.2+F1699/4.2</f>
        <v>75129.25</v>
      </c>
      <c r="G1702" s="2138">
        <f>G1693+G1698/4.2+G1699/4.2</f>
        <v>74691.595476190487</v>
      </c>
      <c r="H1702" s="2138">
        <f>G1702/F1702*100</f>
        <v>99.417464537700667</v>
      </c>
      <c r="I1702" s="2101"/>
      <c r="J1702" s="2101"/>
      <c r="K1702" s="2028"/>
      <c r="L1702" s="2028"/>
      <c r="M1702" s="2028"/>
      <c r="N1702" s="2028"/>
      <c r="O1702" s="2028"/>
      <c r="P1702" s="2028"/>
      <c r="Q1702" s="570">
        <f t="shared" ref="Q1702:Z1702" si="687">Q1692</f>
        <v>96970.759680000003</v>
      </c>
      <c r="R1702" s="570">
        <f t="shared" si="687"/>
        <v>96970.759680000003</v>
      </c>
      <c r="S1702" s="570">
        <f t="shared" si="687"/>
        <v>96970.759680000003</v>
      </c>
      <c r="T1702" s="570">
        <f t="shared" si="687"/>
        <v>96970.759680000003</v>
      </c>
      <c r="U1702" s="570">
        <f t="shared" si="687"/>
        <v>96970.759680000003</v>
      </c>
      <c r="V1702" s="570">
        <f t="shared" ref="V1702:W1702" si="688">V1692</f>
        <v>96970.759680000003</v>
      </c>
      <c r="W1702" s="570">
        <f t="shared" si="688"/>
        <v>96970.759680000003</v>
      </c>
      <c r="X1702" s="570">
        <f t="shared" ref="X1702:Y1702" si="689">X1692</f>
        <v>96970.759680000003</v>
      </c>
      <c r="Y1702" s="570">
        <f t="shared" si="689"/>
        <v>96970.759680000003</v>
      </c>
      <c r="Z1702" s="1203">
        <f t="shared" si="687"/>
        <v>72728.069759999998</v>
      </c>
      <c r="AA1702" s="570">
        <f t="shared" ref="AA1702:AG1702" si="690">AA1692</f>
        <v>72357.755319999997</v>
      </c>
      <c r="AB1702" s="1077">
        <f t="shared" si="690"/>
        <v>0</v>
      </c>
      <c r="AC1702" s="570">
        <f>AC1692</f>
        <v>0</v>
      </c>
      <c r="AD1702" s="570">
        <f t="shared" si="690"/>
        <v>-370.31444000000192</v>
      </c>
      <c r="AE1702" s="570"/>
      <c r="AF1702" s="570">
        <f t="shared" si="690"/>
        <v>-8.4910700000000006</v>
      </c>
      <c r="AG1702" s="570">
        <f t="shared" si="690"/>
        <v>72349.264249999993</v>
      </c>
      <c r="AH1702" s="2139">
        <f>AH1693+AH1698/4.2+AH1699/4.2</f>
        <v>0</v>
      </c>
      <c r="AI1702" s="1241">
        <f t="shared" ref="AI1702" si="691">AI1692</f>
        <v>0</v>
      </c>
      <c r="AJ1702" s="1444"/>
      <c r="AK1702" s="1459"/>
    </row>
    <row r="1703" spans="1:37" ht="15.75" thickBot="1" x14ac:dyDescent="0.3">
      <c r="A1703" s="239">
        <v>1</v>
      </c>
      <c r="B1703" s="1897" t="s">
        <v>314</v>
      </c>
      <c r="C1703" s="1897"/>
      <c r="D1703" s="1897"/>
      <c r="E1703" s="424"/>
      <c r="F1703" s="1000"/>
      <c r="G1703" s="1000"/>
      <c r="H1703" s="1000"/>
      <c r="I1703" s="1854"/>
      <c r="J1703" s="1854"/>
      <c r="K1703" s="1000"/>
      <c r="L1703" s="1000"/>
      <c r="M1703" s="1000"/>
      <c r="N1703" s="1000"/>
      <c r="O1703" s="1000"/>
      <c r="P1703" s="1000"/>
      <c r="Q1703" s="571">
        <f t="shared" ref="Q1703:Z1703" si="692">SUM(Q1702)</f>
        <v>96970.759680000003</v>
      </c>
      <c r="R1703" s="571">
        <f t="shared" si="692"/>
        <v>96970.759680000003</v>
      </c>
      <c r="S1703" s="571">
        <f t="shared" si="692"/>
        <v>96970.759680000003</v>
      </c>
      <c r="T1703" s="571">
        <f t="shared" si="692"/>
        <v>96970.759680000003</v>
      </c>
      <c r="U1703" s="571">
        <f t="shared" si="692"/>
        <v>96970.759680000003</v>
      </c>
      <c r="V1703" s="571">
        <f t="shared" ref="V1703:W1703" si="693">SUM(V1702)</f>
        <v>96970.759680000003</v>
      </c>
      <c r="W1703" s="571">
        <f t="shared" si="693"/>
        <v>96970.759680000003</v>
      </c>
      <c r="X1703" s="571">
        <f t="shared" ref="X1703:Y1703" si="694">SUM(X1702)</f>
        <v>96970.759680000003</v>
      </c>
      <c r="Y1703" s="571">
        <f t="shared" si="694"/>
        <v>96970.759680000003</v>
      </c>
      <c r="Z1703" s="1055">
        <f t="shared" si="692"/>
        <v>72728.069759999998</v>
      </c>
      <c r="AA1703" s="571">
        <f>AG1703-AF1703-AC1703</f>
        <v>72357.755319999997</v>
      </c>
      <c r="AB1703" s="1080"/>
      <c r="AC1703" s="277"/>
      <c r="AD1703" s="571">
        <f>SUM(AD1702)</f>
        <v>-370.31444000000192</v>
      </c>
      <c r="AE1703" s="571"/>
      <c r="AF1703" s="571">
        <f>SUM(AF1702)</f>
        <v>-8.4910700000000006</v>
      </c>
      <c r="AG1703" s="571">
        <f>SUM(AG1702)</f>
        <v>72349.264249999993</v>
      </c>
      <c r="AH1703" s="2088"/>
      <c r="AI1703" s="1189">
        <f>SUM(AI1702)</f>
        <v>0</v>
      </c>
      <c r="AJ1703" s="1444"/>
      <c r="AK1703" s="1459"/>
    </row>
    <row r="1704" spans="1:37" x14ac:dyDescent="0.25">
      <c r="A1704" s="239">
        <v>1</v>
      </c>
      <c r="B1704" s="2130"/>
      <c r="C1704" s="2131"/>
      <c r="D1704" s="2130"/>
      <c r="E1704" s="427"/>
      <c r="F1704" s="1043"/>
      <c r="G1704" s="1043"/>
      <c r="H1704" s="1043"/>
      <c r="I1704" s="1878"/>
      <c r="J1704" s="1878"/>
      <c r="K1704" s="1043"/>
      <c r="L1704" s="1043"/>
      <c r="M1704" s="1043"/>
      <c r="N1704" s="1043"/>
      <c r="O1704" s="1043"/>
      <c r="P1704" s="1043"/>
      <c r="Q1704" s="564"/>
      <c r="R1704" s="564"/>
      <c r="S1704" s="564"/>
      <c r="T1704" s="564"/>
      <c r="U1704" s="564"/>
      <c r="V1704" s="564"/>
      <c r="W1704" s="564"/>
      <c r="X1704" s="564"/>
      <c r="Y1704" s="564"/>
      <c r="Z1704" s="1053"/>
      <c r="AA1704" s="564">
        <f>AG1704-AF1704-AC1704</f>
        <v>0</v>
      </c>
      <c r="AB1704" s="1078"/>
      <c r="AC1704" s="564"/>
      <c r="AD1704" s="564"/>
      <c r="AE1704" s="564"/>
      <c r="AF1704" s="564"/>
      <c r="AG1704" s="564"/>
      <c r="AH1704" s="1274"/>
      <c r="AI1704" s="607"/>
      <c r="AJ1704" s="1444"/>
      <c r="AK1704" s="1459"/>
    </row>
    <row r="1705" spans="1:37" ht="43.5" x14ac:dyDescent="0.25">
      <c r="A1705" s="239">
        <v>1</v>
      </c>
      <c r="B1705" s="1449" t="s">
        <v>447</v>
      </c>
      <c r="C1705" s="1449"/>
      <c r="D1705" s="1908"/>
      <c r="E1705" s="419"/>
      <c r="F1705" s="375"/>
      <c r="G1705" s="375"/>
      <c r="H1705" s="375"/>
      <c r="I1705" s="1886"/>
      <c r="J1705" s="1886"/>
      <c r="K1705" s="780"/>
      <c r="L1705" s="780"/>
      <c r="M1705" s="780"/>
      <c r="N1705" s="780"/>
      <c r="O1705" s="780"/>
      <c r="P1705" s="780"/>
      <c r="Q1705" s="565"/>
      <c r="R1705" s="565"/>
      <c r="S1705" s="565"/>
      <c r="T1705" s="565"/>
      <c r="U1705" s="565"/>
      <c r="V1705" s="565"/>
      <c r="W1705" s="565"/>
      <c r="X1705" s="565"/>
      <c r="Y1705" s="565"/>
      <c r="Z1705" s="1054"/>
      <c r="AA1705" s="565">
        <f>AG1705-AF1705-AC1705</f>
        <v>0</v>
      </c>
      <c r="AB1705" s="1075"/>
      <c r="AC1705" s="565"/>
      <c r="AD1705" s="565"/>
      <c r="AE1705" s="565"/>
      <c r="AF1705" s="565"/>
      <c r="AG1705" s="565"/>
      <c r="AH1705" s="1283"/>
      <c r="AI1705" s="561"/>
      <c r="AJ1705" s="1444"/>
      <c r="AK1705" s="1459"/>
    </row>
    <row r="1706" spans="1:37" x14ac:dyDescent="0.25">
      <c r="A1706" s="239">
        <v>1</v>
      </c>
      <c r="B1706" s="716" t="s">
        <v>206</v>
      </c>
      <c r="C1706" s="2032"/>
      <c r="D1706" s="792"/>
      <c r="E1706" s="419"/>
      <c r="F1706" s="780"/>
      <c r="G1706" s="780"/>
      <c r="H1706" s="780"/>
      <c r="I1706" s="1886"/>
      <c r="J1706" s="1886"/>
      <c r="K1706" s="780"/>
      <c r="L1706" s="780"/>
      <c r="M1706" s="780"/>
      <c r="N1706" s="780"/>
      <c r="O1706" s="780"/>
      <c r="P1706" s="780"/>
      <c r="Q1706" s="565">
        <v>74809.233040000006</v>
      </c>
      <c r="R1706" s="565">
        <v>74809.233040000006</v>
      </c>
      <c r="S1706" s="565">
        <v>74809.233040000006</v>
      </c>
      <c r="T1706" s="565">
        <v>74809.233040000006</v>
      </c>
      <c r="U1706" s="565">
        <v>74809.233040000006</v>
      </c>
      <c r="V1706" s="565">
        <v>74809.233040000006</v>
      </c>
      <c r="W1706" s="565">
        <v>74809.233040000006</v>
      </c>
      <c r="X1706" s="565">
        <v>74809.233040000006</v>
      </c>
      <c r="Y1706" s="565">
        <v>74809.233040000006</v>
      </c>
      <c r="Z1706" s="1202">
        <f>Q1706/12*$B$4+(R1706-Q1706)/11*8+(S1706-R1706)/10*7+(T1706-S1706)/9*6+(U1706-T1706)/8*5+(V1706-U1706)/7*4+(W1706-V1706)/6*3+(X1706-W1706)/5*2+(Y1706-X1706)/4*1</f>
        <v>56106.924780000001</v>
      </c>
      <c r="AA1706" s="565">
        <f>AG1706-AF1706-AC1706</f>
        <v>56320.35063999999</v>
      </c>
      <c r="AB1706" s="1075"/>
      <c r="AC1706" s="565">
        <v>736.00773000000004</v>
      </c>
      <c r="AD1706" s="565">
        <f>AA1706-Z1706</f>
        <v>213.42585999998846</v>
      </c>
      <c r="AE1706" s="565"/>
      <c r="AF1706" s="565">
        <v>-12.827259999999999</v>
      </c>
      <c r="AG1706" s="565">
        <v>57043.531109999989</v>
      </c>
      <c r="AH1706" s="1306"/>
      <c r="AI1706" s="561"/>
      <c r="AJ1706" s="1444"/>
      <c r="AK1706" s="1459"/>
    </row>
    <row r="1707" spans="1:37" ht="29.25" x14ac:dyDescent="0.25">
      <c r="A1707" s="239">
        <v>1</v>
      </c>
      <c r="B1707" s="779" t="s">
        <v>359</v>
      </c>
      <c r="C1707" s="675"/>
      <c r="D1707" s="792"/>
      <c r="E1707" s="752">
        <f>E1708</f>
        <v>12120</v>
      </c>
      <c r="F1707" s="1151">
        <f>F1708</f>
        <v>9090</v>
      </c>
      <c r="G1707" s="1151">
        <f>G1708</f>
        <v>9805.48</v>
      </c>
      <c r="H1707" s="213">
        <f t="shared" ref="H1707:H1716" si="695">G1707/F1707*100</f>
        <v>107.87106710671065</v>
      </c>
      <c r="I1707" s="1886"/>
      <c r="J1707" s="1886"/>
      <c r="K1707" s="780"/>
      <c r="L1707" s="780"/>
      <c r="M1707" s="780"/>
      <c r="N1707" s="780"/>
      <c r="O1707" s="780"/>
      <c r="P1707" s="780"/>
      <c r="Q1707" s="565"/>
      <c r="R1707" s="565"/>
      <c r="S1707" s="565"/>
      <c r="T1707" s="565"/>
      <c r="U1707" s="565"/>
      <c r="V1707" s="565"/>
      <c r="W1707" s="565"/>
      <c r="X1707" s="565"/>
      <c r="Y1707" s="565"/>
      <c r="Z1707" s="1054"/>
      <c r="AA1707" s="565">
        <f>AG1707-AF1707-AC1707</f>
        <v>0</v>
      </c>
      <c r="AB1707" s="1075"/>
      <c r="AC1707" s="565"/>
      <c r="AD1707" s="565"/>
      <c r="AE1707" s="565"/>
      <c r="AF1707" s="565"/>
      <c r="AG1707" s="565"/>
      <c r="AH1707" s="1305">
        <f>AH1708</f>
        <v>0</v>
      </c>
      <c r="AI1707" s="561"/>
      <c r="AJ1707" s="1444"/>
      <c r="AK1707" s="1459"/>
    </row>
    <row r="1708" spans="1:37" ht="30" x14ac:dyDescent="0.25">
      <c r="A1708" s="239">
        <v>1</v>
      </c>
      <c r="B1708" s="1135" t="s">
        <v>348</v>
      </c>
      <c r="C1708" s="675"/>
      <c r="D1708" s="792"/>
      <c r="E1708" s="752">
        <f>E1709/4</f>
        <v>12120</v>
      </c>
      <c r="F1708" s="1151">
        <f>F1709/4</f>
        <v>9090</v>
      </c>
      <c r="G1708" s="1151">
        <f>G1709/4</f>
        <v>9805.48</v>
      </c>
      <c r="H1708" s="213">
        <f t="shared" si="695"/>
        <v>107.87106710671065</v>
      </c>
      <c r="I1708" s="1886"/>
      <c r="J1708" s="1886"/>
      <c r="K1708" s="780"/>
      <c r="L1708" s="780"/>
      <c r="M1708" s="780"/>
      <c r="N1708" s="780"/>
      <c r="O1708" s="780"/>
      <c r="P1708" s="780"/>
      <c r="Q1708" s="565"/>
      <c r="R1708" s="565"/>
      <c r="S1708" s="565"/>
      <c r="T1708" s="565"/>
      <c r="U1708" s="565"/>
      <c r="V1708" s="565"/>
      <c r="W1708" s="565"/>
      <c r="X1708" s="565"/>
      <c r="Y1708" s="565"/>
      <c r="Z1708" s="1054"/>
      <c r="AA1708" s="565"/>
      <c r="AB1708" s="1075"/>
      <c r="AC1708" s="565"/>
      <c r="AD1708" s="565"/>
      <c r="AE1708" s="565"/>
      <c r="AF1708" s="565"/>
      <c r="AG1708" s="565"/>
      <c r="AH1708" s="1305">
        <f>AH1709/4</f>
        <v>0</v>
      </c>
      <c r="AI1708" s="561"/>
      <c r="AJ1708" s="1444"/>
      <c r="AK1708" s="1459"/>
    </row>
    <row r="1709" spans="1:37" ht="30" x14ac:dyDescent="0.25">
      <c r="A1709" s="239">
        <v>1</v>
      </c>
      <c r="B1709" s="4" t="s">
        <v>374</v>
      </c>
      <c r="C1709" s="675"/>
      <c r="D1709" s="792"/>
      <c r="E1709" s="752">
        <v>48480</v>
      </c>
      <c r="F1709" s="1151">
        <f>ROUND(E1709/12*$B$4,0)</f>
        <v>36360</v>
      </c>
      <c r="G1709" s="1151">
        <v>39221.919999999998</v>
      </c>
      <c r="H1709" s="213">
        <f t="shared" si="695"/>
        <v>107.87106710671065</v>
      </c>
      <c r="I1709" s="1886"/>
      <c r="J1709" s="1886"/>
      <c r="K1709" s="780"/>
      <c r="L1709" s="780"/>
      <c r="M1709" s="780"/>
      <c r="N1709" s="780"/>
      <c r="O1709" s="780"/>
      <c r="P1709" s="780"/>
      <c r="Q1709" s="565"/>
      <c r="R1709" s="565"/>
      <c r="S1709" s="565"/>
      <c r="T1709" s="565"/>
      <c r="U1709" s="565"/>
      <c r="V1709" s="565"/>
      <c r="W1709" s="565"/>
      <c r="X1709" s="565"/>
      <c r="Y1709" s="565"/>
      <c r="Z1709" s="1054"/>
      <c r="AA1709" s="565"/>
      <c r="AB1709" s="1075"/>
      <c r="AC1709" s="565"/>
      <c r="AD1709" s="565"/>
      <c r="AE1709" s="565"/>
      <c r="AF1709" s="565"/>
      <c r="AG1709" s="565"/>
      <c r="AH1709" s="1305"/>
      <c r="AI1709" s="561"/>
      <c r="AJ1709" s="1444"/>
      <c r="AK1709" s="1459"/>
    </row>
    <row r="1710" spans="1:37" ht="29.25" x14ac:dyDescent="0.25">
      <c r="A1710" s="239">
        <v>1</v>
      </c>
      <c r="B1710" s="779" t="s">
        <v>360</v>
      </c>
      <c r="C1710" s="675"/>
      <c r="D1710" s="792"/>
      <c r="E1710" s="752">
        <f>E1711</f>
        <v>29320</v>
      </c>
      <c r="F1710" s="1151">
        <f>F1711</f>
        <v>21989.999999999996</v>
      </c>
      <c r="G1710" s="1151">
        <f>G1711</f>
        <v>22122.855319148937</v>
      </c>
      <c r="H1710" s="213">
        <f t="shared" si="695"/>
        <v>100.60416243360137</v>
      </c>
      <c r="I1710" s="1886"/>
      <c r="J1710" s="1886"/>
      <c r="K1710" s="780"/>
      <c r="L1710" s="780"/>
      <c r="M1710" s="780"/>
      <c r="N1710" s="780"/>
      <c r="O1710" s="780"/>
      <c r="P1710" s="780"/>
      <c r="Q1710" s="565"/>
      <c r="R1710" s="565"/>
      <c r="S1710" s="565"/>
      <c r="T1710" s="565"/>
      <c r="U1710" s="565"/>
      <c r="V1710" s="565"/>
      <c r="W1710" s="565"/>
      <c r="X1710" s="565"/>
      <c r="Y1710" s="565"/>
      <c r="Z1710" s="1054"/>
      <c r="AA1710" s="565"/>
      <c r="AB1710" s="1075"/>
      <c r="AC1710" s="565"/>
      <c r="AD1710" s="565"/>
      <c r="AE1710" s="565"/>
      <c r="AF1710" s="565"/>
      <c r="AG1710" s="565"/>
      <c r="AH1710" s="1305">
        <f>AH1711</f>
        <v>0</v>
      </c>
      <c r="AI1710" s="561"/>
      <c r="AJ1710" s="1444"/>
      <c r="AK1710" s="1459"/>
    </row>
    <row r="1711" spans="1:37" x14ac:dyDescent="0.25">
      <c r="A1711" s="239">
        <v>1</v>
      </c>
      <c r="B1711" s="4" t="s">
        <v>376</v>
      </c>
      <c r="C1711" s="675"/>
      <c r="D1711" s="792"/>
      <c r="E1711" s="752">
        <f>E1712/9.4+E1713/9.4</f>
        <v>29320</v>
      </c>
      <c r="F1711" s="1151">
        <f>F1712/9.4+F1713/9.4</f>
        <v>21989.999999999996</v>
      </c>
      <c r="G1711" s="1151">
        <f>G1712/9.4+G1713/9.4</f>
        <v>22122.855319148937</v>
      </c>
      <c r="H1711" s="213">
        <f t="shared" si="695"/>
        <v>100.60416243360137</v>
      </c>
      <c r="I1711" s="1886"/>
      <c r="J1711" s="1886"/>
      <c r="K1711" s="780"/>
      <c r="L1711" s="780"/>
      <c r="M1711" s="780"/>
      <c r="N1711" s="780"/>
      <c r="O1711" s="780"/>
      <c r="P1711" s="780"/>
      <c r="Q1711" s="565"/>
      <c r="R1711" s="565"/>
      <c r="S1711" s="565"/>
      <c r="T1711" s="565"/>
      <c r="U1711" s="565"/>
      <c r="V1711" s="565"/>
      <c r="W1711" s="565"/>
      <c r="X1711" s="565"/>
      <c r="Y1711" s="565"/>
      <c r="Z1711" s="1054"/>
      <c r="AA1711" s="565"/>
      <c r="AB1711" s="1075"/>
      <c r="AC1711" s="565"/>
      <c r="AD1711" s="565"/>
      <c r="AE1711" s="565"/>
      <c r="AF1711" s="565"/>
      <c r="AG1711" s="565"/>
      <c r="AH1711" s="1305">
        <f>AH1712/9.4+AH1713/9.4</f>
        <v>0</v>
      </c>
      <c r="AI1711" s="561"/>
      <c r="AJ1711" s="1444"/>
      <c r="AK1711" s="1459"/>
    </row>
    <row r="1712" spans="1:37" x14ac:dyDescent="0.25">
      <c r="A1712" s="239">
        <v>1</v>
      </c>
      <c r="B1712" s="795" t="s">
        <v>377</v>
      </c>
      <c r="C1712" s="675"/>
      <c r="D1712" s="792"/>
      <c r="E1712" s="752">
        <v>270108</v>
      </c>
      <c r="F1712" s="1151">
        <f>ROUND(E1712/12*$B$4,0)</f>
        <v>202581</v>
      </c>
      <c r="G1712" s="1151">
        <v>205692.43000000002</v>
      </c>
      <c r="H1712" s="213">
        <f t="shared" si="695"/>
        <v>101.53589428426162</v>
      </c>
      <c r="I1712" s="1886"/>
      <c r="J1712" s="1886"/>
      <c r="K1712" s="780"/>
      <c r="L1712" s="780"/>
      <c r="M1712" s="780"/>
      <c r="N1712" s="780"/>
      <c r="O1712" s="780"/>
      <c r="P1712" s="780"/>
      <c r="Q1712" s="565"/>
      <c r="R1712" s="565"/>
      <c r="S1712" s="565"/>
      <c r="T1712" s="565"/>
      <c r="U1712" s="565"/>
      <c r="V1712" s="565"/>
      <c r="W1712" s="565"/>
      <c r="X1712" s="565"/>
      <c r="Y1712" s="565"/>
      <c r="Z1712" s="1054"/>
      <c r="AA1712" s="565"/>
      <c r="AB1712" s="1075"/>
      <c r="AC1712" s="565"/>
      <c r="AD1712" s="565"/>
      <c r="AE1712" s="565"/>
      <c r="AF1712" s="565"/>
      <c r="AG1712" s="565"/>
      <c r="AH1712" s="1305"/>
      <c r="AI1712" s="561"/>
      <c r="AJ1712" s="1444"/>
      <c r="AK1712" s="1459"/>
    </row>
    <row r="1713" spans="1:37" x14ac:dyDescent="0.25">
      <c r="A1713" s="239">
        <v>1</v>
      </c>
      <c r="B1713" s="795" t="s">
        <v>383</v>
      </c>
      <c r="C1713" s="675"/>
      <c r="D1713" s="792"/>
      <c r="E1713" s="752">
        <v>5500</v>
      </c>
      <c r="F1713" s="1151">
        <f>ROUND(E1713/12*$B$4,0)</f>
        <v>4125</v>
      </c>
      <c r="G1713" s="1151">
        <v>2262.41</v>
      </c>
      <c r="H1713" s="213">
        <f t="shared" si="695"/>
        <v>54.846303030303019</v>
      </c>
      <c r="I1713" s="1886"/>
      <c r="J1713" s="1886"/>
      <c r="K1713" s="780"/>
      <c r="L1713" s="780"/>
      <c r="M1713" s="780"/>
      <c r="N1713" s="780"/>
      <c r="O1713" s="780"/>
      <c r="P1713" s="780"/>
      <c r="Q1713" s="565"/>
      <c r="R1713" s="565"/>
      <c r="S1713" s="565"/>
      <c r="T1713" s="565"/>
      <c r="U1713" s="565"/>
      <c r="V1713" s="565"/>
      <c r="W1713" s="565"/>
      <c r="X1713" s="565"/>
      <c r="Y1713" s="565"/>
      <c r="Z1713" s="1054"/>
      <c r="AA1713" s="565"/>
      <c r="AB1713" s="1075"/>
      <c r="AC1713" s="565"/>
      <c r="AD1713" s="565"/>
      <c r="AE1713" s="565"/>
      <c r="AF1713" s="565"/>
      <c r="AG1713" s="565"/>
      <c r="AH1713" s="1305"/>
      <c r="AI1713" s="561"/>
      <c r="AJ1713" s="1444"/>
      <c r="AK1713" s="1459"/>
    </row>
    <row r="1714" spans="1:37" ht="29.25" x14ac:dyDescent="0.25">
      <c r="A1714" s="239">
        <v>1</v>
      </c>
      <c r="B1714" s="720" t="s">
        <v>279</v>
      </c>
      <c r="C1714" s="675"/>
      <c r="D1714" s="792"/>
      <c r="E1714" s="751">
        <f>E1707</f>
        <v>12120</v>
      </c>
      <c r="F1714" s="1043">
        <f>F1707</f>
        <v>9090</v>
      </c>
      <c r="G1714" s="1043">
        <f>G1707</f>
        <v>9805.48</v>
      </c>
      <c r="H1714" s="782">
        <f t="shared" si="695"/>
        <v>107.87106710671065</v>
      </c>
      <c r="I1714" s="1886"/>
      <c r="J1714" s="1886"/>
      <c r="K1714" s="780"/>
      <c r="L1714" s="780"/>
      <c r="M1714" s="780"/>
      <c r="N1714" s="780"/>
      <c r="O1714" s="780"/>
      <c r="P1714" s="780"/>
      <c r="Q1714" s="565"/>
      <c r="R1714" s="565"/>
      <c r="S1714" s="565"/>
      <c r="T1714" s="565"/>
      <c r="U1714" s="565"/>
      <c r="V1714" s="565"/>
      <c r="W1714" s="565"/>
      <c r="X1714" s="565"/>
      <c r="Y1714" s="565"/>
      <c r="Z1714" s="1054"/>
      <c r="AB1714" s="565"/>
      <c r="AC1714" s="565"/>
      <c r="AD1714" s="565"/>
      <c r="AE1714" s="565"/>
      <c r="AF1714" s="565"/>
      <c r="AG1714" s="565"/>
      <c r="AH1714" s="1274">
        <f>AH1707</f>
        <v>0</v>
      </c>
      <c r="AI1714" s="561"/>
      <c r="AJ1714" s="1444"/>
      <c r="AK1714" s="1459"/>
    </row>
    <row r="1715" spans="1:37" ht="29.25" x14ac:dyDescent="0.25">
      <c r="A1715" s="239">
        <v>1</v>
      </c>
      <c r="B1715" s="720" t="s">
        <v>280</v>
      </c>
      <c r="C1715" s="675"/>
      <c r="D1715" s="792"/>
      <c r="E1715" s="751">
        <f>E1710</f>
        <v>29320</v>
      </c>
      <c r="F1715" s="1043">
        <f>F1710</f>
        <v>21989.999999999996</v>
      </c>
      <c r="G1715" s="1043">
        <f>G1710</f>
        <v>22122.855319148937</v>
      </c>
      <c r="H1715" s="782">
        <f t="shared" si="695"/>
        <v>100.60416243360137</v>
      </c>
      <c r="I1715" s="1886"/>
      <c r="J1715" s="1886"/>
      <c r="K1715" s="780"/>
      <c r="L1715" s="780"/>
      <c r="M1715" s="780"/>
      <c r="N1715" s="780"/>
      <c r="O1715" s="780"/>
      <c r="P1715" s="780"/>
      <c r="Q1715" s="565"/>
      <c r="R1715" s="565"/>
      <c r="S1715" s="565"/>
      <c r="T1715" s="565"/>
      <c r="U1715" s="565"/>
      <c r="V1715" s="565"/>
      <c r="W1715" s="565"/>
      <c r="X1715" s="565"/>
      <c r="Y1715" s="565"/>
      <c r="Z1715" s="1054"/>
      <c r="AA1715" s="565"/>
      <c r="AB1715" s="1075"/>
      <c r="AC1715" s="565"/>
      <c r="AD1715" s="565"/>
      <c r="AE1715" s="565"/>
      <c r="AF1715" s="565"/>
      <c r="AG1715" s="565"/>
      <c r="AH1715" s="1274">
        <f>AH1710</f>
        <v>0</v>
      </c>
      <c r="AI1715" s="561"/>
      <c r="AJ1715" s="1444"/>
      <c r="AK1715" s="1459"/>
    </row>
    <row r="1716" spans="1:37" ht="15.75" thickBot="1" x14ac:dyDescent="0.3">
      <c r="A1716" s="239">
        <v>1</v>
      </c>
      <c r="B1716" s="1793" t="s">
        <v>138</v>
      </c>
      <c r="C1716" s="251"/>
      <c r="D1716" s="1793"/>
      <c r="E1716" s="751">
        <f>E1714+E1712/4.2+E1713/4.2</f>
        <v>77740.952380952382</v>
      </c>
      <c r="F1716" s="2138">
        <f>F1714+F1712/4.2+F1713/4.2</f>
        <v>58305.714285714283</v>
      </c>
      <c r="G1716" s="2138">
        <f>G1714+G1712/4.2+G1713/4.2</f>
        <v>59318.537142857145</v>
      </c>
      <c r="H1716" s="1543">
        <f t="shared" si="695"/>
        <v>101.73709021414221</v>
      </c>
      <c r="I1716" s="2101"/>
      <c r="J1716" s="2101"/>
      <c r="K1716" s="2028"/>
      <c r="L1716" s="2028"/>
      <c r="M1716" s="2028"/>
      <c r="N1716" s="2028"/>
      <c r="O1716" s="2028"/>
      <c r="P1716" s="2028"/>
      <c r="Q1716" s="570">
        <f t="shared" ref="Q1716:Z1716" si="696">Q1706</f>
        <v>74809.233040000006</v>
      </c>
      <c r="R1716" s="570">
        <f t="shared" si="696"/>
        <v>74809.233040000006</v>
      </c>
      <c r="S1716" s="570">
        <f t="shared" si="696"/>
        <v>74809.233040000006</v>
      </c>
      <c r="T1716" s="570">
        <f t="shared" si="696"/>
        <v>74809.233040000006</v>
      </c>
      <c r="U1716" s="570">
        <f t="shared" si="696"/>
        <v>74809.233040000006</v>
      </c>
      <c r="V1716" s="570">
        <f t="shared" ref="V1716:W1716" si="697">V1706</f>
        <v>74809.233040000006</v>
      </c>
      <c r="W1716" s="570">
        <f t="shared" si="697"/>
        <v>74809.233040000006</v>
      </c>
      <c r="X1716" s="570">
        <f t="shared" ref="X1716:Y1716" si="698">X1706</f>
        <v>74809.233040000006</v>
      </c>
      <c r="Y1716" s="570">
        <f t="shared" si="698"/>
        <v>74809.233040000006</v>
      </c>
      <c r="Z1716" s="1203">
        <f t="shared" si="696"/>
        <v>56106.924780000001</v>
      </c>
      <c r="AA1716" s="570">
        <f t="shared" ref="AA1716:AG1716" si="699">AA1706</f>
        <v>56320.35063999999</v>
      </c>
      <c r="AB1716" s="1077">
        <f t="shared" si="699"/>
        <v>0</v>
      </c>
      <c r="AC1716" s="570">
        <f>AC1706</f>
        <v>736.00773000000004</v>
      </c>
      <c r="AD1716" s="570">
        <f t="shared" si="699"/>
        <v>213.42585999998846</v>
      </c>
      <c r="AE1716" s="570"/>
      <c r="AF1716" s="570">
        <f t="shared" si="699"/>
        <v>-12.827259999999999</v>
      </c>
      <c r="AG1716" s="570">
        <f t="shared" si="699"/>
        <v>57043.531109999989</v>
      </c>
      <c r="AH1716" s="2139">
        <f>AH1714+AH1712/4.2+AH1713/4.2</f>
        <v>0</v>
      </c>
      <c r="AI1716" s="1241">
        <f t="shared" ref="AI1716" si="700">AI1706</f>
        <v>0</v>
      </c>
      <c r="AJ1716" s="1444"/>
      <c r="AK1716" s="1459"/>
    </row>
    <row r="1717" spans="1:37" ht="15.75" thickBot="1" x14ac:dyDescent="0.3">
      <c r="A1717" s="239">
        <v>1</v>
      </c>
      <c r="B1717" s="1897" t="s">
        <v>314</v>
      </c>
      <c r="C1717" s="1897"/>
      <c r="D1717" s="1897"/>
      <c r="E1717" s="424"/>
      <c r="F1717" s="1000"/>
      <c r="G1717" s="1000"/>
      <c r="H1717" s="1000"/>
      <c r="I1717" s="1854"/>
      <c r="J1717" s="1854"/>
      <c r="K1717" s="1000"/>
      <c r="L1717" s="1000"/>
      <c r="M1717" s="1000"/>
      <c r="N1717" s="1000"/>
      <c r="O1717" s="1000"/>
      <c r="P1717" s="1000"/>
      <c r="Q1717" s="571">
        <f t="shared" ref="Q1717:Z1717" si="701">SUM(Q1716)</f>
        <v>74809.233040000006</v>
      </c>
      <c r="R1717" s="571">
        <f t="shared" si="701"/>
        <v>74809.233040000006</v>
      </c>
      <c r="S1717" s="571">
        <f t="shared" si="701"/>
        <v>74809.233040000006</v>
      </c>
      <c r="T1717" s="571">
        <f t="shared" si="701"/>
        <v>74809.233040000006</v>
      </c>
      <c r="U1717" s="571">
        <f t="shared" si="701"/>
        <v>74809.233040000006</v>
      </c>
      <c r="V1717" s="571">
        <f t="shared" ref="V1717:W1717" si="702">SUM(V1716)</f>
        <v>74809.233040000006</v>
      </c>
      <c r="W1717" s="571">
        <f t="shared" si="702"/>
        <v>74809.233040000006</v>
      </c>
      <c r="X1717" s="571">
        <f t="shared" ref="X1717:Y1717" si="703">SUM(X1716)</f>
        <v>74809.233040000006</v>
      </c>
      <c r="Y1717" s="571">
        <f t="shared" si="703"/>
        <v>74809.233040000006</v>
      </c>
      <c r="Z1717" s="1055">
        <f t="shared" si="701"/>
        <v>56106.924780000001</v>
      </c>
      <c r="AA1717" s="571">
        <f>AG1717-AF1717-AC1717</f>
        <v>56320.35063999999</v>
      </c>
      <c r="AB1717" s="1080"/>
      <c r="AC1717" s="277">
        <f>SUM(AC1716)</f>
        <v>736.00773000000004</v>
      </c>
      <c r="AD1717" s="571">
        <f>SUM(AD1716)</f>
        <v>213.42585999998846</v>
      </c>
      <c r="AE1717" s="571"/>
      <c r="AF1717" s="571">
        <f>SUM(AF1716)</f>
        <v>-12.827259999999999</v>
      </c>
      <c r="AG1717" s="571">
        <f>SUM(AG1716)</f>
        <v>57043.531109999989</v>
      </c>
      <c r="AH1717" s="2088"/>
      <c r="AI1717" s="1189">
        <f>SUM(AI1716)</f>
        <v>0</v>
      </c>
      <c r="AJ1717" s="1444"/>
      <c r="AK1717" s="1459"/>
    </row>
    <row r="1718" spans="1:37" x14ac:dyDescent="0.25">
      <c r="A1718" s="239">
        <v>1</v>
      </c>
      <c r="B1718" s="2130"/>
      <c r="C1718" s="2131"/>
      <c r="D1718" s="2130"/>
      <c r="E1718" s="427"/>
      <c r="F1718" s="1043"/>
      <c r="G1718" s="1043"/>
      <c r="H1718" s="1043"/>
      <c r="I1718" s="1878"/>
      <c r="J1718" s="1878"/>
      <c r="K1718" s="374"/>
      <c r="L1718" s="374"/>
      <c r="M1718" s="374"/>
      <c r="N1718" s="374"/>
      <c r="O1718" s="374"/>
      <c r="P1718" s="374"/>
      <c r="Q1718" s="564"/>
      <c r="R1718" s="564"/>
      <c r="S1718" s="564"/>
      <c r="T1718" s="564"/>
      <c r="U1718" s="564"/>
      <c r="V1718" s="564"/>
      <c r="W1718" s="564"/>
      <c r="X1718" s="564"/>
      <c r="Y1718" s="564"/>
      <c r="Z1718" s="1053"/>
      <c r="AA1718" s="564">
        <f>AG1718-AF1718-AC1718</f>
        <v>0</v>
      </c>
      <c r="AB1718" s="1078"/>
      <c r="AC1718" s="564"/>
      <c r="AD1718" s="564"/>
      <c r="AE1718" s="564"/>
      <c r="AF1718" s="564"/>
      <c r="AG1718" s="564"/>
      <c r="AH1718" s="1274"/>
      <c r="AI1718" s="607"/>
      <c r="AJ1718" s="1444"/>
      <c r="AK1718" s="1459"/>
    </row>
    <row r="1719" spans="1:37" ht="43.5" x14ac:dyDescent="0.25">
      <c r="A1719" s="239">
        <v>1</v>
      </c>
      <c r="B1719" s="1449" t="s">
        <v>448</v>
      </c>
      <c r="C1719" s="1449"/>
      <c r="D1719" s="2014"/>
      <c r="E1719" s="419"/>
      <c r="F1719" s="375"/>
      <c r="G1719" s="375"/>
      <c r="H1719" s="375"/>
      <c r="I1719" s="1143"/>
      <c r="J1719" s="1143"/>
      <c r="K1719" s="368"/>
      <c r="L1719" s="368"/>
      <c r="M1719" s="368"/>
      <c r="N1719" s="368"/>
      <c r="O1719" s="368"/>
      <c r="P1719" s="368"/>
      <c r="Q1719" s="565"/>
      <c r="R1719" s="565"/>
      <c r="S1719" s="565"/>
      <c r="T1719" s="565"/>
      <c r="U1719" s="565"/>
      <c r="V1719" s="565"/>
      <c r="W1719" s="565"/>
      <c r="X1719" s="565"/>
      <c r="Y1719" s="565"/>
      <c r="Z1719" s="1054"/>
      <c r="AA1719" s="565">
        <f>AG1719-AF1719-AC1719</f>
        <v>0</v>
      </c>
      <c r="AB1719" s="1075"/>
      <c r="AC1719" s="565"/>
      <c r="AD1719" s="565"/>
      <c r="AE1719" s="565"/>
      <c r="AF1719" s="565"/>
      <c r="AG1719" s="565"/>
      <c r="AH1719" s="1283"/>
      <c r="AI1719" s="561"/>
      <c r="AJ1719" s="1444"/>
      <c r="AK1719" s="1459"/>
    </row>
    <row r="1720" spans="1:37" x14ac:dyDescent="0.25">
      <c r="A1720" s="239">
        <v>1</v>
      </c>
      <c r="B1720" s="716" t="s">
        <v>206</v>
      </c>
      <c r="C1720" s="2032"/>
      <c r="D1720" s="792"/>
      <c r="E1720" s="419"/>
      <c r="F1720" s="375"/>
      <c r="G1720" s="375"/>
      <c r="H1720" s="375"/>
      <c r="I1720" s="1143"/>
      <c r="J1720" s="1143"/>
      <c r="K1720" s="368"/>
      <c r="L1720" s="368"/>
      <c r="M1720" s="368"/>
      <c r="N1720" s="368"/>
      <c r="O1720" s="368"/>
      <c r="P1720" s="368"/>
      <c r="Q1720" s="565">
        <v>76016.473939999996</v>
      </c>
      <c r="R1720" s="565">
        <v>76016.473939999996</v>
      </c>
      <c r="S1720" s="565">
        <v>76016.473939999996</v>
      </c>
      <c r="T1720" s="565">
        <v>76016.473939999996</v>
      </c>
      <c r="U1720" s="565">
        <v>76016.473939999996</v>
      </c>
      <c r="V1720" s="565">
        <v>76016.473939999996</v>
      </c>
      <c r="W1720" s="565">
        <v>76016.473939999996</v>
      </c>
      <c r="X1720" s="565">
        <v>76016.473939999996</v>
      </c>
      <c r="Y1720" s="565">
        <v>76016.473939999996</v>
      </c>
      <c r="Z1720" s="1202">
        <f>Q1720/12*$B$4+(R1720-Q1720)/11*8+(S1720-R1720)/10*7+(T1720-S1720)/9*6+(U1720-T1720)/8*5+(V1720-U1720)/7*4+(W1720-V1720)/6*3+(X1720-W1720)/5*2+(Y1720-X1720)/4*1</f>
        <v>57012.355454999997</v>
      </c>
      <c r="AA1720" s="565">
        <f>AG1720-AF1720-AC1720</f>
        <v>57531.26678999998</v>
      </c>
      <c r="AB1720" s="1075"/>
      <c r="AC1720" s="565"/>
      <c r="AD1720" s="565">
        <f>AA1720-Z1720</f>
        <v>518.9113349999825</v>
      </c>
      <c r="AE1720" s="565"/>
      <c r="AF1720" s="565">
        <v>-1.4339500000000001</v>
      </c>
      <c r="AG1720" s="565">
        <v>57529.832839999981</v>
      </c>
      <c r="AH1720" s="1283"/>
      <c r="AI1720" s="561"/>
      <c r="AJ1720" s="1444"/>
      <c r="AK1720" s="1459"/>
    </row>
    <row r="1721" spans="1:37" ht="29.25" x14ac:dyDescent="0.25">
      <c r="A1721" s="239">
        <v>1</v>
      </c>
      <c r="B1721" s="779" t="s">
        <v>359</v>
      </c>
      <c r="C1721" s="675"/>
      <c r="D1721" s="792"/>
      <c r="E1721" s="1141">
        <f>E1722</f>
        <v>2500</v>
      </c>
      <c r="F1721" s="780">
        <f>F1722</f>
        <v>1875</v>
      </c>
      <c r="G1721" s="780">
        <f>G1722</f>
        <v>420.86249999999995</v>
      </c>
      <c r="H1721" s="782">
        <f t="shared" ref="H1721:H1730" si="704">G1721/F1721*100</f>
        <v>22.445999999999998</v>
      </c>
      <c r="I1721" s="1143"/>
      <c r="J1721" s="1143"/>
      <c r="K1721" s="368"/>
      <c r="L1721" s="368"/>
      <c r="M1721" s="368"/>
      <c r="N1721" s="368"/>
      <c r="O1721" s="368"/>
      <c r="P1721" s="368"/>
      <c r="Q1721" s="565"/>
      <c r="R1721" s="565"/>
      <c r="S1721" s="565"/>
      <c r="T1721" s="565"/>
      <c r="U1721" s="565"/>
      <c r="V1721" s="565"/>
      <c r="W1721" s="565"/>
      <c r="X1721" s="565"/>
      <c r="Y1721" s="565"/>
      <c r="Z1721" s="1054"/>
      <c r="AA1721" s="565">
        <f>AG1721-AF1721-AC1721</f>
        <v>0</v>
      </c>
      <c r="AB1721" s="1075"/>
      <c r="AC1721" s="565"/>
      <c r="AD1721" s="565"/>
      <c r="AE1721" s="565"/>
      <c r="AF1721" s="565"/>
      <c r="AG1721" s="565"/>
      <c r="AH1721" s="1306">
        <f>AH1722</f>
        <v>0</v>
      </c>
      <c r="AI1721" s="561"/>
      <c r="AJ1721" s="1444"/>
      <c r="AK1721" s="1459"/>
    </row>
    <row r="1722" spans="1:37" ht="30" x14ac:dyDescent="0.25">
      <c r="A1722" s="239">
        <v>1</v>
      </c>
      <c r="B1722" s="1135" t="s">
        <v>348</v>
      </c>
      <c r="C1722" s="675"/>
      <c r="D1722" s="792"/>
      <c r="E1722" s="752">
        <f>E1723/4</f>
        <v>2500</v>
      </c>
      <c r="F1722" s="375">
        <f>F1723/4</f>
        <v>1875</v>
      </c>
      <c r="G1722" s="375">
        <f>G1723/4</f>
        <v>420.86249999999995</v>
      </c>
      <c r="H1722" s="213">
        <f t="shared" si="704"/>
        <v>22.445999999999998</v>
      </c>
      <c r="I1722" s="1143"/>
      <c r="J1722" s="1143"/>
      <c r="K1722" s="368"/>
      <c r="L1722" s="368"/>
      <c r="M1722" s="368"/>
      <c r="N1722" s="368"/>
      <c r="O1722" s="368"/>
      <c r="P1722" s="368"/>
      <c r="Q1722" s="565"/>
      <c r="R1722" s="565"/>
      <c r="S1722" s="565"/>
      <c r="T1722" s="565"/>
      <c r="U1722" s="565"/>
      <c r="V1722" s="565"/>
      <c r="W1722" s="565"/>
      <c r="X1722" s="565"/>
      <c r="Y1722" s="565"/>
      <c r="Z1722" s="1054"/>
      <c r="AA1722" s="565"/>
      <c r="AB1722" s="1075"/>
      <c r="AC1722" s="565"/>
      <c r="AD1722" s="565"/>
      <c r="AE1722" s="565"/>
      <c r="AF1722" s="565"/>
      <c r="AG1722" s="565"/>
      <c r="AH1722" s="1283">
        <f>AH1723/4</f>
        <v>0</v>
      </c>
      <c r="AI1722" s="561"/>
      <c r="AJ1722" s="1444"/>
      <c r="AK1722" s="1459"/>
    </row>
    <row r="1723" spans="1:37" ht="30" x14ac:dyDescent="0.25">
      <c r="A1723" s="239">
        <v>1</v>
      </c>
      <c r="B1723" s="4" t="s">
        <v>374</v>
      </c>
      <c r="C1723" s="675"/>
      <c r="D1723" s="792"/>
      <c r="E1723" s="752">
        <v>10000</v>
      </c>
      <c r="F1723" s="375">
        <f>ROUND(E1723/12*$B$4,0)</f>
        <v>7500</v>
      </c>
      <c r="G1723" s="375">
        <v>1683.4499999999998</v>
      </c>
      <c r="H1723" s="213">
        <f t="shared" si="704"/>
        <v>22.445999999999998</v>
      </c>
      <c r="I1723" s="1143"/>
      <c r="J1723" s="1143"/>
      <c r="K1723" s="368"/>
      <c r="L1723" s="368"/>
      <c r="M1723" s="368"/>
      <c r="N1723" s="368"/>
      <c r="O1723" s="368"/>
      <c r="P1723" s="368"/>
      <c r="Q1723" s="565"/>
      <c r="R1723" s="565"/>
      <c r="S1723" s="565"/>
      <c r="T1723" s="565"/>
      <c r="U1723" s="565"/>
      <c r="V1723" s="565"/>
      <c r="W1723" s="565"/>
      <c r="X1723" s="565"/>
      <c r="Y1723" s="565"/>
      <c r="Z1723" s="1054"/>
      <c r="AA1723" s="565"/>
      <c r="AB1723" s="1075"/>
      <c r="AC1723" s="565"/>
      <c r="AD1723" s="565"/>
      <c r="AE1723" s="565"/>
      <c r="AF1723" s="565"/>
      <c r="AG1723" s="565"/>
      <c r="AH1723" s="1283"/>
      <c r="AI1723" s="561"/>
      <c r="AJ1723" s="1444"/>
      <c r="AK1723" s="1459"/>
    </row>
    <row r="1724" spans="1:37" ht="29.25" x14ac:dyDescent="0.25">
      <c r="A1724" s="239">
        <v>1</v>
      </c>
      <c r="B1724" s="779" t="s">
        <v>360</v>
      </c>
      <c r="C1724" s="675"/>
      <c r="D1724" s="792"/>
      <c r="E1724" s="752">
        <f>E1725</f>
        <v>33970</v>
      </c>
      <c r="F1724" s="780">
        <f>F1725</f>
        <v>25477.553191489358</v>
      </c>
      <c r="G1724" s="780">
        <f>G1725</f>
        <v>26335.121276595739</v>
      </c>
      <c r="H1724" s="782">
        <f t="shared" si="704"/>
        <v>103.36597505522174</v>
      </c>
      <c r="I1724" s="1143"/>
      <c r="J1724" s="1143"/>
      <c r="K1724" s="368"/>
      <c r="L1724" s="368"/>
      <c r="M1724" s="368"/>
      <c r="N1724" s="368"/>
      <c r="O1724" s="368"/>
      <c r="P1724" s="368"/>
      <c r="Q1724" s="565"/>
      <c r="R1724" s="565"/>
      <c r="S1724" s="565"/>
      <c r="T1724" s="565"/>
      <c r="U1724" s="565"/>
      <c r="V1724" s="565"/>
      <c r="W1724" s="565"/>
      <c r="X1724" s="565"/>
      <c r="Y1724" s="565"/>
      <c r="Z1724" s="1054"/>
      <c r="AA1724" s="565"/>
      <c r="AB1724" s="1075"/>
      <c r="AC1724" s="565"/>
      <c r="AD1724" s="565"/>
      <c r="AE1724" s="565"/>
      <c r="AF1724" s="565"/>
      <c r="AG1724" s="565"/>
      <c r="AH1724" s="1306">
        <f>AH1725</f>
        <v>0</v>
      </c>
      <c r="AI1724" s="561"/>
      <c r="AJ1724" s="1444"/>
      <c r="AK1724" s="1459"/>
    </row>
    <row r="1725" spans="1:37" x14ac:dyDescent="0.25">
      <c r="A1725" s="239">
        <v>1</v>
      </c>
      <c r="B1725" s="4" t="s">
        <v>376</v>
      </c>
      <c r="C1725" s="675"/>
      <c r="D1725" s="792"/>
      <c r="E1725" s="1141">
        <f>E1726/9.4+E1727/9.4</f>
        <v>33970</v>
      </c>
      <c r="F1725" s="780">
        <f>F1726/9.4+F1727/9.4</f>
        <v>25477.553191489358</v>
      </c>
      <c r="G1725" s="780">
        <f>G1726/9.4+G1727/9.4</f>
        <v>26335.121276595739</v>
      </c>
      <c r="H1725" s="782">
        <f t="shared" si="704"/>
        <v>103.36597505522174</v>
      </c>
      <c r="I1725" s="1143"/>
      <c r="J1725" s="1143"/>
      <c r="K1725" s="368"/>
      <c r="L1725" s="368"/>
      <c r="M1725" s="368"/>
      <c r="N1725" s="368"/>
      <c r="O1725" s="368"/>
      <c r="P1725" s="368"/>
      <c r="Q1725" s="565"/>
      <c r="R1725" s="565"/>
      <c r="S1725" s="565"/>
      <c r="T1725" s="565"/>
      <c r="U1725" s="565"/>
      <c r="V1725" s="565"/>
      <c r="W1725" s="565"/>
      <c r="X1725" s="565"/>
      <c r="Y1725" s="565"/>
      <c r="Z1725" s="1054"/>
      <c r="AA1725" s="565"/>
      <c r="AB1725" s="1075"/>
      <c r="AC1725" s="565"/>
      <c r="AD1725" s="565"/>
      <c r="AE1725" s="565"/>
      <c r="AF1725" s="565"/>
      <c r="AG1725" s="565"/>
      <c r="AH1725" s="1306">
        <f>AH1726/9.4+AH1727/9.4</f>
        <v>0</v>
      </c>
      <c r="AI1725" s="561"/>
      <c r="AJ1725" s="1444"/>
      <c r="AK1725" s="1459"/>
    </row>
    <row r="1726" spans="1:37" x14ac:dyDescent="0.25">
      <c r="A1726" s="239">
        <v>1</v>
      </c>
      <c r="B1726" s="795" t="s">
        <v>377</v>
      </c>
      <c r="C1726" s="675"/>
      <c r="D1726" s="792"/>
      <c r="E1726" s="752">
        <v>315818</v>
      </c>
      <c r="F1726" s="375">
        <f>ROUND(E1726/12*$B$4,0)</f>
        <v>236864</v>
      </c>
      <c r="G1726" s="375">
        <v>245096.68999999997</v>
      </c>
      <c r="H1726" s="213">
        <f t="shared" si="704"/>
        <v>103.47570335720076</v>
      </c>
      <c r="I1726" s="1143"/>
      <c r="J1726" s="1143"/>
      <c r="K1726" s="368"/>
      <c r="L1726" s="368"/>
      <c r="M1726" s="368"/>
      <c r="N1726" s="368"/>
      <c r="O1726" s="368"/>
      <c r="P1726" s="368"/>
      <c r="Q1726" s="565"/>
      <c r="R1726" s="565"/>
      <c r="S1726" s="565"/>
      <c r="T1726" s="565"/>
      <c r="U1726" s="565"/>
      <c r="V1726" s="565"/>
      <c r="W1726" s="565"/>
      <c r="X1726" s="565"/>
      <c r="Y1726" s="565"/>
      <c r="Z1726" s="1054"/>
      <c r="AA1726" s="565"/>
      <c r="AB1726" s="1075"/>
      <c r="AC1726" s="565"/>
      <c r="AD1726" s="565"/>
      <c r="AE1726" s="565"/>
      <c r="AF1726" s="565"/>
      <c r="AG1726" s="565"/>
      <c r="AH1726" s="1283"/>
      <c r="AI1726" s="561"/>
      <c r="AJ1726" s="1444"/>
      <c r="AK1726" s="1459"/>
    </row>
    <row r="1727" spans="1:37" x14ac:dyDescent="0.25">
      <c r="A1727" s="239">
        <v>1</v>
      </c>
      <c r="B1727" s="795" t="s">
        <v>383</v>
      </c>
      <c r="C1727" s="675"/>
      <c r="D1727" s="792"/>
      <c r="E1727" s="752">
        <v>3500</v>
      </c>
      <c r="F1727" s="375">
        <f>ROUND(E1727/12*$B$4,0)</f>
        <v>2625</v>
      </c>
      <c r="G1727" s="375">
        <v>2453.4499999999998</v>
      </c>
      <c r="H1727" s="213">
        <f t="shared" si="704"/>
        <v>93.4647619047619</v>
      </c>
      <c r="I1727" s="1143"/>
      <c r="J1727" s="1143"/>
      <c r="K1727" s="368"/>
      <c r="L1727" s="368"/>
      <c r="M1727" s="368"/>
      <c r="N1727" s="368"/>
      <c r="O1727" s="368"/>
      <c r="P1727" s="368"/>
      <c r="Q1727" s="565"/>
      <c r="R1727" s="565"/>
      <c r="S1727" s="565"/>
      <c r="T1727" s="565"/>
      <c r="U1727" s="565"/>
      <c r="V1727" s="565"/>
      <c r="W1727" s="565"/>
      <c r="X1727" s="565"/>
      <c r="Y1727" s="565"/>
      <c r="Z1727" s="1054"/>
      <c r="AA1727" s="565"/>
      <c r="AB1727" s="1075"/>
      <c r="AC1727" s="565"/>
      <c r="AD1727" s="565"/>
      <c r="AE1727" s="565"/>
      <c r="AF1727" s="565"/>
      <c r="AG1727" s="565"/>
      <c r="AH1727" s="1283"/>
      <c r="AI1727" s="561"/>
      <c r="AJ1727" s="1444"/>
      <c r="AK1727" s="1459"/>
    </row>
    <row r="1728" spans="1:37" ht="29.25" x14ac:dyDescent="0.25">
      <c r="A1728" s="239">
        <v>1</v>
      </c>
      <c r="B1728" s="720" t="s">
        <v>279</v>
      </c>
      <c r="C1728" s="675"/>
      <c r="D1728" s="792"/>
      <c r="E1728" s="751">
        <f>E1721</f>
        <v>2500</v>
      </c>
      <c r="F1728" s="751">
        <f>F1721</f>
        <v>1875</v>
      </c>
      <c r="G1728" s="751">
        <f>G1721</f>
        <v>420.86249999999995</v>
      </c>
      <c r="H1728" s="213">
        <f t="shared" si="704"/>
        <v>22.445999999999998</v>
      </c>
      <c r="I1728" s="1143"/>
      <c r="J1728" s="1143"/>
      <c r="K1728" s="368"/>
      <c r="L1728" s="368"/>
      <c r="M1728" s="368"/>
      <c r="N1728" s="368"/>
      <c r="O1728" s="368"/>
      <c r="P1728" s="368"/>
      <c r="Q1728" s="565"/>
      <c r="R1728" s="565"/>
      <c r="S1728" s="565"/>
      <c r="T1728" s="565"/>
      <c r="U1728" s="565"/>
      <c r="V1728" s="565"/>
      <c r="W1728" s="565"/>
      <c r="X1728" s="565"/>
      <c r="Y1728" s="565"/>
      <c r="Z1728" s="1054"/>
      <c r="AA1728" s="565"/>
      <c r="AB1728" s="1075"/>
      <c r="AC1728" s="565"/>
      <c r="AD1728" s="565"/>
      <c r="AE1728" s="565"/>
      <c r="AF1728" s="565"/>
      <c r="AG1728" s="565"/>
      <c r="AH1728" s="1245">
        <f>AH1721</f>
        <v>0</v>
      </c>
      <c r="AI1728" s="561"/>
      <c r="AJ1728" s="1444"/>
      <c r="AK1728" s="1459"/>
    </row>
    <row r="1729" spans="1:37" ht="29.25" x14ac:dyDescent="0.25">
      <c r="A1729" s="239">
        <v>1</v>
      </c>
      <c r="B1729" s="720" t="s">
        <v>280</v>
      </c>
      <c r="C1729" s="675"/>
      <c r="D1729" s="792"/>
      <c r="E1729" s="751">
        <f>E1724</f>
        <v>33970</v>
      </c>
      <c r="F1729" s="751">
        <f>F1724</f>
        <v>25477.553191489358</v>
      </c>
      <c r="G1729" s="751">
        <f>G1724</f>
        <v>26335.121276595739</v>
      </c>
      <c r="H1729" s="213">
        <f t="shared" si="704"/>
        <v>103.36597505522174</v>
      </c>
      <c r="I1729" s="1143"/>
      <c r="J1729" s="1143"/>
      <c r="K1729" s="368"/>
      <c r="L1729" s="368"/>
      <c r="M1729" s="368"/>
      <c r="N1729" s="368"/>
      <c r="O1729" s="368"/>
      <c r="P1729" s="368"/>
      <c r="Q1729" s="565"/>
      <c r="R1729" s="565"/>
      <c r="S1729" s="565"/>
      <c r="T1729" s="565"/>
      <c r="U1729" s="565"/>
      <c r="V1729" s="565"/>
      <c r="W1729" s="565"/>
      <c r="X1729" s="565"/>
      <c r="Y1729" s="565"/>
      <c r="Z1729" s="1054"/>
      <c r="AA1729" s="565"/>
      <c r="AB1729" s="1075"/>
      <c r="AC1729" s="565"/>
      <c r="AD1729" s="565"/>
      <c r="AE1729" s="565"/>
      <c r="AF1729" s="565"/>
      <c r="AG1729" s="565"/>
      <c r="AH1729" s="1245">
        <f>AH1724</f>
        <v>0</v>
      </c>
      <c r="AI1729" s="561"/>
      <c r="AJ1729" s="1444"/>
      <c r="AK1729" s="1459"/>
    </row>
    <row r="1730" spans="1:37" ht="15.75" thickBot="1" x14ac:dyDescent="0.3">
      <c r="A1730" s="239">
        <v>1</v>
      </c>
      <c r="B1730" s="1793" t="s">
        <v>138</v>
      </c>
      <c r="C1730" s="251"/>
      <c r="D1730" s="1793"/>
      <c r="E1730" s="751">
        <f>E1728+E1726/4.2+E1727/4.2</f>
        <v>78528.095238095237</v>
      </c>
      <c r="F1730" s="751">
        <f>F1728+F1726/4.2+F1727/4.2</f>
        <v>58896.190476190473</v>
      </c>
      <c r="G1730" s="965">
        <f>G1728+G1726/4.2+G1727/4.2</f>
        <v>59361.372023809519</v>
      </c>
      <c r="H1730" s="2138">
        <f t="shared" si="704"/>
        <v>100.78983299914297</v>
      </c>
      <c r="I1730" s="2101"/>
      <c r="J1730" s="2101"/>
      <c r="K1730" s="392"/>
      <c r="L1730" s="392"/>
      <c r="M1730" s="392"/>
      <c r="N1730" s="392"/>
      <c r="O1730" s="392"/>
      <c r="P1730" s="392"/>
      <c r="Q1730" s="570">
        <f t="shared" ref="Q1730:Z1730" si="705">Q1720</f>
        <v>76016.473939999996</v>
      </c>
      <c r="R1730" s="570">
        <f t="shared" si="705"/>
        <v>76016.473939999996</v>
      </c>
      <c r="S1730" s="570">
        <f t="shared" si="705"/>
        <v>76016.473939999996</v>
      </c>
      <c r="T1730" s="570">
        <f t="shared" si="705"/>
        <v>76016.473939999996</v>
      </c>
      <c r="U1730" s="570">
        <f t="shared" si="705"/>
        <v>76016.473939999996</v>
      </c>
      <c r="V1730" s="570">
        <f t="shared" ref="V1730:W1730" si="706">V1720</f>
        <v>76016.473939999996</v>
      </c>
      <c r="W1730" s="570">
        <f t="shared" si="706"/>
        <v>76016.473939999996</v>
      </c>
      <c r="X1730" s="570">
        <f t="shared" ref="X1730:Y1730" si="707">X1720</f>
        <v>76016.473939999996</v>
      </c>
      <c r="Y1730" s="570">
        <f t="shared" si="707"/>
        <v>76016.473939999996</v>
      </c>
      <c r="Z1730" s="1203">
        <f t="shared" si="705"/>
        <v>57012.355454999997</v>
      </c>
      <c r="AA1730" s="570">
        <f t="shared" ref="AA1730:AG1730" si="708">AA1720</f>
        <v>57531.26678999998</v>
      </c>
      <c r="AB1730" s="1077">
        <f t="shared" si="708"/>
        <v>0</v>
      </c>
      <c r="AC1730" s="570">
        <f>AC1720</f>
        <v>0</v>
      </c>
      <c r="AD1730" s="570">
        <f t="shared" si="708"/>
        <v>518.9113349999825</v>
      </c>
      <c r="AE1730" s="570"/>
      <c r="AF1730" s="570">
        <f t="shared" si="708"/>
        <v>-1.4339500000000001</v>
      </c>
      <c r="AG1730" s="570">
        <f t="shared" si="708"/>
        <v>57529.832839999981</v>
      </c>
      <c r="AH1730" s="1287">
        <f>AH1728+AH1726/4.2+AH1727/4.2</f>
        <v>0</v>
      </c>
      <c r="AI1730" s="1241">
        <f t="shared" ref="AI1730" si="709">AI1720</f>
        <v>0</v>
      </c>
      <c r="AJ1730" s="1444"/>
      <c r="AK1730" s="1459"/>
    </row>
    <row r="1731" spans="1:37" ht="15.75" thickBot="1" x14ac:dyDescent="0.3">
      <c r="A1731" s="239">
        <v>1</v>
      </c>
      <c r="B1731" s="2061" t="s">
        <v>314</v>
      </c>
      <c r="C1731" s="2062"/>
      <c r="D1731" s="2061"/>
      <c r="E1731" s="424"/>
      <c r="F1731" s="1000"/>
      <c r="G1731" s="2179"/>
      <c r="H1731" s="1000"/>
      <c r="I1731" s="1881"/>
      <c r="J1731" s="1881"/>
      <c r="K1731" s="2180"/>
      <c r="L1731" s="2180"/>
      <c r="M1731" s="2180"/>
      <c r="N1731" s="2180"/>
      <c r="O1731" s="2180"/>
      <c r="P1731" s="2180"/>
      <c r="Q1731" s="571">
        <f t="shared" ref="Q1731:Z1731" si="710">SUM(Q1730)</f>
        <v>76016.473939999996</v>
      </c>
      <c r="R1731" s="571">
        <f t="shared" si="710"/>
        <v>76016.473939999996</v>
      </c>
      <c r="S1731" s="571">
        <f t="shared" si="710"/>
        <v>76016.473939999996</v>
      </c>
      <c r="T1731" s="571">
        <f t="shared" si="710"/>
        <v>76016.473939999996</v>
      </c>
      <c r="U1731" s="571">
        <f t="shared" si="710"/>
        <v>76016.473939999996</v>
      </c>
      <c r="V1731" s="571">
        <f t="shared" ref="V1731:W1731" si="711">SUM(V1730)</f>
        <v>76016.473939999996</v>
      </c>
      <c r="W1731" s="571">
        <f t="shared" si="711"/>
        <v>76016.473939999996</v>
      </c>
      <c r="X1731" s="571">
        <f t="shared" ref="X1731:Y1731" si="712">SUM(X1730)</f>
        <v>76016.473939999996</v>
      </c>
      <c r="Y1731" s="571">
        <f t="shared" si="712"/>
        <v>76016.473939999996</v>
      </c>
      <c r="Z1731" s="1055">
        <f t="shared" si="710"/>
        <v>57012.355454999997</v>
      </c>
      <c r="AA1731" s="571">
        <f>AG1731-AF1731-AC1731</f>
        <v>57531.26678999998</v>
      </c>
      <c r="AB1731" s="1080"/>
      <c r="AC1731" s="277"/>
      <c r="AD1731" s="571">
        <f>SUM(AD1730)</f>
        <v>518.9113349999825</v>
      </c>
      <c r="AE1731" s="571"/>
      <c r="AF1731" s="571">
        <f>SUM(AF1730)</f>
        <v>-1.4339500000000001</v>
      </c>
      <c r="AG1731" s="571">
        <f>SUM(AG1730)</f>
        <v>57529.832839999981</v>
      </c>
      <c r="AH1731" s="2181"/>
      <c r="AI1731" s="1189">
        <f>SUM(AI1730)</f>
        <v>0</v>
      </c>
      <c r="AJ1731" s="1444"/>
      <c r="AK1731" s="1459"/>
    </row>
    <row r="1732" spans="1:37" x14ac:dyDescent="0.25">
      <c r="A1732" s="239">
        <v>1</v>
      </c>
      <c r="B1732" s="2104"/>
      <c r="C1732" s="2105"/>
      <c r="D1732" s="2104"/>
      <c r="E1732" s="439"/>
      <c r="F1732" s="1151"/>
      <c r="G1732" s="1151"/>
      <c r="H1732" s="1151"/>
      <c r="I1732" s="1882"/>
      <c r="J1732" s="1882"/>
      <c r="K1732" s="374"/>
      <c r="L1732" s="374"/>
      <c r="M1732" s="374"/>
      <c r="N1732" s="374"/>
      <c r="O1732" s="374"/>
      <c r="P1732" s="374"/>
      <c r="Q1732" s="564"/>
      <c r="R1732" s="564"/>
      <c r="S1732" s="564"/>
      <c r="T1732" s="564"/>
      <c r="U1732" s="564"/>
      <c r="V1732" s="564"/>
      <c r="W1732" s="564"/>
      <c r="X1732" s="564"/>
      <c r="Y1732" s="564"/>
      <c r="Z1732" s="1053"/>
      <c r="AA1732" s="564">
        <f>AG1732-AF1732-AC1732</f>
        <v>0</v>
      </c>
      <c r="AB1732" s="1078"/>
      <c r="AC1732" s="564"/>
      <c r="AD1732" s="564"/>
      <c r="AE1732" s="564"/>
      <c r="AF1732" s="564"/>
      <c r="AG1732" s="564"/>
      <c r="AH1732" s="1305"/>
      <c r="AI1732" s="607"/>
      <c r="AJ1732" s="1444"/>
      <c r="AK1732" s="1459"/>
    </row>
    <row r="1733" spans="1:37" ht="43.5" x14ac:dyDescent="0.25">
      <c r="A1733" s="239">
        <v>1</v>
      </c>
      <c r="B1733" s="1449" t="s">
        <v>449</v>
      </c>
      <c r="C1733" s="1449"/>
      <c r="D1733" s="2014"/>
      <c r="E1733" s="419"/>
      <c r="F1733" s="375"/>
      <c r="G1733" s="375"/>
      <c r="H1733" s="375"/>
      <c r="I1733" s="1143"/>
      <c r="J1733" s="1143"/>
      <c r="K1733" s="368"/>
      <c r="L1733" s="368"/>
      <c r="M1733" s="368"/>
      <c r="N1733" s="368"/>
      <c r="O1733" s="368"/>
      <c r="P1733" s="368"/>
      <c r="Q1733" s="565"/>
      <c r="R1733" s="565"/>
      <c r="S1733" s="565"/>
      <c r="T1733" s="565"/>
      <c r="U1733" s="565"/>
      <c r="V1733" s="565"/>
      <c r="W1733" s="565"/>
      <c r="X1733" s="565"/>
      <c r="Y1733" s="565"/>
      <c r="Z1733" s="1054"/>
      <c r="AA1733" s="565">
        <f>AG1733-AF1733-AC1733</f>
        <v>0</v>
      </c>
      <c r="AB1733" s="1075"/>
      <c r="AC1733" s="565"/>
      <c r="AD1733" s="565"/>
      <c r="AE1733" s="565"/>
      <c r="AF1733" s="565"/>
      <c r="AG1733" s="565"/>
      <c r="AH1733" s="1283"/>
      <c r="AI1733" s="561"/>
      <c r="AJ1733" s="1444"/>
      <c r="AK1733" s="1459"/>
    </row>
    <row r="1734" spans="1:37" x14ac:dyDescent="0.25">
      <c r="A1734" s="239">
        <v>1</v>
      </c>
      <c r="B1734" s="744" t="s">
        <v>382</v>
      </c>
      <c r="C1734" s="2032"/>
      <c r="D1734" s="792"/>
      <c r="E1734" s="419"/>
      <c r="F1734" s="244"/>
      <c r="G1734" s="244"/>
      <c r="H1734" s="244"/>
      <c r="I1734" s="1886"/>
      <c r="J1734" s="1886"/>
      <c r="K1734" s="1045"/>
      <c r="L1734" s="1045"/>
      <c r="M1734" s="1045"/>
      <c r="N1734" s="1045"/>
      <c r="O1734" s="1045"/>
      <c r="P1734" s="1045"/>
      <c r="Q1734" s="565">
        <v>161766.95779000001</v>
      </c>
      <c r="R1734" s="565">
        <v>161766.95779000001</v>
      </c>
      <c r="S1734" s="565">
        <v>161766.95779000001</v>
      </c>
      <c r="T1734" s="565">
        <v>161766.95779000001</v>
      </c>
      <c r="U1734" s="565">
        <v>161766.95779000001</v>
      </c>
      <c r="V1734" s="565">
        <v>161766.95779000001</v>
      </c>
      <c r="W1734" s="565">
        <v>161766.95779000001</v>
      </c>
      <c r="X1734" s="565">
        <v>161766.95779000001</v>
      </c>
      <c r="Y1734" s="565">
        <v>161766.95779000001</v>
      </c>
      <c r="Z1734" s="3657">
        <f>(Q1734-1293.63036)/12*$B$4+1293.63036+(R1734-Q1734)/11*8+(S1734-R1734)/10*7+(T1734-S1734)/9*6+(U1734-T1734)/8*5+(V1734-U1734)/7*4+(W1734-V1734)/6*3+(X1734-W1734)/5*2+(Y1734-X1734)/4*1</f>
        <v>121648.6259325</v>
      </c>
      <c r="AA1734" s="565">
        <f>AG1734-AF1734-AC1734</f>
        <v>117908.11365000003</v>
      </c>
      <c r="AB1734" s="1075"/>
      <c r="AC1734" s="565">
        <v>-177.34188</v>
      </c>
      <c r="AD1734" s="565">
        <f>AA1734-Z1734</f>
        <v>-3740.5122824999708</v>
      </c>
      <c r="AE1734" s="565"/>
      <c r="AF1734" s="565">
        <v>-6.2804400000000005</v>
      </c>
      <c r="AG1734" s="565">
        <v>117724.49133000002</v>
      </c>
      <c r="AH1734" s="1260"/>
      <c r="AI1734" s="561"/>
      <c r="AJ1734" s="1444"/>
      <c r="AK1734" s="1459"/>
    </row>
    <row r="1735" spans="1:37" ht="29.25" x14ac:dyDescent="0.25">
      <c r="A1735" s="239">
        <v>1</v>
      </c>
      <c r="B1735" s="717" t="s">
        <v>293</v>
      </c>
      <c r="C1735" s="675"/>
      <c r="D1735" s="4"/>
      <c r="E1735" s="1137">
        <f>E1737+E1738+E1740</f>
        <v>27000</v>
      </c>
      <c r="F1735" s="368">
        <f>F1737+F1738+F1740</f>
        <v>20250</v>
      </c>
      <c r="G1735" s="368">
        <f>G1737+G1738+G1740</f>
        <v>24893</v>
      </c>
      <c r="H1735" s="368">
        <f>G1735/F1735*100</f>
        <v>122.92839506172839</v>
      </c>
      <c r="I1735" s="1886"/>
      <c r="J1735" s="1886"/>
      <c r="K1735" s="780"/>
      <c r="L1735" s="780"/>
      <c r="M1735" s="780"/>
      <c r="N1735" s="780"/>
      <c r="O1735" s="780"/>
      <c r="P1735" s="780"/>
      <c r="Q1735" s="565"/>
      <c r="R1735" s="565"/>
      <c r="S1735" s="565"/>
      <c r="T1735" s="565"/>
      <c r="U1735" s="565"/>
      <c r="V1735" s="565"/>
      <c r="W1735" s="565"/>
      <c r="X1735" s="565"/>
      <c r="Y1735" s="565"/>
      <c r="Z1735" s="1054"/>
      <c r="AA1735" s="565">
        <f>AG1735-AF1735-AC1735</f>
        <v>0</v>
      </c>
      <c r="AB1735" s="1075"/>
      <c r="AC1735" s="565"/>
      <c r="AD1735" s="565"/>
      <c r="AE1735" s="565"/>
      <c r="AF1735" s="565"/>
      <c r="AG1735" s="565"/>
      <c r="AH1735" s="1263">
        <f>AH1737+AH1738+AH1740</f>
        <v>0</v>
      </c>
      <c r="AI1735" s="561"/>
      <c r="AJ1735" s="1444"/>
      <c r="AK1735" s="1459"/>
    </row>
    <row r="1736" spans="1:37" ht="30" x14ac:dyDescent="0.25">
      <c r="A1736" s="239">
        <v>1</v>
      </c>
      <c r="B1736" s="512" t="s">
        <v>204</v>
      </c>
      <c r="C1736" s="675"/>
      <c r="D1736" s="4"/>
      <c r="E1736" s="1137"/>
      <c r="F1736" s="368"/>
      <c r="G1736" s="368"/>
      <c r="H1736" s="368"/>
      <c r="I1736" s="1886"/>
      <c r="J1736" s="1886"/>
      <c r="K1736" s="780"/>
      <c r="L1736" s="780"/>
      <c r="M1736" s="780"/>
      <c r="N1736" s="780"/>
      <c r="O1736" s="780"/>
      <c r="P1736" s="780"/>
      <c r="Q1736" s="565"/>
      <c r="R1736" s="565"/>
      <c r="S1736" s="565"/>
      <c r="T1736" s="565"/>
      <c r="U1736" s="565"/>
      <c r="V1736" s="565"/>
      <c r="W1736" s="565"/>
      <c r="X1736" s="565"/>
      <c r="Y1736" s="565"/>
      <c r="Z1736" s="1054"/>
      <c r="AA1736" s="565"/>
      <c r="AB1736" s="1075"/>
      <c r="AC1736" s="565"/>
      <c r="AD1736" s="565"/>
      <c r="AE1736" s="565"/>
      <c r="AF1736" s="565"/>
      <c r="AG1736" s="565"/>
      <c r="AH1736" s="1263"/>
      <c r="AI1736" s="561"/>
      <c r="AJ1736" s="1444"/>
      <c r="AK1736" s="1459"/>
    </row>
    <row r="1737" spans="1:37" ht="30" x14ac:dyDescent="0.25">
      <c r="A1737" s="239">
        <v>1</v>
      </c>
      <c r="B1737" s="512" t="s">
        <v>205</v>
      </c>
      <c r="C1737" s="675"/>
      <c r="D1737" s="4"/>
      <c r="E1737" s="1138">
        <v>2000</v>
      </c>
      <c r="F1737" s="368">
        <f>ROUND(E1737/12*$B$4,0)</f>
        <v>1500</v>
      </c>
      <c r="G1737" s="368">
        <v>6015</v>
      </c>
      <c r="H1737" s="368">
        <f>G1737/F1737*100</f>
        <v>401</v>
      </c>
      <c r="I1737" s="1886"/>
      <c r="J1737" s="1886"/>
      <c r="K1737" s="780"/>
      <c r="L1737" s="780"/>
      <c r="M1737" s="780"/>
      <c r="N1737" s="780"/>
      <c r="O1737" s="780"/>
      <c r="P1737" s="780"/>
      <c r="Q1737" s="565"/>
      <c r="R1737" s="565"/>
      <c r="S1737" s="565"/>
      <c r="T1737" s="565"/>
      <c r="U1737" s="565"/>
      <c r="V1737" s="565"/>
      <c r="W1737" s="565"/>
      <c r="X1737" s="565"/>
      <c r="Y1737" s="565"/>
      <c r="Z1737" s="1054"/>
      <c r="AA1737" s="565"/>
      <c r="AB1737" s="1075"/>
      <c r="AC1737" s="565"/>
      <c r="AD1737" s="565"/>
      <c r="AE1737" s="565"/>
      <c r="AF1737" s="565"/>
      <c r="AG1737" s="565"/>
      <c r="AH1737" s="1263"/>
      <c r="AI1737" s="561"/>
      <c r="AJ1737" s="1444"/>
      <c r="AK1737" s="1459"/>
    </row>
    <row r="1738" spans="1:37" ht="30" x14ac:dyDescent="0.25">
      <c r="A1738" s="239">
        <v>1</v>
      </c>
      <c r="B1738" s="718" t="s">
        <v>549</v>
      </c>
      <c r="C1738" s="675"/>
      <c r="D1738" s="4"/>
      <c r="E1738" s="1138">
        <v>12000</v>
      </c>
      <c r="F1738" s="368">
        <f>ROUND(E1738/12*$B$4,0)</f>
        <v>9000</v>
      </c>
      <c r="G1738" s="368">
        <v>8825</v>
      </c>
      <c r="H1738" s="368">
        <f>G1738/F1738*100</f>
        <v>98.055555555555557</v>
      </c>
      <c r="I1738" s="1886"/>
      <c r="J1738" s="1886"/>
      <c r="K1738" s="780"/>
      <c r="L1738" s="780"/>
      <c r="M1738" s="780"/>
      <c r="N1738" s="780"/>
      <c r="O1738" s="780"/>
      <c r="P1738" s="780"/>
      <c r="Q1738" s="565"/>
      <c r="R1738" s="565"/>
      <c r="S1738" s="565"/>
      <c r="T1738" s="565"/>
      <c r="U1738" s="565"/>
      <c r="V1738" s="565"/>
      <c r="W1738" s="565"/>
      <c r="X1738" s="565"/>
      <c r="Y1738" s="565"/>
      <c r="Z1738" s="1054"/>
      <c r="AA1738" s="565"/>
      <c r="AB1738" s="1075"/>
      <c r="AC1738" s="565"/>
      <c r="AD1738" s="565"/>
      <c r="AE1738" s="565"/>
      <c r="AF1738" s="565"/>
      <c r="AG1738" s="565"/>
      <c r="AH1738" s="1263"/>
      <c r="AI1738" s="561"/>
      <c r="AJ1738" s="1444"/>
      <c r="AK1738" s="1459"/>
    </row>
    <row r="1739" spans="1:37" ht="75" x14ac:dyDescent="0.25">
      <c r="A1739" s="239">
        <v>1</v>
      </c>
      <c r="B1739" s="513" t="s">
        <v>295</v>
      </c>
      <c r="C1739" s="675"/>
      <c r="D1739" s="4"/>
      <c r="E1739" s="1137"/>
      <c r="F1739" s="368"/>
      <c r="G1739" s="368"/>
      <c r="H1739" s="368"/>
      <c r="I1739" s="1886"/>
      <c r="J1739" s="1886"/>
      <c r="K1739" s="780"/>
      <c r="L1739" s="780"/>
      <c r="M1739" s="780"/>
      <c r="N1739" s="780"/>
      <c r="O1739" s="780"/>
      <c r="P1739" s="780"/>
      <c r="Q1739" s="565"/>
      <c r="R1739" s="565"/>
      <c r="S1739" s="565"/>
      <c r="T1739" s="565"/>
      <c r="U1739" s="565"/>
      <c r="V1739" s="565"/>
      <c r="W1739" s="565"/>
      <c r="X1739" s="565"/>
      <c r="Y1739" s="565"/>
      <c r="Z1739" s="1054"/>
      <c r="AA1739" s="565"/>
      <c r="AB1739" s="1075"/>
      <c r="AC1739" s="565"/>
      <c r="AD1739" s="565"/>
      <c r="AE1739" s="565"/>
      <c r="AF1739" s="565"/>
      <c r="AG1739" s="565"/>
      <c r="AH1739" s="1263"/>
      <c r="AI1739" s="561"/>
      <c r="AJ1739" s="1444"/>
      <c r="AK1739" s="1459"/>
    </row>
    <row r="1740" spans="1:37" ht="60" x14ac:dyDescent="0.25">
      <c r="A1740" s="239">
        <v>1</v>
      </c>
      <c r="B1740" s="513" t="s">
        <v>309</v>
      </c>
      <c r="C1740" s="675"/>
      <c r="D1740" s="4"/>
      <c r="E1740" s="1138">
        <v>13000</v>
      </c>
      <c r="F1740" s="368">
        <f>ROUND(E1740/12*$B$4,0)</f>
        <v>9750</v>
      </c>
      <c r="G1740" s="368">
        <v>10053</v>
      </c>
      <c r="H1740" s="368">
        <f>G1740/F1740*100</f>
        <v>103.1076923076923</v>
      </c>
      <c r="I1740" s="1886"/>
      <c r="J1740" s="1886"/>
      <c r="K1740" s="780"/>
      <c r="L1740" s="780"/>
      <c r="M1740" s="780"/>
      <c r="N1740" s="780"/>
      <c r="O1740" s="780"/>
      <c r="P1740" s="780"/>
      <c r="Q1740" s="565"/>
      <c r="R1740" s="565"/>
      <c r="S1740" s="565"/>
      <c r="T1740" s="565"/>
      <c r="U1740" s="565"/>
      <c r="V1740" s="565"/>
      <c r="W1740" s="565"/>
      <c r="X1740" s="565"/>
      <c r="Y1740" s="565"/>
      <c r="Z1740" s="1054"/>
      <c r="AA1740" s="565"/>
      <c r="AB1740" s="1075"/>
      <c r="AC1740" s="565"/>
      <c r="AD1740" s="565"/>
      <c r="AE1740" s="565"/>
      <c r="AF1740" s="565"/>
      <c r="AG1740" s="565"/>
      <c r="AH1740" s="1263"/>
      <c r="AI1740" s="561"/>
      <c r="AJ1740" s="1444"/>
      <c r="AK1740" s="1459"/>
    </row>
    <row r="1741" spans="1:37" ht="105" x14ac:dyDescent="0.25">
      <c r="B1741" s="513" t="s">
        <v>531</v>
      </c>
      <c r="C1741" s="675"/>
      <c r="D1741" s="4"/>
      <c r="E1741" s="1138">
        <v>900</v>
      </c>
      <c r="F1741" s="368">
        <f>ROUND(E1741/12*$B$4,0)</f>
        <v>675</v>
      </c>
      <c r="G1741" s="368">
        <v>144</v>
      </c>
      <c r="H1741" s="368"/>
      <c r="I1741" s="1886"/>
      <c r="J1741" s="1886"/>
      <c r="K1741" s="780"/>
      <c r="L1741" s="780"/>
      <c r="M1741" s="780"/>
      <c r="N1741" s="780"/>
      <c r="O1741" s="780"/>
      <c r="P1741" s="780"/>
      <c r="Q1741" s="565"/>
      <c r="R1741" s="565"/>
      <c r="S1741" s="565"/>
      <c r="T1741" s="565"/>
      <c r="U1741" s="565"/>
      <c r="V1741" s="565"/>
      <c r="W1741" s="565"/>
      <c r="X1741" s="565"/>
      <c r="Y1741" s="565"/>
      <c r="Z1741" s="1054"/>
      <c r="AA1741" s="565"/>
      <c r="AB1741" s="1075"/>
      <c r="AC1741" s="565"/>
      <c r="AD1741" s="565"/>
      <c r="AE1741" s="565"/>
      <c r="AF1741" s="565"/>
      <c r="AG1741" s="565"/>
      <c r="AH1741" s="1263"/>
      <c r="AI1741" s="561"/>
      <c r="AJ1741" s="1444"/>
      <c r="AK1741" s="1459"/>
    </row>
    <row r="1742" spans="1:37" ht="29.25" x14ac:dyDescent="0.25">
      <c r="A1742" s="239">
        <v>1</v>
      </c>
      <c r="B1742" s="481" t="s">
        <v>135</v>
      </c>
      <c r="C1742" s="675"/>
      <c r="D1742" s="4"/>
      <c r="E1742" s="1137">
        <f>E1743</f>
        <v>35000</v>
      </c>
      <c r="F1742" s="368">
        <f>F1743</f>
        <v>26250</v>
      </c>
      <c r="G1742" s="368">
        <f>G1743</f>
        <v>26303</v>
      </c>
      <c r="H1742" s="368">
        <f>G1742/F1742*100</f>
        <v>100.20190476190476</v>
      </c>
      <c r="I1742" s="1886"/>
      <c r="J1742" s="1886"/>
      <c r="K1742" s="780"/>
      <c r="L1742" s="780"/>
      <c r="M1742" s="780"/>
      <c r="N1742" s="780"/>
      <c r="O1742" s="780"/>
      <c r="P1742" s="780"/>
      <c r="Q1742" s="565"/>
      <c r="R1742" s="565"/>
      <c r="S1742" s="565"/>
      <c r="T1742" s="565"/>
      <c r="U1742" s="565"/>
      <c r="V1742" s="565"/>
      <c r="W1742" s="565"/>
      <c r="X1742" s="565"/>
      <c r="Y1742" s="565"/>
      <c r="Z1742" s="1054"/>
      <c r="AA1742" s="565"/>
      <c r="AB1742" s="1075"/>
      <c r="AC1742" s="565"/>
      <c r="AD1742" s="565"/>
      <c r="AE1742" s="565"/>
      <c r="AF1742" s="565"/>
      <c r="AG1742" s="565"/>
      <c r="AH1742" s="1263">
        <f>AH1743</f>
        <v>0</v>
      </c>
      <c r="AI1742" s="561"/>
      <c r="AJ1742" s="1444"/>
      <c r="AK1742" s="1459"/>
    </row>
    <row r="1743" spans="1:37" x14ac:dyDescent="0.25">
      <c r="A1743" s="239">
        <v>1</v>
      </c>
      <c r="B1743" s="292" t="s">
        <v>239</v>
      </c>
      <c r="C1743" s="675"/>
      <c r="D1743" s="4"/>
      <c r="E1743" s="1138">
        <v>35000</v>
      </c>
      <c r="F1743" s="368">
        <f>ROUND(E1743/12*$B$4,0)</f>
        <v>26250</v>
      </c>
      <c r="G1743" s="368">
        <v>26303</v>
      </c>
      <c r="H1743" s="368">
        <f>G1743/F1743*100</f>
        <v>100.20190476190476</v>
      </c>
      <c r="I1743" s="1886"/>
      <c r="J1743" s="1886"/>
      <c r="K1743" s="780"/>
      <c r="L1743" s="780"/>
      <c r="M1743" s="780"/>
      <c r="N1743" s="780"/>
      <c r="O1743" s="780"/>
      <c r="P1743" s="780"/>
      <c r="Q1743" s="565"/>
      <c r="R1743" s="565"/>
      <c r="S1743" s="565"/>
      <c r="T1743" s="565"/>
      <c r="U1743" s="565"/>
      <c r="V1743" s="565"/>
      <c r="W1743" s="565"/>
      <c r="X1743" s="565"/>
      <c r="Y1743" s="565"/>
      <c r="Z1743" s="1054"/>
      <c r="AA1743" s="565"/>
      <c r="AB1743" s="1075"/>
      <c r="AC1743" s="565"/>
      <c r="AD1743" s="565"/>
      <c r="AE1743" s="565"/>
      <c r="AF1743" s="565"/>
      <c r="AG1743" s="565"/>
      <c r="AH1743" s="1263"/>
      <c r="AI1743" s="561"/>
      <c r="AJ1743" s="1444"/>
      <c r="AK1743" s="1459"/>
    </row>
    <row r="1744" spans="1:37" ht="63" x14ac:dyDescent="0.25">
      <c r="A1744" s="239">
        <v>1</v>
      </c>
      <c r="B1744" s="745" t="s">
        <v>298</v>
      </c>
      <c r="C1744" s="675"/>
      <c r="D1744" s="4"/>
      <c r="E1744" s="1137">
        <f>E1745+E1750</f>
        <v>21690</v>
      </c>
      <c r="F1744" s="368">
        <f>F1745+F1750</f>
        <v>16268</v>
      </c>
      <c r="G1744" s="368">
        <f>G1745+G1750</f>
        <v>16484</v>
      </c>
      <c r="H1744" s="368">
        <f>G1744/F1744*100</f>
        <v>101.32776001967052</v>
      </c>
      <c r="I1744" s="1886"/>
      <c r="J1744" s="1886"/>
      <c r="K1744" s="780"/>
      <c r="L1744" s="780"/>
      <c r="M1744" s="780"/>
      <c r="N1744" s="780"/>
      <c r="O1744" s="780"/>
      <c r="P1744" s="780"/>
      <c r="Q1744" s="565"/>
      <c r="R1744" s="565"/>
      <c r="S1744" s="565"/>
      <c r="T1744" s="565"/>
      <c r="U1744" s="565"/>
      <c r="V1744" s="565"/>
      <c r="W1744" s="565"/>
      <c r="X1744" s="565"/>
      <c r="Y1744" s="565"/>
      <c r="Z1744" s="1202">
        <f>Q1744/12*$B$4</f>
        <v>0</v>
      </c>
      <c r="AA1744" s="565">
        <f>AG1744-AF1744-AC1744</f>
        <v>0</v>
      </c>
      <c r="AB1744" s="1075"/>
      <c r="AC1744" s="565"/>
      <c r="AD1744" s="565">
        <f>AA1744-Z1744</f>
        <v>0</v>
      </c>
      <c r="AE1744" s="565"/>
      <c r="AF1744" s="565"/>
      <c r="AG1744" s="565"/>
      <c r="AH1744" s="1263">
        <f>AH1745+AH1750</f>
        <v>0</v>
      </c>
      <c r="AI1744" s="561"/>
      <c r="AJ1744" s="1444"/>
      <c r="AK1744" s="1459"/>
    </row>
    <row r="1745" spans="1:37" ht="30" x14ac:dyDescent="0.25">
      <c r="A1745" s="239">
        <v>1</v>
      </c>
      <c r="B1745" s="718" t="s">
        <v>299</v>
      </c>
      <c r="C1745" s="675"/>
      <c r="D1745" s="4"/>
      <c r="E1745" s="1140">
        <f>SUM(E1746:E1749)</f>
        <v>190</v>
      </c>
      <c r="F1745" s="368">
        <f>SUM(F1746:F1749)</f>
        <v>143</v>
      </c>
      <c r="G1745" s="368">
        <f>SUM(G1746:G1749)</f>
        <v>175</v>
      </c>
      <c r="H1745" s="368">
        <f>G1745/F1745*100</f>
        <v>122.37762237762237</v>
      </c>
      <c r="I1745" s="1886"/>
      <c r="J1745" s="1886"/>
      <c r="K1745" s="780"/>
      <c r="L1745" s="780"/>
      <c r="M1745" s="780"/>
      <c r="N1745" s="780"/>
      <c r="O1745" s="780"/>
      <c r="P1745" s="780"/>
      <c r="Q1745" s="565"/>
      <c r="R1745" s="565"/>
      <c r="S1745" s="565"/>
      <c r="T1745" s="565"/>
      <c r="U1745" s="565"/>
      <c r="V1745" s="565"/>
      <c r="W1745" s="565"/>
      <c r="X1745" s="565"/>
      <c r="Y1745" s="565"/>
      <c r="Z1745" s="1054"/>
      <c r="AA1745" s="565"/>
      <c r="AB1745" s="1075"/>
      <c r="AC1745" s="565"/>
      <c r="AD1745" s="565"/>
      <c r="AE1745" s="565"/>
      <c r="AF1745" s="565"/>
      <c r="AG1745" s="565"/>
      <c r="AH1745" s="1263">
        <f>SUM(AH1746:AH1749)</f>
        <v>0</v>
      </c>
      <c r="AI1745" s="561"/>
      <c r="AJ1745" s="1444"/>
      <c r="AK1745" s="1459"/>
    </row>
    <row r="1746" spans="1:37" ht="30" x14ac:dyDescent="0.25">
      <c r="A1746" s="239">
        <v>1</v>
      </c>
      <c r="B1746" s="513" t="s">
        <v>300</v>
      </c>
      <c r="C1746" s="675"/>
      <c r="D1746" s="4"/>
      <c r="E1746" s="1139"/>
      <c r="F1746" s="368"/>
      <c r="G1746" s="368"/>
      <c r="H1746" s="368"/>
      <c r="I1746" s="1886"/>
      <c r="J1746" s="1886"/>
      <c r="K1746" s="780"/>
      <c r="L1746" s="780"/>
      <c r="M1746" s="780"/>
      <c r="N1746" s="780"/>
      <c r="O1746" s="780"/>
      <c r="P1746" s="780"/>
      <c r="Q1746" s="565"/>
      <c r="R1746" s="565"/>
      <c r="S1746" s="565"/>
      <c r="T1746" s="565"/>
      <c r="U1746" s="565"/>
      <c r="V1746" s="565"/>
      <c r="W1746" s="565"/>
      <c r="X1746" s="565"/>
      <c r="Y1746" s="565"/>
      <c r="Z1746" s="1054"/>
      <c r="AA1746" s="565"/>
      <c r="AB1746" s="1075"/>
      <c r="AC1746" s="565"/>
      <c r="AD1746" s="565"/>
      <c r="AE1746" s="565"/>
      <c r="AF1746" s="565"/>
      <c r="AG1746" s="565"/>
      <c r="AH1746" s="1263"/>
      <c r="AI1746" s="561"/>
      <c r="AJ1746" s="1444"/>
      <c r="AK1746" s="1459"/>
    </row>
    <row r="1747" spans="1:37" ht="60" x14ac:dyDescent="0.25">
      <c r="A1747" s="239">
        <v>1</v>
      </c>
      <c r="B1747" s="513" t="s">
        <v>301</v>
      </c>
      <c r="C1747" s="675"/>
      <c r="D1747" s="4"/>
      <c r="E1747" s="752"/>
      <c r="F1747" s="368"/>
      <c r="G1747" s="368"/>
      <c r="H1747" s="368"/>
      <c r="I1747" s="1886"/>
      <c r="J1747" s="1886"/>
      <c r="K1747" s="780"/>
      <c r="L1747" s="780"/>
      <c r="M1747" s="780"/>
      <c r="N1747" s="780"/>
      <c r="O1747" s="780"/>
      <c r="P1747" s="780"/>
      <c r="Q1747" s="565"/>
      <c r="R1747" s="565"/>
      <c r="S1747" s="565"/>
      <c r="T1747" s="565"/>
      <c r="U1747" s="565"/>
      <c r="V1747" s="565"/>
      <c r="W1747" s="565"/>
      <c r="X1747" s="565"/>
      <c r="Y1747" s="565"/>
      <c r="Z1747" s="1054"/>
      <c r="AA1747" s="565"/>
      <c r="AB1747" s="1075"/>
      <c r="AC1747" s="565"/>
      <c r="AD1747" s="565"/>
      <c r="AE1747" s="565"/>
      <c r="AF1747" s="565"/>
      <c r="AG1747" s="565"/>
      <c r="AH1747" s="1263"/>
      <c r="AI1747" s="561"/>
      <c r="AJ1747" s="1444"/>
      <c r="AK1747" s="1459"/>
    </row>
    <row r="1748" spans="1:37" ht="45" x14ac:dyDescent="0.25">
      <c r="A1748" s="239">
        <v>1</v>
      </c>
      <c r="B1748" s="513" t="s">
        <v>302</v>
      </c>
      <c r="C1748" s="675"/>
      <c r="D1748" s="4"/>
      <c r="E1748" s="752">
        <v>86</v>
      </c>
      <c r="F1748" s="368">
        <f>ROUND(E1748/12*$B$4,0)</f>
        <v>65</v>
      </c>
      <c r="G1748" s="368">
        <v>72</v>
      </c>
      <c r="H1748" s="368">
        <f>G1748/F1748*100</f>
        <v>110.76923076923077</v>
      </c>
      <c r="I1748" s="1886"/>
      <c r="J1748" s="1886"/>
      <c r="K1748" s="780"/>
      <c r="L1748" s="780"/>
      <c r="M1748" s="780"/>
      <c r="N1748" s="780"/>
      <c r="O1748" s="780"/>
      <c r="P1748" s="780"/>
      <c r="Q1748" s="565"/>
      <c r="R1748" s="565"/>
      <c r="S1748" s="565"/>
      <c r="T1748" s="565"/>
      <c r="U1748" s="565"/>
      <c r="V1748" s="565"/>
      <c r="W1748" s="565"/>
      <c r="X1748" s="565"/>
      <c r="Y1748" s="565"/>
      <c r="Z1748" s="1054"/>
      <c r="AA1748" s="565"/>
      <c r="AB1748" s="1075"/>
      <c r="AC1748" s="565"/>
      <c r="AD1748" s="565"/>
      <c r="AE1748" s="565"/>
      <c r="AF1748" s="565"/>
      <c r="AG1748" s="565"/>
      <c r="AH1748" s="1263"/>
      <c r="AI1748" s="561"/>
      <c r="AJ1748" s="1444"/>
      <c r="AK1748" s="1459"/>
    </row>
    <row r="1749" spans="1:37" ht="30" x14ac:dyDescent="0.25">
      <c r="A1749" s="239">
        <v>1</v>
      </c>
      <c r="B1749" s="513" t="s">
        <v>303</v>
      </c>
      <c r="C1749" s="675"/>
      <c r="D1749" s="4"/>
      <c r="E1749" s="752">
        <v>104</v>
      </c>
      <c r="F1749" s="368">
        <f>ROUND(E1749/12*$B$4,0)</f>
        <v>78</v>
      </c>
      <c r="G1749" s="368">
        <v>103</v>
      </c>
      <c r="H1749" s="368">
        <f>G1749/F1749*100</f>
        <v>132.05128205128204</v>
      </c>
      <c r="I1749" s="1886"/>
      <c r="J1749" s="1886"/>
      <c r="K1749" s="780"/>
      <c r="L1749" s="780"/>
      <c r="M1749" s="780"/>
      <c r="N1749" s="780"/>
      <c r="O1749" s="780"/>
      <c r="P1749" s="780"/>
      <c r="Q1749" s="565"/>
      <c r="R1749" s="565"/>
      <c r="S1749" s="565"/>
      <c r="T1749" s="565"/>
      <c r="U1749" s="565"/>
      <c r="V1749" s="565"/>
      <c r="W1749" s="565"/>
      <c r="X1749" s="565"/>
      <c r="Y1749" s="565"/>
      <c r="Z1749" s="1054"/>
      <c r="AA1749" s="565"/>
      <c r="AB1749" s="1075"/>
      <c r="AC1749" s="565"/>
      <c r="AD1749" s="565"/>
      <c r="AE1749" s="565"/>
      <c r="AF1749" s="565"/>
      <c r="AG1749" s="565"/>
      <c r="AH1749" s="1263"/>
      <c r="AI1749" s="561"/>
      <c r="AJ1749" s="1444"/>
      <c r="AK1749" s="1459"/>
    </row>
    <row r="1750" spans="1:37" ht="60" x14ac:dyDescent="0.25">
      <c r="A1750" s="239">
        <v>1</v>
      </c>
      <c r="B1750" s="718" t="s">
        <v>304</v>
      </c>
      <c r="C1750" s="675"/>
      <c r="D1750" s="4"/>
      <c r="E1750" s="1141">
        <f>SUM(E1751:E1753)</f>
        <v>21500</v>
      </c>
      <c r="F1750" s="368">
        <f>SUM(F1751:F1753)</f>
        <v>16125</v>
      </c>
      <c r="G1750" s="368">
        <f>SUM(G1751:G1753)</f>
        <v>16309</v>
      </c>
      <c r="H1750" s="368">
        <f>G1750/F1750*100</f>
        <v>101.14108527131782</v>
      </c>
      <c r="I1750" s="1886"/>
      <c r="J1750" s="1886"/>
      <c r="K1750" s="780"/>
      <c r="L1750" s="780"/>
      <c r="M1750" s="780"/>
      <c r="N1750" s="780"/>
      <c r="O1750" s="780"/>
      <c r="P1750" s="780"/>
      <c r="Q1750" s="565"/>
      <c r="R1750" s="565"/>
      <c r="S1750" s="565"/>
      <c r="T1750" s="565"/>
      <c r="U1750" s="565"/>
      <c r="V1750" s="565"/>
      <c r="W1750" s="565"/>
      <c r="X1750" s="565"/>
      <c r="Y1750" s="565"/>
      <c r="Z1750" s="1054"/>
      <c r="AA1750" s="565"/>
      <c r="AB1750" s="1075"/>
      <c r="AC1750" s="565"/>
      <c r="AD1750" s="565"/>
      <c r="AE1750" s="565"/>
      <c r="AF1750" s="565"/>
      <c r="AG1750" s="565"/>
      <c r="AH1750" s="1263">
        <f>SUM(AH1751:AH1753)</f>
        <v>0</v>
      </c>
      <c r="AI1750" s="561"/>
      <c r="AJ1750" s="1444"/>
      <c r="AK1750" s="1459"/>
    </row>
    <row r="1751" spans="1:37" ht="45" x14ac:dyDescent="0.25">
      <c r="A1751" s="239">
        <v>1</v>
      </c>
      <c r="B1751" s="513" t="s">
        <v>305</v>
      </c>
      <c r="C1751" s="675"/>
      <c r="D1751" s="4"/>
      <c r="E1751" s="752"/>
      <c r="F1751" s="213"/>
      <c r="G1751" s="368"/>
      <c r="H1751" s="368"/>
      <c r="I1751" s="1886"/>
      <c r="J1751" s="1886"/>
      <c r="K1751" s="211"/>
      <c r="L1751" s="211"/>
      <c r="M1751" s="211"/>
      <c r="N1751" s="211"/>
      <c r="O1751" s="211"/>
      <c r="P1751" s="211"/>
      <c r="Q1751" s="565"/>
      <c r="R1751" s="565"/>
      <c r="S1751" s="565"/>
      <c r="T1751" s="565"/>
      <c r="U1751" s="565"/>
      <c r="V1751" s="565"/>
      <c r="W1751" s="565"/>
      <c r="X1751" s="565"/>
      <c r="Y1751" s="565"/>
      <c r="Z1751" s="1054"/>
      <c r="AA1751" s="565">
        <f>AG1751-AF1751-AC1751</f>
        <v>0</v>
      </c>
      <c r="AB1751" s="1075"/>
      <c r="AC1751" s="565"/>
      <c r="AD1751" s="565"/>
      <c r="AE1751" s="565"/>
      <c r="AF1751" s="565"/>
      <c r="AG1751" s="565"/>
      <c r="AH1751" s="1263"/>
      <c r="AI1751" s="561"/>
      <c r="AJ1751" s="1444"/>
      <c r="AK1751" s="1459"/>
    </row>
    <row r="1752" spans="1:37" ht="75" x14ac:dyDescent="0.25">
      <c r="A1752" s="239">
        <v>1</v>
      </c>
      <c r="B1752" s="513" t="s">
        <v>306</v>
      </c>
      <c r="C1752" s="675"/>
      <c r="D1752" s="4"/>
      <c r="E1752" s="1139">
        <v>16500</v>
      </c>
      <c r="F1752" s="368">
        <f>ROUND(E1752/12*$B$4,0)</f>
        <v>12375</v>
      </c>
      <c r="G1752" s="368">
        <v>12443</v>
      </c>
      <c r="H1752" s="368">
        <f>G1752/F1752*100</f>
        <v>100.54949494949494</v>
      </c>
      <c r="I1752" s="1886"/>
      <c r="J1752" s="1886"/>
      <c r="K1752" s="211"/>
      <c r="L1752" s="211"/>
      <c r="M1752" s="211"/>
      <c r="N1752" s="211"/>
      <c r="O1752" s="211"/>
      <c r="P1752" s="211"/>
      <c r="Q1752" s="565"/>
      <c r="R1752" s="565"/>
      <c r="S1752" s="565"/>
      <c r="T1752" s="565"/>
      <c r="U1752" s="565"/>
      <c r="V1752" s="565"/>
      <c r="W1752" s="565"/>
      <c r="X1752" s="565"/>
      <c r="Y1752" s="565"/>
      <c r="Z1752" s="1054"/>
      <c r="AA1752" s="565">
        <f>AG1752-AF1752-AC1752</f>
        <v>0</v>
      </c>
      <c r="AB1752" s="1075"/>
      <c r="AC1752" s="565"/>
      <c r="AD1752" s="565"/>
      <c r="AE1752" s="565"/>
      <c r="AF1752" s="565"/>
      <c r="AG1752" s="565"/>
      <c r="AH1752" s="1263"/>
      <c r="AI1752" s="561"/>
      <c r="AJ1752" s="1444"/>
      <c r="AK1752" s="1459"/>
    </row>
    <row r="1753" spans="1:37" ht="60" x14ac:dyDescent="0.25">
      <c r="A1753" s="239">
        <v>1</v>
      </c>
      <c r="B1753" s="513" t="s">
        <v>307</v>
      </c>
      <c r="C1753" s="675"/>
      <c r="D1753" s="4"/>
      <c r="E1753" s="752">
        <v>5000</v>
      </c>
      <c r="F1753" s="368">
        <f>ROUND(E1753/12*$B$4,0)</f>
        <v>3750</v>
      </c>
      <c r="G1753" s="213">
        <v>3866</v>
      </c>
      <c r="H1753" s="368">
        <f>G1753/F1753*100</f>
        <v>103.09333333333332</v>
      </c>
      <c r="I1753" s="1886"/>
      <c r="J1753" s="1886"/>
      <c r="K1753" s="211"/>
      <c r="L1753" s="211"/>
      <c r="M1753" s="211"/>
      <c r="N1753" s="211"/>
      <c r="O1753" s="211"/>
      <c r="P1753" s="211"/>
      <c r="Q1753" s="565"/>
      <c r="R1753" s="565"/>
      <c r="S1753" s="565"/>
      <c r="T1753" s="565"/>
      <c r="U1753" s="565"/>
      <c r="V1753" s="565"/>
      <c r="W1753" s="565"/>
      <c r="X1753" s="565"/>
      <c r="Y1753" s="565"/>
      <c r="Z1753" s="1054"/>
      <c r="AA1753" s="565">
        <f>AG1753-AF1753-AC1753</f>
        <v>0</v>
      </c>
      <c r="AB1753" s="1075"/>
      <c r="AC1753" s="565"/>
      <c r="AD1753" s="565"/>
      <c r="AE1753" s="565"/>
      <c r="AF1753" s="565"/>
      <c r="AG1753" s="565"/>
      <c r="AH1753" s="1279"/>
      <c r="AI1753" s="561"/>
      <c r="AJ1753" s="1444"/>
      <c r="AK1753" s="1459"/>
    </row>
    <row r="1754" spans="1:37" x14ac:dyDescent="0.25">
      <c r="B1754" s="792" t="s">
        <v>206</v>
      </c>
      <c r="C1754" s="675"/>
      <c r="D1754" s="4"/>
      <c r="E1754" s="415"/>
      <c r="F1754" s="368">
        <f>ROUND(E1754/12*$B$4,0)</f>
        <v>0</v>
      </c>
      <c r="G1754" s="213"/>
      <c r="H1754" s="368"/>
      <c r="I1754" s="1886"/>
      <c r="J1754" s="1886"/>
      <c r="K1754" s="211"/>
      <c r="L1754" s="211"/>
      <c r="M1754" s="211"/>
      <c r="N1754" s="211"/>
      <c r="O1754" s="211"/>
      <c r="P1754" s="211"/>
      <c r="Q1754" s="565"/>
      <c r="R1754" s="565"/>
      <c r="S1754" s="565"/>
      <c r="T1754" s="565"/>
      <c r="U1754" s="565"/>
      <c r="V1754" s="565"/>
      <c r="W1754" s="565"/>
      <c r="X1754" s="565"/>
      <c r="Y1754" s="565"/>
      <c r="Z1754" s="1054">
        <f>Q1754/12*$B$4</f>
        <v>0</v>
      </c>
      <c r="AA1754" s="565"/>
      <c r="AB1754" s="1075"/>
      <c r="AC1754" s="565"/>
      <c r="AD1754" s="565"/>
      <c r="AE1754" s="565"/>
      <c r="AF1754" s="565"/>
      <c r="AG1754" s="565"/>
      <c r="AH1754" s="1279"/>
      <c r="AI1754" s="561"/>
      <c r="AJ1754" s="1444"/>
      <c r="AK1754" s="1459"/>
    </row>
    <row r="1755" spans="1:37" ht="29.25" x14ac:dyDescent="0.25">
      <c r="A1755" s="239">
        <v>1</v>
      </c>
      <c r="B1755" s="779" t="s">
        <v>359</v>
      </c>
      <c r="C1755" s="675"/>
      <c r="D1755" s="4"/>
      <c r="E1755" s="415"/>
      <c r="F1755" s="213"/>
      <c r="G1755" s="368"/>
      <c r="H1755" s="368"/>
      <c r="I1755" s="1886"/>
      <c r="J1755" s="1886"/>
      <c r="K1755" s="211"/>
      <c r="L1755" s="211"/>
      <c r="M1755" s="211"/>
      <c r="N1755" s="211"/>
      <c r="O1755" s="211"/>
      <c r="P1755" s="211"/>
      <c r="Q1755" s="565"/>
      <c r="R1755" s="565"/>
      <c r="S1755" s="565"/>
      <c r="T1755" s="565"/>
      <c r="U1755" s="565"/>
      <c r="V1755" s="565"/>
      <c r="W1755" s="565"/>
      <c r="X1755" s="565"/>
      <c r="Y1755" s="565"/>
      <c r="Z1755" s="1054"/>
      <c r="AA1755" s="565">
        <f>AG1755-AF1755-AC1755</f>
        <v>0</v>
      </c>
      <c r="AB1755" s="1075"/>
      <c r="AC1755" s="565"/>
      <c r="AD1755" s="565"/>
      <c r="AE1755" s="565"/>
      <c r="AF1755" s="565"/>
      <c r="AG1755" s="565"/>
      <c r="AH1755" s="1263"/>
      <c r="AI1755" s="561"/>
      <c r="AJ1755" s="1444"/>
      <c r="AK1755" s="1459"/>
    </row>
    <row r="1756" spans="1:37" x14ac:dyDescent="0.25">
      <c r="A1756" s="239">
        <v>1</v>
      </c>
      <c r="B1756" s="4" t="s">
        <v>347</v>
      </c>
      <c r="C1756" s="675"/>
      <c r="D1756" s="4"/>
      <c r="E1756" s="415"/>
      <c r="F1756" s="213"/>
      <c r="G1756" s="368"/>
      <c r="H1756" s="368"/>
      <c r="I1756" s="1886"/>
      <c r="J1756" s="1886"/>
      <c r="K1756" s="211"/>
      <c r="L1756" s="211"/>
      <c r="M1756" s="211"/>
      <c r="N1756" s="211"/>
      <c r="O1756" s="211"/>
      <c r="P1756" s="211"/>
      <c r="Q1756" s="565"/>
      <c r="R1756" s="565"/>
      <c r="S1756" s="565"/>
      <c r="T1756" s="565"/>
      <c r="U1756" s="565"/>
      <c r="V1756" s="565"/>
      <c r="W1756" s="565"/>
      <c r="X1756" s="565"/>
      <c r="Y1756" s="565"/>
      <c r="Z1756" s="1201"/>
      <c r="AA1756" s="566"/>
      <c r="AB1756" s="1075"/>
      <c r="AC1756" s="566"/>
      <c r="AD1756" s="566"/>
      <c r="AE1756" s="566"/>
      <c r="AF1756" s="566"/>
      <c r="AG1756" s="566"/>
      <c r="AH1756" s="1263"/>
      <c r="AI1756" s="1187"/>
      <c r="AJ1756" s="1444"/>
      <c r="AK1756" s="1459"/>
    </row>
    <row r="1757" spans="1:37" ht="30" x14ac:dyDescent="0.25">
      <c r="A1757" s="239">
        <v>1</v>
      </c>
      <c r="B1757" s="793" t="s">
        <v>348</v>
      </c>
      <c r="C1757" s="675"/>
      <c r="D1757" s="4"/>
      <c r="E1757" s="415"/>
      <c r="F1757" s="213"/>
      <c r="G1757" s="368"/>
      <c r="H1757" s="368"/>
      <c r="I1757" s="1886"/>
      <c r="J1757" s="1886"/>
      <c r="K1757" s="211"/>
      <c r="L1757" s="211"/>
      <c r="M1757" s="211"/>
      <c r="N1757" s="211"/>
      <c r="O1757" s="211"/>
      <c r="P1757" s="211"/>
      <c r="Q1757" s="565"/>
      <c r="R1757" s="565"/>
      <c r="S1757" s="565"/>
      <c r="T1757" s="565"/>
      <c r="U1757" s="565"/>
      <c r="V1757" s="565"/>
      <c r="W1757" s="565"/>
      <c r="X1757" s="565"/>
      <c r="Y1757" s="565"/>
      <c r="Z1757" s="1201"/>
      <c r="AA1757" s="566"/>
      <c r="AB1757" s="1075"/>
      <c r="AC1757" s="566"/>
      <c r="AD1757" s="566"/>
      <c r="AE1757" s="566"/>
      <c r="AF1757" s="566"/>
      <c r="AG1757" s="566"/>
      <c r="AH1757" s="1263"/>
      <c r="AI1757" s="1187"/>
      <c r="AJ1757" s="1444"/>
      <c r="AK1757" s="1459"/>
    </row>
    <row r="1758" spans="1:37" x14ac:dyDescent="0.25">
      <c r="A1758" s="239">
        <v>1</v>
      </c>
      <c r="B1758" s="4" t="s">
        <v>349</v>
      </c>
      <c r="C1758" s="675"/>
      <c r="D1758" s="4"/>
      <c r="E1758" s="415"/>
      <c r="F1758" s="213"/>
      <c r="G1758" s="368"/>
      <c r="H1758" s="368"/>
      <c r="I1758" s="1886"/>
      <c r="J1758" s="1886"/>
      <c r="K1758" s="211"/>
      <c r="L1758" s="211"/>
      <c r="M1758" s="211"/>
      <c r="N1758" s="211"/>
      <c r="O1758" s="211"/>
      <c r="P1758" s="211"/>
      <c r="Q1758" s="565"/>
      <c r="R1758" s="565"/>
      <c r="S1758" s="565"/>
      <c r="T1758" s="565"/>
      <c r="U1758" s="565"/>
      <c r="V1758" s="565"/>
      <c r="W1758" s="565"/>
      <c r="X1758" s="565"/>
      <c r="Y1758" s="565"/>
      <c r="Z1758" s="1201"/>
      <c r="AA1758" s="566"/>
      <c r="AB1758" s="1075"/>
      <c r="AC1758" s="566"/>
      <c r="AD1758" s="566"/>
      <c r="AE1758" s="566"/>
      <c r="AF1758" s="566"/>
      <c r="AG1758" s="566"/>
      <c r="AH1758" s="1263"/>
      <c r="AI1758" s="1187"/>
      <c r="AJ1758" s="1444"/>
      <c r="AK1758" s="1459"/>
    </row>
    <row r="1759" spans="1:37" ht="30" x14ac:dyDescent="0.25">
      <c r="A1759" s="239">
        <v>1</v>
      </c>
      <c r="B1759" s="4" t="s">
        <v>374</v>
      </c>
      <c r="C1759" s="675"/>
      <c r="D1759" s="4"/>
      <c r="E1759" s="415"/>
      <c r="F1759" s="213"/>
      <c r="G1759" s="368"/>
      <c r="H1759" s="368"/>
      <c r="I1759" s="1886"/>
      <c r="J1759" s="1886"/>
      <c r="K1759" s="211"/>
      <c r="L1759" s="211"/>
      <c r="M1759" s="211"/>
      <c r="N1759" s="211"/>
      <c r="O1759" s="211"/>
      <c r="P1759" s="211"/>
      <c r="Q1759" s="565"/>
      <c r="R1759" s="565"/>
      <c r="S1759" s="565"/>
      <c r="T1759" s="565"/>
      <c r="U1759" s="565"/>
      <c r="V1759" s="565"/>
      <c r="W1759" s="565"/>
      <c r="X1759" s="565"/>
      <c r="Y1759" s="565"/>
      <c r="Z1759" s="1201"/>
      <c r="AA1759" s="566"/>
      <c r="AB1759" s="1075"/>
      <c r="AC1759" s="566"/>
      <c r="AD1759" s="566"/>
      <c r="AE1759" s="566"/>
      <c r="AF1759" s="566"/>
      <c r="AG1759" s="566"/>
      <c r="AH1759" s="1263"/>
      <c r="AI1759" s="1187"/>
      <c r="AJ1759" s="1444"/>
      <c r="AK1759" s="1459"/>
    </row>
    <row r="1760" spans="1:37" ht="60" x14ac:dyDescent="0.25">
      <c r="A1760" s="239">
        <v>1</v>
      </c>
      <c r="B1760" s="4" t="s">
        <v>350</v>
      </c>
      <c r="C1760" s="675"/>
      <c r="D1760" s="4"/>
      <c r="E1760" s="415"/>
      <c r="F1760" s="213"/>
      <c r="G1760" s="368"/>
      <c r="H1760" s="368"/>
      <c r="I1760" s="1886"/>
      <c r="J1760" s="1886"/>
      <c r="K1760" s="211"/>
      <c r="L1760" s="211"/>
      <c r="M1760" s="211"/>
      <c r="N1760" s="211"/>
      <c r="O1760" s="211"/>
      <c r="P1760" s="211"/>
      <c r="Q1760" s="565"/>
      <c r="R1760" s="565"/>
      <c r="S1760" s="565"/>
      <c r="T1760" s="565"/>
      <c r="U1760" s="565"/>
      <c r="V1760" s="565"/>
      <c r="W1760" s="565"/>
      <c r="X1760" s="565"/>
      <c r="Y1760" s="565"/>
      <c r="Z1760" s="1201"/>
      <c r="AA1760" s="566"/>
      <c r="AB1760" s="1075"/>
      <c r="AC1760" s="566"/>
      <c r="AD1760" s="566"/>
      <c r="AE1760" s="566"/>
      <c r="AF1760" s="566"/>
      <c r="AG1760" s="566"/>
      <c r="AH1760" s="1263"/>
      <c r="AI1760" s="1187"/>
      <c r="AJ1760" s="1444"/>
      <c r="AK1760" s="1459"/>
    </row>
    <row r="1761" spans="1:37" ht="75" x14ac:dyDescent="0.25">
      <c r="A1761" s="239">
        <v>1</v>
      </c>
      <c r="B1761" s="4" t="s">
        <v>351</v>
      </c>
      <c r="C1761" s="675"/>
      <c r="D1761" s="4"/>
      <c r="E1761" s="415"/>
      <c r="F1761" s="213"/>
      <c r="G1761" s="368"/>
      <c r="H1761" s="368"/>
      <c r="I1761" s="1886"/>
      <c r="J1761" s="1886"/>
      <c r="K1761" s="211"/>
      <c r="L1761" s="211"/>
      <c r="M1761" s="211"/>
      <c r="N1761" s="211"/>
      <c r="O1761" s="211"/>
      <c r="P1761" s="211"/>
      <c r="Q1761" s="565"/>
      <c r="R1761" s="565"/>
      <c r="S1761" s="565"/>
      <c r="T1761" s="565"/>
      <c r="U1761" s="565"/>
      <c r="V1761" s="565"/>
      <c r="W1761" s="565"/>
      <c r="X1761" s="565"/>
      <c r="Y1761" s="565"/>
      <c r="Z1761" s="1201"/>
      <c r="AA1761" s="566"/>
      <c r="AB1761" s="1075"/>
      <c r="AC1761" s="566"/>
      <c r="AD1761" s="566"/>
      <c r="AE1761" s="566"/>
      <c r="AF1761" s="566"/>
      <c r="AG1761" s="566"/>
      <c r="AH1761" s="1263"/>
      <c r="AI1761" s="1187"/>
      <c r="AJ1761" s="1444"/>
      <c r="AK1761" s="1459"/>
    </row>
    <row r="1762" spans="1:37" ht="45" x14ac:dyDescent="0.25">
      <c r="A1762" s="239">
        <v>1</v>
      </c>
      <c r="B1762" s="794" t="s">
        <v>352</v>
      </c>
      <c r="C1762" s="675"/>
      <c r="D1762" s="4"/>
      <c r="E1762" s="415"/>
      <c r="F1762" s="213"/>
      <c r="G1762" s="368"/>
      <c r="H1762" s="368"/>
      <c r="I1762" s="1886"/>
      <c r="J1762" s="1886"/>
      <c r="K1762" s="211"/>
      <c r="L1762" s="211"/>
      <c r="M1762" s="211"/>
      <c r="N1762" s="211"/>
      <c r="O1762" s="211"/>
      <c r="P1762" s="211"/>
      <c r="Q1762" s="565"/>
      <c r="R1762" s="565"/>
      <c r="S1762" s="565"/>
      <c r="T1762" s="565"/>
      <c r="U1762" s="565"/>
      <c r="V1762" s="565"/>
      <c r="W1762" s="565"/>
      <c r="X1762" s="565"/>
      <c r="Y1762" s="565"/>
      <c r="Z1762" s="1201"/>
      <c r="AA1762" s="566"/>
      <c r="AB1762" s="1075"/>
      <c r="AC1762" s="566"/>
      <c r="AD1762" s="566"/>
      <c r="AE1762" s="566"/>
      <c r="AF1762" s="566"/>
      <c r="AG1762" s="566"/>
      <c r="AH1762" s="1263"/>
      <c r="AI1762" s="1187"/>
      <c r="AJ1762" s="1444"/>
      <c r="AK1762" s="1459"/>
    </row>
    <row r="1763" spans="1:37" ht="29.25" x14ac:dyDescent="0.25">
      <c r="A1763" s="239">
        <v>1</v>
      </c>
      <c r="B1763" s="779" t="s">
        <v>360</v>
      </c>
      <c r="C1763" s="675"/>
      <c r="D1763" s="4"/>
      <c r="E1763" s="415"/>
      <c r="F1763" s="213"/>
      <c r="G1763" s="368"/>
      <c r="H1763" s="368"/>
      <c r="I1763" s="1886"/>
      <c r="J1763" s="1886"/>
      <c r="K1763" s="211"/>
      <c r="L1763" s="211"/>
      <c r="M1763" s="211"/>
      <c r="N1763" s="211"/>
      <c r="O1763" s="211"/>
      <c r="P1763" s="211"/>
      <c r="Q1763" s="565"/>
      <c r="R1763" s="565"/>
      <c r="S1763" s="565"/>
      <c r="T1763" s="565"/>
      <c r="U1763" s="565"/>
      <c r="V1763" s="565"/>
      <c r="W1763" s="565"/>
      <c r="X1763" s="565"/>
      <c r="Y1763" s="565"/>
      <c r="Z1763" s="1201"/>
      <c r="AA1763" s="566"/>
      <c r="AB1763" s="1075"/>
      <c r="AC1763" s="566"/>
      <c r="AD1763" s="566"/>
      <c r="AE1763" s="566"/>
      <c r="AF1763" s="566"/>
      <c r="AG1763" s="566"/>
      <c r="AH1763" s="1263"/>
      <c r="AI1763" s="1187"/>
      <c r="AJ1763" s="1444"/>
      <c r="AK1763" s="1459"/>
    </row>
    <row r="1764" spans="1:37" x14ac:dyDescent="0.25">
      <c r="A1764" s="239">
        <v>1</v>
      </c>
      <c r="B1764" s="779" t="s">
        <v>375</v>
      </c>
      <c r="C1764" s="675"/>
      <c r="D1764" s="4"/>
      <c r="E1764" s="415"/>
      <c r="F1764" s="213"/>
      <c r="G1764" s="368"/>
      <c r="H1764" s="368"/>
      <c r="I1764" s="1886"/>
      <c r="J1764" s="1886"/>
      <c r="K1764" s="211"/>
      <c r="L1764" s="211"/>
      <c r="M1764" s="211"/>
      <c r="N1764" s="211"/>
      <c r="O1764" s="211"/>
      <c r="P1764" s="211"/>
      <c r="Q1764" s="565"/>
      <c r="R1764" s="565"/>
      <c r="S1764" s="565"/>
      <c r="T1764" s="565"/>
      <c r="U1764" s="565"/>
      <c r="V1764" s="565"/>
      <c r="W1764" s="565"/>
      <c r="X1764" s="565"/>
      <c r="Y1764" s="565"/>
      <c r="Z1764" s="1201"/>
      <c r="AA1764" s="566"/>
      <c r="AB1764" s="1075"/>
      <c r="AC1764" s="566"/>
      <c r="AD1764" s="566"/>
      <c r="AE1764" s="566"/>
      <c r="AF1764" s="566"/>
      <c r="AG1764" s="566"/>
      <c r="AH1764" s="1263"/>
      <c r="AI1764" s="1187"/>
      <c r="AJ1764" s="1444"/>
      <c r="AK1764" s="1459"/>
    </row>
    <row r="1765" spans="1:37" x14ac:dyDescent="0.25">
      <c r="A1765" s="239">
        <v>1</v>
      </c>
      <c r="B1765" s="4" t="s">
        <v>376</v>
      </c>
      <c r="C1765" s="675"/>
      <c r="D1765" s="4"/>
      <c r="E1765" s="415"/>
      <c r="F1765" s="213"/>
      <c r="G1765" s="368"/>
      <c r="H1765" s="368"/>
      <c r="I1765" s="1886"/>
      <c r="J1765" s="1886"/>
      <c r="K1765" s="211"/>
      <c r="L1765" s="211"/>
      <c r="M1765" s="211"/>
      <c r="N1765" s="211"/>
      <c r="O1765" s="211"/>
      <c r="P1765" s="211"/>
      <c r="Q1765" s="565"/>
      <c r="R1765" s="565"/>
      <c r="S1765" s="565"/>
      <c r="T1765" s="565"/>
      <c r="U1765" s="565"/>
      <c r="V1765" s="565"/>
      <c r="W1765" s="565"/>
      <c r="X1765" s="565"/>
      <c r="Y1765" s="565"/>
      <c r="Z1765" s="1201"/>
      <c r="AA1765" s="566">
        <f t="shared" ref="AA1765:AA1775" si="713">AG1765-AF1765-AC1765</f>
        <v>0</v>
      </c>
      <c r="AB1765" s="1075"/>
      <c r="AC1765" s="566"/>
      <c r="AD1765" s="566"/>
      <c r="AE1765" s="566"/>
      <c r="AF1765" s="566"/>
      <c r="AG1765" s="566"/>
      <c r="AH1765" s="1263"/>
      <c r="AI1765" s="1187"/>
      <c r="AJ1765" s="1444"/>
      <c r="AK1765" s="1459"/>
    </row>
    <row r="1766" spans="1:37" x14ac:dyDescent="0.25">
      <c r="A1766" s="239">
        <v>1</v>
      </c>
      <c r="B1766" s="795" t="s">
        <v>377</v>
      </c>
      <c r="C1766" s="248"/>
      <c r="D1766" s="779"/>
      <c r="E1766" s="442"/>
      <c r="F1766" s="1045"/>
      <c r="G1766" s="1045"/>
      <c r="H1766" s="1045"/>
      <c r="I1766" s="1886"/>
      <c r="J1766" s="1886"/>
      <c r="K1766" s="211"/>
      <c r="L1766" s="211"/>
      <c r="M1766" s="211"/>
      <c r="N1766" s="211"/>
      <c r="O1766" s="211"/>
      <c r="P1766" s="211"/>
      <c r="Q1766" s="565"/>
      <c r="R1766" s="565"/>
      <c r="S1766" s="565"/>
      <c r="T1766" s="565"/>
      <c r="U1766" s="565"/>
      <c r="V1766" s="565"/>
      <c r="W1766" s="565"/>
      <c r="X1766" s="565"/>
      <c r="Y1766" s="565"/>
      <c r="Z1766" s="1054">
        <f>Q1766/12*$B$4</f>
        <v>0</v>
      </c>
      <c r="AA1766" s="565">
        <f t="shared" si="713"/>
        <v>0</v>
      </c>
      <c r="AB1766" s="1078"/>
      <c r="AC1766" s="565"/>
      <c r="AD1766" s="566">
        <f>AA1766-Z1766</f>
        <v>0</v>
      </c>
      <c r="AE1766" s="565"/>
      <c r="AF1766" s="565"/>
      <c r="AG1766" s="565"/>
      <c r="AH1766" s="1267"/>
      <c r="AI1766" s="561"/>
      <c r="AJ1766" s="1444"/>
      <c r="AK1766" s="1459"/>
    </row>
    <row r="1767" spans="1:37" ht="43.5" x14ac:dyDescent="0.25">
      <c r="A1767" s="239">
        <v>1</v>
      </c>
      <c r="B1767" s="779" t="s">
        <v>353</v>
      </c>
      <c r="C1767" s="2032"/>
      <c r="D1767" s="4"/>
      <c r="E1767" s="415">
        <v>12860</v>
      </c>
      <c r="F1767" s="213">
        <f>ROUND(E1767/12*$B$4,0)</f>
        <v>9645</v>
      </c>
      <c r="G1767" s="368">
        <v>9673</v>
      </c>
      <c r="H1767" s="368">
        <f>G1767/F1767*100</f>
        <v>100.29030585795749</v>
      </c>
      <c r="I1767" s="1886"/>
      <c r="J1767" s="1886"/>
      <c r="K1767" s="211"/>
      <c r="L1767" s="211"/>
      <c r="M1767" s="211"/>
      <c r="N1767" s="211"/>
      <c r="O1767" s="211"/>
      <c r="P1767" s="211"/>
      <c r="Q1767" s="564"/>
      <c r="R1767" s="564"/>
      <c r="S1767" s="564"/>
      <c r="T1767" s="564"/>
      <c r="U1767" s="564"/>
      <c r="V1767" s="564"/>
      <c r="W1767" s="564"/>
      <c r="X1767" s="564"/>
      <c r="Y1767" s="564"/>
      <c r="Z1767" s="1054"/>
      <c r="AA1767" s="564">
        <f t="shared" si="713"/>
        <v>0</v>
      </c>
      <c r="AB1767" s="1078"/>
      <c r="AC1767" s="565"/>
      <c r="AD1767" s="565"/>
      <c r="AE1767" s="564"/>
      <c r="AF1767" s="564"/>
      <c r="AG1767" s="564"/>
      <c r="AH1767" s="1263"/>
      <c r="AI1767" s="607"/>
      <c r="AJ1767" s="1444"/>
      <c r="AK1767" s="1459"/>
    </row>
    <row r="1768" spans="1:37" ht="30" x14ac:dyDescent="0.25">
      <c r="A1768" s="239">
        <v>1</v>
      </c>
      <c r="B1768" s="774" t="s">
        <v>201</v>
      </c>
      <c r="C1768" s="675"/>
      <c r="D1768" s="4"/>
      <c r="E1768" s="415"/>
      <c r="F1768" s="368"/>
      <c r="G1768" s="368"/>
      <c r="H1768" s="368"/>
      <c r="I1768" s="1886"/>
      <c r="J1768" s="1886"/>
      <c r="K1768" s="211"/>
      <c r="L1768" s="211"/>
      <c r="M1768" s="211"/>
      <c r="N1768" s="211"/>
      <c r="O1768" s="211"/>
      <c r="P1768" s="211"/>
      <c r="Q1768" s="565"/>
      <c r="R1768" s="565"/>
      <c r="S1768" s="565"/>
      <c r="T1768" s="565"/>
      <c r="U1768" s="565"/>
      <c r="V1768" s="565"/>
      <c r="W1768" s="565"/>
      <c r="X1768" s="565"/>
      <c r="Y1768" s="565"/>
      <c r="Z1768" s="1054"/>
      <c r="AA1768" s="565">
        <f t="shared" si="713"/>
        <v>0</v>
      </c>
      <c r="AB1768" s="1075"/>
      <c r="AC1768" s="565"/>
      <c r="AD1768" s="565"/>
      <c r="AE1768" s="565"/>
      <c r="AF1768" s="565"/>
      <c r="AG1768" s="565"/>
      <c r="AH1768" s="1263"/>
      <c r="AI1768" s="561"/>
      <c r="AJ1768" s="1444"/>
      <c r="AK1768" s="1459"/>
    </row>
    <row r="1769" spans="1:37" x14ac:dyDescent="0.25">
      <c r="A1769" s="239">
        <v>1</v>
      </c>
      <c r="B1769" s="766" t="s">
        <v>234</v>
      </c>
      <c r="C1769" s="675"/>
      <c r="D1769" s="4"/>
      <c r="E1769" s="415">
        <f>E1770+E1771</f>
        <v>2850</v>
      </c>
      <c r="F1769" s="213">
        <f>F1770+F1771</f>
        <v>2138</v>
      </c>
      <c r="G1769" s="368">
        <f>G1770+G1771</f>
        <v>1543</v>
      </c>
      <c r="H1769" s="368">
        <f t="shared" ref="H1769:H1776" si="714">G1769/F1769*100</f>
        <v>72.17025257249766</v>
      </c>
      <c r="I1769" s="1886"/>
      <c r="J1769" s="1886"/>
      <c r="K1769" s="211"/>
      <c r="L1769" s="211"/>
      <c r="M1769" s="211"/>
      <c r="N1769" s="211"/>
      <c r="O1769" s="211"/>
      <c r="P1769" s="211"/>
      <c r="Q1769" s="565">
        <v>901.45</v>
      </c>
      <c r="R1769" s="565">
        <v>901.45</v>
      </c>
      <c r="S1769" s="565">
        <v>901.45</v>
      </c>
      <c r="T1769" s="565">
        <v>901.45</v>
      </c>
      <c r="U1769" s="565">
        <v>901.45</v>
      </c>
      <c r="V1769" s="565">
        <v>901.45</v>
      </c>
      <c r="W1769" s="565">
        <v>901.45</v>
      </c>
      <c r="X1769" s="565">
        <v>901.45</v>
      </c>
      <c r="Y1769" s="565">
        <v>901.45</v>
      </c>
      <c r="Z1769" s="1202">
        <f>Q1769/12*$B$4+(R1769-Q1769)/11*8+(S1769-R1769)/10*7+(T1769-S1769)/9*6+(U1769-T1769)/8*5+(V1769-U1769)/7*4+(W1769-V1769)/6*3+(X1769-W1769)/5*2+(Y1769-X1769)/4*1</f>
        <v>676.08750000000009</v>
      </c>
      <c r="AA1769" s="565">
        <f t="shared" si="713"/>
        <v>666.34219999999993</v>
      </c>
      <c r="AB1769" s="1075"/>
      <c r="AC1769" s="565"/>
      <c r="AD1769" s="565">
        <f>AA1769-Z1769</f>
        <v>-9.7453000000001566</v>
      </c>
      <c r="AE1769" s="565"/>
      <c r="AF1769" s="565">
        <v>0</v>
      </c>
      <c r="AG1769" s="565">
        <v>666.34219999999993</v>
      </c>
      <c r="AH1769" s="1263">
        <f>AH1770+AH1771</f>
        <v>0</v>
      </c>
      <c r="AI1769" s="561"/>
      <c r="AJ1769" s="1444"/>
      <c r="AK1769" s="1459"/>
    </row>
    <row r="1770" spans="1:37" x14ac:dyDescent="0.25">
      <c r="A1770" s="239">
        <v>1</v>
      </c>
      <c r="B1770" s="783" t="s">
        <v>90</v>
      </c>
      <c r="C1770" s="675"/>
      <c r="D1770" s="4"/>
      <c r="E1770" s="415">
        <v>2500</v>
      </c>
      <c r="F1770" s="213">
        <f>ROUND(E1770/12*$B$4,0)</f>
        <v>1875</v>
      </c>
      <c r="G1770" s="368">
        <v>1038</v>
      </c>
      <c r="H1770" s="368">
        <f t="shared" si="714"/>
        <v>55.36</v>
      </c>
      <c r="I1770" s="1886"/>
      <c r="J1770" s="1886"/>
      <c r="K1770" s="211"/>
      <c r="L1770" s="211"/>
      <c r="M1770" s="211"/>
      <c r="N1770" s="211"/>
      <c r="O1770" s="211"/>
      <c r="P1770" s="211"/>
      <c r="Q1770" s="565"/>
      <c r="R1770" s="565"/>
      <c r="S1770" s="565"/>
      <c r="T1770" s="565"/>
      <c r="U1770" s="565"/>
      <c r="V1770" s="565"/>
      <c r="W1770" s="565"/>
      <c r="X1770" s="565"/>
      <c r="Y1770" s="565"/>
      <c r="Z1770" s="1054"/>
      <c r="AA1770" s="565">
        <f t="shared" si="713"/>
        <v>0</v>
      </c>
      <c r="AB1770" s="1075"/>
      <c r="AC1770" s="565"/>
      <c r="AD1770" s="565"/>
      <c r="AE1770" s="565"/>
      <c r="AF1770" s="565"/>
      <c r="AG1770" s="565"/>
      <c r="AH1770" s="1263"/>
      <c r="AI1770" s="561"/>
      <c r="AJ1770" s="1444"/>
      <c r="AK1770" s="1459"/>
    </row>
    <row r="1771" spans="1:37" ht="30" x14ac:dyDescent="0.25">
      <c r="A1771" s="239">
        <v>1</v>
      </c>
      <c r="B1771" s="502" t="s">
        <v>278</v>
      </c>
      <c r="C1771" s="675"/>
      <c r="D1771" s="4"/>
      <c r="E1771" s="415">
        <v>350</v>
      </c>
      <c r="F1771" s="368">
        <f>ROUND(E1771/12*$B$4,0)</f>
        <v>263</v>
      </c>
      <c r="G1771" s="368">
        <v>505</v>
      </c>
      <c r="H1771" s="368">
        <f t="shared" si="714"/>
        <v>192.01520912547528</v>
      </c>
      <c r="I1771" s="1886"/>
      <c r="J1771" s="1886"/>
      <c r="K1771" s="211"/>
      <c r="L1771" s="211"/>
      <c r="M1771" s="211"/>
      <c r="N1771" s="211"/>
      <c r="O1771" s="211"/>
      <c r="P1771" s="211"/>
      <c r="Q1771" s="565"/>
      <c r="R1771" s="565"/>
      <c r="S1771" s="565"/>
      <c r="T1771" s="565"/>
      <c r="U1771" s="565"/>
      <c r="V1771" s="565"/>
      <c r="W1771" s="565"/>
      <c r="X1771" s="565"/>
      <c r="Y1771" s="565"/>
      <c r="Z1771" s="1054"/>
      <c r="AA1771" s="565">
        <f t="shared" si="713"/>
        <v>0</v>
      </c>
      <c r="AB1771" s="1075"/>
      <c r="AC1771" s="565"/>
      <c r="AD1771" s="565"/>
      <c r="AE1771" s="565"/>
      <c r="AF1771" s="565"/>
      <c r="AG1771" s="565"/>
      <c r="AH1771" s="1263"/>
      <c r="AI1771" s="561"/>
      <c r="AJ1771" s="1444"/>
      <c r="AK1771" s="1459"/>
    </row>
    <row r="1772" spans="1:37" ht="29.25" x14ac:dyDescent="0.25">
      <c r="A1772" s="239">
        <v>1</v>
      </c>
      <c r="B1772" s="720" t="s">
        <v>279</v>
      </c>
      <c r="C1772" s="675"/>
      <c r="D1772" s="4"/>
      <c r="E1772" s="442">
        <f>E1755+E1735</f>
        <v>27000</v>
      </c>
      <c r="F1772" s="782">
        <f>F1755+F1735</f>
        <v>20250</v>
      </c>
      <c r="G1772" s="782">
        <f>G1755+G1735</f>
        <v>24893</v>
      </c>
      <c r="H1772" s="1045">
        <f t="shared" si="714"/>
        <v>122.92839506172839</v>
      </c>
      <c r="I1772" s="1886"/>
      <c r="J1772" s="1886"/>
      <c r="K1772" s="211"/>
      <c r="L1772" s="211"/>
      <c r="M1772" s="211"/>
      <c r="N1772" s="211"/>
      <c r="O1772" s="211"/>
      <c r="P1772" s="211"/>
      <c r="Q1772" s="565"/>
      <c r="R1772" s="565"/>
      <c r="S1772" s="565"/>
      <c r="T1772" s="565"/>
      <c r="U1772" s="565"/>
      <c r="V1772" s="565"/>
      <c r="W1772" s="565"/>
      <c r="X1772" s="565"/>
      <c r="Y1772" s="565"/>
      <c r="Z1772" s="1054"/>
      <c r="AA1772" s="565">
        <f t="shared" si="713"/>
        <v>0</v>
      </c>
      <c r="AB1772" s="1075"/>
      <c r="AC1772" s="565"/>
      <c r="AD1772" s="565"/>
      <c r="AE1772" s="565"/>
      <c r="AF1772" s="565"/>
      <c r="AG1772" s="565"/>
      <c r="AH1772" s="1250">
        <f>AH1755+AH1735</f>
        <v>0</v>
      </c>
      <c r="AI1772" s="561"/>
      <c r="AJ1772" s="1444"/>
      <c r="AK1772" s="1459"/>
    </row>
    <row r="1773" spans="1:37" ht="43.5" x14ac:dyDescent="0.25">
      <c r="A1773" s="239">
        <v>1</v>
      </c>
      <c r="B1773" s="720" t="s">
        <v>308</v>
      </c>
      <c r="C1773" s="675"/>
      <c r="D1773" s="4"/>
      <c r="E1773" s="442">
        <f>E1744</f>
        <v>21690</v>
      </c>
      <c r="F1773" s="782">
        <f>F1744</f>
        <v>16268</v>
      </c>
      <c r="G1773" s="782">
        <f>G1744</f>
        <v>16484</v>
      </c>
      <c r="H1773" s="1045">
        <f t="shared" si="714"/>
        <v>101.32776001967052</v>
      </c>
      <c r="I1773" s="1886"/>
      <c r="J1773" s="1886"/>
      <c r="K1773" s="211"/>
      <c r="L1773" s="211"/>
      <c r="M1773" s="211"/>
      <c r="N1773" s="211"/>
      <c r="O1773" s="211"/>
      <c r="P1773" s="211"/>
      <c r="Q1773" s="565"/>
      <c r="R1773" s="565"/>
      <c r="S1773" s="565"/>
      <c r="T1773" s="565"/>
      <c r="U1773" s="565"/>
      <c r="V1773" s="565"/>
      <c r="W1773" s="565"/>
      <c r="X1773" s="565"/>
      <c r="Y1773" s="565"/>
      <c r="Z1773" s="1054"/>
      <c r="AA1773" s="565">
        <f t="shared" si="713"/>
        <v>0</v>
      </c>
      <c r="AB1773" s="1075"/>
      <c r="AC1773" s="565"/>
      <c r="AD1773" s="565"/>
      <c r="AE1773" s="565"/>
      <c r="AF1773" s="565"/>
      <c r="AG1773" s="565"/>
      <c r="AH1773" s="1250">
        <f>AH1744</f>
        <v>0</v>
      </c>
      <c r="AI1773" s="561"/>
      <c r="AJ1773" s="1444"/>
      <c r="AK1773" s="1459"/>
    </row>
    <row r="1774" spans="1:37" ht="29.25" x14ac:dyDescent="0.25">
      <c r="A1774" s="239">
        <v>1</v>
      </c>
      <c r="B1774" s="720" t="s">
        <v>280</v>
      </c>
      <c r="C1774" s="675"/>
      <c r="D1774" s="4"/>
      <c r="E1774" s="442">
        <f>E1763+E1742</f>
        <v>35000</v>
      </c>
      <c r="F1774" s="782">
        <f>F1763+F1742</f>
        <v>26250</v>
      </c>
      <c r="G1774" s="782">
        <f>G1763+G1742</f>
        <v>26303</v>
      </c>
      <c r="H1774" s="1045">
        <f t="shared" si="714"/>
        <v>100.20190476190476</v>
      </c>
      <c r="I1774" s="1886"/>
      <c r="J1774" s="1886"/>
      <c r="K1774" s="211"/>
      <c r="L1774" s="211"/>
      <c r="M1774" s="211"/>
      <c r="N1774" s="211"/>
      <c r="O1774" s="211"/>
      <c r="P1774" s="211"/>
      <c r="Q1774" s="565"/>
      <c r="R1774" s="565"/>
      <c r="S1774" s="565"/>
      <c r="T1774" s="565"/>
      <c r="U1774" s="565"/>
      <c r="V1774" s="565"/>
      <c r="W1774" s="565"/>
      <c r="X1774" s="565"/>
      <c r="Y1774" s="565"/>
      <c r="Z1774" s="1054"/>
      <c r="AA1774" s="565">
        <f t="shared" si="713"/>
        <v>0</v>
      </c>
      <c r="AB1774" s="1075"/>
      <c r="AC1774" s="565"/>
      <c r="AD1774" s="565"/>
      <c r="AE1774" s="565"/>
      <c r="AF1774" s="565"/>
      <c r="AG1774" s="565"/>
      <c r="AH1774" s="1250">
        <f>AH1763+AH1742</f>
        <v>0</v>
      </c>
      <c r="AI1774" s="561"/>
      <c r="AJ1774" s="1444"/>
      <c r="AK1774" s="1459"/>
    </row>
    <row r="1775" spans="1:37" ht="29.25" x14ac:dyDescent="0.25">
      <c r="A1775" s="239">
        <v>1</v>
      </c>
      <c r="B1775" s="720" t="s">
        <v>281</v>
      </c>
      <c r="C1775" s="1829"/>
      <c r="D1775" s="215"/>
      <c r="E1775" s="427">
        <f>E1767</f>
        <v>12860</v>
      </c>
      <c r="F1775" s="1043">
        <f>F1767</f>
        <v>9645</v>
      </c>
      <c r="G1775" s="1646">
        <f>G1767</f>
        <v>9673</v>
      </c>
      <c r="H1775" s="1043">
        <f t="shared" si="714"/>
        <v>100.29030585795749</v>
      </c>
      <c r="I1775" s="1909"/>
      <c r="J1775" s="1909"/>
      <c r="K1775" s="1910"/>
      <c r="L1775" s="1910"/>
      <c r="M1775" s="1910"/>
      <c r="N1775" s="1910"/>
      <c r="O1775" s="1910"/>
      <c r="P1775" s="1910"/>
      <c r="Q1775" s="567">
        <v>12849.454800000001</v>
      </c>
      <c r="R1775" s="567">
        <v>12849.454800000001</v>
      </c>
      <c r="S1775" s="567">
        <v>12849.454800000001</v>
      </c>
      <c r="T1775" s="567">
        <v>12849.454800000001</v>
      </c>
      <c r="U1775" s="567">
        <v>12849.454800000001</v>
      </c>
      <c r="V1775" s="567">
        <v>12849.454800000001</v>
      </c>
      <c r="W1775" s="567">
        <v>12849.454800000001</v>
      </c>
      <c r="X1775" s="567">
        <v>12849.454800000001</v>
      </c>
      <c r="Y1775" s="567">
        <v>12849.454800000001</v>
      </c>
      <c r="Z1775" s="1202">
        <f>Q1775/12*$B$4+(R1775-Q1775)/11*8+(S1775-R1775)/10*7+(T1775-S1775)/9*6+(U1775-T1775)/8*5+(V1775-U1775)/7*4+(W1775-V1775)/6*3+(X1775-W1775)/5*2+(Y1775-X1775)/4*1</f>
        <v>9637.0910999999996</v>
      </c>
      <c r="AA1775" s="567">
        <f t="shared" si="713"/>
        <v>9665.0681399999994</v>
      </c>
      <c r="AB1775" s="1075"/>
      <c r="AC1775" s="565"/>
      <c r="AD1775" s="565">
        <f>AA1775-Z1775</f>
        <v>27.977039999999761</v>
      </c>
      <c r="AE1775" s="565"/>
      <c r="AF1775" s="565">
        <v>-0.78161999999999987</v>
      </c>
      <c r="AG1775" s="567">
        <v>9664.2865199999997</v>
      </c>
      <c r="AH1775" s="1647">
        <f>AH1767</f>
        <v>0</v>
      </c>
      <c r="AI1775" s="1188"/>
      <c r="AJ1775" s="1444"/>
      <c r="AK1775" s="1459"/>
    </row>
    <row r="1776" spans="1:37" x14ac:dyDescent="0.25">
      <c r="A1776" s="239">
        <v>1</v>
      </c>
      <c r="B1776" s="1510" t="s">
        <v>138</v>
      </c>
      <c r="C1776" s="1509"/>
      <c r="D1776" s="1510"/>
      <c r="E1776" s="450">
        <f>E1772+E1773+E1775+E1774*2.9</f>
        <v>163050</v>
      </c>
      <c r="F1776" s="2056">
        <f>F1772+F1773+F1775+F1774*2.9</f>
        <v>122288</v>
      </c>
      <c r="G1776" s="2182">
        <f>G1772+G1773+G1775+G1774*2.9</f>
        <v>127328.7</v>
      </c>
      <c r="H1776" s="2056">
        <f t="shared" si="714"/>
        <v>104.121990710454</v>
      </c>
      <c r="I1776" s="2132"/>
      <c r="J1776" s="2132"/>
      <c r="K1776" s="2046"/>
      <c r="L1776" s="2046"/>
      <c r="M1776" s="2046"/>
      <c r="N1776" s="2046"/>
      <c r="O1776" s="2046"/>
      <c r="P1776" s="2046"/>
      <c r="Q1776" s="563">
        <f t="shared" ref="Q1776:AG1776" si="715">Q1775+Q1769+Q1744+Q1734</f>
        <v>175517.86259</v>
      </c>
      <c r="R1776" s="563">
        <f t="shared" ref="R1776:S1776" si="716">R1775+R1769+R1744+R1734</f>
        <v>175517.86259</v>
      </c>
      <c r="S1776" s="563">
        <f t="shared" si="716"/>
        <v>175517.86259</v>
      </c>
      <c r="T1776" s="563">
        <f t="shared" ref="T1776:U1776" si="717">T1775+T1769+T1744+T1734</f>
        <v>175517.86259</v>
      </c>
      <c r="U1776" s="563">
        <f t="shared" si="717"/>
        <v>175517.86259</v>
      </c>
      <c r="V1776" s="563">
        <f t="shared" ref="V1776:W1776" si="718">V1775+V1769+V1744+V1734</f>
        <v>175517.86259</v>
      </c>
      <c r="W1776" s="563">
        <f t="shared" si="718"/>
        <v>175517.86259</v>
      </c>
      <c r="X1776" s="563">
        <f t="shared" ref="X1776:Y1776" si="719">X1775+X1769+X1744+X1734</f>
        <v>175517.86259</v>
      </c>
      <c r="Y1776" s="563">
        <f t="shared" si="719"/>
        <v>175517.86259</v>
      </c>
      <c r="Z1776" s="1203">
        <f t="shared" si="715"/>
        <v>131961.80453249998</v>
      </c>
      <c r="AA1776" s="563">
        <f t="shared" si="715"/>
        <v>128239.52399000003</v>
      </c>
      <c r="AB1776" s="1079">
        <f t="shared" si="715"/>
        <v>0</v>
      </c>
      <c r="AC1776" s="563">
        <f t="shared" si="715"/>
        <v>-177.34188</v>
      </c>
      <c r="AD1776" s="563">
        <f t="shared" si="715"/>
        <v>-3722.280542499971</v>
      </c>
      <c r="AE1776" s="563">
        <f t="shared" si="715"/>
        <v>0</v>
      </c>
      <c r="AF1776" s="563">
        <f t="shared" si="715"/>
        <v>-7.0620600000000007</v>
      </c>
      <c r="AG1776" s="563">
        <f t="shared" si="715"/>
        <v>128055.12005000001</v>
      </c>
      <c r="AH1776" s="2183">
        <f>AH1772+AH1773+AH1775+AH1774*2.9</f>
        <v>0</v>
      </c>
      <c r="AI1776" s="1192">
        <f t="shared" ref="AI1776" si="720">AI1775+AI1769+AI1744+AI1734</f>
        <v>0</v>
      </c>
      <c r="AJ1776" s="1444"/>
      <c r="AK1776" s="1459"/>
    </row>
    <row r="1777" spans="1:37" x14ac:dyDescent="0.25">
      <c r="A1777" s="239">
        <v>1</v>
      </c>
      <c r="B1777" s="1725" t="s">
        <v>29</v>
      </c>
      <c r="C1777" s="1726"/>
      <c r="D1777" s="2"/>
      <c r="E1777" s="419"/>
      <c r="F1777" s="375"/>
      <c r="G1777" s="375"/>
      <c r="H1777" s="375"/>
      <c r="I1777" s="1886"/>
      <c r="J1777" s="1886"/>
      <c r="K1777" s="1045"/>
      <c r="L1777" s="1045"/>
      <c r="M1777" s="1045"/>
      <c r="N1777" s="1045"/>
      <c r="O1777" s="1045"/>
      <c r="P1777" s="1045"/>
      <c r="Q1777" s="565"/>
      <c r="R1777" s="565"/>
      <c r="S1777" s="565"/>
      <c r="T1777" s="565"/>
      <c r="U1777" s="565"/>
      <c r="V1777" s="565"/>
      <c r="W1777" s="565"/>
      <c r="X1777" s="565"/>
      <c r="Y1777" s="565"/>
      <c r="Z1777" s="1054"/>
      <c r="AA1777" s="565">
        <f>AG1777-AF1777-AC1777</f>
        <v>0</v>
      </c>
      <c r="AB1777" s="1075"/>
      <c r="AC1777" s="565"/>
      <c r="AD1777" s="565"/>
      <c r="AE1777" s="565"/>
      <c r="AF1777" s="565"/>
      <c r="AG1777" s="565"/>
      <c r="AH1777" s="1283"/>
      <c r="AI1777" s="561"/>
      <c r="AJ1777" s="1444"/>
      <c r="AK1777" s="1459"/>
    </row>
    <row r="1778" spans="1:37" ht="30" x14ac:dyDescent="0.25">
      <c r="A1778" s="239">
        <v>1</v>
      </c>
      <c r="B1778" s="2" t="s">
        <v>127</v>
      </c>
      <c r="C1778" s="688"/>
      <c r="D1778" s="2"/>
      <c r="E1778" s="419"/>
      <c r="F1778" s="375"/>
      <c r="G1778" s="375"/>
      <c r="H1778" s="375"/>
      <c r="I1778" s="1886"/>
      <c r="J1778" s="1886"/>
      <c r="K1778" s="1045"/>
      <c r="L1778" s="1045"/>
      <c r="M1778" s="1045"/>
      <c r="N1778" s="1045"/>
      <c r="O1778" s="1045"/>
      <c r="P1778" s="1045"/>
      <c r="Q1778" s="565"/>
      <c r="R1778" s="565"/>
      <c r="S1778" s="565"/>
      <c r="T1778" s="565"/>
      <c r="U1778" s="565"/>
      <c r="V1778" s="565"/>
      <c r="W1778" s="565"/>
      <c r="X1778" s="565"/>
      <c r="Y1778" s="565"/>
      <c r="Z1778" s="1054"/>
      <c r="AA1778" s="565">
        <f>AG1778-AF1778-AC1778</f>
        <v>0</v>
      </c>
      <c r="AB1778" s="1075"/>
      <c r="AC1778" s="565"/>
      <c r="AD1778" s="565"/>
      <c r="AE1778" s="565"/>
      <c r="AF1778" s="565"/>
      <c r="AG1778" s="565"/>
      <c r="AH1778" s="1283"/>
      <c r="AI1778" s="561"/>
      <c r="AJ1778" s="1444"/>
      <c r="AK1778" s="1459"/>
    </row>
    <row r="1779" spans="1:37" x14ac:dyDescent="0.25">
      <c r="A1779" s="239">
        <v>1</v>
      </c>
      <c r="B1779" s="222" t="s">
        <v>17</v>
      </c>
      <c r="C1779" s="691"/>
      <c r="D1779" s="3">
        <v>240</v>
      </c>
      <c r="E1779" s="752">
        <v>90</v>
      </c>
      <c r="F1779" s="213">
        <f>ROUND(E1779/12*$B$4,0)</f>
        <v>68</v>
      </c>
      <c r="G1779" s="213">
        <v>39</v>
      </c>
      <c r="H1779" s="213">
        <f>G1779/F1779*100</f>
        <v>57.352941176470587</v>
      </c>
      <c r="I1779" s="1143">
        <v>7</v>
      </c>
      <c r="J1779" s="269">
        <f>M1779/G1779</f>
        <v>6.7948717948717947</v>
      </c>
      <c r="K1779" s="270">
        <f>ROUND(E1779*I1779,0)</f>
        <v>630</v>
      </c>
      <c r="L1779" s="270">
        <f>ROUND(K1779/12*$B$4,0)</f>
        <v>473</v>
      </c>
      <c r="M1779" s="270">
        <v>265</v>
      </c>
      <c r="N1779" s="270">
        <f>M1779/L1779*100</f>
        <v>56.02536997885835</v>
      </c>
      <c r="O1779" s="2184">
        <f>ROUND(K1779/D1779,0)</f>
        <v>3</v>
      </c>
      <c r="P1779" s="270">
        <f>M1779/$B$4*12/O1779</f>
        <v>117.77777777777777</v>
      </c>
      <c r="Q1779" s="565"/>
      <c r="R1779" s="565"/>
      <c r="S1779" s="565"/>
      <c r="T1779" s="565"/>
      <c r="U1779" s="565"/>
      <c r="V1779" s="565"/>
      <c r="W1779" s="565"/>
      <c r="X1779" s="565"/>
      <c r="Y1779" s="565"/>
      <c r="Z1779" s="1054"/>
      <c r="AA1779" s="565">
        <f>AG1779-AF1779-AC1779</f>
        <v>0</v>
      </c>
      <c r="AB1779" s="1075"/>
      <c r="AC1779" s="565"/>
      <c r="AD1779" s="565"/>
      <c r="AE1779" s="565"/>
      <c r="AF1779" s="565"/>
      <c r="AG1779" s="565"/>
      <c r="AH1779" s="1279"/>
      <c r="AI1779" s="561"/>
      <c r="AJ1779" s="1444"/>
      <c r="AK1779" s="1459"/>
    </row>
    <row r="1780" spans="1:37" s="249" customFormat="1" x14ac:dyDescent="0.25">
      <c r="A1780" s="239">
        <v>1</v>
      </c>
      <c r="B1780" s="222" t="s">
        <v>67</v>
      </c>
      <c r="C1780" s="691"/>
      <c r="D1780" s="2031">
        <v>240</v>
      </c>
      <c r="E1780" s="752">
        <v>860</v>
      </c>
      <c r="F1780" s="213">
        <f>ROUND(E1780/12*$B$4,0)</f>
        <v>645</v>
      </c>
      <c r="G1780" s="219">
        <v>669</v>
      </c>
      <c r="H1780" s="213">
        <f>G1780/F1780*100</f>
        <v>103.72093023255815</v>
      </c>
      <c r="I1780" s="1889">
        <v>7</v>
      </c>
      <c r="J1780" s="269">
        <f>M1780/G1780</f>
        <v>7.0852017937219731</v>
      </c>
      <c r="K1780" s="270">
        <f>ROUND(E1780*I1780,0)</f>
        <v>6020</v>
      </c>
      <c r="L1780" s="270">
        <f>ROUND(K1780/12*$B$4,0)</f>
        <v>4515</v>
      </c>
      <c r="M1780" s="478">
        <v>4740</v>
      </c>
      <c r="N1780" s="270">
        <f>M1780/L1780*100</f>
        <v>104.98338870431894</v>
      </c>
      <c r="O1780" s="2184">
        <f>ROUND(K1780/D1780,0)</f>
        <v>25</v>
      </c>
      <c r="P1780" s="270">
        <f>M1780/$B$4*12/O1780</f>
        <v>252.8</v>
      </c>
      <c r="Q1780" s="565"/>
      <c r="R1780" s="565"/>
      <c r="S1780" s="565"/>
      <c r="T1780" s="565"/>
      <c r="U1780" s="565"/>
      <c r="V1780" s="565"/>
      <c r="W1780" s="565"/>
      <c r="X1780" s="565"/>
      <c r="Y1780" s="565"/>
      <c r="Z1780" s="1054"/>
      <c r="AA1780" s="565">
        <f>AG1780-AF1780-AC1780</f>
        <v>0</v>
      </c>
      <c r="AB1780" s="1075"/>
      <c r="AC1780" s="565"/>
      <c r="AD1780" s="565"/>
      <c r="AE1780" s="565"/>
      <c r="AF1780" s="565"/>
      <c r="AG1780" s="565"/>
      <c r="AH1780" s="1465"/>
      <c r="AI1780" s="561"/>
      <c r="AJ1780" s="1444"/>
      <c r="AK1780" s="1459"/>
    </row>
    <row r="1781" spans="1:37" s="249" customFormat="1" x14ac:dyDescent="0.25">
      <c r="A1781" s="239">
        <v>1</v>
      </c>
      <c r="B1781" s="290" t="s">
        <v>6</v>
      </c>
      <c r="C1781" s="680"/>
      <c r="D1781" s="2031">
        <v>240</v>
      </c>
      <c r="E1781" s="752">
        <v>40</v>
      </c>
      <c r="F1781" s="213">
        <f>ROUND(E1781/12*$B$4,0)</f>
        <v>30</v>
      </c>
      <c r="G1781" s="219">
        <v>34</v>
      </c>
      <c r="H1781" s="219">
        <f>G1781/F1781*100</f>
        <v>113.33333333333333</v>
      </c>
      <c r="I1781" s="1143">
        <v>3</v>
      </c>
      <c r="J1781" s="1469">
        <f>M1781/G1781</f>
        <v>3.0294117647058822</v>
      </c>
      <c r="K1781" s="478">
        <f>ROUND(E1781*I1781,0)</f>
        <v>120</v>
      </c>
      <c r="L1781" s="478">
        <f>ROUND(K1781/12*$B$4,0)</f>
        <v>90</v>
      </c>
      <c r="M1781" s="478">
        <v>103</v>
      </c>
      <c r="N1781" s="478">
        <f>M1781/L1781*100</f>
        <v>114.44444444444444</v>
      </c>
      <c r="O1781" s="2185">
        <f>ROUND(K1781/D1781,0)</f>
        <v>1</v>
      </c>
      <c r="P1781" s="478">
        <f>M1781/$B$4*12/O1781</f>
        <v>137.33333333333334</v>
      </c>
      <c r="Q1781" s="566"/>
      <c r="R1781" s="566"/>
      <c r="S1781" s="566"/>
      <c r="T1781" s="566"/>
      <c r="U1781" s="566"/>
      <c r="V1781" s="566"/>
      <c r="W1781" s="566"/>
      <c r="X1781" s="566"/>
      <c r="Y1781" s="566"/>
      <c r="Z1781" s="1201"/>
      <c r="AA1781" s="566"/>
      <c r="AB1781" s="1491"/>
      <c r="AC1781" s="566"/>
      <c r="AD1781" s="566"/>
      <c r="AE1781" s="566"/>
      <c r="AF1781" s="566"/>
      <c r="AG1781" s="566"/>
      <c r="AH1781" s="1465"/>
      <c r="AI1781" s="1187"/>
      <c r="AJ1781" s="1444"/>
      <c r="AK1781" s="1459"/>
    </row>
    <row r="1782" spans="1:37" x14ac:dyDescent="0.25">
      <c r="A1782" s="239">
        <v>1</v>
      </c>
      <c r="B1782" s="2051" t="s">
        <v>183</v>
      </c>
      <c r="C1782" s="1539"/>
      <c r="D1782" s="2052"/>
      <c r="E1782" s="421">
        <f>SUM(E1779:E1781)</f>
        <v>990</v>
      </c>
      <c r="F1782" s="510">
        <f>SUM(F1779:F1781)</f>
        <v>743</v>
      </c>
      <c r="G1782" s="510">
        <f>SUM(G1779:G1781)</f>
        <v>742</v>
      </c>
      <c r="H1782" s="284">
        <f>G1782/F1782*100</f>
        <v>99.865410497981159</v>
      </c>
      <c r="I1782" s="1503">
        <f>IF(E1782=0,0,K1782/E1782)</f>
        <v>6.8383838383838382</v>
      </c>
      <c r="J1782" s="1503">
        <f>M1782/G1782</f>
        <v>6.8840970350404316</v>
      </c>
      <c r="K1782" s="1567">
        <f>SUM(K1779:K1781)</f>
        <v>6770</v>
      </c>
      <c r="L1782" s="1567">
        <f>SUM(L1779:L1781)</f>
        <v>5078</v>
      </c>
      <c r="M1782" s="1567">
        <f>SUM(M1779:M1781)</f>
        <v>5108</v>
      </c>
      <c r="N1782" s="1567">
        <f>M1782/L1782*100</f>
        <v>100.59078377313904</v>
      </c>
      <c r="O1782" s="1567">
        <f>SUM(O1779:O1781)</f>
        <v>29</v>
      </c>
      <c r="P1782" s="478">
        <f>M1782/$B$4*12/O1782</f>
        <v>234.85057471264366</v>
      </c>
      <c r="Q1782" s="566"/>
      <c r="R1782" s="566"/>
      <c r="S1782" s="566"/>
      <c r="T1782" s="566"/>
      <c r="U1782" s="566"/>
      <c r="V1782" s="566"/>
      <c r="W1782" s="566"/>
      <c r="X1782" s="566"/>
      <c r="Y1782" s="566"/>
      <c r="Z1782" s="1201"/>
      <c r="AA1782" s="566">
        <f t="shared" ref="AA1782:AA1788" si="721">AG1782-AF1782-AC1782</f>
        <v>0</v>
      </c>
      <c r="AB1782" s="1491"/>
      <c r="AC1782" s="566"/>
      <c r="AD1782" s="566"/>
      <c r="AE1782" s="566"/>
      <c r="AF1782" s="566"/>
      <c r="AG1782" s="566"/>
      <c r="AH1782" s="1308">
        <f>SUM(AH1779:AH1781)</f>
        <v>0</v>
      </c>
      <c r="AI1782" s="1187"/>
      <c r="AJ1782" s="1444"/>
      <c r="AK1782" s="1459"/>
    </row>
    <row r="1783" spans="1:37" ht="30" thickBot="1" x14ac:dyDescent="0.3">
      <c r="A1783" s="239">
        <v>1</v>
      </c>
      <c r="B1783" s="250" t="s">
        <v>214</v>
      </c>
      <c r="C1783" s="250"/>
      <c r="D1783" s="250"/>
      <c r="E1783" s="445">
        <f>SUM(E1782)</f>
        <v>990</v>
      </c>
      <c r="F1783" s="2026">
        <f>SUM(F1782)</f>
        <v>743</v>
      </c>
      <c r="G1783" s="2026">
        <f>SUM(G1782)</f>
        <v>742</v>
      </c>
      <c r="H1783" s="2026">
        <f>G1783/F1783*100</f>
        <v>99.865410497981159</v>
      </c>
      <c r="I1783" s="1545">
        <f>IF(E1783=0,0,K1783/E1783)</f>
        <v>6.8383838383838382</v>
      </c>
      <c r="J1783" s="1546">
        <f>M1783/G1783</f>
        <v>6.8840970350404316</v>
      </c>
      <c r="K1783" s="2026">
        <f>SUM(K1782)</f>
        <v>6770</v>
      </c>
      <c r="L1783" s="2026">
        <f>SUM(L1782)</f>
        <v>5078</v>
      </c>
      <c r="M1783" s="2026">
        <f>SUM(M1782)</f>
        <v>5108</v>
      </c>
      <c r="N1783" s="1594">
        <f>M1783/L1783*100</f>
        <v>100.59078377313904</v>
      </c>
      <c r="O1783" s="1594">
        <f>SUM(O1782)</f>
        <v>29</v>
      </c>
      <c r="P1783" s="1547">
        <f>M1783/$B$4*12/O1783</f>
        <v>234.85057471264366</v>
      </c>
      <c r="Q1783" s="570">
        <v>14641.0236</v>
      </c>
      <c r="R1783" s="570">
        <v>14641.0236</v>
      </c>
      <c r="S1783" s="570">
        <v>14641.0236</v>
      </c>
      <c r="T1783" s="570">
        <v>14641.0236</v>
      </c>
      <c r="U1783" s="570">
        <v>14641.0236</v>
      </c>
      <c r="V1783" s="570">
        <v>14641.0236</v>
      </c>
      <c r="W1783" s="570">
        <v>14641.0236</v>
      </c>
      <c r="X1783" s="570">
        <v>14641.0236</v>
      </c>
      <c r="Y1783" s="570">
        <v>14641.0236</v>
      </c>
      <c r="Z1783" s="1206">
        <f>Q1783/12*$B$4+(R1783-Q1783)/11*8+(S1783-R1783)/10*7+(T1783-S1783)/9*6+(U1783-T1783)/8*5+(V1783-U1783)/7*4+(W1783-V1783)/6*3+(X1783-W1783)/5*2+(Y1783-X1783)/4*1</f>
        <v>10980.7677</v>
      </c>
      <c r="AA1783" s="570">
        <f t="shared" si="721"/>
        <v>10732.147499999999</v>
      </c>
      <c r="AB1783" s="1077"/>
      <c r="AC1783" s="570"/>
      <c r="AD1783" s="570">
        <f>AA1783-Z1783</f>
        <v>-248.6202000000012</v>
      </c>
      <c r="AE1783" s="570">
        <v>-12.66356</v>
      </c>
      <c r="AF1783" s="570">
        <v>-50.621859999999998</v>
      </c>
      <c r="AG1783" s="570">
        <v>10681.52564</v>
      </c>
      <c r="AH1783" s="2029">
        <f>SUM(AH1782)</f>
        <v>0</v>
      </c>
      <c r="AI1783" s="1241"/>
      <c r="AJ1783" s="1444"/>
      <c r="AK1783" s="1459"/>
    </row>
    <row r="1784" spans="1:37" ht="15.75" thickBot="1" x14ac:dyDescent="0.3">
      <c r="A1784" s="239">
        <v>1</v>
      </c>
      <c r="B1784" s="2061" t="s">
        <v>314</v>
      </c>
      <c r="C1784" s="2062"/>
      <c r="D1784" s="2061"/>
      <c r="E1784" s="454"/>
      <c r="F1784" s="2154"/>
      <c r="G1784" s="2154"/>
      <c r="H1784" s="2154"/>
      <c r="I1784" s="1881"/>
      <c r="J1784" s="1881"/>
      <c r="K1784" s="2180"/>
      <c r="L1784" s="2180"/>
      <c r="M1784" s="2180">
        <f>SUM(M1776,M1783)</f>
        <v>5108</v>
      </c>
      <c r="N1784" s="2180"/>
      <c r="O1784" s="2180"/>
      <c r="P1784" s="2180"/>
      <c r="Q1784" s="571">
        <f t="shared" ref="Q1784:Z1784" si="722">SUM(Q1776,Q1783)</f>
        <v>190158.88618999999</v>
      </c>
      <c r="R1784" s="571">
        <f t="shared" si="722"/>
        <v>190158.88618999999</v>
      </c>
      <c r="S1784" s="571">
        <f t="shared" si="722"/>
        <v>190158.88618999999</v>
      </c>
      <c r="T1784" s="571">
        <f t="shared" si="722"/>
        <v>190158.88618999999</v>
      </c>
      <c r="U1784" s="571">
        <f t="shared" si="722"/>
        <v>190158.88618999999</v>
      </c>
      <c r="V1784" s="571">
        <f t="shared" ref="V1784:W1784" si="723">SUM(V1776,V1783)</f>
        <v>190158.88618999999</v>
      </c>
      <c r="W1784" s="571">
        <f t="shared" si="723"/>
        <v>190158.88618999999</v>
      </c>
      <c r="X1784" s="571">
        <f t="shared" ref="X1784:Y1784" si="724">SUM(X1776,X1783)</f>
        <v>190158.88618999999</v>
      </c>
      <c r="Y1784" s="571">
        <f t="shared" si="724"/>
        <v>190158.88618999999</v>
      </c>
      <c r="Z1784" s="1055">
        <f t="shared" si="722"/>
        <v>142942.57223249998</v>
      </c>
      <c r="AA1784" s="571">
        <f t="shared" si="721"/>
        <v>138971.67149000001</v>
      </c>
      <c r="AB1784" s="1080"/>
      <c r="AC1784" s="277">
        <f>SUM(AC1776,AC1783)</f>
        <v>-177.34188</v>
      </c>
      <c r="AD1784" s="571">
        <f>SUM(AD1776,AD1783)</f>
        <v>-3970.9007424999722</v>
      </c>
      <c r="AE1784" s="571">
        <f>SUM(AE1776,AE1783)</f>
        <v>-12.66356</v>
      </c>
      <c r="AF1784" s="571">
        <f>SUM(AF1776,AF1783)</f>
        <v>-57.683920000000001</v>
      </c>
      <c r="AG1784" s="571">
        <f>SUM(AG1776,AG1783)</f>
        <v>138736.64569</v>
      </c>
      <c r="AH1784" s="1309"/>
      <c r="AI1784" s="1189">
        <f>SUM(AI1776,AI1783)</f>
        <v>0</v>
      </c>
      <c r="AJ1784" s="1444"/>
      <c r="AK1784" s="1459"/>
    </row>
    <row r="1785" spans="1:37" x14ac:dyDescent="0.25">
      <c r="A1785" s="239">
        <v>1</v>
      </c>
      <c r="B1785" s="2130"/>
      <c r="C1785" s="2131"/>
      <c r="D1785" s="2130"/>
      <c r="E1785" s="439"/>
      <c r="F1785" s="1151"/>
      <c r="G1785" s="1151"/>
      <c r="H1785" s="1151"/>
      <c r="I1785" s="1882"/>
      <c r="J1785" s="1882"/>
      <c r="K1785" s="374"/>
      <c r="L1785" s="374"/>
      <c r="M1785" s="374"/>
      <c r="N1785" s="374"/>
      <c r="O1785" s="374"/>
      <c r="P1785" s="374"/>
      <c r="Q1785" s="564"/>
      <c r="R1785" s="564"/>
      <c r="S1785" s="564"/>
      <c r="T1785" s="564"/>
      <c r="U1785" s="564"/>
      <c r="V1785" s="564"/>
      <c r="W1785" s="564"/>
      <c r="X1785" s="564"/>
      <c r="Y1785" s="564"/>
      <c r="Z1785" s="1053"/>
      <c r="AA1785" s="564">
        <f t="shared" si="721"/>
        <v>0</v>
      </c>
      <c r="AB1785" s="1078"/>
      <c r="AC1785" s="564"/>
      <c r="AD1785" s="564"/>
      <c r="AE1785" s="564"/>
      <c r="AF1785" s="564"/>
      <c r="AG1785" s="564"/>
      <c r="AH1785" s="1305"/>
      <c r="AI1785" s="607"/>
      <c r="AJ1785" s="1444"/>
      <c r="AK1785" s="1459"/>
    </row>
    <row r="1786" spans="1:37" ht="43.5" x14ac:dyDescent="0.25">
      <c r="A1786" s="239">
        <v>1</v>
      </c>
      <c r="B1786" s="1449" t="s">
        <v>450</v>
      </c>
      <c r="C1786" s="1449"/>
      <c r="D1786" s="996"/>
      <c r="E1786" s="419"/>
      <c r="F1786" s="375"/>
      <c r="G1786" s="375"/>
      <c r="H1786" s="375"/>
      <c r="I1786" s="1143"/>
      <c r="J1786" s="1143"/>
      <c r="K1786" s="368"/>
      <c r="L1786" s="368"/>
      <c r="M1786" s="368"/>
      <c r="N1786" s="368"/>
      <c r="O1786" s="368"/>
      <c r="P1786" s="368"/>
      <c r="Q1786" s="565"/>
      <c r="R1786" s="565"/>
      <c r="S1786" s="565"/>
      <c r="T1786" s="565"/>
      <c r="U1786" s="565"/>
      <c r="V1786" s="565"/>
      <c r="W1786" s="565"/>
      <c r="X1786" s="565"/>
      <c r="Y1786" s="565"/>
      <c r="Z1786" s="1054"/>
      <c r="AA1786" s="565">
        <f t="shared" si="721"/>
        <v>0</v>
      </c>
      <c r="AB1786" s="1075"/>
      <c r="AC1786" s="565"/>
      <c r="AD1786" s="565"/>
      <c r="AE1786" s="565"/>
      <c r="AF1786" s="565"/>
      <c r="AG1786" s="565"/>
      <c r="AH1786" s="1283"/>
      <c r="AI1786" s="561"/>
      <c r="AJ1786" s="1444"/>
      <c r="AK1786" s="1459"/>
    </row>
    <row r="1787" spans="1:37" x14ac:dyDescent="0.25">
      <c r="A1787" s="239">
        <v>1</v>
      </c>
      <c r="B1787" s="744" t="s">
        <v>382</v>
      </c>
      <c r="C1787" s="2032"/>
      <c r="D1787" s="792"/>
      <c r="E1787" s="419"/>
      <c r="F1787" s="244"/>
      <c r="G1787" s="244"/>
      <c r="H1787" s="244"/>
      <c r="I1787" s="1143"/>
      <c r="J1787" s="1143"/>
      <c r="K1787" s="368"/>
      <c r="L1787" s="368"/>
      <c r="M1787" s="368"/>
      <c r="N1787" s="368"/>
      <c r="O1787" s="368"/>
      <c r="P1787" s="368"/>
      <c r="Q1787" s="565">
        <v>109178.68688000001</v>
      </c>
      <c r="R1787" s="565">
        <v>109178.68688000001</v>
      </c>
      <c r="S1787" s="565">
        <v>109187.83980000002</v>
      </c>
      <c r="T1787" s="565">
        <v>109187.83980000002</v>
      </c>
      <c r="U1787" s="565">
        <v>109187.83980000002</v>
      </c>
      <c r="V1787" s="565">
        <v>109187.83980000002</v>
      </c>
      <c r="W1787" s="565">
        <v>109187.83980000002</v>
      </c>
      <c r="X1787" s="565">
        <v>109187.83980000002</v>
      </c>
      <c r="Y1787" s="565">
        <v>109187.83980000002</v>
      </c>
      <c r="Z1787" s="3657">
        <f>(Q1787-1187.75173)/12*$B$4+1187.75173+(R1787-Q1787)/11*8+(S1787-R1787)/10*7+(T1787-S1787)/9*6+(U1787-T1787)/8*5+(V1787-U1787)/7*4+(W1787-V1787)/6*3+(X1787-W1787)/5*2+(Y1787-X1787)/4*1</f>
        <v>82187.360136500007</v>
      </c>
      <c r="AA1787" s="565">
        <f t="shared" si="721"/>
        <v>80333.494689999978</v>
      </c>
      <c r="AB1787" s="1075"/>
      <c r="AC1787" s="565"/>
      <c r="AD1787" s="565">
        <f>AA1787-Z1787</f>
        <v>-1853.8654465000291</v>
      </c>
      <c r="AE1787" s="565"/>
      <c r="AF1787" s="565">
        <v>-2.91317</v>
      </c>
      <c r="AG1787" s="565">
        <v>80330.581519999978</v>
      </c>
      <c r="AH1787" s="1260"/>
      <c r="AI1787" s="561"/>
      <c r="AJ1787" s="1444"/>
      <c r="AK1787" s="1459"/>
    </row>
    <row r="1788" spans="1:37" ht="29.25" x14ac:dyDescent="0.25">
      <c r="A1788" s="239">
        <v>1</v>
      </c>
      <c r="B1788" s="717" t="s">
        <v>293</v>
      </c>
      <c r="C1788" s="675"/>
      <c r="D1788" s="4"/>
      <c r="E1788" s="1137">
        <f>E1789+E1790+E1791+E1793</f>
        <v>21655</v>
      </c>
      <c r="F1788" s="368">
        <f>F1789+F1790+F1791+F1793</f>
        <v>16241</v>
      </c>
      <c r="G1788" s="368">
        <f>G1789+G1790+G1791+G1793</f>
        <v>17103</v>
      </c>
      <c r="H1788" s="368">
        <f>G1788/F1788*100</f>
        <v>105.30755495351272</v>
      </c>
      <c r="I1788" s="1886"/>
      <c r="J1788" s="1886"/>
      <c r="K1788" s="780"/>
      <c r="L1788" s="780"/>
      <c r="M1788" s="780"/>
      <c r="N1788" s="780"/>
      <c r="O1788" s="780"/>
      <c r="P1788" s="780"/>
      <c r="Q1788" s="565"/>
      <c r="R1788" s="565"/>
      <c r="S1788" s="565"/>
      <c r="T1788" s="565"/>
      <c r="U1788" s="565"/>
      <c r="V1788" s="565"/>
      <c r="W1788" s="565"/>
      <c r="X1788" s="565"/>
      <c r="Y1788" s="565"/>
      <c r="Z1788" s="1054"/>
      <c r="AA1788" s="565">
        <f t="shared" si="721"/>
        <v>0</v>
      </c>
      <c r="AB1788" s="1075"/>
      <c r="AC1788" s="565"/>
      <c r="AD1788" s="565"/>
      <c r="AE1788" s="565"/>
      <c r="AF1788" s="565"/>
      <c r="AG1788" s="565"/>
      <c r="AH1788" s="1263">
        <f>AH1789+AH1790+AH1791+AH1793</f>
        <v>0</v>
      </c>
      <c r="AI1788" s="561"/>
      <c r="AJ1788" s="1444"/>
      <c r="AK1788" s="1459"/>
    </row>
    <row r="1789" spans="1:37" ht="30" x14ac:dyDescent="0.25">
      <c r="A1789" s="239">
        <v>1</v>
      </c>
      <c r="B1789" s="512" t="s">
        <v>204</v>
      </c>
      <c r="C1789" s="675"/>
      <c r="D1789" s="4"/>
      <c r="E1789" s="1138">
        <v>5955</v>
      </c>
      <c r="F1789" s="368">
        <f>ROUND(E1789/12*$B$4,0)</f>
        <v>4466</v>
      </c>
      <c r="G1789" s="368">
        <v>4525</v>
      </c>
      <c r="H1789" s="368">
        <f>G1789/F1789*100</f>
        <v>101.32109270040304</v>
      </c>
      <c r="I1789" s="1886"/>
      <c r="J1789" s="1886"/>
      <c r="K1789" s="780"/>
      <c r="L1789" s="780"/>
      <c r="M1789" s="780"/>
      <c r="N1789" s="780"/>
      <c r="O1789" s="780"/>
      <c r="P1789" s="780"/>
      <c r="Q1789" s="565"/>
      <c r="R1789" s="565"/>
      <c r="S1789" s="565"/>
      <c r="T1789" s="565"/>
      <c r="U1789" s="565"/>
      <c r="V1789" s="565"/>
      <c r="W1789" s="565"/>
      <c r="X1789" s="565"/>
      <c r="Y1789" s="565"/>
      <c r="Z1789" s="1054"/>
      <c r="AA1789" s="565"/>
      <c r="AB1789" s="1075"/>
      <c r="AC1789" s="565"/>
      <c r="AD1789" s="565"/>
      <c r="AE1789" s="565"/>
      <c r="AF1789" s="565"/>
      <c r="AG1789" s="565"/>
      <c r="AH1789" s="1263"/>
      <c r="AI1789" s="561"/>
      <c r="AJ1789" s="1444"/>
      <c r="AK1789" s="1459"/>
    </row>
    <row r="1790" spans="1:37" ht="30" x14ac:dyDescent="0.25">
      <c r="A1790" s="239">
        <v>1</v>
      </c>
      <c r="B1790" s="512" t="s">
        <v>205</v>
      </c>
      <c r="C1790" s="675"/>
      <c r="D1790" s="4"/>
      <c r="E1790" s="1138">
        <v>5000</v>
      </c>
      <c r="F1790" s="368">
        <f>ROUND(E1790/12*$B$4,0)</f>
        <v>3750</v>
      </c>
      <c r="G1790" s="368">
        <v>4523</v>
      </c>
      <c r="H1790" s="368">
        <f>G1790/F1790*100</f>
        <v>120.61333333333333</v>
      </c>
      <c r="I1790" s="1886"/>
      <c r="J1790" s="1886"/>
      <c r="K1790" s="780"/>
      <c r="L1790" s="780"/>
      <c r="M1790" s="780"/>
      <c r="N1790" s="780"/>
      <c r="O1790" s="780"/>
      <c r="P1790" s="780"/>
      <c r="Q1790" s="565"/>
      <c r="R1790" s="565"/>
      <c r="S1790" s="565"/>
      <c r="T1790" s="565"/>
      <c r="U1790" s="565"/>
      <c r="V1790" s="565"/>
      <c r="W1790" s="565"/>
      <c r="X1790" s="565"/>
      <c r="Y1790" s="565"/>
      <c r="Z1790" s="1054"/>
      <c r="AA1790" s="565"/>
      <c r="AB1790" s="1075"/>
      <c r="AC1790" s="565"/>
      <c r="AD1790" s="565"/>
      <c r="AE1790" s="565"/>
      <c r="AF1790" s="565"/>
      <c r="AG1790" s="565"/>
      <c r="AH1790" s="1263"/>
      <c r="AI1790" s="561"/>
      <c r="AJ1790" s="1444"/>
      <c r="AK1790" s="1459"/>
    </row>
    <row r="1791" spans="1:37" ht="30" x14ac:dyDescent="0.25">
      <c r="A1791" s="239">
        <v>1</v>
      </c>
      <c r="B1791" s="718" t="s">
        <v>549</v>
      </c>
      <c r="C1791" s="2033"/>
      <c r="D1791" s="793"/>
      <c r="E1791" s="1138">
        <v>8000</v>
      </c>
      <c r="F1791" s="2092">
        <f>ROUND(E1791/12*$B$4,0)</f>
        <v>6000</v>
      </c>
      <c r="G1791" s="2092">
        <v>6000</v>
      </c>
      <c r="H1791" s="2092">
        <f>G1791/F1791*100</f>
        <v>100</v>
      </c>
      <c r="I1791" s="1886"/>
      <c r="J1791" s="1886"/>
      <c r="K1791" s="780"/>
      <c r="L1791" s="780"/>
      <c r="M1791" s="780"/>
      <c r="N1791" s="780"/>
      <c r="O1791" s="780"/>
      <c r="P1791" s="780"/>
      <c r="Q1791" s="565"/>
      <c r="R1791" s="565"/>
      <c r="S1791" s="565"/>
      <c r="T1791" s="565"/>
      <c r="U1791" s="565"/>
      <c r="V1791" s="565"/>
      <c r="W1791" s="565"/>
      <c r="X1791" s="565"/>
      <c r="Y1791" s="565"/>
      <c r="Z1791" s="1054"/>
      <c r="AA1791" s="565"/>
      <c r="AB1791" s="1075"/>
      <c r="AC1791" s="565"/>
      <c r="AD1791" s="565"/>
      <c r="AE1791" s="565"/>
      <c r="AF1791" s="565"/>
      <c r="AG1791" s="565"/>
      <c r="AH1791" s="2093"/>
      <c r="AI1791" s="561"/>
      <c r="AJ1791" s="1444"/>
      <c r="AK1791" s="1459"/>
    </row>
    <row r="1792" spans="1:37" ht="75" x14ac:dyDescent="0.25">
      <c r="A1792" s="239">
        <v>1</v>
      </c>
      <c r="B1792" s="513" t="s">
        <v>295</v>
      </c>
      <c r="C1792" s="675"/>
      <c r="D1792" s="4"/>
      <c r="E1792" s="1138"/>
      <c r="F1792" s="368"/>
      <c r="G1792" s="368"/>
      <c r="H1792" s="368"/>
      <c r="I1792" s="1886"/>
      <c r="J1792" s="1886"/>
      <c r="K1792" s="780"/>
      <c r="L1792" s="780"/>
      <c r="M1792" s="780"/>
      <c r="N1792" s="780"/>
      <c r="O1792" s="780"/>
      <c r="P1792" s="780"/>
      <c r="Q1792" s="565"/>
      <c r="R1792" s="565"/>
      <c r="S1792" s="565"/>
      <c r="T1792" s="565"/>
      <c r="U1792" s="565"/>
      <c r="V1792" s="565"/>
      <c r="W1792" s="565"/>
      <c r="X1792" s="565"/>
      <c r="Y1792" s="565"/>
      <c r="Z1792" s="1054"/>
      <c r="AA1792" s="565"/>
      <c r="AB1792" s="1075"/>
      <c r="AC1792" s="565"/>
      <c r="AD1792" s="565"/>
      <c r="AE1792" s="565"/>
      <c r="AF1792" s="565"/>
      <c r="AG1792" s="565"/>
      <c r="AH1792" s="1263"/>
      <c r="AI1792" s="561"/>
      <c r="AJ1792" s="1444"/>
      <c r="AK1792" s="1459"/>
    </row>
    <row r="1793" spans="1:37" ht="60" x14ac:dyDescent="0.25">
      <c r="A1793" s="239">
        <v>1</v>
      </c>
      <c r="B1793" s="513" t="s">
        <v>309</v>
      </c>
      <c r="C1793" s="675"/>
      <c r="D1793" s="4"/>
      <c r="E1793" s="1138">
        <v>2700</v>
      </c>
      <c r="F1793" s="368">
        <f>ROUND(E1793/12*$B$4,0)</f>
        <v>2025</v>
      </c>
      <c r="G1793" s="368">
        <v>2055</v>
      </c>
      <c r="H1793" s="368">
        <f t="shared" ref="H1793:H1798" si="725">G1793/F1793*100</f>
        <v>101.48148148148148</v>
      </c>
      <c r="I1793" s="1886"/>
      <c r="J1793" s="1886"/>
      <c r="K1793" s="780"/>
      <c r="L1793" s="780"/>
      <c r="M1793" s="780"/>
      <c r="N1793" s="780"/>
      <c r="O1793" s="780"/>
      <c r="P1793" s="780"/>
      <c r="Q1793" s="565"/>
      <c r="R1793" s="565"/>
      <c r="S1793" s="565"/>
      <c r="T1793" s="565"/>
      <c r="U1793" s="565"/>
      <c r="V1793" s="565"/>
      <c r="W1793" s="565"/>
      <c r="X1793" s="565"/>
      <c r="Y1793" s="565"/>
      <c r="Z1793" s="1054"/>
      <c r="AA1793" s="565"/>
      <c r="AB1793" s="1075"/>
      <c r="AC1793" s="565"/>
      <c r="AD1793" s="565"/>
      <c r="AE1793" s="565"/>
      <c r="AF1793" s="565"/>
      <c r="AG1793" s="565"/>
      <c r="AH1793" s="1263"/>
      <c r="AI1793" s="561"/>
      <c r="AJ1793" s="1444"/>
      <c r="AK1793" s="1459"/>
    </row>
    <row r="1794" spans="1:37" ht="105" x14ac:dyDescent="0.25">
      <c r="B1794" s="513" t="s">
        <v>531</v>
      </c>
      <c r="C1794" s="675"/>
      <c r="D1794" s="4"/>
      <c r="E1794" s="1138">
        <v>820</v>
      </c>
      <c r="F1794" s="368">
        <f>ROUND(E1794/12*$B$4,0)</f>
        <v>615</v>
      </c>
      <c r="G1794" s="368">
        <v>128</v>
      </c>
      <c r="H1794" s="368">
        <f t="shared" si="725"/>
        <v>20.8130081300813</v>
      </c>
      <c r="I1794" s="1886"/>
      <c r="J1794" s="1886"/>
      <c r="K1794" s="780"/>
      <c r="L1794" s="780"/>
      <c r="M1794" s="780"/>
      <c r="N1794" s="780"/>
      <c r="O1794" s="780"/>
      <c r="P1794" s="780"/>
      <c r="Q1794" s="565"/>
      <c r="R1794" s="565"/>
      <c r="S1794" s="565"/>
      <c r="T1794" s="565"/>
      <c r="U1794" s="565"/>
      <c r="V1794" s="565"/>
      <c r="W1794" s="565"/>
      <c r="X1794" s="565"/>
      <c r="Y1794" s="565"/>
      <c r="Z1794" s="1054"/>
      <c r="AA1794" s="565"/>
      <c r="AB1794" s="1075"/>
      <c r="AC1794" s="565"/>
      <c r="AD1794" s="565"/>
      <c r="AE1794" s="565"/>
      <c r="AF1794" s="565"/>
      <c r="AG1794" s="565"/>
      <c r="AH1794" s="1263"/>
      <c r="AI1794" s="561"/>
      <c r="AJ1794" s="1444"/>
      <c r="AK1794" s="1459"/>
    </row>
    <row r="1795" spans="1:37" ht="29.25" x14ac:dyDescent="0.25">
      <c r="A1795" s="239">
        <v>1</v>
      </c>
      <c r="B1795" s="481" t="s">
        <v>135</v>
      </c>
      <c r="C1795" s="675"/>
      <c r="D1795" s="4"/>
      <c r="E1795" s="415">
        <f>E1796</f>
        <v>36000</v>
      </c>
      <c r="F1795" s="368">
        <f>F1796</f>
        <v>27000</v>
      </c>
      <c r="G1795" s="368">
        <f>G1796</f>
        <v>27986</v>
      </c>
      <c r="H1795" s="368">
        <f t="shared" si="725"/>
        <v>103.65185185185186</v>
      </c>
      <c r="I1795" s="1886"/>
      <c r="J1795" s="1886"/>
      <c r="K1795" s="780"/>
      <c r="L1795" s="780"/>
      <c r="M1795" s="780"/>
      <c r="N1795" s="780"/>
      <c r="O1795" s="780"/>
      <c r="P1795" s="780"/>
      <c r="Q1795" s="565"/>
      <c r="R1795" s="565"/>
      <c r="S1795" s="565"/>
      <c r="T1795" s="565"/>
      <c r="U1795" s="565"/>
      <c r="V1795" s="565"/>
      <c r="W1795" s="565"/>
      <c r="X1795" s="565"/>
      <c r="Y1795" s="565"/>
      <c r="Z1795" s="1054"/>
      <c r="AA1795" s="565"/>
      <c r="AB1795" s="1075"/>
      <c r="AC1795" s="565"/>
      <c r="AD1795" s="565"/>
      <c r="AE1795" s="565"/>
      <c r="AF1795" s="565"/>
      <c r="AG1795" s="565"/>
      <c r="AH1795" s="1263">
        <f>AH1796</f>
        <v>0</v>
      </c>
      <c r="AI1795" s="561"/>
      <c r="AJ1795" s="1444"/>
      <c r="AK1795" s="1459"/>
    </row>
    <row r="1796" spans="1:37" x14ac:dyDescent="0.25">
      <c r="A1796" s="239">
        <v>1</v>
      </c>
      <c r="B1796" s="292" t="s">
        <v>239</v>
      </c>
      <c r="C1796" s="675"/>
      <c r="D1796" s="4"/>
      <c r="E1796" s="415">
        <v>36000</v>
      </c>
      <c r="F1796" s="368">
        <f>ROUND(E1796/12*$B$4,0)</f>
        <v>27000</v>
      </c>
      <c r="G1796" s="368">
        <v>27986</v>
      </c>
      <c r="H1796" s="368">
        <f t="shared" si="725"/>
        <v>103.65185185185186</v>
      </c>
      <c r="I1796" s="1886"/>
      <c r="J1796" s="1886"/>
      <c r="K1796" s="780"/>
      <c r="L1796" s="780"/>
      <c r="M1796" s="780"/>
      <c r="N1796" s="780"/>
      <c r="O1796" s="780"/>
      <c r="P1796" s="780"/>
      <c r="Q1796" s="565"/>
      <c r="R1796" s="565"/>
      <c r="S1796" s="565"/>
      <c r="T1796" s="565"/>
      <c r="U1796" s="565"/>
      <c r="V1796" s="565"/>
      <c r="W1796" s="565"/>
      <c r="X1796" s="565"/>
      <c r="Y1796" s="565"/>
      <c r="Z1796" s="1054"/>
      <c r="AA1796" s="565"/>
      <c r="AB1796" s="1075"/>
      <c r="AC1796" s="565"/>
      <c r="AD1796" s="565"/>
      <c r="AE1796" s="565"/>
      <c r="AF1796" s="565"/>
      <c r="AG1796" s="565"/>
      <c r="AH1796" s="1263"/>
      <c r="AI1796" s="561"/>
      <c r="AJ1796" s="1444"/>
      <c r="AK1796" s="1459"/>
    </row>
    <row r="1797" spans="1:37" ht="63" x14ac:dyDescent="0.25">
      <c r="A1797" s="239">
        <v>1</v>
      </c>
      <c r="B1797" s="745" t="s">
        <v>298</v>
      </c>
      <c r="C1797" s="675"/>
      <c r="D1797" s="4"/>
      <c r="E1797" s="415">
        <f>E1798+E1803</f>
        <v>18741</v>
      </c>
      <c r="F1797" s="368">
        <f>F1798+F1803</f>
        <v>14056</v>
      </c>
      <c r="G1797" s="368">
        <f>G1798+G1803</f>
        <v>14270</v>
      </c>
      <c r="H1797" s="368">
        <f t="shared" si="725"/>
        <v>101.52248150256118</v>
      </c>
      <c r="I1797" s="1886"/>
      <c r="J1797" s="1886"/>
      <c r="K1797" s="780"/>
      <c r="L1797" s="780"/>
      <c r="M1797" s="780"/>
      <c r="N1797" s="780"/>
      <c r="O1797" s="780"/>
      <c r="P1797" s="780"/>
      <c r="Q1797" s="565"/>
      <c r="R1797" s="565"/>
      <c r="S1797" s="565"/>
      <c r="T1797" s="565"/>
      <c r="U1797" s="565"/>
      <c r="V1797" s="565"/>
      <c r="W1797" s="565"/>
      <c r="X1797" s="565"/>
      <c r="Y1797" s="565"/>
      <c r="Z1797" s="1202">
        <f>Q1797/12*$B$4</f>
        <v>0</v>
      </c>
      <c r="AA1797" s="565">
        <f>AG1797-AF1797-AC1797</f>
        <v>0</v>
      </c>
      <c r="AB1797" s="1075"/>
      <c r="AC1797" s="565"/>
      <c r="AD1797" s="565">
        <f>AA1797-Z1797</f>
        <v>0</v>
      </c>
      <c r="AE1797" s="565"/>
      <c r="AF1797" s="565"/>
      <c r="AG1797" s="565"/>
      <c r="AH1797" s="1263">
        <f>AH1798+AH1803</f>
        <v>0</v>
      </c>
      <c r="AI1797" s="561"/>
      <c r="AJ1797" s="1444"/>
      <c r="AK1797" s="1459"/>
    </row>
    <row r="1798" spans="1:37" ht="30" x14ac:dyDescent="0.25">
      <c r="A1798" s="239">
        <v>1</v>
      </c>
      <c r="B1798" s="718" t="s">
        <v>299</v>
      </c>
      <c r="C1798" s="675"/>
      <c r="D1798" s="4"/>
      <c r="E1798" s="415">
        <f>SUM(E1799:E1802)</f>
        <v>311</v>
      </c>
      <c r="F1798" s="368">
        <f>SUM(F1799:F1802)</f>
        <v>233</v>
      </c>
      <c r="G1798" s="368">
        <f>SUM(G1799:G1802)</f>
        <v>305</v>
      </c>
      <c r="H1798" s="368">
        <f t="shared" si="725"/>
        <v>130.90128755364807</v>
      </c>
      <c r="I1798" s="1886"/>
      <c r="J1798" s="1886"/>
      <c r="K1798" s="780"/>
      <c r="L1798" s="780"/>
      <c r="M1798" s="780"/>
      <c r="N1798" s="780"/>
      <c r="O1798" s="780"/>
      <c r="P1798" s="780"/>
      <c r="Q1798" s="565"/>
      <c r="R1798" s="565"/>
      <c r="S1798" s="565"/>
      <c r="T1798" s="565"/>
      <c r="U1798" s="565"/>
      <c r="V1798" s="565"/>
      <c r="W1798" s="565"/>
      <c r="X1798" s="565"/>
      <c r="Y1798" s="565"/>
      <c r="Z1798" s="1054"/>
      <c r="AA1798" s="565"/>
      <c r="AB1798" s="1075"/>
      <c r="AC1798" s="565"/>
      <c r="AD1798" s="565"/>
      <c r="AE1798" s="565"/>
      <c r="AF1798" s="565"/>
      <c r="AG1798" s="565"/>
      <c r="AH1798" s="1263">
        <f>SUM(AH1799:AH1802)</f>
        <v>0</v>
      </c>
      <c r="AI1798" s="561"/>
      <c r="AJ1798" s="1444"/>
      <c r="AK1798" s="1459"/>
    </row>
    <row r="1799" spans="1:37" ht="30" x14ac:dyDescent="0.25">
      <c r="A1799" s="239">
        <v>1</v>
      </c>
      <c r="B1799" s="513" t="s">
        <v>300</v>
      </c>
      <c r="C1799" s="675"/>
      <c r="D1799" s="4"/>
      <c r="E1799" s="415"/>
      <c r="F1799" s="368"/>
      <c r="G1799" s="368"/>
      <c r="H1799" s="368"/>
      <c r="I1799" s="1886"/>
      <c r="J1799" s="1886"/>
      <c r="K1799" s="780"/>
      <c r="L1799" s="780"/>
      <c r="M1799" s="780"/>
      <c r="N1799" s="780"/>
      <c r="O1799" s="780"/>
      <c r="P1799" s="780"/>
      <c r="Q1799" s="565"/>
      <c r="R1799" s="565"/>
      <c r="S1799" s="565"/>
      <c r="T1799" s="565"/>
      <c r="U1799" s="565"/>
      <c r="V1799" s="565"/>
      <c r="W1799" s="565"/>
      <c r="X1799" s="565"/>
      <c r="Y1799" s="565"/>
      <c r="Z1799" s="1054"/>
      <c r="AA1799" s="565"/>
      <c r="AB1799" s="1075"/>
      <c r="AC1799" s="565"/>
      <c r="AD1799" s="565"/>
      <c r="AE1799" s="565"/>
      <c r="AF1799" s="565"/>
      <c r="AG1799" s="565"/>
      <c r="AH1799" s="1263"/>
      <c r="AI1799" s="561"/>
      <c r="AJ1799" s="1444"/>
      <c r="AK1799" s="1459"/>
    </row>
    <row r="1800" spans="1:37" ht="60" x14ac:dyDescent="0.25">
      <c r="A1800" s="239">
        <v>1</v>
      </c>
      <c r="B1800" s="513" t="s">
        <v>301</v>
      </c>
      <c r="C1800" s="675"/>
      <c r="D1800" s="4"/>
      <c r="E1800" s="415"/>
      <c r="F1800" s="368"/>
      <c r="G1800" s="368"/>
      <c r="H1800" s="368"/>
      <c r="I1800" s="1886"/>
      <c r="J1800" s="1886"/>
      <c r="K1800" s="780"/>
      <c r="L1800" s="780"/>
      <c r="M1800" s="780"/>
      <c r="N1800" s="780"/>
      <c r="O1800" s="780"/>
      <c r="P1800" s="780"/>
      <c r="Q1800" s="565"/>
      <c r="R1800" s="565"/>
      <c r="S1800" s="565"/>
      <c r="T1800" s="565"/>
      <c r="U1800" s="565"/>
      <c r="V1800" s="565"/>
      <c r="W1800" s="565"/>
      <c r="X1800" s="565"/>
      <c r="Y1800" s="565"/>
      <c r="Z1800" s="1054"/>
      <c r="AA1800" s="565"/>
      <c r="AB1800" s="1075"/>
      <c r="AC1800" s="565"/>
      <c r="AD1800" s="565"/>
      <c r="AE1800" s="565"/>
      <c r="AF1800" s="565"/>
      <c r="AG1800" s="565"/>
      <c r="AH1800" s="1263"/>
      <c r="AI1800" s="561"/>
      <c r="AJ1800" s="1444"/>
      <c r="AK1800" s="1459"/>
    </row>
    <row r="1801" spans="1:37" ht="45" x14ac:dyDescent="0.25">
      <c r="A1801" s="239">
        <v>1</v>
      </c>
      <c r="B1801" s="513" t="s">
        <v>302</v>
      </c>
      <c r="C1801" s="675"/>
      <c r="D1801" s="4"/>
      <c r="E1801" s="415">
        <v>136</v>
      </c>
      <c r="F1801" s="368">
        <f>ROUND(E1801/12*$B$4,0)</f>
        <v>102</v>
      </c>
      <c r="G1801" s="368">
        <v>132</v>
      </c>
      <c r="H1801" s="368">
        <f>G1801/F1801*100</f>
        <v>129.41176470588235</v>
      </c>
      <c r="I1801" s="1886"/>
      <c r="J1801" s="1886"/>
      <c r="K1801" s="780"/>
      <c r="L1801" s="780"/>
      <c r="M1801" s="780"/>
      <c r="N1801" s="780"/>
      <c r="O1801" s="780"/>
      <c r="P1801" s="780"/>
      <c r="Q1801" s="565"/>
      <c r="R1801" s="565"/>
      <c r="S1801" s="565"/>
      <c r="T1801" s="565"/>
      <c r="U1801" s="565"/>
      <c r="V1801" s="565"/>
      <c r="W1801" s="565"/>
      <c r="X1801" s="565"/>
      <c r="Y1801" s="565"/>
      <c r="Z1801" s="1054"/>
      <c r="AA1801" s="565"/>
      <c r="AB1801" s="1075"/>
      <c r="AC1801" s="565"/>
      <c r="AD1801" s="565"/>
      <c r="AE1801" s="565"/>
      <c r="AF1801" s="565"/>
      <c r="AG1801" s="565"/>
      <c r="AH1801" s="1263"/>
      <c r="AI1801" s="561"/>
      <c r="AJ1801" s="1444"/>
      <c r="AK1801" s="1459"/>
    </row>
    <row r="1802" spans="1:37" ht="30" x14ac:dyDescent="0.25">
      <c r="A1802" s="239">
        <v>1</v>
      </c>
      <c r="B1802" s="513" t="s">
        <v>303</v>
      </c>
      <c r="C1802" s="675"/>
      <c r="D1802" s="4"/>
      <c r="E1802" s="415">
        <v>175</v>
      </c>
      <c r="F1802" s="368">
        <f>ROUND(E1802/12*$B$4,0)</f>
        <v>131</v>
      </c>
      <c r="G1802" s="368">
        <v>173</v>
      </c>
      <c r="H1802" s="368">
        <f>G1802/F1802*100</f>
        <v>132.06106870229007</v>
      </c>
      <c r="I1802" s="1886"/>
      <c r="J1802" s="1886"/>
      <c r="K1802" s="780"/>
      <c r="L1802" s="780"/>
      <c r="M1802" s="780"/>
      <c r="N1802" s="780"/>
      <c r="O1802" s="780"/>
      <c r="P1802" s="780"/>
      <c r="Q1802" s="565"/>
      <c r="R1802" s="565"/>
      <c r="S1802" s="565"/>
      <c r="T1802" s="565"/>
      <c r="U1802" s="565"/>
      <c r="V1802" s="565"/>
      <c r="W1802" s="565"/>
      <c r="X1802" s="565"/>
      <c r="Y1802" s="565"/>
      <c r="Z1802" s="1054"/>
      <c r="AA1802" s="565"/>
      <c r="AB1802" s="1075"/>
      <c r="AC1802" s="565"/>
      <c r="AD1802" s="565"/>
      <c r="AE1802" s="565"/>
      <c r="AF1802" s="565"/>
      <c r="AG1802" s="565"/>
      <c r="AH1802" s="1263"/>
      <c r="AI1802" s="561"/>
      <c r="AJ1802" s="1444"/>
      <c r="AK1802" s="1459"/>
    </row>
    <row r="1803" spans="1:37" ht="60" x14ac:dyDescent="0.25">
      <c r="A1803" s="239">
        <v>1</v>
      </c>
      <c r="B1803" s="718" t="s">
        <v>304</v>
      </c>
      <c r="C1803" s="675"/>
      <c r="D1803" s="4"/>
      <c r="E1803" s="415">
        <f>SUM(E1804:E1806)</f>
        <v>18430</v>
      </c>
      <c r="F1803" s="368">
        <f>SUM(F1804:F1806)</f>
        <v>13823</v>
      </c>
      <c r="G1803" s="368">
        <f>SUM(G1804:G1806)</f>
        <v>13965</v>
      </c>
      <c r="H1803" s="368">
        <f>G1803/F1803*100</f>
        <v>101.02727338493816</v>
      </c>
      <c r="I1803" s="1886"/>
      <c r="J1803" s="1886"/>
      <c r="K1803" s="780"/>
      <c r="L1803" s="780"/>
      <c r="M1803" s="780"/>
      <c r="N1803" s="780"/>
      <c r="O1803" s="780"/>
      <c r="P1803" s="780"/>
      <c r="Q1803" s="565"/>
      <c r="R1803" s="565"/>
      <c r="S1803" s="565"/>
      <c r="T1803" s="565"/>
      <c r="U1803" s="565"/>
      <c r="V1803" s="565"/>
      <c r="W1803" s="565"/>
      <c r="X1803" s="565"/>
      <c r="Y1803" s="565"/>
      <c r="Z1803" s="1054"/>
      <c r="AA1803" s="565"/>
      <c r="AB1803" s="1075"/>
      <c r="AC1803" s="565"/>
      <c r="AD1803" s="565"/>
      <c r="AE1803" s="565"/>
      <c r="AF1803" s="565"/>
      <c r="AG1803" s="565"/>
      <c r="AH1803" s="1263">
        <f>SUM(AH1804:AH1806)</f>
        <v>0</v>
      </c>
      <c r="AI1803" s="561"/>
      <c r="AJ1803" s="1444"/>
      <c r="AK1803" s="1459"/>
    </row>
    <row r="1804" spans="1:37" ht="45" x14ac:dyDescent="0.25">
      <c r="A1804" s="239">
        <v>1</v>
      </c>
      <c r="B1804" s="513" t="s">
        <v>305</v>
      </c>
      <c r="C1804" s="675"/>
      <c r="D1804" s="4"/>
      <c r="E1804" s="415"/>
      <c r="F1804" s="368"/>
      <c r="G1804" s="368"/>
      <c r="H1804" s="368"/>
      <c r="I1804" s="1886"/>
      <c r="J1804" s="1886"/>
      <c r="K1804" s="780"/>
      <c r="L1804" s="780"/>
      <c r="M1804" s="780"/>
      <c r="N1804" s="780"/>
      <c r="O1804" s="780"/>
      <c r="P1804" s="780"/>
      <c r="Q1804" s="565"/>
      <c r="R1804" s="565"/>
      <c r="S1804" s="565"/>
      <c r="T1804" s="565"/>
      <c r="U1804" s="565"/>
      <c r="V1804" s="565"/>
      <c r="W1804" s="565"/>
      <c r="X1804" s="565"/>
      <c r="Y1804" s="565"/>
      <c r="Z1804" s="1054"/>
      <c r="AA1804" s="565"/>
      <c r="AB1804" s="1075"/>
      <c r="AC1804" s="565"/>
      <c r="AD1804" s="565"/>
      <c r="AE1804" s="565"/>
      <c r="AF1804" s="565"/>
      <c r="AG1804" s="565"/>
      <c r="AH1804" s="1263"/>
      <c r="AI1804" s="561"/>
      <c r="AJ1804" s="1444"/>
      <c r="AK1804" s="1459"/>
    </row>
    <row r="1805" spans="1:37" ht="75" x14ac:dyDescent="0.25">
      <c r="A1805" s="239">
        <v>1</v>
      </c>
      <c r="B1805" s="513" t="s">
        <v>306</v>
      </c>
      <c r="C1805" s="675"/>
      <c r="D1805" s="4"/>
      <c r="E1805" s="415">
        <v>16900</v>
      </c>
      <c r="F1805" s="368">
        <f>ROUND(E1805/12*$B$4,0)</f>
        <v>12675</v>
      </c>
      <c r="G1805" s="368">
        <v>12451</v>
      </c>
      <c r="H1805" s="368">
        <f>G1805/F1805*100</f>
        <v>98.232741617356993</v>
      </c>
      <c r="I1805" s="1886"/>
      <c r="J1805" s="1886"/>
      <c r="K1805" s="780"/>
      <c r="L1805" s="780"/>
      <c r="M1805" s="780"/>
      <c r="N1805" s="780"/>
      <c r="O1805" s="780"/>
      <c r="P1805" s="780"/>
      <c r="Q1805" s="565"/>
      <c r="R1805" s="565"/>
      <c r="S1805" s="565"/>
      <c r="T1805" s="565"/>
      <c r="U1805" s="565"/>
      <c r="V1805" s="565"/>
      <c r="W1805" s="565"/>
      <c r="X1805" s="565"/>
      <c r="Y1805" s="565"/>
      <c r="Z1805" s="1054"/>
      <c r="AA1805" s="565"/>
      <c r="AB1805" s="1075"/>
      <c r="AC1805" s="565"/>
      <c r="AD1805" s="565"/>
      <c r="AE1805" s="565"/>
      <c r="AF1805" s="565"/>
      <c r="AG1805" s="565"/>
      <c r="AH1805" s="1263"/>
      <c r="AI1805" s="561"/>
      <c r="AJ1805" s="1444"/>
      <c r="AK1805" s="1459"/>
    </row>
    <row r="1806" spans="1:37" ht="60" x14ac:dyDescent="0.25">
      <c r="A1806" s="239">
        <v>1</v>
      </c>
      <c r="B1806" s="513" t="s">
        <v>307</v>
      </c>
      <c r="C1806" s="675"/>
      <c r="D1806" s="4"/>
      <c r="E1806" s="415">
        <v>1530</v>
      </c>
      <c r="F1806" s="368">
        <f>ROUND(E1806/12*$B$4,0)</f>
        <v>1148</v>
      </c>
      <c r="G1806" s="368">
        <v>1514</v>
      </c>
      <c r="H1806" s="368">
        <f>G1806/F1806*100</f>
        <v>131.88153310104528</v>
      </c>
      <c r="I1806" s="1886"/>
      <c r="J1806" s="1886"/>
      <c r="K1806" s="780"/>
      <c r="L1806" s="780"/>
      <c r="M1806" s="780"/>
      <c r="N1806" s="780"/>
      <c r="O1806" s="780"/>
      <c r="P1806" s="780"/>
      <c r="Q1806" s="565"/>
      <c r="R1806" s="565"/>
      <c r="S1806" s="565"/>
      <c r="T1806" s="565"/>
      <c r="U1806" s="565"/>
      <c r="V1806" s="565"/>
      <c r="W1806" s="565"/>
      <c r="X1806" s="565"/>
      <c r="Y1806" s="565"/>
      <c r="Z1806" s="1054"/>
      <c r="AA1806" s="565"/>
      <c r="AB1806" s="1075"/>
      <c r="AC1806" s="565"/>
      <c r="AD1806" s="565"/>
      <c r="AE1806" s="565"/>
      <c r="AF1806" s="565"/>
      <c r="AG1806" s="565"/>
      <c r="AH1806" s="1263"/>
      <c r="AI1806" s="561"/>
      <c r="AJ1806" s="1444"/>
      <c r="AK1806" s="1459"/>
    </row>
    <row r="1807" spans="1:37" x14ac:dyDescent="0.25">
      <c r="B1807" s="792" t="s">
        <v>206</v>
      </c>
      <c r="C1807" s="675"/>
      <c r="D1807" s="4"/>
      <c r="E1807" s="415"/>
      <c r="F1807" s="368"/>
      <c r="G1807" s="368"/>
      <c r="H1807" s="368"/>
      <c r="I1807" s="1886"/>
      <c r="J1807" s="1886"/>
      <c r="K1807" s="780"/>
      <c r="L1807" s="780"/>
      <c r="M1807" s="780"/>
      <c r="N1807" s="780"/>
      <c r="O1807" s="780"/>
      <c r="P1807" s="780"/>
      <c r="Q1807" s="565"/>
      <c r="R1807" s="565"/>
      <c r="S1807" s="565"/>
      <c r="T1807" s="565"/>
      <c r="U1807" s="565"/>
      <c r="V1807" s="565"/>
      <c r="W1807" s="565"/>
      <c r="X1807" s="565"/>
      <c r="Y1807" s="565"/>
      <c r="Z1807" s="1054">
        <f>Q1807/12*$B$4</f>
        <v>0</v>
      </c>
      <c r="AA1807" s="565"/>
      <c r="AB1807" s="1075"/>
      <c r="AC1807" s="565"/>
      <c r="AD1807" s="565"/>
      <c r="AE1807" s="565"/>
      <c r="AF1807" s="565"/>
      <c r="AG1807" s="565"/>
      <c r="AH1807" s="1263"/>
      <c r="AI1807" s="561"/>
      <c r="AJ1807" s="1444"/>
      <c r="AK1807" s="1459"/>
    </row>
    <row r="1808" spans="1:37" ht="29.25" x14ac:dyDescent="0.25">
      <c r="A1808" s="239">
        <v>1</v>
      </c>
      <c r="B1808" s="779" t="s">
        <v>359</v>
      </c>
      <c r="C1808" s="675"/>
      <c r="D1808" s="4"/>
      <c r="E1808" s="415"/>
      <c r="F1808" s="368"/>
      <c r="G1808" s="368"/>
      <c r="H1808" s="368"/>
      <c r="I1808" s="1886"/>
      <c r="J1808" s="1886"/>
      <c r="K1808" s="780"/>
      <c r="L1808" s="780"/>
      <c r="M1808" s="780"/>
      <c r="N1808" s="780"/>
      <c r="O1808" s="780"/>
      <c r="P1808" s="780"/>
      <c r="Q1808" s="565"/>
      <c r="R1808" s="565"/>
      <c r="S1808" s="565"/>
      <c r="T1808" s="565"/>
      <c r="U1808" s="565"/>
      <c r="V1808" s="565"/>
      <c r="W1808" s="565"/>
      <c r="X1808" s="565"/>
      <c r="Y1808" s="565"/>
      <c r="Z1808" s="1054"/>
      <c r="AA1808" s="565"/>
      <c r="AB1808" s="1075"/>
      <c r="AC1808" s="565"/>
      <c r="AD1808" s="565"/>
      <c r="AE1808" s="565"/>
      <c r="AF1808" s="565"/>
      <c r="AG1808" s="565"/>
      <c r="AH1808" s="1263"/>
      <c r="AI1808" s="561"/>
      <c r="AJ1808" s="1444"/>
      <c r="AK1808" s="1459"/>
    </row>
    <row r="1809" spans="1:37" x14ac:dyDescent="0.25">
      <c r="A1809" s="239">
        <v>1</v>
      </c>
      <c r="B1809" s="4" t="s">
        <v>347</v>
      </c>
      <c r="C1809" s="675"/>
      <c r="D1809" s="4"/>
      <c r="E1809" s="415"/>
      <c r="F1809" s="368"/>
      <c r="G1809" s="368"/>
      <c r="H1809" s="368"/>
      <c r="I1809" s="1886"/>
      <c r="J1809" s="1886"/>
      <c r="K1809" s="780"/>
      <c r="L1809" s="780"/>
      <c r="M1809" s="780"/>
      <c r="N1809" s="780"/>
      <c r="O1809" s="780"/>
      <c r="P1809" s="780"/>
      <c r="Q1809" s="565"/>
      <c r="R1809" s="565"/>
      <c r="S1809" s="565"/>
      <c r="T1809" s="565"/>
      <c r="U1809" s="565"/>
      <c r="V1809" s="565"/>
      <c r="W1809" s="565"/>
      <c r="X1809" s="565"/>
      <c r="Y1809" s="565"/>
      <c r="Z1809" s="1054"/>
      <c r="AA1809" s="565"/>
      <c r="AB1809" s="1075"/>
      <c r="AC1809" s="565"/>
      <c r="AD1809" s="565"/>
      <c r="AE1809" s="565"/>
      <c r="AF1809" s="565"/>
      <c r="AG1809" s="565"/>
      <c r="AH1809" s="1263"/>
      <c r="AI1809" s="561"/>
      <c r="AJ1809" s="1444"/>
      <c r="AK1809" s="1459"/>
    </row>
    <row r="1810" spans="1:37" ht="30" x14ac:dyDescent="0.25">
      <c r="A1810" s="239">
        <v>1</v>
      </c>
      <c r="B1810" s="793" t="s">
        <v>348</v>
      </c>
      <c r="C1810" s="675"/>
      <c r="D1810" s="4"/>
      <c r="E1810" s="415"/>
      <c r="F1810" s="368"/>
      <c r="G1810" s="368"/>
      <c r="H1810" s="368"/>
      <c r="I1810" s="1886"/>
      <c r="J1810" s="1886"/>
      <c r="K1810" s="780"/>
      <c r="L1810" s="780"/>
      <c r="M1810" s="780"/>
      <c r="N1810" s="780"/>
      <c r="O1810" s="780"/>
      <c r="P1810" s="780"/>
      <c r="Q1810" s="565"/>
      <c r="R1810" s="565"/>
      <c r="S1810" s="565"/>
      <c r="T1810" s="565"/>
      <c r="U1810" s="565"/>
      <c r="V1810" s="565"/>
      <c r="W1810" s="565"/>
      <c r="X1810" s="565"/>
      <c r="Y1810" s="565"/>
      <c r="Z1810" s="1054"/>
      <c r="AA1810" s="565"/>
      <c r="AB1810" s="1075"/>
      <c r="AC1810" s="565"/>
      <c r="AD1810" s="565"/>
      <c r="AE1810" s="565"/>
      <c r="AF1810" s="565"/>
      <c r="AG1810" s="565"/>
      <c r="AH1810" s="1263"/>
      <c r="AI1810" s="561"/>
      <c r="AJ1810" s="1444"/>
      <c r="AK1810" s="1459"/>
    </row>
    <row r="1811" spans="1:37" x14ac:dyDescent="0.25">
      <c r="A1811" s="239">
        <v>1</v>
      </c>
      <c r="B1811" s="4" t="s">
        <v>349</v>
      </c>
      <c r="C1811" s="675"/>
      <c r="D1811" s="4"/>
      <c r="E1811" s="415"/>
      <c r="F1811" s="368"/>
      <c r="G1811" s="368"/>
      <c r="H1811" s="368"/>
      <c r="I1811" s="1886"/>
      <c r="J1811" s="1886"/>
      <c r="K1811" s="780"/>
      <c r="L1811" s="780"/>
      <c r="M1811" s="780"/>
      <c r="N1811" s="780"/>
      <c r="O1811" s="780"/>
      <c r="P1811" s="780"/>
      <c r="Q1811" s="565"/>
      <c r="R1811" s="565"/>
      <c r="S1811" s="565"/>
      <c r="T1811" s="565"/>
      <c r="U1811" s="565"/>
      <c r="V1811" s="565"/>
      <c r="W1811" s="565"/>
      <c r="X1811" s="565"/>
      <c r="Y1811" s="565"/>
      <c r="Z1811" s="1054"/>
      <c r="AA1811" s="565"/>
      <c r="AB1811" s="1075"/>
      <c r="AC1811" s="565"/>
      <c r="AD1811" s="565"/>
      <c r="AE1811" s="565"/>
      <c r="AF1811" s="565"/>
      <c r="AG1811" s="565"/>
      <c r="AH1811" s="1263"/>
      <c r="AI1811" s="561"/>
      <c r="AJ1811" s="1444"/>
      <c r="AK1811" s="1459"/>
    </row>
    <row r="1812" spans="1:37" ht="30" x14ac:dyDescent="0.25">
      <c r="A1812" s="239">
        <v>1</v>
      </c>
      <c r="B1812" s="4" t="s">
        <v>374</v>
      </c>
      <c r="C1812" s="675"/>
      <c r="D1812" s="4"/>
      <c r="E1812" s="415"/>
      <c r="F1812" s="368"/>
      <c r="G1812" s="368"/>
      <c r="H1812" s="368"/>
      <c r="I1812" s="1886"/>
      <c r="J1812" s="1886"/>
      <c r="K1812" s="780"/>
      <c r="L1812" s="780"/>
      <c r="M1812" s="780"/>
      <c r="N1812" s="780"/>
      <c r="O1812" s="780"/>
      <c r="P1812" s="780"/>
      <c r="Q1812" s="565"/>
      <c r="R1812" s="565"/>
      <c r="S1812" s="565"/>
      <c r="T1812" s="565"/>
      <c r="U1812" s="565"/>
      <c r="V1812" s="565"/>
      <c r="W1812" s="565"/>
      <c r="X1812" s="565"/>
      <c r="Y1812" s="565"/>
      <c r="Z1812" s="1054"/>
      <c r="AA1812" s="565"/>
      <c r="AB1812" s="1075"/>
      <c r="AC1812" s="565"/>
      <c r="AD1812" s="565"/>
      <c r="AE1812" s="565"/>
      <c r="AF1812" s="565"/>
      <c r="AG1812" s="565"/>
      <c r="AH1812" s="1263"/>
      <c r="AI1812" s="561"/>
      <c r="AJ1812" s="1444"/>
      <c r="AK1812" s="1459"/>
    </row>
    <row r="1813" spans="1:37" ht="60" x14ac:dyDescent="0.25">
      <c r="A1813" s="239">
        <v>1</v>
      </c>
      <c r="B1813" s="4" t="s">
        <v>350</v>
      </c>
      <c r="C1813" s="675"/>
      <c r="D1813" s="4"/>
      <c r="E1813" s="415"/>
      <c r="F1813" s="368"/>
      <c r="G1813" s="368"/>
      <c r="H1813" s="368"/>
      <c r="I1813" s="1886"/>
      <c r="J1813" s="1886"/>
      <c r="K1813" s="780"/>
      <c r="L1813" s="780"/>
      <c r="M1813" s="780"/>
      <c r="N1813" s="780"/>
      <c r="O1813" s="780"/>
      <c r="P1813" s="780"/>
      <c r="Q1813" s="565"/>
      <c r="R1813" s="565"/>
      <c r="S1813" s="565"/>
      <c r="T1813" s="565"/>
      <c r="U1813" s="565"/>
      <c r="V1813" s="565"/>
      <c r="W1813" s="565"/>
      <c r="X1813" s="565"/>
      <c r="Y1813" s="565"/>
      <c r="Z1813" s="1054"/>
      <c r="AA1813" s="565"/>
      <c r="AB1813" s="1075"/>
      <c r="AC1813" s="565"/>
      <c r="AD1813" s="565"/>
      <c r="AE1813" s="565"/>
      <c r="AF1813" s="565"/>
      <c r="AG1813" s="565"/>
      <c r="AH1813" s="1263"/>
      <c r="AI1813" s="561"/>
      <c r="AJ1813" s="1444"/>
      <c r="AK1813" s="1459"/>
    </row>
    <row r="1814" spans="1:37" ht="75" x14ac:dyDescent="0.25">
      <c r="A1814" s="239">
        <v>1</v>
      </c>
      <c r="B1814" s="4" t="s">
        <v>351</v>
      </c>
      <c r="C1814" s="675"/>
      <c r="D1814" s="4"/>
      <c r="E1814" s="415"/>
      <c r="F1814" s="368"/>
      <c r="G1814" s="368"/>
      <c r="H1814" s="368"/>
      <c r="I1814" s="1886"/>
      <c r="J1814" s="1886"/>
      <c r="K1814" s="780"/>
      <c r="L1814" s="780"/>
      <c r="M1814" s="780"/>
      <c r="N1814" s="780"/>
      <c r="O1814" s="780"/>
      <c r="P1814" s="780"/>
      <c r="Q1814" s="565"/>
      <c r="R1814" s="565"/>
      <c r="S1814" s="565"/>
      <c r="T1814" s="565"/>
      <c r="U1814" s="565"/>
      <c r="V1814" s="565"/>
      <c r="W1814" s="565"/>
      <c r="X1814" s="565"/>
      <c r="Y1814" s="565"/>
      <c r="Z1814" s="1054"/>
      <c r="AA1814" s="565"/>
      <c r="AB1814" s="1075"/>
      <c r="AC1814" s="565"/>
      <c r="AD1814" s="565"/>
      <c r="AE1814" s="565"/>
      <c r="AF1814" s="565"/>
      <c r="AG1814" s="565"/>
      <c r="AH1814" s="1263"/>
      <c r="AI1814" s="561"/>
      <c r="AJ1814" s="1444"/>
      <c r="AK1814" s="1459"/>
    </row>
    <row r="1815" spans="1:37" ht="45" x14ac:dyDescent="0.25">
      <c r="A1815" s="239">
        <v>1</v>
      </c>
      <c r="B1815" s="794" t="s">
        <v>352</v>
      </c>
      <c r="C1815" s="675"/>
      <c r="D1815" s="4"/>
      <c r="E1815" s="415"/>
      <c r="F1815" s="368"/>
      <c r="G1815" s="368"/>
      <c r="H1815" s="368"/>
      <c r="I1815" s="1886"/>
      <c r="J1815" s="1886"/>
      <c r="K1815" s="780"/>
      <c r="L1815" s="780"/>
      <c r="M1815" s="780"/>
      <c r="N1815" s="780"/>
      <c r="O1815" s="780"/>
      <c r="P1815" s="780"/>
      <c r="Q1815" s="565"/>
      <c r="R1815" s="565"/>
      <c r="S1815" s="565"/>
      <c r="T1815" s="565"/>
      <c r="U1815" s="565"/>
      <c r="V1815" s="565"/>
      <c r="W1815" s="565"/>
      <c r="X1815" s="565"/>
      <c r="Y1815" s="565"/>
      <c r="Z1815" s="1054"/>
      <c r="AA1815" s="565"/>
      <c r="AB1815" s="1075"/>
      <c r="AC1815" s="565"/>
      <c r="AD1815" s="565"/>
      <c r="AE1815" s="565"/>
      <c r="AF1815" s="565"/>
      <c r="AG1815" s="565"/>
      <c r="AH1815" s="1263"/>
      <c r="AI1815" s="561"/>
      <c r="AJ1815" s="1444"/>
      <c r="AK1815" s="1459"/>
    </row>
    <row r="1816" spans="1:37" ht="29.25" x14ac:dyDescent="0.25">
      <c r="A1816" s="239">
        <v>1</v>
      </c>
      <c r="B1816" s="779" t="s">
        <v>360</v>
      </c>
      <c r="C1816" s="675"/>
      <c r="D1816" s="4"/>
      <c r="E1816" s="415"/>
      <c r="F1816" s="368"/>
      <c r="G1816" s="368"/>
      <c r="H1816" s="368"/>
      <c r="I1816" s="1886"/>
      <c r="J1816" s="1886"/>
      <c r="K1816" s="780"/>
      <c r="L1816" s="780"/>
      <c r="M1816" s="780"/>
      <c r="N1816" s="780"/>
      <c r="O1816" s="780"/>
      <c r="P1816" s="780"/>
      <c r="Q1816" s="565"/>
      <c r="R1816" s="565"/>
      <c r="S1816" s="565"/>
      <c r="T1816" s="565"/>
      <c r="U1816" s="565"/>
      <c r="V1816" s="565"/>
      <c r="W1816" s="565"/>
      <c r="X1816" s="565"/>
      <c r="Y1816" s="565"/>
      <c r="Z1816" s="1054"/>
      <c r="AA1816" s="565"/>
      <c r="AB1816" s="1075"/>
      <c r="AC1816" s="565"/>
      <c r="AD1816" s="565"/>
      <c r="AE1816" s="565"/>
      <c r="AF1816" s="565"/>
      <c r="AG1816" s="565"/>
      <c r="AH1816" s="1263"/>
      <c r="AI1816" s="561"/>
      <c r="AJ1816" s="1444"/>
      <c r="AK1816" s="1459"/>
    </row>
    <row r="1817" spans="1:37" x14ac:dyDescent="0.25">
      <c r="A1817" s="239">
        <v>1</v>
      </c>
      <c r="B1817" s="779" t="s">
        <v>375</v>
      </c>
      <c r="C1817" s="675"/>
      <c r="D1817" s="4"/>
      <c r="E1817" s="415"/>
      <c r="F1817" s="368"/>
      <c r="G1817" s="368"/>
      <c r="H1817" s="368"/>
      <c r="I1817" s="1886"/>
      <c r="J1817" s="1886"/>
      <c r="K1817" s="780"/>
      <c r="L1817" s="780"/>
      <c r="M1817" s="780"/>
      <c r="N1817" s="780"/>
      <c r="O1817" s="780"/>
      <c r="P1817" s="780"/>
      <c r="Q1817" s="565"/>
      <c r="R1817" s="565"/>
      <c r="S1817" s="565"/>
      <c r="T1817" s="565"/>
      <c r="U1817" s="565"/>
      <c r="V1817" s="565"/>
      <c r="W1817" s="565"/>
      <c r="X1817" s="565"/>
      <c r="Y1817" s="565"/>
      <c r="Z1817" s="1054"/>
      <c r="AA1817" s="565"/>
      <c r="AB1817" s="1075"/>
      <c r="AC1817" s="565"/>
      <c r="AD1817" s="565"/>
      <c r="AE1817" s="565"/>
      <c r="AF1817" s="565"/>
      <c r="AG1817" s="565"/>
      <c r="AH1817" s="1263"/>
      <c r="AI1817" s="561"/>
      <c r="AJ1817" s="1444"/>
      <c r="AK1817" s="1459"/>
    </row>
    <row r="1818" spans="1:37" x14ac:dyDescent="0.25">
      <c r="A1818" s="239">
        <v>1</v>
      </c>
      <c r="B1818" s="4" t="s">
        <v>376</v>
      </c>
      <c r="C1818" s="675"/>
      <c r="D1818" s="4"/>
      <c r="E1818" s="415"/>
      <c r="F1818" s="368"/>
      <c r="G1818" s="368"/>
      <c r="H1818" s="368"/>
      <c r="I1818" s="1886"/>
      <c r="J1818" s="1886"/>
      <c r="K1818" s="780"/>
      <c r="L1818" s="780"/>
      <c r="M1818" s="780"/>
      <c r="N1818" s="780"/>
      <c r="O1818" s="780"/>
      <c r="P1818" s="780"/>
      <c r="Q1818" s="565"/>
      <c r="R1818" s="565"/>
      <c r="S1818" s="565"/>
      <c r="T1818" s="565"/>
      <c r="U1818" s="565"/>
      <c r="V1818" s="565"/>
      <c r="W1818" s="565"/>
      <c r="X1818" s="565"/>
      <c r="Y1818" s="565"/>
      <c r="Z1818" s="1054"/>
      <c r="AA1818" s="565"/>
      <c r="AB1818" s="1075"/>
      <c r="AC1818" s="565"/>
      <c r="AD1818" s="565"/>
      <c r="AE1818" s="565"/>
      <c r="AF1818" s="565"/>
      <c r="AG1818" s="565"/>
      <c r="AH1818" s="1263"/>
      <c r="AI1818" s="561"/>
      <c r="AJ1818" s="1444"/>
      <c r="AK1818" s="1459"/>
    </row>
    <row r="1819" spans="1:37" x14ac:dyDescent="0.25">
      <c r="A1819" s="239">
        <v>1</v>
      </c>
      <c r="B1819" s="795" t="s">
        <v>377</v>
      </c>
      <c r="C1819" s="675"/>
      <c r="D1819" s="4"/>
      <c r="E1819" s="415"/>
      <c r="F1819" s="368"/>
      <c r="G1819" s="368"/>
      <c r="H1819" s="368"/>
      <c r="I1819" s="1886"/>
      <c r="J1819" s="1886"/>
      <c r="K1819" s="780"/>
      <c r="L1819" s="780"/>
      <c r="M1819" s="780"/>
      <c r="N1819" s="780"/>
      <c r="O1819" s="780"/>
      <c r="P1819" s="780"/>
      <c r="Q1819" s="565"/>
      <c r="R1819" s="565"/>
      <c r="S1819" s="565"/>
      <c r="T1819" s="565"/>
      <c r="U1819" s="565"/>
      <c r="V1819" s="565"/>
      <c r="W1819" s="565"/>
      <c r="X1819" s="565"/>
      <c r="Y1819" s="565"/>
      <c r="Z1819" s="1054"/>
      <c r="AA1819" s="565"/>
      <c r="AB1819" s="1075"/>
      <c r="AC1819" s="565"/>
      <c r="AD1819" s="565"/>
      <c r="AE1819" s="565"/>
      <c r="AF1819" s="565"/>
      <c r="AG1819" s="565"/>
      <c r="AH1819" s="1263"/>
      <c r="AI1819" s="561"/>
      <c r="AJ1819" s="1444"/>
      <c r="AK1819" s="1459"/>
    </row>
    <row r="1820" spans="1:37" ht="43.5" x14ac:dyDescent="0.25">
      <c r="A1820" s="239">
        <v>1</v>
      </c>
      <c r="B1820" s="779" t="s">
        <v>353</v>
      </c>
      <c r="C1820" s="675"/>
      <c r="D1820" s="4"/>
      <c r="E1820" s="415">
        <v>24370</v>
      </c>
      <c r="F1820" s="368">
        <f>ROUND(E1820/12*$B$4,0)</f>
        <v>18278</v>
      </c>
      <c r="G1820" s="368">
        <v>18599</v>
      </c>
      <c r="H1820" s="368">
        <f>G1820/F1820*100</f>
        <v>101.75620965094649</v>
      </c>
      <c r="I1820" s="1886"/>
      <c r="J1820" s="1886"/>
      <c r="K1820" s="780"/>
      <c r="L1820" s="780"/>
      <c r="M1820" s="780"/>
      <c r="N1820" s="780"/>
      <c r="O1820" s="780"/>
      <c r="P1820" s="780"/>
      <c r="Q1820" s="565"/>
      <c r="R1820" s="565"/>
      <c r="S1820" s="565"/>
      <c r="T1820" s="565"/>
      <c r="U1820" s="565"/>
      <c r="V1820" s="565"/>
      <c r="W1820" s="565"/>
      <c r="X1820" s="565"/>
      <c r="Y1820" s="565"/>
      <c r="Z1820" s="1054"/>
      <c r="AA1820" s="565"/>
      <c r="AB1820" s="1075"/>
      <c r="AC1820" s="565"/>
      <c r="AD1820" s="565"/>
      <c r="AE1820" s="565"/>
      <c r="AF1820" s="565"/>
      <c r="AG1820" s="565"/>
      <c r="AH1820" s="1263"/>
      <c r="AI1820" s="561"/>
      <c r="AJ1820" s="1444"/>
      <c r="AK1820" s="1459"/>
    </row>
    <row r="1821" spans="1:37" ht="30" x14ac:dyDescent="0.25">
      <c r="A1821" s="239">
        <v>1</v>
      </c>
      <c r="B1821" s="774" t="s">
        <v>201</v>
      </c>
      <c r="C1821" s="675"/>
      <c r="D1821" s="4"/>
      <c r="E1821" s="415"/>
      <c r="F1821" s="213"/>
      <c r="G1821" s="368"/>
      <c r="H1821" s="368"/>
      <c r="I1821" s="1886"/>
      <c r="J1821" s="1886"/>
      <c r="K1821" s="211"/>
      <c r="L1821" s="211"/>
      <c r="M1821" s="211"/>
      <c r="N1821" s="211"/>
      <c r="O1821" s="211"/>
      <c r="P1821" s="211"/>
      <c r="Q1821" s="565"/>
      <c r="R1821" s="565"/>
      <c r="S1821" s="565"/>
      <c r="T1821" s="565"/>
      <c r="U1821" s="565"/>
      <c r="V1821" s="565"/>
      <c r="W1821" s="565"/>
      <c r="X1821" s="565"/>
      <c r="Y1821" s="565"/>
      <c r="Z1821" s="1054"/>
      <c r="AA1821" s="565">
        <f>AG1821-AF1821-AC1821</f>
        <v>0</v>
      </c>
      <c r="AB1821" s="1075"/>
      <c r="AC1821" s="565"/>
      <c r="AD1821" s="565"/>
      <c r="AE1821" s="565"/>
      <c r="AF1821" s="565"/>
      <c r="AG1821" s="565"/>
      <c r="AH1821" s="1263"/>
      <c r="AI1821" s="561"/>
      <c r="AJ1821" s="1444"/>
      <c r="AK1821" s="1459"/>
    </row>
    <row r="1822" spans="1:37" ht="86.25" x14ac:dyDescent="0.25">
      <c r="A1822" s="239">
        <v>1</v>
      </c>
      <c r="B1822" s="779" t="s">
        <v>361</v>
      </c>
      <c r="C1822" s="675"/>
      <c r="D1822" s="4"/>
      <c r="E1822" s="415"/>
      <c r="F1822" s="213"/>
      <c r="G1822" s="368"/>
      <c r="H1822" s="368"/>
      <c r="I1822" s="1886"/>
      <c r="J1822" s="1886"/>
      <c r="K1822" s="211"/>
      <c r="L1822" s="211"/>
      <c r="M1822" s="211"/>
      <c r="N1822" s="211"/>
      <c r="O1822" s="211"/>
      <c r="P1822" s="211"/>
      <c r="Q1822" s="565"/>
      <c r="R1822" s="565"/>
      <c r="S1822" s="565"/>
      <c r="T1822" s="565"/>
      <c r="U1822" s="565"/>
      <c r="V1822" s="565"/>
      <c r="W1822" s="565"/>
      <c r="X1822" s="565"/>
      <c r="Y1822" s="565"/>
      <c r="Z1822" s="1054"/>
      <c r="AA1822" s="565">
        <f>AG1822-AF1822-AC1822</f>
        <v>0</v>
      </c>
      <c r="AB1822" s="1075"/>
      <c r="AC1822" s="565"/>
      <c r="AD1822" s="565"/>
      <c r="AE1822" s="565"/>
      <c r="AF1822" s="565"/>
      <c r="AG1822" s="565"/>
      <c r="AH1822" s="1263"/>
      <c r="AI1822" s="561"/>
      <c r="AJ1822" s="1444"/>
      <c r="AK1822" s="1459"/>
    </row>
    <row r="1823" spans="1:37" x14ac:dyDescent="0.25">
      <c r="A1823" s="239">
        <v>1</v>
      </c>
      <c r="B1823" s="766" t="s">
        <v>234</v>
      </c>
      <c r="C1823" s="675"/>
      <c r="D1823" s="4"/>
      <c r="E1823" s="415">
        <f>SUM(E1824:E1825)</f>
        <v>3500</v>
      </c>
      <c r="F1823" s="213">
        <f>SUM(F1824:F1825)</f>
        <v>2625</v>
      </c>
      <c r="G1823" s="213">
        <f>SUM(G1824:G1825)</f>
        <v>2758</v>
      </c>
      <c r="H1823" s="368">
        <f t="shared" ref="H1823:H1830" si="726">G1823/F1823*100</f>
        <v>105.06666666666666</v>
      </c>
      <c r="I1823" s="1886"/>
      <c r="J1823" s="1886"/>
      <c r="K1823" s="211"/>
      <c r="L1823" s="211"/>
      <c r="M1823" s="211"/>
      <c r="N1823" s="211"/>
      <c r="O1823" s="211"/>
      <c r="P1823" s="211"/>
      <c r="Q1823" s="565">
        <v>2838.1612</v>
      </c>
      <c r="R1823" s="565">
        <v>2838.1612</v>
      </c>
      <c r="S1823" s="565">
        <v>2838.1612</v>
      </c>
      <c r="T1823" s="565">
        <v>2838.1612</v>
      </c>
      <c r="U1823" s="565">
        <v>2838.1612</v>
      </c>
      <c r="V1823" s="565">
        <v>2838.1612</v>
      </c>
      <c r="W1823" s="565">
        <v>2838.1612</v>
      </c>
      <c r="X1823" s="565">
        <v>2838.1612</v>
      </c>
      <c r="Y1823" s="565">
        <v>2838.1612</v>
      </c>
      <c r="Z1823" s="1202">
        <f>Q1823/12*$B$4+(R1823-Q1823)/11*8+(S1823-R1823)/10*7+(T1823-S1823)/9*6+(U1823-T1823)/8*5+(V1823-U1823)/7*4+(W1823-V1823)/6*3+(X1823-W1823)/5*2+(Y1823-X1823)/4*1</f>
        <v>2128.6208999999999</v>
      </c>
      <c r="AA1823" s="565">
        <f>AG1823-AF1823-AC1823</f>
        <v>2227.2118399999999</v>
      </c>
      <c r="AB1823" s="1075"/>
      <c r="AC1823" s="565"/>
      <c r="AD1823" s="565">
        <f>AA1823-Z1823</f>
        <v>98.590940000000046</v>
      </c>
      <c r="AE1823" s="565"/>
      <c r="AF1823" s="565">
        <v>0</v>
      </c>
      <c r="AG1823" s="565">
        <v>2227.2118399999999</v>
      </c>
      <c r="AH1823" s="1279">
        <f>SUM(AH1824:AH1825)</f>
        <v>0</v>
      </c>
      <c r="AI1823" s="561"/>
      <c r="AJ1823" s="1444"/>
      <c r="AK1823" s="1459"/>
    </row>
    <row r="1824" spans="1:37" ht="30" x14ac:dyDescent="0.25">
      <c r="A1824" s="239">
        <v>1</v>
      </c>
      <c r="B1824" s="502" t="s">
        <v>283</v>
      </c>
      <c r="C1824" s="675"/>
      <c r="D1824" s="4"/>
      <c r="E1824" s="415">
        <v>20</v>
      </c>
      <c r="F1824" s="213">
        <f>ROUND(E1824/12*$B$4,0)</f>
        <v>15</v>
      </c>
      <c r="G1824" s="368">
        <v>64</v>
      </c>
      <c r="H1824" s="368">
        <f t="shared" si="726"/>
        <v>426.66666666666669</v>
      </c>
      <c r="I1824" s="1886"/>
      <c r="J1824" s="1886"/>
      <c r="K1824" s="211"/>
      <c r="L1824" s="211"/>
      <c r="M1824" s="211"/>
      <c r="N1824" s="211"/>
      <c r="O1824" s="211"/>
      <c r="P1824" s="211"/>
      <c r="Q1824" s="565"/>
      <c r="R1824" s="565"/>
      <c r="S1824" s="565"/>
      <c r="T1824" s="565"/>
      <c r="U1824" s="565"/>
      <c r="V1824" s="565"/>
      <c r="W1824" s="565"/>
      <c r="X1824" s="565"/>
      <c r="Y1824" s="565"/>
      <c r="Z1824" s="1054"/>
      <c r="AA1824" s="565">
        <f>AG1824-AF1824-AC1824</f>
        <v>0</v>
      </c>
      <c r="AB1824" s="1075"/>
      <c r="AC1824" s="565"/>
      <c r="AD1824" s="565"/>
      <c r="AE1824" s="565"/>
      <c r="AF1824" s="565"/>
      <c r="AG1824" s="565"/>
      <c r="AH1824" s="1263"/>
      <c r="AI1824" s="561"/>
      <c r="AJ1824" s="1444"/>
      <c r="AK1824" s="1459"/>
    </row>
    <row r="1825" spans="1:37" ht="30" x14ac:dyDescent="0.25">
      <c r="A1825" s="239">
        <v>1</v>
      </c>
      <c r="B1825" s="502" t="s">
        <v>278</v>
      </c>
      <c r="C1825" s="675"/>
      <c r="D1825" s="4"/>
      <c r="E1825" s="415">
        <v>3480</v>
      </c>
      <c r="F1825" s="213">
        <f>ROUND(E1825/12*$B$4,0)</f>
        <v>2610</v>
      </c>
      <c r="G1825" s="368">
        <v>2694</v>
      </c>
      <c r="H1825" s="368">
        <f t="shared" si="726"/>
        <v>103.21839080459769</v>
      </c>
      <c r="I1825" s="1886"/>
      <c r="J1825" s="1886"/>
      <c r="K1825" s="211"/>
      <c r="L1825" s="211"/>
      <c r="M1825" s="211"/>
      <c r="N1825" s="211"/>
      <c r="O1825" s="211"/>
      <c r="P1825" s="211"/>
      <c r="Q1825" s="565"/>
      <c r="R1825" s="565"/>
      <c r="S1825" s="565"/>
      <c r="T1825" s="565"/>
      <c r="U1825" s="565"/>
      <c r="V1825" s="565"/>
      <c r="W1825" s="565"/>
      <c r="X1825" s="565"/>
      <c r="Y1825" s="565"/>
      <c r="Z1825" s="1201"/>
      <c r="AA1825" s="565"/>
      <c r="AB1825" s="1491"/>
      <c r="AC1825" s="566"/>
      <c r="AD1825" s="566"/>
      <c r="AE1825" s="566"/>
      <c r="AF1825" s="566"/>
      <c r="AG1825" s="566"/>
      <c r="AH1825" s="1263"/>
      <c r="AI1825" s="1187"/>
      <c r="AJ1825" s="1444"/>
      <c r="AK1825" s="1459"/>
    </row>
    <row r="1826" spans="1:37" ht="29.25" x14ac:dyDescent="0.25">
      <c r="A1826" s="239">
        <v>1</v>
      </c>
      <c r="B1826" s="720" t="s">
        <v>279</v>
      </c>
      <c r="C1826" s="675"/>
      <c r="D1826" s="4"/>
      <c r="E1826" s="442">
        <f>E1808+E1788</f>
        <v>21655</v>
      </c>
      <c r="F1826" s="782">
        <f>F1808+F1788</f>
        <v>16241</v>
      </c>
      <c r="G1826" s="1045">
        <f>G1808+G1788</f>
        <v>17103</v>
      </c>
      <c r="H1826" s="1045">
        <f t="shared" si="726"/>
        <v>105.30755495351272</v>
      </c>
      <c r="I1826" s="1886"/>
      <c r="J1826" s="1886"/>
      <c r="K1826" s="211"/>
      <c r="L1826" s="211"/>
      <c r="M1826" s="211"/>
      <c r="N1826" s="211"/>
      <c r="O1826" s="211"/>
      <c r="P1826" s="211"/>
      <c r="Q1826" s="565"/>
      <c r="R1826" s="565"/>
      <c r="S1826" s="565"/>
      <c r="T1826" s="565"/>
      <c r="U1826" s="565"/>
      <c r="V1826" s="565"/>
      <c r="W1826" s="565"/>
      <c r="X1826" s="565"/>
      <c r="Y1826" s="565"/>
      <c r="Z1826" s="1201"/>
      <c r="AA1826" s="565">
        <f>AG1826-AF1826-AC1826</f>
        <v>0</v>
      </c>
      <c r="AB1826" s="1491"/>
      <c r="AC1826" s="566"/>
      <c r="AD1826" s="566"/>
      <c r="AE1826" s="566"/>
      <c r="AF1826" s="566"/>
      <c r="AG1826" s="566"/>
      <c r="AH1826" s="1267">
        <f>AH1808+AH1788</f>
        <v>0</v>
      </c>
      <c r="AI1826" s="1187"/>
      <c r="AJ1826" s="1444"/>
      <c r="AK1826" s="1459"/>
    </row>
    <row r="1827" spans="1:37" ht="43.5" x14ac:dyDescent="0.25">
      <c r="A1827" s="239">
        <v>1</v>
      </c>
      <c r="B1827" s="720" t="s">
        <v>308</v>
      </c>
      <c r="C1827" s="248"/>
      <c r="D1827" s="779"/>
      <c r="E1827" s="442">
        <f>E1797</f>
        <v>18741</v>
      </c>
      <c r="F1827" s="1045">
        <f>F1797</f>
        <v>14056</v>
      </c>
      <c r="G1827" s="1045">
        <f>G1797</f>
        <v>14270</v>
      </c>
      <c r="H1827" s="1045">
        <f t="shared" si="726"/>
        <v>101.52248150256118</v>
      </c>
      <c r="I1827" s="1886"/>
      <c r="J1827" s="1886"/>
      <c r="K1827" s="211"/>
      <c r="L1827" s="211"/>
      <c r="M1827" s="211"/>
      <c r="N1827" s="211"/>
      <c r="O1827" s="211"/>
      <c r="P1827" s="211"/>
      <c r="Q1827" s="565"/>
      <c r="R1827" s="565"/>
      <c r="S1827" s="565"/>
      <c r="T1827" s="565"/>
      <c r="U1827" s="565"/>
      <c r="V1827" s="565"/>
      <c r="W1827" s="565"/>
      <c r="X1827" s="565"/>
      <c r="Y1827" s="565"/>
      <c r="Z1827" s="1202">
        <f>Q1827/12*$B$4</f>
        <v>0</v>
      </c>
      <c r="AA1827" s="567">
        <f>AG1827-AF1827-AC1827</f>
        <v>0</v>
      </c>
      <c r="AB1827" s="1075"/>
      <c r="AC1827" s="566"/>
      <c r="AD1827" s="566">
        <f>AA1827-Z1827</f>
        <v>0</v>
      </c>
      <c r="AE1827" s="566"/>
      <c r="AF1827" s="565"/>
      <c r="AG1827" s="566"/>
      <c r="AH1827" s="1267">
        <f>AH1797</f>
        <v>0</v>
      </c>
      <c r="AI1827" s="1187"/>
      <c r="AJ1827" s="1444"/>
      <c r="AK1827" s="1459"/>
    </row>
    <row r="1828" spans="1:37" ht="29.25" x14ac:dyDescent="0.25">
      <c r="A1828" s="239">
        <v>1</v>
      </c>
      <c r="B1828" s="720" t="s">
        <v>280</v>
      </c>
      <c r="C1828" s="2032"/>
      <c r="D1828" s="4"/>
      <c r="E1828" s="442">
        <f>E1816+E1795</f>
        <v>36000</v>
      </c>
      <c r="F1828" s="782">
        <f>F1816+F1795</f>
        <v>27000</v>
      </c>
      <c r="G1828" s="1045">
        <f>G1816+G1795</f>
        <v>27986</v>
      </c>
      <c r="H1828" s="1045">
        <f t="shared" si="726"/>
        <v>103.65185185185186</v>
      </c>
      <c r="I1828" s="1886"/>
      <c r="J1828" s="1886"/>
      <c r="K1828" s="211"/>
      <c r="L1828" s="211"/>
      <c r="M1828" s="211"/>
      <c r="N1828" s="211"/>
      <c r="O1828" s="211"/>
      <c r="P1828" s="211"/>
      <c r="Q1828" s="564"/>
      <c r="R1828" s="564"/>
      <c r="S1828" s="564"/>
      <c r="T1828" s="564"/>
      <c r="U1828" s="564"/>
      <c r="V1828" s="564"/>
      <c r="W1828" s="564"/>
      <c r="X1828" s="564"/>
      <c r="Y1828" s="564"/>
      <c r="Z1828" s="1054"/>
      <c r="AA1828" s="565">
        <f>AG1828-AF1828-AC1828</f>
        <v>0</v>
      </c>
      <c r="AB1828" s="1075"/>
      <c r="AC1828" s="565"/>
      <c r="AD1828" s="565"/>
      <c r="AE1828" s="565"/>
      <c r="AF1828" s="564"/>
      <c r="AG1828" s="565"/>
      <c r="AH1828" s="1267">
        <f>AH1816+AH1795</f>
        <v>0</v>
      </c>
      <c r="AI1828" s="561"/>
      <c r="AJ1828" s="1444"/>
      <c r="AK1828" s="1459"/>
    </row>
    <row r="1829" spans="1:37" ht="29.25" x14ac:dyDescent="0.25">
      <c r="A1829" s="239">
        <v>1</v>
      </c>
      <c r="B1829" s="720" t="s">
        <v>281</v>
      </c>
      <c r="C1829" s="675"/>
      <c r="D1829" s="4"/>
      <c r="E1829" s="442">
        <f>E1820</f>
        <v>24370</v>
      </c>
      <c r="F1829" s="1045">
        <f>F1820</f>
        <v>18278</v>
      </c>
      <c r="G1829" s="1045">
        <f>G1820</f>
        <v>18599</v>
      </c>
      <c r="H1829" s="1045">
        <f t="shared" si="726"/>
        <v>101.75620965094649</v>
      </c>
      <c r="I1829" s="1886"/>
      <c r="J1829" s="1886"/>
      <c r="K1829" s="211"/>
      <c r="L1829" s="211"/>
      <c r="M1829" s="211"/>
      <c r="N1829" s="211"/>
      <c r="O1829" s="211"/>
      <c r="P1829" s="211"/>
      <c r="Q1829" s="565">
        <v>24350.016600000003</v>
      </c>
      <c r="R1829" s="565">
        <v>24350.016600000003</v>
      </c>
      <c r="S1829" s="565">
        <v>24350.016600000003</v>
      </c>
      <c r="T1829" s="565">
        <v>24350.016600000003</v>
      </c>
      <c r="U1829" s="565">
        <v>24350.016600000003</v>
      </c>
      <c r="V1829" s="565">
        <v>24350.016600000003</v>
      </c>
      <c r="W1829" s="565">
        <v>24350.016600000003</v>
      </c>
      <c r="X1829" s="565">
        <v>24350.016600000003</v>
      </c>
      <c r="Y1829" s="565">
        <v>24350.016600000003</v>
      </c>
      <c r="Z1829" s="1202">
        <f>Q1829/12*$B$4+(R1829-Q1829)/11*8+(S1829-R1829)/10*7+(T1829-S1829)/9*6+(U1829-T1829)/8*5+(V1829-U1829)/7*4+(W1829-V1829)/6*3+(X1829-W1829)/5*2+(Y1829-X1829)/4*1</f>
        <v>18262.512450000002</v>
      </c>
      <c r="AA1829" s="565">
        <f>AG1829-AF1829-AC1829</f>
        <v>18583.748820000001</v>
      </c>
      <c r="AB1829" s="1075"/>
      <c r="AC1829" s="565"/>
      <c r="AD1829" s="565">
        <f>AA1829-Z1829</f>
        <v>321.23636999999871</v>
      </c>
      <c r="AE1829" s="565"/>
      <c r="AF1829" s="565">
        <v>0</v>
      </c>
      <c r="AG1829" s="565">
        <v>18583.748820000001</v>
      </c>
      <c r="AH1829" s="1267">
        <f>AH1820</f>
        <v>0</v>
      </c>
      <c r="AI1829" s="561"/>
      <c r="AJ1829" s="1444"/>
      <c r="AK1829" s="1459"/>
    </row>
    <row r="1830" spans="1:37" x14ac:dyDescent="0.25">
      <c r="A1830" s="239">
        <v>1</v>
      </c>
      <c r="B1830" s="1510" t="s">
        <v>138</v>
      </c>
      <c r="C1830" s="1509"/>
      <c r="D1830" s="1510"/>
      <c r="E1830" s="450">
        <f>E1826+E1827+E1829+E1828*2.9</f>
        <v>169166</v>
      </c>
      <c r="F1830" s="2056">
        <f>F1826+F1827+F1829+F1828*2.9</f>
        <v>126875</v>
      </c>
      <c r="G1830" s="2056">
        <f>G1826+G1827+G1829+G1828*2.9</f>
        <v>131131.4</v>
      </c>
      <c r="H1830" s="2056">
        <f t="shared" si="726"/>
        <v>103.35479802955665</v>
      </c>
      <c r="I1830" s="2132"/>
      <c r="J1830" s="2132"/>
      <c r="K1830" s="2046"/>
      <c r="L1830" s="2046"/>
      <c r="M1830" s="2046"/>
      <c r="N1830" s="2046"/>
      <c r="O1830" s="2046"/>
      <c r="P1830" s="2046"/>
      <c r="Q1830" s="563">
        <f t="shared" ref="Q1830:AD1830" si="727">Q1829+Q1823+Q1797+Q1787</f>
        <v>136366.86468</v>
      </c>
      <c r="R1830" s="563">
        <f t="shared" ref="R1830:S1830" si="728">R1829+R1823+R1797+R1787</f>
        <v>136366.86468</v>
      </c>
      <c r="S1830" s="563">
        <f t="shared" si="728"/>
        <v>136376.01760000002</v>
      </c>
      <c r="T1830" s="563">
        <f t="shared" ref="T1830:U1830" si="729">T1829+T1823+T1797+T1787</f>
        <v>136376.01760000002</v>
      </c>
      <c r="U1830" s="563">
        <f t="shared" si="729"/>
        <v>136376.01760000002</v>
      </c>
      <c r="V1830" s="563">
        <f t="shared" ref="V1830:W1830" si="730">V1829+V1823+V1797+V1787</f>
        <v>136376.01760000002</v>
      </c>
      <c r="W1830" s="563">
        <f t="shared" si="730"/>
        <v>136376.01760000002</v>
      </c>
      <c r="X1830" s="563">
        <f t="shared" ref="X1830:Y1830" si="731">X1829+X1823+X1797+X1787</f>
        <v>136376.01760000002</v>
      </c>
      <c r="Y1830" s="563">
        <f t="shared" si="731"/>
        <v>136376.01760000002</v>
      </c>
      <c r="Z1830" s="1203">
        <f t="shared" si="727"/>
        <v>102578.49348650001</v>
      </c>
      <c r="AA1830" s="563">
        <f t="shared" si="727"/>
        <v>101144.45534999997</v>
      </c>
      <c r="AB1830" s="1079">
        <f t="shared" si="727"/>
        <v>0</v>
      </c>
      <c r="AC1830" s="563">
        <f t="shared" si="727"/>
        <v>0</v>
      </c>
      <c r="AD1830" s="563">
        <f t="shared" si="727"/>
        <v>-1434.0381365000303</v>
      </c>
      <c r="AE1830" s="563"/>
      <c r="AF1830" s="563">
        <f>AF1829+AF1823+AF1797+AF1787</f>
        <v>-2.91317</v>
      </c>
      <c r="AG1830" s="563">
        <f>AG1829+AG1823+AG1797+AG1787</f>
        <v>101141.54217999997</v>
      </c>
      <c r="AH1830" s="2057">
        <f>AH1826+AH1827+AH1829+AH1828*2.9</f>
        <v>0</v>
      </c>
      <c r="AI1830" s="1192">
        <f>AI1829+AI1823+AI1797+AI1787</f>
        <v>0</v>
      </c>
      <c r="AJ1830" s="1444"/>
      <c r="AK1830" s="1459"/>
    </row>
    <row r="1831" spans="1:37" x14ac:dyDescent="0.25">
      <c r="A1831" s="239">
        <v>1</v>
      </c>
      <c r="B1831" s="240" t="s">
        <v>29</v>
      </c>
      <c r="C1831" s="687"/>
      <c r="D1831" s="1513"/>
      <c r="E1831" s="439"/>
      <c r="F1831" s="1151"/>
      <c r="G1831" s="1151"/>
      <c r="H1831" s="1151"/>
      <c r="I1831" s="1878"/>
      <c r="J1831" s="1878"/>
      <c r="K1831" s="525"/>
      <c r="L1831" s="525"/>
      <c r="M1831" s="525"/>
      <c r="N1831" s="525"/>
      <c r="O1831" s="525"/>
      <c r="P1831" s="525"/>
      <c r="Q1831" s="564"/>
      <c r="R1831" s="564"/>
      <c r="S1831" s="564"/>
      <c r="T1831" s="564"/>
      <c r="U1831" s="564"/>
      <c r="V1831" s="564"/>
      <c r="W1831" s="564"/>
      <c r="X1831" s="564"/>
      <c r="Y1831" s="564"/>
      <c r="Z1831" s="1053"/>
      <c r="AA1831" s="564">
        <f t="shared" ref="AA1831:AA1840" si="732">AG1831-AF1831-AC1831</f>
        <v>0</v>
      </c>
      <c r="AB1831" s="1078"/>
      <c r="AC1831" s="564"/>
      <c r="AD1831" s="564"/>
      <c r="AE1831" s="564"/>
      <c r="AF1831" s="564"/>
      <c r="AG1831" s="564"/>
      <c r="AH1831" s="1305"/>
      <c r="AI1831" s="607"/>
      <c r="AJ1831" s="1444"/>
      <c r="AK1831" s="1459"/>
    </row>
    <row r="1832" spans="1:37" ht="30" x14ac:dyDescent="0.25">
      <c r="A1832" s="239">
        <v>1</v>
      </c>
      <c r="B1832" s="2" t="s">
        <v>127</v>
      </c>
      <c r="C1832" s="688"/>
      <c r="D1832" s="2"/>
      <c r="E1832" s="419"/>
      <c r="F1832" s="375"/>
      <c r="G1832" s="375"/>
      <c r="H1832" s="375"/>
      <c r="I1832" s="1886"/>
      <c r="J1832" s="1886"/>
      <c r="K1832" s="1045"/>
      <c r="L1832" s="1045"/>
      <c r="M1832" s="1045"/>
      <c r="N1832" s="1045"/>
      <c r="O1832" s="1045"/>
      <c r="P1832" s="1045"/>
      <c r="Q1832" s="565"/>
      <c r="R1832" s="565"/>
      <c r="S1832" s="565"/>
      <c r="T1832" s="565"/>
      <c r="U1832" s="565"/>
      <c r="V1832" s="565"/>
      <c r="W1832" s="565"/>
      <c r="X1832" s="565"/>
      <c r="Y1832" s="565"/>
      <c r="Z1832" s="1054"/>
      <c r="AA1832" s="565">
        <f t="shared" si="732"/>
        <v>0</v>
      </c>
      <c r="AB1832" s="1075"/>
      <c r="AC1832" s="565"/>
      <c r="AD1832" s="565"/>
      <c r="AE1832" s="565"/>
      <c r="AF1832" s="565"/>
      <c r="AG1832" s="565"/>
      <c r="AH1832" s="1283"/>
      <c r="AI1832" s="561"/>
      <c r="AJ1832" s="1444"/>
      <c r="AK1832" s="1459"/>
    </row>
    <row r="1833" spans="1:37" s="249" customFormat="1" x14ac:dyDescent="0.25">
      <c r="A1833" s="239">
        <v>1</v>
      </c>
      <c r="B1833" s="222" t="s">
        <v>67</v>
      </c>
      <c r="C1833" s="662"/>
      <c r="D1833" s="2071">
        <v>240</v>
      </c>
      <c r="E1833" s="419">
        <v>1997</v>
      </c>
      <c r="F1833" s="213">
        <f>ROUND(E1833/12*$B$4,0)</f>
        <v>1498</v>
      </c>
      <c r="G1833" s="213">
        <v>1502</v>
      </c>
      <c r="H1833" s="1504">
        <f>G1833/F1833*100</f>
        <v>100.26702269692925</v>
      </c>
      <c r="I1833" s="1143">
        <v>8</v>
      </c>
      <c r="J1833" s="269">
        <f>M1833/G1833</f>
        <v>7.9420772303595211</v>
      </c>
      <c r="K1833" s="270">
        <f>ROUND(E1833*I1833,0)</f>
        <v>15976</v>
      </c>
      <c r="L1833" s="270">
        <f>ROUND(K1833/12*$B$4,0)</f>
        <v>11982</v>
      </c>
      <c r="M1833" s="270">
        <v>11929</v>
      </c>
      <c r="N1833" s="270">
        <f>M1833/L1833*100</f>
        <v>99.557669838090462</v>
      </c>
      <c r="O1833" s="2184">
        <f>ROUND(K1833/D1833,0)</f>
        <v>67</v>
      </c>
      <c r="P1833" s="270">
        <f>M1833/$B$4*12/O1833</f>
        <v>237.39303482587061</v>
      </c>
      <c r="Q1833" s="565"/>
      <c r="R1833" s="565"/>
      <c r="S1833" s="565"/>
      <c r="T1833" s="565"/>
      <c r="U1833" s="565"/>
      <c r="V1833" s="565"/>
      <c r="W1833" s="565"/>
      <c r="X1833" s="565"/>
      <c r="Y1833" s="565"/>
      <c r="Z1833" s="1054"/>
      <c r="AA1833" s="565">
        <f t="shared" si="732"/>
        <v>0</v>
      </c>
      <c r="AB1833" s="1075"/>
      <c r="AC1833" s="565"/>
      <c r="AD1833" s="565">
        <f>AA1833-Z1833</f>
        <v>0</v>
      </c>
      <c r="AE1833" s="565"/>
      <c r="AF1833" s="565"/>
      <c r="AG1833" s="565"/>
      <c r="AH1833" s="1279"/>
      <c r="AI1833" s="561"/>
      <c r="AJ1833" s="1444"/>
      <c r="AK1833" s="1459"/>
    </row>
    <row r="1834" spans="1:37" s="249" customFormat="1" x14ac:dyDescent="0.25">
      <c r="A1834" s="239">
        <v>1</v>
      </c>
      <c r="B1834" s="1751" t="s">
        <v>183</v>
      </c>
      <c r="C1834" s="1644"/>
      <c r="D1834" s="2127"/>
      <c r="E1834" s="421">
        <f t="shared" ref="E1834:G1835" si="733">SUM(E1833)</f>
        <v>1997</v>
      </c>
      <c r="F1834" s="510">
        <f t="shared" si="733"/>
        <v>1498</v>
      </c>
      <c r="G1834" s="510">
        <f t="shared" si="733"/>
        <v>1502</v>
      </c>
      <c r="H1834" s="284">
        <f>G1834/F1834*100</f>
        <v>100.26702269692925</v>
      </c>
      <c r="I1834" s="1909">
        <f>IF(E1834=0,0,K1834/E1834)</f>
        <v>8</v>
      </c>
      <c r="J1834" s="1503">
        <f>M1834/G1834</f>
        <v>7.9420772303595211</v>
      </c>
      <c r="K1834" s="1567">
        <f t="shared" ref="K1834:M1835" si="734">SUM(K1833)</f>
        <v>15976</v>
      </c>
      <c r="L1834" s="1567">
        <f t="shared" si="734"/>
        <v>11982</v>
      </c>
      <c r="M1834" s="1567">
        <f t="shared" si="734"/>
        <v>11929</v>
      </c>
      <c r="N1834" s="1567">
        <f>M1834/L1834*100</f>
        <v>99.557669838090462</v>
      </c>
      <c r="O1834" s="1567">
        <f>SUM(O1833)</f>
        <v>67</v>
      </c>
      <c r="P1834" s="478">
        <f>M1834/$B$4*12/O1834</f>
        <v>237.39303482587061</v>
      </c>
      <c r="Q1834" s="566"/>
      <c r="R1834" s="566"/>
      <c r="S1834" s="566"/>
      <c r="T1834" s="566"/>
      <c r="U1834" s="566"/>
      <c r="V1834" s="566"/>
      <c r="W1834" s="566"/>
      <c r="X1834" s="566"/>
      <c r="Y1834" s="566"/>
      <c r="Z1834" s="1201"/>
      <c r="AA1834" s="566">
        <f t="shared" si="732"/>
        <v>0</v>
      </c>
      <c r="AB1834" s="1491"/>
      <c r="AC1834" s="566"/>
      <c r="AD1834" s="566"/>
      <c r="AE1834" s="566"/>
      <c r="AF1834" s="566"/>
      <c r="AG1834" s="566"/>
      <c r="AH1834" s="1308">
        <f t="shared" ref="AH1834" si="735">SUM(AH1833)</f>
        <v>0</v>
      </c>
      <c r="AI1834" s="1187"/>
      <c r="AJ1834" s="1444"/>
      <c r="AK1834" s="1459"/>
    </row>
    <row r="1835" spans="1:37" ht="30" thickBot="1" x14ac:dyDescent="0.3">
      <c r="A1835" s="239">
        <v>1</v>
      </c>
      <c r="B1835" s="250" t="s">
        <v>214</v>
      </c>
      <c r="C1835" s="250"/>
      <c r="D1835" s="250"/>
      <c r="E1835" s="445">
        <f t="shared" si="733"/>
        <v>1997</v>
      </c>
      <c r="F1835" s="2026">
        <f t="shared" si="733"/>
        <v>1498</v>
      </c>
      <c r="G1835" s="2026">
        <f t="shared" si="733"/>
        <v>1502</v>
      </c>
      <c r="H1835" s="2026">
        <f>G1835/F1835*100</f>
        <v>100.26702269692925</v>
      </c>
      <c r="I1835" s="1545">
        <f>IF(E1835=0,0,K1835/E1835)</f>
        <v>8</v>
      </c>
      <c r="J1835" s="2186"/>
      <c r="K1835" s="2028">
        <f t="shared" si="734"/>
        <v>15976</v>
      </c>
      <c r="L1835" s="2028">
        <f t="shared" si="734"/>
        <v>11982</v>
      </c>
      <c r="M1835" s="2028">
        <f t="shared" si="734"/>
        <v>11929</v>
      </c>
      <c r="N1835" s="1651">
        <f>M1835/L1835*100</f>
        <v>99.557669838090462</v>
      </c>
      <c r="O1835" s="1594">
        <f>SUM(O1834)</f>
        <v>67</v>
      </c>
      <c r="P1835" s="1547">
        <f>M1835/$B$4*12/O1835</f>
        <v>237.39303482587061</v>
      </c>
      <c r="Q1835" s="570">
        <v>33264.964652752002</v>
      </c>
      <c r="R1835" s="570">
        <v>33264.964652752002</v>
      </c>
      <c r="S1835" s="570">
        <v>33264.964652752002</v>
      </c>
      <c r="T1835" s="570">
        <v>33264.964652752002</v>
      </c>
      <c r="U1835" s="570">
        <v>33264.964652752002</v>
      </c>
      <c r="V1835" s="570">
        <v>33264.964652752002</v>
      </c>
      <c r="W1835" s="570">
        <v>33264.964652752002</v>
      </c>
      <c r="X1835" s="570">
        <v>33264.964652752002</v>
      </c>
      <c r="Y1835" s="570">
        <v>33264.964652752002</v>
      </c>
      <c r="Z1835" s="1206">
        <f>Q1835/12*$B$4+(R1835-Q1835)/11*8+(S1835-R1835)/10*7+(T1835-S1835)/9*6+(U1835-T1835)/8*5+(V1835-U1835)/7*4+(W1835-V1835)/6*3+(X1835-W1835)/5*2+(Y1835-X1835)/4*1</f>
        <v>24948.723489563999</v>
      </c>
      <c r="AA1835" s="570">
        <f t="shared" si="732"/>
        <v>24758.669810000003</v>
      </c>
      <c r="AB1835" s="1077"/>
      <c r="AC1835" s="570"/>
      <c r="AD1835" s="570">
        <f>AA1835-Z1835</f>
        <v>-190.05367956399641</v>
      </c>
      <c r="AE1835" s="570">
        <v>-96.24306</v>
      </c>
      <c r="AF1835" s="570">
        <v>-4.4614800000000008</v>
      </c>
      <c r="AG1835" s="570">
        <v>24754.208330000001</v>
      </c>
      <c r="AH1835" s="2029">
        <f t="shared" ref="AH1835" si="736">SUM(AH1834)</f>
        <v>0</v>
      </c>
      <c r="AI1835" s="1241"/>
      <c r="AJ1835" s="1444"/>
      <c r="AK1835" s="1459"/>
    </row>
    <row r="1836" spans="1:37" ht="15.75" thickBot="1" x14ac:dyDescent="0.3">
      <c r="A1836" s="239">
        <v>1</v>
      </c>
      <c r="B1836" s="2061" t="s">
        <v>314</v>
      </c>
      <c r="C1836" s="2062"/>
      <c r="D1836" s="2061"/>
      <c r="E1836" s="454"/>
      <c r="F1836" s="2154"/>
      <c r="G1836" s="2154"/>
      <c r="H1836" s="2154"/>
      <c r="I1836" s="1881"/>
      <c r="J1836" s="1881"/>
      <c r="K1836" s="2180"/>
      <c r="L1836" s="2180"/>
      <c r="M1836" s="2180">
        <f>SUM(M1830,M1835)</f>
        <v>11929</v>
      </c>
      <c r="N1836" s="2180"/>
      <c r="O1836" s="2180"/>
      <c r="P1836" s="2180"/>
      <c r="Q1836" s="571">
        <f t="shared" ref="Q1836:Z1836" si="737">SUM(Q1830,Q1835)</f>
        <v>169631.82933275201</v>
      </c>
      <c r="R1836" s="571">
        <f t="shared" si="737"/>
        <v>169631.82933275201</v>
      </c>
      <c r="S1836" s="571">
        <f t="shared" si="737"/>
        <v>169640.98225275203</v>
      </c>
      <c r="T1836" s="571">
        <f t="shared" si="737"/>
        <v>169640.98225275203</v>
      </c>
      <c r="U1836" s="571">
        <f t="shared" si="737"/>
        <v>169640.98225275203</v>
      </c>
      <c r="V1836" s="571">
        <f t="shared" ref="V1836:W1836" si="738">SUM(V1830,V1835)</f>
        <v>169640.98225275203</v>
      </c>
      <c r="W1836" s="571">
        <f t="shared" si="738"/>
        <v>169640.98225275203</v>
      </c>
      <c r="X1836" s="571">
        <f t="shared" ref="X1836:Y1836" si="739">SUM(X1830,X1835)</f>
        <v>169640.98225275203</v>
      </c>
      <c r="Y1836" s="571">
        <f t="shared" si="739"/>
        <v>169640.98225275203</v>
      </c>
      <c r="Z1836" s="1055">
        <f t="shared" si="737"/>
        <v>127527.21697606401</v>
      </c>
      <c r="AA1836" s="571">
        <f t="shared" si="732"/>
        <v>125903.12515999998</v>
      </c>
      <c r="AB1836" s="1080"/>
      <c r="AC1836" s="277"/>
      <c r="AD1836" s="571">
        <f>SUM(AD1830,AD1835)</f>
        <v>-1624.0918160640267</v>
      </c>
      <c r="AE1836" s="571">
        <f>SUM(AE1830,AE1835)</f>
        <v>-96.24306</v>
      </c>
      <c r="AF1836" s="571">
        <f>SUM(AF1830,AF1835)</f>
        <v>-7.3746500000000008</v>
      </c>
      <c r="AG1836" s="571">
        <f>SUM(AG1830,AG1835)</f>
        <v>125895.75050999998</v>
      </c>
      <c r="AH1836" s="1309"/>
      <c r="AI1836" s="1189">
        <f>SUM(AI1830,AI1835)</f>
        <v>0</v>
      </c>
      <c r="AJ1836" s="1444"/>
      <c r="AK1836" s="1459"/>
    </row>
    <row r="1837" spans="1:37" x14ac:dyDescent="0.25">
      <c r="A1837" s="239">
        <v>1</v>
      </c>
      <c r="B1837" s="2130"/>
      <c r="C1837" s="2131"/>
      <c r="D1837" s="2130"/>
      <c r="E1837" s="439"/>
      <c r="F1837" s="1151"/>
      <c r="G1837" s="1151"/>
      <c r="H1837" s="1151"/>
      <c r="I1837" s="1882"/>
      <c r="J1837" s="1882"/>
      <c r="K1837" s="374"/>
      <c r="L1837" s="374"/>
      <c r="M1837" s="374"/>
      <c r="N1837" s="374"/>
      <c r="O1837" s="374"/>
      <c r="P1837" s="374"/>
      <c r="Q1837" s="564"/>
      <c r="R1837" s="564"/>
      <c r="S1837" s="564"/>
      <c r="T1837" s="564"/>
      <c r="U1837" s="564"/>
      <c r="V1837" s="564"/>
      <c r="W1837" s="564"/>
      <c r="X1837" s="564"/>
      <c r="Y1837" s="564"/>
      <c r="Z1837" s="1053"/>
      <c r="AA1837" s="564">
        <f t="shared" si="732"/>
        <v>0</v>
      </c>
      <c r="AB1837" s="1078"/>
      <c r="AC1837" s="564"/>
      <c r="AD1837" s="564"/>
      <c r="AE1837" s="564"/>
      <c r="AF1837" s="564"/>
      <c r="AG1837" s="564"/>
      <c r="AH1837" s="1305"/>
      <c r="AI1837" s="607"/>
      <c r="AJ1837" s="1444"/>
      <c r="AK1837" s="1459"/>
    </row>
    <row r="1838" spans="1:37" ht="43.5" x14ac:dyDescent="0.25">
      <c r="A1838" s="239">
        <v>1</v>
      </c>
      <c r="B1838" s="1449" t="s">
        <v>451</v>
      </c>
      <c r="C1838" s="1449"/>
      <c r="D1838" s="2014"/>
      <c r="E1838" s="419"/>
      <c r="F1838" s="375"/>
      <c r="G1838" s="375"/>
      <c r="H1838" s="375"/>
      <c r="I1838" s="1143"/>
      <c r="J1838" s="1143"/>
      <c r="K1838" s="368"/>
      <c r="L1838" s="368"/>
      <c r="M1838" s="368"/>
      <c r="N1838" s="368"/>
      <c r="O1838" s="368"/>
      <c r="P1838" s="368"/>
      <c r="Q1838" s="565"/>
      <c r="R1838" s="565"/>
      <c r="S1838" s="565"/>
      <c r="T1838" s="565"/>
      <c r="U1838" s="565"/>
      <c r="V1838" s="565"/>
      <c r="W1838" s="565"/>
      <c r="X1838" s="565"/>
      <c r="Y1838" s="565"/>
      <c r="Z1838" s="1054"/>
      <c r="AA1838" s="565">
        <f t="shared" si="732"/>
        <v>0</v>
      </c>
      <c r="AB1838" s="1075"/>
      <c r="AC1838" s="565"/>
      <c r="AD1838" s="565"/>
      <c r="AE1838" s="565"/>
      <c r="AF1838" s="565"/>
      <c r="AG1838" s="565"/>
      <c r="AH1838" s="1283"/>
      <c r="AI1838" s="561"/>
      <c r="AJ1838" s="1444"/>
      <c r="AK1838" s="1459"/>
    </row>
    <row r="1839" spans="1:37" x14ac:dyDescent="0.25">
      <c r="A1839" s="239">
        <v>1</v>
      </c>
      <c r="B1839" s="744" t="s">
        <v>382</v>
      </c>
      <c r="C1839" s="674"/>
      <c r="D1839" s="792"/>
      <c r="E1839" s="417"/>
      <c r="F1839" s="780"/>
      <c r="G1839" s="780"/>
      <c r="H1839" s="780"/>
      <c r="I1839" s="1143"/>
      <c r="J1839" s="1143"/>
      <c r="K1839" s="368"/>
      <c r="L1839" s="368"/>
      <c r="M1839" s="368"/>
      <c r="N1839" s="368"/>
      <c r="O1839" s="368"/>
      <c r="P1839" s="368"/>
      <c r="Q1839" s="565">
        <v>114950.83100999999</v>
      </c>
      <c r="R1839" s="565">
        <v>114950.83100999999</v>
      </c>
      <c r="S1839" s="565">
        <v>114950.83100999999</v>
      </c>
      <c r="T1839" s="565">
        <v>114950.83100999999</v>
      </c>
      <c r="U1839" s="565">
        <v>114950.83100999999</v>
      </c>
      <c r="V1839" s="565">
        <v>114950.83100999999</v>
      </c>
      <c r="W1839" s="565">
        <v>114950.83100999999</v>
      </c>
      <c r="X1839" s="565">
        <v>114950.83100999999</v>
      </c>
      <c r="Y1839" s="565">
        <v>114950.83100999999</v>
      </c>
      <c r="Z1839" s="3657">
        <f>(Q1839-1202.69402)/12*$B$4+1202.69402+(R1839-Q1839)/11*8+(S1839-R1839)/10*7+(T1839-S1839)/9*6+(U1839-T1839)/8*5+(V1839-U1839)/7*4+(W1839-V1839)/6*3+(X1839-W1839)/5*2+(Y1839-X1839)/4*1</f>
        <v>86513.796762499987</v>
      </c>
      <c r="AA1839" s="565">
        <f t="shared" si="732"/>
        <v>84427.976239999989</v>
      </c>
      <c r="AB1839" s="1075"/>
      <c r="AC1839" s="565">
        <v>-79.670059999999992</v>
      </c>
      <c r="AD1839" s="565">
        <f>AA1839-Z1839</f>
        <v>-2085.8205224999983</v>
      </c>
      <c r="AE1839" s="565"/>
      <c r="AF1839" s="565">
        <v>-4.3921999999999999</v>
      </c>
      <c r="AG1839" s="565">
        <v>84343.913979999983</v>
      </c>
      <c r="AH1839" s="1306"/>
      <c r="AI1839" s="561"/>
      <c r="AJ1839" s="1444"/>
      <c r="AK1839" s="1459"/>
    </row>
    <row r="1840" spans="1:37" ht="29.25" x14ac:dyDescent="0.25">
      <c r="A1840" s="239">
        <v>1</v>
      </c>
      <c r="B1840" s="717" t="s">
        <v>293</v>
      </c>
      <c r="C1840" s="675"/>
      <c r="D1840" s="4"/>
      <c r="E1840" s="1137">
        <f>E1842+E1843+E1845</f>
        <v>24000</v>
      </c>
      <c r="F1840" s="368">
        <f>F1842+F1843+F1845</f>
        <v>18000</v>
      </c>
      <c r="G1840" s="368">
        <f>G1842+G1843+G1845</f>
        <v>25084</v>
      </c>
      <c r="H1840" s="368">
        <f>G1840/F1840*100</f>
        <v>139.35555555555555</v>
      </c>
      <c r="I1840" s="1886"/>
      <c r="J1840" s="1886"/>
      <c r="K1840" s="780"/>
      <c r="L1840" s="780"/>
      <c r="M1840" s="780"/>
      <c r="N1840" s="780"/>
      <c r="O1840" s="780"/>
      <c r="P1840" s="780"/>
      <c r="Q1840" s="565"/>
      <c r="R1840" s="565"/>
      <c r="S1840" s="565"/>
      <c r="T1840" s="565"/>
      <c r="U1840" s="565"/>
      <c r="V1840" s="565"/>
      <c r="W1840" s="565"/>
      <c r="X1840" s="565"/>
      <c r="Y1840" s="565"/>
      <c r="Z1840" s="1054"/>
      <c r="AA1840" s="565">
        <f t="shared" si="732"/>
        <v>0</v>
      </c>
      <c r="AB1840" s="1075"/>
      <c r="AC1840" s="565"/>
      <c r="AD1840" s="565"/>
      <c r="AE1840" s="565"/>
      <c r="AF1840" s="565"/>
      <c r="AG1840" s="565"/>
      <c r="AH1840" s="1263">
        <f>AH1842+AH1843+AH1845</f>
        <v>0</v>
      </c>
      <c r="AI1840" s="561"/>
      <c r="AJ1840" s="1444"/>
      <c r="AK1840" s="1459"/>
    </row>
    <row r="1841" spans="1:37" ht="30" x14ac:dyDescent="0.25">
      <c r="A1841" s="239">
        <v>1</v>
      </c>
      <c r="B1841" s="512" t="s">
        <v>204</v>
      </c>
      <c r="C1841" s="675"/>
      <c r="D1841" s="4"/>
      <c r="E1841" s="1137"/>
      <c r="F1841" s="368"/>
      <c r="G1841" s="368"/>
      <c r="H1841" s="368"/>
      <c r="I1841" s="1886"/>
      <c r="J1841" s="1886"/>
      <c r="K1841" s="780"/>
      <c r="L1841" s="780"/>
      <c r="M1841" s="780"/>
      <c r="N1841" s="780"/>
      <c r="O1841" s="780"/>
      <c r="P1841" s="780"/>
      <c r="Q1841" s="565"/>
      <c r="R1841" s="565"/>
      <c r="S1841" s="565"/>
      <c r="T1841" s="565"/>
      <c r="U1841" s="565"/>
      <c r="V1841" s="565"/>
      <c r="W1841" s="565"/>
      <c r="X1841" s="565"/>
      <c r="Y1841" s="565"/>
      <c r="Z1841" s="1054"/>
      <c r="AA1841" s="565"/>
      <c r="AB1841" s="1075"/>
      <c r="AC1841" s="565"/>
      <c r="AD1841" s="565"/>
      <c r="AE1841" s="565"/>
      <c r="AF1841" s="565"/>
      <c r="AG1841" s="565"/>
      <c r="AH1841" s="1263"/>
      <c r="AI1841" s="561"/>
      <c r="AJ1841" s="1444"/>
      <c r="AK1841" s="1459"/>
    </row>
    <row r="1842" spans="1:37" ht="30" x14ac:dyDescent="0.25">
      <c r="A1842" s="239">
        <v>1</v>
      </c>
      <c r="B1842" s="512" t="s">
        <v>205</v>
      </c>
      <c r="C1842" s="675"/>
      <c r="D1842" s="4"/>
      <c r="E1842" s="1138">
        <v>2000</v>
      </c>
      <c r="F1842" s="368">
        <f>ROUND(E1842/12*$B$4,0)</f>
        <v>1500</v>
      </c>
      <c r="G1842" s="368">
        <v>3255</v>
      </c>
      <c r="H1842" s="368">
        <f>G1842/F1842*100</f>
        <v>217</v>
      </c>
      <c r="I1842" s="1886"/>
      <c r="J1842" s="1886"/>
      <c r="K1842" s="780"/>
      <c r="L1842" s="780"/>
      <c r="M1842" s="780"/>
      <c r="N1842" s="780"/>
      <c r="O1842" s="780"/>
      <c r="P1842" s="780"/>
      <c r="Q1842" s="565"/>
      <c r="R1842" s="565"/>
      <c r="S1842" s="565"/>
      <c r="T1842" s="565"/>
      <c r="U1842" s="565"/>
      <c r="V1842" s="565"/>
      <c r="W1842" s="565"/>
      <c r="X1842" s="565"/>
      <c r="Y1842" s="565"/>
      <c r="Z1842" s="1054"/>
      <c r="AA1842" s="565"/>
      <c r="AB1842" s="1075"/>
      <c r="AC1842" s="565"/>
      <c r="AD1842" s="565"/>
      <c r="AE1842" s="565"/>
      <c r="AF1842" s="565"/>
      <c r="AG1842" s="565"/>
      <c r="AH1842" s="1263"/>
      <c r="AI1842" s="561"/>
      <c r="AJ1842" s="1444"/>
      <c r="AK1842" s="1459"/>
    </row>
    <row r="1843" spans="1:37" ht="30" x14ac:dyDescent="0.25">
      <c r="A1843" s="239">
        <v>1</v>
      </c>
      <c r="B1843" s="718" t="s">
        <v>549</v>
      </c>
      <c r="C1843" s="675"/>
      <c r="D1843" s="4"/>
      <c r="E1843" s="1138">
        <v>10000</v>
      </c>
      <c r="F1843" s="368">
        <f>ROUND(E1843/12*$B$4,0)</f>
        <v>7500</v>
      </c>
      <c r="G1843" s="368">
        <v>7866</v>
      </c>
      <c r="H1843" s="368">
        <f>G1843/F1843*100</f>
        <v>104.88</v>
      </c>
      <c r="I1843" s="1886"/>
      <c r="J1843" s="1886"/>
      <c r="K1843" s="780"/>
      <c r="L1843" s="780"/>
      <c r="M1843" s="780"/>
      <c r="N1843" s="780"/>
      <c r="O1843" s="780"/>
      <c r="P1843" s="780"/>
      <c r="Q1843" s="565"/>
      <c r="R1843" s="565"/>
      <c r="S1843" s="565"/>
      <c r="T1843" s="565"/>
      <c r="U1843" s="565"/>
      <c r="V1843" s="565"/>
      <c r="W1843" s="565"/>
      <c r="X1843" s="565"/>
      <c r="Y1843" s="565"/>
      <c r="Z1843" s="1054"/>
      <c r="AA1843" s="565"/>
      <c r="AB1843" s="1075"/>
      <c r="AC1843" s="565"/>
      <c r="AD1843" s="565"/>
      <c r="AE1843" s="565"/>
      <c r="AF1843" s="565"/>
      <c r="AG1843" s="565"/>
      <c r="AH1843" s="1263"/>
      <c r="AI1843" s="561"/>
      <c r="AJ1843" s="1444"/>
      <c r="AK1843" s="1459"/>
    </row>
    <row r="1844" spans="1:37" ht="75" x14ac:dyDescent="0.25">
      <c r="A1844" s="239">
        <v>1</v>
      </c>
      <c r="B1844" s="513" t="s">
        <v>295</v>
      </c>
      <c r="C1844" s="675"/>
      <c r="D1844" s="4"/>
      <c r="E1844" s="1138"/>
      <c r="F1844" s="368"/>
      <c r="G1844" s="368"/>
      <c r="H1844" s="368"/>
      <c r="I1844" s="1886"/>
      <c r="J1844" s="1886"/>
      <c r="K1844" s="780"/>
      <c r="L1844" s="780"/>
      <c r="M1844" s="780"/>
      <c r="N1844" s="780"/>
      <c r="O1844" s="780"/>
      <c r="P1844" s="780"/>
      <c r="Q1844" s="565"/>
      <c r="R1844" s="565"/>
      <c r="S1844" s="565"/>
      <c r="T1844" s="565"/>
      <c r="U1844" s="565"/>
      <c r="V1844" s="565"/>
      <c r="W1844" s="565"/>
      <c r="X1844" s="565"/>
      <c r="Y1844" s="565"/>
      <c r="Z1844" s="1054"/>
      <c r="AA1844" s="565"/>
      <c r="AB1844" s="1075"/>
      <c r="AC1844" s="565"/>
      <c r="AD1844" s="565"/>
      <c r="AE1844" s="565"/>
      <c r="AF1844" s="565"/>
      <c r="AG1844" s="565"/>
      <c r="AH1844" s="1263"/>
      <c r="AI1844" s="561"/>
      <c r="AJ1844" s="1444"/>
      <c r="AK1844" s="1459"/>
    </row>
    <row r="1845" spans="1:37" ht="60" x14ac:dyDescent="0.25">
      <c r="A1845" s="239">
        <v>1</v>
      </c>
      <c r="B1845" s="513" t="s">
        <v>309</v>
      </c>
      <c r="C1845" s="675"/>
      <c r="D1845" s="4"/>
      <c r="E1845" s="1138">
        <v>12000</v>
      </c>
      <c r="F1845" s="368">
        <f>ROUND(E1845/12*$B$4,0)</f>
        <v>9000</v>
      </c>
      <c r="G1845" s="368">
        <v>13963</v>
      </c>
      <c r="H1845" s="368">
        <f t="shared" ref="H1845:H1850" si="740">G1845/F1845*100</f>
        <v>155.14444444444445</v>
      </c>
      <c r="I1845" s="1886"/>
      <c r="J1845" s="1886"/>
      <c r="K1845" s="780"/>
      <c r="L1845" s="780"/>
      <c r="M1845" s="780"/>
      <c r="N1845" s="780"/>
      <c r="O1845" s="780"/>
      <c r="P1845" s="780"/>
      <c r="Q1845" s="565"/>
      <c r="R1845" s="565"/>
      <c r="S1845" s="565"/>
      <c r="T1845" s="565"/>
      <c r="U1845" s="565"/>
      <c r="V1845" s="565"/>
      <c r="W1845" s="565"/>
      <c r="X1845" s="565"/>
      <c r="Y1845" s="565"/>
      <c r="Z1845" s="1054"/>
      <c r="AA1845" s="565"/>
      <c r="AB1845" s="1075"/>
      <c r="AC1845" s="565"/>
      <c r="AD1845" s="565"/>
      <c r="AE1845" s="565"/>
      <c r="AF1845" s="565"/>
      <c r="AG1845" s="565"/>
      <c r="AH1845" s="1263"/>
      <c r="AI1845" s="561"/>
      <c r="AJ1845" s="1444"/>
      <c r="AK1845" s="1459"/>
    </row>
    <row r="1846" spans="1:37" ht="105" x14ac:dyDescent="0.25">
      <c r="B1846" s="513" t="s">
        <v>531</v>
      </c>
      <c r="C1846" s="675"/>
      <c r="D1846" s="4"/>
      <c r="E1846" s="1138">
        <v>1500</v>
      </c>
      <c r="F1846" s="368">
        <f>ROUND(E1846/12*$B$4,0)</f>
        <v>1125</v>
      </c>
      <c r="G1846" s="368">
        <v>48</v>
      </c>
      <c r="H1846" s="368">
        <f t="shared" si="740"/>
        <v>4.2666666666666666</v>
      </c>
      <c r="I1846" s="1886"/>
      <c r="J1846" s="1886"/>
      <c r="K1846" s="780"/>
      <c r="L1846" s="780"/>
      <c r="M1846" s="780"/>
      <c r="N1846" s="780"/>
      <c r="O1846" s="780"/>
      <c r="P1846" s="780"/>
      <c r="Q1846" s="565"/>
      <c r="R1846" s="565"/>
      <c r="S1846" s="565"/>
      <c r="T1846" s="565"/>
      <c r="U1846" s="565"/>
      <c r="V1846" s="565"/>
      <c r="W1846" s="565"/>
      <c r="X1846" s="565"/>
      <c r="Y1846" s="565"/>
      <c r="Z1846" s="1054"/>
      <c r="AA1846" s="565"/>
      <c r="AB1846" s="1075"/>
      <c r="AC1846" s="565"/>
      <c r="AD1846" s="565"/>
      <c r="AE1846" s="565"/>
      <c r="AF1846" s="565"/>
      <c r="AG1846" s="565"/>
      <c r="AH1846" s="1263"/>
      <c r="AI1846" s="561"/>
      <c r="AJ1846" s="1444"/>
      <c r="AK1846" s="1459"/>
    </row>
    <row r="1847" spans="1:37" ht="29.25" x14ac:dyDescent="0.25">
      <c r="A1847" s="239">
        <v>1</v>
      </c>
      <c r="B1847" s="481" t="s">
        <v>135</v>
      </c>
      <c r="C1847" s="675"/>
      <c r="D1847" s="4"/>
      <c r="E1847" s="415">
        <f>E1848</f>
        <v>33000</v>
      </c>
      <c r="F1847" s="368">
        <f>F1848</f>
        <v>24750</v>
      </c>
      <c r="G1847" s="368">
        <f>G1848</f>
        <v>22213</v>
      </c>
      <c r="H1847" s="368">
        <f t="shared" si="740"/>
        <v>89.749494949494945</v>
      </c>
      <c r="I1847" s="1886"/>
      <c r="J1847" s="1886"/>
      <c r="K1847" s="780"/>
      <c r="L1847" s="780"/>
      <c r="M1847" s="780"/>
      <c r="N1847" s="780"/>
      <c r="O1847" s="780"/>
      <c r="P1847" s="780"/>
      <c r="Q1847" s="565"/>
      <c r="R1847" s="565"/>
      <c r="S1847" s="565"/>
      <c r="T1847" s="565"/>
      <c r="U1847" s="565"/>
      <c r="V1847" s="565"/>
      <c r="W1847" s="565"/>
      <c r="X1847" s="565"/>
      <c r="Y1847" s="565"/>
      <c r="Z1847" s="1054"/>
      <c r="AA1847" s="565"/>
      <c r="AB1847" s="1075"/>
      <c r="AC1847" s="565"/>
      <c r="AD1847" s="565"/>
      <c r="AE1847" s="565"/>
      <c r="AF1847" s="565"/>
      <c r="AG1847" s="565"/>
      <c r="AH1847" s="1263">
        <f>AH1848</f>
        <v>0</v>
      </c>
      <c r="AI1847" s="561"/>
      <c r="AJ1847" s="1444"/>
      <c r="AK1847" s="1459"/>
    </row>
    <row r="1848" spans="1:37" x14ac:dyDescent="0.25">
      <c r="A1848" s="239">
        <v>1</v>
      </c>
      <c r="B1848" s="292" t="s">
        <v>239</v>
      </c>
      <c r="C1848" s="675"/>
      <c r="D1848" s="4"/>
      <c r="E1848" s="415">
        <v>33000</v>
      </c>
      <c r="F1848" s="368">
        <f>ROUND(E1848/12*$B$4,0)</f>
        <v>24750</v>
      </c>
      <c r="G1848" s="368">
        <v>22213</v>
      </c>
      <c r="H1848" s="368">
        <f t="shared" si="740"/>
        <v>89.749494949494945</v>
      </c>
      <c r="I1848" s="1886"/>
      <c r="J1848" s="1886"/>
      <c r="K1848" s="780"/>
      <c r="L1848" s="780"/>
      <c r="M1848" s="780"/>
      <c r="N1848" s="780"/>
      <c r="O1848" s="780"/>
      <c r="P1848" s="780"/>
      <c r="Q1848" s="565"/>
      <c r="R1848" s="565"/>
      <c r="S1848" s="565"/>
      <c r="T1848" s="565"/>
      <c r="U1848" s="565"/>
      <c r="V1848" s="565"/>
      <c r="W1848" s="565"/>
      <c r="X1848" s="565"/>
      <c r="Y1848" s="565"/>
      <c r="Z1848" s="1054"/>
      <c r="AA1848" s="565"/>
      <c r="AB1848" s="1075"/>
      <c r="AC1848" s="565"/>
      <c r="AD1848" s="565"/>
      <c r="AE1848" s="565"/>
      <c r="AF1848" s="565"/>
      <c r="AG1848" s="565"/>
      <c r="AH1848" s="1263"/>
      <c r="AI1848" s="561"/>
      <c r="AJ1848" s="1444"/>
      <c r="AK1848" s="1459"/>
    </row>
    <row r="1849" spans="1:37" ht="63" x14ac:dyDescent="0.25">
      <c r="A1849" s="239">
        <v>1</v>
      </c>
      <c r="B1849" s="745" t="s">
        <v>298</v>
      </c>
      <c r="C1849" s="675"/>
      <c r="D1849" s="4"/>
      <c r="E1849" s="1137">
        <f>E1850+E1855</f>
        <v>19811</v>
      </c>
      <c r="F1849" s="368">
        <f>F1850+F1855</f>
        <v>14858</v>
      </c>
      <c r="G1849" s="368">
        <f>G1850+G1855</f>
        <v>12349</v>
      </c>
      <c r="H1849" s="368">
        <f t="shared" si="740"/>
        <v>83.113474222641003</v>
      </c>
      <c r="I1849" s="1886"/>
      <c r="J1849" s="1886"/>
      <c r="K1849" s="780"/>
      <c r="L1849" s="780"/>
      <c r="M1849" s="780"/>
      <c r="N1849" s="780"/>
      <c r="O1849" s="780"/>
      <c r="P1849" s="780"/>
      <c r="Q1849" s="565"/>
      <c r="R1849" s="565"/>
      <c r="S1849" s="565"/>
      <c r="T1849" s="565"/>
      <c r="U1849" s="565"/>
      <c r="V1849" s="565"/>
      <c r="W1849" s="565"/>
      <c r="X1849" s="565"/>
      <c r="Y1849" s="565"/>
      <c r="Z1849" s="1202">
        <f>Q1849/12*$B$4</f>
        <v>0</v>
      </c>
      <c r="AA1849" s="565">
        <f>AG1849-AF1849-AC1849</f>
        <v>0</v>
      </c>
      <c r="AB1849" s="1075"/>
      <c r="AC1849" s="565"/>
      <c r="AD1849" s="565">
        <f>AA1849-Z1849</f>
        <v>0</v>
      </c>
      <c r="AE1849" s="565"/>
      <c r="AF1849" s="565"/>
      <c r="AG1849" s="565"/>
      <c r="AH1849" s="1263">
        <f>AH1850+AH1855</f>
        <v>0</v>
      </c>
      <c r="AI1849" s="561"/>
      <c r="AJ1849" s="1444"/>
      <c r="AK1849" s="1459"/>
    </row>
    <row r="1850" spans="1:37" ht="30" x14ac:dyDescent="0.25">
      <c r="A1850" s="239">
        <v>1</v>
      </c>
      <c r="B1850" s="718" t="s">
        <v>299</v>
      </c>
      <c r="C1850" s="675"/>
      <c r="D1850" s="4"/>
      <c r="E1850" s="1137">
        <f>SUM(E1851:E1854)</f>
        <v>111</v>
      </c>
      <c r="F1850" s="368">
        <f>SUM(F1851:F1854)</f>
        <v>83</v>
      </c>
      <c r="G1850" s="368">
        <f>SUM(G1851:G1854)</f>
        <v>106</v>
      </c>
      <c r="H1850" s="368">
        <f t="shared" si="740"/>
        <v>127.71084337349396</v>
      </c>
      <c r="I1850" s="1886"/>
      <c r="J1850" s="1886"/>
      <c r="K1850" s="780"/>
      <c r="L1850" s="780"/>
      <c r="M1850" s="780"/>
      <c r="N1850" s="780"/>
      <c r="O1850" s="780"/>
      <c r="P1850" s="780"/>
      <c r="Q1850" s="565"/>
      <c r="R1850" s="565"/>
      <c r="S1850" s="565"/>
      <c r="T1850" s="565"/>
      <c r="U1850" s="565"/>
      <c r="V1850" s="565"/>
      <c r="W1850" s="565"/>
      <c r="X1850" s="565"/>
      <c r="Y1850" s="565"/>
      <c r="Z1850" s="1054"/>
      <c r="AA1850" s="565"/>
      <c r="AB1850" s="1075"/>
      <c r="AC1850" s="565"/>
      <c r="AD1850" s="565"/>
      <c r="AE1850" s="565"/>
      <c r="AF1850" s="565"/>
      <c r="AG1850" s="565"/>
      <c r="AH1850" s="1263">
        <f>SUM(AH1851:AH1854)</f>
        <v>0</v>
      </c>
      <c r="AI1850" s="561"/>
      <c r="AJ1850" s="1444"/>
      <c r="AK1850" s="1459"/>
    </row>
    <row r="1851" spans="1:37" ht="30" x14ac:dyDescent="0.25">
      <c r="A1851" s="239">
        <v>1</v>
      </c>
      <c r="B1851" s="513" t="s">
        <v>300</v>
      </c>
      <c r="C1851" s="675"/>
      <c r="D1851" s="4"/>
      <c r="E1851" s="1137"/>
      <c r="F1851" s="368"/>
      <c r="G1851" s="368"/>
      <c r="H1851" s="368"/>
      <c r="I1851" s="1886"/>
      <c r="J1851" s="1886"/>
      <c r="K1851" s="780"/>
      <c r="L1851" s="780"/>
      <c r="M1851" s="780"/>
      <c r="N1851" s="780"/>
      <c r="O1851" s="780"/>
      <c r="P1851" s="780"/>
      <c r="Q1851" s="565"/>
      <c r="R1851" s="565"/>
      <c r="S1851" s="565"/>
      <c r="T1851" s="565"/>
      <c r="U1851" s="565"/>
      <c r="V1851" s="565"/>
      <c r="W1851" s="565"/>
      <c r="X1851" s="565"/>
      <c r="Y1851" s="565"/>
      <c r="Z1851" s="1054"/>
      <c r="AA1851" s="565"/>
      <c r="AB1851" s="1075"/>
      <c r="AC1851" s="565"/>
      <c r="AD1851" s="565"/>
      <c r="AE1851" s="565"/>
      <c r="AF1851" s="565"/>
      <c r="AG1851" s="565"/>
      <c r="AH1851" s="1263"/>
      <c r="AI1851" s="561"/>
      <c r="AJ1851" s="1444"/>
      <c r="AK1851" s="1459"/>
    </row>
    <row r="1852" spans="1:37" ht="60" x14ac:dyDescent="0.25">
      <c r="A1852" s="239">
        <v>1</v>
      </c>
      <c r="B1852" s="513" t="s">
        <v>301</v>
      </c>
      <c r="C1852" s="675"/>
      <c r="D1852" s="4"/>
      <c r="E1852" s="1137"/>
      <c r="F1852" s="368"/>
      <c r="G1852" s="368"/>
      <c r="H1852" s="368"/>
      <c r="I1852" s="1886"/>
      <c r="J1852" s="1886"/>
      <c r="K1852" s="780"/>
      <c r="L1852" s="780"/>
      <c r="M1852" s="780"/>
      <c r="N1852" s="780"/>
      <c r="O1852" s="780"/>
      <c r="P1852" s="780"/>
      <c r="Q1852" s="565"/>
      <c r="R1852" s="565"/>
      <c r="S1852" s="565"/>
      <c r="T1852" s="565"/>
      <c r="U1852" s="565"/>
      <c r="V1852" s="565"/>
      <c r="W1852" s="565"/>
      <c r="X1852" s="565"/>
      <c r="Y1852" s="565"/>
      <c r="Z1852" s="1054"/>
      <c r="AA1852" s="565"/>
      <c r="AB1852" s="1075"/>
      <c r="AC1852" s="565"/>
      <c r="AD1852" s="565"/>
      <c r="AE1852" s="565"/>
      <c r="AF1852" s="565"/>
      <c r="AG1852" s="565"/>
      <c r="AH1852" s="1263"/>
      <c r="AI1852" s="561"/>
      <c r="AJ1852" s="1444"/>
      <c r="AK1852" s="1459"/>
    </row>
    <row r="1853" spans="1:37" ht="45" x14ac:dyDescent="0.25">
      <c r="A1853" s="239">
        <v>1</v>
      </c>
      <c r="B1853" s="513" t="s">
        <v>302</v>
      </c>
      <c r="C1853" s="675"/>
      <c r="D1853" s="4"/>
      <c r="E1853" s="1138">
        <v>24</v>
      </c>
      <c r="F1853" s="368">
        <f>ROUND(E1853/12*$B$4,0)</f>
        <v>18</v>
      </c>
      <c r="G1853" s="368">
        <v>27</v>
      </c>
      <c r="H1853" s="368">
        <f>G1853/F1853*100</f>
        <v>150</v>
      </c>
      <c r="I1853" s="1886"/>
      <c r="J1853" s="1886"/>
      <c r="K1853" s="780"/>
      <c r="L1853" s="780"/>
      <c r="M1853" s="780"/>
      <c r="N1853" s="780"/>
      <c r="O1853" s="780"/>
      <c r="P1853" s="780"/>
      <c r="Q1853" s="565"/>
      <c r="R1853" s="565"/>
      <c r="S1853" s="565"/>
      <c r="T1853" s="565"/>
      <c r="U1853" s="565"/>
      <c r="V1853" s="565"/>
      <c r="W1853" s="565"/>
      <c r="X1853" s="565"/>
      <c r="Y1853" s="565"/>
      <c r="Z1853" s="1054"/>
      <c r="AA1853" s="565"/>
      <c r="AB1853" s="1075"/>
      <c r="AC1853" s="565"/>
      <c r="AD1853" s="565"/>
      <c r="AE1853" s="565"/>
      <c r="AF1853" s="565"/>
      <c r="AG1853" s="565"/>
      <c r="AH1853" s="1263"/>
      <c r="AI1853" s="561"/>
      <c r="AJ1853" s="1444"/>
      <c r="AK1853" s="1459"/>
    </row>
    <row r="1854" spans="1:37" ht="30" x14ac:dyDescent="0.25">
      <c r="A1854" s="239">
        <v>1</v>
      </c>
      <c r="B1854" s="513" t="s">
        <v>303</v>
      </c>
      <c r="C1854" s="675"/>
      <c r="D1854" s="4"/>
      <c r="E1854" s="1139">
        <v>87</v>
      </c>
      <c r="F1854" s="368">
        <f>ROUND(E1854/12*$B$4,0)</f>
        <v>65</v>
      </c>
      <c r="G1854" s="368">
        <v>79</v>
      </c>
      <c r="H1854" s="368">
        <f>G1854/F1854*100</f>
        <v>121.53846153846153</v>
      </c>
      <c r="I1854" s="1886"/>
      <c r="J1854" s="1886"/>
      <c r="K1854" s="780"/>
      <c r="L1854" s="780"/>
      <c r="M1854" s="780"/>
      <c r="N1854" s="780"/>
      <c r="O1854" s="780"/>
      <c r="P1854" s="780"/>
      <c r="Q1854" s="565"/>
      <c r="R1854" s="565"/>
      <c r="S1854" s="565"/>
      <c r="T1854" s="565"/>
      <c r="U1854" s="565"/>
      <c r="V1854" s="565"/>
      <c r="W1854" s="565"/>
      <c r="X1854" s="565"/>
      <c r="Y1854" s="565"/>
      <c r="Z1854" s="1054"/>
      <c r="AA1854" s="565"/>
      <c r="AB1854" s="1075"/>
      <c r="AC1854" s="565"/>
      <c r="AD1854" s="565"/>
      <c r="AE1854" s="565"/>
      <c r="AF1854" s="565"/>
      <c r="AG1854" s="565"/>
      <c r="AH1854" s="1263"/>
      <c r="AI1854" s="561"/>
      <c r="AJ1854" s="1444"/>
      <c r="AK1854" s="1459"/>
    </row>
    <row r="1855" spans="1:37" ht="60" x14ac:dyDescent="0.25">
      <c r="A1855" s="239">
        <v>1</v>
      </c>
      <c r="B1855" s="718" t="s">
        <v>304</v>
      </c>
      <c r="C1855" s="675"/>
      <c r="D1855" s="4"/>
      <c r="E1855" s="1140">
        <f>SUM(E1856:E1858)</f>
        <v>19700</v>
      </c>
      <c r="F1855" s="368">
        <f>SUM(F1856:F1858)</f>
        <v>14775</v>
      </c>
      <c r="G1855" s="368">
        <f>SUM(G1856:G1858)</f>
        <v>12243</v>
      </c>
      <c r="H1855" s="368">
        <f>G1855/F1855*100</f>
        <v>82.862944162436548</v>
      </c>
      <c r="I1855" s="1886"/>
      <c r="J1855" s="1886"/>
      <c r="K1855" s="780"/>
      <c r="L1855" s="780"/>
      <c r="M1855" s="780"/>
      <c r="N1855" s="780"/>
      <c r="O1855" s="780"/>
      <c r="P1855" s="780"/>
      <c r="Q1855" s="565"/>
      <c r="R1855" s="565"/>
      <c r="S1855" s="565"/>
      <c r="T1855" s="565"/>
      <c r="U1855" s="565"/>
      <c r="V1855" s="565"/>
      <c r="W1855" s="565"/>
      <c r="X1855" s="565"/>
      <c r="Y1855" s="565"/>
      <c r="Z1855" s="1054"/>
      <c r="AA1855" s="565"/>
      <c r="AB1855" s="1075"/>
      <c r="AC1855" s="565"/>
      <c r="AD1855" s="565"/>
      <c r="AE1855" s="565"/>
      <c r="AF1855" s="565"/>
      <c r="AG1855" s="565"/>
      <c r="AH1855" s="1263">
        <f>SUM(AH1856:AH1858)</f>
        <v>0</v>
      </c>
      <c r="AI1855" s="561"/>
      <c r="AJ1855" s="1444"/>
      <c r="AK1855" s="1459"/>
    </row>
    <row r="1856" spans="1:37" ht="45" x14ac:dyDescent="0.25">
      <c r="A1856" s="239">
        <v>1</v>
      </c>
      <c r="B1856" s="513" t="s">
        <v>305</v>
      </c>
      <c r="C1856" s="675"/>
      <c r="D1856" s="4"/>
      <c r="E1856" s="752"/>
      <c r="F1856" s="368"/>
      <c r="G1856" s="368"/>
      <c r="H1856" s="368"/>
      <c r="I1856" s="1886"/>
      <c r="J1856" s="1886"/>
      <c r="K1856" s="780"/>
      <c r="L1856" s="780"/>
      <c r="M1856" s="780"/>
      <c r="N1856" s="780"/>
      <c r="O1856" s="780"/>
      <c r="P1856" s="780"/>
      <c r="Q1856" s="565"/>
      <c r="R1856" s="565"/>
      <c r="S1856" s="565"/>
      <c r="T1856" s="565"/>
      <c r="U1856" s="565"/>
      <c r="V1856" s="565"/>
      <c r="W1856" s="565"/>
      <c r="X1856" s="565"/>
      <c r="Y1856" s="565"/>
      <c r="Z1856" s="1054"/>
      <c r="AA1856" s="565"/>
      <c r="AB1856" s="1075"/>
      <c r="AC1856" s="565"/>
      <c r="AD1856" s="565"/>
      <c r="AE1856" s="565"/>
      <c r="AF1856" s="565"/>
      <c r="AG1856" s="565"/>
      <c r="AH1856" s="1263"/>
      <c r="AI1856" s="561"/>
      <c r="AJ1856" s="1444"/>
      <c r="AK1856" s="1459"/>
    </row>
    <row r="1857" spans="1:37" ht="75" x14ac:dyDescent="0.25">
      <c r="A1857" s="239">
        <v>1</v>
      </c>
      <c r="B1857" s="513" t="s">
        <v>306</v>
      </c>
      <c r="C1857" s="675"/>
      <c r="D1857" s="4"/>
      <c r="E1857" s="752">
        <v>16700</v>
      </c>
      <c r="F1857" s="368">
        <f>ROUND(E1857/12*$B$4,0)</f>
        <v>12525</v>
      </c>
      <c r="G1857" s="368">
        <v>9566</v>
      </c>
      <c r="H1857" s="368">
        <f>G1857/F1857*100</f>
        <v>76.375249500997995</v>
      </c>
      <c r="I1857" s="1886"/>
      <c r="J1857" s="1886"/>
      <c r="K1857" s="780"/>
      <c r="L1857" s="780"/>
      <c r="M1857" s="780"/>
      <c r="N1857" s="780"/>
      <c r="O1857" s="780"/>
      <c r="P1857" s="780"/>
      <c r="Q1857" s="565"/>
      <c r="R1857" s="565"/>
      <c r="S1857" s="565"/>
      <c r="T1857" s="565"/>
      <c r="U1857" s="565"/>
      <c r="V1857" s="565"/>
      <c r="W1857" s="565"/>
      <c r="X1857" s="565"/>
      <c r="Y1857" s="565"/>
      <c r="Z1857" s="1054"/>
      <c r="AA1857" s="565"/>
      <c r="AB1857" s="1075"/>
      <c r="AC1857" s="565"/>
      <c r="AD1857" s="565"/>
      <c r="AE1857" s="565"/>
      <c r="AF1857" s="565"/>
      <c r="AG1857" s="565"/>
      <c r="AH1857" s="1263"/>
      <c r="AI1857" s="561"/>
      <c r="AJ1857" s="1444"/>
      <c r="AK1857" s="1459"/>
    </row>
    <row r="1858" spans="1:37" ht="60" x14ac:dyDescent="0.25">
      <c r="A1858" s="239">
        <v>1</v>
      </c>
      <c r="B1858" s="513" t="s">
        <v>307</v>
      </c>
      <c r="C1858" s="675"/>
      <c r="D1858" s="4"/>
      <c r="E1858" s="752">
        <v>3000</v>
      </c>
      <c r="F1858" s="368">
        <f>ROUND(E1858/12*$B$4,0)</f>
        <v>2250</v>
      </c>
      <c r="G1858" s="368">
        <v>2677</v>
      </c>
      <c r="H1858" s="368">
        <f>G1858/F1858*100</f>
        <v>118.97777777777779</v>
      </c>
      <c r="I1858" s="1886"/>
      <c r="J1858" s="1886"/>
      <c r="K1858" s="780"/>
      <c r="L1858" s="780"/>
      <c r="M1858" s="780"/>
      <c r="N1858" s="780"/>
      <c r="O1858" s="780"/>
      <c r="P1858" s="780"/>
      <c r="Q1858" s="565"/>
      <c r="R1858" s="565"/>
      <c r="S1858" s="565"/>
      <c r="T1858" s="565"/>
      <c r="U1858" s="565"/>
      <c r="V1858" s="565"/>
      <c r="W1858" s="565"/>
      <c r="X1858" s="565"/>
      <c r="Y1858" s="565"/>
      <c r="Z1858" s="1054"/>
      <c r="AA1858" s="565"/>
      <c r="AB1858" s="1075"/>
      <c r="AC1858" s="565"/>
      <c r="AD1858" s="565"/>
      <c r="AE1858" s="565"/>
      <c r="AF1858" s="565"/>
      <c r="AG1858" s="565"/>
      <c r="AH1858" s="1263"/>
      <c r="AI1858" s="561"/>
      <c r="AJ1858" s="1444"/>
      <c r="AK1858" s="1459"/>
    </row>
    <row r="1859" spans="1:37" x14ac:dyDescent="0.25">
      <c r="B1859" s="792" t="s">
        <v>206</v>
      </c>
      <c r="C1859" s="675"/>
      <c r="D1859" s="4"/>
      <c r="E1859" s="752"/>
      <c r="F1859" s="368"/>
      <c r="G1859" s="368"/>
      <c r="H1859" s="368"/>
      <c r="I1859" s="1886"/>
      <c r="J1859" s="1886"/>
      <c r="K1859" s="780"/>
      <c r="L1859" s="780"/>
      <c r="M1859" s="780"/>
      <c r="N1859" s="780"/>
      <c r="O1859" s="780"/>
      <c r="P1859" s="780"/>
      <c r="Q1859" s="565"/>
      <c r="R1859" s="565"/>
      <c r="S1859" s="565"/>
      <c r="T1859" s="565"/>
      <c r="U1859" s="565"/>
      <c r="V1859" s="565"/>
      <c r="W1859" s="565"/>
      <c r="X1859" s="565"/>
      <c r="Y1859" s="565"/>
      <c r="Z1859" s="1054">
        <f>Q1859/12*$B$4</f>
        <v>0</v>
      </c>
      <c r="AA1859" s="565"/>
      <c r="AB1859" s="1075"/>
      <c r="AC1859" s="565"/>
      <c r="AD1859" s="565"/>
      <c r="AE1859" s="565"/>
      <c r="AF1859" s="565"/>
      <c r="AG1859" s="565"/>
      <c r="AH1859" s="1263"/>
      <c r="AI1859" s="561"/>
      <c r="AJ1859" s="1444"/>
      <c r="AK1859" s="1459"/>
    </row>
    <row r="1860" spans="1:37" ht="29.25" x14ac:dyDescent="0.25">
      <c r="A1860" s="239">
        <v>1</v>
      </c>
      <c r="B1860" s="779" t="s">
        <v>359</v>
      </c>
      <c r="C1860" s="675"/>
      <c r="D1860" s="4"/>
      <c r="E1860" s="415"/>
      <c r="F1860" s="368"/>
      <c r="G1860" s="368"/>
      <c r="H1860" s="368"/>
      <c r="I1860" s="1886"/>
      <c r="J1860" s="1886"/>
      <c r="K1860" s="780"/>
      <c r="L1860" s="780"/>
      <c r="M1860" s="780"/>
      <c r="N1860" s="780"/>
      <c r="O1860" s="780"/>
      <c r="P1860" s="780"/>
      <c r="Q1860" s="565"/>
      <c r="R1860" s="565"/>
      <c r="S1860" s="565"/>
      <c r="T1860" s="565"/>
      <c r="U1860" s="565"/>
      <c r="V1860" s="565"/>
      <c r="W1860" s="565"/>
      <c r="X1860" s="565"/>
      <c r="Y1860" s="565"/>
      <c r="Z1860" s="1054"/>
      <c r="AA1860" s="565"/>
      <c r="AB1860" s="1075"/>
      <c r="AC1860" s="565"/>
      <c r="AD1860" s="565"/>
      <c r="AE1860" s="565"/>
      <c r="AF1860" s="565"/>
      <c r="AG1860" s="565"/>
      <c r="AH1860" s="1263"/>
      <c r="AI1860" s="561"/>
      <c r="AJ1860" s="1444"/>
      <c r="AK1860" s="1459"/>
    </row>
    <row r="1861" spans="1:37" x14ac:dyDescent="0.25">
      <c r="A1861" s="239">
        <v>1</v>
      </c>
      <c r="B1861" s="4" t="s">
        <v>347</v>
      </c>
      <c r="C1861" s="675"/>
      <c r="D1861" s="4"/>
      <c r="E1861" s="415"/>
      <c r="F1861" s="368"/>
      <c r="G1861" s="368"/>
      <c r="H1861" s="368"/>
      <c r="I1861" s="1886"/>
      <c r="J1861" s="1886"/>
      <c r="K1861" s="780"/>
      <c r="L1861" s="780"/>
      <c r="M1861" s="780"/>
      <c r="N1861" s="780"/>
      <c r="O1861" s="780"/>
      <c r="P1861" s="780"/>
      <c r="Q1861" s="565"/>
      <c r="R1861" s="565"/>
      <c r="S1861" s="565"/>
      <c r="T1861" s="565"/>
      <c r="U1861" s="565"/>
      <c r="V1861" s="565"/>
      <c r="W1861" s="565"/>
      <c r="X1861" s="565"/>
      <c r="Y1861" s="565"/>
      <c r="Z1861" s="1054"/>
      <c r="AA1861" s="565"/>
      <c r="AB1861" s="1075"/>
      <c r="AC1861" s="565"/>
      <c r="AD1861" s="565"/>
      <c r="AE1861" s="565"/>
      <c r="AF1861" s="565"/>
      <c r="AG1861" s="565"/>
      <c r="AH1861" s="1263"/>
      <c r="AI1861" s="561"/>
      <c r="AJ1861" s="1444"/>
      <c r="AK1861" s="1459"/>
    </row>
    <row r="1862" spans="1:37" ht="30" x14ac:dyDescent="0.25">
      <c r="A1862" s="239">
        <v>1</v>
      </c>
      <c r="B1862" s="793" t="s">
        <v>348</v>
      </c>
      <c r="C1862" s="675"/>
      <c r="D1862" s="4"/>
      <c r="E1862" s="415"/>
      <c r="F1862" s="368"/>
      <c r="G1862" s="368"/>
      <c r="H1862" s="368"/>
      <c r="I1862" s="1886"/>
      <c r="J1862" s="1886"/>
      <c r="K1862" s="780"/>
      <c r="L1862" s="780"/>
      <c r="M1862" s="780"/>
      <c r="N1862" s="780"/>
      <c r="O1862" s="780"/>
      <c r="P1862" s="780"/>
      <c r="Q1862" s="565"/>
      <c r="R1862" s="565"/>
      <c r="S1862" s="565"/>
      <c r="T1862" s="565"/>
      <c r="U1862" s="565"/>
      <c r="V1862" s="565"/>
      <c r="W1862" s="565"/>
      <c r="X1862" s="565"/>
      <c r="Y1862" s="565"/>
      <c r="Z1862" s="1054"/>
      <c r="AA1862" s="565"/>
      <c r="AB1862" s="1075"/>
      <c r="AC1862" s="565"/>
      <c r="AD1862" s="565"/>
      <c r="AE1862" s="565"/>
      <c r="AF1862" s="565"/>
      <c r="AG1862" s="565"/>
      <c r="AH1862" s="1263"/>
      <c r="AI1862" s="561"/>
      <c r="AJ1862" s="1444"/>
      <c r="AK1862" s="1459"/>
    </row>
    <row r="1863" spans="1:37" x14ac:dyDescent="0.25">
      <c r="A1863" s="239">
        <v>1</v>
      </c>
      <c r="B1863" s="4" t="s">
        <v>349</v>
      </c>
      <c r="C1863" s="675"/>
      <c r="D1863" s="4"/>
      <c r="E1863" s="415"/>
      <c r="F1863" s="368"/>
      <c r="G1863" s="368"/>
      <c r="H1863" s="368"/>
      <c r="I1863" s="1886"/>
      <c r="J1863" s="1886"/>
      <c r="K1863" s="780"/>
      <c r="L1863" s="780"/>
      <c r="M1863" s="780"/>
      <c r="N1863" s="780"/>
      <c r="O1863" s="780"/>
      <c r="P1863" s="780"/>
      <c r="Q1863" s="565"/>
      <c r="R1863" s="565"/>
      <c r="S1863" s="565"/>
      <c r="T1863" s="565"/>
      <c r="U1863" s="565"/>
      <c r="V1863" s="565"/>
      <c r="W1863" s="565"/>
      <c r="X1863" s="565"/>
      <c r="Y1863" s="565"/>
      <c r="Z1863" s="1054"/>
      <c r="AA1863" s="565"/>
      <c r="AB1863" s="1075"/>
      <c r="AC1863" s="565"/>
      <c r="AD1863" s="565"/>
      <c r="AE1863" s="565"/>
      <c r="AF1863" s="565"/>
      <c r="AG1863" s="565"/>
      <c r="AH1863" s="1263"/>
      <c r="AI1863" s="561"/>
      <c r="AJ1863" s="1444"/>
      <c r="AK1863" s="1459"/>
    </row>
    <row r="1864" spans="1:37" ht="30" x14ac:dyDescent="0.25">
      <c r="A1864" s="239">
        <v>1</v>
      </c>
      <c r="B1864" s="4" t="s">
        <v>374</v>
      </c>
      <c r="C1864" s="675"/>
      <c r="D1864" s="4"/>
      <c r="E1864" s="415"/>
      <c r="F1864" s="368"/>
      <c r="G1864" s="368"/>
      <c r="H1864" s="368"/>
      <c r="I1864" s="1886"/>
      <c r="J1864" s="1886"/>
      <c r="K1864" s="780"/>
      <c r="L1864" s="780"/>
      <c r="M1864" s="780"/>
      <c r="N1864" s="780"/>
      <c r="O1864" s="780"/>
      <c r="P1864" s="780"/>
      <c r="Q1864" s="565"/>
      <c r="R1864" s="565"/>
      <c r="S1864" s="565"/>
      <c r="T1864" s="565"/>
      <c r="U1864" s="565"/>
      <c r="V1864" s="565"/>
      <c r="W1864" s="565"/>
      <c r="X1864" s="565"/>
      <c r="Y1864" s="565"/>
      <c r="Z1864" s="1054"/>
      <c r="AA1864" s="565"/>
      <c r="AB1864" s="1075"/>
      <c r="AC1864" s="565"/>
      <c r="AD1864" s="565"/>
      <c r="AE1864" s="565"/>
      <c r="AF1864" s="565"/>
      <c r="AG1864" s="565"/>
      <c r="AH1864" s="1263"/>
      <c r="AI1864" s="561"/>
      <c r="AJ1864" s="1444"/>
      <c r="AK1864" s="1459"/>
    </row>
    <row r="1865" spans="1:37" ht="60" x14ac:dyDescent="0.25">
      <c r="A1865" s="239">
        <v>1</v>
      </c>
      <c r="B1865" s="4" t="s">
        <v>350</v>
      </c>
      <c r="C1865" s="675"/>
      <c r="D1865" s="4"/>
      <c r="E1865" s="415"/>
      <c r="F1865" s="368"/>
      <c r="G1865" s="368"/>
      <c r="H1865" s="368"/>
      <c r="I1865" s="1886"/>
      <c r="J1865" s="1886"/>
      <c r="K1865" s="780"/>
      <c r="L1865" s="780"/>
      <c r="M1865" s="780"/>
      <c r="N1865" s="780"/>
      <c r="O1865" s="780"/>
      <c r="P1865" s="780"/>
      <c r="Q1865" s="565"/>
      <c r="R1865" s="565"/>
      <c r="S1865" s="565"/>
      <c r="T1865" s="565"/>
      <c r="U1865" s="565"/>
      <c r="V1865" s="565"/>
      <c r="W1865" s="565"/>
      <c r="X1865" s="565"/>
      <c r="Y1865" s="565"/>
      <c r="Z1865" s="1054"/>
      <c r="AA1865" s="565"/>
      <c r="AB1865" s="1075"/>
      <c r="AC1865" s="565"/>
      <c r="AD1865" s="565"/>
      <c r="AE1865" s="565"/>
      <c r="AF1865" s="565"/>
      <c r="AG1865" s="565"/>
      <c r="AH1865" s="1263"/>
      <c r="AI1865" s="561"/>
      <c r="AJ1865" s="1444"/>
      <c r="AK1865" s="1459"/>
    </row>
    <row r="1866" spans="1:37" ht="75" x14ac:dyDescent="0.25">
      <c r="A1866" s="239">
        <v>1</v>
      </c>
      <c r="B1866" s="4" t="s">
        <v>351</v>
      </c>
      <c r="C1866" s="675"/>
      <c r="D1866" s="4"/>
      <c r="E1866" s="415"/>
      <c r="F1866" s="368"/>
      <c r="G1866" s="368"/>
      <c r="H1866" s="368"/>
      <c r="I1866" s="1886"/>
      <c r="J1866" s="1886"/>
      <c r="K1866" s="780"/>
      <c r="L1866" s="780"/>
      <c r="M1866" s="780"/>
      <c r="N1866" s="780"/>
      <c r="O1866" s="780"/>
      <c r="P1866" s="780"/>
      <c r="Q1866" s="565"/>
      <c r="R1866" s="565"/>
      <c r="S1866" s="565"/>
      <c r="T1866" s="565"/>
      <c r="U1866" s="565"/>
      <c r="V1866" s="565"/>
      <c r="W1866" s="565"/>
      <c r="X1866" s="565"/>
      <c r="Y1866" s="565"/>
      <c r="Z1866" s="1054"/>
      <c r="AA1866" s="565"/>
      <c r="AB1866" s="1075"/>
      <c r="AC1866" s="565"/>
      <c r="AD1866" s="565"/>
      <c r="AE1866" s="565"/>
      <c r="AF1866" s="565"/>
      <c r="AG1866" s="565"/>
      <c r="AH1866" s="1263"/>
      <c r="AI1866" s="561"/>
      <c r="AJ1866" s="1444"/>
      <c r="AK1866" s="1459"/>
    </row>
    <row r="1867" spans="1:37" ht="45" x14ac:dyDescent="0.25">
      <c r="A1867" s="239">
        <v>1</v>
      </c>
      <c r="B1867" s="794" t="s">
        <v>352</v>
      </c>
      <c r="C1867" s="675"/>
      <c r="D1867" s="4"/>
      <c r="E1867" s="415"/>
      <c r="F1867" s="368"/>
      <c r="G1867" s="368"/>
      <c r="H1867" s="368"/>
      <c r="I1867" s="1886"/>
      <c r="J1867" s="1886"/>
      <c r="K1867" s="780"/>
      <c r="L1867" s="780"/>
      <c r="M1867" s="780"/>
      <c r="N1867" s="780"/>
      <c r="O1867" s="780"/>
      <c r="P1867" s="780"/>
      <c r="Q1867" s="565"/>
      <c r="R1867" s="565"/>
      <c r="S1867" s="565"/>
      <c r="T1867" s="565"/>
      <c r="U1867" s="565"/>
      <c r="V1867" s="565"/>
      <c r="W1867" s="565"/>
      <c r="X1867" s="565"/>
      <c r="Y1867" s="565"/>
      <c r="Z1867" s="1054"/>
      <c r="AA1867" s="565"/>
      <c r="AB1867" s="1075"/>
      <c r="AC1867" s="565"/>
      <c r="AD1867" s="565"/>
      <c r="AE1867" s="565"/>
      <c r="AF1867" s="565"/>
      <c r="AG1867" s="565"/>
      <c r="AH1867" s="1263"/>
      <c r="AI1867" s="561"/>
      <c r="AJ1867" s="1444"/>
      <c r="AK1867" s="1459"/>
    </row>
    <row r="1868" spans="1:37" ht="29.25" x14ac:dyDescent="0.25">
      <c r="A1868" s="239">
        <v>1</v>
      </c>
      <c r="B1868" s="779" t="s">
        <v>360</v>
      </c>
      <c r="C1868" s="675"/>
      <c r="D1868" s="4"/>
      <c r="E1868" s="415"/>
      <c r="F1868" s="368"/>
      <c r="G1868" s="368"/>
      <c r="H1868" s="368"/>
      <c r="I1868" s="1886"/>
      <c r="J1868" s="1886"/>
      <c r="K1868" s="780"/>
      <c r="L1868" s="780"/>
      <c r="M1868" s="780"/>
      <c r="N1868" s="780"/>
      <c r="O1868" s="780"/>
      <c r="P1868" s="780"/>
      <c r="Q1868" s="565"/>
      <c r="R1868" s="565"/>
      <c r="S1868" s="565"/>
      <c r="T1868" s="565"/>
      <c r="U1868" s="565"/>
      <c r="V1868" s="565"/>
      <c r="W1868" s="565"/>
      <c r="X1868" s="565"/>
      <c r="Y1868" s="565"/>
      <c r="Z1868" s="1054"/>
      <c r="AA1868" s="565"/>
      <c r="AB1868" s="1075"/>
      <c r="AC1868" s="565"/>
      <c r="AD1868" s="565"/>
      <c r="AE1868" s="565"/>
      <c r="AF1868" s="565"/>
      <c r="AG1868" s="565"/>
      <c r="AH1868" s="1263"/>
      <c r="AI1868" s="561"/>
      <c r="AJ1868" s="1444"/>
      <c r="AK1868" s="1459"/>
    </row>
    <row r="1869" spans="1:37" x14ac:dyDescent="0.25">
      <c r="A1869" s="239">
        <v>1</v>
      </c>
      <c r="B1869" s="779" t="s">
        <v>375</v>
      </c>
      <c r="C1869" s="675"/>
      <c r="D1869" s="4"/>
      <c r="E1869" s="415"/>
      <c r="F1869" s="213"/>
      <c r="G1869" s="368"/>
      <c r="H1869" s="368"/>
      <c r="I1869" s="1886"/>
      <c r="J1869" s="1886"/>
      <c r="K1869" s="211"/>
      <c r="L1869" s="211"/>
      <c r="M1869" s="211"/>
      <c r="N1869" s="211"/>
      <c r="O1869" s="211"/>
      <c r="P1869" s="211"/>
      <c r="Q1869" s="565"/>
      <c r="R1869" s="565"/>
      <c r="S1869" s="565"/>
      <c r="T1869" s="565"/>
      <c r="U1869" s="565"/>
      <c r="V1869" s="565"/>
      <c r="W1869" s="565"/>
      <c r="X1869" s="565"/>
      <c r="Y1869" s="565"/>
      <c r="Z1869" s="1054"/>
      <c r="AA1869" s="565">
        <f t="shared" ref="AA1869:AA1880" si="741">AG1869-AF1869-AC1869</f>
        <v>0</v>
      </c>
      <c r="AB1869" s="1075"/>
      <c r="AC1869" s="565"/>
      <c r="AD1869" s="565"/>
      <c r="AE1869" s="565"/>
      <c r="AF1869" s="565"/>
      <c r="AG1869" s="565"/>
      <c r="AH1869" s="1263"/>
      <c r="AI1869" s="561"/>
      <c r="AJ1869" s="1444"/>
      <c r="AK1869" s="1459"/>
    </row>
    <row r="1870" spans="1:37" x14ac:dyDescent="0.25">
      <c r="A1870" s="239">
        <v>1</v>
      </c>
      <c r="B1870" s="4" t="s">
        <v>376</v>
      </c>
      <c r="C1870" s="675"/>
      <c r="D1870" s="4"/>
      <c r="E1870" s="415"/>
      <c r="F1870" s="213"/>
      <c r="G1870" s="368"/>
      <c r="H1870" s="368"/>
      <c r="I1870" s="1886"/>
      <c r="J1870" s="1886"/>
      <c r="K1870" s="211"/>
      <c r="L1870" s="211"/>
      <c r="M1870" s="211"/>
      <c r="N1870" s="211"/>
      <c r="O1870" s="211"/>
      <c r="P1870" s="211"/>
      <c r="Q1870" s="565"/>
      <c r="R1870" s="565"/>
      <c r="S1870" s="565"/>
      <c r="T1870" s="565"/>
      <c r="U1870" s="565"/>
      <c r="V1870" s="565"/>
      <c r="W1870" s="565"/>
      <c r="X1870" s="565"/>
      <c r="Y1870" s="565"/>
      <c r="Z1870" s="1054"/>
      <c r="AA1870" s="565">
        <f t="shared" si="741"/>
        <v>0</v>
      </c>
      <c r="AB1870" s="1075"/>
      <c r="AC1870" s="565"/>
      <c r="AD1870" s="565"/>
      <c r="AE1870" s="565"/>
      <c r="AF1870" s="565"/>
      <c r="AG1870" s="565"/>
      <c r="AH1870" s="1263"/>
      <c r="AI1870" s="561"/>
      <c r="AJ1870" s="1444"/>
      <c r="AK1870" s="1459"/>
    </row>
    <row r="1871" spans="1:37" x14ac:dyDescent="0.25">
      <c r="A1871" s="239">
        <v>1</v>
      </c>
      <c r="B1871" s="795" t="s">
        <v>377</v>
      </c>
      <c r="C1871" s="675"/>
      <c r="D1871" s="4"/>
      <c r="E1871" s="415"/>
      <c r="F1871" s="213"/>
      <c r="G1871" s="368"/>
      <c r="H1871" s="368"/>
      <c r="I1871" s="1886"/>
      <c r="J1871" s="1886"/>
      <c r="K1871" s="211"/>
      <c r="L1871" s="211"/>
      <c r="M1871" s="211"/>
      <c r="N1871" s="211"/>
      <c r="O1871" s="211"/>
      <c r="P1871" s="211"/>
      <c r="Q1871" s="565"/>
      <c r="R1871" s="565"/>
      <c r="S1871" s="565"/>
      <c r="T1871" s="565"/>
      <c r="U1871" s="565"/>
      <c r="V1871" s="565"/>
      <c r="W1871" s="565"/>
      <c r="X1871" s="565"/>
      <c r="Y1871" s="565"/>
      <c r="Z1871" s="1054"/>
      <c r="AA1871" s="565">
        <f t="shared" si="741"/>
        <v>0</v>
      </c>
      <c r="AB1871" s="1075"/>
      <c r="AC1871" s="565"/>
      <c r="AD1871" s="565"/>
      <c r="AE1871" s="565"/>
      <c r="AF1871" s="565"/>
      <c r="AG1871" s="565"/>
      <c r="AH1871" s="1263"/>
      <c r="AI1871" s="561"/>
      <c r="AJ1871" s="1444"/>
      <c r="AK1871" s="1459"/>
    </row>
    <row r="1872" spans="1:37" ht="43.5" x14ac:dyDescent="0.25">
      <c r="A1872" s="239">
        <v>1</v>
      </c>
      <c r="B1872" s="779" t="s">
        <v>353</v>
      </c>
      <c r="C1872" s="675"/>
      <c r="D1872" s="4"/>
      <c r="E1872" s="415">
        <v>14800</v>
      </c>
      <c r="F1872" s="213">
        <f>ROUND(E1872/12*$B$4,0)</f>
        <v>11100</v>
      </c>
      <c r="G1872" s="368">
        <v>11122</v>
      </c>
      <c r="H1872" s="368">
        <f>G1872/F1872*100</f>
        <v>100.1981981981982</v>
      </c>
      <c r="I1872" s="1886"/>
      <c r="J1872" s="1886"/>
      <c r="K1872" s="211"/>
      <c r="L1872" s="211"/>
      <c r="M1872" s="211"/>
      <c r="N1872" s="211"/>
      <c r="O1872" s="211"/>
      <c r="P1872" s="211"/>
      <c r="Q1872" s="565"/>
      <c r="R1872" s="565"/>
      <c r="S1872" s="565"/>
      <c r="T1872" s="565"/>
      <c r="U1872" s="565"/>
      <c r="V1872" s="565"/>
      <c r="W1872" s="565"/>
      <c r="X1872" s="565"/>
      <c r="Y1872" s="565"/>
      <c r="Z1872" s="1054"/>
      <c r="AA1872" s="565">
        <f t="shared" si="741"/>
        <v>0</v>
      </c>
      <c r="AB1872" s="1075"/>
      <c r="AC1872" s="565"/>
      <c r="AD1872" s="565"/>
      <c r="AE1872" s="565"/>
      <c r="AF1872" s="565"/>
      <c r="AG1872" s="565"/>
      <c r="AH1872" s="1263"/>
      <c r="AI1872" s="561"/>
      <c r="AJ1872" s="1444"/>
      <c r="AK1872" s="1459"/>
    </row>
    <row r="1873" spans="1:37" ht="30" x14ac:dyDescent="0.25">
      <c r="A1873" s="239">
        <v>1</v>
      </c>
      <c r="B1873" s="774" t="s">
        <v>201</v>
      </c>
      <c r="C1873" s="675"/>
      <c r="D1873" s="4"/>
      <c r="E1873" s="415"/>
      <c r="F1873" s="213"/>
      <c r="G1873" s="368"/>
      <c r="H1873" s="368"/>
      <c r="I1873" s="1886"/>
      <c r="J1873" s="1886"/>
      <c r="K1873" s="211"/>
      <c r="L1873" s="211"/>
      <c r="M1873" s="211"/>
      <c r="N1873" s="211"/>
      <c r="O1873" s="211"/>
      <c r="P1873" s="211"/>
      <c r="Q1873" s="565"/>
      <c r="R1873" s="565"/>
      <c r="S1873" s="565"/>
      <c r="T1873" s="565"/>
      <c r="U1873" s="565"/>
      <c r="V1873" s="565"/>
      <c r="W1873" s="565"/>
      <c r="X1873" s="565"/>
      <c r="Y1873" s="565"/>
      <c r="Z1873" s="1054"/>
      <c r="AA1873" s="565">
        <f t="shared" si="741"/>
        <v>0</v>
      </c>
      <c r="AB1873" s="1075"/>
      <c r="AC1873" s="565"/>
      <c r="AD1873" s="565"/>
      <c r="AE1873" s="565"/>
      <c r="AF1873" s="565"/>
      <c r="AG1873" s="565"/>
      <c r="AH1873" s="1263"/>
      <c r="AI1873" s="561"/>
      <c r="AJ1873" s="1444"/>
      <c r="AK1873" s="1459"/>
    </row>
    <row r="1874" spans="1:37" ht="72" x14ac:dyDescent="0.25">
      <c r="A1874" s="239">
        <v>1</v>
      </c>
      <c r="B1874" s="775" t="s">
        <v>361</v>
      </c>
      <c r="C1874" s="675"/>
      <c r="D1874" s="4"/>
      <c r="E1874" s="415"/>
      <c r="F1874" s="213"/>
      <c r="G1874" s="368"/>
      <c r="H1874" s="368"/>
      <c r="I1874" s="1886"/>
      <c r="J1874" s="1886"/>
      <c r="K1874" s="211"/>
      <c r="L1874" s="211"/>
      <c r="M1874" s="211"/>
      <c r="N1874" s="211"/>
      <c r="O1874" s="211"/>
      <c r="P1874" s="211"/>
      <c r="Q1874" s="566"/>
      <c r="R1874" s="566"/>
      <c r="S1874" s="566"/>
      <c r="T1874" s="566"/>
      <c r="U1874" s="566"/>
      <c r="V1874" s="566"/>
      <c r="W1874" s="566"/>
      <c r="X1874" s="566"/>
      <c r="Y1874" s="566"/>
      <c r="Z1874" s="1054"/>
      <c r="AA1874" s="566">
        <f t="shared" si="741"/>
        <v>0</v>
      </c>
      <c r="AB1874" s="1491"/>
      <c r="AC1874" s="565"/>
      <c r="AD1874" s="565"/>
      <c r="AE1874" s="565"/>
      <c r="AF1874" s="566"/>
      <c r="AG1874" s="566"/>
      <c r="AH1874" s="1263"/>
      <c r="AI1874" s="1187"/>
      <c r="AJ1874" s="1444"/>
      <c r="AK1874" s="1459"/>
    </row>
    <row r="1875" spans="1:37" x14ac:dyDescent="0.25">
      <c r="A1875" s="239">
        <v>1</v>
      </c>
      <c r="B1875" s="766" t="s">
        <v>234</v>
      </c>
      <c r="C1875" s="2090"/>
      <c r="D1875" s="779"/>
      <c r="E1875" s="442">
        <f>E1876</f>
        <v>500</v>
      </c>
      <c r="F1875" s="782">
        <f>F1876</f>
        <v>375</v>
      </c>
      <c r="G1875" s="1045">
        <f>G1876</f>
        <v>387</v>
      </c>
      <c r="H1875" s="1045">
        <f t="shared" ref="H1875:H1881" si="742">G1875/F1875*100</f>
        <v>103.2</v>
      </c>
      <c r="I1875" s="1886"/>
      <c r="J1875" s="1886"/>
      <c r="K1875" s="211"/>
      <c r="L1875" s="211"/>
      <c r="M1875" s="211"/>
      <c r="N1875" s="211"/>
      <c r="O1875" s="211"/>
      <c r="P1875" s="211"/>
      <c r="Q1875" s="565">
        <v>406</v>
      </c>
      <c r="R1875" s="565">
        <v>406</v>
      </c>
      <c r="S1875" s="565">
        <v>406</v>
      </c>
      <c r="T1875" s="565">
        <v>406</v>
      </c>
      <c r="U1875" s="565">
        <v>406</v>
      </c>
      <c r="V1875" s="565">
        <v>406</v>
      </c>
      <c r="W1875" s="565">
        <v>406</v>
      </c>
      <c r="X1875" s="565">
        <v>406</v>
      </c>
      <c r="Y1875" s="565">
        <v>406</v>
      </c>
      <c r="Z1875" s="1202">
        <f>Q1875/12*$B$4+(R1875-Q1875)/11*8+(S1875-R1875)/10*7+(T1875-S1875)/9*6+(U1875-T1875)/8*5+(V1875-U1875)/7*4+(W1875-V1875)/6*3+(X1875-W1875)/5*2+(Y1875-X1875)/4*1</f>
        <v>304.5</v>
      </c>
      <c r="AA1875" s="566">
        <f t="shared" si="741"/>
        <v>314.24400000000003</v>
      </c>
      <c r="AB1875" s="1075"/>
      <c r="AC1875" s="567"/>
      <c r="AD1875" s="567">
        <f>AA1875-Z1875</f>
        <v>9.7440000000000282</v>
      </c>
      <c r="AE1875" s="567"/>
      <c r="AF1875" s="565">
        <v>0</v>
      </c>
      <c r="AG1875" s="566">
        <v>314.24400000000003</v>
      </c>
      <c r="AH1875" s="1267">
        <f>AH1876</f>
        <v>0</v>
      </c>
      <c r="AI1875" s="1187"/>
      <c r="AJ1875" s="1444"/>
      <c r="AK1875" s="1459"/>
    </row>
    <row r="1876" spans="1:37" ht="30" x14ac:dyDescent="0.25">
      <c r="A1876" s="239">
        <v>1</v>
      </c>
      <c r="B1876" s="502" t="s">
        <v>278</v>
      </c>
      <c r="C1876" s="2033"/>
      <c r="D1876" s="4"/>
      <c r="E1876" s="415">
        <v>500</v>
      </c>
      <c r="F1876" s="213">
        <f>ROUND(E1876/12*$B$4,0)</f>
        <v>375</v>
      </c>
      <c r="G1876" s="368">
        <v>387</v>
      </c>
      <c r="H1876" s="368">
        <f t="shared" si="742"/>
        <v>103.2</v>
      </c>
      <c r="I1876" s="1886"/>
      <c r="J1876" s="1886"/>
      <c r="K1876" s="211"/>
      <c r="L1876" s="211"/>
      <c r="M1876" s="211"/>
      <c r="N1876" s="211"/>
      <c r="O1876" s="211"/>
      <c r="P1876" s="211"/>
      <c r="Q1876" s="564"/>
      <c r="R1876" s="564"/>
      <c r="S1876" s="564"/>
      <c r="T1876" s="564"/>
      <c r="U1876" s="564"/>
      <c r="V1876" s="564"/>
      <c r="W1876" s="564"/>
      <c r="X1876" s="564"/>
      <c r="Y1876" s="564"/>
      <c r="Z1876" s="1053"/>
      <c r="AA1876" s="565">
        <f t="shared" si="741"/>
        <v>0</v>
      </c>
      <c r="AB1876" s="1075"/>
      <c r="AC1876" s="565"/>
      <c r="AD1876" s="565"/>
      <c r="AE1876" s="565"/>
      <c r="AF1876" s="565"/>
      <c r="AG1876" s="565"/>
      <c r="AH1876" s="1263"/>
      <c r="AI1876" s="561"/>
      <c r="AJ1876" s="1444"/>
      <c r="AK1876" s="1459"/>
    </row>
    <row r="1877" spans="1:37" ht="29.25" x14ac:dyDescent="0.25">
      <c r="A1877" s="239">
        <v>1</v>
      </c>
      <c r="B1877" s="720" t="s">
        <v>279</v>
      </c>
      <c r="C1877" s="675"/>
      <c r="D1877" s="4"/>
      <c r="E1877" s="442">
        <f>E1860+E1840</f>
        <v>24000</v>
      </c>
      <c r="F1877" s="782">
        <f>F1860+F1840</f>
        <v>18000</v>
      </c>
      <c r="G1877" s="1045">
        <f>G1860+G1840</f>
        <v>25084</v>
      </c>
      <c r="H1877" s="1045">
        <f t="shared" si="742"/>
        <v>139.35555555555555</v>
      </c>
      <c r="I1877" s="1886"/>
      <c r="J1877" s="1886"/>
      <c r="K1877" s="211"/>
      <c r="L1877" s="211"/>
      <c r="M1877" s="211"/>
      <c r="N1877" s="211"/>
      <c r="O1877" s="211"/>
      <c r="P1877" s="211"/>
      <c r="Q1877" s="565"/>
      <c r="R1877" s="565"/>
      <c r="S1877" s="565"/>
      <c r="T1877" s="565"/>
      <c r="U1877" s="565"/>
      <c r="V1877" s="565"/>
      <c r="W1877" s="565"/>
      <c r="X1877" s="565"/>
      <c r="Y1877" s="565"/>
      <c r="Z1877" s="1054"/>
      <c r="AA1877" s="565">
        <f t="shared" si="741"/>
        <v>0</v>
      </c>
      <c r="AB1877" s="1075"/>
      <c r="AC1877" s="565"/>
      <c r="AD1877" s="565"/>
      <c r="AE1877" s="565"/>
      <c r="AF1877" s="565"/>
      <c r="AG1877" s="565"/>
      <c r="AH1877" s="1267">
        <f>AH1860+AH1840</f>
        <v>0</v>
      </c>
      <c r="AI1877" s="561"/>
      <c r="AJ1877" s="1444"/>
      <c r="AK1877" s="1459"/>
    </row>
    <row r="1878" spans="1:37" ht="43.5" x14ac:dyDescent="0.25">
      <c r="A1878" s="239">
        <v>1</v>
      </c>
      <c r="B1878" s="720" t="s">
        <v>308</v>
      </c>
      <c r="C1878" s="675"/>
      <c r="D1878" s="4"/>
      <c r="E1878" s="442">
        <f>E1849</f>
        <v>19811</v>
      </c>
      <c r="F1878" s="782">
        <f>F1849</f>
        <v>14858</v>
      </c>
      <c r="G1878" s="1045">
        <f>G1849</f>
        <v>12349</v>
      </c>
      <c r="H1878" s="1045">
        <f t="shared" si="742"/>
        <v>83.113474222641003</v>
      </c>
      <c r="I1878" s="1886"/>
      <c r="J1878" s="1886"/>
      <c r="K1878" s="211"/>
      <c r="L1878" s="211"/>
      <c r="M1878" s="211"/>
      <c r="N1878" s="211"/>
      <c r="O1878" s="211"/>
      <c r="P1878" s="211"/>
      <c r="Q1878" s="565"/>
      <c r="R1878" s="565"/>
      <c r="S1878" s="565"/>
      <c r="T1878" s="565"/>
      <c r="U1878" s="565"/>
      <c r="V1878" s="565"/>
      <c r="W1878" s="565"/>
      <c r="X1878" s="565"/>
      <c r="Y1878" s="565"/>
      <c r="Z1878" s="1054"/>
      <c r="AA1878" s="565">
        <f t="shared" si="741"/>
        <v>0</v>
      </c>
      <c r="AB1878" s="1075"/>
      <c r="AC1878" s="565"/>
      <c r="AD1878" s="565"/>
      <c r="AE1878" s="565"/>
      <c r="AF1878" s="565"/>
      <c r="AG1878" s="565"/>
      <c r="AH1878" s="1267">
        <f>AH1849</f>
        <v>0</v>
      </c>
      <c r="AI1878" s="561"/>
      <c r="AJ1878" s="1444"/>
      <c r="AK1878" s="1459"/>
    </row>
    <row r="1879" spans="1:37" ht="29.25" x14ac:dyDescent="0.25">
      <c r="A1879" s="239">
        <v>1</v>
      </c>
      <c r="B1879" s="765" t="s">
        <v>280</v>
      </c>
      <c r="C1879" s="675"/>
      <c r="D1879" s="4"/>
      <c r="E1879" s="442">
        <f>E1868+E1847</f>
        <v>33000</v>
      </c>
      <c r="F1879" s="782">
        <f>F1868+F1847</f>
        <v>24750</v>
      </c>
      <c r="G1879" s="1045">
        <f>G1868+G1847</f>
        <v>22213</v>
      </c>
      <c r="H1879" s="1045">
        <f t="shared" si="742"/>
        <v>89.749494949494945</v>
      </c>
      <c r="I1879" s="1886"/>
      <c r="J1879" s="1886"/>
      <c r="K1879" s="211"/>
      <c r="L1879" s="211"/>
      <c r="M1879" s="211"/>
      <c r="N1879" s="211"/>
      <c r="O1879" s="211"/>
      <c r="P1879" s="211"/>
      <c r="Q1879" s="565"/>
      <c r="R1879" s="565"/>
      <c r="S1879" s="565"/>
      <c r="T1879" s="565"/>
      <c r="U1879" s="565"/>
      <c r="V1879" s="565"/>
      <c r="W1879" s="565"/>
      <c r="X1879" s="565"/>
      <c r="Y1879" s="565"/>
      <c r="Z1879" s="1054"/>
      <c r="AA1879" s="565">
        <f t="shared" si="741"/>
        <v>0</v>
      </c>
      <c r="AB1879" s="1075"/>
      <c r="AC1879" s="565"/>
      <c r="AD1879" s="565"/>
      <c r="AE1879" s="565"/>
      <c r="AF1879" s="565"/>
      <c r="AG1879" s="565"/>
      <c r="AH1879" s="1267">
        <f>AH1868+AH1847</f>
        <v>0</v>
      </c>
      <c r="AI1879" s="561"/>
      <c r="AJ1879" s="1444"/>
      <c r="AK1879" s="1459"/>
    </row>
    <row r="1880" spans="1:37" ht="29.25" x14ac:dyDescent="0.25">
      <c r="A1880" s="239">
        <v>1</v>
      </c>
      <c r="B1880" s="720" t="s">
        <v>281</v>
      </c>
      <c r="C1880" s="675"/>
      <c r="D1880" s="4"/>
      <c r="E1880" s="442">
        <f>E1872</f>
        <v>14800</v>
      </c>
      <c r="F1880" s="782">
        <f>F1872</f>
        <v>11100</v>
      </c>
      <c r="G1880" s="1045">
        <f>G1872</f>
        <v>11122</v>
      </c>
      <c r="H1880" s="1045">
        <f t="shared" si="742"/>
        <v>100.1981981981982</v>
      </c>
      <c r="I1880" s="1886"/>
      <c r="J1880" s="1886"/>
      <c r="K1880" s="211"/>
      <c r="L1880" s="211"/>
      <c r="M1880" s="211"/>
      <c r="N1880" s="211"/>
      <c r="O1880" s="211"/>
      <c r="P1880" s="211"/>
      <c r="Q1880" s="565">
        <v>14787.864</v>
      </c>
      <c r="R1880" s="565">
        <v>14787.864</v>
      </c>
      <c r="S1880" s="565">
        <v>14787.864</v>
      </c>
      <c r="T1880" s="565">
        <v>14787.864</v>
      </c>
      <c r="U1880" s="565">
        <v>14787.864</v>
      </c>
      <c r="V1880" s="565">
        <v>14787.864</v>
      </c>
      <c r="W1880" s="565">
        <v>14787.864</v>
      </c>
      <c r="X1880" s="565">
        <v>14787.864</v>
      </c>
      <c r="Y1880" s="565">
        <v>14787.864</v>
      </c>
      <c r="Z1880" s="1202">
        <f>Q1880/12*$B$4+(R1880-Q1880)/11*8+(S1880-R1880)/10*7+(T1880-S1880)/9*6+(U1880-T1880)/8*5+(V1880-U1880)/7*4+(W1880-V1880)/6*3+(X1880-W1880)/5*2+(Y1880-X1880)/4*1</f>
        <v>11090.897999999999</v>
      </c>
      <c r="AA1880" s="565">
        <f t="shared" si="741"/>
        <v>11112.879959999997</v>
      </c>
      <c r="AB1880" s="1075"/>
      <c r="AC1880" s="565"/>
      <c r="AD1880" s="565">
        <f>AA1880-Z1880</f>
        <v>21.981959999997343</v>
      </c>
      <c r="AE1880" s="565"/>
      <c r="AF1880" s="565">
        <v>0</v>
      </c>
      <c r="AG1880" s="565">
        <v>11112.879959999997</v>
      </c>
      <c r="AH1880" s="1267">
        <f>AH1872</f>
        <v>0</v>
      </c>
      <c r="AI1880" s="561"/>
      <c r="AJ1880" s="1444"/>
      <c r="AK1880" s="1459"/>
    </row>
    <row r="1881" spans="1:37" x14ac:dyDescent="0.25">
      <c r="A1881" s="239">
        <v>1</v>
      </c>
      <c r="B1881" s="1510" t="s">
        <v>138</v>
      </c>
      <c r="C1881" s="1509"/>
      <c r="D1881" s="1510"/>
      <c r="E1881" s="426">
        <f>E1877+E1878+E1880+E1879*2.9</f>
        <v>154311</v>
      </c>
      <c r="F1881" s="1890">
        <f>F1877+F1878+F1880+F1879*2.9</f>
        <v>115733</v>
      </c>
      <c r="G1881" s="1890">
        <f>G1877+G1878+G1880+G1879*2.9</f>
        <v>112972.7</v>
      </c>
      <c r="H1881" s="1890">
        <f t="shared" si="742"/>
        <v>97.614941287273297</v>
      </c>
      <c r="I1881" s="2044"/>
      <c r="J1881" s="2044"/>
      <c r="K1881" s="1144"/>
      <c r="L1881" s="1144"/>
      <c r="M1881" s="1144"/>
      <c r="N1881" s="1144"/>
      <c r="O1881" s="1144"/>
      <c r="P1881" s="1144"/>
      <c r="Q1881" s="563">
        <f t="shared" ref="Q1881:AD1881" si="743">SUM(Q1880,Q1875,Q1849,Q1839)</f>
        <v>130144.69501</v>
      </c>
      <c r="R1881" s="563">
        <f t="shared" ref="R1881:S1881" si="744">SUM(R1880,R1875,R1849,R1839)</f>
        <v>130144.69501</v>
      </c>
      <c r="S1881" s="563">
        <f t="shared" si="744"/>
        <v>130144.69501</v>
      </c>
      <c r="T1881" s="563">
        <f t="shared" ref="T1881:U1881" si="745">SUM(T1880,T1875,T1849,T1839)</f>
        <v>130144.69501</v>
      </c>
      <c r="U1881" s="563">
        <f t="shared" si="745"/>
        <v>130144.69501</v>
      </c>
      <c r="V1881" s="563">
        <f t="shared" ref="V1881:W1881" si="746">SUM(V1880,V1875,V1849,V1839)</f>
        <v>130144.69501</v>
      </c>
      <c r="W1881" s="563">
        <f t="shared" si="746"/>
        <v>130144.69501</v>
      </c>
      <c r="X1881" s="563">
        <f t="shared" ref="X1881:Y1881" si="747">SUM(X1880,X1875,X1849,X1839)</f>
        <v>130144.69501</v>
      </c>
      <c r="Y1881" s="563">
        <f t="shared" si="747"/>
        <v>130144.69501</v>
      </c>
      <c r="Z1881" s="1203">
        <f t="shared" si="743"/>
        <v>97909.194762499988</v>
      </c>
      <c r="AA1881" s="563">
        <f t="shared" si="743"/>
        <v>95855.100199999986</v>
      </c>
      <c r="AB1881" s="1079">
        <f t="shared" si="743"/>
        <v>0</v>
      </c>
      <c r="AC1881" s="563">
        <f t="shared" si="743"/>
        <v>-79.670059999999992</v>
      </c>
      <c r="AD1881" s="563">
        <f t="shared" si="743"/>
        <v>-2054.0945625000008</v>
      </c>
      <c r="AE1881" s="563"/>
      <c r="AF1881" s="563">
        <f>SUM(AF1880,AF1875,AF1849,AF1839)</f>
        <v>-4.3921999999999999</v>
      </c>
      <c r="AG1881" s="563">
        <f>SUM(AG1880,AG1875,AG1849,AG1839)</f>
        <v>95771.03793999998</v>
      </c>
      <c r="AH1881" s="1892">
        <f>AH1877+AH1878+AH1880+AH1879*2.9</f>
        <v>0</v>
      </c>
      <c r="AI1881" s="1192">
        <f>SUM(AI1880,AI1875,AI1849,AI1839)</f>
        <v>0</v>
      </c>
      <c r="AJ1881" s="1444"/>
      <c r="AK1881" s="1459"/>
    </row>
    <row r="1882" spans="1:37" x14ac:dyDescent="0.25">
      <c r="A1882" s="239">
        <v>1</v>
      </c>
      <c r="B1882" s="240" t="s">
        <v>29</v>
      </c>
      <c r="C1882" s="687"/>
      <c r="D1882" s="1513"/>
      <c r="E1882" s="439"/>
      <c r="F1882" s="1151"/>
      <c r="G1882" s="1151"/>
      <c r="H1882" s="1151"/>
      <c r="I1882" s="1878"/>
      <c r="J1882" s="1878"/>
      <c r="K1882" s="525"/>
      <c r="L1882" s="525"/>
      <c r="M1882" s="525"/>
      <c r="N1882" s="525"/>
      <c r="O1882" s="525"/>
      <c r="P1882" s="525"/>
      <c r="Q1882" s="564"/>
      <c r="R1882" s="564"/>
      <c r="S1882" s="564"/>
      <c r="T1882" s="564"/>
      <c r="U1882" s="564"/>
      <c r="V1882" s="564"/>
      <c r="W1882" s="564"/>
      <c r="X1882" s="564"/>
      <c r="Y1882" s="564"/>
      <c r="Z1882" s="1053"/>
      <c r="AA1882" s="564">
        <f t="shared" ref="AA1882:AA1893" si="748">AG1882-AF1882-AC1882</f>
        <v>0</v>
      </c>
      <c r="AB1882" s="1078"/>
      <c r="AC1882" s="564"/>
      <c r="AD1882" s="564"/>
      <c r="AE1882" s="564"/>
      <c r="AF1882" s="564"/>
      <c r="AG1882" s="564"/>
      <c r="AH1882" s="1305"/>
      <c r="AI1882" s="607"/>
      <c r="AJ1882" s="1444"/>
      <c r="AK1882" s="1459"/>
    </row>
    <row r="1883" spans="1:37" ht="30" x14ac:dyDescent="0.25">
      <c r="A1883" s="239">
        <v>1</v>
      </c>
      <c r="B1883" s="2" t="s">
        <v>127</v>
      </c>
      <c r="C1883" s="688"/>
      <c r="D1883" s="2"/>
      <c r="E1883" s="419"/>
      <c r="F1883" s="375"/>
      <c r="G1883" s="375"/>
      <c r="H1883" s="375"/>
      <c r="I1883" s="1886"/>
      <c r="J1883" s="1886"/>
      <c r="K1883" s="1045"/>
      <c r="L1883" s="1045"/>
      <c r="M1883" s="1045"/>
      <c r="N1883" s="1045"/>
      <c r="O1883" s="1045"/>
      <c r="P1883" s="1045"/>
      <c r="Q1883" s="565"/>
      <c r="R1883" s="565"/>
      <c r="S1883" s="565"/>
      <c r="T1883" s="565"/>
      <c r="U1883" s="565"/>
      <c r="V1883" s="565"/>
      <c r="W1883" s="565"/>
      <c r="X1883" s="565"/>
      <c r="Y1883" s="565"/>
      <c r="Z1883" s="1054"/>
      <c r="AA1883" s="565">
        <f t="shared" si="748"/>
        <v>0</v>
      </c>
      <c r="AB1883" s="1075"/>
      <c r="AC1883" s="565"/>
      <c r="AD1883" s="565"/>
      <c r="AE1883" s="565"/>
      <c r="AF1883" s="565"/>
      <c r="AG1883" s="565"/>
      <c r="AH1883" s="1283"/>
      <c r="AI1883" s="561"/>
      <c r="AJ1883" s="1444"/>
      <c r="AK1883" s="1459"/>
    </row>
    <row r="1884" spans="1:37" x14ac:dyDescent="0.25">
      <c r="A1884" s="239">
        <v>1</v>
      </c>
      <c r="B1884" s="2187" t="s">
        <v>268</v>
      </c>
      <c r="C1884" s="2188"/>
      <c r="D1884" s="2031">
        <v>240</v>
      </c>
      <c r="E1884" s="419">
        <v>57</v>
      </c>
      <c r="F1884" s="375">
        <f>ROUND(E1884/12*$B$4,0)</f>
        <v>43</v>
      </c>
      <c r="G1884" s="375">
        <v>29</v>
      </c>
      <c r="H1884" s="375">
        <f>G1884/F1884*100</f>
        <v>67.441860465116278</v>
      </c>
      <c r="I1884" s="1143">
        <v>1</v>
      </c>
      <c r="J1884" s="1143">
        <f>M1884/G1884</f>
        <v>1</v>
      </c>
      <c r="K1884" s="368">
        <f>ROUND(E1884*I1884,0)</f>
        <v>57</v>
      </c>
      <c r="L1884" s="368">
        <f>ROUND(K1884/12*$B$4,0)</f>
        <v>43</v>
      </c>
      <c r="M1884" s="368">
        <v>29</v>
      </c>
      <c r="N1884" s="368">
        <f>M1884/L1884*100</f>
        <v>67.441860465116278</v>
      </c>
      <c r="O1884" s="368">
        <f>ROUND(K1884/D1884,0)</f>
        <v>0</v>
      </c>
      <c r="P1884" s="368" t="e">
        <f>M1884/$B$4*12/O1884</f>
        <v>#DIV/0!</v>
      </c>
      <c r="Q1884" s="565"/>
      <c r="R1884" s="565"/>
      <c r="S1884" s="565"/>
      <c r="T1884" s="565"/>
      <c r="U1884" s="565"/>
      <c r="V1884" s="565"/>
      <c r="W1884" s="565"/>
      <c r="X1884" s="565"/>
      <c r="Y1884" s="565"/>
      <c r="Z1884" s="1054"/>
      <c r="AA1884" s="565">
        <f t="shared" si="748"/>
        <v>0</v>
      </c>
      <c r="AB1884" s="1075"/>
      <c r="AC1884" s="565"/>
      <c r="AD1884" s="565">
        <f>AA1884-Z1884</f>
        <v>0</v>
      </c>
      <c r="AE1884" s="565"/>
      <c r="AF1884" s="565"/>
      <c r="AG1884" s="565"/>
      <c r="AH1884" s="1283"/>
      <c r="AI1884" s="561"/>
      <c r="AJ1884" s="1444"/>
      <c r="AK1884" s="1459"/>
    </row>
    <row r="1885" spans="1:37" s="249" customFormat="1" x14ac:dyDescent="0.25">
      <c r="A1885" s="239">
        <v>1</v>
      </c>
      <c r="B1885" s="222" t="s">
        <v>67</v>
      </c>
      <c r="C1885" s="691"/>
      <c r="D1885" s="2031">
        <v>240</v>
      </c>
      <c r="E1885" s="420">
        <v>715</v>
      </c>
      <c r="F1885" s="219">
        <f>ROUND(E1885/12*$B$4,0)</f>
        <v>536</v>
      </c>
      <c r="G1885" s="219">
        <v>546</v>
      </c>
      <c r="H1885" s="218">
        <f>G1885/F1885*100</f>
        <v>101.86567164179105</v>
      </c>
      <c r="I1885" s="1889">
        <v>8</v>
      </c>
      <c r="J1885" s="1469">
        <f>M1885/G1885</f>
        <v>7.833333333333333</v>
      </c>
      <c r="K1885" s="1474">
        <f>ROUND(E1885*I1885,0)</f>
        <v>5720</v>
      </c>
      <c r="L1885" s="1474">
        <f>ROUND(K1885/12*$B$4,0)</f>
        <v>4290</v>
      </c>
      <c r="M1885" s="478">
        <v>4277</v>
      </c>
      <c r="N1885" s="1474">
        <f>M1885/L1885*100</f>
        <v>99.696969696969688</v>
      </c>
      <c r="O1885" s="478">
        <f>ROUND(K1885/D1885,0)</f>
        <v>24</v>
      </c>
      <c r="P1885" s="478">
        <f>M1885/$B$4*12/O1885</f>
        <v>237.61111111111111</v>
      </c>
      <c r="Q1885" s="566"/>
      <c r="R1885" s="566"/>
      <c r="S1885" s="566"/>
      <c r="T1885" s="566"/>
      <c r="U1885" s="566"/>
      <c r="V1885" s="566"/>
      <c r="W1885" s="566"/>
      <c r="X1885" s="566"/>
      <c r="Y1885" s="566"/>
      <c r="Z1885" s="1201"/>
      <c r="AA1885" s="572">
        <f t="shared" si="748"/>
        <v>0</v>
      </c>
      <c r="AB1885" s="1507"/>
      <c r="AC1885" s="566"/>
      <c r="AD1885" s="566">
        <f>AA1885-Z1885</f>
        <v>0</v>
      </c>
      <c r="AE1885" s="566"/>
      <c r="AF1885" s="566"/>
      <c r="AG1885" s="566"/>
      <c r="AH1885" s="1465"/>
      <c r="AI1885" s="1187"/>
      <c r="AJ1885" s="1444"/>
      <c r="AK1885" s="1459"/>
    </row>
    <row r="1886" spans="1:37" x14ac:dyDescent="0.25">
      <c r="A1886" s="239">
        <v>1</v>
      </c>
      <c r="B1886" s="1751" t="s">
        <v>183</v>
      </c>
      <c r="C1886" s="1733"/>
      <c r="D1886" s="2117"/>
      <c r="E1886" s="426">
        <f>SUM(E1884:E1885)</f>
        <v>772</v>
      </c>
      <c r="F1886" s="1890">
        <f>SUM(F1884:F1885)</f>
        <v>579</v>
      </c>
      <c r="G1886" s="1890">
        <f>SUM(G1884:G1885)</f>
        <v>575</v>
      </c>
      <c r="H1886" s="1608">
        <f>G1886/F1886*100</f>
        <v>99.309153713298798</v>
      </c>
      <c r="I1886" s="2044">
        <f>IF(E1886=0,0,K1886/E1886)</f>
        <v>7.483160621761658</v>
      </c>
      <c r="J1886" s="8">
        <f>M1886/G1886</f>
        <v>7.488695652173913</v>
      </c>
      <c r="K1886" s="1533">
        <f>SUM(K1884:K1885)</f>
        <v>5777</v>
      </c>
      <c r="L1886" s="1533">
        <f>SUM(L1884:L1885)</f>
        <v>4333</v>
      </c>
      <c r="M1886" s="1480">
        <f>SUM(M1884:M1885)</f>
        <v>4306</v>
      </c>
      <c r="N1886" s="1533">
        <f>M1886/L1886*100</f>
        <v>99.376875144241865</v>
      </c>
      <c r="O1886" s="1480">
        <f>SUM(O1884:O1885)</f>
        <v>24</v>
      </c>
      <c r="P1886" s="1563">
        <f>M1886/$B$4*12/O1886</f>
        <v>239.22222222222226</v>
      </c>
      <c r="Q1886" s="563"/>
      <c r="R1886" s="563"/>
      <c r="S1886" s="563"/>
      <c r="T1886" s="563"/>
      <c r="U1886" s="563"/>
      <c r="V1886" s="563"/>
      <c r="W1886" s="563"/>
      <c r="X1886" s="563"/>
      <c r="Y1886" s="563"/>
      <c r="Z1886" s="1203"/>
      <c r="AA1886" s="567">
        <f t="shared" si="748"/>
        <v>0</v>
      </c>
      <c r="AB1886" s="1642"/>
      <c r="AC1886" s="563"/>
      <c r="AD1886" s="563"/>
      <c r="AE1886" s="563"/>
      <c r="AF1886" s="563"/>
      <c r="AG1886" s="563"/>
      <c r="AH1886" s="1892">
        <f>SUM(AH1884:AH1885)</f>
        <v>0</v>
      </c>
      <c r="AI1886" s="1192"/>
      <c r="AJ1886" s="1444"/>
      <c r="AK1886" s="1459"/>
    </row>
    <row r="1887" spans="1:37" ht="30" thickBot="1" x14ac:dyDescent="0.3">
      <c r="A1887" s="239">
        <v>1</v>
      </c>
      <c r="B1887" s="250" t="s">
        <v>214</v>
      </c>
      <c r="C1887" s="250"/>
      <c r="D1887" s="250"/>
      <c r="E1887" s="445">
        <f>SUM(E1886)</f>
        <v>772</v>
      </c>
      <c r="F1887" s="2026">
        <f>SUM(F1886)</f>
        <v>579</v>
      </c>
      <c r="G1887" s="2026">
        <f>SUM(G1886)</f>
        <v>575</v>
      </c>
      <c r="H1887" s="2026">
        <f>G1887/F1887*100</f>
        <v>99.309153713298798</v>
      </c>
      <c r="I1887" s="1545">
        <f>IF(E1887=0,0,K1887/E1887)</f>
        <v>7.483160621761658</v>
      </c>
      <c r="J1887" s="2163">
        <f>SUM(J1886)</f>
        <v>7.488695652173913</v>
      </c>
      <c r="K1887" s="2026">
        <f>SUM(K1886)</f>
        <v>5777</v>
      </c>
      <c r="L1887" s="2026">
        <f>SUM(L1886)</f>
        <v>4333</v>
      </c>
      <c r="M1887" s="2026">
        <f>SUM(M1886)</f>
        <v>4306</v>
      </c>
      <c r="N1887" s="1547">
        <f>M1887/L1887*100</f>
        <v>99.376875144241865</v>
      </c>
      <c r="O1887" s="1594">
        <f>SUM(O1886)</f>
        <v>24</v>
      </c>
      <c r="P1887" s="1547">
        <f>M1887/$B$4*12/O1887</f>
        <v>239.22222222222226</v>
      </c>
      <c r="Q1887" s="570">
        <v>11567.480175999999</v>
      </c>
      <c r="R1887" s="570">
        <v>11567.480175999999</v>
      </c>
      <c r="S1887" s="570">
        <v>11567.480175999999</v>
      </c>
      <c r="T1887" s="570">
        <v>11567.480175999999</v>
      </c>
      <c r="U1887" s="570">
        <v>11567.480175999999</v>
      </c>
      <c r="V1887" s="570">
        <v>11567.480175999999</v>
      </c>
      <c r="W1887" s="570">
        <v>11567.480175999999</v>
      </c>
      <c r="X1887" s="570">
        <v>11567.480175999999</v>
      </c>
      <c r="Y1887" s="570">
        <v>11567.480175999999</v>
      </c>
      <c r="Z1887" s="1202">
        <f>Q1887/12*$B$4+(R1887-Q1887)/11*8+(S1887-R1887)/10*7+(T1887-S1887)/9*6+(U1887-T1887)/8*5+(V1887-U1887)/7*4+(W1887-V1887)/6*3+(X1887-W1887)/5*2+(Y1887-X1887)/4*1</f>
        <v>8675.6101319999998</v>
      </c>
      <c r="AA1887" s="570">
        <f t="shared" si="748"/>
        <v>8929.7580699999999</v>
      </c>
      <c r="AB1887" s="1077"/>
      <c r="AC1887" s="570"/>
      <c r="AD1887" s="570">
        <f>AA1887-Z1887</f>
        <v>254.14793800000007</v>
      </c>
      <c r="AE1887" s="570">
        <v>-91.567279999999997</v>
      </c>
      <c r="AF1887" s="570">
        <v>0</v>
      </c>
      <c r="AG1887" s="570">
        <v>8929.7580699999999</v>
      </c>
      <c r="AH1887" s="2029">
        <f>SUM(AH1886)</f>
        <v>0</v>
      </c>
      <c r="AI1887" s="1241"/>
      <c r="AJ1887" s="1444"/>
      <c r="AK1887" s="1459"/>
    </row>
    <row r="1888" spans="1:37" ht="15.75" thickBot="1" x14ac:dyDescent="0.3">
      <c r="A1888" s="239">
        <v>1</v>
      </c>
      <c r="B1888" s="2061" t="s">
        <v>314</v>
      </c>
      <c r="C1888" s="2062"/>
      <c r="D1888" s="2061"/>
      <c r="E1888" s="424"/>
      <c r="F1888" s="1000"/>
      <c r="G1888" s="1000"/>
      <c r="H1888" s="1000"/>
      <c r="I1888" s="1854"/>
      <c r="J1888" s="1854"/>
      <c r="K1888" s="2189"/>
      <c r="L1888" s="2189"/>
      <c r="M1888" s="2189">
        <f>SUM(M1881,M1887)</f>
        <v>4306</v>
      </c>
      <c r="N1888" s="2189"/>
      <c r="O1888" s="2189"/>
      <c r="P1888" s="2189"/>
      <c r="Q1888" s="571">
        <f t="shared" ref="Q1888:Z1888" si="749">SUM(Q1881,Q1887)</f>
        <v>141712.17518600001</v>
      </c>
      <c r="R1888" s="571">
        <f t="shared" si="749"/>
        <v>141712.17518600001</v>
      </c>
      <c r="S1888" s="571">
        <f t="shared" si="749"/>
        <v>141712.17518600001</v>
      </c>
      <c r="T1888" s="571">
        <f t="shared" si="749"/>
        <v>141712.17518600001</v>
      </c>
      <c r="U1888" s="571">
        <f t="shared" si="749"/>
        <v>141712.17518600001</v>
      </c>
      <c r="V1888" s="571">
        <f t="shared" ref="V1888:W1888" si="750">SUM(V1881,V1887)</f>
        <v>141712.17518600001</v>
      </c>
      <c r="W1888" s="571">
        <f t="shared" si="750"/>
        <v>141712.17518600001</v>
      </c>
      <c r="X1888" s="571">
        <f t="shared" ref="X1888:Y1888" si="751">SUM(X1881,X1887)</f>
        <v>141712.17518600001</v>
      </c>
      <c r="Y1888" s="571">
        <f t="shared" si="751"/>
        <v>141712.17518600001</v>
      </c>
      <c r="Z1888" s="1055">
        <f t="shared" si="749"/>
        <v>106584.80489449999</v>
      </c>
      <c r="AA1888" s="571">
        <f t="shared" si="748"/>
        <v>104784.85826999998</v>
      </c>
      <c r="AB1888" s="1080"/>
      <c r="AC1888" s="277">
        <f>SUM(AC1881,AC1887)</f>
        <v>-79.670059999999992</v>
      </c>
      <c r="AD1888" s="571">
        <f>SUM(AD1881,AD1887)</f>
        <v>-1799.9466245000008</v>
      </c>
      <c r="AE1888" s="571">
        <f>SUM(AE1881,AE1887)</f>
        <v>-91.567279999999997</v>
      </c>
      <c r="AF1888" s="571">
        <f>SUM(AF1881,AF1887)</f>
        <v>-4.3921999999999999</v>
      </c>
      <c r="AG1888" s="571">
        <f>SUM(AG1881,AG1887)</f>
        <v>104700.79600999998</v>
      </c>
      <c r="AH1888" s="2088"/>
      <c r="AI1888" s="1189">
        <f>SUM(AI1881,AI1887)</f>
        <v>0</v>
      </c>
      <c r="AJ1888" s="1444"/>
      <c r="AK1888" s="1459"/>
    </row>
    <row r="1889" spans="1:37" x14ac:dyDescent="0.25">
      <c r="A1889" s="239">
        <v>1</v>
      </c>
      <c r="B1889" s="2130"/>
      <c r="C1889" s="2131"/>
      <c r="D1889" s="2130"/>
      <c r="E1889" s="439"/>
      <c r="F1889" s="1151"/>
      <c r="G1889" s="1151"/>
      <c r="H1889" s="1151"/>
      <c r="I1889" s="1882"/>
      <c r="J1889" s="1882"/>
      <c r="K1889" s="374"/>
      <c r="L1889" s="374"/>
      <c r="M1889" s="374"/>
      <c r="N1889" s="374"/>
      <c r="O1889" s="374"/>
      <c r="P1889" s="374"/>
      <c r="Q1889" s="564"/>
      <c r="R1889" s="564"/>
      <c r="S1889" s="564"/>
      <c r="T1889" s="564"/>
      <c r="U1889" s="564"/>
      <c r="V1889" s="564"/>
      <c r="W1889" s="564"/>
      <c r="X1889" s="564"/>
      <c r="Y1889" s="564"/>
      <c r="Z1889" s="1053"/>
      <c r="AA1889" s="564">
        <f t="shared" si="748"/>
        <v>0</v>
      </c>
      <c r="AB1889" s="1078"/>
      <c r="AC1889" s="564"/>
      <c r="AD1889" s="564"/>
      <c r="AE1889" s="564"/>
      <c r="AF1889" s="564"/>
      <c r="AG1889" s="564"/>
      <c r="AH1889" s="1305"/>
      <c r="AI1889" s="607"/>
      <c r="AJ1889" s="1444"/>
      <c r="AK1889" s="1459"/>
    </row>
    <row r="1890" spans="1:37" ht="43.5" x14ac:dyDescent="0.25">
      <c r="A1890" s="239">
        <v>1</v>
      </c>
      <c r="B1890" s="1449" t="s">
        <v>452</v>
      </c>
      <c r="C1890" s="1449"/>
      <c r="D1890" s="2014"/>
      <c r="E1890" s="419"/>
      <c r="F1890" s="375"/>
      <c r="G1890" s="375"/>
      <c r="H1890" s="375"/>
      <c r="I1890" s="1143"/>
      <c r="J1890" s="1143"/>
      <c r="K1890" s="368"/>
      <c r="L1890" s="368"/>
      <c r="M1890" s="368"/>
      <c r="N1890" s="368"/>
      <c r="O1890" s="368"/>
      <c r="P1890" s="368"/>
      <c r="Q1890" s="565"/>
      <c r="R1890" s="565"/>
      <c r="S1890" s="565"/>
      <c r="T1890" s="565"/>
      <c r="U1890" s="565"/>
      <c r="V1890" s="565"/>
      <c r="W1890" s="565"/>
      <c r="X1890" s="565"/>
      <c r="Y1890" s="565"/>
      <c r="Z1890" s="1054"/>
      <c r="AA1890" s="565">
        <f t="shared" si="748"/>
        <v>0</v>
      </c>
      <c r="AB1890" s="1075"/>
      <c r="AC1890" s="565"/>
      <c r="AD1890" s="565"/>
      <c r="AE1890" s="565"/>
      <c r="AF1890" s="565"/>
      <c r="AG1890" s="565"/>
      <c r="AH1890" s="1283"/>
      <c r="AI1890" s="561"/>
      <c r="AJ1890" s="1444"/>
      <c r="AK1890" s="1459"/>
    </row>
    <row r="1891" spans="1:37" x14ac:dyDescent="0.25">
      <c r="A1891" s="239">
        <v>1</v>
      </c>
      <c r="B1891" s="716" t="s">
        <v>206</v>
      </c>
      <c r="C1891" s="2032"/>
      <c r="D1891" s="792"/>
      <c r="E1891" s="417"/>
      <c r="F1891" s="780"/>
      <c r="G1891" s="780"/>
      <c r="H1891" s="780"/>
      <c r="I1891" s="1886"/>
      <c r="J1891" s="1886"/>
      <c r="K1891" s="1045"/>
      <c r="L1891" s="1045"/>
      <c r="M1891" s="1045"/>
      <c r="N1891" s="1045"/>
      <c r="O1891" s="1045"/>
      <c r="P1891" s="1045"/>
      <c r="Q1891" s="565">
        <v>72348.816069999986</v>
      </c>
      <c r="R1891" s="565">
        <v>72348.816069999986</v>
      </c>
      <c r="S1891" s="565">
        <v>72348.816069999986</v>
      </c>
      <c r="T1891" s="565">
        <v>72348.816069999986</v>
      </c>
      <c r="U1891" s="565">
        <v>72348.816069999986</v>
      </c>
      <c r="V1891" s="565">
        <v>72348.816069999986</v>
      </c>
      <c r="W1891" s="565">
        <v>72348.816069999986</v>
      </c>
      <c r="X1891" s="565">
        <v>72348.816069999986</v>
      </c>
      <c r="Y1891" s="565">
        <v>72348.816069999986</v>
      </c>
      <c r="Z1891" s="1202">
        <f>Q1891/12*$B$4+(R1891-Q1891)/11*8+(S1891-R1891)/10*7+(T1891-S1891)/9*6+(U1891-T1891)/8*5+(V1891-U1891)/7*4+(W1891-V1891)/6*3+(X1891-W1891)/5*2+(Y1891-X1891)/4*1</f>
        <v>54261.612052499986</v>
      </c>
      <c r="AA1891" s="565">
        <f t="shared" si="748"/>
        <v>56279.524290000001</v>
      </c>
      <c r="AB1891" s="1075"/>
      <c r="AC1891" s="565"/>
      <c r="AD1891" s="565">
        <f>AA1891-Z1891</f>
        <v>2017.9122375000152</v>
      </c>
      <c r="AE1891" s="565"/>
      <c r="AF1891" s="565">
        <v>-0.10387</v>
      </c>
      <c r="AG1891" s="565">
        <v>56279.420420000002</v>
      </c>
      <c r="AH1891" s="1306"/>
      <c r="AI1891" s="561"/>
      <c r="AJ1891" s="1444"/>
      <c r="AK1891" s="1459"/>
    </row>
    <row r="1892" spans="1:37" ht="29.25" x14ac:dyDescent="0.25">
      <c r="A1892" s="239">
        <v>1</v>
      </c>
      <c r="B1892" s="717" t="s">
        <v>359</v>
      </c>
      <c r="C1892" s="2094"/>
      <c r="D1892" s="2047"/>
      <c r="E1892" s="750">
        <f>E1893</f>
        <v>5550</v>
      </c>
      <c r="F1892" s="375">
        <f>F1893</f>
        <v>4162.5</v>
      </c>
      <c r="G1892" s="375">
        <f>G1893</f>
        <v>3775.8100000000004</v>
      </c>
      <c r="H1892" s="213">
        <f t="shared" ref="H1892:H1901" si="752">G1892/F1892*100</f>
        <v>90.710150150150156</v>
      </c>
      <c r="I1892" s="1886"/>
      <c r="J1892" s="1886"/>
      <c r="K1892" s="1045"/>
      <c r="L1892" s="1045"/>
      <c r="M1892" s="1045"/>
      <c r="N1892" s="1045"/>
      <c r="O1892" s="1045"/>
      <c r="P1892" s="1045"/>
      <c r="Q1892" s="565"/>
      <c r="R1892" s="565"/>
      <c r="S1892" s="565"/>
      <c r="T1892" s="565"/>
      <c r="U1892" s="565"/>
      <c r="V1892" s="565"/>
      <c r="W1892" s="565"/>
      <c r="X1892" s="565"/>
      <c r="Y1892" s="565"/>
      <c r="Z1892" s="1054"/>
      <c r="AA1892" s="565">
        <f t="shared" si="748"/>
        <v>0</v>
      </c>
      <c r="AB1892" s="1075"/>
      <c r="AC1892" s="565"/>
      <c r="AD1892" s="565"/>
      <c r="AE1892" s="565"/>
      <c r="AF1892" s="565"/>
      <c r="AG1892" s="565"/>
      <c r="AH1892" s="1283">
        <f>AH1893</f>
        <v>0</v>
      </c>
      <c r="AI1892" s="561"/>
      <c r="AJ1892" s="1444"/>
      <c r="AK1892" s="1459"/>
    </row>
    <row r="1893" spans="1:37" ht="30" x14ac:dyDescent="0.25">
      <c r="A1893" s="239">
        <v>1</v>
      </c>
      <c r="B1893" s="728" t="s">
        <v>348</v>
      </c>
      <c r="C1893" s="2113"/>
      <c r="D1893" s="2047"/>
      <c r="E1893" s="750">
        <f>E1894/4</f>
        <v>5550</v>
      </c>
      <c r="F1893" s="375">
        <f>F1894/4</f>
        <v>4162.5</v>
      </c>
      <c r="G1893" s="375">
        <f>G1894/4</f>
        <v>3775.8100000000004</v>
      </c>
      <c r="H1893" s="213">
        <f t="shared" si="752"/>
        <v>90.710150150150156</v>
      </c>
      <c r="I1893" s="1886"/>
      <c r="J1893" s="1886"/>
      <c r="K1893" s="1045"/>
      <c r="L1893" s="1045"/>
      <c r="M1893" s="1045"/>
      <c r="N1893" s="1045"/>
      <c r="O1893" s="1045"/>
      <c r="P1893" s="1045"/>
      <c r="Q1893" s="565"/>
      <c r="R1893" s="565"/>
      <c r="S1893" s="565"/>
      <c r="T1893" s="565"/>
      <c r="U1893" s="565"/>
      <c r="V1893" s="565"/>
      <c r="W1893" s="565"/>
      <c r="X1893" s="565"/>
      <c r="Y1893" s="565"/>
      <c r="Z1893" s="1054"/>
      <c r="AA1893" s="565">
        <f t="shared" si="748"/>
        <v>0</v>
      </c>
      <c r="AB1893" s="1075"/>
      <c r="AC1893" s="565"/>
      <c r="AD1893" s="565"/>
      <c r="AE1893" s="565"/>
      <c r="AF1893" s="565"/>
      <c r="AG1893" s="565"/>
      <c r="AH1893" s="1283">
        <f>AH1894/4</f>
        <v>0</v>
      </c>
      <c r="AI1893" s="561"/>
      <c r="AJ1893" s="1444"/>
      <c r="AK1893" s="1459"/>
    </row>
    <row r="1894" spans="1:37" ht="30" x14ac:dyDescent="0.25">
      <c r="A1894" s="239">
        <v>1</v>
      </c>
      <c r="B1894" s="513" t="s">
        <v>374</v>
      </c>
      <c r="C1894" s="2113"/>
      <c r="D1894" s="2047"/>
      <c r="E1894" s="750">
        <v>22200</v>
      </c>
      <c r="F1894" s="375">
        <f>ROUND(E1894/12*$B$4,0)</f>
        <v>16650</v>
      </c>
      <c r="G1894" s="375">
        <v>15103.240000000002</v>
      </c>
      <c r="H1894" s="213">
        <f t="shared" si="752"/>
        <v>90.710150150150156</v>
      </c>
      <c r="I1894" s="1886"/>
      <c r="J1894" s="1886"/>
      <c r="K1894" s="1045"/>
      <c r="L1894" s="1045"/>
      <c r="M1894" s="1045"/>
      <c r="N1894" s="1045"/>
      <c r="O1894" s="1045"/>
      <c r="P1894" s="1045"/>
      <c r="Q1894" s="565"/>
      <c r="R1894" s="565"/>
      <c r="S1894" s="565"/>
      <c r="T1894" s="565"/>
      <c r="U1894" s="565"/>
      <c r="V1894" s="565"/>
      <c r="W1894" s="565"/>
      <c r="X1894" s="565"/>
      <c r="Y1894" s="565"/>
      <c r="Z1894" s="1054"/>
      <c r="AA1894" s="565"/>
      <c r="AB1894" s="1075"/>
      <c r="AC1894" s="565"/>
      <c r="AD1894" s="565"/>
      <c r="AE1894" s="565"/>
      <c r="AF1894" s="565"/>
      <c r="AG1894" s="565"/>
      <c r="AH1894" s="1283"/>
      <c r="AI1894" s="561"/>
      <c r="AJ1894" s="1444"/>
      <c r="AK1894" s="1459"/>
    </row>
    <row r="1895" spans="1:37" ht="29.25" x14ac:dyDescent="0.25">
      <c r="A1895" s="239">
        <v>1</v>
      </c>
      <c r="B1895" s="717" t="s">
        <v>360</v>
      </c>
      <c r="C1895" s="2113"/>
      <c r="D1895" s="2047"/>
      <c r="E1895" s="750">
        <f>E1896</f>
        <v>30981.808510638297</v>
      </c>
      <c r="F1895" s="375">
        <f>F1896</f>
        <v>23236.382978723403</v>
      </c>
      <c r="G1895" s="375">
        <f>G1896</f>
        <v>24330.65</v>
      </c>
      <c r="H1895" s="213">
        <f t="shared" si="752"/>
        <v>104.70928294768844</v>
      </c>
      <c r="I1895" s="1886"/>
      <c r="J1895" s="1886"/>
      <c r="K1895" s="1045"/>
      <c r="L1895" s="1045"/>
      <c r="M1895" s="1045"/>
      <c r="N1895" s="1045"/>
      <c r="O1895" s="1045"/>
      <c r="P1895" s="1045"/>
      <c r="Q1895" s="565"/>
      <c r="R1895" s="565"/>
      <c r="S1895" s="565"/>
      <c r="T1895" s="565"/>
      <c r="U1895" s="565"/>
      <c r="V1895" s="565"/>
      <c r="W1895" s="565"/>
      <c r="X1895" s="565"/>
      <c r="Y1895" s="565"/>
      <c r="Z1895" s="1054"/>
      <c r="AA1895" s="565"/>
      <c r="AB1895" s="1075"/>
      <c r="AC1895" s="565"/>
      <c r="AD1895" s="565"/>
      <c r="AE1895" s="565"/>
      <c r="AF1895" s="565"/>
      <c r="AG1895" s="565"/>
      <c r="AH1895" s="1283">
        <f>AH1896</f>
        <v>0</v>
      </c>
      <c r="AI1895" s="561"/>
      <c r="AJ1895" s="1444"/>
      <c r="AK1895" s="1459"/>
    </row>
    <row r="1896" spans="1:37" x14ac:dyDescent="0.25">
      <c r="A1896" s="239">
        <v>1</v>
      </c>
      <c r="B1896" s="513" t="s">
        <v>376</v>
      </c>
      <c r="C1896" s="2113"/>
      <c r="D1896" s="2047"/>
      <c r="E1896" s="750">
        <f>E1897/9.4+E1898/9.4</f>
        <v>30981.808510638297</v>
      </c>
      <c r="F1896" s="375">
        <f>F1897/9.4+F1898/9.4</f>
        <v>23236.382978723403</v>
      </c>
      <c r="G1896" s="375">
        <f>G1897/9.4+G1898/9.4</f>
        <v>24330.65</v>
      </c>
      <c r="H1896" s="213">
        <f t="shared" si="752"/>
        <v>104.70928294768844</v>
      </c>
      <c r="I1896" s="1886"/>
      <c r="J1896" s="1886"/>
      <c r="K1896" s="1045"/>
      <c r="L1896" s="1045"/>
      <c r="M1896" s="1045"/>
      <c r="N1896" s="1045"/>
      <c r="O1896" s="1045"/>
      <c r="P1896" s="1045"/>
      <c r="Q1896" s="565"/>
      <c r="R1896" s="565"/>
      <c r="S1896" s="565"/>
      <c r="T1896" s="565"/>
      <c r="U1896" s="565"/>
      <c r="V1896" s="565"/>
      <c r="W1896" s="565"/>
      <c r="X1896" s="565"/>
      <c r="Y1896" s="565"/>
      <c r="Z1896" s="1054"/>
      <c r="AA1896" s="565"/>
      <c r="AB1896" s="1075"/>
      <c r="AC1896" s="565"/>
      <c r="AD1896" s="565"/>
      <c r="AE1896" s="565"/>
      <c r="AF1896" s="565"/>
      <c r="AG1896" s="565"/>
      <c r="AH1896" s="1283">
        <f>AH1897/9.4+AH1898/9.4</f>
        <v>0</v>
      </c>
      <c r="AI1896" s="561"/>
      <c r="AJ1896" s="1444"/>
      <c r="AK1896" s="1459"/>
    </row>
    <row r="1897" spans="1:37" x14ac:dyDescent="0.25">
      <c r="A1897" s="239">
        <v>1</v>
      </c>
      <c r="B1897" s="727" t="s">
        <v>377</v>
      </c>
      <c r="C1897" s="2113"/>
      <c r="D1897" s="2047"/>
      <c r="E1897" s="750">
        <v>285729</v>
      </c>
      <c r="F1897" s="375">
        <f>ROUND(E1897/12*$B$4,0)</f>
        <v>214297</v>
      </c>
      <c r="G1897" s="375">
        <v>225687.09000000003</v>
      </c>
      <c r="H1897" s="213">
        <f t="shared" si="752"/>
        <v>105.31509540497535</v>
      </c>
      <c r="I1897" s="1886"/>
      <c r="J1897" s="1886"/>
      <c r="K1897" s="1045"/>
      <c r="L1897" s="1045"/>
      <c r="M1897" s="1045"/>
      <c r="N1897" s="1045"/>
      <c r="O1897" s="1045"/>
      <c r="P1897" s="1045"/>
      <c r="Q1897" s="565"/>
      <c r="R1897" s="565"/>
      <c r="S1897" s="565"/>
      <c r="T1897" s="565"/>
      <c r="U1897" s="565"/>
      <c r="V1897" s="565"/>
      <c r="W1897" s="565"/>
      <c r="X1897" s="565"/>
      <c r="Y1897" s="565"/>
      <c r="Z1897" s="1054"/>
      <c r="AA1897" s="565"/>
      <c r="AB1897" s="1075"/>
      <c r="AC1897" s="565"/>
      <c r="AD1897" s="565"/>
      <c r="AE1897" s="565"/>
      <c r="AF1897" s="565"/>
      <c r="AG1897" s="565"/>
      <c r="AH1897" s="1283"/>
      <c r="AI1897" s="561"/>
      <c r="AJ1897" s="1444"/>
      <c r="AK1897" s="1459"/>
    </row>
    <row r="1898" spans="1:37" x14ac:dyDescent="0.25">
      <c r="A1898" s="239">
        <v>1</v>
      </c>
      <c r="B1898" s="727" t="s">
        <v>383</v>
      </c>
      <c r="C1898" s="675"/>
      <c r="D1898" s="2047"/>
      <c r="E1898" s="750">
        <v>5500</v>
      </c>
      <c r="F1898" s="375">
        <f>ROUND(E1898/12*$B$4,0)</f>
        <v>4125</v>
      </c>
      <c r="G1898" s="375">
        <v>3021.02</v>
      </c>
      <c r="H1898" s="213">
        <f t="shared" si="752"/>
        <v>73.23684848484848</v>
      </c>
      <c r="I1898" s="1886"/>
      <c r="J1898" s="1886"/>
      <c r="K1898" s="1045"/>
      <c r="L1898" s="1045"/>
      <c r="M1898" s="1045"/>
      <c r="N1898" s="1045"/>
      <c r="O1898" s="1045"/>
      <c r="P1898" s="1045"/>
      <c r="Q1898" s="565"/>
      <c r="R1898" s="565"/>
      <c r="S1898" s="565"/>
      <c r="T1898" s="565"/>
      <c r="U1898" s="565"/>
      <c r="V1898" s="565"/>
      <c r="W1898" s="565"/>
      <c r="X1898" s="565"/>
      <c r="Y1898" s="565"/>
      <c r="Z1898" s="1054"/>
      <c r="AA1898" s="565">
        <f>AG1898-AF1898-AC1898</f>
        <v>0</v>
      </c>
      <c r="AB1898" s="1075"/>
      <c r="AC1898" s="565"/>
      <c r="AD1898" s="565"/>
      <c r="AE1898" s="565"/>
      <c r="AF1898" s="565"/>
      <c r="AG1898" s="565"/>
      <c r="AH1898" s="1283"/>
      <c r="AI1898" s="561"/>
      <c r="AJ1898" s="1444"/>
      <c r="AK1898" s="1459"/>
    </row>
    <row r="1899" spans="1:37" ht="29.25" x14ac:dyDescent="0.25">
      <c r="A1899" s="239">
        <v>1</v>
      </c>
      <c r="B1899" s="720" t="s">
        <v>279</v>
      </c>
      <c r="C1899" s="662"/>
      <c r="D1899" s="9"/>
      <c r="E1899" s="751">
        <f>E1892</f>
        <v>5550</v>
      </c>
      <c r="F1899" s="751">
        <f>F1892</f>
        <v>4162.5</v>
      </c>
      <c r="G1899" s="751">
        <f>G1892</f>
        <v>3775.8100000000004</v>
      </c>
      <c r="H1899" s="782">
        <f t="shared" si="752"/>
        <v>90.710150150150156</v>
      </c>
      <c r="I1899" s="1886"/>
      <c r="J1899" s="1886"/>
      <c r="K1899" s="211"/>
      <c r="L1899" s="211"/>
      <c r="M1899" s="211"/>
      <c r="N1899" s="211"/>
      <c r="O1899" s="211"/>
      <c r="P1899" s="211"/>
      <c r="Q1899" s="565"/>
      <c r="R1899" s="565"/>
      <c r="S1899" s="565"/>
      <c r="T1899" s="565"/>
      <c r="U1899" s="565"/>
      <c r="V1899" s="565"/>
      <c r="W1899" s="565"/>
      <c r="X1899" s="565"/>
      <c r="Y1899" s="565"/>
      <c r="Z1899" s="1054"/>
      <c r="AA1899" s="565">
        <f>AG1899-AF1899-AC1899</f>
        <v>0</v>
      </c>
      <c r="AB1899" s="1075"/>
      <c r="AC1899" s="565"/>
      <c r="AD1899" s="565"/>
      <c r="AE1899" s="565"/>
      <c r="AF1899" s="565"/>
      <c r="AG1899" s="565"/>
      <c r="AH1899" s="1245">
        <f>AH1892</f>
        <v>0</v>
      </c>
      <c r="AI1899" s="561"/>
      <c r="AJ1899" s="1444"/>
      <c r="AK1899" s="1459"/>
    </row>
    <row r="1900" spans="1:37" ht="29.25" x14ac:dyDescent="0.25">
      <c r="A1900" s="239">
        <v>1</v>
      </c>
      <c r="B1900" s="720" t="s">
        <v>280</v>
      </c>
      <c r="C1900" s="662"/>
      <c r="D1900" s="9"/>
      <c r="E1900" s="751">
        <f>E1895</f>
        <v>30981.808510638297</v>
      </c>
      <c r="F1900" s="751">
        <f>F1895</f>
        <v>23236.382978723403</v>
      </c>
      <c r="G1900" s="751">
        <f>G1895</f>
        <v>24330.65</v>
      </c>
      <c r="H1900" s="782">
        <f t="shared" si="752"/>
        <v>104.70928294768844</v>
      </c>
      <c r="I1900" s="1886"/>
      <c r="J1900" s="1886"/>
      <c r="K1900" s="211"/>
      <c r="L1900" s="211"/>
      <c r="M1900" s="211"/>
      <c r="N1900" s="211"/>
      <c r="O1900" s="211"/>
      <c r="P1900" s="211"/>
      <c r="Q1900" s="565"/>
      <c r="R1900" s="565"/>
      <c r="S1900" s="565"/>
      <c r="T1900" s="565"/>
      <c r="U1900" s="565"/>
      <c r="V1900" s="565"/>
      <c r="W1900" s="565"/>
      <c r="X1900" s="565"/>
      <c r="Y1900" s="565"/>
      <c r="Z1900" s="1054"/>
      <c r="AA1900" s="565"/>
      <c r="AB1900" s="1075"/>
      <c r="AC1900" s="565"/>
      <c r="AD1900" s="565"/>
      <c r="AE1900" s="565"/>
      <c r="AF1900" s="565"/>
      <c r="AG1900" s="565"/>
      <c r="AH1900" s="1245">
        <f>AH1895</f>
        <v>0</v>
      </c>
      <c r="AI1900" s="561"/>
      <c r="AJ1900" s="1444"/>
      <c r="AK1900" s="1459"/>
    </row>
    <row r="1901" spans="1:37" ht="15.75" thickBot="1" x14ac:dyDescent="0.3">
      <c r="A1901" s="239">
        <v>1</v>
      </c>
      <c r="B1901" s="1793" t="s">
        <v>138</v>
      </c>
      <c r="C1901" s="251"/>
      <c r="D1901" s="1793"/>
      <c r="E1901" s="751">
        <f>(E1897+E1898)/4.2+E1899</f>
        <v>74890.238095238092</v>
      </c>
      <c r="F1901" s="751">
        <f>(F1897+F1898)/4.2+F1899</f>
        <v>56167.738095238092</v>
      </c>
      <c r="G1901" s="751">
        <f>(G1897+G1898)/4.2+G1899</f>
        <v>58230.121904761902</v>
      </c>
      <c r="H1901" s="2026">
        <f t="shared" si="752"/>
        <v>103.67182991422376</v>
      </c>
      <c r="I1901" s="2175"/>
      <c r="J1901" s="2175"/>
      <c r="K1901" s="2190"/>
      <c r="L1901" s="2190"/>
      <c r="M1901" s="2190"/>
      <c r="N1901" s="2190"/>
      <c r="O1901" s="2190"/>
      <c r="P1901" s="2190"/>
      <c r="Q1901" s="570">
        <f t="shared" ref="Q1901:Z1901" si="753">Q1891</f>
        <v>72348.816069999986</v>
      </c>
      <c r="R1901" s="570">
        <f t="shared" si="753"/>
        <v>72348.816069999986</v>
      </c>
      <c r="S1901" s="570">
        <f t="shared" si="753"/>
        <v>72348.816069999986</v>
      </c>
      <c r="T1901" s="570">
        <f t="shared" si="753"/>
        <v>72348.816069999986</v>
      </c>
      <c r="U1901" s="570">
        <f t="shared" si="753"/>
        <v>72348.816069999986</v>
      </c>
      <c r="V1901" s="570">
        <f t="shared" ref="V1901:W1901" si="754">V1891</f>
        <v>72348.816069999986</v>
      </c>
      <c r="W1901" s="570">
        <f t="shared" si="754"/>
        <v>72348.816069999986</v>
      </c>
      <c r="X1901" s="570">
        <f t="shared" ref="X1901:Y1901" si="755">X1891</f>
        <v>72348.816069999986</v>
      </c>
      <c r="Y1901" s="570">
        <f t="shared" si="755"/>
        <v>72348.816069999986</v>
      </c>
      <c r="Z1901" s="1203">
        <f t="shared" si="753"/>
        <v>54261.612052499986</v>
      </c>
      <c r="AA1901" s="570">
        <f t="shared" ref="AA1901:AG1901" si="756">AA1891</f>
        <v>56279.524290000001</v>
      </c>
      <c r="AB1901" s="1077">
        <f t="shared" si="756"/>
        <v>0</v>
      </c>
      <c r="AC1901" s="570">
        <f>AC1891</f>
        <v>0</v>
      </c>
      <c r="AD1901" s="570">
        <f t="shared" si="756"/>
        <v>2017.9122375000152</v>
      </c>
      <c r="AE1901" s="570"/>
      <c r="AF1901" s="570">
        <f t="shared" si="756"/>
        <v>-0.10387</v>
      </c>
      <c r="AG1901" s="570">
        <f t="shared" si="756"/>
        <v>56279.420420000002</v>
      </c>
      <c r="AH1901" s="1245">
        <f>(AH1897+AH1898)/4.2+AH1899</f>
        <v>0</v>
      </c>
      <c r="AI1901" s="1241">
        <f t="shared" ref="AI1901" si="757">AI1891</f>
        <v>0</v>
      </c>
      <c r="AJ1901" s="1444"/>
      <c r="AK1901" s="1459"/>
    </row>
    <row r="1902" spans="1:37" ht="15.75" thickBot="1" x14ac:dyDescent="0.3">
      <c r="A1902" s="239">
        <v>1</v>
      </c>
      <c r="B1902" s="2061" t="s">
        <v>314</v>
      </c>
      <c r="C1902" s="2062"/>
      <c r="D1902" s="2191"/>
      <c r="E1902" s="424"/>
      <c r="F1902" s="1000"/>
      <c r="G1902" s="1000"/>
      <c r="H1902" s="1000"/>
      <c r="I1902" s="1881"/>
      <c r="J1902" s="1881"/>
      <c r="K1902" s="2154"/>
      <c r="L1902" s="2154"/>
      <c r="M1902" s="2154"/>
      <c r="N1902" s="2154"/>
      <c r="O1902" s="2154"/>
      <c r="P1902" s="2154"/>
      <c r="Q1902" s="571">
        <f t="shared" ref="Q1902:Z1902" si="758">SUM(Q1901)</f>
        <v>72348.816069999986</v>
      </c>
      <c r="R1902" s="571">
        <f t="shared" si="758"/>
        <v>72348.816069999986</v>
      </c>
      <c r="S1902" s="571">
        <f t="shared" si="758"/>
        <v>72348.816069999986</v>
      </c>
      <c r="T1902" s="571">
        <f t="shared" si="758"/>
        <v>72348.816069999986</v>
      </c>
      <c r="U1902" s="571">
        <f t="shared" si="758"/>
        <v>72348.816069999986</v>
      </c>
      <c r="V1902" s="571">
        <f t="shared" ref="V1902:W1902" si="759">SUM(V1901)</f>
        <v>72348.816069999986</v>
      </c>
      <c r="W1902" s="571">
        <f t="shared" si="759"/>
        <v>72348.816069999986</v>
      </c>
      <c r="X1902" s="571">
        <f t="shared" ref="X1902:Y1902" si="760">SUM(X1901)</f>
        <v>72348.816069999986</v>
      </c>
      <c r="Y1902" s="571">
        <f t="shared" si="760"/>
        <v>72348.816069999986</v>
      </c>
      <c r="Z1902" s="1055">
        <f t="shared" si="758"/>
        <v>54261.612052499986</v>
      </c>
      <c r="AA1902" s="571">
        <f>AG1902-AF1902-AC1902</f>
        <v>56279.524290000001</v>
      </c>
      <c r="AB1902" s="1080"/>
      <c r="AC1902" s="277"/>
      <c r="AD1902" s="571">
        <f>SUM(AD1901)</f>
        <v>2017.9122375000152</v>
      </c>
      <c r="AE1902" s="571"/>
      <c r="AF1902" s="571">
        <f>SUM(AF1901)</f>
        <v>-0.10387</v>
      </c>
      <c r="AG1902" s="571">
        <f>SUM(AG1901)</f>
        <v>56279.420420000002</v>
      </c>
      <c r="AH1902" s="2088"/>
      <c r="AI1902" s="1189">
        <f>SUM(AI1901)</f>
        <v>0</v>
      </c>
      <c r="AJ1902" s="1444"/>
      <c r="AK1902" s="1459"/>
    </row>
    <row r="1903" spans="1:37" x14ac:dyDescent="0.25">
      <c r="A1903" s="239">
        <v>1</v>
      </c>
      <c r="B1903" s="2130"/>
      <c r="C1903" s="2131"/>
      <c r="D1903" s="2130"/>
      <c r="E1903" s="427"/>
      <c r="F1903" s="1043"/>
      <c r="G1903" s="1043"/>
      <c r="H1903" s="1043"/>
      <c r="I1903" s="1882"/>
      <c r="J1903" s="1882"/>
      <c r="K1903" s="1151"/>
      <c r="L1903" s="1151"/>
      <c r="M1903" s="1151"/>
      <c r="N1903" s="1151"/>
      <c r="O1903" s="1151"/>
      <c r="P1903" s="1151"/>
      <c r="Q1903" s="564"/>
      <c r="R1903" s="564"/>
      <c r="S1903" s="564"/>
      <c r="T1903" s="564"/>
      <c r="U1903" s="564"/>
      <c r="V1903" s="564"/>
      <c r="W1903" s="564"/>
      <c r="X1903" s="564"/>
      <c r="Y1903" s="564"/>
      <c r="Z1903" s="1053"/>
      <c r="AA1903" s="564">
        <f>AG1903-AF1903-AC1903</f>
        <v>0</v>
      </c>
      <c r="AB1903" s="1078"/>
      <c r="AC1903" s="564"/>
      <c r="AD1903" s="564"/>
      <c r="AE1903" s="564"/>
      <c r="AF1903" s="564"/>
      <c r="AG1903" s="564"/>
      <c r="AH1903" s="1274"/>
      <c r="AI1903" s="607"/>
      <c r="AJ1903" s="1444"/>
      <c r="AK1903" s="1459"/>
    </row>
    <row r="1904" spans="1:37" ht="43.5" x14ac:dyDescent="0.25">
      <c r="A1904" s="239">
        <v>1</v>
      </c>
      <c r="B1904" s="1449" t="s">
        <v>453</v>
      </c>
      <c r="C1904" s="1449"/>
      <c r="D1904" s="2014"/>
      <c r="E1904" s="419"/>
      <c r="F1904" s="375"/>
      <c r="G1904" s="375"/>
      <c r="H1904" s="375"/>
      <c r="I1904" s="1143"/>
      <c r="J1904" s="1143"/>
      <c r="K1904" s="375"/>
      <c r="L1904" s="375"/>
      <c r="M1904" s="375"/>
      <c r="N1904" s="375"/>
      <c r="O1904" s="375"/>
      <c r="P1904" s="375"/>
      <c r="Q1904" s="565"/>
      <c r="R1904" s="565"/>
      <c r="S1904" s="565"/>
      <c r="T1904" s="565"/>
      <c r="U1904" s="565"/>
      <c r="V1904" s="565"/>
      <c r="W1904" s="565"/>
      <c r="X1904" s="565"/>
      <c r="Y1904" s="565"/>
      <c r="Z1904" s="1054"/>
      <c r="AA1904" s="565">
        <f>AG1904-AF1904-AC1904</f>
        <v>0</v>
      </c>
      <c r="AB1904" s="1075"/>
      <c r="AC1904" s="565"/>
      <c r="AD1904" s="565"/>
      <c r="AE1904" s="565"/>
      <c r="AF1904" s="565"/>
      <c r="AG1904" s="565"/>
      <c r="AH1904" s="1283"/>
      <c r="AI1904" s="561"/>
      <c r="AJ1904" s="1444"/>
      <c r="AK1904" s="1459"/>
    </row>
    <row r="1905" spans="1:37" x14ac:dyDescent="0.25">
      <c r="A1905" s="239">
        <v>1</v>
      </c>
      <c r="B1905" s="744" t="s">
        <v>382</v>
      </c>
      <c r="C1905" s="2032"/>
      <c r="D1905" s="4"/>
      <c r="E1905" s="417"/>
      <c r="F1905" s="780"/>
      <c r="G1905" s="780"/>
      <c r="H1905" s="780"/>
      <c r="I1905" s="1143"/>
      <c r="J1905" s="1143"/>
      <c r="K1905" s="375"/>
      <c r="L1905" s="375"/>
      <c r="M1905" s="375"/>
      <c r="N1905" s="375"/>
      <c r="O1905" s="375"/>
      <c r="P1905" s="375"/>
      <c r="Q1905" s="565">
        <v>120298.09065000001</v>
      </c>
      <c r="R1905" s="565">
        <v>120298.09065000001</v>
      </c>
      <c r="S1905" s="565">
        <v>120298.09065000001</v>
      </c>
      <c r="T1905" s="565">
        <v>120298.09065000001</v>
      </c>
      <c r="U1905" s="565">
        <v>120298.09065000001</v>
      </c>
      <c r="V1905" s="565">
        <v>120298.09065000001</v>
      </c>
      <c r="W1905" s="565">
        <v>120298.09065000001</v>
      </c>
      <c r="X1905" s="565">
        <v>120298.09065000001</v>
      </c>
      <c r="Y1905" s="565">
        <v>120298.09065000001</v>
      </c>
      <c r="Z1905" s="3657">
        <f>(Q1905-1046.85812)/12*$B$4+1046.85812+(R1905-Q1905)/11*8+(S1905-R1905)/10*7+(T1905-S1905)/9*6+(U1905-T1905)/8*5+(V1905-U1905)/7*4+(W1905-V1905)/6*3+(X1905-W1905)/5*2+(Y1905-X1905)/4*1</f>
        <v>90485.282517500018</v>
      </c>
      <c r="AA1905" s="565">
        <f>AG1905-AF1905-AC1905</f>
        <v>88178.819930000027</v>
      </c>
      <c r="AB1905" s="1075"/>
      <c r="AC1905" s="565">
        <v>-565.86985000000004</v>
      </c>
      <c r="AD1905" s="565">
        <f>AA1905-Z1905</f>
        <v>-2306.4625874999911</v>
      </c>
      <c r="AE1905" s="565"/>
      <c r="AF1905" s="565">
        <v>-5.10215</v>
      </c>
      <c r="AG1905" s="565">
        <v>87607.847930000018</v>
      </c>
      <c r="AH1905" s="1306"/>
      <c r="AI1905" s="561"/>
      <c r="AJ1905" s="1444"/>
      <c r="AK1905" s="1459"/>
    </row>
    <row r="1906" spans="1:37" ht="29.25" x14ac:dyDescent="0.25">
      <c r="A1906" s="239">
        <v>1</v>
      </c>
      <c r="B1906" s="717" t="s">
        <v>293</v>
      </c>
      <c r="C1906" s="675"/>
      <c r="D1906" s="4"/>
      <c r="E1906" s="746">
        <f>E1908+E1909+E1911</f>
        <v>16700</v>
      </c>
      <c r="F1906" s="375">
        <f>F1908+F1909+F1911</f>
        <v>12525</v>
      </c>
      <c r="G1906" s="375">
        <f>G1908+G1909+G1911</f>
        <v>12560</v>
      </c>
      <c r="H1906" s="375">
        <f>G1906/F1906*100</f>
        <v>100.27944111776448</v>
      </c>
      <c r="I1906" s="1886"/>
      <c r="J1906" s="1886"/>
      <c r="K1906" s="780"/>
      <c r="L1906" s="780"/>
      <c r="M1906" s="780"/>
      <c r="N1906" s="780"/>
      <c r="O1906" s="780"/>
      <c r="P1906" s="780"/>
      <c r="Q1906" s="565"/>
      <c r="R1906" s="565"/>
      <c r="S1906" s="565"/>
      <c r="T1906" s="565"/>
      <c r="U1906" s="565"/>
      <c r="V1906" s="565"/>
      <c r="W1906" s="565"/>
      <c r="X1906" s="565"/>
      <c r="Y1906" s="565"/>
      <c r="Z1906" s="1054"/>
      <c r="AA1906" s="565">
        <f>AG1906-AF1906-AC1906</f>
        <v>0</v>
      </c>
      <c r="AB1906" s="1075"/>
      <c r="AC1906" s="565"/>
      <c r="AD1906" s="565"/>
      <c r="AE1906" s="565"/>
      <c r="AF1906" s="565"/>
      <c r="AG1906" s="565"/>
      <c r="AH1906" s="1283">
        <f>AH1908+AH1909+AH1911</f>
        <v>0</v>
      </c>
      <c r="AI1906" s="561"/>
      <c r="AJ1906" s="1444"/>
      <c r="AK1906" s="1459"/>
    </row>
    <row r="1907" spans="1:37" ht="30" x14ac:dyDescent="0.25">
      <c r="A1907" s="239">
        <v>1</v>
      </c>
      <c r="B1907" s="512" t="s">
        <v>204</v>
      </c>
      <c r="C1907" s="675"/>
      <c r="D1907" s="4"/>
      <c r="E1907" s="746"/>
      <c r="F1907" s="375"/>
      <c r="G1907" s="375"/>
      <c r="H1907" s="375"/>
      <c r="I1907" s="1886"/>
      <c r="J1907" s="1886"/>
      <c r="K1907" s="780"/>
      <c r="L1907" s="780"/>
      <c r="M1907" s="780"/>
      <c r="N1907" s="780"/>
      <c r="O1907" s="780"/>
      <c r="P1907" s="780"/>
      <c r="Q1907" s="565"/>
      <c r="R1907" s="565"/>
      <c r="S1907" s="565"/>
      <c r="T1907" s="565"/>
      <c r="U1907" s="565"/>
      <c r="V1907" s="565"/>
      <c r="W1907" s="565"/>
      <c r="X1907" s="565"/>
      <c r="Y1907" s="565"/>
      <c r="Z1907" s="1054"/>
      <c r="AA1907" s="565"/>
      <c r="AB1907" s="1075"/>
      <c r="AC1907" s="565"/>
      <c r="AD1907" s="565"/>
      <c r="AE1907" s="565"/>
      <c r="AF1907" s="565"/>
      <c r="AG1907" s="565"/>
      <c r="AH1907" s="1283"/>
      <c r="AI1907" s="561"/>
      <c r="AJ1907" s="1444"/>
      <c r="AK1907" s="1459"/>
    </row>
    <row r="1908" spans="1:37" ht="30" x14ac:dyDescent="0.25">
      <c r="A1908" s="239">
        <v>1</v>
      </c>
      <c r="B1908" s="512" t="s">
        <v>205</v>
      </c>
      <c r="C1908" s="675"/>
      <c r="D1908" s="4"/>
      <c r="E1908" s="747">
        <v>2000</v>
      </c>
      <c r="F1908" s="375">
        <f>ROUND(E1908/12*$B$4,0)</f>
        <v>1500</v>
      </c>
      <c r="G1908" s="375">
        <v>1964</v>
      </c>
      <c r="H1908" s="375">
        <f>G1908/F1908*100</f>
        <v>130.93333333333334</v>
      </c>
      <c r="I1908" s="1886"/>
      <c r="J1908" s="1886"/>
      <c r="K1908" s="780"/>
      <c r="L1908" s="780"/>
      <c r="M1908" s="780"/>
      <c r="N1908" s="780"/>
      <c r="O1908" s="780"/>
      <c r="P1908" s="780"/>
      <c r="Q1908" s="565"/>
      <c r="R1908" s="565"/>
      <c r="S1908" s="565"/>
      <c r="T1908" s="565"/>
      <c r="U1908" s="565"/>
      <c r="V1908" s="565"/>
      <c r="W1908" s="565"/>
      <c r="X1908" s="565"/>
      <c r="Y1908" s="565"/>
      <c r="Z1908" s="1054"/>
      <c r="AA1908" s="565"/>
      <c r="AB1908" s="1075"/>
      <c r="AC1908" s="565"/>
      <c r="AD1908" s="565"/>
      <c r="AE1908" s="565"/>
      <c r="AF1908" s="565"/>
      <c r="AG1908" s="565"/>
      <c r="AH1908" s="1283"/>
      <c r="AI1908" s="561"/>
      <c r="AJ1908" s="1444"/>
      <c r="AK1908" s="1459"/>
    </row>
    <row r="1909" spans="1:37" ht="30" x14ac:dyDescent="0.25">
      <c r="A1909" s="239">
        <v>1</v>
      </c>
      <c r="B1909" s="718" t="s">
        <v>549</v>
      </c>
      <c r="C1909" s="675"/>
      <c r="D1909" s="4"/>
      <c r="E1909" s="746">
        <v>9500</v>
      </c>
      <c r="F1909" s="375">
        <f>ROUND(E1909/12*$B$4,0)</f>
        <v>7125</v>
      </c>
      <c r="G1909" s="375">
        <v>5064</v>
      </c>
      <c r="H1909" s="375">
        <f>G1909/F1909*100</f>
        <v>71.073684210526309</v>
      </c>
      <c r="I1909" s="1886"/>
      <c r="J1909" s="1886"/>
      <c r="K1909" s="780"/>
      <c r="L1909" s="780"/>
      <c r="M1909" s="780"/>
      <c r="N1909" s="780"/>
      <c r="O1909" s="780"/>
      <c r="P1909" s="780"/>
      <c r="Q1909" s="565"/>
      <c r="R1909" s="565"/>
      <c r="S1909" s="565"/>
      <c r="T1909" s="565"/>
      <c r="U1909" s="565"/>
      <c r="V1909" s="565"/>
      <c r="W1909" s="565"/>
      <c r="X1909" s="565"/>
      <c r="Y1909" s="565"/>
      <c r="Z1909" s="1054"/>
      <c r="AA1909" s="565"/>
      <c r="AB1909" s="1075"/>
      <c r="AC1909" s="565"/>
      <c r="AD1909" s="565"/>
      <c r="AE1909" s="565"/>
      <c r="AF1909" s="565"/>
      <c r="AG1909" s="565"/>
      <c r="AH1909" s="1283"/>
      <c r="AI1909" s="561"/>
      <c r="AJ1909" s="1444"/>
      <c r="AK1909" s="1459"/>
    </row>
    <row r="1910" spans="1:37" ht="75" x14ac:dyDescent="0.25">
      <c r="A1910" s="239">
        <v>1</v>
      </c>
      <c r="B1910" s="513" t="s">
        <v>295</v>
      </c>
      <c r="C1910" s="675"/>
      <c r="D1910" s="4"/>
      <c r="E1910" s="747"/>
      <c r="F1910" s="375"/>
      <c r="G1910" s="375"/>
      <c r="H1910" s="375"/>
      <c r="I1910" s="1886"/>
      <c r="J1910" s="1886"/>
      <c r="K1910" s="780"/>
      <c r="L1910" s="780"/>
      <c r="M1910" s="780"/>
      <c r="N1910" s="780"/>
      <c r="O1910" s="780"/>
      <c r="P1910" s="780"/>
      <c r="Q1910" s="565"/>
      <c r="R1910" s="565"/>
      <c r="S1910" s="565"/>
      <c r="T1910" s="565"/>
      <c r="U1910" s="565"/>
      <c r="V1910" s="565"/>
      <c r="W1910" s="565"/>
      <c r="X1910" s="565"/>
      <c r="Y1910" s="565"/>
      <c r="Z1910" s="1054"/>
      <c r="AA1910" s="565"/>
      <c r="AB1910" s="1075"/>
      <c r="AC1910" s="565"/>
      <c r="AD1910" s="565"/>
      <c r="AE1910" s="565"/>
      <c r="AF1910" s="565"/>
      <c r="AG1910" s="565"/>
      <c r="AH1910" s="1283"/>
      <c r="AI1910" s="561"/>
      <c r="AJ1910" s="1444"/>
      <c r="AK1910" s="1459"/>
    </row>
    <row r="1911" spans="1:37" ht="60" x14ac:dyDescent="0.25">
      <c r="A1911" s="239">
        <v>1</v>
      </c>
      <c r="B1911" s="513" t="s">
        <v>309</v>
      </c>
      <c r="C1911" s="675"/>
      <c r="D1911" s="4"/>
      <c r="E1911" s="747">
        <v>5200</v>
      </c>
      <c r="F1911" s="375">
        <f>ROUND(E1911/12*$B$4,0)</f>
        <v>3900</v>
      </c>
      <c r="G1911" s="375">
        <v>5532</v>
      </c>
      <c r="H1911" s="375">
        <f t="shared" ref="H1911:H1916" si="761">G1911/F1911*100</f>
        <v>141.84615384615384</v>
      </c>
      <c r="I1911" s="1886"/>
      <c r="J1911" s="1886"/>
      <c r="K1911" s="780"/>
      <c r="L1911" s="780"/>
      <c r="M1911" s="780"/>
      <c r="N1911" s="780"/>
      <c r="O1911" s="780"/>
      <c r="P1911" s="780"/>
      <c r="Q1911" s="565"/>
      <c r="R1911" s="565"/>
      <c r="S1911" s="565"/>
      <c r="T1911" s="565"/>
      <c r="U1911" s="565"/>
      <c r="V1911" s="565"/>
      <c r="W1911" s="565"/>
      <c r="X1911" s="565"/>
      <c r="Y1911" s="565"/>
      <c r="Z1911" s="1054"/>
      <c r="AA1911" s="565"/>
      <c r="AB1911" s="1075"/>
      <c r="AC1911" s="565"/>
      <c r="AD1911" s="565"/>
      <c r="AE1911" s="565"/>
      <c r="AF1911" s="565"/>
      <c r="AG1911" s="565"/>
      <c r="AH1911" s="1283"/>
      <c r="AI1911" s="561"/>
      <c r="AJ1911" s="1444"/>
      <c r="AK1911" s="1459"/>
    </row>
    <row r="1912" spans="1:37" ht="105" x14ac:dyDescent="0.25">
      <c r="B1912" s="513" t="s">
        <v>531</v>
      </c>
      <c r="C1912" s="675"/>
      <c r="D1912" s="4"/>
      <c r="E1912" s="747">
        <v>2000</v>
      </c>
      <c r="F1912" s="375">
        <f>ROUND(E1912/12*$B$4,0)</f>
        <v>1500</v>
      </c>
      <c r="G1912" s="375"/>
      <c r="H1912" s="375">
        <f t="shared" si="761"/>
        <v>0</v>
      </c>
      <c r="I1912" s="1886"/>
      <c r="J1912" s="1886"/>
      <c r="K1912" s="780"/>
      <c r="L1912" s="780"/>
      <c r="M1912" s="780"/>
      <c r="N1912" s="780"/>
      <c r="O1912" s="780"/>
      <c r="P1912" s="780"/>
      <c r="Q1912" s="565"/>
      <c r="R1912" s="565"/>
      <c r="S1912" s="565"/>
      <c r="T1912" s="565"/>
      <c r="U1912" s="565"/>
      <c r="V1912" s="565"/>
      <c r="W1912" s="565"/>
      <c r="X1912" s="565"/>
      <c r="Y1912" s="565"/>
      <c r="Z1912" s="1054"/>
      <c r="AA1912" s="565"/>
      <c r="AB1912" s="1075"/>
      <c r="AC1912" s="565"/>
      <c r="AD1912" s="565"/>
      <c r="AE1912" s="565"/>
      <c r="AF1912" s="565"/>
      <c r="AG1912" s="565"/>
      <c r="AH1912" s="1283"/>
      <c r="AI1912" s="561"/>
      <c r="AJ1912" s="1444"/>
      <c r="AK1912" s="1459"/>
    </row>
    <row r="1913" spans="1:37" ht="29.25" x14ac:dyDescent="0.25">
      <c r="A1913" s="239">
        <v>1</v>
      </c>
      <c r="B1913" s="481" t="s">
        <v>135</v>
      </c>
      <c r="C1913" s="675"/>
      <c r="D1913" s="4"/>
      <c r="E1913" s="746">
        <f>E1914</f>
        <v>25000</v>
      </c>
      <c r="F1913" s="375">
        <f>F1914</f>
        <v>18750</v>
      </c>
      <c r="G1913" s="375">
        <f>G1914</f>
        <v>14456</v>
      </c>
      <c r="H1913" s="375">
        <f t="shared" si="761"/>
        <v>77.098666666666674</v>
      </c>
      <c r="I1913" s="1886"/>
      <c r="J1913" s="1886"/>
      <c r="K1913" s="780"/>
      <c r="L1913" s="780"/>
      <c r="M1913" s="780"/>
      <c r="N1913" s="780"/>
      <c r="O1913" s="780"/>
      <c r="P1913" s="780"/>
      <c r="Q1913" s="565"/>
      <c r="R1913" s="565"/>
      <c r="S1913" s="565"/>
      <c r="T1913" s="565"/>
      <c r="U1913" s="565"/>
      <c r="V1913" s="565"/>
      <c r="W1913" s="565"/>
      <c r="X1913" s="565"/>
      <c r="Y1913" s="565"/>
      <c r="Z1913" s="1054"/>
      <c r="AA1913" s="565"/>
      <c r="AB1913" s="1075"/>
      <c r="AC1913" s="565"/>
      <c r="AD1913" s="565"/>
      <c r="AE1913" s="565"/>
      <c r="AF1913" s="565"/>
      <c r="AG1913" s="565"/>
      <c r="AH1913" s="1283">
        <f>AH1914</f>
        <v>0</v>
      </c>
      <c r="AI1913" s="561"/>
      <c r="AJ1913" s="1444"/>
      <c r="AK1913" s="1459"/>
    </row>
    <row r="1914" spans="1:37" x14ac:dyDescent="0.25">
      <c r="A1914" s="239">
        <v>1</v>
      </c>
      <c r="B1914" s="292" t="s">
        <v>239</v>
      </c>
      <c r="C1914" s="675"/>
      <c r="D1914" s="4"/>
      <c r="E1914" s="747">
        <v>25000</v>
      </c>
      <c r="F1914" s="375">
        <f>ROUND(E1914/12*$B$4,0)</f>
        <v>18750</v>
      </c>
      <c r="G1914" s="375">
        <v>14456</v>
      </c>
      <c r="H1914" s="375">
        <f t="shared" si="761"/>
        <v>77.098666666666674</v>
      </c>
      <c r="I1914" s="1886"/>
      <c r="J1914" s="1886"/>
      <c r="K1914" s="780"/>
      <c r="L1914" s="780"/>
      <c r="M1914" s="780"/>
      <c r="N1914" s="780"/>
      <c r="O1914" s="780"/>
      <c r="P1914" s="780"/>
      <c r="Q1914" s="565"/>
      <c r="R1914" s="565"/>
      <c r="S1914" s="565"/>
      <c r="T1914" s="565"/>
      <c r="U1914" s="565"/>
      <c r="V1914" s="565"/>
      <c r="W1914" s="565"/>
      <c r="X1914" s="565"/>
      <c r="Y1914" s="565"/>
      <c r="Z1914" s="1054"/>
      <c r="AA1914" s="565"/>
      <c r="AB1914" s="1075"/>
      <c r="AC1914" s="565"/>
      <c r="AD1914" s="565"/>
      <c r="AE1914" s="565"/>
      <c r="AF1914" s="565"/>
      <c r="AG1914" s="565"/>
      <c r="AH1914" s="1283"/>
      <c r="AI1914" s="561"/>
      <c r="AJ1914" s="1444"/>
      <c r="AK1914" s="1459"/>
    </row>
    <row r="1915" spans="1:37" ht="63" x14ac:dyDescent="0.25">
      <c r="A1915" s="239">
        <v>1</v>
      </c>
      <c r="B1915" s="745" t="s">
        <v>298</v>
      </c>
      <c r="C1915" s="675"/>
      <c r="D1915" s="4"/>
      <c r="E1915" s="1137">
        <f>E1916+E1921</f>
        <v>22608</v>
      </c>
      <c r="F1915" s="780">
        <f>F1916+F1921</f>
        <v>16956</v>
      </c>
      <c r="G1915" s="780">
        <f>G1916+G1921</f>
        <v>15412</v>
      </c>
      <c r="H1915" s="780">
        <f t="shared" si="761"/>
        <v>90.89407879216796</v>
      </c>
      <c r="I1915" s="1886"/>
      <c r="J1915" s="1886"/>
      <c r="K1915" s="780"/>
      <c r="L1915" s="780"/>
      <c r="M1915" s="780"/>
      <c r="N1915" s="780"/>
      <c r="O1915" s="780"/>
      <c r="P1915" s="780"/>
      <c r="Q1915" s="565"/>
      <c r="R1915" s="565"/>
      <c r="S1915" s="565"/>
      <c r="T1915" s="565"/>
      <c r="U1915" s="565"/>
      <c r="V1915" s="565"/>
      <c r="W1915" s="565"/>
      <c r="X1915" s="565"/>
      <c r="Y1915" s="565"/>
      <c r="Z1915" s="1202">
        <f>Q1915/12*$B$4</f>
        <v>0</v>
      </c>
      <c r="AA1915" s="565">
        <f>AG1915-AF1915-AC1915</f>
        <v>0</v>
      </c>
      <c r="AB1915" s="1075"/>
      <c r="AC1915" s="565"/>
      <c r="AD1915" s="565">
        <f>AA1915-Z1915</f>
        <v>0</v>
      </c>
      <c r="AE1915" s="565"/>
      <c r="AF1915" s="565"/>
      <c r="AG1915" s="565"/>
      <c r="AH1915" s="1306">
        <f>AH1916+AH1921</f>
        <v>0</v>
      </c>
      <c r="AI1915" s="561"/>
      <c r="AJ1915" s="1444"/>
      <c r="AK1915" s="1459"/>
    </row>
    <row r="1916" spans="1:37" ht="30" x14ac:dyDescent="0.25">
      <c r="A1916" s="239">
        <v>1</v>
      </c>
      <c r="B1916" s="718" t="s">
        <v>299</v>
      </c>
      <c r="C1916" s="675"/>
      <c r="D1916" s="4"/>
      <c r="E1916" s="1137">
        <f>SUM(E1917:E1920)</f>
        <v>108</v>
      </c>
      <c r="F1916" s="375">
        <f>SUM(F1917:F1920)</f>
        <v>81</v>
      </c>
      <c r="G1916" s="375">
        <f>SUM(G1917:G1920)</f>
        <v>90</v>
      </c>
      <c r="H1916" s="375">
        <f t="shared" si="761"/>
        <v>111.11111111111111</v>
      </c>
      <c r="I1916" s="1886"/>
      <c r="J1916" s="1886"/>
      <c r="K1916" s="780"/>
      <c r="L1916" s="780"/>
      <c r="M1916" s="780"/>
      <c r="N1916" s="780"/>
      <c r="O1916" s="780"/>
      <c r="P1916" s="780"/>
      <c r="Q1916" s="565"/>
      <c r="R1916" s="565"/>
      <c r="S1916" s="565"/>
      <c r="T1916" s="565"/>
      <c r="U1916" s="565"/>
      <c r="V1916" s="565"/>
      <c r="W1916" s="565"/>
      <c r="X1916" s="565"/>
      <c r="Y1916" s="565"/>
      <c r="Z1916" s="1054"/>
      <c r="AA1916" s="565"/>
      <c r="AB1916" s="1075"/>
      <c r="AC1916" s="565"/>
      <c r="AD1916" s="565"/>
      <c r="AE1916" s="565"/>
      <c r="AF1916" s="565"/>
      <c r="AG1916" s="565"/>
      <c r="AH1916" s="1283">
        <f>SUM(AH1917:AH1920)</f>
        <v>0</v>
      </c>
      <c r="AI1916" s="561"/>
      <c r="AJ1916" s="1444"/>
      <c r="AK1916" s="1459"/>
    </row>
    <row r="1917" spans="1:37" ht="30" x14ac:dyDescent="0.25">
      <c r="A1917" s="239">
        <v>1</v>
      </c>
      <c r="B1917" s="513" t="s">
        <v>300</v>
      </c>
      <c r="C1917" s="675"/>
      <c r="D1917" s="4"/>
      <c r="E1917" s="1137"/>
      <c r="F1917" s="375"/>
      <c r="G1917" s="375"/>
      <c r="H1917" s="375"/>
      <c r="I1917" s="1886"/>
      <c r="J1917" s="1886"/>
      <c r="K1917" s="780"/>
      <c r="L1917" s="780"/>
      <c r="M1917" s="780"/>
      <c r="N1917" s="780"/>
      <c r="O1917" s="780"/>
      <c r="P1917" s="780"/>
      <c r="Q1917" s="565"/>
      <c r="R1917" s="565"/>
      <c r="S1917" s="565"/>
      <c r="T1917" s="565"/>
      <c r="U1917" s="565"/>
      <c r="V1917" s="565"/>
      <c r="W1917" s="565"/>
      <c r="X1917" s="565"/>
      <c r="Y1917" s="565"/>
      <c r="Z1917" s="1054"/>
      <c r="AA1917" s="565"/>
      <c r="AB1917" s="1075"/>
      <c r="AC1917" s="565"/>
      <c r="AD1917" s="565"/>
      <c r="AE1917" s="565"/>
      <c r="AF1917" s="565"/>
      <c r="AG1917" s="565"/>
      <c r="AH1917" s="1283"/>
      <c r="AI1917" s="561"/>
      <c r="AJ1917" s="1444"/>
      <c r="AK1917" s="1459"/>
    </row>
    <row r="1918" spans="1:37" ht="60" x14ac:dyDescent="0.25">
      <c r="A1918" s="239">
        <v>1</v>
      </c>
      <c r="B1918" s="513" t="s">
        <v>301</v>
      </c>
      <c r="C1918" s="675"/>
      <c r="D1918" s="4"/>
      <c r="E1918" s="1137"/>
      <c r="F1918" s="375"/>
      <c r="G1918" s="375"/>
      <c r="H1918" s="375"/>
      <c r="I1918" s="1886"/>
      <c r="J1918" s="1886"/>
      <c r="K1918" s="780"/>
      <c r="L1918" s="780"/>
      <c r="M1918" s="780"/>
      <c r="N1918" s="780"/>
      <c r="O1918" s="780"/>
      <c r="P1918" s="780"/>
      <c r="Q1918" s="565"/>
      <c r="R1918" s="565"/>
      <c r="S1918" s="565"/>
      <c r="T1918" s="565"/>
      <c r="U1918" s="565"/>
      <c r="V1918" s="565"/>
      <c r="W1918" s="565"/>
      <c r="X1918" s="565"/>
      <c r="Y1918" s="565"/>
      <c r="Z1918" s="1054"/>
      <c r="AA1918" s="565"/>
      <c r="AB1918" s="1075"/>
      <c r="AC1918" s="565"/>
      <c r="AD1918" s="565"/>
      <c r="AE1918" s="565"/>
      <c r="AF1918" s="565"/>
      <c r="AG1918" s="565"/>
      <c r="AH1918" s="1283"/>
      <c r="AI1918" s="561"/>
      <c r="AJ1918" s="1444"/>
      <c r="AK1918" s="1459"/>
    </row>
    <row r="1919" spans="1:37" ht="45" x14ac:dyDescent="0.25">
      <c r="A1919" s="239">
        <v>1</v>
      </c>
      <c r="B1919" s="513" t="s">
        <v>302</v>
      </c>
      <c r="C1919" s="675"/>
      <c r="D1919" s="4"/>
      <c r="E1919" s="1138"/>
      <c r="F1919" s="375">
        <f>ROUND(E1919/12*$B$4,0)</f>
        <v>0</v>
      </c>
      <c r="G1919" s="375"/>
      <c r="H1919" s="375" t="e">
        <f>G1919/F1919*100</f>
        <v>#DIV/0!</v>
      </c>
      <c r="I1919" s="1886"/>
      <c r="J1919" s="1886"/>
      <c r="K1919" s="780"/>
      <c r="L1919" s="780"/>
      <c r="M1919" s="780"/>
      <c r="N1919" s="780"/>
      <c r="O1919" s="780"/>
      <c r="P1919" s="780"/>
      <c r="Q1919" s="565"/>
      <c r="R1919" s="565"/>
      <c r="S1919" s="565"/>
      <c r="T1919" s="565"/>
      <c r="U1919" s="565"/>
      <c r="V1919" s="565"/>
      <c r="W1919" s="565"/>
      <c r="X1919" s="565"/>
      <c r="Y1919" s="565"/>
      <c r="Z1919" s="1054"/>
      <c r="AA1919" s="565"/>
      <c r="AB1919" s="1075"/>
      <c r="AC1919" s="565"/>
      <c r="AD1919" s="565"/>
      <c r="AE1919" s="565"/>
      <c r="AF1919" s="565"/>
      <c r="AG1919" s="565"/>
      <c r="AH1919" s="1283"/>
      <c r="AI1919" s="561"/>
      <c r="AJ1919" s="1444"/>
      <c r="AK1919" s="1459"/>
    </row>
    <row r="1920" spans="1:37" ht="30" x14ac:dyDescent="0.25">
      <c r="A1920" s="239">
        <v>1</v>
      </c>
      <c r="B1920" s="513" t="s">
        <v>303</v>
      </c>
      <c r="C1920" s="675"/>
      <c r="D1920" s="4"/>
      <c r="E1920" s="1139">
        <v>108</v>
      </c>
      <c r="F1920" s="375">
        <f>ROUND(E1920/12*$B$4,0)</f>
        <v>81</v>
      </c>
      <c r="G1920" s="375">
        <v>90</v>
      </c>
      <c r="H1920" s="375">
        <f>G1920/F1920*100</f>
        <v>111.11111111111111</v>
      </c>
      <c r="I1920" s="1886"/>
      <c r="J1920" s="1886"/>
      <c r="K1920" s="780"/>
      <c r="L1920" s="780"/>
      <c r="M1920" s="780"/>
      <c r="N1920" s="780"/>
      <c r="O1920" s="780"/>
      <c r="P1920" s="780"/>
      <c r="Q1920" s="565"/>
      <c r="R1920" s="565"/>
      <c r="S1920" s="565"/>
      <c r="T1920" s="565"/>
      <c r="U1920" s="565"/>
      <c r="V1920" s="565"/>
      <c r="W1920" s="565"/>
      <c r="X1920" s="565"/>
      <c r="Y1920" s="565"/>
      <c r="Z1920" s="1054"/>
      <c r="AA1920" s="565"/>
      <c r="AB1920" s="1075"/>
      <c r="AC1920" s="565"/>
      <c r="AD1920" s="565"/>
      <c r="AE1920" s="565"/>
      <c r="AF1920" s="565"/>
      <c r="AG1920" s="565"/>
      <c r="AH1920" s="1283"/>
      <c r="AI1920" s="561"/>
      <c r="AJ1920" s="1444"/>
      <c r="AK1920" s="1459"/>
    </row>
    <row r="1921" spans="1:37" ht="60" x14ac:dyDescent="0.25">
      <c r="A1921" s="239">
        <v>1</v>
      </c>
      <c r="B1921" s="718" t="s">
        <v>304</v>
      </c>
      <c r="C1921" s="675"/>
      <c r="D1921" s="4"/>
      <c r="E1921" s="1140">
        <f>SUM(E1922:E1924)</f>
        <v>22500</v>
      </c>
      <c r="F1921" s="375">
        <f>SUM(F1922:F1924)</f>
        <v>16875</v>
      </c>
      <c r="G1921" s="375">
        <f>SUM(G1922:G1924)</f>
        <v>15322</v>
      </c>
      <c r="H1921" s="375">
        <f>G1921/F1921*100</f>
        <v>90.797037037037029</v>
      </c>
      <c r="I1921" s="1886"/>
      <c r="J1921" s="1886"/>
      <c r="K1921" s="780"/>
      <c r="L1921" s="780"/>
      <c r="M1921" s="780"/>
      <c r="N1921" s="780"/>
      <c r="O1921" s="780"/>
      <c r="P1921" s="780"/>
      <c r="Q1921" s="565"/>
      <c r="R1921" s="565"/>
      <c r="S1921" s="565"/>
      <c r="T1921" s="565"/>
      <c r="U1921" s="565"/>
      <c r="V1921" s="565"/>
      <c r="W1921" s="565"/>
      <c r="X1921" s="565"/>
      <c r="Y1921" s="565"/>
      <c r="Z1921" s="1054"/>
      <c r="AA1921" s="565"/>
      <c r="AB1921" s="1075"/>
      <c r="AC1921" s="565"/>
      <c r="AD1921" s="565"/>
      <c r="AE1921" s="565"/>
      <c r="AF1921" s="565"/>
      <c r="AG1921" s="565"/>
      <c r="AH1921" s="1283">
        <f>SUM(AH1922:AH1924)</f>
        <v>0</v>
      </c>
      <c r="AI1921" s="561"/>
      <c r="AJ1921" s="1444"/>
      <c r="AK1921" s="1459"/>
    </row>
    <row r="1922" spans="1:37" ht="45" x14ac:dyDescent="0.25">
      <c r="A1922" s="239">
        <v>1</v>
      </c>
      <c r="B1922" s="513" t="s">
        <v>305</v>
      </c>
      <c r="C1922" s="675"/>
      <c r="D1922" s="4"/>
      <c r="E1922" s="752"/>
      <c r="F1922" s="375"/>
      <c r="G1922" s="375"/>
      <c r="H1922" s="375"/>
      <c r="I1922" s="1886"/>
      <c r="J1922" s="1886"/>
      <c r="K1922" s="780"/>
      <c r="L1922" s="780"/>
      <c r="M1922" s="780"/>
      <c r="N1922" s="780"/>
      <c r="O1922" s="780"/>
      <c r="P1922" s="780"/>
      <c r="Q1922" s="565"/>
      <c r="R1922" s="565"/>
      <c r="S1922" s="565"/>
      <c r="T1922" s="565"/>
      <c r="U1922" s="565"/>
      <c r="V1922" s="565"/>
      <c r="W1922" s="565"/>
      <c r="X1922" s="565"/>
      <c r="Y1922" s="565"/>
      <c r="Z1922" s="1054"/>
      <c r="AA1922" s="565"/>
      <c r="AB1922" s="1075"/>
      <c r="AC1922" s="565"/>
      <c r="AD1922" s="565"/>
      <c r="AE1922" s="565"/>
      <c r="AF1922" s="565"/>
      <c r="AG1922" s="565"/>
      <c r="AH1922" s="1283"/>
      <c r="AI1922" s="561"/>
      <c r="AJ1922" s="1444"/>
      <c r="AK1922" s="1459"/>
    </row>
    <row r="1923" spans="1:37" ht="75" x14ac:dyDescent="0.25">
      <c r="A1923" s="239">
        <v>1</v>
      </c>
      <c r="B1923" s="513" t="s">
        <v>306</v>
      </c>
      <c r="C1923" s="675"/>
      <c r="D1923" s="4"/>
      <c r="E1923" s="752">
        <v>14500</v>
      </c>
      <c r="F1923" s="375">
        <f>ROUND(E1923/12*$B$4,0)</f>
        <v>10875</v>
      </c>
      <c r="G1923" s="375">
        <v>11046</v>
      </c>
      <c r="H1923" s="375">
        <f>G1923/F1923*100</f>
        <v>101.57241379310345</v>
      </c>
      <c r="I1923" s="1886"/>
      <c r="J1923" s="1886"/>
      <c r="K1923" s="780"/>
      <c r="L1923" s="780"/>
      <c r="M1923" s="780"/>
      <c r="N1923" s="780"/>
      <c r="O1923" s="780"/>
      <c r="P1923" s="780"/>
      <c r="Q1923" s="565"/>
      <c r="R1923" s="565"/>
      <c r="S1923" s="565"/>
      <c r="T1923" s="565"/>
      <c r="U1923" s="565"/>
      <c r="V1923" s="565"/>
      <c r="W1923" s="565"/>
      <c r="X1923" s="565"/>
      <c r="Y1923" s="565"/>
      <c r="Z1923" s="1054"/>
      <c r="AA1923" s="565"/>
      <c r="AB1923" s="1075"/>
      <c r="AC1923" s="565"/>
      <c r="AD1923" s="565"/>
      <c r="AE1923" s="565"/>
      <c r="AF1923" s="565"/>
      <c r="AG1923" s="565"/>
      <c r="AH1923" s="1283"/>
      <c r="AI1923" s="561"/>
      <c r="AJ1923" s="1444"/>
      <c r="AK1923" s="1459"/>
    </row>
    <row r="1924" spans="1:37" ht="60" x14ac:dyDescent="0.25">
      <c r="A1924" s="239">
        <v>1</v>
      </c>
      <c r="B1924" s="513" t="s">
        <v>307</v>
      </c>
      <c r="C1924" s="675"/>
      <c r="D1924" s="4"/>
      <c r="E1924" s="752">
        <v>8000</v>
      </c>
      <c r="F1924" s="375">
        <f>ROUND(E1924/12*$B$4,0)</f>
        <v>6000</v>
      </c>
      <c r="G1924" s="375">
        <v>4276</v>
      </c>
      <c r="H1924" s="375">
        <f>G1924/F1924*100</f>
        <v>71.266666666666666</v>
      </c>
      <c r="I1924" s="1886"/>
      <c r="J1924" s="1886"/>
      <c r="K1924" s="780"/>
      <c r="L1924" s="780"/>
      <c r="M1924" s="780"/>
      <c r="N1924" s="780"/>
      <c r="O1924" s="780"/>
      <c r="P1924" s="780"/>
      <c r="Q1924" s="565"/>
      <c r="R1924" s="565"/>
      <c r="S1924" s="565"/>
      <c r="T1924" s="565"/>
      <c r="U1924" s="565"/>
      <c r="V1924" s="565"/>
      <c r="W1924" s="565"/>
      <c r="X1924" s="565"/>
      <c r="Y1924" s="565"/>
      <c r="Z1924" s="1054"/>
      <c r="AA1924" s="565"/>
      <c r="AB1924" s="1075"/>
      <c r="AC1924" s="565"/>
      <c r="AD1924" s="565"/>
      <c r="AE1924" s="565"/>
      <c r="AF1924" s="565"/>
      <c r="AG1924" s="565"/>
      <c r="AH1924" s="1283"/>
      <c r="AI1924" s="561"/>
      <c r="AJ1924" s="1444"/>
      <c r="AK1924" s="1459"/>
    </row>
    <row r="1925" spans="1:37" x14ac:dyDescent="0.25">
      <c r="B1925" s="792" t="s">
        <v>206</v>
      </c>
      <c r="C1925" s="675"/>
      <c r="D1925" s="4"/>
      <c r="E1925" s="752"/>
      <c r="F1925" s="375"/>
      <c r="G1925" s="375"/>
      <c r="H1925" s="375"/>
      <c r="I1925" s="1886"/>
      <c r="J1925" s="1886"/>
      <c r="K1925" s="780"/>
      <c r="L1925" s="780"/>
      <c r="M1925" s="780"/>
      <c r="N1925" s="780"/>
      <c r="O1925" s="780"/>
      <c r="P1925" s="780"/>
      <c r="Q1925" s="565"/>
      <c r="R1925" s="565"/>
      <c r="S1925" s="565"/>
      <c r="T1925" s="565"/>
      <c r="U1925" s="565"/>
      <c r="V1925" s="565"/>
      <c r="W1925" s="565"/>
      <c r="X1925" s="565"/>
      <c r="Y1925" s="565"/>
      <c r="Z1925" s="1054">
        <f>Q1925/12*$B$4</f>
        <v>0</v>
      </c>
      <c r="AA1925" s="565"/>
      <c r="AB1925" s="1075"/>
      <c r="AC1925" s="565"/>
      <c r="AD1925" s="565"/>
      <c r="AE1925" s="565"/>
      <c r="AF1925" s="565"/>
      <c r="AG1925" s="565"/>
      <c r="AH1925" s="1283"/>
      <c r="AI1925" s="561"/>
      <c r="AJ1925" s="1444"/>
      <c r="AK1925" s="1459"/>
    </row>
    <row r="1926" spans="1:37" ht="29.25" x14ac:dyDescent="0.25">
      <c r="A1926" s="239">
        <v>1</v>
      </c>
      <c r="B1926" s="779" t="s">
        <v>359</v>
      </c>
      <c r="C1926" s="675"/>
      <c r="D1926" s="4"/>
      <c r="E1926" s="750"/>
      <c r="F1926" s="375"/>
      <c r="G1926" s="375"/>
      <c r="H1926" s="375"/>
      <c r="I1926" s="1886"/>
      <c r="J1926" s="1886"/>
      <c r="K1926" s="780"/>
      <c r="L1926" s="780"/>
      <c r="M1926" s="780"/>
      <c r="N1926" s="780"/>
      <c r="O1926" s="780"/>
      <c r="P1926" s="780"/>
      <c r="Q1926" s="565"/>
      <c r="R1926" s="565"/>
      <c r="S1926" s="565"/>
      <c r="T1926" s="565"/>
      <c r="U1926" s="565"/>
      <c r="V1926" s="565"/>
      <c r="W1926" s="565"/>
      <c r="X1926" s="565"/>
      <c r="Y1926" s="565"/>
      <c r="Z1926" s="1054"/>
      <c r="AA1926" s="565"/>
      <c r="AB1926" s="1075"/>
      <c r="AC1926" s="565"/>
      <c r="AD1926" s="565"/>
      <c r="AE1926" s="565"/>
      <c r="AF1926" s="565"/>
      <c r="AG1926" s="565"/>
      <c r="AH1926" s="1283"/>
      <c r="AI1926" s="561"/>
      <c r="AJ1926" s="1444"/>
      <c r="AK1926" s="1459"/>
    </row>
    <row r="1927" spans="1:37" x14ac:dyDescent="0.25">
      <c r="A1927" s="239">
        <v>1</v>
      </c>
      <c r="B1927" s="4" t="s">
        <v>347</v>
      </c>
      <c r="C1927" s="675"/>
      <c r="D1927" s="4"/>
      <c r="E1927" s="750"/>
      <c r="F1927" s="375"/>
      <c r="G1927" s="375"/>
      <c r="H1927" s="375"/>
      <c r="I1927" s="1886"/>
      <c r="J1927" s="1886"/>
      <c r="K1927" s="780"/>
      <c r="L1927" s="780"/>
      <c r="M1927" s="780"/>
      <c r="N1927" s="780"/>
      <c r="O1927" s="780"/>
      <c r="P1927" s="780"/>
      <c r="Q1927" s="565"/>
      <c r="R1927" s="565"/>
      <c r="S1927" s="565"/>
      <c r="T1927" s="565"/>
      <c r="U1927" s="565"/>
      <c r="V1927" s="565"/>
      <c r="W1927" s="565"/>
      <c r="X1927" s="565"/>
      <c r="Y1927" s="565"/>
      <c r="Z1927" s="1054"/>
      <c r="AA1927" s="565"/>
      <c r="AB1927" s="1075"/>
      <c r="AC1927" s="565"/>
      <c r="AD1927" s="565"/>
      <c r="AE1927" s="565"/>
      <c r="AF1927" s="565"/>
      <c r="AG1927" s="565"/>
      <c r="AH1927" s="1283"/>
      <c r="AI1927" s="561"/>
      <c r="AJ1927" s="1444"/>
      <c r="AK1927" s="1459"/>
    </row>
    <row r="1928" spans="1:37" ht="30" x14ac:dyDescent="0.25">
      <c r="A1928" s="239">
        <v>1</v>
      </c>
      <c r="B1928" s="793" t="s">
        <v>348</v>
      </c>
      <c r="C1928" s="675"/>
      <c r="D1928" s="4"/>
      <c r="E1928" s="749"/>
      <c r="F1928" s="375"/>
      <c r="G1928" s="375"/>
      <c r="H1928" s="375"/>
      <c r="I1928" s="1886"/>
      <c r="J1928" s="1886"/>
      <c r="K1928" s="780"/>
      <c r="L1928" s="780"/>
      <c r="M1928" s="780"/>
      <c r="N1928" s="780"/>
      <c r="O1928" s="780"/>
      <c r="P1928" s="780"/>
      <c r="Q1928" s="565"/>
      <c r="R1928" s="565"/>
      <c r="S1928" s="565"/>
      <c r="T1928" s="565"/>
      <c r="U1928" s="565"/>
      <c r="V1928" s="565"/>
      <c r="W1928" s="565"/>
      <c r="X1928" s="565"/>
      <c r="Y1928" s="565"/>
      <c r="Z1928" s="1054"/>
      <c r="AA1928" s="565"/>
      <c r="AB1928" s="1075"/>
      <c r="AC1928" s="565"/>
      <c r="AD1928" s="565"/>
      <c r="AE1928" s="565"/>
      <c r="AF1928" s="565"/>
      <c r="AG1928" s="565"/>
      <c r="AH1928" s="1283"/>
      <c r="AI1928" s="561"/>
      <c r="AJ1928" s="1444"/>
      <c r="AK1928" s="1459"/>
    </row>
    <row r="1929" spans="1:37" x14ac:dyDescent="0.25">
      <c r="A1929" s="239">
        <v>1</v>
      </c>
      <c r="B1929" s="4" t="s">
        <v>349</v>
      </c>
      <c r="C1929" s="675"/>
      <c r="D1929" s="4"/>
      <c r="E1929" s="784"/>
      <c r="F1929" s="375"/>
      <c r="G1929" s="375"/>
      <c r="H1929" s="375"/>
      <c r="I1929" s="1886"/>
      <c r="J1929" s="1886"/>
      <c r="K1929" s="780"/>
      <c r="L1929" s="780"/>
      <c r="M1929" s="780"/>
      <c r="N1929" s="780"/>
      <c r="O1929" s="780"/>
      <c r="P1929" s="780"/>
      <c r="Q1929" s="565"/>
      <c r="R1929" s="565"/>
      <c r="S1929" s="565"/>
      <c r="T1929" s="565"/>
      <c r="U1929" s="565"/>
      <c r="V1929" s="565"/>
      <c r="W1929" s="565"/>
      <c r="X1929" s="565"/>
      <c r="Y1929" s="565"/>
      <c r="Z1929" s="1054"/>
      <c r="AA1929" s="565"/>
      <c r="AB1929" s="1075"/>
      <c r="AC1929" s="565"/>
      <c r="AD1929" s="565"/>
      <c r="AE1929" s="565"/>
      <c r="AF1929" s="565"/>
      <c r="AG1929" s="565"/>
      <c r="AH1929" s="1283"/>
      <c r="AI1929" s="561"/>
      <c r="AJ1929" s="1444"/>
      <c r="AK1929" s="1459"/>
    </row>
    <row r="1930" spans="1:37" ht="30" x14ac:dyDescent="0.25">
      <c r="A1930" s="239">
        <v>1</v>
      </c>
      <c r="B1930" s="4" t="s">
        <v>374</v>
      </c>
      <c r="C1930" s="675"/>
      <c r="D1930" s="4"/>
      <c r="E1930" s="750"/>
      <c r="F1930" s="375"/>
      <c r="G1930" s="375"/>
      <c r="H1930" s="375"/>
      <c r="I1930" s="1886"/>
      <c r="J1930" s="1886"/>
      <c r="K1930" s="780"/>
      <c r="L1930" s="780"/>
      <c r="M1930" s="780"/>
      <c r="N1930" s="780"/>
      <c r="O1930" s="780"/>
      <c r="P1930" s="780"/>
      <c r="Q1930" s="565"/>
      <c r="R1930" s="565"/>
      <c r="S1930" s="565"/>
      <c r="T1930" s="565"/>
      <c r="U1930" s="565"/>
      <c r="V1930" s="565"/>
      <c r="W1930" s="565"/>
      <c r="X1930" s="565"/>
      <c r="Y1930" s="565"/>
      <c r="Z1930" s="1054"/>
      <c r="AA1930" s="565"/>
      <c r="AB1930" s="1075"/>
      <c r="AC1930" s="565"/>
      <c r="AD1930" s="565"/>
      <c r="AE1930" s="565"/>
      <c r="AF1930" s="565"/>
      <c r="AG1930" s="565"/>
      <c r="AH1930" s="1283"/>
      <c r="AI1930" s="561"/>
      <c r="AJ1930" s="1444"/>
      <c r="AK1930" s="1459"/>
    </row>
    <row r="1931" spans="1:37" ht="60" x14ac:dyDescent="0.25">
      <c r="A1931" s="239">
        <v>1</v>
      </c>
      <c r="B1931" s="4" t="s">
        <v>350</v>
      </c>
      <c r="C1931" s="675"/>
      <c r="D1931" s="4"/>
      <c r="E1931" s="750"/>
      <c r="F1931" s="375"/>
      <c r="G1931" s="375"/>
      <c r="H1931" s="375"/>
      <c r="I1931" s="1886"/>
      <c r="J1931" s="1886"/>
      <c r="K1931" s="780"/>
      <c r="L1931" s="780"/>
      <c r="M1931" s="780"/>
      <c r="N1931" s="780"/>
      <c r="O1931" s="780"/>
      <c r="P1931" s="780"/>
      <c r="Q1931" s="565"/>
      <c r="R1931" s="565"/>
      <c r="S1931" s="565"/>
      <c r="T1931" s="565"/>
      <c r="U1931" s="565"/>
      <c r="V1931" s="565"/>
      <c r="W1931" s="565"/>
      <c r="X1931" s="565"/>
      <c r="Y1931" s="565"/>
      <c r="Z1931" s="1054"/>
      <c r="AA1931" s="565"/>
      <c r="AB1931" s="1075"/>
      <c r="AC1931" s="565"/>
      <c r="AD1931" s="565"/>
      <c r="AE1931" s="565"/>
      <c r="AF1931" s="565"/>
      <c r="AG1931" s="565"/>
      <c r="AH1931" s="1283"/>
      <c r="AI1931" s="561"/>
      <c r="AJ1931" s="1444"/>
      <c r="AK1931" s="1459"/>
    </row>
    <row r="1932" spans="1:37" ht="75" x14ac:dyDescent="0.25">
      <c r="A1932" s="239">
        <v>1</v>
      </c>
      <c r="B1932" s="4" t="s">
        <v>351</v>
      </c>
      <c r="C1932" s="675"/>
      <c r="D1932" s="4"/>
      <c r="E1932" s="748"/>
      <c r="F1932" s="375"/>
      <c r="G1932" s="375"/>
      <c r="H1932" s="375"/>
      <c r="I1932" s="1886"/>
      <c r="J1932" s="1886"/>
      <c r="K1932" s="780"/>
      <c r="L1932" s="780"/>
      <c r="M1932" s="780"/>
      <c r="N1932" s="780"/>
      <c r="O1932" s="780"/>
      <c r="P1932" s="780"/>
      <c r="Q1932" s="565"/>
      <c r="R1932" s="565"/>
      <c r="S1932" s="565"/>
      <c r="T1932" s="565"/>
      <c r="U1932" s="565"/>
      <c r="V1932" s="565"/>
      <c r="W1932" s="565"/>
      <c r="X1932" s="565"/>
      <c r="Y1932" s="565"/>
      <c r="Z1932" s="1054"/>
      <c r="AA1932" s="565"/>
      <c r="AB1932" s="1075"/>
      <c r="AC1932" s="565"/>
      <c r="AD1932" s="565"/>
      <c r="AE1932" s="565"/>
      <c r="AF1932" s="565"/>
      <c r="AG1932" s="565"/>
      <c r="AH1932" s="1283"/>
      <c r="AI1932" s="561"/>
      <c r="AJ1932" s="1444"/>
      <c r="AK1932" s="1459"/>
    </row>
    <row r="1933" spans="1:37" ht="45" x14ac:dyDescent="0.25">
      <c r="A1933" s="239">
        <v>1</v>
      </c>
      <c r="B1933" s="794" t="s">
        <v>352</v>
      </c>
      <c r="C1933" s="675"/>
      <c r="D1933" s="4"/>
      <c r="E1933" s="748"/>
      <c r="F1933" s="375"/>
      <c r="G1933" s="375"/>
      <c r="H1933" s="375"/>
      <c r="I1933" s="1886"/>
      <c r="J1933" s="1886"/>
      <c r="K1933" s="780"/>
      <c r="L1933" s="780"/>
      <c r="M1933" s="780"/>
      <c r="N1933" s="780"/>
      <c r="O1933" s="780"/>
      <c r="P1933" s="780"/>
      <c r="Q1933" s="565"/>
      <c r="R1933" s="565"/>
      <c r="S1933" s="565"/>
      <c r="T1933" s="565"/>
      <c r="U1933" s="565"/>
      <c r="V1933" s="565"/>
      <c r="W1933" s="565"/>
      <c r="X1933" s="565"/>
      <c r="Y1933" s="565"/>
      <c r="Z1933" s="1054"/>
      <c r="AA1933" s="565"/>
      <c r="AB1933" s="1075"/>
      <c r="AC1933" s="565"/>
      <c r="AD1933" s="565"/>
      <c r="AE1933" s="565"/>
      <c r="AF1933" s="565"/>
      <c r="AG1933" s="565"/>
      <c r="AH1933" s="1283"/>
      <c r="AI1933" s="561"/>
      <c r="AJ1933" s="1444"/>
      <c r="AK1933" s="1459"/>
    </row>
    <row r="1934" spans="1:37" ht="29.25" x14ac:dyDescent="0.25">
      <c r="A1934" s="239">
        <v>1</v>
      </c>
      <c r="B1934" s="779" t="s">
        <v>360</v>
      </c>
      <c r="C1934" s="675"/>
      <c r="D1934" s="4"/>
      <c r="E1934" s="748"/>
      <c r="F1934" s="213"/>
      <c r="G1934" s="375"/>
      <c r="H1934" s="375"/>
      <c r="I1934" s="1886"/>
      <c r="J1934" s="1886"/>
      <c r="K1934" s="211"/>
      <c r="L1934" s="211"/>
      <c r="M1934" s="211"/>
      <c r="N1934" s="211"/>
      <c r="O1934" s="211"/>
      <c r="P1934" s="211"/>
      <c r="Q1934" s="565"/>
      <c r="R1934" s="565"/>
      <c r="S1934" s="565"/>
      <c r="T1934" s="565"/>
      <c r="U1934" s="565"/>
      <c r="V1934" s="565"/>
      <c r="W1934" s="565"/>
      <c r="X1934" s="565"/>
      <c r="Y1934" s="565"/>
      <c r="Z1934" s="1054"/>
      <c r="AA1934" s="565">
        <f t="shared" ref="AA1934:AA1947" si="762">AG1934-AF1934-AC1934</f>
        <v>0</v>
      </c>
      <c r="AB1934" s="1075"/>
      <c r="AC1934" s="565"/>
      <c r="AD1934" s="565"/>
      <c r="AE1934" s="565"/>
      <c r="AF1934" s="565"/>
      <c r="AG1934" s="565"/>
      <c r="AH1934" s="1283"/>
      <c r="AI1934" s="561"/>
      <c r="AJ1934" s="1444"/>
      <c r="AK1934" s="1459"/>
    </row>
    <row r="1935" spans="1:37" x14ac:dyDescent="0.25">
      <c r="A1935" s="239">
        <v>1</v>
      </c>
      <c r="B1935" s="779" t="s">
        <v>375</v>
      </c>
      <c r="C1935" s="675"/>
      <c r="D1935" s="4"/>
      <c r="E1935" s="748"/>
      <c r="F1935" s="213"/>
      <c r="G1935" s="375"/>
      <c r="H1935" s="375"/>
      <c r="I1935" s="1886"/>
      <c r="J1935" s="1886"/>
      <c r="K1935" s="211"/>
      <c r="L1935" s="211"/>
      <c r="M1935" s="211"/>
      <c r="N1935" s="211"/>
      <c r="O1935" s="211"/>
      <c r="P1935" s="211"/>
      <c r="Q1935" s="565"/>
      <c r="R1935" s="565"/>
      <c r="S1935" s="565"/>
      <c r="T1935" s="565"/>
      <c r="U1935" s="565"/>
      <c r="V1935" s="565"/>
      <c r="W1935" s="565"/>
      <c r="X1935" s="565"/>
      <c r="Y1935" s="565"/>
      <c r="Z1935" s="1054"/>
      <c r="AA1935" s="565">
        <f t="shared" si="762"/>
        <v>0</v>
      </c>
      <c r="AB1935" s="1075"/>
      <c r="AC1935" s="565"/>
      <c r="AD1935" s="565"/>
      <c r="AE1935" s="565"/>
      <c r="AF1935" s="565"/>
      <c r="AG1935" s="565"/>
      <c r="AH1935" s="1283"/>
      <c r="AI1935" s="561"/>
      <c r="AJ1935" s="1444"/>
      <c r="AK1935" s="1459"/>
    </row>
    <row r="1936" spans="1:37" x14ac:dyDescent="0.25">
      <c r="A1936" s="239">
        <v>1</v>
      </c>
      <c r="B1936" s="4" t="s">
        <v>376</v>
      </c>
      <c r="C1936" s="675"/>
      <c r="D1936" s="4"/>
      <c r="E1936" s="748"/>
      <c r="F1936" s="213"/>
      <c r="G1936" s="375"/>
      <c r="H1936" s="375"/>
      <c r="I1936" s="1886"/>
      <c r="J1936" s="1886"/>
      <c r="K1936" s="211"/>
      <c r="L1936" s="211"/>
      <c r="M1936" s="211"/>
      <c r="N1936" s="211"/>
      <c r="O1936" s="211"/>
      <c r="P1936" s="211"/>
      <c r="Q1936" s="565"/>
      <c r="R1936" s="565"/>
      <c r="S1936" s="565"/>
      <c r="T1936" s="565"/>
      <c r="U1936" s="565"/>
      <c r="V1936" s="565"/>
      <c r="W1936" s="565"/>
      <c r="X1936" s="565"/>
      <c r="Y1936" s="565"/>
      <c r="Z1936" s="1054"/>
      <c r="AA1936" s="565">
        <f t="shared" si="762"/>
        <v>0</v>
      </c>
      <c r="AB1936" s="1075"/>
      <c r="AC1936" s="565"/>
      <c r="AD1936" s="565"/>
      <c r="AE1936" s="565"/>
      <c r="AF1936" s="565"/>
      <c r="AG1936" s="565"/>
      <c r="AH1936" s="1283"/>
      <c r="AI1936" s="561"/>
      <c r="AJ1936" s="1444"/>
      <c r="AK1936" s="1459"/>
    </row>
    <row r="1937" spans="1:37" x14ac:dyDescent="0.25">
      <c r="A1937" s="239">
        <v>1</v>
      </c>
      <c r="B1937" s="795" t="s">
        <v>377</v>
      </c>
      <c r="C1937" s="675"/>
      <c r="D1937" s="4"/>
      <c r="E1937" s="785"/>
      <c r="F1937" s="213"/>
      <c r="G1937" s="375"/>
      <c r="H1937" s="375"/>
      <c r="I1937" s="1886"/>
      <c r="J1937" s="1886"/>
      <c r="K1937" s="211"/>
      <c r="L1937" s="211"/>
      <c r="M1937" s="211"/>
      <c r="N1937" s="211"/>
      <c r="O1937" s="211"/>
      <c r="P1937" s="211"/>
      <c r="Q1937" s="566"/>
      <c r="R1937" s="566"/>
      <c r="S1937" s="566"/>
      <c r="T1937" s="566"/>
      <c r="U1937" s="566"/>
      <c r="V1937" s="566"/>
      <c r="W1937" s="566"/>
      <c r="X1937" s="566"/>
      <c r="Y1937" s="566"/>
      <c r="Z1937" s="1201"/>
      <c r="AA1937" s="566">
        <f t="shared" si="762"/>
        <v>0</v>
      </c>
      <c r="AB1937" s="1075"/>
      <c r="AC1937" s="566"/>
      <c r="AD1937" s="566"/>
      <c r="AE1937" s="565"/>
      <c r="AF1937" s="565"/>
      <c r="AG1937" s="566"/>
      <c r="AH1937" s="1283"/>
      <c r="AI1937" s="1187"/>
      <c r="AJ1937" s="1444"/>
      <c r="AK1937" s="1459"/>
    </row>
    <row r="1938" spans="1:37" ht="43.5" x14ac:dyDescent="0.25">
      <c r="A1938" s="239">
        <v>1</v>
      </c>
      <c r="B1938" s="779" t="s">
        <v>353</v>
      </c>
      <c r="C1938" s="248"/>
      <c r="D1938" s="4"/>
      <c r="E1938" s="752">
        <v>10157</v>
      </c>
      <c r="F1938" s="780">
        <f>ROUND(E1938/12*$B$4,0)</f>
        <v>7618</v>
      </c>
      <c r="G1938" s="780">
        <v>7872</v>
      </c>
      <c r="H1938" s="780">
        <f>G1938/F1938*100</f>
        <v>103.33420845366237</v>
      </c>
      <c r="I1938" s="1886"/>
      <c r="J1938" s="1886"/>
      <c r="K1938" s="211"/>
      <c r="L1938" s="211"/>
      <c r="M1938" s="211"/>
      <c r="N1938" s="211"/>
      <c r="O1938" s="211"/>
      <c r="P1938" s="211"/>
      <c r="Q1938" s="566"/>
      <c r="R1938" s="566"/>
      <c r="S1938" s="566"/>
      <c r="T1938" s="566"/>
      <c r="U1938" s="566"/>
      <c r="V1938" s="566"/>
      <c r="W1938" s="566"/>
      <c r="X1938" s="566"/>
      <c r="Y1938" s="566"/>
      <c r="Z1938" s="1054">
        <f>Q1938/12*$B$4</f>
        <v>0</v>
      </c>
      <c r="AA1938" s="566">
        <f t="shared" si="762"/>
        <v>0</v>
      </c>
      <c r="AB1938" s="1642"/>
      <c r="AC1938" s="567"/>
      <c r="AD1938" s="566">
        <f>AA1938-Z1938</f>
        <v>0</v>
      </c>
      <c r="AE1938" s="567"/>
      <c r="AF1938" s="567"/>
      <c r="AG1938" s="566"/>
      <c r="AH1938" s="1306"/>
      <c r="AI1938" s="1187"/>
      <c r="AJ1938" s="1444"/>
      <c r="AK1938" s="1459"/>
    </row>
    <row r="1939" spans="1:37" ht="30" x14ac:dyDescent="0.25">
      <c r="A1939" s="239">
        <v>1</v>
      </c>
      <c r="B1939" s="774" t="s">
        <v>201</v>
      </c>
      <c r="C1939" s="2032"/>
      <c r="D1939" s="792"/>
      <c r="E1939" s="750"/>
      <c r="F1939" s="375"/>
      <c r="G1939" s="375"/>
      <c r="H1939" s="375"/>
      <c r="I1939" s="1886"/>
      <c r="J1939" s="1886"/>
      <c r="K1939" s="211"/>
      <c r="L1939" s="211"/>
      <c r="M1939" s="211"/>
      <c r="N1939" s="211"/>
      <c r="O1939" s="211"/>
      <c r="P1939" s="211"/>
      <c r="Q1939" s="565"/>
      <c r="R1939" s="565"/>
      <c r="S1939" s="565"/>
      <c r="T1939" s="565"/>
      <c r="U1939" s="565"/>
      <c r="V1939" s="565"/>
      <c r="W1939" s="565"/>
      <c r="X1939" s="565"/>
      <c r="Y1939" s="565"/>
      <c r="Z1939" s="1054"/>
      <c r="AA1939" s="565">
        <f t="shared" si="762"/>
        <v>0</v>
      </c>
      <c r="AB1939" s="1075"/>
      <c r="AC1939" s="565"/>
      <c r="AD1939" s="565"/>
      <c r="AE1939" s="565"/>
      <c r="AF1939" s="565"/>
      <c r="AG1939" s="565"/>
      <c r="AH1939" s="1283"/>
      <c r="AI1939" s="561"/>
      <c r="AJ1939" s="1444"/>
      <c r="AK1939" s="1459"/>
    </row>
    <row r="1940" spans="1:37" ht="72" x14ac:dyDescent="0.25">
      <c r="A1940" s="239">
        <v>1</v>
      </c>
      <c r="B1940" s="775" t="s">
        <v>361</v>
      </c>
      <c r="C1940" s="675"/>
      <c r="D1940" s="4"/>
      <c r="E1940" s="786"/>
      <c r="F1940" s="368"/>
      <c r="G1940" s="368"/>
      <c r="H1940" s="368"/>
      <c r="I1940" s="1886"/>
      <c r="J1940" s="1886"/>
      <c r="K1940" s="211"/>
      <c r="L1940" s="211"/>
      <c r="M1940" s="211"/>
      <c r="N1940" s="211"/>
      <c r="O1940" s="211"/>
      <c r="P1940" s="211"/>
      <c r="Q1940" s="565"/>
      <c r="R1940" s="565"/>
      <c r="S1940" s="565"/>
      <c r="T1940" s="565"/>
      <c r="U1940" s="565"/>
      <c r="V1940" s="565"/>
      <c r="W1940" s="565"/>
      <c r="X1940" s="565"/>
      <c r="Y1940" s="565"/>
      <c r="Z1940" s="1054"/>
      <c r="AA1940" s="565">
        <f t="shared" si="762"/>
        <v>0</v>
      </c>
      <c r="AB1940" s="1075"/>
      <c r="AC1940" s="565"/>
      <c r="AD1940" s="565"/>
      <c r="AE1940" s="565"/>
      <c r="AF1940" s="565"/>
      <c r="AG1940" s="565"/>
      <c r="AH1940" s="1263"/>
      <c r="AI1940" s="561"/>
      <c r="AJ1940" s="1444"/>
      <c r="AK1940" s="1459"/>
    </row>
    <row r="1941" spans="1:37" x14ac:dyDescent="0.25">
      <c r="A1941" s="239">
        <v>1</v>
      </c>
      <c r="B1941" s="766" t="s">
        <v>234</v>
      </c>
      <c r="C1941" s="675"/>
      <c r="D1941" s="4"/>
      <c r="E1941" s="786">
        <f>E1942+E1943</f>
        <v>600</v>
      </c>
      <c r="F1941" s="786">
        <f>F1942+F1943</f>
        <v>450</v>
      </c>
      <c r="G1941" s="786">
        <f>G1942+G1943</f>
        <v>914</v>
      </c>
      <c r="H1941" s="368">
        <f t="shared" ref="H1941:H1948" si="763">G1941/F1941*100</f>
        <v>203.11111111111111</v>
      </c>
      <c r="I1941" s="1886"/>
      <c r="J1941" s="1886"/>
      <c r="K1941" s="211"/>
      <c r="L1941" s="211"/>
      <c r="M1941" s="211"/>
      <c r="N1941" s="211"/>
      <c r="O1941" s="211"/>
      <c r="P1941" s="211"/>
      <c r="Q1941" s="565">
        <v>429.61799999999999</v>
      </c>
      <c r="R1941" s="565">
        <v>429.61799999999999</v>
      </c>
      <c r="S1941" s="565">
        <v>429.61799999999999</v>
      </c>
      <c r="T1941" s="565">
        <v>429.61799999999999</v>
      </c>
      <c r="U1941" s="565">
        <v>429.61799999999999</v>
      </c>
      <c r="V1941" s="565">
        <v>429.61799999999999</v>
      </c>
      <c r="W1941" s="565">
        <v>429.61799999999999</v>
      </c>
      <c r="X1941" s="565">
        <v>429.61799999999999</v>
      </c>
      <c r="Y1941" s="565">
        <v>429.61799999999999</v>
      </c>
      <c r="Z1941" s="1202">
        <f>Q1941/12*$B$4+(R1941-Q1941)/11*8+(S1941-R1941)/10*7+(T1941-S1941)/9*6+(U1941-T1941)/8*5+(V1941-U1941)/7*4+(W1941-V1941)/6*3+(X1941-W1941)/5*2+(Y1941-X1941)/4*1</f>
        <v>322.21349999999995</v>
      </c>
      <c r="AA1941" s="565">
        <f t="shared" si="762"/>
        <v>635.64129999999989</v>
      </c>
      <c r="AB1941" s="1075"/>
      <c r="AC1941" s="565"/>
      <c r="AD1941" s="565">
        <f>AA1941-Z1941</f>
        <v>313.42779999999993</v>
      </c>
      <c r="AE1941" s="565"/>
      <c r="AF1941" s="565">
        <v>0</v>
      </c>
      <c r="AG1941" s="565">
        <v>635.64129999999989</v>
      </c>
      <c r="AH1941" s="1288">
        <f>AH1942+AH1943</f>
        <v>0</v>
      </c>
      <c r="AI1941" s="561"/>
      <c r="AJ1941" s="1444"/>
      <c r="AK1941" s="1459"/>
    </row>
    <row r="1942" spans="1:37" ht="45" x14ac:dyDescent="0.25">
      <c r="B1942" s="292" t="s">
        <v>278</v>
      </c>
      <c r="C1942" s="675"/>
      <c r="D1942" s="4"/>
      <c r="E1942" s="786">
        <v>300</v>
      </c>
      <c r="F1942" s="213">
        <f>ROUND(E1942/12*$B$4,0)</f>
        <v>225</v>
      </c>
      <c r="G1942" s="213">
        <v>359</v>
      </c>
      <c r="H1942" s="368">
        <f t="shared" si="763"/>
        <v>159.55555555555557</v>
      </c>
      <c r="I1942" s="1886"/>
      <c r="J1942" s="1886"/>
      <c r="K1942" s="211"/>
      <c r="L1942" s="211"/>
      <c r="M1942" s="211"/>
      <c r="N1942" s="211"/>
      <c r="O1942" s="211"/>
      <c r="P1942" s="211"/>
      <c r="Q1942" s="565"/>
      <c r="R1942" s="565"/>
      <c r="S1942" s="565"/>
      <c r="T1942" s="565"/>
      <c r="U1942" s="565"/>
      <c r="V1942" s="565"/>
      <c r="W1942" s="565"/>
      <c r="X1942" s="565"/>
      <c r="Y1942" s="565"/>
      <c r="Z1942" s="1202"/>
      <c r="AA1942" s="565"/>
      <c r="AB1942" s="1075"/>
      <c r="AC1942" s="565"/>
      <c r="AD1942" s="565"/>
      <c r="AE1942" s="565"/>
      <c r="AF1942" s="565"/>
      <c r="AG1942" s="565"/>
      <c r="AH1942" s="1279"/>
      <c r="AI1942" s="561"/>
      <c r="AJ1942" s="1444"/>
      <c r="AK1942" s="1459"/>
    </row>
    <row r="1943" spans="1:37" ht="30" x14ac:dyDescent="0.25">
      <c r="A1943" s="239">
        <v>1</v>
      </c>
      <c r="B1943" s="292" t="s">
        <v>283</v>
      </c>
      <c r="C1943" s="2033"/>
      <c r="D1943" s="4"/>
      <c r="E1943" s="786">
        <v>300</v>
      </c>
      <c r="F1943" s="368">
        <f>ROUND(E1943/12*$B$4,0)</f>
        <v>225</v>
      </c>
      <c r="G1943" s="368">
        <v>555</v>
      </c>
      <c r="H1943" s="368">
        <f t="shared" si="763"/>
        <v>246.66666666666669</v>
      </c>
      <c r="I1943" s="1886"/>
      <c r="J1943" s="1886"/>
      <c r="K1943" s="211"/>
      <c r="L1943" s="211"/>
      <c r="M1943" s="211"/>
      <c r="N1943" s="211"/>
      <c r="O1943" s="211"/>
      <c r="P1943" s="211"/>
      <c r="Q1943" s="565"/>
      <c r="R1943" s="565"/>
      <c r="S1943" s="565"/>
      <c r="T1943" s="565"/>
      <c r="U1943" s="565"/>
      <c r="V1943" s="565"/>
      <c r="W1943" s="565"/>
      <c r="X1943" s="565"/>
      <c r="Y1943" s="565"/>
      <c r="Z1943" s="1054"/>
      <c r="AA1943" s="565">
        <f t="shared" si="762"/>
        <v>0</v>
      </c>
      <c r="AB1943" s="1075"/>
      <c r="AC1943" s="565"/>
      <c r="AD1943" s="565"/>
      <c r="AE1943" s="565"/>
      <c r="AF1943" s="565"/>
      <c r="AG1943" s="565"/>
      <c r="AH1943" s="1263"/>
      <c r="AI1943" s="561"/>
      <c r="AJ1943" s="1444"/>
      <c r="AK1943" s="1459"/>
    </row>
    <row r="1944" spans="1:37" ht="29.25" x14ac:dyDescent="0.25">
      <c r="A1944" s="239">
        <v>1</v>
      </c>
      <c r="B1944" s="720" t="s">
        <v>279</v>
      </c>
      <c r="C1944" s="675"/>
      <c r="D1944" s="4"/>
      <c r="E1944" s="751">
        <f>E1906+E1926</f>
        <v>16700</v>
      </c>
      <c r="F1944" s="782">
        <f>F1906+F1926</f>
        <v>12525</v>
      </c>
      <c r="G1944" s="1045">
        <f>G1906+G1926</f>
        <v>12560</v>
      </c>
      <c r="H1944" s="1045">
        <f t="shared" si="763"/>
        <v>100.27944111776448</v>
      </c>
      <c r="I1944" s="1886"/>
      <c r="J1944" s="1886"/>
      <c r="K1944" s="211"/>
      <c r="L1944" s="211"/>
      <c r="M1944" s="211"/>
      <c r="N1944" s="211"/>
      <c r="O1944" s="211"/>
      <c r="P1944" s="211"/>
      <c r="Q1944" s="565"/>
      <c r="R1944" s="565"/>
      <c r="S1944" s="565"/>
      <c r="T1944" s="565"/>
      <c r="U1944" s="565"/>
      <c r="V1944" s="565"/>
      <c r="W1944" s="565"/>
      <c r="X1944" s="565"/>
      <c r="Y1944" s="565"/>
      <c r="Z1944" s="1054"/>
      <c r="AA1944" s="565">
        <f t="shared" si="762"/>
        <v>0</v>
      </c>
      <c r="AB1944" s="1075"/>
      <c r="AC1944" s="565"/>
      <c r="AD1944" s="565"/>
      <c r="AE1944" s="565"/>
      <c r="AF1944" s="565"/>
      <c r="AG1944" s="565"/>
      <c r="AH1944" s="1267">
        <f>AH1906+AH1926</f>
        <v>0</v>
      </c>
      <c r="AI1944" s="561"/>
      <c r="AJ1944" s="1444"/>
      <c r="AK1944" s="1459"/>
    </row>
    <row r="1945" spans="1:37" ht="43.5" x14ac:dyDescent="0.25">
      <c r="A1945" s="239">
        <v>1</v>
      </c>
      <c r="B1945" s="720" t="s">
        <v>308</v>
      </c>
      <c r="C1945" s="675"/>
      <c r="D1945" s="4"/>
      <c r="E1945" s="751">
        <f>E1915</f>
        <v>22608</v>
      </c>
      <c r="F1945" s="1045">
        <f>F1915</f>
        <v>16956</v>
      </c>
      <c r="G1945" s="1045">
        <f>G1915</f>
        <v>15412</v>
      </c>
      <c r="H1945" s="1045">
        <f t="shared" si="763"/>
        <v>90.89407879216796</v>
      </c>
      <c r="I1945" s="1886"/>
      <c r="J1945" s="1886"/>
      <c r="K1945" s="211"/>
      <c r="L1945" s="211"/>
      <c r="M1945" s="211"/>
      <c r="N1945" s="211"/>
      <c r="O1945" s="211"/>
      <c r="P1945" s="211"/>
      <c r="Q1945" s="565"/>
      <c r="R1945" s="565"/>
      <c r="S1945" s="565"/>
      <c r="T1945" s="565"/>
      <c r="U1945" s="565"/>
      <c r="V1945" s="565"/>
      <c r="W1945" s="565"/>
      <c r="X1945" s="565"/>
      <c r="Y1945" s="565"/>
      <c r="Z1945" s="1054"/>
      <c r="AA1945" s="565">
        <f t="shared" si="762"/>
        <v>0</v>
      </c>
      <c r="AB1945" s="1075"/>
      <c r="AC1945" s="565"/>
      <c r="AD1945" s="565"/>
      <c r="AE1945" s="565"/>
      <c r="AF1945" s="565"/>
      <c r="AG1945" s="565"/>
      <c r="AH1945" s="1267">
        <f>AH1915</f>
        <v>0</v>
      </c>
      <c r="AI1945" s="561"/>
      <c r="AJ1945" s="1444"/>
      <c r="AK1945" s="1459"/>
    </row>
    <row r="1946" spans="1:37" ht="29.25" x14ac:dyDescent="0.25">
      <c r="A1946" s="239">
        <v>1</v>
      </c>
      <c r="B1946" s="765" t="s">
        <v>280</v>
      </c>
      <c r="C1946" s="675"/>
      <c r="D1946" s="4"/>
      <c r="E1946" s="751">
        <f>E1934+E1913</f>
        <v>25000</v>
      </c>
      <c r="F1946" s="782">
        <f>F1934+F1913</f>
        <v>18750</v>
      </c>
      <c r="G1946" s="782">
        <f>G1934+G1913</f>
        <v>14456</v>
      </c>
      <c r="H1946" s="1045">
        <f t="shared" si="763"/>
        <v>77.098666666666674</v>
      </c>
      <c r="I1946" s="1886"/>
      <c r="J1946" s="1886"/>
      <c r="K1946" s="211"/>
      <c r="L1946" s="211"/>
      <c r="M1946" s="211"/>
      <c r="N1946" s="211"/>
      <c r="O1946" s="211"/>
      <c r="P1946" s="211"/>
      <c r="Q1946" s="565"/>
      <c r="R1946" s="565"/>
      <c r="S1946" s="565"/>
      <c r="T1946" s="565"/>
      <c r="U1946" s="565"/>
      <c r="V1946" s="565"/>
      <c r="W1946" s="565"/>
      <c r="X1946" s="565"/>
      <c r="Y1946" s="565"/>
      <c r="Z1946" s="1054"/>
      <c r="AA1946" s="565">
        <f t="shared" si="762"/>
        <v>0</v>
      </c>
      <c r="AB1946" s="1075"/>
      <c r="AC1946" s="565"/>
      <c r="AD1946" s="565"/>
      <c r="AE1946" s="565"/>
      <c r="AF1946" s="565"/>
      <c r="AG1946" s="565"/>
      <c r="AH1946" s="1250">
        <f>AH1934+AH1913</f>
        <v>0</v>
      </c>
      <c r="AI1946" s="561"/>
      <c r="AJ1946" s="1444"/>
      <c r="AK1946" s="1459"/>
    </row>
    <row r="1947" spans="1:37" ht="29.25" x14ac:dyDescent="0.25">
      <c r="A1947" s="239">
        <v>1</v>
      </c>
      <c r="B1947" s="720" t="s">
        <v>281</v>
      </c>
      <c r="C1947" s="675"/>
      <c r="D1947" s="4"/>
      <c r="E1947" s="787">
        <f>E1938</f>
        <v>10157</v>
      </c>
      <c r="F1947" s="782">
        <f>F1938</f>
        <v>7618</v>
      </c>
      <c r="G1947" s="782">
        <f>G1938</f>
        <v>7872</v>
      </c>
      <c r="H1947" s="1045">
        <f t="shared" si="763"/>
        <v>103.33420845366237</v>
      </c>
      <c r="I1947" s="1886"/>
      <c r="J1947" s="1886"/>
      <c r="K1947" s="211"/>
      <c r="L1947" s="211"/>
      <c r="M1947" s="211"/>
      <c r="N1947" s="211"/>
      <c r="O1947" s="211"/>
      <c r="P1947" s="211"/>
      <c r="Q1947" s="565">
        <v>10148.671259999999</v>
      </c>
      <c r="R1947" s="565">
        <v>10148.671259999999</v>
      </c>
      <c r="S1947" s="565">
        <v>10148.671259999999</v>
      </c>
      <c r="T1947" s="565">
        <v>10148.671259999999</v>
      </c>
      <c r="U1947" s="565">
        <v>10148.671259999999</v>
      </c>
      <c r="V1947" s="565">
        <v>10148.671259999999</v>
      </c>
      <c r="W1947" s="565">
        <v>10148.671259999999</v>
      </c>
      <c r="X1947" s="565">
        <v>10148.671259999999</v>
      </c>
      <c r="Y1947" s="565">
        <v>10148.671259999999</v>
      </c>
      <c r="Z1947" s="1202">
        <f>Q1947/12*$B$4+(R1947-Q1947)/11*8+(S1947-R1947)/10*7+(T1947-S1947)/9*6+(U1947-T1947)/8*5+(V1947-U1947)/7*4+(W1947-V1947)/6*3+(X1947-W1947)/5*2+(Y1947-X1947)/4*1</f>
        <v>7611.5034449999994</v>
      </c>
      <c r="AA1947" s="565">
        <f t="shared" si="762"/>
        <v>7865.5449599999974</v>
      </c>
      <c r="AB1947" s="1075"/>
      <c r="AC1947" s="565"/>
      <c r="AD1947" s="565">
        <f>AA1947-Z1947</f>
        <v>254.04151499999807</v>
      </c>
      <c r="AE1947" s="565"/>
      <c r="AF1947" s="565">
        <v>-3.2167399999999997</v>
      </c>
      <c r="AG1947" s="565">
        <v>7862.3282199999976</v>
      </c>
      <c r="AH1947" s="1250">
        <f>AH1938</f>
        <v>0</v>
      </c>
      <c r="AI1947" s="561"/>
      <c r="AJ1947" s="1444"/>
      <c r="AK1947" s="1459"/>
    </row>
    <row r="1948" spans="1:37" x14ac:dyDescent="0.25">
      <c r="A1948" s="239">
        <v>1</v>
      </c>
      <c r="B1948" s="1510" t="s">
        <v>138</v>
      </c>
      <c r="C1948" s="1509"/>
      <c r="D1948" s="1510"/>
      <c r="E1948" s="762">
        <f>E1944+E1945+E1947+E1946*2.9</f>
        <v>121965</v>
      </c>
      <c r="F1948" s="2056">
        <f>F1944+F1945+F1947+F1946*2.9</f>
        <v>91474</v>
      </c>
      <c r="G1948" s="2056">
        <f>G1944+G1945+G1947+G1946*2.9</f>
        <v>77766.399999999994</v>
      </c>
      <c r="H1948" s="2056">
        <f t="shared" si="763"/>
        <v>85.014758291973664</v>
      </c>
      <c r="I1948" s="2132"/>
      <c r="J1948" s="2132"/>
      <c r="K1948" s="2152"/>
      <c r="L1948" s="2152"/>
      <c r="M1948" s="2152"/>
      <c r="N1948" s="2152"/>
      <c r="O1948" s="2152"/>
      <c r="P1948" s="2152"/>
      <c r="Q1948" s="563">
        <f t="shared" ref="Q1948:AD1948" si="764">SUM(Q1947,Q1941,Q1915,Q1905)</f>
        <v>130876.37991000002</v>
      </c>
      <c r="R1948" s="563">
        <f t="shared" ref="R1948:S1948" si="765">SUM(R1947,R1941,R1915,R1905)</f>
        <v>130876.37991000002</v>
      </c>
      <c r="S1948" s="563">
        <f t="shared" si="765"/>
        <v>130876.37991000002</v>
      </c>
      <c r="T1948" s="563">
        <f t="shared" ref="T1948:U1948" si="766">SUM(T1947,T1941,T1915,T1905)</f>
        <v>130876.37991000002</v>
      </c>
      <c r="U1948" s="563">
        <f t="shared" si="766"/>
        <v>130876.37991000002</v>
      </c>
      <c r="V1948" s="563">
        <f t="shared" ref="V1948:W1948" si="767">SUM(V1947,V1941,V1915,V1905)</f>
        <v>130876.37991000002</v>
      </c>
      <c r="W1948" s="563">
        <f t="shared" si="767"/>
        <v>130876.37991000002</v>
      </c>
      <c r="X1948" s="563">
        <f t="shared" ref="X1948:Y1948" si="768">SUM(X1947,X1941,X1915,X1905)</f>
        <v>130876.37991000002</v>
      </c>
      <c r="Y1948" s="563">
        <f t="shared" si="768"/>
        <v>130876.37991000002</v>
      </c>
      <c r="Z1948" s="1203">
        <f t="shared" si="764"/>
        <v>98418.999462500011</v>
      </c>
      <c r="AA1948" s="563">
        <f t="shared" si="764"/>
        <v>96680.006190000029</v>
      </c>
      <c r="AB1948" s="1079">
        <f t="shared" si="764"/>
        <v>0</v>
      </c>
      <c r="AC1948" s="563">
        <f t="shared" si="764"/>
        <v>-565.86985000000004</v>
      </c>
      <c r="AD1948" s="563">
        <f t="shared" si="764"/>
        <v>-1738.9932724999931</v>
      </c>
      <c r="AE1948" s="563"/>
      <c r="AF1948" s="563">
        <f>SUM(AF1947,AF1941,AF1915,AF1905)</f>
        <v>-8.3188899999999997</v>
      </c>
      <c r="AG1948" s="563">
        <f>SUM(AG1947,AG1941,AG1915,AG1905)</f>
        <v>96105.817450000017</v>
      </c>
      <c r="AH1948" s="2057">
        <f>AH1944+AH1945+AH1947+AH1946*2.9</f>
        <v>0</v>
      </c>
      <c r="AI1948" s="1192">
        <f>SUM(AI1947,AI1941,AI1915,AI1905)</f>
        <v>0</v>
      </c>
      <c r="AJ1948" s="1444"/>
      <c r="AK1948" s="1459"/>
    </row>
    <row r="1949" spans="1:37" x14ac:dyDescent="0.25">
      <c r="A1949" s="239">
        <v>1</v>
      </c>
      <c r="B1949" s="1513" t="s">
        <v>29</v>
      </c>
      <c r="C1949" s="1877"/>
      <c r="D1949" s="1513"/>
      <c r="E1949" s="439"/>
      <c r="F1949" s="1151"/>
      <c r="G1949" s="1151"/>
      <c r="H1949" s="1151"/>
      <c r="I1949" s="1878"/>
      <c r="J1949" s="1878"/>
      <c r="K1949" s="525"/>
      <c r="L1949" s="525"/>
      <c r="M1949" s="525"/>
      <c r="N1949" s="525"/>
      <c r="O1949" s="525"/>
      <c r="P1949" s="525"/>
      <c r="Q1949" s="564"/>
      <c r="R1949" s="564"/>
      <c r="S1949" s="564"/>
      <c r="T1949" s="564"/>
      <c r="U1949" s="564"/>
      <c r="V1949" s="564"/>
      <c r="W1949" s="564"/>
      <c r="X1949" s="564"/>
      <c r="Y1949" s="564"/>
      <c r="Z1949" s="1053"/>
      <c r="AA1949" s="564">
        <f>AG1949-AF1949-AC1949</f>
        <v>0</v>
      </c>
      <c r="AB1949" s="1078"/>
      <c r="AC1949" s="564"/>
      <c r="AD1949" s="564"/>
      <c r="AE1949" s="564"/>
      <c r="AF1949" s="564"/>
      <c r="AG1949" s="564"/>
      <c r="AH1949" s="1305"/>
      <c r="AI1949" s="607"/>
      <c r="AJ1949" s="1444"/>
      <c r="AK1949" s="1459"/>
    </row>
    <row r="1950" spans="1:37" ht="30" x14ac:dyDescent="0.25">
      <c r="A1950" s="239">
        <v>1</v>
      </c>
      <c r="B1950" s="2" t="s">
        <v>127</v>
      </c>
      <c r="C1950" s="688"/>
      <c r="D1950" s="2"/>
      <c r="E1950" s="419"/>
      <c r="F1950" s="375"/>
      <c r="G1950" s="375"/>
      <c r="H1950" s="375"/>
      <c r="I1950" s="1886"/>
      <c r="J1950" s="1886"/>
      <c r="K1950" s="1045"/>
      <c r="L1950" s="1045"/>
      <c r="M1950" s="1045"/>
      <c r="N1950" s="1045"/>
      <c r="O1950" s="1045"/>
      <c r="P1950" s="1045"/>
      <c r="Q1950" s="565"/>
      <c r="R1950" s="565"/>
      <c r="S1950" s="565"/>
      <c r="T1950" s="565"/>
      <c r="U1950" s="565"/>
      <c r="V1950" s="565"/>
      <c r="W1950" s="565"/>
      <c r="X1950" s="565"/>
      <c r="Y1950" s="565"/>
      <c r="Z1950" s="1054"/>
      <c r="AA1950" s="565">
        <f>AG1950-AF1950-AC1950</f>
        <v>0</v>
      </c>
      <c r="AB1950" s="1075"/>
      <c r="AC1950" s="565"/>
      <c r="AD1950" s="565"/>
      <c r="AE1950" s="565"/>
      <c r="AF1950" s="565"/>
      <c r="AG1950" s="565"/>
      <c r="AH1950" s="1283"/>
      <c r="AI1950" s="561"/>
      <c r="AJ1950" s="1444"/>
      <c r="AK1950" s="1459"/>
    </row>
    <row r="1951" spans="1:37" s="249" customFormat="1" x14ac:dyDescent="0.25">
      <c r="A1951" s="239">
        <v>1</v>
      </c>
      <c r="B1951" s="222" t="s">
        <v>9</v>
      </c>
      <c r="C1951" s="691"/>
      <c r="D1951" s="3">
        <v>240</v>
      </c>
      <c r="E1951" s="419">
        <v>10</v>
      </c>
      <c r="F1951" s="213">
        <f>ROUND(E1951/12*$B$4,0)</f>
        <v>8</v>
      </c>
      <c r="G1951" s="213">
        <v>26</v>
      </c>
      <c r="H1951" s="213">
        <f t="shared" ref="H1951:H1957" si="769">G1951/F1951*100</f>
        <v>325</v>
      </c>
      <c r="I1951" s="1143">
        <v>10</v>
      </c>
      <c r="J1951" s="269">
        <f t="shared" ref="J1951:J1957" si="770">M1951/G1951</f>
        <v>9.9615384615384617</v>
      </c>
      <c r="K1951" s="270">
        <f>ROUND(E1951*I1951,0)</f>
        <v>100</v>
      </c>
      <c r="L1951" s="270">
        <f>ROUND(K1951/12*$B$4,0)</f>
        <v>75</v>
      </c>
      <c r="M1951" s="270">
        <v>259</v>
      </c>
      <c r="N1951" s="270">
        <f t="shared" ref="N1951:N1957" si="771">M1951/L1951*100</f>
        <v>345.33333333333331</v>
      </c>
      <c r="O1951" s="270">
        <f>K1951/D1951</f>
        <v>0.41666666666666669</v>
      </c>
      <c r="P1951" s="270">
        <f t="shared" ref="P1951:P1957" si="772">M1951/$B$4*12/O1951</f>
        <v>828.80000000000007</v>
      </c>
      <c r="Q1951" s="565"/>
      <c r="R1951" s="565"/>
      <c r="S1951" s="565"/>
      <c r="T1951" s="565"/>
      <c r="U1951" s="565"/>
      <c r="V1951" s="565"/>
      <c r="W1951" s="565"/>
      <c r="X1951" s="565"/>
      <c r="Y1951" s="565"/>
      <c r="Z1951" s="1054"/>
      <c r="AA1951" s="565">
        <f>AG1951-AF1951-AC1951</f>
        <v>0</v>
      </c>
      <c r="AB1951" s="1075"/>
      <c r="AC1951" s="565"/>
      <c r="AD1951" s="565">
        <f>AA1951-Z1951</f>
        <v>0</v>
      </c>
      <c r="AE1951" s="565"/>
      <c r="AF1951" s="565"/>
      <c r="AG1951" s="565"/>
      <c r="AH1951" s="1279"/>
      <c r="AI1951" s="561"/>
      <c r="AJ1951" s="1444"/>
      <c r="AK1951" s="1459"/>
    </row>
    <row r="1952" spans="1:37" s="249" customFormat="1" x14ac:dyDescent="0.25">
      <c r="A1952" s="239">
        <v>1</v>
      </c>
      <c r="B1952" s="222" t="s">
        <v>247</v>
      </c>
      <c r="C1952" s="691"/>
      <c r="D1952" s="2031">
        <v>240</v>
      </c>
      <c r="E1952" s="420">
        <v>30</v>
      </c>
      <c r="F1952" s="219">
        <f>ROUND(E1952/12*$B$4,0)</f>
        <v>23</v>
      </c>
      <c r="G1952" s="219">
        <v>0</v>
      </c>
      <c r="H1952" s="219">
        <f t="shared" si="769"/>
        <v>0</v>
      </c>
      <c r="I1952" s="1889">
        <v>8</v>
      </c>
      <c r="J1952" s="1469" t="e">
        <f t="shared" si="770"/>
        <v>#DIV/0!</v>
      </c>
      <c r="K1952" s="478">
        <f>ROUND(E1952*I1952,0)</f>
        <v>240</v>
      </c>
      <c r="L1952" s="478">
        <f>ROUND(K1952/12*$B$4,0)</f>
        <v>180</v>
      </c>
      <c r="M1952" s="478"/>
      <c r="N1952" s="478">
        <f t="shared" si="771"/>
        <v>0</v>
      </c>
      <c r="O1952" s="478">
        <f>K1952/D1952</f>
        <v>1</v>
      </c>
      <c r="P1952" s="478">
        <f t="shared" si="772"/>
        <v>0</v>
      </c>
      <c r="Q1952" s="566"/>
      <c r="R1952" s="566"/>
      <c r="S1952" s="566"/>
      <c r="T1952" s="566"/>
      <c r="U1952" s="566"/>
      <c r="V1952" s="566"/>
      <c r="W1952" s="566"/>
      <c r="X1952" s="566"/>
      <c r="Y1952" s="566"/>
      <c r="Z1952" s="1201"/>
      <c r="AA1952" s="566"/>
      <c r="AB1952" s="1491"/>
      <c r="AC1952" s="566"/>
      <c r="AD1952" s="566"/>
      <c r="AE1952" s="566"/>
      <c r="AF1952" s="566"/>
      <c r="AG1952" s="566"/>
      <c r="AH1952" s="1465"/>
      <c r="AI1952" s="1187"/>
      <c r="AJ1952" s="1444"/>
      <c r="AK1952" s="1459"/>
    </row>
    <row r="1953" spans="1:37" s="249" customFormat="1" x14ac:dyDescent="0.25">
      <c r="A1953" s="1528">
        <v>1</v>
      </c>
      <c r="B1953" s="657" t="s">
        <v>15</v>
      </c>
      <c r="C1953" s="700"/>
      <c r="D1953" s="2031">
        <v>240</v>
      </c>
      <c r="E1953" s="420">
        <v>24</v>
      </c>
      <c r="F1953" s="219">
        <f>ROUND(E1953/12*$B$4,0)</f>
        <v>18</v>
      </c>
      <c r="G1953" s="219">
        <v>20</v>
      </c>
      <c r="H1953" s="219">
        <f t="shared" si="769"/>
        <v>111.11111111111111</v>
      </c>
      <c r="I1953" s="1889">
        <v>9</v>
      </c>
      <c r="J1953" s="1469">
        <f t="shared" si="770"/>
        <v>9</v>
      </c>
      <c r="K1953" s="478">
        <f>ROUND(E1953*I1953,0)</f>
        <v>216</v>
      </c>
      <c r="L1953" s="478">
        <f>ROUND(K1953/12*$B$4,0)</f>
        <v>162</v>
      </c>
      <c r="M1953" s="478">
        <v>180</v>
      </c>
      <c r="N1953" s="478">
        <f t="shared" si="771"/>
        <v>111.11111111111111</v>
      </c>
      <c r="O1953" s="478">
        <f>K1953/D1953</f>
        <v>0.9</v>
      </c>
      <c r="P1953" s="478">
        <f t="shared" si="772"/>
        <v>266.66666666666669</v>
      </c>
      <c r="Q1953" s="566"/>
      <c r="R1953" s="566"/>
      <c r="S1953" s="566"/>
      <c r="T1953" s="566"/>
      <c r="U1953" s="566"/>
      <c r="V1953" s="566"/>
      <c r="W1953" s="566"/>
      <c r="X1953" s="566"/>
      <c r="Y1953" s="566"/>
      <c r="Z1953" s="1201"/>
      <c r="AA1953" s="566"/>
      <c r="AB1953" s="1491"/>
      <c r="AC1953" s="566"/>
      <c r="AD1953" s="566"/>
      <c r="AE1953" s="566"/>
      <c r="AF1953" s="566"/>
      <c r="AG1953" s="566"/>
      <c r="AH1953" s="1465"/>
      <c r="AI1953" s="1187"/>
      <c r="AJ1953" s="1444"/>
      <c r="AK1953" s="1459"/>
    </row>
    <row r="1954" spans="1:37" s="249" customFormat="1" x14ac:dyDescent="0.25">
      <c r="A1954" s="1528">
        <v>1</v>
      </c>
      <c r="B1954" s="657" t="s">
        <v>67</v>
      </c>
      <c r="C1954" s="700"/>
      <c r="D1954" s="2031">
        <v>240</v>
      </c>
      <c r="E1954" s="420">
        <v>424</v>
      </c>
      <c r="F1954" s="219">
        <f>ROUND(E1954/12*$B$4,0)</f>
        <v>318</v>
      </c>
      <c r="G1954" s="219">
        <v>606</v>
      </c>
      <c r="H1954" s="219">
        <f t="shared" si="769"/>
        <v>190.56603773584905</v>
      </c>
      <c r="I1954" s="1889">
        <v>8</v>
      </c>
      <c r="J1954" s="269">
        <f t="shared" si="770"/>
        <v>7.9603960396039604</v>
      </c>
      <c r="K1954" s="478">
        <f>ROUND(E1954*I1954,0)</f>
        <v>3392</v>
      </c>
      <c r="L1954" s="478">
        <f>ROUND(K1954/12*$B$4,0)</f>
        <v>2544</v>
      </c>
      <c r="M1954" s="478">
        <v>4824</v>
      </c>
      <c r="N1954" s="478">
        <f t="shared" si="771"/>
        <v>189.62264150943395</v>
      </c>
      <c r="O1954" s="478">
        <f>K1954/D1954</f>
        <v>14.133333333333333</v>
      </c>
      <c r="P1954" s="478">
        <f t="shared" si="772"/>
        <v>455.09433962264154</v>
      </c>
      <c r="Q1954" s="566"/>
      <c r="R1954" s="566"/>
      <c r="S1954" s="566"/>
      <c r="T1954" s="566"/>
      <c r="U1954" s="566"/>
      <c r="V1954" s="566"/>
      <c r="W1954" s="566"/>
      <c r="X1954" s="566"/>
      <c r="Y1954" s="566"/>
      <c r="Z1954" s="1201"/>
      <c r="AA1954" s="566"/>
      <c r="AB1954" s="1491"/>
      <c r="AC1954" s="566"/>
      <c r="AD1954" s="566"/>
      <c r="AE1954" s="566"/>
      <c r="AF1954" s="566"/>
      <c r="AG1954" s="566"/>
      <c r="AH1954" s="1465"/>
      <c r="AI1954" s="1187"/>
      <c r="AJ1954" s="1444"/>
      <c r="AK1954" s="1459"/>
    </row>
    <row r="1955" spans="1:37" s="249" customFormat="1" x14ac:dyDescent="0.25">
      <c r="A1955" s="1528">
        <v>1</v>
      </c>
      <c r="B1955" s="1536" t="s">
        <v>55</v>
      </c>
      <c r="C1955" s="691"/>
      <c r="D1955" s="2031">
        <v>240</v>
      </c>
      <c r="E1955" s="420">
        <v>412</v>
      </c>
      <c r="F1955" s="219">
        <f>ROUND(E1955/12*$B$4,0)</f>
        <v>309</v>
      </c>
      <c r="G1955" s="219">
        <v>0</v>
      </c>
      <c r="H1955" s="219">
        <f t="shared" si="769"/>
        <v>0</v>
      </c>
      <c r="I1955" s="1889">
        <v>8</v>
      </c>
      <c r="J1955" s="1469" t="e">
        <f t="shared" si="770"/>
        <v>#DIV/0!</v>
      </c>
      <c r="K1955" s="478">
        <f>ROUND(E1955*I1955,0)</f>
        <v>3296</v>
      </c>
      <c r="L1955" s="478">
        <f>ROUND(K1955/12*$B$4,0)</f>
        <v>2472</v>
      </c>
      <c r="M1955" s="478"/>
      <c r="N1955" s="478">
        <f t="shared" si="771"/>
        <v>0</v>
      </c>
      <c r="O1955" s="478">
        <f>K1955/D1955</f>
        <v>13.733333333333333</v>
      </c>
      <c r="P1955" s="478">
        <f t="shared" si="772"/>
        <v>0</v>
      </c>
      <c r="Q1955" s="566"/>
      <c r="R1955" s="566"/>
      <c r="S1955" s="566"/>
      <c r="T1955" s="566"/>
      <c r="U1955" s="566"/>
      <c r="V1955" s="566"/>
      <c r="W1955" s="566"/>
      <c r="X1955" s="566"/>
      <c r="Y1955" s="566"/>
      <c r="Z1955" s="1201"/>
      <c r="AA1955" s="566"/>
      <c r="AB1955" s="1491"/>
      <c r="AC1955" s="566"/>
      <c r="AD1955" s="566"/>
      <c r="AE1955" s="566"/>
      <c r="AF1955" s="566"/>
      <c r="AG1955" s="566"/>
      <c r="AH1955" s="1465"/>
      <c r="AI1955" s="1187"/>
      <c r="AJ1955" s="1444"/>
      <c r="AK1955" s="1459"/>
    </row>
    <row r="1956" spans="1:37" x14ac:dyDescent="0.25">
      <c r="A1956" s="1528">
        <v>1</v>
      </c>
      <c r="B1956" s="1538" t="s">
        <v>183</v>
      </c>
      <c r="C1956" s="1752"/>
      <c r="D1956" s="2052"/>
      <c r="E1956" s="421">
        <f>SUM(E1951:E1955)</f>
        <v>900</v>
      </c>
      <c r="F1956" s="2192">
        <f>SUM(F1951:F1955)</f>
        <v>676</v>
      </c>
      <c r="G1956" s="2192">
        <f>SUM(G1951:G1955)</f>
        <v>652</v>
      </c>
      <c r="H1956" s="284">
        <f t="shared" si="769"/>
        <v>96.449704142011839</v>
      </c>
      <c r="I1956" s="1909">
        <f>IF(E1956=0,0,K1956/E1956)</f>
        <v>8.0488888888888894</v>
      </c>
      <c r="J1956" s="1503">
        <f t="shared" si="770"/>
        <v>8.0720858895705518</v>
      </c>
      <c r="K1956" s="1567">
        <f>SUM(K1951:K1955)</f>
        <v>7244</v>
      </c>
      <c r="L1956" s="1567">
        <f>SUM(L1951:L1955)</f>
        <v>5433</v>
      </c>
      <c r="M1956" s="1567">
        <f>SUM(M1951:M1955)</f>
        <v>5263</v>
      </c>
      <c r="N1956" s="1567">
        <f t="shared" si="771"/>
        <v>96.870973679366841</v>
      </c>
      <c r="O1956" s="1567">
        <f>SUM(O1951:O1955)</f>
        <v>30.18333333333333</v>
      </c>
      <c r="P1956" s="478">
        <f t="shared" si="772"/>
        <v>232.49033683048043</v>
      </c>
      <c r="Q1956" s="566"/>
      <c r="R1956" s="566"/>
      <c r="S1956" s="566"/>
      <c r="T1956" s="566"/>
      <c r="U1956" s="566"/>
      <c r="V1956" s="566"/>
      <c r="W1956" s="566"/>
      <c r="X1956" s="566"/>
      <c r="Y1956" s="566"/>
      <c r="Z1956" s="1201"/>
      <c r="AA1956" s="566">
        <f t="shared" ref="AA1956:AA1964" si="773">AG1956-AF1956-AC1956</f>
        <v>0</v>
      </c>
      <c r="AB1956" s="1491"/>
      <c r="AC1956" s="566"/>
      <c r="AD1956" s="566"/>
      <c r="AE1956" s="566"/>
      <c r="AF1956" s="566"/>
      <c r="AG1956" s="566"/>
      <c r="AH1956" s="2193">
        <f>SUM(AH1951:AH1955)</f>
        <v>0</v>
      </c>
      <c r="AI1956" s="1187"/>
      <c r="AJ1956" s="1444"/>
      <c r="AK1956" s="1459"/>
    </row>
    <row r="1957" spans="1:37" ht="30" thickBot="1" x14ac:dyDescent="0.3">
      <c r="A1957" s="1528">
        <v>1</v>
      </c>
      <c r="B1957" s="1735" t="s">
        <v>214</v>
      </c>
      <c r="C1957" s="250"/>
      <c r="D1957" s="250"/>
      <c r="E1957" s="445">
        <f>SUM(E1956)</f>
        <v>900</v>
      </c>
      <c r="F1957" s="2026">
        <f>SUM(F1956)</f>
        <v>676</v>
      </c>
      <c r="G1957" s="2026">
        <f>SUM(G1956)</f>
        <v>652</v>
      </c>
      <c r="H1957" s="2026">
        <f t="shared" si="769"/>
        <v>96.449704142011839</v>
      </c>
      <c r="I1957" s="1545">
        <f>IF(E1957=0,0,K1957/E1957)</f>
        <v>8.0488888888888894</v>
      </c>
      <c r="J1957" s="1545">
        <f t="shared" si="770"/>
        <v>8.0720858895705518</v>
      </c>
      <c r="K1957" s="2026">
        <f>SUM(K1956)</f>
        <v>7244</v>
      </c>
      <c r="L1957" s="2026">
        <f>SUM(L1956)</f>
        <v>5433</v>
      </c>
      <c r="M1957" s="2026">
        <f>SUM(M1956)</f>
        <v>5263</v>
      </c>
      <c r="N1957" s="1651">
        <f t="shared" si="771"/>
        <v>96.870973679366841</v>
      </c>
      <c r="O1957" s="1651">
        <f>O1956</f>
        <v>30.18333333333333</v>
      </c>
      <c r="P1957" s="1547">
        <f t="shared" si="772"/>
        <v>232.49033683048043</v>
      </c>
      <c r="Q1957" s="570">
        <v>13313.492864</v>
      </c>
      <c r="R1957" s="570">
        <v>13313.492864</v>
      </c>
      <c r="S1957" s="570">
        <v>13313.492864</v>
      </c>
      <c r="T1957" s="570">
        <v>13313.492864</v>
      </c>
      <c r="U1957" s="570">
        <v>13313.492864</v>
      </c>
      <c r="V1957" s="570">
        <v>13313.492864</v>
      </c>
      <c r="W1957" s="570">
        <v>13313.492864</v>
      </c>
      <c r="X1957" s="570">
        <v>13313.492864</v>
      </c>
      <c r="Y1957" s="570">
        <v>13313.492864</v>
      </c>
      <c r="Z1957" s="1206">
        <f>Q1957/12*$B$4+(R1957-Q1957)/11*8+(S1957-R1957)/10*7+(T1957-S1957)/9*6+(U1957-T1957)/8*5+(V1957-U1957)/7*4+(W1957-V1957)/6*3+(X1957-W1957)/5*2+(Y1957-X1957)/4*1</f>
        <v>9985.1196479999999</v>
      </c>
      <c r="AA1957" s="570">
        <f t="shared" si="773"/>
        <v>9742.271560000001</v>
      </c>
      <c r="AB1957" s="1077"/>
      <c r="AC1957" s="570"/>
      <c r="AD1957" s="570">
        <f>AA1957-Z1957</f>
        <v>-242.84808799999882</v>
      </c>
      <c r="AE1957" s="570"/>
      <c r="AF1957" s="570">
        <v>-11.29982</v>
      </c>
      <c r="AG1957" s="570">
        <v>9730.9717400000009</v>
      </c>
      <c r="AH1957" s="2029">
        <f>SUM(AH1956)</f>
        <v>0</v>
      </c>
      <c r="AI1957" s="1241"/>
      <c r="AJ1957" s="1444"/>
      <c r="AK1957" s="1459"/>
    </row>
    <row r="1958" spans="1:37" ht="15.75" thickBot="1" x14ac:dyDescent="0.3">
      <c r="A1958" s="239">
        <v>1</v>
      </c>
      <c r="B1958" s="2061" t="s">
        <v>314</v>
      </c>
      <c r="C1958" s="2062"/>
      <c r="D1958" s="2061"/>
      <c r="E1958" s="454"/>
      <c r="F1958" s="2154"/>
      <c r="G1958" s="2154"/>
      <c r="H1958" s="2154"/>
      <c r="I1958" s="1881"/>
      <c r="J1958" s="1881"/>
      <c r="K1958" s="2154"/>
      <c r="L1958" s="2154"/>
      <c r="M1958" s="2154">
        <f>SUM(M1948,M1957)</f>
        <v>5263</v>
      </c>
      <c r="N1958" s="2154"/>
      <c r="O1958" s="2154"/>
      <c r="P1958" s="2154"/>
      <c r="Q1958" s="571">
        <f t="shared" ref="Q1958:Z1958" si="774">SUM(Q1948,Q1957)</f>
        <v>144189.87277400002</v>
      </c>
      <c r="R1958" s="571">
        <f t="shared" si="774"/>
        <v>144189.87277400002</v>
      </c>
      <c r="S1958" s="571">
        <f t="shared" si="774"/>
        <v>144189.87277400002</v>
      </c>
      <c r="T1958" s="571">
        <f t="shared" si="774"/>
        <v>144189.87277400002</v>
      </c>
      <c r="U1958" s="571">
        <f t="shared" si="774"/>
        <v>144189.87277400002</v>
      </c>
      <c r="V1958" s="571">
        <f t="shared" ref="V1958:W1958" si="775">SUM(V1948,V1957)</f>
        <v>144189.87277400002</v>
      </c>
      <c r="W1958" s="571">
        <f t="shared" si="775"/>
        <v>144189.87277400002</v>
      </c>
      <c r="X1958" s="571">
        <f t="shared" ref="X1958:Y1958" si="776">SUM(X1948,X1957)</f>
        <v>144189.87277400002</v>
      </c>
      <c r="Y1958" s="571">
        <f t="shared" si="776"/>
        <v>144189.87277400002</v>
      </c>
      <c r="Z1958" s="1055">
        <f t="shared" si="774"/>
        <v>108404.1191105</v>
      </c>
      <c r="AA1958" s="571">
        <f t="shared" si="773"/>
        <v>106422.27775000001</v>
      </c>
      <c r="AB1958" s="1080"/>
      <c r="AC1958" s="277">
        <f>SUM(AC1948,AC1957)</f>
        <v>-565.86985000000004</v>
      </c>
      <c r="AD1958" s="571">
        <f>SUM(AD1948,AD1957)</f>
        <v>-1981.8413604999919</v>
      </c>
      <c r="AE1958" s="571">
        <f>SUM(AE1948,AE1957)</f>
        <v>0</v>
      </c>
      <c r="AF1958" s="571">
        <f>SUM(AF1948,AF1957)</f>
        <v>-19.61871</v>
      </c>
      <c r="AG1958" s="571">
        <f>SUM(AG1948,AG1957)</f>
        <v>105836.78919000001</v>
      </c>
      <c r="AH1958" s="1309"/>
      <c r="AI1958" s="1189">
        <f>SUM(AI1948,AI1957)</f>
        <v>0</v>
      </c>
      <c r="AJ1958" s="1444"/>
      <c r="AK1958" s="1459"/>
    </row>
    <row r="1959" spans="1:37" s="2696" customFormat="1" ht="15.75" thickBot="1" x14ac:dyDescent="0.3">
      <c r="A1959" s="2696">
        <v>1</v>
      </c>
      <c r="B1959" s="922"/>
      <c r="C1959" s="922"/>
      <c r="D1959" s="922"/>
      <c r="E1959" s="455"/>
      <c r="F1959" s="1484"/>
      <c r="G1959" s="1484"/>
      <c r="H1959" s="1484"/>
      <c r="I1959" s="482"/>
      <c r="J1959" s="482"/>
      <c r="K1959" s="1485"/>
      <c r="L1959" s="1485"/>
      <c r="M1959" s="1485"/>
      <c r="N1959" s="1485"/>
      <c r="O1959" s="1485"/>
      <c r="P1959" s="1485"/>
      <c r="Q1959" s="564"/>
      <c r="R1959" s="564"/>
      <c r="S1959" s="564"/>
      <c r="T1959" s="564"/>
      <c r="U1959" s="564"/>
      <c r="V1959" s="564"/>
      <c r="W1959" s="564"/>
      <c r="X1959" s="564"/>
      <c r="Y1959" s="564"/>
      <c r="Z1959" s="564"/>
      <c r="AA1959" s="564">
        <f t="shared" si="773"/>
        <v>0</v>
      </c>
      <c r="AB1959" s="564"/>
      <c r="AC1959" s="564"/>
      <c r="AD1959" s="564"/>
      <c r="AE1959" s="564"/>
      <c r="AF1959" s="564"/>
      <c r="AG1959" s="564"/>
      <c r="AH1959" s="1484"/>
      <c r="AI1959" s="564"/>
      <c r="AJ1959" s="1444"/>
      <c r="AK1959" s="1459"/>
    </row>
    <row r="1960" spans="1:37" s="2696" customFormat="1" x14ac:dyDescent="0.25">
      <c r="A1960" s="2696">
        <v>1</v>
      </c>
      <c r="B1960" s="3776" t="s">
        <v>454</v>
      </c>
      <c r="C1960" s="3713"/>
      <c r="D1960" s="12"/>
      <c r="E1960" s="456"/>
      <c r="F1960" s="213"/>
      <c r="G1960" s="782"/>
      <c r="H1960" s="213"/>
      <c r="I1960" s="385"/>
      <c r="J1960" s="385"/>
      <c r="K1960" s="1489"/>
      <c r="L1960" s="1489"/>
      <c r="M1960" s="1489"/>
      <c r="N1960" s="1489"/>
      <c r="O1960" s="1489"/>
      <c r="P1960" s="1489"/>
      <c r="Q1960" s="565"/>
      <c r="R1960" s="565"/>
      <c r="S1960" s="565"/>
      <c r="T1960" s="565"/>
      <c r="U1960" s="565"/>
      <c r="V1960" s="565"/>
      <c r="W1960" s="565"/>
      <c r="X1960" s="565"/>
      <c r="Y1960" s="565"/>
      <c r="Z1960" s="566"/>
      <c r="AA1960" s="565">
        <f t="shared" si="773"/>
        <v>0</v>
      </c>
      <c r="AB1960" s="565"/>
      <c r="AC1960" s="565"/>
      <c r="AD1960" s="565"/>
      <c r="AE1960" s="565"/>
      <c r="AF1960" s="565"/>
      <c r="AG1960" s="565"/>
      <c r="AH1960" s="782"/>
      <c r="AI1960" s="565"/>
      <c r="AJ1960" s="1444"/>
      <c r="AK1960" s="1459"/>
    </row>
    <row r="1961" spans="1:37" s="2696" customFormat="1" x14ac:dyDescent="0.25">
      <c r="A1961" s="2696">
        <v>1</v>
      </c>
      <c r="B1961" s="3777" t="s">
        <v>210</v>
      </c>
      <c r="C1961" s="1761"/>
      <c r="D1961" s="12"/>
      <c r="E1961" s="456">
        <f>E1964</f>
        <v>197428</v>
      </c>
      <c r="F1961" s="782">
        <f>ROUND(E1961/12*$B$4,0)</f>
        <v>148071</v>
      </c>
      <c r="G1961" s="782">
        <f>G1964</f>
        <v>168781</v>
      </c>
      <c r="H1961" s="213">
        <f>G1961/F1961*100</f>
        <v>113.98653348731351</v>
      </c>
      <c r="I1961" s="385"/>
      <c r="J1961" s="385"/>
      <c r="K1961" s="1489"/>
      <c r="L1961" s="1489"/>
      <c r="M1961" s="1489"/>
      <c r="N1961" s="1489"/>
      <c r="O1961" s="1489"/>
      <c r="P1961" s="1489"/>
      <c r="Q1961" s="565"/>
      <c r="R1961" s="565"/>
      <c r="S1961" s="565"/>
      <c r="T1961" s="565"/>
      <c r="U1961" s="565"/>
      <c r="V1961" s="565"/>
      <c r="W1961" s="565"/>
      <c r="X1961" s="565"/>
      <c r="Y1961" s="565"/>
      <c r="Z1961" s="565"/>
      <c r="AA1961" s="565">
        <f t="shared" si="773"/>
        <v>0</v>
      </c>
      <c r="AB1961" s="565"/>
      <c r="AC1961" s="565"/>
      <c r="AD1961" s="565"/>
      <c r="AE1961" s="565"/>
      <c r="AF1961" s="565"/>
      <c r="AG1961" s="565"/>
      <c r="AH1961" s="782">
        <f>AH1964</f>
        <v>0</v>
      </c>
      <c r="AI1961" s="565"/>
      <c r="AJ1961" s="1444"/>
      <c r="AK1961" s="1459"/>
    </row>
    <row r="1962" spans="1:37" s="2696" customFormat="1" x14ac:dyDescent="0.25">
      <c r="A1962" s="2696">
        <v>1</v>
      </c>
      <c r="B1962" s="2194" t="s">
        <v>211</v>
      </c>
      <c r="C1962" s="2194"/>
      <c r="D1962" s="12"/>
      <c r="E1962" s="422">
        <f>E1964-E1963</f>
        <v>197358</v>
      </c>
      <c r="F1962" s="213">
        <f>ROUND(E1962/12*$B$4,0)</f>
        <v>148019</v>
      </c>
      <c r="G1962" s="214">
        <f>G1964-G1963</f>
        <v>168713</v>
      </c>
      <c r="H1962" s="213">
        <f>G1962/F1962*100</f>
        <v>113.98063762084598</v>
      </c>
      <c r="I1962" s="385"/>
      <c r="J1962" s="385"/>
      <c r="K1962" s="1489"/>
      <c r="L1962" s="1489"/>
      <c r="M1962" s="1489"/>
      <c r="N1962" s="1489"/>
      <c r="O1962" s="1489"/>
      <c r="P1962" s="1489"/>
      <c r="Q1962" s="565"/>
      <c r="R1962" s="565"/>
      <c r="S1962" s="565"/>
      <c r="T1962" s="565"/>
      <c r="U1962" s="565"/>
      <c r="V1962" s="565"/>
      <c r="W1962" s="565"/>
      <c r="X1962" s="565"/>
      <c r="Y1962" s="565"/>
      <c r="Z1962" s="565"/>
      <c r="AA1962" s="565">
        <f t="shared" si="773"/>
        <v>0</v>
      </c>
      <c r="AB1962" s="565"/>
      <c r="AC1962" s="565"/>
      <c r="AD1962" s="565"/>
      <c r="AE1962" s="565"/>
      <c r="AF1962" s="565"/>
      <c r="AG1962" s="565"/>
      <c r="AH1962" s="214">
        <f>AH1964-AH1963</f>
        <v>0</v>
      </c>
      <c r="AI1962" s="565"/>
      <c r="AJ1962" s="1444"/>
      <c r="AK1962" s="1459"/>
    </row>
    <row r="1963" spans="1:37" s="2696" customFormat="1" ht="30" customHeight="1" x14ac:dyDescent="0.25">
      <c r="A1963" s="2696">
        <v>1</v>
      </c>
      <c r="B1963" s="2194" t="s">
        <v>212</v>
      </c>
      <c r="C1963" s="2194"/>
      <c r="D1963" s="12"/>
      <c r="E1963" s="422">
        <v>70</v>
      </c>
      <c r="F1963" s="213">
        <f>ROUND(E1963/12*$B$4,0)</f>
        <v>53</v>
      </c>
      <c r="G1963" s="214">
        <v>68</v>
      </c>
      <c r="H1963" s="213">
        <f>G1963/F1963*100</f>
        <v>128.30188679245282</v>
      </c>
      <c r="I1963" s="385"/>
      <c r="J1963" s="385"/>
      <c r="K1963" s="1489"/>
      <c r="L1963" s="1489"/>
      <c r="M1963" s="1489"/>
      <c r="N1963" s="1489"/>
      <c r="O1963" s="1489"/>
      <c r="P1963" s="1489"/>
      <c r="Q1963" s="565"/>
      <c r="R1963" s="565"/>
      <c r="S1963" s="565"/>
      <c r="T1963" s="565"/>
      <c r="U1963" s="565"/>
      <c r="V1963" s="565"/>
      <c r="W1963" s="565"/>
      <c r="X1963" s="565"/>
      <c r="Y1963" s="565"/>
      <c r="Z1963" s="565"/>
      <c r="AA1963" s="565">
        <f t="shared" si="773"/>
        <v>0</v>
      </c>
      <c r="AB1963" s="565"/>
      <c r="AC1963" s="565"/>
      <c r="AD1963" s="565"/>
      <c r="AE1963" s="565"/>
      <c r="AF1963" s="565"/>
      <c r="AG1963" s="565"/>
      <c r="AH1963" s="214"/>
      <c r="AI1963" s="565"/>
      <c r="AJ1963" s="1444"/>
      <c r="AK1963" s="1459"/>
    </row>
    <row r="1964" spans="1:37" s="2696" customFormat="1" ht="42" customHeight="1" thickBot="1" x14ac:dyDescent="0.3">
      <c r="A1964" s="2696">
        <v>1</v>
      </c>
      <c r="B1964" s="997" t="s">
        <v>217</v>
      </c>
      <c r="C1964" s="2058"/>
      <c r="D1964" s="1791"/>
      <c r="E1964" s="456">
        <v>197428</v>
      </c>
      <c r="F1964" s="782">
        <f>ROUND(E1964/12*$B$4,0)</f>
        <v>148071</v>
      </c>
      <c r="G1964" s="782">
        <v>168781</v>
      </c>
      <c r="H1964" s="2169">
        <f>G1964/F1964*100</f>
        <v>113.98653348731351</v>
      </c>
      <c r="I1964" s="1572"/>
      <c r="J1964" s="1572"/>
      <c r="K1964" s="1533"/>
      <c r="L1964" s="1533"/>
      <c r="M1964" s="1533"/>
      <c r="N1964" s="1533"/>
      <c r="O1964" s="1533"/>
      <c r="P1964" s="1533"/>
      <c r="Q1964" s="567">
        <v>838709.1054</v>
      </c>
      <c r="R1964" s="567">
        <v>838709.1054</v>
      </c>
      <c r="S1964" s="567">
        <v>838709.1054</v>
      </c>
      <c r="T1964" s="567">
        <v>838709.1054</v>
      </c>
      <c r="U1964" s="567">
        <v>838709.1054</v>
      </c>
      <c r="V1964" s="567">
        <v>838709.1054</v>
      </c>
      <c r="W1964" s="567">
        <v>838709.1054</v>
      </c>
      <c r="X1964" s="567">
        <v>838709.1054</v>
      </c>
      <c r="Y1964" s="567">
        <v>838709.1054</v>
      </c>
      <c r="Z1964" s="246">
        <f>Q1964/12*$B$4+(R1964-Q1964)/11*8+(S1964-R1964)/10*7+(T1964-S1964)/9*6+(U1964-T1964)/8*5+(V1964-U1964)/7*4+(W1964-V1964)/6*3+(X1964-W1964)/5*2+(Y1964-X1964)/4*1</f>
        <v>629031.82904999994</v>
      </c>
      <c r="AA1964" s="567">
        <f t="shared" si="773"/>
        <v>629031.82905000006</v>
      </c>
      <c r="AB1964" s="567"/>
      <c r="AC1964" s="567"/>
      <c r="AD1964" s="567">
        <f>AA1964-Z1964</f>
        <v>0</v>
      </c>
      <c r="AE1964" s="567"/>
      <c r="AF1964" s="567">
        <v>-831.79309999999987</v>
      </c>
      <c r="AG1964" s="567">
        <v>628200.03595000005</v>
      </c>
      <c r="AH1964" s="782"/>
      <c r="AI1964" s="567"/>
      <c r="AJ1964" s="1444"/>
      <c r="AK1964" s="1459"/>
    </row>
    <row r="1965" spans="1:37" s="2696" customFormat="1" ht="15.75" thickBot="1" x14ac:dyDescent="0.3">
      <c r="A1965" s="2696">
        <v>1</v>
      </c>
      <c r="B1965" s="274" t="s">
        <v>314</v>
      </c>
      <c r="C1965" s="274"/>
      <c r="D1965" s="274"/>
      <c r="E1965" s="457"/>
      <c r="F1965" s="1597"/>
      <c r="G1965" s="1597"/>
      <c r="H1965" s="1597"/>
      <c r="I1965" s="1660"/>
      <c r="J1965" s="1660"/>
      <c r="K1965" s="1759"/>
      <c r="L1965" s="1759"/>
      <c r="M1965" s="1759"/>
      <c r="N1965" s="1759"/>
      <c r="O1965" s="1759"/>
      <c r="P1965" s="1759"/>
      <c r="Q1965" s="571">
        <f t="shared" ref="Q1965:Z1965" si="777">Q1964</f>
        <v>838709.1054</v>
      </c>
      <c r="R1965" s="571">
        <f t="shared" si="777"/>
        <v>838709.1054</v>
      </c>
      <c r="S1965" s="571">
        <f t="shared" si="777"/>
        <v>838709.1054</v>
      </c>
      <c r="T1965" s="571">
        <f t="shared" si="777"/>
        <v>838709.1054</v>
      </c>
      <c r="U1965" s="571">
        <f t="shared" si="777"/>
        <v>838709.1054</v>
      </c>
      <c r="V1965" s="571">
        <f t="shared" ref="V1965:W1965" si="778">V1964</f>
        <v>838709.1054</v>
      </c>
      <c r="W1965" s="571">
        <f t="shared" si="778"/>
        <v>838709.1054</v>
      </c>
      <c r="X1965" s="571">
        <f t="shared" ref="X1965:Y1965" si="779">X1964</f>
        <v>838709.1054</v>
      </c>
      <c r="Y1965" s="571">
        <f t="shared" si="779"/>
        <v>838709.1054</v>
      </c>
      <c r="Z1965" s="571">
        <f t="shared" si="777"/>
        <v>629031.82904999994</v>
      </c>
      <c r="AA1965" s="571">
        <f t="shared" ref="AA1965:AG1965" si="780">AA1964</f>
        <v>629031.82905000006</v>
      </c>
      <c r="AB1965" s="571">
        <f t="shared" si="780"/>
        <v>0</v>
      </c>
      <c r="AC1965" s="277">
        <f>AC1964</f>
        <v>0</v>
      </c>
      <c r="AD1965" s="571">
        <f t="shared" si="780"/>
        <v>0</v>
      </c>
      <c r="AE1965" s="571"/>
      <c r="AF1965" s="571">
        <f t="shared" si="780"/>
        <v>-831.79309999999987</v>
      </c>
      <c r="AG1965" s="571">
        <f t="shared" si="780"/>
        <v>628200.03595000005</v>
      </c>
      <c r="AH1965" s="1597"/>
      <c r="AI1965" s="571">
        <f t="shared" ref="AI1965" si="781">AI1964</f>
        <v>0</v>
      </c>
      <c r="AJ1965" s="1444"/>
      <c r="AK1965" s="1459"/>
    </row>
    <row r="1966" spans="1:37" x14ac:dyDescent="0.25">
      <c r="A1966" s="239">
        <v>1</v>
      </c>
      <c r="B1966" s="3776" t="s">
        <v>455</v>
      </c>
      <c r="C1966" s="2195"/>
      <c r="D1966" s="2196"/>
      <c r="E1966" s="439"/>
      <c r="F1966" s="1151"/>
      <c r="G1966" s="1151"/>
      <c r="H1966" s="1151"/>
      <c r="I1966" s="1882"/>
      <c r="J1966" s="1882"/>
      <c r="K1966" s="2197"/>
      <c r="L1966" s="2197"/>
      <c r="M1966" s="2197"/>
      <c r="N1966" s="2197"/>
      <c r="O1966" s="2197"/>
      <c r="P1966" s="2197"/>
      <c r="Q1966" s="564"/>
      <c r="R1966" s="564"/>
      <c r="S1966" s="564"/>
      <c r="T1966" s="564"/>
      <c r="U1966" s="564"/>
      <c r="V1966" s="564"/>
      <c r="W1966" s="564"/>
      <c r="X1966" s="564"/>
      <c r="Y1966" s="564"/>
      <c r="Z1966" s="1053"/>
      <c r="AA1966" s="564">
        <f t="shared" ref="AA1966:AA1971" si="782">AG1966-AF1966-AC1966</f>
        <v>0</v>
      </c>
      <c r="AB1966" s="1078"/>
      <c r="AC1966" s="564"/>
      <c r="AD1966" s="564"/>
      <c r="AE1966" s="564"/>
      <c r="AF1966" s="564"/>
      <c r="AG1966" s="564"/>
      <c r="AH1966" s="1305"/>
      <c r="AI1966" s="607"/>
      <c r="AJ1966" s="1444"/>
      <c r="AK1966" s="1459"/>
    </row>
    <row r="1967" spans="1:37" ht="45.75" customHeight="1" x14ac:dyDescent="0.25">
      <c r="A1967" s="239">
        <v>1</v>
      </c>
      <c r="B1967" s="3777"/>
      <c r="C1967" s="2198"/>
      <c r="D1967" s="1450"/>
      <c r="E1967" s="419"/>
      <c r="F1967" s="375"/>
      <c r="G1967" s="375"/>
      <c r="H1967" s="375"/>
      <c r="I1967" s="1143"/>
      <c r="J1967" s="1143"/>
      <c r="K1967" s="1847"/>
      <c r="L1967" s="1847"/>
      <c r="M1967" s="1847"/>
      <c r="N1967" s="1847"/>
      <c r="O1967" s="1847"/>
      <c r="P1967" s="1847"/>
      <c r="Q1967" s="565"/>
      <c r="R1967" s="565"/>
      <c r="S1967" s="565"/>
      <c r="T1967" s="565"/>
      <c r="U1967" s="565"/>
      <c r="V1967" s="565"/>
      <c r="W1967" s="565"/>
      <c r="X1967" s="565"/>
      <c r="Y1967" s="565"/>
      <c r="Z1967" s="1054"/>
      <c r="AA1967" s="565">
        <f t="shared" si="782"/>
        <v>0</v>
      </c>
      <c r="AB1967" s="1075"/>
      <c r="AC1967" s="565"/>
      <c r="AD1967" s="565"/>
      <c r="AE1967" s="565"/>
      <c r="AF1967" s="565"/>
      <c r="AG1967" s="565"/>
      <c r="AH1967" s="1283"/>
      <c r="AI1967" s="561"/>
      <c r="AJ1967" s="1444"/>
      <c r="AK1967" s="1459"/>
    </row>
    <row r="1968" spans="1:37" x14ac:dyDescent="0.25">
      <c r="A1968" s="239">
        <v>1</v>
      </c>
      <c r="B1968" s="1861" t="s">
        <v>5</v>
      </c>
      <c r="C1968" s="1862"/>
      <c r="D1968" s="1861"/>
      <c r="E1968" s="419"/>
      <c r="F1968" s="375"/>
      <c r="G1968" s="375"/>
      <c r="H1968" s="375"/>
      <c r="I1968" s="1143"/>
      <c r="J1968" s="1143"/>
      <c r="K1968" s="1847"/>
      <c r="L1968" s="1847"/>
      <c r="M1968" s="1847"/>
      <c r="N1968" s="1847"/>
      <c r="O1968" s="1847"/>
      <c r="P1968" s="1847"/>
      <c r="Q1968" s="565"/>
      <c r="R1968" s="565"/>
      <c r="S1968" s="565"/>
      <c r="T1968" s="565"/>
      <c r="U1968" s="565"/>
      <c r="V1968" s="565"/>
      <c r="W1968" s="565"/>
      <c r="X1968" s="565"/>
      <c r="Y1968" s="565"/>
      <c r="Z1968" s="1054"/>
      <c r="AA1968" s="565">
        <f t="shared" si="782"/>
        <v>0</v>
      </c>
      <c r="AB1968" s="1075"/>
      <c r="AC1968" s="565"/>
      <c r="AD1968" s="565"/>
      <c r="AE1968" s="565"/>
      <c r="AF1968" s="565"/>
      <c r="AG1968" s="565"/>
      <c r="AH1968" s="1283"/>
      <c r="AI1968" s="561"/>
      <c r="AJ1968" s="1444"/>
      <c r="AK1968" s="1459"/>
    </row>
    <row r="1969" spans="1:37" x14ac:dyDescent="0.25">
      <c r="A1969" s="239">
        <v>1</v>
      </c>
      <c r="B1969" s="243" t="s">
        <v>27</v>
      </c>
      <c r="C1969" s="1457" t="s">
        <v>275</v>
      </c>
      <c r="D1969" s="2199">
        <v>340</v>
      </c>
      <c r="E1969" s="422">
        <v>158</v>
      </c>
      <c r="F1969" s="213">
        <f t="shared" ref="F1969:F1980" si="783">E1969/12*$B$4</f>
        <v>118.5</v>
      </c>
      <c r="G1969" s="213">
        <v>95</v>
      </c>
      <c r="H1969" s="213">
        <f t="shared" ref="H1969:H1982" si="784">G1969/F1969*100</f>
        <v>80.168776371308013</v>
      </c>
      <c r="I1969" s="269">
        <v>11</v>
      </c>
      <c r="J1969" s="269">
        <f t="shared" ref="J1969:J1981" si="785">M1969/G1969</f>
        <v>10.073684210526316</v>
      </c>
      <c r="K1969" s="270">
        <f t="shared" ref="K1969:K1980" si="786">ROUND(E1969*I1969,0)</f>
        <v>1738</v>
      </c>
      <c r="L1969" s="270">
        <f t="shared" ref="L1969:L1980" si="787">ROUND(K1969/12*$B$4,0)</f>
        <v>1304</v>
      </c>
      <c r="M1969" s="270">
        <v>957</v>
      </c>
      <c r="N1969" s="270">
        <f t="shared" ref="N1969:N1981" si="788">M1969/L1969*100</f>
        <v>73.389570552147248</v>
      </c>
      <c r="O1969" s="270">
        <f t="shared" ref="O1969:O1980" si="789">ROUND(K1969/D1969,0)</f>
        <v>5</v>
      </c>
      <c r="P1969" s="270">
        <f t="shared" ref="P1969:P1981" si="790">M1969/$B$4*12/O1969</f>
        <v>255.2</v>
      </c>
      <c r="Q1969" s="565"/>
      <c r="R1969" s="565"/>
      <c r="S1969" s="565"/>
      <c r="T1969" s="565"/>
      <c r="U1969" s="565"/>
      <c r="V1969" s="565"/>
      <c r="W1969" s="565"/>
      <c r="X1969" s="565"/>
      <c r="Y1969" s="565"/>
      <c r="Z1969" s="1054"/>
      <c r="AA1969" s="565">
        <f t="shared" si="782"/>
        <v>0</v>
      </c>
      <c r="AB1969" s="1075"/>
      <c r="AC1969" s="565"/>
      <c r="AD1969" s="565"/>
      <c r="AE1969" s="565"/>
      <c r="AF1969" s="565"/>
      <c r="AG1969" s="565"/>
      <c r="AH1969" s="1279"/>
      <c r="AI1969" s="561"/>
      <c r="AJ1969" s="1444"/>
      <c r="AK1969" s="1459"/>
    </row>
    <row r="1970" spans="1:37" x14ac:dyDescent="0.25">
      <c r="A1970" s="239">
        <v>1</v>
      </c>
      <c r="B1970" s="243" t="s">
        <v>24</v>
      </c>
      <c r="C1970" s="1457" t="s">
        <v>275</v>
      </c>
      <c r="D1970" s="2199">
        <v>340</v>
      </c>
      <c r="E1970" s="422">
        <v>171</v>
      </c>
      <c r="F1970" s="213">
        <f t="shared" si="783"/>
        <v>128.25</v>
      </c>
      <c r="G1970" s="213">
        <v>215</v>
      </c>
      <c r="H1970" s="213">
        <f t="shared" si="784"/>
        <v>167.64132553606237</v>
      </c>
      <c r="I1970" s="2200">
        <v>6.3</v>
      </c>
      <c r="J1970" s="269">
        <f t="shared" si="785"/>
        <v>2.6325581395348836</v>
      </c>
      <c r="K1970" s="270">
        <f t="shared" si="786"/>
        <v>1077</v>
      </c>
      <c r="L1970" s="270">
        <f t="shared" si="787"/>
        <v>808</v>
      </c>
      <c r="M1970" s="270">
        <v>566</v>
      </c>
      <c r="N1970" s="270">
        <f t="shared" si="788"/>
        <v>70.049504950495049</v>
      </c>
      <c r="O1970" s="270">
        <f t="shared" si="789"/>
        <v>3</v>
      </c>
      <c r="P1970" s="270">
        <f t="shared" si="790"/>
        <v>251.55555555555554</v>
      </c>
      <c r="Q1970" s="565"/>
      <c r="R1970" s="565"/>
      <c r="S1970" s="565"/>
      <c r="T1970" s="565"/>
      <c r="U1970" s="565"/>
      <c r="V1970" s="565"/>
      <c r="W1970" s="565"/>
      <c r="X1970" s="565"/>
      <c r="Y1970" s="565"/>
      <c r="Z1970" s="1054"/>
      <c r="AA1970" s="565">
        <f t="shared" si="782"/>
        <v>0</v>
      </c>
      <c r="AB1970" s="1075"/>
      <c r="AC1970" s="565"/>
      <c r="AD1970" s="565"/>
      <c r="AE1970" s="565"/>
      <c r="AF1970" s="565"/>
      <c r="AG1970" s="565"/>
      <c r="AH1970" s="1279"/>
      <c r="AI1970" s="561"/>
      <c r="AJ1970" s="1444"/>
      <c r="AK1970" s="1459"/>
    </row>
    <row r="1971" spans="1:37" x14ac:dyDescent="0.25">
      <c r="A1971" s="239">
        <v>1</v>
      </c>
      <c r="B1971" s="243" t="s">
        <v>8</v>
      </c>
      <c r="C1971" s="1457" t="s">
        <v>275</v>
      </c>
      <c r="D1971" s="2199">
        <v>340</v>
      </c>
      <c r="E1971" s="422">
        <v>945</v>
      </c>
      <c r="F1971" s="213">
        <f t="shared" si="783"/>
        <v>708.75</v>
      </c>
      <c r="G1971" s="213">
        <v>859</v>
      </c>
      <c r="H1971" s="213">
        <f t="shared" si="784"/>
        <v>121.19929453262787</v>
      </c>
      <c r="I1971" s="2200">
        <v>10</v>
      </c>
      <c r="J1971" s="269">
        <f t="shared" si="785"/>
        <v>8.0873108265424918</v>
      </c>
      <c r="K1971" s="270">
        <f t="shared" si="786"/>
        <v>9450</v>
      </c>
      <c r="L1971" s="270">
        <f t="shared" si="787"/>
        <v>7088</v>
      </c>
      <c r="M1971" s="270">
        <v>6947</v>
      </c>
      <c r="N1971" s="270">
        <f t="shared" si="788"/>
        <v>98.010722347629795</v>
      </c>
      <c r="O1971" s="270">
        <f t="shared" si="789"/>
        <v>28</v>
      </c>
      <c r="P1971" s="270">
        <f t="shared" si="790"/>
        <v>330.80952380952385</v>
      </c>
      <c r="Q1971" s="565"/>
      <c r="R1971" s="565"/>
      <c r="S1971" s="565"/>
      <c r="T1971" s="565"/>
      <c r="U1971" s="565"/>
      <c r="V1971" s="565"/>
      <c r="W1971" s="565"/>
      <c r="X1971" s="565"/>
      <c r="Y1971" s="565"/>
      <c r="Z1971" s="1054"/>
      <c r="AA1971" s="565">
        <f t="shared" si="782"/>
        <v>0</v>
      </c>
      <c r="AB1971" s="1075"/>
      <c r="AC1971" s="565"/>
      <c r="AD1971" s="565"/>
      <c r="AE1971" s="565"/>
      <c r="AF1971" s="565"/>
      <c r="AG1971" s="565"/>
      <c r="AH1971" s="1279"/>
      <c r="AI1971" s="561"/>
      <c r="AJ1971" s="1444"/>
      <c r="AK1971" s="1459"/>
    </row>
    <row r="1972" spans="1:37" x14ac:dyDescent="0.25">
      <c r="A1972" s="239">
        <v>1</v>
      </c>
      <c r="B1972" s="243" t="s">
        <v>9</v>
      </c>
      <c r="C1972" s="1457" t="s">
        <v>275</v>
      </c>
      <c r="D1972" s="2199">
        <v>340</v>
      </c>
      <c r="E1972" s="422">
        <v>762</v>
      </c>
      <c r="F1972" s="213">
        <f t="shared" si="783"/>
        <v>571.5</v>
      </c>
      <c r="G1972" s="213">
        <v>621</v>
      </c>
      <c r="H1972" s="213">
        <f t="shared" si="784"/>
        <v>108.66141732283465</v>
      </c>
      <c r="I1972" s="2200">
        <v>8.5</v>
      </c>
      <c r="J1972" s="269">
        <f t="shared" si="785"/>
        <v>6.4959742351046703</v>
      </c>
      <c r="K1972" s="270">
        <f t="shared" si="786"/>
        <v>6477</v>
      </c>
      <c r="L1972" s="270">
        <f t="shared" si="787"/>
        <v>4858</v>
      </c>
      <c r="M1972" s="270">
        <v>4034</v>
      </c>
      <c r="N1972" s="270">
        <f t="shared" si="788"/>
        <v>83.038287361053932</v>
      </c>
      <c r="O1972" s="270">
        <f t="shared" si="789"/>
        <v>19</v>
      </c>
      <c r="P1972" s="270">
        <f t="shared" si="790"/>
        <v>283.08771929824564</v>
      </c>
      <c r="Q1972" s="565"/>
      <c r="R1972" s="565"/>
      <c r="S1972" s="565"/>
      <c r="T1972" s="565"/>
      <c r="U1972" s="565"/>
      <c r="V1972" s="565"/>
      <c r="W1972" s="565"/>
      <c r="X1972" s="565"/>
      <c r="Y1972" s="565"/>
      <c r="Z1972" s="1054"/>
      <c r="AA1972" s="565"/>
      <c r="AB1972" s="1075"/>
      <c r="AC1972" s="565"/>
      <c r="AD1972" s="565"/>
      <c r="AE1972" s="565"/>
      <c r="AF1972" s="565"/>
      <c r="AG1972" s="565"/>
      <c r="AH1972" s="1279"/>
      <c r="AI1972" s="561"/>
      <c r="AJ1972" s="1444"/>
      <c r="AK1972" s="1459"/>
    </row>
    <row r="1973" spans="1:37" x14ac:dyDescent="0.25">
      <c r="A1973" s="239">
        <v>1</v>
      </c>
      <c r="B1973" s="243" t="s">
        <v>118</v>
      </c>
      <c r="C1973" s="1457" t="s">
        <v>275</v>
      </c>
      <c r="D1973" s="2199">
        <v>340</v>
      </c>
      <c r="E1973" s="422">
        <v>162</v>
      </c>
      <c r="F1973" s="213">
        <f t="shared" si="783"/>
        <v>121.5</v>
      </c>
      <c r="G1973" s="213">
        <v>140</v>
      </c>
      <c r="H1973" s="213">
        <f t="shared" si="784"/>
        <v>115.22633744855968</v>
      </c>
      <c r="I1973" s="2200">
        <v>11.5</v>
      </c>
      <c r="J1973" s="269">
        <f t="shared" si="785"/>
        <v>10.507142857142858</v>
      </c>
      <c r="K1973" s="270">
        <f t="shared" si="786"/>
        <v>1863</v>
      </c>
      <c r="L1973" s="270">
        <f t="shared" si="787"/>
        <v>1397</v>
      </c>
      <c r="M1973" s="270">
        <v>1471</v>
      </c>
      <c r="N1973" s="270">
        <f t="shared" si="788"/>
        <v>105.29706513958483</v>
      </c>
      <c r="O1973" s="270">
        <f t="shared" si="789"/>
        <v>5</v>
      </c>
      <c r="P1973" s="270">
        <f t="shared" si="790"/>
        <v>392.26666666666671</v>
      </c>
      <c r="Q1973" s="565"/>
      <c r="R1973" s="565"/>
      <c r="S1973" s="565"/>
      <c r="T1973" s="565"/>
      <c r="U1973" s="565"/>
      <c r="V1973" s="565"/>
      <c r="W1973" s="565"/>
      <c r="X1973" s="565"/>
      <c r="Y1973" s="565"/>
      <c r="Z1973" s="1054"/>
      <c r="AA1973" s="565"/>
      <c r="AB1973" s="1075"/>
      <c r="AC1973" s="565"/>
      <c r="AD1973" s="565"/>
      <c r="AE1973" s="565"/>
      <c r="AF1973" s="565"/>
      <c r="AG1973" s="565"/>
      <c r="AH1973" s="1279"/>
      <c r="AI1973" s="561"/>
      <c r="AJ1973" s="1444"/>
      <c r="AK1973" s="1459"/>
    </row>
    <row r="1974" spans="1:37" x14ac:dyDescent="0.25">
      <c r="A1974" s="239">
        <v>1</v>
      </c>
      <c r="B1974" s="243" t="s">
        <v>89</v>
      </c>
      <c r="C1974" s="1457" t="s">
        <v>275</v>
      </c>
      <c r="D1974" s="2199">
        <v>340</v>
      </c>
      <c r="E1974" s="422">
        <v>252</v>
      </c>
      <c r="F1974" s="213">
        <f t="shared" si="783"/>
        <v>189</v>
      </c>
      <c r="G1974" s="213">
        <v>193</v>
      </c>
      <c r="H1974" s="213">
        <f t="shared" si="784"/>
        <v>102.11640211640211</v>
      </c>
      <c r="I1974" s="2200">
        <v>10</v>
      </c>
      <c r="J1974" s="269">
        <f t="shared" si="785"/>
        <v>6.0777202072538863</v>
      </c>
      <c r="K1974" s="270">
        <f t="shared" si="786"/>
        <v>2520</v>
      </c>
      <c r="L1974" s="270">
        <f t="shared" si="787"/>
        <v>1890</v>
      </c>
      <c r="M1974" s="270">
        <v>1173</v>
      </c>
      <c r="N1974" s="270">
        <f t="shared" si="788"/>
        <v>62.063492063492063</v>
      </c>
      <c r="O1974" s="270">
        <f t="shared" si="789"/>
        <v>7</v>
      </c>
      <c r="P1974" s="270">
        <f t="shared" si="790"/>
        <v>223.42857142857142</v>
      </c>
      <c r="Q1974" s="565"/>
      <c r="R1974" s="565"/>
      <c r="S1974" s="565"/>
      <c r="T1974" s="565"/>
      <c r="U1974" s="565"/>
      <c r="V1974" s="565"/>
      <c r="W1974" s="565"/>
      <c r="X1974" s="565"/>
      <c r="Y1974" s="565"/>
      <c r="Z1974" s="1054"/>
      <c r="AA1974" s="565"/>
      <c r="AB1974" s="1075"/>
      <c r="AC1974" s="565"/>
      <c r="AD1974" s="565"/>
      <c r="AE1974" s="565"/>
      <c r="AF1974" s="565"/>
      <c r="AG1974" s="565"/>
      <c r="AH1974" s="1279"/>
      <c r="AI1974" s="561"/>
      <c r="AJ1974" s="1444"/>
      <c r="AK1974" s="1459"/>
    </row>
    <row r="1975" spans="1:37" x14ac:dyDescent="0.25">
      <c r="A1975" s="239">
        <v>1</v>
      </c>
      <c r="B1975" s="243" t="s">
        <v>21</v>
      </c>
      <c r="C1975" s="1457" t="s">
        <v>275</v>
      </c>
      <c r="D1975" s="2199">
        <v>340</v>
      </c>
      <c r="E1975" s="422">
        <v>214</v>
      </c>
      <c r="F1975" s="213">
        <f t="shared" si="783"/>
        <v>160.5</v>
      </c>
      <c r="G1975" s="213">
        <v>75</v>
      </c>
      <c r="H1975" s="213">
        <f t="shared" si="784"/>
        <v>46.728971962616825</v>
      </c>
      <c r="I1975" s="2200">
        <v>10.199999999999999</v>
      </c>
      <c r="J1975" s="269">
        <f t="shared" si="785"/>
        <v>8.9066666666666663</v>
      </c>
      <c r="K1975" s="270">
        <f t="shared" si="786"/>
        <v>2183</v>
      </c>
      <c r="L1975" s="270">
        <f t="shared" si="787"/>
        <v>1637</v>
      </c>
      <c r="M1975" s="270">
        <v>668</v>
      </c>
      <c r="N1975" s="270">
        <f t="shared" si="788"/>
        <v>40.806353084911422</v>
      </c>
      <c r="O1975" s="270">
        <f t="shared" si="789"/>
        <v>6</v>
      </c>
      <c r="P1975" s="270">
        <f t="shared" si="790"/>
        <v>148.44444444444446</v>
      </c>
      <c r="Q1975" s="565"/>
      <c r="R1975" s="565"/>
      <c r="S1975" s="565"/>
      <c r="T1975" s="565"/>
      <c r="U1975" s="565"/>
      <c r="V1975" s="565"/>
      <c r="W1975" s="565"/>
      <c r="X1975" s="565"/>
      <c r="Y1975" s="565"/>
      <c r="Z1975" s="1054"/>
      <c r="AA1975" s="565"/>
      <c r="AB1975" s="1075"/>
      <c r="AC1975" s="565"/>
      <c r="AD1975" s="565"/>
      <c r="AE1975" s="565"/>
      <c r="AF1975" s="565"/>
      <c r="AG1975" s="565"/>
      <c r="AH1975" s="1279"/>
      <c r="AI1975" s="561"/>
      <c r="AJ1975" s="1444"/>
      <c r="AK1975" s="1459"/>
    </row>
    <row r="1976" spans="1:37" x14ac:dyDescent="0.25">
      <c r="A1976" s="239">
        <v>1</v>
      </c>
      <c r="B1976" s="243" t="s">
        <v>83</v>
      </c>
      <c r="C1976" s="1457" t="s">
        <v>275</v>
      </c>
      <c r="D1976" s="2199">
        <v>340</v>
      </c>
      <c r="E1976" s="422">
        <v>175</v>
      </c>
      <c r="F1976" s="213">
        <f t="shared" si="783"/>
        <v>131.25</v>
      </c>
      <c r="G1976" s="213">
        <v>104</v>
      </c>
      <c r="H1976" s="213">
        <f t="shared" si="784"/>
        <v>79.238095238095241</v>
      </c>
      <c r="I1976" s="2200">
        <v>9</v>
      </c>
      <c r="J1976" s="269">
        <f t="shared" si="785"/>
        <v>6.3942307692307692</v>
      </c>
      <c r="K1976" s="270">
        <f t="shared" si="786"/>
        <v>1575</v>
      </c>
      <c r="L1976" s="270">
        <f t="shared" si="787"/>
        <v>1181</v>
      </c>
      <c r="M1976" s="270">
        <v>665</v>
      </c>
      <c r="N1976" s="270">
        <f t="shared" si="788"/>
        <v>56.308213378492802</v>
      </c>
      <c r="O1976" s="270">
        <f t="shared" si="789"/>
        <v>5</v>
      </c>
      <c r="P1976" s="270">
        <f t="shared" si="790"/>
        <v>177.33333333333331</v>
      </c>
      <c r="Q1976" s="565"/>
      <c r="R1976" s="565"/>
      <c r="S1976" s="565"/>
      <c r="T1976" s="565"/>
      <c r="U1976" s="565"/>
      <c r="V1976" s="565"/>
      <c r="W1976" s="565"/>
      <c r="X1976" s="565"/>
      <c r="Y1976" s="565"/>
      <c r="Z1976" s="1054"/>
      <c r="AA1976" s="565">
        <f t="shared" ref="AA1976:AA1984" si="791">AG1976-AF1976-AC1976</f>
        <v>0</v>
      </c>
      <c r="AB1976" s="1075"/>
      <c r="AC1976" s="565"/>
      <c r="AD1976" s="565"/>
      <c r="AE1976" s="565"/>
      <c r="AF1976" s="565"/>
      <c r="AG1976" s="565"/>
      <c r="AH1976" s="1279"/>
      <c r="AI1976" s="561"/>
      <c r="AJ1976" s="1444"/>
      <c r="AK1976" s="1459"/>
    </row>
    <row r="1977" spans="1:37" x14ac:dyDescent="0.25">
      <c r="A1977" s="239">
        <v>1</v>
      </c>
      <c r="B1977" s="243" t="s">
        <v>10</v>
      </c>
      <c r="C1977" s="1457" t="s">
        <v>275</v>
      </c>
      <c r="D1977" s="2199">
        <v>340</v>
      </c>
      <c r="E1977" s="422">
        <v>1080</v>
      </c>
      <c r="F1977" s="213">
        <f t="shared" si="783"/>
        <v>810</v>
      </c>
      <c r="G1977" s="213">
        <v>821</v>
      </c>
      <c r="H1977" s="213">
        <f t="shared" si="784"/>
        <v>101.35802469135801</v>
      </c>
      <c r="I1977" s="2200">
        <v>9</v>
      </c>
      <c r="J1977" s="269">
        <f t="shared" si="785"/>
        <v>9.1010962241169313</v>
      </c>
      <c r="K1977" s="270">
        <f t="shared" si="786"/>
        <v>9720</v>
      </c>
      <c r="L1977" s="270">
        <f t="shared" si="787"/>
        <v>7290</v>
      </c>
      <c r="M1977" s="270">
        <v>7472</v>
      </c>
      <c r="N1977" s="270">
        <f t="shared" si="788"/>
        <v>102.4965706447188</v>
      </c>
      <c r="O1977" s="270">
        <f t="shared" si="789"/>
        <v>29</v>
      </c>
      <c r="P1977" s="270">
        <f t="shared" si="790"/>
        <v>343.54022988505744</v>
      </c>
      <c r="Q1977" s="565"/>
      <c r="R1977" s="565"/>
      <c r="S1977" s="565"/>
      <c r="T1977" s="565"/>
      <c r="U1977" s="565"/>
      <c r="V1977" s="565"/>
      <c r="W1977" s="565"/>
      <c r="X1977" s="565"/>
      <c r="Y1977" s="565"/>
      <c r="Z1977" s="1054"/>
      <c r="AA1977" s="565">
        <f t="shared" si="791"/>
        <v>0</v>
      </c>
      <c r="AB1977" s="1075"/>
      <c r="AC1977" s="565"/>
      <c r="AD1977" s="565"/>
      <c r="AE1977" s="565"/>
      <c r="AF1977" s="565"/>
      <c r="AG1977" s="565"/>
      <c r="AH1977" s="1279"/>
      <c r="AI1977" s="561"/>
      <c r="AJ1977" s="1444"/>
      <c r="AK1977" s="1459"/>
    </row>
    <row r="1978" spans="1:37" x14ac:dyDescent="0.25">
      <c r="A1978" s="239">
        <v>1</v>
      </c>
      <c r="B1978" s="243" t="s">
        <v>66</v>
      </c>
      <c r="C1978" s="1457" t="s">
        <v>275</v>
      </c>
      <c r="D1978" s="2199">
        <v>340</v>
      </c>
      <c r="E1978" s="413">
        <v>62</v>
      </c>
      <c r="F1978" s="213">
        <f t="shared" si="783"/>
        <v>46.5</v>
      </c>
      <c r="G1978" s="213">
        <v>33</v>
      </c>
      <c r="H1978" s="213">
        <f t="shared" si="784"/>
        <v>70.967741935483872</v>
      </c>
      <c r="I1978" s="2200">
        <v>9.5</v>
      </c>
      <c r="J1978" s="269">
        <f t="shared" si="785"/>
        <v>7.4848484848484844</v>
      </c>
      <c r="K1978" s="270">
        <f t="shared" si="786"/>
        <v>589</v>
      </c>
      <c r="L1978" s="270">
        <f t="shared" si="787"/>
        <v>442</v>
      </c>
      <c r="M1978" s="270">
        <v>247</v>
      </c>
      <c r="N1978" s="270">
        <f t="shared" si="788"/>
        <v>55.882352941176471</v>
      </c>
      <c r="O1978" s="270">
        <f t="shared" si="789"/>
        <v>2</v>
      </c>
      <c r="P1978" s="270">
        <f t="shared" si="790"/>
        <v>164.66666666666666</v>
      </c>
      <c r="Q1978" s="565"/>
      <c r="R1978" s="565"/>
      <c r="S1978" s="565"/>
      <c r="T1978" s="565"/>
      <c r="U1978" s="565"/>
      <c r="V1978" s="565"/>
      <c r="W1978" s="565"/>
      <c r="X1978" s="565"/>
      <c r="Y1978" s="565"/>
      <c r="Z1978" s="1054"/>
      <c r="AA1978" s="565">
        <f t="shared" si="791"/>
        <v>0</v>
      </c>
      <c r="AB1978" s="1075"/>
      <c r="AC1978" s="565"/>
      <c r="AD1978" s="565"/>
      <c r="AE1978" s="565"/>
      <c r="AF1978" s="565"/>
      <c r="AG1978" s="565"/>
      <c r="AH1978" s="1279"/>
      <c r="AI1978" s="561"/>
      <c r="AJ1978" s="1444"/>
      <c r="AK1978" s="1459"/>
    </row>
    <row r="1979" spans="1:37" x14ac:dyDescent="0.25">
      <c r="A1979" s="239">
        <v>1</v>
      </c>
      <c r="B1979" s="243" t="s">
        <v>19</v>
      </c>
      <c r="C1979" s="1457" t="s">
        <v>275</v>
      </c>
      <c r="D1979" s="2199">
        <v>340</v>
      </c>
      <c r="E1979" s="413">
        <v>319</v>
      </c>
      <c r="F1979" s="213">
        <f t="shared" si="783"/>
        <v>239.25</v>
      </c>
      <c r="G1979" s="213">
        <v>221</v>
      </c>
      <c r="H1979" s="213">
        <f t="shared" si="784"/>
        <v>92.371995820271678</v>
      </c>
      <c r="I1979" s="2200">
        <v>8.1999999999999993</v>
      </c>
      <c r="J1979" s="269">
        <f t="shared" si="785"/>
        <v>7.497737556561086</v>
      </c>
      <c r="K1979" s="270">
        <f t="shared" si="786"/>
        <v>2616</v>
      </c>
      <c r="L1979" s="270">
        <f t="shared" si="787"/>
        <v>1962</v>
      </c>
      <c r="M1979" s="270">
        <v>1657</v>
      </c>
      <c r="N1979" s="270">
        <f t="shared" si="788"/>
        <v>84.454638124362887</v>
      </c>
      <c r="O1979" s="270">
        <f t="shared" si="789"/>
        <v>8</v>
      </c>
      <c r="P1979" s="270">
        <f t="shared" si="790"/>
        <v>276.16666666666669</v>
      </c>
      <c r="Q1979" s="565"/>
      <c r="R1979" s="565"/>
      <c r="S1979" s="565"/>
      <c r="T1979" s="565"/>
      <c r="U1979" s="565"/>
      <c r="V1979" s="565"/>
      <c r="W1979" s="565"/>
      <c r="X1979" s="565"/>
      <c r="Y1979" s="565"/>
      <c r="Z1979" s="1054"/>
      <c r="AA1979" s="565">
        <f t="shared" si="791"/>
        <v>0</v>
      </c>
      <c r="AB1979" s="1075"/>
      <c r="AC1979" s="565"/>
      <c r="AD1979" s="565"/>
      <c r="AE1979" s="565"/>
      <c r="AF1979" s="565"/>
      <c r="AG1979" s="565"/>
      <c r="AH1979" s="1279"/>
      <c r="AI1979" s="561"/>
      <c r="AJ1979" s="1444"/>
      <c r="AK1979" s="1459"/>
    </row>
    <row r="1980" spans="1:37" x14ac:dyDescent="0.25">
      <c r="A1980" s="239">
        <v>1</v>
      </c>
      <c r="B1980" s="243" t="s">
        <v>55</v>
      </c>
      <c r="C1980" s="1457" t="s">
        <v>275</v>
      </c>
      <c r="D1980" s="2199">
        <v>340</v>
      </c>
      <c r="E1980" s="413">
        <v>650</v>
      </c>
      <c r="F1980" s="213">
        <f t="shared" si="783"/>
        <v>487.5</v>
      </c>
      <c r="G1980" s="213">
        <v>721</v>
      </c>
      <c r="H1980" s="213">
        <f t="shared" si="784"/>
        <v>147.89743589743588</v>
      </c>
      <c r="I1980" s="2200">
        <v>10</v>
      </c>
      <c r="J1980" s="269">
        <f t="shared" si="785"/>
        <v>8.0818307905686542</v>
      </c>
      <c r="K1980" s="270">
        <f t="shared" si="786"/>
        <v>6500</v>
      </c>
      <c r="L1980" s="270">
        <f t="shared" si="787"/>
        <v>4875</v>
      </c>
      <c r="M1980" s="270">
        <v>5827</v>
      </c>
      <c r="N1980" s="270">
        <f t="shared" si="788"/>
        <v>119.52820512820512</v>
      </c>
      <c r="O1980" s="270">
        <f t="shared" si="789"/>
        <v>19</v>
      </c>
      <c r="P1980" s="270">
        <f t="shared" si="790"/>
        <v>408.91228070175441</v>
      </c>
      <c r="Q1980" s="565"/>
      <c r="R1980" s="565"/>
      <c r="S1980" s="565"/>
      <c r="T1980" s="565"/>
      <c r="U1980" s="565"/>
      <c r="V1980" s="565"/>
      <c r="W1980" s="565"/>
      <c r="X1980" s="565"/>
      <c r="Y1980" s="565"/>
      <c r="Z1980" s="1201"/>
      <c r="AA1980" s="565">
        <f t="shared" si="791"/>
        <v>0</v>
      </c>
      <c r="AB1980" s="1075"/>
      <c r="AC1980" s="565"/>
      <c r="AD1980" s="565"/>
      <c r="AE1980" s="565"/>
      <c r="AF1980" s="565"/>
      <c r="AG1980" s="565"/>
      <c r="AH1980" s="1279"/>
      <c r="AI1980" s="561"/>
      <c r="AJ1980" s="1444"/>
      <c r="AK1980" s="1459"/>
    </row>
    <row r="1981" spans="1:37" x14ac:dyDescent="0.25">
      <c r="A1981" s="239">
        <v>1</v>
      </c>
      <c r="B1981" s="1832" t="s">
        <v>7</v>
      </c>
      <c r="C1981" s="1833"/>
      <c r="D1981" s="1832"/>
      <c r="E1981" s="34">
        <f>SUM(E1969:E1980)</f>
        <v>4950</v>
      </c>
      <c r="F1981" s="7">
        <f>SUM(F1969:F1980)</f>
        <v>3712.5</v>
      </c>
      <c r="G1981" s="7">
        <f>SUM(G1969:G1980)</f>
        <v>4098</v>
      </c>
      <c r="H1981" s="7">
        <f t="shared" si="784"/>
        <v>110.38383838383838</v>
      </c>
      <c r="I1981" s="8">
        <f>IF(E1981=0,0,K1981/E1981)</f>
        <v>9.3551515151515154</v>
      </c>
      <c r="J1981" s="8">
        <f t="shared" si="785"/>
        <v>7.7315763787213276</v>
      </c>
      <c r="K1981" s="1853">
        <f>SUM(K1969:K1980)</f>
        <v>46308</v>
      </c>
      <c r="L1981" s="1853">
        <f>SUM(L1969:L1980)</f>
        <v>34732</v>
      </c>
      <c r="M1981" s="1853">
        <f>SUM(M1969:M1980)</f>
        <v>31684</v>
      </c>
      <c r="N1981" s="1563">
        <f t="shared" si="788"/>
        <v>91.224231256478177</v>
      </c>
      <c r="O1981" s="366">
        <f>SUM(O1969:O1980)</f>
        <v>136</v>
      </c>
      <c r="P1981" s="1563">
        <f t="shared" si="790"/>
        <v>310.6274509803921</v>
      </c>
      <c r="Q1981" s="563">
        <v>282353.17324406147</v>
      </c>
      <c r="R1981" s="563">
        <v>282353.17324406147</v>
      </c>
      <c r="S1981" s="563">
        <v>282353.17324406147</v>
      </c>
      <c r="T1981" s="563">
        <v>282325.77387436153</v>
      </c>
      <c r="U1981" s="563">
        <v>282325.77387436153</v>
      </c>
      <c r="V1981" s="563">
        <v>284637.39712717378</v>
      </c>
      <c r="W1981" s="563">
        <v>284637.39712717378</v>
      </c>
      <c r="X1981" s="563">
        <v>284637.39712717378</v>
      </c>
      <c r="Y1981" s="563">
        <v>292648.02900122991</v>
      </c>
      <c r="Z1981" s="2679">
        <f>Q1981/12*$B$4+(R1981-Q1981)/11*8+(S1981-R1981)/10*7+(T1981-S1981)/9*6+(U1981-T1981)/8*5+(V1981-U1981)/7*4+(W1981-V1981)/6*3+(X1981-W1981)/5*2+(Y1981-X1981)/4*1</f>
        <v>215070.19922812906</v>
      </c>
      <c r="AA1981" s="563">
        <f>AG1981-AF1981-AC1981-AB1981</f>
        <v>222955.52361999996</v>
      </c>
      <c r="AB1981" s="1079">
        <v>-957.23002000000554</v>
      </c>
      <c r="AC1981" s="563">
        <v>-0.45639999999999997</v>
      </c>
      <c r="AD1981" s="563">
        <f>AA1981-Z1981</f>
        <v>7885.3243918709049</v>
      </c>
      <c r="AE1981" s="563">
        <v>-188.93708000000001</v>
      </c>
      <c r="AF1981" s="563">
        <v>-150.46229</v>
      </c>
      <c r="AG1981" s="563">
        <v>221847.37490999995</v>
      </c>
      <c r="AH1981" s="1482">
        <f>SUM(AH1969:AH1980)</f>
        <v>0</v>
      </c>
      <c r="AI1981" s="1192"/>
      <c r="AJ1981" s="1444"/>
      <c r="AK1981" s="1459"/>
    </row>
    <row r="1982" spans="1:37" ht="43.5" x14ac:dyDescent="0.25">
      <c r="A1982" s="239">
        <v>1</v>
      </c>
      <c r="B1982" s="1483" t="s">
        <v>184</v>
      </c>
      <c r="C1982" s="1129"/>
      <c r="D1982" s="1866"/>
      <c r="E1982" s="455">
        <v>505</v>
      </c>
      <c r="F1982" s="217">
        <f>E1982/12*$B$4</f>
        <v>378.75</v>
      </c>
      <c r="G1982" s="1484">
        <v>386</v>
      </c>
      <c r="H1982" s="216">
        <f t="shared" si="784"/>
        <v>101.91419141914191</v>
      </c>
      <c r="I1982" s="482"/>
      <c r="J1982" s="482"/>
      <c r="K1982" s="1865"/>
      <c r="L1982" s="1865"/>
      <c r="M1982" s="1865"/>
      <c r="N1982" s="1475"/>
      <c r="O1982" s="1802"/>
      <c r="P1982" s="1475"/>
      <c r="Q1982" s="564">
        <v>83653.496377699994</v>
      </c>
      <c r="R1982" s="564">
        <v>83653.496377699994</v>
      </c>
      <c r="S1982" s="564">
        <v>83653.496377699994</v>
      </c>
      <c r="T1982" s="564">
        <v>83626.097008000012</v>
      </c>
      <c r="U1982" s="564">
        <v>83626.097008000012</v>
      </c>
      <c r="V1982" s="564">
        <v>83626.097008000012</v>
      </c>
      <c r="W1982" s="564">
        <v>83626.097008000012</v>
      </c>
      <c r="X1982" s="564">
        <v>83626.097008000012</v>
      </c>
      <c r="Y1982" s="564">
        <v>83626.097008000012</v>
      </c>
      <c r="Z1982" s="1053">
        <f>Y1982/12*$B$4</f>
        <v>62719.572756000009</v>
      </c>
      <c r="AA1982" s="564">
        <f>AG1982-AF1982-AC1982-AB1982</f>
        <v>64200.69341</v>
      </c>
      <c r="AB1982" s="1078">
        <v>-957.23002000000554</v>
      </c>
      <c r="AC1982" s="564"/>
      <c r="AD1982" s="564">
        <f>AA1982-Z1982</f>
        <v>1481.1206539999912</v>
      </c>
      <c r="AE1982" s="564">
        <v>-119.99869</v>
      </c>
      <c r="AF1982" s="564">
        <v>0</v>
      </c>
      <c r="AG1982" s="564">
        <v>63243.463389999997</v>
      </c>
      <c r="AH1982" s="1251"/>
      <c r="AI1982" s="607"/>
      <c r="AJ1982" s="1444"/>
      <c r="AK1982" s="1459"/>
    </row>
    <row r="1983" spans="1:37" x14ac:dyDescent="0.25">
      <c r="A1983" s="239">
        <v>1</v>
      </c>
      <c r="B1983" s="744" t="s">
        <v>382</v>
      </c>
      <c r="C1983" s="2201"/>
      <c r="D1983" s="1488"/>
      <c r="E1983" s="456"/>
      <c r="F1983" s="782"/>
      <c r="G1983" s="782"/>
      <c r="H1983" s="782"/>
      <c r="I1983" s="1143"/>
      <c r="J1983" s="1143"/>
      <c r="K1983" s="1847"/>
      <c r="L1983" s="1847"/>
      <c r="M1983" s="1847"/>
      <c r="N1983" s="1847"/>
      <c r="O1983" s="1847"/>
      <c r="P1983" s="1847"/>
      <c r="Q1983" s="565">
        <v>57255.075319999996</v>
      </c>
      <c r="R1983" s="565">
        <v>57255.075319999996</v>
      </c>
      <c r="S1983" s="565">
        <v>57255.075319999996</v>
      </c>
      <c r="T1983" s="565">
        <v>57255.075319999996</v>
      </c>
      <c r="U1983" s="565">
        <v>57255.075319999996</v>
      </c>
      <c r="V1983" s="565">
        <v>57255.075319999996</v>
      </c>
      <c r="W1983" s="565">
        <v>57255.075319999996</v>
      </c>
      <c r="X1983" s="565">
        <v>57255.075319999996</v>
      </c>
      <c r="Y1983" s="565">
        <v>57255.075319999996</v>
      </c>
      <c r="Z1983" s="3657">
        <f>(Q1983-1694.76351)/12*$B$4+1694.76351+(R1983-Q1983)/11*8+(S1983-R1983)/10*7+(T1983-S1983)/9*6+(U1983-T1983)/8*5+(V1983-U1983)/7*4+(W1983-V1983)/6*3+(X1983-W1983)/5*2+(Y1983-X1983)/4*1</f>
        <v>43364.9973675</v>
      </c>
      <c r="AA1983" s="565">
        <f t="shared" si="791"/>
        <v>42843.188130000002</v>
      </c>
      <c r="AB1983" s="1075"/>
      <c r="AC1983" s="565"/>
      <c r="AD1983" s="565">
        <f>AA1983-Z1983</f>
        <v>-521.80923749999783</v>
      </c>
      <c r="AE1983" s="565"/>
      <c r="AF1983" s="565">
        <v>-0.60547000000000006</v>
      </c>
      <c r="AG1983" s="565">
        <v>42842.58266</v>
      </c>
      <c r="AH1983" s="1250"/>
      <c r="AI1983" s="561"/>
      <c r="AJ1983" s="1444"/>
      <c r="AK1983" s="1459"/>
    </row>
    <row r="1984" spans="1:37" ht="29.25" x14ac:dyDescent="0.25">
      <c r="A1984" s="239">
        <v>1</v>
      </c>
      <c r="B1984" s="779" t="s">
        <v>293</v>
      </c>
      <c r="C1984" s="675"/>
      <c r="D1984" s="4"/>
      <c r="E1984" s="1137">
        <f>E1986+E1987+E1988+E1989+E1991</f>
        <v>60618</v>
      </c>
      <c r="F1984" s="1045">
        <f>F1986+F1987+F1988+F1989+F1991</f>
        <v>45464</v>
      </c>
      <c r="G1984" s="1045">
        <f>G1986+G1987+G1988+G1989+G1991</f>
        <v>35847</v>
      </c>
      <c r="H1984" s="1045">
        <f>G1984/F1984*100</f>
        <v>78.846999824036601</v>
      </c>
      <c r="I1984" s="1886"/>
      <c r="J1984" s="1886"/>
      <c r="K1984" s="211"/>
      <c r="L1984" s="211"/>
      <c r="M1984" s="211"/>
      <c r="N1984" s="211"/>
      <c r="O1984" s="211"/>
      <c r="P1984" s="211"/>
      <c r="Q1984" s="565"/>
      <c r="R1984" s="565"/>
      <c r="S1984" s="565"/>
      <c r="T1984" s="565"/>
      <c r="U1984" s="565"/>
      <c r="V1984" s="565"/>
      <c r="W1984" s="565"/>
      <c r="X1984" s="565"/>
      <c r="Y1984" s="565"/>
      <c r="Z1984" s="1054"/>
      <c r="AA1984" s="565">
        <f t="shared" si="791"/>
        <v>0</v>
      </c>
      <c r="AB1984" s="1075"/>
      <c r="AC1984" s="565"/>
      <c r="AD1984" s="565"/>
      <c r="AE1984" s="565"/>
      <c r="AF1984" s="565"/>
      <c r="AG1984" s="565"/>
      <c r="AH1984" s="1263">
        <f>AH1986+AH1987+AH1988+AH1989+AH1991</f>
        <v>0</v>
      </c>
      <c r="AI1984" s="561"/>
      <c r="AJ1984" s="1444"/>
      <c r="AK1984" s="1459"/>
    </row>
    <row r="1985" spans="1:37" ht="30" x14ac:dyDescent="0.25">
      <c r="A1985" s="239">
        <v>1</v>
      </c>
      <c r="B1985" s="794" t="s">
        <v>204</v>
      </c>
      <c r="C1985" s="675"/>
      <c r="D1985" s="4"/>
      <c r="E1985" s="1137"/>
      <c r="F1985" s="368">
        <f>ROUND(E1985/12*$B$4,0)</f>
        <v>0</v>
      </c>
      <c r="G1985" s="368"/>
      <c r="H1985" s="368"/>
      <c r="I1985" s="1886"/>
      <c r="J1985" s="1886"/>
      <c r="K1985" s="211"/>
      <c r="L1985" s="211"/>
      <c r="M1985" s="211"/>
      <c r="N1985" s="211"/>
      <c r="O1985" s="211"/>
      <c r="P1985" s="211"/>
      <c r="Q1985" s="565"/>
      <c r="R1985" s="565"/>
      <c r="S1985" s="565"/>
      <c r="T1985" s="565"/>
      <c r="U1985" s="565"/>
      <c r="V1985" s="565"/>
      <c r="W1985" s="565"/>
      <c r="X1985" s="565"/>
      <c r="Y1985" s="565"/>
      <c r="Z1985" s="1054"/>
      <c r="AA1985" s="565"/>
      <c r="AB1985" s="1075"/>
      <c r="AC1985" s="565"/>
      <c r="AD1985" s="565"/>
      <c r="AE1985" s="565"/>
      <c r="AF1985" s="565"/>
      <c r="AG1985" s="565"/>
      <c r="AH1985" s="1263"/>
      <c r="AI1985" s="561"/>
      <c r="AJ1985" s="1444"/>
      <c r="AK1985" s="1459"/>
    </row>
    <row r="1986" spans="1:37" ht="30" x14ac:dyDescent="0.25">
      <c r="A1986" s="239">
        <v>1</v>
      </c>
      <c r="B1986" s="794" t="s">
        <v>205</v>
      </c>
      <c r="C1986" s="675"/>
      <c r="D1986" s="4"/>
      <c r="E1986" s="1138">
        <v>1500</v>
      </c>
      <c r="F1986" s="368">
        <f>E1986/12*$B$4</f>
        <v>1125</v>
      </c>
      <c r="G1986" s="368">
        <v>738</v>
      </c>
      <c r="H1986" s="368">
        <f>G1986/F1986*100</f>
        <v>65.600000000000009</v>
      </c>
      <c r="I1986" s="1886"/>
      <c r="J1986" s="1886"/>
      <c r="K1986" s="211"/>
      <c r="L1986" s="211"/>
      <c r="M1986" s="211"/>
      <c r="N1986" s="211"/>
      <c r="O1986" s="211"/>
      <c r="P1986" s="211"/>
      <c r="Q1986" s="565"/>
      <c r="R1986" s="565"/>
      <c r="S1986" s="565"/>
      <c r="T1986" s="565"/>
      <c r="U1986" s="565"/>
      <c r="V1986" s="565"/>
      <c r="W1986" s="565"/>
      <c r="X1986" s="565"/>
      <c r="Y1986" s="565"/>
      <c r="Z1986" s="1054"/>
      <c r="AA1986" s="565"/>
      <c r="AB1986" s="1075"/>
      <c r="AC1986" s="565"/>
      <c r="AD1986" s="565"/>
      <c r="AE1986" s="565"/>
      <c r="AF1986" s="565"/>
      <c r="AG1986" s="565"/>
      <c r="AH1986" s="1263"/>
      <c r="AI1986" s="561"/>
      <c r="AJ1986" s="1444"/>
      <c r="AK1986" s="1459"/>
    </row>
    <row r="1987" spans="1:37" ht="30" x14ac:dyDescent="0.25">
      <c r="A1987" s="239">
        <v>1</v>
      </c>
      <c r="B1987" s="793" t="s">
        <v>549</v>
      </c>
      <c r="C1987" s="675"/>
      <c r="D1987" s="4"/>
      <c r="E1987" s="1138">
        <v>34400</v>
      </c>
      <c r="F1987" s="368">
        <f>E1987/12*$B$4</f>
        <v>25800</v>
      </c>
      <c r="G1987" s="368">
        <v>15684</v>
      </c>
      <c r="H1987" s="368">
        <f>G1987/F1987*100</f>
        <v>60.790697674418603</v>
      </c>
      <c r="I1987" s="1886"/>
      <c r="J1987" s="1886"/>
      <c r="K1987" s="211"/>
      <c r="L1987" s="211"/>
      <c r="M1987" s="211"/>
      <c r="N1987" s="211"/>
      <c r="O1987" s="211"/>
      <c r="P1987" s="211"/>
      <c r="Q1987" s="565"/>
      <c r="R1987" s="565"/>
      <c r="S1987" s="565"/>
      <c r="T1987" s="565"/>
      <c r="U1987" s="565"/>
      <c r="V1987" s="565"/>
      <c r="W1987" s="565"/>
      <c r="X1987" s="565"/>
      <c r="Y1987" s="565"/>
      <c r="Z1987" s="1054"/>
      <c r="AA1987" s="565"/>
      <c r="AB1987" s="1075"/>
      <c r="AC1987" s="565"/>
      <c r="AD1987" s="565"/>
      <c r="AE1987" s="565"/>
      <c r="AF1987" s="565"/>
      <c r="AG1987" s="565"/>
      <c r="AH1987" s="1263"/>
      <c r="AI1987" s="561"/>
      <c r="AJ1987" s="1444"/>
      <c r="AK1987" s="1459"/>
    </row>
    <row r="1988" spans="1:37" ht="75" x14ac:dyDescent="0.25">
      <c r="A1988" s="239">
        <v>1</v>
      </c>
      <c r="B1988" s="4" t="s">
        <v>295</v>
      </c>
      <c r="C1988" s="675"/>
      <c r="D1988" s="4"/>
      <c r="E1988" s="1138"/>
      <c r="F1988" s="368"/>
      <c r="G1988" s="368"/>
      <c r="H1988" s="368"/>
      <c r="I1988" s="1886"/>
      <c r="J1988" s="1886"/>
      <c r="K1988" s="211"/>
      <c r="L1988" s="211"/>
      <c r="M1988" s="211"/>
      <c r="N1988" s="211"/>
      <c r="O1988" s="211"/>
      <c r="P1988" s="211"/>
      <c r="Q1988" s="565"/>
      <c r="R1988" s="565"/>
      <c r="S1988" s="565"/>
      <c r="T1988" s="565"/>
      <c r="U1988" s="565"/>
      <c r="V1988" s="565"/>
      <c r="W1988" s="565"/>
      <c r="X1988" s="565"/>
      <c r="Y1988" s="565"/>
      <c r="Z1988" s="1054"/>
      <c r="AA1988" s="565"/>
      <c r="AB1988" s="1075"/>
      <c r="AC1988" s="565"/>
      <c r="AD1988" s="565"/>
      <c r="AE1988" s="565"/>
      <c r="AF1988" s="565"/>
      <c r="AG1988" s="565"/>
      <c r="AH1988" s="1263"/>
      <c r="AI1988" s="561"/>
      <c r="AJ1988" s="1444"/>
      <c r="AK1988" s="1459"/>
    </row>
    <row r="1989" spans="1:37" ht="60" x14ac:dyDescent="0.25">
      <c r="A1989" s="239">
        <v>1</v>
      </c>
      <c r="B1989" s="4" t="s">
        <v>309</v>
      </c>
      <c r="C1989" s="675"/>
      <c r="D1989" s="4"/>
      <c r="E1989" s="1138">
        <v>22500</v>
      </c>
      <c r="F1989" s="368">
        <f>E1989/12*$B$4</f>
        <v>16875</v>
      </c>
      <c r="G1989" s="368">
        <v>19425</v>
      </c>
      <c r="H1989" s="368">
        <f>G1989/F1989*100</f>
        <v>115.11111111111111</v>
      </c>
      <c r="I1989" s="1886"/>
      <c r="J1989" s="1886"/>
      <c r="K1989" s="211"/>
      <c r="L1989" s="211"/>
      <c r="M1989" s="211"/>
      <c r="N1989" s="211"/>
      <c r="O1989" s="211"/>
      <c r="P1989" s="211"/>
      <c r="Q1989" s="565"/>
      <c r="R1989" s="565"/>
      <c r="S1989" s="565"/>
      <c r="T1989" s="565"/>
      <c r="U1989" s="565"/>
      <c r="V1989" s="565"/>
      <c r="W1989" s="565"/>
      <c r="X1989" s="565"/>
      <c r="Y1989" s="565"/>
      <c r="Z1989" s="1054"/>
      <c r="AA1989" s="565"/>
      <c r="AB1989" s="1075"/>
      <c r="AC1989" s="565"/>
      <c r="AD1989" s="565"/>
      <c r="AE1989" s="565"/>
      <c r="AF1989" s="565"/>
      <c r="AG1989" s="565"/>
      <c r="AH1989" s="1263"/>
      <c r="AI1989" s="561"/>
      <c r="AJ1989" s="1444"/>
      <c r="AK1989" s="1459"/>
    </row>
    <row r="1990" spans="1:37" ht="105" x14ac:dyDescent="0.25">
      <c r="B1990" s="4" t="s">
        <v>531</v>
      </c>
      <c r="C1990" s="675"/>
      <c r="D1990" s="4"/>
      <c r="E1990" s="1138">
        <v>15000</v>
      </c>
      <c r="F1990" s="368">
        <f>E1990/12*$B$4</f>
        <v>11250</v>
      </c>
      <c r="G1990" s="368">
        <v>2101</v>
      </c>
      <c r="H1990" s="368">
        <f>G1990/F1990*100</f>
        <v>18.675555555555555</v>
      </c>
      <c r="I1990" s="1886"/>
      <c r="J1990" s="1886"/>
      <c r="K1990" s="211"/>
      <c r="L1990" s="211"/>
      <c r="M1990" s="211"/>
      <c r="N1990" s="211"/>
      <c r="O1990" s="211"/>
      <c r="P1990" s="211"/>
      <c r="Q1990" s="565"/>
      <c r="R1990" s="565"/>
      <c r="S1990" s="565"/>
      <c r="T1990" s="565"/>
      <c r="U1990" s="565"/>
      <c r="V1990" s="565"/>
      <c r="W1990" s="565"/>
      <c r="X1990" s="565"/>
      <c r="Y1990" s="565"/>
      <c r="Z1990" s="1054"/>
      <c r="AA1990" s="565"/>
      <c r="AB1990" s="1075"/>
      <c r="AC1990" s="565"/>
      <c r="AD1990" s="565"/>
      <c r="AE1990" s="565"/>
      <c r="AF1990" s="565"/>
      <c r="AG1990" s="565"/>
      <c r="AH1990" s="1263"/>
      <c r="AI1990" s="561"/>
      <c r="AJ1990" s="1444"/>
      <c r="AK1990" s="1459"/>
    </row>
    <row r="1991" spans="1:37" ht="30" x14ac:dyDescent="0.25">
      <c r="B1991" s="4" t="s">
        <v>380</v>
      </c>
      <c r="C1991" s="675"/>
      <c r="D1991" s="4"/>
      <c r="E1991" s="1138">
        <v>2218</v>
      </c>
      <c r="F1991" s="368">
        <f>ROUND(E1991/12*$B$4,0)</f>
        <v>1664</v>
      </c>
      <c r="G1991" s="368"/>
      <c r="H1991" s="368"/>
      <c r="I1991" s="1886"/>
      <c r="J1991" s="1886"/>
      <c r="K1991" s="211"/>
      <c r="L1991" s="211"/>
      <c r="M1991" s="211"/>
      <c r="N1991" s="211"/>
      <c r="O1991" s="211"/>
      <c r="P1991" s="211"/>
      <c r="Q1991" s="565"/>
      <c r="R1991" s="565"/>
      <c r="S1991" s="565"/>
      <c r="T1991" s="565"/>
      <c r="U1991" s="565"/>
      <c r="V1991" s="565"/>
      <c r="W1991" s="565"/>
      <c r="X1991" s="565"/>
      <c r="Y1991" s="565"/>
      <c r="Z1991" s="1054"/>
      <c r="AA1991" s="565"/>
      <c r="AB1991" s="1075"/>
      <c r="AC1991" s="565"/>
      <c r="AD1991" s="565"/>
      <c r="AE1991" s="565"/>
      <c r="AF1991" s="565"/>
      <c r="AG1991" s="565"/>
      <c r="AH1991" s="1263"/>
      <c r="AI1991" s="561"/>
      <c r="AJ1991" s="1444"/>
      <c r="AK1991" s="1459"/>
    </row>
    <row r="1992" spans="1:37" ht="29.25" x14ac:dyDescent="0.25">
      <c r="A1992" s="239">
        <v>1</v>
      </c>
      <c r="B1992" s="481" t="s">
        <v>135</v>
      </c>
      <c r="C1992" s="675"/>
      <c r="D1992" s="4"/>
      <c r="E1992" s="415">
        <f>E1993</f>
        <v>34000</v>
      </c>
      <c r="F1992" s="368">
        <f>F1993</f>
        <v>25500</v>
      </c>
      <c r="G1992" s="368">
        <f>G1993</f>
        <v>9640</v>
      </c>
      <c r="H1992" s="368">
        <f>G1992/F1992*100</f>
        <v>37.803921568627452</v>
      </c>
      <c r="I1992" s="1886"/>
      <c r="J1992" s="1886"/>
      <c r="K1992" s="211"/>
      <c r="L1992" s="211"/>
      <c r="M1992" s="211"/>
      <c r="N1992" s="211"/>
      <c r="O1992" s="211"/>
      <c r="P1992" s="211"/>
      <c r="Q1992" s="565"/>
      <c r="R1992" s="565"/>
      <c r="S1992" s="565"/>
      <c r="T1992" s="565"/>
      <c r="U1992" s="565"/>
      <c r="V1992" s="565"/>
      <c r="W1992" s="565"/>
      <c r="X1992" s="565"/>
      <c r="Y1992" s="565"/>
      <c r="Z1992" s="1054"/>
      <c r="AA1992" s="565"/>
      <c r="AB1992" s="1075"/>
      <c r="AC1992" s="565"/>
      <c r="AD1992" s="565"/>
      <c r="AE1992" s="565"/>
      <c r="AF1992" s="565"/>
      <c r="AG1992" s="565"/>
      <c r="AH1992" s="1263">
        <f>AH1993</f>
        <v>0</v>
      </c>
      <c r="AI1992" s="561"/>
      <c r="AJ1992" s="1444"/>
      <c r="AK1992" s="1459"/>
    </row>
    <row r="1993" spans="1:37" x14ac:dyDescent="0.25">
      <c r="A1993" s="239">
        <v>1</v>
      </c>
      <c r="B1993" s="292" t="s">
        <v>239</v>
      </c>
      <c r="C1993" s="675"/>
      <c r="D1993" s="4"/>
      <c r="E1993" s="415">
        <v>34000</v>
      </c>
      <c r="F1993" s="368">
        <f>E1993/12*$B$4</f>
        <v>25500</v>
      </c>
      <c r="G1993" s="368">
        <v>9640</v>
      </c>
      <c r="H1993" s="368">
        <f>G1993/F1993*100</f>
        <v>37.803921568627452</v>
      </c>
      <c r="I1993" s="1886"/>
      <c r="J1993" s="1886"/>
      <c r="K1993" s="211"/>
      <c r="L1993" s="211"/>
      <c r="M1993" s="211"/>
      <c r="N1993" s="211"/>
      <c r="O1993" s="211"/>
      <c r="P1993" s="211"/>
      <c r="Q1993" s="565"/>
      <c r="R1993" s="565"/>
      <c r="S1993" s="565"/>
      <c r="T1993" s="565"/>
      <c r="U1993" s="565"/>
      <c r="V1993" s="565"/>
      <c r="W1993" s="565"/>
      <c r="X1993" s="565"/>
      <c r="Y1993" s="565"/>
      <c r="Z1993" s="1054"/>
      <c r="AA1993" s="565"/>
      <c r="AB1993" s="1075"/>
      <c r="AC1993" s="565"/>
      <c r="AD1993" s="565"/>
      <c r="AE1993" s="565"/>
      <c r="AF1993" s="565"/>
      <c r="AG1993" s="565"/>
      <c r="AH1993" s="1263"/>
      <c r="AI1993" s="561"/>
      <c r="AJ1993" s="1444"/>
      <c r="AK1993" s="1459"/>
    </row>
    <row r="1994" spans="1:37" ht="63" x14ac:dyDescent="0.25">
      <c r="A1994" s="239">
        <v>1</v>
      </c>
      <c r="B1994" s="745" t="s">
        <v>298</v>
      </c>
      <c r="C1994" s="675"/>
      <c r="D1994" s="4"/>
      <c r="E1994" s="1137">
        <f>E1995+E2000</f>
        <v>14245</v>
      </c>
      <c r="F1994" s="368">
        <f>F1995+F2000</f>
        <v>10683.75</v>
      </c>
      <c r="G1994" s="368">
        <f>G1995+G2000</f>
        <v>670</v>
      </c>
      <c r="H1994" s="368">
        <f>G1994/F1994*100</f>
        <v>6.2712062712062711</v>
      </c>
      <c r="I1994" s="1886"/>
      <c r="J1994" s="1886"/>
      <c r="K1994" s="211"/>
      <c r="L1994" s="211"/>
      <c r="M1994" s="211"/>
      <c r="N1994" s="211"/>
      <c r="O1994" s="211"/>
      <c r="P1994" s="211"/>
      <c r="Q1994" s="565"/>
      <c r="R1994" s="565"/>
      <c r="S1994" s="565"/>
      <c r="T1994" s="565"/>
      <c r="U1994" s="565"/>
      <c r="V1994" s="565"/>
      <c r="W1994" s="565"/>
      <c r="X1994" s="565"/>
      <c r="Y1994" s="565"/>
      <c r="Z1994" s="1202">
        <f>Q1994/12*$B$4</f>
        <v>0</v>
      </c>
      <c r="AA1994" s="565">
        <f>AG1994-AF1994-AC1994</f>
        <v>0</v>
      </c>
      <c r="AB1994" s="1075"/>
      <c r="AC1994" s="565"/>
      <c r="AD1994" s="565">
        <f>AA1994-Z1994</f>
        <v>0</v>
      </c>
      <c r="AE1994" s="565"/>
      <c r="AF1994" s="565"/>
      <c r="AG1994" s="565"/>
      <c r="AH1994" s="1263">
        <f>AH1995+AH2000</f>
        <v>0</v>
      </c>
      <c r="AI1994" s="561"/>
      <c r="AJ1994" s="1444"/>
      <c r="AK1994" s="1459"/>
    </row>
    <row r="1995" spans="1:37" ht="30" x14ac:dyDescent="0.25">
      <c r="A1995" s="239">
        <v>1</v>
      </c>
      <c r="B1995" s="718" t="s">
        <v>299</v>
      </c>
      <c r="C1995" s="675"/>
      <c r="D1995" s="4"/>
      <c r="E1995" s="1137">
        <f>SUM(E1996:E1999)</f>
        <v>6761</v>
      </c>
      <c r="F1995" s="368">
        <f>SUM(F1996:F1999)</f>
        <v>5070.75</v>
      </c>
      <c r="G1995" s="368">
        <f>SUM(G1996:G1999)</f>
        <v>24</v>
      </c>
      <c r="H1995" s="368">
        <f>G1995/F1995*100</f>
        <v>0.47330276586303799</v>
      </c>
      <c r="I1995" s="1886"/>
      <c r="J1995" s="1886"/>
      <c r="K1995" s="211"/>
      <c r="L1995" s="211"/>
      <c r="M1995" s="211"/>
      <c r="N1995" s="211"/>
      <c r="O1995" s="211"/>
      <c r="P1995" s="211"/>
      <c r="Q1995" s="565"/>
      <c r="R1995" s="565"/>
      <c r="S1995" s="565"/>
      <c r="T1995" s="565"/>
      <c r="U1995" s="565"/>
      <c r="V1995" s="565"/>
      <c r="W1995" s="565"/>
      <c r="X1995" s="565"/>
      <c r="Y1995" s="565"/>
      <c r="Z1995" s="1054"/>
      <c r="AA1995" s="565"/>
      <c r="AB1995" s="1075"/>
      <c r="AC1995" s="565"/>
      <c r="AD1995" s="565"/>
      <c r="AE1995" s="565"/>
      <c r="AF1995" s="565"/>
      <c r="AG1995" s="565"/>
      <c r="AH1995" s="1263">
        <f>SUM(AH1996:AH1999)</f>
        <v>0</v>
      </c>
      <c r="AI1995" s="561"/>
      <c r="AJ1995" s="1444"/>
      <c r="AK1995" s="1459"/>
    </row>
    <row r="1996" spans="1:37" ht="30" x14ac:dyDescent="0.25">
      <c r="A1996" s="239">
        <v>1</v>
      </c>
      <c r="B1996" s="513" t="s">
        <v>300</v>
      </c>
      <c r="C1996" s="675"/>
      <c r="D1996" s="4"/>
      <c r="E1996" s="1138">
        <v>6721</v>
      </c>
      <c r="F1996" s="368">
        <f>E1996/12*$B$4</f>
        <v>5040.75</v>
      </c>
      <c r="G1996" s="368">
        <v>2</v>
      </c>
      <c r="H1996" s="368">
        <f>G1996/F1996*100</f>
        <v>3.9676635421316268E-2</v>
      </c>
      <c r="I1996" s="1886"/>
      <c r="J1996" s="1886"/>
      <c r="K1996" s="211"/>
      <c r="L1996" s="211"/>
      <c r="M1996" s="211"/>
      <c r="N1996" s="211"/>
      <c r="O1996" s="211"/>
      <c r="P1996" s="211"/>
      <c r="Q1996" s="565"/>
      <c r="R1996" s="565"/>
      <c r="S1996" s="565"/>
      <c r="T1996" s="565"/>
      <c r="U1996" s="565"/>
      <c r="V1996" s="565"/>
      <c r="W1996" s="565"/>
      <c r="X1996" s="565"/>
      <c r="Y1996" s="565"/>
      <c r="Z1996" s="1054"/>
      <c r="AA1996" s="565"/>
      <c r="AB1996" s="1075"/>
      <c r="AC1996" s="565"/>
      <c r="AD1996" s="565"/>
      <c r="AE1996" s="565"/>
      <c r="AF1996" s="565"/>
      <c r="AG1996" s="565"/>
      <c r="AH1996" s="1263"/>
      <c r="AI1996" s="561"/>
      <c r="AJ1996" s="1444"/>
      <c r="AK1996" s="1459"/>
    </row>
    <row r="1997" spans="1:37" ht="60" x14ac:dyDescent="0.25">
      <c r="A1997" s="239">
        <v>1</v>
      </c>
      <c r="B1997" s="513" t="s">
        <v>301</v>
      </c>
      <c r="C1997" s="675"/>
      <c r="D1997" s="4"/>
      <c r="E1997" s="1139"/>
      <c r="F1997" s="213"/>
      <c r="G1997" s="368"/>
      <c r="H1997" s="368"/>
      <c r="I1997" s="1886"/>
      <c r="J1997" s="1886"/>
      <c r="K1997" s="211"/>
      <c r="L1997" s="211"/>
      <c r="M1997" s="211"/>
      <c r="N1997" s="211"/>
      <c r="O1997" s="211"/>
      <c r="P1997" s="211"/>
      <c r="Q1997" s="565"/>
      <c r="R1997" s="565"/>
      <c r="S1997" s="565"/>
      <c r="T1997" s="565"/>
      <c r="U1997" s="565"/>
      <c r="V1997" s="565"/>
      <c r="W1997" s="565"/>
      <c r="X1997" s="565"/>
      <c r="Y1997" s="565"/>
      <c r="Z1997" s="1054"/>
      <c r="AA1997" s="565">
        <f>AG1997-AF1997-AC1997</f>
        <v>0</v>
      </c>
      <c r="AB1997" s="1075"/>
      <c r="AC1997" s="565"/>
      <c r="AD1997" s="565"/>
      <c r="AE1997" s="565"/>
      <c r="AF1997" s="565"/>
      <c r="AG1997" s="565"/>
      <c r="AH1997" s="1263"/>
      <c r="AI1997" s="561"/>
      <c r="AJ1997" s="1444"/>
      <c r="AK1997" s="1459"/>
    </row>
    <row r="1998" spans="1:37" ht="45" x14ac:dyDescent="0.25">
      <c r="A1998" s="239">
        <v>1</v>
      </c>
      <c r="B1998" s="513" t="s">
        <v>302</v>
      </c>
      <c r="C1998" s="675"/>
      <c r="D1998" s="4"/>
      <c r="E1998" s="752"/>
      <c r="F1998" s="213"/>
      <c r="G1998" s="368"/>
      <c r="H1998" s="368"/>
      <c r="I1998" s="1886"/>
      <c r="J1998" s="1886"/>
      <c r="K1998" s="211"/>
      <c r="L1998" s="211"/>
      <c r="M1998" s="211"/>
      <c r="N1998" s="211"/>
      <c r="O1998" s="211"/>
      <c r="P1998" s="211"/>
      <c r="Q1998" s="565"/>
      <c r="R1998" s="565"/>
      <c r="S1998" s="565"/>
      <c r="T1998" s="565"/>
      <c r="U1998" s="565"/>
      <c r="V1998" s="565"/>
      <c r="W1998" s="565"/>
      <c r="X1998" s="565"/>
      <c r="Y1998" s="565"/>
      <c r="Z1998" s="1054"/>
      <c r="AA1998" s="565">
        <f>AG1998-AF1998-AC1998</f>
        <v>0</v>
      </c>
      <c r="AB1998" s="1075"/>
      <c r="AC1998" s="565"/>
      <c r="AD1998" s="565"/>
      <c r="AE1998" s="565"/>
      <c r="AF1998" s="565"/>
      <c r="AG1998" s="565"/>
      <c r="AH1998" s="1263"/>
      <c r="AI1998" s="561"/>
      <c r="AJ1998" s="1444"/>
      <c r="AK1998" s="1459"/>
    </row>
    <row r="1999" spans="1:37" ht="30" x14ac:dyDescent="0.25">
      <c r="A1999" s="239">
        <v>1</v>
      </c>
      <c r="B1999" s="513" t="s">
        <v>303</v>
      </c>
      <c r="C1999" s="675"/>
      <c r="D1999" s="4"/>
      <c r="E1999" s="1139">
        <v>40</v>
      </c>
      <c r="F1999" s="368">
        <f>E1999/12*$B$4</f>
        <v>30</v>
      </c>
      <c r="G1999" s="368">
        <v>22</v>
      </c>
      <c r="H1999" s="368">
        <f>G1999/F1999*100</f>
        <v>73.333333333333329</v>
      </c>
      <c r="I1999" s="1886"/>
      <c r="J1999" s="1886"/>
      <c r="K1999" s="211"/>
      <c r="L1999" s="211"/>
      <c r="M1999" s="211"/>
      <c r="N1999" s="211"/>
      <c r="O1999" s="211"/>
      <c r="P1999" s="211"/>
      <c r="Q1999" s="565"/>
      <c r="R1999" s="565"/>
      <c r="S1999" s="565"/>
      <c r="T1999" s="565"/>
      <c r="U1999" s="565"/>
      <c r="V1999" s="565"/>
      <c r="W1999" s="565"/>
      <c r="X1999" s="565"/>
      <c r="Y1999" s="565"/>
      <c r="Z1999" s="1054"/>
      <c r="AA1999" s="565">
        <f>AG1999-AF1999-AC1999</f>
        <v>0</v>
      </c>
      <c r="AB1999" s="1075"/>
      <c r="AC1999" s="565"/>
      <c r="AD1999" s="565"/>
      <c r="AE1999" s="565"/>
      <c r="AF1999" s="565"/>
      <c r="AG1999" s="565"/>
      <c r="AH1999" s="1263"/>
      <c r="AI1999" s="561"/>
      <c r="AJ1999" s="1444"/>
      <c r="AK1999" s="1459"/>
    </row>
    <row r="2000" spans="1:37" ht="60" x14ac:dyDescent="0.25">
      <c r="A2000" s="239">
        <v>1</v>
      </c>
      <c r="B2000" s="718" t="s">
        <v>304</v>
      </c>
      <c r="C2000" s="675"/>
      <c r="D2000" s="4"/>
      <c r="E2000" s="1141">
        <f>SUM(E2001:E2004)</f>
        <v>7484</v>
      </c>
      <c r="F2000" s="1141">
        <f>SUM(F2001:F2004)</f>
        <v>5613</v>
      </c>
      <c r="G2000" s="1141">
        <f>SUM(G2001:G2004)</f>
        <v>646</v>
      </c>
      <c r="H2000" s="368">
        <f>G2000/F2000*100</f>
        <v>11.508996971316586</v>
      </c>
      <c r="I2000" s="1886"/>
      <c r="J2000" s="1886"/>
      <c r="K2000" s="211"/>
      <c r="L2000" s="211"/>
      <c r="M2000" s="211"/>
      <c r="N2000" s="211"/>
      <c r="O2000" s="211"/>
      <c r="P2000" s="211"/>
      <c r="Q2000" s="565"/>
      <c r="R2000" s="565"/>
      <c r="S2000" s="565"/>
      <c r="T2000" s="565"/>
      <c r="U2000" s="565"/>
      <c r="V2000" s="565"/>
      <c r="W2000" s="565"/>
      <c r="X2000" s="565"/>
      <c r="Y2000" s="565"/>
      <c r="Z2000" s="1054"/>
      <c r="AA2000" s="565">
        <f>AG2000-AF2000-AC2000</f>
        <v>0</v>
      </c>
      <c r="AB2000" s="1075"/>
      <c r="AC2000" s="565"/>
      <c r="AD2000" s="565"/>
      <c r="AE2000" s="565"/>
      <c r="AF2000" s="565"/>
      <c r="AG2000" s="565"/>
      <c r="AH2000" s="1245">
        <f>SUM(AH2001:AH2004)</f>
        <v>0</v>
      </c>
      <c r="AI2000" s="561"/>
      <c r="AJ2000" s="1444"/>
      <c r="AK2000" s="1459"/>
    </row>
    <row r="2001" spans="1:37" ht="45" x14ac:dyDescent="0.25">
      <c r="A2001" s="239">
        <v>1</v>
      </c>
      <c r="B2001" s="513" t="s">
        <v>305</v>
      </c>
      <c r="C2001" s="675"/>
      <c r="D2001" s="4"/>
      <c r="E2001" s="752">
        <v>2484</v>
      </c>
      <c r="F2001" s="368">
        <f>E2001/12*$B$4</f>
        <v>1863</v>
      </c>
      <c r="G2001" s="368">
        <v>1</v>
      </c>
      <c r="H2001" s="368">
        <f>G2001/F2001*100</f>
        <v>5.3676865271068172E-2</v>
      </c>
      <c r="I2001" s="1886"/>
      <c r="J2001" s="1886"/>
      <c r="K2001" s="211"/>
      <c r="L2001" s="211"/>
      <c r="M2001" s="211"/>
      <c r="N2001" s="211"/>
      <c r="O2001" s="211"/>
      <c r="P2001" s="211"/>
      <c r="Q2001" s="565"/>
      <c r="R2001" s="565"/>
      <c r="S2001" s="565"/>
      <c r="T2001" s="565"/>
      <c r="U2001" s="565"/>
      <c r="V2001" s="565"/>
      <c r="W2001" s="565"/>
      <c r="X2001" s="565"/>
      <c r="Y2001" s="565"/>
      <c r="Z2001" s="1054"/>
      <c r="AA2001" s="565"/>
      <c r="AB2001" s="1075"/>
      <c r="AC2001" s="565"/>
      <c r="AD2001" s="565"/>
      <c r="AE2001" s="565"/>
      <c r="AF2001" s="565"/>
      <c r="AG2001" s="565"/>
      <c r="AH2001" s="1263"/>
      <c r="AI2001" s="561"/>
      <c r="AJ2001" s="1444"/>
      <c r="AK2001" s="1459"/>
    </row>
    <row r="2002" spans="1:37" ht="30" x14ac:dyDescent="0.25">
      <c r="A2002" s="239">
        <v>1</v>
      </c>
      <c r="B2002" s="513" t="s">
        <v>334</v>
      </c>
      <c r="C2002" s="675"/>
      <c r="D2002" s="4"/>
      <c r="E2002" s="752"/>
      <c r="F2002" s="368">
        <f>E2002/12*$B$4</f>
        <v>0</v>
      </c>
      <c r="G2002" s="368"/>
      <c r="H2002" s="368"/>
      <c r="I2002" s="1886"/>
      <c r="J2002" s="1886"/>
      <c r="K2002" s="211"/>
      <c r="L2002" s="211"/>
      <c r="M2002" s="211"/>
      <c r="N2002" s="211"/>
      <c r="O2002" s="211"/>
      <c r="P2002" s="211"/>
      <c r="Q2002" s="565"/>
      <c r="R2002" s="565"/>
      <c r="S2002" s="565"/>
      <c r="T2002" s="565"/>
      <c r="U2002" s="565"/>
      <c r="V2002" s="565"/>
      <c r="W2002" s="565"/>
      <c r="X2002" s="565"/>
      <c r="Y2002" s="565"/>
      <c r="Z2002" s="1054"/>
      <c r="AA2002" s="565"/>
      <c r="AB2002" s="1075"/>
      <c r="AC2002" s="565"/>
      <c r="AD2002" s="565"/>
      <c r="AE2002" s="565"/>
      <c r="AF2002" s="565"/>
      <c r="AG2002" s="565"/>
      <c r="AH2002" s="1263"/>
      <c r="AI2002" s="561"/>
      <c r="AJ2002" s="1444"/>
      <c r="AK2002" s="1459"/>
    </row>
    <row r="2003" spans="1:37" ht="75" x14ac:dyDescent="0.25">
      <c r="A2003" s="239">
        <v>1</v>
      </c>
      <c r="B2003" s="513" t="s">
        <v>306</v>
      </c>
      <c r="C2003" s="675"/>
      <c r="D2003" s="4"/>
      <c r="E2003" s="1142">
        <v>3000</v>
      </c>
      <c r="F2003" s="368">
        <f>E2003/12*$B$4</f>
        <v>2250</v>
      </c>
      <c r="G2003" s="368">
        <v>14</v>
      </c>
      <c r="H2003" s="368">
        <f>G2003/F2003*100</f>
        <v>0.62222222222222223</v>
      </c>
      <c r="I2003" s="1886"/>
      <c r="J2003" s="1886"/>
      <c r="K2003" s="211"/>
      <c r="L2003" s="211"/>
      <c r="M2003" s="211"/>
      <c r="N2003" s="211"/>
      <c r="O2003" s="211"/>
      <c r="P2003" s="211"/>
      <c r="Q2003" s="565"/>
      <c r="R2003" s="565"/>
      <c r="S2003" s="565"/>
      <c r="T2003" s="565"/>
      <c r="U2003" s="565"/>
      <c r="V2003" s="565"/>
      <c r="W2003" s="565"/>
      <c r="X2003" s="565"/>
      <c r="Y2003" s="565"/>
      <c r="Z2003" s="1054"/>
      <c r="AA2003" s="565">
        <f>AG2003-AF2003-AC2003</f>
        <v>0</v>
      </c>
      <c r="AB2003" s="1075"/>
      <c r="AC2003" s="565"/>
      <c r="AD2003" s="565"/>
      <c r="AE2003" s="565"/>
      <c r="AF2003" s="565"/>
      <c r="AG2003" s="565"/>
      <c r="AH2003" s="1263"/>
      <c r="AI2003" s="561"/>
      <c r="AJ2003" s="1444"/>
      <c r="AK2003" s="1459"/>
    </row>
    <row r="2004" spans="1:37" ht="60" x14ac:dyDescent="0.25">
      <c r="A2004" s="239">
        <v>1</v>
      </c>
      <c r="B2004" s="513" t="s">
        <v>307</v>
      </c>
      <c r="C2004" s="694"/>
      <c r="D2004" s="4"/>
      <c r="E2004" s="1142">
        <v>2000</v>
      </c>
      <c r="F2004" s="368">
        <f>E2004/12*$B$4</f>
        <v>1500</v>
      </c>
      <c r="G2004" s="368">
        <v>631</v>
      </c>
      <c r="H2004" s="368">
        <f>G2004/F2004*100</f>
        <v>42.06666666666667</v>
      </c>
      <c r="I2004" s="1886"/>
      <c r="J2004" s="1886"/>
      <c r="K2004" s="211"/>
      <c r="L2004" s="211"/>
      <c r="M2004" s="211"/>
      <c r="N2004" s="211"/>
      <c r="O2004" s="211"/>
      <c r="P2004" s="211"/>
      <c r="Q2004" s="565"/>
      <c r="R2004" s="565"/>
      <c r="S2004" s="565"/>
      <c r="T2004" s="565"/>
      <c r="U2004" s="565"/>
      <c r="V2004" s="565"/>
      <c r="W2004" s="565"/>
      <c r="X2004" s="565"/>
      <c r="Y2004" s="565"/>
      <c r="Z2004" s="1054"/>
      <c r="AA2004" s="565"/>
      <c r="AB2004" s="1075"/>
      <c r="AC2004" s="565"/>
      <c r="AD2004" s="565"/>
      <c r="AE2004" s="565"/>
      <c r="AF2004" s="565"/>
      <c r="AG2004" s="565"/>
      <c r="AH2004" s="1263"/>
      <c r="AI2004" s="561"/>
      <c r="AJ2004" s="1444"/>
      <c r="AK2004" s="1459"/>
    </row>
    <row r="2005" spans="1:37" x14ac:dyDescent="0.25">
      <c r="B2005" s="792" t="s">
        <v>206</v>
      </c>
      <c r="C2005" s="694"/>
      <c r="D2005" s="4"/>
      <c r="E2005" s="1142"/>
      <c r="F2005" s="368"/>
      <c r="G2005" s="368"/>
      <c r="H2005" s="368"/>
      <c r="I2005" s="1886"/>
      <c r="J2005" s="1886"/>
      <c r="K2005" s="211"/>
      <c r="L2005" s="211"/>
      <c r="M2005" s="211"/>
      <c r="N2005" s="211"/>
      <c r="O2005" s="211"/>
      <c r="P2005" s="211"/>
      <c r="Q2005" s="565">
        <v>13770.617749999999</v>
      </c>
      <c r="R2005" s="565">
        <v>13770.617749999999</v>
      </c>
      <c r="S2005" s="565">
        <v>13770.617749999999</v>
      </c>
      <c r="T2005" s="565">
        <v>13770.617749999999</v>
      </c>
      <c r="U2005" s="565">
        <v>13770.617749999999</v>
      </c>
      <c r="V2005" s="565">
        <v>13770.617749999999</v>
      </c>
      <c r="W2005" s="565">
        <v>13770.617749999999</v>
      </c>
      <c r="X2005" s="565">
        <v>13770.617749999999</v>
      </c>
      <c r="Y2005" s="565">
        <v>13770.617749999999</v>
      </c>
      <c r="Z2005" s="1201">
        <f>Q2005/12*$B$4+(R2005-Q2005)/11*8+(S2005-R2005)/10*7+(T2005-S2005)/9*6+(U2005-T2005)/8*5+(V2005-U2005)/7*4+(W2005-V2005)/6*3+(X2005-W2005)/5*2+(Y2005-X2005)/4*1</f>
        <v>10327.9633125</v>
      </c>
      <c r="AA2005" s="566">
        <f>AG2005-AF2005-AC2005</f>
        <v>11044.973669999998</v>
      </c>
      <c r="AB2005" s="1491"/>
      <c r="AC2005" s="566"/>
      <c r="AD2005" s="566">
        <f>AA2005-Z2005</f>
        <v>717.01035749999755</v>
      </c>
      <c r="AE2005" s="566"/>
      <c r="AF2005" s="566">
        <v>0</v>
      </c>
      <c r="AG2005" s="566">
        <v>11044.973669999998</v>
      </c>
      <c r="AH2005" s="1263"/>
      <c r="AI2005" s="1187"/>
      <c r="AJ2005" s="1444"/>
      <c r="AK2005" s="1459"/>
    </row>
    <row r="2006" spans="1:37" s="249" customFormat="1" ht="29.25" x14ac:dyDescent="0.25">
      <c r="A2006" s="239">
        <v>1</v>
      </c>
      <c r="B2006" s="779" t="s">
        <v>359</v>
      </c>
      <c r="C2006" s="662"/>
      <c r="D2006" s="4"/>
      <c r="E2006" s="415">
        <f>E2008+E2013+E2012+E2014+E2015</f>
        <v>7410.25</v>
      </c>
      <c r="F2006" s="213">
        <f>F2008+F2013+F2012+F2014+F2015</f>
        <v>5557.75</v>
      </c>
      <c r="G2006" s="368">
        <f>G2008+G2013+G2012+G2014+G2015+G2017</f>
        <v>6509.8899999999994</v>
      </c>
      <c r="H2006" s="368">
        <f>G2006/F2006*100</f>
        <v>117.13175295758174</v>
      </c>
      <c r="I2006" s="1886"/>
      <c r="J2006" s="1886"/>
      <c r="K2006" s="211"/>
      <c r="L2006" s="211"/>
      <c r="M2006" s="211"/>
      <c r="N2006" s="211"/>
      <c r="O2006" s="211"/>
      <c r="P2006" s="211"/>
      <c r="Q2006" s="565"/>
      <c r="R2006" s="565"/>
      <c r="S2006" s="565"/>
      <c r="T2006" s="565"/>
      <c r="U2006" s="565"/>
      <c r="V2006" s="565"/>
      <c r="W2006" s="565"/>
      <c r="X2006" s="565"/>
      <c r="Y2006" s="565"/>
      <c r="Z2006" s="1201"/>
      <c r="AA2006" s="565">
        <f t="shared" ref="AA2006:AA2012" si="792">AG2006-AF2006-AC2006</f>
        <v>0</v>
      </c>
      <c r="AB2006" s="1491"/>
      <c r="AC2006" s="566"/>
      <c r="AD2006" s="566"/>
      <c r="AE2006" s="565"/>
      <c r="AF2006" s="565"/>
      <c r="AG2006" s="566"/>
      <c r="AH2006" s="1263">
        <f>AH2008+AH2013+AH2012+AH2014+AH2015+AH2017</f>
        <v>0</v>
      </c>
      <c r="AI2006" s="1187"/>
      <c r="AJ2006" s="1444"/>
      <c r="AK2006" s="1459"/>
    </row>
    <row r="2007" spans="1:37" x14ac:dyDescent="0.25">
      <c r="A2007" s="239">
        <v>1</v>
      </c>
      <c r="B2007" s="4" t="s">
        <v>347</v>
      </c>
      <c r="C2007" s="2090"/>
      <c r="D2007" s="779"/>
      <c r="E2007" s="442"/>
      <c r="F2007" s="1045"/>
      <c r="G2007" s="1045"/>
      <c r="H2007" s="1045"/>
      <c r="I2007" s="1886"/>
      <c r="J2007" s="1886"/>
      <c r="K2007" s="211"/>
      <c r="L2007" s="211"/>
      <c r="M2007" s="211"/>
      <c r="N2007" s="211"/>
      <c r="O2007" s="211"/>
      <c r="P2007" s="211"/>
      <c r="Q2007" s="565"/>
      <c r="R2007" s="565"/>
      <c r="S2007" s="565"/>
      <c r="T2007" s="565"/>
      <c r="U2007" s="565"/>
      <c r="V2007" s="565"/>
      <c r="W2007" s="565"/>
      <c r="X2007" s="565"/>
      <c r="Y2007" s="565"/>
      <c r="Z2007" s="1054">
        <f>Q2007/12*$B$4</f>
        <v>0</v>
      </c>
      <c r="AA2007" s="567">
        <f t="shared" si="792"/>
        <v>0</v>
      </c>
      <c r="AB2007" s="1075"/>
      <c r="AC2007" s="565"/>
      <c r="AD2007" s="565">
        <f>AA2007-Z2007</f>
        <v>0</v>
      </c>
      <c r="AE2007" s="567"/>
      <c r="AF2007" s="567"/>
      <c r="AG2007" s="566"/>
      <c r="AH2007" s="1267"/>
      <c r="AI2007" s="1187"/>
      <c r="AJ2007" s="1444"/>
      <c r="AK2007" s="1459"/>
    </row>
    <row r="2008" spans="1:37" ht="30" x14ac:dyDescent="0.25">
      <c r="A2008" s="239">
        <v>1</v>
      </c>
      <c r="B2008" s="793" t="s">
        <v>348</v>
      </c>
      <c r="C2008" s="2033"/>
      <c r="D2008" s="4"/>
      <c r="E2008" s="415">
        <f>E2009+E2011+E2010/4</f>
        <v>3106.25</v>
      </c>
      <c r="F2008" s="213">
        <f>F2009+F2011+F2010/4</f>
        <v>2329.75</v>
      </c>
      <c r="G2008" s="368">
        <f>G2009+G2011+G2010/4</f>
        <v>1683.8899999999999</v>
      </c>
      <c r="H2008" s="368">
        <f>G2008/F2008*100</f>
        <v>72.277712200879918</v>
      </c>
      <c r="I2008" s="1886"/>
      <c r="J2008" s="1886"/>
      <c r="K2008" s="211"/>
      <c r="L2008" s="211"/>
      <c r="M2008" s="211"/>
      <c r="N2008" s="211"/>
      <c r="O2008" s="211"/>
      <c r="P2008" s="211"/>
      <c r="Q2008" s="564"/>
      <c r="R2008" s="564"/>
      <c r="S2008" s="564"/>
      <c r="T2008" s="564"/>
      <c r="U2008" s="564"/>
      <c r="V2008" s="564"/>
      <c r="W2008" s="564"/>
      <c r="X2008" s="564"/>
      <c r="Y2008" s="564"/>
      <c r="Z2008" s="1054"/>
      <c r="AA2008" s="565">
        <f t="shared" si="792"/>
        <v>0</v>
      </c>
      <c r="AB2008" s="1078"/>
      <c r="AC2008" s="564"/>
      <c r="AD2008" s="565"/>
      <c r="AE2008" s="565"/>
      <c r="AF2008" s="565"/>
      <c r="AG2008" s="565"/>
      <c r="AH2008" s="1263">
        <f>AH2009+AH2011+AH2010/4</f>
        <v>0</v>
      </c>
      <c r="AI2008" s="561"/>
      <c r="AJ2008" s="1444"/>
      <c r="AK2008" s="1459"/>
    </row>
    <row r="2009" spans="1:37" x14ac:dyDescent="0.25">
      <c r="A2009" s="239">
        <v>1</v>
      </c>
      <c r="B2009" s="4" t="s">
        <v>349</v>
      </c>
      <c r="C2009" s="675"/>
      <c r="D2009" s="4"/>
      <c r="E2009" s="415">
        <v>1000</v>
      </c>
      <c r="F2009" s="368">
        <f>ROUND(E2009/12*$B$4,0)</f>
        <v>750</v>
      </c>
      <c r="G2009" s="368">
        <v>431</v>
      </c>
      <c r="H2009" s="368">
        <f>G2009/F2009*100</f>
        <v>57.466666666666669</v>
      </c>
      <c r="I2009" s="1886"/>
      <c r="J2009" s="1886"/>
      <c r="K2009" s="211"/>
      <c r="L2009" s="211"/>
      <c r="M2009" s="211"/>
      <c r="N2009" s="211"/>
      <c r="O2009" s="211"/>
      <c r="P2009" s="211"/>
      <c r="Q2009" s="565"/>
      <c r="R2009" s="565"/>
      <c r="S2009" s="565"/>
      <c r="T2009" s="565"/>
      <c r="U2009" s="565"/>
      <c r="V2009" s="565"/>
      <c r="W2009" s="565"/>
      <c r="X2009" s="565"/>
      <c r="Y2009" s="565"/>
      <c r="Z2009" s="1054"/>
      <c r="AA2009" s="565">
        <f t="shared" si="792"/>
        <v>0</v>
      </c>
      <c r="AB2009" s="1075"/>
      <c r="AC2009" s="565"/>
      <c r="AD2009" s="565"/>
      <c r="AE2009" s="565"/>
      <c r="AF2009" s="565"/>
      <c r="AG2009" s="565"/>
      <c r="AH2009" s="1263"/>
      <c r="AI2009" s="561"/>
      <c r="AJ2009" s="1444"/>
      <c r="AK2009" s="1459"/>
    </row>
    <row r="2010" spans="1:37" ht="30" x14ac:dyDescent="0.25">
      <c r="A2010" s="239">
        <v>1</v>
      </c>
      <c r="B2010" s="4" t="s">
        <v>374</v>
      </c>
      <c r="C2010" s="675"/>
      <c r="D2010" s="4"/>
      <c r="E2010" s="415">
        <v>4425</v>
      </c>
      <c r="F2010" s="213">
        <f>ROUND(E2010/12*$B$4,0)</f>
        <v>3319</v>
      </c>
      <c r="G2010" s="368">
        <v>3547.5599999999995</v>
      </c>
      <c r="H2010" s="368">
        <f>G2010/F2010*100</f>
        <v>106.88641156974992</v>
      </c>
      <c r="I2010" s="1886"/>
      <c r="J2010" s="1886"/>
      <c r="K2010" s="211"/>
      <c r="L2010" s="211"/>
      <c r="M2010" s="211"/>
      <c r="N2010" s="211"/>
      <c r="O2010" s="211"/>
      <c r="P2010" s="211"/>
      <c r="Q2010" s="565"/>
      <c r="R2010" s="565"/>
      <c r="S2010" s="565"/>
      <c r="T2010" s="565"/>
      <c r="U2010" s="565"/>
      <c r="V2010" s="565"/>
      <c r="W2010" s="565"/>
      <c r="X2010" s="565"/>
      <c r="Y2010" s="565"/>
      <c r="Z2010" s="1054"/>
      <c r="AA2010" s="565">
        <f t="shared" si="792"/>
        <v>0</v>
      </c>
      <c r="AB2010" s="1075"/>
      <c r="AC2010" s="565"/>
      <c r="AD2010" s="565"/>
      <c r="AE2010" s="565"/>
      <c r="AF2010" s="565"/>
      <c r="AG2010" s="565"/>
      <c r="AH2010" s="1263"/>
      <c r="AI2010" s="561"/>
      <c r="AJ2010" s="1444"/>
      <c r="AK2010" s="1459"/>
    </row>
    <row r="2011" spans="1:37" ht="60" x14ac:dyDescent="0.25">
      <c r="A2011" s="239">
        <v>1</v>
      </c>
      <c r="B2011" s="4" t="s">
        <v>350</v>
      </c>
      <c r="C2011" s="675"/>
      <c r="D2011" s="4"/>
      <c r="E2011" s="415">
        <v>1000</v>
      </c>
      <c r="F2011" s="368">
        <f>ROUND(E2011/12*$B$4,0)</f>
        <v>750</v>
      </c>
      <c r="G2011" s="368">
        <v>366</v>
      </c>
      <c r="H2011" s="368">
        <f>G2011/F2011*100</f>
        <v>48.8</v>
      </c>
      <c r="I2011" s="1886"/>
      <c r="J2011" s="1886"/>
      <c r="K2011" s="211"/>
      <c r="L2011" s="211"/>
      <c r="M2011" s="211"/>
      <c r="N2011" s="211"/>
      <c r="O2011" s="211"/>
      <c r="P2011" s="211"/>
      <c r="Q2011" s="565"/>
      <c r="R2011" s="565"/>
      <c r="S2011" s="565"/>
      <c r="T2011" s="565"/>
      <c r="U2011" s="565"/>
      <c r="V2011" s="565"/>
      <c r="W2011" s="565"/>
      <c r="X2011" s="565"/>
      <c r="Y2011" s="565"/>
      <c r="Z2011" s="1054"/>
      <c r="AA2011" s="565">
        <f t="shared" si="792"/>
        <v>0</v>
      </c>
      <c r="AB2011" s="1075"/>
      <c r="AC2011" s="565"/>
      <c r="AD2011" s="565"/>
      <c r="AE2011" s="565"/>
      <c r="AF2011" s="565"/>
      <c r="AG2011" s="565"/>
      <c r="AH2011" s="1263"/>
      <c r="AI2011" s="561"/>
      <c r="AJ2011" s="1444"/>
      <c r="AK2011" s="1459"/>
    </row>
    <row r="2012" spans="1:37" ht="75" x14ac:dyDescent="0.25">
      <c r="A2012" s="239">
        <v>1</v>
      </c>
      <c r="B2012" s="4" t="s">
        <v>351</v>
      </c>
      <c r="C2012" s="675"/>
      <c r="D2012" s="4"/>
      <c r="E2012" s="415"/>
      <c r="F2012" s="213"/>
      <c r="G2012" s="368"/>
      <c r="H2012" s="368"/>
      <c r="I2012" s="1886"/>
      <c r="J2012" s="1886"/>
      <c r="K2012" s="211"/>
      <c r="L2012" s="211"/>
      <c r="M2012" s="211"/>
      <c r="N2012" s="211"/>
      <c r="O2012" s="211"/>
      <c r="P2012" s="211"/>
      <c r="Q2012" s="565"/>
      <c r="R2012" s="565"/>
      <c r="S2012" s="565"/>
      <c r="T2012" s="565"/>
      <c r="U2012" s="565"/>
      <c r="V2012" s="565"/>
      <c r="W2012" s="565"/>
      <c r="X2012" s="565"/>
      <c r="Y2012" s="565"/>
      <c r="Z2012" s="1054"/>
      <c r="AA2012" s="565">
        <f t="shared" si="792"/>
        <v>0</v>
      </c>
      <c r="AB2012" s="1075"/>
      <c r="AC2012" s="565"/>
      <c r="AD2012" s="565"/>
      <c r="AE2012" s="565"/>
      <c r="AF2012" s="565"/>
      <c r="AG2012" s="565"/>
      <c r="AH2012" s="1263"/>
      <c r="AI2012" s="561"/>
      <c r="AJ2012" s="1444"/>
      <c r="AK2012" s="1459"/>
    </row>
    <row r="2013" spans="1:37" ht="45" x14ac:dyDescent="0.25">
      <c r="A2013" s="239">
        <v>1</v>
      </c>
      <c r="B2013" s="794" t="s">
        <v>352</v>
      </c>
      <c r="C2013" s="675"/>
      <c r="D2013" s="4"/>
      <c r="E2013" s="415"/>
      <c r="F2013" s="213"/>
      <c r="G2013" s="368"/>
      <c r="H2013" s="368"/>
      <c r="I2013" s="1886"/>
      <c r="J2013" s="1886"/>
      <c r="K2013" s="211"/>
      <c r="L2013" s="211"/>
      <c r="M2013" s="211"/>
      <c r="N2013" s="211"/>
      <c r="O2013" s="211"/>
      <c r="P2013" s="211"/>
      <c r="Q2013" s="565"/>
      <c r="R2013" s="565"/>
      <c r="S2013" s="565"/>
      <c r="T2013" s="565"/>
      <c r="U2013" s="565"/>
      <c r="V2013" s="565"/>
      <c r="W2013" s="565"/>
      <c r="X2013" s="565"/>
      <c r="Y2013" s="565"/>
      <c r="Z2013" s="1054"/>
      <c r="AA2013" s="565"/>
      <c r="AB2013" s="1075"/>
      <c r="AC2013" s="565"/>
      <c r="AD2013" s="565"/>
      <c r="AE2013" s="565"/>
      <c r="AF2013" s="565"/>
      <c r="AG2013" s="565"/>
      <c r="AH2013" s="1263"/>
      <c r="AI2013" s="561"/>
      <c r="AJ2013" s="1444"/>
      <c r="AK2013" s="1459"/>
    </row>
    <row r="2014" spans="1:37" ht="105" x14ac:dyDescent="0.25">
      <c r="B2014" s="794" t="s">
        <v>532</v>
      </c>
      <c r="C2014" s="675"/>
      <c r="D2014" s="4"/>
      <c r="E2014" s="415">
        <v>3000</v>
      </c>
      <c r="F2014" s="213">
        <f>ROUND(E2014/12*$B$4,0)</f>
        <v>2250</v>
      </c>
      <c r="G2014" s="368">
        <v>4824</v>
      </c>
      <c r="H2014" s="368">
        <f>G2014/F2014*100</f>
        <v>214.4</v>
      </c>
      <c r="I2014" s="1886"/>
      <c r="J2014" s="1886"/>
      <c r="K2014" s="211"/>
      <c r="L2014" s="211"/>
      <c r="M2014" s="211"/>
      <c r="N2014" s="211"/>
      <c r="O2014" s="211"/>
      <c r="P2014" s="211"/>
      <c r="Q2014" s="565"/>
      <c r="R2014" s="565"/>
      <c r="S2014" s="565"/>
      <c r="T2014" s="565"/>
      <c r="U2014" s="565"/>
      <c r="V2014" s="565"/>
      <c r="W2014" s="565"/>
      <c r="X2014" s="565"/>
      <c r="Y2014" s="565"/>
      <c r="Z2014" s="1054"/>
      <c r="AA2014" s="565"/>
      <c r="AB2014" s="1075"/>
      <c r="AC2014" s="565"/>
      <c r="AD2014" s="565"/>
      <c r="AE2014" s="565"/>
      <c r="AF2014" s="565"/>
      <c r="AG2014" s="565"/>
      <c r="AH2014" s="1263"/>
      <c r="AI2014" s="561"/>
      <c r="AJ2014" s="1444"/>
      <c r="AK2014" s="1459"/>
    </row>
    <row r="2015" spans="1:37" ht="42.75" x14ac:dyDescent="0.25">
      <c r="B2015" s="1402" t="s">
        <v>509</v>
      </c>
      <c r="C2015" s="675"/>
      <c r="D2015" s="4"/>
      <c r="E2015" s="752">
        <f>E2016</f>
        <v>1304</v>
      </c>
      <c r="F2015" s="213">
        <f>F2016</f>
        <v>978</v>
      </c>
      <c r="G2015" s="368">
        <f>G2016</f>
        <v>2</v>
      </c>
      <c r="H2015" s="368">
        <f>G2015/F2015*100</f>
        <v>0.20449897750511251</v>
      </c>
      <c r="I2015" s="1886"/>
      <c r="J2015" s="1886"/>
      <c r="K2015" s="211"/>
      <c r="L2015" s="211"/>
      <c r="M2015" s="211"/>
      <c r="N2015" s="211"/>
      <c r="O2015" s="211"/>
      <c r="P2015" s="211"/>
      <c r="Q2015" s="565">
        <v>2030.76964</v>
      </c>
      <c r="R2015" s="565">
        <v>2030.76964</v>
      </c>
      <c r="S2015" s="565">
        <v>2030.76964</v>
      </c>
      <c r="T2015" s="565">
        <v>2030.76964</v>
      </c>
      <c r="U2015" s="565">
        <v>2030.76964</v>
      </c>
      <c r="V2015" s="565">
        <v>2030.76964</v>
      </c>
      <c r="W2015" s="565">
        <v>2030.76964</v>
      </c>
      <c r="X2015" s="565">
        <v>2030.76964</v>
      </c>
      <c r="Y2015" s="565">
        <v>2030.76964</v>
      </c>
      <c r="Z2015" s="1054">
        <f>Q2015/12*$B$4+(R2015-Q2015)/11*8+(S2015-R2015)/10*7+(T2015-S2015)/9*6+(U2015-T2015)/8*5+(V2015-U2015)/7*4+(W2015-V2015)/6*3+(X2015-W2015)/5*2+(Y2015-X2015)/4*1</f>
        <v>1523.0772300000001</v>
      </c>
      <c r="AA2015" s="565">
        <f>AG2015-AF2015-AC2015</f>
        <v>3.5848400000000002</v>
      </c>
      <c r="AB2015" s="1075"/>
      <c r="AC2015" s="565"/>
      <c r="AD2015" s="565">
        <f>AA2015-Z2015</f>
        <v>-1519.4923900000001</v>
      </c>
      <c r="AE2015" s="565"/>
      <c r="AF2015" s="565">
        <v>0</v>
      </c>
      <c r="AG2015" s="565">
        <v>3.5848400000000002</v>
      </c>
      <c r="AH2015" s="1263">
        <f>AH2016</f>
        <v>0</v>
      </c>
      <c r="AI2015" s="561"/>
      <c r="AJ2015" s="1444"/>
      <c r="AK2015" s="1459"/>
    </row>
    <row r="2016" spans="1:37" x14ac:dyDescent="0.25">
      <c r="B2016" s="794" t="s">
        <v>510</v>
      </c>
      <c r="C2016" s="675"/>
      <c r="D2016" s="4"/>
      <c r="E2016" s="415">
        <v>1304</v>
      </c>
      <c r="F2016" s="213">
        <f>ROUND(E2016/12*$B$4,0)</f>
        <v>978</v>
      </c>
      <c r="G2016" s="368">
        <v>2</v>
      </c>
      <c r="H2016" s="368">
        <f>G2016/F2016*100</f>
        <v>0.20449897750511251</v>
      </c>
      <c r="I2016" s="1886"/>
      <c r="J2016" s="1886"/>
      <c r="K2016" s="211"/>
      <c r="L2016" s="211"/>
      <c r="M2016" s="211"/>
      <c r="N2016" s="211"/>
      <c r="O2016" s="211"/>
      <c r="P2016" s="211"/>
      <c r="Q2016" s="565"/>
      <c r="R2016" s="565"/>
      <c r="S2016" s="565"/>
      <c r="T2016" s="565"/>
      <c r="U2016" s="565"/>
      <c r="V2016" s="565"/>
      <c r="W2016" s="565"/>
      <c r="X2016" s="565"/>
      <c r="Y2016" s="565"/>
      <c r="Z2016" s="1054"/>
      <c r="AA2016" s="565"/>
      <c r="AB2016" s="1075"/>
      <c r="AC2016" s="565"/>
      <c r="AD2016" s="565"/>
      <c r="AE2016" s="565"/>
      <c r="AF2016" s="565"/>
      <c r="AG2016" s="565"/>
      <c r="AH2016" s="1263"/>
      <c r="AI2016" s="561"/>
      <c r="AJ2016" s="1444"/>
      <c r="AK2016" s="1459"/>
    </row>
    <row r="2017" spans="1:37" ht="42.75" x14ac:dyDescent="0.25">
      <c r="B2017" s="1402" t="s">
        <v>511</v>
      </c>
      <c r="C2017" s="675"/>
      <c r="D2017" s="4"/>
      <c r="E2017" s="415"/>
      <c r="F2017" s="213"/>
      <c r="G2017" s="368"/>
      <c r="H2017" s="368"/>
      <c r="I2017" s="1886"/>
      <c r="J2017" s="1886"/>
      <c r="K2017" s="211"/>
      <c r="L2017" s="211"/>
      <c r="M2017" s="211"/>
      <c r="N2017" s="211"/>
      <c r="O2017" s="211"/>
      <c r="P2017" s="211"/>
      <c r="Q2017" s="565"/>
      <c r="R2017" s="565"/>
      <c r="S2017" s="565"/>
      <c r="T2017" s="565"/>
      <c r="U2017" s="565"/>
      <c r="V2017" s="565"/>
      <c r="W2017" s="565"/>
      <c r="X2017" s="565"/>
      <c r="Y2017" s="565"/>
      <c r="Z2017" s="1054"/>
      <c r="AA2017" s="565"/>
      <c r="AB2017" s="1075"/>
      <c r="AC2017" s="565"/>
      <c r="AD2017" s="565"/>
      <c r="AE2017" s="565"/>
      <c r="AF2017" s="565"/>
      <c r="AG2017" s="565"/>
      <c r="AH2017" s="1263"/>
      <c r="AI2017" s="561"/>
      <c r="AJ2017" s="1444"/>
      <c r="AK2017" s="1459"/>
    </row>
    <row r="2018" spans="1:37" ht="29.25" x14ac:dyDescent="0.25">
      <c r="A2018" s="239">
        <v>1</v>
      </c>
      <c r="B2018" s="779" t="s">
        <v>360</v>
      </c>
      <c r="C2018" s="675"/>
      <c r="D2018" s="4"/>
      <c r="E2018" s="415">
        <f>E2019+E2020</f>
        <v>4755.3191489361698</v>
      </c>
      <c r="F2018" s="213">
        <f>F2019+F2020</f>
        <v>3566.4893617021276</v>
      </c>
      <c r="G2018" s="368">
        <f>G2019+G2020</f>
        <v>3668.396808510638</v>
      </c>
      <c r="H2018" s="368">
        <f>G2018/F2018*100</f>
        <v>102.85736017897091</v>
      </c>
      <c r="I2018" s="1886"/>
      <c r="J2018" s="1886"/>
      <c r="K2018" s="211"/>
      <c r="L2018" s="211"/>
      <c r="M2018" s="211"/>
      <c r="N2018" s="211"/>
      <c r="O2018" s="211"/>
      <c r="P2018" s="211"/>
      <c r="Q2018" s="565"/>
      <c r="R2018" s="565"/>
      <c r="S2018" s="565"/>
      <c r="T2018" s="565"/>
      <c r="U2018" s="565"/>
      <c r="V2018" s="565"/>
      <c r="W2018" s="565"/>
      <c r="X2018" s="565"/>
      <c r="Y2018" s="565"/>
      <c r="Z2018" s="1054"/>
      <c r="AA2018" s="565"/>
      <c r="AB2018" s="1075"/>
      <c r="AC2018" s="565"/>
      <c r="AD2018" s="565"/>
      <c r="AE2018" s="565"/>
      <c r="AF2018" s="565"/>
      <c r="AG2018" s="565"/>
      <c r="AH2018" s="1263">
        <f>AH2019+AH2020</f>
        <v>0</v>
      </c>
      <c r="AI2018" s="561"/>
      <c r="AJ2018" s="1444"/>
      <c r="AK2018" s="1459"/>
    </row>
    <row r="2019" spans="1:37" x14ac:dyDescent="0.25">
      <c r="A2019" s="239">
        <v>1</v>
      </c>
      <c r="B2019" s="779" t="s">
        <v>375</v>
      </c>
      <c r="C2019" s="675"/>
      <c r="D2019" s="4"/>
      <c r="E2019" s="415">
        <v>500</v>
      </c>
      <c r="F2019" s="368">
        <f>ROUND(E2019/12*$B$4,0)</f>
        <v>375</v>
      </c>
      <c r="G2019" s="368">
        <v>71</v>
      </c>
      <c r="H2019" s="368">
        <f>G2019/F2019*100</f>
        <v>18.933333333333334</v>
      </c>
      <c r="I2019" s="1886"/>
      <c r="J2019" s="1886"/>
      <c r="K2019" s="211"/>
      <c r="L2019" s="211"/>
      <c r="M2019" s="211"/>
      <c r="N2019" s="211"/>
      <c r="O2019" s="211"/>
      <c r="P2019" s="211"/>
      <c r="Q2019" s="565"/>
      <c r="R2019" s="565"/>
      <c r="S2019" s="565"/>
      <c r="T2019" s="565"/>
      <c r="U2019" s="565"/>
      <c r="V2019" s="565"/>
      <c r="W2019" s="565"/>
      <c r="X2019" s="565"/>
      <c r="Y2019" s="565"/>
      <c r="Z2019" s="1054"/>
      <c r="AA2019" s="565">
        <f>AG2019-AF2019-AC2019</f>
        <v>0</v>
      </c>
      <c r="AB2019" s="1075"/>
      <c r="AC2019" s="565"/>
      <c r="AD2019" s="565"/>
      <c r="AE2019" s="565"/>
      <c r="AF2019" s="565"/>
      <c r="AG2019" s="565"/>
      <c r="AH2019" s="1263"/>
      <c r="AI2019" s="561"/>
      <c r="AJ2019" s="1444"/>
      <c r="AK2019" s="1459"/>
    </row>
    <row r="2020" spans="1:37" x14ac:dyDescent="0.25">
      <c r="A2020" s="239">
        <v>1</v>
      </c>
      <c r="B2020" s="4" t="s">
        <v>376</v>
      </c>
      <c r="C2020" s="675"/>
      <c r="D2020" s="4"/>
      <c r="E2020" s="415">
        <f>E2021/9.4</f>
        <v>4255.3191489361698</v>
      </c>
      <c r="F2020" s="213">
        <f>F2021/9.4</f>
        <v>3191.4893617021276</v>
      </c>
      <c r="G2020" s="368">
        <f>G2021/9.4</f>
        <v>3597.396808510638</v>
      </c>
      <c r="H2020" s="368">
        <f t="shared" ref="H2020:H2021" si="793">G2020/F2020*100</f>
        <v>112.71843333333334</v>
      </c>
      <c r="I2020" s="1886"/>
      <c r="J2020" s="1886"/>
      <c r="K2020" s="211"/>
      <c r="L2020" s="211"/>
      <c r="M2020" s="211"/>
      <c r="N2020" s="211"/>
      <c r="O2020" s="211"/>
      <c r="P2020" s="211"/>
      <c r="Q2020" s="565"/>
      <c r="R2020" s="565"/>
      <c r="S2020" s="565"/>
      <c r="T2020" s="565"/>
      <c r="U2020" s="565"/>
      <c r="V2020" s="565"/>
      <c r="W2020" s="565"/>
      <c r="X2020" s="565"/>
      <c r="Y2020" s="565"/>
      <c r="Z2020" s="1054"/>
      <c r="AA2020" s="565">
        <f>AG2020-AF2020-AC2020</f>
        <v>0</v>
      </c>
      <c r="AB2020" s="1075"/>
      <c r="AC2020" s="565"/>
      <c r="AD2020" s="565"/>
      <c r="AE2020" s="565"/>
      <c r="AF2020" s="565"/>
      <c r="AG2020" s="565"/>
      <c r="AH2020" s="1263">
        <f>AH2021/9.4</f>
        <v>0</v>
      </c>
      <c r="AI2020" s="561"/>
      <c r="AJ2020" s="1444"/>
      <c r="AK2020" s="1459"/>
    </row>
    <row r="2021" spans="1:37" x14ac:dyDescent="0.25">
      <c r="A2021" s="239">
        <v>1</v>
      </c>
      <c r="B2021" s="795" t="s">
        <v>377</v>
      </c>
      <c r="C2021" s="675"/>
      <c r="D2021" s="4"/>
      <c r="E2021" s="415">
        <v>40000</v>
      </c>
      <c r="F2021" s="213">
        <f>ROUND(E2021/12*$B$4,0)</f>
        <v>30000</v>
      </c>
      <c r="G2021" s="368">
        <v>33815.53</v>
      </c>
      <c r="H2021" s="368">
        <f t="shared" si="793"/>
        <v>112.71843333333334</v>
      </c>
      <c r="I2021" s="1886"/>
      <c r="J2021" s="1886"/>
      <c r="K2021" s="211"/>
      <c r="L2021" s="211"/>
      <c r="M2021" s="211"/>
      <c r="N2021" s="211"/>
      <c r="O2021" s="211"/>
      <c r="P2021" s="211"/>
      <c r="Q2021" s="565"/>
      <c r="R2021" s="565"/>
      <c r="S2021" s="565"/>
      <c r="T2021" s="565"/>
      <c r="U2021" s="565"/>
      <c r="V2021" s="565"/>
      <c r="W2021" s="565"/>
      <c r="X2021" s="565"/>
      <c r="Y2021" s="565"/>
      <c r="Z2021" s="1054"/>
      <c r="AA2021" s="565"/>
      <c r="AB2021" s="1075"/>
      <c r="AC2021" s="565"/>
      <c r="AD2021" s="565"/>
      <c r="AE2021" s="565"/>
      <c r="AF2021" s="565"/>
      <c r="AG2021" s="565"/>
      <c r="AH2021" s="1263"/>
      <c r="AI2021" s="561"/>
      <c r="AJ2021" s="1444"/>
      <c r="AK2021" s="1459"/>
    </row>
    <row r="2022" spans="1:37" ht="43.5" x14ac:dyDescent="0.25">
      <c r="A2022" s="239">
        <v>1</v>
      </c>
      <c r="B2022" s="779" t="s">
        <v>353</v>
      </c>
      <c r="C2022" s="675"/>
      <c r="D2022" s="4"/>
      <c r="E2022" s="415">
        <v>12200</v>
      </c>
      <c r="F2022" s="213">
        <f>ROUND(E2022/12*$B$4,0)</f>
        <v>9150</v>
      </c>
      <c r="G2022" s="368">
        <v>11761</v>
      </c>
      <c r="H2022" s="368">
        <f>G2022/F2022*100</f>
        <v>128.53551912568307</v>
      </c>
      <c r="I2022" s="1886"/>
      <c r="J2022" s="1886"/>
      <c r="K2022" s="211"/>
      <c r="L2022" s="211"/>
      <c r="M2022" s="211"/>
      <c r="N2022" s="211"/>
      <c r="O2022" s="211"/>
      <c r="P2022" s="211"/>
      <c r="Q2022" s="565"/>
      <c r="R2022" s="565"/>
      <c r="S2022" s="565"/>
      <c r="T2022" s="565"/>
      <c r="U2022" s="565"/>
      <c r="V2022" s="565"/>
      <c r="W2022" s="565"/>
      <c r="X2022" s="565"/>
      <c r="Y2022" s="565"/>
      <c r="Z2022" s="1054"/>
      <c r="AA2022" s="565"/>
      <c r="AB2022" s="1075"/>
      <c r="AC2022" s="565"/>
      <c r="AD2022" s="565"/>
      <c r="AE2022" s="565"/>
      <c r="AF2022" s="565"/>
      <c r="AG2022" s="565"/>
      <c r="AH2022" s="1263"/>
      <c r="AI2022" s="561"/>
      <c r="AJ2022" s="1444"/>
      <c r="AK2022" s="1459"/>
    </row>
    <row r="2023" spans="1:37" ht="30" x14ac:dyDescent="0.25">
      <c r="A2023" s="239">
        <v>1</v>
      </c>
      <c r="B2023" s="774" t="s">
        <v>201</v>
      </c>
      <c r="C2023" s="675"/>
      <c r="D2023" s="4"/>
      <c r="E2023" s="415"/>
      <c r="F2023" s="213">
        <f>ROUND(E2023/12*$B$4,0)</f>
        <v>0</v>
      </c>
      <c r="G2023" s="368"/>
      <c r="H2023" s="368"/>
      <c r="I2023" s="1886"/>
      <c r="J2023" s="1886"/>
      <c r="K2023" s="211"/>
      <c r="L2023" s="211"/>
      <c r="M2023" s="211"/>
      <c r="N2023" s="211"/>
      <c r="O2023" s="211"/>
      <c r="P2023" s="211"/>
      <c r="Q2023" s="565"/>
      <c r="R2023" s="565"/>
      <c r="S2023" s="565"/>
      <c r="T2023" s="565"/>
      <c r="U2023" s="565"/>
      <c r="V2023" s="565"/>
      <c r="W2023" s="565"/>
      <c r="X2023" s="565"/>
      <c r="Y2023" s="565"/>
      <c r="Z2023" s="1054"/>
      <c r="AA2023" s="565"/>
      <c r="AB2023" s="1075"/>
      <c r="AC2023" s="565"/>
      <c r="AD2023" s="565"/>
      <c r="AE2023" s="565"/>
      <c r="AF2023" s="565"/>
      <c r="AG2023" s="565"/>
      <c r="AH2023" s="1263"/>
      <c r="AI2023" s="561"/>
      <c r="AJ2023" s="1444"/>
      <c r="AK2023" s="1459"/>
    </row>
    <row r="2024" spans="1:37" ht="72" x14ac:dyDescent="0.25">
      <c r="A2024" s="239">
        <v>1</v>
      </c>
      <c r="B2024" s="775" t="s">
        <v>361</v>
      </c>
      <c r="C2024" s="675"/>
      <c r="D2024" s="4"/>
      <c r="E2024" s="415">
        <v>3000</v>
      </c>
      <c r="F2024" s="213">
        <f>ROUND(E2024/12*$B$4,0)</f>
        <v>2250</v>
      </c>
      <c r="G2024" s="213">
        <v>1345</v>
      </c>
      <c r="H2024" s="368">
        <f t="shared" ref="H2024:H2058" si="794">G2024/F2024*100</f>
        <v>59.777777777777771</v>
      </c>
      <c r="I2024" s="1886"/>
      <c r="J2024" s="1886"/>
      <c r="K2024" s="211"/>
      <c r="L2024" s="211"/>
      <c r="M2024" s="211"/>
      <c r="N2024" s="211"/>
      <c r="O2024" s="211"/>
      <c r="P2024" s="211"/>
      <c r="Q2024" s="565"/>
      <c r="R2024" s="565"/>
      <c r="S2024" s="565"/>
      <c r="T2024" s="565"/>
      <c r="U2024" s="565"/>
      <c r="V2024" s="565"/>
      <c r="W2024" s="565"/>
      <c r="X2024" s="565"/>
      <c r="Y2024" s="565"/>
      <c r="Z2024" s="1054"/>
      <c r="AA2024" s="565">
        <f>AG2024-AF2024-AC2024</f>
        <v>0</v>
      </c>
      <c r="AB2024" s="1075"/>
      <c r="AC2024" s="565"/>
      <c r="AD2024" s="565"/>
      <c r="AE2024" s="565"/>
      <c r="AF2024" s="565"/>
      <c r="AG2024" s="565"/>
      <c r="AH2024" s="1279"/>
      <c r="AI2024" s="561"/>
      <c r="AJ2024" s="1444"/>
      <c r="AK2024" s="1459"/>
    </row>
    <row r="2025" spans="1:37" x14ac:dyDescent="0.25">
      <c r="A2025" s="239">
        <v>1</v>
      </c>
      <c r="B2025" s="766" t="s">
        <v>234</v>
      </c>
      <c r="C2025" s="2202"/>
      <c r="D2025" s="1622"/>
      <c r="E2025" s="456">
        <f>SUM(E2026:E2053)</f>
        <v>7352</v>
      </c>
      <c r="F2025" s="782">
        <f>SUM(F2026:F2053)</f>
        <v>5519</v>
      </c>
      <c r="G2025" s="782">
        <f>SUM(G2026:G2053)</f>
        <v>6127</v>
      </c>
      <c r="H2025" s="1472">
        <f t="shared" si="794"/>
        <v>111.01648849429245</v>
      </c>
      <c r="I2025" s="1909"/>
      <c r="J2025" s="1909"/>
      <c r="K2025" s="1910"/>
      <c r="L2025" s="1910"/>
      <c r="M2025" s="1910"/>
      <c r="N2025" s="1910"/>
      <c r="O2025" s="1910"/>
      <c r="P2025" s="1910"/>
      <c r="Q2025" s="566">
        <v>7900.37691</v>
      </c>
      <c r="R2025" s="566">
        <v>7900.37691</v>
      </c>
      <c r="S2025" s="566">
        <v>7900.37691</v>
      </c>
      <c r="T2025" s="566">
        <v>7900.37691</v>
      </c>
      <c r="U2025" s="566">
        <v>7900.37691</v>
      </c>
      <c r="V2025" s="566">
        <v>7900.37691</v>
      </c>
      <c r="W2025" s="566">
        <v>7900.37691</v>
      </c>
      <c r="X2025" s="566">
        <v>7900.37691</v>
      </c>
      <c r="Y2025" s="566">
        <v>7960.1141600000001</v>
      </c>
      <c r="Z2025" s="1202">
        <f>Q2025/12*$B$4+(R2025-Q2025)/11*8+(S2025-R2025)/10*7+(T2025-S2025)/9*6+(U2025-T2025)/8*5+(V2025-U2025)/7*4+(W2025-V2025)/6*3+(X2025-W2025)/5*2+(Y2025-X2025)/4*1</f>
        <v>5940.2169950000007</v>
      </c>
      <c r="AA2025" s="566">
        <f>AG2025-AF2025-AC2025</f>
        <v>6121.2507299999997</v>
      </c>
      <c r="AB2025" s="1491"/>
      <c r="AC2025" s="566"/>
      <c r="AD2025" s="566">
        <f>AA2025-Z2025</f>
        <v>181.03373499999907</v>
      </c>
      <c r="AE2025" s="566">
        <v>-230.9161</v>
      </c>
      <c r="AF2025" s="566">
        <v>0</v>
      </c>
      <c r="AG2025" s="566">
        <v>6121.2507299999997</v>
      </c>
      <c r="AH2025" s="1250">
        <f>SUM(AH2026:AH2053)</f>
        <v>0</v>
      </c>
      <c r="AI2025" s="1187"/>
      <c r="AJ2025" s="1444"/>
      <c r="AK2025" s="1459"/>
    </row>
    <row r="2026" spans="1:37" ht="45" x14ac:dyDescent="0.25">
      <c r="B2026" s="770" t="s">
        <v>119</v>
      </c>
      <c r="C2026" s="2202"/>
      <c r="D2026" s="1622"/>
      <c r="E2026" s="415">
        <v>350</v>
      </c>
      <c r="F2026" s="213">
        <f t="shared" ref="F2026:F2053" si="795">ROUND(E2026/12*$B$4,0)</f>
        <v>263</v>
      </c>
      <c r="G2026" s="368">
        <v>158</v>
      </c>
      <c r="H2026" s="368">
        <f t="shared" si="794"/>
        <v>60.076045627376431</v>
      </c>
      <c r="I2026" s="1909"/>
      <c r="J2026" s="1909"/>
      <c r="K2026" s="1910"/>
      <c r="L2026" s="1910"/>
      <c r="M2026" s="1910"/>
      <c r="N2026" s="1910"/>
      <c r="O2026" s="1910"/>
      <c r="P2026" s="1910"/>
      <c r="Q2026" s="566"/>
      <c r="R2026" s="566"/>
      <c r="S2026" s="566"/>
      <c r="T2026" s="566"/>
      <c r="U2026" s="566"/>
      <c r="V2026" s="566"/>
      <c r="W2026" s="566"/>
      <c r="X2026" s="566"/>
      <c r="Y2026" s="566"/>
      <c r="Z2026" s="1232"/>
      <c r="AA2026" s="566"/>
      <c r="AB2026" s="1491"/>
      <c r="AC2026" s="566"/>
      <c r="AD2026" s="566"/>
      <c r="AE2026" s="566"/>
      <c r="AF2026" s="566"/>
      <c r="AG2026" s="566"/>
      <c r="AH2026" s="1263"/>
      <c r="AI2026" s="1187"/>
      <c r="AJ2026" s="1444"/>
      <c r="AK2026" s="1459"/>
    </row>
    <row r="2027" spans="1:37" x14ac:dyDescent="0.25">
      <c r="A2027" s="239">
        <v>1</v>
      </c>
      <c r="B2027" s="768" t="s">
        <v>94</v>
      </c>
      <c r="C2027" s="696"/>
      <c r="D2027" s="3"/>
      <c r="E2027" s="415">
        <v>30</v>
      </c>
      <c r="F2027" s="213">
        <f t="shared" si="795"/>
        <v>23</v>
      </c>
      <c r="G2027" s="368">
        <v>29</v>
      </c>
      <c r="H2027" s="368">
        <f t="shared" si="794"/>
        <v>126.08695652173914</v>
      </c>
      <c r="I2027" s="1909"/>
      <c r="J2027" s="1909"/>
      <c r="K2027" s="1910"/>
      <c r="L2027" s="1910"/>
      <c r="M2027" s="1910"/>
      <c r="N2027" s="1910"/>
      <c r="O2027" s="1910"/>
      <c r="P2027" s="1910"/>
      <c r="Q2027" s="566"/>
      <c r="R2027" s="566"/>
      <c r="S2027" s="566"/>
      <c r="T2027" s="566"/>
      <c r="U2027" s="566"/>
      <c r="V2027" s="566"/>
      <c r="W2027" s="566"/>
      <c r="X2027" s="566"/>
      <c r="Y2027" s="566"/>
      <c r="Z2027" s="1201"/>
      <c r="AA2027" s="566"/>
      <c r="AB2027" s="1491"/>
      <c r="AC2027" s="566"/>
      <c r="AD2027" s="566"/>
      <c r="AE2027" s="566"/>
      <c r="AF2027" s="566"/>
      <c r="AG2027" s="566"/>
      <c r="AH2027" s="1263"/>
      <c r="AI2027" s="1187"/>
      <c r="AJ2027" s="1444"/>
      <c r="AK2027" s="1459"/>
    </row>
    <row r="2028" spans="1:37" x14ac:dyDescent="0.25">
      <c r="A2028" s="239">
        <v>1</v>
      </c>
      <c r="B2028" s="768" t="s">
        <v>260</v>
      </c>
      <c r="C2028" s="696"/>
      <c r="D2028" s="3"/>
      <c r="E2028" s="415">
        <v>85</v>
      </c>
      <c r="F2028" s="213">
        <f t="shared" si="795"/>
        <v>64</v>
      </c>
      <c r="G2028" s="368">
        <v>59</v>
      </c>
      <c r="H2028" s="368">
        <f t="shared" si="794"/>
        <v>92.1875</v>
      </c>
      <c r="I2028" s="1909"/>
      <c r="J2028" s="1909"/>
      <c r="K2028" s="1910"/>
      <c r="L2028" s="1910"/>
      <c r="M2028" s="1910"/>
      <c r="N2028" s="1910"/>
      <c r="O2028" s="1910"/>
      <c r="P2028" s="1910"/>
      <c r="Q2028" s="566"/>
      <c r="R2028" s="566"/>
      <c r="S2028" s="566"/>
      <c r="T2028" s="566"/>
      <c r="U2028" s="566"/>
      <c r="V2028" s="566"/>
      <c r="W2028" s="566"/>
      <c r="X2028" s="566"/>
      <c r="Y2028" s="566"/>
      <c r="Z2028" s="1201"/>
      <c r="AA2028" s="566"/>
      <c r="AB2028" s="1491"/>
      <c r="AC2028" s="566"/>
      <c r="AD2028" s="566"/>
      <c r="AE2028" s="566"/>
      <c r="AF2028" s="566"/>
      <c r="AG2028" s="566"/>
      <c r="AH2028" s="1263"/>
      <c r="AI2028" s="1187"/>
      <c r="AJ2028" s="1444"/>
      <c r="AK2028" s="1459"/>
    </row>
    <row r="2029" spans="1:37" x14ac:dyDescent="0.25">
      <c r="B2029" s="768" t="s">
        <v>123</v>
      </c>
      <c r="C2029" s="696"/>
      <c r="D2029" s="3"/>
      <c r="E2029" s="415">
        <v>15</v>
      </c>
      <c r="F2029" s="213">
        <f t="shared" si="795"/>
        <v>11</v>
      </c>
      <c r="G2029" s="368"/>
      <c r="H2029" s="368">
        <f t="shared" si="794"/>
        <v>0</v>
      </c>
      <c r="I2029" s="1909"/>
      <c r="J2029" s="1909"/>
      <c r="K2029" s="1910"/>
      <c r="L2029" s="1910"/>
      <c r="M2029" s="1910"/>
      <c r="N2029" s="1910"/>
      <c r="O2029" s="1910"/>
      <c r="P2029" s="1910"/>
      <c r="Q2029" s="566"/>
      <c r="R2029" s="566"/>
      <c r="S2029" s="566"/>
      <c r="T2029" s="566"/>
      <c r="U2029" s="566"/>
      <c r="V2029" s="566"/>
      <c r="W2029" s="566"/>
      <c r="X2029" s="566"/>
      <c r="Y2029" s="566"/>
      <c r="Z2029" s="1201"/>
      <c r="AA2029" s="566"/>
      <c r="AB2029" s="1491"/>
      <c r="AC2029" s="566"/>
      <c r="AD2029" s="566"/>
      <c r="AE2029" s="566"/>
      <c r="AF2029" s="566"/>
      <c r="AG2029" s="566"/>
      <c r="AH2029" s="1263"/>
      <c r="AI2029" s="1187"/>
      <c r="AJ2029" s="1444"/>
      <c r="AK2029" s="1459"/>
    </row>
    <row r="2030" spans="1:37" x14ac:dyDescent="0.25">
      <c r="A2030" s="239">
        <v>1</v>
      </c>
      <c r="B2030" s="768" t="s">
        <v>68</v>
      </c>
      <c r="C2030" s="696"/>
      <c r="D2030" s="3"/>
      <c r="E2030" s="415">
        <v>300</v>
      </c>
      <c r="F2030" s="213">
        <f t="shared" si="795"/>
        <v>225</v>
      </c>
      <c r="G2030" s="368">
        <v>201</v>
      </c>
      <c r="H2030" s="368">
        <f t="shared" si="794"/>
        <v>89.333333333333329</v>
      </c>
      <c r="I2030" s="1909"/>
      <c r="J2030" s="1909"/>
      <c r="K2030" s="1910"/>
      <c r="L2030" s="1910"/>
      <c r="M2030" s="1910"/>
      <c r="N2030" s="1910"/>
      <c r="O2030" s="1910"/>
      <c r="P2030" s="1910"/>
      <c r="Q2030" s="566"/>
      <c r="R2030" s="566"/>
      <c r="S2030" s="566"/>
      <c r="T2030" s="566"/>
      <c r="U2030" s="566"/>
      <c r="V2030" s="566"/>
      <c r="W2030" s="566"/>
      <c r="X2030" s="566"/>
      <c r="Y2030" s="566"/>
      <c r="Z2030" s="1201"/>
      <c r="AA2030" s="566"/>
      <c r="AB2030" s="1491"/>
      <c r="AC2030" s="566"/>
      <c r="AD2030" s="566"/>
      <c r="AE2030" s="566"/>
      <c r="AF2030" s="566"/>
      <c r="AG2030" s="566"/>
      <c r="AH2030" s="1263"/>
      <c r="AI2030" s="1187"/>
      <c r="AJ2030" s="1444"/>
      <c r="AK2030" s="1459"/>
    </row>
    <row r="2031" spans="1:37" ht="45" x14ac:dyDescent="0.25">
      <c r="A2031" s="239">
        <v>1</v>
      </c>
      <c r="B2031" s="768" t="s">
        <v>125</v>
      </c>
      <c r="C2031" s="696"/>
      <c r="D2031" s="3"/>
      <c r="E2031" s="415">
        <v>100</v>
      </c>
      <c r="F2031" s="213">
        <f t="shared" si="795"/>
        <v>75</v>
      </c>
      <c r="G2031" s="368">
        <v>35</v>
      </c>
      <c r="H2031" s="368">
        <f t="shared" si="794"/>
        <v>46.666666666666664</v>
      </c>
      <c r="I2031" s="1909"/>
      <c r="J2031" s="1909"/>
      <c r="K2031" s="1910"/>
      <c r="L2031" s="1910"/>
      <c r="M2031" s="1910"/>
      <c r="N2031" s="1910"/>
      <c r="O2031" s="1910"/>
      <c r="P2031" s="1910"/>
      <c r="Q2031" s="566"/>
      <c r="R2031" s="566"/>
      <c r="S2031" s="566"/>
      <c r="T2031" s="566"/>
      <c r="U2031" s="566"/>
      <c r="V2031" s="566"/>
      <c r="W2031" s="566"/>
      <c r="X2031" s="566"/>
      <c r="Y2031" s="566"/>
      <c r="Z2031" s="1201"/>
      <c r="AA2031" s="566"/>
      <c r="AB2031" s="1491"/>
      <c r="AC2031" s="566"/>
      <c r="AD2031" s="566"/>
      <c r="AE2031" s="566"/>
      <c r="AF2031" s="566"/>
      <c r="AG2031" s="566"/>
      <c r="AH2031" s="1263"/>
      <c r="AI2031" s="1187"/>
      <c r="AJ2031" s="1444"/>
      <c r="AK2031" s="1459"/>
    </row>
    <row r="2032" spans="1:37" x14ac:dyDescent="0.25">
      <c r="B2032" s="768" t="s">
        <v>116</v>
      </c>
      <c r="C2032" s="696"/>
      <c r="D2032" s="3"/>
      <c r="E2032" s="415">
        <v>250</v>
      </c>
      <c r="F2032" s="213">
        <f t="shared" si="795"/>
        <v>188</v>
      </c>
      <c r="G2032" s="368">
        <v>88</v>
      </c>
      <c r="H2032" s="368">
        <f t="shared" si="794"/>
        <v>46.808510638297875</v>
      </c>
      <c r="I2032" s="1909"/>
      <c r="J2032" s="1909"/>
      <c r="K2032" s="1910"/>
      <c r="L2032" s="1910"/>
      <c r="M2032" s="1910"/>
      <c r="N2032" s="1910"/>
      <c r="O2032" s="1910"/>
      <c r="P2032" s="1910"/>
      <c r="Q2032" s="566"/>
      <c r="R2032" s="566"/>
      <c r="S2032" s="566"/>
      <c r="T2032" s="566"/>
      <c r="U2032" s="566"/>
      <c r="V2032" s="566"/>
      <c r="W2032" s="566"/>
      <c r="X2032" s="566"/>
      <c r="Y2032" s="566"/>
      <c r="Z2032" s="1201"/>
      <c r="AA2032" s="566"/>
      <c r="AB2032" s="1491"/>
      <c r="AC2032" s="566"/>
      <c r="AD2032" s="566"/>
      <c r="AE2032" s="566"/>
      <c r="AF2032" s="566"/>
      <c r="AG2032" s="566"/>
      <c r="AH2032" s="1263"/>
      <c r="AI2032" s="1187"/>
      <c r="AJ2032" s="1444"/>
      <c r="AK2032" s="1459"/>
    </row>
    <row r="2033" spans="1:37" ht="30" x14ac:dyDescent="0.25">
      <c r="A2033" s="239">
        <v>1</v>
      </c>
      <c r="B2033" s="768" t="s">
        <v>63</v>
      </c>
      <c r="C2033" s="696"/>
      <c r="D2033" s="3"/>
      <c r="E2033" s="415">
        <v>100</v>
      </c>
      <c r="F2033" s="213">
        <f t="shared" si="795"/>
        <v>75</v>
      </c>
      <c r="G2033" s="368">
        <v>6</v>
      </c>
      <c r="H2033" s="368">
        <f t="shared" si="794"/>
        <v>8</v>
      </c>
      <c r="I2033" s="1909"/>
      <c r="J2033" s="1909"/>
      <c r="K2033" s="1910"/>
      <c r="L2033" s="1910"/>
      <c r="M2033" s="1910"/>
      <c r="N2033" s="1910"/>
      <c r="O2033" s="1910"/>
      <c r="P2033" s="1910"/>
      <c r="Q2033" s="566"/>
      <c r="R2033" s="566"/>
      <c r="S2033" s="566"/>
      <c r="T2033" s="566"/>
      <c r="U2033" s="566"/>
      <c r="V2033" s="566"/>
      <c r="W2033" s="566"/>
      <c r="X2033" s="566"/>
      <c r="Y2033" s="566"/>
      <c r="Z2033" s="1201"/>
      <c r="AA2033" s="566"/>
      <c r="AB2033" s="1491"/>
      <c r="AC2033" s="566"/>
      <c r="AD2033" s="566"/>
      <c r="AE2033" s="566"/>
      <c r="AF2033" s="566"/>
      <c r="AG2033" s="566"/>
      <c r="AH2033" s="1263"/>
      <c r="AI2033" s="1187"/>
      <c r="AJ2033" s="1444"/>
      <c r="AK2033" s="1459"/>
    </row>
    <row r="2034" spans="1:37" x14ac:dyDescent="0.25">
      <c r="A2034" s="239">
        <v>1</v>
      </c>
      <c r="B2034" s="768" t="s">
        <v>70</v>
      </c>
      <c r="C2034" s="696"/>
      <c r="D2034" s="3"/>
      <c r="E2034" s="415">
        <v>300</v>
      </c>
      <c r="F2034" s="213">
        <f t="shared" si="795"/>
        <v>225</v>
      </c>
      <c r="G2034" s="368">
        <v>217</v>
      </c>
      <c r="H2034" s="368">
        <f t="shared" si="794"/>
        <v>96.444444444444443</v>
      </c>
      <c r="I2034" s="1909"/>
      <c r="J2034" s="1909"/>
      <c r="K2034" s="1910"/>
      <c r="L2034" s="1910"/>
      <c r="M2034" s="1910"/>
      <c r="N2034" s="1910"/>
      <c r="O2034" s="1910"/>
      <c r="P2034" s="1910"/>
      <c r="Q2034" s="566"/>
      <c r="R2034" s="566"/>
      <c r="S2034" s="566"/>
      <c r="T2034" s="566"/>
      <c r="U2034" s="566"/>
      <c r="V2034" s="566"/>
      <c r="W2034" s="566"/>
      <c r="X2034" s="566"/>
      <c r="Y2034" s="566"/>
      <c r="Z2034" s="1201"/>
      <c r="AA2034" s="566"/>
      <c r="AB2034" s="1491"/>
      <c r="AC2034" s="566"/>
      <c r="AD2034" s="566"/>
      <c r="AE2034" s="566"/>
      <c r="AF2034" s="566"/>
      <c r="AG2034" s="566"/>
      <c r="AH2034" s="1263"/>
      <c r="AI2034" s="1187"/>
      <c r="AJ2034" s="1444"/>
      <c r="AK2034" s="1459"/>
    </row>
    <row r="2035" spans="1:37" ht="30" x14ac:dyDescent="0.25">
      <c r="A2035" s="239">
        <v>1</v>
      </c>
      <c r="B2035" s="768" t="s">
        <v>282</v>
      </c>
      <c r="C2035" s="696"/>
      <c r="D2035" s="3"/>
      <c r="E2035" s="415">
        <v>50</v>
      </c>
      <c r="F2035" s="213">
        <f t="shared" si="795"/>
        <v>38</v>
      </c>
      <c r="G2035" s="368">
        <v>12</v>
      </c>
      <c r="H2035" s="368">
        <f t="shared" si="794"/>
        <v>31.578947368421051</v>
      </c>
      <c r="I2035" s="1909"/>
      <c r="J2035" s="1909"/>
      <c r="K2035" s="1910"/>
      <c r="L2035" s="1910"/>
      <c r="M2035" s="1910"/>
      <c r="N2035" s="1910"/>
      <c r="O2035" s="1910"/>
      <c r="P2035" s="1910"/>
      <c r="Q2035" s="566"/>
      <c r="R2035" s="566"/>
      <c r="S2035" s="566"/>
      <c r="T2035" s="566"/>
      <c r="U2035" s="566"/>
      <c r="V2035" s="566"/>
      <c r="W2035" s="566"/>
      <c r="X2035" s="566"/>
      <c r="Y2035" s="566"/>
      <c r="Z2035" s="1201"/>
      <c r="AA2035" s="566"/>
      <c r="AB2035" s="1491"/>
      <c r="AC2035" s="566"/>
      <c r="AD2035" s="566"/>
      <c r="AE2035" s="566"/>
      <c r="AF2035" s="566"/>
      <c r="AG2035" s="566"/>
      <c r="AH2035" s="1263"/>
      <c r="AI2035" s="1187"/>
      <c r="AJ2035" s="1444"/>
      <c r="AK2035" s="1459"/>
    </row>
    <row r="2036" spans="1:37" ht="45" x14ac:dyDescent="0.25">
      <c r="B2036" s="768" t="s">
        <v>163</v>
      </c>
      <c r="C2036" s="696"/>
      <c r="D2036" s="3"/>
      <c r="E2036" s="415">
        <v>100</v>
      </c>
      <c r="F2036" s="213">
        <f t="shared" si="795"/>
        <v>75</v>
      </c>
      <c r="G2036" s="368">
        <v>100</v>
      </c>
      <c r="H2036" s="368">
        <f t="shared" si="794"/>
        <v>133.33333333333331</v>
      </c>
      <c r="I2036" s="1909"/>
      <c r="J2036" s="1909"/>
      <c r="K2036" s="1910"/>
      <c r="L2036" s="1910"/>
      <c r="M2036" s="1910"/>
      <c r="N2036" s="1910"/>
      <c r="O2036" s="1910"/>
      <c r="P2036" s="1910"/>
      <c r="Q2036" s="566"/>
      <c r="R2036" s="566"/>
      <c r="S2036" s="566"/>
      <c r="T2036" s="566"/>
      <c r="U2036" s="566"/>
      <c r="V2036" s="566"/>
      <c r="W2036" s="566"/>
      <c r="X2036" s="566"/>
      <c r="Y2036" s="566"/>
      <c r="Z2036" s="1201"/>
      <c r="AA2036" s="566"/>
      <c r="AB2036" s="1491"/>
      <c r="AC2036" s="566"/>
      <c r="AD2036" s="566"/>
      <c r="AE2036" s="566"/>
      <c r="AF2036" s="566"/>
      <c r="AG2036" s="566"/>
      <c r="AH2036" s="1263"/>
      <c r="AI2036" s="1187"/>
      <c r="AJ2036" s="1444"/>
      <c r="AK2036" s="1459"/>
    </row>
    <row r="2037" spans="1:37" ht="60" x14ac:dyDescent="0.25">
      <c r="B2037" s="768" t="s">
        <v>336</v>
      </c>
      <c r="C2037" s="696"/>
      <c r="D2037" s="3"/>
      <c r="E2037" s="415">
        <v>3422</v>
      </c>
      <c r="F2037" s="213">
        <f t="shared" si="795"/>
        <v>2567</v>
      </c>
      <c r="G2037" s="368">
        <v>4009</v>
      </c>
      <c r="H2037" s="368">
        <f t="shared" si="794"/>
        <v>156.17452278924816</v>
      </c>
      <c r="I2037" s="1909"/>
      <c r="J2037" s="1909"/>
      <c r="K2037" s="1910"/>
      <c r="L2037" s="1910"/>
      <c r="M2037" s="1910"/>
      <c r="N2037" s="1910"/>
      <c r="O2037" s="1910"/>
      <c r="P2037" s="1910"/>
      <c r="Q2037" s="566"/>
      <c r="R2037" s="566"/>
      <c r="S2037" s="566"/>
      <c r="T2037" s="566"/>
      <c r="U2037" s="566"/>
      <c r="V2037" s="566"/>
      <c r="W2037" s="566"/>
      <c r="X2037" s="566"/>
      <c r="Y2037" s="566"/>
      <c r="Z2037" s="566"/>
      <c r="AA2037" s="566"/>
      <c r="AB2037" s="566"/>
      <c r="AC2037" s="566"/>
      <c r="AD2037" s="566"/>
      <c r="AE2037" s="566"/>
      <c r="AF2037" s="566"/>
      <c r="AG2037" s="566"/>
      <c r="AH2037" s="1263"/>
      <c r="AI2037" s="1187"/>
      <c r="AJ2037" s="1444"/>
      <c r="AK2037" s="1459"/>
    </row>
    <row r="2038" spans="1:37" ht="105" x14ac:dyDescent="0.25">
      <c r="A2038" s="239">
        <v>1</v>
      </c>
      <c r="B2038" s="768" t="s">
        <v>355</v>
      </c>
      <c r="C2038" s="696"/>
      <c r="D2038" s="3"/>
      <c r="E2038" s="415">
        <v>350</v>
      </c>
      <c r="F2038" s="213">
        <f t="shared" si="795"/>
        <v>263</v>
      </c>
      <c r="G2038" s="368">
        <v>199</v>
      </c>
      <c r="H2038" s="368">
        <f t="shared" si="794"/>
        <v>75.665399239543731</v>
      </c>
      <c r="I2038" s="1909"/>
      <c r="J2038" s="1909"/>
      <c r="K2038" s="1910"/>
      <c r="L2038" s="1910"/>
      <c r="M2038" s="1910"/>
      <c r="N2038" s="1910"/>
      <c r="O2038" s="1910"/>
      <c r="P2038" s="1910"/>
      <c r="Q2038" s="566"/>
      <c r="R2038" s="566"/>
      <c r="S2038" s="566"/>
      <c r="T2038" s="566"/>
      <c r="U2038" s="566"/>
      <c r="V2038" s="566"/>
      <c r="W2038" s="566"/>
      <c r="X2038" s="566"/>
      <c r="Y2038" s="566"/>
      <c r="Z2038" s="1201"/>
      <c r="AA2038" s="566"/>
      <c r="AB2038" s="1491"/>
      <c r="AC2038" s="566"/>
      <c r="AD2038" s="566"/>
      <c r="AE2038" s="566"/>
      <c r="AF2038" s="566"/>
      <c r="AG2038" s="566"/>
      <c r="AH2038" s="1263"/>
      <c r="AI2038" s="1187"/>
      <c r="AJ2038" s="1444"/>
      <c r="AK2038" s="1459"/>
    </row>
    <row r="2039" spans="1:37" ht="30" x14ac:dyDescent="0.25">
      <c r="B2039" s="768" t="s">
        <v>162</v>
      </c>
      <c r="C2039" s="696"/>
      <c r="D2039" s="3"/>
      <c r="E2039" s="415">
        <v>75</v>
      </c>
      <c r="F2039" s="213">
        <f t="shared" si="795"/>
        <v>56</v>
      </c>
      <c r="G2039" s="368"/>
      <c r="H2039" s="368">
        <f t="shared" si="794"/>
        <v>0</v>
      </c>
      <c r="I2039" s="1909"/>
      <c r="J2039" s="1909"/>
      <c r="K2039" s="1910"/>
      <c r="L2039" s="1910"/>
      <c r="M2039" s="1910"/>
      <c r="N2039" s="1910"/>
      <c r="O2039" s="1910"/>
      <c r="P2039" s="1910"/>
      <c r="Q2039" s="566"/>
      <c r="R2039" s="566"/>
      <c r="S2039" s="566"/>
      <c r="T2039" s="566"/>
      <c r="U2039" s="566"/>
      <c r="V2039" s="566"/>
      <c r="W2039" s="566"/>
      <c r="X2039" s="566"/>
      <c r="Y2039" s="566"/>
      <c r="Z2039" s="1201"/>
      <c r="AA2039" s="566"/>
      <c r="AB2039" s="1491"/>
      <c r="AC2039" s="566"/>
      <c r="AD2039" s="566"/>
      <c r="AE2039" s="566"/>
      <c r="AF2039" s="566"/>
      <c r="AG2039" s="566"/>
      <c r="AH2039" s="1263"/>
      <c r="AI2039" s="1187"/>
      <c r="AJ2039" s="1444"/>
      <c r="AK2039" s="1459"/>
    </row>
    <row r="2040" spans="1:37" ht="30" x14ac:dyDescent="0.25">
      <c r="A2040" s="239">
        <v>1</v>
      </c>
      <c r="B2040" s="768" t="s">
        <v>137</v>
      </c>
      <c r="C2040" s="696"/>
      <c r="D2040" s="3"/>
      <c r="E2040" s="415">
        <v>25</v>
      </c>
      <c r="F2040" s="213">
        <f t="shared" si="795"/>
        <v>19</v>
      </c>
      <c r="G2040" s="368">
        <v>9</v>
      </c>
      <c r="H2040" s="368">
        <f t="shared" si="794"/>
        <v>47.368421052631575</v>
      </c>
      <c r="I2040" s="1909"/>
      <c r="J2040" s="1909"/>
      <c r="K2040" s="1910"/>
      <c r="L2040" s="1910"/>
      <c r="M2040" s="1910"/>
      <c r="N2040" s="1910"/>
      <c r="O2040" s="1910"/>
      <c r="P2040" s="1910"/>
      <c r="Q2040" s="566"/>
      <c r="R2040" s="566"/>
      <c r="S2040" s="566"/>
      <c r="T2040" s="566"/>
      <c r="U2040" s="566"/>
      <c r="V2040" s="566"/>
      <c r="W2040" s="566"/>
      <c r="X2040" s="566"/>
      <c r="Y2040" s="566"/>
      <c r="Z2040" s="1201"/>
      <c r="AA2040" s="566"/>
      <c r="AB2040" s="1491"/>
      <c r="AC2040" s="566"/>
      <c r="AD2040" s="566"/>
      <c r="AE2040" s="566"/>
      <c r="AF2040" s="566"/>
      <c r="AG2040" s="566"/>
      <c r="AH2040" s="1263"/>
      <c r="AI2040" s="1187"/>
      <c r="AJ2040" s="1444"/>
      <c r="AK2040" s="1459"/>
    </row>
    <row r="2041" spans="1:37" x14ac:dyDescent="0.25">
      <c r="B2041" s="768" t="s">
        <v>90</v>
      </c>
      <c r="C2041" s="696"/>
      <c r="D2041" s="3"/>
      <c r="E2041" s="415">
        <v>10</v>
      </c>
      <c r="F2041" s="213">
        <f t="shared" si="795"/>
        <v>8</v>
      </c>
      <c r="G2041" s="368"/>
      <c r="H2041" s="368">
        <f t="shared" si="794"/>
        <v>0</v>
      </c>
      <c r="I2041" s="1909"/>
      <c r="J2041" s="1909"/>
      <c r="K2041" s="1910"/>
      <c r="L2041" s="1910"/>
      <c r="M2041" s="1910"/>
      <c r="N2041" s="1910"/>
      <c r="O2041" s="1910"/>
      <c r="P2041" s="1910"/>
      <c r="Q2041" s="566"/>
      <c r="R2041" s="566"/>
      <c r="S2041" s="566"/>
      <c r="T2041" s="566"/>
      <c r="U2041" s="566"/>
      <c r="V2041" s="566"/>
      <c r="W2041" s="566"/>
      <c r="X2041" s="566"/>
      <c r="Y2041" s="566"/>
      <c r="Z2041" s="1201"/>
      <c r="AA2041" s="566"/>
      <c r="AB2041" s="1491"/>
      <c r="AC2041" s="566"/>
      <c r="AD2041" s="566"/>
      <c r="AE2041" s="566"/>
      <c r="AF2041" s="566"/>
      <c r="AG2041" s="566"/>
      <c r="AH2041" s="1263"/>
      <c r="AI2041" s="1187"/>
      <c r="AJ2041" s="1444"/>
      <c r="AK2041" s="1459"/>
    </row>
    <row r="2042" spans="1:37" x14ac:dyDescent="0.25">
      <c r="B2042" s="768" t="s">
        <v>115</v>
      </c>
      <c r="C2042" s="696"/>
      <c r="D2042" s="3"/>
      <c r="E2042" s="415">
        <v>20</v>
      </c>
      <c r="F2042" s="213">
        <f t="shared" si="795"/>
        <v>15</v>
      </c>
      <c r="G2042" s="368"/>
      <c r="H2042" s="368">
        <f t="shared" si="794"/>
        <v>0</v>
      </c>
      <c r="I2042" s="1909"/>
      <c r="J2042" s="1909"/>
      <c r="K2042" s="1910"/>
      <c r="L2042" s="1910"/>
      <c r="M2042" s="1910"/>
      <c r="N2042" s="1910"/>
      <c r="O2042" s="1910"/>
      <c r="P2042" s="1910"/>
      <c r="Q2042" s="566"/>
      <c r="R2042" s="566"/>
      <c r="S2042" s="566"/>
      <c r="T2042" s="566"/>
      <c r="U2042" s="566"/>
      <c r="V2042" s="566"/>
      <c r="W2042" s="566"/>
      <c r="X2042" s="566"/>
      <c r="Y2042" s="566"/>
      <c r="Z2042" s="1201"/>
      <c r="AA2042" s="566"/>
      <c r="AB2042" s="1491"/>
      <c r="AC2042" s="566"/>
      <c r="AD2042" s="566"/>
      <c r="AE2042" s="566"/>
      <c r="AF2042" s="566"/>
      <c r="AG2042" s="566"/>
      <c r="AH2042" s="1263"/>
      <c r="AI2042" s="1187"/>
      <c r="AJ2042" s="1444"/>
      <c r="AK2042" s="1459"/>
    </row>
    <row r="2043" spans="1:37" ht="30" x14ac:dyDescent="0.25">
      <c r="A2043" s="239">
        <v>1</v>
      </c>
      <c r="B2043" s="768" t="s">
        <v>192</v>
      </c>
      <c r="C2043" s="696"/>
      <c r="D2043" s="3"/>
      <c r="E2043" s="415">
        <v>50</v>
      </c>
      <c r="F2043" s="213">
        <f t="shared" si="795"/>
        <v>38</v>
      </c>
      <c r="G2043" s="368">
        <v>30</v>
      </c>
      <c r="H2043" s="368">
        <f t="shared" si="794"/>
        <v>78.94736842105263</v>
      </c>
      <c r="I2043" s="1909"/>
      <c r="J2043" s="1909"/>
      <c r="K2043" s="1910"/>
      <c r="L2043" s="1910"/>
      <c r="M2043" s="1910"/>
      <c r="N2043" s="1910"/>
      <c r="O2043" s="1910"/>
      <c r="P2043" s="1910"/>
      <c r="Q2043" s="566"/>
      <c r="R2043" s="566"/>
      <c r="S2043" s="566"/>
      <c r="T2043" s="566"/>
      <c r="U2043" s="566"/>
      <c r="V2043" s="566"/>
      <c r="W2043" s="566"/>
      <c r="X2043" s="566"/>
      <c r="Y2043" s="566"/>
      <c r="Z2043" s="1201"/>
      <c r="AA2043" s="566"/>
      <c r="AB2043" s="1491"/>
      <c r="AC2043" s="566"/>
      <c r="AD2043" s="566"/>
      <c r="AE2043" s="566"/>
      <c r="AF2043" s="566"/>
      <c r="AG2043" s="566"/>
      <c r="AH2043" s="1263"/>
      <c r="AI2043" s="1187"/>
      <c r="AJ2043" s="1444"/>
      <c r="AK2043" s="1459"/>
    </row>
    <row r="2044" spans="1:37" x14ac:dyDescent="0.25">
      <c r="B2044" s="768" t="s">
        <v>277</v>
      </c>
      <c r="C2044" s="696"/>
      <c r="D2044" s="3"/>
      <c r="E2044" s="415">
        <v>200</v>
      </c>
      <c r="F2044" s="213">
        <f t="shared" si="795"/>
        <v>150</v>
      </c>
      <c r="G2044" s="368">
        <v>77</v>
      </c>
      <c r="H2044" s="368">
        <f t="shared" si="794"/>
        <v>51.333333333333329</v>
      </c>
      <c r="I2044" s="1909"/>
      <c r="J2044" s="1909"/>
      <c r="K2044" s="1910"/>
      <c r="L2044" s="1910"/>
      <c r="M2044" s="1910"/>
      <c r="N2044" s="1910"/>
      <c r="O2044" s="1910"/>
      <c r="P2044" s="1910"/>
      <c r="Q2044" s="566"/>
      <c r="R2044" s="566"/>
      <c r="S2044" s="566"/>
      <c r="T2044" s="566"/>
      <c r="U2044" s="566"/>
      <c r="V2044" s="566"/>
      <c r="W2044" s="566"/>
      <c r="X2044" s="566"/>
      <c r="Y2044" s="566"/>
      <c r="Z2044" s="1201"/>
      <c r="AA2044" s="566"/>
      <c r="AB2044" s="1491"/>
      <c r="AC2044" s="566"/>
      <c r="AD2044" s="566"/>
      <c r="AE2044" s="566"/>
      <c r="AF2044" s="566"/>
      <c r="AG2044" s="566"/>
      <c r="AH2044" s="1263"/>
      <c r="AI2044" s="1187"/>
      <c r="AJ2044" s="1444"/>
      <c r="AK2044" s="1459"/>
    </row>
    <row r="2045" spans="1:37" ht="45" x14ac:dyDescent="0.25">
      <c r="A2045" s="239">
        <v>1</v>
      </c>
      <c r="B2045" s="768" t="s">
        <v>278</v>
      </c>
      <c r="C2045" s="696"/>
      <c r="D2045" s="3"/>
      <c r="E2045" s="415">
        <v>250</v>
      </c>
      <c r="F2045" s="213">
        <f t="shared" si="795"/>
        <v>188</v>
      </c>
      <c r="G2045" s="368">
        <v>263</v>
      </c>
      <c r="H2045" s="368">
        <f t="shared" si="794"/>
        <v>139.89361702127661</v>
      </c>
      <c r="I2045" s="1909"/>
      <c r="J2045" s="1909"/>
      <c r="K2045" s="1910"/>
      <c r="L2045" s="1910"/>
      <c r="M2045" s="1910"/>
      <c r="N2045" s="1910"/>
      <c r="O2045" s="1910"/>
      <c r="P2045" s="1910"/>
      <c r="Q2045" s="566"/>
      <c r="R2045" s="566"/>
      <c r="S2045" s="566"/>
      <c r="T2045" s="566"/>
      <c r="U2045" s="566"/>
      <c r="V2045" s="566"/>
      <c r="W2045" s="566"/>
      <c r="X2045" s="566"/>
      <c r="Y2045" s="566"/>
      <c r="Z2045" s="1201"/>
      <c r="AA2045" s="566"/>
      <c r="AB2045" s="1491"/>
      <c r="AC2045" s="566"/>
      <c r="AD2045" s="566"/>
      <c r="AE2045" s="566"/>
      <c r="AF2045" s="566"/>
      <c r="AG2045" s="566"/>
      <c r="AH2045" s="1263"/>
      <c r="AI2045" s="1187"/>
      <c r="AJ2045" s="1444"/>
      <c r="AK2045" s="1459"/>
    </row>
    <row r="2046" spans="1:37" ht="29.25" customHeight="1" x14ac:dyDescent="0.25">
      <c r="A2046" s="239">
        <v>1</v>
      </c>
      <c r="B2046" s="768" t="s">
        <v>283</v>
      </c>
      <c r="C2046" s="696"/>
      <c r="D2046" s="3"/>
      <c r="E2046" s="415">
        <v>300</v>
      </c>
      <c r="F2046" s="213">
        <f t="shared" si="795"/>
        <v>225</v>
      </c>
      <c r="G2046" s="368">
        <v>190</v>
      </c>
      <c r="H2046" s="368">
        <f t="shared" si="794"/>
        <v>84.444444444444443</v>
      </c>
      <c r="I2046" s="1909"/>
      <c r="J2046" s="1909"/>
      <c r="K2046" s="1910"/>
      <c r="L2046" s="1910"/>
      <c r="M2046" s="1910"/>
      <c r="N2046" s="1910"/>
      <c r="O2046" s="1910"/>
      <c r="P2046" s="1910"/>
      <c r="Q2046" s="566"/>
      <c r="R2046" s="566"/>
      <c r="S2046" s="566"/>
      <c r="T2046" s="566"/>
      <c r="U2046" s="566"/>
      <c r="V2046" s="566"/>
      <c r="W2046" s="566"/>
      <c r="X2046" s="566"/>
      <c r="Y2046" s="566"/>
      <c r="Z2046" s="1201"/>
      <c r="AA2046" s="566"/>
      <c r="AB2046" s="1491"/>
      <c r="AC2046" s="566"/>
      <c r="AD2046" s="566"/>
      <c r="AE2046" s="566"/>
      <c r="AF2046" s="566"/>
      <c r="AG2046" s="566"/>
      <c r="AH2046" s="1263"/>
      <c r="AI2046" s="1187"/>
      <c r="AJ2046" s="1444"/>
      <c r="AK2046" s="1459"/>
    </row>
    <row r="2047" spans="1:37" ht="29.25" customHeight="1" x14ac:dyDescent="0.25">
      <c r="B2047" s="768" t="s">
        <v>36</v>
      </c>
      <c r="C2047" s="696"/>
      <c r="D2047" s="3"/>
      <c r="E2047" s="415">
        <v>120</v>
      </c>
      <c r="F2047" s="213">
        <f t="shared" si="795"/>
        <v>90</v>
      </c>
      <c r="G2047" s="368">
        <v>90</v>
      </c>
      <c r="H2047" s="368">
        <f t="shared" si="794"/>
        <v>100</v>
      </c>
      <c r="I2047" s="1909"/>
      <c r="J2047" s="1909"/>
      <c r="K2047" s="1910"/>
      <c r="L2047" s="1910"/>
      <c r="M2047" s="1910"/>
      <c r="N2047" s="1910"/>
      <c r="O2047" s="1910"/>
      <c r="P2047" s="1910"/>
      <c r="Q2047" s="566"/>
      <c r="R2047" s="566"/>
      <c r="S2047" s="566"/>
      <c r="T2047" s="566"/>
      <c r="U2047" s="566"/>
      <c r="V2047" s="566"/>
      <c r="W2047" s="566"/>
      <c r="X2047" s="566"/>
      <c r="Y2047" s="566"/>
      <c r="Z2047" s="1201"/>
      <c r="AA2047" s="566"/>
      <c r="AB2047" s="1491"/>
      <c r="AC2047" s="566"/>
      <c r="AD2047" s="566"/>
      <c r="AE2047" s="566"/>
      <c r="AF2047" s="566"/>
      <c r="AG2047" s="566"/>
      <c r="AH2047" s="1263"/>
      <c r="AI2047" s="1187"/>
      <c r="AJ2047" s="1444"/>
      <c r="AK2047" s="1459"/>
    </row>
    <row r="2048" spans="1:37" x14ac:dyDescent="0.25">
      <c r="A2048" s="239">
        <v>1</v>
      </c>
      <c r="B2048" s="768" t="s">
        <v>31</v>
      </c>
      <c r="C2048" s="696"/>
      <c r="D2048" s="3"/>
      <c r="E2048" s="415">
        <v>150</v>
      </c>
      <c r="F2048" s="213">
        <f t="shared" si="795"/>
        <v>113</v>
      </c>
      <c r="G2048" s="368">
        <v>53</v>
      </c>
      <c r="H2048" s="368">
        <f t="shared" si="794"/>
        <v>46.902654867256636</v>
      </c>
      <c r="I2048" s="1909"/>
      <c r="J2048" s="1909"/>
      <c r="K2048" s="1910"/>
      <c r="L2048" s="1910"/>
      <c r="M2048" s="1910"/>
      <c r="N2048" s="1910"/>
      <c r="O2048" s="1910"/>
      <c r="P2048" s="1910"/>
      <c r="Q2048" s="566"/>
      <c r="R2048" s="566"/>
      <c r="S2048" s="566"/>
      <c r="T2048" s="566"/>
      <c r="U2048" s="566"/>
      <c r="V2048" s="566"/>
      <c r="W2048" s="566"/>
      <c r="X2048" s="566"/>
      <c r="Y2048" s="566"/>
      <c r="Z2048" s="1201"/>
      <c r="AA2048" s="566"/>
      <c r="AB2048" s="1491"/>
      <c r="AC2048" s="566"/>
      <c r="AD2048" s="566"/>
      <c r="AE2048" s="566"/>
      <c r="AF2048" s="566"/>
      <c r="AG2048" s="566"/>
      <c r="AH2048" s="1263"/>
      <c r="AI2048" s="1187"/>
      <c r="AJ2048" s="1444"/>
      <c r="AK2048" s="1459"/>
    </row>
    <row r="2049" spans="1:37" ht="30" x14ac:dyDescent="0.25">
      <c r="A2049" s="239">
        <v>1</v>
      </c>
      <c r="B2049" s="768" t="s">
        <v>194</v>
      </c>
      <c r="C2049" s="676"/>
      <c r="D2049" s="3"/>
      <c r="E2049" s="415">
        <v>15</v>
      </c>
      <c r="F2049" s="213">
        <f t="shared" si="795"/>
        <v>11</v>
      </c>
      <c r="G2049" s="368">
        <v>4</v>
      </c>
      <c r="H2049" s="368">
        <f t="shared" si="794"/>
        <v>36.363636363636367</v>
      </c>
      <c r="I2049" s="1909"/>
      <c r="J2049" s="1909"/>
      <c r="K2049" s="1910"/>
      <c r="L2049" s="1910"/>
      <c r="M2049" s="1910"/>
      <c r="N2049" s="1910"/>
      <c r="O2049" s="1910"/>
      <c r="P2049" s="1910"/>
      <c r="Q2049" s="566"/>
      <c r="R2049" s="566"/>
      <c r="S2049" s="566"/>
      <c r="T2049" s="566"/>
      <c r="U2049" s="566"/>
      <c r="V2049" s="566"/>
      <c r="W2049" s="566"/>
      <c r="X2049" s="566"/>
      <c r="Y2049" s="566"/>
      <c r="Z2049" s="1201"/>
      <c r="AA2049" s="566"/>
      <c r="AB2049" s="1491"/>
      <c r="AC2049" s="566"/>
      <c r="AD2049" s="566"/>
      <c r="AE2049" s="566"/>
      <c r="AF2049" s="566"/>
      <c r="AG2049" s="566"/>
      <c r="AH2049" s="1263"/>
      <c r="AI2049" s="1187"/>
      <c r="AJ2049" s="1444"/>
      <c r="AK2049" s="1459"/>
    </row>
    <row r="2050" spans="1:37" x14ac:dyDescent="0.25">
      <c r="B2050" s="768" t="s">
        <v>91</v>
      </c>
      <c r="C2050" s="676"/>
      <c r="D2050" s="3"/>
      <c r="E2050" s="415">
        <v>250</v>
      </c>
      <c r="F2050" s="213">
        <f t="shared" si="795"/>
        <v>188</v>
      </c>
      <c r="G2050" s="368">
        <v>60</v>
      </c>
      <c r="H2050" s="368">
        <f t="shared" si="794"/>
        <v>31.914893617021278</v>
      </c>
      <c r="I2050" s="1909"/>
      <c r="J2050" s="1909"/>
      <c r="K2050" s="1910"/>
      <c r="L2050" s="1910"/>
      <c r="M2050" s="1910"/>
      <c r="N2050" s="1910"/>
      <c r="O2050" s="1910"/>
      <c r="P2050" s="1910"/>
      <c r="Q2050" s="566"/>
      <c r="R2050" s="566"/>
      <c r="S2050" s="566"/>
      <c r="T2050" s="566"/>
      <c r="U2050" s="566"/>
      <c r="V2050" s="566"/>
      <c r="W2050" s="566"/>
      <c r="X2050" s="566"/>
      <c r="Y2050" s="566"/>
      <c r="Z2050" s="1201"/>
      <c r="AA2050" s="566"/>
      <c r="AB2050" s="1491"/>
      <c r="AC2050" s="566"/>
      <c r="AD2050" s="566"/>
      <c r="AE2050" s="566"/>
      <c r="AF2050" s="566"/>
      <c r="AG2050" s="566"/>
      <c r="AH2050" s="1263"/>
      <c r="AI2050" s="1187"/>
      <c r="AJ2050" s="1444"/>
      <c r="AK2050" s="1459"/>
    </row>
    <row r="2051" spans="1:37" x14ac:dyDescent="0.25">
      <c r="A2051" s="239">
        <v>1</v>
      </c>
      <c r="B2051" s="768" t="s">
        <v>34</v>
      </c>
      <c r="C2051" s="696"/>
      <c r="D2051" s="3"/>
      <c r="E2051" s="415">
        <v>20</v>
      </c>
      <c r="F2051" s="213">
        <f t="shared" si="795"/>
        <v>15</v>
      </c>
      <c r="G2051" s="368">
        <v>9</v>
      </c>
      <c r="H2051" s="368">
        <f t="shared" si="794"/>
        <v>60</v>
      </c>
      <c r="I2051" s="1909"/>
      <c r="J2051" s="1909"/>
      <c r="K2051" s="1910"/>
      <c r="L2051" s="1910"/>
      <c r="M2051" s="1910"/>
      <c r="N2051" s="1910"/>
      <c r="O2051" s="1910"/>
      <c r="P2051" s="1910"/>
      <c r="Q2051" s="566"/>
      <c r="R2051" s="566"/>
      <c r="S2051" s="566"/>
      <c r="T2051" s="566"/>
      <c r="U2051" s="566"/>
      <c r="V2051" s="566"/>
      <c r="W2051" s="566"/>
      <c r="X2051" s="566"/>
      <c r="Y2051" s="566"/>
      <c r="Z2051" s="1201"/>
      <c r="AA2051" s="566"/>
      <c r="AB2051" s="1491"/>
      <c r="AC2051" s="566"/>
      <c r="AD2051" s="566"/>
      <c r="AE2051" s="566"/>
      <c r="AF2051" s="566"/>
      <c r="AG2051" s="566"/>
      <c r="AH2051" s="1263"/>
      <c r="AI2051" s="1187"/>
      <c r="AJ2051" s="1444"/>
      <c r="AK2051" s="1459"/>
    </row>
    <row r="2052" spans="1:37" x14ac:dyDescent="0.25">
      <c r="A2052" s="239">
        <v>1</v>
      </c>
      <c r="B2052" s="768" t="s">
        <v>195</v>
      </c>
      <c r="C2052" s="696"/>
      <c r="D2052" s="3"/>
      <c r="E2052" s="415">
        <v>15</v>
      </c>
      <c r="F2052" s="213">
        <f t="shared" si="795"/>
        <v>11</v>
      </c>
      <c r="G2052" s="368">
        <v>13</v>
      </c>
      <c r="H2052" s="368">
        <f t="shared" si="794"/>
        <v>118.18181818181819</v>
      </c>
      <c r="I2052" s="1909"/>
      <c r="J2052" s="1909"/>
      <c r="K2052" s="1910"/>
      <c r="L2052" s="1910"/>
      <c r="M2052" s="1910"/>
      <c r="N2052" s="1910"/>
      <c r="O2052" s="1910"/>
      <c r="P2052" s="1910"/>
      <c r="Q2052" s="566"/>
      <c r="R2052" s="566"/>
      <c r="S2052" s="566"/>
      <c r="T2052" s="566"/>
      <c r="U2052" s="566"/>
      <c r="V2052" s="566"/>
      <c r="W2052" s="566"/>
      <c r="X2052" s="566"/>
      <c r="Y2052" s="566"/>
      <c r="Z2052" s="1201"/>
      <c r="AA2052" s="566"/>
      <c r="AB2052" s="1491"/>
      <c r="AC2052" s="566"/>
      <c r="AD2052" s="566"/>
      <c r="AE2052" s="566"/>
      <c r="AF2052" s="566"/>
      <c r="AG2052" s="566"/>
      <c r="AH2052" s="1263"/>
      <c r="AI2052" s="1187"/>
      <c r="AJ2052" s="1444"/>
      <c r="AK2052" s="1459"/>
    </row>
    <row r="2053" spans="1:37" ht="30" x14ac:dyDescent="0.25">
      <c r="A2053" s="239">
        <v>1</v>
      </c>
      <c r="B2053" s="768" t="s">
        <v>74</v>
      </c>
      <c r="C2053" s="696"/>
      <c r="D2053" s="3"/>
      <c r="E2053" s="415">
        <v>400</v>
      </c>
      <c r="F2053" s="213">
        <f t="shared" si="795"/>
        <v>300</v>
      </c>
      <c r="G2053" s="368">
        <v>216</v>
      </c>
      <c r="H2053" s="368">
        <f t="shared" si="794"/>
        <v>72</v>
      </c>
      <c r="I2053" s="1909"/>
      <c r="J2053" s="1909"/>
      <c r="K2053" s="1910"/>
      <c r="L2053" s="1910"/>
      <c r="M2053" s="1910"/>
      <c r="N2053" s="1910"/>
      <c r="O2053" s="1910"/>
      <c r="P2053" s="1910"/>
      <c r="Q2053" s="566"/>
      <c r="R2053" s="566"/>
      <c r="S2053" s="566"/>
      <c r="T2053" s="566"/>
      <c r="U2053" s="566"/>
      <c r="V2053" s="566"/>
      <c r="W2053" s="566"/>
      <c r="X2053" s="566"/>
      <c r="Y2053" s="566"/>
      <c r="Z2053" s="1201"/>
      <c r="AA2053" s="566"/>
      <c r="AB2053" s="1491"/>
      <c r="AC2053" s="566"/>
      <c r="AD2053" s="566"/>
      <c r="AE2053" s="566"/>
      <c r="AF2053" s="566"/>
      <c r="AG2053" s="566"/>
      <c r="AH2053" s="1263"/>
      <c r="AI2053" s="1187"/>
      <c r="AJ2053" s="1444"/>
      <c r="AK2053" s="1459"/>
    </row>
    <row r="2054" spans="1:37" ht="29.25" x14ac:dyDescent="0.25">
      <c r="A2054" s="239">
        <v>1</v>
      </c>
      <c r="B2054" s="720" t="s">
        <v>279</v>
      </c>
      <c r="C2054" s="2203"/>
      <c r="D2054" s="2204"/>
      <c r="E2054" s="729">
        <f>E2006+E1984-E2016</f>
        <v>66724.25</v>
      </c>
      <c r="F2054" s="729">
        <f t="shared" ref="F2054:G2054" si="796">F2006+F1984-F2016</f>
        <v>50043.75</v>
      </c>
      <c r="G2054" s="729">
        <f t="shared" si="796"/>
        <v>42354.89</v>
      </c>
      <c r="H2054" s="525">
        <f t="shared" si="794"/>
        <v>84.635723741725982</v>
      </c>
      <c r="I2054" s="1909"/>
      <c r="J2054" s="1909"/>
      <c r="K2054" s="1910"/>
      <c r="L2054" s="1910"/>
      <c r="M2054" s="1910"/>
      <c r="N2054" s="1910"/>
      <c r="O2054" s="1910"/>
      <c r="P2054" s="1910"/>
      <c r="Q2054" s="566"/>
      <c r="R2054" s="566"/>
      <c r="S2054" s="566"/>
      <c r="T2054" s="566"/>
      <c r="U2054" s="566"/>
      <c r="V2054" s="566"/>
      <c r="W2054" s="566"/>
      <c r="X2054" s="566"/>
      <c r="Y2054" s="566"/>
      <c r="Z2054" s="1201"/>
      <c r="AA2054" s="566"/>
      <c r="AB2054" s="1491"/>
      <c r="AC2054" s="566"/>
      <c r="AD2054" s="566"/>
      <c r="AE2054" s="566"/>
      <c r="AF2054" s="566"/>
      <c r="AG2054" s="566"/>
      <c r="AH2054" s="1289">
        <f>AH2006+AH1984</f>
        <v>0</v>
      </c>
      <c r="AI2054" s="1187"/>
      <c r="AJ2054" s="1444"/>
      <c r="AK2054" s="1459"/>
    </row>
    <row r="2055" spans="1:37" ht="43.5" x14ac:dyDescent="0.25">
      <c r="A2055" s="239">
        <v>1</v>
      </c>
      <c r="B2055" s="720" t="s">
        <v>308</v>
      </c>
      <c r="C2055" s="2203"/>
      <c r="D2055" s="2204"/>
      <c r="E2055" s="729">
        <f>E1994+E2016</f>
        <v>15549</v>
      </c>
      <c r="F2055" s="729">
        <f t="shared" ref="F2055:G2055" si="797">F1994+F2016</f>
        <v>11661.75</v>
      </c>
      <c r="G2055" s="729">
        <f t="shared" si="797"/>
        <v>672</v>
      </c>
      <c r="H2055" s="525">
        <f t="shared" si="794"/>
        <v>5.7624284519904823</v>
      </c>
      <c r="I2055" s="1909"/>
      <c r="J2055" s="1909"/>
      <c r="K2055" s="1910"/>
      <c r="L2055" s="1910"/>
      <c r="M2055" s="1910"/>
      <c r="N2055" s="1910"/>
      <c r="O2055" s="1910"/>
      <c r="P2055" s="1910"/>
      <c r="Q2055" s="566"/>
      <c r="R2055" s="566"/>
      <c r="S2055" s="566"/>
      <c r="T2055" s="566"/>
      <c r="U2055" s="566"/>
      <c r="V2055" s="566"/>
      <c r="W2055" s="566"/>
      <c r="X2055" s="566"/>
      <c r="Y2055" s="566"/>
      <c r="Z2055" s="1201"/>
      <c r="AA2055" s="566"/>
      <c r="AB2055" s="1491"/>
      <c r="AC2055" s="566"/>
      <c r="AD2055" s="566"/>
      <c r="AE2055" s="566"/>
      <c r="AF2055" s="566"/>
      <c r="AG2055" s="566"/>
      <c r="AH2055" s="1289">
        <f>AH1994</f>
        <v>0</v>
      </c>
      <c r="AI2055" s="1187"/>
      <c r="AJ2055" s="1444"/>
      <c r="AK2055" s="1459"/>
    </row>
    <row r="2056" spans="1:37" ht="29.25" x14ac:dyDescent="0.25">
      <c r="A2056" s="239">
        <v>1</v>
      </c>
      <c r="B2056" s="720" t="s">
        <v>280</v>
      </c>
      <c r="C2056" s="2203"/>
      <c r="D2056" s="2204"/>
      <c r="E2056" s="729">
        <f>E2018+E1992</f>
        <v>38755.319148936171</v>
      </c>
      <c r="F2056" s="729">
        <f>F2018+F1992</f>
        <v>29066.489361702126</v>
      </c>
      <c r="G2056" s="729">
        <f>G2018+G1992</f>
        <v>13308.396808510639</v>
      </c>
      <c r="H2056" s="525">
        <f t="shared" si="794"/>
        <v>45.786048128831553</v>
      </c>
      <c r="I2056" s="1909"/>
      <c r="J2056" s="1909"/>
      <c r="K2056" s="1910"/>
      <c r="L2056" s="1910"/>
      <c r="M2056" s="1910"/>
      <c r="N2056" s="1910"/>
      <c r="O2056" s="1910"/>
      <c r="P2056" s="1910"/>
      <c r="Q2056" s="566"/>
      <c r="R2056" s="566"/>
      <c r="S2056" s="566"/>
      <c r="T2056" s="566"/>
      <c r="U2056" s="566"/>
      <c r="V2056" s="566"/>
      <c r="W2056" s="566"/>
      <c r="X2056" s="566"/>
      <c r="Y2056" s="566"/>
      <c r="Z2056" s="1201"/>
      <c r="AA2056" s="566"/>
      <c r="AB2056" s="1491"/>
      <c r="AC2056" s="566"/>
      <c r="AD2056" s="566"/>
      <c r="AE2056" s="566"/>
      <c r="AF2056" s="566"/>
      <c r="AG2056" s="566"/>
      <c r="AH2056" s="1289">
        <f>AH2018+AH1992</f>
        <v>0</v>
      </c>
      <c r="AI2056" s="1187"/>
      <c r="AJ2056" s="1444"/>
      <c r="AK2056" s="1459"/>
    </row>
    <row r="2057" spans="1:37" ht="29.25" x14ac:dyDescent="0.25">
      <c r="A2057" s="239">
        <v>1</v>
      </c>
      <c r="B2057" s="720" t="s">
        <v>281</v>
      </c>
      <c r="C2057" s="2203"/>
      <c r="D2057" s="2119"/>
      <c r="E2057" s="464">
        <f>E2022+E2024</f>
        <v>15200</v>
      </c>
      <c r="F2057" s="464">
        <f>F2022+F2024</f>
        <v>11400</v>
      </c>
      <c r="G2057" s="464">
        <f>G2022+G2024</f>
        <v>13106</v>
      </c>
      <c r="H2057" s="2205">
        <f t="shared" si="794"/>
        <v>114.96491228070175</v>
      </c>
      <c r="I2057" s="2162"/>
      <c r="J2057" s="2162"/>
      <c r="K2057" s="2122"/>
      <c r="L2057" s="1910"/>
      <c r="M2057" s="1910"/>
      <c r="N2057" s="1910"/>
      <c r="O2057" s="1910"/>
      <c r="P2057" s="2122"/>
      <c r="Q2057" s="566">
        <v>15187.536</v>
      </c>
      <c r="R2057" s="566">
        <v>15187.536</v>
      </c>
      <c r="S2057" s="566">
        <v>15187.536</v>
      </c>
      <c r="T2057" s="566">
        <v>15187.536</v>
      </c>
      <c r="U2057" s="566">
        <v>15187.536</v>
      </c>
      <c r="V2057" s="566">
        <v>15187.536</v>
      </c>
      <c r="W2057" s="566">
        <v>15187.536</v>
      </c>
      <c r="X2057" s="566">
        <v>15187.536</v>
      </c>
      <c r="Y2057" s="566">
        <v>15187.536</v>
      </c>
      <c r="Z2057" s="1202">
        <f>Q2057/12*$B$4+(R2057-Q2057)/11*8+(S2057-R2057)/10*7+(T2057-S2057)/9*6+(U2057-T2057)/8*5+(V2057-U2057)/7*4+(W2057-V2057)/6*3+(X2057-W2057)/5*2+(Y2057-X2057)/4*1</f>
        <v>11390.652</v>
      </c>
      <c r="AA2057" s="566">
        <f>AG2057-AF2057-AC2057</f>
        <v>13093.480679999999</v>
      </c>
      <c r="AB2057" s="1507"/>
      <c r="AC2057" s="566"/>
      <c r="AD2057" s="566">
        <f>AA2057-Z2057</f>
        <v>1702.8286799999987</v>
      </c>
      <c r="AE2057" s="566"/>
      <c r="AF2057" s="572">
        <v>0</v>
      </c>
      <c r="AG2057" s="565">
        <v>13093.480679999999</v>
      </c>
      <c r="AH2057" s="1290">
        <f>AH2022+AH2024</f>
        <v>0</v>
      </c>
      <c r="AI2057" s="561"/>
      <c r="AJ2057" s="1444"/>
      <c r="AK2057" s="1459"/>
    </row>
    <row r="2058" spans="1:37" x14ac:dyDescent="0.25">
      <c r="A2058" s="239">
        <v>1</v>
      </c>
      <c r="B2058" s="721" t="s">
        <v>138</v>
      </c>
      <c r="C2058" s="2206"/>
      <c r="D2058" s="2207"/>
      <c r="E2058" s="444">
        <f>E2054+E2055+E2057+E2019*2.9+E1993*2.9+E2021/4.2</f>
        <v>207047.05952380953</v>
      </c>
      <c r="F2058" s="444">
        <f>F2054+F2055+F2057+F2019*2.9+F1993*2.9+F2021/4.2</f>
        <v>155285.85714285713</v>
      </c>
      <c r="G2058" s="444">
        <f>G2054+G2055+G2057+G2019*2.9+G1993*2.9+G2021/4.2</f>
        <v>92346.106666666674</v>
      </c>
      <c r="H2058" s="2208">
        <f t="shared" si="794"/>
        <v>59.468459243981073</v>
      </c>
      <c r="I2058" s="1904"/>
      <c r="J2058" s="2209"/>
      <c r="K2058" s="1925"/>
      <c r="L2058" s="252"/>
      <c r="M2058" s="1925"/>
      <c r="N2058" s="1925"/>
      <c r="O2058" s="252"/>
      <c r="P2058" s="2210"/>
      <c r="Q2058" s="563">
        <f t="shared" ref="Q2058:AG2058" si="798">SUM(Q2057,Q2025,Q1994,Q2005,Q1983,Q2015)</f>
        <v>96144.375619999992</v>
      </c>
      <c r="R2058" s="563">
        <f t="shared" ref="R2058:S2058" si="799">SUM(R2057,R2025,R1994,R2005,R1983,R2015)</f>
        <v>96144.375619999992</v>
      </c>
      <c r="S2058" s="563">
        <f t="shared" si="799"/>
        <v>96144.375619999992</v>
      </c>
      <c r="T2058" s="563">
        <f t="shared" ref="T2058:U2058" si="800">SUM(T2057,T2025,T1994,T2005,T1983,T2015)</f>
        <v>96144.375619999992</v>
      </c>
      <c r="U2058" s="563">
        <f t="shared" si="800"/>
        <v>96144.375619999992</v>
      </c>
      <c r="V2058" s="563">
        <f t="shared" ref="V2058:W2058" si="801">SUM(V2057,V2025,V1994,V2005,V1983,V2015)</f>
        <v>96144.375619999992</v>
      </c>
      <c r="W2058" s="563">
        <f t="shared" si="801"/>
        <v>96144.375619999992</v>
      </c>
      <c r="X2058" s="563">
        <f t="shared" ref="X2058:Y2058" si="802">SUM(X2057,X2025,X1994,X2005,X1983,X2015)</f>
        <v>96144.375619999992</v>
      </c>
      <c r="Y2058" s="563">
        <f t="shared" si="802"/>
        <v>96204.112869999997</v>
      </c>
      <c r="Z2058" s="1203">
        <f t="shared" si="798"/>
        <v>72546.906904999996</v>
      </c>
      <c r="AA2058" s="563">
        <f t="shared" si="798"/>
        <v>73106.478050000005</v>
      </c>
      <c r="AB2058" s="2211">
        <f t="shared" si="798"/>
        <v>0</v>
      </c>
      <c r="AC2058" s="563">
        <f t="shared" si="798"/>
        <v>0</v>
      </c>
      <c r="AD2058" s="563">
        <f t="shared" si="798"/>
        <v>559.57114499999739</v>
      </c>
      <c r="AE2058" s="563">
        <f t="shared" si="798"/>
        <v>-230.9161</v>
      </c>
      <c r="AF2058" s="568">
        <f t="shared" si="798"/>
        <v>-0.60547000000000006</v>
      </c>
      <c r="AG2058" s="568">
        <f t="shared" si="798"/>
        <v>73105.872579999996</v>
      </c>
      <c r="AH2058" s="1272">
        <f>AH2054+AH2055+AH2057+AH2019*2.9+AH1993*2.9+AH2021/4.2</f>
        <v>0</v>
      </c>
      <c r="AI2058" s="1214">
        <f t="shared" ref="AI2058" si="803">SUM(AI2057,AI2025,AI1994,AI2005,AI1983,AI2015)</f>
        <v>0</v>
      </c>
      <c r="AJ2058" s="1444"/>
      <c r="AK2058" s="1459"/>
    </row>
    <row r="2059" spans="1:37" x14ac:dyDescent="0.25">
      <c r="A2059" s="239">
        <v>1</v>
      </c>
      <c r="B2059" s="1513" t="s">
        <v>29</v>
      </c>
      <c r="C2059" s="1813"/>
      <c r="D2059" s="1812"/>
      <c r="E2059" s="455"/>
      <c r="F2059" s="1603"/>
      <c r="G2059" s="1603"/>
      <c r="H2059" s="1679"/>
      <c r="I2059" s="2212"/>
      <c r="J2059" s="1882"/>
      <c r="K2059" s="2197"/>
      <c r="L2059" s="2213"/>
      <c r="M2059" s="2197"/>
      <c r="N2059" s="2213"/>
      <c r="O2059" s="2213"/>
      <c r="P2059" s="2197"/>
      <c r="Q2059" s="565"/>
      <c r="R2059" s="565"/>
      <c r="S2059" s="565"/>
      <c r="T2059" s="565"/>
      <c r="U2059" s="565"/>
      <c r="V2059" s="565"/>
      <c r="W2059" s="565"/>
      <c r="X2059" s="565"/>
      <c r="Y2059" s="565"/>
      <c r="Z2059" s="1054"/>
      <c r="AA2059" s="565">
        <f t="shared" ref="AA2059:AA2067" si="804">AG2059-AF2059-AC2059</f>
        <v>0</v>
      </c>
      <c r="AB2059" s="1075"/>
      <c r="AC2059" s="565"/>
      <c r="AD2059" s="565"/>
      <c r="AE2059" s="565"/>
      <c r="AF2059" s="565"/>
      <c r="AG2059" s="565"/>
      <c r="AH2059" s="1820"/>
      <c r="AI2059" s="561"/>
      <c r="AJ2059" s="1444"/>
      <c r="AK2059" s="1459"/>
    </row>
    <row r="2060" spans="1:37" x14ac:dyDescent="0.25">
      <c r="A2060" s="239">
        <v>1</v>
      </c>
      <c r="B2060" s="1725" t="s">
        <v>150</v>
      </c>
      <c r="C2060" s="1726"/>
      <c r="D2060" s="2"/>
      <c r="E2060" s="456"/>
      <c r="F2060" s="782"/>
      <c r="G2060" s="782"/>
      <c r="H2060" s="213"/>
      <c r="I2060" s="1143"/>
      <c r="J2060" s="1143"/>
      <c r="K2060" s="1847"/>
      <c r="L2060" s="1847"/>
      <c r="M2060" s="1847"/>
      <c r="N2060" s="1847"/>
      <c r="O2060" s="1847"/>
      <c r="P2060" s="1847"/>
      <c r="Q2060" s="565"/>
      <c r="R2060" s="565"/>
      <c r="S2060" s="565"/>
      <c r="T2060" s="565"/>
      <c r="U2060" s="565"/>
      <c r="V2060" s="565"/>
      <c r="W2060" s="565"/>
      <c r="X2060" s="565"/>
      <c r="Y2060" s="565"/>
      <c r="Z2060" s="1054"/>
      <c r="AA2060" s="565">
        <f t="shared" si="804"/>
        <v>0</v>
      </c>
      <c r="AB2060" s="1075"/>
      <c r="AC2060" s="565"/>
      <c r="AD2060" s="565"/>
      <c r="AE2060" s="565"/>
      <c r="AF2060" s="565"/>
      <c r="AG2060" s="565"/>
      <c r="AH2060" s="1250"/>
      <c r="AI2060" s="561"/>
      <c r="AJ2060" s="1444"/>
      <c r="AK2060" s="1459"/>
    </row>
    <row r="2061" spans="1:37" x14ac:dyDescent="0.25">
      <c r="A2061" s="239">
        <v>1</v>
      </c>
      <c r="B2061" s="1392" t="s">
        <v>9</v>
      </c>
      <c r="C2061" s="676"/>
      <c r="D2061" s="794">
        <v>300</v>
      </c>
      <c r="E2061" s="415">
        <v>50</v>
      </c>
      <c r="F2061" s="213">
        <f>(E2061/12*$B$4)</f>
        <v>37.5</v>
      </c>
      <c r="G2061" s="213">
        <v>30</v>
      </c>
      <c r="H2061" s="213">
        <f>G2061/F2061*100</f>
        <v>80</v>
      </c>
      <c r="I2061" s="1143">
        <v>7</v>
      </c>
      <c r="J2061" s="269">
        <f>M2061/G2061</f>
        <v>3</v>
      </c>
      <c r="K2061" s="270">
        <f>ROUND(E2061*I2061,0)</f>
        <v>350</v>
      </c>
      <c r="L2061" s="270">
        <f>ROUND(K2061/12*$B$4,0)</f>
        <v>263</v>
      </c>
      <c r="M2061" s="270">
        <v>90</v>
      </c>
      <c r="N2061" s="270">
        <f>M2061/L2061*100</f>
        <v>34.22053231939163</v>
      </c>
      <c r="O2061" s="270">
        <f>K2061/D2061</f>
        <v>1.1666666666666667</v>
      </c>
      <c r="P2061" s="270">
        <f>M2061/$B$4*12/O2061</f>
        <v>102.85714285714285</v>
      </c>
      <c r="Q2061" s="565"/>
      <c r="R2061" s="565"/>
      <c r="S2061" s="565"/>
      <c r="T2061" s="565"/>
      <c r="U2061" s="565"/>
      <c r="V2061" s="565"/>
      <c r="W2061" s="565"/>
      <c r="X2061" s="565"/>
      <c r="Y2061" s="565"/>
      <c r="Z2061" s="1054"/>
      <c r="AA2061" s="565">
        <f t="shared" si="804"/>
        <v>0</v>
      </c>
      <c r="AB2061" s="1075"/>
      <c r="AC2061" s="565"/>
      <c r="AD2061" s="565"/>
      <c r="AE2061" s="565"/>
      <c r="AF2061" s="565"/>
      <c r="AG2061" s="565"/>
      <c r="AH2061" s="1279"/>
      <c r="AI2061" s="561"/>
      <c r="AJ2061" s="1444"/>
      <c r="AK2061" s="1459"/>
    </row>
    <row r="2062" spans="1:37" x14ac:dyDescent="0.25">
      <c r="A2062" s="239">
        <v>1</v>
      </c>
      <c r="B2062" s="1392" t="s">
        <v>118</v>
      </c>
      <c r="C2062" s="676"/>
      <c r="D2062" s="794">
        <v>300</v>
      </c>
      <c r="E2062" s="415">
        <v>52</v>
      </c>
      <c r="F2062" s="213">
        <f>(E2062/12*$B$4)</f>
        <v>39</v>
      </c>
      <c r="G2062" s="213">
        <v>37</v>
      </c>
      <c r="H2062" s="213">
        <f>G2062/F2062*100</f>
        <v>94.871794871794862</v>
      </c>
      <c r="I2062" s="1143">
        <v>10</v>
      </c>
      <c r="J2062" s="269">
        <f>M2062/G2062</f>
        <v>9.6756756756756754</v>
      </c>
      <c r="K2062" s="270">
        <f>ROUND(E2062*I2062,0)</f>
        <v>520</v>
      </c>
      <c r="L2062" s="270">
        <f>ROUND(K2062/12*$B$4,0)</f>
        <v>390</v>
      </c>
      <c r="M2062" s="270">
        <v>358</v>
      </c>
      <c r="N2062" s="270">
        <f>M2062/L2062*100</f>
        <v>91.794871794871796</v>
      </c>
      <c r="O2062" s="270">
        <f>K2062/D2062</f>
        <v>1.7333333333333334</v>
      </c>
      <c r="P2062" s="270">
        <f>M2062/$B$4*12/O2062</f>
        <v>275.38461538461542</v>
      </c>
      <c r="Q2062" s="565"/>
      <c r="R2062" s="565"/>
      <c r="S2062" s="565"/>
      <c r="T2062" s="565"/>
      <c r="U2062" s="565"/>
      <c r="V2062" s="565"/>
      <c r="W2062" s="565"/>
      <c r="X2062" s="565"/>
      <c r="Y2062" s="565"/>
      <c r="Z2062" s="1054"/>
      <c r="AA2062" s="565">
        <f t="shared" si="804"/>
        <v>0</v>
      </c>
      <c r="AB2062" s="1075"/>
      <c r="AC2062" s="565"/>
      <c r="AD2062" s="565"/>
      <c r="AE2062" s="565"/>
      <c r="AF2062" s="565"/>
      <c r="AG2062" s="565"/>
      <c r="AH2062" s="1279"/>
      <c r="AI2062" s="561"/>
      <c r="AJ2062" s="1444"/>
      <c r="AK2062" s="1459"/>
    </row>
    <row r="2063" spans="1:37" x14ac:dyDescent="0.25">
      <c r="A2063" s="239">
        <v>1</v>
      </c>
      <c r="B2063" s="1392" t="s">
        <v>10</v>
      </c>
      <c r="C2063" s="676"/>
      <c r="D2063" s="794">
        <v>300</v>
      </c>
      <c r="E2063" s="415">
        <v>153</v>
      </c>
      <c r="F2063" s="213">
        <f>(E2063/12*$B$4)</f>
        <v>114.75</v>
      </c>
      <c r="G2063" s="213">
        <v>16</v>
      </c>
      <c r="H2063" s="213">
        <f>G2063/F2063*100</f>
        <v>13.943355119825709</v>
      </c>
      <c r="I2063" s="1143">
        <v>7</v>
      </c>
      <c r="J2063" s="269">
        <f>M2063/G2063</f>
        <v>5.9375</v>
      </c>
      <c r="K2063" s="270">
        <f>ROUND(E2063*I2063,0)</f>
        <v>1071</v>
      </c>
      <c r="L2063" s="270">
        <f>ROUND(K2063/12*$B$4,0)</f>
        <v>803</v>
      </c>
      <c r="M2063" s="270">
        <v>95</v>
      </c>
      <c r="N2063" s="270">
        <f>M2063/L2063*100</f>
        <v>11.830635118306351</v>
      </c>
      <c r="O2063" s="270">
        <f>K2063/D2063</f>
        <v>3.57</v>
      </c>
      <c r="P2063" s="270">
        <f>M2063/$B$4*12/O2063</f>
        <v>35.480859010270777</v>
      </c>
      <c r="Q2063" s="565"/>
      <c r="R2063" s="565"/>
      <c r="S2063" s="565"/>
      <c r="T2063" s="565"/>
      <c r="U2063" s="565"/>
      <c r="V2063" s="565"/>
      <c r="W2063" s="565"/>
      <c r="X2063" s="565"/>
      <c r="Y2063" s="565"/>
      <c r="Z2063" s="1054"/>
      <c r="AA2063" s="565">
        <f t="shared" si="804"/>
        <v>0</v>
      </c>
      <c r="AB2063" s="1075"/>
      <c r="AC2063" s="565"/>
      <c r="AD2063" s="565"/>
      <c r="AE2063" s="565"/>
      <c r="AF2063" s="565"/>
      <c r="AG2063" s="565"/>
      <c r="AH2063" s="1279"/>
      <c r="AI2063" s="561"/>
      <c r="AJ2063" s="1444"/>
      <c r="AK2063" s="1459"/>
    </row>
    <row r="2064" spans="1:37" x14ac:dyDescent="0.25">
      <c r="A2064" s="239">
        <v>1</v>
      </c>
      <c r="B2064" s="247" t="s">
        <v>78</v>
      </c>
      <c r="C2064" s="1530"/>
      <c r="D2064" s="1492"/>
      <c r="E2064" s="417">
        <f>SUM(E2061:E2063)</f>
        <v>255</v>
      </c>
      <c r="F2064" s="211">
        <f>SUM(F2061:F2063)</f>
        <v>191.25</v>
      </c>
      <c r="G2064" s="211">
        <f>SUM(G2061:G2063)</f>
        <v>83</v>
      </c>
      <c r="H2064" s="211">
        <f>G2064/F2064*100</f>
        <v>43.398692810457518</v>
      </c>
      <c r="I2064" s="385">
        <f>K2064/E2064</f>
        <v>7.6117647058823525</v>
      </c>
      <c r="J2064" s="385">
        <f>M2064/G2064</f>
        <v>6.5421686746987948</v>
      </c>
      <c r="K2064" s="2048">
        <f>SUM(K2061:K2063)</f>
        <v>1941</v>
      </c>
      <c r="L2064" s="2048">
        <f>SUM(L2061:L2063)</f>
        <v>1456</v>
      </c>
      <c r="M2064" s="2048">
        <f>SUM(M2061:M2063)</f>
        <v>543</v>
      </c>
      <c r="N2064" s="270">
        <f>M2064/L2064*100</f>
        <v>37.293956043956044</v>
      </c>
      <c r="O2064" s="1632">
        <f>SUM(O2061:O2063)</f>
        <v>6.4700000000000006</v>
      </c>
      <c r="P2064" s="270">
        <f>M2064/$B$4*12/O2064</f>
        <v>111.90108191653786</v>
      </c>
      <c r="Q2064" s="565"/>
      <c r="R2064" s="565"/>
      <c r="S2064" s="565"/>
      <c r="T2064" s="565"/>
      <c r="U2064" s="565"/>
      <c r="V2064" s="565"/>
      <c r="W2064" s="565"/>
      <c r="X2064" s="565"/>
      <c r="Y2064" s="565"/>
      <c r="Z2064" s="1054"/>
      <c r="AA2064" s="565">
        <f t="shared" si="804"/>
        <v>0</v>
      </c>
      <c r="AB2064" s="1075"/>
      <c r="AC2064" s="565"/>
      <c r="AD2064" s="565"/>
      <c r="AE2064" s="565"/>
      <c r="AF2064" s="565"/>
      <c r="AG2064" s="565"/>
      <c r="AH2064" s="1258">
        <f>SUM(AH2061:AH2063)</f>
        <v>0</v>
      </c>
      <c r="AI2064" s="561"/>
      <c r="AJ2064" s="1444"/>
      <c r="AK2064" s="1459"/>
    </row>
    <row r="2065" spans="1:37" ht="30" x14ac:dyDescent="0.25">
      <c r="A2065" s="239">
        <v>1</v>
      </c>
      <c r="B2065" s="2" t="s">
        <v>127</v>
      </c>
      <c r="C2065" s="688"/>
      <c r="D2065" s="1492"/>
      <c r="E2065" s="417"/>
      <c r="F2065" s="211"/>
      <c r="G2065" s="211"/>
      <c r="H2065" s="211"/>
      <c r="I2065" s="385"/>
      <c r="J2065" s="385"/>
      <c r="K2065" s="2048"/>
      <c r="L2065" s="2048"/>
      <c r="M2065" s="2048"/>
      <c r="N2065" s="270"/>
      <c r="O2065" s="1632"/>
      <c r="P2065" s="270"/>
      <c r="Q2065" s="565"/>
      <c r="R2065" s="565"/>
      <c r="S2065" s="565"/>
      <c r="T2065" s="565"/>
      <c r="U2065" s="565"/>
      <c r="V2065" s="565"/>
      <c r="W2065" s="565"/>
      <c r="X2065" s="565"/>
      <c r="Y2065" s="565"/>
      <c r="Z2065" s="1054"/>
      <c r="AA2065" s="565">
        <f t="shared" si="804"/>
        <v>0</v>
      </c>
      <c r="AB2065" s="1075"/>
      <c r="AC2065" s="565"/>
      <c r="AD2065" s="565"/>
      <c r="AE2065" s="565"/>
      <c r="AF2065" s="565"/>
      <c r="AG2065" s="565"/>
      <c r="AH2065" s="1258"/>
      <c r="AI2065" s="561"/>
      <c r="AJ2065" s="1444"/>
      <c r="AK2065" s="1459"/>
    </row>
    <row r="2066" spans="1:37" x14ac:dyDescent="0.25">
      <c r="A2066" s="239">
        <v>1</v>
      </c>
      <c r="B2066" s="475" t="s">
        <v>24</v>
      </c>
      <c r="C2066" s="672"/>
      <c r="D2066" s="2214">
        <v>240</v>
      </c>
      <c r="E2066" s="419">
        <v>40</v>
      </c>
      <c r="F2066" s="213">
        <f>(E2066/12*$B$4)</f>
        <v>30</v>
      </c>
      <c r="G2066" s="213">
        <v>36</v>
      </c>
      <c r="H2066" s="213">
        <f t="shared" ref="H2066:H2075" si="805">G2066/F2066*100</f>
        <v>120</v>
      </c>
      <c r="I2066" s="1143">
        <v>3</v>
      </c>
      <c r="J2066" s="269">
        <f t="shared" ref="J2066:J2071" si="806">M2066/G2066</f>
        <v>3</v>
      </c>
      <c r="K2066" s="270">
        <f>ROUND(E2066*I2066,0)</f>
        <v>120</v>
      </c>
      <c r="L2066" s="270">
        <f>ROUND(K2066/12*$B$4,0)</f>
        <v>90</v>
      </c>
      <c r="M2066" s="270">
        <v>108</v>
      </c>
      <c r="N2066" s="270">
        <f t="shared" ref="N2066:N2071" si="807">M2066/L2066*100</f>
        <v>120</v>
      </c>
      <c r="O2066" s="270">
        <f>ROUND(K2066/D2066,0)</f>
        <v>1</v>
      </c>
      <c r="P2066" s="270">
        <f t="shared" ref="P2066:P2071" si="808">M2066/$B$4*12/O2066</f>
        <v>144</v>
      </c>
      <c r="Q2066" s="565"/>
      <c r="R2066" s="565"/>
      <c r="S2066" s="565"/>
      <c r="T2066" s="565"/>
      <c r="U2066" s="565"/>
      <c r="V2066" s="565"/>
      <c r="W2066" s="565"/>
      <c r="X2066" s="565"/>
      <c r="Y2066" s="565"/>
      <c r="Z2066" s="1054"/>
      <c r="AA2066" s="565">
        <f t="shared" si="804"/>
        <v>0</v>
      </c>
      <c r="AB2066" s="1075"/>
      <c r="AC2066" s="565"/>
      <c r="AD2066" s="565"/>
      <c r="AE2066" s="565"/>
      <c r="AF2066" s="565"/>
      <c r="AG2066" s="565"/>
      <c r="AH2066" s="1279"/>
      <c r="AI2066" s="561"/>
      <c r="AJ2066" s="1444"/>
      <c r="AK2066" s="1459"/>
    </row>
    <row r="2067" spans="1:37" s="249" customFormat="1" x14ac:dyDescent="0.25">
      <c r="A2067" s="239">
        <v>1</v>
      </c>
      <c r="B2067" s="2215" t="s">
        <v>9</v>
      </c>
      <c r="C2067" s="2216"/>
      <c r="D2067" s="2214">
        <v>240</v>
      </c>
      <c r="E2067" s="420">
        <v>420</v>
      </c>
      <c r="F2067" s="213">
        <f>(E2067/12*$B$4)</f>
        <v>315</v>
      </c>
      <c r="G2067" s="219">
        <v>383</v>
      </c>
      <c r="H2067" s="213">
        <f t="shared" si="805"/>
        <v>121.58730158730158</v>
      </c>
      <c r="I2067" s="1889">
        <v>8</v>
      </c>
      <c r="J2067" s="269">
        <f t="shared" si="806"/>
        <v>7.8093994778067888</v>
      </c>
      <c r="K2067" s="270">
        <f>ROUND(E2067*I2067,0)</f>
        <v>3360</v>
      </c>
      <c r="L2067" s="270">
        <f>ROUND(K2067/12*$B$4,0)</f>
        <v>2520</v>
      </c>
      <c r="M2067" s="478">
        <v>2991</v>
      </c>
      <c r="N2067" s="270">
        <f t="shared" si="807"/>
        <v>118.69047619047619</v>
      </c>
      <c r="O2067" s="270">
        <f>ROUND(K2067/D2067,0)</f>
        <v>14</v>
      </c>
      <c r="P2067" s="270">
        <f t="shared" si="808"/>
        <v>284.85714285714283</v>
      </c>
      <c r="Q2067" s="565"/>
      <c r="R2067" s="565"/>
      <c r="S2067" s="565"/>
      <c r="T2067" s="565"/>
      <c r="U2067" s="565"/>
      <c r="V2067" s="565"/>
      <c r="W2067" s="565"/>
      <c r="X2067" s="565"/>
      <c r="Y2067" s="565"/>
      <c r="Z2067" s="1054"/>
      <c r="AA2067" s="565">
        <f t="shared" si="804"/>
        <v>0</v>
      </c>
      <c r="AB2067" s="1075"/>
      <c r="AC2067" s="565"/>
      <c r="AD2067" s="565"/>
      <c r="AE2067" s="565"/>
      <c r="AF2067" s="565"/>
      <c r="AG2067" s="565"/>
      <c r="AH2067" s="1465"/>
      <c r="AI2067" s="561"/>
      <c r="AJ2067" s="1444"/>
      <c r="AK2067" s="1459"/>
    </row>
    <row r="2068" spans="1:37" s="249" customFormat="1" x14ac:dyDescent="0.25">
      <c r="A2068" s="239">
        <v>1</v>
      </c>
      <c r="B2068" s="2215" t="s">
        <v>47</v>
      </c>
      <c r="C2068" s="2216"/>
      <c r="D2068" s="477">
        <v>240</v>
      </c>
      <c r="E2068" s="420">
        <v>543</v>
      </c>
      <c r="F2068" s="219">
        <f>(E2068/12*$B$4)</f>
        <v>407.25</v>
      </c>
      <c r="G2068" s="219">
        <v>433</v>
      </c>
      <c r="H2068" s="219">
        <f t="shared" si="805"/>
        <v>106.32289748311847</v>
      </c>
      <c r="I2068" s="1889">
        <v>8</v>
      </c>
      <c r="J2068" s="1469">
        <f t="shared" si="806"/>
        <v>7.8429561200923787</v>
      </c>
      <c r="K2068" s="478">
        <f>ROUND(E2068*I2068,0)</f>
        <v>4344</v>
      </c>
      <c r="L2068" s="478">
        <f>ROUND(K2068/12*$B$4,0)</f>
        <v>3258</v>
      </c>
      <c r="M2068" s="478">
        <v>3396</v>
      </c>
      <c r="N2068" s="478">
        <f t="shared" si="807"/>
        <v>104.23572744014733</v>
      </c>
      <c r="O2068" s="478">
        <f>ROUND(K2068/D2068,0)</f>
        <v>18</v>
      </c>
      <c r="P2068" s="478">
        <f t="shared" si="808"/>
        <v>251.55555555555554</v>
      </c>
      <c r="Q2068" s="566"/>
      <c r="R2068" s="566"/>
      <c r="S2068" s="566"/>
      <c r="T2068" s="566"/>
      <c r="U2068" s="566"/>
      <c r="V2068" s="566"/>
      <c r="W2068" s="566"/>
      <c r="X2068" s="566"/>
      <c r="Y2068" s="566"/>
      <c r="Z2068" s="1201"/>
      <c r="AA2068" s="566"/>
      <c r="AB2068" s="1491"/>
      <c r="AC2068" s="566"/>
      <c r="AD2068" s="566"/>
      <c r="AE2068" s="566"/>
      <c r="AF2068" s="566"/>
      <c r="AG2068" s="566"/>
      <c r="AH2068" s="1465"/>
      <c r="AI2068" s="1187"/>
      <c r="AJ2068" s="1444"/>
      <c r="AK2068" s="1459"/>
    </row>
    <row r="2069" spans="1:37" s="249" customFormat="1" x14ac:dyDescent="0.25">
      <c r="A2069" s="239">
        <v>1</v>
      </c>
      <c r="B2069" s="2217" t="s">
        <v>55</v>
      </c>
      <c r="C2069" s="697"/>
      <c r="D2069" s="477">
        <v>240</v>
      </c>
      <c r="E2069" s="420">
        <v>130</v>
      </c>
      <c r="F2069" s="219">
        <f>(E2069/12*$B$4)</f>
        <v>97.5</v>
      </c>
      <c r="G2069" s="219">
        <v>57</v>
      </c>
      <c r="H2069" s="219">
        <f t="shared" si="805"/>
        <v>58.461538461538467</v>
      </c>
      <c r="I2069" s="1889">
        <v>3</v>
      </c>
      <c r="J2069" s="1469">
        <f t="shared" si="806"/>
        <v>3.0877192982456139</v>
      </c>
      <c r="K2069" s="478">
        <f>ROUND(E2069*I2069,0)</f>
        <v>390</v>
      </c>
      <c r="L2069" s="478">
        <f>ROUND(K2069/12*$B$4,0)</f>
        <v>293</v>
      </c>
      <c r="M2069" s="478">
        <v>176</v>
      </c>
      <c r="N2069" s="478">
        <f t="shared" si="807"/>
        <v>60.068259385665534</v>
      </c>
      <c r="O2069" s="478">
        <f>ROUND(K2069/D2069,0)</f>
        <v>2</v>
      </c>
      <c r="P2069" s="478">
        <f t="shared" si="808"/>
        <v>117.33333333333334</v>
      </c>
      <c r="Q2069" s="566"/>
      <c r="R2069" s="566"/>
      <c r="S2069" s="566"/>
      <c r="T2069" s="566"/>
      <c r="U2069" s="566"/>
      <c r="V2069" s="566"/>
      <c r="W2069" s="566"/>
      <c r="X2069" s="566"/>
      <c r="Y2069" s="566"/>
      <c r="Z2069" s="1201"/>
      <c r="AA2069" s="566"/>
      <c r="AB2069" s="1491"/>
      <c r="AC2069" s="566"/>
      <c r="AD2069" s="566"/>
      <c r="AE2069" s="566"/>
      <c r="AF2069" s="566"/>
      <c r="AG2069" s="566"/>
      <c r="AH2069" s="1465"/>
      <c r="AI2069" s="1187"/>
      <c r="AJ2069" s="1444"/>
      <c r="AK2069" s="1459"/>
    </row>
    <row r="2070" spans="1:37" x14ac:dyDescent="0.25">
      <c r="A2070" s="239">
        <v>1</v>
      </c>
      <c r="B2070" s="1732" t="s">
        <v>183</v>
      </c>
      <c r="C2070" s="1644"/>
      <c r="D2070" s="2218"/>
      <c r="E2070" s="421">
        <f>SUM(E2066:E2069)</f>
        <v>1133</v>
      </c>
      <c r="F2070" s="2192">
        <f>SUM(F2066:F2069)</f>
        <v>849.75</v>
      </c>
      <c r="G2070" s="2192">
        <f>SUM(G2066:G2069)</f>
        <v>909</v>
      </c>
      <c r="H2070" s="284">
        <f t="shared" si="805"/>
        <v>106.97263901147396</v>
      </c>
      <c r="I2070" s="1503">
        <f>K2070/E2070</f>
        <v>7.2497793468667258</v>
      </c>
      <c r="J2070" s="1503">
        <f t="shared" si="806"/>
        <v>7.3388338833883386</v>
      </c>
      <c r="K2070" s="1567">
        <f>SUM(K2066:K2069)</f>
        <v>8214</v>
      </c>
      <c r="L2070" s="1567">
        <f>SUM(L2066:L2069)</f>
        <v>6161</v>
      </c>
      <c r="M2070" s="1567">
        <f>SUM(M2066:M2069)</f>
        <v>6671</v>
      </c>
      <c r="N2070" s="1567">
        <f t="shared" si="807"/>
        <v>108.27787696802467</v>
      </c>
      <c r="O2070" s="1587">
        <f>SUM(O2066:O2069)</f>
        <v>35</v>
      </c>
      <c r="P2070" s="478">
        <f t="shared" si="808"/>
        <v>254.13333333333333</v>
      </c>
      <c r="Q2070" s="566"/>
      <c r="R2070" s="566"/>
      <c r="S2070" s="566"/>
      <c r="T2070" s="566"/>
      <c r="U2070" s="566"/>
      <c r="V2070" s="566"/>
      <c r="W2070" s="566"/>
      <c r="X2070" s="566"/>
      <c r="Y2070" s="566"/>
      <c r="Z2070" s="1201"/>
      <c r="AA2070" s="566">
        <f>AG2070-AF2070-AC2070</f>
        <v>0</v>
      </c>
      <c r="AB2070" s="1491"/>
      <c r="AC2070" s="566"/>
      <c r="AD2070" s="566"/>
      <c r="AE2070" s="566"/>
      <c r="AF2070" s="566"/>
      <c r="AG2070" s="566"/>
      <c r="AH2070" s="2193">
        <f>SUM(AH2066:AH2069)</f>
        <v>0</v>
      </c>
      <c r="AI2070" s="1187"/>
      <c r="AJ2070" s="1444"/>
      <c r="AK2070" s="1459"/>
    </row>
    <row r="2071" spans="1:37" ht="29.25" x14ac:dyDescent="0.25">
      <c r="A2071" s="239">
        <v>1</v>
      </c>
      <c r="B2071" s="1649" t="s">
        <v>214</v>
      </c>
      <c r="C2071" s="1649"/>
      <c r="D2071" s="2219"/>
      <c r="E2071" s="18">
        <f>SUM(E2070,E2064)</f>
        <v>1388</v>
      </c>
      <c r="F2071" s="10">
        <f>SUM(F2070,F2064)</f>
        <v>1041</v>
      </c>
      <c r="G2071" s="10">
        <f>SUM(G2070,G2064)</f>
        <v>992</v>
      </c>
      <c r="H2071" s="10">
        <f t="shared" si="805"/>
        <v>95.292987512007684</v>
      </c>
      <c r="I2071" s="8">
        <f>K2071/E2071</f>
        <v>7.3162824207492791</v>
      </c>
      <c r="J2071" s="2044">
        <f t="shared" si="806"/>
        <v>7.272177419354839</v>
      </c>
      <c r="K2071" s="10">
        <f>SUM(K2070,K2064)</f>
        <v>10155</v>
      </c>
      <c r="L2071" s="10">
        <f>SUM(L2070,L2064)</f>
        <v>7617</v>
      </c>
      <c r="M2071" s="10">
        <f>M2064+M2070</f>
        <v>7214</v>
      </c>
      <c r="N2071" s="1563">
        <f t="shared" si="807"/>
        <v>94.709203098332679</v>
      </c>
      <c r="O2071" s="1563">
        <f>SUM(O2070,O2064)</f>
        <v>41.47</v>
      </c>
      <c r="P2071" s="1563">
        <f t="shared" si="808"/>
        <v>231.94276987380434</v>
      </c>
      <c r="Q2071" s="563">
        <v>24648.368040721594</v>
      </c>
      <c r="R2071" s="563">
        <v>24648.368040721594</v>
      </c>
      <c r="S2071" s="563">
        <v>24648.368040721594</v>
      </c>
      <c r="T2071" s="563">
        <v>24648.368040721594</v>
      </c>
      <c r="U2071" s="563">
        <v>24648.368040721594</v>
      </c>
      <c r="V2071" s="563">
        <v>24648.368040721594</v>
      </c>
      <c r="W2071" s="563">
        <v>24648.368040721594</v>
      </c>
      <c r="X2071" s="563">
        <v>24648.368040721594</v>
      </c>
      <c r="Y2071" s="563">
        <v>24648.368040721594</v>
      </c>
      <c r="Z2071" s="2679">
        <f>Q2071/12*$B$4+(R2071-Q2071)/11*8+(S2071-R2071)/10*7+(T2071-S2071)/9*6+(U2071-T2071)/8*5+(V2071-U2071)/7*4+(W2071-V2071)/6*3+(X2071-W2071)/5*2+(Y2071-X2071)/4*1</f>
        <v>18486.276030541194</v>
      </c>
      <c r="AA2071" s="563">
        <f>AG2071-AF2071-AC2071</f>
        <v>17683.510240000003</v>
      </c>
      <c r="AB2071" s="1079"/>
      <c r="AC2071" s="563"/>
      <c r="AD2071" s="563">
        <f>AA2071-Z2071</f>
        <v>-802.76579054119065</v>
      </c>
      <c r="AE2071" s="563"/>
      <c r="AF2071" s="563">
        <v>-6.5451800000000002</v>
      </c>
      <c r="AG2071" s="563">
        <v>17676.965060000002</v>
      </c>
      <c r="AH2071" s="1243">
        <f>SUM(AH2070,AH2064)</f>
        <v>0</v>
      </c>
      <c r="AI2071" s="1192"/>
      <c r="AJ2071" s="1444"/>
      <c r="AK2071" s="1459"/>
    </row>
    <row r="2072" spans="1:37" ht="30" x14ac:dyDescent="0.25">
      <c r="A2072" s="239">
        <v>1</v>
      </c>
      <c r="B2072" s="2220" t="s">
        <v>199</v>
      </c>
      <c r="C2072" s="2220"/>
      <c r="D2072" s="2221"/>
      <c r="E2072" s="652">
        <v>4045</v>
      </c>
      <c r="F2072" s="1691">
        <f t="shared" ref="F2072:F2074" si="809">ROUND(E2072/12*$B$4,0)</f>
        <v>3034</v>
      </c>
      <c r="G2072" s="1691">
        <v>3283</v>
      </c>
      <c r="H2072" s="1691">
        <f t="shared" si="805"/>
        <v>108.20698747528014</v>
      </c>
      <c r="I2072" s="1572"/>
      <c r="J2072" s="1904"/>
      <c r="K2072" s="1721"/>
      <c r="L2072" s="1864"/>
      <c r="M2072" s="1721"/>
      <c r="N2072" s="1654"/>
      <c r="O2072" s="1461"/>
      <c r="P2072" s="1461"/>
      <c r="Q2072" s="567"/>
      <c r="R2072" s="567"/>
      <c r="S2072" s="567"/>
      <c r="T2072" s="567"/>
      <c r="U2072" s="567"/>
      <c r="V2072" s="567"/>
      <c r="W2072" s="567"/>
      <c r="X2072" s="567"/>
      <c r="Y2072" s="567"/>
      <c r="Z2072" s="1211"/>
      <c r="AA2072" s="573"/>
      <c r="AB2072" s="1656"/>
      <c r="AC2072" s="573"/>
      <c r="AD2072" s="573"/>
      <c r="AE2072" s="573"/>
      <c r="AF2072" s="573"/>
      <c r="AG2072" s="567"/>
      <c r="AH2072" s="1692"/>
      <c r="AI2072" s="1188"/>
      <c r="AJ2072" s="1444"/>
      <c r="AK2072" s="1459"/>
    </row>
    <row r="2073" spans="1:37" ht="30" x14ac:dyDescent="0.25">
      <c r="A2073" s="239">
        <v>1</v>
      </c>
      <c r="B2073" s="2222" t="s">
        <v>198</v>
      </c>
      <c r="C2073" s="2222"/>
      <c r="D2073" s="1605"/>
      <c r="E2073" s="425">
        <v>1050</v>
      </c>
      <c r="F2073" s="214">
        <f t="shared" si="809"/>
        <v>788</v>
      </c>
      <c r="G2073" s="214">
        <v>634</v>
      </c>
      <c r="H2073" s="214">
        <f t="shared" si="805"/>
        <v>80.456852791878177</v>
      </c>
      <c r="I2073" s="385"/>
      <c r="J2073" s="1886"/>
      <c r="K2073" s="480"/>
      <c r="L2073" s="480"/>
      <c r="M2073" s="480"/>
      <c r="N2073" s="270"/>
      <c r="O2073" s="270"/>
      <c r="P2073" s="478"/>
      <c r="Q2073" s="566"/>
      <c r="R2073" s="566"/>
      <c r="S2073" s="566"/>
      <c r="T2073" s="566"/>
      <c r="U2073" s="566"/>
      <c r="V2073" s="566"/>
      <c r="W2073" s="566"/>
      <c r="X2073" s="566"/>
      <c r="Y2073" s="566"/>
      <c r="Z2073" s="1201"/>
      <c r="AA2073" s="567"/>
      <c r="AB2073" s="1075"/>
      <c r="AC2073" s="567"/>
      <c r="AD2073" s="567"/>
      <c r="AE2073" s="565"/>
      <c r="AF2073" s="565"/>
      <c r="AG2073" s="565"/>
      <c r="AH2073" s="1246"/>
      <c r="AI2073" s="561"/>
      <c r="AJ2073" s="1444"/>
      <c r="AK2073" s="1459"/>
    </row>
    <row r="2074" spans="1:37" x14ac:dyDescent="0.25">
      <c r="A2074" s="239">
        <v>1</v>
      </c>
      <c r="B2074" s="1516" t="s">
        <v>225</v>
      </c>
      <c r="C2074" s="1517"/>
      <c r="D2074" s="2223"/>
      <c r="E2074" s="422">
        <v>5</v>
      </c>
      <c r="F2074" s="214">
        <f t="shared" si="809"/>
        <v>4</v>
      </c>
      <c r="G2074" s="1691">
        <v>6</v>
      </c>
      <c r="H2074" s="214">
        <f t="shared" si="805"/>
        <v>150</v>
      </c>
      <c r="I2074" s="269"/>
      <c r="J2074" s="530"/>
      <c r="K2074" s="1461"/>
      <c r="L2074" s="270"/>
      <c r="M2074" s="270"/>
      <c r="N2074" s="1461"/>
      <c r="O2074" s="270"/>
      <c r="P2074" s="270"/>
      <c r="Q2074" s="565"/>
      <c r="R2074" s="565"/>
      <c r="S2074" s="565"/>
      <c r="T2074" s="565"/>
      <c r="U2074" s="565"/>
      <c r="V2074" s="565"/>
      <c r="W2074" s="565"/>
      <c r="X2074" s="565"/>
      <c r="Y2074" s="565"/>
      <c r="Z2074" s="1054"/>
      <c r="AA2074" s="565"/>
      <c r="AB2074" s="1075"/>
      <c r="AC2074" s="565"/>
      <c r="AD2074" s="565"/>
      <c r="AE2074" s="567"/>
      <c r="AF2074" s="567"/>
      <c r="AG2074" s="567"/>
      <c r="AH2074" s="1692"/>
      <c r="AI2074" s="1188"/>
      <c r="AJ2074" s="1444"/>
      <c r="AK2074" s="1459"/>
    </row>
    <row r="2075" spans="1:37" ht="15.75" thickBot="1" x14ac:dyDescent="0.3">
      <c r="A2075" s="239">
        <v>1</v>
      </c>
      <c r="B2075" s="2224" t="s">
        <v>223</v>
      </c>
      <c r="C2075" s="2225"/>
      <c r="D2075" s="2226"/>
      <c r="E2075" s="654">
        <f>SUM(E2072:E2074)</f>
        <v>5100</v>
      </c>
      <c r="F2075" s="1721">
        <f>SUM(F2072:F2074)</f>
        <v>3826</v>
      </c>
      <c r="G2075" s="2227">
        <f>SUM(G2072:G2074)</f>
        <v>3923</v>
      </c>
      <c r="H2075" s="1721">
        <f t="shared" si="805"/>
        <v>102.53528489283848</v>
      </c>
      <c r="I2075" s="530"/>
      <c r="J2075" s="2228"/>
      <c r="K2075" s="2229"/>
      <c r="L2075" s="1461"/>
      <c r="M2075" s="1461"/>
      <c r="N2075" s="2229"/>
      <c r="O2075" s="1461"/>
      <c r="P2075" s="2230"/>
      <c r="Q2075" s="565">
        <v>35303.932150000001</v>
      </c>
      <c r="R2075" s="565">
        <v>35303.932150000001</v>
      </c>
      <c r="S2075" s="565">
        <v>35303.932150000001</v>
      </c>
      <c r="T2075" s="565">
        <v>35303.932150000001</v>
      </c>
      <c r="U2075" s="565">
        <v>35303.932150000001</v>
      </c>
      <c r="V2075" s="565">
        <v>35303.932150000001</v>
      </c>
      <c r="W2075" s="565">
        <v>35303.932150000001</v>
      </c>
      <c r="X2075" s="565">
        <v>35303.932150000001</v>
      </c>
      <c r="Y2075" s="565">
        <v>35303.932150000001</v>
      </c>
      <c r="Z2075" s="1202">
        <f>Q2075/12*$B$4+(R2075-Q2075)/11*8+(S2075-R2075)/10*7+(T2075-S2075)/9*6+(U2075-T2075)/8*5+(V2075-U2075)/7*4+(W2075-V2075)/6*3+(X2075-W2075)/5*2+(Y2075-X2075)/4*1</f>
        <v>26477.949112499999</v>
      </c>
      <c r="AA2075" s="565">
        <f>AG2075-AF2075-AC2075</f>
        <v>27218.91058</v>
      </c>
      <c r="AB2075" s="1075"/>
      <c r="AC2075" s="565"/>
      <c r="AD2075" s="565">
        <f>AA2075-Z2075</f>
        <v>740.96146750000116</v>
      </c>
      <c r="AE2075" s="566"/>
      <c r="AF2075" s="653">
        <v>-13.981059999999999</v>
      </c>
      <c r="AG2075" s="653">
        <v>27204.929520000002</v>
      </c>
      <c r="AH2075" s="2231">
        <f>SUM(AH2072:AH2074)</f>
        <v>0</v>
      </c>
      <c r="AI2075" s="1268"/>
      <c r="AJ2075" s="1444"/>
      <c r="AK2075" s="1459"/>
    </row>
    <row r="2076" spans="1:37" ht="15.75" thickBot="1" x14ac:dyDescent="0.3">
      <c r="A2076" s="239">
        <v>1</v>
      </c>
      <c r="B2076" s="274" t="s">
        <v>314</v>
      </c>
      <c r="C2076" s="274"/>
      <c r="D2076" s="274"/>
      <c r="E2076" s="457"/>
      <c r="F2076" s="1597"/>
      <c r="G2076" s="1597"/>
      <c r="H2076" s="1597"/>
      <c r="I2076" s="1881"/>
      <c r="J2076" s="1881"/>
      <c r="K2076" s="1597"/>
      <c r="L2076" s="1597"/>
      <c r="M2076" s="1597">
        <f>M1981+M2071</f>
        <v>38898</v>
      </c>
      <c r="N2076" s="1597"/>
      <c r="O2076" s="1597"/>
      <c r="P2076" s="1597"/>
      <c r="Q2076" s="571">
        <f t="shared" ref="Q2076:AG2076" si="810">Q2075+Q2071+Q2058+Q1981</f>
        <v>438449.84905478306</v>
      </c>
      <c r="R2076" s="571">
        <f t="shared" ref="R2076:S2076" si="811">R2075+R2071+R2058+R1981</f>
        <v>438449.84905478306</v>
      </c>
      <c r="S2076" s="571">
        <f t="shared" si="811"/>
        <v>438449.84905478306</v>
      </c>
      <c r="T2076" s="571">
        <f t="shared" ref="T2076:U2076" si="812">T2075+T2071+T2058+T1981</f>
        <v>438422.44968508312</v>
      </c>
      <c r="U2076" s="571">
        <f t="shared" si="812"/>
        <v>438422.44968508312</v>
      </c>
      <c r="V2076" s="571">
        <f t="shared" ref="V2076:W2076" si="813">V2075+V2071+V2058+V1981</f>
        <v>440734.07293789537</v>
      </c>
      <c r="W2076" s="571">
        <f t="shared" si="813"/>
        <v>440734.07293789537</v>
      </c>
      <c r="X2076" s="571">
        <f t="shared" ref="X2076:Y2076" si="814">X2075+X2071+X2058+X1981</f>
        <v>440734.07293789537</v>
      </c>
      <c r="Y2076" s="571">
        <f t="shared" si="814"/>
        <v>448804.4420619515</v>
      </c>
      <c r="Z2076" s="1055">
        <f t="shared" si="810"/>
        <v>332581.33127617021</v>
      </c>
      <c r="AA2076" s="571">
        <f t="shared" si="810"/>
        <v>340964.42248999997</v>
      </c>
      <c r="AB2076" s="1080">
        <f t="shared" si="810"/>
        <v>-957.23002000000554</v>
      </c>
      <c r="AC2076" s="277">
        <f t="shared" si="810"/>
        <v>-0.45639999999999997</v>
      </c>
      <c r="AD2076" s="571">
        <f t="shared" si="810"/>
        <v>8383.0912138297135</v>
      </c>
      <c r="AE2076" s="571">
        <f t="shared" si="810"/>
        <v>-419.85318000000001</v>
      </c>
      <c r="AF2076" s="571">
        <f t="shared" si="810"/>
        <v>-171.59399999999999</v>
      </c>
      <c r="AG2076" s="277">
        <f t="shared" si="810"/>
        <v>339835.14206999994</v>
      </c>
      <c r="AH2076" s="1556"/>
      <c r="AI2076" s="1199">
        <f t="shared" ref="AI2076" si="815">AI2075+AI2071+AI2058+AI1981</f>
        <v>0</v>
      </c>
      <c r="AJ2076" s="1444"/>
      <c r="AK2076" s="1459"/>
    </row>
    <row r="2077" spans="1:37" x14ac:dyDescent="0.25">
      <c r="A2077" s="239">
        <v>1</v>
      </c>
      <c r="B2077" s="2232"/>
      <c r="C2077" s="2233"/>
      <c r="D2077" s="2232"/>
      <c r="E2077" s="458"/>
      <c r="F2077" s="1858"/>
      <c r="G2077" s="1858"/>
      <c r="H2077" s="1858"/>
      <c r="I2077" s="1859"/>
      <c r="J2077" s="1859"/>
      <c r="K2077" s="2234"/>
      <c r="L2077" s="2234"/>
      <c r="M2077" s="2234"/>
      <c r="N2077" s="2234"/>
      <c r="O2077" s="2234"/>
      <c r="P2077" s="2234"/>
      <c r="Q2077" s="564"/>
      <c r="R2077" s="564"/>
      <c r="S2077" s="564"/>
      <c r="T2077" s="564"/>
      <c r="U2077" s="564"/>
      <c r="V2077" s="564"/>
      <c r="W2077" s="564"/>
      <c r="X2077" s="564"/>
      <c r="Y2077" s="564"/>
      <c r="Z2077" s="1053"/>
      <c r="AA2077" s="564">
        <f>AG2077-AF2077-AC2077</f>
        <v>0</v>
      </c>
      <c r="AB2077" s="1078"/>
      <c r="AC2077" s="564"/>
      <c r="AD2077" s="564"/>
      <c r="AE2077" s="564"/>
      <c r="AF2077" s="564"/>
      <c r="AG2077" s="564"/>
      <c r="AH2077" s="1860"/>
      <c r="AI2077" s="607"/>
      <c r="AJ2077" s="1444"/>
      <c r="AK2077" s="1459"/>
    </row>
    <row r="2078" spans="1:37" ht="57.75" x14ac:dyDescent="0.25">
      <c r="A2078" s="239">
        <v>1</v>
      </c>
      <c r="B2078" s="2235" t="s">
        <v>456</v>
      </c>
      <c r="C2078" s="2235"/>
      <c r="D2078" s="996"/>
      <c r="E2078" s="419"/>
      <c r="F2078" s="375"/>
      <c r="G2078" s="375"/>
      <c r="H2078" s="375"/>
      <c r="I2078" s="1143"/>
      <c r="J2078" s="1143"/>
      <c r="K2078" s="1847"/>
      <c r="L2078" s="1847"/>
      <c r="M2078" s="1847"/>
      <c r="N2078" s="1847"/>
      <c r="O2078" s="1847"/>
      <c r="P2078" s="1847"/>
      <c r="Q2078" s="565"/>
      <c r="R2078" s="565"/>
      <c r="S2078" s="565"/>
      <c r="T2078" s="565"/>
      <c r="U2078" s="565"/>
      <c r="V2078" s="565"/>
      <c r="W2078" s="565"/>
      <c r="X2078" s="565"/>
      <c r="Y2078" s="565"/>
      <c r="Z2078" s="1054"/>
      <c r="AA2078" s="565">
        <f>AG2078-AF2078-AC2078</f>
        <v>0</v>
      </c>
      <c r="AB2078" s="1075"/>
      <c r="AC2078" s="565"/>
      <c r="AD2078" s="565"/>
      <c r="AE2078" s="565"/>
      <c r="AF2078" s="565"/>
      <c r="AG2078" s="565"/>
      <c r="AH2078" s="1283"/>
      <c r="AI2078" s="561"/>
      <c r="AJ2078" s="1444"/>
      <c r="AK2078" s="1459"/>
    </row>
    <row r="2079" spans="1:37" x14ac:dyDescent="0.25">
      <c r="A2079" s="239">
        <v>1</v>
      </c>
      <c r="B2079" s="744" t="s">
        <v>382</v>
      </c>
      <c r="C2079" s="2236"/>
      <c r="D2079" s="1887"/>
      <c r="E2079" s="419"/>
      <c r="F2079" s="375"/>
      <c r="G2079" s="375"/>
      <c r="H2079" s="375"/>
      <c r="I2079" s="1143"/>
      <c r="J2079" s="1143"/>
      <c r="K2079" s="1847"/>
      <c r="L2079" s="1847"/>
      <c r="M2079" s="1847"/>
      <c r="N2079" s="1847"/>
      <c r="O2079" s="1847"/>
      <c r="P2079" s="1847"/>
      <c r="Q2079" s="565">
        <v>3871.1639599999999</v>
      </c>
      <c r="R2079" s="565">
        <v>3871.1639599999999</v>
      </c>
      <c r="S2079" s="565">
        <v>3871.1639599999999</v>
      </c>
      <c r="T2079" s="565">
        <v>3871.1639599999999</v>
      </c>
      <c r="U2079" s="565">
        <v>3871.1639599999999</v>
      </c>
      <c r="V2079" s="565">
        <v>3871.1639599999999</v>
      </c>
      <c r="W2079" s="565">
        <v>3871.1639599999999</v>
      </c>
      <c r="X2079" s="565">
        <v>3871.1639599999999</v>
      </c>
      <c r="Y2079" s="565">
        <v>3871.1639599999999</v>
      </c>
      <c r="Z2079" s="3657">
        <f>(Q2079-152.18049)/12*$B$4+152.18049+(R2079-Q2079)/11*8+(S2079-R2079)/10*7+(T2079-S2079)/9*6+(U2079-T2079)/8*5+(V2079-U2079)/7*4+(W2079-V2079)/6*3+(X2079-W2079)/5*2+(Y2079-X2079)/4*1</f>
        <v>2941.4180925000001</v>
      </c>
      <c r="AA2079" s="565">
        <f>AG2079-AF2079-AC2079</f>
        <v>2900.2746899999993</v>
      </c>
      <c r="AB2079" s="1075"/>
      <c r="AC2079" s="565"/>
      <c r="AD2079" s="565">
        <f>AA2079-Z2079</f>
        <v>-41.143402500000775</v>
      </c>
      <c r="AE2079" s="565"/>
      <c r="AF2079" s="565">
        <v>-1.52006</v>
      </c>
      <c r="AG2079" s="565">
        <v>2898.7546299999995</v>
      </c>
      <c r="AH2079" s="1283"/>
      <c r="AI2079" s="561"/>
      <c r="AJ2079" s="1444"/>
      <c r="AK2079" s="1459"/>
    </row>
    <row r="2080" spans="1:37" ht="29.25" x14ac:dyDescent="0.25">
      <c r="A2080" s="239">
        <v>1</v>
      </c>
      <c r="B2080" s="779" t="s">
        <v>293</v>
      </c>
      <c r="C2080" s="675"/>
      <c r="D2080" s="4"/>
      <c r="E2080" s="1137">
        <f>E2082+E2083+E2085+E2087</f>
        <v>1698</v>
      </c>
      <c r="F2080" s="368">
        <f>F2082+F2083+F2085+F2087</f>
        <v>1274</v>
      </c>
      <c r="G2080" s="368">
        <f>G2082+G2083+G2085+G2087</f>
        <v>1288</v>
      </c>
      <c r="H2080" s="368">
        <f>G2080/F2080*100</f>
        <v>101.09890109890109</v>
      </c>
      <c r="I2080" s="1886"/>
      <c r="J2080" s="1886"/>
      <c r="K2080" s="211"/>
      <c r="L2080" s="211"/>
      <c r="M2080" s="211"/>
      <c r="N2080" s="211"/>
      <c r="O2080" s="211"/>
      <c r="P2080" s="211"/>
      <c r="Q2080" s="565"/>
      <c r="R2080" s="565"/>
      <c r="S2080" s="565"/>
      <c r="T2080" s="565"/>
      <c r="U2080" s="565"/>
      <c r="V2080" s="565"/>
      <c r="W2080" s="565"/>
      <c r="X2080" s="565"/>
      <c r="Y2080" s="565"/>
      <c r="Z2080" s="1054"/>
      <c r="AA2080" s="565">
        <f>AG2080-AF2080-AC2080</f>
        <v>0</v>
      </c>
      <c r="AB2080" s="1075"/>
      <c r="AC2080" s="565"/>
      <c r="AD2080" s="565"/>
      <c r="AE2080" s="565"/>
      <c r="AF2080" s="565"/>
      <c r="AG2080" s="565"/>
      <c r="AH2080" s="1263">
        <f>AH2082+AH2083+AH2085+AH2087</f>
        <v>0</v>
      </c>
      <c r="AI2080" s="561"/>
      <c r="AJ2080" s="1444"/>
      <c r="AK2080" s="1459"/>
    </row>
    <row r="2081" spans="1:37" ht="30" x14ac:dyDescent="0.25">
      <c r="A2081" s="239">
        <v>1</v>
      </c>
      <c r="B2081" s="794" t="s">
        <v>204</v>
      </c>
      <c r="C2081" s="675"/>
      <c r="D2081" s="4"/>
      <c r="E2081" s="1137"/>
      <c r="F2081" s="368"/>
      <c r="G2081" s="368"/>
      <c r="H2081" s="368"/>
      <c r="I2081" s="1886"/>
      <c r="J2081" s="1886"/>
      <c r="K2081" s="211"/>
      <c r="L2081" s="211"/>
      <c r="M2081" s="211"/>
      <c r="N2081" s="211"/>
      <c r="O2081" s="211"/>
      <c r="P2081" s="211"/>
      <c r="Q2081" s="565"/>
      <c r="R2081" s="565"/>
      <c r="S2081" s="565"/>
      <c r="T2081" s="565"/>
      <c r="U2081" s="565"/>
      <c r="V2081" s="565"/>
      <c r="W2081" s="565"/>
      <c r="X2081" s="565"/>
      <c r="Y2081" s="565"/>
      <c r="Z2081" s="1054"/>
      <c r="AA2081" s="565"/>
      <c r="AB2081" s="1075"/>
      <c r="AC2081" s="565"/>
      <c r="AD2081" s="565"/>
      <c r="AE2081" s="565"/>
      <c r="AF2081" s="565"/>
      <c r="AG2081" s="565"/>
      <c r="AH2081" s="1263"/>
      <c r="AI2081" s="561"/>
      <c r="AJ2081" s="1444"/>
      <c r="AK2081" s="1459"/>
    </row>
    <row r="2082" spans="1:37" ht="30" x14ac:dyDescent="0.25">
      <c r="A2082" s="239">
        <v>1</v>
      </c>
      <c r="B2082" s="794" t="s">
        <v>205</v>
      </c>
      <c r="C2082" s="675"/>
      <c r="D2082" s="4"/>
      <c r="E2082" s="1138">
        <v>200</v>
      </c>
      <c r="F2082" s="368">
        <f>(E2082/12*$B$4)</f>
        <v>150</v>
      </c>
      <c r="G2082" s="368">
        <v>254</v>
      </c>
      <c r="H2082" s="368">
        <f>G2082/F2082*100</f>
        <v>169.33333333333334</v>
      </c>
      <c r="I2082" s="1886"/>
      <c r="J2082" s="1886"/>
      <c r="K2082" s="211"/>
      <c r="L2082" s="211"/>
      <c r="M2082" s="211"/>
      <c r="N2082" s="211"/>
      <c r="O2082" s="211"/>
      <c r="P2082" s="211"/>
      <c r="Q2082" s="565"/>
      <c r="R2082" s="565"/>
      <c r="S2082" s="565"/>
      <c r="T2082" s="565"/>
      <c r="U2082" s="565"/>
      <c r="V2082" s="565"/>
      <c r="W2082" s="565"/>
      <c r="X2082" s="565"/>
      <c r="Y2082" s="565"/>
      <c r="Z2082" s="1054"/>
      <c r="AA2082" s="565"/>
      <c r="AB2082" s="1075"/>
      <c r="AC2082" s="565"/>
      <c r="AD2082" s="565"/>
      <c r="AE2082" s="565"/>
      <c r="AF2082" s="565"/>
      <c r="AG2082" s="565"/>
      <c r="AH2082" s="1263"/>
      <c r="AI2082" s="561"/>
      <c r="AJ2082" s="1444"/>
      <c r="AK2082" s="1459"/>
    </row>
    <row r="2083" spans="1:37" ht="30" x14ac:dyDescent="0.25">
      <c r="A2083" s="239">
        <v>1</v>
      </c>
      <c r="B2083" s="793" t="s">
        <v>549</v>
      </c>
      <c r="C2083" s="675"/>
      <c r="D2083" s="4"/>
      <c r="E2083" s="1137">
        <v>500</v>
      </c>
      <c r="F2083" s="368">
        <f>(E2083/12*$B$4)</f>
        <v>375</v>
      </c>
      <c r="G2083" s="368">
        <v>509</v>
      </c>
      <c r="H2083" s="368">
        <f>G2083/F2083*100</f>
        <v>135.73333333333332</v>
      </c>
      <c r="I2083" s="1886"/>
      <c r="J2083" s="1886"/>
      <c r="K2083" s="211"/>
      <c r="L2083" s="211"/>
      <c r="M2083" s="211"/>
      <c r="N2083" s="211"/>
      <c r="O2083" s="211"/>
      <c r="P2083" s="211"/>
      <c r="Q2083" s="565"/>
      <c r="R2083" s="565"/>
      <c r="S2083" s="565"/>
      <c r="T2083" s="565"/>
      <c r="U2083" s="565"/>
      <c r="V2083" s="565"/>
      <c r="W2083" s="565"/>
      <c r="X2083" s="565"/>
      <c r="Y2083" s="565"/>
      <c r="Z2083" s="1054"/>
      <c r="AA2083" s="565"/>
      <c r="AB2083" s="1075"/>
      <c r="AC2083" s="565"/>
      <c r="AD2083" s="565"/>
      <c r="AE2083" s="565"/>
      <c r="AF2083" s="565"/>
      <c r="AG2083" s="565"/>
      <c r="AH2083" s="1263"/>
      <c r="AI2083" s="561"/>
      <c r="AJ2083" s="1444"/>
      <c r="AK2083" s="1459"/>
    </row>
    <row r="2084" spans="1:37" ht="75" x14ac:dyDescent="0.25">
      <c r="A2084" s="239">
        <v>1</v>
      </c>
      <c r="B2084" s="4" t="s">
        <v>295</v>
      </c>
      <c r="C2084" s="675"/>
      <c r="D2084" s="4"/>
      <c r="E2084" s="1138"/>
      <c r="F2084" s="368"/>
      <c r="G2084" s="368"/>
      <c r="H2084" s="368"/>
      <c r="I2084" s="1886"/>
      <c r="J2084" s="1886"/>
      <c r="K2084" s="211"/>
      <c r="L2084" s="211"/>
      <c r="M2084" s="211"/>
      <c r="N2084" s="211"/>
      <c r="O2084" s="211"/>
      <c r="P2084" s="211"/>
      <c r="Q2084" s="565"/>
      <c r="R2084" s="565"/>
      <c r="S2084" s="565"/>
      <c r="T2084" s="565"/>
      <c r="U2084" s="565"/>
      <c r="V2084" s="565"/>
      <c r="W2084" s="565"/>
      <c r="X2084" s="565"/>
      <c r="Y2084" s="565"/>
      <c r="Z2084" s="1054"/>
      <c r="AA2084" s="565"/>
      <c r="AB2084" s="1075"/>
      <c r="AC2084" s="565"/>
      <c r="AD2084" s="565"/>
      <c r="AE2084" s="565"/>
      <c r="AF2084" s="565"/>
      <c r="AG2084" s="565"/>
      <c r="AH2084" s="1263"/>
      <c r="AI2084" s="561"/>
      <c r="AJ2084" s="1444"/>
      <c r="AK2084" s="1459"/>
    </row>
    <row r="2085" spans="1:37" ht="60" x14ac:dyDescent="0.25">
      <c r="A2085" s="239">
        <v>1</v>
      </c>
      <c r="B2085" s="4" t="s">
        <v>309</v>
      </c>
      <c r="C2085" s="675"/>
      <c r="D2085" s="4"/>
      <c r="E2085" s="1138">
        <v>800</v>
      </c>
      <c r="F2085" s="368">
        <f>(E2085/12*$B$4)</f>
        <v>600</v>
      </c>
      <c r="G2085" s="368">
        <v>465</v>
      </c>
      <c r="H2085" s="368">
        <f t="shared" ref="H2085:H2092" si="816">G2085/F2085*100</f>
        <v>77.5</v>
      </c>
      <c r="I2085" s="1886"/>
      <c r="J2085" s="1886"/>
      <c r="K2085" s="211"/>
      <c r="L2085" s="211"/>
      <c r="M2085" s="211"/>
      <c r="N2085" s="211"/>
      <c r="O2085" s="211"/>
      <c r="P2085" s="211"/>
      <c r="Q2085" s="565"/>
      <c r="R2085" s="565"/>
      <c r="S2085" s="565"/>
      <c r="T2085" s="565"/>
      <c r="U2085" s="565"/>
      <c r="V2085" s="565"/>
      <c r="W2085" s="565"/>
      <c r="X2085" s="565"/>
      <c r="Y2085" s="565"/>
      <c r="Z2085" s="1054"/>
      <c r="AA2085" s="565"/>
      <c r="AB2085" s="1075"/>
      <c r="AC2085" s="565"/>
      <c r="AD2085" s="565"/>
      <c r="AE2085" s="565"/>
      <c r="AF2085" s="565"/>
      <c r="AG2085" s="565"/>
      <c r="AH2085" s="1263"/>
      <c r="AI2085" s="561"/>
      <c r="AJ2085" s="1444"/>
      <c r="AK2085" s="1459"/>
    </row>
    <row r="2086" spans="1:37" s="2696" customFormat="1" ht="105" x14ac:dyDescent="0.25">
      <c r="B2086" s="4" t="s">
        <v>531</v>
      </c>
      <c r="C2086" s="675"/>
      <c r="D2086" s="4"/>
      <c r="E2086" s="1138">
        <v>500</v>
      </c>
      <c r="F2086" s="368">
        <f>(E2086/12*$B$4)</f>
        <v>375</v>
      </c>
      <c r="G2086" s="368">
        <v>206</v>
      </c>
      <c r="H2086" s="368">
        <f t="shared" si="816"/>
        <v>54.933333333333337</v>
      </c>
      <c r="I2086" s="1886"/>
      <c r="J2086" s="1886"/>
      <c r="K2086" s="211"/>
      <c r="L2086" s="211"/>
      <c r="M2086" s="211"/>
      <c r="N2086" s="211"/>
      <c r="O2086" s="211"/>
      <c r="P2086" s="211"/>
      <c r="Q2086" s="565"/>
      <c r="R2086" s="565"/>
      <c r="S2086" s="565"/>
      <c r="T2086" s="565"/>
      <c r="U2086" s="565"/>
      <c r="V2086" s="565"/>
      <c r="W2086" s="565"/>
      <c r="X2086" s="565"/>
      <c r="Y2086" s="565"/>
      <c r="Z2086" s="1054"/>
      <c r="AA2086" s="565"/>
      <c r="AB2086" s="1075"/>
      <c r="AC2086" s="565"/>
      <c r="AD2086" s="565"/>
      <c r="AE2086" s="565"/>
      <c r="AF2086" s="565"/>
      <c r="AG2086" s="565"/>
      <c r="AH2086" s="1263"/>
      <c r="AI2086" s="561"/>
      <c r="AJ2086" s="1444"/>
      <c r="AK2086" s="1459"/>
    </row>
    <row r="2087" spans="1:37" ht="30" x14ac:dyDescent="0.25">
      <c r="B2087" s="4" t="s">
        <v>380</v>
      </c>
      <c r="C2087" s="675"/>
      <c r="D2087" s="4"/>
      <c r="E2087" s="1138">
        <v>198</v>
      </c>
      <c r="F2087" s="368">
        <f>ROUND(E2087/12*$B$4,0)</f>
        <v>149</v>
      </c>
      <c r="G2087" s="368">
        <v>60</v>
      </c>
      <c r="H2087" s="368">
        <f t="shared" si="816"/>
        <v>40.268456375838923</v>
      </c>
      <c r="I2087" s="1886"/>
      <c r="J2087" s="1886"/>
      <c r="K2087" s="211"/>
      <c r="L2087" s="211"/>
      <c r="M2087" s="211"/>
      <c r="N2087" s="211"/>
      <c r="O2087" s="211"/>
      <c r="P2087" s="211"/>
      <c r="Q2087" s="565"/>
      <c r="R2087" s="565"/>
      <c r="S2087" s="565"/>
      <c r="T2087" s="565"/>
      <c r="U2087" s="565"/>
      <c r="V2087" s="565"/>
      <c r="W2087" s="565"/>
      <c r="X2087" s="565"/>
      <c r="Y2087" s="565"/>
      <c r="Z2087" s="1054"/>
      <c r="AA2087" s="565"/>
      <c r="AB2087" s="1075"/>
      <c r="AC2087" s="565"/>
      <c r="AD2087" s="565"/>
      <c r="AE2087" s="565"/>
      <c r="AF2087" s="565"/>
      <c r="AG2087" s="565"/>
      <c r="AH2087" s="1263"/>
      <c r="AI2087" s="561"/>
      <c r="AJ2087" s="1444"/>
      <c r="AK2087" s="1459"/>
    </row>
    <row r="2088" spans="1:37" ht="29.25" x14ac:dyDescent="0.25">
      <c r="A2088" s="239">
        <v>1</v>
      </c>
      <c r="B2088" s="481" t="s">
        <v>135</v>
      </c>
      <c r="C2088" s="675"/>
      <c r="D2088" s="4"/>
      <c r="E2088" s="415">
        <f>E2089</f>
        <v>5082</v>
      </c>
      <c r="F2088" s="368">
        <f>F2089</f>
        <v>3811.5</v>
      </c>
      <c r="G2088" s="368">
        <f>G2089</f>
        <v>2508</v>
      </c>
      <c r="H2088" s="368">
        <f t="shared" si="816"/>
        <v>65.800865800865807</v>
      </c>
      <c r="I2088" s="1886"/>
      <c r="J2088" s="1886"/>
      <c r="K2088" s="211"/>
      <c r="L2088" s="211"/>
      <c r="M2088" s="211"/>
      <c r="N2088" s="211"/>
      <c r="O2088" s="211"/>
      <c r="P2088" s="211"/>
      <c r="Q2088" s="565"/>
      <c r="R2088" s="565"/>
      <c r="S2088" s="565"/>
      <c r="T2088" s="565"/>
      <c r="U2088" s="565"/>
      <c r="V2088" s="565"/>
      <c r="W2088" s="565"/>
      <c r="X2088" s="565"/>
      <c r="Y2088" s="565"/>
      <c r="Z2088" s="1054"/>
      <c r="AA2088" s="565"/>
      <c r="AB2088" s="1075"/>
      <c r="AC2088" s="565"/>
      <c r="AD2088" s="565"/>
      <c r="AE2088" s="565"/>
      <c r="AF2088" s="565"/>
      <c r="AG2088" s="565"/>
      <c r="AH2088" s="1263">
        <f>AH2089</f>
        <v>0</v>
      </c>
      <c r="AI2088" s="561"/>
      <c r="AJ2088" s="1444"/>
      <c r="AK2088" s="1459"/>
    </row>
    <row r="2089" spans="1:37" x14ac:dyDescent="0.25">
      <c r="A2089" s="239">
        <v>1</v>
      </c>
      <c r="B2089" s="292" t="s">
        <v>239</v>
      </c>
      <c r="C2089" s="675"/>
      <c r="D2089" s="4"/>
      <c r="E2089" s="415">
        <v>5082</v>
      </c>
      <c r="F2089" s="368">
        <f>(E2089/12*$B$4)</f>
        <v>3811.5</v>
      </c>
      <c r="G2089" s="368">
        <v>2508</v>
      </c>
      <c r="H2089" s="368">
        <f t="shared" si="816"/>
        <v>65.800865800865807</v>
      </c>
      <c r="I2089" s="1886"/>
      <c r="J2089" s="1886"/>
      <c r="K2089" s="211"/>
      <c r="L2089" s="211"/>
      <c r="M2089" s="211"/>
      <c r="N2089" s="211"/>
      <c r="O2089" s="211"/>
      <c r="P2089" s="211"/>
      <c r="Q2089" s="565"/>
      <c r="R2089" s="565"/>
      <c r="S2089" s="565"/>
      <c r="T2089" s="565"/>
      <c r="U2089" s="565"/>
      <c r="V2089" s="565"/>
      <c r="W2089" s="565"/>
      <c r="X2089" s="565"/>
      <c r="Y2089" s="565"/>
      <c r="Z2089" s="1054"/>
      <c r="AA2089" s="565"/>
      <c r="AB2089" s="1075"/>
      <c r="AC2089" s="565"/>
      <c r="AD2089" s="565"/>
      <c r="AE2089" s="565"/>
      <c r="AF2089" s="565"/>
      <c r="AG2089" s="565"/>
      <c r="AH2089" s="1263"/>
      <c r="AI2089" s="561"/>
      <c r="AJ2089" s="1444"/>
      <c r="AK2089" s="1459"/>
    </row>
    <row r="2090" spans="1:37" ht="63" x14ac:dyDescent="0.25">
      <c r="A2090" s="239">
        <v>1</v>
      </c>
      <c r="B2090" s="745" t="s">
        <v>298</v>
      </c>
      <c r="C2090" s="675"/>
      <c r="D2090" s="4"/>
      <c r="E2090" s="415">
        <f>E2091+E2096</f>
        <v>840</v>
      </c>
      <c r="F2090" s="368">
        <f>F2091+F2096</f>
        <v>630</v>
      </c>
      <c r="G2090" s="368">
        <f>G2091+G2096</f>
        <v>388</v>
      </c>
      <c r="H2090" s="368">
        <f t="shared" si="816"/>
        <v>61.587301587301589</v>
      </c>
      <c r="I2090" s="1886"/>
      <c r="J2090" s="1886"/>
      <c r="K2090" s="211"/>
      <c r="L2090" s="211"/>
      <c r="M2090" s="211"/>
      <c r="N2090" s="211"/>
      <c r="O2090" s="211"/>
      <c r="P2090" s="211"/>
      <c r="Q2090" s="565"/>
      <c r="R2090" s="565"/>
      <c r="S2090" s="565"/>
      <c r="T2090" s="565"/>
      <c r="U2090" s="565"/>
      <c r="V2090" s="565"/>
      <c r="W2090" s="565"/>
      <c r="X2090" s="565"/>
      <c r="Y2090" s="565"/>
      <c r="Z2090" s="1202"/>
      <c r="AA2090" s="565">
        <f>AG2090-AF2090-AC2090</f>
        <v>0</v>
      </c>
      <c r="AB2090" s="1075"/>
      <c r="AC2090" s="565"/>
      <c r="AD2090" s="565">
        <f>AA2090-Z2090</f>
        <v>0</v>
      </c>
      <c r="AE2090" s="565"/>
      <c r="AF2090" s="565"/>
      <c r="AG2090" s="565"/>
      <c r="AH2090" s="1263">
        <f>AH2091+AH2096</f>
        <v>0</v>
      </c>
      <c r="AI2090" s="561"/>
      <c r="AJ2090" s="1444"/>
      <c r="AK2090" s="1459"/>
    </row>
    <row r="2091" spans="1:37" ht="30" x14ac:dyDescent="0.25">
      <c r="A2091" s="239">
        <v>1</v>
      </c>
      <c r="B2091" s="718" t="s">
        <v>299</v>
      </c>
      <c r="C2091" s="675"/>
      <c r="D2091" s="4"/>
      <c r="E2091" s="415">
        <f>SUM(E2092:E2095)</f>
        <v>600</v>
      </c>
      <c r="F2091" s="368">
        <f>SUM(F2092:F2095)</f>
        <v>450</v>
      </c>
      <c r="G2091" s="368">
        <f>SUM(G2092:G2095)</f>
        <v>132</v>
      </c>
      <c r="H2091" s="368">
        <f t="shared" si="816"/>
        <v>29.333333333333332</v>
      </c>
      <c r="I2091" s="1886"/>
      <c r="J2091" s="1886"/>
      <c r="K2091" s="211"/>
      <c r="L2091" s="211"/>
      <c r="M2091" s="211"/>
      <c r="N2091" s="211"/>
      <c r="O2091" s="211"/>
      <c r="P2091" s="211"/>
      <c r="Q2091" s="565"/>
      <c r="R2091" s="565"/>
      <c r="S2091" s="565"/>
      <c r="T2091" s="565"/>
      <c r="U2091" s="565"/>
      <c r="V2091" s="565"/>
      <c r="W2091" s="565"/>
      <c r="X2091" s="565"/>
      <c r="Y2091" s="565"/>
      <c r="Z2091" s="1054"/>
      <c r="AA2091" s="565"/>
      <c r="AB2091" s="1075"/>
      <c r="AC2091" s="565"/>
      <c r="AD2091" s="565"/>
      <c r="AE2091" s="565"/>
      <c r="AF2091" s="565"/>
      <c r="AG2091" s="565"/>
      <c r="AH2091" s="1263">
        <f>SUM(AH2092:AH2095)</f>
        <v>0</v>
      </c>
      <c r="AI2091" s="561"/>
      <c r="AJ2091" s="1444"/>
      <c r="AK2091" s="1459"/>
    </row>
    <row r="2092" spans="1:37" ht="30" x14ac:dyDescent="0.25">
      <c r="A2092" s="239">
        <v>1</v>
      </c>
      <c r="B2092" s="513" t="s">
        <v>300</v>
      </c>
      <c r="C2092" s="675"/>
      <c r="D2092" s="4"/>
      <c r="E2092" s="415">
        <v>600</v>
      </c>
      <c r="F2092" s="368">
        <f>(E2092/12*$B$4)</f>
        <v>450</v>
      </c>
      <c r="G2092" s="368">
        <v>132</v>
      </c>
      <c r="H2092" s="368">
        <f t="shared" si="816"/>
        <v>29.333333333333332</v>
      </c>
      <c r="I2092" s="1886"/>
      <c r="J2092" s="1886"/>
      <c r="K2092" s="211"/>
      <c r="L2092" s="211"/>
      <c r="M2092" s="211"/>
      <c r="N2092" s="211"/>
      <c r="O2092" s="211"/>
      <c r="P2092" s="211"/>
      <c r="Q2092" s="565"/>
      <c r="R2092" s="565"/>
      <c r="S2092" s="565"/>
      <c r="T2092" s="565"/>
      <c r="U2092" s="565"/>
      <c r="V2092" s="565"/>
      <c r="W2092" s="565"/>
      <c r="X2092" s="565"/>
      <c r="Y2092" s="565"/>
      <c r="Z2092" s="1054"/>
      <c r="AA2092" s="565"/>
      <c r="AB2092" s="1075"/>
      <c r="AC2092" s="565"/>
      <c r="AD2092" s="565"/>
      <c r="AE2092" s="565"/>
      <c r="AF2092" s="565"/>
      <c r="AG2092" s="565"/>
      <c r="AH2092" s="1263"/>
      <c r="AI2092" s="561"/>
      <c r="AJ2092" s="1444"/>
      <c r="AK2092" s="1459"/>
    </row>
    <row r="2093" spans="1:37" ht="60" x14ac:dyDescent="0.25">
      <c r="A2093" s="239">
        <v>1</v>
      </c>
      <c r="B2093" s="513" t="s">
        <v>301</v>
      </c>
      <c r="C2093" s="675"/>
      <c r="D2093" s="4"/>
      <c r="E2093" s="415"/>
      <c r="F2093" s="368"/>
      <c r="G2093" s="368"/>
      <c r="H2093" s="368"/>
      <c r="I2093" s="1886"/>
      <c r="J2093" s="1886"/>
      <c r="K2093" s="211"/>
      <c r="L2093" s="211"/>
      <c r="M2093" s="211"/>
      <c r="N2093" s="211"/>
      <c r="O2093" s="211"/>
      <c r="P2093" s="211"/>
      <c r="Q2093" s="565"/>
      <c r="R2093" s="565"/>
      <c r="S2093" s="565"/>
      <c r="T2093" s="565"/>
      <c r="U2093" s="565"/>
      <c r="V2093" s="565"/>
      <c r="W2093" s="565"/>
      <c r="X2093" s="565"/>
      <c r="Y2093" s="565"/>
      <c r="Z2093" s="1054"/>
      <c r="AA2093" s="565"/>
      <c r="AB2093" s="1075"/>
      <c r="AC2093" s="565"/>
      <c r="AD2093" s="565"/>
      <c r="AE2093" s="565"/>
      <c r="AF2093" s="565"/>
      <c r="AG2093" s="565"/>
      <c r="AH2093" s="1263"/>
      <c r="AI2093" s="561"/>
      <c r="AJ2093" s="1444"/>
      <c r="AK2093" s="1459"/>
    </row>
    <row r="2094" spans="1:37" ht="45" x14ac:dyDescent="0.25">
      <c r="A2094" s="239">
        <v>1</v>
      </c>
      <c r="B2094" s="513" t="s">
        <v>302</v>
      </c>
      <c r="C2094" s="675"/>
      <c r="D2094" s="4"/>
      <c r="E2094" s="415"/>
      <c r="F2094" s="368"/>
      <c r="G2094" s="368"/>
      <c r="H2094" s="368"/>
      <c r="I2094" s="1886"/>
      <c r="J2094" s="1886"/>
      <c r="K2094" s="211"/>
      <c r="L2094" s="211"/>
      <c r="M2094" s="211"/>
      <c r="N2094" s="211"/>
      <c r="O2094" s="211"/>
      <c r="P2094" s="211"/>
      <c r="Q2094" s="565"/>
      <c r="R2094" s="565"/>
      <c r="S2094" s="565"/>
      <c r="T2094" s="565"/>
      <c r="U2094" s="565"/>
      <c r="V2094" s="565"/>
      <c r="W2094" s="565"/>
      <c r="X2094" s="565"/>
      <c r="Y2094" s="565"/>
      <c r="Z2094" s="1054"/>
      <c r="AA2094" s="565"/>
      <c r="AB2094" s="1075"/>
      <c r="AC2094" s="565"/>
      <c r="AD2094" s="565"/>
      <c r="AE2094" s="565"/>
      <c r="AF2094" s="565"/>
      <c r="AG2094" s="565"/>
      <c r="AH2094" s="1263"/>
      <c r="AI2094" s="561"/>
      <c r="AJ2094" s="1444"/>
      <c r="AK2094" s="1459"/>
    </row>
    <row r="2095" spans="1:37" ht="30" x14ac:dyDescent="0.25">
      <c r="A2095" s="239">
        <v>1</v>
      </c>
      <c r="B2095" s="513" t="s">
        <v>303</v>
      </c>
      <c r="C2095" s="675"/>
      <c r="D2095" s="4"/>
      <c r="E2095" s="415"/>
      <c r="F2095" s="368"/>
      <c r="G2095" s="368"/>
      <c r="H2095" s="368"/>
      <c r="I2095" s="1886"/>
      <c r="J2095" s="1886"/>
      <c r="K2095" s="211"/>
      <c r="L2095" s="211"/>
      <c r="M2095" s="211"/>
      <c r="N2095" s="211"/>
      <c r="O2095" s="211"/>
      <c r="P2095" s="211"/>
      <c r="Q2095" s="565"/>
      <c r="R2095" s="565"/>
      <c r="S2095" s="565"/>
      <c r="T2095" s="565"/>
      <c r="U2095" s="565"/>
      <c r="V2095" s="565"/>
      <c r="W2095" s="565"/>
      <c r="X2095" s="565"/>
      <c r="Y2095" s="565"/>
      <c r="Z2095" s="1054"/>
      <c r="AA2095" s="565"/>
      <c r="AB2095" s="1075"/>
      <c r="AC2095" s="565"/>
      <c r="AD2095" s="565"/>
      <c r="AE2095" s="565"/>
      <c r="AF2095" s="565"/>
      <c r="AG2095" s="565"/>
      <c r="AH2095" s="1263"/>
      <c r="AI2095" s="561"/>
      <c r="AJ2095" s="1444"/>
      <c r="AK2095" s="1459"/>
    </row>
    <row r="2096" spans="1:37" ht="60" x14ac:dyDescent="0.25">
      <c r="A2096" s="239">
        <v>1</v>
      </c>
      <c r="B2096" s="718" t="s">
        <v>304</v>
      </c>
      <c r="C2096" s="675"/>
      <c r="D2096" s="4"/>
      <c r="E2096" s="415">
        <f>SUM(E2097:E2100)</f>
        <v>240</v>
      </c>
      <c r="F2096" s="368">
        <f>SUM(F2097:F2100)</f>
        <v>180</v>
      </c>
      <c r="G2096" s="368">
        <f>G2097+G2099+G2100</f>
        <v>256</v>
      </c>
      <c r="H2096" s="368">
        <f>G2096/F2096*100</f>
        <v>142.22222222222223</v>
      </c>
      <c r="I2096" s="1886"/>
      <c r="J2096" s="1886"/>
      <c r="K2096" s="211"/>
      <c r="L2096" s="211"/>
      <c r="M2096" s="211"/>
      <c r="N2096" s="211"/>
      <c r="O2096" s="211"/>
      <c r="P2096" s="211"/>
      <c r="Q2096" s="565"/>
      <c r="R2096" s="565"/>
      <c r="S2096" s="565"/>
      <c r="T2096" s="565"/>
      <c r="U2096" s="565"/>
      <c r="V2096" s="565"/>
      <c r="W2096" s="565"/>
      <c r="X2096" s="565"/>
      <c r="Y2096" s="565"/>
      <c r="Z2096" s="1054"/>
      <c r="AA2096" s="565"/>
      <c r="AB2096" s="1075"/>
      <c r="AC2096" s="565"/>
      <c r="AD2096" s="565"/>
      <c r="AE2096" s="565"/>
      <c r="AF2096" s="565"/>
      <c r="AG2096" s="565"/>
      <c r="AH2096" s="1263">
        <f>AH2097+AH2099+AH2100</f>
        <v>0</v>
      </c>
      <c r="AI2096" s="561"/>
      <c r="AJ2096" s="1444"/>
      <c r="AK2096" s="1459"/>
    </row>
    <row r="2097" spans="1:37" ht="45" x14ac:dyDescent="0.25">
      <c r="A2097" s="239">
        <v>1</v>
      </c>
      <c r="B2097" s="513" t="s">
        <v>305</v>
      </c>
      <c r="C2097" s="675"/>
      <c r="D2097" s="4"/>
      <c r="E2097" s="415">
        <v>205</v>
      </c>
      <c r="F2097" s="368">
        <f>(E2097/12*$B$4)</f>
        <v>153.75</v>
      </c>
      <c r="G2097" s="368">
        <v>256</v>
      </c>
      <c r="H2097" s="368">
        <f>G2097/F2097*100</f>
        <v>166.5040650406504</v>
      </c>
      <c r="I2097" s="1886"/>
      <c r="J2097" s="1886"/>
      <c r="K2097" s="211"/>
      <c r="L2097" s="211"/>
      <c r="M2097" s="211"/>
      <c r="N2097" s="211"/>
      <c r="O2097" s="211"/>
      <c r="P2097" s="211"/>
      <c r="Q2097" s="565"/>
      <c r="R2097" s="565"/>
      <c r="S2097" s="565"/>
      <c r="T2097" s="565"/>
      <c r="U2097" s="565"/>
      <c r="V2097" s="565"/>
      <c r="W2097" s="565"/>
      <c r="X2097" s="565"/>
      <c r="Y2097" s="565"/>
      <c r="Z2097" s="1054"/>
      <c r="AA2097" s="565"/>
      <c r="AB2097" s="1075"/>
      <c r="AC2097" s="565"/>
      <c r="AD2097" s="565"/>
      <c r="AE2097" s="565"/>
      <c r="AF2097" s="565"/>
      <c r="AG2097" s="565"/>
      <c r="AH2097" s="1263"/>
      <c r="AI2097" s="561"/>
      <c r="AJ2097" s="1444"/>
      <c r="AK2097" s="1459"/>
    </row>
    <row r="2098" spans="1:37" ht="30" x14ac:dyDescent="0.25">
      <c r="A2098" s="239">
        <v>1</v>
      </c>
      <c r="B2098" s="513" t="s">
        <v>334</v>
      </c>
      <c r="C2098" s="675"/>
      <c r="D2098" s="4"/>
      <c r="E2098" s="415"/>
      <c r="F2098" s="368"/>
      <c r="G2098" s="368"/>
      <c r="H2098" s="368"/>
      <c r="I2098" s="1886"/>
      <c r="J2098" s="1886"/>
      <c r="K2098" s="211"/>
      <c r="L2098" s="211"/>
      <c r="M2098" s="211"/>
      <c r="N2098" s="211"/>
      <c r="O2098" s="211"/>
      <c r="P2098" s="211"/>
      <c r="Q2098" s="565"/>
      <c r="R2098" s="565"/>
      <c r="S2098" s="565"/>
      <c r="T2098" s="565"/>
      <c r="U2098" s="565"/>
      <c r="V2098" s="565"/>
      <c r="W2098" s="565"/>
      <c r="X2098" s="565"/>
      <c r="Y2098" s="565"/>
      <c r="Z2098" s="1054"/>
      <c r="AA2098" s="565"/>
      <c r="AB2098" s="1075"/>
      <c r="AC2098" s="565"/>
      <c r="AD2098" s="565"/>
      <c r="AE2098" s="565"/>
      <c r="AF2098" s="565"/>
      <c r="AG2098" s="565"/>
      <c r="AH2098" s="1263"/>
      <c r="AI2098" s="561"/>
      <c r="AJ2098" s="1444"/>
      <c r="AK2098" s="1459"/>
    </row>
    <row r="2099" spans="1:37" ht="75" x14ac:dyDescent="0.25">
      <c r="A2099" s="239">
        <v>1</v>
      </c>
      <c r="B2099" s="513" t="s">
        <v>306</v>
      </c>
      <c r="C2099" s="675"/>
      <c r="D2099" s="4"/>
      <c r="E2099" s="415"/>
      <c r="F2099" s="368">
        <f>(E2099/12*$B$4)</f>
        <v>0</v>
      </c>
      <c r="G2099" s="368"/>
      <c r="H2099" s="368"/>
      <c r="I2099" s="1886"/>
      <c r="J2099" s="1886"/>
      <c r="K2099" s="211"/>
      <c r="L2099" s="211"/>
      <c r="M2099" s="211"/>
      <c r="N2099" s="211"/>
      <c r="O2099" s="211"/>
      <c r="P2099" s="211"/>
      <c r="Q2099" s="565"/>
      <c r="R2099" s="565"/>
      <c r="S2099" s="565"/>
      <c r="T2099" s="565"/>
      <c r="U2099" s="565"/>
      <c r="V2099" s="565"/>
      <c r="W2099" s="565"/>
      <c r="X2099" s="565"/>
      <c r="Y2099" s="565"/>
      <c r="Z2099" s="1054"/>
      <c r="AA2099" s="565"/>
      <c r="AB2099" s="1075"/>
      <c r="AC2099" s="565"/>
      <c r="AD2099" s="565"/>
      <c r="AE2099" s="565"/>
      <c r="AF2099" s="565"/>
      <c r="AG2099" s="565"/>
      <c r="AH2099" s="1263"/>
      <c r="AI2099" s="561"/>
      <c r="AJ2099" s="1444"/>
      <c r="AK2099" s="1459"/>
    </row>
    <row r="2100" spans="1:37" ht="60" x14ac:dyDescent="0.25">
      <c r="A2100" s="239">
        <v>1</v>
      </c>
      <c r="B2100" s="513" t="s">
        <v>307</v>
      </c>
      <c r="C2100" s="675"/>
      <c r="D2100" s="4"/>
      <c r="E2100" s="415">
        <v>35</v>
      </c>
      <c r="F2100" s="368">
        <f>(E2100/12*$B$4)</f>
        <v>26.25</v>
      </c>
      <c r="G2100" s="368"/>
      <c r="H2100" s="368">
        <f>G2100/F2100*100</f>
        <v>0</v>
      </c>
      <c r="I2100" s="1886"/>
      <c r="J2100" s="1886"/>
      <c r="K2100" s="211"/>
      <c r="L2100" s="211"/>
      <c r="M2100" s="211"/>
      <c r="N2100" s="211"/>
      <c r="O2100" s="211"/>
      <c r="P2100" s="211"/>
      <c r="Q2100" s="565"/>
      <c r="R2100" s="565"/>
      <c r="S2100" s="565"/>
      <c r="T2100" s="565"/>
      <c r="U2100" s="565"/>
      <c r="V2100" s="565"/>
      <c r="W2100" s="565"/>
      <c r="X2100" s="565"/>
      <c r="Y2100" s="565"/>
      <c r="Z2100" s="1054"/>
      <c r="AA2100" s="565"/>
      <c r="AB2100" s="1075"/>
      <c r="AC2100" s="565"/>
      <c r="AD2100" s="565"/>
      <c r="AE2100" s="565"/>
      <c r="AF2100" s="565"/>
      <c r="AG2100" s="565"/>
      <c r="AH2100" s="1263"/>
      <c r="AI2100" s="561"/>
      <c r="AJ2100" s="1444"/>
      <c r="AK2100" s="1459"/>
    </row>
    <row r="2101" spans="1:37" x14ac:dyDescent="0.25">
      <c r="B2101" s="792" t="s">
        <v>206</v>
      </c>
      <c r="C2101" s="675"/>
      <c r="D2101" s="4"/>
      <c r="E2101" s="415"/>
      <c r="F2101" s="368"/>
      <c r="G2101" s="368"/>
      <c r="H2101" s="368"/>
      <c r="I2101" s="1886"/>
      <c r="J2101" s="1886"/>
      <c r="K2101" s="211"/>
      <c r="L2101" s="211"/>
      <c r="M2101" s="211"/>
      <c r="N2101" s="211"/>
      <c r="O2101" s="211"/>
      <c r="P2101" s="211"/>
      <c r="Q2101" s="565">
        <v>1316.3305</v>
      </c>
      <c r="R2101" s="565">
        <v>1316.3305</v>
      </c>
      <c r="S2101" s="565">
        <v>1316.3305</v>
      </c>
      <c r="T2101" s="565">
        <v>1316.3305</v>
      </c>
      <c r="U2101" s="565">
        <v>1316.3305</v>
      </c>
      <c r="V2101" s="565">
        <v>1316.3305</v>
      </c>
      <c r="W2101" s="565">
        <v>1316.3305</v>
      </c>
      <c r="X2101" s="565">
        <v>1316.3305</v>
      </c>
      <c r="Y2101" s="565">
        <v>1316.3305</v>
      </c>
      <c r="Z2101" s="1054">
        <f>Q2101/12*$B$4+(R2101-Q2101)/11*8+(S2101-R2101)/10*7+(T2101-S2101)/9*6+(U2101-T2101)/8*5+(V2101-U2101)/7*4+(W2101-V2101)/6*3+(X2101-W2101)/5*2+(Y2101-X2101)/4*1</f>
        <v>987.24787500000002</v>
      </c>
      <c r="AA2101" s="565">
        <f>AG2101-AF2101-AC2101</f>
        <v>1050.5359100000001</v>
      </c>
      <c r="AB2101" s="1075"/>
      <c r="AC2101" s="565"/>
      <c r="AD2101" s="565">
        <f>AA2101-Z2101</f>
        <v>63.288035000000036</v>
      </c>
      <c r="AE2101" s="565"/>
      <c r="AF2101" s="565">
        <v>0</v>
      </c>
      <c r="AG2101" s="565">
        <v>1050.5359100000001</v>
      </c>
      <c r="AH2101" s="1263"/>
      <c r="AI2101" s="561"/>
      <c r="AJ2101" s="1444"/>
      <c r="AK2101" s="1459"/>
    </row>
    <row r="2102" spans="1:37" ht="29.25" x14ac:dyDescent="0.25">
      <c r="A2102" s="239">
        <v>1</v>
      </c>
      <c r="B2102" s="779" t="s">
        <v>359</v>
      </c>
      <c r="C2102" s="675"/>
      <c r="D2102" s="4"/>
      <c r="E2102" s="415">
        <f>E2103+E2104+E2108+E2109+E2110+E2111</f>
        <v>317.5</v>
      </c>
      <c r="F2102" s="368">
        <f>F2103+F2104+F2108+F2109+F2110+F2111</f>
        <v>238.125</v>
      </c>
      <c r="G2102" s="368">
        <f>G2103+G2104+G2108+G2109+G2110+G2111+G2113</f>
        <v>456.66</v>
      </c>
      <c r="H2102" s="368">
        <f>G2102/F2102*100</f>
        <v>191.7732283464567</v>
      </c>
      <c r="I2102" s="1886"/>
      <c r="J2102" s="1886"/>
      <c r="K2102" s="211"/>
      <c r="L2102" s="211"/>
      <c r="M2102" s="211"/>
      <c r="N2102" s="211"/>
      <c r="O2102" s="211"/>
      <c r="P2102" s="211"/>
      <c r="Q2102" s="565"/>
      <c r="R2102" s="565"/>
      <c r="S2102" s="565"/>
      <c r="T2102" s="565"/>
      <c r="U2102" s="565"/>
      <c r="V2102" s="565"/>
      <c r="W2102" s="565"/>
      <c r="X2102" s="565"/>
      <c r="Y2102" s="565"/>
      <c r="Z2102" s="1054"/>
      <c r="AA2102" s="565"/>
      <c r="AB2102" s="1075"/>
      <c r="AC2102" s="565"/>
      <c r="AD2102" s="565"/>
      <c r="AE2102" s="565"/>
      <c r="AF2102" s="565"/>
      <c r="AG2102" s="565"/>
      <c r="AH2102" s="1263">
        <f>AH2103+AH2104+AH2108+AH2109+AH2110+AH2111+AH2113</f>
        <v>0</v>
      </c>
      <c r="AI2102" s="561"/>
      <c r="AJ2102" s="1444"/>
      <c r="AK2102" s="1459"/>
    </row>
    <row r="2103" spans="1:37" x14ac:dyDescent="0.25">
      <c r="A2103" s="239">
        <v>1</v>
      </c>
      <c r="B2103" s="4" t="s">
        <v>347</v>
      </c>
      <c r="C2103" s="675"/>
      <c r="D2103" s="4"/>
      <c r="E2103" s="415"/>
      <c r="F2103" s="368"/>
      <c r="G2103" s="368"/>
      <c r="H2103" s="368"/>
      <c r="I2103" s="1886"/>
      <c r="J2103" s="1886"/>
      <c r="K2103" s="211"/>
      <c r="L2103" s="211"/>
      <c r="M2103" s="211"/>
      <c r="N2103" s="211"/>
      <c r="O2103" s="211"/>
      <c r="P2103" s="211"/>
      <c r="Q2103" s="565"/>
      <c r="R2103" s="565"/>
      <c r="S2103" s="565"/>
      <c r="T2103" s="565"/>
      <c r="U2103" s="565"/>
      <c r="V2103" s="565"/>
      <c r="W2103" s="565"/>
      <c r="X2103" s="565"/>
      <c r="Y2103" s="565"/>
      <c r="Z2103" s="1054"/>
      <c r="AA2103" s="565"/>
      <c r="AB2103" s="1075"/>
      <c r="AC2103" s="565"/>
      <c r="AD2103" s="565"/>
      <c r="AE2103" s="565"/>
      <c r="AF2103" s="565"/>
      <c r="AG2103" s="565"/>
      <c r="AH2103" s="1263"/>
      <c r="AI2103" s="561"/>
      <c r="AJ2103" s="1444"/>
      <c r="AK2103" s="1459"/>
    </row>
    <row r="2104" spans="1:37" ht="30" x14ac:dyDescent="0.25">
      <c r="A2104" s="239">
        <v>1</v>
      </c>
      <c r="B2104" s="793" t="s">
        <v>348</v>
      </c>
      <c r="C2104" s="675"/>
      <c r="D2104" s="4"/>
      <c r="E2104" s="415">
        <f>E2105+E2106/4</f>
        <v>12.5</v>
      </c>
      <c r="F2104" s="368">
        <f>(E2104/12*$B$4)</f>
        <v>9.375</v>
      </c>
      <c r="G2104" s="368">
        <f>G2105+G2106/4</f>
        <v>40.660000000000004</v>
      </c>
      <c r="H2104" s="368">
        <f>G2104/F2104*100</f>
        <v>433.70666666666671</v>
      </c>
      <c r="I2104" s="1886"/>
      <c r="J2104" s="1886"/>
      <c r="K2104" s="211"/>
      <c r="L2104" s="211"/>
      <c r="M2104" s="211"/>
      <c r="N2104" s="211"/>
      <c r="O2104" s="211"/>
      <c r="P2104" s="211"/>
      <c r="Q2104" s="565"/>
      <c r="R2104" s="565"/>
      <c r="S2104" s="565"/>
      <c r="T2104" s="565"/>
      <c r="U2104" s="565"/>
      <c r="V2104" s="565"/>
      <c r="W2104" s="565"/>
      <c r="X2104" s="565"/>
      <c r="Y2104" s="565"/>
      <c r="Z2104" s="1054"/>
      <c r="AA2104" s="565"/>
      <c r="AB2104" s="1075"/>
      <c r="AC2104" s="565"/>
      <c r="AD2104" s="565"/>
      <c r="AE2104" s="565"/>
      <c r="AF2104" s="565"/>
      <c r="AG2104" s="565"/>
      <c r="AH2104" s="1263">
        <f>AH2105+AH2106/4</f>
        <v>0</v>
      </c>
      <c r="AI2104" s="561"/>
      <c r="AJ2104" s="1444"/>
      <c r="AK2104" s="1459"/>
    </row>
    <row r="2105" spans="1:37" x14ac:dyDescent="0.25">
      <c r="A2105" s="239">
        <v>1</v>
      </c>
      <c r="B2105" s="4" t="s">
        <v>349</v>
      </c>
      <c r="C2105" s="675"/>
      <c r="D2105" s="4"/>
      <c r="E2105" s="415"/>
      <c r="F2105" s="368"/>
      <c r="G2105" s="368"/>
      <c r="H2105" s="368"/>
      <c r="I2105" s="1886"/>
      <c r="J2105" s="1886"/>
      <c r="K2105" s="211"/>
      <c r="L2105" s="211"/>
      <c r="M2105" s="211"/>
      <c r="N2105" s="211"/>
      <c r="O2105" s="211"/>
      <c r="P2105" s="211"/>
      <c r="Q2105" s="565"/>
      <c r="R2105" s="565"/>
      <c r="S2105" s="565"/>
      <c r="T2105" s="565"/>
      <c r="U2105" s="565"/>
      <c r="V2105" s="565"/>
      <c r="W2105" s="565"/>
      <c r="X2105" s="565"/>
      <c r="Y2105" s="565"/>
      <c r="Z2105" s="1054"/>
      <c r="AA2105" s="565"/>
      <c r="AB2105" s="1075"/>
      <c r="AC2105" s="565"/>
      <c r="AD2105" s="565"/>
      <c r="AE2105" s="565"/>
      <c r="AF2105" s="565"/>
      <c r="AG2105" s="565"/>
      <c r="AH2105" s="1263"/>
      <c r="AI2105" s="561"/>
      <c r="AJ2105" s="1444"/>
      <c r="AK2105" s="1459"/>
    </row>
    <row r="2106" spans="1:37" ht="30" x14ac:dyDescent="0.25">
      <c r="A2106" s="239">
        <v>1</v>
      </c>
      <c r="B2106" s="4" t="s">
        <v>374</v>
      </c>
      <c r="C2106" s="675"/>
      <c r="D2106" s="4"/>
      <c r="E2106" s="415">
        <v>50</v>
      </c>
      <c r="F2106" s="368">
        <f>(E2106/12*$B$4)</f>
        <v>37.5</v>
      </c>
      <c r="G2106" s="368">
        <v>162.64000000000001</v>
      </c>
      <c r="H2106" s="368">
        <f>G2106/F2106*100</f>
        <v>433.70666666666671</v>
      </c>
      <c r="I2106" s="1886"/>
      <c r="J2106" s="1886"/>
      <c r="K2106" s="211"/>
      <c r="L2106" s="211"/>
      <c r="M2106" s="211"/>
      <c r="N2106" s="211"/>
      <c r="O2106" s="211"/>
      <c r="P2106" s="211"/>
      <c r="Q2106" s="565"/>
      <c r="R2106" s="565"/>
      <c r="S2106" s="565"/>
      <c r="T2106" s="565"/>
      <c r="U2106" s="565"/>
      <c r="V2106" s="565"/>
      <c r="W2106" s="565"/>
      <c r="X2106" s="565"/>
      <c r="Y2106" s="565"/>
      <c r="Z2106" s="1054"/>
      <c r="AA2106" s="565"/>
      <c r="AB2106" s="1075"/>
      <c r="AC2106" s="565"/>
      <c r="AD2106" s="565"/>
      <c r="AE2106" s="565"/>
      <c r="AF2106" s="565"/>
      <c r="AG2106" s="565"/>
      <c r="AH2106" s="1263"/>
      <c r="AI2106" s="561"/>
      <c r="AJ2106" s="1444"/>
      <c r="AK2106" s="1459"/>
    </row>
    <row r="2107" spans="1:37" ht="60" x14ac:dyDescent="0.25">
      <c r="A2107" s="239">
        <v>1</v>
      </c>
      <c r="B2107" s="4" t="s">
        <v>350</v>
      </c>
      <c r="C2107" s="675"/>
      <c r="D2107" s="4"/>
      <c r="E2107" s="415"/>
      <c r="F2107" s="368"/>
      <c r="G2107" s="368"/>
      <c r="H2107" s="368"/>
      <c r="I2107" s="1886"/>
      <c r="J2107" s="1886"/>
      <c r="K2107" s="211"/>
      <c r="L2107" s="211"/>
      <c r="M2107" s="211"/>
      <c r="N2107" s="211"/>
      <c r="O2107" s="211"/>
      <c r="P2107" s="211"/>
      <c r="Q2107" s="565"/>
      <c r="R2107" s="565"/>
      <c r="S2107" s="565"/>
      <c r="T2107" s="565"/>
      <c r="U2107" s="565"/>
      <c r="V2107" s="565"/>
      <c r="W2107" s="565"/>
      <c r="X2107" s="565"/>
      <c r="Y2107" s="565"/>
      <c r="Z2107" s="1054"/>
      <c r="AA2107" s="565"/>
      <c r="AB2107" s="1075"/>
      <c r="AC2107" s="565"/>
      <c r="AD2107" s="565"/>
      <c r="AE2107" s="565"/>
      <c r="AF2107" s="565"/>
      <c r="AG2107" s="565"/>
      <c r="AH2107" s="1263"/>
      <c r="AI2107" s="561"/>
      <c r="AJ2107" s="1444"/>
      <c r="AK2107" s="1459"/>
    </row>
    <row r="2108" spans="1:37" ht="75" x14ac:dyDescent="0.25">
      <c r="A2108" s="239">
        <v>1</v>
      </c>
      <c r="B2108" s="4" t="s">
        <v>351</v>
      </c>
      <c r="C2108" s="675"/>
      <c r="D2108" s="4"/>
      <c r="E2108" s="415"/>
      <c r="F2108" s="368"/>
      <c r="G2108" s="368"/>
      <c r="H2108" s="368"/>
      <c r="I2108" s="1886"/>
      <c r="J2108" s="1886"/>
      <c r="K2108" s="211"/>
      <c r="L2108" s="211"/>
      <c r="M2108" s="211"/>
      <c r="N2108" s="211"/>
      <c r="O2108" s="211"/>
      <c r="P2108" s="211"/>
      <c r="Q2108" s="565"/>
      <c r="R2108" s="565"/>
      <c r="S2108" s="565"/>
      <c r="T2108" s="565"/>
      <c r="U2108" s="565"/>
      <c r="V2108" s="565"/>
      <c r="W2108" s="565"/>
      <c r="X2108" s="565"/>
      <c r="Y2108" s="565"/>
      <c r="Z2108" s="1054"/>
      <c r="AA2108" s="565"/>
      <c r="AB2108" s="1075"/>
      <c r="AC2108" s="565"/>
      <c r="AD2108" s="565"/>
      <c r="AE2108" s="565"/>
      <c r="AF2108" s="565"/>
      <c r="AG2108" s="565"/>
      <c r="AH2108" s="1263"/>
      <c r="AI2108" s="561"/>
      <c r="AJ2108" s="1444"/>
      <c r="AK2108" s="1459"/>
    </row>
    <row r="2109" spans="1:37" ht="45" x14ac:dyDescent="0.25">
      <c r="A2109" s="239">
        <v>1</v>
      </c>
      <c r="B2109" s="794" t="s">
        <v>352</v>
      </c>
      <c r="C2109" s="675"/>
      <c r="D2109" s="4"/>
      <c r="E2109" s="415"/>
      <c r="F2109" s="368"/>
      <c r="G2109" s="368"/>
      <c r="H2109" s="368"/>
      <c r="I2109" s="1886"/>
      <c r="J2109" s="1886"/>
      <c r="K2109" s="211"/>
      <c r="L2109" s="211"/>
      <c r="M2109" s="211"/>
      <c r="N2109" s="211"/>
      <c r="O2109" s="211"/>
      <c r="P2109" s="211"/>
      <c r="Q2109" s="565"/>
      <c r="R2109" s="565"/>
      <c r="S2109" s="565"/>
      <c r="T2109" s="565"/>
      <c r="U2109" s="565"/>
      <c r="V2109" s="565"/>
      <c r="W2109" s="565"/>
      <c r="X2109" s="565"/>
      <c r="Y2109" s="565"/>
      <c r="Z2109" s="1054"/>
      <c r="AA2109" s="565"/>
      <c r="AB2109" s="1075"/>
      <c r="AC2109" s="565"/>
      <c r="AD2109" s="565"/>
      <c r="AE2109" s="565"/>
      <c r="AF2109" s="565"/>
      <c r="AG2109" s="565"/>
      <c r="AH2109" s="1263"/>
      <c r="AI2109" s="561"/>
      <c r="AJ2109" s="1444"/>
      <c r="AK2109" s="1459"/>
    </row>
    <row r="2110" spans="1:37" ht="105" x14ac:dyDescent="0.25">
      <c r="B2110" s="794" t="s">
        <v>532</v>
      </c>
      <c r="C2110" s="675"/>
      <c r="D2110" s="4"/>
      <c r="E2110" s="415">
        <v>100</v>
      </c>
      <c r="F2110" s="368">
        <f>(E2110/12*$B$4)</f>
        <v>75</v>
      </c>
      <c r="G2110" s="368">
        <v>269</v>
      </c>
      <c r="H2110" s="368">
        <f>G2110/F2110*100</f>
        <v>358.66666666666663</v>
      </c>
      <c r="I2110" s="1886"/>
      <c r="J2110" s="1886"/>
      <c r="K2110" s="211"/>
      <c r="L2110" s="211"/>
      <c r="M2110" s="211"/>
      <c r="N2110" s="211"/>
      <c r="O2110" s="211"/>
      <c r="P2110" s="211"/>
      <c r="Q2110" s="565"/>
      <c r="R2110" s="565"/>
      <c r="S2110" s="565"/>
      <c r="T2110" s="565"/>
      <c r="U2110" s="565"/>
      <c r="V2110" s="565"/>
      <c r="W2110" s="565"/>
      <c r="X2110" s="565"/>
      <c r="Y2110" s="565"/>
      <c r="Z2110" s="1054"/>
      <c r="AA2110" s="565"/>
      <c r="AB2110" s="1075"/>
      <c r="AC2110" s="565"/>
      <c r="AD2110" s="565"/>
      <c r="AE2110" s="565"/>
      <c r="AF2110" s="565"/>
      <c r="AG2110" s="565"/>
      <c r="AH2110" s="1263"/>
      <c r="AI2110" s="561"/>
      <c r="AJ2110" s="1444"/>
      <c r="AK2110" s="1459"/>
    </row>
    <row r="2111" spans="1:37" ht="42.75" x14ac:dyDescent="0.25">
      <c r="B2111" s="1402" t="s">
        <v>509</v>
      </c>
      <c r="C2111" s="675"/>
      <c r="D2111" s="4"/>
      <c r="E2111" s="752">
        <f>E2112</f>
        <v>205</v>
      </c>
      <c r="F2111" s="368">
        <f>F2112</f>
        <v>153.75</v>
      </c>
      <c r="G2111" s="368">
        <f>G2112</f>
        <v>147</v>
      </c>
      <c r="H2111" s="368">
        <f>G2111/F2111*100</f>
        <v>95.609756097560975</v>
      </c>
      <c r="I2111" s="1886"/>
      <c r="J2111" s="1886"/>
      <c r="K2111" s="211"/>
      <c r="L2111" s="211"/>
      <c r="M2111" s="211"/>
      <c r="N2111" s="211"/>
      <c r="O2111" s="211"/>
      <c r="P2111" s="211"/>
      <c r="Q2111" s="565">
        <v>301.13867999999997</v>
      </c>
      <c r="R2111" s="565">
        <v>301.13867999999997</v>
      </c>
      <c r="S2111" s="565">
        <v>301.13867999999997</v>
      </c>
      <c r="T2111" s="565">
        <v>301.13867999999997</v>
      </c>
      <c r="U2111" s="565">
        <v>301.13867999999997</v>
      </c>
      <c r="V2111" s="565">
        <v>301.13867999999997</v>
      </c>
      <c r="W2111" s="565">
        <v>301.13867999999997</v>
      </c>
      <c r="X2111" s="565">
        <v>301.13867999999997</v>
      </c>
      <c r="Y2111" s="565">
        <v>301.13867999999997</v>
      </c>
      <c r="Z2111" s="1054">
        <f>Q2111/12*$B$4+(R2111-Q2111)/11*8+(S2111-R2111)/10*7+(T2111-S2111)/9*6+(U2111-T2111)/8*5+(V2111-U2111)/7*4+(W2111-V2111)/6*3+(X2111-W2111)/5*2+(Y2111-X2111)/4*1</f>
        <v>225.85400999999996</v>
      </c>
      <c r="AA2111" s="565">
        <f>AG2111-AF2111-AC2111</f>
        <v>262.77328000000006</v>
      </c>
      <c r="AB2111" s="1075"/>
      <c r="AC2111" s="565"/>
      <c r="AD2111" s="565">
        <f>AA2111-Z2111</f>
        <v>36.919270000000097</v>
      </c>
      <c r="AE2111" s="565"/>
      <c r="AF2111" s="565">
        <v>-0.84350000000000003</v>
      </c>
      <c r="AG2111" s="565">
        <v>261.92978000000005</v>
      </c>
      <c r="AH2111" s="1263">
        <f>AH2112</f>
        <v>0</v>
      </c>
      <c r="AI2111" s="561"/>
      <c r="AJ2111" s="1444"/>
      <c r="AK2111" s="1459"/>
    </row>
    <row r="2112" spans="1:37" x14ac:dyDescent="0.25">
      <c r="B2112" s="794" t="s">
        <v>510</v>
      </c>
      <c r="C2112" s="675"/>
      <c r="D2112" s="4"/>
      <c r="E2112" s="752">
        <v>205</v>
      </c>
      <c r="F2112" s="368">
        <f>(E2112/12*$B$4)</f>
        <v>153.75</v>
      </c>
      <c r="G2112" s="368">
        <v>147</v>
      </c>
      <c r="H2112" s="368">
        <f>G2112/F2112*100</f>
        <v>95.609756097560975</v>
      </c>
      <c r="I2112" s="1886"/>
      <c r="J2112" s="1886"/>
      <c r="K2112" s="211"/>
      <c r="L2112" s="211"/>
      <c r="M2112" s="211"/>
      <c r="N2112" s="211"/>
      <c r="O2112" s="211"/>
      <c r="P2112" s="211"/>
      <c r="Q2112" s="565"/>
      <c r="R2112" s="565"/>
      <c r="S2112" s="565"/>
      <c r="T2112" s="565"/>
      <c r="U2112" s="565"/>
      <c r="V2112" s="565"/>
      <c r="W2112" s="565"/>
      <c r="X2112" s="565"/>
      <c r="Y2112" s="565"/>
      <c r="Z2112" s="1054"/>
      <c r="AA2112" s="565"/>
      <c r="AB2112" s="1075"/>
      <c r="AC2112" s="565"/>
      <c r="AD2112" s="565"/>
      <c r="AE2112" s="565"/>
      <c r="AF2112" s="565"/>
      <c r="AG2112" s="565"/>
      <c r="AH2112" s="1263"/>
      <c r="AI2112" s="561"/>
      <c r="AJ2112" s="1444"/>
      <c r="AK2112" s="1459"/>
    </row>
    <row r="2113" spans="1:37" ht="42.75" x14ac:dyDescent="0.25">
      <c r="B2113" s="1402" t="s">
        <v>511</v>
      </c>
      <c r="C2113" s="675"/>
      <c r="D2113" s="4"/>
      <c r="E2113" s="752"/>
      <c r="F2113" s="368"/>
      <c r="G2113" s="368"/>
      <c r="H2113" s="368"/>
      <c r="I2113" s="1886"/>
      <c r="J2113" s="1886"/>
      <c r="K2113" s="211"/>
      <c r="L2113" s="211"/>
      <c r="M2113" s="211"/>
      <c r="N2113" s="211"/>
      <c r="O2113" s="211"/>
      <c r="P2113" s="211"/>
      <c r="Q2113" s="565"/>
      <c r="R2113" s="565"/>
      <c r="S2113" s="565"/>
      <c r="T2113" s="565"/>
      <c r="U2113" s="565"/>
      <c r="V2113" s="565"/>
      <c r="W2113" s="565"/>
      <c r="X2113" s="565"/>
      <c r="Y2113" s="565"/>
      <c r="Z2113" s="1054"/>
      <c r="AA2113" s="565"/>
      <c r="AB2113" s="1075"/>
      <c r="AC2113" s="565"/>
      <c r="AD2113" s="565"/>
      <c r="AE2113" s="565"/>
      <c r="AF2113" s="565"/>
      <c r="AG2113" s="565"/>
      <c r="AH2113" s="1263"/>
      <c r="AI2113" s="561"/>
      <c r="AJ2113" s="1444"/>
      <c r="AK2113" s="1459"/>
    </row>
    <row r="2114" spans="1:37" ht="29.25" x14ac:dyDescent="0.25">
      <c r="A2114" s="239">
        <v>1</v>
      </c>
      <c r="B2114" s="779" t="s">
        <v>360</v>
      </c>
      <c r="C2114" s="675"/>
      <c r="D2114" s="4"/>
      <c r="E2114" s="415">
        <f>E2115+E2116</f>
        <v>585.10638297872333</v>
      </c>
      <c r="F2114" s="213">
        <f>F2115+F2116</f>
        <v>438.82978723404256</v>
      </c>
      <c r="G2114" s="368">
        <f>G2115+G2116</f>
        <v>423.18617021276594</v>
      </c>
      <c r="H2114" s="368"/>
      <c r="I2114" s="1886"/>
      <c r="J2114" s="1886"/>
      <c r="K2114" s="211"/>
      <c r="L2114" s="211"/>
      <c r="M2114" s="211"/>
      <c r="N2114" s="211"/>
      <c r="O2114" s="211"/>
      <c r="P2114" s="211"/>
      <c r="Q2114" s="565"/>
      <c r="R2114" s="565"/>
      <c r="S2114" s="565"/>
      <c r="T2114" s="565"/>
      <c r="U2114" s="565"/>
      <c r="V2114" s="565"/>
      <c r="W2114" s="565"/>
      <c r="X2114" s="565"/>
      <c r="Y2114" s="565"/>
      <c r="Z2114" s="1054"/>
      <c r="AA2114" s="565">
        <f>AG2114-AF2114-AC2114</f>
        <v>0</v>
      </c>
      <c r="AB2114" s="1075"/>
      <c r="AC2114" s="565"/>
      <c r="AD2114" s="565"/>
      <c r="AE2114" s="565"/>
      <c r="AF2114" s="565"/>
      <c r="AG2114" s="565"/>
      <c r="AH2114" s="1263">
        <f>AH2115+AH2116</f>
        <v>0</v>
      </c>
      <c r="AI2114" s="561"/>
      <c r="AJ2114" s="1444"/>
      <c r="AK2114" s="1459"/>
    </row>
    <row r="2115" spans="1:37" x14ac:dyDescent="0.25">
      <c r="A2115" s="239">
        <v>1</v>
      </c>
      <c r="B2115" s="779" t="s">
        <v>375</v>
      </c>
      <c r="C2115" s="675"/>
      <c r="D2115" s="4"/>
      <c r="E2115" s="415"/>
      <c r="F2115" s="213"/>
      <c r="G2115" s="368"/>
      <c r="H2115" s="368"/>
      <c r="I2115" s="1886"/>
      <c r="J2115" s="1886"/>
      <c r="K2115" s="211"/>
      <c r="L2115" s="211"/>
      <c r="M2115" s="211"/>
      <c r="N2115" s="211"/>
      <c r="O2115" s="211"/>
      <c r="P2115" s="211"/>
      <c r="Q2115" s="565"/>
      <c r="R2115" s="565"/>
      <c r="S2115" s="565"/>
      <c r="T2115" s="565"/>
      <c r="U2115" s="565"/>
      <c r="V2115" s="565"/>
      <c r="W2115" s="565"/>
      <c r="X2115" s="565"/>
      <c r="Y2115" s="565"/>
      <c r="Z2115" s="1054"/>
      <c r="AA2115" s="565">
        <f>AG2115-AF2115-AC2115</f>
        <v>0</v>
      </c>
      <c r="AB2115" s="1075"/>
      <c r="AC2115" s="565"/>
      <c r="AD2115" s="565"/>
      <c r="AE2115" s="565"/>
      <c r="AF2115" s="565"/>
      <c r="AG2115" s="565"/>
      <c r="AH2115" s="1263"/>
      <c r="AI2115" s="561"/>
      <c r="AJ2115" s="1444"/>
      <c r="AK2115" s="1459"/>
    </row>
    <row r="2116" spans="1:37" x14ac:dyDescent="0.25">
      <c r="A2116" s="239">
        <v>1</v>
      </c>
      <c r="B2116" s="4" t="s">
        <v>376</v>
      </c>
      <c r="C2116" s="675"/>
      <c r="D2116" s="4"/>
      <c r="E2116" s="415">
        <f>E2117/9.4</f>
        <v>585.10638297872333</v>
      </c>
      <c r="F2116" s="213">
        <f>F2117/9.4</f>
        <v>438.82978723404256</v>
      </c>
      <c r="G2116" s="368">
        <f>G2117/9.4</f>
        <v>423.18617021276594</v>
      </c>
      <c r="H2116" s="368"/>
      <c r="I2116" s="1886"/>
      <c r="J2116" s="1886"/>
      <c r="K2116" s="211"/>
      <c r="L2116" s="211"/>
      <c r="M2116" s="211"/>
      <c r="N2116" s="211"/>
      <c r="O2116" s="211"/>
      <c r="P2116" s="211"/>
      <c r="Q2116" s="565"/>
      <c r="R2116" s="565"/>
      <c r="S2116" s="565"/>
      <c r="T2116" s="565"/>
      <c r="U2116" s="565"/>
      <c r="V2116" s="565"/>
      <c r="W2116" s="565"/>
      <c r="X2116" s="565"/>
      <c r="Y2116" s="565"/>
      <c r="Z2116" s="1054"/>
      <c r="AA2116" s="565">
        <f>AG2116-AF2116-AC2116</f>
        <v>0</v>
      </c>
      <c r="AB2116" s="1075"/>
      <c r="AC2116" s="565"/>
      <c r="AD2116" s="565"/>
      <c r="AE2116" s="565"/>
      <c r="AF2116" s="565"/>
      <c r="AG2116" s="565"/>
      <c r="AH2116" s="1263">
        <f>AH2117/9.4</f>
        <v>0</v>
      </c>
      <c r="AI2116" s="561"/>
      <c r="AJ2116" s="1444"/>
      <c r="AK2116" s="1459"/>
    </row>
    <row r="2117" spans="1:37" x14ac:dyDescent="0.25">
      <c r="A2117" s="239">
        <v>1</v>
      </c>
      <c r="B2117" s="795" t="s">
        <v>377</v>
      </c>
      <c r="C2117" s="675"/>
      <c r="D2117" s="4"/>
      <c r="E2117" s="415">
        <v>5500</v>
      </c>
      <c r="F2117" s="213">
        <f>(E2117/12*$B$4)</f>
        <v>4125</v>
      </c>
      <c r="G2117" s="368">
        <v>3977.9500000000003</v>
      </c>
      <c r="H2117" s="368"/>
      <c r="I2117" s="1886"/>
      <c r="J2117" s="1886"/>
      <c r="K2117" s="211"/>
      <c r="L2117" s="211"/>
      <c r="M2117" s="211"/>
      <c r="N2117" s="211"/>
      <c r="O2117" s="211"/>
      <c r="P2117" s="211"/>
      <c r="Q2117" s="565"/>
      <c r="R2117" s="565"/>
      <c r="S2117" s="565"/>
      <c r="T2117" s="565"/>
      <c r="U2117" s="565"/>
      <c r="V2117" s="565"/>
      <c r="W2117" s="565"/>
      <c r="X2117" s="565"/>
      <c r="Y2117" s="565"/>
      <c r="Z2117" s="1054"/>
      <c r="AA2117" s="565">
        <f>AG2117-AF2117-AC2117</f>
        <v>0</v>
      </c>
      <c r="AB2117" s="1075"/>
      <c r="AC2117" s="565"/>
      <c r="AD2117" s="565"/>
      <c r="AE2117" s="565"/>
      <c r="AF2117" s="565"/>
      <c r="AG2117" s="565"/>
      <c r="AH2117" s="1263"/>
      <c r="AI2117" s="561"/>
      <c r="AJ2117" s="1444"/>
      <c r="AK2117" s="1459"/>
    </row>
    <row r="2118" spans="1:37" ht="43.5" x14ac:dyDescent="0.25">
      <c r="A2118" s="239">
        <v>1</v>
      </c>
      <c r="B2118" s="779" t="s">
        <v>353</v>
      </c>
      <c r="C2118" s="675"/>
      <c r="D2118" s="4"/>
      <c r="E2118" s="415">
        <v>200</v>
      </c>
      <c r="F2118" s="213">
        <f>ROUND(E2118/12*$B$4,0)</f>
        <v>150</v>
      </c>
      <c r="G2118" s="368">
        <v>93</v>
      </c>
      <c r="H2118" s="368">
        <f>G2118/F2118*100</f>
        <v>62</v>
      </c>
      <c r="I2118" s="1886"/>
      <c r="J2118" s="1886"/>
      <c r="K2118" s="211"/>
      <c r="L2118" s="211"/>
      <c r="M2118" s="211"/>
      <c r="N2118" s="211"/>
      <c r="O2118" s="211"/>
      <c r="P2118" s="211"/>
      <c r="Q2118" s="565"/>
      <c r="R2118" s="565"/>
      <c r="S2118" s="565"/>
      <c r="T2118" s="565"/>
      <c r="U2118" s="565"/>
      <c r="V2118" s="565"/>
      <c r="W2118" s="565"/>
      <c r="X2118" s="565"/>
      <c r="Y2118" s="565"/>
      <c r="Z2118" s="1054"/>
      <c r="AA2118" s="565"/>
      <c r="AB2118" s="1075"/>
      <c r="AC2118" s="565"/>
      <c r="AD2118" s="565"/>
      <c r="AE2118" s="565"/>
      <c r="AF2118" s="565"/>
      <c r="AG2118" s="565"/>
      <c r="AH2118" s="1263"/>
      <c r="AI2118" s="561"/>
      <c r="AJ2118" s="1444"/>
      <c r="AK2118" s="1459"/>
    </row>
    <row r="2119" spans="1:37" ht="30" x14ac:dyDescent="0.25">
      <c r="A2119" s="239">
        <v>1</v>
      </c>
      <c r="B2119" s="774" t="s">
        <v>201</v>
      </c>
      <c r="C2119" s="675"/>
      <c r="D2119" s="4"/>
      <c r="E2119" s="415"/>
      <c r="F2119" s="213"/>
      <c r="G2119" s="368"/>
      <c r="H2119" s="368"/>
      <c r="I2119" s="1886"/>
      <c r="J2119" s="1886"/>
      <c r="K2119" s="211"/>
      <c r="L2119" s="211"/>
      <c r="M2119" s="211"/>
      <c r="N2119" s="211"/>
      <c r="O2119" s="211"/>
      <c r="P2119" s="211"/>
      <c r="Q2119" s="565"/>
      <c r="R2119" s="565"/>
      <c r="S2119" s="565"/>
      <c r="T2119" s="565"/>
      <c r="U2119" s="565"/>
      <c r="V2119" s="565"/>
      <c r="W2119" s="565"/>
      <c r="X2119" s="565"/>
      <c r="Y2119" s="565"/>
      <c r="Z2119" s="1054"/>
      <c r="AA2119" s="565">
        <f>AG2119-AF2119-AC2119</f>
        <v>0</v>
      </c>
      <c r="AB2119" s="1075"/>
      <c r="AC2119" s="565"/>
      <c r="AD2119" s="565"/>
      <c r="AE2119" s="565"/>
      <c r="AF2119" s="565"/>
      <c r="AG2119" s="565"/>
      <c r="AH2119" s="1263"/>
      <c r="AI2119" s="561"/>
      <c r="AJ2119" s="1444"/>
      <c r="AK2119" s="1459"/>
    </row>
    <row r="2120" spans="1:37" ht="72" x14ac:dyDescent="0.25">
      <c r="A2120" s="239">
        <v>1</v>
      </c>
      <c r="B2120" s="775" t="s">
        <v>361</v>
      </c>
      <c r="C2120" s="675"/>
      <c r="D2120" s="4"/>
      <c r="E2120" s="415"/>
      <c r="F2120" s="213"/>
      <c r="G2120" s="368"/>
      <c r="H2120" s="368"/>
      <c r="I2120" s="1886"/>
      <c r="J2120" s="1886"/>
      <c r="K2120" s="211"/>
      <c r="L2120" s="211"/>
      <c r="M2120" s="211"/>
      <c r="N2120" s="211"/>
      <c r="O2120" s="211"/>
      <c r="P2120" s="211"/>
      <c r="Q2120" s="565"/>
      <c r="R2120" s="565"/>
      <c r="S2120" s="565"/>
      <c r="T2120" s="565"/>
      <c r="U2120" s="565"/>
      <c r="V2120" s="565"/>
      <c r="W2120" s="565"/>
      <c r="X2120" s="565"/>
      <c r="Y2120" s="565"/>
      <c r="Z2120" s="1054"/>
      <c r="AA2120" s="565"/>
      <c r="AB2120" s="1075"/>
      <c r="AC2120" s="565"/>
      <c r="AD2120" s="565"/>
      <c r="AE2120" s="565"/>
      <c r="AF2120" s="565"/>
      <c r="AG2120" s="565"/>
      <c r="AH2120" s="1263"/>
      <c r="AI2120" s="561"/>
      <c r="AJ2120" s="1444"/>
      <c r="AK2120" s="1459"/>
    </row>
    <row r="2121" spans="1:37" x14ac:dyDescent="0.25">
      <c r="A2121" s="239">
        <v>1</v>
      </c>
      <c r="B2121" s="766" t="s">
        <v>234</v>
      </c>
      <c r="C2121" s="662"/>
      <c r="D2121" s="4"/>
      <c r="E2121" s="415">
        <f>E2122+E2123</f>
        <v>600</v>
      </c>
      <c r="F2121" s="213">
        <f>F2122+F2123</f>
        <v>450</v>
      </c>
      <c r="G2121" s="368">
        <f>G2122+G2123</f>
        <v>155</v>
      </c>
      <c r="H2121" s="368">
        <f t="shared" ref="H2121:H2128" si="817">G2121/F2121*100</f>
        <v>34.444444444444443</v>
      </c>
      <c r="I2121" s="1886"/>
      <c r="J2121" s="1886"/>
      <c r="K2121" s="211"/>
      <c r="L2121" s="211"/>
      <c r="M2121" s="211"/>
      <c r="N2121" s="211"/>
      <c r="O2121" s="211"/>
      <c r="P2121" s="211"/>
      <c r="Q2121" s="566">
        <v>429.61799999999999</v>
      </c>
      <c r="R2121" s="566">
        <v>429.61799999999999</v>
      </c>
      <c r="S2121" s="566">
        <v>429.61799999999999</v>
      </c>
      <c r="T2121" s="566">
        <v>429.61799999999999</v>
      </c>
      <c r="U2121" s="566">
        <v>429.61799999999999</v>
      </c>
      <c r="V2121" s="566">
        <v>429.61799999999999</v>
      </c>
      <c r="W2121" s="566">
        <v>429.61799999999999</v>
      </c>
      <c r="X2121" s="566">
        <v>429.61799999999999</v>
      </c>
      <c r="Y2121" s="566">
        <v>429.61799999999999</v>
      </c>
      <c r="Z2121" s="1202">
        <f>Q2121/12*$B$4+(R2121-Q2121)/11*8+(S2121-R2121)/10*7+(T2121-S2121)/9*6+(U2121-T2121)/8*5+(V2121-U2121)/7*4+(W2121-V2121)/6*3+(X2121-W2121)/5*2+(Y2121-X2121)/4*1</f>
        <v>322.21349999999995</v>
      </c>
      <c r="AA2121" s="566">
        <f t="shared" ref="AA2121:AA2127" si="818">AG2121-AF2121-AC2121</f>
        <v>110.88867999999999</v>
      </c>
      <c r="AB2121" s="1491"/>
      <c r="AC2121" s="565"/>
      <c r="AD2121" s="565">
        <f>AA2121-Z2121</f>
        <v>-211.32481999999996</v>
      </c>
      <c r="AE2121" s="565"/>
      <c r="AF2121" s="565">
        <v>0</v>
      </c>
      <c r="AG2121" s="566">
        <v>110.88867999999999</v>
      </c>
      <c r="AH2121" s="1263">
        <f>AH2122+AH2123</f>
        <v>0</v>
      </c>
      <c r="AI2121" s="1187"/>
      <c r="AJ2121" s="1444"/>
      <c r="AK2121" s="1459"/>
    </row>
    <row r="2122" spans="1:37" ht="30" x14ac:dyDescent="0.25">
      <c r="A2122" s="239">
        <v>1</v>
      </c>
      <c r="B2122" s="295" t="s">
        <v>283</v>
      </c>
      <c r="C2122" s="2090"/>
      <c r="D2122" s="779"/>
      <c r="E2122" s="415">
        <v>300</v>
      </c>
      <c r="F2122" s="368">
        <f>ROUND(E2122/12*$B$4,0)</f>
        <v>225</v>
      </c>
      <c r="G2122" s="368">
        <v>78</v>
      </c>
      <c r="H2122" s="368">
        <f t="shared" si="817"/>
        <v>34.666666666666671</v>
      </c>
      <c r="I2122" s="1886"/>
      <c r="J2122" s="1886"/>
      <c r="K2122" s="211"/>
      <c r="L2122" s="211"/>
      <c r="M2122" s="211"/>
      <c r="N2122" s="211"/>
      <c r="O2122" s="211"/>
      <c r="P2122" s="211"/>
      <c r="Q2122" s="565"/>
      <c r="R2122" s="565"/>
      <c r="S2122" s="565"/>
      <c r="T2122" s="565"/>
      <c r="U2122" s="565"/>
      <c r="V2122" s="565"/>
      <c r="W2122" s="565"/>
      <c r="X2122" s="565"/>
      <c r="Y2122" s="565"/>
      <c r="Z2122" s="1204">
        <f>Q2122/12*$B$4</f>
        <v>0</v>
      </c>
      <c r="AA2122" s="565">
        <f t="shared" si="818"/>
        <v>0</v>
      </c>
      <c r="AB2122" s="1075"/>
      <c r="AC2122" s="567"/>
      <c r="AD2122" s="567">
        <f>AA2122-Z2122</f>
        <v>0</v>
      </c>
      <c r="AE2122" s="567"/>
      <c r="AF2122" s="564"/>
      <c r="AG2122" s="566"/>
      <c r="AH2122" s="1263"/>
      <c r="AI2122" s="1187"/>
      <c r="AJ2122" s="1444"/>
      <c r="AK2122" s="1459"/>
    </row>
    <row r="2123" spans="1:37" ht="45" x14ac:dyDescent="0.25">
      <c r="A2123" s="239">
        <v>1</v>
      </c>
      <c r="B2123" s="295" t="s">
        <v>313</v>
      </c>
      <c r="C2123" s="2033"/>
      <c r="D2123" s="4"/>
      <c r="E2123" s="415">
        <v>300</v>
      </c>
      <c r="F2123" s="213">
        <f>ROUND(E2123/12*$B$4,0)</f>
        <v>225</v>
      </c>
      <c r="G2123" s="368">
        <v>77</v>
      </c>
      <c r="H2123" s="368">
        <f t="shared" si="817"/>
        <v>34.222222222222221</v>
      </c>
      <c r="I2123" s="1886"/>
      <c r="J2123" s="1886"/>
      <c r="K2123" s="211"/>
      <c r="L2123" s="211"/>
      <c r="M2123" s="211"/>
      <c r="N2123" s="211"/>
      <c r="O2123" s="211"/>
      <c r="P2123" s="211"/>
      <c r="Q2123" s="564"/>
      <c r="R2123" s="564"/>
      <c r="S2123" s="564"/>
      <c r="T2123" s="564"/>
      <c r="U2123" s="564"/>
      <c r="V2123" s="564"/>
      <c r="W2123" s="564"/>
      <c r="X2123" s="564"/>
      <c r="Y2123" s="564"/>
      <c r="Z2123" s="1054"/>
      <c r="AA2123" s="564">
        <f t="shared" si="818"/>
        <v>0</v>
      </c>
      <c r="AB2123" s="1078"/>
      <c r="AC2123" s="565"/>
      <c r="AD2123" s="565"/>
      <c r="AE2123" s="565"/>
      <c r="AF2123" s="564"/>
      <c r="AG2123" s="565"/>
      <c r="AH2123" s="1263"/>
      <c r="AI2123" s="561"/>
      <c r="AJ2123" s="1444"/>
      <c r="AK2123" s="1459"/>
    </row>
    <row r="2124" spans="1:37" ht="29.25" x14ac:dyDescent="0.25">
      <c r="A2124" s="239">
        <v>1</v>
      </c>
      <c r="B2124" s="720" t="s">
        <v>279</v>
      </c>
      <c r="C2124" s="675"/>
      <c r="D2124" s="4"/>
      <c r="E2124" s="442">
        <f>E2102+E2080-E2112</f>
        <v>1810.5</v>
      </c>
      <c r="F2124" s="1045">
        <f t="shared" ref="F2124:G2124" si="819">F2102+F2080-F2112</f>
        <v>1358.375</v>
      </c>
      <c r="G2124" s="1045">
        <f t="shared" si="819"/>
        <v>1597.66</v>
      </c>
      <c r="H2124" s="1045">
        <f t="shared" si="817"/>
        <v>117.61553326585074</v>
      </c>
      <c r="I2124" s="1886"/>
      <c r="J2124" s="1886"/>
      <c r="K2124" s="211"/>
      <c r="L2124" s="211"/>
      <c r="M2124" s="211"/>
      <c r="N2124" s="211"/>
      <c r="O2124" s="211"/>
      <c r="P2124" s="211"/>
      <c r="Q2124" s="565"/>
      <c r="R2124" s="565"/>
      <c r="S2124" s="565"/>
      <c r="T2124" s="565"/>
      <c r="U2124" s="565"/>
      <c r="V2124" s="565"/>
      <c r="W2124" s="565"/>
      <c r="X2124" s="565"/>
      <c r="Y2124" s="565"/>
      <c r="Z2124" s="1054"/>
      <c r="AA2124" s="565">
        <f t="shared" si="818"/>
        <v>0</v>
      </c>
      <c r="AB2124" s="1075"/>
      <c r="AC2124" s="565"/>
      <c r="AD2124" s="565"/>
      <c r="AE2124" s="565"/>
      <c r="AF2124" s="565"/>
      <c r="AG2124" s="565"/>
      <c r="AH2124" s="1267">
        <f>AH2102+AH2080</f>
        <v>0</v>
      </c>
      <c r="AI2124" s="561"/>
      <c r="AJ2124" s="1444"/>
      <c r="AK2124" s="1459"/>
    </row>
    <row r="2125" spans="1:37" ht="43.5" x14ac:dyDescent="0.25">
      <c r="A2125" s="239">
        <v>1</v>
      </c>
      <c r="B2125" s="720" t="s">
        <v>308</v>
      </c>
      <c r="C2125" s="675"/>
      <c r="D2125" s="4"/>
      <c r="E2125" s="442">
        <f>E2090+E2112</f>
        <v>1045</v>
      </c>
      <c r="F2125" s="782">
        <f t="shared" ref="F2125:G2125" si="820">F2090+F2112</f>
        <v>783.75</v>
      </c>
      <c r="G2125" s="1045">
        <f t="shared" si="820"/>
        <v>535</v>
      </c>
      <c r="H2125" s="1045">
        <f t="shared" si="817"/>
        <v>68.261562998405097</v>
      </c>
      <c r="I2125" s="1886"/>
      <c r="J2125" s="1886"/>
      <c r="K2125" s="211"/>
      <c r="L2125" s="211"/>
      <c r="M2125" s="211"/>
      <c r="N2125" s="211"/>
      <c r="O2125" s="211"/>
      <c r="P2125" s="211"/>
      <c r="Q2125" s="565"/>
      <c r="R2125" s="565"/>
      <c r="S2125" s="565"/>
      <c r="T2125" s="565"/>
      <c r="U2125" s="565"/>
      <c r="V2125" s="565"/>
      <c r="W2125" s="565"/>
      <c r="X2125" s="565"/>
      <c r="Y2125" s="565"/>
      <c r="Z2125" s="1054"/>
      <c r="AA2125" s="565">
        <f t="shared" si="818"/>
        <v>0</v>
      </c>
      <c r="AB2125" s="1075"/>
      <c r="AC2125" s="565"/>
      <c r="AD2125" s="565"/>
      <c r="AE2125" s="565"/>
      <c r="AF2125" s="565"/>
      <c r="AG2125" s="565"/>
      <c r="AH2125" s="1267">
        <f>AH2090</f>
        <v>0</v>
      </c>
      <c r="AI2125" s="561"/>
      <c r="AJ2125" s="1444"/>
      <c r="AK2125" s="1459"/>
    </row>
    <row r="2126" spans="1:37" ht="29.25" x14ac:dyDescent="0.25">
      <c r="A2126" s="239">
        <v>1</v>
      </c>
      <c r="B2126" s="737" t="s">
        <v>280</v>
      </c>
      <c r="C2126" s="675"/>
      <c r="D2126" s="4"/>
      <c r="E2126" s="442">
        <f>E2114+E2088</f>
        <v>5667.1063829787236</v>
      </c>
      <c r="F2126" s="1045">
        <f>F2114+F2088</f>
        <v>4250.3297872340427</v>
      </c>
      <c r="G2126" s="1045">
        <f>G2114+G2088</f>
        <v>2931.1861702127658</v>
      </c>
      <c r="H2126" s="1045">
        <f t="shared" si="817"/>
        <v>68.96373497926318</v>
      </c>
      <c r="I2126" s="1886"/>
      <c r="J2126" s="1886"/>
      <c r="K2126" s="211"/>
      <c r="L2126" s="211"/>
      <c r="M2126" s="211"/>
      <c r="N2126" s="211"/>
      <c r="O2126" s="211"/>
      <c r="P2126" s="211"/>
      <c r="Q2126" s="565"/>
      <c r="R2126" s="565"/>
      <c r="S2126" s="565"/>
      <c r="T2126" s="565"/>
      <c r="U2126" s="565"/>
      <c r="V2126" s="565"/>
      <c r="W2126" s="565"/>
      <c r="X2126" s="565"/>
      <c r="Y2126" s="565"/>
      <c r="Z2126" s="1054"/>
      <c r="AA2126" s="565">
        <f t="shared" si="818"/>
        <v>0</v>
      </c>
      <c r="AB2126" s="1075"/>
      <c r="AC2126" s="565"/>
      <c r="AD2126" s="565"/>
      <c r="AE2126" s="565"/>
      <c r="AF2126" s="565"/>
      <c r="AG2126" s="565"/>
      <c r="AH2126" s="1267">
        <f>AH2114+AH2088</f>
        <v>0</v>
      </c>
      <c r="AI2126" s="561"/>
      <c r="AJ2126" s="1444"/>
      <c r="AK2126" s="1459"/>
    </row>
    <row r="2127" spans="1:37" ht="29.25" x14ac:dyDescent="0.25">
      <c r="A2127" s="239">
        <v>1</v>
      </c>
      <c r="B2127" s="737" t="s">
        <v>281</v>
      </c>
      <c r="C2127" s="675"/>
      <c r="D2127" s="4"/>
      <c r="E2127" s="442">
        <f>E2118</f>
        <v>200</v>
      </c>
      <c r="F2127" s="782">
        <f>F2118</f>
        <v>150</v>
      </c>
      <c r="G2127" s="1045">
        <f>G2118</f>
        <v>93</v>
      </c>
      <c r="H2127" s="1045">
        <f t="shared" si="817"/>
        <v>62</v>
      </c>
      <c r="I2127" s="1886"/>
      <c r="J2127" s="1886"/>
      <c r="K2127" s="211"/>
      <c r="L2127" s="211"/>
      <c r="M2127" s="211"/>
      <c r="N2127" s="211"/>
      <c r="O2127" s="211"/>
      <c r="P2127" s="211"/>
      <c r="Q2127" s="565">
        <v>199.83600000000001</v>
      </c>
      <c r="R2127" s="565">
        <v>199.83600000000001</v>
      </c>
      <c r="S2127" s="565">
        <v>199.83600000000001</v>
      </c>
      <c r="T2127" s="565">
        <v>199.83600000000001</v>
      </c>
      <c r="U2127" s="565">
        <v>199.83600000000001</v>
      </c>
      <c r="V2127" s="565">
        <v>199.83600000000001</v>
      </c>
      <c r="W2127" s="565">
        <v>199.83600000000001</v>
      </c>
      <c r="X2127" s="565">
        <v>199.83600000000001</v>
      </c>
      <c r="Y2127" s="565">
        <v>199.83600000000001</v>
      </c>
      <c r="Z2127" s="1202">
        <f>Q2127/12*$B$4+(R2127-Q2127)/11*8+(S2127-R2127)/10*7+(T2127-S2127)/9*6+(U2127-T2127)/8*5+(V2127-U2127)/7*4+(W2127-V2127)/6*3+(X2127-W2127)/5*2+(Y2127-X2127)/4*1</f>
        <v>149.87700000000001</v>
      </c>
      <c r="AA2127" s="565">
        <f t="shared" si="818"/>
        <v>92.864660000000001</v>
      </c>
      <c r="AB2127" s="1075"/>
      <c r="AC2127" s="565"/>
      <c r="AD2127" s="565">
        <f>AA2127-Z2127</f>
        <v>-57.012340000000009</v>
      </c>
      <c r="AE2127" s="565"/>
      <c r="AF2127" s="565">
        <v>0</v>
      </c>
      <c r="AG2127" s="565">
        <v>92.864660000000001</v>
      </c>
      <c r="AH2127" s="1267">
        <f>AH2118</f>
        <v>0</v>
      </c>
      <c r="AI2127" s="561"/>
      <c r="AJ2127" s="1444"/>
      <c r="AK2127" s="1459"/>
    </row>
    <row r="2128" spans="1:37" x14ac:dyDescent="0.25">
      <c r="A2128" s="239">
        <v>1</v>
      </c>
      <c r="B2128" s="777" t="s">
        <v>138</v>
      </c>
      <c r="C2128" s="675"/>
      <c r="D2128" s="4"/>
      <c r="E2128" s="1141">
        <f>E2124+E2125+E2127+E2089*2.9+E2117/4.2</f>
        <v>19102.823809523808</v>
      </c>
      <c r="F2128" s="782">
        <f>F2124+F2125+F2127+F2089*2.9+F2117/4.2</f>
        <v>14327.617857142857</v>
      </c>
      <c r="G2128" s="1045">
        <f>G2124+G2125+G2127+G2089*2.9+G2117/4.2</f>
        <v>10445.990952380953</v>
      </c>
      <c r="H2128" s="1045">
        <f t="shared" si="817"/>
        <v>72.908079043811412</v>
      </c>
      <c r="I2128" s="1886"/>
      <c r="J2128" s="1886"/>
      <c r="K2128" s="211"/>
      <c r="L2128" s="211"/>
      <c r="M2128" s="211"/>
      <c r="N2128" s="211"/>
      <c r="O2128" s="211"/>
      <c r="P2128" s="211"/>
      <c r="Q2128" s="565">
        <f t="shared" ref="Q2128:AG2128" si="821">SUM(Q2127,Q2121,Q2090,Q2079,Q2101,Q2111)</f>
        <v>6118.0871399999996</v>
      </c>
      <c r="R2128" s="565">
        <f t="shared" ref="R2128:S2128" si="822">SUM(R2127,R2121,R2090,R2079,R2101,R2111)</f>
        <v>6118.0871399999996</v>
      </c>
      <c r="S2128" s="565">
        <f t="shared" si="822"/>
        <v>6118.0871399999996</v>
      </c>
      <c r="T2128" s="565">
        <f t="shared" ref="T2128:U2128" si="823">SUM(T2127,T2121,T2090,T2079,T2101,T2111)</f>
        <v>6118.0871399999996</v>
      </c>
      <c r="U2128" s="565">
        <f t="shared" si="823"/>
        <v>6118.0871399999996</v>
      </c>
      <c r="V2128" s="565">
        <f t="shared" ref="V2128:W2128" si="824">SUM(V2127,V2121,V2090,V2079,V2101,V2111)</f>
        <v>6118.0871399999996</v>
      </c>
      <c r="W2128" s="565">
        <f t="shared" si="824"/>
        <v>6118.0871399999996</v>
      </c>
      <c r="X2128" s="565">
        <f t="shared" ref="X2128:Y2128" si="825">SUM(X2127,X2121,X2090,X2079,X2101,X2111)</f>
        <v>6118.0871399999996</v>
      </c>
      <c r="Y2128" s="565">
        <f t="shared" si="825"/>
        <v>6118.0871399999996</v>
      </c>
      <c r="Z2128" s="1054">
        <f t="shared" si="821"/>
        <v>4626.6104774999994</v>
      </c>
      <c r="AA2128" s="565">
        <f t="shared" si="821"/>
        <v>4417.3372200000003</v>
      </c>
      <c r="AB2128" s="1075">
        <f t="shared" si="821"/>
        <v>0</v>
      </c>
      <c r="AC2128" s="565">
        <f t="shared" si="821"/>
        <v>0</v>
      </c>
      <c r="AD2128" s="565">
        <f t="shared" si="821"/>
        <v>-209.27325750000062</v>
      </c>
      <c r="AE2128" s="565">
        <f t="shared" si="821"/>
        <v>0</v>
      </c>
      <c r="AF2128" s="565">
        <f t="shared" si="821"/>
        <v>-2.3635600000000001</v>
      </c>
      <c r="AG2128" s="565">
        <f t="shared" si="821"/>
        <v>4414.9736599999997</v>
      </c>
      <c r="AH2128" s="1267">
        <f>AH2124+AH2125+AH2127+AH2089*2.9+AH2117/4.2</f>
        <v>0</v>
      </c>
      <c r="AI2128" s="561">
        <f t="shared" ref="AI2128" si="826">SUM(AI2127,AI2121,AI2090,AI2079,AI2101,AI2111)</f>
        <v>0</v>
      </c>
      <c r="AJ2128" s="1444"/>
      <c r="AK2128" s="1459"/>
    </row>
    <row r="2129" spans="1:37" x14ac:dyDescent="0.25">
      <c r="A2129" s="239">
        <v>1</v>
      </c>
      <c r="B2129" s="240" t="s">
        <v>29</v>
      </c>
      <c r="C2129" s="687"/>
      <c r="D2129" s="1513"/>
      <c r="E2129" s="439"/>
      <c r="F2129" s="1151"/>
      <c r="G2129" s="1151"/>
      <c r="H2129" s="1151"/>
      <c r="I2129" s="1878"/>
      <c r="J2129" s="1878"/>
      <c r="K2129" s="1043"/>
      <c r="L2129" s="1043"/>
      <c r="M2129" s="1043"/>
      <c r="N2129" s="1043"/>
      <c r="O2129" s="1043"/>
      <c r="P2129" s="1043"/>
      <c r="Q2129" s="564"/>
      <c r="R2129" s="564"/>
      <c r="S2129" s="564"/>
      <c r="T2129" s="564"/>
      <c r="U2129" s="564"/>
      <c r="V2129" s="564"/>
      <c r="W2129" s="564"/>
      <c r="X2129" s="564"/>
      <c r="Y2129" s="564"/>
      <c r="Z2129" s="1053"/>
      <c r="AA2129" s="564">
        <f>AG2129-AF2129-AC2129</f>
        <v>0</v>
      </c>
      <c r="AB2129" s="1078"/>
      <c r="AC2129" s="564"/>
      <c r="AD2129" s="564"/>
      <c r="AE2129" s="564"/>
      <c r="AF2129" s="564"/>
      <c r="AG2129" s="564"/>
      <c r="AH2129" s="1305"/>
      <c r="AI2129" s="607"/>
      <c r="AJ2129" s="1444"/>
      <c r="AK2129" s="1459"/>
    </row>
    <row r="2130" spans="1:37" ht="30" x14ac:dyDescent="0.25">
      <c r="A2130" s="239">
        <v>1</v>
      </c>
      <c r="B2130" s="2" t="s">
        <v>127</v>
      </c>
      <c r="C2130" s="688"/>
      <c r="D2130" s="1492"/>
      <c r="E2130" s="436"/>
      <c r="F2130" s="480"/>
      <c r="G2130" s="480"/>
      <c r="H2130" s="480"/>
      <c r="I2130" s="385"/>
      <c r="J2130" s="385"/>
      <c r="K2130" s="780"/>
      <c r="L2130" s="780"/>
      <c r="M2130" s="780"/>
      <c r="N2130" s="780"/>
      <c r="O2130" s="780"/>
      <c r="P2130" s="780"/>
      <c r="Q2130" s="565"/>
      <c r="R2130" s="565"/>
      <c r="S2130" s="565"/>
      <c r="T2130" s="565"/>
      <c r="U2130" s="565"/>
      <c r="V2130" s="565"/>
      <c r="W2130" s="565"/>
      <c r="X2130" s="565"/>
      <c r="Y2130" s="565"/>
      <c r="Z2130" s="1054"/>
      <c r="AA2130" s="565">
        <f>AG2130-AF2130-AC2130</f>
        <v>0</v>
      </c>
      <c r="AB2130" s="1075"/>
      <c r="AC2130" s="565"/>
      <c r="AD2130" s="565"/>
      <c r="AE2130" s="565"/>
      <c r="AF2130" s="565"/>
      <c r="AG2130" s="565"/>
      <c r="AH2130" s="1242"/>
      <c r="AI2130" s="561"/>
      <c r="AJ2130" s="1444"/>
      <c r="AK2130" s="1459"/>
    </row>
    <row r="2131" spans="1:37" s="249" customFormat="1" x14ac:dyDescent="0.25">
      <c r="A2131" s="239">
        <v>1</v>
      </c>
      <c r="B2131" s="222" t="s">
        <v>9</v>
      </c>
      <c r="C2131" s="691"/>
      <c r="D2131" s="3">
        <v>240</v>
      </c>
      <c r="E2131" s="419">
        <v>155</v>
      </c>
      <c r="F2131" s="213">
        <f>ROUND(E2131/12*$B$4,0)</f>
        <v>116</v>
      </c>
      <c r="G2131" s="213">
        <v>119</v>
      </c>
      <c r="H2131" s="213">
        <f>G2131/F2131*100</f>
        <v>102.58620689655173</v>
      </c>
      <c r="I2131" s="1143">
        <v>8</v>
      </c>
      <c r="J2131" s="269">
        <f>M2131/G2131</f>
        <v>7.9075630252100844</v>
      </c>
      <c r="K2131" s="270">
        <f>ROUND(E2131*I2131,0)</f>
        <v>1240</v>
      </c>
      <c r="L2131" s="270">
        <f>ROUND(K2131/12*$B$4,0)</f>
        <v>930</v>
      </c>
      <c r="M2131" s="270">
        <v>941</v>
      </c>
      <c r="N2131" s="270">
        <f>M2131/L2131*100</f>
        <v>101.18279569892472</v>
      </c>
      <c r="O2131" s="270">
        <f>ROUND(K2131/D2131,0)</f>
        <v>5</v>
      </c>
      <c r="P2131" s="270">
        <f>M2131/$B$4*12/O2131</f>
        <v>250.93333333333334</v>
      </c>
      <c r="Q2131" s="565"/>
      <c r="R2131" s="565"/>
      <c r="S2131" s="565"/>
      <c r="T2131" s="565"/>
      <c r="U2131" s="565"/>
      <c r="V2131" s="565"/>
      <c r="W2131" s="565"/>
      <c r="X2131" s="565"/>
      <c r="Y2131" s="565"/>
      <c r="Z2131" s="1054"/>
      <c r="AA2131" s="565">
        <f>AG2131-AF2131-AC2131</f>
        <v>0</v>
      </c>
      <c r="AB2131" s="1075"/>
      <c r="AC2131" s="565"/>
      <c r="AD2131" s="565"/>
      <c r="AE2131" s="565"/>
      <c r="AF2131" s="565"/>
      <c r="AG2131" s="565"/>
      <c r="AH2131" s="1279"/>
      <c r="AI2131" s="561"/>
      <c r="AJ2131" s="1444"/>
      <c r="AK2131" s="1459"/>
    </row>
    <row r="2132" spans="1:37" s="249" customFormat="1" x14ac:dyDescent="0.25">
      <c r="A2132" s="239">
        <v>1</v>
      </c>
      <c r="B2132" s="2237" t="s">
        <v>47</v>
      </c>
      <c r="C2132" s="672"/>
      <c r="D2132" s="2031">
        <v>240</v>
      </c>
      <c r="E2132" s="420">
        <v>155</v>
      </c>
      <c r="F2132" s="218">
        <f>ROUND(E2132/12*$B$4,0)</f>
        <v>116</v>
      </c>
      <c r="G2132" s="218">
        <v>113</v>
      </c>
      <c r="H2132" s="218">
        <f>G2132/F2132*100</f>
        <v>97.41379310344827</v>
      </c>
      <c r="I2132" s="2238">
        <v>8</v>
      </c>
      <c r="J2132" s="1473">
        <f>M2132/G2132</f>
        <v>7.3805309734513278</v>
      </c>
      <c r="K2132" s="478">
        <f>ROUND(E2132*I2132,0)</f>
        <v>1240</v>
      </c>
      <c r="L2132" s="1474">
        <f>ROUND(K2132/12*$B$4,0)</f>
        <v>930</v>
      </c>
      <c r="M2132" s="1474">
        <v>834</v>
      </c>
      <c r="N2132" s="1474">
        <f>M2132/L2132*100</f>
        <v>89.677419354838705</v>
      </c>
      <c r="O2132" s="1474">
        <f>ROUND(K2132/D2132,0)</f>
        <v>5</v>
      </c>
      <c r="P2132" s="1474">
        <f>M2132/$B$4*12/O2132</f>
        <v>222.4</v>
      </c>
      <c r="Q2132" s="572"/>
      <c r="R2132" s="572"/>
      <c r="S2132" s="572"/>
      <c r="T2132" s="572"/>
      <c r="U2132" s="572"/>
      <c r="V2132" s="572"/>
      <c r="W2132" s="572"/>
      <c r="X2132" s="572"/>
      <c r="Y2132" s="572"/>
      <c r="Z2132" s="1201"/>
      <c r="AA2132" s="566"/>
      <c r="AB2132" s="1507"/>
      <c r="AC2132" s="572"/>
      <c r="AD2132" s="566"/>
      <c r="AE2132" s="566"/>
      <c r="AF2132" s="566"/>
      <c r="AG2132" s="566"/>
      <c r="AH2132" s="1477"/>
      <c r="AI2132" s="1187"/>
      <c r="AJ2132" s="1444"/>
      <c r="AK2132" s="1459"/>
    </row>
    <row r="2133" spans="1:37" x14ac:dyDescent="0.25">
      <c r="A2133" s="239">
        <v>1</v>
      </c>
      <c r="B2133" s="1732" t="s">
        <v>183</v>
      </c>
      <c r="C2133" s="1733"/>
      <c r="D2133" s="2117"/>
      <c r="E2133" s="426">
        <f>SUM(E2131:E2132)</f>
        <v>310</v>
      </c>
      <c r="F2133" s="2010">
        <f>SUM(F2131:F2132)</f>
        <v>232</v>
      </c>
      <c r="G2133" s="2010">
        <f>SUM(G2131:G2132)</f>
        <v>232</v>
      </c>
      <c r="H2133" s="1608">
        <f>G2133/F2133*100</f>
        <v>100</v>
      </c>
      <c r="I2133" s="1904">
        <f>K2133/E2133</f>
        <v>8</v>
      </c>
      <c r="J2133" s="1572">
        <f>M2133/G2133</f>
        <v>7.6508620689655169</v>
      </c>
      <c r="K2133" s="2134">
        <f>SUM(K2131:K2132)</f>
        <v>2480</v>
      </c>
      <c r="L2133" s="2010">
        <f>SUM(L2131:L2132)</f>
        <v>1860</v>
      </c>
      <c r="M2133" s="2010">
        <f>SUM(M2131:M2132)</f>
        <v>1775</v>
      </c>
      <c r="N2133" s="1533">
        <f>M2133/L2133*100</f>
        <v>95.430107526881727</v>
      </c>
      <c r="O2133" s="2010">
        <f>SUM(O2131:O2132)</f>
        <v>10</v>
      </c>
      <c r="P2133" s="1461">
        <f>M2133/$B$4*12/O2133</f>
        <v>236.66666666666669</v>
      </c>
      <c r="Q2133" s="567"/>
      <c r="R2133" s="567"/>
      <c r="S2133" s="567"/>
      <c r="T2133" s="567"/>
      <c r="U2133" s="567"/>
      <c r="V2133" s="567"/>
      <c r="W2133" s="567"/>
      <c r="X2133" s="567"/>
      <c r="Y2133" s="567"/>
      <c r="Z2133" s="1203"/>
      <c r="AA2133" s="573">
        <f>AG2133-AF2133-AC2133</f>
        <v>0</v>
      </c>
      <c r="AB2133" s="1079"/>
      <c r="AC2133" s="563"/>
      <c r="AD2133" s="563"/>
      <c r="AE2133" s="563"/>
      <c r="AF2133" s="563"/>
      <c r="AG2133" s="563"/>
      <c r="AH2133" s="2013">
        <f>SUM(AH2131:AH2132)</f>
        <v>0</v>
      </c>
      <c r="AI2133" s="1192"/>
      <c r="AJ2133" s="1444"/>
      <c r="AK2133" s="1459"/>
    </row>
    <row r="2134" spans="1:37" ht="29.25" thickBot="1" x14ac:dyDescent="0.3">
      <c r="A2134" s="239">
        <v>1</v>
      </c>
      <c r="B2134" s="2239" t="s">
        <v>214</v>
      </c>
      <c r="C2134" s="2239"/>
      <c r="D2134" s="1649"/>
      <c r="E2134" s="18">
        <f>SUM(E2133)</f>
        <v>310</v>
      </c>
      <c r="F2134" s="10">
        <f>SUM(F2133)</f>
        <v>232</v>
      </c>
      <c r="G2134" s="10">
        <f>SUM(G2133)</f>
        <v>232</v>
      </c>
      <c r="H2134" s="10">
        <f>G2134/F2134*100</f>
        <v>100</v>
      </c>
      <c r="I2134" s="8">
        <f>K2134/E2134</f>
        <v>8</v>
      </c>
      <c r="J2134" s="1702">
        <f>M2134/G2134</f>
        <v>7.6508620689655169</v>
      </c>
      <c r="K2134" s="1890">
        <f>SUM(K2133)</f>
        <v>2480</v>
      </c>
      <c r="L2134" s="1890">
        <f>SUM(L2133)</f>
        <v>1860</v>
      </c>
      <c r="M2134" s="1890">
        <f>SUM(M2133)</f>
        <v>1775</v>
      </c>
      <c r="N2134" s="1563">
        <f>M2134/L2134*100</f>
        <v>95.430107526881727</v>
      </c>
      <c r="O2134" s="366">
        <f>SUM(O2133)</f>
        <v>10</v>
      </c>
      <c r="P2134" s="1563">
        <f>M2134/$B$4*12/O2134</f>
        <v>236.66666666666669</v>
      </c>
      <c r="Q2134" s="563">
        <v>4761.49856</v>
      </c>
      <c r="R2134" s="563">
        <v>4761.49856</v>
      </c>
      <c r="S2134" s="563">
        <v>4761.49856</v>
      </c>
      <c r="T2134" s="563">
        <v>4761.49856</v>
      </c>
      <c r="U2134" s="563">
        <v>4761.49856</v>
      </c>
      <c r="V2134" s="563">
        <v>4761.49856</v>
      </c>
      <c r="W2134" s="563">
        <v>4761.49856</v>
      </c>
      <c r="X2134" s="563">
        <v>4761.49856</v>
      </c>
      <c r="Y2134" s="563">
        <v>4761.49856</v>
      </c>
      <c r="Z2134" s="1202">
        <f>Q2134/12*$B$4+(R2134-Q2134)/11*8+(S2134-R2134)/10*7+(T2134-S2134)/9*6+(U2134-T2134)/8*5+(V2134-U2134)/7*4+(W2134-V2134)/6*3+(X2134-W2134)/5*2+(Y2134-X2134)/4*1</f>
        <v>3571.12392</v>
      </c>
      <c r="AA2134" s="565">
        <f>AG2134-AF2134-AC2134</f>
        <v>3696.6865499999999</v>
      </c>
      <c r="AB2134" s="1078"/>
      <c r="AC2134" s="564"/>
      <c r="AD2134" s="564">
        <f>AA2134-Z2134</f>
        <v>125.5626299999999</v>
      </c>
      <c r="AE2134" s="1218"/>
      <c r="AF2134" s="563">
        <v>-5.29922</v>
      </c>
      <c r="AG2134" s="563">
        <v>3691.38733</v>
      </c>
      <c r="AH2134" s="1243">
        <f>SUM(AH2133)</f>
        <v>0</v>
      </c>
      <c r="AI2134" s="1192"/>
      <c r="AJ2134" s="1444"/>
      <c r="AK2134" s="1459"/>
    </row>
    <row r="2135" spans="1:37" ht="15.75" thickBot="1" x14ac:dyDescent="0.3">
      <c r="A2135" s="239">
        <v>1</v>
      </c>
      <c r="B2135" s="2061" t="s">
        <v>314</v>
      </c>
      <c r="C2135" s="2062"/>
      <c r="D2135" s="2061"/>
      <c r="E2135" s="424"/>
      <c r="F2135" s="2240"/>
      <c r="G2135" s="2240"/>
      <c r="H2135" s="2240"/>
      <c r="I2135" s="1881"/>
      <c r="J2135" s="1881"/>
      <c r="K2135" s="2240"/>
      <c r="L2135" s="2240"/>
      <c r="M2135" s="2240"/>
      <c r="N2135" s="2240"/>
      <c r="O2135" s="2240"/>
      <c r="P2135" s="2240"/>
      <c r="Q2135" s="571">
        <f t="shared" ref="Q2135:Z2135" si="827">Q2134+Q2128</f>
        <v>10879.5857</v>
      </c>
      <c r="R2135" s="571">
        <f t="shared" si="827"/>
        <v>10879.5857</v>
      </c>
      <c r="S2135" s="571">
        <f t="shared" si="827"/>
        <v>10879.5857</v>
      </c>
      <c r="T2135" s="571">
        <f t="shared" si="827"/>
        <v>10879.5857</v>
      </c>
      <c r="U2135" s="571">
        <f t="shared" si="827"/>
        <v>10879.5857</v>
      </c>
      <c r="V2135" s="571">
        <f t="shared" ref="V2135:W2135" si="828">V2134+V2128</f>
        <v>10879.5857</v>
      </c>
      <c r="W2135" s="571">
        <f t="shared" si="828"/>
        <v>10879.5857</v>
      </c>
      <c r="X2135" s="571">
        <f t="shared" ref="X2135:Y2135" si="829">X2134+X2128</f>
        <v>10879.5857</v>
      </c>
      <c r="Y2135" s="571">
        <f t="shared" si="829"/>
        <v>10879.5857</v>
      </c>
      <c r="Z2135" s="1055">
        <f t="shared" si="827"/>
        <v>8197.7343975000003</v>
      </c>
      <c r="AA2135" s="571">
        <f t="shared" ref="AA2135:AG2135" si="830">AA2134+AA2128</f>
        <v>8114.0237699999998</v>
      </c>
      <c r="AB2135" s="1080">
        <f t="shared" si="830"/>
        <v>0</v>
      </c>
      <c r="AC2135" s="277">
        <f>AC2134+AC2128</f>
        <v>0</v>
      </c>
      <c r="AD2135" s="571">
        <f t="shared" si="830"/>
        <v>-83.710627500000726</v>
      </c>
      <c r="AE2135" s="571"/>
      <c r="AF2135" s="571">
        <f t="shared" si="830"/>
        <v>-7.6627799999999997</v>
      </c>
      <c r="AG2135" s="571">
        <f t="shared" si="830"/>
        <v>8106.3609899999992</v>
      </c>
      <c r="AH2135" s="2241"/>
      <c r="AI2135" s="1189">
        <f t="shared" ref="AI2135" si="831">AI2134+AI2128</f>
        <v>0</v>
      </c>
      <c r="AJ2135" s="1444"/>
      <c r="AK2135" s="1459"/>
    </row>
    <row r="2136" spans="1:37" x14ac:dyDescent="0.25">
      <c r="A2136" s="239">
        <v>1</v>
      </c>
      <c r="B2136" s="922"/>
      <c r="C2136" s="922"/>
      <c r="D2136" s="922"/>
      <c r="E2136" s="455"/>
      <c r="F2136" s="1484"/>
      <c r="G2136" s="1484"/>
      <c r="H2136" s="1484"/>
      <c r="I2136" s="1882"/>
      <c r="J2136" s="1882"/>
      <c r="K2136" s="1484"/>
      <c r="L2136" s="1484"/>
      <c r="M2136" s="1484"/>
      <c r="N2136" s="1484"/>
      <c r="O2136" s="1484"/>
      <c r="P2136" s="1484"/>
      <c r="Q2136" s="564"/>
      <c r="R2136" s="564"/>
      <c r="S2136" s="564"/>
      <c r="T2136" s="564"/>
      <c r="U2136" s="564"/>
      <c r="V2136" s="564"/>
      <c r="W2136" s="564"/>
      <c r="X2136" s="564"/>
      <c r="Y2136" s="564"/>
      <c r="Z2136" s="1053"/>
      <c r="AA2136" s="564">
        <f t="shared" ref="AA2136:AA2144" si="832">AG2136-AF2136-AC2136</f>
        <v>0</v>
      </c>
      <c r="AB2136" s="1078"/>
      <c r="AC2136" s="564"/>
      <c r="AD2136" s="564"/>
      <c r="AE2136" s="564"/>
      <c r="AF2136" s="564"/>
      <c r="AG2136" s="564"/>
      <c r="AH2136" s="1251"/>
      <c r="AI2136" s="607"/>
      <c r="AJ2136" s="1444"/>
      <c r="AK2136" s="1459"/>
    </row>
    <row r="2137" spans="1:37" ht="57.75" x14ac:dyDescent="0.25">
      <c r="A2137" s="239">
        <v>1</v>
      </c>
      <c r="B2137" s="2235" t="s">
        <v>508</v>
      </c>
      <c r="C2137" s="2235"/>
      <c r="D2137" s="996"/>
      <c r="E2137" s="419"/>
      <c r="F2137" s="375"/>
      <c r="G2137" s="375"/>
      <c r="H2137" s="375"/>
      <c r="I2137" s="1143"/>
      <c r="J2137" s="1143"/>
      <c r="K2137" s="1847"/>
      <c r="L2137" s="1847"/>
      <c r="M2137" s="1847"/>
      <c r="N2137" s="1847"/>
      <c r="O2137" s="1847"/>
      <c r="P2137" s="1847"/>
      <c r="Q2137" s="565"/>
      <c r="R2137" s="565"/>
      <c r="S2137" s="565"/>
      <c r="T2137" s="565"/>
      <c r="U2137" s="565"/>
      <c r="V2137" s="565"/>
      <c r="W2137" s="565"/>
      <c r="X2137" s="565"/>
      <c r="Y2137" s="565"/>
      <c r="Z2137" s="1054"/>
      <c r="AA2137" s="565">
        <f t="shared" si="832"/>
        <v>0</v>
      </c>
      <c r="AB2137" s="1075"/>
      <c r="AC2137" s="565"/>
      <c r="AD2137" s="565"/>
      <c r="AE2137" s="565"/>
      <c r="AF2137" s="565"/>
      <c r="AG2137" s="565"/>
      <c r="AH2137" s="1283"/>
      <c r="AI2137" s="561"/>
      <c r="AJ2137" s="1444"/>
      <c r="AK2137" s="1459"/>
    </row>
    <row r="2138" spans="1:37" x14ac:dyDescent="0.25">
      <c r="A2138" s="239">
        <v>1</v>
      </c>
      <c r="B2138" s="1887" t="s">
        <v>5</v>
      </c>
      <c r="C2138" s="1888"/>
      <c r="D2138" s="1887"/>
      <c r="E2138" s="419"/>
      <c r="F2138" s="375"/>
      <c r="G2138" s="375"/>
      <c r="H2138" s="375"/>
      <c r="I2138" s="1143"/>
      <c r="J2138" s="1143"/>
      <c r="K2138" s="1847"/>
      <c r="L2138" s="1847"/>
      <c r="M2138" s="1847"/>
      <c r="N2138" s="1847"/>
      <c r="O2138" s="1847"/>
      <c r="P2138" s="1847"/>
      <c r="Q2138" s="565"/>
      <c r="R2138" s="565"/>
      <c r="S2138" s="565"/>
      <c r="T2138" s="565"/>
      <c r="U2138" s="565"/>
      <c r="V2138" s="565"/>
      <c r="W2138" s="565"/>
      <c r="X2138" s="565"/>
      <c r="Y2138" s="565"/>
      <c r="Z2138" s="1054"/>
      <c r="AA2138" s="565">
        <f t="shared" si="832"/>
        <v>0</v>
      </c>
      <c r="AB2138" s="1075"/>
      <c r="AC2138" s="565"/>
      <c r="AD2138" s="565"/>
      <c r="AE2138" s="565"/>
      <c r="AF2138" s="565"/>
      <c r="AG2138" s="565"/>
      <c r="AH2138" s="1283"/>
      <c r="AI2138" s="561"/>
      <c r="AJ2138" s="1444"/>
      <c r="AK2138" s="1459"/>
    </row>
    <row r="2139" spans="1:37" x14ac:dyDescent="0.25">
      <c r="A2139" s="239">
        <v>1</v>
      </c>
      <c r="B2139" s="3" t="s">
        <v>9</v>
      </c>
      <c r="C2139" s="1457" t="s">
        <v>275</v>
      </c>
      <c r="D2139" s="2199">
        <v>340</v>
      </c>
      <c r="E2139" s="415"/>
      <c r="F2139" s="213">
        <f>E2139/12*$B$4</f>
        <v>0</v>
      </c>
      <c r="G2139" s="213"/>
      <c r="H2139" s="213" t="e">
        <f>G2139/F2139*100</f>
        <v>#DIV/0!</v>
      </c>
      <c r="I2139" s="2242"/>
      <c r="J2139" s="269" t="e">
        <f>M2139/G2139</f>
        <v>#DIV/0!</v>
      </c>
      <c r="K2139" s="270">
        <f>ROUND(E2139*I2139,0)</f>
        <v>0</v>
      </c>
      <c r="L2139" s="270">
        <f>ROUND(K2139/12*$B$4,0)</f>
        <v>0</v>
      </c>
      <c r="M2139" s="270"/>
      <c r="N2139" s="270" t="e">
        <f>M2139/L2139*100</f>
        <v>#DIV/0!</v>
      </c>
      <c r="O2139" s="270">
        <f>ROUND(K2139/D2139,0)</f>
        <v>0</v>
      </c>
      <c r="P2139" s="270" t="e">
        <f>M2139/$B$4*12/O2139</f>
        <v>#DIV/0!</v>
      </c>
      <c r="Q2139" s="565"/>
      <c r="R2139" s="565"/>
      <c r="S2139" s="565"/>
      <c r="T2139" s="565"/>
      <c r="U2139" s="565"/>
      <c r="V2139" s="565"/>
      <c r="W2139" s="565"/>
      <c r="X2139" s="565"/>
      <c r="Y2139" s="565"/>
      <c r="Z2139" s="1054"/>
      <c r="AA2139" s="565">
        <f t="shared" si="832"/>
        <v>0</v>
      </c>
      <c r="AB2139" s="1075"/>
      <c r="AC2139" s="565"/>
      <c r="AD2139" s="565"/>
      <c r="AE2139" s="565"/>
      <c r="AF2139" s="565"/>
      <c r="AG2139" s="565"/>
      <c r="AH2139" s="1279"/>
      <c r="AI2139" s="561"/>
      <c r="AJ2139" s="1444"/>
      <c r="AK2139" s="1459"/>
    </row>
    <row r="2140" spans="1:37" x14ac:dyDescent="0.25">
      <c r="A2140" s="239">
        <v>1</v>
      </c>
      <c r="B2140" s="3" t="s">
        <v>10</v>
      </c>
      <c r="C2140" s="1457" t="s">
        <v>275</v>
      </c>
      <c r="D2140" s="2199">
        <v>340</v>
      </c>
      <c r="E2140" s="415"/>
      <c r="F2140" s="213">
        <f>E2140/12*$B$4</f>
        <v>0</v>
      </c>
      <c r="G2140" s="213"/>
      <c r="H2140" s="213" t="e">
        <f>G2140/F2140*100</f>
        <v>#DIV/0!</v>
      </c>
      <c r="I2140" s="2242"/>
      <c r="J2140" s="269" t="e">
        <f>M2140/G2140</f>
        <v>#DIV/0!</v>
      </c>
      <c r="K2140" s="270">
        <f>ROUND(E2140*I2140,0)</f>
        <v>0</v>
      </c>
      <c r="L2140" s="270">
        <f>ROUND(K2140/12*$B$4,0)</f>
        <v>0</v>
      </c>
      <c r="M2140" s="270"/>
      <c r="N2140" s="270" t="e">
        <f>M2140/L2140*100</f>
        <v>#DIV/0!</v>
      </c>
      <c r="O2140" s="270">
        <f>ROUND(K2140/D2140,0)</f>
        <v>0</v>
      </c>
      <c r="P2140" s="270" t="e">
        <f>M2140/$B$4*12/O2140</f>
        <v>#DIV/0!</v>
      </c>
      <c r="Q2140" s="565"/>
      <c r="R2140" s="565"/>
      <c r="S2140" s="565"/>
      <c r="T2140" s="565"/>
      <c r="U2140" s="565"/>
      <c r="V2140" s="565"/>
      <c r="W2140" s="565"/>
      <c r="X2140" s="565"/>
      <c r="Y2140" s="565"/>
      <c r="Z2140" s="1054"/>
      <c r="AA2140" s="565">
        <f t="shared" si="832"/>
        <v>0</v>
      </c>
      <c r="AB2140" s="1075"/>
      <c r="AC2140" s="565"/>
      <c r="AD2140" s="565"/>
      <c r="AE2140" s="565"/>
      <c r="AF2140" s="565"/>
      <c r="AG2140" s="565"/>
      <c r="AH2140" s="1279"/>
      <c r="AI2140" s="561"/>
      <c r="AJ2140" s="1444"/>
      <c r="AK2140" s="1459"/>
    </row>
    <row r="2141" spans="1:37" x14ac:dyDescent="0.25">
      <c r="A2141" s="239">
        <v>1</v>
      </c>
      <c r="B2141" s="2031" t="s">
        <v>6</v>
      </c>
      <c r="C2141" s="1457" t="s">
        <v>275</v>
      </c>
      <c r="D2141" s="2243">
        <v>340</v>
      </c>
      <c r="E2141" s="425"/>
      <c r="F2141" s="219">
        <f>E2141/12*$B$4</f>
        <v>0</v>
      </c>
      <c r="G2141" s="219"/>
      <c r="H2141" s="219" t="e">
        <f>G2141/F2141*100</f>
        <v>#DIV/0!</v>
      </c>
      <c r="I2141" s="2244"/>
      <c r="J2141" s="1469" t="e">
        <f>M2141/G2141</f>
        <v>#DIV/0!</v>
      </c>
      <c r="K2141" s="478">
        <f>ROUND(E2141*I2141,0)</f>
        <v>0</v>
      </c>
      <c r="L2141" s="478">
        <f>ROUND(K2141/12*$B$4,0)</f>
        <v>0</v>
      </c>
      <c r="M2141" s="478"/>
      <c r="N2141" s="478" t="e">
        <f>M2141/L2141*100</f>
        <v>#DIV/0!</v>
      </c>
      <c r="O2141" s="478">
        <f>ROUND(K2141/D2141,0)</f>
        <v>0</v>
      </c>
      <c r="P2141" s="478" t="e">
        <f>M2141/$B$4*12/O2141</f>
        <v>#DIV/0!</v>
      </c>
      <c r="Q2141" s="566"/>
      <c r="R2141" s="566"/>
      <c r="S2141" s="566"/>
      <c r="T2141" s="566"/>
      <c r="U2141" s="566"/>
      <c r="V2141" s="566"/>
      <c r="W2141" s="566"/>
      <c r="X2141" s="566"/>
      <c r="Y2141" s="566"/>
      <c r="Z2141" s="1201"/>
      <c r="AA2141" s="566">
        <f t="shared" si="832"/>
        <v>0</v>
      </c>
      <c r="AB2141" s="1491"/>
      <c r="AC2141" s="566"/>
      <c r="AD2141" s="566"/>
      <c r="AE2141" s="566"/>
      <c r="AF2141" s="566"/>
      <c r="AG2141" s="566"/>
      <c r="AH2141" s="1465"/>
      <c r="AI2141" s="1187"/>
      <c r="AJ2141" s="1444"/>
      <c r="AK2141" s="1459"/>
    </row>
    <row r="2142" spans="1:37" x14ac:dyDescent="0.25">
      <c r="A2142" s="239">
        <v>1</v>
      </c>
      <c r="B2142" s="1510" t="s">
        <v>7</v>
      </c>
      <c r="C2142" s="1509"/>
      <c r="D2142" s="1510"/>
      <c r="E2142" s="426">
        <f>SUM(E2139:E2141)</f>
        <v>0</v>
      </c>
      <c r="F2142" s="2134">
        <f>SUM(F2139:F2141)</f>
        <v>0</v>
      </c>
      <c r="G2142" s="2134">
        <f>SUM(G2139:G2141)</f>
        <v>0</v>
      </c>
      <c r="H2142" s="2134" t="e">
        <f>G2142/F2142*100</f>
        <v>#DIV/0!</v>
      </c>
      <c r="I2142" s="8">
        <f>IF(E2142=0,0,K2142/E2142)</f>
        <v>0</v>
      </c>
      <c r="J2142" s="8" t="e">
        <f>M2142/G2142</f>
        <v>#DIV/0!</v>
      </c>
      <c r="K2142" s="2134">
        <f>SUM(K2139:K2141)</f>
        <v>0</v>
      </c>
      <c r="L2142" s="2134">
        <f>SUM(L2139:L2141)</f>
        <v>0</v>
      </c>
      <c r="M2142" s="2134">
        <f>SUM(M2139:M2141)</f>
        <v>0</v>
      </c>
      <c r="N2142" s="1563" t="e">
        <f>M2142/L2142*100</f>
        <v>#DIV/0!</v>
      </c>
      <c r="O2142" s="366">
        <f>SUM(O2139:O2141)</f>
        <v>0</v>
      </c>
      <c r="P2142" s="1563" t="e">
        <f>M2142/$B$4*12/O2142</f>
        <v>#DIV/0!</v>
      </c>
      <c r="Q2142" s="563"/>
      <c r="R2142" s="563"/>
      <c r="S2142" s="563"/>
      <c r="T2142" s="563"/>
      <c r="U2142" s="563"/>
      <c r="V2142" s="563"/>
      <c r="W2142" s="563"/>
      <c r="X2142" s="563"/>
      <c r="Y2142" s="563"/>
      <c r="Z2142" s="2679">
        <f t="shared" ref="Z2142" si="833">Q2142/12*$B$4+(R2142-Q2142)/11*2+(S2142-R2142)/10*1</f>
        <v>0</v>
      </c>
      <c r="AA2142" s="563">
        <f t="shared" si="832"/>
        <v>0</v>
      </c>
      <c r="AB2142" s="1079"/>
      <c r="AC2142" s="563"/>
      <c r="AD2142" s="563">
        <f>AA2142-Z2142</f>
        <v>0</v>
      </c>
      <c r="AE2142" s="563"/>
      <c r="AF2142" s="563"/>
      <c r="AG2142" s="563"/>
      <c r="AH2142" s="2135">
        <f>SUM(AH2139:AH2141)</f>
        <v>0</v>
      </c>
      <c r="AI2142" s="1192"/>
      <c r="AJ2142" s="1444"/>
      <c r="AK2142" s="1459"/>
    </row>
    <row r="2143" spans="1:37" x14ac:dyDescent="0.25">
      <c r="A2143" s="239">
        <v>1</v>
      </c>
      <c r="B2143" s="744" t="s">
        <v>382</v>
      </c>
      <c r="C2143" s="2245"/>
      <c r="D2143" s="2246"/>
      <c r="E2143" s="439"/>
      <c r="F2143" s="1151"/>
      <c r="G2143" s="1151"/>
      <c r="H2143" s="1151"/>
      <c r="I2143" s="1882"/>
      <c r="J2143" s="1882"/>
      <c r="K2143" s="2197"/>
      <c r="L2143" s="2197"/>
      <c r="M2143" s="2197"/>
      <c r="N2143" s="2197"/>
      <c r="O2143" s="2197"/>
      <c r="P2143" s="2197"/>
      <c r="Q2143" s="564">
        <v>10321.36659</v>
      </c>
      <c r="R2143" s="564">
        <v>10321.36659</v>
      </c>
      <c r="S2143" s="564">
        <v>10321.36659</v>
      </c>
      <c r="T2143" s="564">
        <v>10321.36659</v>
      </c>
      <c r="U2143" s="564">
        <v>10321.36659</v>
      </c>
      <c r="V2143" s="564">
        <v>10321.36659</v>
      </c>
      <c r="W2143" s="564">
        <v>10321.36659</v>
      </c>
      <c r="X2143" s="564">
        <v>10321.36659</v>
      </c>
      <c r="Y2143" s="564">
        <v>10321.36659</v>
      </c>
      <c r="Z2143" s="3659">
        <f>(Q2143-480.84674)/12*$B$4+480.84674+(R2143-Q2143)/11*8+(S2143-R2143)/10*7+(T2143-S2143)/9*6+(U2143-T2143)/8*5+(V2143-U2143)/7*4+(W2143-V2143)/6*3+(X2143-W2143)/5*2+(Y2143-X2143)/4*1</f>
        <v>7861.2366274999995</v>
      </c>
      <c r="AA2143" s="564">
        <f t="shared" si="832"/>
        <v>7791.8466200000012</v>
      </c>
      <c r="AB2143" s="1078"/>
      <c r="AC2143" s="564"/>
      <c r="AD2143" s="564">
        <f>AA2143-Z2143</f>
        <v>-69.390007499998319</v>
      </c>
      <c r="AE2143" s="564"/>
      <c r="AF2143" s="564">
        <v>-1.6611300000000002</v>
      </c>
      <c r="AG2143" s="564">
        <v>7790.1854900000008</v>
      </c>
      <c r="AH2143" s="1305"/>
      <c r="AI2143" s="607"/>
      <c r="AJ2143" s="1444"/>
      <c r="AK2143" s="1459"/>
    </row>
    <row r="2144" spans="1:37" ht="29.25" x14ac:dyDescent="0.25">
      <c r="A2144" s="239">
        <v>1</v>
      </c>
      <c r="B2144" s="779" t="s">
        <v>293</v>
      </c>
      <c r="C2144" s="675"/>
      <c r="D2144" s="4"/>
      <c r="E2144" s="1137">
        <f>E2146+E2147+E2149+E2151</f>
        <v>10983</v>
      </c>
      <c r="F2144" s="368">
        <f>F2146+F2147+F2149+F2151</f>
        <v>8237</v>
      </c>
      <c r="G2144" s="368">
        <f>G2146+G2147+G2149+G2151</f>
        <v>9736</v>
      </c>
      <c r="H2144" s="368">
        <f>G2144/F2144*100</f>
        <v>118.19837319412407</v>
      </c>
      <c r="I2144" s="1143"/>
      <c r="J2144" s="1143"/>
      <c r="K2144" s="1847"/>
      <c r="L2144" s="1847"/>
      <c r="M2144" s="1847"/>
      <c r="N2144" s="1847"/>
      <c r="O2144" s="1847"/>
      <c r="P2144" s="1847"/>
      <c r="Q2144" s="565"/>
      <c r="R2144" s="565"/>
      <c r="S2144" s="565"/>
      <c r="T2144" s="565"/>
      <c r="U2144" s="565"/>
      <c r="V2144" s="565"/>
      <c r="W2144" s="565"/>
      <c r="X2144" s="565"/>
      <c r="Y2144" s="565"/>
      <c r="Z2144" s="1054"/>
      <c r="AA2144" s="565">
        <f t="shared" si="832"/>
        <v>0</v>
      </c>
      <c r="AB2144" s="1075"/>
      <c r="AC2144" s="565"/>
      <c r="AD2144" s="565">
        <f>AA2144-Z2144</f>
        <v>0</v>
      </c>
      <c r="AE2144" s="565"/>
      <c r="AF2144" s="565"/>
      <c r="AG2144" s="565"/>
      <c r="AH2144" s="1263">
        <f>AH2146+AH2147+AH2149+AH2151</f>
        <v>0</v>
      </c>
      <c r="AI2144" s="561"/>
      <c r="AJ2144" s="1444"/>
      <c r="AK2144" s="1459"/>
    </row>
    <row r="2145" spans="1:37" ht="30" x14ac:dyDescent="0.25">
      <c r="A2145" s="239">
        <v>1</v>
      </c>
      <c r="B2145" s="794" t="s">
        <v>204</v>
      </c>
      <c r="C2145" s="675"/>
      <c r="D2145" s="4"/>
      <c r="E2145" s="1137"/>
      <c r="F2145" s="368"/>
      <c r="G2145" s="368"/>
      <c r="H2145" s="368"/>
      <c r="I2145" s="1143"/>
      <c r="J2145" s="1143"/>
      <c r="K2145" s="1847"/>
      <c r="L2145" s="1847"/>
      <c r="M2145" s="1847"/>
      <c r="N2145" s="1847"/>
      <c r="O2145" s="1847"/>
      <c r="P2145" s="1847"/>
      <c r="Q2145" s="565"/>
      <c r="R2145" s="565"/>
      <c r="S2145" s="565"/>
      <c r="T2145" s="565"/>
      <c r="U2145" s="565"/>
      <c r="V2145" s="565"/>
      <c r="W2145" s="565"/>
      <c r="X2145" s="565"/>
      <c r="Y2145" s="565"/>
      <c r="Z2145" s="1054"/>
      <c r="AA2145" s="565"/>
      <c r="AB2145" s="1075"/>
      <c r="AC2145" s="565"/>
      <c r="AD2145" s="565"/>
      <c r="AE2145" s="565"/>
      <c r="AF2145" s="565"/>
      <c r="AG2145" s="565"/>
      <c r="AH2145" s="1263"/>
      <c r="AI2145" s="561"/>
      <c r="AJ2145" s="1444"/>
      <c r="AK2145" s="1459"/>
    </row>
    <row r="2146" spans="1:37" ht="30" x14ac:dyDescent="0.25">
      <c r="A2146" s="239">
        <v>1</v>
      </c>
      <c r="B2146" s="794" t="s">
        <v>205</v>
      </c>
      <c r="C2146" s="675"/>
      <c r="D2146" s="4"/>
      <c r="E2146" s="1138">
        <v>556</v>
      </c>
      <c r="F2146" s="368">
        <f>E2146/12*$B$4</f>
        <v>417</v>
      </c>
      <c r="G2146" s="368">
        <v>469</v>
      </c>
      <c r="H2146" s="368">
        <f>G2146/F2146*100</f>
        <v>112.47002398081534</v>
      </c>
      <c r="I2146" s="1143"/>
      <c r="J2146" s="1143"/>
      <c r="K2146" s="1847"/>
      <c r="L2146" s="1847"/>
      <c r="M2146" s="1847"/>
      <c r="N2146" s="1847"/>
      <c r="O2146" s="1847"/>
      <c r="P2146" s="1847"/>
      <c r="Q2146" s="565"/>
      <c r="R2146" s="565"/>
      <c r="S2146" s="565"/>
      <c r="T2146" s="565"/>
      <c r="U2146" s="565"/>
      <c r="V2146" s="565"/>
      <c r="W2146" s="565"/>
      <c r="X2146" s="565"/>
      <c r="Y2146" s="565"/>
      <c r="Z2146" s="1054"/>
      <c r="AA2146" s="565"/>
      <c r="AB2146" s="1075"/>
      <c r="AC2146" s="565"/>
      <c r="AD2146" s="565"/>
      <c r="AE2146" s="565"/>
      <c r="AF2146" s="565"/>
      <c r="AG2146" s="565"/>
      <c r="AH2146" s="1263"/>
      <c r="AI2146" s="561"/>
      <c r="AJ2146" s="1444"/>
      <c r="AK2146" s="1459"/>
    </row>
    <row r="2147" spans="1:37" ht="30" x14ac:dyDescent="0.25">
      <c r="A2147" s="239">
        <v>1</v>
      </c>
      <c r="B2147" s="793" t="s">
        <v>549</v>
      </c>
      <c r="C2147" s="675"/>
      <c r="D2147" s="4"/>
      <c r="E2147" s="1137">
        <v>5500</v>
      </c>
      <c r="F2147" s="368">
        <f>E2147/12*$B$4</f>
        <v>4125</v>
      </c>
      <c r="G2147" s="368">
        <v>4782</v>
      </c>
      <c r="H2147" s="368">
        <f>G2147/F2147*100</f>
        <v>115.92727272727272</v>
      </c>
      <c r="I2147" s="1143"/>
      <c r="J2147" s="1143"/>
      <c r="K2147" s="1847"/>
      <c r="L2147" s="1847"/>
      <c r="M2147" s="1847"/>
      <c r="N2147" s="1847"/>
      <c r="O2147" s="1847"/>
      <c r="P2147" s="1847"/>
      <c r="Q2147" s="565"/>
      <c r="R2147" s="565"/>
      <c r="S2147" s="565"/>
      <c r="T2147" s="565"/>
      <c r="U2147" s="565"/>
      <c r="V2147" s="565"/>
      <c r="W2147" s="565"/>
      <c r="X2147" s="565"/>
      <c r="Y2147" s="565"/>
      <c r="Z2147" s="1054"/>
      <c r="AA2147" s="565"/>
      <c r="AB2147" s="1075"/>
      <c r="AC2147" s="565"/>
      <c r="AD2147" s="565"/>
      <c r="AE2147" s="565"/>
      <c r="AF2147" s="565"/>
      <c r="AG2147" s="565"/>
      <c r="AH2147" s="1263"/>
      <c r="AI2147" s="561"/>
      <c r="AJ2147" s="1444"/>
      <c r="AK2147" s="1459"/>
    </row>
    <row r="2148" spans="1:37" ht="75" x14ac:dyDescent="0.25">
      <c r="A2148" s="239">
        <v>1</v>
      </c>
      <c r="B2148" s="4" t="s">
        <v>295</v>
      </c>
      <c r="C2148" s="675"/>
      <c r="D2148" s="4"/>
      <c r="E2148" s="1138"/>
      <c r="F2148" s="368"/>
      <c r="G2148" s="368"/>
      <c r="H2148" s="368"/>
      <c r="I2148" s="1143"/>
      <c r="J2148" s="1143"/>
      <c r="K2148" s="1847"/>
      <c r="L2148" s="1847"/>
      <c r="M2148" s="1847"/>
      <c r="N2148" s="1847"/>
      <c r="O2148" s="1847"/>
      <c r="P2148" s="1847"/>
      <c r="Q2148" s="565"/>
      <c r="R2148" s="565"/>
      <c r="S2148" s="565"/>
      <c r="T2148" s="565"/>
      <c r="U2148" s="565"/>
      <c r="V2148" s="565"/>
      <c r="W2148" s="565"/>
      <c r="X2148" s="565"/>
      <c r="Y2148" s="565"/>
      <c r="Z2148" s="1054"/>
      <c r="AA2148" s="565"/>
      <c r="AB2148" s="1075"/>
      <c r="AC2148" s="565"/>
      <c r="AD2148" s="565"/>
      <c r="AE2148" s="565"/>
      <c r="AF2148" s="565"/>
      <c r="AG2148" s="565"/>
      <c r="AH2148" s="1263"/>
      <c r="AI2148" s="561"/>
      <c r="AJ2148" s="1444"/>
      <c r="AK2148" s="1459"/>
    </row>
    <row r="2149" spans="1:37" ht="60" x14ac:dyDescent="0.25">
      <c r="A2149" s="239">
        <v>1</v>
      </c>
      <c r="B2149" s="4" t="s">
        <v>309</v>
      </c>
      <c r="C2149" s="675"/>
      <c r="D2149" s="4"/>
      <c r="E2149" s="1138">
        <v>4300</v>
      </c>
      <c r="F2149" s="368">
        <f>E2149/12*$B$4</f>
        <v>3225</v>
      </c>
      <c r="G2149" s="368">
        <v>4401</v>
      </c>
      <c r="H2149" s="368">
        <f>G2149/F2149*100</f>
        <v>136.46511627906978</v>
      </c>
      <c r="I2149" s="1143"/>
      <c r="J2149" s="1143"/>
      <c r="K2149" s="1847"/>
      <c r="L2149" s="1847"/>
      <c r="M2149" s="1847"/>
      <c r="N2149" s="1847"/>
      <c r="O2149" s="1847"/>
      <c r="P2149" s="1847"/>
      <c r="Q2149" s="565"/>
      <c r="R2149" s="565"/>
      <c r="S2149" s="565"/>
      <c r="T2149" s="565"/>
      <c r="U2149" s="565"/>
      <c r="V2149" s="565"/>
      <c r="W2149" s="565"/>
      <c r="X2149" s="565"/>
      <c r="Y2149" s="565"/>
      <c r="Z2149" s="1054"/>
      <c r="AA2149" s="565"/>
      <c r="AB2149" s="1075"/>
      <c r="AC2149" s="565"/>
      <c r="AD2149" s="565"/>
      <c r="AE2149" s="565"/>
      <c r="AF2149" s="565"/>
      <c r="AG2149" s="565"/>
      <c r="AH2149" s="1263"/>
      <c r="AI2149" s="561"/>
      <c r="AJ2149" s="1444"/>
      <c r="AK2149" s="1459"/>
    </row>
    <row r="2150" spans="1:37" ht="105" x14ac:dyDescent="0.25">
      <c r="B2150" s="4" t="s">
        <v>531</v>
      </c>
      <c r="C2150" s="675"/>
      <c r="D2150" s="4"/>
      <c r="E2150" s="1138">
        <v>3500</v>
      </c>
      <c r="F2150" s="368">
        <f>E2150/12*$B$4</f>
        <v>2625</v>
      </c>
      <c r="G2150" s="368">
        <v>231</v>
      </c>
      <c r="H2150" s="368">
        <f>G2150/F2150*100</f>
        <v>8.7999999999999989</v>
      </c>
      <c r="I2150" s="1143"/>
      <c r="J2150" s="1143"/>
      <c r="K2150" s="1847"/>
      <c r="L2150" s="1847"/>
      <c r="M2150" s="1847"/>
      <c r="N2150" s="1847"/>
      <c r="O2150" s="1847"/>
      <c r="P2150" s="1847"/>
      <c r="Q2150" s="565"/>
      <c r="R2150" s="565"/>
      <c r="S2150" s="565"/>
      <c r="T2150" s="565"/>
      <c r="U2150" s="565"/>
      <c r="V2150" s="565"/>
      <c r="W2150" s="565"/>
      <c r="X2150" s="565"/>
      <c r="Y2150" s="565"/>
      <c r="Z2150" s="1054"/>
      <c r="AA2150" s="565"/>
      <c r="AB2150" s="1075"/>
      <c r="AC2150" s="565"/>
      <c r="AD2150" s="565"/>
      <c r="AE2150" s="565"/>
      <c r="AF2150" s="565"/>
      <c r="AG2150" s="565"/>
      <c r="AH2150" s="1263"/>
      <c r="AI2150" s="561"/>
      <c r="AJ2150" s="1444"/>
      <c r="AK2150" s="1459"/>
    </row>
    <row r="2151" spans="1:37" ht="30" x14ac:dyDescent="0.25">
      <c r="B2151" s="4" t="s">
        <v>380</v>
      </c>
      <c r="C2151" s="675"/>
      <c r="D2151" s="4"/>
      <c r="E2151" s="1138">
        <v>627</v>
      </c>
      <c r="F2151" s="368">
        <f>ROUND(E2151/12*$B$4,0)</f>
        <v>470</v>
      </c>
      <c r="G2151" s="368">
        <v>84</v>
      </c>
      <c r="H2151" s="368">
        <f t="shared" ref="H2151:H2156" si="834">G2151/F2151*100</f>
        <v>17.872340425531917</v>
      </c>
      <c r="I2151" s="1143"/>
      <c r="J2151" s="1143"/>
      <c r="K2151" s="1847"/>
      <c r="L2151" s="1847"/>
      <c r="M2151" s="1847"/>
      <c r="N2151" s="1847"/>
      <c r="O2151" s="1847"/>
      <c r="P2151" s="1847"/>
      <c r="Q2151" s="565"/>
      <c r="R2151" s="565"/>
      <c r="S2151" s="565"/>
      <c r="T2151" s="565"/>
      <c r="U2151" s="565"/>
      <c r="V2151" s="565"/>
      <c r="W2151" s="565"/>
      <c r="X2151" s="565"/>
      <c r="Y2151" s="565"/>
      <c r="Z2151" s="1054"/>
      <c r="AA2151" s="565"/>
      <c r="AB2151" s="1075"/>
      <c r="AC2151" s="565"/>
      <c r="AD2151" s="565"/>
      <c r="AE2151" s="565"/>
      <c r="AF2151" s="565"/>
      <c r="AG2151" s="565"/>
      <c r="AH2151" s="1263"/>
      <c r="AI2151" s="561"/>
      <c r="AJ2151" s="1444"/>
      <c r="AK2151" s="1459"/>
    </row>
    <row r="2152" spans="1:37" ht="29.25" x14ac:dyDescent="0.25">
      <c r="A2152" s="239">
        <v>1</v>
      </c>
      <c r="B2152" s="481" t="s">
        <v>135</v>
      </c>
      <c r="C2152" s="675"/>
      <c r="D2152" s="4"/>
      <c r="E2152" s="442">
        <f>E2153</f>
        <v>5979</v>
      </c>
      <c r="F2152" s="1045">
        <f>F2153</f>
        <v>4484.25</v>
      </c>
      <c r="G2152" s="1045">
        <f>G2153</f>
        <v>4606</v>
      </c>
      <c r="H2152" s="1045">
        <f t="shared" si="834"/>
        <v>102.71505825946367</v>
      </c>
      <c r="I2152" s="1143"/>
      <c r="J2152" s="1143"/>
      <c r="K2152" s="1847"/>
      <c r="L2152" s="1847"/>
      <c r="M2152" s="1847"/>
      <c r="N2152" s="1847"/>
      <c r="O2152" s="1847"/>
      <c r="P2152" s="1847"/>
      <c r="Q2152" s="565"/>
      <c r="R2152" s="565"/>
      <c r="S2152" s="565"/>
      <c r="T2152" s="565"/>
      <c r="U2152" s="565"/>
      <c r="V2152" s="565"/>
      <c r="W2152" s="565"/>
      <c r="X2152" s="565"/>
      <c r="Y2152" s="565"/>
      <c r="Z2152" s="1054"/>
      <c r="AA2152" s="565"/>
      <c r="AB2152" s="1075"/>
      <c r="AC2152" s="565"/>
      <c r="AD2152" s="565"/>
      <c r="AE2152" s="565"/>
      <c r="AF2152" s="565"/>
      <c r="AG2152" s="565"/>
      <c r="AH2152" s="1267">
        <f>AH2153</f>
        <v>0</v>
      </c>
      <c r="AI2152" s="561"/>
      <c r="AJ2152" s="1444"/>
      <c r="AK2152" s="1459"/>
    </row>
    <row r="2153" spans="1:37" x14ac:dyDescent="0.25">
      <c r="A2153" s="239">
        <v>1</v>
      </c>
      <c r="B2153" s="292" t="s">
        <v>239</v>
      </c>
      <c r="C2153" s="675"/>
      <c r="D2153" s="4"/>
      <c r="E2153" s="415">
        <v>5979</v>
      </c>
      <c r="F2153" s="368">
        <f>E2153/12*$B$4</f>
        <v>4484.25</v>
      </c>
      <c r="G2153" s="368">
        <v>4606</v>
      </c>
      <c r="H2153" s="368">
        <f t="shared" si="834"/>
        <v>102.71505825946367</v>
      </c>
      <c r="I2153" s="1143"/>
      <c r="J2153" s="1143"/>
      <c r="K2153" s="1847"/>
      <c r="L2153" s="1847"/>
      <c r="M2153" s="1847"/>
      <c r="N2153" s="1847"/>
      <c r="O2153" s="1847"/>
      <c r="P2153" s="1847"/>
      <c r="Q2153" s="565"/>
      <c r="R2153" s="565"/>
      <c r="S2153" s="565"/>
      <c r="T2153" s="565"/>
      <c r="U2153" s="565"/>
      <c r="V2153" s="565"/>
      <c r="W2153" s="565"/>
      <c r="X2153" s="565"/>
      <c r="Y2153" s="565"/>
      <c r="Z2153" s="1054"/>
      <c r="AA2153" s="565"/>
      <c r="AB2153" s="1075"/>
      <c r="AC2153" s="565"/>
      <c r="AD2153" s="565"/>
      <c r="AE2153" s="565"/>
      <c r="AF2153" s="565"/>
      <c r="AG2153" s="565"/>
      <c r="AH2153" s="1263"/>
      <c r="AI2153" s="561"/>
      <c r="AJ2153" s="1444"/>
      <c r="AK2153" s="1459"/>
    </row>
    <row r="2154" spans="1:37" ht="63" x14ac:dyDescent="0.25">
      <c r="A2154" s="239">
        <v>1</v>
      </c>
      <c r="B2154" s="745" t="s">
        <v>298</v>
      </c>
      <c r="C2154" s="675"/>
      <c r="D2154" s="4"/>
      <c r="E2154" s="415">
        <f>E2155+E2160</f>
        <v>2434</v>
      </c>
      <c r="F2154" s="368">
        <f>F2155+F2160</f>
        <v>1825.5</v>
      </c>
      <c r="G2154" s="368">
        <f>G2155+G2160</f>
        <v>407</v>
      </c>
      <c r="H2154" s="368">
        <f t="shared" si="834"/>
        <v>22.295261572172006</v>
      </c>
      <c r="I2154" s="1143"/>
      <c r="J2154" s="1143"/>
      <c r="K2154" s="1847"/>
      <c r="L2154" s="1847"/>
      <c r="M2154" s="1847"/>
      <c r="N2154" s="1847"/>
      <c r="O2154" s="1847"/>
      <c r="P2154" s="1847"/>
      <c r="Q2154" s="565"/>
      <c r="R2154" s="565"/>
      <c r="S2154" s="565"/>
      <c r="T2154" s="565"/>
      <c r="U2154" s="565"/>
      <c r="V2154" s="565"/>
      <c r="W2154" s="565"/>
      <c r="X2154" s="565"/>
      <c r="Y2154" s="565"/>
      <c r="Z2154" s="1202">
        <f>Q2154/12*$B$4</f>
        <v>0</v>
      </c>
      <c r="AA2154" s="565">
        <f>AG2154-AF2154-AC2154</f>
        <v>0</v>
      </c>
      <c r="AB2154" s="1075"/>
      <c r="AC2154" s="565"/>
      <c r="AD2154" s="565">
        <f>AA2154-Z2154</f>
        <v>0</v>
      </c>
      <c r="AE2154" s="565"/>
      <c r="AF2154" s="565"/>
      <c r="AG2154" s="565"/>
      <c r="AH2154" s="1263">
        <f>AH2155+AH2160</f>
        <v>0</v>
      </c>
      <c r="AI2154" s="561"/>
      <c r="AJ2154" s="1444"/>
      <c r="AK2154" s="1459"/>
    </row>
    <row r="2155" spans="1:37" ht="30" x14ac:dyDescent="0.25">
      <c r="A2155" s="239">
        <v>1</v>
      </c>
      <c r="B2155" s="718" t="s">
        <v>299</v>
      </c>
      <c r="C2155" s="675"/>
      <c r="D2155" s="4"/>
      <c r="E2155" s="415">
        <f>SUM(E2156:E2159)</f>
        <v>1899</v>
      </c>
      <c r="F2155" s="368">
        <f>SUM(F2156:F2159)</f>
        <v>1424.25</v>
      </c>
      <c r="G2155" s="368">
        <f>SUM(G2156:G2159)</f>
        <v>394</v>
      </c>
      <c r="H2155" s="368">
        <f t="shared" si="834"/>
        <v>27.663682639985961</v>
      </c>
      <c r="I2155" s="1143"/>
      <c r="J2155" s="1143"/>
      <c r="K2155" s="1847"/>
      <c r="L2155" s="1847"/>
      <c r="M2155" s="1847"/>
      <c r="N2155" s="1847"/>
      <c r="O2155" s="1847"/>
      <c r="P2155" s="1847"/>
      <c r="Q2155" s="565"/>
      <c r="R2155" s="565"/>
      <c r="S2155" s="565"/>
      <c r="T2155" s="565"/>
      <c r="U2155" s="565"/>
      <c r="V2155" s="565"/>
      <c r="W2155" s="565"/>
      <c r="X2155" s="565"/>
      <c r="Y2155" s="565"/>
      <c r="Z2155" s="1054"/>
      <c r="AA2155" s="565"/>
      <c r="AB2155" s="1075"/>
      <c r="AC2155" s="565"/>
      <c r="AD2155" s="565"/>
      <c r="AE2155" s="565"/>
      <c r="AF2155" s="565"/>
      <c r="AG2155" s="565"/>
      <c r="AH2155" s="1263">
        <f>SUM(AH2156:AH2159)</f>
        <v>0</v>
      </c>
      <c r="AI2155" s="561"/>
      <c r="AJ2155" s="1444"/>
      <c r="AK2155" s="1459"/>
    </row>
    <row r="2156" spans="1:37" ht="30" x14ac:dyDescent="0.25">
      <c r="A2156" s="239">
        <v>1</v>
      </c>
      <c r="B2156" s="513" t="s">
        <v>300</v>
      </c>
      <c r="C2156" s="675"/>
      <c r="D2156" s="4"/>
      <c r="E2156" s="415">
        <v>1899</v>
      </c>
      <c r="F2156" s="368">
        <f>E2156/12*$B$4</f>
        <v>1424.25</v>
      </c>
      <c r="G2156" s="368">
        <v>394</v>
      </c>
      <c r="H2156" s="368">
        <f t="shared" si="834"/>
        <v>27.663682639985961</v>
      </c>
      <c r="I2156" s="1143"/>
      <c r="J2156" s="1143"/>
      <c r="K2156" s="1847"/>
      <c r="L2156" s="1847"/>
      <c r="M2156" s="1847"/>
      <c r="N2156" s="1847"/>
      <c r="O2156" s="1847"/>
      <c r="P2156" s="1847"/>
      <c r="Q2156" s="565"/>
      <c r="R2156" s="565"/>
      <c r="S2156" s="565"/>
      <c r="T2156" s="565"/>
      <c r="U2156" s="565"/>
      <c r="V2156" s="565"/>
      <c r="W2156" s="565"/>
      <c r="X2156" s="565"/>
      <c r="Y2156" s="565"/>
      <c r="Z2156" s="1054"/>
      <c r="AA2156" s="565"/>
      <c r="AB2156" s="1075"/>
      <c r="AC2156" s="565"/>
      <c r="AD2156" s="565"/>
      <c r="AE2156" s="565"/>
      <c r="AF2156" s="565"/>
      <c r="AG2156" s="565"/>
      <c r="AH2156" s="1263"/>
      <c r="AI2156" s="561"/>
      <c r="AJ2156" s="1444"/>
      <c r="AK2156" s="1459"/>
    </row>
    <row r="2157" spans="1:37" ht="60" x14ac:dyDescent="0.25">
      <c r="A2157" s="239">
        <v>1</v>
      </c>
      <c r="B2157" s="513" t="s">
        <v>301</v>
      </c>
      <c r="C2157" s="675"/>
      <c r="D2157" s="4"/>
      <c r="E2157" s="415"/>
      <c r="F2157" s="368"/>
      <c r="G2157" s="368"/>
      <c r="H2157" s="368"/>
      <c r="I2157" s="1143"/>
      <c r="J2157" s="1143"/>
      <c r="K2157" s="1847"/>
      <c r="L2157" s="1847"/>
      <c r="M2157" s="1847"/>
      <c r="N2157" s="1847"/>
      <c r="O2157" s="1847"/>
      <c r="P2157" s="1847"/>
      <c r="Q2157" s="565"/>
      <c r="R2157" s="565"/>
      <c r="S2157" s="565"/>
      <c r="T2157" s="565"/>
      <c r="U2157" s="565"/>
      <c r="V2157" s="565"/>
      <c r="W2157" s="565"/>
      <c r="X2157" s="565"/>
      <c r="Y2157" s="565"/>
      <c r="Z2157" s="1054"/>
      <c r="AA2157" s="565"/>
      <c r="AB2157" s="1075"/>
      <c r="AC2157" s="565"/>
      <c r="AD2157" s="565"/>
      <c r="AE2157" s="565"/>
      <c r="AF2157" s="565"/>
      <c r="AG2157" s="565"/>
      <c r="AH2157" s="1263"/>
      <c r="AI2157" s="561"/>
      <c r="AJ2157" s="1444"/>
      <c r="AK2157" s="1459"/>
    </row>
    <row r="2158" spans="1:37" ht="45" x14ac:dyDescent="0.25">
      <c r="A2158" s="239">
        <v>1</v>
      </c>
      <c r="B2158" s="513" t="s">
        <v>302</v>
      </c>
      <c r="C2158" s="675"/>
      <c r="D2158" s="4"/>
      <c r="E2158" s="415"/>
      <c r="F2158" s="368"/>
      <c r="G2158" s="368"/>
      <c r="H2158" s="368"/>
      <c r="I2158" s="1143"/>
      <c r="J2158" s="1143"/>
      <c r="K2158" s="1847"/>
      <c r="L2158" s="1847"/>
      <c r="M2158" s="1847"/>
      <c r="N2158" s="1847"/>
      <c r="O2158" s="1847"/>
      <c r="P2158" s="1847"/>
      <c r="Q2158" s="565"/>
      <c r="R2158" s="565"/>
      <c r="S2158" s="565"/>
      <c r="T2158" s="565"/>
      <c r="U2158" s="565"/>
      <c r="V2158" s="565"/>
      <c r="W2158" s="565"/>
      <c r="X2158" s="565"/>
      <c r="Y2158" s="565"/>
      <c r="Z2158" s="1054"/>
      <c r="AA2158" s="565"/>
      <c r="AB2158" s="1075"/>
      <c r="AC2158" s="565"/>
      <c r="AD2158" s="565"/>
      <c r="AE2158" s="565"/>
      <c r="AF2158" s="565"/>
      <c r="AG2158" s="565"/>
      <c r="AH2158" s="1263"/>
      <c r="AI2158" s="561"/>
      <c r="AJ2158" s="1444"/>
      <c r="AK2158" s="1459"/>
    </row>
    <row r="2159" spans="1:37" ht="30" x14ac:dyDescent="0.25">
      <c r="A2159" s="239">
        <v>1</v>
      </c>
      <c r="B2159" s="513" t="s">
        <v>303</v>
      </c>
      <c r="C2159" s="675"/>
      <c r="D2159" s="4"/>
      <c r="E2159" s="415"/>
      <c r="F2159" s="368"/>
      <c r="G2159" s="368"/>
      <c r="H2159" s="368"/>
      <c r="I2159" s="1143"/>
      <c r="J2159" s="1143"/>
      <c r="K2159" s="1847"/>
      <c r="L2159" s="1847"/>
      <c r="M2159" s="1847"/>
      <c r="N2159" s="1847"/>
      <c r="O2159" s="1847"/>
      <c r="P2159" s="1847"/>
      <c r="Q2159" s="565"/>
      <c r="R2159" s="565"/>
      <c r="S2159" s="565"/>
      <c r="T2159" s="565"/>
      <c r="U2159" s="565"/>
      <c r="V2159" s="565"/>
      <c r="W2159" s="565"/>
      <c r="X2159" s="565"/>
      <c r="Y2159" s="565"/>
      <c r="Z2159" s="1054"/>
      <c r="AA2159" s="565"/>
      <c r="AB2159" s="1075"/>
      <c r="AC2159" s="565"/>
      <c r="AD2159" s="565"/>
      <c r="AE2159" s="565"/>
      <c r="AF2159" s="565"/>
      <c r="AG2159" s="565"/>
      <c r="AH2159" s="1263"/>
      <c r="AI2159" s="561"/>
      <c r="AJ2159" s="1444"/>
      <c r="AK2159" s="1459"/>
    </row>
    <row r="2160" spans="1:37" ht="60" x14ac:dyDescent="0.25">
      <c r="A2160" s="239">
        <v>1</v>
      </c>
      <c r="B2160" s="718" t="s">
        <v>304</v>
      </c>
      <c r="C2160" s="675"/>
      <c r="D2160" s="4"/>
      <c r="E2160" s="415">
        <f>SUM(E2161:E2164)</f>
        <v>535</v>
      </c>
      <c r="F2160" s="368">
        <f>SUM(F2161:F2164)</f>
        <v>401.25</v>
      </c>
      <c r="G2160" s="368">
        <f>G2161</f>
        <v>13</v>
      </c>
      <c r="H2160" s="368">
        <f>G2160/F2160*100</f>
        <v>3.2398753894081</v>
      </c>
      <c r="I2160" s="1143"/>
      <c r="J2160" s="1143"/>
      <c r="K2160" s="1847"/>
      <c r="L2160" s="1847"/>
      <c r="M2160" s="1847"/>
      <c r="N2160" s="1847"/>
      <c r="O2160" s="1847"/>
      <c r="P2160" s="1847"/>
      <c r="Q2160" s="565"/>
      <c r="R2160" s="565"/>
      <c r="S2160" s="565"/>
      <c r="T2160" s="565"/>
      <c r="U2160" s="565"/>
      <c r="V2160" s="565"/>
      <c r="W2160" s="565"/>
      <c r="X2160" s="565"/>
      <c r="Y2160" s="565"/>
      <c r="Z2160" s="1054"/>
      <c r="AA2160" s="565"/>
      <c r="AB2160" s="1075"/>
      <c r="AC2160" s="565"/>
      <c r="AD2160" s="565"/>
      <c r="AE2160" s="565"/>
      <c r="AF2160" s="565"/>
      <c r="AG2160" s="565"/>
      <c r="AH2160" s="1263">
        <f>AH2161</f>
        <v>0</v>
      </c>
      <c r="AI2160" s="561"/>
      <c r="AJ2160" s="1444"/>
      <c r="AK2160" s="1459"/>
    </row>
    <row r="2161" spans="1:37" ht="45" x14ac:dyDescent="0.25">
      <c r="A2161" s="239">
        <v>1</v>
      </c>
      <c r="B2161" s="513" t="s">
        <v>305</v>
      </c>
      <c r="C2161" s="675"/>
      <c r="D2161" s="4"/>
      <c r="E2161" s="415">
        <v>535</v>
      </c>
      <c r="F2161" s="368">
        <f>E2161/12*$B$4</f>
        <v>401.25</v>
      </c>
      <c r="G2161" s="368">
        <v>13</v>
      </c>
      <c r="H2161" s="368">
        <f>G2161/F2161*100</f>
        <v>3.2398753894081</v>
      </c>
      <c r="I2161" s="1143"/>
      <c r="J2161" s="1143"/>
      <c r="K2161" s="1847"/>
      <c r="L2161" s="1847"/>
      <c r="M2161" s="1847"/>
      <c r="N2161" s="1847"/>
      <c r="O2161" s="1847"/>
      <c r="P2161" s="1847"/>
      <c r="Q2161" s="565"/>
      <c r="R2161" s="565"/>
      <c r="S2161" s="565"/>
      <c r="T2161" s="565"/>
      <c r="U2161" s="565"/>
      <c r="V2161" s="565"/>
      <c r="W2161" s="565"/>
      <c r="X2161" s="565"/>
      <c r="Y2161" s="565"/>
      <c r="Z2161" s="1054"/>
      <c r="AA2161" s="565"/>
      <c r="AB2161" s="1075"/>
      <c r="AC2161" s="565"/>
      <c r="AD2161" s="565"/>
      <c r="AE2161" s="565"/>
      <c r="AF2161" s="565"/>
      <c r="AG2161" s="565"/>
      <c r="AH2161" s="1263"/>
      <c r="AI2161" s="561"/>
      <c r="AJ2161" s="1444"/>
      <c r="AK2161" s="1459"/>
    </row>
    <row r="2162" spans="1:37" ht="30" x14ac:dyDescent="0.25">
      <c r="A2162" s="239">
        <v>1</v>
      </c>
      <c r="B2162" s="513" t="s">
        <v>334</v>
      </c>
      <c r="C2162" s="675"/>
      <c r="D2162" s="4"/>
      <c r="E2162" s="415"/>
      <c r="F2162" s="368"/>
      <c r="G2162" s="368"/>
      <c r="H2162" s="368"/>
      <c r="I2162" s="1143"/>
      <c r="J2162" s="1143"/>
      <c r="K2162" s="1847"/>
      <c r="L2162" s="1847"/>
      <c r="M2162" s="1847"/>
      <c r="N2162" s="1847"/>
      <c r="O2162" s="1847"/>
      <c r="P2162" s="1847"/>
      <c r="Q2162" s="565"/>
      <c r="R2162" s="565"/>
      <c r="S2162" s="565"/>
      <c r="T2162" s="565"/>
      <c r="U2162" s="565"/>
      <c r="V2162" s="565"/>
      <c r="W2162" s="565"/>
      <c r="X2162" s="565"/>
      <c r="Y2162" s="565"/>
      <c r="Z2162" s="1054"/>
      <c r="AA2162" s="565"/>
      <c r="AB2162" s="1075"/>
      <c r="AC2162" s="565"/>
      <c r="AD2162" s="565"/>
      <c r="AE2162" s="565"/>
      <c r="AF2162" s="565"/>
      <c r="AG2162" s="565"/>
      <c r="AH2162" s="1263"/>
      <c r="AI2162" s="561"/>
      <c r="AJ2162" s="1444"/>
      <c r="AK2162" s="1459"/>
    </row>
    <row r="2163" spans="1:37" ht="75" x14ac:dyDescent="0.25">
      <c r="A2163" s="239">
        <v>1</v>
      </c>
      <c r="B2163" s="513" t="s">
        <v>306</v>
      </c>
      <c r="C2163" s="675"/>
      <c r="D2163" s="4"/>
      <c r="E2163" s="415"/>
      <c r="F2163" s="368"/>
      <c r="G2163" s="368"/>
      <c r="H2163" s="368"/>
      <c r="I2163" s="1143"/>
      <c r="J2163" s="1143"/>
      <c r="K2163" s="1847"/>
      <c r="L2163" s="1847"/>
      <c r="M2163" s="1847"/>
      <c r="N2163" s="1847"/>
      <c r="O2163" s="1847"/>
      <c r="P2163" s="1847"/>
      <c r="Q2163" s="565"/>
      <c r="R2163" s="565"/>
      <c r="S2163" s="565"/>
      <c r="T2163" s="565"/>
      <c r="U2163" s="565"/>
      <c r="V2163" s="565"/>
      <c r="W2163" s="565"/>
      <c r="X2163" s="565"/>
      <c r="Y2163" s="565"/>
      <c r="Z2163" s="1054"/>
      <c r="AA2163" s="565"/>
      <c r="AB2163" s="1075"/>
      <c r="AC2163" s="565"/>
      <c r="AD2163" s="565"/>
      <c r="AE2163" s="565"/>
      <c r="AF2163" s="565"/>
      <c r="AG2163" s="565"/>
      <c r="AH2163" s="1263"/>
      <c r="AI2163" s="561"/>
      <c r="AJ2163" s="1444"/>
      <c r="AK2163" s="1459"/>
    </row>
    <row r="2164" spans="1:37" ht="60" x14ac:dyDescent="0.25">
      <c r="A2164" s="239">
        <v>1</v>
      </c>
      <c r="B2164" s="513" t="s">
        <v>307</v>
      </c>
      <c r="C2164" s="675"/>
      <c r="D2164" s="4"/>
      <c r="E2164" s="415"/>
      <c r="F2164" s="368"/>
      <c r="G2164" s="368"/>
      <c r="H2164" s="368"/>
      <c r="I2164" s="1143"/>
      <c r="J2164" s="1143"/>
      <c r="K2164" s="1847"/>
      <c r="L2164" s="1847"/>
      <c r="M2164" s="1847"/>
      <c r="N2164" s="1847"/>
      <c r="O2164" s="1847"/>
      <c r="P2164" s="1847"/>
      <c r="Q2164" s="565"/>
      <c r="R2164" s="565"/>
      <c r="S2164" s="565"/>
      <c r="T2164" s="565"/>
      <c r="U2164" s="565"/>
      <c r="V2164" s="565"/>
      <c r="W2164" s="565"/>
      <c r="X2164" s="565"/>
      <c r="Y2164" s="565"/>
      <c r="Z2164" s="1054"/>
      <c r="AA2164" s="565"/>
      <c r="AB2164" s="1075"/>
      <c r="AC2164" s="565"/>
      <c r="AD2164" s="565"/>
      <c r="AE2164" s="565"/>
      <c r="AF2164" s="565"/>
      <c r="AG2164" s="565"/>
      <c r="AH2164" s="1263"/>
      <c r="AI2164" s="561"/>
      <c r="AJ2164" s="1444"/>
      <c r="AK2164" s="1459"/>
    </row>
    <row r="2165" spans="1:37" x14ac:dyDescent="0.25">
      <c r="B2165" s="792" t="s">
        <v>206</v>
      </c>
      <c r="C2165" s="675"/>
      <c r="D2165" s="4"/>
      <c r="E2165" s="415"/>
      <c r="F2165" s="368"/>
      <c r="G2165" s="368"/>
      <c r="H2165" s="368"/>
      <c r="I2165" s="1143"/>
      <c r="J2165" s="1143"/>
      <c r="K2165" s="1847"/>
      <c r="L2165" s="1847"/>
      <c r="M2165" s="1847"/>
      <c r="N2165" s="1847"/>
      <c r="O2165" s="1847"/>
      <c r="P2165" s="1847"/>
      <c r="Q2165" s="565">
        <v>2004.2883999999999</v>
      </c>
      <c r="R2165" s="565">
        <v>2004.2883999999999</v>
      </c>
      <c r="S2165" s="565">
        <v>2004.2883999999999</v>
      </c>
      <c r="T2165" s="565">
        <v>2004.2883999999999</v>
      </c>
      <c r="U2165" s="565">
        <v>2004.2883999999999</v>
      </c>
      <c r="V2165" s="565">
        <v>2004.2883999999999</v>
      </c>
      <c r="W2165" s="565">
        <v>2004.2883999999999</v>
      </c>
      <c r="X2165" s="565">
        <v>2004.2883999999999</v>
      </c>
      <c r="Y2165" s="565">
        <v>2004.2883999999999</v>
      </c>
      <c r="Z2165" s="1054">
        <f>Q2165/12*$B$4+(R2165-Q2165)/11*8+(S2165-R2165)/10*7+(T2165-S2165)/9*6+(U2165-T2165)/8*5+(V2165-U2165)/7*4+(W2165-V2165)/6*3+(X2165-W2165)/5*2+(Y2165-X2165)/4*1</f>
        <v>1503.2163</v>
      </c>
      <c r="AA2165" s="565">
        <f>AG2165-AF2165-AC2165</f>
        <v>1569.6892799999998</v>
      </c>
      <c r="AB2165" s="1075"/>
      <c r="AC2165" s="565"/>
      <c r="AD2165" s="565">
        <f>AA2165-Z2165</f>
        <v>66.472979999999779</v>
      </c>
      <c r="AE2165" s="565"/>
      <c r="AF2165" s="565">
        <v>0</v>
      </c>
      <c r="AG2165" s="565">
        <v>1569.6892799999998</v>
      </c>
      <c r="AH2165" s="1263"/>
      <c r="AI2165" s="561"/>
      <c r="AJ2165" s="1444"/>
      <c r="AK2165" s="1459"/>
    </row>
    <row r="2166" spans="1:37" ht="29.25" x14ac:dyDescent="0.25">
      <c r="A2166" s="239">
        <v>1</v>
      </c>
      <c r="B2166" s="779" t="s">
        <v>359</v>
      </c>
      <c r="C2166" s="675"/>
      <c r="D2166" s="4"/>
      <c r="E2166" s="415">
        <f>E2167+E2168+E2172+E2173+E2174+E2175</f>
        <v>600.25</v>
      </c>
      <c r="F2166" s="415">
        <f>F2167+F2168+F2172+F2173+F2174+F2175</f>
        <v>450.1875</v>
      </c>
      <c r="G2166" s="415">
        <f>G2167+G2168+G2172+G2173+G2174+G2175+G2177</f>
        <v>15.305</v>
      </c>
      <c r="H2166" s="368">
        <f>G2166/F2166*100</f>
        <v>3.3996945717062332</v>
      </c>
      <c r="I2166" s="1143"/>
      <c r="J2166" s="1143"/>
      <c r="K2166" s="1847"/>
      <c r="L2166" s="1847"/>
      <c r="M2166" s="1847"/>
      <c r="N2166" s="1847"/>
      <c r="O2166" s="1847"/>
      <c r="P2166" s="1847"/>
      <c r="Q2166" s="565"/>
      <c r="R2166" s="565"/>
      <c r="S2166" s="565"/>
      <c r="T2166" s="565"/>
      <c r="U2166" s="565"/>
      <c r="V2166" s="565"/>
      <c r="W2166" s="565"/>
      <c r="X2166" s="565"/>
      <c r="Y2166" s="565"/>
      <c r="Z2166" s="1054"/>
      <c r="AA2166" s="565"/>
      <c r="AB2166" s="1075"/>
      <c r="AC2166" s="565"/>
      <c r="AD2166" s="565"/>
      <c r="AE2166" s="565"/>
      <c r="AF2166" s="565"/>
      <c r="AG2166" s="565"/>
      <c r="AH2166" s="1291">
        <f>AH2167+AH2168+AH2172+AH2173+AH2174+AH2175</f>
        <v>0</v>
      </c>
      <c r="AI2166" s="561"/>
      <c r="AJ2166" s="1444"/>
      <c r="AK2166" s="1459"/>
    </row>
    <row r="2167" spans="1:37" x14ac:dyDescent="0.25">
      <c r="A2167" s="239">
        <v>1</v>
      </c>
      <c r="B2167" s="4" t="s">
        <v>347</v>
      </c>
      <c r="C2167" s="675"/>
      <c r="D2167" s="4"/>
      <c r="E2167" s="415"/>
      <c r="F2167" s="368"/>
      <c r="G2167" s="368"/>
      <c r="H2167" s="368"/>
      <c r="I2167" s="1143"/>
      <c r="J2167" s="1143"/>
      <c r="K2167" s="1847"/>
      <c r="L2167" s="1847"/>
      <c r="M2167" s="1847"/>
      <c r="N2167" s="1847"/>
      <c r="O2167" s="1847"/>
      <c r="P2167" s="1847"/>
      <c r="Q2167" s="565"/>
      <c r="R2167" s="565"/>
      <c r="S2167" s="565"/>
      <c r="T2167" s="565"/>
      <c r="U2167" s="565"/>
      <c r="V2167" s="565"/>
      <c r="W2167" s="565"/>
      <c r="X2167" s="565"/>
      <c r="Y2167" s="565"/>
      <c r="Z2167" s="1054"/>
      <c r="AA2167" s="565"/>
      <c r="AB2167" s="1075"/>
      <c r="AC2167" s="565"/>
      <c r="AD2167" s="565"/>
      <c r="AE2167" s="565"/>
      <c r="AF2167" s="565"/>
      <c r="AG2167" s="565"/>
      <c r="AH2167" s="1263"/>
      <c r="AI2167" s="561"/>
      <c r="AJ2167" s="1444"/>
      <c r="AK2167" s="1459"/>
    </row>
    <row r="2168" spans="1:37" ht="30" x14ac:dyDescent="0.25">
      <c r="A2168" s="239">
        <v>1</v>
      </c>
      <c r="B2168" s="793" t="s">
        <v>348</v>
      </c>
      <c r="C2168" s="675"/>
      <c r="D2168" s="4"/>
      <c r="E2168" s="415">
        <f>E2170/4</f>
        <v>61.25</v>
      </c>
      <c r="F2168" s="368">
        <f>F2170/4</f>
        <v>45.9375</v>
      </c>
      <c r="G2168" s="368">
        <f>G2170/4</f>
        <v>1.3049999999999999</v>
      </c>
      <c r="H2168" s="368">
        <f>G2168/F2168*100</f>
        <v>2.8408163265306121</v>
      </c>
      <c r="I2168" s="1143"/>
      <c r="J2168" s="1143"/>
      <c r="K2168" s="1847"/>
      <c r="L2168" s="1847"/>
      <c r="M2168" s="1847"/>
      <c r="N2168" s="1847"/>
      <c r="O2168" s="1847"/>
      <c r="P2168" s="1847"/>
      <c r="Q2168" s="565"/>
      <c r="R2168" s="565"/>
      <c r="S2168" s="565"/>
      <c r="T2168" s="565"/>
      <c r="U2168" s="565"/>
      <c r="V2168" s="565"/>
      <c r="W2168" s="565"/>
      <c r="X2168" s="565"/>
      <c r="Y2168" s="565"/>
      <c r="Z2168" s="1054"/>
      <c r="AA2168" s="565"/>
      <c r="AB2168" s="1075"/>
      <c r="AC2168" s="565"/>
      <c r="AD2168" s="565"/>
      <c r="AE2168" s="565"/>
      <c r="AF2168" s="565"/>
      <c r="AG2168" s="565"/>
      <c r="AH2168" s="1263">
        <f>AH2170/4</f>
        <v>0</v>
      </c>
      <c r="AI2168" s="561"/>
      <c r="AJ2168" s="1444"/>
      <c r="AK2168" s="1459"/>
    </row>
    <row r="2169" spans="1:37" x14ac:dyDescent="0.25">
      <c r="A2169" s="239">
        <v>1</v>
      </c>
      <c r="B2169" s="4" t="s">
        <v>349</v>
      </c>
      <c r="C2169" s="675"/>
      <c r="D2169" s="4"/>
      <c r="E2169" s="415"/>
      <c r="F2169" s="368"/>
      <c r="G2169" s="368"/>
      <c r="H2169" s="368"/>
      <c r="I2169" s="1143"/>
      <c r="J2169" s="1143"/>
      <c r="K2169" s="1847"/>
      <c r="L2169" s="1847"/>
      <c r="M2169" s="1847"/>
      <c r="N2169" s="1847"/>
      <c r="O2169" s="1847"/>
      <c r="P2169" s="1847"/>
      <c r="Q2169" s="565"/>
      <c r="R2169" s="565"/>
      <c r="S2169" s="565"/>
      <c r="T2169" s="565"/>
      <c r="U2169" s="565"/>
      <c r="V2169" s="565"/>
      <c r="W2169" s="565"/>
      <c r="X2169" s="565"/>
      <c r="Y2169" s="565"/>
      <c r="Z2169" s="1054"/>
      <c r="AA2169" s="565"/>
      <c r="AB2169" s="1075"/>
      <c r="AC2169" s="565"/>
      <c r="AD2169" s="565"/>
      <c r="AE2169" s="565"/>
      <c r="AF2169" s="565"/>
      <c r="AG2169" s="565"/>
      <c r="AH2169" s="1263"/>
      <c r="AI2169" s="561"/>
      <c r="AJ2169" s="1444"/>
      <c r="AK2169" s="1459"/>
    </row>
    <row r="2170" spans="1:37" ht="30" x14ac:dyDescent="0.25">
      <c r="A2170" s="239">
        <v>1</v>
      </c>
      <c r="B2170" s="4" t="s">
        <v>374</v>
      </c>
      <c r="C2170" s="675"/>
      <c r="D2170" s="4"/>
      <c r="E2170" s="415">
        <v>245</v>
      </c>
      <c r="F2170" s="368">
        <f>E2170/12*$B$4</f>
        <v>183.75</v>
      </c>
      <c r="G2170" s="368">
        <v>5.22</v>
      </c>
      <c r="H2170" s="368">
        <f>G2170/F2170*100</f>
        <v>2.8408163265306121</v>
      </c>
      <c r="I2170" s="1143"/>
      <c r="J2170" s="1143"/>
      <c r="K2170" s="1847"/>
      <c r="L2170" s="1847"/>
      <c r="M2170" s="1847"/>
      <c r="N2170" s="1847"/>
      <c r="O2170" s="1847"/>
      <c r="P2170" s="1847"/>
      <c r="Q2170" s="565"/>
      <c r="R2170" s="565"/>
      <c r="S2170" s="565"/>
      <c r="T2170" s="565"/>
      <c r="U2170" s="565"/>
      <c r="V2170" s="565"/>
      <c r="W2170" s="565"/>
      <c r="X2170" s="565"/>
      <c r="Y2170" s="565"/>
      <c r="Z2170" s="1054"/>
      <c r="AA2170" s="565"/>
      <c r="AB2170" s="1075"/>
      <c r="AC2170" s="565"/>
      <c r="AD2170" s="565"/>
      <c r="AE2170" s="565"/>
      <c r="AF2170" s="565"/>
      <c r="AG2170" s="565"/>
      <c r="AH2170" s="1263"/>
      <c r="AI2170" s="561"/>
      <c r="AJ2170" s="1444"/>
      <c r="AK2170" s="1459"/>
    </row>
    <row r="2171" spans="1:37" ht="60" x14ac:dyDescent="0.25">
      <c r="A2171" s="239">
        <v>1</v>
      </c>
      <c r="B2171" s="4" t="s">
        <v>350</v>
      </c>
      <c r="C2171" s="675"/>
      <c r="D2171" s="4"/>
      <c r="E2171" s="415"/>
      <c r="F2171" s="368"/>
      <c r="G2171" s="368"/>
      <c r="H2171" s="368"/>
      <c r="I2171" s="1143"/>
      <c r="J2171" s="1143"/>
      <c r="K2171" s="1847"/>
      <c r="L2171" s="1847"/>
      <c r="M2171" s="1847"/>
      <c r="N2171" s="1847"/>
      <c r="O2171" s="1847"/>
      <c r="P2171" s="1847"/>
      <c r="Q2171" s="565"/>
      <c r="R2171" s="565"/>
      <c r="S2171" s="565"/>
      <c r="T2171" s="565"/>
      <c r="U2171" s="565"/>
      <c r="V2171" s="565"/>
      <c r="W2171" s="565"/>
      <c r="X2171" s="565"/>
      <c r="Y2171" s="565"/>
      <c r="Z2171" s="1054"/>
      <c r="AA2171" s="565"/>
      <c r="AB2171" s="1075"/>
      <c r="AC2171" s="565"/>
      <c r="AD2171" s="565"/>
      <c r="AE2171" s="565"/>
      <c r="AF2171" s="565"/>
      <c r="AG2171" s="565"/>
      <c r="AH2171" s="1263"/>
      <c r="AI2171" s="561"/>
      <c r="AJ2171" s="1444"/>
      <c r="AK2171" s="1459"/>
    </row>
    <row r="2172" spans="1:37" ht="75" x14ac:dyDescent="0.25">
      <c r="A2172" s="239">
        <v>1</v>
      </c>
      <c r="B2172" s="4" t="s">
        <v>351</v>
      </c>
      <c r="C2172" s="675"/>
      <c r="D2172" s="4"/>
      <c r="E2172" s="415"/>
      <c r="F2172" s="213"/>
      <c r="G2172" s="368"/>
      <c r="H2172" s="368"/>
      <c r="I2172" s="1143"/>
      <c r="J2172" s="1143"/>
      <c r="K2172" s="1847"/>
      <c r="L2172" s="1847"/>
      <c r="M2172" s="1847"/>
      <c r="N2172" s="1847"/>
      <c r="O2172" s="1847"/>
      <c r="P2172" s="1847"/>
      <c r="Q2172" s="565"/>
      <c r="R2172" s="565"/>
      <c r="S2172" s="565"/>
      <c r="T2172" s="565"/>
      <c r="U2172" s="565"/>
      <c r="V2172" s="565"/>
      <c r="W2172" s="565"/>
      <c r="X2172" s="565"/>
      <c r="Y2172" s="565"/>
      <c r="Z2172" s="1054"/>
      <c r="AA2172" s="565">
        <f>AG2172-AF2172-AC2172</f>
        <v>0</v>
      </c>
      <c r="AB2172" s="1075"/>
      <c r="AC2172" s="565"/>
      <c r="AD2172" s="565"/>
      <c r="AE2172" s="565"/>
      <c r="AF2172" s="565"/>
      <c r="AG2172" s="565"/>
      <c r="AH2172" s="1263"/>
      <c r="AI2172" s="561"/>
      <c r="AJ2172" s="1444"/>
      <c r="AK2172" s="1459"/>
    </row>
    <row r="2173" spans="1:37" ht="45" x14ac:dyDescent="0.25">
      <c r="A2173" s="239">
        <v>1</v>
      </c>
      <c r="B2173" s="794" t="s">
        <v>352</v>
      </c>
      <c r="C2173" s="675"/>
      <c r="D2173" s="4"/>
      <c r="E2173" s="415"/>
      <c r="F2173" s="213"/>
      <c r="G2173" s="368"/>
      <c r="H2173" s="368"/>
      <c r="I2173" s="1143"/>
      <c r="J2173" s="1143"/>
      <c r="K2173" s="1847"/>
      <c r="L2173" s="1847"/>
      <c r="M2173" s="1847"/>
      <c r="N2173" s="1847"/>
      <c r="O2173" s="1847"/>
      <c r="P2173" s="1847"/>
      <c r="Q2173" s="565"/>
      <c r="R2173" s="565"/>
      <c r="S2173" s="565"/>
      <c r="T2173" s="565"/>
      <c r="U2173" s="565"/>
      <c r="V2173" s="565"/>
      <c r="W2173" s="565"/>
      <c r="X2173" s="565"/>
      <c r="Y2173" s="565"/>
      <c r="Z2173" s="1054"/>
      <c r="AA2173" s="565">
        <f>AG2173-AF2173-AC2173</f>
        <v>0</v>
      </c>
      <c r="AB2173" s="1075"/>
      <c r="AC2173" s="565"/>
      <c r="AD2173" s="565"/>
      <c r="AE2173" s="565"/>
      <c r="AF2173" s="565"/>
      <c r="AG2173" s="565"/>
      <c r="AH2173" s="1263"/>
      <c r="AI2173" s="561"/>
      <c r="AJ2173" s="1444"/>
      <c r="AK2173" s="1459"/>
    </row>
    <row r="2174" spans="1:37" ht="105" x14ac:dyDescent="0.25">
      <c r="B2174" s="794" t="s">
        <v>532</v>
      </c>
      <c r="C2174" s="675"/>
      <c r="D2174" s="4"/>
      <c r="E2174" s="415">
        <v>10</v>
      </c>
      <c r="F2174" s="213">
        <f>E2174/12*$B$4</f>
        <v>7.5</v>
      </c>
      <c r="G2174" s="368"/>
      <c r="H2174" s="368">
        <f>G2174/F2174*100</f>
        <v>0</v>
      </c>
      <c r="I2174" s="1143"/>
      <c r="J2174" s="1143"/>
      <c r="K2174" s="1847"/>
      <c r="L2174" s="1847"/>
      <c r="M2174" s="1847"/>
      <c r="N2174" s="1847"/>
      <c r="O2174" s="1847"/>
      <c r="P2174" s="1847"/>
      <c r="Q2174" s="565"/>
      <c r="R2174" s="565"/>
      <c r="S2174" s="565"/>
      <c r="T2174" s="565"/>
      <c r="U2174" s="565"/>
      <c r="V2174" s="565"/>
      <c r="W2174" s="565"/>
      <c r="X2174" s="565"/>
      <c r="Y2174" s="565"/>
      <c r="Z2174" s="1054"/>
      <c r="AA2174" s="565"/>
      <c r="AB2174" s="1075"/>
      <c r="AC2174" s="565"/>
      <c r="AD2174" s="565"/>
      <c r="AE2174" s="565"/>
      <c r="AF2174" s="565"/>
      <c r="AG2174" s="565"/>
      <c r="AH2174" s="1263"/>
      <c r="AI2174" s="561"/>
      <c r="AJ2174" s="1444"/>
      <c r="AK2174" s="1459"/>
    </row>
    <row r="2175" spans="1:37" ht="42.75" x14ac:dyDescent="0.25">
      <c r="B2175" s="1402" t="s">
        <v>509</v>
      </c>
      <c r="C2175" s="675"/>
      <c r="D2175" s="4"/>
      <c r="E2175" s="415">
        <f>E2176</f>
        <v>529</v>
      </c>
      <c r="F2175" s="213">
        <f>F2176</f>
        <v>396.75</v>
      </c>
      <c r="G2175" s="368">
        <f>G2176</f>
        <v>13</v>
      </c>
      <c r="H2175" s="368">
        <f>G2175/F2175*100</f>
        <v>3.276622558286074</v>
      </c>
      <c r="I2175" s="1143"/>
      <c r="J2175" s="1143"/>
      <c r="K2175" s="1847"/>
      <c r="L2175" s="1847"/>
      <c r="M2175" s="1847"/>
      <c r="N2175" s="1847"/>
      <c r="O2175" s="1847"/>
      <c r="P2175" s="1847"/>
      <c r="Q2175" s="565">
        <v>855.76906999999994</v>
      </c>
      <c r="R2175" s="565">
        <v>855.76906999999994</v>
      </c>
      <c r="S2175" s="565">
        <v>855.76906999999994</v>
      </c>
      <c r="T2175" s="565">
        <v>855.76906999999994</v>
      </c>
      <c r="U2175" s="565">
        <v>855.76906999999994</v>
      </c>
      <c r="V2175" s="565">
        <v>855.76906999999994</v>
      </c>
      <c r="W2175" s="565">
        <v>855.76906999999994</v>
      </c>
      <c r="X2175" s="565">
        <v>855.76906999999994</v>
      </c>
      <c r="Y2175" s="565">
        <v>855.76906999999994</v>
      </c>
      <c r="Z2175" s="1054">
        <f>Q2175/12*$B$4+(R2175-Q2175)/11*8+(S2175-R2175)/10*7+(T2175-S2175)/9*6+(U2175-T2175)/8*5+(V2175-U2175)/7*4+(W2175-V2175)/6*3+(X2175-W2175)/5*2+(Y2175-X2175)/4*1</f>
        <v>641.82680249999999</v>
      </c>
      <c r="AA2175" s="565">
        <f>AG2175-AF2175-AC2175</f>
        <v>15.563940000000001</v>
      </c>
      <c r="AB2175" s="1075"/>
      <c r="AC2175" s="565"/>
      <c r="AD2175" s="565">
        <f>AA2175-Z2175</f>
        <v>-626.26286249999998</v>
      </c>
      <c r="AE2175" s="565"/>
      <c r="AF2175" s="565">
        <v>0</v>
      </c>
      <c r="AG2175" s="565">
        <v>15.563940000000001</v>
      </c>
      <c r="AH2175" s="1263">
        <f>AH2176</f>
        <v>0</v>
      </c>
      <c r="AI2175" s="561"/>
      <c r="AJ2175" s="1444"/>
      <c r="AK2175" s="1459"/>
    </row>
    <row r="2176" spans="1:37" x14ac:dyDescent="0.25">
      <c r="B2176" s="794" t="s">
        <v>510</v>
      </c>
      <c r="C2176" s="675"/>
      <c r="D2176" s="4"/>
      <c r="E2176" s="415">
        <v>529</v>
      </c>
      <c r="F2176" s="213">
        <f>E2176/12*$B$4</f>
        <v>396.75</v>
      </c>
      <c r="G2176" s="368">
        <v>13</v>
      </c>
      <c r="H2176" s="368">
        <f>G2176/F2176*100</f>
        <v>3.276622558286074</v>
      </c>
      <c r="I2176" s="1143"/>
      <c r="J2176" s="1143"/>
      <c r="K2176" s="1847"/>
      <c r="L2176" s="1847"/>
      <c r="M2176" s="1847"/>
      <c r="N2176" s="1847"/>
      <c r="O2176" s="1847"/>
      <c r="P2176" s="1847"/>
      <c r="Q2176" s="565"/>
      <c r="R2176" s="565"/>
      <c r="S2176" s="565"/>
      <c r="T2176" s="565"/>
      <c r="U2176" s="565"/>
      <c r="V2176" s="565"/>
      <c r="W2176" s="565"/>
      <c r="X2176" s="565"/>
      <c r="Y2176" s="565"/>
      <c r="Z2176" s="1054"/>
      <c r="AA2176" s="565"/>
      <c r="AB2176" s="1075"/>
      <c r="AC2176" s="565"/>
      <c r="AD2176" s="565"/>
      <c r="AE2176" s="565"/>
      <c r="AF2176" s="565"/>
      <c r="AG2176" s="565"/>
      <c r="AH2176" s="1263"/>
      <c r="AI2176" s="561"/>
      <c r="AJ2176" s="1444"/>
      <c r="AK2176" s="1459"/>
    </row>
    <row r="2177" spans="1:37" ht="42.75" x14ac:dyDescent="0.25">
      <c r="B2177" s="1402" t="s">
        <v>511</v>
      </c>
      <c r="C2177" s="675"/>
      <c r="D2177" s="4"/>
      <c r="E2177" s="415"/>
      <c r="F2177" s="213"/>
      <c r="G2177" s="368">
        <v>1</v>
      </c>
      <c r="H2177" s="368"/>
      <c r="I2177" s="1143"/>
      <c r="J2177" s="1143"/>
      <c r="K2177" s="1847"/>
      <c r="L2177" s="1847"/>
      <c r="M2177" s="1847"/>
      <c r="N2177" s="1847"/>
      <c r="O2177" s="1847"/>
      <c r="P2177" s="1847"/>
      <c r="Q2177" s="565"/>
      <c r="R2177" s="565"/>
      <c r="S2177" s="565"/>
      <c r="T2177" s="565"/>
      <c r="U2177" s="565"/>
      <c r="V2177" s="565"/>
      <c r="W2177" s="565"/>
      <c r="X2177" s="565"/>
      <c r="Y2177" s="565"/>
      <c r="Z2177" s="1054"/>
      <c r="AA2177" s="565"/>
      <c r="AB2177" s="1075"/>
      <c r="AC2177" s="565"/>
      <c r="AD2177" s="565"/>
      <c r="AE2177" s="565"/>
      <c r="AF2177" s="565"/>
      <c r="AG2177" s="565"/>
      <c r="AH2177" s="1263"/>
      <c r="AI2177" s="561"/>
      <c r="AJ2177" s="1444"/>
      <c r="AK2177" s="1459"/>
    </row>
    <row r="2178" spans="1:37" ht="29.25" x14ac:dyDescent="0.25">
      <c r="A2178" s="239">
        <v>1</v>
      </c>
      <c r="B2178" s="779" t="s">
        <v>360</v>
      </c>
      <c r="C2178" s="675"/>
      <c r="D2178" s="4"/>
      <c r="E2178" s="415">
        <f>E2179+E2180</f>
        <v>901.595744680851</v>
      </c>
      <c r="F2178" s="213">
        <f>F2179+F2180</f>
        <v>676.69680851063822</v>
      </c>
      <c r="G2178" s="368">
        <f>G2179+G2180</f>
        <v>726.47446808510642</v>
      </c>
      <c r="H2178" s="368">
        <f>G2178/F2178*100</f>
        <v>107.35597670159333</v>
      </c>
      <c r="I2178" s="1143"/>
      <c r="J2178" s="1143"/>
      <c r="K2178" s="1847"/>
      <c r="L2178" s="1847"/>
      <c r="M2178" s="1847"/>
      <c r="N2178" s="1847"/>
      <c r="O2178" s="1847"/>
      <c r="P2178" s="1847"/>
      <c r="Q2178" s="565"/>
      <c r="R2178" s="565"/>
      <c r="S2178" s="565"/>
      <c r="T2178" s="565"/>
      <c r="U2178" s="565"/>
      <c r="V2178" s="565"/>
      <c r="W2178" s="565"/>
      <c r="X2178" s="565"/>
      <c r="Y2178" s="565"/>
      <c r="Z2178" s="1054"/>
      <c r="AA2178" s="565">
        <f>AG2178-AF2178-AC2178</f>
        <v>0</v>
      </c>
      <c r="AB2178" s="1075"/>
      <c r="AC2178" s="565"/>
      <c r="AD2178" s="565"/>
      <c r="AE2178" s="565"/>
      <c r="AF2178" s="565"/>
      <c r="AG2178" s="565"/>
      <c r="AH2178" s="1263">
        <f>AH2179+AH2180</f>
        <v>0</v>
      </c>
      <c r="AI2178" s="561"/>
      <c r="AJ2178" s="1444"/>
      <c r="AK2178" s="1459"/>
    </row>
    <row r="2179" spans="1:37" x14ac:dyDescent="0.25">
      <c r="A2179" s="239">
        <v>1</v>
      </c>
      <c r="B2179" s="779" t="s">
        <v>375</v>
      </c>
      <c r="C2179" s="675"/>
      <c r="D2179" s="4"/>
      <c r="E2179" s="415">
        <v>50</v>
      </c>
      <c r="F2179" s="213">
        <f>ROUND(E2179/12*$B$4,0)</f>
        <v>38</v>
      </c>
      <c r="G2179" s="368">
        <v>32</v>
      </c>
      <c r="H2179" s="368">
        <f>G2179/F2179*100</f>
        <v>84.210526315789465</v>
      </c>
      <c r="I2179" s="1143"/>
      <c r="J2179" s="1143"/>
      <c r="K2179" s="1847"/>
      <c r="L2179" s="1847"/>
      <c r="M2179" s="1847"/>
      <c r="N2179" s="1847"/>
      <c r="O2179" s="1847"/>
      <c r="P2179" s="1847"/>
      <c r="Q2179" s="565"/>
      <c r="R2179" s="565"/>
      <c r="S2179" s="565"/>
      <c r="T2179" s="565"/>
      <c r="U2179" s="565"/>
      <c r="V2179" s="565"/>
      <c r="W2179" s="565"/>
      <c r="X2179" s="565"/>
      <c r="Y2179" s="565"/>
      <c r="Z2179" s="1054"/>
      <c r="AA2179" s="565">
        <f>AG2179-AF2179-AC2179</f>
        <v>0</v>
      </c>
      <c r="AB2179" s="1075"/>
      <c r="AC2179" s="565"/>
      <c r="AD2179" s="565"/>
      <c r="AE2179" s="565"/>
      <c r="AF2179" s="565"/>
      <c r="AG2179" s="565"/>
      <c r="AH2179" s="1263"/>
      <c r="AI2179" s="561"/>
      <c r="AJ2179" s="1444"/>
      <c r="AK2179" s="1459"/>
    </row>
    <row r="2180" spans="1:37" x14ac:dyDescent="0.25">
      <c r="A2180" s="239">
        <v>1</v>
      </c>
      <c r="B2180" s="4" t="s">
        <v>376</v>
      </c>
      <c r="C2180" s="675"/>
      <c r="D2180" s="4"/>
      <c r="E2180" s="415">
        <f>E2181/9.4</f>
        <v>851.595744680851</v>
      </c>
      <c r="F2180" s="213">
        <f>F2181/9.4</f>
        <v>638.69680851063822</v>
      </c>
      <c r="G2180" s="368">
        <f>G2181/9.4</f>
        <v>694.47446808510642</v>
      </c>
      <c r="H2180" s="368">
        <f t="shared" ref="H2180:H2181" si="835">G2180/F2180*100</f>
        <v>108.73304184884449</v>
      </c>
      <c r="I2180" s="1143"/>
      <c r="J2180" s="1143"/>
      <c r="K2180" s="1847"/>
      <c r="L2180" s="1847"/>
      <c r="M2180" s="1847"/>
      <c r="N2180" s="1847"/>
      <c r="O2180" s="1847"/>
      <c r="P2180" s="1847"/>
      <c r="Q2180" s="565"/>
      <c r="R2180" s="565"/>
      <c r="S2180" s="565"/>
      <c r="T2180" s="565"/>
      <c r="U2180" s="565"/>
      <c r="V2180" s="565"/>
      <c r="W2180" s="565"/>
      <c r="X2180" s="565"/>
      <c r="Y2180" s="565"/>
      <c r="Z2180" s="1054"/>
      <c r="AA2180" s="565"/>
      <c r="AB2180" s="1075"/>
      <c r="AC2180" s="565"/>
      <c r="AD2180" s="565"/>
      <c r="AE2180" s="565"/>
      <c r="AF2180" s="565"/>
      <c r="AG2180" s="565"/>
      <c r="AH2180" s="1263">
        <f>AH2181/9.4</f>
        <v>0</v>
      </c>
      <c r="AI2180" s="561"/>
      <c r="AJ2180" s="1444"/>
      <c r="AK2180" s="1459"/>
    </row>
    <row r="2181" spans="1:37" x14ac:dyDescent="0.25">
      <c r="A2181" s="239">
        <v>1</v>
      </c>
      <c r="B2181" s="795" t="s">
        <v>377</v>
      </c>
      <c r="C2181" s="675"/>
      <c r="D2181" s="4"/>
      <c r="E2181" s="415">
        <v>8005</v>
      </c>
      <c r="F2181" s="213">
        <f>E2181/12*$B$4</f>
        <v>6003.75</v>
      </c>
      <c r="G2181" s="368">
        <v>6528.06</v>
      </c>
      <c r="H2181" s="368">
        <f t="shared" si="835"/>
        <v>108.73304184884446</v>
      </c>
      <c r="I2181" s="1143"/>
      <c r="J2181" s="1143"/>
      <c r="K2181" s="1847"/>
      <c r="L2181" s="1847"/>
      <c r="M2181" s="1847"/>
      <c r="N2181" s="1847"/>
      <c r="O2181" s="1847"/>
      <c r="P2181" s="1847"/>
      <c r="Q2181" s="565"/>
      <c r="R2181" s="565"/>
      <c r="S2181" s="565"/>
      <c r="T2181" s="565"/>
      <c r="U2181" s="565"/>
      <c r="V2181" s="565"/>
      <c r="W2181" s="565"/>
      <c r="X2181" s="565"/>
      <c r="Y2181" s="565"/>
      <c r="Z2181" s="1054"/>
      <c r="AA2181" s="565">
        <f>AG2181-AF2181-AC2181</f>
        <v>0</v>
      </c>
      <c r="AB2181" s="1075"/>
      <c r="AC2181" s="565"/>
      <c r="AD2181" s="565"/>
      <c r="AE2181" s="565"/>
      <c r="AF2181" s="565"/>
      <c r="AG2181" s="565"/>
      <c r="AH2181" s="1263"/>
      <c r="AI2181" s="561"/>
      <c r="AJ2181" s="1444"/>
      <c r="AK2181" s="1459"/>
    </row>
    <row r="2182" spans="1:37" ht="43.5" x14ac:dyDescent="0.25">
      <c r="A2182" s="239">
        <v>1</v>
      </c>
      <c r="B2182" s="779" t="s">
        <v>353</v>
      </c>
      <c r="C2182" s="675"/>
      <c r="D2182" s="4"/>
      <c r="E2182" s="415">
        <v>667</v>
      </c>
      <c r="F2182" s="213">
        <f>ROUND(E2182/12*$B$4,0)</f>
        <v>500</v>
      </c>
      <c r="G2182" s="368">
        <v>321</v>
      </c>
      <c r="H2182" s="368">
        <f>G2182/F2182*100</f>
        <v>64.2</v>
      </c>
      <c r="I2182" s="1143"/>
      <c r="J2182" s="1143"/>
      <c r="K2182" s="1847"/>
      <c r="L2182" s="1847"/>
      <c r="M2182" s="1847"/>
      <c r="N2182" s="1847"/>
      <c r="O2182" s="1847"/>
      <c r="P2182" s="1847"/>
      <c r="Q2182" s="565"/>
      <c r="R2182" s="565"/>
      <c r="S2182" s="565"/>
      <c r="T2182" s="565"/>
      <c r="U2182" s="565"/>
      <c r="V2182" s="565"/>
      <c r="W2182" s="565"/>
      <c r="X2182" s="565"/>
      <c r="Y2182" s="565"/>
      <c r="Z2182" s="1054"/>
      <c r="AA2182" s="565"/>
      <c r="AB2182" s="1075"/>
      <c r="AC2182" s="565"/>
      <c r="AD2182" s="565"/>
      <c r="AE2182" s="565"/>
      <c r="AF2182" s="565"/>
      <c r="AG2182" s="565"/>
      <c r="AH2182" s="1263"/>
      <c r="AI2182" s="561"/>
      <c r="AJ2182" s="1444"/>
      <c r="AK2182" s="1459"/>
    </row>
    <row r="2183" spans="1:37" ht="30" x14ac:dyDescent="0.25">
      <c r="A2183" s="239">
        <v>1</v>
      </c>
      <c r="B2183" s="774" t="s">
        <v>201</v>
      </c>
      <c r="C2183" s="662"/>
      <c r="D2183" s="4"/>
      <c r="E2183" s="415"/>
      <c r="F2183" s="213"/>
      <c r="G2183" s="368"/>
      <c r="H2183" s="368"/>
      <c r="I2183" s="1143"/>
      <c r="J2183" s="1143"/>
      <c r="K2183" s="1847"/>
      <c r="L2183" s="1847"/>
      <c r="M2183" s="1847"/>
      <c r="N2183" s="1847"/>
      <c r="O2183" s="1847"/>
      <c r="P2183" s="1847"/>
      <c r="Q2183" s="566"/>
      <c r="R2183" s="566"/>
      <c r="S2183" s="566"/>
      <c r="T2183" s="566"/>
      <c r="U2183" s="566"/>
      <c r="V2183" s="566"/>
      <c r="W2183" s="566"/>
      <c r="X2183" s="566"/>
      <c r="Y2183" s="566"/>
      <c r="Z2183" s="1201"/>
      <c r="AA2183" s="566">
        <f t="shared" ref="AA2183:AA2191" si="836">AG2183-AF2183-AC2183</f>
        <v>0</v>
      </c>
      <c r="AB2183" s="1075"/>
      <c r="AC2183" s="565"/>
      <c r="AD2183" s="565"/>
      <c r="AE2183" s="566"/>
      <c r="AF2183" s="566"/>
      <c r="AG2183" s="565"/>
      <c r="AH2183" s="1263"/>
      <c r="AI2183" s="561"/>
      <c r="AJ2183" s="1444"/>
      <c r="AK2183" s="1459"/>
    </row>
    <row r="2184" spans="1:37" ht="72" x14ac:dyDescent="0.25">
      <c r="A2184" s="239">
        <v>1</v>
      </c>
      <c r="B2184" s="775" t="s">
        <v>361</v>
      </c>
      <c r="C2184" s="2090"/>
      <c r="D2184" s="779"/>
      <c r="E2184" s="442"/>
      <c r="F2184" s="1045"/>
      <c r="G2184" s="1045"/>
      <c r="H2184" s="368"/>
      <c r="I2184" s="1143"/>
      <c r="J2184" s="1143"/>
      <c r="K2184" s="1847"/>
      <c r="L2184" s="1847"/>
      <c r="M2184" s="1847"/>
      <c r="N2184" s="1847"/>
      <c r="O2184" s="1847"/>
      <c r="P2184" s="1847"/>
      <c r="Q2184" s="566"/>
      <c r="R2184" s="566"/>
      <c r="S2184" s="566"/>
      <c r="T2184" s="566"/>
      <c r="U2184" s="566"/>
      <c r="V2184" s="566"/>
      <c r="W2184" s="566"/>
      <c r="X2184" s="566"/>
      <c r="Y2184" s="566"/>
      <c r="Z2184" s="1054">
        <f>Q2184/12*$B$4</f>
        <v>0</v>
      </c>
      <c r="AA2184" s="565">
        <f t="shared" si="836"/>
        <v>0</v>
      </c>
      <c r="AB2184" s="1642"/>
      <c r="AC2184" s="565"/>
      <c r="AD2184" s="565">
        <f>AA2184-Z2184</f>
        <v>0</v>
      </c>
      <c r="AE2184" s="565"/>
      <c r="AF2184" s="565"/>
      <c r="AG2184" s="567"/>
      <c r="AH2184" s="1267"/>
      <c r="AI2184" s="1188"/>
      <c r="AJ2184" s="1444"/>
      <c r="AK2184" s="1459"/>
    </row>
    <row r="2185" spans="1:37" x14ac:dyDescent="0.25">
      <c r="A2185" s="239">
        <v>1</v>
      </c>
      <c r="B2185" s="766" t="s">
        <v>234</v>
      </c>
      <c r="C2185" s="2033"/>
      <c r="D2185" s="4"/>
      <c r="E2185" s="415">
        <f>E2186+E2187</f>
        <v>600</v>
      </c>
      <c r="F2185" s="213">
        <f>F2186+F2187</f>
        <v>450</v>
      </c>
      <c r="G2185" s="368">
        <f>G2186+G2187</f>
        <v>395</v>
      </c>
      <c r="H2185" s="368">
        <f t="shared" ref="H2185:H2192" si="837">G2185/F2185*100</f>
        <v>87.777777777777771</v>
      </c>
      <c r="I2185" s="1143"/>
      <c r="J2185" s="1143"/>
      <c r="K2185" s="1847"/>
      <c r="L2185" s="1847"/>
      <c r="M2185" s="1847"/>
      <c r="N2185" s="1847"/>
      <c r="O2185" s="1847"/>
      <c r="P2185" s="1847"/>
      <c r="Q2185" s="565">
        <v>429.61799999999999</v>
      </c>
      <c r="R2185" s="565">
        <v>429.61799999999999</v>
      </c>
      <c r="S2185" s="565">
        <v>429.61799999999999</v>
      </c>
      <c r="T2185" s="565">
        <v>429.61799999999999</v>
      </c>
      <c r="U2185" s="565">
        <v>429.61799999999999</v>
      </c>
      <c r="V2185" s="565">
        <v>429.61799999999999</v>
      </c>
      <c r="W2185" s="565">
        <v>429.61799999999999</v>
      </c>
      <c r="X2185" s="565">
        <v>429.61799999999999</v>
      </c>
      <c r="Y2185" s="565">
        <v>429.61799999999999</v>
      </c>
      <c r="Z2185" s="1202">
        <f>Q2185/12*$B$4+(R2185-Q2185)/11*8+(S2185-R2185)/10*7+(T2185-S2185)/9*6+(U2185-T2185)/8*5+(V2185-U2185)/7*4+(W2185-V2185)/6*3+(X2185-W2185)/5*2+(Y2185-X2185)/4*1</f>
        <v>322.21349999999995</v>
      </c>
      <c r="AA2185" s="564">
        <f t="shared" si="836"/>
        <v>287.12991999999997</v>
      </c>
      <c r="AB2185" s="1075"/>
      <c r="AC2185" s="564"/>
      <c r="AD2185" s="564">
        <f>AA2185-Z2185</f>
        <v>-35.083579999999984</v>
      </c>
      <c r="AE2185" s="564"/>
      <c r="AF2185" s="564">
        <v>0</v>
      </c>
      <c r="AG2185" s="565">
        <v>287.12991999999997</v>
      </c>
      <c r="AH2185" s="1263">
        <f>AH2186+AH2187</f>
        <v>0</v>
      </c>
      <c r="AI2185" s="561"/>
      <c r="AJ2185" s="1444"/>
      <c r="AK2185" s="1459"/>
    </row>
    <row r="2186" spans="1:37" ht="30" x14ac:dyDescent="0.25">
      <c r="A2186" s="239">
        <v>1</v>
      </c>
      <c r="B2186" s="295" t="s">
        <v>283</v>
      </c>
      <c r="C2186" s="675"/>
      <c r="D2186" s="4"/>
      <c r="E2186" s="415">
        <v>300</v>
      </c>
      <c r="F2186" s="368">
        <f>ROUND(E2186/12*$B$4,0)</f>
        <v>225</v>
      </c>
      <c r="G2186" s="368">
        <v>187</v>
      </c>
      <c r="H2186" s="368">
        <f t="shared" si="837"/>
        <v>83.111111111111114</v>
      </c>
      <c r="I2186" s="1143"/>
      <c r="J2186" s="1143"/>
      <c r="K2186" s="1847"/>
      <c r="L2186" s="1847"/>
      <c r="M2186" s="1847"/>
      <c r="N2186" s="1847"/>
      <c r="O2186" s="1847"/>
      <c r="P2186" s="1847"/>
      <c r="Q2186" s="565"/>
      <c r="R2186" s="565"/>
      <c r="S2186" s="565"/>
      <c r="T2186" s="565"/>
      <c r="U2186" s="565"/>
      <c r="V2186" s="565"/>
      <c r="W2186" s="565"/>
      <c r="X2186" s="565"/>
      <c r="Y2186" s="565"/>
      <c r="Z2186" s="1054"/>
      <c r="AA2186" s="565">
        <f t="shared" si="836"/>
        <v>0</v>
      </c>
      <c r="AB2186" s="1075"/>
      <c r="AC2186" s="565"/>
      <c r="AD2186" s="565"/>
      <c r="AE2186" s="565"/>
      <c r="AF2186" s="565"/>
      <c r="AG2186" s="565"/>
      <c r="AH2186" s="1263"/>
      <c r="AI2186" s="561"/>
      <c r="AJ2186" s="1444"/>
      <c r="AK2186" s="1459"/>
    </row>
    <row r="2187" spans="1:37" ht="45" x14ac:dyDescent="0.25">
      <c r="A2187" s="239">
        <v>1</v>
      </c>
      <c r="B2187" s="295" t="s">
        <v>313</v>
      </c>
      <c r="C2187" s="675"/>
      <c r="D2187" s="4"/>
      <c r="E2187" s="415">
        <v>300</v>
      </c>
      <c r="F2187" s="213">
        <f>ROUND(E2187/12*$B$4,0)</f>
        <v>225</v>
      </c>
      <c r="G2187" s="368">
        <v>208</v>
      </c>
      <c r="H2187" s="368">
        <f t="shared" si="837"/>
        <v>92.444444444444443</v>
      </c>
      <c r="I2187" s="1143"/>
      <c r="J2187" s="1143"/>
      <c r="K2187" s="1847"/>
      <c r="L2187" s="1847"/>
      <c r="M2187" s="1847"/>
      <c r="N2187" s="1847"/>
      <c r="O2187" s="1847"/>
      <c r="P2187" s="1847"/>
      <c r="Q2187" s="565"/>
      <c r="R2187" s="565"/>
      <c r="S2187" s="565"/>
      <c r="T2187" s="565"/>
      <c r="U2187" s="565"/>
      <c r="V2187" s="565"/>
      <c r="W2187" s="565"/>
      <c r="X2187" s="565"/>
      <c r="Y2187" s="565"/>
      <c r="Z2187" s="1054"/>
      <c r="AA2187" s="565">
        <f t="shared" si="836"/>
        <v>0</v>
      </c>
      <c r="AB2187" s="1075"/>
      <c r="AC2187" s="565"/>
      <c r="AD2187" s="565"/>
      <c r="AE2187" s="565"/>
      <c r="AF2187" s="565"/>
      <c r="AG2187" s="565"/>
      <c r="AH2187" s="1263"/>
      <c r="AI2187" s="561"/>
      <c r="AJ2187" s="1444"/>
      <c r="AK2187" s="1459"/>
    </row>
    <row r="2188" spans="1:37" ht="29.25" x14ac:dyDescent="0.25">
      <c r="A2188" s="239">
        <v>1</v>
      </c>
      <c r="B2188" s="720" t="s">
        <v>279</v>
      </c>
      <c r="C2188" s="675"/>
      <c r="D2188" s="4"/>
      <c r="E2188" s="442">
        <f>E2144+E2166-E2176</f>
        <v>11054.25</v>
      </c>
      <c r="F2188" s="1045">
        <f t="shared" ref="F2188:G2188" si="838">F2144+F2166-F2176</f>
        <v>8290.4375</v>
      </c>
      <c r="G2188" s="1045">
        <f t="shared" si="838"/>
        <v>9738.3050000000003</v>
      </c>
      <c r="H2188" s="1045">
        <f t="shared" si="837"/>
        <v>117.46430752297452</v>
      </c>
      <c r="I2188" s="1143"/>
      <c r="J2188" s="1143"/>
      <c r="K2188" s="1847"/>
      <c r="L2188" s="1847"/>
      <c r="M2188" s="1847"/>
      <c r="N2188" s="1847"/>
      <c r="O2188" s="1847"/>
      <c r="P2188" s="1847"/>
      <c r="Q2188" s="565"/>
      <c r="R2188" s="565"/>
      <c r="S2188" s="565"/>
      <c r="T2188" s="565"/>
      <c r="U2188" s="565"/>
      <c r="V2188" s="565"/>
      <c r="W2188" s="565"/>
      <c r="X2188" s="565"/>
      <c r="Y2188" s="565"/>
      <c r="Z2188" s="1054"/>
      <c r="AA2188" s="565">
        <f t="shared" si="836"/>
        <v>0</v>
      </c>
      <c r="AB2188" s="1075"/>
      <c r="AC2188" s="565"/>
      <c r="AD2188" s="565"/>
      <c r="AE2188" s="565"/>
      <c r="AF2188" s="565"/>
      <c r="AG2188" s="565"/>
      <c r="AH2188" s="1267">
        <f>AH2144+AH2166</f>
        <v>0</v>
      </c>
      <c r="AI2188" s="561"/>
      <c r="AJ2188" s="1444"/>
      <c r="AK2188" s="1459"/>
    </row>
    <row r="2189" spans="1:37" ht="43.5" x14ac:dyDescent="0.25">
      <c r="A2189" s="239">
        <v>1</v>
      </c>
      <c r="B2189" s="720" t="s">
        <v>308</v>
      </c>
      <c r="C2189" s="675"/>
      <c r="D2189" s="4"/>
      <c r="E2189" s="442">
        <f>E2154+E2176</f>
        <v>2963</v>
      </c>
      <c r="F2189" s="782">
        <f t="shared" ref="F2189:G2189" si="839">F2154+F2176</f>
        <v>2222.25</v>
      </c>
      <c r="G2189" s="1045">
        <f t="shared" si="839"/>
        <v>420</v>
      </c>
      <c r="H2189" s="1045">
        <f t="shared" si="837"/>
        <v>18.899763752953088</v>
      </c>
      <c r="I2189" s="1143"/>
      <c r="J2189" s="1143"/>
      <c r="K2189" s="1847"/>
      <c r="L2189" s="1847"/>
      <c r="M2189" s="1847"/>
      <c r="N2189" s="1847"/>
      <c r="O2189" s="1847"/>
      <c r="P2189" s="1847"/>
      <c r="Q2189" s="565"/>
      <c r="R2189" s="565"/>
      <c r="S2189" s="565"/>
      <c r="T2189" s="565"/>
      <c r="U2189" s="565"/>
      <c r="V2189" s="565"/>
      <c r="W2189" s="565"/>
      <c r="X2189" s="565"/>
      <c r="Y2189" s="565"/>
      <c r="Z2189" s="1054"/>
      <c r="AA2189" s="565">
        <f t="shared" si="836"/>
        <v>0</v>
      </c>
      <c r="AB2189" s="1075"/>
      <c r="AC2189" s="565"/>
      <c r="AD2189" s="565"/>
      <c r="AE2189" s="565"/>
      <c r="AF2189" s="565"/>
      <c r="AG2189" s="565"/>
      <c r="AH2189" s="1267">
        <f>AH2154</f>
        <v>0</v>
      </c>
      <c r="AI2189" s="561"/>
      <c r="AJ2189" s="1444"/>
      <c r="AK2189" s="1459"/>
    </row>
    <row r="2190" spans="1:37" ht="29.25" x14ac:dyDescent="0.25">
      <c r="A2190" s="239">
        <v>1</v>
      </c>
      <c r="B2190" s="720" t="s">
        <v>280</v>
      </c>
      <c r="C2190" s="675"/>
      <c r="D2190" s="4"/>
      <c r="E2190" s="442">
        <f>E2178+E2152</f>
        <v>6880.5957446808507</v>
      </c>
      <c r="F2190" s="782">
        <f>F2178+F2152</f>
        <v>5160.9468085106382</v>
      </c>
      <c r="G2190" s="1045">
        <f>G2178+G2152</f>
        <v>5332.4744680851063</v>
      </c>
      <c r="H2190" s="1045">
        <f t="shared" si="837"/>
        <v>103.3235696072591</v>
      </c>
      <c r="I2190" s="1143"/>
      <c r="J2190" s="1143"/>
      <c r="K2190" s="1847"/>
      <c r="L2190" s="1847"/>
      <c r="M2190" s="1847"/>
      <c r="N2190" s="1847"/>
      <c r="O2190" s="1847"/>
      <c r="P2190" s="1847"/>
      <c r="Q2190" s="565"/>
      <c r="R2190" s="565"/>
      <c r="S2190" s="565"/>
      <c r="T2190" s="565"/>
      <c r="U2190" s="565"/>
      <c r="V2190" s="565"/>
      <c r="W2190" s="565"/>
      <c r="X2190" s="565"/>
      <c r="Y2190" s="565"/>
      <c r="Z2190" s="1054"/>
      <c r="AA2190" s="565">
        <f t="shared" si="836"/>
        <v>0</v>
      </c>
      <c r="AB2190" s="1075"/>
      <c r="AC2190" s="565"/>
      <c r="AD2190" s="565"/>
      <c r="AE2190" s="565"/>
      <c r="AF2190" s="565"/>
      <c r="AG2190" s="565"/>
      <c r="AH2190" s="1267">
        <f>AH2178+AH2152</f>
        <v>0</v>
      </c>
      <c r="AI2190" s="561"/>
      <c r="AJ2190" s="1444"/>
      <c r="AK2190" s="1459"/>
    </row>
    <row r="2191" spans="1:37" ht="29.25" x14ac:dyDescent="0.25">
      <c r="A2191" s="239">
        <v>1</v>
      </c>
      <c r="B2191" s="737" t="s">
        <v>281</v>
      </c>
      <c r="C2191" s="675"/>
      <c r="D2191" s="4"/>
      <c r="E2191" s="442">
        <f>E2182</f>
        <v>667</v>
      </c>
      <c r="F2191" s="1045">
        <f>F2182</f>
        <v>500</v>
      </c>
      <c r="G2191" s="1045">
        <f>G2182</f>
        <v>321</v>
      </c>
      <c r="H2191" s="1045">
        <f t="shared" si="837"/>
        <v>64.2</v>
      </c>
      <c r="I2191" s="1143"/>
      <c r="J2191" s="1143"/>
      <c r="K2191" s="1847"/>
      <c r="L2191" s="1847"/>
      <c r="M2191" s="1847"/>
      <c r="N2191" s="1847"/>
      <c r="O2191" s="1847"/>
      <c r="P2191" s="1847"/>
      <c r="Q2191" s="565">
        <v>666.45306000000005</v>
      </c>
      <c r="R2191" s="565">
        <v>666.45306000000005</v>
      </c>
      <c r="S2191" s="565">
        <v>666.45306000000005</v>
      </c>
      <c r="T2191" s="565">
        <v>666.45306000000005</v>
      </c>
      <c r="U2191" s="565">
        <v>666.45306000000005</v>
      </c>
      <c r="V2191" s="565">
        <v>666.45306000000005</v>
      </c>
      <c r="W2191" s="565">
        <v>666.45306000000005</v>
      </c>
      <c r="X2191" s="565">
        <v>666.45306000000005</v>
      </c>
      <c r="Y2191" s="565">
        <v>666.45306000000005</v>
      </c>
      <c r="Z2191" s="1202">
        <f>Q2191/12*$B$4+(R2191-Q2191)/11*8+(S2191-R2191)/10*7+(T2191-S2191)/9*6+(U2191-T2191)/8*5+(V2191-U2191)/7*4+(W2191-V2191)/6*3+(X2191-W2191)/5*2+(Y2191-X2191)/4*1</f>
        <v>499.83979500000004</v>
      </c>
      <c r="AA2191" s="565">
        <f t="shared" si="836"/>
        <v>320.26414</v>
      </c>
      <c r="AB2191" s="1075"/>
      <c r="AC2191" s="565"/>
      <c r="AD2191" s="565">
        <f>AA2191-Z2191</f>
        <v>-179.57565500000004</v>
      </c>
      <c r="AE2191" s="565"/>
      <c r="AF2191" s="565">
        <v>0</v>
      </c>
      <c r="AG2191" s="565">
        <v>320.26414</v>
      </c>
      <c r="AH2191" s="1267">
        <f>AH2182</f>
        <v>0</v>
      </c>
      <c r="AI2191" s="561"/>
      <c r="AJ2191" s="1444"/>
      <c r="AK2191" s="1459"/>
    </row>
    <row r="2192" spans="1:37" ht="15.75" thickBot="1" x14ac:dyDescent="0.3">
      <c r="A2192" s="239">
        <v>1</v>
      </c>
      <c r="B2192" s="777" t="s">
        <v>138</v>
      </c>
      <c r="C2192" s="675"/>
      <c r="D2192" s="4"/>
      <c r="E2192" s="442">
        <f>E2188+E2189+E2153*2.9+E2191+E2179*2.9+E2181/4.2</f>
        <v>34074.30238095238</v>
      </c>
      <c r="F2192" s="782">
        <f>F2188+F2189+F2153*2.9+F2191+F2179*2.9+F2181/4.2</f>
        <v>25556.676785714284</v>
      </c>
      <c r="G2192" s="1045">
        <f>G2188+G2189+G2153*2.9+G2191+G2179*2.9+G2181/4.2</f>
        <v>25483.805</v>
      </c>
      <c r="H2192" s="1045">
        <f t="shared" si="837"/>
        <v>99.714862044367919</v>
      </c>
      <c r="I2192" s="1143"/>
      <c r="J2192" s="1143"/>
      <c r="K2192" s="1847"/>
      <c r="L2192" s="1847"/>
      <c r="M2192" s="1847"/>
      <c r="N2192" s="1847"/>
      <c r="O2192" s="1847"/>
      <c r="P2192" s="1847"/>
      <c r="Q2192" s="565">
        <f t="shared" ref="Q2192:AG2192" si="840">Q2191+Q2185+Q2154+Q2143+Q2165+Q2175</f>
        <v>14277.49512</v>
      </c>
      <c r="R2192" s="565">
        <f t="shared" ref="R2192:S2192" si="841">R2191+R2185+R2154+R2143+R2165+R2175</f>
        <v>14277.49512</v>
      </c>
      <c r="S2192" s="565">
        <f t="shared" si="841"/>
        <v>14277.49512</v>
      </c>
      <c r="T2192" s="565">
        <f t="shared" ref="T2192:U2192" si="842">T2191+T2185+T2154+T2143+T2165+T2175</f>
        <v>14277.49512</v>
      </c>
      <c r="U2192" s="565">
        <f t="shared" si="842"/>
        <v>14277.49512</v>
      </c>
      <c r="V2192" s="565">
        <f t="shared" ref="V2192:W2192" si="843">V2191+V2185+V2154+V2143+V2165+V2175</f>
        <v>14277.49512</v>
      </c>
      <c r="W2192" s="565">
        <f t="shared" si="843"/>
        <v>14277.49512</v>
      </c>
      <c r="X2192" s="565">
        <f t="shared" ref="X2192:Y2192" si="844">X2191+X2185+X2154+X2143+X2165+X2175</f>
        <v>14277.49512</v>
      </c>
      <c r="Y2192" s="565">
        <f t="shared" si="844"/>
        <v>14277.49512</v>
      </c>
      <c r="Z2192" s="1202">
        <f t="shared" si="840"/>
        <v>10828.333025</v>
      </c>
      <c r="AA2192" s="565">
        <f t="shared" si="840"/>
        <v>9984.4939000000013</v>
      </c>
      <c r="AB2192" s="1075">
        <f t="shared" si="840"/>
        <v>0</v>
      </c>
      <c r="AC2192" s="565">
        <f t="shared" si="840"/>
        <v>0</v>
      </c>
      <c r="AD2192" s="565">
        <f t="shared" si="840"/>
        <v>-843.8391249999986</v>
      </c>
      <c r="AE2192" s="565">
        <f t="shared" si="840"/>
        <v>0</v>
      </c>
      <c r="AF2192" s="565">
        <f t="shared" si="840"/>
        <v>-1.6611300000000002</v>
      </c>
      <c r="AG2192" s="565">
        <f t="shared" si="840"/>
        <v>9982.8327700000009</v>
      </c>
      <c r="AH2192" s="1267">
        <f>AH2188+AH2189+AH2153*2.9+AH2191+AH2179*2.9+AH2181/4.2</f>
        <v>0</v>
      </c>
      <c r="AI2192" s="561">
        <f t="shared" ref="AI2192" si="845">AI2191+AI2185+AI2154+AI2143+AI2165+AI2175</f>
        <v>0</v>
      </c>
      <c r="AJ2192" s="1444"/>
      <c r="AK2192" s="1459"/>
    </row>
    <row r="2193" spans="1:37" ht="15.75" thickBot="1" x14ac:dyDescent="0.3">
      <c r="A2193" s="239">
        <v>1</v>
      </c>
      <c r="B2193" s="2061" t="s">
        <v>314</v>
      </c>
      <c r="C2193" s="2062"/>
      <c r="D2193" s="2061"/>
      <c r="E2193" s="461"/>
      <c r="F2193" s="2189"/>
      <c r="G2193" s="2189"/>
      <c r="H2193" s="2189"/>
      <c r="I2193" s="2189"/>
      <c r="J2193" s="2189"/>
      <c r="K2193" s="2189"/>
      <c r="L2193" s="2189"/>
      <c r="M2193" s="2189"/>
      <c r="N2193" s="2189"/>
      <c r="O2193" s="2189"/>
      <c r="P2193" s="2189"/>
      <c r="Q2193" s="571">
        <f t="shared" ref="Q2193:V2193" si="846">Q2192+Q2142</f>
        <v>14277.49512</v>
      </c>
      <c r="R2193" s="571">
        <f t="shared" si="846"/>
        <v>14277.49512</v>
      </c>
      <c r="S2193" s="571">
        <f t="shared" si="846"/>
        <v>14277.49512</v>
      </c>
      <c r="T2193" s="571">
        <f t="shared" si="846"/>
        <v>14277.49512</v>
      </c>
      <c r="U2193" s="571">
        <f t="shared" si="846"/>
        <v>14277.49512</v>
      </c>
      <c r="V2193" s="571">
        <f t="shared" si="846"/>
        <v>14277.49512</v>
      </c>
      <c r="W2193" s="571">
        <f t="shared" ref="W2193:X2193" si="847">W2192+W2142</f>
        <v>14277.49512</v>
      </c>
      <c r="X2193" s="571">
        <f t="shared" si="847"/>
        <v>14277.49512</v>
      </c>
      <c r="Y2193" s="571">
        <f t="shared" ref="Y2193" si="848">Y2192+Y2142</f>
        <v>14277.49512</v>
      </c>
      <c r="Z2193" s="1055">
        <f t="shared" ref="Z2193:AG2193" si="849">Z2192+Z2142</f>
        <v>10828.333025</v>
      </c>
      <c r="AA2193" s="571">
        <f t="shared" si="849"/>
        <v>9984.4939000000013</v>
      </c>
      <c r="AB2193" s="1080">
        <f t="shared" si="849"/>
        <v>0</v>
      </c>
      <c r="AC2193" s="277">
        <f t="shared" si="849"/>
        <v>0</v>
      </c>
      <c r="AD2193" s="571">
        <f t="shared" si="849"/>
        <v>-843.8391249999986</v>
      </c>
      <c r="AE2193" s="571">
        <f t="shared" si="849"/>
        <v>0</v>
      </c>
      <c r="AF2193" s="571">
        <f t="shared" si="849"/>
        <v>-1.6611300000000002</v>
      </c>
      <c r="AG2193" s="571">
        <f t="shared" si="849"/>
        <v>9982.8327700000009</v>
      </c>
      <c r="AH2193" s="2250"/>
      <c r="AI2193" s="1189">
        <f t="shared" ref="AI2193" si="850">AI2192+AI2142</f>
        <v>0</v>
      </c>
      <c r="AJ2193" s="1444"/>
      <c r="AK2193" s="1459"/>
    </row>
    <row r="2194" spans="1:37" x14ac:dyDescent="0.25">
      <c r="A2194" s="239">
        <v>1</v>
      </c>
      <c r="B2194" s="2104"/>
      <c r="C2194" s="2105"/>
      <c r="D2194" s="2104"/>
      <c r="E2194" s="427"/>
      <c r="F2194" s="2251"/>
      <c r="G2194" s="2251"/>
      <c r="H2194" s="2251"/>
      <c r="I2194" s="374"/>
      <c r="J2194" s="374"/>
      <c r="K2194" s="374"/>
      <c r="L2194" s="374"/>
      <c r="M2194" s="374"/>
      <c r="N2194" s="374"/>
      <c r="O2194" s="374"/>
      <c r="P2194" s="374"/>
      <c r="Q2194" s="564"/>
      <c r="R2194" s="564"/>
      <c r="S2194" s="564"/>
      <c r="T2194" s="564"/>
      <c r="U2194" s="564"/>
      <c r="V2194" s="564"/>
      <c r="W2194" s="564"/>
      <c r="X2194" s="564"/>
      <c r="Y2194" s="564"/>
      <c r="Z2194" s="1053"/>
      <c r="AA2194" s="564">
        <f t="shared" ref="AA2194:AA2220" si="851">AG2194-AF2194-AC2194</f>
        <v>0</v>
      </c>
      <c r="AB2194" s="1078"/>
      <c r="AC2194" s="564"/>
      <c r="AD2194" s="564"/>
      <c r="AE2194" s="564"/>
      <c r="AF2194" s="564"/>
      <c r="AG2194" s="564"/>
      <c r="AH2194" s="2252"/>
      <c r="AI2194" s="607"/>
      <c r="AJ2194" s="1444"/>
      <c r="AK2194" s="1459"/>
    </row>
    <row r="2195" spans="1:37" ht="57.75" x14ac:dyDescent="0.25">
      <c r="A2195" s="239">
        <v>1</v>
      </c>
      <c r="B2195" s="2235" t="s">
        <v>457</v>
      </c>
      <c r="C2195" s="2235"/>
      <c r="D2195" s="996"/>
      <c r="E2195" s="417"/>
      <c r="F2195" s="2048"/>
      <c r="G2195" s="2048"/>
      <c r="H2195" s="2048"/>
      <c r="I2195" s="368"/>
      <c r="J2195" s="368"/>
      <c r="K2195" s="368"/>
      <c r="L2195" s="368"/>
      <c r="M2195" s="368"/>
      <c r="N2195" s="368"/>
      <c r="O2195" s="368"/>
      <c r="P2195" s="368"/>
      <c r="Q2195" s="565"/>
      <c r="R2195" s="565"/>
      <c r="S2195" s="565"/>
      <c r="T2195" s="565"/>
      <c r="U2195" s="565"/>
      <c r="V2195" s="565"/>
      <c r="W2195" s="565"/>
      <c r="X2195" s="565"/>
      <c r="Y2195" s="565"/>
      <c r="Z2195" s="1054"/>
      <c r="AA2195" s="565">
        <f t="shared" si="851"/>
        <v>0</v>
      </c>
      <c r="AB2195" s="1075"/>
      <c r="AC2195" s="565"/>
      <c r="AD2195" s="565"/>
      <c r="AE2195" s="565"/>
      <c r="AF2195" s="565"/>
      <c r="AG2195" s="565"/>
      <c r="AH2195" s="2050"/>
      <c r="AI2195" s="561"/>
      <c r="AJ2195" s="1444"/>
      <c r="AK2195" s="1459"/>
    </row>
    <row r="2196" spans="1:37" x14ac:dyDescent="0.25">
      <c r="A2196" s="239">
        <v>1</v>
      </c>
      <c r="B2196" s="1887" t="s">
        <v>5</v>
      </c>
      <c r="C2196" s="1888"/>
      <c r="D2196" s="1887"/>
      <c r="E2196" s="417"/>
      <c r="F2196" s="2048"/>
      <c r="G2196" s="2048"/>
      <c r="H2196" s="2048"/>
      <c r="I2196" s="368"/>
      <c r="J2196" s="368"/>
      <c r="K2196" s="368"/>
      <c r="L2196" s="368"/>
      <c r="M2196" s="368"/>
      <c r="N2196" s="368"/>
      <c r="O2196" s="368"/>
      <c r="P2196" s="368"/>
      <c r="Q2196" s="565"/>
      <c r="R2196" s="565"/>
      <c r="S2196" s="565"/>
      <c r="T2196" s="565"/>
      <c r="U2196" s="565"/>
      <c r="V2196" s="565"/>
      <c r="W2196" s="565"/>
      <c r="X2196" s="565"/>
      <c r="Y2196" s="565"/>
      <c r="Z2196" s="1054"/>
      <c r="AA2196" s="565">
        <f t="shared" si="851"/>
        <v>0</v>
      </c>
      <c r="AB2196" s="1075"/>
      <c r="AC2196" s="565"/>
      <c r="AD2196" s="565"/>
      <c r="AE2196" s="565"/>
      <c r="AF2196" s="565"/>
      <c r="AG2196" s="565"/>
      <c r="AH2196" s="2050"/>
      <c r="AI2196" s="561"/>
      <c r="AJ2196" s="1444"/>
      <c r="AK2196" s="1459"/>
    </row>
    <row r="2197" spans="1:37" x14ac:dyDescent="0.25">
      <c r="A2197" s="239">
        <v>1</v>
      </c>
      <c r="B2197" s="2031" t="s">
        <v>132</v>
      </c>
      <c r="C2197" s="1457" t="s">
        <v>275</v>
      </c>
      <c r="D2197" s="2031">
        <v>320</v>
      </c>
      <c r="E2197" s="420">
        <v>2950</v>
      </c>
      <c r="F2197" s="218">
        <f>E2197/12*$B$4</f>
        <v>2212.5</v>
      </c>
      <c r="G2197" s="218">
        <v>2169</v>
      </c>
      <c r="H2197" s="218">
        <f>G2197/F2197*100</f>
        <v>98.033898305084747</v>
      </c>
      <c r="I2197" s="2244">
        <v>13</v>
      </c>
      <c r="J2197" s="1469">
        <f>M2197/G2197</f>
        <v>12.402950668510835</v>
      </c>
      <c r="K2197" s="478">
        <f>ROUND(E2197*I2197,0)</f>
        <v>38350</v>
      </c>
      <c r="L2197" s="478">
        <f>ROUND(K2197/12*$B$4,0)</f>
        <v>28763</v>
      </c>
      <c r="M2197" s="478">
        <v>26902</v>
      </c>
      <c r="N2197" s="478">
        <f>M2197/L2197*100</f>
        <v>93.529882140249626</v>
      </c>
      <c r="O2197" s="219">
        <f>K2197/D2197</f>
        <v>119.84375</v>
      </c>
      <c r="P2197" s="478">
        <f>M2197/$B$4*12/O2197</f>
        <v>299.30082572794441</v>
      </c>
      <c r="Q2197" s="566"/>
      <c r="R2197" s="566"/>
      <c r="S2197" s="566"/>
      <c r="T2197" s="566"/>
      <c r="U2197" s="566"/>
      <c r="V2197" s="566"/>
      <c r="W2197" s="566"/>
      <c r="X2197" s="566"/>
      <c r="Y2197" s="566"/>
      <c r="Z2197" s="1201"/>
      <c r="AA2197" s="566">
        <f t="shared" si="851"/>
        <v>0</v>
      </c>
      <c r="AB2197" s="1491"/>
      <c r="AC2197" s="566"/>
      <c r="AD2197" s="566"/>
      <c r="AE2197" s="566"/>
      <c r="AF2197" s="566"/>
      <c r="AG2197" s="566"/>
      <c r="AH2197" s="1477"/>
      <c r="AI2197" s="1187"/>
      <c r="AJ2197" s="1444"/>
      <c r="AK2197" s="1459"/>
    </row>
    <row r="2198" spans="1:37" x14ac:dyDescent="0.25">
      <c r="A2198" s="239">
        <v>1</v>
      </c>
      <c r="B2198" s="1510" t="s">
        <v>7</v>
      </c>
      <c r="C2198" s="1509"/>
      <c r="D2198" s="1510"/>
      <c r="E2198" s="426">
        <f>E2197</f>
        <v>2950</v>
      </c>
      <c r="F2198" s="2134">
        <f>F2197</f>
        <v>2212.5</v>
      </c>
      <c r="G2198" s="2134">
        <f>G2197</f>
        <v>2169</v>
      </c>
      <c r="H2198" s="2134">
        <f>G2198/F2198*100</f>
        <v>98.033898305084747</v>
      </c>
      <c r="I2198" s="8">
        <f>IF(E2198=0,0,K2198/E2198)</f>
        <v>13</v>
      </c>
      <c r="J2198" s="8">
        <f>M2198/G2198</f>
        <v>12.402950668510835</v>
      </c>
      <c r="K2198" s="1144">
        <f>K2197</f>
        <v>38350</v>
      </c>
      <c r="L2198" s="1144">
        <f>L2197</f>
        <v>28763</v>
      </c>
      <c r="M2198" s="1144">
        <f>M2197</f>
        <v>26902</v>
      </c>
      <c r="N2198" s="1563">
        <f>M2198/L2198*100</f>
        <v>93.529882140249626</v>
      </c>
      <c r="O2198" s="366">
        <f>SUM(O2197)</f>
        <v>119.84375</v>
      </c>
      <c r="P2198" s="1563">
        <f>M2198/$B$4*12/O2198</f>
        <v>299.30082572794441</v>
      </c>
      <c r="Q2198" s="563">
        <v>126335.54997000001</v>
      </c>
      <c r="R2198" s="563">
        <v>126335.54997000001</v>
      </c>
      <c r="S2198" s="563">
        <v>126335.54997000001</v>
      </c>
      <c r="T2198" s="563">
        <v>126335.54997000001</v>
      </c>
      <c r="U2198" s="563">
        <v>126335.54997000001</v>
      </c>
      <c r="V2198" s="563">
        <v>126335.54997000001</v>
      </c>
      <c r="W2198" s="563">
        <v>126335.54997000001</v>
      </c>
      <c r="X2198" s="563">
        <v>126366.11379</v>
      </c>
      <c r="Y2198" s="563">
        <v>126366.11379</v>
      </c>
      <c r="Z2198" s="2679">
        <f>Q2198/12*$B$4+(R2198-Q2198)/11*8+(S2198-R2198)/10*7+(T2198-S2198)/9*6+(U2198-T2198)/8*5+(V2198-U2198)/7*4+(W2198-V2198)/6*3+(X2198-W2198)/5*2+(Y2198-X2198)/4*1</f>
        <v>94763.888005500005</v>
      </c>
      <c r="AA2198" s="563">
        <f t="shared" si="851"/>
        <v>92567.96027000001</v>
      </c>
      <c r="AB2198" s="1079"/>
      <c r="AC2198" s="563"/>
      <c r="AD2198" s="563">
        <f>AA2198-Z2198</f>
        <v>-2195.927735499994</v>
      </c>
      <c r="AE2198" s="563">
        <v>-431.28947999999997</v>
      </c>
      <c r="AF2198" s="563">
        <v>-61.145620000000001</v>
      </c>
      <c r="AG2198" s="563">
        <v>92506.814650000015</v>
      </c>
      <c r="AH2198" s="2013">
        <f>AH2197</f>
        <v>0</v>
      </c>
      <c r="AI2198" s="1192"/>
      <c r="AJ2198" s="1444"/>
      <c r="AK2198" s="1459"/>
    </row>
    <row r="2199" spans="1:37" s="2696" customFormat="1" x14ac:dyDescent="0.25">
      <c r="B2199" s="3764" t="s">
        <v>207</v>
      </c>
      <c r="C2199" s="2253"/>
      <c r="D2199" s="1619"/>
      <c r="E2199" s="476"/>
      <c r="F2199" s="2251"/>
      <c r="G2199" s="2251"/>
      <c r="H2199" s="2010"/>
      <c r="I2199" s="482"/>
      <c r="J2199" s="482"/>
      <c r="K2199" s="2205"/>
      <c r="L2199" s="525"/>
      <c r="M2199" s="2205"/>
      <c r="N2199" s="1475"/>
      <c r="O2199" s="1802"/>
      <c r="P2199" s="1475"/>
      <c r="Q2199" s="564"/>
      <c r="R2199" s="564"/>
      <c r="S2199" s="564"/>
      <c r="T2199" s="564"/>
      <c r="U2199" s="564"/>
      <c r="V2199" s="564"/>
      <c r="W2199" s="564"/>
      <c r="X2199" s="564"/>
      <c r="Y2199" s="564"/>
      <c r="Z2199" s="1053"/>
      <c r="AA2199" s="564"/>
      <c r="AB2199" s="1078"/>
      <c r="AC2199" s="564"/>
      <c r="AD2199" s="564"/>
      <c r="AE2199" s="564"/>
      <c r="AF2199" s="564"/>
      <c r="AG2199" s="564"/>
      <c r="AH2199" s="2013"/>
      <c r="AI2199" s="1188"/>
      <c r="AJ2199" s="1444"/>
      <c r="AK2199" s="1459"/>
    </row>
    <row r="2200" spans="1:37" s="2696" customFormat="1" ht="30" x14ac:dyDescent="0.25">
      <c r="B2200" s="3765" t="s">
        <v>206</v>
      </c>
      <c r="C2200" s="2255"/>
      <c r="D2200" s="2076"/>
      <c r="E2200" s="421"/>
      <c r="F2200" s="2048"/>
      <c r="G2200" s="2048"/>
      <c r="H2200" s="2192"/>
      <c r="I2200" s="482"/>
      <c r="J2200" s="385"/>
      <c r="K2200" s="2042"/>
      <c r="L2200" s="1045"/>
      <c r="M2200" s="2042"/>
      <c r="N2200" s="270"/>
      <c r="O2200" s="1632"/>
      <c r="P2200" s="270"/>
      <c r="Q2200" s="565"/>
      <c r="R2200" s="565"/>
      <c r="S2200" s="565"/>
      <c r="T2200" s="565"/>
      <c r="U2200" s="565"/>
      <c r="V2200" s="565"/>
      <c r="W2200" s="565"/>
      <c r="X2200" s="565"/>
      <c r="Y2200" s="565"/>
      <c r="Z2200" s="1054"/>
      <c r="AA2200" s="565"/>
      <c r="AB2200" s="1075"/>
      <c r="AC2200" s="565"/>
      <c r="AD2200" s="565"/>
      <c r="AE2200" s="565"/>
      <c r="AF2200" s="565"/>
      <c r="AG2200" s="565"/>
      <c r="AH2200" s="2013"/>
      <c r="AI2200" s="1188"/>
      <c r="AJ2200" s="1444"/>
      <c r="AK2200" s="1459"/>
    </row>
    <row r="2201" spans="1:37" s="2696" customFormat="1" ht="29.25" x14ac:dyDescent="0.25">
      <c r="B2201" s="2691" t="s">
        <v>360</v>
      </c>
      <c r="C2201" s="2255"/>
      <c r="D2201" s="2076"/>
      <c r="E2201" s="421">
        <f>E2202</f>
        <v>300</v>
      </c>
      <c r="F2201" s="2048">
        <f t="shared" ref="F2201:G2201" si="852">F2202</f>
        <v>75</v>
      </c>
      <c r="G2201" s="2048">
        <f t="shared" si="852"/>
        <v>0</v>
      </c>
      <c r="H2201" s="2192">
        <f t="shared" ref="H2201:H2210" si="853">G2201/F2201*100</f>
        <v>0</v>
      </c>
      <c r="I2201" s="482"/>
      <c r="J2201" s="385"/>
      <c r="K2201" s="2042"/>
      <c r="L2201" s="1045"/>
      <c r="M2201" s="2042"/>
      <c r="N2201" s="270"/>
      <c r="O2201" s="1632"/>
      <c r="P2201" s="270"/>
      <c r="Q2201" s="565"/>
      <c r="R2201" s="565"/>
      <c r="S2201" s="565"/>
      <c r="T2201" s="565"/>
      <c r="U2201" s="565"/>
      <c r="V2201" s="565"/>
      <c r="W2201" s="565"/>
      <c r="X2201" s="565"/>
      <c r="Y2201" s="565"/>
      <c r="Z2201" s="1054"/>
      <c r="AA2201" s="565"/>
      <c r="AB2201" s="1075"/>
      <c r="AC2201" s="565"/>
      <c r="AD2201" s="565"/>
      <c r="AE2201" s="565"/>
      <c r="AF2201" s="565"/>
      <c r="AG2201" s="565"/>
      <c r="AH2201" s="2013"/>
      <c r="AI2201" s="1188"/>
      <c r="AJ2201" s="1444"/>
      <c r="AK2201" s="1459"/>
    </row>
    <row r="2202" spans="1:37" s="2696" customFormat="1" ht="30" x14ac:dyDescent="0.25">
      <c r="B2202" s="1725" t="s">
        <v>564</v>
      </c>
      <c r="C2202" s="2255"/>
      <c r="D2202" s="2076"/>
      <c r="E2202" s="421">
        <f>E2203+E2204+E2205++E2206+E2207+E2208+E2209</f>
        <v>300</v>
      </c>
      <c r="F2202" s="2048">
        <f t="shared" ref="F2202:G2202" si="854">F2203+F2204+F2205++F2206+F2207+F2208+F2209</f>
        <v>75</v>
      </c>
      <c r="G2202" s="2048">
        <f t="shared" si="854"/>
        <v>0</v>
      </c>
      <c r="H2202" s="2192">
        <f t="shared" si="853"/>
        <v>0</v>
      </c>
      <c r="I2202" s="482"/>
      <c r="J2202" s="385"/>
      <c r="K2202" s="2042"/>
      <c r="L2202" s="1045"/>
      <c r="M2202" s="2042"/>
      <c r="N2202" s="270"/>
      <c r="O2202" s="1632"/>
      <c r="P2202" s="270"/>
      <c r="Q2202" s="565"/>
      <c r="R2202" s="565"/>
      <c r="S2202" s="565"/>
      <c r="T2202" s="565"/>
      <c r="U2202" s="565"/>
      <c r="V2202" s="565"/>
      <c r="W2202" s="565"/>
      <c r="X2202" s="565"/>
      <c r="Y2202" s="565">
        <v>10577.48235</v>
      </c>
      <c r="Z2202" s="1054">
        <v>2644.3705875000001</v>
      </c>
      <c r="AA2202" s="565">
        <v>0</v>
      </c>
      <c r="AB2202" s="1075"/>
      <c r="AC2202" s="565"/>
      <c r="AD2202" s="565">
        <v>-2644.3705875000001</v>
      </c>
      <c r="AE2202" s="565"/>
      <c r="AF2202" s="565"/>
      <c r="AG2202" s="565"/>
      <c r="AH2202" s="2013"/>
      <c r="AI2202" s="1188"/>
      <c r="AJ2202" s="1444"/>
      <c r="AK2202" s="1459"/>
    </row>
    <row r="2203" spans="1:37" s="2696" customFormat="1" ht="75" x14ac:dyDescent="0.25">
      <c r="B2203" s="1392" t="s">
        <v>596</v>
      </c>
      <c r="C2203" s="2255"/>
      <c r="D2203" s="2076"/>
      <c r="E2203" s="420">
        <v>5</v>
      </c>
      <c r="F2203" s="3766">
        <f>E2203/4*1</f>
        <v>1.25</v>
      </c>
      <c r="G2203" s="2048"/>
      <c r="H2203" s="2192">
        <f t="shared" si="853"/>
        <v>0</v>
      </c>
      <c r="I2203" s="482"/>
      <c r="J2203" s="385"/>
      <c r="K2203" s="2042"/>
      <c r="L2203" s="1045"/>
      <c r="M2203" s="2042"/>
      <c r="N2203" s="270"/>
      <c r="O2203" s="1632"/>
      <c r="P2203" s="270"/>
      <c r="Q2203" s="565"/>
      <c r="R2203" s="565"/>
      <c r="S2203" s="565"/>
      <c r="T2203" s="565"/>
      <c r="U2203" s="565"/>
      <c r="V2203" s="565"/>
      <c r="W2203" s="565"/>
      <c r="X2203" s="565"/>
      <c r="Y2203" s="565"/>
      <c r="Z2203" s="1054"/>
      <c r="AA2203" s="565"/>
      <c r="AB2203" s="1075"/>
      <c r="AC2203" s="565"/>
      <c r="AD2203" s="565"/>
      <c r="AE2203" s="565"/>
      <c r="AF2203" s="565"/>
      <c r="AG2203" s="565"/>
      <c r="AH2203" s="2013"/>
      <c r="AI2203" s="1188"/>
      <c r="AJ2203" s="1444"/>
      <c r="AK2203" s="1459"/>
    </row>
    <row r="2204" spans="1:37" s="2696" customFormat="1" ht="75" x14ac:dyDescent="0.25">
      <c r="B2204" s="1392" t="s">
        <v>597</v>
      </c>
      <c r="C2204" s="2255"/>
      <c r="D2204" s="2076"/>
      <c r="E2204" s="420">
        <v>5</v>
      </c>
      <c r="F2204" s="3766">
        <f t="shared" ref="F2204:F2209" si="855">E2204/4*1</f>
        <v>1.25</v>
      </c>
      <c r="G2204" s="2048"/>
      <c r="H2204" s="2192">
        <f t="shared" si="853"/>
        <v>0</v>
      </c>
      <c r="I2204" s="482"/>
      <c r="J2204" s="385"/>
      <c r="K2204" s="2042"/>
      <c r="L2204" s="1045"/>
      <c r="M2204" s="2042"/>
      <c r="N2204" s="270"/>
      <c r="O2204" s="1632"/>
      <c r="P2204" s="270"/>
      <c r="Q2204" s="565"/>
      <c r="R2204" s="565"/>
      <c r="S2204" s="565"/>
      <c r="T2204" s="565"/>
      <c r="U2204" s="565"/>
      <c r="V2204" s="565"/>
      <c r="W2204" s="565"/>
      <c r="X2204" s="565"/>
      <c r="Y2204" s="565"/>
      <c r="Z2204" s="1054"/>
      <c r="AA2204" s="565"/>
      <c r="AB2204" s="1075"/>
      <c r="AC2204" s="565"/>
      <c r="AD2204" s="565"/>
      <c r="AE2204" s="565"/>
      <c r="AF2204" s="565"/>
      <c r="AG2204" s="565"/>
      <c r="AH2204" s="2013"/>
      <c r="AI2204" s="1188"/>
      <c r="AJ2204" s="1444"/>
      <c r="AK2204" s="1459"/>
    </row>
    <row r="2205" spans="1:37" s="2696" customFormat="1" ht="75" x14ac:dyDescent="0.25">
      <c r="B2205" s="1392" t="s">
        <v>598</v>
      </c>
      <c r="C2205" s="2255"/>
      <c r="D2205" s="2076"/>
      <c r="E2205" s="420">
        <v>70</v>
      </c>
      <c r="F2205" s="3766">
        <f t="shared" si="855"/>
        <v>17.5</v>
      </c>
      <c r="G2205" s="2048"/>
      <c r="H2205" s="2192">
        <f t="shared" si="853"/>
        <v>0</v>
      </c>
      <c r="I2205" s="482"/>
      <c r="J2205" s="385"/>
      <c r="K2205" s="2042"/>
      <c r="L2205" s="1045"/>
      <c r="M2205" s="2042"/>
      <c r="N2205" s="270"/>
      <c r="O2205" s="1632"/>
      <c r="P2205" s="270"/>
      <c r="Q2205" s="565"/>
      <c r="R2205" s="565"/>
      <c r="S2205" s="565"/>
      <c r="T2205" s="565"/>
      <c r="U2205" s="565"/>
      <c r="V2205" s="565"/>
      <c r="W2205" s="565"/>
      <c r="X2205" s="565"/>
      <c r="Y2205" s="565"/>
      <c r="Z2205" s="1054"/>
      <c r="AA2205" s="565"/>
      <c r="AB2205" s="1075"/>
      <c r="AC2205" s="565"/>
      <c r="AD2205" s="565"/>
      <c r="AE2205" s="565"/>
      <c r="AF2205" s="565"/>
      <c r="AG2205" s="565"/>
      <c r="AH2205" s="2013"/>
      <c r="AI2205" s="1188"/>
      <c r="AJ2205" s="1444"/>
      <c r="AK2205" s="1459"/>
    </row>
    <row r="2206" spans="1:37" s="2696" customFormat="1" ht="75" x14ac:dyDescent="0.25">
      <c r="B2206" s="1392" t="s">
        <v>599</v>
      </c>
      <c r="C2206" s="2255"/>
      <c r="D2206" s="2076"/>
      <c r="E2206" s="420">
        <v>45</v>
      </c>
      <c r="F2206" s="3766">
        <f t="shared" si="855"/>
        <v>11.25</v>
      </c>
      <c r="G2206" s="2048"/>
      <c r="H2206" s="2192">
        <f t="shared" si="853"/>
        <v>0</v>
      </c>
      <c r="I2206" s="482"/>
      <c r="J2206" s="385"/>
      <c r="K2206" s="2042"/>
      <c r="L2206" s="1045"/>
      <c r="M2206" s="2042"/>
      <c r="N2206" s="270"/>
      <c r="O2206" s="1632"/>
      <c r="P2206" s="270"/>
      <c r="Q2206" s="565"/>
      <c r="R2206" s="565"/>
      <c r="S2206" s="565"/>
      <c r="T2206" s="565"/>
      <c r="U2206" s="565"/>
      <c r="V2206" s="565"/>
      <c r="W2206" s="565"/>
      <c r="X2206" s="565"/>
      <c r="Y2206" s="565"/>
      <c r="Z2206" s="1054"/>
      <c r="AA2206" s="565"/>
      <c r="AB2206" s="1075"/>
      <c r="AC2206" s="565"/>
      <c r="AD2206" s="565"/>
      <c r="AE2206" s="565"/>
      <c r="AF2206" s="565"/>
      <c r="AG2206" s="565"/>
      <c r="AH2206" s="2013"/>
      <c r="AI2206" s="1188"/>
      <c r="AJ2206" s="1444"/>
      <c r="AK2206" s="1459"/>
    </row>
    <row r="2207" spans="1:37" s="2696" customFormat="1" ht="60" x14ac:dyDescent="0.25">
      <c r="B2207" s="1392" t="s">
        <v>600</v>
      </c>
      <c r="C2207" s="2255"/>
      <c r="D2207" s="2076"/>
      <c r="E2207" s="420">
        <v>150</v>
      </c>
      <c r="F2207" s="3766">
        <f t="shared" si="855"/>
        <v>37.5</v>
      </c>
      <c r="G2207" s="2048"/>
      <c r="H2207" s="2192">
        <f t="shared" si="853"/>
        <v>0</v>
      </c>
      <c r="I2207" s="482"/>
      <c r="J2207" s="385"/>
      <c r="K2207" s="2042"/>
      <c r="L2207" s="1045"/>
      <c r="M2207" s="2042"/>
      <c r="N2207" s="270"/>
      <c r="O2207" s="1632"/>
      <c r="P2207" s="270"/>
      <c r="Q2207" s="565"/>
      <c r="R2207" s="565"/>
      <c r="S2207" s="565"/>
      <c r="T2207" s="565"/>
      <c r="U2207" s="565"/>
      <c r="V2207" s="565"/>
      <c r="W2207" s="565"/>
      <c r="X2207" s="565"/>
      <c r="Y2207" s="565"/>
      <c r="Z2207" s="1054"/>
      <c r="AA2207" s="565"/>
      <c r="AB2207" s="1075"/>
      <c r="AC2207" s="565"/>
      <c r="AD2207" s="565"/>
      <c r="AE2207" s="565"/>
      <c r="AF2207" s="565"/>
      <c r="AG2207" s="565"/>
      <c r="AH2207" s="2013"/>
      <c r="AI2207" s="1188"/>
      <c r="AJ2207" s="1444"/>
      <c r="AK2207" s="1459"/>
    </row>
    <row r="2208" spans="1:37" s="2696" customFormat="1" ht="75" x14ac:dyDescent="0.25">
      <c r="B2208" s="1392" t="s">
        <v>601</v>
      </c>
      <c r="C2208" s="2255"/>
      <c r="D2208" s="2076"/>
      <c r="E2208" s="420">
        <v>15</v>
      </c>
      <c r="F2208" s="3766">
        <f t="shared" si="855"/>
        <v>3.75</v>
      </c>
      <c r="G2208" s="2048"/>
      <c r="H2208" s="2192">
        <f t="shared" si="853"/>
        <v>0</v>
      </c>
      <c r="I2208" s="482"/>
      <c r="J2208" s="385"/>
      <c r="K2208" s="2042"/>
      <c r="L2208" s="1045"/>
      <c r="M2208" s="2042"/>
      <c r="N2208" s="270"/>
      <c r="O2208" s="1632"/>
      <c r="P2208" s="270"/>
      <c r="Q2208" s="565"/>
      <c r="R2208" s="565"/>
      <c r="S2208" s="565"/>
      <c r="T2208" s="565"/>
      <c r="U2208" s="565"/>
      <c r="V2208" s="565"/>
      <c r="W2208" s="565"/>
      <c r="X2208" s="565"/>
      <c r="Y2208" s="565"/>
      <c r="Z2208" s="1054"/>
      <c r="AA2208" s="565"/>
      <c r="AB2208" s="1075"/>
      <c r="AC2208" s="565"/>
      <c r="AD2208" s="565"/>
      <c r="AE2208" s="565"/>
      <c r="AF2208" s="565"/>
      <c r="AG2208" s="565"/>
      <c r="AH2208" s="2013"/>
      <c r="AI2208" s="1188"/>
      <c r="AJ2208" s="1444"/>
      <c r="AK2208" s="1459"/>
    </row>
    <row r="2209" spans="1:37" s="2696" customFormat="1" ht="75" x14ac:dyDescent="0.25">
      <c r="B2209" s="1392" t="s">
        <v>602</v>
      </c>
      <c r="C2209" s="2255"/>
      <c r="D2209" s="2076"/>
      <c r="E2209" s="420">
        <v>10</v>
      </c>
      <c r="F2209" s="3766">
        <f t="shared" si="855"/>
        <v>2.5</v>
      </c>
      <c r="G2209" s="2048"/>
      <c r="H2209" s="2192">
        <f t="shared" si="853"/>
        <v>0</v>
      </c>
      <c r="I2209" s="482"/>
      <c r="J2209" s="385"/>
      <c r="K2209" s="2042"/>
      <c r="L2209" s="1045"/>
      <c r="M2209" s="2042"/>
      <c r="N2209" s="270"/>
      <c r="O2209" s="1632"/>
      <c r="P2209" s="270"/>
      <c r="Q2209" s="565"/>
      <c r="R2209" s="565"/>
      <c r="S2209" s="565"/>
      <c r="T2209" s="565"/>
      <c r="U2209" s="565"/>
      <c r="V2209" s="565"/>
      <c r="W2209" s="565"/>
      <c r="X2209" s="565"/>
      <c r="Y2209" s="565"/>
      <c r="Z2209" s="1054"/>
      <c r="AA2209" s="565"/>
      <c r="AB2209" s="1075"/>
      <c r="AC2209" s="565"/>
      <c r="AD2209" s="565"/>
      <c r="AE2209" s="565"/>
      <c r="AF2209" s="565"/>
      <c r="AG2209" s="565"/>
      <c r="AH2209" s="2013"/>
      <c r="AI2209" s="1188"/>
      <c r="AJ2209" s="1444"/>
      <c r="AK2209" s="1459"/>
    </row>
    <row r="2210" spans="1:37" s="2696" customFormat="1" ht="30" x14ac:dyDescent="0.25">
      <c r="B2210" s="1725" t="s">
        <v>138</v>
      </c>
      <c r="C2210" s="2255"/>
      <c r="D2210" s="2076"/>
      <c r="E2210" s="421">
        <f>E2201*10</f>
        <v>3000</v>
      </c>
      <c r="F2210" s="2048">
        <f t="shared" ref="F2210:G2210" si="856">F2201*10</f>
        <v>750</v>
      </c>
      <c r="G2210" s="2048">
        <f t="shared" si="856"/>
        <v>0</v>
      </c>
      <c r="H2210" s="2192">
        <f t="shared" si="853"/>
        <v>0</v>
      </c>
      <c r="I2210" s="482"/>
      <c r="J2210" s="385"/>
      <c r="K2210" s="2042"/>
      <c r="L2210" s="1045"/>
      <c r="M2210" s="2042"/>
      <c r="N2210" s="270"/>
      <c r="O2210" s="1632"/>
      <c r="P2210" s="270"/>
      <c r="Q2210" s="565"/>
      <c r="R2210" s="565"/>
      <c r="S2210" s="565"/>
      <c r="T2210" s="565"/>
      <c r="U2210" s="565"/>
      <c r="V2210" s="565"/>
      <c r="W2210" s="565"/>
      <c r="X2210" s="565"/>
      <c r="Y2210" s="565">
        <f>Y2202</f>
        <v>10577.48235</v>
      </c>
      <c r="Z2210" s="1054">
        <f t="shared" ref="Z2210:AG2210" si="857">Z2202</f>
        <v>2644.3705875000001</v>
      </c>
      <c r="AA2210" s="565">
        <f t="shared" si="857"/>
        <v>0</v>
      </c>
      <c r="AB2210" s="1075">
        <f t="shared" si="857"/>
        <v>0</v>
      </c>
      <c r="AC2210" s="565">
        <f t="shared" si="857"/>
        <v>0</v>
      </c>
      <c r="AD2210" s="565">
        <f t="shared" si="857"/>
        <v>-2644.3705875000001</v>
      </c>
      <c r="AE2210" s="565">
        <f t="shared" si="857"/>
        <v>0</v>
      </c>
      <c r="AF2210" s="565">
        <f t="shared" si="857"/>
        <v>0</v>
      </c>
      <c r="AG2210" s="565">
        <f t="shared" si="857"/>
        <v>0</v>
      </c>
      <c r="AH2210" s="2013"/>
      <c r="AI2210" s="1188"/>
      <c r="AJ2210" s="1444"/>
      <c r="AK2210" s="1459"/>
    </row>
    <row r="2211" spans="1:37" x14ac:dyDescent="0.25">
      <c r="A2211" s="239">
        <v>1</v>
      </c>
      <c r="B2211" s="1725" t="s">
        <v>29</v>
      </c>
      <c r="C2211" s="2255"/>
      <c r="D2211" s="2076"/>
      <c r="E2211" s="421"/>
      <c r="F2211" s="2048"/>
      <c r="G2211" s="2048"/>
      <c r="H2211" s="2192"/>
      <c r="I2211" s="482"/>
      <c r="J2211" s="385"/>
      <c r="K2211" s="2042"/>
      <c r="L2211" s="1045"/>
      <c r="M2211" s="2042"/>
      <c r="N2211" s="270"/>
      <c r="O2211" s="1632"/>
      <c r="P2211" s="270"/>
      <c r="Q2211" s="565"/>
      <c r="R2211" s="565"/>
      <c r="S2211" s="565"/>
      <c r="T2211" s="565"/>
      <c r="U2211" s="565"/>
      <c r="V2211" s="565"/>
      <c r="W2211" s="565"/>
      <c r="X2211" s="565"/>
      <c r="Y2211" s="565"/>
      <c r="Z2211" s="1054"/>
      <c r="AA2211" s="565">
        <f t="shared" si="851"/>
        <v>0</v>
      </c>
      <c r="AB2211" s="1075"/>
      <c r="AC2211" s="565"/>
      <c r="AD2211" s="565"/>
      <c r="AE2211" s="565"/>
      <c r="AF2211" s="565"/>
      <c r="AG2211" s="565"/>
      <c r="AH2211" s="2254"/>
      <c r="AI2211" s="607"/>
      <c r="AJ2211" s="1444"/>
      <c r="AK2211" s="1459"/>
    </row>
    <row r="2212" spans="1:37" x14ac:dyDescent="0.25">
      <c r="A2212" s="239">
        <v>1</v>
      </c>
      <c r="B2212" s="1725" t="s">
        <v>150</v>
      </c>
      <c r="C2212" s="2255"/>
      <c r="D2212" s="2076"/>
      <c r="E2212" s="421"/>
      <c r="F2212" s="2048"/>
      <c r="G2212" s="2010"/>
      <c r="H2212" s="2192"/>
      <c r="I2212" s="482"/>
      <c r="J2212" s="385"/>
      <c r="K2212" s="2042"/>
      <c r="L2212" s="1045"/>
      <c r="M2212" s="2042"/>
      <c r="N2212" s="270"/>
      <c r="O2212" s="1632"/>
      <c r="P2212" s="270"/>
      <c r="Q2212" s="565"/>
      <c r="R2212" s="565"/>
      <c r="S2212" s="565"/>
      <c r="T2212" s="565"/>
      <c r="U2212" s="565"/>
      <c r="V2212" s="565"/>
      <c r="W2212" s="565"/>
      <c r="X2212" s="565"/>
      <c r="Y2212" s="565"/>
      <c r="Z2212" s="1054"/>
      <c r="AA2212" s="565">
        <f t="shared" si="851"/>
        <v>0</v>
      </c>
      <c r="AB2212" s="1075"/>
      <c r="AC2212" s="565"/>
      <c r="AD2212" s="565"/>
      <c r="AE2212" s="565"/>
      <c r="AF2212" s="565"/>
      <c r="AG2212" s="565"/>
      <c r="AH2212" s="2013"/>
      <c r="AI2212" s="561"/>
      <c r="AJ2212" s="1444"/>
      <c r="AK2212" s="1459"/>
    </row>
    <row r="2213" spans="1:37" x14ac:dyDescent="0.25">
      <c r="A2213" s="239">
        <v>1</v>
      </c>
      <c r="B2213" s="222" t="s">
        <v>134</v>
      </c>
      <c r="C2213" s="662"/>
      <c r="D2213" s="2256">
        <v>300</v>
      </c>
      <c r="E2213" s="420">
        <v>637</v>
      </c>
      <c r="F2213" s="216">
        <f>E2213/12*$B$4</f>
        <v>477.75</v>
      </c>
      <c r="G2213" s="1847">
        <v>541</v>
      </c>
      <c r="H2213" s="1847">
        <f>G2213/F2213*100</f>
        <v>113.23914181057037</v>
      </c>
      <c r="I2213" s="1821">
        <v>10</v>
      </c>
      <c r="J2213" s="269">
        <f>M2213/G2213</f>
        <v>9.8890942698706095</v>
      </c>
      <c r="K2213" s="270">
        <f>ROUND(E2213*I2213,0)</f>
        <v>6370</v>
      </c>
      <c r="L2213" s="1475">
        <f>ROUND(K2213/12*$B$4,0)</f>
        <v>4778</v>
      </c>
      <c r="M2213" s="1393">
        <v>5350</v>
      </c>
      <c r="N2213" s="270">
        <f>M2213/L2213*100</f>
        <v>111.97153620761826</v>
      </c>
      <c r="O2213" s="213">
        <f>K2213/D2213</f>
        <v>21.233333333333334</v>
      </c>
      <c r="P2213" s="270">
        <f>M2213/$B$4*12/O2213</f>
        <v>335.94976452119312</v>
      </c>
      <c r="Q2213" s="565"/>
      <c r="R2213" s="565"/>
      <c r="S2213" s="565"/>
      <c r="T2213" s="565"/>
      <c r="U2213" s="565"/>
      <c r="V2213" s="565"/>
      <c r="W2213" s="565"/>
      <c r="X2213" s="565"/>
      <c r="Y2213" s="565"/>
      <c r="Z2213" s="1054"/>
      <c r="AA2213" s="565">
        <f t="shared" si="851"/>
        <v>0</v>
      </c>
      <c r="AB2213" s="1075"/>
      <c r="AC2213" s="565"/>
      <c r="AD2213" s="565"/>
      <c r="AE2213" s="565"/>
      <c r="AF2213" s="565"/>
      <c r="AG2213" s="565"/>
      <c r="AH2213" s="2257"/>
      <c r="AI2213" s="561"/>
      <c r="AJ2213" s="1444"/>
      <c r="AK2213" s="1459"/>
    </row>
    <row r="2214" spans="1:37" x14ac:dyDescent="0.25">
      <c r="A2214" s="239">
        <v>1</v>
      </c>
      <c r="B2214" s="247" t="s">
        <v>78</v>
      </c>
      <c r="C2214" s="690"/>
      <c r="D2214" s="1619"/>
      <c r="E2214" s="447">
        <f t="shared" ref="E2214:G2215" si="858">SUM(E2213)</f>
        <v>637</v>
      </c>
      <c r="F2214" s="2010">
        <f t="shared" si="858"/>
        <v>477.75</v>
      </c>
      <c r="G2214" s="2258">
        <f t="shared" si="858"/>
        <v>541</v>
      </c>
      <c r="H2214" s="2258">
        <f>G2214/F2214*100</f>
        <v>113.23914181057037</v>
      </c>
      <c r="I2214" s="1572">
        <f>SUM(I2213)</f>
        <v>10</v>
      </c>
      <c r="J2214" s="1469">
        <f>M2214/G2214</f>
        <v>9.8890942698706095</v>
      </c>
      <c r="K2214" s="2042">
        <f>K2213</f>
        <v>6370</v>
      </c>
      <c r="L2214" s="2042">
        <f>L2213</f>
        <v>4778</v>
      </c>
      <c r="M2214" s="2259">
        <f>M2213</f>
        <v>5350</v>
      </c>
      <c r="N2214" s="478">
        <f>M2214/L2214*100</f>
        <v>111.97153620761826</v>
      </c>
      <c r="O2214" s="1587">
        <f>SUM(O2213)</f>
        <v>21.233333333333334</v>
      </c>
      <c r="P2214" s="478">
        <f>M2214/$B$4*12/O2214</f>
        <v>335.94976452119312</v>
      </c>
      <c r="Q2214" s="566"/>
      <c r="R2214" s="566"/>
      <c r="S2214" s="566"/>
      <c r="T2214" s="566"/>
      <c r="U2214" s="566"/>
      <c r="V2214" s="566"/>
      <c r="W2214" s="566"/>
      <c r="X2214" s="566"/>
      <c r="Y2214" s="566"/>
      <c r="Z2214" s="1201"/>
      <c r="AA2214" s="566">
        <f t="shared" si="851"/>
        <v>0</v>
      </c>
      <c r="AB2214" s="1491"/>
      <c r="AC2214" s="566"/>
      <c r="AD2214" s="566"/>
      <c r="AE2214" s="566"/>
      <c r="AF2214" s="566"/>
      <c r="AG2214" s="566"/>
      <c r="AH2214" s="2260">
        <f t="shared" ref="AH2214" si="859">SUM(AH2213)</f>
        <v>0</v>
      </c>
      <c r="AI2214" s="1187"/>
      <c r="AJ2214" s="1444"/>
      <c r="AK2214" s="1459"/>
    </row>
    <row r="2215" spans="1:37" ht="29.25" thickBot="1" x14ac:dyDescent="0.3">
      <c r="A2215" s="239">
        <v>1</v>
      </c>
      <c r="B2215" s="2248" t="s">
        <v>214</v>
      </c>
      <c r="C2215" s="2248"/>
      <c r="D2215" s="1793"/>
      <c r="E2215" s="429">
        <f t="shared" si="858"/>
        <v>637</v>
      </c>
      <c r="F2215" s="2261">
        <f t="shared" si="858"/>
        <v>477.75</v>
      </c>
      <c r="G2215" s="2261">
        <f t="shared" si="858"/>
        <v>541</v>
      </c>
      <c r="H2215" s="2262">
        <f>G2215/F2215*100</f>
        <v>113.23914181057037</v>
      </c>
      <c r="I2215" s="946">
        <f>SUM(I2214)</f>
        <v>10</v>
      </c>
      <c r="J2215" s="1546">
        <f>M2215/G2215</f>
        <v>9.8890942698706095</v>
      </c>
      <c r="K2215" s="2261">
        <f>SUM(K2214)</f>
        <v>6370</v>
      </c>
      <c r="L2215" s="2261">
        <f>SUM(L2214)</f>
        <v>4778</v>
      </c>
      <c r="M2215" s="2261">
        <f>SUM(M2214)</f>
        <v>5350</v>
      </c>
      <c r="N2215" s="1547">
        <f>M2215/L2215*100</f>
        <v>111.97153620761826</v>
      </c>
      <c r="O2215" s="2261">
        <f>SUM(O2214)</f>
        <v>21.233333333333334</v>
      </c>
      <c r="P2215" s="1547">
        <f>M2215/$B$4*12/O2215</f>
        <v>335.94976452119312</v>
      </c>
      <c r="Q2215" s="570">
        <v>18715.962383999999</v>
      </c>
      <c r="R2215" s="570">
        <v>18715.962383999999</v>
      </c>
      <c r="S2215" s="570">
        <v>18715.962383999999</v>
      </c>
      <c r="T2215" s="570">
        <v>18715.962383999999</v>
      </c>
      <c r="U2215" s="570">
        <v>18715.962383999999</v>
      </c>
      <c r="V2215" s="570">
        <v>18715.962383999999</v>
      </c>
      <c r="W2215" s="570">
        <v>18715.962383999999</v>
      </c>
      <c r="X2215" s="570">
        <v>20843.440463999999</v>
      </c>
      <c r="Y2215" s="570">
        <v>20843.440463999999</v>
      </c>
      <c r="Z2215" s="1206">
        <f>Q2215/12*$B$4+(R2215-Q2215)/11*8+(S2215-R2215)/10*7+(T2215-S2215)/9*6+(U2215-T2215)/8*5+(V2215-U2215)/7*4+(W2215-V2215)/6*3+(X2215-W2215)/5*2+(Y2215-X2215)/4*1</f>
        <v>14887.963019999999</v>
      </c>
      <c r="AA2215" s="570">
        <f t="shared" si="851"/>
        <v>19009.367610000001</v>
      </c>
      <c r="AB2215" s="1077"/>
      <c r="AC2215" s="570"/>
      <c r="AD2215" s="570">
        <f>AA2215-Z2215</f>
        <v>4121.4045900000019</v>
      </c>
      <c r="AE2215" s="570">
        <v>-65.266040000000004</v>
      </c>
      <c r="AF2215" s="570">
        <v>0</v>
      </c>
      <c r="AG2215" s="570">
        <v>19009.367610000001</v>
      </c>
      <c r="AH2215" s="2263">
        <f t="shared" ref="AH2215" si="860">SUM(AH2214)</f>
        <v>0</v>
      </c>
      <c r="AI2215" s="1241"/>
      <c r="AJ2215" s="1444"/>
      <c r="AK2215" s="1459"/>
    </row>
    <row r="2216" spans="1:37" ht="15.75" thickBot="1" x14ac:dyDescent="0.3">
      <c r="A2216" s="239">
        <v>1</v>
      </c>
      <c r="B2216" s="2061" t="s">
        <v>314</v>
      </c>
      <c r="C2216" s="2062"/>
      <c r="D2216" s="2061"/>
      <c r="E2216" s="461"/>
      <c r="F2216" s="2189"/>
      <c r="G2216" s="2189"/>
      <c r="H2216" s="2189"/>
      <c r="I2216" s="2189"/>
      <c r="J2216" s="2189"/>
      <c r="K2216" s="2189"/>
      <c r="L2216" s="2189"/>
      <c r="M2216" s="2189">
        <f>SUM(M2198,M2215)</f>
        <v>32252</v>
      </c>
      <c r="N2216" s="2189"/>
      <c r="O2216" s="2189"/>
      <c r="P2216" s="2189"/>
      <c r="Q2216" s="571">
        <f t="shared" ref="Q2216:W2216" si="861">SUM(Q2198,Q2215)</f>
        <v>145051.51235400001</v>
      </c>
      <c r="R2216" s="571">
        <f t="shared" si="861"/>
        <v>145051.51235400001</v>
      </c>
      <c r="S2216" s="571">
        <f t="shared" si="861"/>
        <v>145051.51235400001</v>
      </c>
      <c r="T2216" s="571">
        <f t="shared" si="861"/>
        <v>145051.51235400001</v>
      </c>
      <c r="U2216" s="571">
        <f t="shared" si="861"/>
        <v>145051.51235400001</v>
      </c>
      <c r="V2216" s="571">
        <f t="shared" si="861"/>
        <v>145051.51235400001</v>
      </c>
      <c r="W2216" s="571">
        <f t="shared" si="861"/>
        <v>145051.51235400001</v>
      </c>
      <c r="X2216" s="571">
        <f>SUM(X2198,X2215,X2210)</f>
        <v>147209.55425400002</v>
      </c>
      <c r="Y2216" s="571">
        <f t="shared" ref="Y2216:AG2216" si="862">SUM(Y2198,Y2215,Y2210)</f>
        <v>157787.03660400002</v>
      </c>
      <c r="Z2216" s="1055">
        <f t="shared" si="862"/>
        <v>112296.221613</v>
      </c>
      <c r="AA2216" s="571">
        <f t="shared" si="862"/>
        <v>111577.32788000001</v>
      </c>
      <c r="AB2216" s="1080">
        <f t="shared" si="862"/>
        <v>0</v>
      </c>
      <c r="AC2216" s="277">
        <f t="shared" si="862"/>
        <v>0</v>
      </c>
      <c r="AD2216" s="571">
        <f t="shared" si="862"/>
        <v>-718.89373299999215</v>
      </c>
      <c r="AE2216" s="571">
        <f t="shared" si="862"/>
        <v>-496.55552</v>
      </c>
      <c r="AF2216" s="571">
        <f t="shared" si="862"/>
        <v>-61.145620000000001</v>
      </c>
      <c r="AG2216" s="571">
        <f t="shared" si="862"/>
        <v>111516.18226000002</v>
      </c>
      <c r="AH2216" s="2250"/>
      <c r="AI2216" s="1189">
        <f>SUM(AI2198,AI2215)</f>
        <v>0</v>
      </c>
      <c r="AJ2216" s="1444"/>
      <c r="AK2216" s="1459"/>
    </row>
    <row r="2217" spans="1:37" x14ac:dyDescent="0.25">
      <c r="A2217" s="239">
        <v>1</v>
      </c>
      <c r="B2217" s="1645"/>
      <c r="C2217" s="2264"/>
      <c r="D2217" s="1645"/>
      <c r="E2217" s="448"/>
      <c r="F2217" s="2205"/>
      <c r="G2217" s="2205"/>
      <c r="H2217" s="2205"/>
      <c r="I2217" s="2205"/>
      <c r="J2217" s="2205"/>
      <c r="K2217" s="2205"/>
      <c r="L2217" s="2205"/>
      <c r="M2217" s="2205"/>
      <c r="N2217" s="2205"/>
      <c r="O2217" s="2205"/>
      <c r="P2217" s="2205"/>
      <c r="Q2217" s="564"/>
      <c r="R2217" s="564"/>
      <c r="S2217" s="564"/>
      <c r="T2217" s="564"/>
      <c r="U2217" s="564"/>
      <c r="V2217" s="564"/>
      <c r="W2217" s="564"/>
      <c r="X2217" s="564"/>
      <c r="Y2217" s="564"/>
      <c r="Z2217" s="1053"/>
      <c r="AA2217" s="564">
        <f t="shared" si="851"/>
        <v>0</v>
      </c>
      <c r="AB2217" s="1078"/>
      <c r="AC2217" s="564"/>
      <c r="AD2217" s="564"/>
      <c r="AE2217" s="564"/>
      <c r="AF2217" s="564"/>
      <c r="AG2217" s="564"/>
      <c r="AH2217" s="2265"/>
      <c r="AI2217" s="607"/>
      <c r="AJ2217" s="1444"/>
      <c r="AK2217" s="1459"/>
    </row>
    <row r="2218" spans="1:37" ht="29.25" x14ac:dyDescent="0.25">
      <c r="A2218" s="239">
        <v>1</v>
      </c>
      <c r="B2218" s="2235" t="s">
        <v>458</v>
      </c>
      <c r="C2218" s="2235"/>
      <c r="D2218" s="2266"/>
      <c r="E2218" s="415"/>
      <c r="F2218" s="368"/>
      <c r="G2218" s="368"/>
      <c r="H2218" s="368"/>
      <c r="I2218" s="368"/>
      <c r="J2218" s="368"/>
      <c r="K2218" s="368"/>
      <c r="L2218" s="368"/>
      <c r="M2218" s="368"/>
      <c r="N2218" s="368"/>
      <c r="O2218" s="368"/>
      <c r="P2218" s="368"/>
      <c r="Q2218" s="565"/>
      <c r="R2218" s="565"/>
      <c r="S2218" s="565"/>
      <c r="T2218" s="565"/>
      <c r="U2218" s="565"/>
      <c r="V2218" s="565"/>
      <c r="W2218" s="565"/>
      <c r="X2218" s="565"/>
      <c r="Y2218" s="565"/>
      <c r="Z2218" s="1054"/>
      <c r="AA2218" s="565">
        <f t="shared" si="851"/>
        <v>0</v>
      </c>
      <c r="AB2218" s="1075"/>
      <c r="AC2218" s="565"/>
      <c r="AD2218" s="565"/>
      <c r="AE2218" s="565"/>
      <c r="AF2218" s="565"/>
      <c r="AG2218" s="565"/>
      <c r="AH2218" s="1263"/>
      <c r="AI2218" s="561"/>
      <c r="AJ2218" s="1444"/>
      <c r="AK2218" s="1459"/>
    </row>
    <row r="2219" spans="1:37" x14ac:dyDescent="0.25">
      <c r="A2219" s="239">
        <v>1</v>
      </c>
      <c r="B2219" s="744" t="s">
        <v>382</v>
      </c>
      <c r="C2219" s="2236"/>
      <c r="D2219" s="1887"/>
      <c r="E2219" s="415"/>
      <c r="F2219" s="368"/>
      <c r="G2219" s="368"/>
      <c r="H2219" s="368"/>
      <c r="I2219" s="368"/>
      <c r="J2219" s="368"/>
      <c r="K2219" s="368"/>
      <c r="L2219" s="368"/>
      <c r="M2219" s="368"/>
      <c r="N2219" s="368"/>
      <c r="O2219" s="368"/>
      <c r="P2219" s="368"/>
      <c r="Q2219" s="565">
        <v>11132.67849</v>
      </c>
      <c r="R2219" s="565">
        <v>11132.67849</v>
      </c>
      <c r="S2219" s="565">
        <v>11132.67849</v>
      </c>
      <c r="T2219" s="565">
        <v>11132.67849</v>
      </c>
      <c r="U2219" s="565">
        <v>11132.67849</v>
      </c>
      <c r="V2219" s="565">
        <v>11132.67849</v>
      </c>
      <c r="W2219" s="565">
        <v>11132.67849</v>
      </c>
      <c r="X2219" s="565">
        <v>11132.67849</v>
      </c>
      <c r="Y2219" s="565">
        <v>11132.67849</v>
      </c>
      <c r="Z2219" s="3657">
        <f>(Q2219-314.55765)/12*$B$4+314.55765+(R2219-Q2219)/11*8+(S2219-R2219)/10*7+(T2219-S2219)/9*6+(U2219-T2219)/8*5+(V2219-U2219)/7*4+(W2219-V2219)/6*3+(X2219-W2219)/5*2+(Y2219-X2219)/4*1</f>
        <v>8428.1482799999994</v>
      </c>
      <c r="AA2219" s="565">
        <f t="shared" si="851"/>
        <v>8226.224549999999</v>
      </c>
      <c r="AB2219" s="1075"/>
      <c r="AC2219" s="565"/>
      <c r="AD2219" s="565">
        <f>AA2219-Z2219</f>
        <v>-201.92373000000043</v>
      </c>
      <c r="AE2219" s="565"/>
      <c r="AF2219" s="565">
        <v>0</v>
      </c>
      <c r="AG2219" s="565">
        <v>8226.224549999999</v>
      </c>
      <c r="AH2219" s="1263"/>
      <c r="AI2219" s="561"/>
      <c r="AJ2219" s="1444"/>
      <c r="AK2219" s="1459"/>
    </row>
    <row r="2220" spans="1:37" ht="29.25" x14ac:dyDescent="0.25">
      <c r="A2220" s="239">
        <v>1</v>
      </c>
      <c r="B2220" s="779" t="s">
        <v>293</v>
      </c>
      <c r="C2220" s="675"/>
      <c r="D2220" s="4"/>
      <c r="E2220" s="1137">
        <f>E2222+E2223+E2225+E2227</f>
        <v>6716</v>
      </c>
      <c r="F2220" s="1045">
        <f>F2222+F2223+F2225+F2227</f>
        <v>5037</v>
      </c>
      <c r="G2220" s="1045">
        <f>G2222+G2223+G2225+G2227</f>
        <v>4098</v>
      </c>
      <c r="H2220" s="1045">
        <f>G2220/F2220*100</f>
        <v>81.357951161405595</v>
      </c>
      <c r="I2220" s="368"/>
      <c r="J2220" s="368"/>
      <c r="K2220" s="368"/>
      <c r="L2220" s="368"/>
      <c r="M2220" s="368"/>
      <c r="N2220" s="368"/>
      <c r="O2220" s="368"/>
      <c r="P2220" s="368"/>
      <c r="Q2220" s="565"/>
      <c r="R2220" s="565"/>
      <c r="S2220" s="565"/>
      <c r="T2220" s="565"/>
      <c r="U2220" s="565"/>
      <c r="V2220" s="565"/>
      <c r="W2220" s="565"/>
      <c r="X2220" s="565"/>
      <c r="Y2220" s="565"/>
      <c r="Z2220" s="1054"/>
      <c r="AA2220" s="565">
        <f t="shared" si="851"/>
        <v>0</v>
      </c>
      <c r="AB2220" s="1075"/>
      <c r="AC2220" s="565"/>
      <c r="AD2220" s="565">
        <f>AA2220-Z2220</f>
        <v>0</v>
      </c>
      <c r="AE2220" s="565"/>
      <c r="AF2220" s="565"/>
      <c r="AG2220" s="565"/>
      <c r="AH2220" s="1267">
        <f>AH2222+AH2223+AH2225+AH2227</f>
        <v>0</v>
      </c>
      <c r="AI2220" s="561"/>
      <c r="AJ2220" s="1444"/>
      <c r="AK2220" s="1459"/>
    </row>
    <row r="2221" spans="1:37" ht="30" x14ac:dyDescent="0.25">
      <c r="A2221" s="239">
        <v>1</v>
      </c>
      <c r="B2221" s="794" t="s">
        <v>204</v>
      </c>
      <c r="C2221" s="675"/>
      <c r="D2221" s="4"/>
      <c r="E2221" s="1137"/>
      <c r="F2221" s="368"/>
      <c r="G2221" s="368"/>
      <c r="H2221" s="368"/>
      <c r="I2221" s="368"/>
      <c r="J2221" s="368"/>
      <c r="K2221" s="368"/>
      <c r="L2221" s="368"/>
      <c r="M2221" s="368"/>
      <c r="N2221" s="368"/>
      <c r="O2221" s="368"/>
      <c r="P2221" s="368"/>
      <c r="Q2221" s="565"/>
      <c r="R2221" s="565"/>
      <c r="S2221" s="565"/>
      <c r="T2221" s="565"/>
      <c r="U2221" s="565"/>
      <c r="V2221" s="565"/>
      <c r="W2221" s="565"/>
      <c r="X2221" s="565"/>
      <c r="Y2221" s="565"/>
      <c r="Z2221" s="1054"/>
      <c r="AA2221" s="565"/>
      <c r="AB2221" s="1075"/>
      <c r="AC2221" s="565"/>
      <c r="AD2221" s="565"/>
      <c r="AE2221" s="565"/>
      <c r="AF2221" s="565"/>
      <c r="AG2221" s="565"/>
      <c r="AH2221" s="1263"/>
      <c r="AI2221" s="561"/>
      <c r="AJ2221" s="1444"/>
      <c r="AK2221" s="1459"/>
    </row>
    <row r="2222" spans="1:37" ht="30" x14ac:dyDescent="0.25">
      <c r="A2222" s="239">
        <v>1</v>
      </c>
      <c r="B2222" s="794" t="s">
        <v>205</v>
      </c>
      <c r="C2222" s="675"/>
      <c r="D2222" s="4"/>
      <c r="E2222" s="1138">
        <v>100</v>
      </c>
      <c r="F2222" s="368">
        <f>ROUND(E2222/12*$B$4,0)</f>
        <v>75</v>
      </c>
      <c r="G2222" s="368">
        <v>17</v>
      </c>
      <c r="H2222" s="368">
        <f>G2222/F2222*100</f>
        <v>22.666666666666664</v>
      </c>
      <c r="I2222" s="368"/>
      <c r="J2222" s="368"/>
      <c r="K2222" s="368"/>
      <c r="L2222" s="368"/>
      <c r="M2222" s="368"/>
      <c r="N2222" s="368"/>
      <c r="O2222" s="368"/>
      <c r="P2222" s="368"/>
      <c r="Q2222" s="565"/>
      <c r="R2222" s="565"/>
      <c r="S2222" s="565"/>
      <c r="T2222" s="565"/>
      <c r="U2222" s="565"/>
      <c r="V2222" s="565"/>
      <c r="W2222" s="565"/>
      <c r="X2222" s="565"/>
      <c r="Y2222" s="565"/>
      <c r="Z2222" s="1054"/>
      <c r="AA2222" s="565"/>
      <c r="AB2222" s="1075"/>
      <c r="AC2222" s="565"/>
      <c r="AD2222" s="565"/>
      <c r="AE2222" s="565"/>
      <c r="AF2222" s="565"/>
      <c r="AG2222" s="565"/>
      <c r="AH2222" s="1263"/>
      <c r="AI2222" s="561"/>
      <c r="AJ2222" s="1444"/>
      <c r="AK2222" s="1459"/>
    </row>
    <row r="2223" spans="1:37" ht="30" x14ac:dyDescent="0.25">
      <c r="A2223" s="239">
        <v>1</v>
      </c>
      <c r="B2223" s="793" t="s">
        <v>549</v>
      </c>
      <c r="C2223" s="675"/>
      <c r="D2223" s="4"/>
      <c r="E2223" s="1137">
        <v>4200</v>
      </c>
      <c r="F2223" s="368">
        <f>ROUND(E2223/12*$B$4,0)</f>
        <v>3150</v>
      </c>
      <c r="G2223" s="368">
        <v>1389</v>
      </c>
      <c r="H2223" s="368">
        <f>G2223/F2223*100</f>
        <v>44.095238095238095</v>
      </c>
      <c r="I2223" s="368"/>
      <c r="J2223" s="368"/>
      <c r="K2223" s="368"/>
      <c r="L2223" s="368"/>
      <c r="M2223" s="368"/>
      <c r="N2223" s="368"/>
      <c r="O2223" s="368"/>
      <c r="P2223" s="368"/>
      <c r="Q2223" s="565"/>
      <c r="R2223" s="565"/>
      <c r="S2223" s="565"/>
      <c r="T2223" s="565"/>
      <c r="U2223" s="565"/>
      <c r="V2223" s="565"/>
      <c r="W2223" s="565"/>
      <c r="X2223" s="565"/>
      <c r="Y2223" s="565"/>
      <c r="Z2223" s="1054"/>
      <c r="AA2223" s="565"/>
      <c r="AB2223" s="1075"/>
      <c r="AC2223" s="565"/>
      <c r="AD2223" s="565"/>
      <c r="AE2223" s="565"/>
      <c r="AF2223" s="565"/>
      <c r="AG2223" s="565"/>
      <c r="AH2223" s="1263"/>
      <c r="AI2223" s="561"/>
      <c r="AJ2223" s="1444"/>
      <c r="AK2223" s="1459"/>
    </row>
    <row r="2224" spans="1:37" ht="75" x14ac:dyDescent="0.25">
      <c r="A2224" s="239">
        <v>1</v>
      </c>
      <c r="B2224" s="4" t="s">
        <v>295</v>
      </c>
      <c r="C2224" s="675"/>
      <c r="D2224" s="4"/>
      <c r="E2224" s="1137"/>
      <c r="F2224" s="368"/>
      <c r="G2224" s="368"/>
      <c r="H2224" s="368"/>
      <c r="I2224" s="368"/>
      <c r="J2224" s="368"/>
      <c r="K2224" s="368"/>
      <c r="L2224" s="368"/>
      <c r="M2224" s="368"/>
      <c r="N2224" s="368"/>
      <c r="O2224" s="368"/>
      <c r="P2224" s="368"/>
      <c r="Q2224" s="565"/>
      <c r="R2224" s="565"/>
      <c r="S2224" s="565"/>
      <c r="T2224" s="565"/>
      <c r="U2224" s="565"/>
      <c r="V2224" s="565"/>
      <c r="W2224" s="565"/>
      <c r="X2224" s="565"/>
      <c r="Y2224" s="565"/>
      <c r="Z2224" s="1054"/>
      <c r="AA2224" s="565"/>
      <c r="AB2224" s="1075"/>
      <c r="AC2224" s="565"/>
      <c r="AD2224" s="565"/>
      <c r="AE2224" s="565"/>
      <c r="AF2224" s="565"/>
      <c r="AG2224" s="565"/>
      <c r="AH2224" s="1263"/>
      <c r="AI2224" s="561"/>
      <c r="AJ2224" s="1444"/>
      <c r="AK2224" s="1459"/>
    </row>
    <row r="2225" spans="1:37" ht="60" x14ac:dyDescent="0.25">
      <c r="A2225" s="239">
        <v>1</v>
      </c>
      <c r="B2225" s="4" t="s">
        <v>309</v>
      </c>
      <c r="C2225" s="675"/>
      <c r="D2225" s="4"/>
      <c r="E2225" s="1138">
        <v>2000</v>
      </c>
      <c r="F2225" s="368">
        <f>ROUND(E2225/12*$B$4,0)</f>
        <v>1500</v>
      </c>
      <c r="G2225" s="368">
        <v>2692</v>
      </c>
      <c r="H2225" s="368">
        <f t="shared" ref="H2225:H2232" si="863">G2225/F2225*100</f>
        <v>179.46666666666667</v>
      </c>
      <c r="I2225" s="368"/>
      <c r="J2225" s="368"/>
      <c r="K2225" s="368"/>
      <c r="L2225" s="368"/>
      <c r="M2225" s="368"/>
      <c r="N2225" s="368"/>
      <c r="O2225" s="368"/>
      <c r="P2225" s="368"/>
      <c r="Q2225" s="565"/>
      <c r="R2225" s="565"/>
      <c r="S2225" s="565"/>
      <c r="T2225" s="565"/>
      <c r="U2225" s="565"/>
      <c r="V2225" s="565"/>
      <c r="W2225" s="565"/>
      <c r="X2225" s="565"/>
      <c r="Y2225" s="565"/>
      <c r="Z2225" s="1054"/>
      <c r="AA2225" s="565"/>
      <c r="AB2225" s="1075"/>
      <c r="AC2225" s="565"/>
      <c r="AD2225" s="565"/>
      <c r="AE2225" s="565"/>
      <c r="AF2225" s="565"/>
      <c r="AG2225" s="565"/>
      <c r="AH2225" s="1263"/>
      <c r="AI2225" s="561"/>
      <c r="AJ2225" s="1444"/>
      <c r="AK2225" s="1459"/>
    </row>
    <row r="2226" spans="1:37" ht="105" x14ac:dyDescent="0.25">
      <c r="B2226" s="4" t="s">
        <v>531</v>
      </c>
      <c r="C2226" s="675"/>
      <c r="D2226" s="4"/>
      <c r="E2226" s="1138">
        <v>1500</v>
      </c>
      <c r="F2226" s="368">
        <f>ROUND(E2226/12*$B$4,0)</f>
        <v>1125</v>
      </c>
      <c r="G2226" s="368">
        <v>122</v>
      </c>
      <c r="H2226" s="368">
        <f t="shared" si="863"/>
        <v>10.844444444444443</v>
      </c>
      <c r="I2226" s="368"/>
      <c r="J2226" s="368"/>
      <c r="K2226" s="368"/>
      <c r="L2226" s="368"/>
      <c r="M2226" s="368"/>
      <c r="N2226" s="368"/>
      <c r="O2226" s="368"/>
      <c r="P2226" s="368"/>
      <c r="Q2226" s="565"/>
      <c r="R2226" s="565"/>
      <c r="S2226" s="565"/>
      <c r="T2226" s="565"/>
      <c r="U2226" s="565"/>
      <c r="V2226" s="565"/>
      <c r="W2226" s="565"/>
      <c r="X2226" s="565"/>
      <c r="Y2226" s="565"/>
      <c r="Z2226" s="1054"/>
      <c r="AA2226" s="565"/>
      <c r="AB2226" s="1075"/>
      <c r="AC2226" s="565"/>
      <c r="AD2226" s="565"/>
      <c r="AE2226" s="565"/>
      <c r="AF2226" s="565"/>
      <c r="AG2226" s="565"/>
      <c r="AH2226" s="1263"/>
      <c r="AI2226" s="561"/>
      <c r="AJ2226" s="1444"/>
      <c r="AK2226" s="1459"/>
    </row>
    <row r="2227" spans="1:37" ht="30" x14ac:dyDescent="0.25">
      <c r="B2227" s="4" t="s">
        <v>380</v>
      </c>
      <c r="C2227" s="675"/>
      <c r="D2227" s="4"/>
      <c r="E2227" s="1138">
        <v>416</v>
      </c>
      <c r="F2227" s="368">
        <f>ROUND(E2227/12*$B$4,0)</f>
        <v>312</v>
      </c>
      <c r="G2227" s="368"/>
      <c r="H2227" s="368">
        <f t="shared" si="863"/>
        <v>0</v>
      </c>
      <c r="I2227" s="368"/>
      <c r="J2227" s="368"/>
      <c r="K2227" s="368"/>
      <c r="L2227" s="368"/>
      <c r="M2227" s="368"/>
      <c r="N2227" s="368"/>
      <c r="O2227" s="368"/>
      <c r="P2227" s="368"/>
      <c r="Q2227" s="565"/>
      <c r="R2227" s="565"/>
      <c r="S2227" s="565"/>
      <c r="T2227" s="565"/>
      <c r="U2227" s="565"/>
      <c r="V2227" s="565"/>
      <c r="W2227" s="565"/>
      <c r="X2227" s="565"/>
      <c r="Y2227" s="565"/>
      <c r="Z2227" s="1054"/>
      <c r="AA2227" s="565"/>
      <c r="AB2227" s="1075"/>
      <c r="AC2227" s="565"/>
      <c r="AD2227" s="565"/>
      <c r="AE2227" s="565"/>
      <c r="AF2227" s="565"/>
      <c r="AG2227" s="565"/>
      <c r="AH2227" s="1263"/>
      <c r="AI2227" s="561"/>
      <c r="AJ2227" s="1444"/>
      <c r="AK2227" s="1459"/>
    </row>
    <row r="2228" spans="1:37" ht="29.25" x14ac:dyDescent="0.25">
      <c r="A2228" s="239">
        <v>1</v>
      </c>
      <c r="B2228" s="481" t="s">
        <v>135</v>
      </c>
      <c r="C2228" s="675"/>
      <c r="D2228" s="4"/>
      <c r="E2228" s="1137">
        <f>E2229</f>
        <v>3000</v>
      </c>
      <c r="F2228" s="368">
        <f>F2229</f>
        <v>2250</v>
      </c>
      <c r="G2228" s="368">
        <f>G2229</f>
        <v>2289</v>
      </c>
      <c r="H2228" s="368">
        <f t="shared" si="863"/>
        <v>101.73333333333335</v>
      </c>
      <c r="I2228" s="368"/>
      <c r="J2228" s="368"/>
      <c r="K2228" s="368"/>
      <c r="L2228" s="368"/>
      <c r="M2228" s="368"/>
      <c r="N2228" s="368"/>
      <c r="O2228" s="368"/>
      <c r="P2228" s="368"/>
      <c r="Q2228" s="565"/>
      <c r="R2228" s="565"/>
      <c r="S2228" s="565"/>
      <c r="T2228" s="565"/>
      <c r="U2228" s="565"/>
      <c r="V2228" s="565"/>
      <c r="W2228" s="565"/>
      <c r="X2228" s="565"/>
      <c r="Y2228" s="565"/>
      <c r="Z2228" s="1054"/>
      <c r="AA2228" s="565"/>
      <c r="AB2228" s="1075"/>
      <c r="AC2228" s="565"/>
      <c r="AD2228" s="565"/>
      <c r="AE2228" s="565"/>
      <c r="AF2228" s="565"/>
      <c r="AG2228" s="565"/>
      <c r="AH2228" s="1263">
        <f>AH2229</f>
        <v>0</v>
      </c>
      <c r="AI2228" s="561"/>
      <c r="AJ2228" s="1444"/>
      <c r="AK2228" s="1459"/>
    </row>
    <row r="2229" spans="1:37" x14ac:dyDescent="0.25">
      <c r="A2229" s="239">
        <v>1</v>
      </c>
      <c r="B2229" s="292" t="s">
        <v>239</v>
      </c>
      <c r="C2229" s="675"/>
      <c r="D2229" s="4"/>
      <c r="E2229" s="1138">
        <v>3000</v>
      </c>
      <c r="F2229" s="368">
        <f>ROUND(E2229/12*$B$4,0)</f>
        <v>2250</v>
      </c>
      <c r="G2229" s="368">
        <v>2289</v>
      </c>
      <c r="H2229" s="368">
        <f t="shared" si="863"/>
        <v>101.73333333333335</v>
      </c>
      <c r="I2229" s="368"/>
      <c r="J2229" s="368"/>
      <c r="K2229" s="368"/>
      <c r="L2229" s="368"/>
      <c r="M2229" s="368"/>
      <c r="N2229" s="368"/>
      <c r="O2229" s="368"/>
      <c r="P2229" s="368"/>
      <c r="Q2229" s="565"/>
      <c r="R2229" s="565"/>
      <c r="S2229" s="565"/>
      <c r="T2229" s="565"/>
      <c r="U2229" s="565"/>
      <c r="V2229" s="565"/>
      <c r="W2229" s="565"/>
      <c r="X2229" s="565"/>
      <c r="Y2229" s="565"/>
      <c r="Z2229" s="1054"/>
      <c r="AA2229" s="565"/>
      <c r="AB2229" s="1075"/>
      <c r="AC2229" s="565"/>
      <c r="AD2229" s="565"/>
      <c r="AE2229" s="565"/>
      <c r="AF2229" s="565"/>
      <c r="AG2229" s="565"/>
      <c r="AH2229" s="1263"/>
      <c r="AI2229" s="561"/>
      <c r="AJ2229" s="1444"/>
      <c r="AK2229" s="1459"/>
    </row>
    <row r="2230" spans="1:37" ht="63" x14ac:dyDescent="0.25">
      <c r="A2230" s="239">
        <v>1</v>
      </c>
      <c r="B2230" s="745" t="s">
        <v>298</v>
      </c>
      <c r="C2230" s="675"/>
      <c r="D2230" s="4"/>
      <c r="E2230" s="415">
        <f>E2231+E2236</f>
        <v>1707</v>
      </c>
      <c r="F2230" s="368">
        <f>F2231+F2236</f>
        <v>1281</v>
      </c>
      <c r="G2230" s="368">
        <f>G2231+G2236</f>
        <v>96</v>
      </c>
      <c r="H2230" s="368">
        <f t="shared" si="863"/>
        <v>7.4941451990632322</v>
      </c>
      <c r="I2230" s="368"/>
      <c r="J2230" s="368"/>
      <c r="K2230" s="368"/>
      <c r="L2230" s="368"/>
      <c r="M2230" s="368"/>
      <c r="N2230" s="368"/>
      <c r="O2230" s="368"/>
      <c r="P2230" s="368"/>
      <c r="Q2230" s="565"/>
      <c r="R2230" s="565"/>
      <c r="S2230" s="565"/>
      <c r="T2230" s="565"/>
      <c r="U2230" s="565"/>
      <c r="V2230" s="565"/>
      <c r="W2230" s="565"/>
      <c r="X2230" s="565"/>
      <c r="Y2230" s="565"/>
      <c r="Z2230" s="1202">
        <f>Q2230/12*$B$4</f>
        <v>0</v>
      </c>
      <c r="AA2230" s="565">
        <f>AG2230-AF2230-AC2230</f>
        <v>0</v>
      </c>
      <c r="AB2230" s="1075"/>
      <c r="AC2230" s="565"/>
      <c r="AD2230" s="565">
        <f>AA2230-Z2230</f>
        <v>0</v>
      </c>
      <c r="AE2230" s="565"/>
      <c r="AF2230" s="565"/>
      <c r="AG2230" s="565"/>
      <c r="AH2230" s="1263">
        <f>AH2231+AH2236</f>
        <v>0</v>
      </c>
      <c r="AI2230" s="561"/>
      <c r="AJ2230" s="1444"/>
      <c r="AK2230" s="1459"/>
    </row>
    <row r="2231" spans="1:37" ht="30" x14ac:dyDescent="0.25">
      <c r="A2231" s="239">
        <v>1</v>
      </c>
      <c r="B2231" s="718" t="s">
        <v>299</v>
      </c>
      <c r="C2231" s="675"/>
      <c r="D2231" s="4"/>
      <c r="E2231" s="415">
        <f>SUM(E2232:E2235)</f>
        <v>1261</v>
      </c>
      <c r="F2231" s="368">
        <f>SUM(F2232:F2235)</f>
        <v>946</v>
      </c>
      <c r="G2231" s="368">
        <f>SUM(G2232:G2235)</f>
        <v>44</v>
      </c>
      <c r="H2231" s="368">
        <f t="shared" si="863"/>
        <v>4.6511627906976747</v>
      </c>
      <c r="I2231" s="368"/>
      <c r="J2231" s="368"/>
      <c r="K2231" s="368"/>
      <c r="L2231" s="368"/>
      <c r="M2231" s="368"/>
      <c r="N2231" s="368"/>
      <c r="O2231" s="368"/>
      <c r="P2231" s="368"/>
      <c r="Q2231" s="565"/>
      <c r="R2231" s="565"/>
      <c r="S2231" s="565"/>
      <c r="T2231" s="565"/>
      <c r="U2231" s="565"/>
      <c r="V2231" s="565"/>
      <c r="W2231" s="565"/>
      <c r="X2231" s="565"/>
      <c r="Y2231" s="565"/>
      <c r="Z2231" s="1054"/>
      <c r="AA2231" s="565"/>
      <c r="AB2231" s="1075"/>
      <c r="AC2231" s="565"/>
      <c r="AD2231" s="565"/>
      <c r="AE2231" s="565"/>
      <c r="AF2231" s="565"/>
      <c r="AG2231" s="565"/>
      <c r="AH2231" s="1263">
        <f>SUM(AH2232:AH2235)</f>
        <v>0</v>
      </c>
      <c r="AI2231" s="561"/>
      <c r="AJ2231" s="1444"/>
      <c r="AK2231" s="1459"/>
    </row>
    <row r="2232" spans="1:37" ht="30" x14ac:dyDescent="0.25">
      <c r="A2232" s="239">
        <v>1</v>
      </c>
      <c r="B2232" s="513" t="s">
        <v>300</v>
      </c>
      <c r="C2232" s="675"/>
      <c r="D2232" s="4"/>
      <c r="E2232" s="415">
        <v>1261</v>
      </c>
      <c r="F2232" s="368">
        <f>ROUND(E2232/12*$B$4,0)</f>
        <v>946</v>
      </c>
      <c r="G2232" s="368">
        <v>44</v>
      </c>
      <c r="H2232" s="368">
        <f t="shared" si="863"/>
        <v>4.6511627906976747</v>
      </c>
      <c r="I2232" s="368"/>
      <c r="J2232" s="368"/>
      <c r="K2232" s="368"/>
      <c r="L2232" s="368"/>
      <c r="M2232" s="368"/>
      <c r="N2232" s="368"/>
      <c r="O2232" s="368"/>
      <c r="P2232" s="368"/>
      <c r="Q2232" s="565"/>
      <c r="R2232" s="565"/>
      <c r="S2232" s="565"/>
      <c r="T2232" s="565"/>
      <c r="U2232" s="565"/>
      <c r="V2232" s="565"/>
      <c r="W2232" s="565"/>
      <c r="X2232" s="565"/>
      <c r="Y2232" s="565"/>
      <c r="Z2232" s="1054"/>
      <c r="AA2232" s="565"/>
      <c r="AB2232" s="1075"/>
      <c r="AC2232" s="565"/>
      <c r="AD2232" s="565"/>
      <c r="AE2232" s="565"/>
      <c r="AF2232" s="565"/>
      <c r="AG2232" s="565"/>
      <c r="AH2232" s="1263"/>
      <c r="AI2232" s="561"/>
      <c r="AJ2232" s="1444"/>
      <c r="AK2232" s="1459"/>
    </row>
    <row r="2233" spans="1:37" ht="60" x14ac:dyDescent="0.25">
      <c r="A2233" s="239">
        <v>1</v>
      </c>
      <c r="B2233" s="513" t="s">
        <v>301</v>
      </c>
      <c r="C2233" s="675"/>
      <c r="D2233" s="4"/>
      <c r="E2233" s="415"/>
      <c r="F2233" s="368"/>
      <c r="G2233" s="368"/>
      <c r="H2233" s="368"/>
      <c r="I2233" s="368"/>
      <c r="J2233" s="368"/>
      <c r="K2233" s="368"/>
      <c r="L2233" s="368"/>
      <c r="M2233" s="368"/>
      <c r="N2233" s="368"/>
      <c r="O2233" s="368"/>
      <c r="P2233" s="368"/>
      <c r="Q2233" s="565"/>
      <c r="R2233" s="565"/>
      <c r="S2233" s="565"/>
      <c r="T2233" s="565"/>
      <c r="U2233" s="565"/>
      <c r="V2233" s="565"/>
      <c r="W2233" s="565"/>
      <c r="X2233" s="565"/>
      <c r="Y2233" s="565"/>
      <c r="Z2233" s="1054"/>
      <c r="AA2233" s="565"/>
      <c r="AB2233" s="1075"/>
      <c r="AC2233" s="565"/>
      <c r="AD2233" s="565"/>
      <c r="AE2233" s="565"/>
      <c r="AF2233" s="565"/>
      <c r="AG2233" s="565"/>
      <c r="AH2233" s="1263"/>
      <c r="AI2233" s="561"/>
      <c r="AJ2233" s="1444"/>
      <c r="AK2233" s="1459"/>
    </row>
    <row r="2234" spans="1:37" ht="45" x14ac:dyDescent="0.25">
      <c r="A2234" s="239">
        <v>1</v>
      </c>
      <c r="B2234" s="513" t="s">
        <v>302</v>
      </c>
      <c r="C2234" s="675"/>
      <c r="D2234" s="4"/>
      <c r="E2234" s="415"/>
      <c r="F2234" s="368"/>
      <c r="G2234" s="368"/>
      <c r="H2234" s="368"/>
      <c r="I2234" s="368"/>
      <c r="J2234" s="368"/>
      <c r="K2234" s="368"/>
      <c r="L2234" s="368"/>
      <c r="M2234" s="368"/>
      <c r="N2234" s="368"/>
      <c r="O2234" s="368"/>
      <c r="P2234" s="368"/>
      <c r="Q2234" s="565"/>
      <c r="R2234" s="565"/>
      <c r="S2234" s="565"/>
      <c r="T2234" s="565"/>
      <c r="U2234" s="565"/>
      <c r="V2234" s="565"/>
      <c r="W2234" s="565"/>
      <c r="X2234" s="565"/>
      <c r="Y2234" s="565"/>
      <c r="Z2234" s="1054"/>
      <c r="AA2234" s="565"/>
      <c r="AB2234" s="1075"/>
      <c r="AC2234" s="565"/>
      <c r="AD2234" s="565"/>
      <c r="AE2234" s="565"/>
      <c r="AF2234" s="565"/>
      <c r="AG2234" s="565"/>
      <c r="AH2234" s="1263"/>
      <c r="AI2234" s="561"/>
      <c r="AJ2234" s="1444"/>
      <c r="AK2234" s="1459"/>
    </row>
    <row r="2235" spans="1:37" ht="30" x14ac:dyDescent="0.25">
      <c r="A2235" s="239">
        <v>1</v>
      </c>
      <c r="B2235" s="513" t="s">
        <v>303</v>
      </c>
      <c r="C2235" s="675"/>
      <c r="D2235" s="4"/>
      <c r="E2235" s="415"/>
      <c r="F2235" s="368"/>
      <c r="G2235" s="368"/>
      <c r="H2235" s="368"/>
      <c r="I2235" s="368"/>
      <c r="J2235" s="368"/>
      <c r="K2235" s="368"/>
      <c r="L2235" s="368"/>
      <c r="M2235" s="368"/>
      <c r="N2235" s="368"/>
      <c r="O2235" s="368"/>
      <c r="P2235" s="368"/>
      <c r="Q2235" s="565"/>
      <c r="R2235" s="565"/>
      <c r="S2235" s="565"/>
      <c r="T2235" s="565"/>
      <c r="U2235" s="565"/>
      <c r="V2235" s="565"/>
      <c r="W2235" s="565"/>
      <c r="X2235" s="565"/>
      <c r="Y2235" s="565"/>
      <c r="Z2235" s="1054"/>
      <c r="AA2235" s="565"/>
      <c r="AB2235" s="1075"/>
      <c r="AC2235" s="565"/>
      <c r="AD2235" s="565"/>
      <c r="AE2235" s="565"/>
      <c r="AF2235" s="565"/>
      <c r="AG2235" s="565"/>
      <c r="AH2235" s="1263"/>
      <c r="AI2235" s="561"/>
      <c r="AJ2235" s="1444"/>
      <c r="AK2235" s="1459"/>
    </row>
    <row r="2236" spans="1:37" ht="60" x14ac:dyDescent="0.25">
      <c r="A2236" s="239">
        <v>1</v>
      </c>
      <c r="B2236" s="718" t="s">
        <v>304</v>
      </c>
      <c r="C2236" s="675"/>
      <c r="D2236" s="4"/>
      <c r="E2236" s="415">
        <f>SUM(E2237:E2240)</f>
        <v>446</v>
      </c>
      <c r="F2236" s="368">
        <f>SUM(F2237:F2240)</f>
        <v>335</v>
      </c>
      <c r="G2236" s="368">
        <f>G2237</f>
        <v>52</v>
      </c>
      <c r="H2236" s="368">
        <f>G2236/F2236*100</f>
        <v>15.522388059701491</v>
      </c>
      <c r="I2236" s="368"/>
      <c r="J2236" s="368"/>
      <c r="K2236" s="368"/>
      <c r="L2236" s="368"/>
      <c r="M2236" s="368"/>
      <c r="N2236" s="368"/>
      <c r="O2236" s="368"/>
      <c r="P2236" s="368"/>
      <c r="Q2236" s="565"/>
      <c r="R2236" s="565"/>
      <c r="S2236" s="565"/>
      <c r="T2236" s="565"/>
      <c r="U2236" s="565"/>
      <c r="V2236" s="565"/>
      <c r="W2236" s="565"/>
      <c r="X2236" s="565"/>
      <c r="Y2236" s="565"/>
      <c r="Z2236" s="1054"/>
      <c r="AA2236" s="565"/>
      <c r="AB2236" s="1075"/>
      <c r="AC2236" s="565"/>
      <c r="AD2236" s="565"/>
      <c r="AE2236" s="565"/>
      <c r="AF2236" s="565"/>
      <c r="AG2236" s="565"/>
      <c r="AH2236" s="1263">
        <f>AH2237</f>
        <v>0</v>
      </c>
      <c r="AI2236" s="561"/>
      <c r="AJ2236" s="1444"/>
      <c r="AK2236" s="1459"/>
    </row>
    <row r="2237" spans="1:37" ht="45" x14ac:dyDescent="0.25">
      <c r="A2237" s="239">
        <v>1</v>
      </c>
      <c r="B2237" s="513" t="s">
        <v>305</v>
      </c>
      <c r="C2237" s="675"/>
      <c r="D2237" s="4"/>
      <c r="E2237" s="415">
        <v>446</v>
      </c>
      <c r="F2237" s="368">
        <f>ROUND(E2237/12*$B$4,0)</f>
        <v>335</v>
      </c>
      <c r="G2237" s="368">
        <v>52</v>
      </c>
      <c r="H2237" s="368">
        <f>G2237/F2237*100</f>
        <v>15.522388059701491</v>
      </c>
      <c r="I2237" s="368"/>
      <c r="J2237" s="368"/>
      <c r="K2237" s="368"/>
      <c r="L2237" s="368"/>
      <c r="M2237" s="368"/>
      <c r="N2237" s="368"/>
      <c r="O2237" s="368"/>
      <c r="P2237" s="368"/>
      <c r="Q2237" s="565"/>
      <c r="R2237" s="565"/>
      <c r="S2237" s="565"/>
      <c r="T2237" s="565"/>
      <c r="U2237" s="565"/>
      <c r="V2237" s="565"/>
      <c r="W2237" s="565"/>
      <c r="X2237" s="565"/>
      <c r="Y2237" s="565"/>
      <c r="Z2237" s="1054"/>
      <c r="AA2237" s="565"/>
      <c r="AB2237" s="1075"/>
      <c r="AC2237" s="565"/>
      <c r="AD2237" s="565"/>
      <c r="AE2237" s="565"/>
      <c r="AF2237" s="565"/>
      <c r="AG2237" s="565"/>
      <c r="AH2237" s="1263"/>
      <c r="AI2237" s="561"/>
      <c r="AJ2237" s="1444"/>
      <c r="AK2237" s="1459"/>
    </row>
    <row r="2238" spans="1:37" ht="30" x14ac:dyDescent="0.25">
      <c r="A2238" s="239">
        <v>1</v>
      </c>
      <c r="B2238" s="513" t="s">
        <v>334</v>
      </c>
      <c r="C2238" s="675"/>
      <c r="D2238" s="4"/>
      <c r="E2238" s="415"/>
      <c r="F2238" s="368"/>
      <c r="G2238" s="368"/>
      <c r="H2238" s="368"/>
      <c r="I2238" s="368"/>
      <c r="J2238" s="368"/>
      <c r="K2238" s="368"/>
      <c r="L2238" s="368"/>
      <c r="M2238" s="368"/>
      <c r="N2238" s="368"/>
      <c r="O2238" s="368"/>
      <c r="P2238" s="368"/>
      <c r="Q2238" s="565"/>
      <c r="R2238" s="565"/>
      <c r="S2238" s="565"/>
      <c r="T2238" s="565"/>
      <c r="U2238" s="565"/>
      <c r="V2238" s="565"/>
      <c r="W2238" s="565"/>
      <c r="X2238" s="565"/>
      <c r="Y2238" s="565"/>
      <c r="Z2238" s="1054"/>
      <c r="AA2238" s="565"/>
      <c r="AB2238" s="1075"/>
      <c r="AC2238" s="565"/>
      <c r="AD2238" s="565"/>
      <c r="AE2238" s="565"/>
      <c r="AF2238" s="565"/>
      <c r="AG2238" s="565"/>
      <c r="AH2238" s="1263"/>
      <c r="AI2238" s="561"/>
      <c r="AJ2238" s="1444"/>
      <c r="AK2238" s="1459"/>
    </row>
    <row r="2239" spans="1:37" ht="75" x14ac:dyDescent="0.25">
      <c r="A2239" s="239">
        <v>1</v>
      </c>
      <c r="B2239" s="513" t="s">
        <v>306</v>
      </c>
      <c r="C2239" s="675"/>
      <c r="D2239" s="4"/>
      <c r="E2239" s="415"/>
      <c r="F2239" s="368"/>
      <c r="G2239" s="368"/>
      <c r="H2239" s="368"/>
      <c r="I2239" s="368"/>
      <c r="J2239" s="368"/>
      <c r="K2239" s="368"/>
      <c r="L2239" s="368"/>
      <c r="M2239" s="368"/>
      <c r="N2239" s="368"/>
      <c r="O2239" s="368"/>
      <c r="P2239" s="368"/>
      <c r="Q2239" s="565"/>
      <c r="R2239" s="565"/>
      <c r="S2239" s="565"/>
      <c r="T2239" s="565"/>
      <c r="U2239" s="565"/>
      <c r="V2239" s="565"/>
      <c r="W2239" s="565"/>
      <c r="X2239" s="565"/>
      <c r="Y2239" s="565"/>
      <c r="Z2239" s="1054"/>
      <c r="AA2239" s="565"/>
      <c r="AB2239" s="1075"/>
      <c r="AC2239" s="565"/>
      <c r="AD2239" s="565"/>
      <c r="AE2239" s="565"/>
      <c r="AF2239" s="565"/>
      <c r="AG2239" s="565"/>
      <c r="AH2239" s="1263"/>
      <c r="AI2239" s="561"/>
      <c r="AJ2239" s="1444"/>
      <c r="AK2239" s="1459"/>
    </row>
    <row r="2240" spans="1:37" ht="60" x14ac:dyDescent="0.25">
      <c r="A2240" s="239">
        <v>1</v>
      </c>
      <c r="B2240" s="513" t="s">
        <v>307</v>
      </c>
      <c r="C2240" s="675"/>
      <c r="D2240" s="4"/>
      <c r="E2240" s="415"/>
      <c r="F2240" s="368"/>
      <c r="G2240" s="368"/>
      <c r="H2240" s="368"/>
      <c r="I2240" s="368"/>
      <c r="J2240" s="368"/>
      <c r="K2240" s="368"/>
      <c r="L2240" s="368"/>
      <c r="M2240" s="368"/>
      <c r="N2240" s="368"/>
      <c r="O2240" s="368"/>
      <c r="P2240" s="368"/>
      <c r="Q2240" s="565"/>
      <c r="R2240" s="565"/>
      <c r="S2240" s="565"/>
      <c r="T2240" s="565"/>
      <c r="U2240" s="565"/>
      <c r="V2240" s="565"/>
      <c r="W2240" s="565"/>
      <c r="X2240" s="565"/>
      <c r="Y2240" s="565"/>
      <c r="Z2240" s="1054"/>
      <c r="AA2240" s="565"/>
      <c r="AB2240" s="1075"/>
      <c r="AC2240" s="565"/>
      <c r="AD2240" s="565"/>
      <c r="AE2240" s="565"/>
      <c r="AF2240" s="565"/>
      <c r="AG2240" s="565"/>
      <c r="AH2240" s="1263"/>
      <c r="AI2240" s="561"/>
      <c r="AJ2240" s="1444"/>
      <c r="AK2240" s="1459"/>
    </row>
    <row r="2241" spans="1:37" x14ac:dyDescent="0.25">
      <c r="B2241" s="792" t="s">
        <v>206</v>
      </c>
      <c r="C2241" s="675"/>
      <c r="D2241" s="4"/>
      <c r="E2241" s="415"/>
      <c r="F2241" s="368"/>
      <c r="G2241" s="368"/>
      <c r="H2241" s="368"/>
      <c r="I2241" s="368"/>
      <c r="J2241" s="368"/>
      <c r="K2241" s="368"/>
      <c r="L2241" s="368"/>
      <c r="M2241" s="368"/>
      <c r="N2241" s="368"/>
      <c r="O2241" s="368"/>
      <c r="P2241" s="368"/>
      <c r="Q2241" s="565">
        <v>20935.632850000002</v>
      </c>
      <c r="R2241" s="565">
        <v>20935.632850000002</v>
      </c>
      <c r="S2241" s="565">
        <v>20935.632850000002</v>
      </c>
      <c r="T2241" s="565">
        <v>20935.632850000002</v>
      </c>
      <c r="U2241" s="565">
        <v>20935.632850000002</v>
      </c>
      <c r="V2241" s="565">
        <v>20935.632850000002</v>
      </c>
      <c r="W2241" s="565">
        <v>20935.632850000002</v>
      </c>
      <c r="X2241" s="565">
        <v>20935.632850000002</v>
      </c>
      <c r="Y2241" s="565">
        <v>20935.632850000002</v>
      </c>
      <c r="Z2241" s="1054">
        <f>Q2241/12*$B$4+(R2241-Q2241)/11*8+(S2241-R2241)/10*7+(T2241-S2241)/9*6+(U2241-T2241)/8*5+(V2241-U2241)/7*4+(W2241-V2241)/6*3+(X2241-W2241)/5*2+(Y2241-X2241)/4*1</f>
        <v>15701.724637500001</v>
      </c>
      <c r="AA2241" s="565">
        <f>AG2241-AF2241-AC2241</f>
        <v>16582.337050000002</v>
      </c>
      <c r="AB2241" s="1075"/>
      <c r="AC2241" s="565"/>
      <c r="AD2241" s="565">
        <f>AA2241-Z2241</f>
        <v>880.61241250000057</v>
      </c>
      <c r="AE2241" s="565">
        <v>-6.9433000000000007</v>
      </c>
      <c r="AF2241" s="565">
        <v>0</v>
      </c>
      <c r="AG2241" s="565">
        <v>16582.337050000002</v>
      </c>
      <c r="AH2241" s="1263"/>
      <c r="AI2241" s="561"/>
      <c r="AJ2241" s="1444"/>
      <c r="AK2241" s="1459"/>
    </row>
    <row r="2242" spans="1:37" ht="29.25" x14ac:dyDescent="0.25">
      <c r="A2242" s="239">
        <v>1</v>
      </c>
      <c r="B2242" s="779" t="s">
        <v>359</v>
      </c>
      <c r="C2242" s="675"/>
      <c r="D2242" s="4"/>
      <c r="E2242" s="752">
        <f>E2243+E2244+E2249+E2248+E2250+E2251</f>
        <v>6708.5</v>
      </c>
      <c r="F2242" s="368">
        <f>F2243+F2244+F2249+F2248+F2250+F2251</f>
        <v>5031</v>
      </c>
      <c r="G2242" s="368">
        <f>G2243+G2244+G2249+G2248+G2250+G2251+G2253</f>
        <v>5695.5674999999992</v>
      </c>
      <c r="H2242" s="368">
        <f>G2242/F2242*100</f>
        <v>113.20945140131184</v>
      </c>
      <c r="I2242" s="368"/>
      <c r="J2242" s="368"/>
      <c r="K2242" s="368"/>
      <c r="L2242" s="368"/>
      <c r="M2242" s="368"/>
      <c r="N2242" s="368"/>
      <c r="O2242" s="368"/>
      <c r="P2242" s="368"/>
      <c r="Q2242" s="565"/>
      <c r="R2242" s="565"/>
      <c r="S2242" s="565"/>
      <c r="T2242" s="565"/>
      <c r="U2242" s="565"/>
      <c r="V2242" s="565"/>
      <c r="W2242" s="565"/>
      <c r="X2242" s="565"/>
      <c r="Y2242" s="565"/>
      <c r="Z2242" s="1054"/>
      <c r="AA2242" s="565"/>
      <c r="AB2242" s="1075"/>
      <c r="AC2242" s="565"/>
      <c r="AD2242" s="565"/>
      <c r="AE2242" s="565"/>
      <c r="AF2242" s="565"/>
      <c r="AG2242" s="565"/>
      <c r="AH2242" s="1263">
        <f>AH2243+AH2244+AH2249+AH2248+AH2250+AH2251+AH2253</f>
        <v>0</v>
      </c>
      <c r="AI2242" s="561"/>
      <c r="AJ2242" s="1444"/>
      <c r="AK2242" s="1459"/>
    </row>
    <row r="2243" spans="1:37" x14ac:dyDescent="0.25">
      <c r="A2243" s="239">
        <v>1</v>
      </c>
      <c r="B2243" s="4" t="s">
        <v>347</v>
      </c>
      <c r="C2243" s="675"/>
      <c r="D2243" s="4"/>
      <c r="E2243" s="752"/>
      <c r="F2243" s="368"/>
      <c r="G2243" s="368"/>
      <c r="H2243" s="368"/>
      <c r="I2243" s="368"/>
      <c r="J2243" s="368"/>
      <c r="K2243" s="368"/>
      <c r="L2243" s="368"/>
      <c r="M2243" s="368"/>
      <c r="N2243" s="368"/>
      <c r="O2243" s="368"/>
      <c r="P2243" s="368"/>
      <c r="Q2243" s="565"/>
      <c r="R2243" s="565"/>
      <c r="S2243" s="565"/>
      <c r="T2243" s="565"/>
      <c r="U2243" s="565"/>
      <c r="V2243" s="565"/>
      <c r="W2243" s="565"/>
      <c r="X2243" s="565"/>
      <c r="Y2243" s="565"/>
      <c r="Z2243" s="1054"/>
      <c r="AA2243" s="565"/>
      <c r="AB2243" s="1075"/>
      <c r="AC2243" s="565"/>
      <c r="AD2243" s="565"/>
      <c r="AE2243" s="565"/>
      <c r="AF2243" s="565"/>
      <c r="AG2243" s="565"/>
      <c r="AH2243" s="1263"/>
      <c r="AI2243" s="561"/>
      <c r="AJ2243" s="1444"/>
      <c r="AK2243" s="1459"/>
    </row>
    <row r="2244" spans="1:37" ht="30" x14ac:dyDescent="0.25">
      <c r="A2244" s="239">
        <v>1</v>
      </c>
      <c r="B2244" s="793" t="s">
        <v>348</v>
      </c>
      <c r="C2244" s="675"/>
      <c r="D2244" s="4"/>
      <c r="E2244" s="752">
        <f>E2245+E2246/4</f>
        <v>5665.5</v>
      </c>
      <c r="F2244" s="368">
        <f>ROUND(E2244/12*$B$4,0)</f>
        <v>4249</v>
      </c>
      <c r="G2244" s="368">
        <f>G2245+G2246/4</f>
        <v>5260.5674999999992</v>
      </c>
      <c r="H2244" s="368">
        <f>G2244/F2244*100</f>
        <v>123.80718992704163</v>
      </c>
      <c r="I2244" s="368"/>
      <c r="J2244" s="368"/>
      <c r="K2244" s="368"/>
      <c r="L2244" s="368"/>
      <c r="M2244" s="368"/>
      <c r="N2244" s="368"/>
      <c r="O2244" s="368"/>
      <c r="P2244" s="368"/>
      <c r="Q2244" s="565"/>
      <c r="R2244" s="565"/>
      <c r="S2244" s="565"/>
      <c r="T2244" s="565"/>
      <c r="U2244" s="565"/>
      <c r="V2244" s="565"/>
      <c r="W2244" s="565"/>
      <c r="X2244" s="565"/>
      <c r="Y2244" s="565"/>
      <c r="Z2244" s="1054"/>
      <c r="AA2244" s="565"/>
      <c r="AB2244" s="1075"/>
      <c r="AC2244" s="565"/>
      <c r="AD2244" s="565"/>
      <c r="AE2244" s="565"/>
      <c r="AF2244" s="565"/>
      <c r="AG2244" s="565"/>
      <c r="AH2244" s="1263">
        <f>AH2245+AH2246/4</f>
        <v>0</v>
      </c>
      <c r="AI2244" s="561"/>
      <c r="AJ2244" s="1444"/>
      <c r="AK2244" s="1459"/>
    </row>
    <row r="2245" spans="1:37" x14ac:dyDescent="0.25">
      <c r="A2245" s="239">
        <v>1</v>
      </c>
      <c r="B2245" s="4" t="s">
        <v>349</v>
      </c>
      <c r="C2245" s="675"/>
      <c r="D2245" s="4"/>
      <c r="E2245" s="244">
        <v>3159</v>
      </c>
      <c r="F2245" s="368">
        <f>ROUND(E2245/12*$B$4,0)</f>
        <v>2369</v>
      </c>
      <c r="G2245" s="368">
        <v>2124</v>
      </c>
      <c r="H2245" s="368">
        <f>G2245/F2245*100</f>
        <v>89.658083579569436</v>
      </c>
      <c r="I2245" s="368"/>
      <c r="J2245" s="368"/>
      <c r="K2245" s="368"/>
      <c r="L2245" s="368"/>
      <c r="M2245" s="368"/>
      <c r="N2245" s="368"/>
      <c r="O2245" s="368"/>
      <c r="P2245" s="368"/>
      <c r="Q2245" s="565"/>
      <c r="R2245" s="565"/>
      <c r="S2245" s="565"/>
      <c r="T2245" s="565"/>
      <c r="U2245" s="565"/>
      <c r="V2245" s="565"/>
      <c r="W2245" s="565"/>
      <c r="X2245" s="565"/>
      <c r="Y2245" s="565"/>
      <c r="Z2245" s="1054"/>
      <c r="AA2245" s="565"/>
      <c r="AB2245" s="1075"/>
      <c r="AC2245" s="565"/>
      <c r="AD2245" s="565"/>
      <c r="AE2245" s="565"/>
      <c r="AF2245" s="565"/>
      <c r="AG2245" s="565"/>
      <c r="AH2245" s="1263"/>
      <c r="AI2245" s="561"/>
      <c r="AJ2245" s="1444"/>
      <c r="AK2245" s="1459"/>
    </row>
    <row r="2246" spans="1:37" ht="30" x14ac:dyDescent="0.25">
      <c r="A2246" s="239">
        <v>1</v>
      </c>
      <c r="B2246" s="4" t="s">
        <v>374</v>
      </c>
      <c r="C2246" s="675"/>
      <c r="D2246" s="4"/>
      <c r="E2246" s="752">
        <v>10026</v>
      </c>
      <c r="F2246" s="368">
        <f>ROUND(E2246/12*$B$4,0)</f>
        <v>7520</v>
      </c>
      <c r="G2246" s="368">
        <v>12546.269999999997</v>
      </c>
      <c r="H2246" s="368">
        <f>G2246/F2246*100</f>
        <v>166.8386968085106</v>
      </c>
      <c r="I2246" s="368"/>
      <c r="J2246" s="368"/>
      <c r="K2246" s="368"/>
      <c r="L2246" s="368"/>
      <c r="M2246" s="368"/>
      <c r="N2246" s="368"/>
      <c r="O2246" s="368"/>
      <c r="P2246" s="368"/>
      <c r="Q2246" s="565"/>
      <c r="R2246" s="565"/>
      <c r="S2246" s="565"/>
      <c r="T2246" s="565"/>
      <c r="U2246" s="565"/>
      <c r="V2246" s="565"/>
      <c r="W2246" s="565"/>
      <c r="X2246" s="565"/>
      <c r="Y2246" s="565"/>
      <c r="Z2246" s="1054"/>
      <c r="AA2246" s="565"/>
      <c r="AB2246" s="1075"/>
      <c r="AC2246" s="565"/>
      <c r="AD2246" s="565"/>
      <c r="AE2246" s="565"/>
      <c r="AF2246" s="565"/>
      <c r="AG2246" s="565"/>
      <c r="AH2246" s="1263"/>
      <c r="AI2246" s="561"/>
      <c r="AJ2246" s="1444"/>
      <c r="AK2246" s="1459"/>
    </row>
    <row r="2247" spans="1:37" ht="60" x14ac:dyDescent="0.25">
      <c r="A2247" s="239">
        <v>1</v>
      </c>
      <c r="B2247" s="4" t="s">
        <v>350</v>
      </c>
      <c r="C2247" s="675"/>
      <c r="D2247" s="4"/>
      <c r="E2247" s="752"/>
      <c r="F2247" s="213"/>
      <c r="G2247" s="368"/>
      <c r="H2247" s="368"/>
      <c r="I2247" s="368"/>
      <c r="J2247" s="368"/>
      <c r="K2247" s="368"/>
      <c r="L2247" s="368"/>
      <c r="M2247" s="368"/>
      <c r="N2247" s="368"/>
      <c r="O2247" s="368"/>
      <c r="P2247" s="368"/>
      <c r="Q2247" s="565"/>
      <c r="R2247" s="565"/>
      <c r="S2247" s="565"/>
      <c r="T2247" s="565"/>
      <c r="U2247" s="565"/>
      <c r="V2247" s="565"/>
      <c r="W2247" s="565"/>
      <c r="X2247" s="565"/>
      <c r="Y2247" s="565"/>
      <c r="Z2247" s="1054"/>
      <c r="AA2247" s="565">
        <f>AG2247-AF2247-AC2247</f>
        <v>0</v>
      </c>
      <c r="AB2247" s="1075"/>
      <c r="AC2247" s="565"/>
      <c r="AD2247" s="565"/>
      <c r="AE2247" s="565"/>
      <c r="AF2247" s="565"/>
      <c r="AG2247" s="565"/>
      <c r="AH2247" s="1263"/>
      <c r="AI2247" s="561"/>
      <c r="AJ2247" s="1444"/>
      <c r="AK2247" s="1459"/>
    </row>
    <row r="2248" spans="1:37" ht="75" x14ac:dyDescent="0.25">
      <c r="A2248" s="239">
        <v>1</v>
      </c>
      <c r="B2248" s="4" t="s">
        <v>351</v>
      </c>
      <c r="C2248" s="675"/>
      <c r="D2248" s="4"/>
      <c r="E2248" s="1139"/>
      <c r="F2248" s="213">
        <f>ROUND(E2248/12*$B$4,0)</f>
        <v>0</v>
      </c>
      <c r="G2248" s="368"/>
      <c r="H2248" s="368"/>
      <c r="I2248" s="368"/>
      <c r="J2248" s="368"/>
      <c r="K2248" s="368"/>
      <c r="L2248" s="368"/>
      <c r="M2248" s="368"/>
      <c r="N2248" s="368"/>
      <c r="O2248" s="368"/>
      <c r="P2248" s="368"/>
      <c r="Q2248" s="565"/>
      <c r="R2248" s="565"/>
      <c r="S2248" s="565"/>
      <c r="T2248" s="565"/>
      <c r="U2248" s="565"/>
      <c r="V2248" s="565"/>
      <c r="W2248" s="565"/>
      <c r="X2248" s="565"/>
      <c r="Y2248" s="565"/>
      <c r="Z2248" s="1054"/>
      <c r="AA2248" s="565">
        <f>AG2248-AF2248-AC2248</f>
        <v>0</v>
      </c>
      <c r="AB2248" s="1075"/>
      <c r="AC2248" s="565"/>
      <c r="AD2248" s="565"/>
      <c r="AE2248" s="565"/>
      <c r="AF2248" s="565"/>
      <c r="AG2248" s="565"/>
      <c r="AH2248" s="1263"/>
      <c r="AI2248" s="561"/>
      <c r="AJ2248" s="1444"/>
      <c r="AK2248" s="1459"/>
    </row>
    <row r="2249" spans="1:37" ht="45" x14ac:dyDescent="0.25">
      <c r="A2249" s="239">
        <v>1</v>
      </c>
      <c r="B2249" s="794" t="s">
        <v>352</v>
      </c>
      <c r="C2249" s="675"/>
      <c r="D2249" s="4"/>
      <c r="E2249" s="1139">
        <v>400</v>
      </c>
      <c r="F2249" s="213">
        <f>ROUND(E2249/12*$B$4,0)</f>
        <v>300</v>
      </c>
      <c r="G2249" s="368">
        <v>347</v>
      </c>
      <c r="H2249" s="368">
        <f>G2249/F2249*100</f>
        <v>115.66666666666667</v>
      </c>
      <c r="I2249" s="368"/>
      <c r="J2249" s="368"/>
      <c r="K2249" s="368"/>
      <c r="L2249" s="368"/>
      <c r="M2249" s="368"/>
      <c r="N2249" s="368"/>
      <c r="O2249" s="368"/>
      <c r="P2249" s="368"/>
      <c r="Q2249" s="565"/>
      <c r="R2249" s="565"/>
      <c r="S2249" s="565"/>
      <c r="T2249" s="565"/>
      <c r="U2249" s="565"/>
      <c r="V2249" s="565"/>
      <c r="W2249" s="565"/>
      <c r="X2249" s="565"/>
      <c r="Y2249" s="565"/>
      <c r="Z2249" s="1054"/>
      <c r="AA2249" s="565">
        <f>AG2249-AF2249-AC2249</f>
        <v>0</v>
      </c>
      <c r="AB2249" s="1075"/>
      <c r="AC2249" s="565"/>
      <c r="AD2249" s="565"/>
      <c r="AE2249" s="565"/>
      <c r="AF2249" s="565"/>
      <c r="AG2249" s="565"/>
      <c r="AH2249" s="1263"/>
      <c r="AI2249" s="561"/>
      <c r="AJ2249" s="1444"/>
      <c r="AK2249" s="1459"/>
    </row>
    <row r="2250" spans="1:37" ht="105" x14ac:dyDescent="0.25">
      <c r="B2250" s="794" t="s">
        <v>532</v>
      </c>
      <c r="C2250" s="675"/>
      <c r="D2250" s="4"/>
      <c r="E2250" s="1139">
        <v>300</v>
      </c>
      <c r="F2250" s="213">
        <f>ROUND(E2250/12*$B$4,0)</f>
        <v>225</v>
      </c>
      <c r="G2250" s="368">
        <v>85</v>
      </c>
      <c r="H2250" s="368">
        <f>G2250/F2250*100</f>
        <v>37.777777777777779</v>
      </c>
      <c r="I2250" s="368"/>
      <c r="J2250" s="368"/>
      <c r="K2250" s="368"/>
      <c r="L2250" s="368"/>
      <c r="M2250" s="368"/>
      <c r="N2250" s="368"/>
      <c r="O2250" s="368"/>
      <c r="P2250" s="368"/>
      <c r="Q2250" s="565"/>
      <c r="R2250" s="565"/>
      <c r="S2250" s="565"/>
      <c r="T2250" s="565"/>
      <c r="U2250" s="565"/>
      <c r="V2250" s="565"/>
      <c r="W2250" s="565"/>
      <c r="X2250" s="565"/>
      <c r="Y2250" s="565"/>
      <c r="Z2250" s="1054"/>
      <c r="AA2250" s="565"/>
      <c r="AB2250" s="1075"/>
      <c r="AC2250" s="565"/>
      <c r="AD2250" s="565"/>
      <c r="AE2250" s="565"/>
      <c r="AF2250" s="565"/>
      <c r="AG2250" s="565"/>
      <c r="AH2250" s="1263"/>
      <c r="AI2250" s="561"/>
      <c r="AJ2250" s="1444"/>
      <c r="AK2250" s="1459"/>
    </row>
    <row r="2251" spans="1:37" ht="42.75" x14ac:dyDescent="0.25">
      <c r="B2251" s="1402" t="s">
        <v>509</v>
      </c>
      <c r="C2251" s="675"/>
      <c r="D2251" s="4"/>
      <c r="E2251" s="752">
        <f>E2252</f>
        <v>343</v>
      </c>
      <c r="F2251" s="213">
        <f>F2252</f>
        <v>257</v>
      </c>
      <c r="G2251" s="368">
        <f>G2252</f>
        <v>3</v>
      </c>
      <c r="H2251" s="368">
        <f>G2251/F2251*100</f>
        <v>1.1673151750972763</v>
      </c>
      <c r="I2251" s="368"/>
      <c r="J2251" s="368"/>
      <c r="K2251" s="368"/>
      <c r="L2251" s="368"/>
      <c r="M2251" s="368"/>
      <c r="N2251" s="368"/>
      <c r="O2251" s="368"/>
      <c r="P2251" s="368"/>
      <c r="Q2251" s="565">
        <v>473.97820000000002</v>
      </c>
      <c r="R2251" s="565">
        <v>473.97820000000002</v>
      </c>
      <c r="S2251" s="565">
        <v>473.97820000000002</v>
      </c>
      <c r="T2251" s="565">
        <v>473.97820000000002</v>
      </c>
      <c r="U2251" s="565">
        <v>473.97820000000002</v>
      </c>
      <c r="V2251" s="565">
        <v>473.97820000000002</v>
      </c>
      <c r="W2251" s="565">
        <v>473.97820000000002</v>
      </c>
      <c r="X2251" s="565">
        <v>473.97820000000002</v>
      </c>
      <c r="Y2251" s="565">
        <v>473.97820000000002</v>
      </c>
      <c r="Z2251" s="1202">
        <f>Q2251/12*$B$4+(R2251-Q2251)/11*8+(S2251-R2251)/10*7+(T2251-S2251)/9*6+(U2251-T2251)/8*5+(V2251-U2251)/7*4+(W2251-V2251)/6*3+(X2251-W2251)/5*2+(Y2251-X2251)/4*1</f>
        <v>355.48365000000001</v>
      </c>
      <c r="AA2251" s="565">
        <f>AG2251-AF2251-AC2251</f>
        <v>3.8878000000000004</v>
      </c>
      <c r="AB2251" s="1075"/>
      <c r="AC2251" s="565"/>
      <c r="AD2251" s="565">
        <f>AA2251-Z2251</f>
        <v>-351.59584999999998</v>
      </c>
      <c r="AE2251" s="565"/>
      <c r="AF2251" s="565">
        <v>0</v>
      </c>
      <c r="AG2251" s="565">
        <v>3.8878000000000004</v>
      </c>
      <c r="AH2251" s="1263">
        <f>AH2252</f>
        <v>0</v>
      </c>
      <c r="AI2251" s="561"/>
      <c r="AJ2251" s="1444"/>
      <c r="AK2251" s="1459"/>
    </row>
    <row r="2252" spans="1:37" x14ac:dyDescent="0.25">
      <c r="B2252" s="794" t="s">
        <v>510</v>
      </c>
      <c r="C2252" s="675"/>
      <c r="D2252" s="4"/>
      <c r="E2252" s="752">
        <v>343</v>
      </c>
      <c r="F2252" s="213">
        <f>ROUND(E2252/12*$B$4,0)</f>
        <v>257</v>
      </c>
      <c r="G2252" s="368">
        <v>3</v>
      </c>
      <c r="H2252" s="368">
        <f>G2252/F2252*100</f>
        <v>1.1673151750972763</v>
      </c>
      <c r="I2252" s="368"/>
      <c r="J2252" s="368"/>
      <c r="K2252" s="368"/>
      <c r="L2252" s="368"/>
      <c r="M2252" s="368"/>
      <c r="N2252" s="368"/>
      <c r="O2252" s="368"/>
      <c r="P2252" s="368"/>
      <c r="Q2252" s="565"/>
      <c r="R2252" s="565"/>
      <c r="S2252" s="565"/>
      <c r="T2252" s="565"/>
      <c r="U2252" s="565"/>
      <c r="V2252" s="565"/>
      <c r="W2252" s="565"/>
      <c r="X2252" s="565"/>
      <c r="Y2252" s="565"/>
      <c r="Z2252" s="1054"/>
      <c r="AA2252" s="565"/>
      <c r="AB2252" s="1075"/>
      <c r="AC2252" s="565"/>
      <c r="AD2252" s="565"/>
      <c r="AE2252" s="565"/>
      <c r="AF2252" s="565"/>
      <c r="AG2252" s="565"/>
      <c r="AH2252" s="1263"/>
      <c r="AI2252" s="561"/>
      <c r="AJ2252" s="1444"/>
      <c r="AK2252" s="1459"/>
    </row>
    <row r="2253" spans="1:37" ht="42.75" x14ac:dyDescent="0.25">
      <c r="B2253" s="1402" t="s">
        <v>511</v>
      </c>
      <c r="C2253" s="675"/>
      <c r="D2253" s="4"/>
      <c r="E2253" s="752"/>
      <c r="F2253" s="213"/>
      <c r="G2253" s="368"/>
      <c r="H2253" s="368"/>
      <c r="I2253" s="368"/>
      <c r="J2253" s="368"/>
      <c r="K2253" s="368"/>
      <c r="L2253" s="368"/>
      <c r="M2253" s="368"/>
      <c r="N2253" s="368"/>
      <c r="O2253" s="368"/>
      <c r="P2253" s="368"/>
      <c r="Q2253" s="565"/>
      <c r="R2253" s="565"/>
      <c r="S2253" s="565"/>
      <c r="T2253" s="565"/>
      <c r="U2253" s="565"/>
      <c r="V2253" s="565"/>
      <c r="W2253" s="565"/>
      <c r="X2253" s="565"/>
      <c r="Y2253" s="565"/>
      <c r="Z2253" s="1054"/>
      <c r="AA2253" s="565"/>
      <c r="AB2253" s="1075"/>
      <c r="AC2253" s="565"/>
      <c r="AD2253" s="565"/>
      <c r="AE2253" s="565"/>
      <c r="AF2253" s="565"/>
      <c r="AG2253" s="565"/>
      <c r="AH2253" s="1263"/>
      <c r="AI2253" s="561"/>
      <c r="AJ2253" s="1444"/>
      <c r="AK2253" s="1459"/>
    </row>
    <row r="2254" spans="1:37" ht="29.25" x14ac:dyDescent="0.25">
      <c r="A2254" s="239">
        <v>1</v>
      </c>
      <c r="B2254" s="779" t="s">
        <v>360</v>
      </c>
      <c r="C2254" s="675"/>
      <c r="D2254" s="4"/>
      <c r="E2254" s="1139">
        <f>E2256</f>
        <v>7514.5744680851058</v>
      </c>
      <c r="F2254" s="213">
        <f>F2256</f>
        <v>5635.9574468085102</v>
      </c>
      <c r="G2254" s="368">
        <f>G2256</f>
        <v>5601.1159574468074</v>
      </c>
      <c r="H2254" s="368">
        <f>G2254/F2254*100</f>
        <v>99.381799992449686</v>
      </c>
      <c r="I2254" s="368"/>
      <c r="J2254" s="368"/>
      <c r="K2254" s="368"/>
      <c r="L2254" s="368"/>
      <c r="M2254" s="368"/>
      <c r="N2254" s="368"/>
      <c r="O2254" s="368"/>
      <c r="P2254" s="368"/>
      <c r="Q2254" s="565"/>
      <c r="R2254" s="565"/>
      <c r="S2254" s="565"/>
      <c r="T2254" s="565"/>
      <c r="U2254" s="565"/>
      <c r="V2254" s="565"/>
      <c r="W2254" s="565"/>
      <c r="X2254" s="565"/>
      <c r="Y2254" s="565"/>
      <c r="Z2254" s="1054"/>
      <c r="AA2254" s="565"/>
      <c r="AB2254" s="1075"/>
      <c r="AC2254" s="565"/>
      <c r="AD2254" s="565"/>
      <c r="AE2254" s="565"/>
      <c r="AF2254" s="565"/>
      <c r="AG2254" s="565"/>
      <c r="AH2254" s="1263">
        <f>AH2256</f>
        <v>0</v>
      </c>
      <c r="AI2254" s="561"/>
      <c r="AJ2254" s="1444"/>
      <c r="AK2254" s="1459"/>
    </row>
    <row r="2255" spans="1:37" x14ac:dyDescent="0.25">
      <c r="A2255" s="239">
        <v>1</v>
      </c>
      <c r="B2255" s="779" t="s">
        <v>375</v>
      </c>
      <c r="C2255" s="675"/>
      <c r="D2255" s="4"/>
      <c r="E2255" s="1147"/>
      <c r="F2255" s="213"/>
      <c r="G2255" s="368"/>
      <c r="H2255" s="368"/>
      <c r="I2255" s="368"/>
      <c r="J2255" s="368"/>
      <c r="K2255" s="368"/>
      <c r="L2255" s="368"/>
      <c r="M2255" s="368"/>
      <c r="N2255" s="368"/>
      <c r="O2255" s="368"/>
      <c r="P2255" s="368"/>
      <c r="Q2255" s="565"/>
      <c r="R2255" s="565"/>
      <c r="S2255" s="565"/>
      <c r="T2255" s="565"/>
      <c r="U2255" s="565"/>
      <c r="V2255" s="565"/>
      <c r="W2255" s="565"/>
      <c r="X2255" s="565"/>
      <c r="Y2255" s="565"/>
      <c r="Z2255" s="1054"/>
      <c r="AA2255" s="565">
        <f>AG2255-AF2255-AC2255</f>
        <v>0</v>
      </c>
      <c r="AB2255" s="1075"/>
      <c r="AC2255" s="565"/>
      <c r="AD2255" s="565"/>
      <c r="AE2255" s="565"/>
      <c r="AF2255" s="565"/>
      <c r="AG2255" s="565"/>
      <c r="AH2255" s="1263"/>
      <c r="AI2255" s="561"/>
      <c r="AJ2255" s="1444"/>
      <c r="AK2255" s="1459"/>
    </row>
    <row r="2256" spans="1:37" x14ac:dyDescent="0.25">
      <c r="A2256" s="239">
        <v>1</v>
      </c>
      <c r="B2256" s="4" t="s">
        <v>376</v>
      </c>
      <c r="C2256" s="675"/>
      <c r="D2256" s="4"/>
      <c r="E2256" s="752">
        <f>E2257/9.4</f>
        <v>7514.5744680851058</v>
      </c>
      <c r="F2256" s="213">
        <f>F2257/9.4</f>
        <v>5635.9574468085102</v>
      </c>
      <c r="G2256" s="368">
        <f>G2257/9.4</f>
        <v>5601.1159574468074</v>
      </c>
      <c r="H2256" s="368">
        <f>G2256/F2256*100</f>
        <v>99.381799992449686</v>
      </c>
      <c r="I2256" s="368"/>
      <c r="J2256" s="368"/>
      <c r="K2256" s="368"/>
      <c r="L2256" s="368"/>
      <c r="M2256" s="368"/>
      <c r="N2256" s="368"/>
      <c r="O2256" s="368"/>
      <c r="P2256" s="368"/>
      <c r="Q2256" s="565"/>
      <c r="R2256" s="565"/>
      <c r="S2256" s="565"/>
      <c r="T2256" s="565"/>
      <c r="U2256" s="565"/>
      <c r="V2256" s="565"/>
      <c r="W2256" s="565"/>
      <c r="X2256" s="565"/>
      <c r="Y2256" s="565"/>
      <c r="Z2256" s="1201"/>
      <c r="AA2256" s="566">
        <f>AG2256-AF2256-AC2256</f>
        <v>0</v>
      </c>
      <c r="AB2256" s="1075"/>
      <c r="AC2256" s="566"/>
      <c r="AD2256" s="566"/>
      <c r="AE2256" s="566"/>
      <c r="AF2256" s="566"/>
      <c r="AG2256" s="566"/>
      <c r="AH2256" s="1263">
        <f>AH2257/9.4</f>
        <v>0</v>
      </c>
      <c r="AI2256" s="1187"/>
      <c r="AJ2256" s="1444"/>
      <c r="AK2256" s="1459"/>
    </row>
    <row r="2257" spans="1:37" x14ac:dyDescent="0.25">
      <c r="A2257" s="239">
        <v>1</v>
      </c>
      <c r="B2257" s="795" t="s">
        <v>377</v>
      </c>
      <c r="C2257" s="2090"/>
      <c r="D2257" s="779"/>
      <c r="E2257" s="752">
        <v>70637</v>
      </c>
      <c r="F2257" s="368">
        <f>ROUND(E2257/12*$B$4,0)</f>
        <v>52978</v>
      </c>
      <c r="G2257" s="368">
        <v>52650.489999999991</v>
      </c>
      <c r="H2257" s="368">
        <f>G2257/F2257*100</f>
        <v>99.381799992449686</v>
      </c>
      <c r="I2257" s="368"/>
      <c r="J2257" s="368"/>
      <c r="K2257" s="368"/>
      <c r="L2257" s="368"/>
      <c r="M2257" s="368"/>
      <c r="N2257" s="368"/>
      <c r="O2257" s="368"/>
      <c r="P2257" s="368"/>
      <c r="Q2257" s="567"/>
      <c r="R2257" s="567"/>
      <c r="S2257" s="567"/>
      <c r="T2257" s="567"/>
      <c r="U2257" s="567"/>
      <c r="V2257" s="567"/>
      <c r="W2257" s="567"/>
      <c r="X2257" s="567"/>
      <c r="Y2257" s="567"/>
      <c r="Z2257" s="1054">
        <f>Q2257/12*$B$4</f>
        <v>0</v>
      </c>
      <c r="AA2257" s="565">
        <f>AG2257-AF2257-AC2257</f>
        <v>0</v>
      </c>
      <c r="AB2257" s="1642"/>
      <c r="AC2257" s="567"/>
      <c r="AD2257" s="566">
        <f>AA2257-Z2257</f>
        <v>0</v>
      </c>
      <c r="AE2257" s="566"/>
      <c r="AF2257" s="565"/>
      <c r="AG2257" s="565"/>
      <c r="AH2257" s="1263"/>
      <c r="AI2257" s="561"/>
      <c r="AJ2257" s="1444"/>
      <c r="AK2257" s="1459"/>
    </row>
    <row r="2258" spans="1:37" ht="43.5" x14ac:dyDescent="0.25">
      <c r="A2258" s="239">
        <v>1</v>
      </c>
      <c r="B2258" s="779" t="s">
        <v>353</v>
      </c>
      <c r="C2258" s="2033"/>
      <c r="D2258" s="4"/>
      <c r="E2258" s="1150">
        <v>384</v>
      </c>
      <c r="F2258" s="213">
        <f>ROUND(E2258/12*$B$4,0)</f>
        <v>288</v>
      </c>
      <c r="G2258" s="368">
        <v>220</v>
      </c>
      <c r="H2258" s="368">
        <f>G2258/F2258*100</f>
        <v>76.388888888888886</v>
      </c>
      <c r="I2258" s="368"/>
      <c r="J2258" s="368"/>
      <c r="K2258" s="368"/>
      <c r="L2258" s="368"/>
      <c r="M2258" s="368"/>
      <c r="N2258" s="368"/>
      <c r="O2258" s="368"/>
      <c r="P2258" s="368"/>
      <c r="Q2258" s="565"/>
      <c r="R2258" s="565"/>
      <c r="S2258" s="565"/>
      <c r="T2258" s="565"/>
      <c r="U2258" s="565"/>
      <c r="V2258" s="565"/>
      <c r="W2258" s="565"/>
      <c r="X2258" s="565"/>
      <c r="Y2258" s="565"/>
      <c r="Z2258" s="1054"/>
      <c r="AA2258" s="564">
        <f>AG2258-AF2258-AC2258</f>
        <v>0</v>
      </c>
      <c r="AB2258" s="1075"/>
      <c r="AC2258" s="565"/>
      <c r="AD2258" s="565"/>
      <c r="AE2258" s="565"/>
      <c r="AF2258" s="564"/>
      <c r="AG2258" s="564"/>
      <c r="AH2258" s="1263"/>
      <c r="AI2258" s="607"/>
      <c r="AJ2258" s="1444"/>
      <c r="AK2258" s="1459"/>
    </row>
    <row r="2259" spans="1:37" ht="30" x14ac:dyDescent="0.25">
      <c r="A2259" s="239">
        <v>1</v>
      </c>
      <c r="B2259" s="774" t="s">
        <v>201</v>
      </c>
      <c r="C2259" s="675"/>
      <c r="D2259" s="4"/>
      <c r="E2259" s="1150"/>
      <c r="F2259" s="368"/>
      <c r="G2259" s="368"/>
      <c r="H2259" s="368"/>
      <c r="I2259" s="368"/>
      <c r="J2259" s="368"/>
      <c r="K2259" s="368"/>
      <c r="L2259" s="368"/>
      <c r="M2259" s="368"/>
      <c r="N2259" s="368"/>
      <c r="O2259" s="368"/>
      <c r="P2259" s="368"/>
      <c r="Q2259" s="565"/>
      <c r="R2259" s="565"/>
      <c r="S2259" s="565"/>
      <c r="T2259" s="565"/>
      <c r="U2259" s="565"/>
      <c r="V2259" s="565"/>
      <c r="W2259" s="565"/>
      <c r="X2259" s="565"/>
      <c r="Y2259" s="565"/>
      <c r="Z2259" s="1054"/>
      <c r="AA2259" s="565">
        <f>AG2259-AF2259-AC2259</f>
        <v>0</v>
      </c>
      <c r="AB2259" s="1075"/>
      <c r="AC2259" s="565"/>
      <c r="AD2259" s="565"/>
      <c r="AE2259" s="565"/>
      <c r="AF2259" s="565"/>
      <c r="AG2259" s="565"/>
      <c r="AH2259" s="1263"/>
      <c r="AI2259" s="561"/>
      <c r="AJ2259" s="1444"/>
      <c r="AK2259" s="1459"/>
    </row>
    <row r="2260" spans="1:37" ht="72" x14ac:dyDescent="0.25">
      <c r="A2260" s="239">
        <v>1</v>
      </c>
      <c r="B2260" s="775" t="s">
        <v>361</v>
      </c>
      <c r="C2260" s="675"/>
      <c r="D2260" s="4"/>
      <c r="E2260" s="1150"/>
      <c r="F2260" s="213"/>
      <c r="G2260" s="368"/>
      <c r="H2260" s="368"/>
      <c r="I2260" s="368"/>
      <c r="J2260" s="368"/>
      <c r="K2260" s="368"/>
      <c r="L2260" s="368"/>
      <c r="M2260" s="368"/>
      <c r="N2260" s="368"/>
      <c r="O2260" s="368"/>
      <c r="P2260" s="368"/>
      <c r="Q2260" s="565"/>
      <c r="R2260" s="565"/>
      <c r="S2260" s="565"/>
      <c r="T2260" s="565"/>
      <c r="U2260" s="565"/>
      <c r="V2260" s="565"/>
      <c r="W2260" s="565"/>
      <c r="X2260" s="565"/>
      <c r="Y2260" s="565"/>
      <c r="Z2260" s="1054"/>
      <c r="AA2260" s="565"/>
      <c r="AB2260" s="1075"/>
      <c r="AC2260" s="565"/>
      <c r="AD2260" s="565"/>
      <c r="AE2260" s="565"/>
      <c r="AF2260" s="565"/>
      <c r="AG2260" s="565"/>
      <c r="AH2260" s="1263"/>
      <c r="AI2260" s="561"/>
      <c r="AJ2260" s="1444"/>
      <c r="AK2260" s="1459"/>
    </row>
    <row r="2261" spans="1:37" x14ac:dyDescent="0.25">
      <c r="A2261" s="239">
        <v>1</v>
      </c>
      <c r="B2261" s="766" t="s">
        <v>234</v>
      </c>
      <c r="C2261" s="675"/>
      <c r="D2261" s="4"/>
      <c r="E2261" s="415">
        <f>E2262+E2263+E2264</f>
        <v>186</v>
      </c>
      <c r="F2261" s="213">
        <f>F2262+F2263+F2264</f>
        <v>140</v>
      </c>
      <c r="G2261" s="368">
        <f>G2262+G2263+G2264</f>
        <v>245</v>
      </c>
      <c r="H2261" s="368">
        <f t="shared" ref="H2261:H2269" si="864">G2261/F2261*100</f>
        <v>175</v>
      </c>
      <c r="I2261" s="368"/>
      <c r="J2261" s="368"/>
      <c r="K2261" s="368"/>
      <c r="L2261" s="368"/>
      <c r="M2261" s="368"/>
      <c r="N2261" s="368"/>
      <c r="O2261" s="368"/>
      <c r="P2261" s="368"/>
      <c r="Q2261" s="565">
        <v>136.40635999999998</v>
      </c>
      <c r="R2261" s="565">
        <v>136.40635999999998</v>
      </c>
      <c r="S2261" s="565">
        <v>136.40635999999998</v>
      </c>
      <c r="T2261" s="565">
        <v>136.40635999999998</v>
      </c>
      <c r="U2261" s="565">
        <v>136.40635999999998</v>
      </c>
      <c r="V2261" s="565">
        <v>136.40635999999998</v>
      </c>
      <c r="W2261" s="565">
        <v>136.40635999999998</v>
      </c>
      <c r="X2261" s="565">
        <v>136.40635999999998</v>
      </c>
      <c r="Y2261" s="565">
        <v>136.40635999999998</v>
      </c>
      <c r="Z2261" s="1202">
        <f>Q2261/12*$B$4+(R2261-Q2261)/11*8+(S2261-R2261)/10*7+(T2261-S2261)/9*6+(U2261-T2261)/8*5+(V2261-U2261)/7*4+(W2261-V2261)/6*3+(X2261-W2261)/5*2+(Y2261-X2261)/4*1</f>
        <v>102.30476999999999</v>
      </c>
      <c r="AA2261" s="565">
        <f t="shared" ref="AA2261:AA2268" si="865">AG2261-AF2261-AC2261</f>
        <v>177.47183999999996</v>
      </c>
      <c r="AB2261" s="1075"/>
      <c r="AC2261" s="565"/>
      <c r="AD2261" s="565">
        <f>AA2261-Z2261</f>
        <v>75.167069999999967</v>
      </c>
      <c r="AE2261" s="565"/>
      <c r="AF2261" s="565">
        <v>0</v>
      </c>
      <c r="AG2261" s="565">
        <v>177.47183999999996</v>
      </c>
      <c r="AH2261" s="1263">
        <f>AH2262+AH2263+AH2264</f>
        <v>0</v>
      </c>
      <c r="AI2261" s="561"/>
      <c r="AJ2261" s="1444"/>
      <c r="AK2261" s="1459"/>
    </row>
    <row r="2262" spans="1:37" ht="30" x14ac:dyDescent="0.25">
      <c r="A2262" s="239">
        <v>1</v>
      </c>
      <c r="B2262" s="788" t="s">
        <v>283</v>
      </c>
      <c r="C2262" s="675"/>
      <c r="D2262" s="4"/>
      <c r="E2262" s="415">
        <v>96</v>
      </c>
      <c r="F2262" s="368">
        <f>ROUND(E2262/12*$B$4,0)</f>
        <v>72</v>
      </c>
      <c r="G2262" s="368">
        <v>126</v>
      </c>
      <c r="H2262" s="368">
        <f t="shared" si="864"/>
        <v>175</v>
      </c>
      <c r="I2262" s="368"/>
      <c r="J2262" s="368"/>
      <c r="K2262" s="368"/>
      <c r="L2262" s="368"/>
      <c r="M2262" s="368"/>
      <c r="N2262" s="368"/>
      <c r="O2262" s="368"/>
      <c r="P2262" s="368"/>
      <c r="Q2262" s="565"/>
      <c r="R2262" s="565"/>
      <c r="S2262" s="565"/>
      <c r="T2262" s="565"/>
      <c r="U2262" s="565"/>
      <c r="V2262" s="565"/>
      <c r="W2262" s="565"/>
      <c r="X2262" s="565"/>
      <c r="Y2262" s="565"/>
      <c r="Z2262" s="1054"/>
      <c r="AA2262" s="565">
        <f t="shared" si="865"/>
        <v>0</v>
      </c>
      <c r="AB2262" s="1075"/>
      <c r="AC2262" s="565"/>
      <c r="AD2262" s="565"/>
      <c r="AE2262" s="565"/>
      <c r="AF2262" s="565"/>
      <c r="AG2262" s="565"/>
      <c r="AH2262" s="1263"/>
      <c r="AI2262" s="561"/>
      <c r="AJ2262" s="1444"/>
      <c r="AK2262" s="1459"/>
    </row>
    <row r="2263" spans="1:37" ht="45" x14ac:dyDescent="0.25">
      <c r="A2263" s="239">
        <v>1</v>
      </c>
      <c r="B2263" s="788" t="s">
        <v>313</v>
      </c>
      <c r="C2263" s="675"/>
      <c r="D2263" s="4"/>
      <c r="E2263" s="415">
        <v>80</v>
      </c>
      <c r="F2263" s="213">
        <f>ROUND(E2263/12*$B$4,0)</f>
        <v>60</v>
      </c>
      <c r="G2263" s="368">
        <v>119</v>
      </c>
      <c r="H2263" s="368">
        <f t="shared" si="864"/>
        <v>198.33333333333334</v>
      </c>
      <c r="I2263" s="368"/>
      <c r="J2263" s="368"/>
      <c r="K2263" s="368"/>
      <c r="L2263" s="368"/>
      <c r="M2263" s="368"/>
      <c r="N2263" s="368"/>
      <c r="O2263" s="368"/>
      <c r="P2263" s="368"/>
      <c r="Q2263" s="565"/>
      <c r="R2263" s="565"/>
      <c r="S2263" s="565"/>
      <c r="T2263" s="565"/>
      <c r="U2263" s="565"/>
      <c r="V2263" s="565"/>
      <c r="W2263" s="565"/>
      <c r="X2263" s="565"/>
      <c r="Y2263" s="565"/>
      <c r="Z2263" s="1054"/>
      <c r="AA2263" s="565">
        <f t="shared" si="865"/>
        <v>0</v>
      </c>
      <c r="AB2263" s="1075"/>
      <c r="AC2263" s="565"/>
      <c r="AD2263" s="565"/>
      <c r="AE2263" s="565"/>
      <c r="AF2263" s="565"/>
      <c r="AG2263" s="565"/>
      <c r="AH2263" s="1263"/>
      <c r="AI2263" s="561"/>
      <c r="AJ2263" s="1444"/>
      <c r="AK2263" s="1459"/>
    </row>
    <row r="2264" spans="1:37" ht="30" x14ac:dyDescent="0.25">
      <c r="A2264" s="239">
        <v>1</v>
      </c>
      <c r="B2264" s="789" t="s">
        <v>74</v>
      </c>
      <c r="C2264" s="675"/>
      <c r="D2264" s="4"/>
      <c r="E2264" s="415">
        <v>10</v>
      </c>
      <c r="F2264" s="213">
        <f>ROUND(E2264/12*$B$4,0)</f>
        <v>8</v>
      </c>
      <c r="G2264" s="368"/>
      <c r="H2264" s="368">
        <f t="shared" si="864"/>
        <v>0</v>
      </c>
      <c r="I2264" s="368"/>
      <c r="J2264" s="368"/>
      <c r="K2264" s="368"/>
      <c r="L2264" s="368"/>
      <c r="M2264" s="368"/>
      <c r="N2264" s="368"/>
      <c r="O2264" s="368"/>
      <c r="P2264" s="368"/>
      <c r="Q2264" s="565"/>
      <c r="R2264" s="565"/>
      <c r="S2264" s="565"/>
      <c r="T2264" s="565"/>
      <c r="U2264" s="565"/>
      <c r="V2264" s="565"/>
      <c r="W2264" s="565"/>
      <c r="X2264" s="565"/>
      <c r="Y2264" s="565"/>
      <c r="Z2264" s="1054"/>
      <c r="AA2264" s="565">
        <f t="shared" si="865"/>
        <v>0</v>
      </c>
      <c r="AB2264" s="1075"/>
      <c r="AC2264" s="565"/>
      <c r="AD2264" s="565">
        <f>AA2264-Z2264</f>
        <v>0</v>
      </c>
      <c r="AE2264" s="565"/>
      <c r="AF2264" s="565"/>
      <c r="AG2264" s="565"/>
      <c r="AH2264" s="1263"/>
      <c r="AI2264" s="561"/>
      <c r="AJ2264" s="1444"/>
      <c r="AK2264" s="1459"/>
    </row>
    <row r="2265" spans="1:37" ht="29.25" x14ac:dyDescent="0.25">
      <c r="A2265" s="239">
        <v>1</v>
      </c>
      <c r="B2265" s="720" t="s">
        <v>279</v>
      </c>
      <c r="C2265" s="675"/>
      <c r="D2265" s="4"/>
      <c r="E2265" s="442">
        <f>E2242+E2220-E2252</f>
        <v>13081.5</v>
      </c>
      <c r="F2265" s="1045">
        <f t="shared" ref="F2265:G2265" si="866">F2242+F2220-F2252</f>
        <v>9811</v>
      </c>
      <c r="G2265" s="1045">
        <f t="shared" si="866"/>
        <v>9790.5674999999992</v>
      </c>
      <c r="H2265" s="368">
        <f t="shared" si="864"/>
        <v>99.791738864539795</v>
      </c>
      <c r="I2265" s="368"/>
      <c r="J2265" s="368"/>
      <c r="K2265" s="368"/>
      <c r="L2265" s="368"/>
      <c r="M2265" s="368"/>
      <c r="N2265" s="368"/>
      <c r="O2265" s="368"/>
      <c r="P2265" s="368"/>
      <c r="Q2265" s="565"/>
      <c r="R2265" s="565"/>
      <c r="S2265" s="565"/>
      <c r="T2265" s="565"/>
      <c r="U2265" s="565"/>
      <c r="V2265" s="565"/>
      <c r="W2265" s="565"/>
      <c r="X2265" s="565"/>
      <c r="Y2265" s="565"/>
      <c r="Z2265" s="1054"/>
      <c r="AA2265" s="565">
        <f t="shared" si="865"/>
        <v>0</v>
      </c>
      <c r="AB2265" s="1075"/>
      <c r="AC2265" s="565"/>
      <c r="AD2265" s="565"/>
      <c r="AE2265" s="565"/>
      <c r="AF2265" s="565"/>
      <c r="AG2265" s="565"/>
      <c r="AH2265" s="1267">
        <f>AH2242+AH2220</f>
        <v>0</v>
      </c>
      <c r="AI2265" s="561"/>
      <c r="AJ2265" s="1444"/>
      <c r="AK2265" s="1459"/>
    </row>
    <row r="2266" spans="1:37" ht="43.5" x14ac:dyDescent="0.25">
      <c r="A2266" s="239">
        <v>1</v>
      </c>
      <c r="B2266" s="720" t="s">
        <v>308</v>
      </c>
      <c r="C2266" s="675"/>
      <c r="D2266" s="4"/>
      <c r="E2266" s="442">
        <f>E2230+E2252</f>
        <v>2050</v>
      </c>
      <c r="F2266" s="782">
        <f t="shared" ref="F2266:G2266" si="867">F2230+F2252</f>
        <v>1538</v>
      </c>
      <c r="G2266" s="1045">
        <f t="shared" si="867"/>
        <v>99</v>
      </c>
      <c r="H2266" s="368">
        <f t="shared" si="864"/>
        <v>6.4369310793237977</v>
      </c>
      <c r="I2266" s="368"/>
      <c r="J2266" s="368"/>
      <c r="K2266" s="368"/>
      <c r="L2266" s="368"/>
      <c r="M2266" s="368"/>
      <c r="N2266" s="368"/>
      <c r="O2266" s="368"/>
      <c r="P2266" s="368"/>
      <c r="Q2266" s="565"/>
      <c r="R2266" s="565"/>
      <c r="S2266" s="565"/>
      <c r="T2266" s="565"/>
      <c r="U2266" s="565"/>
      <c r="V2266" s="565"/>
      <c r="W2266" s="565"/>
      <c r="X2266" s="565"/>
      <c r="Y2266" s="565"/>
      <c r="Z2266" s="1054"/>
      <c r="AA2266" s="565">
        <f t="shared" si="865"/>
        <v>0</v>
      </c>
      <c r="AB2266" s="1075"/>
      <c r="AC2266" s="565"/>
      <c r="AD2266" s="565">
        <f>AA2266-Z2266</f>
        <v>0</v>
      </c>
      <c r="AE2266" s="565"/>
      <c r="AF2266" s="565"/>
      <c r="AG2266" s="565"/>
      <c r="AH2266" s="1267">
        <f>AH2230</f>
        <v>0</v>
      </c>
      <c r="AI2266" s="561"/>
      <c r="AJ2266" s="1444"/>
      <c r="AK2266" s="1459"/>
    </row>
    <row r="2267" spans="1:37" ht="29.25" x14ac:dyDescent="0.25">
      <c r="A2267" s="239">
        <v>1</v>
      </c>
      <c r="B2267" s="720" t="s">
        <v>280</v>
      </c>
      <c r="C2267" s="675"/>
      <c r="D2267" s="4"/>
      <c r="E2267" s="442">
        <f>E2254+E2228</f>
        <v>10514.574468085106</v>
      </c>
      <c r="F2267" s="782">
        <f>F2254+F2228</f>
        <v>7885.9574468085102</v>
      </c>
      <c r="G2267" s="782">
        <f>G2254+G2228</f>
        <v>7890.1159574468074</v>
      </c>
      <c r="H2267" s="368">
        <f t="shared" si="864"/>
        <v>100.0527331102957</v>
      </c>
      <c r="I2267" s="368"/>
      <c r="J2267" s="368"/>
      <c r="K2267" s="368"/>
      <c r="L2267" s="368"/>
      <c r="M2267" s="368"/>
      <c r="N2267" s="368"/>
      <c r="O2267" s="368"/>
      <c r="P2267" s="368"/>
      <c r="Q2267" s="565"/>
      <c r="R2267" s="565"/>
      <c r="S2267" s="565"/>
      <c r="T2267" s="565"/>
      <c r="U2267" s="565"/>
      <c r="V2267" s="565"/>
      <c r="W2267" s="565"/>
      <c r="X2267" s="565"/>
      <c r="Y2267" s="565"/>
      <c r="Z2267" s="1054"/>
      <c r="AA2267" s="565">
        <f t="shared" si="865"/>
        <v>0</v>
      </c>
      <c r="AB2267" s="1075"/>
      <c r="AC2267" s="565"/>
      <c r="AD2267" s="565"/>
      <c r="AE2267" s="565"/>
      <c r="AF2267" s="565"/>
      <c r="AG2267" s="565"/>
      <c r="AH2267" s="1250">
        <f>AH2254+AH2228</f>
        <v>0</v>
      </c>
      <c r="AI2267" s="561"/>
      <c r="AJ2267" s="1444"/>
      <c r="AK2267" s="1459"/>
    </row>
    <row r="2268" spans="1:37" ht="29.25" x14ac:dyDescent="0.25">
      <c r="A2268" s="239">
        <v>1</v>
      </c>
      <c r="B2268" s="720" t="s">
        <v>281</v>
      </c>
      <c r="C2268" s="675"/>
      <c r="D2268" s="4"/>
      <c r="E2268" s="442">
        <f>E2258</f>
        <v>384</v>
      </c>
      <c r="F2268" s="782">
        <f>F2258</f>
        <v>288</v>
      </c>
      <c r="G2268" s="782">
        <f>G2258</f>
        <v>220</v>
      </c>
      <c r="H2268" s="368">
        <f t="shared" si="864"/>
        <v>76.388888888888886</v>
      </c>
      <c r="I2268" s="368"/>
      <c r="J2268" s="368"/>
      <c r="K2268" s="368"/>
      <c r="L2268" s="368"/>
      <c r="M2268" s="368"/>
      <c r="N2268" s="368"/>
      <c r="O2268" s="368"/>
      <c r="P2268" s="368"/>
      <c r="Q2268" s="565">
        <v>383.68511999999998</v>
      </c>
      <c r="R2268" s="565">
        <v>383.68511999999998</v>
      </c>
      <c r="S2268" s="565">
        <v>383.68511999999998</v>
      </c>
      <c r="T2268" s="565">
        <v>383.68511999999998</v>
      </c>
      <c r="U2268" s="565">
        <v>383.68511999999998</v>
      </c>
      <c r="V2268" s="565">
        <v>383.68511999999998</v>
      </c>
      <c r="W2268" s="565">
        <v>383.68511999999998</v>
      </c>
      <c r="X2268" s="565">
        <v>383.68511999999998</v>
      </c>
      <c r="Y2268" s="565">
        <v>383.68511999999998</v>
      </c>
      <c r="Z2268" s="1202">
        <f>Q2268/12*$B$4+(R2268-Q2268)/11*8+(S2268-R2268)/10*7+(T2268-S2268)/9*6+(U2268-T2268)/8*5+(V2268-U2268)/7*4+(W2268-V2268)/6*3+(X2268-W2268)/5*2+(Y2268-X2268)/4*1</f>
        <v>287.76383999999996</v>
      </c>
      <c r="AA2268" s="565">
        <f t="shared" si="865"/>
        <v>219.81959999999998</v>
      </c>
      <c r="AB2268" s="1075"/>
      <c r="AC2268" s="565"/>
      <c r="AD2268" s="565">
        <f>AA2268-Z2268</f>
        <v>-67.944239999999979</v>
      </c>
      <c r="AE2268" s="565"/>
      <c r="AF2268" s="565">
        <v>0</v>
      </c>
      <c r="AG2268" s="565">
        <v>219.81959999999998</v>
      </c>
      <c r="AH2268" s="1250">
        <f>AH2258</f>
        <v>0</v>
      </c>
      <c r="AI2268" s="561"/>
      <c r="AJ2268" s="1444"/>
      <c r="AK2268" s="1459"/>
    </row>
    <row r="2269" spans="1:37" x14ac:dyDescent="0.25">
      <c r="A2269" s="239">
        <v>1</v>
      </c>
      <c r="B2269" s="721" t="s">
        <v>138</v>
      </c>
      <c r="C2269" s="675"/>
      <c r="D2269" s="4"/>
      <c r="E2269" s="442">
        <f>E2265+E2266+E2268+E2257/4.2+E2228*2.9</f>
        <v>41033.833333333328</v>
      </c>
      <c r="F2269" s="782">
        <f>F2265+F2266+F2268+F2257/4.2+F2228*2.9</f>
        <v>30775.809523809523</v>
      </c>
      <c r="G2269" s="1045">
        <f>G2265+G2266+G2268+G2257/4.2+G2228*2.9</f>
        <v>29283.498452380947</v>
      </c>
      <c r="H2269" s="368">
        <f t="shared" si="864"/>
        <v>95.151025774727188</v>
      </c>
      <c r="I2269" s="368"/>
      <c r="J2269" s="368"/>
      <c r="K2269" s="368"/>
      <c r="L2269" s="368"/>
      <c r="M2269" s="368"/>
      <c r="N2269" s="368"/>
      <c r="O2269" s="368"/>
      <c r="P2269" s="368"/>
      <c r="Q2269" s="565">
        <f t="shared" ref="Q2269:AG2269" si="868">SUM(Q2268,Q2261,Q2241,Q2220,Q2219,Q2251)</f>
        <v>33062.381020000001</v>
      </c>
      <c r="R2269" s="565">
        <f t="shared" ref="R2269:S2269" si="869">SUM(R2268,R2261,R2241,R2220,R2219,R2251)</f>
        <v>33062.381020000001</v>
      </c>
      <c r="S2269" s="565">
        <f t="shared" si="869"/>
        <v>33062.381020000001</v>
      </c>
      <c r="T2269" s="565">
        <f t="shared" ref="T2269:U2269" si="870">SUM(T2268,T2261,T2241,T2220,T2219,T2251)</f>
        <v>33062.381020000001</v>
      </c>
      <c r="U2269" s="565">
        <f t="shared" si="870"/>
        <v>33062.381020000001</v>
      </c>
      <c r="V2269" s="565">
        <f t="shared" ref="V2269:W2269" si="871">SUM(V2268,V2261,V2241,V2220,V2219,V2251)</f>
        <v>33062.381020000001</v>
      </c>
      <c r="W2269" s="565">
        <f t="shared" si="871"/>
        <v>33062.381020000001</v>
      </c>
      <c r="X2269" s="565">
        <f t="shared" ref="X2269:Y2269" si="872">SUM(X2268,X2261,X2241,X2220,X2219,X2251)</f>
        <v>33062.381020000001</v>
      </c>
      <c r="Y2269" s="565">
        <f t="shared" si="872"/>
        <v>33062.381020000001</v>
      </c>
      <c r="Z2269" s="1207">
        <f t="shared" si="868"/>
        <v>24875.425177499998</v>
      </c>
      <c r="AA2269" s="572">
        <f t="shared" si="868"/>
        <v>25209.740840000002</v>
      </c>
      <c r="AB2269" s="1507">
        <f t="shared" si="868"/>
        <v>0</v>
      </c>
      <c r="AC2269" s="572">
        <f t="shared" si="868"/>
        <v>0</v>
      </c>
      <c r="AD2269" s="572">
        <f t="shared" si="868"/>
        <v>334.31566250000009</v>
      </c>
      <c r="AE2269" s="572">
        <f t="shared" si="868"/>
        <v>-6.9433000000000007</v>
      </c>
      <c r="AF2269" s="572">
        <f t="shared" si="868"/>
        <v>0</v>
      </c>
      <c r="AG2269" s="572">
        <f t="shared" si="868"/>
        <v>25209.740840000002</v>
      </c>
      <c r="AH2269" s="1267">
        <f>AH2265+AH2266+AH2268+AH2257/4.2+AH2228*2.9</f>
        <v>0</v>
      </c>
      <c r="AI2269" s="561">
        <f t="shared" ref="AI2269" si="873">SUM(AI2268,AI2261,AI2241,AI2220,AI2219,AI2251)</f>
        <v>0</v>
      </c>
      <c r="AJ2269" s="1444"/>
      <c r="AK2269" s="1459"/>
    </row>
    <row r="2270" spans="1:37" ht="30" x14ac:dyDescent="0.25">
      <c r="A2270" s="239">
        <v>1</v>
      </c>
      <c r="B2270" s="1513" t="s">
        <v>127</v>
      </c>
      <c r="C2270" s="1877"/>
      <c r="D2270" s="1894"/>
      <c r="E2270" s="462"/>
      <c r="F2270" s="2267"/>
      <c r="G2270" s="2267"/>
      <c r="H2270" s="2267"/>
      <c r="I2270" s="2108"/>
      <c r="J2270" s="2108"/>
      <c r="K2270" s="2108"/>
      <c r="L2270" s="2108"/>
      <c r="M2270" s="2108"/>
      <c r="N2270" s="2108"/>
      <c r="O2270" s="2108"/>
      <c r="P2270" s="2108"/>
      <c r="Q2270" s="573"/>
      <c r="R2270" s="573"/>
      <c r="S2270" s="573"/>
      <c r="T2270" s="573"/>
      <c r="U2270" s="573"/>
      <c r="V2270" s="573"/>
      <c r="W2270" s="573"/>
      <c r="X2270" s="573"/>
      <c r="Y2270" s="573"/>
      <c r="Z2270" s="1053"/>
      <c r="AA2270" s="564">
        <f>AG2270-AF2270-AC2270</f>
        <v>0</v>
      </c>
      <c r="AB2270" s="1078"/>
      <c r="AC2270" s="564"/>
      <c r="AD2270" s="564"/>
      <c r="AE2270" s="564"/>
      <c r="AF2270" s="564"/>
      <c r="AG2270" s="564"/>
      <c r="AH2270" s="2268"/>
      <c r="AI2270" s="607"/>
      <c r="AJ2270" s="1444"/>
      <c r="AK2270" s="1459"/>
    </row>
    <row r="2271" spans="1:37" x14ac:dyDescent="0.25">
      <c r="A2271" s="239">
        <v>1</v>
      </c>
      <c r="B2271" s="9" t="s">
        <v>10</v>
      </c>
      <c r="C2271" s="1681"/>
      <c r="D2271" s="2269">
        <v>240</v>
      </c>
      <c r="E2271" s="435">
        <v>224</v>
      </c>
      <c r="F2271" s="216">
        <f>ROUND(E2271/12*$B$4,0)</f>
        <v>168</v>
      </c>
      <c r="G2271" s="374">
        <v>164</v>
      </c>
      <c r="H2271" s="374">
        <f>G2271/F2271*100</f>
        <v>97.61904761904762</v>
      </c>
      <c r="I2271" s="2270">
        <v>8</v>
      </c>
      <c r="J2271" s="1522">
        <f>M2271/G2271</f>
        <v>7.9451219512195124</v>
      </c>
      <c r="K2271" s="1475">
        <f>ROUND(E2271*I2271,0)</f>
        <v>1792</v>
      </c>
      <c r="L2271" s="1475">
        <f>ROUND(K2271/12*$B$4,0)</f>
        <v>1344</v>
      </c>
      <c r="M2271" s="374">
        <v>1303</v>
      </c>
      <c r="N2271" s="1475">
        <f>M2271/L2271*100</f>
        <v>96.949404761904773</v>
      </c>
      <c r="O2271" s="374">
        <f>K2271/D2271</f>
        <v>7.4666666666666668</v>
      </c>
      <c r="P2271" s="1475">
        <f>M2271/$B$4*12/O2271</f>
        <v>232.67857142857142</v>
      </c>
      <c r="Q2271" s="606"/>
      <c r="R2271" s="606"/>
      <c r="S2271" s="606"/>
      <c r="T2271" s="606"/>
      <c r="U2271" s="606"/>
      <c r="V2271" s="606"/>
      <c r="W2271" s="606"/>
      <c r="X2271" s="606"/>
      <c r="Y2271" s="606"/>
      <c r="Z2271" s="1212"/>
      <c r="AA2271" s="606">
        <f>AG2271-AF2271-AC2271</f>
        <v>0</v>
      </c>
      <c r="AB2271" s="2271"/>
      <c r="AC2271" s="606"/>
      <c r="AD2271" s="606"/>
      <c r="AE2271" s="606"/>
      <c r="AF2271" s="606"/>
      <c r="AG2271" s="606"/>
      <c r="AH2271" s="1244"/>
      <c r="AI2271" s="1292"/>
      <c r="AJ2271" s="1444"/>
      <c r="AK2271" s="1459"/>
    </row>
    <row r="2272" spans="1:37" x14ac:dyDescent="0.25">
      <c r="A2272" s="239">
        <v>1</v>
      </c>
      <c r="B2272" s="2146" t="s">
        <v>183</v>
      </c>
      <c r="C2272" s="1644"/>
      <c r="D2272" s="1619"/>
      <c r="E2272" s="448">
        <f>SUM(E2271:E2271)</f>
        <v>224</v>
      </c>
      <c r="F2272" s="2205">
        <f>SUM(F2271:F2271)</f>
        <v>168</v>
      </c>
      <c r="G2272" s="2205">
        <f t="shared" ref="G2272:P2272" si="874">SUM(G2271:G2271)</f>
        <v>164</v>
      </c>
      <c r="H2272" s="2205">
        <f>G2272/F2272*100</f>
        <v>97.61904761904762</v>
      </c>
      <c r="I2272" s="2205">
        <f t="shared" si="874"/>
        <v>8</v>
      </c>
      <c r="J2272" s="2205">
        <f t="shared" si="874"/>
        <v>7.9451219512195124</v>
      </c>
      <c r="K2272" s="2205">
        <f t="shared" si="874"/>
        <v>1792</v>
      </c>
      <c r="L2272" s="2205">
        <f t="shared" si="874"/>
        <v>1344</v>
      </c>
      <c r="M2272" s="2205">
        <f t="shared" si="874"/>
        <v>1303</v>
      </c>
      <c r="N2272" s="2205">
        <f t="shared" si="874"/>
        <v>96.949404761904773</v>
      </c>
      <c r="O2272" s="2205">
        <f t="shared" si="874"/>
        <v>7.4666666666666668</v>
      </c>
      <c r="P2272" s="2205">
        <f t="shared" si="874"/>
        <v>232.67857142857142</v>
      </c>
      <c r="Q2272" s="567">
        <f t="shared" ref="Q2272:V2272" si="875">SUM(Q2271:Q2271)</f>
        <v>0</v>
      </c>
      <c r="R2272" s="567">
        <f t="shared" si="875"/>
        <v>0</v>
      </c>
      <c r="S2272" s="567">
        <f t="shared" si="875"/>
        <v>0</v>
      </c>
      <c r="T2272" s="567">
        <f t="shared" si="875"/>
        <v>0</v>
      </c>
      <c r="U2272" s="567">
        <f t="shared" si="875"/>
        <v>0</v>
      </c>
      <c r="V2272" s="567">
        <f t="shared" si="875"/>
        <v>0</v>
      </c>
      <c r="W2272" s="567">
        <f t="shared" ref="W2272:X2272" si="876">SUM(W2271:W2271)</f>
        <v>0</v>
      </c>
      <c r="X2272" s="567">
        <f t="shared" si="876"/>
        <v>0</v>
      </c>
      <c r="Y2272" s="567">
        <f t="shared" ref="Y2272" si="877">SUM(Y2271:Y2271)</f>
        <v>0</v>
      </c>
      <c r="Z2272" s="1207"/>
      <c r="AA2272" s="567">
        <f>AG2272-AF2272-AC2272</f>
        <v>0</v>
      </c>
      <c r="AB2272" s="1642"/>
      <c r="AC2272" s="567"/>
      <c r="AD2272" s="567"/>
      <c r="AE2272" s="567"/>
      <c r="AF2272" s="567"/>
      <c r="AG2272" s="567"/>
      <c r="AH2272" s="2265">
        <f t="shared" ref="AH2272" si="878">SUM(AH2271:AH2271)</f>
        <v>0</v>
      </c>
      <c r="AI2272" s="1188"/>
      <c r="AJ2272" s="1444"/>
      <c r="AK2272" s="1459"/>
    </row>
    <row r="2273" spans="1:37" ht="30" thickBot="1" x14ac:dyDescent="0.3">
      <c r="A2273" s="239">
        <v>1</v>
      </c>
      <c r="B2273" s="250" t="s">
        <v>214</v>
      </c>
      <c r="C2273" s="250"/>
      <c r="D2273" s="1793"/>
      <c r="E2273" s="460">
        <f>SUM(E2272)</f>
        <v>224</v>
      </c>
      <c r="F2273" s="392">
        <f>SUM(F2272)</f>
        <v>168</v>
      </c>
      <c r="G2273" s="392">
        <f>SUM(G2272)</f>
        <v>164</v>
      </c>
      <c r="H2273" s="392">
        <f>G2273/F2273*100</f>
        <v>97.61904761904762</v>
      </c>
      <c r="I2273" s="392">
        <f>SUM(I2271)</f>
        <v>8</v>
      </c>
      <c r="J2273" s="1546">
        <f>M2273/G2273</f>
        <v>7.9451219512195124</v>
      </c>
      <c r="K2273" s="392">
        <f>SUM(K2272)</f>
        <v>1792</v>
      </c>
      <c r="L2273" s="392">
        <f>SUM(L2272)</f>
        <v>1344</v>
      </c>
      <c r="M2273" s="392">
        <f>SUM(M2272)</f>
        <v>1303</v>
      </c>
      <c r="N2273" s="1547">
        <f>M2273/L2273*100</f>
        <v>96.949404761904773</v>
      </c>
      <c r="O2273" s="392">
        <f>SUM(O2271)</f>
        <v>7.4666666666666668</v>
      </c>
      <c r="P2273" s="1547">
        <f>M2273/$B$4*12/O2273</f>
        <v>232.67857142857142</v>
      </c>
      <c r="Q2273" s="570">
        <v>3834.9156159999998</v>
      </c>
      <c r="R2273" s="570">
        <v>3834.9156159999998</v>
      </c>
      <c r="S2273" s="570">
        <v>3834.9156159999998</v>
      </c>
      <c r="T2273" s="570">
        <v>3834.9156159999998</v>
      </c>
      <c r="U2273" s="570">
        <v>3834.9156159999998</v>
      </c>
      <c r="V2273" s="570">
        <v>3834.9156159999998</v>
      </c>
      <c r="W2273" s="570">
        <v>3834.9156159999998</v>
      </c>
      <c r="X2273" s="570">
        <v>3834.9156159999998</v>
      </c>
      <c r="Y2273" s="570">
        <v>3834.9156159999998</v>
      </c>
      <c r="Z2273" s="2680">
        <f>Q2273/12*$B$4+(R2273-Q2273)/11*8+(S2273-R2273)/10*7+(T2273-S2273)/9*6+(U2273-T2273)/8*5+(V2273-U2273)/7*4+(W2273-V2273)/6*3+(X2273-W2273)/5*2+(Y2273-X2273)/4*1</f>
        <v>2876.1867120000002</v>
      </c>
      <c r="AA2273" s="570">
        <f>AG2273-AF2273-AC2273</f>
        <v>2784.6195299999999</v>
      </c>
      <c r="AB2273" s="1077"/>
      <c r="AC2273" s="570"/>
      <c r="AD2273" s="570">
        <f>AA2273-Z2273</f>
        <v>-91.56718200000023</v>
      </c>
      <c r="AE2273" s="570"/>
      <c r="AF2273" s="570">
        <v>0</v>
      </c>
      <c r="AG2273" s="570">
        <v>2784.6195299999999</v>
      </c>
      <c r="AH2273" s="2249">
        <f>SUM(AH2272)</f>
        <v>0</v>
      </c>
      <c r="AI2273" s="1241"/>
      <c r="AJ2273" s="1444"/>
      <c r="AK2273" s="1459"/>
    </row>
    <row r="2274" spans="1:37" ht="15.75" thickBot="1" x14ac:dyDescent="0.3">
      <c r="A2274" s="239">
        <v>1</v>
      </c>
      <c r="B2274" s="2061" t="s">
        <v>314</v>
      </c>
      <c r="C2274" s="2062"/>
      <c r="D2274" s="2061"/>
      <c r="E2274" s="461"/>
      <c r="F2274" s="2189"/>
      <c r="G2274" s="2189"/>
      <c r="H2274" s="2189"/>
      <c r="I2274" s="2189"/>
      <c r="J2274" s="2189"/>
      <c r="K2274" s="2189"/>
      <c r="L2274" s="2189"/>
      <c r="M2274" s="2189"/>
      <c r="N2274" s="2189"/>
      <c r="O2274" s="2189"/>
      <c r="P2274" s="2189"/>
      <c r="Q2274" s="571">
        <f t="shared" ref="Q2274:Z2274" si="879">Q2273+Q2269</f>
        <v>36897.296635999999</v>
      </c>
      <c r="R2274" s="571">
        <f t="shared" si="879"/>
        <v>36897.296635999999</v>
      </c>
      <c r="S2274" s="571">
        <f t="shared" si="879"/>
        <v>36897.296635999999</v>
      </c>
      <c r="T2274" s="571">
        <f t="shared" si="879"/>
        <v>36897.296635999999</v>
      </c>
      <c r="U2274" s="571">
        <f t="shared" si="879"/>
        <v>36897.296635999999</v>
      </c>
      <c r="V2274" s="571">
        <f t="shared" ref="V2274:W2274" si="880">V2273+V2269</f>
        <v>36897.296635999999</v>
      </c>
      <c r="W2274" s="571">
        <f t="shared" si="880"/>
        <v>36897.296635999999</v>
      </c>
      <c r="X2274" s="571">
        <f t="shared" ref="X2274:Y2274" si="881">X2273+X2269</f>
        <v>36897.296635999999</v>
      </c>
      <c r="Y2274" s="571">
        <f t="shared" si="881"/>
        <v>36897.296635999999</v>
      </c>
      <c r="Z2274" s="1055">
        <f t="shared" si="879"/>
        <v>27751.611889499996</v>
      </c>
      <c r="AA2274" s="571">
        <f t="shared" ref="AA2274:AG2274" si="882">AA2273+AA2269</f>
        <v>27994.360370000002</v>
      </c>
      <c r="AB2274" s="1080">
        <f t="shared" si="882"/>
        <v>0</v>
      </c>
      <c r="AC2274" s="277">
        <f>AC2273+AC2269</f>
        <v>0</v>
      </c>
      <c r="AD2274" s="571">
        <f t="shared" si="882"/>
        <v>242.74848049999986</v>
      </c>
      <c r="AE2274" s="571">
        <f t="shared" si="882"/>
        <v>-6.9433000000000007</v>
      </c>
      <c r="AF2274" s="571">
        <f t="shared" si="882"/>
        <v>0</v>
      </c>
      <c r="AG2274" s="571">
        <f t="shared" si="882"/>
        <v>27994.360370000002</v>
      </c>
      <c r="AH2274" s="2250"/>
      <c r="AI2274" s="1189">
        <f t="shared" ref="AI2274" si="883">AI2273+AI2269</f>
        <v>0</v>
      </c>
      <c r="AJ2274" s="1444"/>
      <c r="AK2274" s="1459"/>
    </row>
    <row r="2275" spans="1:37" ht="15.75" x14ac:dyDescent="0.25">
      <c r="A2275" s="239">
        <v>1</v>
      </c>
      <c r="B2275" s="267"/>
      <c r="C2275" s="267"/>
      <c r="D2275" s="267"/>
      <c r="E2275" s="430"/>
      <c r="F2275" s="267"/>
      <c r="G2275" s="267"/>
      <c r="H2275" s="267"/>
      <c r="I2275" s="267"/>
      <c r="J2275" s="267"/>
      <c r="K2275" s="268"/>
      <c r="L2275" s="267"/>
      <c r="M2275" s="267"/>
      <c r="N2275" s="267"/>
      <c r="O2275" s="267"/>
      <c r="P2275" s="267"/>
      <c r="Q2275" s="564"/>
      <c r="R2275" s="564"/>
      <c r="S2275" s="564"/>
      <c r="T2275" s="564"/>
      <c r="U2275" s="564"/>
      <c r="V2275" s="564"/>
      <c r="W2275" s="564"/>
      <c r="X2275" s="564"/>
      <c r="Y2275" s="564"/>
      <c r="Z2275" s="1053"/>
      <c r="AA2275" s="564">
        <f>AG2275-AF2275-AC2275</f>
        <v>0</v>
      </c>
      <c r="AB2275" s="1078"/>
      <c r="AC2275" s="564"/>
      <c r="AD2275" s="564"/>
      <c r="AE2275" s="564"/>
      <c r="AF2275" s="564"/>
      <c r="AG2275" s="564"/>
      <c r="AH2275" s="1293"/>
      <c r="AI2275" s="607"/>
      <c r="AJ2275" s="1444"/>
      <c r="AK2275" s="1459"/>
    </row>
    <row r="2276" spans="1:37" ht="15.75" x14ac:dyDescent="0.25">
      <c r="A2276" s="239">
        <v>1</v>
      </c>
      <c r="B2276" s="287" t="s">
        <v>459</v>
      </c>
      <c r="C2276" s="701"/>
      <c r="D2276" s="267"/>
      <c r="E2276" s="430"/>
      <c r="F2276" s="267"/>
      <c r="G2276" s="267"/>
      <c r="H2276" s="267"/>
      <c r="I2276" s="267"/>
      <c r="J2276" s="267"/>
      <c r="K2276" s="268"/>
      <c r="L2276" s="267"/>
      <c r="M2276" s="267"/>
      <c r="N2276" s="267"/>
      <c r="O2276" s="267"/>
      <c r="P2276" s="267"/>
      <c r="Q2276" s="565"/>
      <c r="R2276" s="565"/>
      <c r="S2276" s="565"/>
      <c r="T2276" s="565"/>
      <c r="U2276" s="565"/>
      <c r="V2276" s="565"/>
      <c r="W2276" s="565"/>
      <c r="X2276" s="565"/>
      <c r="Y2276" s="565"/>
      <c r="Z2276" s="1054"/>
      <c r="AA2276" s="565">
        <f>AG2276-AF2276-AC2276</f>
        <v>0</v>
      </c>
      <c r="AB2276" s="1075"/>
      <c r="AC2276" s="565"/>
      <c r="AD2276" s="565"/>
      <c r="AE2276" s="565"/>
      <c r="AF2276" s="565"/>
      <c r="AG2276" s="565"/>
      <c r="AH2276" s="1293"/>
      <c r="AI2276" s="561"/>
      <c r="AJ2276" s="1444"/>
      <c r="AK2276" s="1459"/>
    </row>
    <row r="2277" spans="1:37" ht="31.5" x14ac:dyDescent="0.25">
      <c r="A2277" s="239">
        <v>1</v>
      </c>
      <c r="B2277" s="278" t="s">
        <v>29</v>
      </c>
      <c r="C2277" s="702"/>
      <c r="D2277" s="267"/>
      <c r="E2277" s="430"/>
      <c r="F2277" s="267"/>
      <c r="G2277" s="267"/>
      <c r="H2277" s="267"/>
      <c r="I2277" s="267"/>
      <c r="J2277" s="267"/>
      <c r="K2277" s="268"/>
      <c r="L2277" s="267"/>
      <c r="M2277" s="267"/>
      <c r="N2277" s="267"/>
      <c r="O2277" s="267"/>
      <c r="P2277" s="267"/>
      <c r="Q2277" s="565"/>
      <c r="R2277" s="565"/>
      <c r="S2277" s="565"/>
      <c r="T2277" s="565"/>
      <c r="U2277" s="565"/>
      <c r="V2277" s="565"/>
      <c r="W2277" s="565"/>
      <c r="X2277" s="565"/>
      <c r="Y2277" s="565"/>
      <c r="Z2277" s="1054"/>
      <c r="AA2277" s="565">
        <f>AG2277-AF2277-AC2277</f>
        <v>0</v>
      </c>
      <c r="AB2277" s="1075"/>
      <c r="AC2277" s="565"/>
      <c r="AD2277" s="565"/>
      <c r="AE2277" s="565"/>
      <c r="AF2277" s="565"/>
      <c r="AG2277" s="565"/>
      <c r="AH2277" s="1293"/>
      <c r="AI2277" s="561"/>
      <c r="AJ2277" s="1444"/>
      <c r="AK2277" s="1459"/>
    </row>
    <row r="2278" spans="1:37" ht="15.75" x14ac:dyDescent="0.25">
      <c r="A2278" s="239">
        <v>1</v>
      </c>
      <c r="B2278" s="279" t="s">
        <v>150</v>
      </c>
      <c r="C2278" s="703"/>
      <c r="D2278" s="267"/>
      <c r="E2278" s="430"/>
      <c r="F2278" s="267"/>
      <c r="G2278" s="267"/>
      <c r="H2278" s="267"/>
      <c r="I2278" s="267"/>
      <c r="J2278" s="267"/>
      <c r="K2278" s="268"/>
      <c r="L2278" s="267"/>
      <c r="M2278" s="267"/>
      <c r="N2278" s="267"/>
      <c r="O2278" s="267"/>
      <c r="P2278" s="267"/>
      <c r="Q2278" s="565"/>
      <c r="R2278" s="565"/>
      <c r="S2278" s="565"/>
      <c r="T2278" s="565"/>
      <c r="U2278" s="565"/>
      <c r="V2278" s="565"/>
      <c r="W2278" s="565"/>
      <c r="X2278" s="565"/>
      <c r="Y2278" s="565"/>
      <c r="Z2278" s="1054"/>
      <c r="AA2278" s="565">
        <f>AG2278-AF2278-AC2278</f>
        <v>0</v>
      </c>
      <c r="AB2278" s="1075"/>
      <c r="AC2278" s="565"/>
      <c r="AD2278" s="565"/>
      <c r="AE2278" s="565"/>
      <c r="AF2278" s="565"/>
      <c r="AG2278" s="565"/>
      <c r="AH2278" s="1293"/>
      <c r="AI2278" s="561"/>
      <c r="AJ2278" s="1444"/>
      <c r="AK2278" s="1459"/>
    </row>
    <row r="2279" spans="1:37" ht="30" x14ac:dyDescent="0.25">
      <c r="A2279" s="239">
        <v>1</v>
      </c>
      <c r="B2279" s="11" t="s">
        <v>213</v>
      </c>
      <c r="C2279" s="704"/>
      <c r="D2279" s="280">
        <v>300</v>
      </c>
      <c r="E2279" s="430">
        <v>5</v>
      </c>
      <c r="F2279" s="386">
        <f>E2279/12*$B$4</f>
        <v>3.75</v>
      </c>
      <c r="G2279" s="267">
        <v>2</v>
      </c>
      <c r="H2279" s="219">
        <f>G2279/F2279*100</f>
        <v>53.333333333333336</v>
      </c>
      <c r="I2279" s="280">
        <v>11</v>
      </c>
      <c r="J2279" s="1522">
        <f>M2279/G2279</f>
        <v>4</v>
      </c>
      <c r="K2279" s="281">
        <f>ROUND(E2279*I2279,0)</f>
        <v>55</v>
      </c>
      <c r="L2279" s="280">
        <f>ROUND(K2279/12*$B$4,0)</f>
        <v>41</v>
      </c>
      <c r="M2279" s="280">
        <v>8</v>
      </c>
      <c r="N2279" s="282">
        <f>M2279/L2279*100</f>
        <v>19.512195121951219</v>
      </c>
      <c r="O2279" s="271">
        <f>K2279/D2279</f>
        <v>0.18333333333333332</v>
      </c>
      <c r="P2279" s="244">
        <f>M2279/$B$4*12/O2279</f>
        <v>58.18181818181818</v>
      </c>
      <c r="Q2279" s="565"/>
      <c r="R2279" s="565"/>
      <c r="S2279" s="565"/>
      <c r="T2279" s="565"/>
      <c r="U2279" s="565"/>
      <c r="V2279" s="565"/>
      <c r="W2279" s="565"/>
      <c r="X2279" s="565"/>
      <c r="Y2279" s="565"/>
      <c r="Z2279" s="1054"/>
      <c r="AA2279" s="565">
        <f>AG2279-AF2279-AC2279</f>
        <v>0</v>
      </c>
      <c r="AB2279" s="1075"/>
      <c r="AC2279" s="565"/>
      <c r="AD2279" s="565"/>
      <c r="AE2279" s="565"/>
      <c r="AF2279" s="565"/>
      <c r="AG2279" s="565"/>
      <c r="AH2279" s="1293"/>
      <c r="AI2279" s="561"/>
      <c r="AJ2279" s="1444"/>
      <c r="AK2279" s="1459"/>
    </row>
    <row r="2280" spans="1:37" ht="15.75" x14ac:dyDescent="0.25">
      <c r="A2280" s="239">
        <v>1</v>
      </c>
      <c r="B2280" s="247" t="s">
        <v>78</v>
      </c>
      <c r="C2280" s="690"/>
      <c r="D2280" s="536"/>
      <c r="E2280" s="431">
        <f t="shared" ref="E2280:G2281" si="884">SUM(E2279)</f>
        <v>5</v>
      </c>
      <c r="F2280" s="534">
        <f t="shared" si="884"/>
        <v>3.75</v>
      </c>
      <c r="G2280" s="532">
        <f t="shared" si="884"/>
        <v>2</v>
      </c>
      <c r="H2280" s="284">
        <f>G2280/F2280*100</f>
        <v>53.333333333333336</v>
      </c>
      <c r="I2280" s="273">
        <f>IF(E2280=0,0,K2280/E2280)</f>
        <v>11</v>
      </c>
      <c r="J2280" s="1473">
        <f>M2280/G2280</f>
        <v>4</v>
      </c>
      <c r="K2280" s="528">
        <f t="shared" ref="K2280:M2281" si="885">SUM(K2279)</f>
        <v>55</v>
      </c>
      <c r="L2280" s="364">
        <f t="shared" si="885"/>
        <v>41</v>
      </c>
      <c r="M2280" s="364">
        <f t="shared" si="885"/>
        <v>8</v>
      </c>
      <c r="N2280" s="527">
        <f>M2280/L2280*100</f>
        <v>19.512195121951219</v>
      </c>
      <c r="O2280" s="526">
        <f>SUM(O2279)</f>
        <v>0.18333333333333332</v>
      </c>
      <c r="P2280" s="526">
        <f>SUM(P2279)</f>
        <v>58.18181818181818</v>
      </c>
      <c r="Q2280" s="566"/>
      <c r="R2280" s="566"/>
      <c r="S2280" s="566"/>
      <c r="T2280" s="566"/>
      <c r="U2280" s="566"/>
      <c r="V2280" s="566"/>
      <c r="W2280" s="566"/>
      <c r="X2280" s="566"/>
      <c r="Y2280" s="566"/>
      <c r="Z2280" s="1201"/>
      <c r="AA2280" s="565"/>
      <c r="AB2280" s="1075"/>
      <c r="AC2280" s="565"/>
      <c r="AD2280" s="565"/>
      <c r="AE2280" s="565"/>
      <c r="AF2280" s="565"/>
      <c r="AG2280" s="565"/>
      <c r="AH2280" s="1294">
        <f t="shared" ref="AH2280" si="886">SUM(AH2279)</f>
        <v>0</v>
      </c>
      <c r="AI2280" s="561"/>
      <c r="AJ2280" s="1444"/>
      <c r="AK2280" s="1459"/>
    </row>
    <row r="2281" spans="1:37" ht="30" thickBot="1" x14ac:dyDescent="0.3">
      <c r="A2281" s="239">
        <v>1</v>
      </c>
      <c r="B2281" s="250" t="s">
        <v>214</v>
      </c>
      <c r="C2281" s="250"/>
      <c r="D2281" s="537"/>
      <c r="E2281" s="535">
        <f t="shared" si="884"/>
        <v>5</v>
      </c>
      <c r="F2281" s="283">
        <f t="shared" si="884"/>
        <v>3.75</v>
      </c>
      <c r="G2281" s="533">
        <f t="shared" si="884"/>
        <v>2</v>
      </c>
      <c r="H2281" s="531">
        <f>G2281/F2281*100</f>
        <v>53.333333333333336</v>
      </c>
      <c r="I2281" s="207">
        <f>SUM(I2280)</f>
        <v>11</v>
      </c>
      <c r="J2281" s="530">
        <f>SUM(J2280)</f>
        <v>4</v>
      </c>
      <c r="K2281" s="529">
        <f>SUM(K2280)</f>
        <v>55</v>
      </c>
      <c r="L2281" s="367">
        <f>SUM(L2280)</f>
        <v>41</v>
      </c>
      <c r="M2281" s="367">
        <f t="shared" si="885"/>
        <v>8</v>
      </c>
      <c r="N2281" s="207">
        <f>SUM(N2280)</f>
        <v>19.512195121951219</v>
      </c>
      <c r="O2281" s="207">
        <f>SUM(O2280)</f>
        <v>0.18333333333333332</v>
      </c>
      <c r="P2281" s="207">
        <f>SUM(P2280)</f>
        <v>58.18181818181818</v>
      </c>
      <c r="Q2281" s="576">
        <v>346.96039167999999</v>
      </c>
      <c r="R2281" s="576">
        <v>346.96039167999999</v>
      </c>
      <c r="S2281" s="576">
        <v>346.96039167999999</v>
      </c>
      <c r="T2281" s="576">
        <v>350.39068567999999</v>
      </c>
      <c r="U2281" s="576">
        <v>350.39068567999999</v>
      </c>
      <c r="V2281" s="576">
        <v>350.39068567999999</v>
      </c>
      <c r="W2281" s="576">
        <v>350.39068567999999</v>
      </c>
      <c r="X2281" s="576">
        <v>350.39068567999999</v>
      </c>
      <c r="Y2281" s="576">
        <v>350.39068567999999</v>
      </c>
      <c r="Z2281" s="1206">
        <f>Q2281/12*$B$4+(R2281-Q2281)/11*8+(S2281-R2281)/10*7+(T2281-S2281)/9*6+(U2281-T2281)/8*5+(V2281-U2281)/7*4+(W2281-V2281)/6*3+(X2281-W2281)/5*2+(Y2281-X2281)/4*1</f>
        <v>262.50715642666665</v>
      </c>
      <c r="AA2281" s="563">
        <f>AG2281-AF2281-AC2281</f>
        <v>47.314399999999999</v>
      </c>
      <c r="AB2281" s="1079"/>
      <c r="AC2281" s="563"/>
      <c r="AD2281" s="563">
        <f>AA2281-Z2281</f>
        <v>-215.19275642666665</v>
      </c>
      <c r="AE2281" s="563"/>
      <c r="AF2281" s="563">
        <v>0</v>
      </c>
      <c r="AG2281" s="563">
        <v>47.314399999999999</v>
      </c>
      <c r="AH2281" s="1295">
        <f t="shared" ref="AH2281" si="887">SUM(AH2280)</f>
        <v>0</v>
      </c>
      <c r="AI2281" s="1192"/>
      <c r="AJ2281" s="1444"/>
      <c r="AK2281" s="1459"/>
    </row>
    <row r="2282" spans="1:37" ht="16.5" thickBot="1" x14ac:dyDescent="0.3">
      <c r="A2282" s="239">
        <v>1</v>
      </c>
      <c r="B2282" s="274" t="s">
        <v>314</v>
      </c>
      <c r="C2282" s="274"/>
      <c r="D2282" s="275"/>
      <c r="E2282" s="432"/>
      <c r="F2282" s="275"/>
      <c r="G2282" s="275"/>
      <c r="H2282" s="275"/>
      <c r="I2282" s="275"/>
      <c r="J2282" s="275"/>
      <c r="K2282" s="276"/>
      <c r="L2282" s="275"/>
      <c r="M2282" s="275"/>
      <c r="N2282" s="275"/>
      <c r="O2282" s="275"/>
      <c r="P2282" s="275"/>
      <c r="Q2282" s="571">
        <f t="shared" ref="Q2282:Z2282" si="888">SUM(Q2281)</f>
        <v>346.96039167999999</v>
      </c>
      <c r="R2282" s="571">
        <f t="shared" si="888"/>
        <v>346.96039167999999</v>
      </c>
      <c r="S2282" s="571">
        <f t="shared" si="888"/>
        <v>346.96039167999999</v>
      </c>
      <c r="T2282" s="571">
        <f t="shared" si="888"/>
        <v>350.39068567999999</v>
      </c>
      <c r="U2282" s="571">
        <f t="shared" si="888"/>
        <v>350.39068567999999</v>
      </c>
      <c r="V2282" s="571">
        <f t="shared" ref="V2282:W2282" si="889">SUM(V2281)</f>
        <v>350.39068567999999</v>
      </c>
      <c r="W2282" s="571">
        <f t="shared" si="889"/>
        <v>350.39068567999999</v>
      </c>
      <c r="X2282" s="571">
        <f t="shared" ref="X2282:Y2282" si="890">SUM(X2281)</f>
        <v>350.39068567999999</v>
      </c>
      <c r="Y2282" s="571">
        <f t="shared" si="890"/>
        <v>350.39068567999999</v>
      </c>
      <c r="Z2282" s="1055">
        <f t="shared" si="888"/>
        <v>262.50715642666665</v>
      </c>
      <c r="AA2282" s="571">
        <f>AG2282-AF2282-AC2282</f>
        <v>47.314399999999999</v>
      </c>
      <c r="AB2282" s="1080"/>
      <c r="AC2282" s="277"/>
      <c r="AD2282" s="571">
        <f>SUM(AD2281)</f>
        <v>-215.19275642666665</v>
      </c>
      <c r="AE2282" s="571"/>
      <c r="AF2282" s="571">
        <f>SUM(AF2281)</f>
        <v>0</v>
      </c>
      <c r="AG2282" s="571">
        <f>SUM(AG2281)</f>
        <v>47.314399999999999</v>
      </c>
      <c r="AH2282" s="1296"/>
      <c r="AI2282" s="1189">
        <f>SUM(AI2281)</f>
        <v>0</v>
      </c>
      <c r="AJ2282" s="1444"/>
      <c r="AK2282" s="1459"/>
    </row>
    <row r="2283" spans="1:37" x14ac:dyDescent="0.25">
      <c r="A2283" s="239">
        <v>1</v>
      </c>
      <c r="B2283" s="2104"/>
      <c r="C2283" s="2105"/>
      <c r="D2283" s="2104"/>
      <c r="E2283" s="427"/>
      <c r="F2283" s="2251"/>
      <c r="G2283" s="2251"/>
      <c r="H2283" s="2251"/>
      <c r="I2283" s="374"/>
      <c r="J2283" s="374"/>
      <c r="K2283" s="374"/>
      <c r="L2283" s="374"/>
      <c r="M2283" s="374"/>
      <c r="N2283" s="374"/>
      <c r="O2283" s="374"/>
      <c r="P2283" s="374"/>
      <c r="Q2283" s="564"/>
      <c r="R2283" s="564"/>
      <c r="S2283" s="564"/>
      <c r="T2283" s="564"/>
      <c r="U2283" s="564"/>
      <c r="V2283" s="564"/>
      <c r="W2283" s="564"/>
      <c r="X2283" s="564"/>
      <c r="Y2283" s="564"/>
      <c r="Z2283" s="1053"/>
      <c r="AA2283" s="564"/>
      <c r="AB2283" s="1078"/>
      <c r="AC2283" s="564"/>
      <c r="AD2283" s="564"/>
      <c r="AE2283" s="564"/>
      <c r="AF2283" s="564"/>
      <c r="AG2283" s="564"/>
      <c r="AH2283" s="2252"/>
      <c r="AI2283" s="607"/>
      <c r="AJ2283" s="1444"/>
      <c r="AK2283" s="1459"/>
    </row>
    <row r="2284" spans="1:37" ht="31.5" x14ac:dyDescent="0.25">
      <c r="A2284" s="239">
        <v>1</v>
      </c>
      <c r="B2284" s="286" t="s">
        <v>581</v>
      </c>
      <c r="C2284" s="286"/>
      <c r="D2284" s="2196"/>
      <c r="E2284" s="439"/>
      <c r="F2284" s="1151"/>
      <c r="G2284" s="1151"/>
      <c r="H2284" s="1151"/>
      <c r="I2284" s="1882"/>
      <c r="J2284" s="1882"/>
      <c r="K2284" s="2197"/>
      <c r="L2284" s="2197"/>
      <c r="M2284" s="2197"/>
      <c r="N2284" s="2197"/>
      <c r="O2284" s="2197"/>
      <c r="P2284" s="2197"/>
      <c r="Q2284" s="565"/>
      <c r="R2284" s="565"/>
      <c r="S2284" s="565"/>
      <c r="T2284" s="565"/>
      <c r="U2284" s="565"/>
      <c r="V2284" s="565"/>
      <c r="W2284" s="565"/>
      <c r="X2284" s="565"/>
      <c r="Y2284" s="565"/>
      <c r="Z2284" s="1054"/>
      <c r="AA2284" s="565"/>
      <c r="AB2284" s="1075"/>
      <c r="AC2284" s="565"/>
      <c r="AD2284" s="565"/>
      <c r="AE2284" s="565"/>
      <c r="AF2284" s="565"/>
      <c r="AG2284" s="565"/>
      <c r="AH2284" s="1305"/>
      <c r="AI2284" s="561"/>
      <c r="AJ2284" s="1444"/>
      <c r="AK2284" s="1459"/>
    </row>
    <row r="2285" spans="1:37" x14ac:dyDescent="0.25">
      <c r="A2285" s="239">
        <v>1</v>
      </c>
      <c r="B2285" s="2272" t="s">
        <v>29</v>
      </c>
      <c r="C2285" s="1493"/>
      <c r="D2285" s="1488"/>
      <c r="E2285" s="439"/>
      <c r="F2285" s="782"/>
      <c r="G2285" s="782"/>
      <c r="H2285" s="782"/>
      <c r="I2285" s="1143"/>
      <c r="J2285" s="1143"/>
      <c r="K2285" s="1847"/>
      <c r="L2285" s="1847"/>
      <c r="M2285" s="1847"/>
      <c r="N2285" s="1847"/>
      <c r="O2285" s="1847"/>
      <c r="P2285" s="1847"/>
      <c r="Q2285" s="565"/>
      <c r="R2285" s="565"/>
      <c r="S2285" s="565"/>
      <c r="T2285" s="565"/>
      <c r="U2285" s="565"/>
      <c r="V2285" s="565"/>
      <c r="W2285" s="565"/>
      <c r="X2285" s="565"/>
      <c r="Y2285" s="565"/>
      <c r="Z2285" s="1054"/>
      <c r="AA2285" s="565"/>
      <c r="AB2285" s="1075"/>
      <c r="AC2285" s="565"/>
      <c r="AD2285" s="565"/>
      <c r="AE2285" s="565"/>
      <c r="AF2285" s="565"/>
      <c r="AG2285" s="565"/>
      <c r="AH2285" s="1250"/>
      <c r="AI2285" s="561"/>
      <c r="AJ2285" s="1444"/>
      <c r="AK2285" s="1459"/>
    </row>
    <row r="2286" spans="1:37" ht="30" x14ac:dyDescent="0.25">
      <c r="A2286" s="239">
        <v>1</v>
      </c>
      <c r="B2286" s="2" t="s">
        <v>127</v>
      </c>
      <c r="C2286" s="688"/>
      <c r="D2286" s="2"/>
      <c r="E2286" s="419"/>
      <c r="F2286" s="375"/>
      <c r="G2286" s="375"/>
      <c r="H2286" s="375"/>
      <c r="I2286" s="1886"/>
      <c r="J2286" s="1886"/>
      <c r="K2286" s="1045"/>
      <c r="L2286" s="1045"/>
      <c r="M2286" s="1045"/>
      <c r="N2286" s="1045"/>
      <c r="O2286" s="368"/>
      <c r="P2286" s="368"/>
      <c r="Q2286" s="565"/>
      <c r="R2286" s="565"/>
      <c r="S2286" s="565"/>
      <c r="T2286" s="565"/>
      <c r="U2286" s="565"/>
      <c r="V2286" s="565"/>
      <c r="W2286" s="565"/>
      <c r="X2286" s="565"/>
      <c r="Y2286" s="565"/>
      <c r="Z2286" s="1054"/>
      <c r="AA2286" s="565"/>
      <c r="AB2286" s="1075"/>
      <c r="AC2286" s="565"/>
      <c r="AD2286" s="565"/>
      <c r="AE2286" s="565"/>
      <c r="AF2286" s="565"/>
      <c r="AG2286" s="565"/>
      <c r="AH2286" s="1283"/>
      <c r="AI2286" s="561"/>
      <c r="AJ2286" s="1444"/>
      <c r="AK2286" s="1459"/>
    </row>
    <row r="2287" spans="1:37" ht="30" x14ac:dyDescent="0.25">
      <c r="A2287" s="239">
        <v>1</v>
      </c>
      <c r="B2287" s="222" t="s">
        <v>213</v>
      </c>
      <c r="C2287" s="662"/>
      <c r="D2287" s="3">
        <v>300</v>
      </c>
      <c r="E2287" s="419">
        <v>50</v>
      </c>
      <c r="F2287" s="213">
        <f>ROUND(E2287/12*$B$4,0)</f>
        <v>38</v>
      </c>
      <c r="G2287" s="213">
        <v>31</v>
      </c>
      <c r="H2287" s="213">
        <f>G2287/F2287*100</f>
        <v>81.578947368421055</v>
      </c>
      <c r="I2287" s="1143">
        <v>11</v>
      </c>
      <c r="J2287" s="269">
        <f>M2287/G2287</f>
        <v>10.419354838709678</v>
      </c>
      <c r="K2287" s="270">
        <f>ROUND(E2287*I2287,0)</f>
        <v>550</v>
      </c>
      <c r="L2287" s="270">
        <f>ROUND(K2287/12*$B$4,0)</f>
        <v>413</v>
      </c>
      <c r="M2287" s="270">
        <v>323</v>
      </c>
      <c r="N2287" s="270">
        <f>M2287/L2287*100</f>
        <v>78.208232445520579</v>
      </c>
      <c r="O2287" s="270">
        <f>K2287/D2287</f>
        <v>1.8333333333333333</v>
      </c>
      <c r="P2287" s="270">
        <f>M2287/$B$4*12/O2287</f>
        <v>234.90909090909091</v>
      </c>
      <c r="Q2287" s="565"/>
      <c r="R2287" s="565"/>
      <c r="S2287" s="565"/>
      <c r="T2287" s="565"/>
      <c r="U2287" s="565"/>
      <c r="V2287" s="565"/>
      <c r="W2287" s="565"/>
      <c r="X2287" s="565"/>
      <c r="Y2287" s="565"/>
      <c r="Z2287" s="1054"/>
      <c r="AA2287" s="565">
        <f>AG2287-AF2287</f>
        <v>0</v>
      </c>
      <c r="AB2287" s="1075"/>
      <c r="AC2287" s="565"/>
      <c r="AD2287" s="565">
        <f>AA2287-Z2287</f>
        <v>0</v>
      </c>
      <c r="AE2287" s="565"/>
      <c r="AF2287" s="565"/>
      <c r="AG2287" s="565"/>
      <c r="AH2287" s="1279"/>
      <c r="AI2287" s="561"/>
      <c r="AJ2287" s="1444"/>
      <c r="AK2287" s="1459"/>
    </row>
    <row r="2288" spans="1:37" x14ac:dyDescent="0.25">
      <c r="A2288" s="239">
        <v>1</v>
      </c>
      <c r="B2288" s="1751" t="s">
        <v>183</v>
      </c>
      <c r="C2288" s="1644"/>
      <c r="D2288" s="2052"/>
      <c r="E2288" s="421">
        <f t="shared" ref="E2288:G2289" si="891">SUM(E2287)</f>
        <v>50</v>
      </c>
      <c r="F2288" s="2192">
        <f t="shared" si="891"/>
        <v>38</v>
      </c>
      <c r="G2288" s="2192">
        <f t="shared" si="891"/>
        <v>31</v>
      </c>
      <c r="H2288" s="284">
        <f>G2288/F2288*100</f>
        <v>81.578947368421055</v>
      </c>
      <c r="I2288" s="1909">
        <f>IF(E2288=0,0,K2288/E2288)</f>
        <v>11</v>
      </c>
      <c r="J2288" s="1503">
        <f>M2288/G2288</f>
        <v>10.419354838709678</v>
      </c>
      <c r="K2288" s="1567">
        <f t="shared" ref="K2288:M2289" si="892">SUM(K2287)</f>
        <v>550</v>
      </c>
      <c r="L2288" s="1567">
        <f t="shared" si="892"/>
        <v>413</v>
      </c>
      <c r="M2288" s="1567">
        <f t="shared" si="892"/>
        <v>323</v>
      </c>
      <c r="N2288" s="1567">
        <f>M2288/L2288*100</f>
        <v>78.208232445520579</v>
      </c>
      <c r="O2288" s="478">
        <f>SUM(O2287)</f>
        <v>1.8333333333333333</v>
      </c>
      <c r="P2288" s="478">
        <f>M2288/$B$4*12/O2288</f>
        <v>234.90909090909091</v>
      </c>
      <c r="Q2288" s="566"/>
      <c r="R2288" s="566"/>
      <c r="S2288" s="566"/>
      <c r="T2288" s="566"/>
      <c r="U2288" s="566"/>
      <c r="V2288" s="566"/>
      <c r="W2288" s="566"/>
      <c r="X2288" s="566"/>
      <c r="Y2288" s="566"/>
      <c r="Z2288" s="1201"/>
      <c r="AA2288" s="566"/>
      <c r="AB2288" s="1491"/>
      <c r="AC2288" s="566"/>
      <c r="AD2288" s="566"/>
      <c r="AE2288" s="566"/>
      <c r="AF2288" s="566"/>
      <c r="AG2288" s="566"/>
      <c r="AH2288" s="2193">
        <f t="shared" ref="AH2288" si="893">SUM(AH2287)</f>
        <v>0</v>
      </c>
      <c r="AI2288" s="1187"/>
      <c r="AJ2288" s="1444"/>
      <c r="AK2288" s="1459"/>
    </row>
    <row r="2289" spans="1:37" ht="30" thickBot="1" x14ac:dyDescent="0.3">
      <c r="A2289" s="239">
        <v>1</v>
      </c>
      <c r="B2289" s="250" t="s">
        <v>214</v>
      </c>
      <c r="C2289" s="250"/>
      <c r="D2289" s="250"/>
      <c r="E2289" s="445">
        <f t="shared" si="891"/>
        <v>50</v>
      </c>
      <c r="F2289" s="2026">
        <f t="shared" si="891"/>
        <v>38</v>
      </c>
      <c r="G2289" s="2026">
        <f t="shared" si="891"/>
        <v>31</v>
      </c>
      <c r="H2289" s="2026">
        <f>G2289/F2289*100</f>
        <v>81.578947368421055</v>
      </c>
      <c r="I2289" s="1545">
        <f>K2289/E2289</f>
        <v>11</v>
      </c>
      <c r="J2289" s="1546">
        <f>M2289/G2289</f>
        <v>10.419354838709678</v>
      </c>
      <c r="K2289" s="2026">
        <f t="shared" si="892"/>
        <v>550</v>
      </c>
      <c r="L2289" s="2026">
        <f t="shared" si="892"/>
        <v>413</v>
      </c>
      <c r="M2289" s="2026">
        <f>M2288</f>
        <v>323</v>
      </c>
      <c r="N2289" s="1651">
        <f>M2289/L2289*100</f>
        <v>78.208232445520579</v>
      </c>
      <c r="O2289" s="2273">
        <f>SUM(O2287)</f>
        <v>1.8333333333333333</v>
      </c>
      <c r="P2289" s="1547">
        <f>M2289/$B$4*12/O2289</f>
        <v>234.90909090909091</v>
      </c>
      <c r="Q2289" s="570">
        <v>6738.7127852799995</v>
      </c>
      <c r="R2289" s="570">
        <v>6738.7127852799995</v>
      </c>
      <c r="S2289" s="570">
        <v>6738.7127852799995</v>
      </c>
      <c r="T2289" s="570">
        <v>6770.7288626133331</v>
      </c>
      <c r="U2289" s="570">
        <v>6770.7288626133331</v>
      </c>
      <c r="V2289" s="570">
        <v>6770.7288626133331</v>
      </c>
      <c r="W2289" s="570">
        <v>6770.7288626133331</v>
      </c>
      <c r="X2289" s="570">
        <v>6770.7288626133331</v>
      </c>
      <c r="Y2289" s="570">
        <v>6770.7288626133331</v>
      </c>
      <c r="Z2289" s="1206">
        <f>Q2289/12*$B$4+(R2289-Q2289)/11*8+(S2289-R2289)/10*7+(T2289-S2289)/9*6+(U2289-T2289)/8*5+(V2289-U2289)/7*4+(W2289-V2289)/6*3+(X2289-W2289)/5*2+(Y2289-X2289)/4*1</f>
        <v>5075.3786405155561</v>
      </c>
      <c r="AA2289" s="570">
        <f>AG2289-AF2289</f>
        <v>4245.7752399999999</v>
      </c>
      <c r="AB2289" s="1077"/>
      <c r="AC2289" s="570"/>
      <c r="AD2289" s="570">
        <f>AA2289-Z2289</f>
        <v>-829.60340051555613</v>
      </c>
      <c r="AE2289" s="570"/>
      <c r="AF2289" s="570">
        <v>0</v>
      </c>
      <c r="AG2289" s="570">
        <v>4245.7752399999999</v>
      </c>
      <c r="AH2289" s="2029">
        <f t="shared" ref="AH2289" si="894">SUM(AH2288)</f>
        <v>0</v>
      </c>
      <c r="AI2289" s="1241"/>
      <c r="AJ2289" s="1444"/>
      <c r="AK2289" s="1459"/>
    </row>
    <row r="2290" spans="1:37" ht="15.75" thickBot="1" x14ac:dyDescent="0.3">
      <c r="A2290" s="239">
        <v>1</v>
      </c>
      <c r="B2290" s="274" t="s">
        <v>314</v>
      </c>
      <c r="C2290" s="274"/>
      <c r="D2290" s="274"/>
      <c r="E2290" s="461"/>
      <c r="F2290" s="2189"/>
      <c r="G2290" s="2189"/>
      <c r="H2290" s="2189"/>
      <c r="I2290" s="2189"/>
      <c r="J2290" s="2189"/>
      <c r="K2290" s="2189"/>
      <c r="L2290" s="2189"/>
      <c r="M2290" s="2189"/>
      <c r="N2290" s="2189"/>
      <c r="O2290" s="2189"/>
      <c r="P2290" s="2189"/>
      <c r="Q2290" s="571">
        <f t="shared" ref="Q2290:Z2290" si="895">SUM(Q2289)</f>
        <v>6738.7127852799995</v>
      </c>
      <c r="R2290" s="571">
        <f t="shared" si="895"/>
        <v>6738.7127852799995</v>
      </c>
      <c r="S2290" s="571">
        <f t="shared" si="895"/>
        <v>6738.7127852799995</v>
      </c>
      <c r="T2290" s="571">
        <f t="shared" si="895"/>
        <v>6770.7288626133331</v>
      </c>
      <c r="U2290" s="571">
        <f t="shared" si="895"/>
        <v>6770.7288626133331</v>
      </c>
      <c r="V2290" s="571">
        <f t="shared" ref="V2290:W2290" si="896">SUM(V2289)</f>
        <v>6770.7288626133331</v>
      </c>
      <c r="W2290" s="571">
        <f t="shared" si="896"/>
        <v>6770.7288626133331</v>
      </c>
      <c r="X2290" s="571">
        <f t="shared" ref="X2290:Y2290" si="897">SUM(X2289)</f>
        <v>6770.7288626133331</v>
      </c>
      <c r="Y2290" s="571">
        <f t="shared" si="897"/>
        <v>6770.7288626133331</v>
      </c>
      <c r="Z2290" s="1055">
        <f t="shared" si="895"/>
        <v>5075.3786405155561</v>
      </c>
      <c r="AA2290" s="571">
        <f t="shared" ref="AA2290:AG2290" si="898">SUM(AA2289)</f>
        <v>4245.7752399999999</v>
      </c>
      <c r="AB2290" s="1080"/>
      <c r="AC2290" s="277"/>
      <c r="AD2290" s="571">
        <f t="shared" si="898"/>
        <v>-829.60340051555613</v>
      </c>
      <c r="AE2290" s="571"/>
      <c r="AF2290" s="571">
        <f t="shared" si="898"/>
        <v>0</v>
      </c>
      <c r="AG2290" s="571">
        <f t="shared" si="898"/>
        <v>4245.7752399999999</v>
      </c>
      <c r="AH2290" s="2250"/>
      <c r="AI2290" s="1189">
        <f t="shared" ref="AI2290" si="899">SUM(AI2289)</f>
        <v>0</v>
      </c>
      <c r="AJ2290" s="1444"/>
      <c r="AK2290" s="1459"/>
    </row>
    <row r="2291" spans="1:37" x14ac:dyDescent="0.25">
      <c r="A2291" s="239">
        <v>1</v>
      </c>
      <c r="B2291" s="1791"/>
      <c r="C2291" s="1791"/>
      <c r="D2291" s="1791"/>
      <c r="E2291" s="448"/>
      <c r="F2291" s="2205"/>
      <c r="G2291" s="2205"/>
      <c r="H2291" s="2205"/>
      <c r="I2291" s="2205"/>
      <c r="J2291" s="2205"/>
      <c r="K2291" s="2205"/>
      <c r="L2291" s="2205"/>
      <c r="M2291" s="2205"/>
      <c r="N2291" s="2205"/>
      <c r="O2291" s="2205"/>
      <c r="P2291" s="2205"/>
      <c r="Q2291" s="564"/>
      <c r="R2291" s="564"/>
      <c r="S2291" s="564"/>
      <c r="T2291" s="564"/>
      <c r="U2291" s="564"/>
      <c r="V2291" s="564"/>
      <c r="W2291" s="564"/>
      <c r="X2291" s="564"/>
      <c r="Y2291" s="564"/>
      <c r="Z2291" s="1053"/>
      <c r="AA2291" s="564"/>
      <c r="AB2291" s="1078"/>
      <c r="AC2291" s="564"/>
      <c r="AD2291" s="564"/>
      <c r="AE2291" s="564"/>
      <c r="AF2291" s="564"/>
      <c r="AG2291" s="564"/>
      <c r="AH2291" s="2265"/>
      <c r="AI2291" s="607"/>
      <c r="AJ2291" s="1444"/>
      <c r="AK2291" s="1459"/>
    </row>
    <row r="2292" spans="1:37" x14ac:dyDescent="0.25">
      <c r="A2292" s="239">
        <v>1</v>
      </c>
      <c r="B2292" s="2104"/>
      <c r="C2292" s="2105"/>
      <c r="D2292" s="2104"/>
      <c r="E2292" s="427"/>
      <c r="F2292" s="2251"/>
      <c r="G2292" s="2251"/>
      <c r="H2292" s="2251"/>
      <c r="I2292" s="374"/>
      <c r="J2292" s="374"/>
      <c r="K2292" s="374"/>
      <c r="L2292" s="374"/>
      <c r="M2292" s="374"/>
      <c r="N2292" s="374"/>
      <c r="O2292" s="374"/>
      <c r="P2292" s="374"/>
      <c r="Q2292" s="564"/>
      <c r="R2292" s="564"/>
      <c r="S2292" s="564"/>
      <c r="T2292" s="564"/>
      <c r="U2292" s="564"/>
      <c r="V2292" s="564"/>
      <c r="W2292" s="564"/>
      <c r="X2292" s="564"/>
      <c r="Y2292" s="564"/>
      <c r="Z2292" s="1053"/>
      <c r="AA2292" s="564"/>
      <c r="AB2292" s="1078"/>
      <c r="AC2292" s="564"/>
      <c r="AD2292" s="564"/>
      <c r="AE2292" s="564"/>
      <c r="AF2292" s="564"/>
      <c r="AG2292" s="564"/>
      <c r="AH2292" s="2252"/>
      <c r="AI2292" s="607"/>
      <c r="AJ2292" s="1444"/>
      <c r="AK2292" s="1459"/>
    </row>
    <row r="2293" spans="1:37" ht="15.75" x14ac:dyDescent="0.25">
      <c r="A2293" s="239">
        <v>1</v>
      </c>
      <c r="B2293" s="2274" t="s">
        <v>460</v>
      </c>
      <c r="C2293" s="2275"/>
      <c r="D2293" s="2266"/>
      <c r="E2293" s="415"/>
      <c r="F2293" s="368"/>
      <c r="G2293" s="368"/>
      <c r="H2293" s="368"/>
      <c r="I2293" s="368"/>
      <c r="J2293" s="368"/>
      <c r="K2293" s="368"/>
      <c r="L2293" s="368"/>
      <c r="M2293" s="368"/>
      <c r="N2293" s="368"/>
      <c r="O2293" s="368"/>
      <c r="P2293" s="368"/>
      <c r="Q2293" s="565"/>
      <c r="R2293" s="565"/>
      <c r="S2293" s="565"/>
      <c r="T2293" s="565"/>
      <c r="U2293" s="565"/>
      <c r="V2293" s="565"/>
      <c r="W2293" s="565"/>
      <c r="X2293" s="565"/>
      <c r="Y2293" s="565"/>
      <c r="Z2293" s="1054"/>
      <c r="AA2293" s="565"/>
      <c r="AB2293" s="1075"/>
      <c r="AC2293" s="565"/>
      <c r="AD2293" s="565"/>
      <c r="AE2293" s="565"/>
      <c r="AF2293" s="565"/>
      <c r="AG2293" s="565"/>
      <c r="AH2293" s="1263"/>
      <c r="AI2293" s="561"/>
      <c r="AJ2293" s="1444"/>
      <c r="AK2293" s="1459"/>
    </row>
    <row r="2294" spans="1:37" ht="30" x14ac:dyDescent="0.25">
      <c r="A2294" s="239">
        <v>1</v>
      </c>
      <c r="B2294" s="1222" t="s">
        <v>206</v>
      </c>
      <c r="C2294" s="1888"/>
      <c r="D2294" s="1887"/>
      <c r="E2294" s="415"/>
      <c r="F2294" s="368"/>
      <c r="G2294" s="368"/>
      <c r="H2294" s="368"/>
      <c r="I2294" s="368"/>
      <c r="J2294" s="368"/>
      <c r="K2294" s="368"/>
      <c r="L2294" s="368"/>
      <c r="M2294" s="368"/>
      <c r="N2294" s="368"/>
      <c r="O2294" s="368"/>
      <c r="P2294" s="368"/>
      <c r="Q2294" s="565">
        <v>773.28049999999996</v>
      </c>
      <c r="R2294" s="565">
        <v>773.28049999999996</v>
      </c>
      <c r="S2294" s="565">
        <v>773.28049999999996</v>
      </c>
      <c r="T2294" s="565">
        <v>773.28049999999996</v>
      </c>
      <c r="U2294" s="565">
        <v>773.28049999999996</v>
      </c>
      <c r="V2294" s="565">
        <v>773.28049999999996</v>
      </c>
      <c r="W2294" s="565">
        <v>773.28049999999996</v>
      </c>
      <c r="X2294" s="565">
        <v>773.28049999999996</v>
      </c>
      <c r="Y2294" s="565">
        <v>773.28049999999996</v>
      </c>
      <c r="Z2294" s="1202">
        <f>Q2294/12*$B$4+(R2294-Q2294)/11*8+(S2294-R2294)/10*7+(T2294-S2294)/9*6+(U2294-T2294)/8*5+(V2294-U2294)/7*4+(W2294-V2294)/6*3+(X2294-W2294)/5*2+(Y2294-X2294)/4*1</f>
        <v>579.96037499999989</v>
      </c>
      <c r="AA2294" s="565">
        <f>AG2294-AF2294</f>
        <v>566.01310000000001</v>
      </c>
      <c r="AB2294" s="1075"/>
      <c r="AC2294" s="565"/>
      <c r="AD2294" s="565">
        <f>AA2294-Z2294</f>
        <v>-13.947274999999877</v>
      </c>
      <c r="AE2294" s="565"/>
      <c r="AF2294" s="565">
        <v>-12.493819999999999</v>
      </c>
      <c r="AG2294" s="565">
        <v>553.51927999999998</v>
      </c>
      <c r="AH2294" s="1263"/>
      <c r="AI2294" s="561"/>
      <c r="AJ2294" s="1444"/>
      <c r="AK2294" s="1459"/>
    </row>
    <row r="2295" spans="1:37" x14ac:dyDescent="0.25">
      <c r="A2295" s="239">
        <v>1</v>
      </c>
      <c r="B2295" s="716"/>
      <c r="C2295" s="2094"/>
      <c r="D2295" s="2047"/>
      <c r="E2295" s="417"/>
      <c r="F2295" s="780"/>
      <c r="G2295" s="780"/>
      <c r="H2295" s="780"/>
      <c r="I2295" s="1886"/>
      <c r="J2295" s="1886"/>
      <c r="K2295" s="1045"/>
      <c r="L2295" s="1045"/>
      <c r="M2295" s="1045"/>
      <c r="N2295" s="1045"/>
      <c r="O2295" s="1045"/>
      <c r="P2295" s="1045"/>
      <c r="Q2295" s="565"/>
      <c r="R2295" s="565"/>
      <c r="S2295" s="565"/>
      <c r="T2295" s="565"/>
      <c r="U2295" s="565"/>
      <c r="V2295" s="565"/>
      <c r="W2295" s="565"/>
      <c r="X2295" s="565"/>
      <c r="Y2295" s="565"/>
      <c r="Z2295" s="1054"/>
      <c r="AA2295" s="565"/>
      <c r="AB2295" s="1075"/>
      <c r="AC2295" s="565"/>
      <c r="AD2295" s="565"/>
      <c r="AE2295" s="565"/>
      <c r="AF2295" s="565"/>
      <c r="AG2295" s="565"/>
      <c r="AH2295" s="1306"/>
      <c r="AI2295" s="561"/>
      <c r="AJ2295" s="1444"/>
      <c r="AK2295" s="1459"/>
    </row>
    <row r="2296" spans="1:37" ht="29.25" x14ac:dyDescent="0.25">
      <c r="A2296" s="239">
        <v>1</v>
      </c>
      <c r="B2296" s="717" t="s">
        <v>359</v>
      </c>
      <c r="C2296" s="675"/>
      <c r="D2296" s="2047"/>
      <c r="E2296" s="1151">
        <f>E2297</f>
        <v>137.5</v>
      </c>
      <c r="F2296" s="375">
        <f>F2297</f>
        <v>103.25</v>
      </c>
      <c r="G2296" s="375">
        <f>G2297</f>
        <v>68.445000000000022</v>
      </c>
      <c r="H2296" s="213">
        <f>G2296/F2296*100</f>
        <v>66.290556900726415</v>
      </c>
      <c r="I2296" s="1886"/>
      <c r="J2296" s="1886"/>
      <c r="K2296" s="1045"/>
      <c r="L2296" s="1045"/>
      <c r="M2296" s="1045"/>
      <c r="N2296" s="1045"/>
      <c r="O2296" s="1045"/>
      <c r="P2296" s="1045"/>
      <c r="Q2296" s="565"/>
      <c r="R2296" s="565"/>
      <c r="S2296" s="565"/>
      <c r="T2296" s="565"/>
      <c r="U2296" s="565"/>
      <c r="V2296" s="565"/>
      <c r="W2296" s="565"/>
      <c r="X2296" s="565"/>
      <c r="Y2296" s="565"/>
      <c r="Z2296" s="1054"/>
      <c r="AA2296" s="565"/>
      <c r="AB2296" s="1075"/>
      <c r="AC2296" s="565"/>
      <c r="AD2296" s="565"/>
      <c r="AE2296" s="565"/>
      <c r="AF2296" s="565"/>
      <c r="AG2296" s="565"/>
      <c r="AH2296" s="1283">
        <f>AH2297</f>
        <v>0</v>
      </c>
      <c r="AI2296" s="561"/>
      <c r="AJ2296" s="1444"/>
      <c r="AK2296" s="1459"/>
    </row>
    <row r="2297" spans="1:37" ht="30" x14ac:dyDescent="0.25">
      <c r="A2297" s="239">
        <v>1</v>
      </c>
      <c r="B2297" s="728" t="s">
        <v>348</v>
      </c>
      <c r="C2297" s="675"/>
      <c r="D2297" s="2047"/>
      <c r="E2297" s="1151">
        <f>E2299/4</f>
        <v>137.5</v>
      </c>
      <c r="F2297" s="375">
        <f>F2299/4</f>
        <v>103.25</v>
      </c>
      <c r="G2297" s="375">
        <f>G2299/4</f>
        <v>68.445000000000022</v>
      </c>
      <c r="H2297" s="213">
        <f>G2297/F2297*100</f>
        <v>66.290556900726415</v>
      </c>
      <c r="I2297" s="1886"/>
      <c r="J2297" s="1886"/>
      <c r="K2297" s="1045"/>
      <c r="L2297" s="1045"/>
      <c r="M2297" s="1045"/>
      <c r="N2297" s="1045"/>
      <c r="O2297" s="1045"/>
      <c r="P2297" s="1045"/>
      <c r="Q2297" s="565"/>
      <c r="R2297" s="565"/>
      <c r="S2297" s="565"/>
      <c r="T2297" s="565"/>
      <c r="U2297" s="565"/>
      <c r="V2297" s="565"/>
      <c r="W2297" s="565"/>
      <c r="X2297" s="565"/>
      <c r="Y2297" s="565"/>
      <c r="Z2297" s="1054"/>
      <c r="AA2297" s="565"/>
      <c r="AB2297" s="1075"/>
      <c r="AC2297" s="565"/>
      <c r="AD2297" s="565"/>
      <c r="AE2297" s="565"/>
      <c r="AF2297" s="565"/>
      <c r="AG2297" s="565"/>
      <c r="AH2297" s="1283">
        <f>AH2299/4</f>
        <v>0</v>
      </c>
      <c r="AI2297" s="561"/>
      <c r="AJ2297" s="1444"/>
      <c r="AK2297" s="1459"/>
    </row>
    <row r="2298" spans="1:37" x14ac:dyDescent="0.25">
      <c r="A2298" s="239">
        <v>1</v>
      </c>
      <c r="B2298" s="513" t="s">
        <v>349</v>
      </c>
      <c r="C2298" s="675"/>
      <c r="D2298" s="2047"/>
      <c r="E2298" s="1152"/>
      <c r="F2298" s="375"/>
      <c r="G2298" s="375"/>
      <c r="H2298" s="213"/>
      <c r="I2298" s="1886"/>
      <c r="J2298" s="1886"/>
      <c r="K2298" s="1045"/>
      <c r="L2298" s="1045"/>
      <c r="M2298" s="1045"/>
      <c r="N2298" s="1045"/>
      <c r="O2298" s="1045"/>
      <c r="P2298" s="1045"/>
      <c r="Q2298" s="565"/>
      <c r="R2298" s="565"/>
      <c r="S2298" s="565"/>
      <c r="T2298" s="565"/>
      <c r="U2298" s="565"/>
      <c r="V2298" s="565"/>
      <c r="W2298" s="565"/>
      <c r="X2298" s="565"/>
      <c r="Y2298" s="565"/>
      <c r="Z2298" s="1054"/>
      <c r="AA2298" s="565"/>
      <c r="AB2298" s="1075"/>
      <c r="AC2298" s="565"/>
      <c r="AD2298" s="565"/>
      <c r="AE2298" s="565"/>
      <c r="AF2298" s="565"/>
      <c r="AG2298" s="565"/>
      <c r="AH2298" s="1283"/>
      <c r="AI2298" s="561"/>
      <c r="AJ2298" s="1444"/>
      <c r="AK2298" s="1459"/>
    </row>
    <row r="2299" spans="1:37" ht="30" x14ac:dyDescent="0.25">
      <c r="A2299" s="239">
        <v>1</v>
      </c>
      <c r="B2299" s="513" t="s">
        <v>374</v>
      </c>
      <c r="C2299" s="675"/>
      <c r="D2299" s="2047"/>
      <c r="E2299" s="1151">
        <v>550</v>
      </c>
      <c r="F2299" s="375">
        <f>ROUND(E2299/12*$B$4,0)</f>
        <v>413</v>
      </c>
      <c r="G2299" s="375">
        <v>273.78000000000009</v>
      </c>
      <c r="H2299" s="213">
        <f>G2299/F2299*100</f>
        <v>66.290556900726415</v>
      </c>
      <c r="I2299" s="1886"/>
      <c r="J2299" s="1886"/>
      <c r="K2299" s="1045"/>
      <c r="L2299" s="1045"/>
      <c r="M2299" s="1045"/>
      <c r="N2299" s="1045"/>
      <c r="O2299" s="1045"/>
      <c r="P2299" s="1045"/>
      <c r="Q2299" s="565"/>
      <c r="R2299" s="565"/>
      <c r="S2299" s="565"/>
      <c r="T2299" s="565"/>
      <c r="U2299" s="565"/>
      <c r="V2299" s="565"/>
      <c r="W2299" s="565"/>
      <c r="X2299" s="565"/>
      <c r="Y2299" s="565"/>
      <c r="Z2299" s="1054"/>
      <c r="AA2299" s="565"/>
      <c r="AB2299" s="1075"/>
      <c r="AC2299" s="565"/>
      <c r="AD2299" s="565"/>
      <c r="AE2299" s="565"/>
      <c r="AF2299" s="565"/>
      <c r="AG2299" s="565"/>
      <c r="AH2299" s="1283"/>
      <c r="AI2299" s="561"/>
      <c r="AJ2299" s="1444"/>
      <c r="AK2299" s="1459"/>
    </row>
    <row r="2300" spans="1:37" ht="29.25" x14ac:dyDescent="0.25">
      <c r="A2300" s="239">
        <v>1</v>
      </c>
      <c r="B2300" s="717" t="s">
        <v>360</v>
      </c>
      <c r="C2300" s="675"/>
      <c r="D2300" s="2047"/>
      <c r="E2300" s="1151">
        <f>E2302/9.4</f>
        <v>297.87234042553189</v>
      </c>
      <c r="F2300" s="375">
        <f>F2302/9.4</f>
        <v>223.40425531914892</v>
      </c>
      <c r="G2300" s="375">
        <f>G2302/9.4</f>
        <v>231.73085106382979</v>
      </c>
      <c r="H2300" s="213">
        <f>G2300/F2300*100</f>
        <v>103.72714285714287</v>
      </c>
      <c r="I2300" s="1886"/>
      <c r="J2300" s="1886"/>
      <c r="K2300" s="1045"/>
      <c r="L2300" s="1045"/>
      <c r="M2300" s="1045"/>
      <c r="N2300" s="1045"/>
      <c r="O2300" s="1045"/>
      <c r="P2300" s="1045"/>
      <c r="Q2300" s="565"/>
      <c r="R2300" s="565"/>
      <c r="S2300" s="565"/>
      <c r="T2300" s="565"/>
      <c r="U2300" s="565"/>
      <c r="V2300" s="565"/>
      <c r="W2300" s="565"/>
      <c r="X2300" s="565"/>
      <c r="Y2300" s="565"/>
      <c r="Z2300" s="1054"/>
      <c r="AA2300" s="565"/>
      <c r="AB2300" s="1075"/>
      <c r="AC2300" s="565"/>
      <c r="AD2300" s="565"/>
      <c r="AE2300" s="565"/>
      <c r="AF2300" s="565"/>
      <c r="AG2300" s="565"/>
      <c r="AH2300" s="1283">
        <f>AH2302/9.4</f>
        <v>0</v>
      </c>
      <c r="AI2300" s="561"/>
      <c r="AJ2300" s="1444"/>
      <c r="AK2300" s="1459"/>
    </row>
    <row r="2301" spans="1:37" x14ac:dyDescent="0.25">
      <c r="A2301" s="239">
        <v>1</v>
      </c>
      <c r="B2301" s="513" t="s">
        <v>376</v>
      </c>
      <c r="C2301" s="675"/>
      <c r="D2301" s="2047"/>
      <c r="E2301" s="1151">
        <f>E2302/9.4</f>
        <v>297.87234042553189</v>
      </c>
      <c r="F2301" s="375">
        <f>F2302/9.4</f>
        <v>223.40425531914892</v>
      </c>
      <c r="G2301" s="375">
        <f>G2302/9.4</f>
        <v>231.73085106382979</v>
      </c>
      <c r="H2301" s="213">
        <f>G2301/F2301*100</f>
        <v>103.72714285714287</v>
      </c>
      <c r="I2301" s="1886"/>
      <c r="J2301" s="1886"/>
      <c r="K2301" s="1045"/>
      <c r="L2301" s="1045"/>
      <c r="M2301" s="1045"/>
      <c r="N2301" s="1045"/>
      <c r="O2301" s="1045"/>
      <c r="P2301" s="1045"/>
      <c r="Q2301" s="565"/>
      <c r="R2301" s="565"/>
      <c r="S2301" s="565"/>
      <c r="T2301" s="565"/>
      <c r="U2301" s="565"/>
      <c r="V2301" s="565"/>
      <c r="W2301" s="565"/>
      <c r="X2301" s="565"/>
      <c r="Y2301" s="565"/>
      <c r="Z2301" s="1054"/>
      <c r="AA2301" s="565"/>
      <c r="AB2301" s="1075"/>
      <c r="AC2301" s="565"/>
      <c r="AD2301" s="565"/>
      <c r="AE2301" s="565"/>
      <c r="AF2301" s="565"/>
      <c r="AG2301" s="565"/>
      <c r="AH2301" s="1283">
        <f>AH2302/9.4</f>
        <v>0</v>
      </c>
      <c r="AI2301" s="561"/>
      <c r="AJ2301" s="1444"/>
      <c r="AK2301" s="1459"/>
    </row>
    <row r="2302" spans="1:37" x14ac:dyDescent="0.25">
      <c r="A2302" s="239">
        <v>1</v>
      </c>
      <c r="B2302" s="727" t="s">
        <v>377</v>
      </c>
      <c r="C2302" s="675"/>
      <c r="D2302" s="2047"/>
      <c r="E2302" s="1151">
        <v>2800</v>
      </c>
      <c r="F2302" s="375">
        <f>ROUND(E2302/12*$B$4,0)</f>
        <v>2100</v>
      </c>
      <c r="G2302" s="375">
        <v>2178.27</v>
      </c>
      <c r="H2302" s="213">
        <f>G2302/F2302*100</f>
        <v>103.72714285714287</v>
      </c>
      <c r="I2302" s="1886"/>
      <c r="J2302" s="1886"/>
      <c r="K2302" s="1045"/>
      <c r="L2302" s="1045"/>
      <c r="M2302" s="1045"/>
      <c r="N2302" s="1045"/>
      <c r="O2302" s="1045"/>
      <c r="P2302" s="1045"/>
      <c r="Q2302" s="565"/>
      <c r="R2302" s="565"/>
      <c r="S2302" s="565"/>
      <c r="T2302" s="565"/>
      <c r="U2302" s="565"/>
      <c r="V2302" s="565"/>
      <c r="W2302" s="565"/>
      <c r="X2302" s="565"/>
      <c r="Y2302" s="565"/>
      <c r="Z2302" s="1054"/>
      <c r="AA2302" s="565"/>
      <c r="AB2302" s="1075"/>
      <c r="AC2302" s="565"/>
      <c r="AD2302" s="565"/>
      <c r="AE2302" s="565"/>
      <c r="AF2302" s="565"/>
      <c r="AG2302" s="565"/>
      <c r="AH2302" s="1283"/>
      <c r="AI2302" s="561"/>
      <c r="AJ2302" s="1444"/>
      <c r="AK2302" s="1459"/>
    </row>
    <row r="2303" spans="1:37" x14ac:dyDescent="0.25">
      <c r="A2303" s="239">
        <v>1</v>
      </c>
      <c r="B2303" s="727" t="s">
        <v>378</v>
      </c>
      <c r="C2303" s="675"/>
      <c r="D2303" s="2047"/>
      <c r="E2303" s="463"/>
      <c r="F2303" s="375"/>
      <c r="G2303" s="375"/>
      <c r="H2303" s="213"/>
      <c r="I2303" s="1886"/>
      <c r="J2303" s="1886"/>
      <c r="K2303" s="1045"/>
      <c r="L2303" s="1045"/>
      <c r="M2303" s="1045"/>
      <c r="N2303" s="1045"/>
      <c r="O2303" s="1045"/>
      <c r="P2303" s="1045"/>
      <c r="Q2303" s="565"/>
      <c r="R2303" s="565"/>
      <c r="S2303" s="565"/>
      <c r="T2303" s="565"/>
      <c r="U2303" s="565"/>
      <c r="V2303" s="565"/>
      <c r="W2303" s="565"/>
      <c r="X2303" s="565"/>
      <c r="Y2303" s="565"/>
      <c r="Z2303" s="1054"/>
      <c r="AA2303" s="565"/>
      <c r="AB2303" s="1075"/>
      <c r="AC2303" s="565"/>
      <c r="AD2303" s="565"/>
      <c r="AE2303" s="565"/>
      <c r="AF2303" s="565"/>
      <c r="AG2303" s="565"/>
      <c r="AH2303" s="1283"/>
      <c r="AI2303" s="561"/>
      <c r="AJ2303" s="1444"/>
      <c r="AK2303" s="1459"/>
    </row>
    <row r="2304" spans="1:37" ht="29.25" x14ac:dyDescent="0.25">
      <c r="A2304" s="239">
        <v>1</v>
      </c>
      <c r="B2304" s="720" t="s">
        <v>279</v>
      </c>
      <c r="C2304" s="675"/>
      <c r="D2304" s="2047"/>
      <c r="E2304" s="791">
        <f>E2297</f>
        <v>137.5</v>
      </c>
      <c r="F2304" s="780">
        <f>F2297</f>
        <v>103.25</v>
      </c>
      <c r="G2304" s="780">
        <f>G2297</f>
        <v>68.445000000000022</v>
      </c>
      <c r="H2304" s="782">
        <f>G2304/F2304*100</f>
        <v>66.290556900726415</v>
      </c>
      <c r="I2304" s="1886"/>
      <c r="J2304" s="1886"/>
      <c r="K2304" s="1045"/>
      <c r="L2304" s="1045"/>
      <c r="M2304" s="1045"/>
      <c r="N2304" s="1045"/>
      <c r="O2304" s="1045"/>
      <c r="P2304" s="1045"/>
      <c r="Q2304" s="565"/>
      <c r="R2304" s="565"/>
      <c r="S2304" s="565"/>
      <c r="T2304" s="565"/>
      <c r="U2304" s="565"/>
      <c r="V2304" s="565"/>
      <c r="W2304" s="565"/>
      <c r="X2304" s="565"/>
      <c r="Y2304" s="565"/>
      <c r="Z2304" s="1054"/>
      <c r="AA2304" s="565"/>
      <c r="AB2304" s="1075"/>
      <c r="AC2304" s="565"/>
      <c r="AD2304" s="565"/>
      <c r="AE2304" s="565"/>
      <c r="AF2304" s="565"/>
      <c r="AG2304" s="565"/>
      <c r="AH2304" s="1306">
        <f>AH2297</f>
        <v>0</v>
      </c>
      <c r="AI2304" s="561"/>
      <c r="AJ2304" s="1444"/>
      <c r="AK2304" s="1459"/>
    </row>
    <row r="2305" spans="1:37" ht="29.25" x14ac:dyDescent="0.25">
      <c r="A2305" s="239">
        <v>1</v>
      </c>
      <c r="B2305" s="720" t="s">
        <v>280</v>
      </c>
      <c r="C2305" s="675"/>
      <c r="D2305" s="2047"/>
      <c r="E2305" s="791">
        <f>E2300</f>
        <v>297.87234042553189</v>
      </c>
      <c r="F2305" s="780">
        <f>F2300</f>
        <v>223.40425531914892</v>
      </c>
      <c r="G2305" s="780">
        <f>G2300</f>
        <v>231.73085106382979</v>
      </c>
      <c r="H2305" s="782">
        <f>G2305/F2305*100</f>
        <v>103.72714285714287</v>
      </c>
      <c r="I2305" s="1886"/>
      <c r="J2305" s="1886"/>
      <c r="K2305" s="1045"/>
      <c r="L2305" s="1045"/>
      <c r="M2305" s="1045"/>
      <c r="N2305" s="1045"/>
      <c r="O2305" s="1045"/>
      <c r="P2305" s="1045"/>
      <c r="Q2305" s="565"/>
      <c r="R2305" s="565"/>
      <c r="S2305" s="565"/>
      <c r="T2305" s="565"/>
      <c r="U2305" s="565"/>
      <c r="V2305" s="565"/>
      <c r="W2305" s="565"/>
      <c r="X2305" s="565"/>
      <c r="Y2305" s="565"/>
      <c r="Z2305" s="1054"/>
      <c r="AA2305" s="565"/>
      <c r="AB2305" s="1075"/>
      <c r="AC2305" s="565"/>
      <c r="AD2305" s="565"/>
      <c r="AE2305" s="565"/>
      <c r="AF2305" s="565"/>
      <c r="AG2305" s="565"/>
      <c r="AH2305" s="1306">
        <f>AH2300</f>
        <v>0</v>
      </c>
      <c r="AI2305" s="561"/>
      <c r="AJ2305" s="1444"/>
      <c r="AK2305" s="1459"/>
    </row>
    <row r="2306" spans="1:37" ht="15.75" thickBot="1" x14ac:dyDescent="0.3">
      <c r="A2306" s="239">
        <v>1</v>
      </c>
      <c r="B2306" s="721" t="s">
        <v>138</v>
      </c>
      <c r="C2306" s="662"/>
      <c r="D2306" s="9"/>
      <c r="E2306" s="791">
        <f>E2304+E2302/4.2</f>
        <v>804.16666666666663</v>
      </c>
      <c r="F2306" s="782">
        <f>F2304+F2302/4.2</f>
        <v>603.25</v>
      </c>
      <c r="G2306" s="782">
        <f>G2304+G2302/4.2</f>
        <v>587.08071428571429</v>
      </c>
      <c r="H2306" s="782">
        <f>G2306/F2306*100</f>
        <v>97.319637676869348</v>
      </c>
      <c r="I2306" s="1886"/>
      <c r="J2306" s="1886"/>
      <c r="K2306" s="211"/>
      <c r="L2306" s="211"/>
      <c r="M2306" s="211"/>
      <c r="N2306" s="211"/>
      <c r="O2306" s="211"/>
      <c r="P2306" s="211"/>
      <c r="Q2306" s="565">
        <f t="shared" ref="Q2306:Z2306" si="900">Q2294</f>
        <v>773.28049999999996</v>
      </c>
      <c r="R2306" s="565">
        <f t="shared" si="900"/>
        <v>773.28049999999996</v>
      </c>
      <c r="S2306" s="565">
        <f t="shared" si="900"/>
        <v>773.28049999999996</v>
      </c>
      <c r="T2306" s="565">
        <f t="shared" si="900"/>
        <v>773.28049999999996</v>
      </c>
      <c r="U2306" s="565">
        <f t="shared" si="900"/>
        <v>773.28049999999996</v>
      </c>
      <c r="V2306" s="565">
        <f t="shared" ref="V2306:W2306" si="901">V2294</f>
        <v>773.28049999999996</v>
      </c>
      <c r="W2306" s="565">
        <f t="shared" si="901"/>
        <v>773.28049999999996</v>
      </c>
      <c r="X2306" s="565">
        <f t="shared" ref="X2306:Y2306" si="902">X2294</f>
        <v>773.28049999999996</v>
      </c>
      <c r="Y2306" s="565">
        <f t="shared" si="902"/>
        <v>773.28049999999996</v>
      </c>
      <c r="Z2306" s="1054">
        <f t="shared" si="900"/>
        <v>579.96037499999989</v>
      </c>
      <c r="AA2306" s="565">
        <f t="shared" ref="AA2306:AG2306" si="903">AA2294</f>
        <v>566.01310000000001</v>
      </c>
      <c r="AB2306" s="1075">
        <f t="shared" si="903"/>
        <v>0</v>
      </c>
      <c r="AC2306" s="565">
        <f>AC2294</f>
        <v>0</v>
      </c>
      <c r="AD2306" s="565">
        <f t="shared" si="903"/>
        <v>-13.947274999999877</v>
      </c>
      <c r="AE2306" s="565"/>
      <c r="AF2306" s="565">
        <f t="shared" si="903"/>
        <v>-12.493819999999999</v>
      </c>
      <c r="AG2306" s="565">
        <f t="shared" si="903"/>
        <v>553.51927999999998</v>
      </c>
      <c r="AH2306" s="1250">
        <f>AH2304+AH2302/4.2</f>
        <v>0</v>
      </c>
      <c r="AI2306" s="561">
        <f t="shared" ref="AI2306" si="904">AI2294</f>
        <v>0</v>
      </c>
      <c r="AJ2306" s="1444"/>
      <c r="AK2306" s="1459"/>
    </row>
    <row r="2307" spans="1:37" ht="15.75" thickBot="1" x14ac:dyDescent="0.3">
      <c r="A2307" s="239">
        <v>1</v>
      </c>
      <c r="B2307" s="2061" t="s">
        <v>314</v>
      </c>
      <c r="C2307" s="2062"/>
      <c r="D2307" s="2061"/>
      <c r="E2307" s="461"/>
      <c r="F2307" s="2189"/>
      <c r="G2307" s="2189"/>
      <c r="H2307" s="2189"/>
      <c r="I2307" s="2189"/>
      <c r="J2307" s="2189"/>
      <c r="K2307" s="2189"/>
      <c r="L2307" s="2189"/>
      <c r="M2307" s="2189"/>
      <c r="N2307" s="2189"/>
      <c r="O2307" s="2189"/>
      <c r="P2307" s="2189"/>
      <c r="Q2307" s="571">
        <f t="shared" ref="Q2307:Z2307" si="905">Q2306</f>
        <v>773.28049999999996</v>
      </c>
      <c r="R2307" s="571">
        <f t="shared" si="905"/>
        <v>773.28049999999996</v>
      </c>
      <c r="S2307" s="571">
        <f t="shared" si="905"/>
        <v>773.28049999999996</v>
      </c>
      <c r="T2307" s="571">
        <f t="shared" si="905"/>
        <v>773.28049999999996</v>
      </c>
      <c r="U2307" s="571">
        <f t="shared" si="905"/>
        <v>773.28049999999996</v>
      </c>
      <c r="V2307" s="571">
        <f t="shared" ref="V2307:W2307" si="906">V2306</f>
        <v>773.28049999999996</v>
      </c>
      <c r="W2307" s="571">
        <f t="shared" si="906"/>
        <v>773.28049999999996</v>
      </c>
      <c r="X2307" s="571">
        <f t="shared" ref="X2307:Y2307" si="907">X2306</f>
        <v>773.28049999999996</v>
      </c>
      <c r="Y2307" s="571">
        <f t="shared" si="907"/>
        <v>773.28049999999996</v>
      </c>
      <c r="Z2307" s="1055">
        <f t="shared" si="905"/>
        <v>579.96037499999989</v>
      </c>
      <c r="AA2307" s="571">
        <f t="shared" ref="AA2307:AG2307" si="908">AA2306</f>
        <v>566.01310000000001</v>
      </c>
      <c r="AB2307" s="1080">
        <f t="shared" si="908"/>
        <v>0</v>
      </c>
      <c r="AC2307" s="277">
        <f>AC2306</f>
        <v>0</v>
      </c>
      <c r="AD2307" s="571">
        <f t="shared" si="908"/>
        <v>-13.947274999999877</v>
      </c>
      <c r="AE2307" s="571"/>
      <c r="AF2307" s="571">
        <f t="shared" si="908"/>
        <v>-12.493819999999999</v>
      </c>
      <c r="AG2307" s="571">
        <f t="shared" si="908"/>
        <v>553.51927999999998</v>
      </c>
      <c r="AH2307" s="2250"/>
      <c r="AI2307" s="1189">
        <f t="shared" ref="AI2307" si="909">AI2306</f>
        <v>0</v>
      </c>
      <c r="AJ2307" s="1444"/>
      <c r="AK2307" s="1459"/>
    </row>
    <row r="2308" spans="1:37" x14ac:dyDescent="0.25">
      <c r="A2308" s="239">
        <v>1</v>
      </c>
      <c r="B2308" s="2104"/>
      <c r="C2308" s="2105"/>
      <c r="D2308" s="2104"/>
      <c r="E2308" s="427"/>
      <c r="F2308" s="2251"/>
      <c r="G2308" s="2251"/>
      <c r="H2308" s="2251"/>
      <c r="I2308" s="374"/>
      <c r="J2308" s="374"/>
      <c r="K2308" s="374"/>
      <c r="L2308" s="374"/>
      <c r="M2308" s="374"/>
      <c r="N2308" s="374"/>
      <c r="O2308" s="374"/>
      <c r="P2308" s="374"/>
      <c r="Q2308" s="564"/>
      <c r="R2308" s="564"/>
      <c r="S2308" s="564"/>
      <c r="T2308" s="564"/>
      <c r="U2308" s="564"/>
      <c r="V2308" s="564"/>
      <c r="W2308" s="564"/>
      <c r="X2308" s="564"/>
      <c r="Y2308" s="564"/>
      <c r="Z2308" s="1053"/>
      <c r="AA2308" s="564"/>
      <c r="AB2308" s="1078"/>
      <c r="AC2308" s="564"/>
      <c r="AD2308" s="564"/>
      <c r="AE2308" s="564"/>
      <c r="AF2308" s="564"/>
      <c r="AG2308" s="564"/>
      <c r="AH2308" s="2252"/>
      <c r="AI2308" s="607"/>
      <c r="AJ2308" s="1444"/>
      <c r="AK2308" s="1459"/>
    </row>
    <row r="2309" spans="1:37" ht="15.75" x14ac:dyDescent="0.25">
      <c r="A2309" s="239">
        <v>1</v>
      </c>
      <c r="B2309" s="2274" t="s">
        <v>461</v>
      </c>
      <c r="C2309" s="2275"/>
      <c r="D2309" s="2266"/>
      <c r="E2309" s="415"/>
      <c r="F2309" s="368"/>
      <c r="G2309" s="368"/>
      <c r="H2309" s="368"/>
      <c r="I2309" s="368"/>
      <c r="J2309" s="368"/>
      <c r="K2309" s="368"/>
      <c r="L2309" s="368"/>
      <c r="M2309" s="368"/>
      <c r="N2309" s="368"/>
      <c r="O2309" s="368"/>
      <c r="P2309" s="368"/>
      <c r="Q2309" s="565"/>
      <c r="R2309" s="565"/>
      <c r="S2309" s="565"/>
      <c r="T2309" s="565"/>
      <c r="U2309" s="565"/>
      <c r="V2309" s="565"/>
      <c r="W2309" s="565"/>
      <c r="X2309" s="565"/>
      <c r="Y2309" s="565"/>
      <c r="Z2309" s="1054"/>
      <c r="AA2309" s="565"/>
      <c r="AB2309" s="1075"/>
      <c r="AC2309" s="565"/>
      <c r="AD2309" s="565"/>
      <c r="AE2309" s="565"/>
      <c r="AF2309" s="565"/>
      <c r="AG2309" s="565"/>
      <c r="AH2309" s="1263"/>
      <c r="AI2309" s="561"/>
      <c r="AJ2309" s="1444"/>
      <c r="AK2309" s="1459"/>
    </row>
    <row r="2310" spans="1:37" ht="30" x14ac:dyDescent="0.25">
      <c r="A2310" s="239">
        <v>1</v>
      </c>
      <c r="B2310" s="1222" t="s">
        <v>206</v>
      </c>
      <c r="C2310" s="1888"/>
      <c r="D2310" s="1887"/>
      <c r="E2310" s="415"/>
      <c r="F2310" s="368"/>
      <c r="G2310" s="368"/>
      <c r="H2310" s="368"/>
      <c r="I2310" s="368"/>
      <c r="J2310" s="368"/>
      <c r="K2310" s="368"/>
      <c r="L2310" s="368"/>
      <c r="M2310" s="368"/>
      <c r="N2310" s="368"/>
      <c r="O2310" s="368"/>
      <c r="P2310" s="368"/>
      <c r="Q2310" s="565">
        <v>5319.4773499999992</v>
      </c>
      <c r="R2310" s="565">
        <v>5319.4773499999992</v>
      </c>
      <c r="S2310" s="565">
        <v>5319.4773499999992</v>
      </c>
      <c r="T2310" s="565">
        <v>5319.4773499999992</v>
      </c>
      <c r="U2310" s="565">
        <v>5319.4773499999992</v>
      </c>
      <c r="V2310" s="565">
        <v>5319.4773499999992</v>
      </c>
      <c r="W2310" s="565">
        <v>5319.4773499999992</v>
      </c>
      <c r="X2310" s="565">
        <v>5319.4773499999992</v>
      </c>
      <c r="Y2310" s="565">
        <v>5319.4773499999992</v>
      </c>
      <c r="Z2310" s="1202">
        <f>Q2310/12*$B$4+(R2310-Q2310)/11*8+(S2310-R2310)/10*7+(T2310-S2310)/9*6+(U2310-T2310)/8*5+(V2310-U2310)/7*4+(W2310-V2310)/6*3+(X2310-W2310)/5*2+(Y2310-X2310)/4*1</f>
        <v>3989.6080124999994</v>
      </c>
      <c r="AA2310" s="565">
        <f>AG2310-AF2310</f>
        <v>4275.8490599999996</v>
      </c>
      <c r="AB2310" s="1075"/>
      <c r="AC2310" s="565"/>
      <c r="AD2310" s="565">
        <f>AA2310-Z2310</f>
        <v>286.24104750000015</v>
      </c>
      <c r="AE2310" s="565">
        <v>-0.49757000000000001</v>
      </c>
      <c r="AF2310" s="565">
        <v>-1.1855599999999999</v>
      </c>
      <c r="AG2310" s="565">
        <v>4274.6634999999997</v>
      </c>
      <c r="AH2310" s="1263"/>
      <c r="AI2310" s="561"/>
      <c r="AJ2310" s="1444"/>
      <c r="AK2310" s="1459"/>
    </row>
    <row r="2311" spans="1:37" x14ac:dyDescent="0.25">
      <c r="A2311" s="239">
        <v>1</v>
      </c>
      <c r="B2311" s="716"/>
      <c r="C2311" s="2094"/>
      <c r="D2311" s="2047"/>
      <c r="E2311" s="417"/>
      <c r="F2311" s="780"/>
      <c r="G2311" s="780"/>
      <c r="H2311" s="780"/>
      <c r="I2311" s="1886"/>
      <c r="J2311" s="1886"/>
      <c r="K2311" s="1045"/>
      <c r="L2311" s="1045"/>
      <c r="M2311" s="1045"/>
      <c r="N2311" s="1045"/>
      <c r="O2311" s="1045"/>
      <c r="P2311" s="1045"/>
      <c r="Q2311" s="565"/>
      <c r="R2311" s="565"/>
      <c r="S2311" s="565"/>
      <c r="T2311" s="565"/>
      <c r="U2311" s="565"/>
      <c r="V2311" s="565"/>
      <c r="W2311" s="565"/>
      <c r="X2311" s="565"/>
      <c r="Y2311" s="565"/>
      <c r="Z2311" s="1054"/>
      <c r="AA2311" s="565"/>
      <c r="AB2311" s="1075"/>
      <c r="AC2311" s="565"/>
      <c r="AD2311" s="565"/>
      <c r="AE2311" s="565"/>
      <c r="AF2311" s="565"/>
      <c r="AG2311" s="565"/>
      <c r="AH2311" s="1306"/>
      <c r="AI2311" s="561"/>
      <c r="AJ2311" s="1444"/>
      <c r="AK2311" s="1459"/>
    </row>
    <row r="2312" spans="1:37" ht="29.25" x14ac:dyDescent="0.25">
      <c r="A2312" s="239">
        <v>1</v>
      </c>
      <c r="B2312" s="779" t="s">
        <v>359</v>
      </c>
      <c r="C2312" s="675"/>
      <c r="D2312" s="2047"/>
      <c r="E2312" s="1151"/>
      <c r="F2312" s="375"/>
      <c r="G2312" s="375"/>
      <c r="H2312" s="213"/>
      <c r="I2312" s="1886"/>
      <c r="J2312" s="1886"/>
      <c r="K2312" s="1045"/>
      <c r="L2312" s="1045"/>
      <c r="M2312" s="1045"/>
      <c r="N2312" s="1045"/>
      <c r="O2312" s="1045"/>
      <c r="P2312" s="1045"/>
      <c r="Q2312" s="565"/>
      <c r="R2312" s="565"/>
      <c r="S2312" s="565"/>
      <c r="T2312" s="565"/>
      <c r="U2312" s="565"/>
      <c r="V2312" s="565"/>
      <c r="W2312" s="565"/>
      <c r="X2312" s="565"/>
      <c r="Y2312" s="565"/>
      <c r="Z2312" s="1054"/>
      <c r="AA2312" s="565"/>
      <c r="AB2312" s="1075"/>
      <c r="AC2312" s="565"/>
      <c r="AD2312" s="565"/>
      <c r="AE2312" s="565"/>
      <c r="AF2312" s="565"/>
      <c r="AG2312" s="565"/>
      <c r="AH2312" s="1283"/>
      <c r="AI2312" s="561"/>
      <c r="AJ2312" s="1444"/>
      <c r="AK2312" s="1459"/>
    </row>
    <row r="2313" spans="1:37" ht="30" x14ac:dyDescent="0.25">
      <c r="A2313" s="239">
        <v>1</v>
      </c>
      <c r="B2313" s="1135" t="s">
        <v>348</v>
      </c>
      <c r="C2313" s="675"/>
      <c r="D2313" s="2047"/>
      <c r="E2313" s="1151"/>
      <c r="F2313" s="375"/>
      <c r="G2313" s="375"/>
      <c r="H2313" s="213"/>
      <c r="I2313" s="1886"/>
      <c r="J2313" s="1886"/>
      <c r="K2313" s="1045"/>
      <c r="L2313" s="1045"/>
      <c r="M2313" s="1045"/>
      <c r="N2313" s="1045"/>
      <c r="O2313" s="1045"/>
      <c r="P2313" s="1045"/>
      <c r="Q2313" s="565"/>
      <c r="R2313" s="565"/>
      <c r="S2313" s="565"/>
      <c r="T2313" s="565"/>
      <c r="U2313" s="565"/>
      <c r="V2313" s="565"/>
      <c r="W2313" s="565"/>
      <c r="X2313" s="565"/>
      <c r="Y2313" s="565"/>
      <c r="Z2313" s="1054"/>
      <c r="AA2313" s="565"/>
      <c r="AB2313" s="1075"/>
      <c r="AC2313" s="565"/>
      <c r="AD2313" s="565"/>
      <c r="AE2313" s="565"/>
      <c r="AF2313" s="565"/>
      <c r="AG2313" s="565"/>
      <c r="AH2313" s="1283"/>
      <c r="AI2313" s="561"/>
      <c r="AJ2313" s="1444"/>
      <c r="AK2313" s="1459"/>
    </row>
    <row r="2314" spans="1:37" x14ac:dyDescent="0.25">
      <c r="A2314" s="239">
        <v>1</v>
      </c>
      <c r="B2314" s="4" t="s">
        <v>349</v>
      </c>
      <c r="C2314" s="675"/>
      <c r="D2314" s="2047"/>
      <c r="E2314" s="1152"/>
      <c r="F2314" s="375"/>
      <c r="G2314" s="375"/>
      <c r="H2314" s="213"/>
      <c r="I2314" s="1886"/>
      <c r="J2314" s="1886"/>
      <c r="K2314" s="1045"/>
      <c r="L2314" s="1045"/>
      <c r="M2314" s="1045"/>
      <c r="N2314" s="1045"/>
      <c r="O2314" s="1045"/>
      <c r="P2314" s="1045"/>
      <c r="Q2314" s="565"/>
      <c r="R2314" s="565"/>
      <c r="S2314" s="565"/>
      <c r="T2314" s="565"/>
      <c r="U2314" s="565"/>
      <c r="V2314" s="565"/>
      <c r="W2314" s="565"/>
      <c r="X2314" s="565"/>
      <c r="Y2314" s="565"/>
      <c r="Z2314" s="1054"/>
      <c r="AA2314" s="565"/>
      <c r="AB2314" s="1075"/>
      <c r="AC2314" s="565"/>
      <c r="AD2314" s="565"/>
      <c r="AE2314" s="565"/>
      <c r="AF2314" s="565"/>
      <c r="AG2314" s="565"/>
      <c r="AH2314" s="1283"/>
      <c r="AI2314" s="561"/>
      <c r="AJ2314" s="1444"/>
      <c r="AK2314" s="1459"/>
    </row>
    <row r="2315" spans="1:37" ht="30" x14ac:dyDescent="0.25">
      <c r="A2315" s="239">
        <v>1</v>
      </c>
      <c r="B2315" s="4" t="s">
        <v>374</v>
      </c>
      <c r="C2315" s="675"/>
      <c r="D2315" s="2047"/>
      <c r="E2315" s="1151"/>
      <c r="F2315" s="375"/>
      <c r="G2315" s="375"/>
      <c r="H2315" s="213"/>
      <c r="I2315" s="1886"/>
      <c r="J2315" s="1886"/>
      <c r="K2315" s="1045"/>
      <c r="L2315" s="1045"/>
      <c r="M2315" s="1045"/>
      <c r="N2315" s="1045"/>
      <c r="O2315" s="1045"/>
      <c r="P2315" s="1045"/>
      <c r="Q2315" s="565"/>
      <c r="R2315" s="565"/>
      <c r="S2315" s="565"/>
      <c r="T2315" s="565"/>
      <c r="U2315" s="565"/>
      <c r="V2315" s="565"/>
      <c r="W2315" s="565"/>
      <c r="X2315" s="565"/>
      <c r="Y2315" s="565"/>
      <c r="Z2315" s="1054"/>
      <c r="AA2315" s="565"/>
      <c r="AB2315" s="1075"/>
      <c r="AC2315" s="565"/>
      <c r="AD2315" s="565"/>
      <c r="AE2315" s="565"/>
      <c r="AF2315" s="565"/>
      <c r="AG2315" s="565"/>
      <c r="AH2315" s="1283"/>
      <c r="AI2315" s="561"/>
      <c r="AJ2315" s="1444"/>
      <c r="AK2315" s="1459"/>
    </row>
    <row r="2316" spans="1:37" ht="29.25" x14ac:dyDescent="0.25">
      <c r="A2316" s="239">
        <v>1</v>
      </c>
      <c r="B2316" s="779" t="s">
        <v>360</v>
      </c>
      <c r="C2316" s="675"/>
      <c r="D2316" s="2047"/>
      <c r="E2316" s="1151">
        <f>E2318/9.4</f>
        <v>2451.5957446808511</v>
      </c>
      <c r="F2316" s="375">
        <f>F2318/9.4</f>
        <v>1838.7234042553191</v>
      </c>
      <c r="G2316" s="375">
        <f>G2318/9.4</f>
        <v>1971.65</v>
      </c>
      <c r="H2316" s="213">
        <f>G2316/F2316*100</f>
        <v>107.22928720203657</v>
      </c>
      <c r="I2316" s="1886"/>
      <c r="J2316" s="1886"/>
      <c r="K2316" s="1045"/>
      <c r="L2316" s="1045"/>
      <c r="M2316" s="1045"/>
      <c r="N2316" s="1045"/>
      <c r="O2316" s="1045"/>
      <c r="P2316" s="1045"/>
      <c r="Q2316" s="565"/>
      <c r="R2316" s="565"/>
      <c r="S2316" s="565"/>
      <c r="T2316" s="565"/>
      <c r="U2316" s="565"/>
      <c r="V2316" s="565"/>
      <c r="W2316" s="565"/>
      <c r="X2316" s="565"/>
      <c r="Y2316" s="565"/>
      <c r="Z2316" s="1054"/>
      <c r="AA2316" s="565"/>
      <c r="AB2316" s="1075"/>
      <c r="AC2316" s="565"/>
      <c r="AD2316" s="565"/>
      <c r="AE2316" s="565"/>
      <c r="AF2316" s="565"/>
      <c r="AG2316" s="565"/>
      <c r="AH2316" s="1283">
        <f>AH2318/9.4</f>
        <v>0</v>
      </c>
      <c r="AI2316" s="561"/>
      <c r="AJ2316" s="1444"/>
      <c r="AK2316" s="1459"/>
    </row>
    <row r="2317" spans="1:37" ht="29.25" x14ac:dyDescent="0.25">
      <c r="A2317" s="239">
        <v>1</v>
      </c>
      <c r="B2317" s="779" t="s">
        <v>376</v>
      </c>
      <c r="C2317" s="675"/>
      <c r="D2317" s="2047"/>
      <c r="E2317" s="1151">
        <f>E2318/9.4</f>
        <v>2451.5957446808511</v>
      </c>
      <c r="F2317" s="375">
        <f>F2318/9.4</f>
        <v>1838.7234042553191</v>
      </c>
      <c r="G2317" s="375">
        <f>G2318/9.4</f>
        <v>1971.65</v>
      </c>
      <c r="H2317" s="213">
        <f>G2317/F2317*100</f>
        <v>107.22928720203657</v>
      </c>
      <c r="I2317" s="1886"/>
      <c r="J2317" s="1886"/>
      <c r="K2317" s="1045"/>
      <c r="L2317" s="1045"/>
      <c r="M2317" s="1045"/>
      <c r="N2317" s="1045"/>
      <c r="O2317" s="1045"/>
      <c r="P2317" s="1045"/>
      <c r="Q2317" s="565"/>
      <c r="R2317" s="565"/>
      <c r="S2317" s="565"/>
      <c r="T2317" s="565"/>
      <c r="U2317" s="565"/>
      <c r="V2317" s="565"/>
      <c r="W2317" s="565"/>
      <c r="X2317" s="565"/>
      <c r="Y2317" s="565"/>
      <c r="Z2317" s="1054"/>
      <c r="AA2317" s="565"/>
      <c r="AB2317" s="1075"/>
      <c r="AC2317" s="565"/>
      <c r="AD2317" s="565"/>
      <c r="AE2317" s="565"/>
      <c r="AF2317" s="565"/>
      <c r="AG2317" s="565"/>
      <c r="AH2317" s="1283">
        <f>AH2318/9.4</f>
        <v>0</v>
      </c>
      <c r="AI2317" s="561"/>
      <c r="AJ2317" s="1444"/>
      <c r="AK2317" s="1459"/>
    </row>
    <row r="2318" spans="1:37" x14ac:dyDescent="0.25">
      <c r="A2318" s="239">
        <v>1</v>
      </c>
      <c r="B2318" s="795" t="s">
        <v>377</v>
      </c>
      <c r="C2318" s="675"/>
      <c r="D2318" s="2047"/>
      <c r="E2318" s="1151">
        <v>23045</v>
      </c>
      <c r="F2318" s="375">
        <f>ROUND(E2318/12*$B$4,0)</f>
        <v>17284</v>
      </c>
      <c r="G2318" s="375">
        <v>18533.510000000002</v>
      </c>
      <c r="H2318" s="213">
        <f>G2318/F2318*100</f>
        <v>107.22928720203657</v>
      </c>
      <c r="I2318" s="1886"/>
      <c r="J2318" s="1886"/>
      <c r="K2318" s="1045"/>
      <c r="L2318" s="1045"/>
      <c r="M2318" s="1045"/>
      <c r="N2318" s="1045"/>
      <c r="O2318" s="1045"/>
      <c r="P2318" s="1045"/>
      <c r="Q2318" s="565"/>
      <c r="R2318" s="565"/>
      <c r="S2318" s="565"/>
      <c r="T2318" s="565"/>
      <c r="U2318" s="565"/>
      <c r="V2318" s="565"/>
      <c r="W2318" s="565"/>
      <c r="X2318" s="565"/>
      <c r="Y2318" s="565"/>
      <c r="Z2318" s="1054"/>
      <c r="AA2318" s="565"/>
      <c r="AB2318" s="1075"/>
      <c r="AC2318" s="565"/>
      <c r="AD2318" s="565"/>
      <c r="AE2318" s="565"/>
      <c r="AF2318" s="565"/>
      <c r="AG2318" s="565"/>
      <c r="AH2318" s="1283"/>
      <c r="AI2318" s="561"/>
      <c r="AJ2318" s="1444"/>
      <c r="AK2318" s="1459"/>
    </row>
    <row r="2319" spans="1:37" x14ac:dyDescent="0.25">
      <c r="A2319" s="239">
        <v>1</v>
      </c>
      <c r="B2319" s="795" t="s">
        <v>378</v>
      </c>
      <c r="C2319" s="675"/>
      <c r="D2319" s="2047"/>
      <c r="E2319" s="463"/>
      <c r="F2319" s="375"/>
      <c r="G2319" s="375"/>
      <c r="H2319" s="213"/>
      <c r="I2319" s="1886"/>
      <c r="J2319" s="1886"/>
      <c r="K2319" s="1045"/>
      <c r="L2319" s="1045"/>
      <c r="M2319" s="1045"/>
      <c r="N2319" s="1045"/>
      <c r="O2319" s="1045"/>
      <c r="P2319" s="1045"/>
      <c r="Q2319" s="565"/>
      <c r="R2319" s="565"/>
      <c r="S2319" s="565"/>
      <c r="T2319" s="565"/>
      <c r="U2319" s="565"/>
      <c r="V2319" s="565"/>
      <c r="W2319" s="565"/>
      <c r="X2319" s="565"/>
      <c r="Y2319" s="565"/>
      <c r="Z2319" s="1054"/>
      <c r="AA2319" s="565"/>
      <c r="AB2319" s="1075"/>
      <c r="AC2319" s="565"/>
      <c r="AD2319" s="565"/>
      <c r="AE2319" s="565"/>
      <c r="AF2319" s="565"/>
      <c r="AG2319" s="565"/>
      <c r="AH2319" s="1283"/>
      <c r="AI2319" s="561"/>
      <c r="AJ2319" s="1444"/>
      <c r="AK2319" s="1459"/>
    </row>
    <row r="2320" spans="1:37" ht="29.25" x14ac:dyDescent="0.25">
      <c r="A2320" s="239">
        <v>1</v>
      </c>
      <c r="B2320" s="720" t="s">
        <v>279</v>
      </c>
      <c r="C2320" s="675"/>
      <c r="D2320" s="2047"/>
      <c r="E2320" s="791">
        <f>E2313</f>
        <v>0</v>
      </c>
      <c r="F2320" s="780"/>
      <c r="G2320" s="780"/>
      <c r="H2320" s="782"/>
      <c r="I2320" s="1886"/>
      <c r="J2320" s="1886"/>
      <c r="K2320" s="1045"/>
      <c r="L2320" s="1045"/>
      <c r="M2320" s="1045"/>
      <c r="N2320" s="1045"/>
      <c r="O2320" s="1045"/>
      <c r="P2320" s="1045"/>
      <c r="Q2320" s="565"/>
      <c r="R2320" s="565"/>
      <c r="S2320" s="565"/>
      <c r="T2320" s="565"/>
      <c r="U2320" s="565"/>
      <c r="V2320" s="565"/>
      <c r="W2320" s="565"/>
      <c r="X2320" s="565"/>
      <c r="Y2320" s="565"/>
      <c r="Z2320" s="1054"/>
      <c r="AA2320" s="565"/>
      <c r="AB2320" s="1075"/>
      <c r="AC2320" s="565"/>
      <c r="AD2320" s="565"/>
      <c r="AE2320" s="565"/>
      <c r="AF2320" s="565"/>
      <c r="AG2320" s="565"/>
      <c r="AH2320" s="1306"/>
      <c r="AI2320" s="561"/>
      <c r="AJ2320" s="1444"/>
      <c r="AK2320" s="1459"/>
    </row>
    <row r="2321" spans="1:37" ht="29.25" x14ac:dyDescent="0.25">
      <c r="A2321" s="239">
        <v>1</v>
      </c>
      <c r="B2321" s="720" t="s">
        <v>280</v>
      </c>
      <c r="C2321" s="675"/>
      <c r="D2321" s="2047"/>
      <c r="E2321" s="791">
        <f>E2316</f>
        <v>2451.5957446808511</v>
      </c>
      <c r="F2321" s="780">
        <f>F2316</f>
        <v>1838.7234042553191</v>
      </c>
      <c r="G2321" s="780">
        <f>G2316</f>
        <v>1971.65</v>
      </c>
      <c r="H2321" s="782">
        <f>G2321/F2321*100</f>
        <v>107.22928720203657</v>
      </c>
      <c r="I2321" s="1886"/>
      <c r="J2321" s="1886"/>
      <c r="K2321" s="1045"/>
      <c r="L2321" s="1045"/>
      <c r="M2321" s="1045"/>
      <c r="N2321" s="1045"/>
      <c r="O2321" s="1045"/>
      <c r="P2321" s="1045"/>
      <c r="Q2321" s="565"/>
      <c r="R2321" s="565"/>
      <c r="S2321" s="565"/>
      <c r="T2321" s="565"/>
      <c r="U2321" s="565"/>
      <c r="V2321" s="565"/>
      <c r="W2321" s="565"/>
      <c r="X2321" s="565"/>
      <c r="Y2321" s="565"/>
      <c r="Z2321" s="1054"/>
      <c r="AA2321" s="565"/>
      <c r="AB2321" s="1075"/>
      <c r="AC2321" s="565"/>
      <c r="AD2321" s="565"/>
      <c r="AE2321" s="565"/>
      <c r="AF2321" s="565"/>
      <c r="AG2321" s="565"/>
      <c r="AH2321" s="1306">
        <f>AH2316</f>
        <v>0</v>
      </c>
      <c r="AI2321" s="561"/>
      <c r="AJ2321" s="1444"/>
      <c r="AK2321" s="1459"/>
    </row>
    <row r="2322" spans="1:37" ht="15.75" thickBot="1" x14ac:dyDescent="0.3">
      <c r="A2322" s="239">
        <v>1</v>
      </c>
      <c r="B2322" s="721" t="s">
        <v>138</v>
      </c>
      <c r="C2322" s="662"/>
      <c r="D2322" s="9"/>
      <c r="E2322" s="791">
        <f>E2320+E2318/4.2</f>
        <v>5486.9047619047615</v>
      </c>
      <c r="F2322" s="782">
        <f>F2320+F2318/4.2</f>
        <v>4115.2380952380954</v>
      </c>
      <c r="G2322" s="782">
        <f>G2320+G2318/4.2</f>
        <v>4412.7404761904763</v>
      </c>
      <c r="H2322" s="782">
        <f>G2322/F2322*100</f>
        <v>107.22928720203657</v>
      </c>
      <c r="I2322" s="1886"/>
      <c r="J2322" s="1886"/>
      <c r="K2322" s="211"/>
      <c r="L2322" s="211"/>
      <c r="M2322" s="211"/>
      <c r="N2322" s="211"/>
      <c r="O2322" s="211"/>
      <c r="P2322" s="211"/>
      <c r="Q2322" s="565">
        <f t="shared" ref="Q2322:Z2322" si="910">Q2310</f>
        <v>5319.4773499999992</v>
      </c>
      <c r="R2322" s="565">
        <f t="shared" si="910"/>
        <v>5319.4773499999992</v>
      </c>
      <c r="S2322" s="565">
        <f t="shared" si="910"/>
        <v>5319.4773499999992</v>
      </c>
      <c r="T2322" s="565">
        <f t="shared" si="910"/>
        <v>5319.4773499999992</v>
      </c>
      <c r="U2322" s="565">
        <f t="shared" si="910"/>
        <v>5319.4773499999992</v>
      </c>
      <c r="V2322" s="565">
        <f t="shared" ref="V2322:W2322" si="911">V2310</f>
        <v>5319.4773499999992</v>
      </c>
      <c r="W2322" s="565">
        <f t="shared" si="911"/>
        <v>5319.4773499999992</v>
      </c>
      <c r="X2322" s="565">
        <f t="shared" ref="X2322:Y2322" si="912">X2310</f>
        <v>5319.4773499999992</v>
      </c>
      <c r="Y2322" s="565">
        <f t="shared" si="912"/>
        <v>5319.4773499999992</v>
      </c>
      <c r="Z2322" s="1054">
        <f t="shared" si="910"/>
        <v>3989.6080124999994</v>
      </c>
      <c r="AA2322" s="565">
        <f t="shared" ref="AA2322:AG2322" si="913">AA2310</f>
        <v>4275.8490599999996</v>
      </c>
      <c r="AB2322" s="1075">
        <f t="shared" si="913"/>
        <v>0</v>
      </c>
      <c r="AC2322" s="565">
        <f>AC2310</f>
        <v>0</v>
      </c>
      <c r="AD2322" s="565">
        <f t="shared" si="913"/>
        <v>286.24104750000015</v>
      </c>
      <c r="AE2322" s="565">
        <f>AE2310</f>
        <v>-0.49757000000000001</v>
      </c>
      <c r="AF2322" s="565">
        <f t="shared" si="913"/>
        <v>-1.1855599999999999</v>
      </c>
      <c r="AG2322" s="565">
        <f t="shared" si="913"/>
        <v>4274.6634999999997</v>
      </c>
      <c r="AH2322" s="1250">
        <f>AH2320+AH2318/4.2</f>
        <v>0</v>
      </c>
      <c r="AI2322" s="561">
        <f t="shared" ref="AI2322" si="914">AI2310</f>
        <v>0</v>
      </c>
      <c r="AJ2322" s="1444"/>
      <c r="AK2322" s="1459"/>
    </row>
    <row r="2323" spans="1:37" ht="15.75" thickBot="1" x14ac:dyDescent="0.3">
      <c r="A2323" s="239">
        <v>1</v>
      </c>
      <c r="B2323" s="2061" t="s">
        <v>314</v>
      </c>
      <c r="C2323" s="2062"/>
      <c r="D2323" s="2061"/>
      <c r="E2323" s="461"/>
      <c r="F2323" s="2189"/>
      <c r="G2323" s="2189"/>
      <c r="H2323" s="2189"/>
      <c r="I2323" s="2189"/>
      <c r="J2323" s="2189"/>
      <c r="K2323" s="2189"/>
      <c r="L2323" s="2189"/>
      <c r="M2323" s="2189"/>
      <c r="N2323" s="2189"/>
      <c r="O2323" s="2189"/>
      <c r="P2323" s="2189"/>
      <c r="Q2323" s="571">
        <f t="shared" ref="Q2323:Z2323" si="915">Q2322</f>
        <v>5319.4773499999992</v>
      </c>
      <c r="R2323" s="571">
        <f t="shared" si="915"/>
        <v>5319.4773499999992</v>
      </c>
      <c r="S2323" s="571">
        <f t="shared" si="915"/>
        <v>5319.4773499999992</v>
      </c>
      <c r="T2323" s="571">
        <f t="shared" si="915"/>
        <v>5319.4773499999992</v>
      </c>
      <c r="U2323" s="571">
        <f t="shared" si="915"/>
        <v>5319.4773499999992</v>
      </c>
      <c r="V2323" s="571">
        <f t="shared" ref="V2323:W2323" si="916">V2322</f>
        <v>5319.4773499999992</v>
      </c>
      <c r="W2323" s="571">
        <f t="shared" si="916"/>
        <v>5319.4773499999992</v>
      </c>
      <c r="X2323" s="571">
        <f t="shared" ref="X2323:Y2323" si="917">X2322</f>
        <v>5319.4773499999992</v>
      </c>
      <c r="Y2323" s="571">
        <f t="shared" si="917"/>
        <v>5319.4773499999992</v>
      </c>
      <c r="Z2323" s="1055">
        <f t="shared" si="915"/>
        <v>3989.6080124999994</v>
      </c>
      <c r="AA2323" s="571">
        <f t="shared" ref="AA2323:AG2323" si="918">AA2322</f>
        <v>4275.8490599999996</v>
      </c>
      <c r="AB2323" s="1080">
        <f t="shared" si="918"/>
        <v>0</v>
      </c>
      <c r="AC2323" s="277">
        <f>AC2322</f>
        <v>0</v>
      </c>
      <c r="AD2323" s="571">
        <f t="shared" si="918"/>
        <v>286.24104750000015</v>
      </c>
      <c r="AE2323" s="571">
        <f>AE2322</f>
        <v>-0.49757000000000001</v>
      </c>
      <c r="AF2323" s="571">
        <f t="shared" si="918"/>
        <v>-1.1855599999999999</v>
      </c>
      <c r="AG2323" s="571">
        <f t="shared" si="918"/>
        <v>4274.6634999999997</v>
      </c>
      <c r="AH2323" s="2250"/>
      <c r="AI2323" s="1189">
        <f t="shared" ref="AI2323" si="919">AI2322</f>
        <v>0</v>
      </c>
      <c r="AJ2323" s="1444"/>
      <c r="AK2323" s="1459"/>
    </row>
    <row r="2324" spans="1:37" x14ac:dyDescent="0.25">
      <c r="A2324" s="239">
        <v>1</v>
      </c>
      <c r="B2324" s="2104"/>
      <c r="C2324" s="2105"/>
      <c r="D2324" s="2104"/>
      <c r="E2324" s="427"/>
      <c r="F2324" s="2251"/>
      <c r="G2324" s="2251"/>
      <c r="H2324" s="2251"/>
      <c r="I2324" s="374"/>
      <c r="J2324" s="374"/>
      <c r="K2324" s="374"/>
      <c r="L2324" s="374"/>
      <c r="M2324" s="374"/>
      <c r="N2324" s="374"/>
      <c r="O2324" s="374"/>
      <c r="P2324" s="374"/>
      <c r="Q2324" s="564"/>
      <c r="R2324" s="564"/>
      <c r="S2324" s="564"/>
      <c r="T2324" s="564"/>
      <c r="U2324" s="564"/>
      <c r="V2324" s="564"/>
      <c r="W2324" s="564"/>
      <c r="X2324" s="564"/>
      <c r="Y2324" s="564"/>
      <c r="Z2324" s="1053"/>
      <c r="AA2324" s="564"/>
      <c r="AB2324" s="1078"/>
      <c r="AC2324" s="564"/>
      <c r="AD2324" s="564"/>
      <c r="AE2324" s="564"/>
      <c r="AF2324" s="564"/>
      <c r="AG2324" s="564"/>
      <c r="AH2324" s="2252"/>
      <c r="AI2324" s="607"/>
      <c r="AJ2324" s="1444"/>
      <c r="AK2324" s="1459"/>
    </row>
    <row r="2325" spans="1:37" ht="31.5" x14ac:dyDescent="0.25">
      <c r="A2325" s="239">
        <v>1</v>
      </c>
      <c r="B2325" s="2276" t="s">
        <v>462</v>
      </c>
      <c r="C2325" s="2276"/>
      <c r="D2325" s="2266"/>
      <c r="E2325" s="415"/>
      <c r="F2325" s="368"/>
      <c r="G2325" s="368"/>
      <c r="H2325" s="368"/>
      <c r="I2325" s="368"/>
      <c r="J2325" s="368"/>
      <c r="K2325" s="368"/>
      <c r="L2325" s="368"/>
      <c r="M2325" s="368"/>
      <c r="N2325" s="368"/>
      <c r="O2325" s="368"/>
      <c r="P2325" s="368"/>
      <c r="Q2325" s="565"/>
      <c r="R2325" s="565"/>
      <c r="S2325" s="565"/>
      <c r="T2325" s="565"/>
      <c r="U2325" s="565"/>
      <c r="V2325" s="565"/>
      <c r="W2325" s="565"/>
      <c r="X2325" s="565"/>
      <c r="Y2325" s="565"/>
      <c r="Z2325" s="1054"/>
      <c r="AA2325" s="565"/>
      <c r="AB2325" s="1075"/>
      <c r="AC2325" s="565"/>
      <c r="AD2325" s="565"/>
      <c r="AE2325" s="565"/>
      <c r="AF2325" s="565"/>
      <c r="AG2325" s="565"/>
      <c r="AH2325" s="1263"/>
      <c r="AI2325" s="561"/>
      <c r="AJ2325" s="1444"/>
      <c r="AK2325" s="1459"/>
    </row>
    <row r="2326" spans="1:37" x14ac:dyDescent="0.25">
      <c r="A2326" s="239">
        <v>1</v>
      </c>
      <c r="B2326" s="350" t="s">
        <v>29</v>
      </c>
      <c r="C2326" s="705"/>
      <c r="D2326" s="2168"/>
      <c r="E2326" s="441"/>
      <c r="F2326" s="1472"/>
      <c r="G2326" s="368"/>
      <c r="H2326" s="1472"/>
      <c r="I2326" s="225"/>
      <c r="J2326" s="225"/>
      <c r="K2326" s="225"/>
      <c r="L2326" s="225"/>
      <c r="M2326" s="225"/>
      <c r="N2326" s="225"/>
      <c r="O2326" s="225"/>
      <c r="P2326" s="225"/>
      <c r="Q2326" s="567"/>
      <c r="R2326" s="567"/>
      <c r="S2326" s="567"/>
      <c r="T2326" s="567"/>
      <c r="U2326" s="567"/>
      <c r="V2326" s="567"/>
      <c r="W2326" s="567"/>
      <c r="X2326" s="567"/>
      <c r="Y2326" s="567"/>
      <c r="Z2326" s="1054"/>
      <c r="AA2326" s="567"/>
      <c r="AB2326" s="1075"/>
      <c r="AC2326" s="565"/>
      <c r="AD2326" s="565"/>
      <c r="AE2326" s="565"/>
      <c r="AF2326" s="565"/>
      <c r="AG2326" s="565"/>
      <c r="AH2326" s="1263"/>
      <c r="AI2326" s="561"/>
      <c r="AJ2326" s="1444"/>
      <c r="AK2326" s="1459"/>
    </row>
    <row r="2327" spans="1:37" ht="30" x14ac:dyDescent="0.25">
      <c r="A2327" s="239">
        <v>1</v>
      </c>
      <c r="B2327" s="306" t="s">
        <v>16</v>
      </c>
      <c r="C2327" s="706"/>
      <c r="D2327" s="4"/>
      <c r="E2327" s="415"/>
      <c r="F2327" s="213"/>
      <c r="G2327" s="225"/>
      <c r="H2327" s="219"/>
      <c r="I2327" s="1393"/>
      <c r="J2327" s="368"/>
      <c r="K2327" s="368"/>
      <c r="L2327" s="1393"/>
      <c r="M2327" s="1393"/>
      <c r="N2327" s="368"/>
      <c r="O2327" s="1393"/>
      <c r="P2327" s="368"/>
      <c r="Q2327" s="565"/>
      <c r="R2327" s="565"/>
      <c r="S2327" s="565"/>
      <c r="T2327" s="565"/>
      <c r="U2327" s="565"/>
      <c r="V2327" s="565"/>
      <c r="W2327" s="565"/>
      <c r="X2327" s="565"/>
      <c r="Y2327" s="565"/>
      <c r="Z2327" s="1204"/>
      <c r="AA2327" s="566"/>
      <c r="AB2327" s="1642"/>
      <c r="AC2327" s="567"/>
      <c r="AD2327" s="567"/>
      <c r="AE2327" s="567"/>
      <c r="AF2327" s="567"/>
      <c r="AG2327" s="567"/>
      <c r="AH2327" s="1264"/>
      <c r="AI2327" s="1188"/>
      <c r="AJ2327" s="1444"/>
      <c r="AK2327" s="1459"/>
    </row>
    <row r="2328" spans="1:37" x14ac:dyDescent="0.25">
      <c r="A2328" s="239">
        <v>1</v>
      </c>
      <c r="B2328" s="389" t="s">
        <v>6</v>
      </c>
      <c r="C2328" s="707"/>
      <c r="D2328" s="4">
        <v>240</v>
      </c>
      <c r="E2328" s="415">
        <v>1430</v>
      </c>
      <c r="F2328" s="213">
        <f>ROUND(E2328/12*$B$4,0)</f>
        <v>1073</v>
      </c>
      <c r="G2328" s="368">
        <v>803</v>
      </c>
      <c r="H2328" s="213">
        <f>G2328/F2328*100</f>
        <v>74.836905871388623</v>
      </c>
      <c r="I2328" s="1143">
        <v>3</v>
      </c>
      <c r="J2328" s="269">
        <f>M2328/G2328</f>
        <v>2.955168119551681</v>
      </c>
      <c r="K2328" s="368">
        <f>ROUND(E2328*I2328,0)</f>
        <v>4290</v>
      </c>
      <c r="L2328" s="1393">
        <f>ROUND(K2328/12*$B$4,0)</f>
        <v>3218</v>
      </c>
      <c r="M2328" s="1393">
        <v>2373</v>
      </c>
      <c r="N2328" s="368">
        <f>M2328/L2328*100</f>
        <v>73.741454319453084</v>
      </c>
      <c r="O2328" s="368">
        <f>K2328/D2328</f>
        <v>17.875</v>
      </c>
      <c r="P2328" s="225">
        <f>M2328/$B$4*12/O2328</f>
        <v>177.00699300699301</v>
      </c>
      <c r="Q2328" s="567"/>
      <c r="R2328" s="567"/>
      <c r="S2328" s="567"/>
      <c r="T2328" s="567"/>
      <c r="U2328" s="567"/>
      <c r="V2328" s="567"/>
      <c r="W2328" s="567"/>
      <c r="X2328" s="567"/>
      <c r="Y2328" s="567"/>
      <c r="Z2328" s="1054"/>
      <c r="AA2328" s="565"/>
      <c r="AB2328" s="1491"/>
      <c r="AC2328" s="566"/>
      <c r="AD2328" s="566"/>
      <c r="AE2328" s="566"/>
      <c r="AF2328" s="566"/>
      <c r="AG2328" s="566"/>
      <c r="AH2328" s="1263"/>
      <c r="AI2328" s="1187"/>
      <c r="AJ2328" s="1444"/>
      <c r="AK2328" s="1459"/>
    </row>
    <row r="2329" spans="1:37" x14ac:dyDescent="0.25">
      <c r="A2329" s="239">
        <v>1</v>
      </c>
      <c r="B2329" s="390" t="s">
        <v>183</v>
      </c>
      <c r="C2329" s="708"/>
      <c r="D2329" s="4"/>
      <c r="E2329" s="448">
        <f>SUM(E2328)</f>
        <v>1430</v>
      </c>
      <c r="F2329" s="1608">
        <f>SUM(F2328)</f>
        <v>1073</v>
      </c>
      <c r="G2329" s="1045">
        <f>SUM(G2328)</f>
        <v>803</v>
      </c>
      <c r="H2329" s="782">
        <f>G2329/F2329*100</f>
        <v>74.836905871388623</v>
      </c>
      <c r="I2329" s="1045">
        <f>SUM(I2328)</f>
        <v>3</v>
      </c>
      <c r="J2329" s="2205">
        <f>M2329/G2329</f>
        <v>2.955168119551681</v>
      </c>
      <c r="K2329" s="2205">
        <f t="shared" ref="K2329:P2329" si="920">SUM(K2328)</f>
        <v>4290</v>
      </c>
      <c r="L2329" s="782">
        <f t="shared" si="920"/>
        <v>3218</v>
      </c>
      <c r="M2329" s="1045">
        <f t="shared" si="920"/>
        <v>2373</v>
      </c>
      <c r="N2329" s="2205">
        <f t="shared" si="920"/>
        <v>73.741454319453084</v>
      </c>
      <c r="O2329" s="2205">
        <f t="shared" si="920"/>
        <v>17.875</v>
      </c>
      <c r="P2329" s="2042">
        <f t="shared" si="920"/>
        <v>177.00699300699301</v>
      </c>
      <c r="Q2329" s="566"/>
      <c r="R2329" s="566"/>
      <c r="S2329" s="566"/>
      <c r="T2329" s="566"/>
      <c r="U2329" s="566"/>
      <c r="V2329" s="566"/>
      <c r="W2329" s="566"/>
      <c r="X2329" s="566"/>
      <c r="Y2329" s="566"/>
      <c r="Z2329" s="1054"/>
      <c r="AA2329" s="565"/>
      <c r="AB2329" s="1491"/>
      <c r="AC2329" s="566"/>
      <c r="AD2329" s="566"/>
      <c r="AE2329" s="566"/>
      <c r="AF2329" s="565"/>
      <c r="AG2329" s="566"/>
      <c r="AH2329" s="1267">
        <f>SUM(AH2328)</f>
        <v>0</v>
      </c>
      <c r="AI2329" s="1187"/>
      <c r="AJ2329" s="1444"/>
      <c r="AK2329" s="1459"/>
    </row>
    <row r="2330" spans="1:37" ht="30" thickBot="1" x14ac:dyDescent="0.3">
      <c r="A2330" s="239">
        <v>1</v>
      </c>
      <c r="B2330" s="391" t="s">
        <v>140</v>
      </c>
      <c r="C2330" s="658"/>
      <c r="D2330" s="2168"/>
      <c r="E2330" s="464">
        <f>E2329</f>
        <v>1430</v>
      </c>
      <c r="F2330" s="1612">
        <f>F2329</f>
        <v>1073</v>
      </c>
      <c r="G2330" s="2259">
        <f t="shared" ref="G2330:P2330" si="921">G2329</f>
        <v>803</v>
      </c>
      <c r="H2330" s="1612">
        <f t="shared" si="921"/>
        <v>74.836905871388623</v>
      </c>
      <c r="I2330" s="2259">
        <f t="shared" si="921"/>
        <v>3</v>
      </c>
      <c r="J2330" s="2259">
        <f t="shared" si="921"/>
        <v>2.955168119551681</v>
      </c>
      <c r="K2330" s="2259">
        <f t="shared" si="921"/>
        <v>4290</v>
      </c>
      <c r="L2330" s="2259">
        <f t="shared" si="921"/>
        <v>3218</v>
      </c>
      <c r="M2330" s="2259">
        <f t="shared" si="921"/>
        <v>2373</v>
      </c>
      <c r="N2330" s="2259">
        <f t="shared" si="921"/>
        <v>73.741454319453084</v>
      </c>
      <c r="O2330" s="2259">
        <f t="shared" si="921"/>
        <v>17.875</v>
      </c>
      <c r="P2330" s="2259">
        <f t="shared" si="921"/>
        <v>177.00699300699301</v>
      </c>
      <c r="Q2330" s="572">
        <v>54630.208191999998</v>
      </c>
      <c r="R2330" s="572">
        <v>54630.208191999998</v>
      </c>
      <c r="S2330" s="572">
        <v>54630.208191999998</v>
      </c>
      <c r="T2330" s="572">
        <v>54630.208191999998</v>
      </c>
      <c r="U2330" s="572">
        <v>54630.208191999998</v>
      </c>
      <c r="V2330" s="572">
        <v>54630.208191999998</v>
      </c>
      <c r="W2330" s="572">
        <v>54630.208191999998</v>
      </c>
      <c r="X2330" s="572">
        <v>54630.208191999998</v>
      </c>
      <c r="Y2330" s="572">
        <v>63672.379679999991</v>
      </c>
      <c r="Z2330" s="1202">
        <f>Q2330/12*$B$4+(R2330-Q2330)/11*8+(S2330-R2330)/10*7+(T2330-S2330)/9*6+(U2330-T2330)/8*5+(V2330-U2330)/7*4+(W2330-V2330)/6*3+(X2330-W2330)/5*2+(Y2330-X2330)/4*1</f>
        <v>43233.199015999999</v>
      </c>
      <c r="AA2330" s="567">
        <f>AG2330-AF2330</f>
        <v>41481.302830000015</v>
      </c>
      <c r="AB2330" s="1507"/>
      <c r="AC2330" s="572"/>
      <c r="AD2330" s="572">
        <f>AA2330-Z2330</f>
        <v>-1751.8961859999836</v>
      </c>
      <c r="AE2330" s="572"/>
      <c r="AF2330" s="567">
        <v>-70.915909999999997</v>
      </c>
      <c r="AG2330" s="572">
        <v>41410.386920000012</v>
      </c>
      <c r="AH2330" s="2279">
        <f t="shared" ref="AH2330" si="922">AH2329</f>
        <v>0</v>
      </c>
      <c r="AI2330" s="1190"/>
      <c r="AJ2330" s="1444"/>
      <c r="AK2330" s="1459"/>
    </row>
    <row r="2331" spans="1:37" ht="15.75" thickBot="1" x14ac:dyDescent="0.3">
      <c r="A2331" s="239">
        <v>1</v>
      </c>
      <c r="B2331" s="2061" t="s">
        <v>314</v>
      </c>
      <c r="C2331" s="2062"/>
      <c r="D2331" s="2061"/>
      <c r="E2331" s="461"/>
      <c r="F2331" s="2189"/>
      <c r="G2331" s="2189"/>
      <c r="H2331" s="2189"/>
      <c r="I2331" s="2189"/>
      <c r="J2331" s="2189"/>
      <c r="K2331" s="2189"/>
      <c r="L2331" s="2189"/>
      <c r="M2331" s="2189"/>
      <c r="N2331" s="2189"/>
      <c r="O2331" s="2189"/>
      <c r="P2331" s="2189"/>
      <c r="Q2331" s="571">
        <f t="shared" ref="Q2331:V2331" si="923">Q2330</f>
        <v>54630.208191999998</v>
      </c>
      <c r="R2331" s="571">
        <f t="shared" si="923"/>
        <v>54630.208191999998</v>
      </c>
      <c r="S2331" s="571">
        <f t="shared" si="923"/>
        <v>54630.208191999998</v>
      </c>
      <c r="T2331" s="571">
        <f t="shared" si="923"/>
        <v>54630.208191999998</v>
      </c>
      <c r="U2331" s="571">
        <f t="shared" si="923"/>
        <v>54630.208191999998</v>
      </c>
      <c r="V2331" s="571">
        <f t="shared" si="923"/>
        <v>54630.208191999998</v>
      </c>
      <c r="W2331" s="571">
        <f t="shared" ref="W2331:X2331" si="924">W2330</f>
        <v>54630.208191999998</v>
      </c>
      <c r="X2331" s="571">
        <f t="shared" si="924"/>
        <v>54630.208191999998</v>
      </c>
      <c r="Y2331" s="571">
        <f t="shared" ref="Y2331" si="925">Y2330</f>
        <v>63672.379679999991</v>
      </c>
      <c r="Z2331" s="1055">
        <f t="shared" ref="Z2331:AG2331" si="926">Z2330</f>
        <v>43233.199015999999</v>
      </c>
      <c r="AA2331" s="571">
        <f t="shared" si="926"/>
        <v>41481.302830000015</v>
      </c>
      <c r="AB2331" s="1080">
        <f t="shared" si="926"/>
        <v>0</v>
      </c>
      <c r="AC2331" s="277">
        <f t="shared" si="926"/>
        <v>0</v>
      </c>
      <c r="AD2331" s="571">
        <f t="shared" si="926"/>
        <v>-1751.8961859999836</v>
      </c>
      <c r="AE2331" s="571">
        <f t="shared" si="926"/>
        <v>0</v>
      </c>
      <c r="AF2331" s="571">
        <f t="shared" si="926"/>
        <v>-70.915909999999997</v>
      </c>
      <c r="AG2331" s="571">
        <f t="shared" si="926"/>
        <v>41410.386920000012</v>
      </c>
      <c r="AH2331" s="2250"/>
      <c r="AI2331" s="1189">
        <f t="shared" ref="AI2331" si="927">AI2330</f>
        <v>0</v>
      </c>
      <c r="AJ2331" s="1444"/>
      <c r="AK2331" s="1459"/>
    </row>
    <row r="2332" spans="1:37" x14ac:dyDescent="0.25">
      <c r="A2332" s="239">
        <v>1</v>
      </c>
      <c r="B2332" s="2104"/>
      <c r="C2332" s="2105"/>
      <c r="D2332" s="2104"/>
      <c r="E2332" s="427"/>
      <c r="F2332" s="2251"/>
      <c r="G2332" s="2251"/>
      <c r="H2332" s="2251"/>
      <c r="I2332" s="374"/>
      <c r="J2332" s="374"/>
      <c r="K2332" s="374"/>
      <c r="L2332" s="374"/>
      <c r="M2332" s="374"/>
      <c r="N2332" s="374"/>
      <c r="O2332" s="374"/>
      <c r="P2332" s="374"/>
      <c r="Q2332" s="564"/>
      <c r="R2332" s="564"/>
      <c r="S2332" s="564"/>
      <c r="T2332" s="564"/>
      <c r="U2332" s="564"/>
      <c r="V2332" s="564"/>
      <c r="W2332" s="564"/>
      <c r="X2332" s="564"/>
      <c r="Y2332" s="564"/>
      <c r="Z2332" s="1053"/>
      <c r="AA2332" s="564"/>
      <c r="AB2332" s="1078"/>
      <c r="AC2332" s="564"/>
      <c r="AD2332" s="564"/>
      <c r="AE2332" s="564"/>
      <c r="AF2332" s="564"/>
      <c r="AG2332" s="564"/>
      <c r="AH2332" s="2252"/>
      <c r="AI2332" s="607"/>
      <c r="AJ2332" s="1444"/>
      <c r="AK2332" s="1459"/>
    </row>
    <row r="2333" spans="1:37" ht="31.5" x14ac:dyDescent="0.25">
      <c r="A2333" s="239">
        <v>1</v>
      </c>
      <c r="B2333" s="2276" t="s">
        <v>463</v>
      </c>
      <c r="C2333" s="2276"/>
      <c r="D2333" s="2266"/>
      <c r="E2333" s="415"/>
      <c r="F2333" s="368"/>
      <c r="G2333" s="368"/>
      <c r="H2333" s="368"/>
      <c r="I2333" s="368"/>
      <c r="J2333" s="368"/>
      <c r="K2333" s="368"/>
      <c r="L2333" s="368"/>
      <c r="M2333" s="368"/>
      <c r="N2333" s="368"/>
      <c r="O2333" s="368"/>
      <c r="P2333" s="368"/>
      <c r="Q2333" s="565"/>
      <c r="R2333" s="565"/>
      <c r="S2333" s="565"/>
      <c r="T2333" s="565"/>
      <c r="U2333" s="565"/>
      <c r="V2333" s="565"/>
      <c r="W2333" s="565"/>
      <c r="X2333" s="565"/>
      <c r="Y2333" s="565"/>
      <c r="Z2333" s="1054"/>
      <c r="AA2333" s="565"/>
      <c r="AB2333" s="1075"/>
      <c r="AC2333" s="565"/>
      <c r="AD2333" s="565"/>
      <c r="AE2333" s="565"/>
      <c r="AF2333" s="565"/>
      <c r="AG2333" s="565"/>
      <c r="AH2333" s="1263"/>
      <c r="AI2333" s="561"/>
      <c r="AJ2333" s="1444"/>
      <c r="AK2333" s="1459"/>
    </row>
    <row r="2334" spans="1:37" x14ac:dyDescent="0.25">
      <c r="A2334" s="239">
        <v>1</v>
      </c>
      <c r="B2334" s="1887" t="s">
        <v>206</v>
      </c>
      <c r="C2334" s="1888"/>
      <c r="D2334" s="1887"/>
      <c r="E2334" s="415"/>
      <c r="F2334" s="368"/>
      <c r="G2334" s="368"/>
      <c r="H2334" s="368"/>
      <c r="I2334" s="368"/>
      <c r="J2334" s="368"/>
      <c r="K2334" s="368"/>
      <c r="L2334" s="368"/>
      <c r="M2334" s="368"/>
      <c r="N2334" s="368"/>
      <c r="O2334" s="368"/>
      <c r="P2334" s="368"/>
      <c r="Q2334" s="565"/>
      <c r="R2334" s="565"/>
      <c r="S2334" s="565"/>
      <c r="T2334" s="565"/>
      <c r="U2334" s="565"/>
      <c r="V2334" s="565"/>
      <c r="W2334" s="565"/>
      <c r="X2334" s="565"/>
      <c r="Y2334" s="565"/>
      <c r="Z2334" s="1054">
        <f>Q2334/12*$B$4</f>
        <v>0</v>
      </c>
      <c r="AA2334" s="565"/>
      <c r="AB2334" s="1075"/>
      <c r="AC2334" s="565"/>
      <c r="AD2334" s="565"/>
      <c r="AE2334" s="565"/>
      <c r="AF2334" s="565"/>
      <c r="AG2334" s="565"/>
      <c r="AH2334" s="1263"/>
      <c r="AI2334" s="561"/>
      <c r="AJ2334" s="1444"/>
      <c r="AK2334" s="1459"/>
    </row>
    <row r="2335" spans="1:37" x14ac:dyDescent="0.25">
      <c r="A2335" s="239">
        <v>1</v>
      </c>
      <c r="B2335" s="2277" t="s">
        <v>136</v>
      </c>
      <c r="C2335" s="2278"/>
      <c r="D2335" s="4"/>
      <c r="E2335" s="415">
        <f>SUM(E2336:E2341)</f>
        <v>6813</v>
      </c>
      <c r="F2335" s="368">
        <f>SUM(F2336:F2341)</f>
        <v>5110</v>
      </c>
      <c r="G2335" s="368">
        <f>SUM(G2336:G2342)</f>
        <v>6029</v>
      </c>
      <c r="H2335" s="368">
        <f>G2335/F2335*100</f>
        <v>117.98434442270059</v>
      </c>
      <c r="I2335" s="368"/>
      <c r="J2335" s="368"/>
      <c r="K2335" s="368"/>
      <c r="L2335" s="368"/>
      <c r="M2335" s="368"/>
      <c r="N2335" s="368"/>
      <c r="O2335" s="368"/>
      <c r="P2335" s="368"/>
      <c r="Q2335" s="565">
        <v>1936.0919099999999</v>
      </c>
      <c r="R2335" s="565">
        <v>1936.0919099999999</v>
      </c>
      <c r="S2335" s="565">
        <v>1936.0919099999999</v>
      </c>
      <c r="T2335" s="565">
        <v>1936.0919099999999</v>
      </c>
      <c r="U2335" s="565">
        <v>1936.0919099999999</v>
      </c>
      <c r="V2335" s="565">
        <v>1936.0919099999999</v>
      </c>
      <c r="W2335" s="565">
        <v>1936.0919099999999</v>
      </c>
      <c r="X2335" s="565">
        <v>1936.0919099999999</v>
      </c>
      <c r="Y2335" s="565">
        <v>2163.3451500000001</v>
      </c>
      <c r="Z2335" s="1054">
        <f>Q2335/12*$B$4+(R2335-Q2335)/11*8+(S2335-R2335)/10*7+(T2335-S2335)/9*6+(U2335-T2335)/8*5+(V2335-U2335)/7*4+(W2335-V2335)/6*3+(X2335-W2335)/5*2+(Y2335-X2335)/4*1</f>
        <v>1508.8822425000001</v>
      </c>
      <c r="AA2335" s="565">
        <f>AG2335-AF2335-AC2335</f>
        <v>1649.3727100000001</v>
      </c>
      <c r="AB2335" s="1075"/>
      <c r="AC2335" s="565">
        <v>102.94255</v>
      </c>
      <c r="AD2335" s="565">
        <f>AA2335-Z2335</f>
        <v>140.49046750000002</v>
      </c>
      <c r="AE2335" s="565">
        <v>-12.047360000000001</v>
      </c>
      <c r="AF2335" s="565">
        <v>0</v>
      </c>
      <c r="AG2335" s="565">
        <v>1752.3152600000001</v>
      </c>
      <c r="AH2335" s="1263">
        <f>SUM(AH2336:AH2341)</f>
        <v>0</v>
      </c>
      <c r="AI2335" s="561"/>
      <c r="AJ2335" s="1444"/>
      <c r="AK2335" s="1459"/>
    </row>
    <row r="2336" spans="1:37" x14ac:dyDescent="0.25">
      <c r="A2336" s="239">
        <v>1</v>
      </c>
      <c r="B2336" s="9" t="s">
        <v>65</v>
      </c>
      <c r="C2336" s="662"/>
      <c r="D2336" s="4"/>
      <c r="E2336" s="415">
        <v>1000</v>
      </c>
      <c r="F2336" s="213">
        <f>ROUND(E2336/12*$B$4,0)</f>
        <v>750</v>
      </c>
      <c r="G2336" s="368">
        <v>975</v>
      </c>
      <c r="H2336" s="213">
        <f>G2336/F2336*100</f>
        <v>130</v>
      </c>
      <c r="I2336" s="368"/>
      <c r="J2336" s="368"/>
      <c r="K2336" s="368"/>
      <c r="L2336" s="368"/>
      <c r="M2336" s="368"/>
      <c r="N2336" s="368"/>
      <c r="O2336" s="368"/>
      <c r="P2336" s="368"/>
      <c r="Q2336" s="565"/>
      <c r="R2336" s="565"/>
      <c r="S2336" s="565"/>
      <c r="T2336" s="565"/>
      <c r="U2336" s="565"/>
      <c r="V2336" s="565"/>
      <c r="W2336" s="565"/>
      <c r="X2336" s="565"/>
      <c r="Y2336" s="565"/>
      <c r="Z2336" s="1054"/>
      <c r="AA2336" s="565"/>
      <c r="AB2336" s="1075"/>
      <c r="AC2336" s="565"/>
      <c r="AD2336" s="565"/>
      <c r="AE2336" s="565"/>
      <c r="AF2336" s="565"/>
      <c r="AG2336" s="565"/>
      <c r="AH2336" s="1263"/>
      <c r="AI2336" s="561"/>
      <c r="AJ2336" s="1444"/>
      <c r="AK2336" s="1459"/>
    </row>
    <row r="2337" spans="1:37" s="2696" customFormat="1" x14ac:dyDescent="0.25">
      <c r="B2337" s="9" t="s">
        <v>589</v>
      </c>
      <c r="C2337" s="662"/>
      <c r="D2337" s="4"/>
      <c r="E2337" s="415"/>
      <c r="F2337" s="213"/>
      <c r="G2337" s="368">
        <v>159</v>
      </c>
      <c r="H2337" s="213"/>
      <c r="I2337" s="368"/>
      <c r="J2337" s="368"/>
      <c r="K2337" s="368"/>
      <c r="L2337" s="368"/>
      <c r="M2337" s="368"/>
      <c r="N2337" s="368"/>
      <c r="O2337" s="368"/>
      <c r="P2337" s="368"/>
      <c r="Q2337" s="565"/>
      <c r="R2337" s="565"/>
      <c r="S2337" s="565"/>
      <c r="T2337" s="565"/>
      <c r="U2337" s="565"/>
      <c r="V2337" s="565"/>
      <c r="W2337" s="565"/>
      <c r="X2337" s="565"/>
      <c r="Y2337" s="565"/>
      <c r="Z2337" s="1054"/>
      <c r="AA2337" s="565"/>
      <c r="AB2337" s="1075"/>
      <c r="AC2337" s="565"/>
      <c r="AD2337" s="565"/>
      <c r="AE2337" s="565"/>
      <c r="AF2337" s="565"/>
      <c r="AG2337" s="565"/>
      <c r="AH2337" s="1263"/>
      <c r="AI2337" s="561"/>
      <c r="AJ2337" s="1444"/>
      <c r="AK2337" s="1459"/>
    </row>
    <row r="2338" spans="1:37" x14ac:dyDescent="0.25">
      <c r="A2338" s="239">
        <v>1</v>
      </c>
      <c r="B2338" s="9" t="s">
        <v>117</v>
      </c>
      <c r="C2338" s="662"/>
      <c r="D2338" s="4"/>
      <c r="E2338" s="415">
        <v>2200</v>
      </c>
      <c r="F2338" s="213">
        <f>ROUND(E2338/12*$B$4,0)</f>
        <v>1650</v>
      </c>
      <c r="G2338" s="368">
        <v>1933</v>
      </c>
      <c r="H2338" s="213">
        <f>G2338/F2338*100</f>
        <v>117.15151515151516</v>
      </c>
      <c r="I2338" s="368"/>
      <c r="J2338" s="368"/>
      <c r="K2338" s="368"/>
      <c r="L2338" s="368"/>
      <c r="M2338" s="368"/>
      <c r="N2338" s="368"/>
      <c r="O2338" s="368"/>
      <c r="P2338" s="368"/>
      <c r="Q2338" s="565"/>
      <c r="R2338" s="565"/>
      <c r="S2338" s="565"/>
      <c r="T2338" s="565"/>
      <c r="U2338" s="565"/>
      <c r="V2338" s="565"/>
      <c r="W2338" s="565"/>
      <c r="X2338" s="565"/>
      <c r="Y2338" s="565"/>
      <c r="Z2338" s="1054"/>
      <c r="AA2338" s="565"/>
      <c r="AB2338" s="1075"/>
      <c r="AC2338" s="565"/>
      <c r="AD2338" s="565"/>
      <c r="AE2338" s="565"/>
      <c r="AF2338" s="565"/>
      <c r="AG2338" s="565"/>
      <c r="AH2338" s="1263"/>
      <c r="AI2338" s="561"/>
      <c r="AJ2338" s="1444"/>
      <c r="AK2338" s="1459"/>
    </row>
    <row r="2339" spans="1:37" s="2696" customFormat="1" x14ac:dyDescent="0.25">
      <c r="B2339" s="2694" t="s">
        <v>555</v>
      </c>
      <c r="C2339" s="662"/>
      <c r="D2339" s="2041"/>
      <c r="E2339" s="415"/>
      <c r="F2339" s="219"/>
      <c r="G2339" s="1393">
        <v>333</v>
      </c>
      <c r="H2339" s="219"/>
      <c r="I2339" s="368"/>
      <c r="J2339" s="368"/>
      <c r="K2339" s="1393"/>
      <c r="L2339" s="368"/>
      <c r="M2339" s="1393"/>
      <c r="N2339" s="1393"/>
      <c r="O2339" s="1393"/>
      <c r="P2339" s="1393"/>
      <c r="Q2339" s="565"/>
      <c r="R2339" s="565"/>
      <c r="S2339" s="565"/>
      <c r="T2339" s="565"/>
      <c r="U2339" s="565"/>
      <c r="V2339" s="565"/>
      <c r="W2339" s="565"/>
      <c r="X2339" s="565"/>
      <c r="Y2339" s="565"/>
      <c r="Z2339" s="1201"/>
      <c r="AA2339" s="566"/>
      <c r="AB2339" s="1491"/>
      <c r="AC2339" s="566"/>
      <c r="AD2339" s="566"/>
      <c r="AE2339" s="566"/>
      <c r="AF2339" s="565"/>
      <c r="AG2339" s="566"/>
      <c r="AH2339" s="2121"/>
      <c r="AI2339" s="1187"/>
      <c r="AJ2339" s="1444"/>
      <c r="AK2339" s="1459"/>
    </row>
    <row r="2340" spans="1:37" ht="30" x14ac:dyDescent="0.25">
      <c r="A2340" s="239">
        <v>1</v>
      </c>
      <c r="B2340" s="222" t="s">
        <v>161</v>
      </c>
      <c r="C2340" s="1494"/>
      <c r="D2340" s="2041"/>
      <c r="E2340" s="415">
        <v>1606</v>
      </c>
      <c r="F2340" s="219">
        <f>ROUND(E2340/12*$B$4,0)</f>
        <v>1205</v>
      </c>
      <c r="G2340" s="1393">
        <v>1633</v>
      </c>
      <c r="H2340" s="219">
        <f>G2340/F2340*100</f>
        <v>135.51867219917014</v>
      </c>
      <c r="I2340" s="368"/>
      <c r="J2340" s="368"/>
      <c r="K2340" s="1393"/>
      <c r="L2340" s="368"/>
      <c r="M2340" s="1393"/>
      <c r="N2340" s="1393"/>
      <c r="O2340" s="1393"/>
      <c r="P2340" s="1393"/>
      <c r="Q2340" s="565"/>
      <c r="R2340" s="565"/>
      <c r="S2340" s="565"/>
      <c r="T2340" s="565"/>
      <c r="U2340" s="565"/>
      <c r="V2340" s="565"/>
      <c r="W2340" s="565"/>
      <c r="X2340" s="565"/>
      <c r="Y2340" s="565"/>
      <c r="Z2340" s="1201"/>
      <c r="AA2340" s="566"/>
      <c r="AB2340" s="1491"/>
      <c r="AC2340" s="566"/>
      <c r="AD2340" s="566"/>
      <c r="AE2340" s="566"/>
      <c r="AF2340" s="565"/>
      <c r="AG2340" s="566"/>
      <c r="AH2340" s="2121"/>
      <c r="AI2340" s="1187"/>
      <c r="AJ2340" s="1444"/>
      <c r="AK2340" s="1459"/>
    </row>
    <row r="2341" spans="1:37" x14ac:dyDescent="0.25">
      <c r="A2341" s="239">
        <v>1</v>
      </c>
      <c r="B2341" s="9" t="s">
        <v>191</v>
      </c>
      <c r="C2341" s="2283"/>
      <c r="D2341" s="2284"/>
      <c r="E2341" s="415">
        <v>2007</v>
      </c>
      <c r="F2341" s="219">
        <f>ROUND(E2341/12*$B$4,0)</f>
        <v>1505</v>
      </c>
      <c r="G2341" s="1393">
        <v>995</v>
      </c>
      <c r="H2341" s="213">
        <f>G2341/F2341*100</f>
        <v>66.112956810631232</v>
      </c>
      <c r="I2341" s="225"/>
      <c r="J2341" s="225"/>
      <c r="K2341" s="1393"/>
      <c r="L2341" s="368"/>
      <c r="M2341" s="368"/>
      <c r="N2341" s="368"/>
      <c r="O2341" s="1393"/>
      <c r="P2341" s="368"/>
      <c r="Q2341" s="565"/>
      <c r="R2341" s="565"/>
      <c r="S2341" s="567"/>
      <c r="T2341" s="567"/>
      <c r="U2341" s="565"/>
      <c r="V2341" s="565"/>
      <c r="W2341" s="565"/>
      <c r="X2341" s="565"/>
      <c r="Y2341" s="565"/>
      <c r="Z2341" s="1054"/>
      <c r="AA2341" s="565"/>
      <c r="AB2341" s="1075"/>
      <c r="AC2341" s="566"/>
      <c r="AD2341" s="566"/>
      <c r="AE2341" s="566"/>
      <c r="AF2341" s="567"/>
      <c r="AG2341" s="566"/>
      <c r="AH2341" s="2286"/>
      <c r="AI2341" s="1190"/>
      <c r="AJ2341" s="1444"/>
      <c r="AK2341" s="1459"/>
    </row>
    <row r="2342" spans="1:37" s="2696" customFormat="1" ht="30" x14ac:dyDescent="0.25">
      <c r="B2342" s="1683" t="s">
        <v>605</v>
      </c>
      <c r="C2342" s="2283"/>
      <c r="D2342" s="2168"/>
      <c r="E2342" s="441"/>
      <c r="F2342" s="218"/>
      <c r="G2342" s="2285">
        <v>1</v>
      </c>
      <c r="H2342" s="1472"/>
      <c r="I2342" s="2285"/>
      <c r="J2342" s="2285"/>
      <c r="K2342" s="2285"/>
      <c r="L2342" s="225"/>
      <c r="M2342" s="225"/>
      <c r="N2342" s="225"/>
      <c r="O2342" s="2285"/>
      <c r="P2342" s="225"/>
      <c r="Q2342" s="567"/>
      <c r="R2342" s="567"/>
      <c r="S2342" s="572"/>
      <c r="T2342" s="572"/>
      <c r="U2342" s="567"/>
      <c r="V2342" s="567"/>
      <c r="W2342" s="567"/>
      <c r="X2342" s="567"/>
      <c r="Y2342" s="567"/>
      <c r="Z2342" s="3769"/>
      <c r="AA2342" s="567"/>
      <c r="AB2342" s="1642"/>
      <c r="AC2342" s="572"/>
      <c r="AD2342" s="572"/>
      <c r="AE2342" s="572"/>
      <c r="AF2342" s="572"/>
      <c r="AG2342" s="572"/>
      <c r="AH2342" s="1264"/>
      <c r="AI2342" s="1188"/>
      <c r="AJ2342" s="1444"/>
      <c r="AK2342" s="1459"/>
    </row>
    <row r="2343" spans="1:37" ht="30" thickBot="1" x14ac:dyDescent="0.3">
      <c r="A2343" s="239">
        <v>1</v>
      </c>
      <c r="B2343" s="2280" t="s">
        <v>138</v>
      </c>
      <c r="C2343" s="2282"/>
      <c r="D2343" s="2280"/>
      <c r="E2343" s="460"/>
      <c r="F2343" s="392"/>
      <c r="G2343" s="392"/>
      <c r="H2343" s="392"/>
      <c r="I2343" s="2281"/>
      <c r="J2343" s="2281"/>
      <c r="K2343" s="2281"/>
      <c r="L2343" s="2281"/>
      <c r="M2343" s="2281"/>
      <c r="N2343" s="2281"/>
      <c r="O2343" s="2281"/>
      <c r="P2343" s="2281"/>
      <c r="Q2343" s="570">
        <f t="shared" ref="Q2343:AD2343" si="928">Q2335</f>
        <v>1936.0919099999999</v>
      </c>
      <c r="R2343" s="570">
        <f t="shared" ref="R2343:S2343" si="929">R2335</f>
        <v>1936.0919099999999</v>
      </c>
      <c r="S2343" s="570">
        <f t="shared" si="929"/>
        <v>1936.0919099999999</v>
      </c>
      <c r="T2343" s="570">
        <f t="shared" ref="T2343:U2343" si="930">T2335</f>
        <v>1936.0919099999999</v>
      </c>
      <c r="U2343" s="570">
        <f t="shared" si="930"/>
        <v>1936.0919099999999</v>
      </c>
      <c r="V2343" s="570">
        <f t="shared" ref="V2343:W2343" si="931">V2335</f>
        <v>1936.0919099999999</v>
      </c>
      <c r="W2343" s="570">
        <f t="shared" si="931"/>
        <v>1936.0919099999999</v>
      </c>
      <c r="X2343" s="570">
        <f t="shared" ref="X2343:Y2343" si="932">X2335</f>
        <v>1936.0919099999999</v>
      </c>
      <c r="Y2343" s="570">
        <f t="shared" si="932"/>
        <v>2163.3451500000001</v>
      </c>
      <c r="Z2343" s="1203">
        <f t="shared" si="928"/>
        <v>1508.8822425000001</v>
      </c>
      <c r="AA2343" s="570">
        <f t="shared" si="928"/>
        <v>1649.3727100000001</v>
      </c>
      <c r="AB2343" s="1077">
        <f t="shared" si="928"/>
        <v>0</v>
      </c>
      <c r="AC2343" s="570">
        <f t="shared" si="928"/>
        <v>102.94255</v>
      </c>
      <c r="AD2343" s="570">
        <f t="shared" si="928"/>
        <v>140.49046750000002</v>
      </c>
      <c r="AE2343" s="570">
        <f t="shared" ref="AE2343" si="933">AE2335</f>
        <v>-12.047360000000001</v>
      </c>
      <c r="AF2343" s="570">
        <f>AF2335</f>
        <v>0</v>
      </c>
      <c r="AG2343" s="570">
        <f>AG2335</f>
        <v>1752.3152600000001</v>
      </c>
      <c r="AH2343" s="2249"/>
      <c r="AI2343" s="1241">
        <f>AI2335</f>
        <v>0</v>
      </c>
      <c r="AJ2343" s="1444"/>
      <c r="AK2343" s="1459"/>
    </row>
    <row r="2344" spans="1:37" ht="15.75" thickBot="1" x14ac:dyDescent="0.3">
      <c r="A2344" s="239">
        <v>1</v>
      </c>
      <c r="B2344" s="2061" t="s">
        <v>314</v>
      </c>
      <c r="C2344" s="2062"/>
      <c r="D2344" s="2061"/>
      <c r="E2344" s="461"/>
      <c r="F2344" s="2189"/>
      <c r="G2344" s="2189"/>
      <c r="H2344" s="2189"/>
      <c r="I2344" s="2189"/>
      <c r="J2344" s="2189"/>
      <c r="K2344" s="2189"/>
      <c r="L2344" s="2189"/>
      <c r="M2344" s="2189"/>
      <c r="N2344" s="2189"/>
      <c r="O2344" s="2189"/>
      <c r="P2344" s="2189"/>
      <c r="Q2344" s="571">
        <f t="shared" ref="Q2344:Z2344" si="934">Q2343</f>
        <v>1936.0919099999999</v>
      </c>
      <c r="R2344" s="571">
        <f t="shared" si="934"/>
        <v>1936.0919099999999</v>
      </c>
      <c r="S2344" s="571">
        <f t="shared" si="934"/>
        <v>1936.0919099999999</v>
      </c>
      <c r="T2344" s="571">
        <f t="shared" si="934"/>
        <v>1936.0919099999999</v>
      </c>
      <c r="U2344" s="571">
        <f t="shared" si="934"/>
        <v>1936.0919099999999</v>
      </c>
      <c r="V2344" s="571">
        <f t="shared" ref="V2344:W2344" si="935">V2343</f>
        <v>1936.0919099999999</v>
      </c>
      <c r="W2344" s="571">
        <f t="shared" si="935"/>
        <v>1936.0919099999999</v>
      </c>
      <c r="X2344" s="571">
        <f t="shared" ref="X2344:Y2344" si="936">X2343</f>
        <v>1936.0919099999999</v>
      </c>
      <c r="Y2344" s="571">
        <f t="shared" si="936"/>
        <v>2163.3451500000001</v>
      </c>
      <c r="Z2344" s="1055">
        <f t="shared" si="934"/>
        <v>1508.8822425000001</v>
      </c>
      <c r="AA2344" s="571">
        <f t="shared" ref="AA2344:AG2344" si="937">AA2343</f>
        <v>1649.3727100000001</v>
      </c>
      <c r="AB2344" s="1080">
        <f t="shared" si="937"/>
        <v>0</v>
      </c>
      <c r="AC2344" s="277">
        <f>AC2343</f>
        <v>102.94255</v>
      </c>
      <c r="AD2344" s="571">
        <f t="shared" si="937"/>
        <v>140.49046750000002</v>
      </c>
      <c r="AE2344" s="571">
        <f t="shared" ref="AE2344" si="938">AE2343</f>
        <v>-12.047360000000001</v>
      </c>
      <c r="AF2344" s="571">
        <f t="shared" si="937"/>
        <v>0</v>
      </c>
      <c r="AG2344" s="571">
        <f t="shared" si="937"/>
        <v>1752.3152600000001</v>
      </c>
      <c r="AH2344" s="2250"/>
      <c r="AI2344" s="1189">
        <f t="shared" ref="AI2344" si="939">AI2343</f>
        <v>0</v>
      </c>
      <c r="AJ2344" s="1444"/>
      <c r="AK2344" s="1459"/>
    </row>
    <row r="2345" spans="1:37" ht="31.5" x14ac:dyDescent="0.25">
      <c r="A2345" s="239">
        <v>1</v>
      </c>
      <c r="B2345" s="2276" t="s">
        <v>571</v>
      </c>
      <c r="C2345" s="2287"/>
      <c r="D2345" s="2288"/>
      <c r="E2345" s="465"/>
      <c r="F2345" s="2288"/>
      <c r="G2345" s="2288"/>
      <c r="H2345" s="2288"/>
      <c r="I2345" s="2288"/>
      <c r="J2345" s="2288"/>
      <c r="K2345" s="2288"/>
      <c r="L2345" s="2288"/>
      <c r="M2345" s="2288"/>
      <c r="N2345" s="2288"/>
      <c r="O2345" s="2288"/>
      <c r="P2345" s="2288"/>
      <c r="Q2345" s="564"/>
      <c r="R2345" s="564"/>
      <c r="S2345" s="564"/>
      <c r="T2345" s="564"/>
      <c r="U2345" s="564"/>
      <c r="V2345" s="564"/>
      <c r="W2345" s="564"/>
      <c r="X2345" s="564"/>
      <c r="Y2345" s="564"/>
      <c r="Z2345" s="1053"/>
      <c r="AA2345" s="564"/>
      <c r="AB2345" s="1078"/>
      <c r="AC2345" s="564"/>
      <c r="AD2345" s="564"/>
      <c r="AE2345" s="564"/>
      <c r="AF2345" s="564"/>
      <c r="AG2345" s="564"/>
      <c r="AH2345" s="2289"/>
      <c r="AI2345" s="607"/>
      <c r="AJ2345" s="1444"/>
      <c r="AK2345" s="1459"/>
    </row>
    <row r="2346" spans="1:37" x14ac:dyDescent="0.25">
      <c r="A2346" s="239">
        <v>1</v>
      </c>
      <c r="B2346" s="2290" t="s">
        <v>14</v>
      </c>
      <c r="C2346" s="2290"/>
      <c r="D2346" s="2199"/>
      <c r="E2346" s="394"/>
      <c r="F2346" s="2199"/>
      <c r="G2346" s="2199"/>
      <c r="H2346" s="2199"/>
      <c r="I2346" s="2199"/>
      <c r="J2346" s="2199"/>
      <c r="K2346" s="2199"/>
      <c r="L2346" s="2199"/>
      <c r="M2346" s="2199"/>
      <c r="N2346" s="2199"/>
      <c r="O2346" s="2199"/>
      <c r="P2346" s="2199"/>
      <c r="Q2346" s="565"/>
      <c r="R2346" s="565"/>
      <c r="S2346" s="565"/>
      <c r="T2346" s="565"/>
      <c r="U2346" s="565"/>
      <c r="V2346" s="565"/>
      <c r="W2346" s="565"/>
      <c r="X2346" s="565"/>
      <c r="Y2346" s="565"/>
      <c r="Z2346" s="1054"/>
      <c r="AA2346" s="565"/>
      <c r="AB2346" s="1075"/>
      <c r="AC2346" s="565"/>
      <c r="AD2346" s="565"/>
      <c r="AE2346" s="565"/>
      <c r="AF2346" s="565"/>
      <c r="AG2346" s="565"/>
      <c r="AH2346" s="2291"/>
      <c r="AI2346" s="561"/>
      <c r="AJ2346" s="1444"/>
      <c r="AK2346" s="1459"/>
    </row>
    <row r="2347" spans="1:37" ht="30" x14ac:dyDescent="0.25">
      <c r="A2347" s="239">
        <v>1</v>
      </c>
      <c r="B2347" s="2292" t="s">
        <v>206</v>
      </c>
      <c r="C2347" s="2293"/>
      <c r="D2347" s="2199"/>
      <c r="E2347" s="394"/>
      <c r="F2347" s="2199"/>
      <c r="G2347" s="2199"/>
      <c r="H2347" s="2199"/>
      <c r="I2347" s="2199"/>
      <c r="J2347" s="2199"/>
      <c r="K2347" s="2199"/>
      <c r="L2347" s="2199"/>
      <c r="M2347" s="2199"/>
      <c r="N2347" s="2199"/>
      <c r="O2347" s="2199"/>
      <c r="P2347" s="2199"/>
      <c r="Q2347" s="565">
        <v>530.90899999999999</v>
      </c>
      <c r="R2347" s="565">
        <v>530.90899999999999</v>
      </c>
      <c r="S2347" s="565">
        <v>530.90899999999999</v>
      </c>
      <c r="T2347" s="565">
        <v>530.90899999999999</v>
      </c>
      <c r="U2347" s="565">
        <v>530.90899999999999</v>
      </c>
      <c r="V2347" s="565">
        <v>530.90899999999999</v>
      </c>
      <c r="W2347" s="565">
        <v>530.90899999999999</v>
      </c>
      <c r="X2347" s="565">
        <v>530.90899999999999</v>
      </c>
      <c r="Y2347" s="565">
        <v>530.90899999999999</v>
      </c>
      <c r="Z2347" s="1054">
        <f>Q2347/12*$B$4+(R2347-Q2347)/11*8+(S2347-R2347)/10*7+(T2347-S2347)/9*6+(U2347-T2347)/8*5+(V2347-U2347)/7*4+(W2347-V2347)/6*3+(X2347-W2347)/5*2+(Y2347-X2347)/4*1</f>
        <v>398.18174999999997</v>
      </c>
      <c r="AA2347" s="565">
        <f>AG2347-AF2347-AC2347</f>
        <v>0</v>
      </c>
      <c r="AB2347" s="1075"/>
      <c r="AC2347" s="565">
        <f>SUM(AC2348:AC2350)</f>
        <v>0</v>
      </c>
      <c r="AD2347" s="565">
        <f>AA2347-Z2347</f>
        <v>-398.18174999999997</v>
      </c>
      <c r="AE2347" s="565"/>
      <c r="AF2347" s="565"/>
      <c r="AG2347" s="565"/>
      <c r="AH2347" s="2291"/>
      <c r="AI2347" s="561"/>
      <c r="AJ2347" s="1444"/>
      <c r="AK2347" s="1459"/>
    </row>
    <row r="2348" spans="1:37" ht="29.25" x14ac:dyDescent="0.25">
      <c r="A2348" s="239">
        <v>1</v>
      </c>
      <c r="B2348" s="779" t="s">
        <v>359</v>
      </c>
      <c r="C2348" s="2294"/>
      <c r="D2348" s="2295"/>
      <c r="E2348" s="1151">
        <f>E2349</f>
        <v>125</v>
      </c>
      <c r="F2348" s="375">
        <f>F2349</f>
        <v>93.75</v>
      </c>
      <c r="G2348" s="375">
        <f>G2349</f>
        <v>0</v>
      </c>
      <c r="H2348" s="213">
        <f>G2348/F2348*100</f>
        <v>0</v>
      </c>
      <c r="I2348" s="1886"/>
      <c r="J2348" s="1886"/>
      <c r="K2348" s="1045"/>
      <c r="L2348" s="1045"/>
      <c r="M2348" s="1045"/>
      <c r="N2348" s="1045"/>
      <c r="O2348" s="1045"/>
      <c r="P2348" s="1045"/>
      <c r="Q2348" s="565"/>
      <c r="R2348" s="565"/>
      <c r="S2348" s="565"/>
      <c r="T2348" s="565"/>
      <c r="U2348" s="565"/>
      <c r="V2348" s="565"/>
      <c r="W2348" s="565"/>
      <c r="X2348" s="565"/>
      <c r="Y2348" s="565"/>
      <c r="Z2348" s="1054"/>
      <c r="AA2348" s="565"/>
      <c r="AB2348" s="1075"/>
      <c r="AC2348" s="565"/>
      <c r="AD2348" s="565"/>
      <c r="AE2348" s="565"/>
      <c r="AF2348" s="565"/>
      <c r="AG2348" s="565"/>
      <c r="AH2348" s="1297">
        <f>AH2349</f>
        <v>0</v>
      </c>
      <c r="AI2348" s="561"/>
      <c r="AJ2348" s="1444"/>
      <c r="AK2348" s="1459"/>
    </row>
    <row r="2349" spans="1:37" ht="30" x14ac:dyDescent="0.25">
      <c r="A2349" s="239">
        <v>1</v>
      </c>
      <c r="B2349" s="1135" t="s">
        <v>348</v>
      </c>
      <c r="C2349" s="2296"/>
      <c r="D2349" s="2199"/>
      <c r="E2349" s="1151">
        <f>E2351/4</f>
        <v>125</v>
      </c>
      <c r="F2349" s="375">
        <f>F2351/4</f>
        <v>93.75</v>
      </c>
      <c r="G2349" s="375">
        <f>G2351/4</f>
        <v>0</v>
      </c>
      <c r="H2349" s="213">
        <f>G2349/F2349*100</f>
        <v>0</v>
      </c>
      <c r="I2349" s="1886"/>
      <c r="J2349" s="1886"/>
      <c r="K2349" s="1045"/>
      <c r="L2349" s="1045"/>
      <c r="M2349" s="1045"/>
      <c r="N2349" s="1045"/>
      <c r="O2349" s="1045"/>
      <c r="P2349" s="1045"/>
      <c r="Q2349" s="565"/>
      <c r="R2349" s="565"/>
      <c r="S2349" s="565"/>
      <c r="T2349" s="565"/>
      <c r="U2349" s="565"/>
      <c r="V2349" s="565"/>
      <c r="W2349" s="565"/>
      <c r="X2349" s="565"/>
      <c r="Y2349" s="565"/>
      <c r="Z2349" s="1054"/>
      <c r="AA2349" s="565"/>
      <c r="AB2349" s="1075"/>
      <c r="AC2349" s="565"/>
      <c r="AD2349" s="565"/>
      <c r="AE2349" s="565"/>
      <c r="AF2349" s="565"/>
      <c r="AG2349" s="565"/>
      <c r="AH2349" s="2297">
        <f>AH2351/4</f>
        <v>0</v>
      </c>
      <c r="AI2349" s="561"/>
      <c r="AJ2349" s="1444"/>
      <c r="AK2349" s="1459"/>
    </row>
    <row r="2350" spans="1:37" x14ac:dyDescent="0.25">
      <c r="A2350" s="239">
        <v>1</v>
      </c>
      <c r="B2350" s="4" t="s">
        <v>349</v>
      </c>
      <c r="C2350" s="2296"/>
      <c r="D2350" s="2199"/>
      <c r="E2350" s="1152"/>
      <c r="F2350" s="375"/>
      <c r="G2350" s="375"/>
      <c r="H2350" s="213"/>
      <c r="I2350" s="1886"/>
      <c r="J2350" s="1886"/>
      <c r="K2350" s="1045"/>
      <c r="L2350" s="1045"/>
      <c r="M2350" s="1045"/>
      <c r="N2350" s="1045"/>
      <c r="O2350" s="1045"/>
      <c r="P2350" s="1045"/>
      <c r="Q2350" s="565"/>
      <c r="R2350" s="565"/>
      <c r="S2350" s="565"/>
      <c r="T2350" s="565"/>
      <c r="U2350" s="565"/>
      <c r="V2350" s="565"/>
      <c r="W2350" s="565"/>
      <c r="X2350" s="565"/>
      <c r="Y2350" s="565"/>
      <c r="Z2350" s="1054"/>
      <c r="AA2350" s="565"/>
      <c r="AB2350" s="1075"/>
      <c r="AC2350" s="565"/>
      <c r="AD2350" s="565"/>
      <c r="AE2350" s="565"/>
      <c r="AF2350" s="565"/>
      <c r="AG2350" s="565"/>
      <c r="AH2350" s="2297"/>
      <c r="AI2350" s="561"/>
      <c r="AJ2350" s="1444"/>
      <c r="AK2350" s="1459"/>
    </row>
    <row r="2351" spans="1:37" ht="30" x14ac:dyDescent="0.25">
      <c r="A2351" s="239">
        <v>1</v>
      </c>
      <c r="B2351" s="4" t="s">
        <v>374</v>
      </c>
      <c r="C2351" s="2296"/>
      <c r="D2351" s="2199"/>
      <c r="E2351" s="1151">
        <v>500</v>
      </c>
      <c r="F2351" s="375">
        <f>ROUND(E2351/12*$B$4,0)</f>
        <v>375</v>
      </c>
      <c r="G2351" s="375"/>
      <c r="H2351" s="213">
        <f>G2351/F2351*100</f>
        <v>0</v>
      </c>
      <c r="I2351" s="1886"/>
      <c r="J2351" s="1886"/>
      <c r="K2351" s="1045"/>
      <c r="L2351" s="1045"/>
      <c r="M2351" s="1045"/>
      <c r="N2351" s="1045"/>
      <c r="O2351" s="1045"/>
      <c r="P2351" s="1045"/>
      <c r="Q2351" s="565"/>
      <c r="R2351" s="565"/>
      <c r="S2351" s="565"/>
      <c r="T2351" s="565"/>
      <c r="U2351" s="565"/>
      <c r="V2351" s="565"/>
      <c r="W2351" s="565"/>
      <c r="X2351" s="565"/>
      <c r="Y2351" s="565"/>
      <c r="Z2351" s="1054"/>
      <c r="AA2351" s="565"/>
      <c r="AB2351" s="1075"/>
      <c r="AC2351" s="565"/>
      <c r="AD2351" s="565"/>
      <c r="AE2351" s="565"/>
      <c r="AF2351" s="565"/>
      <c r="AG2351" s="565"/>
      <c r="AH2351" s="1465"/>
      <c r="AI2351" s="561"/>
      <c r="AJ2351" s="1444"/>
      <c r="AK2351" s="1459"/>
    </row>
    <row r="2352" spans="1:37" ht="29.25" x14ac:dyDescent="0.25">
      <c r="A2352" s="239">
        <v>1</v>
      </c>
      <c r="B2352" s="779" t="s">
        <v>360</v>
      </c>
      <c r="C2352" s="2296"/>
      <c r="D2352" s="2199"/>
      <c r="E2352" s="1151">
        <f>E2354/9.4</f>
        <v>191.48936170212764</v>
      </c>
      <c r="F2352" s="375">
        <f>F2354/9.4</f>
        <v>143.61702127659575</v>
      </c>
      <c r="G2352" s="375">
        <f>G2354/9.4</f>
        <v>0</v>
      </c>
      <c r="H2352" s="213">
        <f>G2352/F2352*100</f>
        <v>0</v>
      </c>
      <c r="I2352" s="1886"/>
      <c r="J2352" s="1886"/>
      <c r="K2352" s="1045"/>
      <c r="L2352" s="1045"/>
      <c r="M2352" s="1045"/>
      <c r="N2352" s="1045"/>
      <c r="O2352" s="1045"/>
      <c r="P2352" s="1045"/>
      <c r="Q2352" s="565"/>
      <c r="R2352" s="565"/>
      <c r="S2352" s="565"/>
      <c r="T2352" s="565"/>
      <c r="U2352" s="565"/>
      <c r="V2352" s="565"/>
      <c r="W2352" s="565"/>
      <c r="X2352" s="565"/>
      <c r="Y2352" s="565"/>
      <c r="Z2352" s="1054"/>
      <c r="AA2352" s="565"/>
      <c r="AB2352" s="1075"/>
      <c r="AC2352" s="565"/>
      <c r="AD2352" s="565"/>
      <c r="AE2352" s="565"/>
      <c r="AF2352" s="565"/>
      <c r="AG2352" s="565"/>
      <c r="AH2352" s="1465">
        <f>AH2354/9.4</f>
        <v>0</v>
      </c>
      <c r="AI2352" s="561"/>
      <c r="AJ2352" s="1444"/>
      <c r="AK2352" s="1459"/>
    </row>
    <row r="2353" spans="1:37" ht="29.25" x14ac:dyDescent="0.25">
      <c r="A2353" s="239">
        <v>1</v>
      </c>
      <c r="B2353" s="779" t="s">
        <v>376</v>
      </c>
      <c r="C2353" s="2298"/>
      <c r="D2353" s="2199"/>
      <c r="E2353" s="1151">
        <f>E2354/9.4</f>
        <v>191.48936170212764</v>
      </c>
      <c r="F2353" s="375">
        <f>F2354/9.4</f>
        <v>143.61702127659575</v>
      </c>
      <c r="G2353" s="375">
        <f>G2354/9.4</f>
        <v>0</v>
      </c>
      <c r="H2353" s="213">
        <f>G2353/F2353*100</f>
        <v>0</v>
      </c>
      <c r="I2353" s="1886"/>
      <c r="J2353" s="1886"/>
      <c r="K2353" s="1045"/>
      <c r="L2353" s="1045"/>
      <c r="M2353" s="1045"/>
      <c r="N2353" s="1045"/>
      <c r="O2353" s="1045"/>
      <c r="P2353" s="1045"/>
      <c r="Q2353" s="565"/>
      <c r="R2353" s="565"/>
      <c r="S2353" s="565"/>
      <c r="T2353" s="565"/>
      <c r="U2353" s="565"/>
      <c r="V2353" s="565"/>
      <c r="W2353" s="565"/>
      <c r="X2353" s="565"/>
      <c r="Y2353" s="565"/>
      <c r="Z2353" s="1054"/>
      <c r="AA2353" s="565"/>
      <c r="AB2353" s="1075"/>
      <c r="AC2353" s="565"/>
      <c r="AD2353" s="565"/>
      <c r="AE2353" s="565"/>
      <c r="AF2353" s="565"/>
      <c r="AG2353" s="565"/>
      <c r="AH2353" s="1279">
        <f>AH2354/9.4</f>
        <v>0</v>
      </c>
      <c r="AI2353" s="561"/>
      <c r="AJ2353" s="1444"/>
      <c r="AK2353" s="1459"/>
    </row>
    <row r="2354" spans="1:37" x14ac:dyDescent="0.25">
      <c r="A2354" s="239">
        <v>1</v>
      </c>
      <c r="B2354" s="795" t="s">
        <v>377</v>
      </c>
      <c r="C2354" s="2296"/>
      <c r="D2354" s="2299"/>
      <c r="E2354" s="1151">
        <v>1800</v>
      </c>
      <c r="F2354" s="375">
        <f>ROUND(E2354/12*$B$4,0)</f>
        <v>1350</v>
      </c>
      <c r="G2354" s="375"/>
      <c r="H2354" s="213">
        <f>G2354/F2354*100</f>
        <v>0</v>
      </c>
      <c r="I2354" s="1886"/>
      <c r="J2354" s="1886"/>
      <c r="K2354" s="1045"/>
      <c r="L2354" s="1045"/>
      <c r="M2354" s="1045"/>
      <c r="N2354" s="1045"/>
      <c r="O2354" s="1045"/>
      <c r="P2354" s="1045"/>
      <c r="Q2354" s="565"/>
      <c r="R2354" s="565"/>
      <c r="S2354" s="565"/>
      <c r="T2354" s="565"/>
      <c r="U2354" s="565"/>
      <c r="V2354" s="565"/>
      <c r="W2354" s="565"/>
      <c r="X2354" s="565"/>
      <c r="Y2354" s="565"/>
      <c r="Z2354" s="1054"/>
      <c r="AA2354" s="565"/>
      <c r="AB2354" s="1075"/>
      <c r="AC2354" s="565"/>
      <c r="AD2354" s="565"/>
      <c r="AE2354" s="565"/>
      <c r="AF2354" s="565"/>
      <c r="AG2354" s="565"/>
      <c r="AH2354" s="1465"/>
      <c r="AI2354" s="1188"/>
      <c r="AJ2354" s="1444"/>
      <c r="AK2354" s="1459"/>
    </row>
    <row r="2355" spans="1:37" x14ac:dyDescent="0.25">
      <c r="A2355" s="239">
        <v>1</v>
      </c>
      <c r="B2355" s="795" t="s">
        <v>378</v>
      </c>
      <c r="C2355" s="2296"/>
      <c r="D2355" s="2243"/>
      <c r="E2355" s="463"/>
      <c r="F2355" s="375"/>
      <c r="G2355" s="375"/>
      <c r="H2355" s="213"/>
      <c r="I2355" s="1886"/>
      <c r="J2355" s="1886"/>
      <c r="K2355" s="1045"/>
      <c r="L2355" s="1045"/>
      <c r="M2355" s="1045"/>
      <c r="N2355" s="1045"/>
      <c r="O2355" s="1045"/>
      <c r="P2355" s="1045"/>
      <c r="Q2355" s="565"/>
      <c r="R2355" s="565"/>
      <c r="S2355" s="565"/>
      <c r="T2355" s="565"/>
      <c r="U2355" s="565"/>
      <c r="V2355" s="565"/>
      <c r="W2355" s="565"/>
      <c r="X2355" s="565"/>
      <c r="Y2355" s="565"/>
      <c r="Z2355" s="1054"/>
      <c r="AA2355" s="565"/>
      <c r="AB2355" s="1075"/>
      <c r="AC2355" s="565"/>
      <c r="AD2355" s="565"/>
      <c r="AE2355" s="565"/>
      <c r="AF2355" s="565"/>
      <c r="AG2355" s="565"/>
      <c r="AH2355" s="1465"/>
      <c r="AI2355" s="561"/>
      <c r="AJ2355" s="1444"/>
      <c r="AK2355" s="1459"/>
    </row>
    <row r="2356" spans="1:37" ht="29.25" x14ac:dyDescent="0.25">
      <c r="A2356" s="239">
        <v>1</v>
      </c>
      <c r="B2356" s="720" t="s">
        <v>279</v>
      </c>
      <c r="C2356" s="3603"/>
      <c r="D2356" s="2199"/>
      <c r="E2356" s="791">
        <f>E2349</f>
        <v>125</v>
      </c>
      <c r="F2356" s="780">
        <f>F2349</f>
        <v>93.75</v>
      </c>
      <c r="G2356" s="780">
        <f>G2349</f>
        <v>0</v>
      </c>
      <c r="H2356" s="782">
        <f>G2356/F2356*100</f>
        <v>0</v>
      </c>
      <c r="I2356" s="1886"/>
      <c r="J2356" s="1886"/>
      <c r="K2356" s="1045"/>
      <c r="L2356" s="1045"/>
      <c r="M2356" s="1045"/>
      <c r="N2356" s="1045"/>
      <c r="O2356" s="1045"/>
      <c r="P2356" s="1045"/>
      <c r="Q2356" s="565"/>
      <c r="R2356" s="565"/>
      <c r="S2356" s="565"/>
      <c r="T2356" s="565"/>
      <c r="U2356" s="565"/>
      <c r="V2356" s="565"/>
      <c r="W2356" s="565"/>
      <c r="X2356" s="565"/>
      <c r="Y2356" s="565"/>
      <c r="Z2356" s="1054"/>
      <c r="AA2356" s="565"/>
      <c r="AB2356" s="1075"/>
      <c r="AC2356" s="565"/>
      <c r="AD2356" s="565"/>
      <c r="AE2356" s="565"/>
      <c r="AF2356" s="565"/>
      <c r="AG2356" s="565"/>
      <c r="AH2356" s="2302">
        <f>AH2349</f>
        <v>0</v>
      </c>
      <c r="AI2356" s="1241"/>
      <c r="AJ2356" s="1444"/>
      <c r="AK2356" s="1459"/>
    </row>
    <row r="2357" spans="1:37" ht="29.25" x14ac:dyDescent="0.25">
      <c r="B2357" s="720" t="s">
        <v>280</v>
      </c>
      <c r="C2357" s="3603"/>
      <c r="D2357" s="2288"/>
      <c r="E2357" s="791">
        <f>E2352</f>
        <v>191.48936170212764</v>
      </c>
      <c r="F2357" s="780">
        <f>F2352</f>
        <v>143.61702127659575</v>
      </c>
      <c r="G2357" s="780">
        <f>G2352</f>
        <v>0</v>
      </c>
      <c r="H2357" s="782">
        <f>G2357/F2357*100</f>
        <v>0</v>
      </c>
      <c r="I2357" s="1886"/>
      <c r="J2357" s="1886"/>
      <c r="K2357" s="1045"/>
      <c r="L2357" s="1045"/>
      <c r="M2357" s="1045"/>
      <c r="N2357" s="1045"/>
      <c r="O2357" s="1045"/>
      <c r="P2357" s="1045"/>
      <c r="Q2357" s="565"/>
      <c r="R2357" s="565"/>
      <c r="S2357" s="565"/>
      <c r="T2357" s="565"/>
      <c r="U2357" s="565"/>
      <c r="V2357" s="565"/>
      <c r="W2357" s="565"/>
      <c r="X2357" s="565"/>
      <c r="Y2357" s="565"/>
      <c r="Z2357" s="1054"/>
      <c r="AA2357" s="565"/>
      <c r="AB2357" s="1075"/>
      <c r="AC2357" s="565"/>
      <c r="AD2357" s="565"/>
      <c r="AE2357" s="565"/>
      <c r="AF2357" s="565"/>
      <c r="AG2357" s="565"/>
      <c r="AH2357" s="2686">
        <f>AH2352</f>
        <v>0</v>
      </c>
      <c r="AI2357" s="1188"/>
      <c r="AJ2357" s="1444"/>
      <c r="AK2357" s="1459"/>
    </row>
    <row r="2358" spans="1:37" ht="15.75" thickBot="1" x14ac:dyDescent="0.3">
      <c r="B2358" s="721" t="s">
        <v>138</v>
      </c>
      <c r="C2358" s="2685"/>
      <c r="D2358" s="2299"/>
      <c r="E2358" s="791">
        <f>E2356+E2354/4.2</f>
        <v>553.57142857142856</v>
      </c>
      <c r="F2358" s="782">
        <f>F2356+F2354/4.2</f>
        <v>415.17857142857139</v>
      </c>
      <c r="G2358" s="782">
        <f>G2356+G2354/4.2</f>
        <v>0</v>
      </c>
      <c r="H2358" s="782">
        <f>G2358/F2358*100</f>
        <v>0</v>
      </c>
      <c r="I2358" s="1886"/>
      <c r="J2358" s="1886"/>
      <c r="K2358" s="211"/>
      <c r="L2358" s="211"/>
      <c r="M2358" s="211"/>
      <c r="N2358" s="211"/>
      <c r="O2358" s="211"/>
      <c r="P2358" s="211"/>
      <c r="Q2358" s="565">
        <f t="shared" ref="Q2358:V2358" si="940">Q2347</f>
        <v>530.90899999999999</v>
      </c>
      <c r="R2358" s="565">
        <f t="shared" si="940"/>
        <v>530.90899999999999</v>
      </c>
      <c r="S2358" s="565">
        <f t="shared" si="940"/>
        <v>530.90899999999999</v>
      </c>
      <c r="T2358" s="565">
        <f t="shared" si="940"/>
        <v>530.90899999999999</v>
      </c>
      <c r="U2358" s="565">
        <f t="shared" si="940"/>
        <v>530.90899999999999</v>
      </c>
      <c r="V2358" s="565">
        <f t="shared" si="940"/>
        <v>530.90899999999999</v>
      </c>
      <c r="W2358" s="565">
        <f t="shared" ref="W2358:X2358" si="941">W2347</f>
        <v>530.90899999999999</v>
      </c>
      <c r="X2358" s="565">
        <f t="shared" si="941"/>
        <v>530.90899999999999</v>
      </c>
      <c r="Y2358" s="565">
        <f t="shared" ref="Y2358" si="942">Y2347</f>
        <v>530.90899999999999</v>
      </c>
      <c r="Z2358" s="1054">
        <f t="shared" ref="Z2358:AG2358" si="943">Z2347</f>
        <v>398.18174999999997</v>
      </c>
      <c r="AA2358" s="565">
        <f t="shared" si="943"/>
        <v>0</v>
      </c>
      <c r="AB2358" s="1075">
        <f t="shared" si="943"/>
        <v>0</v>
      </c>
      <c r="AC2358" s="565">
        <f t="shared" si="943"/>
        <v>0</v>
      </c>
      <c r="AD2358" s="565">
        <f t="shared" si="943"/>
        <v>-398.18174999999997</v>
      </c>
      <c r="AE2358" s="565">
        <f t="shared" si="943"/>
        <v>0</v>
      </c>
      <c r="AF2358" s="565">
        <f t="shared" si="943"/>
        <v>0</v>
      </c>
      <c r="AG2358" s="565">
        <f t="shared" si="943"/>
        <v>0</v>
      </c>
      <c r="AH2358" s="2686">
        <f>AH2356+AH2354/4.2</f>
        <v>0</v>
      </c>
      <c r="AI2358" s="1188">
        <f t="shared" ref="AI2358" si="944">AI2347</f>
        <v>0</v>
      </c>
      <c r="AJ2358" s="1444"/>
      <c r="AK2358" s="1459"/>
    </row>
    <row r="2359" spans="1:37" ht="15.75" thickBot="1" x14ac:dyDescent="0.3">
      <c r="A2359" s="239">
        <v>1</v>
      </c>
      <c r="B2359" s="2061" t="s">
        <v>314</v>
      </c>
      <c r="C2359" s="2062"/>
      <c r="D2359" s="2061"/>
      <c r="E2359" s="424"/>
      <c r="F2359" s="2061"/>
      <c r="G2359" s="2061"/>
      <c r="H2359" s="2061"/>
      <c r="I2359" s="2061"/>
      <c r="J2359" s="2061"/>
      <c r="K2359" s="2061"/>
      <c r="L2359" s="2061"/>
      <c r="M2359" s="2061"/>
      <c r="N2359" s="2061"/>
      <c r="O2359" s="2061"/>
      <c r="P2359" s="2061"/>
      <c r="Q2359" s="571">
        <f t="shared" ref="Q2359:V2359" si="945">SUM(Q2358)</f>
        <v>530.90899999999999</v>
      </c>
      <c r="R2359" s="571">
        <f t="shared" si="945"/>
        <v>530.90899999999999</v>
      </c>
      <c r="S2359" s="571">
        <f t="shared" si="945"/>
        <v>530.90899999999999</v>
      </c>
      <c r="T2359" s="571">
        <f t="shared" si="945"/>
        <v>530.90899999999999</v>
      </c>
      <c r="U2359" s="571">
        <f t="shared" si="945"/>
        <v>530.90899999999999</v>
      </c>
      <c r="V2359" s="571">
        <f t="shared" si="945"/>
        <v>530.90899999999999</v>
      </c>
      <c r="W2359" s="571">
        <f t="shared" ref="W2359:X2359" si="946">SUM(W2358)</f>
        <v>530.90899999999999</v>
      </c>
      <c r="X2359" s="571">
        <f t="shared" si="946"/>
        <v>530.90899999999999</v>
      </c>
      <c r="Y2359" s="571">
        <f t="shared" ref="Y2359" si="947">SUM(Y2358)</f>
        <v>530.90899999999999</v>
      </c>
      <c r="Z2359" s="1055">
        <f t="shared" ref="Z2359:AG2359" si="948">SUM(Z2358)</f>
        <v>398.18174999999997</v>
      </c>
      <c r="AA2359" s="571">
        <f t="shared" si="948"/>
        <v>0</v>
      </c>
      <c r="AB2359" s="1080">
        <f t="shared" si="948"/>
        <v>0</v>
      </c>
      <c r="AC2359" s="277">
        <f t="shared" si="948"/>
        <v>0</v>
      </c>
      <c r="AD2359" s="571">
        <f t="shared" si="948"/>
        <v>-398.18174999999997</v>
      </c>
      <c r="AE2359" s="571">
        <f t="shared" si="948"/>
        <v>0</v>
      </c>
      <c r="AF2359" s="571">
        <f t="shared" si="948"/>
        <v>0</v>
      </c>
      <c r="AG2359" s="571">
        <f t="shared" si="948"/>
        <v>0</v>
      </c>
      <c r="AH2359" s="2303"/>
      <c r="AI2359" s="1189">
        <f t="shared" ref="AI2359" si="949">SUM(AI2358)</f>
        <v>0</v>
      </c>
      <c r="AJ2359" s="1444"/>
      <c r="AK2359" s="1459"/>
    </row>
    <row r="2360" spans="1:37" ht="31.5" x14ac:dyDescent="0.25">
      <c r="A2360" s="239">
        <v>1</v>
      </c>
      <c r="B2360" s="2276" t="s">
        <v>464</v>
      </c>
      <c r="C2360" s="2287"/>
      <c r="D2360" s="2288"/>
      <c r="E2360" s="465"/>
      <c r="F2360" s="2288"/>
      <c r="G2360" s="2288"/>
      <c r="H2360" s="2288"/>
      <c r="I2360" s="2288"/>
      <c r="J2360" s="2288"/>
      <c r="K2360" s="2288"/>
      <c r="L2360" s="2288"/>
      <c r="M2360" s="2288"/>
      <c r="N2360" s="2288"/>
      <c r="O2360" s="2288"/>
      <c r="P2360" s="2288"/>
      <c r="Q2360" s="564"/>
      <c r="R2360" s="564"/>
      <c r="S2360" s="564"/>
      <c r="T2360" s="564"/>
      <c r="U2360" s="564"/>
      <c r="V2360" s="564"/>
      <c r="W2360" s="564"/>
      <c r="X2360" s="564"/>
      <c r="Y2360" s="564"/>
      <c r="Z2360" s="1053"/>
      <c r="AA2360" s="564"/>
      <c r="AB2360" s="1078"/>
      <c r="AC2360" s="564"/>
      <c r="AD2360" s="564"/>
      <c r="AE2360" s="564"/>
      <c r="AF2360" s="564"/>
      <c r="AG2360" s="564"/>
      <c r="AH2360" s="2289"/>
      <c r="AI2360" s="607"/>
      <c r="AJ2360" s="1444"/>
      <c r="AK2360" s="1459"/>
    </row>
    <row r="2361" spans="1:37" x14ac:dyDescent="0.25">
      <c r="A2361" s="239">
        <v>1</v>
      </c>
      <c r="B2361" s="395" t="s">
        <v>206</v>
      </c>
      <c r="C2361" s="709"/>
      <c r="D2361" s="2288"/>
      <c r="E2361" s="465"/>
      <c r="F2361" s="2288"/>
      <c r="G2361" s="2288"/>
      <c r="H2361" s="2288"/>
      <c r="I2361" s="2288"/>
      <c r="J2361" s="2288"/>
      <c r="K2361" s="2288"/>
      <c r="L2361" s="2288"/>
      <c r="M2361" s="2288"/>
      <c r="N2361" s="2288"/>
      <c r="O2361" s="2288"/>
      <c r="P2361" s="2288"/>
      <c r="Q2361" s="564">
        <v>291.536</v>
      </c>
      <c r="R2361" s="564">
        <v>291.536</v>
      </c>
      <c r="S2361" s="564">
        <v>291.536</v>
      </c>
      <c r="T2361" s="564">
        <v>291.536</v>
      </c>
      <c r="U2361" s="564">
        <v>291.536</v>
      </c>
      <c r="V2361" s="564">
        <v>291.536</v>
      </c>
      <c r="W2361" s="564">
        <v>291.536</v>
      </c>
      <c r="X2361" s="564">
        <v>291.536</v>
      </c>
      <c r="Y2361" s="564">
        <v>291.536</v>
      </c>
      <c r="Z2361" s="1053">
        <f>Q2361/12*$B$4+(R2361-Q2361)/11*8+(S2361-R2361)/10*7+(T2361-S2361)/9*6+(U2361-T2361)/8*5+(V2361-U2361)/7*4+(W2361-V2361)/6*3+(X2361-W2361)/5*2+(Y2361-X2361)/4*1</f>
        <v>218.65200000000002</v>
      </c>
      <c r="AA2361" s="564">
        <f>AG2361-AF2361-AC2361</f>
        <v>228.25152000000003</v>
      </c>
      <c r="AB2361" s="1078"/>
      <c r="AC2361" s="564"/>
      <c r="AD2361" s="564">
        <f>AA2361-Z2361</f>
        <v>9.5995200000000125</v>
      </c>
      <c r="AE2361" s="564"/>
      <c r="AF2361" s="564">
        <v>0</v>
      </c>
      <c r="AG2361" s="564">
        <v>228.25152000000003</v>
      </c>
      <c r="AH2361" s="2289"/>
      <c r="AI2361" s="607"/>
      <c r="AJ2361" s="1444"/>
      <c r="AK2361" s="1459"/>
    </row>
    <row r="2362" spans="1:37" ht="29.25" x14ac:dyDescent="0.25">
      <c r="B2362" s="779" t="s">
        <v>359</v>
      </c>
      <c r="C2362" s="709"/>
      <c r="D2362" s="2288"/>
      <c r="E2362" s="1417">
        <f>E2363</f>
        <v>1050</v>
      </c>
      <c r="F2362" s="2304">
        <f>F2363</f>
        <v>788</v>
      </c>
      <c r="G2362" s="2304">
        <f>G2363+G2364</f>
        <v>648</v>
      </c>
      <c r="H2362" s="2304">
        <f>G2362/F2362*100</f>
        <v>82.233502538071065</v>
      </c>
      <c r="I2362" s="2288"/>
      <c r="J2362" s="2288"/>
      <c r="K2362" s="2288"/>
      <c r="L2362" s="2288"/>
      <c r="M2362" s="2288"/>
      <c r="N2362" s="2288"/>
      <c r="O2362" s="2288"/>
      <c r="P2362" s="2288"/>
      <c r="Q2362" s="564"/>
      <c r="R2362" s="564"/>
      <c r="S2362" s="564"/>
      <c r="T2362" s="564"/>
      <c r="U2362" s="564"/>
      <c r="V2362" s="564"/>
      <c r="W2362" s="564"/>
      <c r="X2362" s="564"/>
      <c r="Y2362" s="564"/>
      <c r="Z2362" s="1053"/>
      <c r="AA2362" s="564"/>
      <c r="AB2362" s="1078"/>
      <c r="AC2362" s="564"/>
      <c r="AD2362" s="564"/>
      <c r="AE2362" s="564"/>
      <c r="AF2362" s="564"/>
      <c r="AG2362" s="564"/>
      <c r="AH2362" s="2289">
        <f>AH2363+AH2364</f>
        <v>0</v>
      </c>
      <c r="AI2362" s="607"/>
      <c r="AJ2362" s="1444"/>
      <c r="AK2362" s="1459"/>
    </row>
    <row r="2363" spans="1:37" ht="105" x14ac:dyDescent="0.25">
      <c r="B2363" s="794" t="s">
        <v>532</v>
      </c>
      <c r="C2363" s="709"/>
      <c r="D2363" s="2288"/>
      <c r="E2363" s="465">
        <v>1050</v>
      </c>
      <c r="F2363" s="2288">
        <f>ROUND(E2363/12*$B$4,0)</f>
        <v>788</v>
      </c>
      <c r="G2363" s="2288">
        <v>648</v>
      </c>
      <c r="H2363" s="2288">
        <f>G2363/F2363*100</f>
        <v>82.233502538071065</v>
      </c>
      <c r="I2363" s="2288"/>
      <c r="J2363" s="2288"/>
      <c r="K2363" s="2288"/>
      <c r="L2363" s="2288"/>
      <c r="M2363" s="2288"/>
      <c r="N2363" s="2288"/>
      <c r="O2363" s="2288"/>
      <c r="P2363" s="2288"/>
      <c r="Q2363" s="564"/>
      <c r="R2363" s="564"/>
      <c r="S2363" s="564"/>
      <c r="T2363" s="564"/>
      <c r="U2363" s="564"/>
      <c r="V2363" s="564"/>
      <c r="W2363" s="564"/>
      <c r="X2363" s="564"/>
      <c r="Y2363" s="564"/>
      <c r="Z2363" s="1053"/>
      <c r="AA2363" s="564"/>
      <c r="AB2363" s="1078"/>
      <c r="AC2363" s="564"/>
      <c r="AD2363" s="564"/>
      <c r="AE2363" s="564"/>
      <c r="AF2363" s="564"/>
      <c r="AG2363" s="564"/>
      <c r="AH2363" s="2289"/>
      <c r="AI2363" s="607"/>
      <c r="AJ2363" s="1444"/>
      <c r="AK2363" s="1459"/>
    </row>
    <row r="2364" spans="1:37" ht="90" x14ac:dyDescent="0.25">
      <c r="B2364" s="512" t="s">
        <v>521</v>
      </c>
      <c r="C2364" s="709"/>
      <c r="D2364" s="2288"/>
      <c r="E2364" s="465">
        <v>150</v>
      </c>
      <c r="F2364" s="2288">
        <f>ROUND(E2364/12*$B$4,0)</f>
        <v>113</v>
      </c>
      <c r="G2364" s="2288"/>
      <c r="H2364" s="2288"/>
      <c r="I2364" s="2288"/>
      <c r="J2364" s="2288"/>
      <c r="K2364" s="2288"/>
      <c r="L2364" s="2288"/>
      <c r="M2364" s="2288"/>
      <c r="N2364" s="2288"/>
      <c r="O2364" s="2288"/>
      <c r="P2364" s="2288"/>
      <c r="Q2364" s="564"/>
      <c r="R2364" s="564"/>
      <c r="S2364" s="564"/>
      <c r="T2364" s="564"/>
      <c r="U2364" s="564"/>
      <c r="V2364" s="564"/>
      <c r="W2364" s="564"/>
      <c r="X2364" s="564"/>
      <c r="Y2364" s="564"/>
      <c r="Z2364" s="1053"/>
      <c r="AA2364" s="564"/>
      <c r="AB2364" s="1078"/>
      <c r="AC2364" s="564"/>
      <c r="AD2364" s="564"/>
      <c r="AE2364" s="564"/>
      <c r="AF2364" s="564"/>
      <c r="AG2364" s="564"/>
      <c r="AH2364" s="2289"/>
      <c r="AI2364" s="607"/>
      <c r="AJ2364" s="1444"/>
      <c r="AK2364" s="1459"/>
    </row>
    <row r="2365" spans="1:37" ht="29.25" x14ac:dyDescent="0.25">
      <c r="B2365" s="720" t="s">
        <v>279</v>
      </c>
      <c r="C2365" s="709"/>
      <c r="D2365" s="2288"/>
      <c r="E2365" s="1417">
        <f>E2363</f>
        <v>1050</v>
      </c>
      <c r="F2365" s="2304">
        <f>F2363</f>
        <v>788</v>
      </c>
      <c r="G2365" s="2304">
        <f>G2362</f>
        <v>648</v>
      </c>
      <c r="H2365" s="2288">
        <f t="shared" ref="H2365:H2373" si="950">G2365/F2365*100</f>
        <v>82.233502538071065</v>
      </c>
      <c r="I2365" s="2288"/>
      <c r="J2365" s="2288"/>
      <c r="K2365" s="2288"/>
      <c r="L2365" s="2288"/>
      <c r="M2365" s="2288"/>
      <c r="N2365" s="2288"/>
      <c r="O2365" s="2288"/>
      <c r="P2365" s="2288"/>
      <c r="Q2365" s="564"/>
      <c r="R2365" s="564"/>
      <c r="S2365" s="564"/>
      <c r="T2365" s="564"/>
      <c r="U2365" s="564"/>
      <c r="V2365" s="564"/>
      <c r="W2365" s="564"/>
      <c r="X2365" s="564"/>
      <c r="Y2365" s="564"/>
      <c r="Z2365" s="1053"/>
      <c r="AA2365" s="564"/>
      <c r="AB2365" s="1078"/>
      <c r="AC2365" s="564"/>
      <c r="AD2365" s="564"/>
      <c r="AE2365" s="564"/>
      <c r="AF2365" s="564"/>
      <c r="AG2365" s="564"/>
      <c r="AH2365" s="2289">
        <f>AH2362</f>
        <v>0</v>
      </c>
      <c r="AI2365" s="607"/>
      <c r="AJ2365" s="1444"/>
      <c r="AK2365" s="1459"/>
    </row>
    <row r="2366" spans="1:37" x14ac:dyDescent="0.25">
      <c r="B2366" s="721" t="s">
        <v>138</v>
      </c>
      <c r="C2366" s="709"/>
      <c r="D2366" s="2288"/>
      <c r="E2366" s="1417">
        <f>E2365</f>
        <v>1050</v>
      </c>
      <c r="F2366" s="2304">
        <f>F2365</f>
        <v>788</v>
      </c>
      <c r="G2366" s="2304">
        <f>G2365</f>
        <v>648</v>
      </c>
      <c r="H2366" s="2288">
        <f t="shared" si="950"/>
        <v>82.233502538071065</v>
      </c>
      <c r="I2366" s="2288"/>
      <c r="J2366" s="2288"/>
      <c r="K2366" s="2288"/>
      <c r="L2366" s="2288"/>
      <c r="M2366" s="2288"/>
      <c r="N2366" s="2288"/>
      <c r="O2366" s="2288"/>
      <c r="P2366" s="2288"/>
      <c r="Q2366" s="564"/>
      <c r="R2366" s="564"/>
      <c r="S2366" s="564"/>
      <c r="T2366" s="564"/>
      <c r="U2366" s="564"/>
      <c r="V2366" s="564"/>
      <c r="W2366" s="564"/>
      <c r="X2366" s="564"/>
      <c r="Y2366" s="564"/>
      <c r="Z2366" s="1053"/>
      <c r="AA2366" s="564"/>
      <c r="AB2366" s="1078"/>
      <c r="AC2366" s="564"/>
      <c r="AD2366" s="564"/>
      <c r="AE2366" s="564"/>
      <c r="AF2366" s="564"/>
      <c r="AG2366" s="564"/>
      <c r="AH2366" s="2289">
        <f>AH2365</f>
        <v>0</v>
      </c>
      <c r="AI2366" s="607"/>
      <c r="AJ2366" s="1444"/>
      <c r="AK2366" s="1459"/>
    </row>
    <row r="2367" spans="1:37" ht="45.2" customHeight="1" x14ac:dyDescent="0.25">
      <c r="A2367" s="239">
        <v>1</v>
      </c>
      <c r="B2367" s="766" t="s">
        <v>234</v>
      </c>
      <c r="C2367" s="2278"/>
      <c r="D2367" s="2199"/>
      <c r="E2367" s="772">
        <f>SUM(E2368:E2388)</f>
        <v>50365</v>
      </c>
      <c r="F2367" s="772">
        <f>SUM(F2368:F2388)</f>
        <v>37774</v>
      </c>
      <c r="G2367" s="772">
        <f>SUM(G2368:G2388)</f>
        <v>89778</v>
      </c>
      <c r="H2367" s="2199">
        <f t="shared" si="950"/>
        <v>237.67141420024353</v>
      </c>
      <c r="I2367" s="2199"/>
      <c r="J2367" s="2199"/>
      <c r="K2367" s="2199"/>
      <c r="L2367" s="2199"/>
      <c r="M2367" s="2199"/>
      <c r="N2367" s="2199"/>
      <c r="O2367" s="2199"/>
      <c r="P2367" s="2199"/>
      <c r="Q2367" s="565">
        <v>158801.06474999999</v>
      </c>
      <c r="R2367" s="565">
        <v>158801.06474999999</v>
      </c>
      <c r="S2367" s="565">
        <v>158801.06474999999</v>
      </c>
      <c r="T2367" s="565">
        <v>158801.06474999999</v>
      </c>
      <c r="U2367" s="565">
        <v>158801.06474999999</v>
      </c>
      <c r="V2367" s="565">
        <v>158801.06474999999</v>
      </c>
      <c r="W2367" s="565">
        <v>158801.06474999999</v>
      </c>
      <c r="X2367" s="565">
        <v>163655.27479291928</v>
      </c>
      <c r="Y2367" s="565">
        <v>163655.27479291928</v>
      </c>
      <c r="Z2367" s="1202">
        <f>Q2367/12*$B$4+(R2367-Q2367)/11*8+(S2367-R2367)/10*7+(T2367-S2367)/9*6+(U2367-T2367)/8*5+(V2367-U2367)/7*4+(W2367-V2367)/6*3+(X2367-W2367)/5*2+(Y2367-X2367)/4*1</f>
        <v>121042.48257966772</v>
      </c>
      <c r="AA2367" s="565">
        <f>AG2367-AF2367-AC2367</f>
        <v>164367.82047999997</v>
      </c>
      <c r="AB2367" s="1075">
        <f>SUM(AB2373:AB2388)</f>
        <v>0</v>
      </c>
      <c r="AC2367" s="565">
        <v>6397.2185200000004</v>
      </c>
      <c r="AD2367" s="565">
        <f>AA2367-Z2367</f>
        <v>43325.337900332248</v>
      </c>
      <c r="AE2367" s="565">
        <v>-100.0622</v>
      </c>
      <c r="AF2367" s="565">
        <v>-1.3184100000000001</v>
      </c>
      <c r="AG2367" s="565">
        <v>170763.72058999995</v>
      </c>
      <c r="AH2367" s="1298">
        <f>SUM(AH2368:AH2388)</f>
        <v>0</v>
      </c>
      <c r="AI2367" s="561"/>
      <c r="AJ2367" s="1444"/>
      <c r="AK2367" s="1459"/>
    </row>
    <row r="2368" spans="1:37" s="2696" customFormat="1" ht="45.2" customHeight="1" x14ac:dyDescent="0.25">
      <c r="B2368" s="295" t="s">
        <v>119</v>
      </c>
      <c r="C2368" s="2278"/>
      <c r="D2368" s="2199"/>
      <c r="E2368" s="419">
        <v>500</v>
      </c>
      <c r="F2368" s="2199">
        <f t="shared" ref="F2368:F2388" si="951">ROUND(E2368/12*$B$4,0)</f>
        <v>375</v>
      </c>
      <c r="G2368" s="2199">
        <v>2101</v>
      </c>
      <c r="H2368" s="2243">
        <f t="shared" si="950"/>
        <v>560.26666666666665</v>
      </c>
      <c r="I2368" s="2199"/>
      <c r="J2368" s="2199"/>
      <c r="K2368" s="2199"/>
      <c r="L2368" s="2199"/>
      <c r="M2368" s="2199"/>
      <c r="N2368" s="2199"/>
      <c r="O2368" s="2199"/>
      <c r="P2368" s="2199"/>
      <c r="Q2368" s="565"/>
      <c r="R2368" s="565"/>
      <c r="S2368" s="565"/>
      <c r="T2368" s="565"/>
      <c r="U2368" s="565"/>
      <c r="V2368" s="565"/>
      <c r="W2368" s="565"/>
      <c r="X2368" s="565"/>
      <c r="Y2368" s="565"/>
      <c r="Z2368" s="1202"/>
      <c r="AA2368" s="565"/>
      <c r="AB2368" s="1075"/>
      <c r="AC2368" s="565"/>
      <c r="AD2368" s="565"/>
      <c r="AE2368" s="565"/>
      <c r="AF2368" s="565"/>
      <c r="AG2368" s="565"/>
      <c r="AH2368" s="1298"/>
      <c r="AI2368" s="561"/>
      <c r="AJ2368" s="1444"/>
      <c r="AK2368" s="1459"/>
    </row>
    <row r="2369" spans="1:37" ht="30" x14ac:dyDescent="0.25">
      <c r="B2369" s="295" t="s">
        <v>120</v>
      </c>
      <c r="C2369" s="710"/>
      <c r="D2369" s="2199"/>
      <c r="E2369" s="419">
        <v>500</v>
      </c>
      <c r="F2369" s="2199">
        <f t="shared" si="951"/>
        <v>375</v>
      </c>
      <c r="G2369" s="2199">
        <v>1741</v>
      </c>
      <c r="H2369" s="2243">
        <f t="shared" si="950"/>
        <v>464.26666666666671</v>
      </c>
      <c r="I2369" s="2199"/>
      <c r="J2369" s="2199"/>
      <c r="K2369" s="2199"/>
      <c r="L2369" s="2199"/>
      <c r="M2369" s="2199"/>
      <c r="N2369" s="2199"/>
      <c r="O2369" s="2199"/>
      <c r="P2369" s="2199"/>
      <c r="Q2369" s="565"/>
      <c r="R2369" s="565"/>
      <c r="S2369" s="565"/>
      <c r="T2369" s="565"/>
      <c r="U2369" s="565"/>
      <c r="V2369" s="565"/>
      <c r="W2369" s="565"/>
      <c r="X2369" s="565"/>
      <c r="Y2369" s="565"/>
      <c r="Z2369" s="1202"/>
      <c r="AA2369" s="565"/>
      <c r="AB2369" s="1075"/>
      <c r="AC2369" s="565"/>
      <c r="AD2369" s="565"/>
      <c r="AE2369" s="565"/>
      <c r="AF2369" s="565"/>
      <c r="AG2369" s="565"/>
      <c r="AH2369" s="1298"/>
      <c r="AI2369" s="561"/>
      <c r="AJ2369" s="1444"/>
      <c r="AK2369" s="1459"/>
    </row>
    <row r="2370" spans="1:37" ht="39.75" customHeight="1" x14ac:dyDescent="0.25">
      <c r="B2370" s="295" t="s">
        <v>512</v>
      </c>
      <c r="C2370" s="710"/>
      <c r="D2370" s="2199"/>
      <c r="E2370" s="419">
        <v>3000</v>
      </c>
      <c r="F2370" s="2199">
        <f t="shared" si="951"/>
        <v>2250</v>
      </c>
      <c r="G2370" s="2199">
        <v>2467</v>
      </c>
      <c r="H2370" s="2243">
        <f t="shared" si="950"/>
        <v>109.64444444444446</v>
      </c>
      <c r="I2370" s="2199"/>
      <c r="J2370" s="2199"/>
      <c r="K2370" s="2199"/>
      <c r="L2370" s="2199"/>
      <c r="M2370" s="2199"/>
      <c r="N2370" s="2199"/>
      <c r="O2370" s="2199"/>
      <c r="P2370" s="2199"/>
      <c r="Q2370" s="565"/>
      <c r="R2370" s="565"/>
      <c r="S2370" s="565"/>
      <c r="T2370" s="565"/>
      <c r="U2370" s="565"/>
      <c r="V2370" s="565"/>
      <c r="W2370" s="565"/>
      <c r="X2370" s="565"/>
      <c r="Y2370" s="565"/>
      <c r="Z2370" s="1202"/>
      <c r="AA2370" s="565"/>
      <c r="AB2370" s="1075"/>
      <c r="AC2370" s="565"/>
      <c r="AD2370" s="565"/>
      <c r="AE2370" s="565"/>
      <c r="AF2370" s="565"/>
      <c r="AG2370" s="565"/>
      <c r="AH2370" s="1298"/>
      <c r="AI2370" s="561"/>
      <c r="AJ2370" s="1444"/>
      <c r="AK2370" s="1459"/>
    </row>
    <row r="2371" spans="1:37" s="2696" customFormat="1" ht="39.75" customHeight="1" x14ac:dyDescent="0.25">
      <c r="B2371" s="295" t="s">
        <v>65</v>
      </c>
      <c r="C2371" s="710"/>
      <c r="D2371" s="2199"/>
      <c r="E2371" s="419">
        <v>100</v>
      </c>
      <c r="F2371" s="2199">
        <f t="shared" si="951"/>
        <v>75</v>
      </c>
      <c r="G2371" s="2199">
        <v>4998</v>
      </c>
      <c r="H2371" s="2243">
        <f t="shared" si="950"/>
        <v>6664</v>
      </c>
      <c r="I2371" s="2199"/>
      <c r="J2371" s="2199"/>
      <c r="K2371" s="2199"/>
      <c r="L2371" s="2199"/>
      <c r="M2371" s="2199"/>
      <c r="N2371" s="2199"/>
      <c r="O2371" s="2199"/>
      <c r="P2371" s="2199"/>
      <c r="Q2371" s="565"/>
      <c r="R2371" s="565"/>
      <c r="S2371" s="565"/>
      <c r="T2371" s="565"/>
      <c r="U2371" s="565"/>
      <c r="V2371" s="565"/>
      <c r="W2371" s="565"/>
      <c r="X2371" s="565"/>
      <c r="Y2371" s="565"/>
      <c r="Z2371" s="1202"/>
      <c r="AA2371" s="565"/>
      <c r="AB2371" s="1075"/>
      <c r="AC2371" s="565"/>
      <c r="AD2371" s="565"/>
      <c r="AE2371" s="565"/>
      <c r="AF2371" s="565"/>
      <c r="AG2371" s="565"/>
      <c r="AH2371" s="1298"/>
      <c r="AI2371" s="561"/>
      <c r="AJ2371" s="1444"/>
      <c r="AK2371" s="1459"/>
    </row>
    <row r="2372" spans="1:37" ht="30" customHeight="1" x14ac:dyDescent="0.25">
      <c r="B2372" s="295" t="s">
        <v>117</v>
      </c>
      <c r="C2372" s="710"/>
      <c r="D2372" s="2199"/>
      <c r="E2372" s="419">
        <v>200</v>
      </c>
      <c r="F2372" s="2199">
        <f t="shared" si="951"/>
        <v>150</v>
      </c>
      <c r="G2372" s="2199">
        <v>4499</v>
      </c>
      <c r="H2372" s="2243">
        <f t="shared" si="950"/>
        <v>2999.333333333333</v>
      </c>
      <c r="I2372" s="2199"/>
      <c r="J2372" s="2199"/>
      <c r="K2372" s="2199"/>
      <c r="L2372" s="2199"/>
      <c r="M2372" s="2199"/>
      <c r="N2372" s="2199"/>
      <c r="O2372" s="2199"/>
      <c r="P2372" s="2199"/>
      <c r="Q2372" s="565"/>
      <c r="R2372" s="565"/>
      <c r="S2372" s="565"/>
      <c r="T2372" s="565"/>
      <c r="U2372" s="565"/>
      <c r="V2372" s="565"/>
      <c r="W2372" s="565"/>
      <c r="X2372" s="565"/>
      <c r="Y2372" s="565"/>
      <c r="Z2372" s="1202"/>
      <c r="AA2372" s="565"/>
      <c r="AB2372" s="1075"/>
      <c r="AC2372" s="565"/>
      <c r="AD2372" s="565"/>
      <c r="AE2372" s="565"/>
      <c r="AF2372" s="565"/>
      <c r="AG2372" s="565"/>
      <c r="AH2372" s="1298"/>
      <c r="AI2372" s="561"/>
      <c r="AJ2372" s="1444"/>
      <c r="AK2372" s="1459"/>
    </row>
    <row r="2373" spans="1:37" x14ac:dyDescent="0.25">
      <c r="A2373" s="239">
        <v>1</v>
      </c>
      <c r="B2373" s="289" t="s">
        <v>68</v>
      </c>
      <c r="C2373" s="710"/>
      <c r="D2373" s="2199"/>
      <c r="E2373" s="419">
        <v>5900</v>
      </c>
      <c r="F2373" s="2199">
        <f t="shared" si="951"/>
        <v>4425</v>
      </c>
      <c r="G2373" s="2199">
        <v>21761</v>
      </c>
      <c r="H2373" s="2243">
        <f t="shared" si="950"/>
        <v>491.77401129943502</v>
      </c>
      <c r="I2373" s="2199"/>
      <c r="J2373" s="2199"/>
      <c r="K2373" s="2199"/>
      <c r="L2373" s="2199"/>
      <c r="M2373" s="2199"/>
      <c r="N2373" s="2199"/>
      <c r="O2373" s="2199"/>
      <c r="P2373" s="2199"/>
      <c r="Q2373" s="565"/>
      <c r="R2373" s="565"/>
      <c r="S2373" s="565"/>
      <c r="T2373" s="565"/>
      <c r="U2373" s="565"/>
      <c r="V2373" s="565"/>
      <c r="W2373" s="565"/>
      <c r="X2373" s="565"/>
      <c r="Y2373" s="565"/>
      <c r="Z2373" s="1054"/>
      <c r="AA2373" s="565"/>
      <c r="AB2373" s="1075"/>
      <c r="AC2373" s="565"/>
      <c r="AD2373" s="565"/>
      <c r="AE2373" s="565"/>
      <c r="AF2373" s="565"/>
      <c r="AG2373" s="565"/>
      <c r="AH2373" s="2291"/>
      <c r="AI2373" s="561"/>
      <c r="AJ2373" s="1444"/>
      <c r="AK2373" s="1459"/>
    </row>
    <row r="2374" spans="1:37" x14ac:dyDescent="0.25">
      <c r="B2374" s="289" t="s">
        <v>391</v>
      </c>
      <c r="C2374" s="710"/>
      <c r="D2374" s="2199"/>
      <c r="E2374" s="419"/>
      <c r="F2374" s="2199">
        <f t="shared" si="951"/>
        <v>0</v>
      </c>
      <c r="G2374" s="2199">
        <v>37</v>
      </c>
      <c r="H2374" s="2243"/>
      <c r="I2374" s="2199"/>
      <c r="J2374" s="2199"/>
      <c r="K2374" s="2199"/>
      <c r="L2374" s="2199"/>
      <c r="M2374" s="2199"/>
      <c r="N2374" s="2199"/>
      <c r="O2374" s="2199"/>
      <c r="P2374" s="2199"/>
      <c r="Q2374" s="565"/>
      <c r="R2374" s="565"/>
      <c r="S2374" s="565"/>
      <c r="T2374" s="565"/>
      <c r="U2374" s="565"/>
      <c r="V2374" s="565"/>
      <c r="W2374" s="565"/>
      <c r="X2374" s="565"/>
      <c r="Y2374" s="565"/>
      <c r="Z2374" s="1054"/>
      <c r="AA2374" s="565"/>
      <c r="AB2374" s="1075"/>
      <c r="AC2374" s="565"/>
      <c r="AD2374" s="565"/>
      <c r="AE2374" s="565"/>
      <c r="AF2374" s="565"/>
      <c r="AG2374" s="565"/>
      <c r="AH2374" s="2291"/>
      <c r="AI2374" s="561"/>
      <c r="AJ2374" s="1444"/>
      <c r="AK2374" s="1459"/>
    </row>
    <row r="2375" spans="1:37" ht="30" x14ac:dyDescent="0.25">
      <c r="A2375" s="239">
        <v>1</v>
      </c>
      <c r="B2375" s="295" t="s">
        <v>125</v>
      </c>
      <c r="C2375" s="710"/>
      <c r="D2375" s="2199"/>
      <c r="E2375" s="419">
        <v>4000</v>
      </c>
      <c r="F2375" s="2199">
        <f t="shared" si="951"/>
        <v>3000</v>
      </c>
      <c r="G2375" s="2199">
        <v>2769</v>
      </c>
      <c r="H2375" s="2243">
        <f>G2375/F2375*100</f>
        <v>92.300000000000011</v>
      </c>
      <c r="I2375" s="2199"/>
      <c r="J2375" s="2199"/>
      <c r="K2375" s="2199"/>
      <c r="L2375" s="2199"/>
      <c r="M2375" s="2199"/>
      <c r="N2375" s="2199"/>
      <c r="O2375" s="2199"/>
      <c r="P2375" s="2199"/>
      <c r="Q2375" s="565"/>
      <c r="R2375" s="565"/>
      <c r="S2375" s="565"/>
      <c r="T2375" s="565"/>
      <c r="U2375" s="565"/>
      <c r="V2375" s="565"/>
      <c r="W2375" s="565"/>
      <c r="X2375" s="565"/>
      <c r="Y2375" s="565"/>
      <c r="Z2375" s="1054"/>
      <c r="AA2375" s="565"/>
      <c r="AB2375" s="1075"/>
      <c r="AC2375" s="565"/>
      <c r="AD2375" s="565"/>
      <c r="AE2375" s="565"/>
      <c r="AF2375" s="565"/>
      <c r="AG2375" s="565"/>
      <c r="AH2375" s="2291"/>
      <c r="AI2375" s="561"/>
      <c r="AJ2375" s="1444"/>
      <c r="AK2375" s="1459"/>
    </row>
    <row r="2376" spans="1:37" ht="45" x14ac:dyDescent="0.25">
      <c r="B2376" s="295" t="s">
        <v>406</v>
      </c>
      <c r="C2376" s="710"/>
      <c r="D2376" s="2199"/>
      <c r="E2376" s="419"/>
      <c r="F2376" s="2199">
        <f t="shared" si="951"/>
        <v>0</v>
      </c>
      <c r="G2376" s="2199">
        <v>32</v>
      </c>
      <c r="H2376" s="2243"/>
      <c r="I2376" s="2199"/>
      <c r="J2376" s="2199"/>
      <c r="K2376" s="2199"/>
      <c r="L2376" s="2199"/>
      <c r="M2376" s="2199"/>
      <c r="N2376" s="2199"/>
      <c r="O2376" s="2199"/>
      <c r="P2376" s="2199"/>
      <c r="Q2376" s="565"/>
      <c r="R2376" s="565"/>
      <c r="S2376" s="565"/>
      <c r="T2376" s="565"/>
      <c r="U2376" s="565"/>
      <c r="V2376" s="565"/>
      <c r="W2376" s="565"/>
      <c r="X2376" s="565"/>
      <c r="Y2376" s="565"/>
      <c r="Z2376" s="1054"/>
      <c r="AA2376" s="565"/>
      <c r="AB2376" s="1075"/>
      <c r="AC2376" s="565"/>
      <c r="AD2376" s="565"/>
      <c r="AE2376" s="565"/>
      <c r="AF2376" s="565"/>
      <c r="AG2376" s="565"/>
      <c r="AH2376" s="2291"/>
      <c r="AI2376" s="561"/>
      <c r="AJ2376" s="1444"/>
      <c r="AK2376" s="1459"/>
    </row>
    <row r="2377" spans="1:37" s="2696" customFormat="1" x14ac:dyDescent="0.25">
      <c r="B2377" s="295" t="s">
        <v>116</v>
      </c>
      <c r="C2377" s="710"/>
      <c r="D2377" s="2199"/>
      <c r="E2377" s="419">
        <v>500</v>
      </c>
      <c r="F2377" s="2199">
        <f t="shared" si="951"/>
        <v>375</v>
      </c>
      <c r="G2377" s="2199">
        <v>912</v>
      </c>
      <c r="H2377" s="2243">
        <f>G2377/F2377*100</f>
        <v>243.2</v>
      </c>
      <c r="I2377" s="2199"/>
      <c r="J2377" s="2199"/>
      <c r="K2377" s="2199"/>
      <c r="L2377" s="2199"/>
      <c r="M2377" s="2199"/>
      <c r="N2377" s="2199"/>
      <c r="O2377" s="2199"/>
      <c r="P2377" s="2199"/>
      <c r="Q2377" s="565"/>
      <c r="R2377" s="565"/>
      <c r="S2377" s="565"/>
      <c r="T2377" s="565"/>
      <c r="U2377" s="565"/>
      <c r="V2377" s="565"/>
      <c r="W2377" s="565"/>
      <c r="X2377" s="565"/>
      <c r="Y2377" s="565"/>
      <c r="Z2377" s="1054"/>
      <c r="AA2377" s="565"/>
      <c r="AB2377" s="1075"/>
      <c r="AC2377" s="565"/>
      <c r="AD2377" s="565"/>
      <c r="AE2377" s="565"/>
      <c r="AF2377" s="565"/>
      <c r="AG2377" s="565"/>
      <c r="AH2377" s="2291"/>
      <c r="AI2377" s="561"/>
      <c r="AJ2377" s="1444"/>
      <c r="AK2377" s="1459"/>
    </row>
    <row r="2378" spans="1:37" x14ac:dyDescent="0.25">
      <c r="B2378" s="295" t="s">
        <v>70</v>
      </c>
      <c r="C2378" s="711"/>
      <c r="D2378" s="2199"/>
      <c r="E2378" s="419">
        <v>7000</v>
      </c>
      <c r="F2378" s="2199">
        <f t="shared" si="951"/>
        <v>5250</v>
      </c>
      <c r="G2378" s="2199">
        <v>8849</v>
      </c>
      <c r="H2378" s="2243">
        <f>G2378/F2378*100</f>
        <v>168.55238095238093</v>
      </c>
      <c r="I2378" s="2199"/>
      <c r="J2378" s="2199"/>
      <c r="K2378" s="2199"/>
      <c r="L2378" s="2199"/>
      <c r="M2378" s="2199"/>
      <c r="N2378" s="2199"/>
      <c r="O2378" s="2199"/>
      <c r="P2378" s="2199"/>
      <c r="Q2378" s="565"/>
      <c r="R2378" s="565"/>
      <c r="S2378" s="565"/>
      <c r="T2378" s="565"/>
      <c r="U2378" s="565"/>
      <c r="V2378" s="565"/>
      <c r="W2378" s="565"/>
      <c r="X2378" s="565"/>
      <c r="Y2378" s="565"/>
      <c r="Z2378" s="1054"/>
      <c r="AA2378" s="565"/>
      <c r="AB2378" s="1075"/>
      <c r="AC2378" s="565"/>
      <c r="AD2378" s="565"/>
      <c r="AE2378" s="565"/>
      <c r="AF2378" s="565"/>
      <c r="AG2378" s="565"/>
      <c r="AH2378" s="2291"/>
      <c r="AI2378" s="561"/>
      <c r="AJ2378" s="1444"/>
      <c r="AK2378" s="1459"/>
    </row>
    <row r="2379" spans="1:37" ht="12.75" customHeight="1" x14ac:dyDescent="0.25">
      <c r="A2379" s="239">
        <v>1</v>
      </c>
      <c r="B2379" s="295" t="s">
        <v>399</v>
      </c>
      <c r="C2379" s="711"/>
      <c r="D2379" s="2199"/>
      <c r="E2379" s="419"/>
      <c r="F2379" s="2199">
        <f t="shared" si="951"/>
        <v>0</v>
      </c>
      <c r="G2379" s="2199">
        <v>122</v>
      </c>
      <c r="H2379" s="2243"/>
      <c r="I2379" s="2199"/>
      <c r="J2379" s="2199"/>
      <c r="K2379" s="2199"/>
      <c r="L2379" s="2199"/>
      <c r="M2379" s="2199"/>
      <c r="N2379" s="2199"/>
      <c r="O2379" s="2199"/>
      <c r="P2379" s="2199"/>
      <c r="Q2379" s="565"/>
      <c r="R2379" s="565"/>
      <c r="S2379" s="565"/>
      <c r="T2379" s="565"/>
      <c r="U2379" s="565"/>
      <c r="V2379" s="565"/>
      <c r="W2379" s="565"/>
      <c r="X2379" s="565"/>
      <c r="Y2379" s="565"/>
      <c r="Z2379" s="1054"/>
      <c r="AA2379" s="565"/>
      <c r="AB2379" s="1075"/>
      <c r="AC2379" s="565"/>
      <c r="AD2379" s="565"/>
      <c r="AE2379" s="565"/>
      <c r="AF2379" s="565"/>
      <c r="AG2379" s="565"/>
      <c r="AH2379" s="2291"/>
      <c r="AI2379" s="561"/>
      <c r="AJ2379" s="1444"/>
      <c r="AK2379" s="1459"/>
    </row>
    <row r="2380" spans="1:37" ht="30" x14ac:dyDescent="0.25">
      <c r="B2380" s="295" t="s">
        <v>282</v>
      </c>
      <c r="C2380" s="710"/>
      <c r="D2380" s="2199"/>
      <c r="E2380" s="419">
        <v>8800</v>
      </c>
      <c r="F2380" s="213">
        <f t="shared" si="951"/>
        <v>6600</v>
      </c>
      <c r="G2380" s="2199">
        <v>6769</v>
      </c>
      <c r="H2380" s="1393">
        <f>G2380/F2380*100</f>
        <v>102.56060606060606</v>
      </c>
      <c r="I2380" s="2199"/>
      <c r="J2380" s="2199"/>
      <c r="K2380" s="2199"/>
      <c r="L2380" s="2199"/>
      <c r="M2380" s="2199"/>
      <c r="N2380" s="2199"/>
      <c r="O2380" s="2199"/>
      <c r="P2380" s="2199"/>
      <c r="Q2380" s="565"/>
      <c r="R2380" s="565"/>
      <c r="S2380" s="565"/>
      <c r="T2380" s="565"/>
      <c r="U2380" s="565"/>
      <c r="V2380" s="565"/>
      <c r="W2380" s="565"/>
      <c r="X2380" s="565"/>
      <c r="Y2380" s="565"/>
      <c r="Z2380" s="1054"/>
      <c r="AA2380" s="565"/>
      <c r="AB2380" s="1075"/>
      <c r="AC2380" s="565"/>
      <c r="AD2380" s="565"/>
      <c r="AE2380" s="565"/>
      <c r="AF2380" s="565"/>
      <c r="AG2380" s="565"/>
      <c r="AH2380" s="2291"/>
      <c r="AI2380" s="561"/>
      <c r="AJ2380" s="1444"/>
      <c r="AK2380" s="1459"/>
    </row>
    <row r="2381" spans="1:37" ht="35.25" customHeight="1" x14ac:dyDescent="0.25">
      <c r="B2381" s="295" t="s">
        <v>402</v>
      </c>
      <c r="C2381" s="710"/>
      <c r="D2381" s="2199"/>
      <c r="E2381" s="419"/>
      <c r="F2381" s="213">
        <f t="shared" si="951"/>
        <v>0</v>
      </c>
      <c r="G2381" s="2199">
        <v>248</v>
      </c>
      <c r="H2381" s="1393"/>
      <c r="I2381" s="2199"/>
      <c r="J2381" s="2199"/>
      <c r="K2381" s="2199"/>
      <c r="L2381" s="2199"/>
      <c r="M2381" s="2199"/>
      <c r="N2381" s="2199"/>
      <c r="O2381" s="2199"/>
      <c r="P2381" s="2199"/>
      <c r="Q2381" s="565"/>
      <c r="R2381" s="565"/>
      <c r="S2381" s="565"/>
      <c r="T2381" s="565"/>
      <c r="U2381" s="565"/>
      <c r="V2381" s="565"/>
      <c r="W2381" s="565"/>
      <c r="X2381" s="565"/>
      <c r="Y2381" s="565"/>
      <c r="Z2381" s="1054"/>
      <c r="AA2381" s="565"/>
      <c r="AB2381" s="1075"/>
      <c r="AC2381" s="565"/>
      <c r="AD2381" s="565"/>
      <c r="AE2381" s="565"/>
      <c r="AF2381" s="565"/>
      <c r="AG2381" s="565"/>
      <c r="AH2381" s="2291"/>
      <c r="AI2381" s="561"/>
      <c r="AJ2381" s="1444"/>
      <c r="AK2381" s="1459"/>
    </row>
    <row r="2382" spans="1:37" ht="60" x14ac:dyDescent="0.25">
      <c r="A2382" s="239">
        <v>1</v>
      </c>
      <c r="B2382" s="295" t="s">
        <v>336</v>
      </c>
      <c r="C2382" s="711"/>
      <c r="D2382" s="2199"/>
      <c r="E2382" s="419">
        <v>12965</v>
      </c>
      <c r="F2382" s="2199">
        <f t="shared" si="951"/>
        <v>9724</v>
      </c>
      <c r="G2382" s="2199">
        <v>21316</v>
      </c>
      <c r="H2382" s="2243">
        <f>G2382/F2382*100</f>
        <v>219.21020156314276</v>
      </c>
      <c r="I2382" s="2199"/>
      <c r="J2382" s="2199"/>
      <c r="K2382" s="2199"/>
      <c r="L2382" s="2199"/>
      <c r="M2382" s="2199"/>
      <c r="N2382" s="2199"/>
      <c r="O2382" s="2199"/>
      <c r="P2382" s="2199"/>
      <c r="Q2382" s="565"/>
      <c r="R2382" s="565"/>
      <c r="S2382" s="565"/>
      <c r="T2382" s="565"/>
      <c r="U2382" s="565"/>
      <c r="V2382" s="565"/>
      <c r="W2382" s="565"/>
      <c r="X2382" s="565"/>
      <c r="Y2382" s="565"/>
      <c r="Z2382" s="1054"/>
      <c r="AA2382" s="565"/>
      <c r="AB2382" s="1075"/>
      <c r="AC2382" s="565"/>
      <c r="AD2382" s="565"/>
      <c r="AE2382" s="565"/>
      <c r="AF2382" s="565"/>
      <c r="AG2382" s="565"/>
      <c r="AH2382" s="2291"/>
      <c r="AI2382" s="561"/>
      <c r="AJ2382" s="1444"/>
      <c r="AK2382" s="1459"/>
    </row>
    <row r="2383" spans="1:37" ht="62.25" customHeight="1" x14ac:dyDescent="0.25">
      <c r="B2383" s="295" t="s">
        <v>396</v>
      </c>
      <c r="C2383" s="711"/>
      <c r="D2383" s="2199"/>
      <c r="E2383" s="419"/>
      <c r="F2383" s="2199">
        <f t="shared" si="951"/>
        <v>0</v>
      </c>
      <c r="G2383" s="2199">
        <v>3869</v>
      </c>
      <c r="H2383" s="2243"/>
      <c r="I2383" s="2199"/>
      <c r="J2383" s="2199"/>
      <c r="K2383" s="2199"/>
      <c r="L2383" s="2199"/>
      <c r="M2383" s="2199"/>
      <c r="N2383" s="2199"/>
      <c r="O2383" s="2199"/>
      <c r="P2383" s="2199"/>
      <c r="Q2383" s="565"/>
      <c r="R2383" s="565"/>
      <c r="S2383" s="565"/>
      <c r="T2383" s="565"/>
      <c r="U2383" s="565"/>
      <c r="V2383" s="565"/>
      <c r="W2383" s="565"/>
      <c r="X2383" s="565"/>
      <c r="Y2383" s="565"/>
      <c r="Z2383" s="1054"/>
      <c r="AA2383" s="565"/>
      <c r="AB2383" s="1075"/>
      <c r="AC2383" s="565"/>
      <c r="AD2383" s="565"/>
      <c r="AE2383" s="565"/>
      <c r="AF2383" s="565"/>
      <c r="AG2383" s="565"/>
      <c r="AH2383" s="2291"/>
      <c r="AI2383" s="561"/>
      <c r="AJ2383" s="1444"/>
      <c r="AK2383" s="1459"/>
    </row>
    <row r="2384" spans="1:37" ht="30" x14ac:dyDescent="0.25">
      <c r="A2384" s="239">
        <v>1</v>
      </c>
      <c r="B2384" s="295" t="s">
        <v>330</v>
      </c>
      <c r="C2384" s="710"/>
      <c r="D2384" s="2199"/>
      <c r="E2384" s="419">
        <v>500</v>
      </c>
      <c r="F2384" s="2199">
        <f t="shared" si="951"/>
        <v>375</v>
      </c>
      <c r="G2384" s="2199">
        <v>706</v>
      </c>
      <c r="H2384" s="2243">
        <f>G2384/F2384*100</f>
        <v>188.26666666666668</v>
      </c>
      <c r="I2384" s="2199"/>
      <c r="J2384" s="2199"/>
      <c r="K2384" s="2199"/>
      <c r="L2384" s="2199"/>
      <c r="M2384" s="2199"/>
      <c r="N2384" s="2199"/>
      <c r="O2384" s="2199"/>
      <c r="P2384" s="2199"/>
      <c r="Q2384" s="565"/>
      <c r="R2384" s="565"/>
      <c r="S2384" s="565"/>
      <c r="T2384" s="565"/>
      <c r="U2384" s="565"/>
      <c r="V2384" s="565"/>
      <c r="W2384" s="565"/>
      <c r="X2384" s="565"/>
      <c r="Y2384" s="565"/>
      <c r="Z2384" s="1054"/>
      <c r="AA2384" s="565"/>
      <c r="AB2384" s="1075"/>
      <c r="AC2384" s="565"/>
      <c r="AD2384" s="565"/>
      <c r="AE2384" s="565"/>
      <c r="AF2384" s="565"/>
      <c r="AG2384" s="565"/>
      <c r="AH2384" s="2291"/>
      <c r="AI2384" s="561"/>
      <c r="AJ2384" s="1444"/>
      <c r="AK2384" s="1459"/>
    </row>
    <row r="2385" spans="1:37" x14ac:dyDescent="0.25">
      <c r="B2385" s="295" t="s">
        <v>121</v>
      </c>
      <c r="C2385" s="712"/>
      <c r="D2385" s="2243"/>
      <c r="E2385" s="420">
        <v>200</v>
      </c>
      <c r="F2385" s="2243">
        <f t="shared" si="951"/>
        <v>150</v>
      </c>
      <c r="G2385" s="2243">
        <v>14</v>
      </c>
      <c r="H2385" s="2243">
        <f>G2385/F2385*100</f>
        <v>9.3333333333333339</v>
      </c>
      <c r="I2385" s="2243"/>
      <c r="J2385" s="2243"/>
      <c r="K2385" s="2243"/>
      <c r="L2385" s="2243"/>
      <c r="M2385" s="2243"/>
      <c r="N2385" s="2243"/>
      <c r="O2385" s="2243"/>
      <c r="P2385" s="2243"/>
      <c r="Q2385" s="566"/>
      <c r="R2385" s="566"/>
      <c r="S2385" s="566"/>
      <c r="T2385" s="566"/>
      <c r="U2385" s="566"/>
      <c r="V2385" s="566"/>
      <c r="W2385" s="566"/>
      <c r="X2385" s="566"/>
      <c r="Y2385" s="566"/>
      <c r="Z2385" s="1201"/>
      <c r="AA2385" s="566"/>
      <c r="AB2385" s="1491"/>
      <c r="AC2385" s="566"/>
      <c r="AD2385" s="566"/>
      <c r="AE2385" s="566"/>
      <c r="AF2385" s="566"/>
      <c r="AG2385" s="566"/>
      <c r="AH2385" s="2297"/>
      <c r="AI2385" s="1187"/>
      <c r="AJ2385" s="1444"/>
      <c r="AK2385" s="1459"/>
    </row>
    <row r="2386" spans="1:37" x14ac:dyDescent="0.25">
      <c r="A2386" s="239">
        <v>1</v>
      </c>
      <c r="B2386" s="295" t="s">
        <v>90</v>
      </c>
      <c r="C2386" s="966"/>
      <c r="D2386" s="2243"/>
      <c r="E2386" s="420">
        <v>200</v>
      </c>
      <c r="F2386" s="219">
        <f t="shared" si="951"/>
        <v>150</v>
      </c>
      <c r="G2386" s="2243">
        <v>58</v>
      </c>
      <c r="H2386" s="1393">
        <f>G2386/F2386*100</f>
        <v>38.666666666666664</v>
      </c>
      <c r="I2386" s="2243"/>
      <c r="J2386" s="2243"/>
      <c r="K2386" s="2243"/>
      <c r="L2386" s="2243"/>
      <c r="M2386" s="2243"/>
      <c r="N2386" s="2243"/>
      <c r="O2386" s="2243"/>
      <c r="P2386" s="2243"/>
      <c r="Q2386" s="566"/>
      <c r="R2386" s="566"/>
      <c r="S2386" s="566"/>
      <c r="T2386" s="566"/>
      <c r="U2386" s="566"/>
      <c r="V2386" s="566"/>
      <c r="W2386" s="566"/>
      <c r="X2386" s="566"/>
      <c r="Y2386" s="566"/>
      <c r="Z2386" s="1201"/>
      <c r="AA2386" s="566"/>
      <c r="AB2386" s="1491"/>
      <c r="AC2386" s="566"/>
      <c r="AD2386" s="566"/>
      <c r="AE2386" s="566"/>
      <c r="AF2386" s="566"/>
      <c r="AG2386" s="566"/>
      <c r="AH2386" s="2297"/>
      <c r="AI2386" s="1187"/>
      <c r="AJ2386" s="1444"/>
      <c r="AK2386" s="1459"/>
    </row>
    <row r="2387" spans="1:37" ht="30" x14ac:dyDescent="0.25">
      <c r="A2387" s="239">
        <v>1</v>
      </c>
      <c r="B2387" s="295" t="s">
        <v>278</v>
      </c>
      <c r="C2387" s="712"/>
      <c r="D2387" s="2243"/>
      <c r="E2387" s="420">
        <v>3000</v>
      </c>
      <c r="F2387" s="219">
        <f t="shared" si="951"/>
        <v>2250</v>
      </c>
      <c r="G2387" s="2243">
        <v>1353</v>
      </c>
      <c r="H2387" s="1393">
        <f>G2387/F2387*100</f>
        <v>60.13333333333334</v>
      </c>
      <c r="I2387" s="2243"/>
      <c r="J2387" s="2243"/>
      <c r="K2387" s="2243"/>
      <c r="L2387" s="2243"/>
      <c r="M2387" s="2243"/>
      <c r="N2387" s="2243"/>
      <c r="O2387" s="2243"/>
      <c r="P2387" s="2243"/>
      <c r="Q2387" s="566"/>
      <c r="R2387" s="566"/>
      <c r="S2387" s="566"/>
      <c r="T2387" s="566"/>
      <c r="U2387" s="566"/>
      <c r="V2387" s="566"/>
      <c r="W2387" s="566"/>
      <c r="X2387" s="566"/>
      <c r="Y2387" s="566"/>
      <c r="Z2387" s="1201"/>
      <c r="AA2387" s="566"/>
      <c r="AB2387" s="1491"/>
      <c r="AC2387" s="566"/>
      <c r="AD2387" s="566"/>
      <c r="AE2387" s="566"/>
      <c r="AF2387" s="566"/>
      <c r="AG2387" s="566"/>
      <c r="AH2387" s="2297"/>
      <c r="AI2387" s="1187"/>
      <c r="AJ2387" s="1444"/>
      <c r="AK2387" s="1459"/>
    </row>
    <row r="2388" spans="1:37" x14ac:dyDescent="0.25">
      <c r="A2388" s="239">
        <v>1</v>
      </c>
      <c r="B2388" s="295" t="s">
        <v>193</v>
      </c>
      <c r="C2388" s="712"/>
      <c r="D2388" s="2243"/>
      <c r="E2388" s="420">
        <v>3000</v>
      </c>
      <c r="F2388" s="219">
        <f t="shared" si="951"/>
        <v>2250</v>
      </c>
      <c r="G2388" s="2243">
        <v>5157</v>
      </c>
      <c r="H2388" s="1393">
        <f>G2388/F2388*100</f>
        <v>229.2</v>
      </c>
      <c r="I2388" s="2243"/>
      <c r="J2388" s="2243"/>
      <c r="K2388" s="2243"/>
      <c r="L2388" s="2243"/>
      <c r="M2388" s="2243"/>
      <c r="N2388" s="2243"/>
      <c r="O2388" s="2243"/>
      <c r="P2388" s="2243"/>
      <c r="Q2388" s="566"/>
      <c r="R2388" s="566"/>
      <c r="S2388" s="566"/>
      <c r="T2388" s="566"/>
      <c r="U2388" s="566"/>
      <c r="V2388" s="566"/>
      <c r="W2388" s="566"/>
      <c r="X2388" s="566"/>
      <c r="Y2388" s="566"/>
      <c r="Z2388" s="1201"/>
      <c r="AA2388" s="566"/>
      <c r="AB2388" s="1491"/>
      <c r="AC2388" s="566"/>
      <c r="AD2388" s="566"/>
      <c r="AE2388" s="566"/>
      <c r="AF2388" s="566"/>
      <c r="AG2388" s="566"/>
      <c r="AH2388" s="2297"/>
      <c r="AI2388" s="1187"/>
      <c r="AJ2388" s="1444"/>
      <c r="AK2388" s="1459"/>
    </row>
    <row r="2389" spans="1:37" ht="15.75" thickBot="1" x14ac:dyDescent="0.3">
      <c r="A2389" s="239">
        <v>1</v>
      </c>
      <c r="B2389" s="2305" t="s">
        <v>138</v>
      </c>
      <c r="C2389" s="2306"/>
      <c r="D2389" s="2300"/>
      <c r="E2389" s="514"/>
      <c r="F2389" s="514"/>
      <c r="G2389" s="514"/>
      <c r="H2389" s="392"/>
      <c r="I2389" s="2300"/>
      <c r="J2389" s="2300"/>
      <c r="K2389" s="2300"/>
      <c r="L2389" s="2300"/>
      <c r="M2389" s="2300"/>
      <c r="N2389" s="2300"/>
      <c r="O2389" s="2300"/>
      <c r="P2389" s="2300"/>
      <c r="Q2389" s="570">
        <f t="shared" ref="Q2389:AG2389" si="952">Q2367+Q2361</f>
        <v>159092.60074999998</v>
      </c>
      <c r="R2389" s="570">
        <f t="shared" ref="R2389:S2389" si="953">R2367+R2361</f>
        <v>159092.60074999998</v>
      </c>
      <c r="S2389" s="570">
        <f t="shared" si="953"/>
        <v>159092.60074999998</v>
      </c>
      <c r="T2389" s="570">
        <f t="shared" ref="T2389:U2389" si="954">T2367+T2361</f>
        <v>159092.60074999998</v>
      </c>
      <c r="U2389" s="570">
        <f t="shared" si="954"/>
        <v>159092.60074999998</v>
      </c>
      <c r="V2389" s="570">
        <f t="shared" ref="V2389:W2389" si="955">V2367+V2361</f>
        <v>159092.60074999998</v>
      </c>
      <c r="W2389" s="570">
        <f t="shared" si="955"/>
        <v>159092.60074999998</v>
      </c>
      <c r="X2389" s="570">
        <f t="shared" ref="X2389:Y2389" si="956">X2367+X2361</f>
        <v>163946.81079291928</v>
      </c>
      <c r="Y2389" s="570">
        <f t="shared" si="956"/>
        <v>163946.81079291928</v>
      </c>
      <c r="Z2389" s="1203">
        <f t="shared" si="952"/>
        <v>121261.13457966772</v>
      </c>
      <c r="AA2389" s="570">
        <f t="shared" si="952"/>
        <v>164596.07199999996</v>
      </c>
      <c r="AB2389" s="1077">
        <f t="shared" si="952"/>
        <v>0</v>
      </c>
      <c r="AC2389" s="570">
        <f t="shared" si="952"/>
        <v>6397.2185200000004</v>
      </c>
      <c r="AD2389" s="570">
        <f t="shared" si="952"/>
        <v>43334.937420332251</v>
      </c>
      <c r="AE2389" s="570">
        <f t="shared" si="952"/>
        <v>-100.0622</v>
      </c>
      <c r="AF2389" s="570">
        <f t="shared" si="952"/>
        <v>-1.3184100000000001</v>
      </c>
      <c r="AG2389" s="570">
        <f t="shared" si="952"/>
        <v>170991.97210999994</v>
      </c>
      <c r="AH2389" s="1299"/>
      <c r="AI2389" s="1241">
        <f t="shared" ref="AI2389" si="957">AI2367+AI2361</f>
        <v>0</v>
      </c>
      <c r="AJ2389" s="1444"/>
      <c r="AK2389" s="1459"/>
    </row>
    <row r="2390" spans="1:37" ht="15.75" thickBot="1" x14ac:dyDescent="0.3">
      <c r="A2390" s="239">
        <v>1</v>
      </c>
      <c r="B2390" s="2061" t="s">
        <v>314</v>
      </c>
      <c r="C2390" s="2062"/>
      <c r="D2390" s="2061"/>
      <c r="E2390" s="424"/>
      <c r="F2390" s="2061"/>
      <c r="G2390" s="2061"/>
      <c r="H2390" s="2061"/>
      <c r="I2390" s="2061"/>
      <c r="J2390" s="2061"/>
      <c r="K2390" s="2061"/>
      <c r="L2390" s="2061"/>
      <c r="M2390" s="2061"/>
      <c r="N2390" s="2061"/>
      <c r="O2390" s="2061"/>
      <c r="P2390" s="2061"/>
      <c r="Q2390" s="571">
        <f t="shared" ref="Q2390:Z2390" si="958">SUM(Q2389)</f>
        <v>159092.60074999998</v>
      </c>
      <c r="R2390" s="571">
        <f t="shared" si="958"/>
        <v>159092.60074999998</v>
      </c>
      <c r="S2390" s="571">
        <f t="shared" si="958"/>
        <v>159092.60074999998</v>
      </c>
      <c r="T2390" s="571">
        <f t="shared" si="958"/>
        <v>159092.60074999998</v>
      </c>
      <c r="U2390" s="571">
        <f t="shared" si="958"/>
        <v>159092.60074999998</v>
      </c>
      <c r="V2390" s="571">
        <f t="shared" ref="V2390:W2390" si="959">SUM(V2389)</f>
        <v>159092.60074999998</v>
      </c>
      <c r="W2390" s="571">
        <f t="shared" si="959"/>
        <v>159092.60074999998</v>
      </c>
      <c r="X2390" s="571">
        <f t="shared" ref="X2390:Y2390" si="960">SUM(X2389)</f>
        <v>163946.81079291928</v>
      </c>
      <c r="Y2390" s="571">
        <f t="shared" si="960"/>
        <v>163946.81079291928</v>
      </c>
      <c r="Z2390" s="1055">
        <f t="shared" si="958"/>
        <v>121261.13457966772</v>
      </c>
      <c r="AA2390" s="571">
        <f t="shared" ref="AA2390:AG2390" si="961">SUM(AA2389)</f>
        <v>164596.07199999996</v>
      </c>
      <c r="AB2390" s="1080">
        <f t="shared" si="961"/>
        <v>0</v>
      </c>
      <c r="AC2390" s="277">
        <f>SUM(AC2389)</f>
        <v>6397.2185200000004</v>
      </c>
      <c r="AD2390" s="571">
        <f t="shared" si="961"/>
        <v>43334.937420332251</v>
      </c>
      <c r="AE2390" s="571">
        <f t="shared" si="961"/>
        <v>-100.0622</v>
      </c>
      <c r="AF2390" s="571">
        <f t="shared" si="961"/>
        <v>-1.3184100000000001</v>
      </c>
      <c r="AG2390" s="571">
        <f t="shared" si="961"/>
        <v>170991.97210999994</v>
      </c>
      <c r="AH2390" s="2303"/>
      <c r="AI2390" s="1189">
        <f t="shared" ref="AI2390" si="962">SUM(AI2389)</f>
        <v>0</v>
      </c>
      <c r="AJ2390" s="1444"/>
      <c r="AK2390" s="1459"/>
    </row>
    <row r="2391" spans="1:37" ht="15.75" x14ac:dyDescent="0.25">
      <c r="A2391" s="239">
        <v>1</v>
      </c>
      <c r="B2391" s="2276" t="s">
        <v>465</v>
      </c>
      <c r="C2391" s="2287"/>
      <c r="D2391" s="2288"/>
      <c r="E2391" s="465"/>
      <c r="F2391" s="2288"/>
      <c r="G2391" s="2288"/>
      <c r="H2391" s="2288"/>
      <c r="I2391" s="2288"/>
      <c r="J2391" s="2288"/>
      <c r="K2391" s="2288"/>
      <c r="L2391" s="2288"/>
      <c r="M2391" s="2288"/>
      <c r="N2391" s="2288"/>
      <c r="O2391" s="2288"/>
      <c r="P2391" s="2288"/>
      <c r="Q2391" s="564"/>
      <c r="R2391" s="564"/>
      <c r="S2391" s="564"/>
      <c r="T2391" s="564"/>
      <c r="U2391" s="564"/>
      <c r="V2391" s="564"/>
      <c r="W2391" s="564"/>
      <c r="X2391" s="564"/>
      <c r="Y2391" s="564"/>
      <c r="Z2391" s="1053"/>
      <c r="AA2391" s="564"/>
      <c r="AB2391" s="1078"/>
      <c r="AC2391" s="564"/>
      <c r="AD2391" s="564"/>
      <c r="AE2391" s="564"/>
      <c r="AF2391" s="564"/>
      <c r="AG2391" s="564"/>
      <c r="AH2391" s="2289"/>
      <c r="AI2391" s="607"/>
      <c r="AJ2391" s="1444"/>
      <c r="AK2391" s="1459"/>
    </row>
    <row r="2392" spans="1:37" x14ac:dyDescent="0.25">
      <c r="A2392" s="239">
        <v>1</v>
      </c>
      <c r="B2392" s="2290" t="s">
        <v>14</v>
      </c>
      <c r="C2392" s="2290"/>
      <c r="D2392" s="2199"/>
      <c r="E2392" s="394"/>
      <c r="F2392" s="2199"/>
      <c r="G2392" s="2199"/>
      <c r="H2392" s="2199"/>
      <c r="I2392" s="2199"/>
      <c r="J2392" s="2199"/>
      <c r="K2392" s="2199"/>
      <c r="L2392" s="2199"/>
      <c r="M2392" s="2199"/>
      <c r="N2392" s="2199"/>
      <c r="O2392" s="2199"/>
      <c r="P2392" s="2199"/>
      <c r="Q2392" s="565"/>
      <c r="R2392" s="565"/>
      <c r="S2392" s="565"/>
      <c r="T2392" s="565"/>
      <c r="U2392" s="565"/>
      <c r="V2392" s="565"/>
      <c r="W2392" s="565"/>
      <c r="X2392" s="565"/>
      <c r="Y2392" s="565"/>
      <c r="Z2392" s="1054"/>
      <c r="AA2392" s="565"/>
      <c r="AB2392" s="1075"/>
      <c r="AC2392" s="565"/>
      <c r="AD2392" s="565"/>
      <c r="AE2392" s="565"/>
      <c r="AF2392" s="565"/>
      <c r="AG2392" s="565"/>
      <c r="AH2392" s="2291"/>
      <c r="AI2392" s="561"/>
      <c r="AJ2392" s="1444"/>
      <c r="AK2392" s="1459"/>
    </row>
    <row r="2393" spans="1:37" x14ac:dyDescent="0.25">
      <c r="A2393" s="239">
        <v>1</v>
      </c>
      <c r="B2393" s="2277" t="s">
        <v>136</v>
      </c>
      <c r="C2393" s="2278"/>
      <c r="D2393" s="2199"/>
      <c r="E2393" s="394">
        <f>SUM(E2394:E2394)</f>
        <v>50</v>
      </c>
      <c r="F2393" s="213">
        <f>SUM(F2394:F2394)</f>
        <v>38</v>
      </c>
      <c r="G2393" s="213">
        <f>SUM(G2394:G2394)</f>
        <v>0</v>
      </c>
      <c r="H2393" s="2199">
        <f>G2393/F2393*100</f>
        <v>0</v>
      </c>
      <c r="I2393" s="2199"/>
      <c r="J2393" s="2199"/>
      <c r="K2393" s="2199"/>
      <c r="L2393" s="2199"/>
      <c r="M2393" s="2199"/>
      <c r="N2393" s="2199"/>
      <c r="O2393" s="2199"/>
      <c r="P2393" s="2199"/>
      <c r="Q2393" s="565">
        <v>134.4915</v>
      </c>
      <c r="R2393" s="565">
        <v>134.4915</v>
      </c>
      <c r="S2393" s="565">
        <v>134.4915</v>
      </c>
      <c r="T2393" s="565">
        <v>134.4915</v>
      </c>
      <c r="U2393" s="565">
        <v>134.4915</v>
      </c>
      <c r="V2393" s="565">
        <v>134.4915</v>
      </c>
      <c r="W2393" s="565">
        <v>134.4915</v>
      </c>
      <c r="X2393" s="565">
        <v>134.4915</v>
      </c>
      <c r="Y2393" s="565">
        <v>134.4915</v>
      </c>
      <c r="Z2393" s="1054">
        <f>Q2393/12*$B$4+(R2393-Q2393)/11*8+(S2393-R2393)/10*7+(T2393-S2393)/9*6+(U2393-T2393)/8*5+(V2393-U2393)/7*4+(W2393-V2393)/6*3+(X2393-W2393)/5*2+(Y2393-X2393)/4*1</f>
        <v>100.86862500000001</v>
      </c>
      <c r="AA2393" s="565">
        <f>AG2393-AF2393-AC2393</f>
        <v>0</v>
      </c>
      <c r="AB2393" s="1075"/>
      <c r="AC2393" s="565"/>
      <c r="AD2393" s="565">
        <f>AA2393-Z2393</f>
        <v>-100.86862500000001</v>
      </c>
      <c r="AE2393" s="565"/>
      <c r="AF2393" s="565"/>
      <c r="AG2393" s="565"/>
      <c r="AH2393" s="1279">
        <f>SUM(AH2394:AH2394)</f>
        <v>0</v>
      </c>
      <c r="AI2393" s="561"/>
      <c r="AJ2393" s="1444"/>
      <c r="AK2393" s="1459"/>
    </row>
    <row r="2394" spans="1:37" ht="30" x14ac:dyDescent="0.25">
      <c r="B2394" s="9" t="s">
        <v>233</v>
      </c>
      <c r="C2394" s="1684"/>
      <c r="D2394" s="2288"/>
      <c r="E2394" s="1422">
        <v>50</v>
      </c>
      <c r="F2394" s="219">
        <f t="shared" ref="F2394" si="963">ROUND(E2394/12*$B$4,0)</f>
        <v>38</v>
      </c>
      <c r="G2394" s="1472"/>
      <c r="H2394" s="2199">
        <f>G2394/F2394*100</f>
        <v>0</v>
      </c>
      <c r="I2394" s="2299"/>
      <c r="J2394" s="2299"/>
      <c r="K2394" s="2299"/>
      <c r="L2394" s="2299"/>
      <c r="M2394" s="2299"/>
      <c r="N2394" s="2299"/>
      <c r="O2394" s="2299"/>
      <c r="P2394" s="2299"/>
      <c r="Q2394" s="567"/>
      <c r="R2394" s="567"/>
      <c r="S2394" s="567"/>
      <c r="T2394" s="567"/>
      <c r="U2394" s="567"/>
      <c r="V2394" s="567"/>
      <c r="W2394" s="567"/>
      <c r="X2394" s="567"/>
      <c r="Y2394" s="567"/>
      <c r="Z2394" s="1204"/>
      <c r="AA2394" s="567"/>
      <c r="AB2394" s="1642"/>
      <c r="AC2394" s="567"/>
      <c r="AD2394" s="567"/>
      <c r="AE2394" s="567"/>
      <c r="AF2394" s="567"/>
      <c r="AG2394" s="567"/>
      <c r="AH2394" s="1421"/>
      <c r="AI2394" s="1188"/>
      <c r="AJ2394" s="1444"/>
      <c r="AK2394" s="1459"/>
    </row>
    <row r="2395" spans="1:37" ht="15.75" thickBot="1" x14ac:dyDescent="0.3">
      <c r="A2395" s="239">
        <v>1</v>
      </c>
      <c r="B2395" s="2305" t="s">
        <v>138</v>
      </c>
      <c r="C2395" s="2306"/>
      <c r="D2395" s="2300"/>
      <c r="E2395" s="393"/>
      <c r="F2395" s="2301"/>
      <c r="G2395" s="2300"/>
      <c r="H2395" s="2281"/>
      <c r="I2395" s="2300"/>
      <c r="J2395" s="2300"/>
      <c r="K2395" s="2300"/>
      <c r="L2395" s="2300"/>
      <c r="M2395" s="2300"/>
      <c r="N2395" s="2300"/>
      <c r="O2395" s="2300"/>
      <c r="P2395" s="2300"/>
      <c r="Q2395" s="570">
        <f t="shared" ref="Q2395:AD2395" si="964">Q2393</f>
        <v>134.4915</v>
      </c>
      <c r="R2395" s="570">
        <f t="shared" ref="R2395:S2395" si="965">R2393</f>
        <v>134.4915</v>
      </c>
      <c r="S2395" s="570">
        <f t="shared" si="965"/>
        <v>134.4915</v>
      </c>
      <c r="T2395" s="570">
        <f t="shared" ref="T2395:U2395" si="966">T2393</f>
        <v>134.4915</v>
      </c>
      <c r="U2395" s="570">
        <f t="shared" si="966"/>
        <v>134.4915</v>
      </c>
      <c r="V2395" s="570">
        <f t="shared" ref="V2395:W2395" si="967">V2393</f>
        <v>134.4915</v>
      </c>
      <c r="W2395" s="570">
        <f t="shared" si="967"/>
        <v>134.4915</v>
      </c>
      <c r="X2395" s="570">
        <f t="shared" ref="X2395:Y2395" si="968">X2393</f>
        <v>134.4915</v>
      </c>
      <c r="Y2395" s="570">
        <f t="shared" si="968"/>
        <v>134.4915</v>
      </c>
      <c r="Z2395" s="1203">
        <f t="shared" si="964"/>
        <v>100.86862500000001</v>
      </c>
      <c r="AA2395" s="570">
        <f t="shared" si="964"/>
        <v>0</v>
      </c>
      <c r="AB2395" s="1077">
        <f t="shared" si="964"/>
        <v>0</v>
      </c>
      <c r="AC2395" s="570">
        <f t="shared" si="964"/>
        <v>0</v>
      </c>
      <c r="AD2395" s="570">
        <f t="shared" si="964"/>
        <v>-100.86862500000001</v>
      </c>
      <c r="AE2395" s="570"/>
      <c r="AF2395" s="570">
        <f>AF2393</f>
        <v>0</v>
      </c>
      <c r="AG2395" s="570">
        <f>AG2393</f>
        <v>0</v>
      </c>
      <c r="AH2395" s="2302"/>
      <c r="AI2395" s="1241">
        <f>AI2393</f>
        <v>0</v>
      </c>
      <c r="AJ2395" s="1444"/>
      <c r="AK2395" s="1459"/>
    </row>
    <row r="2396" spans="1:37" ht="15.75" thickBot="1" x14ac:dyDescent="0.3">
      <c r="A2396" s="239">
        <v>1</v>
      </c>
      <c r="B2396" s="2061" t="s">
        <v>314</v>
      </c>
      <c r="C2396" s="2062"/>
      <c r="D2396" s="2061"/>
      <c r="E2396" s="424"/>
      <c r="F2396" s="2061"/>
      <c r="G2396" s="2061"/>
      <c r="H2396" s="2061"/>
      <c r="I2396" s="2061"/>
      <c r="J2396" s="2061"/>
      <c r="K2396" s="2061"/>
      <c r="L2396" s="2061"/>
      <c r="M2396" s="2061"/>
      <c r="N2396" s="2061"/>
      <c r="O2396" s="2061"/>
      <c r="P2396" s="2061"/>
      <c r="Q2396" s="571">
        <f t="shared" ref="Q2396:AA2396" si="969">SUM(Q2395)</f>
        <v>134.4915</v>
      </c>
      <c r="R2396" s="571">
        <f t="shared" si="969"/>
        <v>134.4915</v>
      </c>
      <c r="S2396" s="571">
        <f t="shared" si="969"/>
        <v>134.4915</v>
      </c>
      <c r="T2396" s="571">
        <f t="shared" si="969"/>
        <v>134.4915</v>
      </c>
      <c r="U2396" s="571">
        <f t="shared" ref="U2396:V2396" si="970">SUM(U2395)</f>
        <v>134.4915</v>
      </c>
      <c r="V2396" s="571">
        <f t="shared" si="970"/>
        <v>134.4915</v>
      </c>
      <c r="W2396" s="571">
        <f t="shared" ref="W2396:X2396" si="971">SUM(W2395)</f>
        <v>134.4915</v>
      </c>
      <c r="X2396" s="571">
        <f t="shared" si="971"/>
        <v>134.4915</v>
      </c>
      <c r="Y2396" s="571">
        <f t="shared" ref="Y2396" si="972">SUM(Y2395)</f>
        <v>134.4915</v>
      </c>
      <c r="Z2396" s="1055">
        <f t="shared" si="969"/>
        <v>100.86862500000001</v>
      </c>
      <c r="AA2396" s="571">
        <f t="shared" si="969"/>
        <v>0</v>
      </c>
      <c r="AB2396" s="1080"/>
      <c r="AC2396" s="277"/>
      <c r="AD2396" s="571">
        <f>SUM(AD2395)</f>
        <v>-100.86862500000001</v>
      </c>
      <c r="AE2396" s="571"/>
      <c r="AF2396" s="571">
        <f>SUM(AF2395)</f>
        <v>0</v>
      </c>
      <c r="AG2396" s="571">
        <f>SUM(AG2395)</f>
        <v>0</v>
      </c>
      <c r="AH2396" s="2303"/>
      <c r="AI2396" s="1189">
        <f>SUM(AI2395)</f>
        <v>0</v>
      </c>
      <c r="AJ2396" s="1444"/>
      <c r="AK2396" s="1459"/>
    </row>
    <row r="2397" spans="1:37" ht="31.5" x14ac:dyDescent="0.25">
      <c r="A2397" s="239">
        <v>1</v>
      </c>
      <c r="B2397" s="2276" t="s">
        <v>466</v>
      </c>
      <c r="C2397" s="2287"/>
      <c r="D2397" s="374"/>
      <c r="E2397" s="435"/>
      <c r="F2397" s="374"/>
      <c r="G2397" s="374"/>
      <c r="H2397" s="374"/>
      <c r="I2397" s="374"/>
      <c r="J2397" s="374"/>
      <c r="K2397" s="374"/>
      <c r="L2397" s="374"/>
      <c r="M2397" s="374"/>
      <c r="N2397" s="374"/>
      <c r="O2397" s="374"/>
      <c r="P2397" s="374"/>
      <c r="Q2397" s="564"/>
      <c r="R2397" s="564"/>
      <c r="S2397" s="564"/>
      <c r="T2397" s="564"/>
      <c r="U2397" s="564"/>
      <c r="V2397" s="564"/>
      <c r="W2397" s="564"/>
      <c r="X2397" s="564"/>
      <c r="Y2397" s="564"/>
      <c r="Z2397" s="1053"/>
      <c r="AA2397" s="564"/>
      <c r="AB2397" s="1078"/>
      <c r="AC2397" s="564"/>
      <c r="AD2397" s="564"/>
      <c r="AE2397" s="564"/>
      <c r="AF2397" s="564"/>
      <c r="AG2397" s="564"/>
      <c r="AH2397" s="1244"/>
      <c r="AI2397" s="607"/>
      <c r="AJ2397" s="1444"/>
      <c r="AK2397" s="1459"/>
    </row>
    <row r="2398" spans="1:37" x14ac:dyDescent="0.25">
      <c r="A2398" s="239">
        <v>1</v>
      </c>
      <c r="B2398" s="792" t="s">
        <v>206</v>
      </c>
      <c r="C2398" s="2307"/>
      <c r="D2398" s="368"/>
      <c r="E2398" s="415"/>
      <c r="F2398" s="368"/>
      <c r="G2398" s="368"/>
      <c r="H2398" s="368"/>
      <c r="I2398" s="368"/>
      <c r="J2398" s="368"/>
      <c r="K2398" s="368"/>
      <c r="L2398" s="368"/>
      <c r="M2398" s="368"/>
      <c r="N2398" s="368"/>
      <c r="O2398" s="368"/>
      <c r="P2398" s="368"/>
      <c r="Q2398" s="565">
        <v>8994.34</v>
      </c>
      <c r="R2398" s="565">
        <v>8994.34</v>
      </c>
      <c r="S2398" s="565">
        <v>8994.34</v>
      </c>
      <c r="T2398" s="565">
        <v>8994.34</v>
      </c>
      <c r="U2398" s="565">
        <v>8994.34</v>
      </c>
      <c r="V2398" s="565">
        <v>8994.34</v>
      </c>
      <c r="W2398" s="565">
        <v>8994.34</v>
      </c>
      <c r="X2398" s="565">
        <v>8994.34</v>
      </c>
      <c r="Y2398" s="565">
        <v>13943.057000000001</v>
      </c>
      <c r="Z2398" s="1202">
        <f>Q2398/12*$B$4+(R2398-Q2398)/11*8+(S2398-R2398)/10*7+(T2398-S2398)/9*6+(U2398-T2398)/8*5+(V2398-U2398)/7*4+(W2398-V2398)/6*3+(X2398-W2398)/5*2+(Y2398-X2398)/4*1</f>
        <v>7982.9342500000002</v>
      </c>
      <c r="AA2398" s="565">
        <f>AG2398-AF2398-AC2398</f>
        <v>12077.738529999999</v>
      </c>
      <c r="AB2398" s="1075"/>
      <c r="AC2398" s="565"/>
      <c r="AD2398" s="565">
        <f>AA2398-Z2398</f>
        <v>4094.8042799999985</v>
      </c>
      <c r="AE2398" s="565"/>
      <c r="AF2398" s="565">
        <v>0</v>
      </c>
      <c r="AG2398" s="565">
        <v>12077.738529999999</v>
      </c>
      <c r="AH2398" s="1263"/>
      <c r="AI2398" s="561"/>
      <c r="AJ2398" s="1444"/>
      <c r="AK2398" s="1459"/>
    </row>
    <row r="2399" spans="1:37" ht="29.25" x14ac:dyDescent="0.25">
      <c r="A2399" s="239">
        <v>1</v>
      </c>
      <c r="B2399" s="779" t="s">
        <v>359</v>
      </c>
      <c r="C2399" s="2095"/>
      <c r="D2399" s="368"/>
      <c r="E2399" s="1043">
        <f>E2400+E2403+E2404+E2405</f>
        <v>17374</v>
      </c>
      <c r="F2399" s="368">
        <f>F2400+F2403+F2404+F2405</f>
        <v>13206</v>
      </c>
      <c r="G2399" s="368">
        <f>G2400+G2403+G2404+G2405</f>
        <v>14629</v>
      </c>
      <c r="H2399" s="368">
        <f>G2399/F2399*100</f>
        <v>110.77540511888535</v>
      </c>
      <c r="I2399" s="368"/>
      <c r="J2399" s="368"/>
      <c r="K2399" s="368"/>
      <c r="L2399" s="368"/>
      <c r="M2399" s="368"/>
      <c r="N2399" s="368"/>
      <c r="O2399" s="368"/>
      <c r="P2399" s="368"/>
      <c r="Q2399" s="565"/>
      <c r="R2399" s="565"/>
      <c r="S2399" s="565"/>
      <c r="T2399" s="565"/>
      <c r="U2399" s="565"/>
      <c r="V2399" s="565"/>
      <c r="W2399" s="565"/>
      <c r="X2399" s="565"/>
      <c r="Y2399" s="565"/>
      <c r="Z2399" s="1054"/>
      <c r="AA2399" s="565"/>
      <c r="AB2399" s="1075"/>
      <c r="AC2399" s="565"/>
      <c r="AD2399" s="565"/>
      <c r="AE2399" s="565"/>
      <c r="AF2399" s="565"/>
      <c r="AG2399" s="565"/>
      <c r="AH2399" s="1263">
        <f>AH2400+AH2403+AH2404+AH2405</f>
        <v>0</v>
      </c>
      <c r="AI2399" s="561"/>
      <c r="AJ2399" s="1444"/>
      <c r="AK2399" s="1459"/>
    </row>
    <row r="2400" spans="1:37" ht="30" x14ac:dyDescent="0.25">
      <c r="A2400" s="239">
        <v>1</v>
      </c>
      <c r="B2400" s="793" t="s">
        <v>348</v>
      </c>
      <c r="C2400" s="2095"/>
      <c r="D2400" s="368"/>
      <c r="E2400" s="1043">
        <f>E2401+E2402</f>
        <v>16674</v>
      </c>
      <c r="F2400" s="368">
        <f>F2401+F2402</f>
        <v>12506</v>
      </c>
      <c r="G2400" s="368">
        <f>G2401+G2402</f>
        <v>14629</v>
      </c>
      <c r="H2400" s="368">
        <f>G2400/F2400*100</f>
        <v>116.97585159123621</v>
      </c>
      <c r="I2400" s="368"/>
      <c r="J2400" s="368"/>
      <c r="K2400" s="368"/>
      <c r="L2400" s="368"/>
      <c r="M2400" s="368"/>
      <c r="N2400" s="368"/>
      <c r="O2400" s="368"/>
      <c r="P2400" s="368"/>
      <c r="Q2400" s="565"/>
      <c r="R2400" s="565"/>
      <c r="S2400" s="565"/>
      <c r="T2400" s="565"/>
      <c r="U2400" s="565"/>
      <c r="V2400" s="565"/>
      <c r="W2400" s="565"/>
      <c r="X2400" s="565"/>
      <c r="Y2400" s="565"/>
      <c r="Z2400" s="1054"/>
      <c r="AA2400" s="565"/>
      <c r="AB2400" s="1075"/>
      <c r="AC2400" s="565"/>
      <c r="AD2400" s="565"/>
      <c r="AE2400" s="565"/>
      <c r="AF2400" s="565"/>
      <c r="AG2400" s="565"/>
      <c r="AH2400" s="1263">
        <f>AH2401+AH2402</f>
        <v>0</v>
      </c>
      <c r="AI2400" s="561"/>
      <c r="AJ2400" s="1444"/>
      <c r="AK2400" s="1459"/>
    </row>
    <row r="2401" spans="1:37" x14ac:dyDescent="0.25">
      <c r="A2401" s="239">
        <v>1</v>
      </c>
      <c r="B2401" s="4" t="s">
        <v>349</v>
      </c>
      <c r="C2401" s="2095"/>
      <c r="D2401" s="368"/>
      <c r="E2401" s="1152">
        <v>1150</v>
      </c>
      <c r="F2401" s="368">
        <f>ROUND(E2401/12*$B$4,0)</f>
        <v>863</v>
      </c>
      <c r="G2401" s="368">
        <v>650</v>
      </c>
      <c r="H2401" s="368">
        <f>G2401/F2401*100</f>
        <v>75.318655851680177</v>
      </c>
      <c r="I2401" s="368"/>
      <c r="J2401" s="368"/>
      <c r="K2401" s="368"/>
      <c r="L2401" s="368"/>
      <c r="M2401" s="368"/>
      <c r="N2401" s="368"/>
      <c r="O2401" s="368"/>
      <c r="P2401" s="368"/>
      <c r="Q2401" s="565"/>
      <c r="R2401" s="565"/>
      <c r="S2401" s="565"/>
      <c r="T2401" s="565"/>
      <c r="U2401" s="565"/>
      <c r="V2401" s="565"/>
      <c r="W2401" s="565"/>
      <c r="X2401" s="565"/>
      <c r="Y2401" s="565"/>
      <c r="Z2401" s="1054"/>
      <c r="AA2401" s="565"/>
      <c r="AB2401" s="1075"/>
      <c r="AC2401" s="565"/>
      <c r="AD2401" s="565"/>
      <c r="AE2401" s="565"/>
      <c r="AF2401" s="565"/>
      <c r="AG2401" s="565"/>
      <c r="AH2401" s="1263"/>
      <c r="AI2401" s="561"/>
      <c r="AJ2401" s="1444"/>
      <c r="AK2401" s="1459"/>
    </row>
    <row r="2402" spans="1:37" ht="60" x14ac:dyDescent="0.25">
      <c r="A2402" s="239">
        <v>1</v>
      </c>
      <c r="B2402" s="4" t="s">
        <v>350</v>
      </c>
      <c r="C2402" s="2095"/>
      <c r="D2402" s="368"/>
      <c r="E2402" s="1152">
        <v>15524</v>
      </c>
      <c r="F2402" s="368">
        <f>ROUND(E2402/12*$B$4,0)</f>
        <v>11643</v>
      </c>
      <c r="G2402" s="368">
        <v>13979</v>
      </c>
      <c r="H2402" s="368">
        <f>G2402/F2402*100</f>
        <v>120.06355750236193</v>
      </c>
      <c r="I2402" s="368"/>
      <c r="J2402" s="368"/>
      <c r="K2402" s="368"/>
      <c r="L2402" s="368"/>
      <c r="M2402" s="368"/>
      <c r="N2402" s="368"/>
      <c r="O2402" s="368"/>
      <c r="P2402" s="368"/>
      <c r="Q2402" s="565"/>
      <c r="R2402" s="565"/>
      <c r="S2402" s="565"/>
      <c r="T2402" s="565"/>
      <c r="U2402" s="565"/>
      <c r="V2402" s="565"/>
      <c r="W2402" s="565"/>
      <c r="X2402" s="565"/>
      <c r="Y2402" s="565"/>
      <c r="Z2402" s="1054"/>
      <c r="AA2402" s="565"/>
      <c r="AB2402" s="1075"/>
      <c r="AC2402" s="565"/>
      <c r="AD2402" s="565"/>
      <c r="AE2402" s="565"/>
      <c r="AF2402" s="565"/>
      <c r="AG2402" s="565"/>
      <c r="AH2402" s="1263"/>
      <c r="AI2402" s="561"/>
      <c r="AJ2402" s="1444"/>
      <c r="AK2402" s="1459"/>
    </row>
    <row r="2403" spans="1:37" ht="75" x14ac:dyDescent="0.25">
      <c r="A2403" s="239">
        <v>1</v>
      </c>
      <c r="B2403" s="4" t="s">
        <v>351</v>
      </c>
      <c r="C2403" s="2095"/>
      <c r="D2403" s="368"/>
      <c r="E2403" s="1043"/>
      <c r="F2403" s="368"/>
      <c r="G2403" s="368"/>
      <c r="H2403" s="368"/>
      <c r="I2403" s="368"/>
      <c r="J2403" s="368"/>
      <c r="K2403" s="368"/>
      <c r="L2403" s="368"/>
      <c r="M2403" s="368"/>
      <c r="N2403" s="368"/>
      <c r="O2403" s="368"/>
      <c r="P2403" s="368"/>
      <c r="Q2403" s="565"/>
      <c r="R2403" s="565"/>
      <c r="S2403" s="565"/>
      <c r="T2403" s="565"/>
      <c r="U2403" s="565"/>
      <c r="V2403" s="565"/>
      <c r="W2403" s="565"/>
      <c r="X2403" s="565"/>
      <c r="Y2403" s="565"/>
      <c r="Z2403" s="1054"/>
      <c r="AA2403" s="565"/>
      <c r="AB2403" s="1075"/>
      <c r="AC2403" s="565"/>
      <c r="AD2403" s="565"/>
      <c r="AE2403" s="565"/>
      <c r="AF2403" s="565"/>
      <c r="AG2403" s="565"/>
      <c r="AH2403" s="1263"/>
      <c r="AI2403" s="561"/>
      <c r="AJ2403" s="1444"/>
      <c r="AK2403" s="1459"/>
    </row>
    <row r="2404" spans="1:37" ht="45" x14ac:dyDescent="0.25">
      <c r="A2404" s="239">
        <v>1</v>
      </c>
      <c r="B2404" s="794" t="s">
        <v>352</v>
      </c>
      <c r="C2404" s="2095"/>
      <c r="D2404" s="368"/>
      <c r="E2404" s="1151"/>
      <c r="F2404" s="368">
        <f>ROUND(E2404/12*$B$4,0)</f>
        <v>0</v>
      </c>
      <c r="G2404" s="368"/>
      <c r="H2404" s="368"/>
      <c r="I2404" s="368"/>
      <c r="J2404" s="368"/>
      <c r="K2404" s="368"/>
      <c r="L2404" s="368"/>
      <c r="M2404" s="368"/>
      <c r="N2404" s="368"/>
      <c r="O2404" s="368"/>
      <c r="P2404" s="368"/>
      <c r="Q2404" s="565"/>
      <c r="R2404" s="565"/>
      <c r="S2404" s="565"/>
      <c r="T2404" s="565"/>
      <c r="U2404" s="565"/>
      <c r="V2404" s="565"/>
      <c r="W2404" s="565"/>
      <c r="X2404" s="565"/>
      <c r="Y2404" s="565"/>
      <c r="Z2404" s="1054"/>
      <c r="AA2404" s="565"/>
      <c r="AB2404" s="1075"/>
      <c r="AC2404" s="565"/>
      <c r="AD2404" s="565"/>
      <c r="AE2404" s="565"/>
      <c r="AF2404" s="565"/>
      <c r="AG2404" s="565"/>
      <c r="AH2404" s="1263"/>
      <c r="AI2404" s="561"/>
      <c r="AJ2404" s="1444"/>
      <c r="AK2404" s="1459"/>
    </row>
    <row r="2405" spans="1:37" ht="105" x14ac:dyDescent="0.25">
      <c r="B2405" s="794" t="s">
        <v>532</v>
      </c>
      <c r="C2405" s="2095"/>
      <c r="D2405" s="368"/>
      <c r="E2405" s="1151">
        <v>700</v>
      </c>
      <c r="F2405" s="368">
        <f>E2405/2*2</f>
        <v>700</v>
      </c>
      <c r="G2405" s="368"/>
      <c r="H2405" s="368"/>
      <c r="I2405" s="368"/>
      <c r="J2405" s="368"/>
      <c r="K2405" s="368"/>
      <c r="L2405" s="368"/>
      <c r="M2405" s="368"/>
      <c r="N2405" s="368"/>
      <c r="O2405" s="368"/>
      <c r="P2405" s="368"/>
      <c r="Q2405" s="565"/>
      <c r="R2405" s="565"/>
      <c r="S2405" s="565"/>
      <c r="T2405" s="565"/>
      <c r="U2405" s="565"/>
      <c r="V2405" s="565"/>
      <c r="W2405" s="565"/>
      <c r="X2405" s="565"/>
      <c r="Y2405" s="565"/>
      <c r="Z2405" s="1054"/>
      <c r="AA2405" s="565"/>
      <c r="AB2405" s="1075"/>
      <c r="AC2405" s="565"/>
      <c r="AD2405" s="565"/>
      <c r="AE2405" s="565"/>
      <c r="AF2405" s="565"/>
      <c r="AG2405" s="565"/>
      <c r="AH2405" s="1263"/>
      <c r="AI2405" s="561"/>
      <c r="AJ2405" s="1444"/>
      <c r="AK2405" s="1459"/>
    </row>
    <row r="2406" spans="1:37" ht="29.25" x14ac:dyDescent="0.25">
      <c r="A2406" s="239">
        <v>1</v>
      </c>
      <c r="B2406" s="779" t="s">
        <v>360</v>
      </c>
      <c r="C2406" s="2095"/>
      <c r="D2406" s="368"/>
      <c r="E2406" s="1043">
        <f>E2407</f>
        <v>0</v>
      </c>
      <c r="F2406" s="368"/>
      <c r="G2406" s="368"/>
      <c r="H2406" s="368"/>
      <c r="I2406" s="368"/>
      <c r="J2406" s="368"/>
      <c r="K2406" s="368"/>
      <c r="L2406" s="368"/>
      <c r="M2406" s="368"/>
      <c r="N2406" s="368"/>
      <c r="O2406" s="368"/>
      <c r="P2406" s="368"/>
      <c r="Q2406" s="565"/>
      <c r="R2406" s="565"/>
      <c r="S2406" s="565"/>
      <c r="T2406" s="565"/>
      <c r="U2406" s="565"/>
      <c r="V2406" s="565"/>
      <c r="W2406" s="565"/>
      <c r="X2406" s="565"/>
      <c r="Y2406" s="565"/>
      <c r="Z2406" s="1054"/>
      <c r="AA2406" s="565"/>
      <c r="AB2406" s="1075"/>
      <c r="AC2406" s="565"/>
      <c r="AD2406" s="565"/>
      <c r="AE2406" s="565"/>
      <c r="AF2406" s="565"/>
      <c r="AG2406" s="565"/>
      <c r="AH2406" s="1263"/>
      <c r="AI2406" s="561"/>
      <c r="AJ2406" s="1444"/>
      <c r="AK2406" s="1459"/>
    </row>
    <row r="2407" spans="1:37" x14ac:dyDescent="0.25">
      <c r="A2407" s="239">
        <v>1</v>
      </c>
      <c r="B2407" s="779" t="s">
        <v>375</v>
      </c>
      <c r="C2407" s="2095"/>
      <c r="D2407" s="368"/>
      <c r="E2407" s="1043"/>
      <c r="F2407" s="368"/>
      <c r="G2407" s="368"/>
      <c r="H2407" s="368"/>
      <c r="I2407" s="368"/>
      <c r="J2407" s="368"/>
      <c r="K2407" s="368"/>
      <c r="L2407" s="368"/>
      <c r="M2407" s="368"/>
      <c r="N2407" s="368"/>
      <c r="O2407" s="368"/>
      <c r="P2407" s="368"/>
      <c r="Q2407" s="565"/>
      <c r="R2407" s="565"/>
      <c r="S2407" s="565"/>
      <c r="T2407" s="565"/>
      <c r="U2407" s="565"/>
      <c r="V2407" s="565"/>
      <c r="W2407" s="565"/>
      <c r="X2407" s="565"/>
      <c r="Y2407" s="565"/>
      <c r="Z2407" s="1054"/>
      <c r="AA2407" s="565"/>
      <c r="AB2407" s="1075"/>
      <c r="AC2407" s="565"/>
      <c r="AD2407" s="565"/>
      <c r="AE2407" s="565"/>
      <c r="AF2407" s="565"/>
      <c r="AG2407" s="565"/>
      <c r="AH2407" s="1263"/>
      <c r="AI2407" s="561"/>
      <c r="AJ2407" s="1444"/>
      <c r="AK2407" s="1459"/>
    </row>
    <row r="2408" spans="1:37" x14ac:dyDescent="0.25">
      <c r="A2408" s="239">
        <v>1</v>
      </c>
      <c r="B2408" s="4" t="s">
        <v>376</v>
      </c>
      <c r="C2408" s="2095"/>
      <c r="D2408" s="368"/>
      <c r="E2408" s="1043"/>
      <c r="F2408" s="368"/>
      <c r="G2408" s="368"/>
      <c r="H2408" s="368"/>
      <c r="I2408" s="368"/>
      <c r="J2408" s="368"/>
      <c r="K2408" s="368"/>
      <c r="L2408" s="368"/>
      <c r="M2408" s="368"/>
      <c r="N2408" s="368"/>
      <c r="O2408" s="368"/>
      <c r="P2408" s="368"/>
      <c r="Q2408" s="565"/>
      <c r="R2408" s="565"/>
      <c r="S2408" s="565"/>
      <c r="T2408" s="565"/>
      <c r="U2408" s="565"/>
      <c r="V2408" s="565"/>
      <c r="W2408" s="565"/>
      <c r="X2408" s="565"/>
      <c r="Y2408" s="565"/>
      <c r="Z2408" s="1054"/>
      <c r="AA2408" s="565"/>
      <c r="AB2408" s="1075"/>
      <c r="AC2408" s="565"/>
      <c r="AD2408" s="565"/>
      <c r="AE2408" s="565"/>
      <c r="AF2408" s="565"/>
      <c r="AG2408" s="565"/>
      <c r="AH2408" s="1263"/>
      <c r="AI2408" s="561"/>
      <c r="AJ2408" s="1444"/>
      <c r="AK2408" s="1459"/>
    </row>
    <row r="2409" spans="1:37" x14ac:dyDescent="0.25">
      <c r="A2409" s="239">
        <v>1</v>
      </c>
      <c r="B2409" s="795" t="s">
        <v>377</v>
      </c>
      <c r="C2409" s="2095"/>
      <c r="D2409" s="368"/>
      <c r="E2409" s="1043"/>
      <c r="F2409" s="368"/>
      <c r="G2409" s="368"/>
      <c r="H2409" s="368"/>
      <c r="I2409" s="368"/>
      <c r="J2409" s="368"/>
      <c r="K2409" s="368"/>
      <c r="L2409" s="368"/>
      <c r="M2409" s="368"/>
      <c r="N2409" s="368"/>
      <c r="O2409" s="368"/>
      <c r="P2409" s="368"/>
      <c r="Q2409" s="565"/>
      <c r="R2409" s="565"/>
      <c r="S2409" s="565"/>
      <c r="T2409" s="565"/>
      <c r="U2409" s="565"/>
      <c r="V2409" s="565"/>
      <c r="W2409" s="565"/>
      <c r="X2409" s="565"/>
      <c r="Y2409" s="565"/>
      <c r="Z2409" s="1054"/>
      <c r="AA2409" s="565"/>
      <c r="AB2409" s="1075"/>
      <c r="AC2409" s="565"/>
      <c r="AD2409" s="565"/>
      <c r="AE2409" s="565"/>
      <c r="AF2409" s="565"/>
      <c r="AG2409" s="565"/>
      <c r="AH2409" s="1263"/>
      <c r="AI2409" s="561"/>
      <c r="AJ2409" s="1444"/>
      <c r="AK2409" s="1459"/>
    </row>
    <row r="2410" spans="1:37" ht="43.5" x14ac:dyDescent="0.25">
      <c r="A2410" s="239">
        <v>1</v>
      </c>
      <c r="B2410" s="779" t="s">
        <v>353</v>
      </c>
      <c r="C2410" s="2095"/>
      <c r="D2410" s="368"/>
      <c r="E2410" s="415"/>
      <c r="F2410" s="368"/>
      <c r="G2410" s="368"/>
      <c r="H2410" s="368"/>
      <c r="I2410" s="368"/>
      <c r="J2410" s="368"/>
      <c r="K2410" s="368"/>
      <c r="L2410" s="368"/>
      <c r="M2410" s="368"/>
      <c r="N2410" s="368"/>
      <c r="O2410" s="368"/>
      <c r="P2410" s="368"/>
      <c r="Q2410" s="565"/>
      <c r="R2410" s="565"/>
      <c r="S2410" s="565"/>
      <c r="T2410" s="565"/>
      <c r="U2410" s="565"/>
      <c r="V2410" s="565"/>
      <c r="W2410" s="565"/>
      <c r="X2410" s="565"/>
      <c r="Y2410" s="565"/>
      <c r="Z2410" s="1054"/>
      <c r="AA2410" s="565"/>
      <c r="AB2410" s="1075"/>
      <c r="AC2410" s="565"/>
      <c r="AD2410" s="565"/>
      <c r="AE2410" s="565"/>
      <c r="AF2410" s="565"/>
      <c r="AG2410" s="565"/>
      <c r="AH2410" s="1263"/>
      <c r="AI2410" s="561"/>
      <c r="AJ2410" s="1444"/>
      <c r="AK2410" s="1459"/>
    </row>
    <row r="2411" spans="1:37" x14ac:dyDescent="0.25">
      <c r="A2411" s="239">
        <v>1</v>
      </c>
      <c r="B2411" s="763" t="s">
        <v>234</v>
      </c>
      <c r="C2411" s="2095"/>
      <c r="D2411" s="368"/>
      <c r="E2411" s="796">
        <f>SUM(E2412:E2415)</f>
        <v>25015</v>
      </c>
      <c r="F2411" s="796">
        <f>SUM(F2412:F2415)</f>
        <v>18761</v>
      </c>
      <c r="G2411" s="796">
        <f>SUM(G2412:G2415)</f>
        <v>17931</v>
      </c>
      <c r="H2411" s="368">
        <f t="shared" ref="H2411:H2416" si="973">G2411/F2411*100</f>
        <v>95.575928788444102</v>
      </c>
      <c r="I2411" s="368"/>
      <c r="J2411" s="368"/>
      <c r="K2411" s="368"/>
      <c r="L2411" s="368"/>
      <c r="M2411" s="368"/>
      <c r="N2411" s="368"/>
      <c r="O2411" s="368"/>
      <c r="P2411" s="368"/>
      <c r="Q2411" s="565">
        <v>8814.0748000000003</v>
      </c>
      <c r="R2411" s="565">
        <v>8814.0748000000003</v>
      </c>
      <c r="S2411" s="565">
        <v>8814.0748000000003</v>
      </c>
      <c r="T2411" s="565">
        <v>8814.0748000000003</v>
      </c>
      <c r="U2411" s="565">
        <v>8814.0748000000003</v>
      </c>
      <c r="V2411" s="565">
        <v>8814.0748000000003</v>
      </c>
      <c r="W2411" s="565">
        <v>8814.0748000000003</v>
      </c>
      <c r="X2411" s="565">
        <v>8814.0748000000003</v>
      </c>
      <c r="Y2411" s="565">
        <v>8440.133600000001</v>
      </c>
      <c r="Z2411" s="1202">
        <f>Q2411/12*$B$4+(R2411-Q2411)/11*8+(S2411-R2411)/10*7+(T2411-S2411)/9*6+(U2411-T2411)/8*5+(V2411-U2411)/7*4+(W2411-V2411)/6*3+(X2411-W2411)/5*2+(Y2411-X2411)/4*1</f>
        <v>6517.0708000000013</v>
      </c>
      <c r="AA2411" s="565">
        <f>AG2411-AF2411-AC2411</f>
        <v>5731.7852799999991</v>
      </c>
      <c r="AB2411" s="1075"/>
      <c r="AC2411" s="565"/>
      <c r="AD2411" s="565">
        <f>AA2411-Z2411</f>
        <v>-785.28552000000218</v>
      </c>
      <c r="AE2411" s="565"/>
      <c r="AF2411" s="565">
        <v>0</v>
      </c>
      <c r="AG2411" s="565">
        <v>5731.7852799999991</v>
      </c>
      <c r="AH2411" s="1274">
        <f>SUM(AH2412:AH2415)</f>
        <v>0</v>
      </c>
      <c r="AI2411" s="561"/>
      <c r="AJ2411" s="1444"/>
      <c r="AK2411" s="1459"/>
    </row>
    <row r="2412" spans="1:37" s="249" customFormat="1" ht="30" x14ac:dyDescent="0.25">
      <c r="A2412" s="239">
        <v>1</v>
      </c>
      <c r="B2412" s="290" t="s">
        <v>283</v>
      </c>
      <c r="C2412" s="1494"/>
      <c r="D2412" s="368"/>
      <c r="E2412" s="797">
        <v>3000</v>
      </c>
      <c r="F2412" s="368">
        <f>ROUND(E2412/12*$B$4,0)</f>
        <v>2250</v>
      </c>
      <c r="G2412" s="368">
        <v>2419</v>
      </c>
      <c r="H2412" s="368">
        <f t="shared" si="973"/>
        <v>107.51111111111112</v>
      </c>
      <c r="I2412" s="368"/>
      <c r="J2412" s="368"/>
      <c r="K2412" s="368"/>
      <c r="L2412" s="368"/>
      <c r="M2412" s="368"/>
      <c r="N2412" s="368"/>
      <c r="O2412" s="368"/>
      <c r="P2412" s="368"/>
      <c r="Q2412" s="565"/>
      <c r="R2412" s="565"/>
      <c r="S2412" s="565"/>
      <c r="T2412" s="565"/>
      <c r="U2412" s="565"/>
      <c r="V2412" s="565"/>
      <c r="W2412" s="565"/>
      <c r="X2412" s="565"/>
      <c r="Y2412" s="565"/>
      <c r="Z2412" s="1054"/>
      <c r="AA2412" s="608"/>
      <c r="AB2412" s="1498"/>
      <c r="AC2412" s="608"/>
      <c r="AD2412" s="608"/>
      <c r="AE2412" s="608"/>
      <c r="AF2412" s="608"/>
      <c r="AG2412" s="608"/>
      <c r="AH2412" s="1263"/>
      <c r="AI2412" s="1254"/>
      <c r="AJ2412" s="1444"/>
      <c r="AK2412" s="1459"/>
    </row>
    <row r="2413" spans="1:37" s="249" customFormat="1" x14ac:dyDescent="0.25">
      <c r="A2413" s="239">
        <v>1</v>
      </c>
      <c r="B2413" s="290" t="s">
        <v>193</v>
      </c>
      <c r="C2413" s="2037"/>
      <c r="D2413" s="368"/>
      <c r="E2413" s="797">
        <v>21800</v>
      </c>
      <c r="F2413" s="368">
        <f>ROUND(E2413/12*$B$4,0)</f>
        <v>16350</v>
      </c>
      <c r="G2413" s="368">
        <v>15400</v>
      </c>
      <c r="H2413" s="374">
        <f t="shared" si="973"/>
        <v>94.189602446483178</v>
      </c>
      <c r="I2413" s="225"/>
      <c r="J2413" s="368"/>
      <c r="K2413" s="225"/>
      <c r="L2413" s="368"/>
      <c r="M2413" s="225"/>
      <c r="N2413" s="368"/>
      <c r="O2413" s="368"/>
      <c r="P2413" s="225"/>
      <c r="Q2413" s="565"/>
      <c r="R2413" s="565"/>
      <c r="S2413" s="565"/>
      <c r="T2413" s="565"/>
      <c r="U2413" s="565"/>
      <c r="V2413" s="565"/>
      <c r="W2413" s="565"/>
      <c r="X2413" s="565"/>
      <c r="Y2413" s="565"/>
      <c r="Z2413" s="1054"/>
      <c r="AA2413" s="608"/>
      <c r="AB2413" s="1498"/>
      <c r="AC2413" s="608"/>
      <c r="AD2413" s="608"/>
      <c r="AE2413" s="608"/>
      <c r="AF2413" s="608"/>
      <c r="AG2413" s="608"/>
      <c r="AH2413" s="1263"/>
      <c r="AI2413" s="1254"/>
      <c r="AJ2413" s="1444"/>
      <c r="AK2413" s="1459"/>
    </row>
    <row r="2414" spans="1:37" s="249" customFormat="1" x14ac:dyDescent="0.25">
      <c r="A2414" s="239">
        <v>1</v>
      </c>
      <c r="B2414" s="798" t="s">
        <v>31</v>
      </c>
      <c r="C2414" s="2283"/>
      <c r="D2414" s="368"/>
      <c r="E2414" s="797">
        <v>15</v>
      </c>
      <c r="F2414" s="368">
        <f>ROUND(E2414/12*$B$4,0)</f>
        <v>11</v>
      </c>
      <c r="G2414" s="368">
        <v>6</v>
      </c>
      <c r="H2414" s="368">
        <f t="shared" si="973"/>
        <v>54.54545454545454</v>
      </c>
      <c r="I2414" s="368"/>
      <c r="J2414" s="368"/>
      <c r="K2414" s="368"/>
      <c r="L2414" s="368"/>
      <c r="M2414" s="368"/>
      <c r="N2414" s="368"/>
      <c r="O2414" s="368"/>
      <c r="P2414" s="368"/>
      <c r="Q2414" s="567"/>
      <c r="R2414" s="567"/>
      <c r="S2414" s="567"/>
      <c r="T2414" s="567"/>
      <c r="U2414" s="567"/>
      <c r="V2414" s="567"/>
      <c r="W2414" s="567"/>
      <c r="X2414" s="567"/>
      <c r="Y2414" s="567"/>
      <c r="Z2414" s="1204"/>
      <c r="AA2414" s="2308"/>
      <c r="AB2414" s="1498"/>
      <c r="AC2414" s="608"/>
      <c r="AD2414" s="608"/>
      <c r="AE2414" s="608"/>
      <c r="AF2414" s="608"/>
      <c r="AG2414" s="608"/>
      <c r="AH2414" s="1263"/>
      <c r="AI2414" s="1254"/>
      <c r="AJ2414" s="1444"/>
      <c r="AK2414" s="1459"/>
    </row>
    <row r="2415" spans="1:37" s="249" customFormat="1" x14ac:dyDescent="0.25">
      <c r="A2415" s="239">
        <v>1</v>
      </c>
      <c r="B2415" s="289" t="s">
        <v>91</v>
      </c>
      <c r="C2415" s="1494"/>
      <c r="D2415" s="368"/>
      <c r="E2415" s="401">
        <v>200</v>
      </c>
      <c r="F2415" s="368">
        <f>ROUND(E2415/12*$B$4,0)</f>
        <v>150</v>
      </c>
      <c r="G2415" s="368">
        <v>106</v>
      </c>
      <c r="H2415" s="225">
        <f t="shared" si="973"/>
        <v>70.666666666666671</v>
      </c>
      <c r="I2415" s="368"/>
      <c r="J2415" s="225"/>
      <c r="K2415" s="1393"/>
      <c r="L2415" s="225"/>
      <c r="M2415" s="368"/>
      <c r="N2415" s="225"/>
      <c r="O2415" s="225"/>
      <c r="P2415" s="368"/>
      <c r="Q2415" s="566"/>
      <c r="R2415" s="566"/>
      <c r="S2415" s="566"/>
      <c r="T2415" s="566"/>
      <c r="U2415" s="566"/>
      <c r="V2415" s="566"/>
      <c r="W2415" s="566"/>
      <c r="X2415" s="566"/>
      <c r="Y2415" s="566"/>
      <c r="Z2415" s="1054"/>
      <c r="AA2415" s="577"/>
      <c r="AB2415" s="1076"/>
      <c r="AC2415" s="594"/>
      <c r="AD2415" s="608"/>
      <c r="AE2415" s="594"/>
      <c r="AF2415" s="594"/>
      <c r="AG2415" s="594"/>
      <c r="AH2415" s="1263"/>
      <c r="AI2415" s="595"/>
      <c r="AJ2415" s="1444"/>
      <c r="AK2415" s="1459"/>
    </row>
    <row r="2416" spans="1:37" s="249" customFormat="1" ht="29.25" x14ac:dyDescent="0.25">
      <c r="A2416" s="239">
        <v>1</v>
      </c>
      <c r="B2416" s="720" t="s">
        <v>279</v>
      </c>
      <c r="C2416" s="2283"/>
      <c r="D2416" s="374"/>
      <c r="E2416" s="442">
        <f>E2399</f>
        <v>17374</v>
      </c>
      <c r="F2416" s="442">
        <f>F2399</f>
        <v>13206</v>
      </c>
      <c r="G2416" s="729">
        <f>G2399</f>
        <v>14629</v>
      </c>
      <c r="H2416" s="1393">
        <f t="shared" si="973"/>
        <v>110.77540511888535</v>
      </c>
      <c r="I2416" s="225"/>
      <c r="J2416" s="368"/>
      <c r="K2416" s="1393"/>
      <c r="L2416" s="368"/>
      <c r="M2416" s="225"/>
      <c r="N2416" s="368"/>
      <c r="O2416" s="368"/>
      <c r="P2416" s="368"/>
      <c r="Q2416" s="566"/>
      <c r="R2416" s="566"/>
      <c r="S2416" s="566"/>
      <c r="T2416" s="566"/>
      <c r="U2416" s="566"/>
      <c r="V2416" s="566"/>
      <c r="W2416" s="566"/>
      <c r="X2416" s="566"/>
      <c r="Y2416" s="566"/>
      <c r="Z2416" s="1054"/>
      <c r="AA2416" s="577"/>
      <c r="AB2416" s="2309"/>
      <c r="AC2416" s="2308"/>
      <c r="AD2416" s="2308"/>
      <c r="AE2416" s="2308"/>
      <c r="AF2416" s="594"/>
      <c r="AG2416" s="594"/>
      <c r="AH2416" s="1289">
        <f>AH2399</f>
        <v>0</v>
      </c>
      <c r="AI2416" s="595"/>
      <c r="AJ2416" s="1444"/>
      <c r="AK2416" s="1459"/>
    </row>
    <row r="2417" spans="1:37" s="249" customFormat="1" ht="29.25" x14ac:dyDescent="0.25">
      <c r="A2417" s="239">
        <v>1</v>
      </c>
      <c r="B2417" s="720" t="s">
        <v>280</v>
      </c>
      <c r="C2417" s="2310"/>
      <c r="D2417" s="368"/>
      <c r="E2417" s="442">
        <f>E2406</f>
        <v>0</v>
      </c>
      <c r="F2417" s="442">
        <f>F2406</f>
        <v>0</v>
      </c>
      <c r="G2417" s="448">
        <f>G2406</f>
        <v>0</v>
      </c>
      <c r="H2417" s="368"/>
      <c r="I2417" s="1393"/>
      <c r="J2417" s="368"/>
      <c r="K2417" s="1393"/>
      <c r="L2417" s="225"/>
      <c r="M2417" s="368"/>
      <c r="N2417" s="1393"/>
      <c r="O2417" s="1393"/>
      <c r="P2417" s="225"/>
      <c r="Q2417" s="566"/>
      <c r="R2417" s="566"/>
      <c r="S2417" s="566"/>
      <c r="T2417" s="566"/>
      <c r="U2417" s="566"/>
      <c r="V2417" s="566"/>
      <c r="W2417" s="566"/>
      <c r="X2417" s="566"/>
      <c r="Y2417" s="566"/>
      <c r="Z2417" s="1201"/>
      <c r="AA2417" s="577"/>
      <c r="AB2417" s="1498"/>
      <c r="AC2417" s="577"/>
      <c r="AD2417" s="577"/>
      <c r="AE2417" s="577"/>
      <c r="AF2417" s="608"/>
      <c r="AG2417" s="608"/>
      <c r="AH2417" s="1300">
        <f>AH2406</f>
        <v>0</v>
      </c>
      <c r="AI2417" s="1254"/>
      <c r="AJ2417" s="1444"/>
      <c r="AK2417" s="1459"/>
    </row>
    <row r="2418" spans="1:37" s="249" customFormat="1" ht="29.25" x14ac:dyDescent="0.25">
      <c r="A2418" s="239">
        <v>1</v>
      </c>
      <c r="B2418" s="737" t="s">
        <v>281</v>
      </c>
      <c r="C2418" s="2311"/>
      <c r="D2418" s="2205"/>
      <c r="E2418" s="442">
        <f>E2410</f>
        <v>0</v>
      </c>
      <c r="F2418" s="442">
        <f>F2410</f>
        <v>0</v>
      </c>
      <c r="G2418" s="442">
        <f>G2410</f>
        <v>0</v>
      </c>
      <c r="H2418" s="368"/>
      <c r="I2418" s="2042"/>
      <c r="J2418" s="1045"/>
      <c r="K2418" s="2042"/>
      <c r="L2418" s="2042"/>
      <c r="M2418" s="1045"/>
      <c r="N2418" s="2042"/>
      <c r="O2418" s="2042"/>
      <c r="P2418" s="2042"/>
      <c r="Q2418" s="566"/>
      <c r="R2418" s="566"/>
      <c r="S2418" s="566"/>
      <c r="T2418" s="566"/>
      <c r="U2418" s="566"/>
      <c r="V2418" s="566"/>
      <c r="W2418" s="566"/>
      <c r="X2418" s="566"/>
      <c r="Y2418" s="566"/>
      <c r="Z2418" s="1201">
        <f>Q2418/12*$B$4</f>
        <v>0</v>
      </c>
      <c r="AA2418" s="566">
        <f>AG2418-AF2418</f>
        <v>0</v>
      </c>
      <c r="AB2418" s="1642"/>
      <c r="AC2418" s="566"/>
      <c r="AD2418" s="608">
        <f>AA2418-Z2418</f>
        <v>0</v>
      </c>
      <c r="AE2418" s="608"/>
      <c r="AF2418" s="565"/>
      <c r="AG2418" s="567"/>
      <c r="AH2418" s="1301">
        <f>AH2410</f>
        <v>0</v>
      </c>
      <c r="AI2418" s="1188"/>
      <c r="AJ2418" s="1444"/>
      <c r="AK2418" s="1459"/>
    </row>
    <row r="2419" spans="1:37" ht="15.75" thickBot="1" x14ac:dyDescent="0.3">
      <c r="A2419" s="239">
        <v>1</v>
      </c>
      <c r="B2419" s="800" t="s">
        <v>138</v>
      </c>
      <c r="C2419" s="2311"/>
      <c r="D2419" s="2312"/>
      <c r="E2419" s="799">
        <f>E2416+E2417*2.9+E2418</f>
        <v>17374</v>
      </c>
      <c r="F2419" s="799">
        <f>F2416+F2417*2.9+F2418</f>
        <v>13206</v>
      </c>
      <c r="G2419" s="799">
        <f>G2416+G2417*2.9+G2418</f>
        <v>14629</v>
      </c>
      <c r="H2419" s="2068">
        <f>G2419/F2419*100</f>
        <v>110.77540511888535</v>
      </c>
      <c r="I2419" s="2312"/>
      <c r="J2419" s="2313"/>
      <c r="K2419" s="2312"/>
      <c r="L2419" s="2312"/>
      <c r="M2419" s="2313"/>
      <c r="N2419" s="2312"/>
      <c r="O2419" s="2312"/>
      <c r="P2419" s="2312"/>
      <c r="Q2419" s="653">
        <f t="shared" ref="Q2419:AG2419" si="974">Q2411+Q2398</f>
        <v>17808.414799999999</v>
      </c>
      <c r="R2419" s="653">
        <f t="shared" ref="R2419:S2419" si="975">R2411+R2398</f>
        <v>17808.414799999999</v>
      </c>
      <c r="S2419" s="653">
        <f t="shared" si="975"/>
        <v>17808.414799999999</v>
      </c>
      <c r="T2419" s="653">
        <f t="shared" ref="T2419:U2419" si="976">T2411+T2398</f>
        <v>17808.414799999999</v>
      </c>
      <c r="U2419" s="653">
        <f t="shared" si="976"/>
        <v>17808.414799999999</v>
      </c>
      <c r="V2419" s="653">
        <f t="shared" ref="V2419:W2419" si="977">V2411+V2398</f>
        <v>17808.414799999999</v>
      </c>
      <c r="W2419" s="653">
        <f t="shared" si="977"/>
        <v>17808.414799999999</v>
      </c>
      <c r="X2419" s="653">
        <f t="shared" ref="X2419:Y2419" si="978">X2411+X2398</f>
        <v>17808.414799999999</v>
      </c>
      <c r="Y2419" s="653">
        <f t="shared" si="978"/>
        <v>22383.190600000002</v>
      </c>
      <c r="Z2419" s="1213">
        <f t="shared" si="974"/>
        <v>14500.005050000002</v>
      </c>
      <c r="AA2419" s="653">
        <f t="shared" si="974"/>
        <v>17809.523809999999</v>
      </c>
      <c r="AB2419" s="1920">
        <f t="shared" si="974"/>
        <v>0</v>
      </c>
      <c r="AC2419" s="653">
        <f t="shared" si="974"/>
        <v>0</v>
      </c>
      <c r="AD2419" s="568">
        <f t="shared" si="974"/>
        <v>3309.5187599999963</v>
      </c>
      <c r="AE2419" s="568">
        <f t="shared" si="974"/>
        <v>0</v>
      </c>
      <c r="AF2419" s="568">
        <f t="shared" si="974"/>
        <v>0</v>
      </c>
      <c r="AG2419" s="653">
        <f t="shared" si="974"/>
        <v>17809.523809999999</v>
      </c>
      <c r="AH2419" s="1302">
        <f>AH2416+AH2417*2.9+AH2418</f>
        <v>0</v>
      </c>
      <c r="AI2419" s="1268">
        <f t="shared" ref="AI2419" si="979">AI2411+AI2398</f>
        <v>0</v>
      </c>
      <c r="AJ2419" s="1444"/>
      <c r="AK2419" s="1459"/>
    </row>
    <row r="2420" spans="1:37" ht="15.75" thickBot="1" x14ac:dyDescent="0.3">
      <c r="A2420" s="239">
        <v>1</v>
      </c>
      <c r="B2420" s="2061" t="s">
        <v>314</v>
      </c>
      <c r="C2420" s="2062"/>
      <c r="D2420" s="2180"/>
      <c r="E2420" s="466"/>
      <c r="F2420" s="2180"/>
      <c r="G2420" s="2180"/>
      <c r="H2420" s="2180"/>
      <c r="I2420" s="2180"/>
      <c r="J2420" s="2180"/>
      <c r="K2420" s="2180"/>
      <c r="L2420" s="2180"/>
      <c r="M2420" s="2180"/>
      <c r="N2420" s="2180"/>
      <c r="O2420" s="2180"/>
      <c r="P2420" s="2180"/>
      <c r="Q2420" s="571">
        <f t="shared" ref="Q2420:AA2420" si="980">SUM(Q2419)</f>
        <v>17808.414799999999</v>
      </c>
      <c r="R2420" s="571">
        <f t="shared" si="980"/>
        <v>17808.414799999999</v>
      </c>
      <c r="S2420" s="571">
        <f t="shared" si="980"/>
        <v>17808.414799999999</v>
      </c>
      <c r="T2420" s="571">
        <f t="shared" si="980"/>
        <v>17808.414799999999</v>
      </c>
      <c r="U2420" s="571">
        <f t="shared" ref="U2420:V2420" si="981">SUM(U2419)</f>
        <v>17808.414799999999</v>
      </c>
      <c r="V2420" s="571">
        <f t="shared" si="981"/>
        <v>17808.414799999999</v>
      </c>
      <c r="W2420" s="571">
        <f t="shared" ref="W2420:X2420" si="982">SUM(W2419)</f>
        <v>17808.414799999999</v>
      </c>
      <c r="X2420" s="571">
        <f t="shared" si="982"/>
        <v>17808.414799999999</v>
      </c>
      <c r="Y2420" s="571">
        <f t="shared" ref="Y2420" si="983">SUM(Y2419)</f>
        <v>22383.190600000002</v>
      </c>
      <c r="Z2420" s="1055">
        <f t="shared" si="980"/>
        <v>14500.005050000002</v>
      </c>
      <c r="AA2420" s="571">
        <f t="shared" si="980"/>
        <v>17809.523809999999</v>
      </c>
      <c r="AB2420" s="1080"/>
      <c r="AC2420" s="277"/>
      <c r="AD2420" s="571">
        <f>SUM(AD2419)</f>
        <v>3309.5187599999963</v>
      </c>
      <c r="AE2420" s="571"/>
      <c r="AF2420" s="571">
        <f>SUM(AF2419)</f>
        <v>0</v>
      </c>
      <c r="AG2420" s="571">
        <f>SUM(AG2419)</f>
        <v>17809.523809999999</v>
      </c>
      <c r="AH2420" s="2314"/>
      <c r="AI2420" s="1189">
        <f>SUM(AI2419)</f>
        <v>0</v>
      </c>
      <c r="AJ2420" s="1444"/>
      <c r="AK2420" s="1459"/>
    </row>
    <row r="2421" spans="1:37" ht="47.25" x14ac:dyDescent="0.25">
      <c r="A2421" s="239">
        <v>1</v>
      </c>
      <c r="B2421" s="2276" t="s">
        <v>467</v>
      </c>
      <c r="C2421" s="2287"/>
      <c r="D2421" s="374"/>
      <c r="E2421" s="435"/>
      <c r="F2421" s="374"/>
      <c r="G2421" s="374"/>
      <c r="H2421" s="374"/>
      <c r="I2421" s="374"/>
      <c r="J2421" s="374"/>
      <c r="K2421" s="374"/>
      <c r="L2421" s="374"/>
      <c r="M2421" s="374"/>
      <c r="N2421" s="374"/>
      <c r="O2421" s="374"/>
      <c r="P2421" s="374"/>
      <c r="Q2421" s="564"/>
      <c r="R2421" s="564"/>
      <c r="S2421" s="564"/>
      <c r="T2421" s="564"/>
      <c r="U2421" s="564"/>
      <c r="V2421" s="564"/>
      <c r="W2421" s="564"/>
      <c r="X2421" s="564"/>
      <c r="Y2421" s="564"/>
      <c r="Z2421" s="1053"/>
      <c r="AA2421" s="564"/>
      <c r="AB2421" s="1078"/>
      <c r="AC2421" s="564"/>
      <c r="AD2421" s="564"/>
      <c r="AE2421" s="564"/>
      <c r="AF2421" s="564"/>
      <c r="AG2421" s="564"/>
      <c r="AH2421" s="1244"/>
      <c r="AI2421" s="607"/>
      <c r="AJ2421" s="1444"/>
      <c r="AK2421" s="1459"/>
    </row>
    <row r="2422" spans="1:37" x14ac:dyDescent="0.25">
      <c r="A2422" s="239">
        <v>1</v>
      </c>
      <c r="B2422" s="395" t="s">
        <v>206</v>
      </c>
      <c r="C2422" s="2307"/>
      <c r="D2422" s="368"/>
      <c r="E2422" s="415"/>
      <c r="F2422" s="368"/>
      <c r="G2422" s="368"/>
      <c r="H2422" s="368"/>
      <c r="I2422" s="368"/>
      <c r="J2422" s="368"/>
      <c r="K2422" s="368"/>
      <c r="L2422" s="368"/>
      <c r="M2422" s="368"/>
      <c r="N2422" s="368"/>
      <c r="O2422" s="368"/>
      <c r="P2422" s="368"/>
      <c r="Q2422" s="565"/>
      <c r="R2422" s="565"/>
      <c r="S2422" s="565"/>
      <c r="T2422" s="565"/>
      <c r="U2422" s="565"/>
      <c r="V2422" s="565"/>
      <c r="W2422" s="565"/>
      <c r="X2422" s="565"/>
      <c r="Y2422" s="565"/>
      <c r="Z2422" s="1054">
        <f>Q2422/12*$B$4</f>
        <v>0</v>
      </c>
      <c r="AA2422" s="565"/>
      <c r="AB2422" s="1075"/>
      <c r="AC2422" s="565"/>
      <c r="AD2422" s="565"/>
      <c r="AE2422" s="565"/>
      <c r="AF2422" s="565"/>
      <c r="AG2422" s="565"/>
      <c r="AH2422" s="1263"/>
      <c r="AI2422" s="561"/>
      <c r="AJ2422" s="1444"/>
      <c r="AK2422" s="1459"/>
    </row>
    <row r="2423" spans="1:37" x14ac:dyDescent="0.25">
      <c r="A2423" s="239">
        <v>1</v>
      </c>
      <c r="B2423" s="766" t="s">
        <v>234</v>
      </c>
      <c r="C2423" s="1493"/>
      <c r="D2423" s="368"/>
      <c r="E2423" s="806">
        <f>SUM(E2424:E2425)</f>
        <v>185</v>
      </c>
      <c r="F2423" s="806">
        <f>SUM(F2424:F2425)</f>
        <v>139</v>
      </c>
      <c r="G2423" s="806">
        <f>SUM(G2424:G2425)</f>
        <v>169</v>
      </c>
      <c r="H2423" s="368">
        <f>G2423/F2423*100</f>
        <v>121.58273381294964</v>
      </c>
      <c r="I2423" s="368"/>
      <c r="J2423" s="368"/>
      <c r="K2423" s="368"/>
      <c r="L2423" s="368"/>
      <c r="M2423" s="368"/>
      <c r="N2423" s="368"/>
      <c r="O2423" s="368"/>
      <c r="P2423" s="368"/>
      <c r="Q2423" s="565">
        <v>521.89035999999999</v>
      </c>
      <c r="R2423" s="565">
        <v>521.89035999999999</v>
      </c>
      <c r="S2423" s="565">
        <v>521.89035999999999</v>
      </c>
      <c r="T2423" s="565">
        <v>521.89035999999999</v>
      </c>
      <c r="U2423" s="565">
        <v>521.89035999999999</v>
      </c>
      <c r="V2423" s="565">
        <v>521.89035999999999</v>
      </c>
      <c r="W2423" s="565">
        <v>521.89035999999999</v>
      </c>
      <c r="X2423" s="565">
        <v>521.89035999999999</v>
      </c>
      <c r="Y2423" s="565">
        <v>521.89035999999999</v>
      </c>
      <c r="Z2423" s="1202">
        <f>Q2423/12*$B$4+(R2423-Q2423)/11*8+(S2423-R2423)/10*7+(T2423-S2423)/9*6+(U2423-T2423)/8*5+(V2423-U2423)/7*4+(W2423-V2423)/6*3+(X2423-W2423)/5*2+(Y2423-X2423)/4*1</f>
        <v>391.41776999999996</v>
      </c>
      <c r="AA2423" s="565">
        <f>AG2423-AF2423-AC2423</f>
        <v>499.77186</v>
      </c>
      <c r="AB2423" s="1075"/>
      <c r="AC2423" s="565"/>
      <c r="AD2423" s="565">
        <f>AA2423-Z2423</f>
        <v>108.35409000000004</v>
      </c>
      <c r="AE2423" s="565"/>
      <c r="AF2423" s="565">
        <v>0</v>
      </c>
      <c r="AG2423" s="565">
        <v>499.77186</v>
      </c>
      <c r="AH2423" s="1280">
        <f>SUM(AH2424:AH2425)</f>
        <v>0</v>
      </c>
      <c r="AI2423" s="561"/>
      <c r="AJ2423" s="1444"/>
      <c r="AK2423" s="1459"/>
    </row>
    <row r="2424" spans="1:37" x14ac:dyDescent="0.25">
      <c r="B2424" s="1153" t="s">
        <v>70</v>
      </c>
      <c r="C2424" s="1493"/>
      <c r="D2424" s="368"/>
      <c r="E2424" s="294">
        <v>150</v>
      </c>
      <c r="F2424" s="415">
        <f>ROUND(E2424/12*$B$4,0)</f>
        <v>113</v>
      </c>
      <c r="G2424" s="415">
        <v>133</v>
      </c>
      <c r="H2424" s="368">
        <f>G2424/F2424*100</f>
        <v>117.69911504424779</v>
      </c>
      <c r="I2424" s="368"/>
      <c r="J2424" s="368"/>
      <c r="K2424" s="368"/>
      <c r="L2424" s="368"/>
      <c r="M2424" s="368"/>
      <c r="N2424" s="368"/>
      <c r="O2424" s="368"/>
      <c r="P2424" s="368"/>
      <c r="Q2424" s="565"/>
      <c r="R2424" s="565"/>
      <c r="S2424" s="565"/>
      <c r="T2424" s="565"/>
      <c r="U2424" s="565"/>
      <c r="V2424" s="565"/>
      <c r="W2424" s="565"/>
      <c r="X2424" s="565"/>
      <c r="Y2424" s="565"/>
      <c r="Z2424" s="1202"/>
      <c r="AA2424" s="565"/>
      <c r="AB2424" s="1075"/>
      <c r="AC2424" s="565"/>
      <c r="AD2424" s="565"/>
      <c r="AE2424" s="565"/>
      <c r="AF2424" s="565"/>
      <c r="AG2424" s="565"/>
      <c r="AH2424" s="1303"/>
      <c r="AI2424" s="561"/>
      <c r="AJ2424" s="1444"/>
      <c r="AK2424" s="1459"/>
    </row>
    <row r="2425" spans="1:37" ht="30" x14ac:dyDescent="0.25">
      <c r="B2425" s="1154" t="s">
        <v>282</v>
      </c>
      <c r="C2425" s="1493"/>
      <c r="D2425" s="368"/>
      <c r="E2425" s="294">
        <v>35</v>
      </c>
      <c r="F2425" s="415">
        <f>ROUND(E2425/12*$B$4,0)</f>
        <v>26</v>
      </c>
      <c r="G2425" s="415">
        <v>36</v>
      </c>
      <c r="H2425" s="368">
        <f>G2425/F2425*100</f>
        <v>138.46153846153845</v>
      </c>
      <c r="I2425" s="368"/>
      <c r="J2425" s="368"/>
      <c r="K2425" s="368"/>
      <c r="L2425" s="368"/>
      <c r="M2425" s="368"/>
      <c r="N2425" s="368"/>
      <c r="O2425" s="368"/>
      <c r="P2425" s="368"/>
      <c r="Q2425" s="565"/>
      <c r="R2425" s="565"/>
      <c r="S2425" s="565"/>
      <c r="T2425" s="565"/>
      <c r="U2425" s="565"/>
      <c r="V2425" s="565"/>
      <c r="W2425" s="565"/>
      <c r="X2425" s="565"/>
      <c r="Y2425" s="565"/>
      <c r="Z2425" s="1202"/>
      <c r="AA2425" s="565"/>
      <c r="AB2425" s="1075"/>
      <c r="AC2425" s="565"/>
      <c r="AD2425" s="565"/>
      <c r="AE2425" s="565"/>
      <c r="AF2425" s="565"/>
      <c r="AG2425" s="565"/>
      <c r="AH2425" s="1303"/>
      <c r="AI2425" s="561"/>
      <c r="AJ2425" s="1444"/>
      <c r="AK2425" s="1459"/>
    </row>
    <row r="2426" spans="1:37" ht="15.75" thickBot="1" x14ac:dyDescent="0.3">
      <c r="A2426" s="239">
        <v>1</v>
      </c>
      <c r="B2426" s="2305" t="s">
        <v>138</v>
      </c>
      <c r="C2426" s="2306"/>
      <c r="D2426" s="2281"/>
      <c r="E2426" s="467"/>
      <c r="F2426" s="2281"/>
      <c r="G2426" s="2281"/>
      <c r="H2426" s="2281"/>
      <c r="I2426" s="2281"/>
      <c r="J2426" s="2281"/>
      <c r="K2426" s="2281"/>
      <c r="L2426" s="2281"/>
      <c r="M2426" s="2281"/>
      <c r="N2426" s="2281"/>
      <c r="O2426" s="2281"/>
      <c r="P2426" s="2281"/>
      <c r="Q2426" s="570">
        <f t="shared" ref="Q2426:AD2426" si="984">Q2423</f>
        <v>521.89035999999999</v>
      </c>
      <c r="R2426" s="570">
        <f t="shared" ref="R2426:S2426" si="985">R2423</f>
        <v>521.89035999999999</v>
      </c>
      <c r="S2426" s="570">
        <f t="shared" si="985"/>
        <v>521.89035999999999</v>
      </c>
      <c r="T2426" s="570">
        <f t="shared" ref="T2426:U2426" si="986">T2423</f>
        <v>521.89035999999999</v>
      </c>
      <c r="U2426" s="570">
        <f t="shared" si="986"/>
        <v>521.89035999999999</v>
      </c>
      <c r="V2426" s="570">
        <f t="shared" ref="V2426:W2426" si="987">V2423</f>
        <v>521.89035999999999</v>
      </c>
      <c r="W2426" s="570">
        <f t="shared" si="987"/>
        <v>521.89035999999999</v>
      </c>
      <c r="X2426" s="570">
        <f t="shared" ref="X2426:Y2426" si="988">X2423</f>
        <v>521.89035999999999</v>
      </c>
      <c r="Y2426" s="570">
        <f t="shared" si="988"/>
        <v>521.89035999999999</v>
      </c>
      <c r="Z2426" s="1203">
        <f t="shared" si="984"/>
        <v>391.41776999999996</v>
      </c>
      <c r="AA2426" s="570">
        <f t="shared" si="984"/>
        <v>499.77186</v>
      </c>
      <c r="AB2426" s="1077">
        <f t="shared" si="984"/>
        <v>0</v>
      </c>
      <c r="AC2426" s="570">
        <f t="shared" si="984"/>
        <v>0</v>
      </c>
      <c r="AD2426" s="570">
        <f t="shared" si="984"/>
        <v>108.35409000000004</v>
      </c>
      <c r="AE2426" s="570"/>
      <c r="AF2426" s="570">
        <f>AF2423</f>
        <v>0</v>
      </c>
      <c r="AG2426" s="570">
        <f>AG2423</f>
        <v>499.77186</v>
      </c>
      <c r="AH2426" s="2315"/>
      <c r="AI2426" s="1241">
        <f>AI2423</f>
        <v>0</v>
      </c>
      <c r="AJ2426" s="1444"/>
      <c r="AK2426" s="1459"/>
    </row>
    <row r="2427" spans="1:37" ht="15.75" thickBot="1" x14ac:dyDescent="0.3">
      <c r="A2427" s="239">
        <v>1</v>
      </c>
      <c r="B2427" s="1897" t="s">
        <v>314</v>
      </c>
      <c r="C2427" s="1897"/>
      <c r="D2427" s="2180"/>
      <c r="E2427" s="466"/>
      <c r="F2427" s="2180"/>
      <c r="G2427" s="2180"/>
      <c r="H2427" s="2180"/>
      <c r="I2427" s="2180"/>
      <c r="J2427" s="2180"/>
      <c r="K2427" s="2180"/>
      <c r="L2427" s="2180"/>
      <c r="M2427" s="2180"/>
      <c r="N2427" s="2180"/>
      <c r="O2427" s="2180"/>
      <c r="P2427" s="2180"/>
      <c r="Q2427" s="571">
        <f t="shared" ref="Q2427:AA2427" si="989">SUM(Q2426)</f>
        <v>521.89035999999999</v>
      </c>
      <c r="R2427" s="571">
        <f t="shared" si="989"/>
        <v>521.89035999999999</v>
      </c>
      <c r="S2427" s="571">
        <f t="shared" si="989"/>
        <v>521.89035999999999</v>
      </c>
      <c r="T2427" s="571">
        <f t="shared" si="989"/>
        <v>521.89035999999999</v>
      </c>
      <c r="U2427" s="571">
        <f t="shared" ref="U2427:V2427" si="990">SUM(U2426)</f>
        <v>521.89035999999999</v>
      </c>
      <c r="V2427" s="571">
        <f t="shared" si="990"/>
        <v>521.89035999999999</v>
      </c>
      <c r="W2427" s="571">
        <f t="shared" ref="W2427:X2427" si="991">SUM(W2426)</f>
        <v>521.89035999999999</v>
      </c>
      <c r="X2427" s="571">
        <f t="shared" si="991"/>
        <v>521.89035999999999</v>
      </c>
      <c r="Y2427" s="571">
        <f t="shared" ref="Y2427" si="992">SUM(Y2426)</f>
        <v>521.89035999999999</v>
      </c>
      <c r="Z2427" s="1055">
        <f t="shared" si="989"/>
        <v>391.41776999999996</v>
      </c>
      <c r="AA2427" s="571">
        <f t="shared" si="989"/>
        <v>499.77186</v>
      </c>
      <c r="AB2427" s="1080"/>
      <c r="AC2427" s="277"/>
      <c r="AD2427" s="571">
        <f>SUM(AD2426)</f>
        <v>108.35409000000004</v>
      </c>
      <c r="AE2427" s="571"/>
      <c r="AF2427" s="571">
        <f>SUM(AF2426)</f>
        <v>0</v>
      </c>
      <c r="AG2427" s="571">
        <f>SUM(AG2426)</f>
        <v>499.77186</v>
      </c>
      <c r="AH2427" s="2314"/>
      <c r="AI2427" s="1189">
        <f>SUM(AI2426)</f>
        <v>0</v>
      </c>
      <c r="AJ2427" s="1444"/>
      <c r="AK2427" s="1459"/>
    </row>
    <row r="2428" spans="1:37" x14ac:dyDescent="0.25">
      <c r="A2428" s="239">
        <v>1</v>
      </c>
      <c r="B2428" s="1600"/>
      <c r="C2428" s="1601"/>
      <c r="D2428" s="374"/>
      <c r="E2428" s="435"/>
      <c r="F2428" s="374"/>
      <c r="G2428" s="374"/>
      <c r="H2428" s="374"/>
      <c r="I2428" s="374"/>
      <c r="J2428" s="374"/>
      <c r="K2428" s="374"/>
      <c r="L2428" s="374"/>
      <c r="M2428" s="374"/>
      <c r="N2428" s="374"/>
      <c r="O2428" s="374"/>
      <c r="P2428" s="374"/>
      <c r="Q2428" s="564"/>
      <c r="R2428" s="564"/>
      <c r="S2428" s="564"/>
      <c r="T2428" s="564"/>
      <c r="U2428" s="564"/>
      <c r="V2428" s="564"/>
      <c r="W2428" s="564"/>
      <c r="X2428" s="564"/>
      <c r="Y2428" s="564"/>
      <c r="Z2428" s="1053"/>
      <c r="AA2428" s="564"/>
      <c r="AB2428" s="1078"/>
      <c r="AC2428" s="564"/>
      <c r="AD2428" s="564"/>
      <c r="AE2428" s="564"/>
      <c r="AF2428" s="564"/>
      <c r="AG2428" s="564"/>
      <c r="AH2428" s="1244"/>
      <c r="AI2428" s="607"/>
      <c r="AJ2428" s="1444"/>
      <c r="AK2428" s="1459"/>
    </row>
    <row r="2429" spans="1:37" ht="31.5" x14ac:dyDescent="0.25">
      <c r="A2429" s="239">
        <v>1</v>
      </c>
      <c r="B2429" s="2276" t="s">
        <v>468</v>
      </c>
      <c r="C2429" s="2276"/>
      <c r="D2429" s="368"/>
      <c r="E2429" s="415"/>
      <c r="F2429" s="368"/>
      <c r="G2429" s="368"/>
      <c r="H2429" s="368"/>
      <c r="I2429" s="368"/>
      <c r="J2429" s="368"/>
      <c r="K2429" s="368"/>
      <c r="L2429" s="368"/>
      <c r="M2429" s="368"/>
      <c r="N2429" s="368"/>
      <c r="O2429" s="368"/>
      <c r="P2429" s="368"/>
      <c r="Q2429" s="565"/>
      <c r="R2429" s="565"/>
      <c r="S2429" s="565"/>
      <c r="T2429" s="565"/>
      <c r="U2429" s="565"/>
      <c r="V2429" s="565"/>
      <c r="W2429" s="565"/>
      <c r="X2429" s="565"/>
      <c r="Y2429" s="565"/>
      <c r="Z2429" s="1054"/>
      <c r="AA2429" s="565"/>
      <c r="AB2429" s="1075"/>
      <c r="AC2429" s="565"/>
      <c r="AD2429" s="565"/>
      <c r="AE2429" s="565"/>
      <c r="AF2429" s="565"/>
      <c r="AG2429" s="565"/>
      <c r="AH2429" s="1263"/>
      <c r="AI2429" s="561"/>
      <c r="AJ2429" s="1444"/>
      <c r="AK2429" s="1459"/>
    </row>
    <row r="2430" spans="1:37" x14ac:dyDescent="0.25">
      <c r="A2430" s="239">
        <v>1</v>
      </c>
      <c r="B2430" s="716" t="s">
        <v>206</v>
      </c>
      <c r="C2430" s="2307"/>
      <c r="D2430" s="368"/>
      <c r="E2430" s="415"/>
      <c r="F2430" s="368"/>
      <c r="G2430" s="368"/>
      <c r="H2430" s="368"/>
      <c r="I2430" s="368"/>
      <c r="J2430" s="368"/>
      <c r="K2430" s="368"/>
      <c r="L2430" s="368"/>
      <c r="M2430" s="368"/>
      <c r="N2430" s="368"/>
      <c r="O2430" s="368"/>
      <c r="P2430" s="368"/>
      <c r="Q2430" s="565">
        <v>2331.3829999999998</v>
      </c>
      <c r="R2430" s="565">
        <v>2331.3829999999998</v>
      </c>
      <c r="S2430" s="565">
        <v>2331.3829999999998</v>
      </c>
      <c r="T2430" s="565">
        <v>2331.3829999999998</v>
      </c>
      <c r="U2430" s="565">
        <v>2331.3829999999998</v>
      </c>
      <c r="V2430" s="565">
        <v>2331.3829999999998</v>
      </c>
      <c r="W2430" s="565">
        <v>2331.3829999999998</v>
      </c>
      <c r="X2430" s="565">
        <v>2331.3829999999998</v>
      </c>
      <c r="Y2430" s="565">
        <v>2331.3829999999998</v>
      </c>
      <c r="Z2430" s="1202">
        <f>Q2430/12*$B$4+(R2430-Q2430)/11*8+(S2430-R2430)/10*7+(T2430-S2430)/9*6+(U2430-T2430)/8*5+(V2430-U2430)/7*4+(W2430-V2430)/6*3+(X2430-W2430)/5*2+(Y2430-X2430)/4*1</f>
        <v>1748.5372499999999</v>
      </c>
      <c r="AA2430" s="565">
        <f>AG2430-AF2430-AC2430</f>
        <v>1821.7725600000001</v>
      </c>
      <c r="AB2430" s="1075"/>
      <c r="AC2430" s="565"/>
      <c r="AD2430" s="565">
        <f>AA2430-Z2430</f>
        <v>73.235310000000254</v>
      </c>
      <c r="AE2430" s="565"/>
      <c r="AF2430" s="565">
        <v>-2.6961200000000001</v>
      </c>
      <c r="AG2430" s="565">
        <v>1819.07644</v>
      </c>
      <c r="AH2430" s="1263"/>
      <c r="AI2430" s="561"/>
      <c r="AJ2430" s="1444"/>
      <c r="AK2430" s="1459"/>
    </row>
    <row r="2431" spans="1:37" ht="29.25" x14ac:dyDescent="0.25">
      <c r="A2431" s="239">
        <v>1</v>
      </c>
      <c r="B2431" s="779" t="s">
        <v>359</v>
      </c>
      <c r="C2431" s="2095"/>
      <c r="D2431" s="368"/>
      <c r="E2431" s="415"/>
      <c r="F2431" s="368"/>
      <c r="G2431" s="368"/>
      <c r="H2431" s="368"/>
      <c r="I2431" s="368"/>
      <c r="J2431" s="368"/>
      <c r="K2431" s="368"/>
      <c r="L2431" s="368"/>
      <c r="M2431" s="368"/>
      <c r="N2431" s="368"/>
      <c r="O2431" s="368"/>
      <c r="P2431" s="368"/>
      <c r="Q2431" s="565"/>
      <c r="R2431" s="565"/>
      <c r="S2431" s="565"/>
      <c r="T2431" s="565"/>
      <c r="U2431" s="565"/>
      <c r="V2431" s="565"/>
      <c r="W2431" s="565"/>
      <c r="X2431" s="565"/>
      <c r="Y2431" s="565"/>
      <c r="Z2431" s="1054"/>
      <c r="AA2431" s="565"/>
      <c r="AB2431" s="1075"/>
      <c r="AC2431" s="565"/>
      <c r="AD2431" s="565"/>
      <c r="AE2431" s="565"/>
      <c r="AF2431" s="565"/>
      <c r="AG2431" s="565"/>
      <c r="AH2431" s="1263"/>
      <c r="AI2431" s="561"/>
      <c r="AJ2431" s="1444"/>
      <c r="AK2431" s="1459"/>
    </row>
    <row r="2432" spans="1:37" ht="30" x14ac:dyDescent="0.25">
      <c r="A2432" s="239">
        <v>1</v>
      </c>
      <c r="B2432" s="1135" t="s">
        <v>348</v>
      </c>
      <c r="C2432" s="2095"/>
      <c r="D2432" s="368"/>
      <c r="E2432" s="415"/>
      <c r="F2432" s="368"/>
      <c r="G2432" s="368"/>
      <c r="H2432" s="368"/>
      <c r="I2432" s="368"/>
      <c r="J2432" s="368"/>
      <c r="K2432" s="368"/>
      <c r="L2432" s="368"/>
      <c r="M2432" s="368"/>
      <c r="N2432" s="368"/>
      <c r="O2432" s="368"/>
      <c r="P2432" s="368"/>
      <c r="Q2432" s="565"/>
      <c r="R2432" s="565"/>
      <c r="S2432" s="565"/>
      <c r="T2432" s="565"/>
      <c r="U2432" s="565"/>
      <c r="V2432" s="565"/>
      <c r="W2432" s="565"/>
      <c r="X2432" s="565"/>
      <c r="Y2432" s="565"/>
      <c r="Z2432" s="1054"/>
      <c r="AA2432" s="565"/>
      <c r="AB2432" s="1075"/>
      <c r="AC2432" s="565"/>
      <c r="AD2432" s="565"/>
      <c r="AE2432" s="565"/>
      <c r="AF2432" s="565"/>
      <c r="AG2432" s="565"/>
      <c r="AH2432" s="1263"/>
      <c r="AI2432" s="561"/>
      <c r="AJ2432" s="1444"/>
      <c r="AK2432" s="1459"/>
    </row>
    <row r="2433" spans="1:37" x14ac:dyDescent="0.25">
      <c r="A2433" s="239">
        <v>1</v>
      </c>
      <c r="B2433" s="4" t="s">
        <v>349</v>
      </c>
      <c r="C2433" s="2095"/>
      <c r="D2433" s="368"/>
      <c r="E2433" s="415"/>
      <c r="F2433" s="368"/>
      <c r="G2433" s="368"/>
      <c r="H2433" s="368"/>
      <c r="I2433" s="368"/>
      <c r="J2433" s="368"/>
      <c r="K2433" s="368"/>
      <c r="L2433" s="368"/>
      <c r="M2433" s="368"/>
      <c r="N2433" s="368"/>
      <c r="O2433" s="368"/>
      <c r="P2433" s="368"/>
      <c r="Q2433" s="565"/>
      <c r="R2433" s="565"/>
      <c r="S2433" s="565"/>
      <c r="T2433" s="565"/>
      <c r="U2433" s="565"/>
      <c r="V2433" s="565"/>
      <c r="W2433" s="565"/>
      <c r="X2433" s="565"/>
      <c r="Y2433" s="565"/>
      <c r="Z2433" s="1054"/>
      <c r="AA2433" s="565"/>
      <c r="AB2433" s="1075"/>
      <c r="AC2433" s="565"/>
      <c r="AD2433" s="565"/>
      <c r="AE2433" s="565"/>
      <c r="AF2433" s="565"/>
      <c r="AG2433" s="565"/>
      <c r="AH2433" s="1263"/>
      <c r="AI2433" s="561"/>
      <c r="AJ2433" s="1444"/>
      <c r="AK2433" s="1459"/>
    </row>
    <row r="2434" spans="1:37" ht="30" x14ac:dyDescent="0.25">
      <c r="A2434" s="239">
        <v>1</v>
      </c>
      <c r="B2434" s="4" t="s">
        <v>374</v>
      </c>
      <c r="C2434" s="2095"/>
      <c r="D2434" s="368"/>
      <c r="E2434" s="415"/>
      <c r="F2434" s="368"/>
      <c r="G2434" s="368"/>
      <c r="H2434" s="368"/>
      <c r="I2434" s="368"/>
      <c r="J2434" s="368"/>
      <c r="K2434" s="368"/>
      <c r="L2434" s="368"/>
      <c r="M2434" s="368"/>
      <c r="N2434" s="368"/>
      <c r="O2434" s="368"/>
      <c r="P2434" s="368"/>
      <c r="Q2434" s="565"/>
      <c r="R2434" s="565"/>
      <c r="S2434" s="565"/>
      <c r="T2434" s="565"/>
      <c r="U2434" s="565"/>
      <c r="V2434" s="565"/>
      <c r="W2434" s="565"/>
      <c r="X2434" s="565"/>
      <c r="Y2434" s="565"/>
      <c r="Z2434" s="1054"/>
      <c r="AA2434" s="565"/>
      <c r="AB2434" s="1075"/>
      <c r="AC2434" s="565"/>
      <c r="AD2434" s="565"/>
      <c r="AE2434" s="565"/>
      <c r="AF2434" s="565"/>
      <c r="AG2434" s="565"/>
      <c r="AH2434" s="1263"/>
      <c r="AI2434" s="561"/>
      <c r="AJ2434" s="1444"/>
      <c r="AK2434" s="1459"/>
    </row>
    <row r="2435" spans="1:37" ht="29.25" x14ac:dyDescent="0.25">
      <c r="A2435" s="239">
        <v>1</v>
      </c>
      <c r="B2435" s="779" t="s">
        <v>360</v>
      </c>
      <c r="C2435" s="2095"/>
      <c r="D2435" s="368"/>
      <c r="E2435" s="802">
        <f>E2437/9.4</f>
        <v>1074.4680851063829</v>
      </c>
      <c r="F2435" s="802">
        <f>F2437/9.4</f>
        <v>805.85106382978722</v>
      </c>
      <c r="G2435" s="802">
        <f>G2437/9.4</f>
        <v>839.84148936170232</v>
      </c>
      <c r="H2435" s="368">
        <f>G2435/F2435*100</f>
        <v>104.21795379537957</v>
      </c>
      <c r="I2435" s="368"/>
      <c r="J2435" s="368"/>
      <c r="K2435" s="368"/>
      <c r="L2435" s="368"/>
      <c r="M2435" s="368"/>
      <c r="N2435" s="368"/>
      <c r="O2435" s="368"/>
      <c r="P2435" s="368"/>
      <c r="Q2435" s="565"/>
      <c r="R2435" s="565"/>
      <c r="S2435" s="565"/>
      <c r="T2435" s="565"/>
      <c r="U2435" s="565"/>
      <c r="V2435" s="565"/>
      <c r="W2435" s="565"/>
      <c r="X2435" s="565"/>
      <c r="Y2435" s="565"/>
      <c r="Z2435" s="1054"/>
      <c r="AA2435" s="565"/>
      <c r="AB2435" s="1075"/>
      <c r="AC2435" s="565"/>
      <c r="AD2435" s="565"/>
      <c r="AE2435" s="565"/>
      <c r="AF2435" s="565"/>
      <c r="AG2435" s="565"/>
      <c r="AH2435" s="1263">
        <f>AH2437/9.4</f>
        <v>0</v>
      </c>
      <c r="AI2435" s="561"/>
      <c r="AJ2435" s="1444"/>
      <c r="AK2435" s="1459"/>
    </row>
    <row r="2436" spans="1:37" ht="29.25" x14ac:dyDescent="0.25">
      <c r="A2436" s="239">
        <v>1</v>
      </c>
      <c r="B2436" s="779" t="s">
        <v>376</v>
      </c>
      <c r="C2436" s="2095"/>
      <c r="D2436" s="368"/>
      <c r="E2436" s="332">
        <f>E2437/9.4</f>
        <v>1074.4680851063829</v>
      </c>
      <c r="F2436" s="368">
        <f>F2437/9.4</f>
        <v>805.85106382978722</v>
      </c>
      <c r="G2436" s="368">
        <f>G2437/9.4</f>
        <v>839.84148936170232</v>
      </c>
      <c r="H2436" s="368">
        <f>G2436/F2436*100</f>
        <v>104.21795379537957</v>
      </c>
      <c r="I2436" s="368"/>
      <c r="J2436" s="368"/>
      <c r="K2436" s="368"/>
      <c r="L2436" s="368"/>
      <c r="M2436" s="368"/>
      <c r="N2436" s="368"/>
      <c r="O2436" s="368"/>
      <c r="P2436" s="368"/>
      <c r="Q2436" s="565"/>
      <c r="R2436" s="565"/>
      <c r="S2436" s="565"/>
      <c r="T2436" s="565"/>
      <c r="U2436" s="565"/>
      <c r="V2436" s="565"/>
      <c r="W2436" s="565"/>
      <c r="X2436" s="565"/>
      <c r="Y2436" s="565"/>
      <c r="Z2436" s="1054"/>
      <c r="AA2436" s="565"/>
      <c r="AB2436" s="1075"/>
      <c r="AC2436" s="565"/>
      <c r="AD2436" s="565"/>
      <c r="AE2436" s="565"/>
      <c r="AF2436" s="565"/>
      <c r="AG2436" s="565"/>
      <c r="AH2436" s="1263">
        <f>AH2437/9.4</f>
        <v>0</v>
      </c>
      <c r="AI2436" s="561"/>
      <c r="AJ2436" s="1444"/>
      <c r="AK2436" s="1459"/>
    </row>
    <row r="2437" spans="1:37" x14ac:dyDescent="0.25">
      <c r="A2437" s="239">
        <v>1</v>
      </c>
      <c r="B2437" s="795" t="s">
        <v>377</v>
      </c>
      <c r="C2437" s="2095"/>
      <c r="D2437" s="368"/>
      <c r="E2437" s="797">
        <v>10100</v>
      </c>
      <c r="F2437" s="368">
        <f>ROUND(E2437/12*$B$4,0)</f>
        <v>7575</v>
      </c>
      <c r="G2437" s="368">
        <v>7894.510000000002</v>
      </c>
      <c r="H2437" s="368">
        <f>G2437/F2437*100</f>
        <v>104.21795379537957</v>
      </c>
      <c r="I2437" s="368"/>
      <c r="J2437" s="368"/>
      <c r="K2437" s="368"/>
      <c r="L2437" s="368"/>
      <c r="M2437" s="368"/>
      <c r="N2437" s="368"/>
      <c r="O2437" s="368"/>
      <c r="P2437" s="368"/>
      <c r="Q2437" s="565"/>
      <c r="R2437" s="565"/>
      <c r="S2437" s="565"/>
      <c r="T2437" s="565"/>
      <c r="U2437" s="565"/>
      <c r="V2437" s="565"/>
      <c r="W2437" s="565"/>
      <c r="X2437" s="565"/>
      <c r="Y2437" s="565"/>
      <c r="Z2437" s="1054"/>
      <c r="AA2437" s="565"/>
      <c r="AB2437" s="1075"/>
      <c r="AC2437" s="565"/>
      <c r="AD2437" s="565"/>
      <c r="AE2437" s="565"/>
      <c r="AF2437" s="565"/>
      <c r="AG2437" s="565"/>
      <c r="AH2437" s="1263"/>
      <c r="AI2437" s="561"/>
      <c r="AJ2437" s="1444"/>
      <c r="AK2437" s="1459"/>
    </row>
    <row r="2438" spans="1:37" x14ac:dyDescent="0.25">
      <c r="A2438" s="239">
        <v>1</v>
      </c>
      <c r="B2438" s="795" t="s">
        <v>383</v>
      </c>
      <c r="C2438" s="2095"/>
      <c r="D2438" s="368"/>
      <c r="E2438" s="797"/>
      <c r="F2438" s="368"/>
      <c r="G2438" s="368"/>
      <c r="H2438" s="368"/>
      <c r="I2438" s="368"/>
      <c r="J2438" s="368"/>
      <c r="K2438" s="368"/>
      <c r="L2438" s="368"/>
      <c r="M2438" s="368"/>
      <c r="N2438" s="368"/>
      <c r="O2438" s="368"/>
      <c r="P2438" s="368"/>
      <c r="Q2438" s="565"/>
      <c r="R2438" s="565"/>
      <c r="S2438" s="565"/>
      <c r="T2438" s="565"/>
      <c r="U2438" s="565"/>
      <c r="V2438" s="565"/>
      <c r="W2438" s="565"/>
      <c r="X2438" s="565"/>
      <c r="Y2438" s="565"/>
      <c r="Z2438" s="1054"/>
      <c r="AA2438" s="565"/>
      <c r="AB2438" s="1075"/>
      <c r="AC2438" s="565"/>
      <c r="AD2438" s="565"/>
      <c r="AE2438" s="565"/>
      <c r="AF2438" s="565"/>
      <c r="AG2438" s="565"/>
      <c r="AH2438" s="1263"/>
      <c r="AI2438" s="561"/>
      <c r="AJ2438" s="1444"/>
      <c r="AK2438" s="1459"/>
    </row>
    <row r="2439" spans="1:37" ht="29.25" x14ac:dyDescent="0.25">
      <c r="A2439" s="239">
        <v>1</v>
      </c>
      <c r="B2439" s="720" t="s">
        <v>279</v>
      </c>
      <c r="C2439" s="2095"/>
      <c r="D2439" s="368"/>
      <c r="E2439" s="796"/>
      <c r="F2439" s="368"/>
      <c r="G2439" s="368"/>
      <c r="H2439" s="368"/>
      <c r="I2439" s="368"/>
      <c r="J2439" s="368"/>
      <c r="K2439" s="368"/>
      <c r="L2439" s="368"/>
      <c r="M2439" s="368"/>
      <c r="N2439" s="368"/>
      <c r="O2439" s="368"/>
      <c r="P2439" s="368"/>
      <c r="Q2439" s="565"/>
      <c r="R2439" s="565"/>
      <c r="S2439" s="565"/>
      <c r="T2439" s="565"/>
      <c r="U2439" s="565"/>
      <c r="V2439" s="565"/>
      <c r="W2439" s="565"/>
      <c r="X2439" s="565"/>
      <c r="Y2439" s="565"/>
      <c r="Z2439" s="1054"/>
      <c r="AA2439" s="565"/>
      <c r="AB2439" s="1075"/>
      <c r="AC2439" s="565"/>
      <c r="AD2439" s="565"/>
      <c r="AE2439" s="565"/>
      <c r="AF2439" s="565"/>
      <c r="AG2439" s="565"/>
      <c r="AH2439" s="1263"/>
      <c r="AI2439" s="561"/>
      <c r="AJ2439" s="1444"/>
      <c r="AK2439" s="1459"/>
    </row>
    <row r="2440" spans="1:37" ht="29.25" x14ac:dyDescent="0.25">
      <c r="A2440" s="239">
        <v>1</v>
      </c>
      <c r="B2440" s="737" t="s">
        <v>280</v>
      </c>
      <c r="C2440" s="2095"/>
      <c r="D2440" s="1393"/>
      <c r="E2440" s="803">
        <f>E2435</f>
        <v>1074.4680851063829</v>
      </c>
      <c r="F2440" s="803">
        <f>F2435</f>
        <v>805.85106382978722</v>
      </c>
      <c r="G2440" s="803">
        <f>G2435</f>
        <v>839.84148936170232</v>
      </c>
      <c r="H2440" s="803">
        <f>G2440/F2440*100</f>
        <v>104.21795379537957</v>
      </c>
      <c r="I2440" s="1393"/>
      <c r="J2440" s="1393"/>
      <c r="K2440" s="368"/>
      <c r="L2440" s="1393"/>
      <c r="M2440" s="1393"/>
      <c r="N2440" s="1393"/>
      <c r="O2440" s="368"/>
      <c r="P2440" s="1393"/>
      <c r="Q2440" s="566"/>
      <c r="R2440" s="566"/>
      <c r="S2440" s="566"/>
      <c r="T2440" s="566"/>
      <c r="U2440" s="566"/>
      <c r="V2440" s="566"/>
      <c r="W2440" s="566"/>
      <c r="X2440" s="566"/>
      <c r="Y2440" s="566"/>
      <c r="Z2440" s="1201"/>
      <c r="AA2440" s="566"/>
      <c r="AB2440" s="1075"/>
      <c r="AC2440" s="566"/>
      <c r="AD2440" s="566"/>
      <c r="AE2440" s="566"/>
      <c r="AF2440" s="566"/>
      <c r="AG2440" s="566"/>
      <c r="AH2440" s="1245">
        <f>AH2435</f>
        <v>0</v>
      </c>
      <c r="AI2440" s="1187"/>
      <c r="AJ2440" s="1444"/>
      <c r="AK2440" s="1459"/>
    </row>
    <row r="2441" spans="1:37" ht="15.75" thickBot="1" x14ac:dyDescent="0.3">
      <c r="A2441" s="239">
        <v>1</v>
      </c>
      <c r="B2441" s="2316" t="s">
        <v>138</v>
      </c>
      <c r="C2441" s="2317"/>
      <c r="D2441" s="2042"/>
      <c r="E2441" s="803">
        <f>E2437/4.2</f>
        <v>2404.7619047619046</v>
      </c>
      <c r="F2441" s="803">
        <f>F2437/4.2</f>
        <v>1803.5714285714284</v>
      </c>
      <c r="G2441" s="803">
        <f>G2437/4.2</f>
        <v>1879.6452380952385</v>
      </c>
      <c r="H2441" s="803">
        <f>G2441/F2441*100</f>
        <v>104.21795379537957</v>
      </c>
      <c r="I2441" s="1045"/>
      <c r="J2441" s="1045"/>
      <c r="K2441" s="2205"/>
      <c r="L2441" s="1045"/>
      <c r="M2441" s="2042"/>
      <c r="N2441" s="1045"/>
      <c r="O2441" s="1045"/>
      <c r="P2441" s="1045"/>
      <c r="Q2441" s="565">
        <f t="shared" ref="Q2441:Z2441" si="993">Q2430</f>
        <v>2331.3829999999998</v>
      </c>
      <c r="R2441" s="565">
        <f t="shared" si="993"/>
        <v>2331.3829999999998</v>
      </c>
      <c r="S2441" s="565">
        <f t="shared" si="993"/>
        <v>2331.3829999999998</v>
      </c>
      <c r="T2441" s="565">
        <f t="shared" si="993"/>
        <v>2331.3829999999998</v>
      </c>
      <c r="U2441" s="565">
        <f t="shared" si="993"/>
        <v>2331.3829999999998</v>
      </c>
      <c r="V2441" s="565">
        <f t="shared" ref="V2441:W2441" si="994">V2430</f>
        <v>2331.3829999999998</v>
      </c>
      <c r="W2441" s="565">
        <f t="shared" si="994"/>
        <v>2331.3829999999998</v>
      </c>
      <c r="X2441" s="565">
        <f t="shared" ref="X2441:Y2441" si="995">X2430</f>
        <v>2331.3829999999998</v>
      </c>
      <c r="Y2441" s="565">
        <f t="shared" si="995"/>
        <v>2331.3829999999998</v>
      </c>
      <c r="Z2441" s="1054">
        <f t="shared" si="993"/>
        <v>1748.5372499999999</v>
      </c>
      <c r="AA2441" s="566">
        <f t="shared" ref="AA2441:AG2441" si="996">AA2430</f>
        <v>1821.7725600000001</v>
      </c>
      <c r="AB2441" s="1642">
        <f t="shared" si="996"/>
        <v>0</v>
      </c>
      <c r="AC2441" s="565">
        <f>AC2430</f>
        <v>0</v>
      </c>
      <c r="AD2441" s="565">
        <f t="shared" si="996"/>
        <v>73.235310000000254</v>
      </c>
      <c r="AE2441" s="565">
        <f t="shared" si="996"/>
        <v>0</v>
      </c>
      <c r="AF2441" s="565">
        <f t="shared" si="996"/>
        <v>-2.6961200000000001</v>
      </c>
      <c r="AG2441" s="804">
        <f t="shared" si="996"/>
        <v>1819.07644</v>
      </c>
      <c r="AH2441" s="1245">
        <f>AH2437/4.2</f>
        <v>0</v>
      </c>
      <c r="AI2441" s="1304">
        <f t="shared" ref="AI2441" si="997">AI2430</f>
        <v>0</v>
      </c>
      <c r="AJ2441" s="1444"/>
      <c r="AK2441" s="1459"/>
    </row>
    <row r="2442" spans="1:37" ht="15.75" thickBot="1" x14ac:dyDescent="0.3">
      <c r="A2442" s="239">
        <v>1</v>
      </c>
      <c r="B2442" s="1897" t="s">
        <v>314</v>
      </c>
      <c r="C2442" s="1897"/>
      <c r="D2442" s="2180"/>
      <c r="E2442" s="466"/>
      <c r="F2442" s="2180"/>
      <c r="G2442" s="2180"/>
      <c r="H2442" s="2180"/>
      <c r="I2442" s="2180"/>
      <c r="J2442" s="2180"/>
      <c r="K2442" s="2180"/>
      <c r="L2442" s="2180"/>
      <c r="M2442" s="2180"/>
      <c r="N2442" s="2180"/>
      <c r="O2442" s="2180"/>
      <c r="P2442" s="2180"/>
      <c r="Q2442" s="571">
        <f t="shared" ref="Q2442:V2442" si="998">Q2441</f>
        <v>2331.3829999999998</v>
      </c>
      <c r="R2442" s="571">
        <f t="shared" si="998"/>
        <v>2331.3829999999998</v>
      </c>
      <c r="S2442" s="571">
        <f t="shared" si="998"/>
        <v>2331.3829999999998</v>
      </c>
      <c r="T2442" s="571">
        <f t="shared" si="998"/>
        <v>2331.3829999999998</v>
      </c>
      <c r="U2442" s="571">
        <f t="shared" si="998"/>
        <v>2331.3829999999998</v>
      </c>
      <c r="V2442" s="571">
        <f t="shared" si="998"/>
        <v>2331.3829999999998</v>
      </c>
      <c r="W2442" s="571">
        <f t="shared" ref="W2442:X2442" si="999">W2441</f>
        <v>2331.3829999999998</v>
      </c>
      <c r="X2442" s="571">
        <f t="shared" si="999"/>
        <v>2331.3829999999998</v>
      </c>
      <c r="Y2442" s="571">
        <f t="shared" ref="Y2442" si="1000">Y2441</f>
        <v>2331.3829999999998</v>
      </c>
      <c r="Z2442" s="1055">
        <f t="shared" ref="Z2442:AG2442" si="1001">Z2441</f>
        <v>1748.5372499999999</v>
      </c>
      <c r="AA2442" s="571">
        <f t="shared" si="1001"/>
        <v>1821.7725600000001</v>
      </c>
      <c r="AB2442" s="1080">
        <f t="shared" si="1001"/>
        <v>0</v>
      </c>
      <c r="AC2442" s="277">
        <f t="shared" si="1001"/>
        <v>0</v>
      </c>
      <c r="AD2442" s="571">
        <f t="shared" si="1001"/>
        <v>73.235310000000254</v>
      </c>
      <c r="AE2442" s="571">
        <f t="shared" si="1001"/>
        <v>0</v>
      </c>
      <c r="AF2442" s="571">
        <f t="shared" si="1001"/>
        <v>-2.6961200000000001</v>
      </c>
      <c r="AG2442" s="571">
        <f t="shared" si="1001"/>
        <v>1819.07644</v>
      </c>
      <c r="AH2442" s="2314"/>
      <c r="AI2442" s="1189">
        <f t="shared" ref="AI2442" si="1002">AI2441</f>
        <v>0</v>
      </c>
      <c r="AJ2442" s="1444"/>
      <c r="AK2442" s="1459"/>
    </row>
    <row r="2443" spans="1:37" x14ac:dyDescent="0.25">
      <c r="A2443" s="239">
        <v>1</v>
      </c>
      <c r="B2443" s="374"/>
      <c r="C2443" s="2318"/>
      <c r="D2443" s="374"/>
      <c r="E2443" s="435"/>
      <c r="F2443" s="374"/>
      <c r="G2443" s="374"/>
      <c r="H2443" s="374"/>
      <c r="I2443" s="374"/>
      <c r="J2443" s="374"/>
      <c r="K2443" s="374"/>
      <c r="L2443" s="374"/>
      <c r="M2443" s="374"/>
      <c r="N2443" s="374"/>
      <c r="O2443" s="374"/>
      <c r="P2443" s="374"/>
      <c r="Q2443" s="564"/>
      <c r="R2443" s="564"/>
      <c r="S2443" s="564"/>
      <c r="T2443" s="564"/>
      <c r="U2443" s="564"/>
      <c r="V2443" s="564"/>
      <c r="W2443" s="564"/>
      <c r="X2443" s="564"/>
      <c r="Y2443" s="564"/>
      <c r="Z2443" s="1053"/>
      <c r="AA2443" s="564"/>
      <c r="AB2443" s="1078"/>
      <c r="AC2443" s="564"/>
      <c r="AD2443" s="564"/>
      <c r="AE2443" s="564"/>
      <c r="AF2443" s="564"/>
      <c r="AG2443" s="564"/>
      <c r="AH2443" s="1244"/>
      <c r="AI2443" s="607"/>
      <c r="AJ2443" s="1444"/>
      <c r="AK2443" s="1459"/>
    </row>
    <row r="2444" spans="1:37" ht="31.5" x14ac:dyDescent="0.25">
      <c r="A2444" s="239">
        <v>1</v>
      </c>
      <c r="B2444" s="2276" t="s">
        <v>577</v>
      </c>
      <c r="C2444" s="2276"/>
      <c r="D2444" s="368"/>
      <c r="E2444" s="415"/>
      <c r="F2444" s="368"/>
      <c r="G2444" s="368"/>
      <c r="H2444" s="368"/>
      <c r="I2444" s="368"/>
      <c r="J2444" s="368"/>
      <c r="K2444" s="368"/>
      <c r="L2444" s="368"/>
      <c r="M2444" s="368"/>
      <c r="N2444" s="368"/>
      <c r="O2444" s="368"/>
      <c r="P2444" s="368"/>
      <c r="Q2444" s="565"/>
      <c r="R2444" s="565"/>
      <c r="S2444" s="565"/>
      <c r="T2444" s="565"/>
      <c r="U2444" s="565"/>
      <c r="V2444" s="565"/>
      <c r="W2444" s="565"/>
      <c r="X2444" s="565"/>
      <c r="Y2444" s="565"/>
      <c r="Z2444" s="1054"/>
      <c r="AA2444" s="565"/>
      <c r="AB2444" s="1075"/>
      <c r="AC2444" s="565"/>
      <c r="AD2444" s="565"/>
      <c r="AE2444" s="565"/>
      <c r="AF2444" s="565"/>
      <c r="AG2444" s="565"/>
      <c r="AH2444" s="1263"/>
      <c r="AI2444" s="561"/>
      <c r="AJ2444" s="1444"/>
      <c r="AK2444" s="1459"/>
    </row>
    <row r="2445" spans="1:37" ht="49.5" customHeight="1" x14ac:dyDescent="0.25">
      <c r="A2445" s="239">
        <v>1</v>
      </c>
      <c r="B2445" s="2689" t="s">
        <v>199</v>
      </c>
      <c r="C2445" s="1681"/>
      <c r="D2445" s="368"/>
      <c r="E2445" s="415">
        <v>5</v>
      </c>
      <c r="F2445" s="415">
        <f>ROUND(E2445/12*$B$4,0)</f>
        <v>4</v>
      </c>
      <c r="G2445" s="415"/>
      <c r="H2445" s="368">
        <f>G2445/F2445*100</f>
        <v>0</v>
      </c>
      <c r="I2445" s="368"/>
      <c r="J2445" s="368"/>
      <c r="K2445" s="368"/>
      <c r="L2445" s="368"/>
      <c r="M2445" s="368"/>
      <c r="N2445" s="368"/>
      <c r="O2445" s="368"/>
      <c r="P2445" s="368"/>
      <c r="Q2445" s="565"/>
      <c r="R2445" s="565"/>
      <c r="S2445" s="565"/>
      <c r="T2445" s="565"/>
      <c r="U2445" s="565"/>
      <c r="V2445" s="565"/>
      <c r="W2445" s="565"/>
      <c r="X2445" s="565"/>
      <c r="Y2445" s="565"/>
      <c r="Z2445" s="1054"/>
      <c r="AA2445" s="565"/>
      <c r="AB2445" s="1075"/>
      <c r="AC2445" s="565"/>
      <c r="AD2445" s="565"/>
      <c r="AE2445" s="565"/>
      <c r="AF2445" s="565"/>
      <c r="AG2445" s="565"/>
      <c r="AH2445" s="1291"/>
      <c r="AI2445" s="561"/>
      <c r="AJ2445" s="1444"/>
      <c r="AK2445" s="1459"/>
    </row>
    <row r="2446" spans="1:37" ht="15.75" thickBot="1" x14ac:dyDescent="0.3">
      <c r="A2446" s="239">
        <v>1</v>
      </c>
      <c r="B2446" s="2319" t="s">
        <v>223</v>
      </c>
      <c r="C2446" s="2306"/>
      <c r="D2446" s="2281"/>
      <c r="E2446" s="467">
        <f>E2445</f>
        <v>5</v>
      </c>
      <c r="F2446" s="2281">
        <f>F2445</f>
        <v>4</v>
      </c>
      <c r="G2446" s="2281">
        <f>G2445</f>
        <v>0</v>
      </c>
      <c r="H2446" s="2281">
        <f>G2446/F2446*100</f>
        <v>0</v>
      </c>
      <c r="I2446" s="2281"/>
      <c r="J2446" s="2281"/>
      <c r="K2446" s="2281"/>
      <c r="L2446" s="2281"/>
      <c r="M2446" s="2281"/>
      <c r="N2446" s="2281"/>
      <c r="O2446" s="2281"/>
      <c r="P2446" s="2281"/>
      <c r="Q2446" s="570">
        <v>32.364249999999998</v>
      </c>
      <c r="R2446" s="570">
        <v>32.364249999999998</v>
      </c>
      <c r="S2446" s="570">
        <v>32.364249999999998</v>
      </c>
      <c r="T2446" s="570">
        <v>32.364249999999998</v>
      </c>
      <c r="U2446" s="570">
        <v>32.364249999999998</v>
      </c>
      <c r="V2446" s="570">
        <v>32.364249999999998</v>
      </c>
      <c r="W2446" s="570">
        <v>32.364249999999998</v>
      </c>
      <c r="X2446" s="570">
        <v>32.364249999999998</v>
      </c>
      <c r="Y2446" s="570">
        <v>32.364249999999998</v>
      </c>
      <c r="Z2446" s="1054">
        <f>Q2446/12*$B$4+(R2446-Q2446)/11*8+(S2446-R2446)/10*7+(T2446-S2446)/9*6+(U2446-T2446)/8*5+(V2446-U2446)/7*4+(W2446-V2446)/6*3+(X2446-W2446)/5*2+(Y2446-X2446)/4*1</f>
        <v>24.273187499999999</v>
      </c>
      <c r="AA2446" s="566">
        <f>AG2446-AF2446-AC2446</f>
        <v>0</v>
      </c>
      <c r="AB2446" s="1642"/>
      <c r="AC2446" s="565"/>
      <c r="AD2446" s="565">
        <f>AA2446-Z2446</f>
        <v>-24.273187499999999</v>
      </c>
      <c r="AE2446" s="565"/>
      <c r="AF2446" s="565"/>
      <c r="AG2446" s="804"/>
      <c r="AH2446" s="2315">
        <f>AH2445</f>
        <v>0</v>
      </c>
      <c r="AI2446" s="1241"/>
      <c r="AJ2446" s="1444"/>
      <c r="AK2446" s="1459"/>
    </row>
    <row r="2447" spans="1:37" ht="15.75" thickBot="1" x14ac:dyDescent="0.3">
      <c r="A2447" s="239">
        <v>1</v>
      </c>
      <c r="B2447" s="274" t="s">
        <v>314</v>
      </c>
      <c r="C2447" s="274"/>
      <c r="D2447" s="2180"/>
      <c r="E2447" s="466"/>
      <c r="F2447" s="2180"/>
      <c r="G2447" s="2180"/>
      <c r="H2447" s="2180"/>
      <c r="I2447" s="2180"/>
      <c r="J2447" s="2180"/>
      <c r="K2447" s="2180"/>
      <c r="L2447" s="2180"/>
      <c r="M2447" s="2180"/>
      <c r="N2447" s="2180"/>
      <c r="O2447" s="2180"/>
      <c r="P2447" s="2180"/>
      <c r="Q2447" s="571">
        <f t="shared" ref="Q2447:Z2447" si="1003">SUM(Q2446)</f>
        <v>32.364249999999998</v>
      </c>
      <c r="R2447" s="571">
        <f t="shared" si="1003"/>
        <v>32.364249999999998</v>
      </c>
      <c r="S2447" s="571">
        <f t="shared" si="1003"/>
        <v>32.364249999999998</v>
      </c>
      <c r="T2447" s="571">
        <f t="shared" si="1003"/>
        <v>32.364249999999998</v>
      </c>
      <c r="U2447" s="571">
        <f t="shared" si="1003"/>
        <v>32.364249999999998</v>
      </c>
      <c r="V2447" s="571">
        <f t="shared" ref="V2447:W2447" si="1004">SUM(V2446)</f>
        <v>32.364249999999998</v>
      </c>
      <c r="W2447" s="571">
        <f t="shared" si="1004"/>
        <v>32.364249999999998</v>
      </c>
      <c r="X2447" s="571">
        <f t="shared" ref="X2447:Y2447" si="1005">SUM(X2446)</f>
        <v>32.364249999999998</v>
      </c>
      <c r="Y2447" s="571">
        <f t="shared" si="1005"/>
        <v>32.364249999999998</v>
      </c>
      <c r="Z2447" s="1055">
        <f t="shared" si="1003"/>
        <v>24.273187499999999</v>
      </c>
      <c r="AA2447" s="571">
        <f t="shared" ref="AA2447:AF2447" si="1006">SUM(AA2446)</f>
        <v>0</v>
      </c>
      <c r="AB2447" s="1080"/>
      <c r="AC2447" s="277"/>
      <c r="AD2447" s="571">
        <f t="shared" si="1006"/>
        <v>-24.273187499999999</v>
      </c>
      <c r="AE2447" s="571"/>
      <c r="AF2447" s="571">
        <f t="shared" si="1006"/>
        <v>0</v>
      </c>
      <c r="AG2447" s="571">
        <f>SUM(AG2446)</f>
        <v>0</v>
      </c>
      <c r="AH2447" s="2314"/>
      <c r="AI2447" s="1189">
        <f>SUM(AI2446)</f>
        <v>0</v>
      </c>
      <c r="AJ2447" s="1444"/>
      <c r="AK2447" s="1459"/>
    </row>
    <row r="2448" spans="1:37" x14ac:dyDescent="0.25">
      <c r="A2448" s="239">
        <v>1</v>
      </c>
      <c r="B2448" s="374"/>
      <c r="C2448" s="2318"/>
      <c r="D2448" s="374"/>
      <c r="E2448" s="435"/>
      <c r="F2448" s="374"/>
      <c r="G2448" s="374"/>
      <c r="H2448" s="374"/>
      <c r="I2448" s="374"/>
      <c r="J2448" s="374"/>
      <c r="K2448" s="374"/>
      <c r="L2448" s="374"/>
      <c r="M2448" s="374"/>
      <c r="N2448" s="374"/>
      <c r="O2448" s="374"/>
      <c r="P2448" s="374"/>
      <c r="Q2448" s="564"/>
      <c r="R2448" s="564"/>
      <c r="S2448" s="564"/>
      <c r="T2448" s="564"/>
      <c r="U2448" s="564"/>
      <c r="V2448" s="564"/>
      <c r="W2448" s="564"/>
      <c r="X2448" s="564"/>
      <c r="Y2448" s="564"/>
      <c r="Z2448" s="1053"/>
      <c r="AA2448" s="564"/>
      <c r="AB2448" s="1078"/>
      <c r="AC2448" s="564"/>
      <c r="AD2448" s="564"/>
      <c r="AE2448" s="564"/>
      <c r="AF2448" s="564"/>
      <c r="AG2448" s="564"/>
      <c r="AH2448" s="1244"/>
      <c r="AI2448" s="607"/>
      <c r="AJ2448" s="1444"/>
      <c r="AK2448" s="1459"/>
    </row>
    <row r="2449" spans="1:37" ht="31.5" x14ac:dyDescent="0.25">
      <c r="A2449" s="239">
        <v>1</v>
      </c>
      <c r="B2449" s="2276" t="s">
        <v>469</v>
      </c>
      <c r="C2449" s="2276"/>
      <c r="D2449" s="368"/>
      <c r="E2449" s="415"/>
      <c r="F2449" s="368"/>
      <c r="G2449" s="368"/>
      <c r="H2449" s="368"/>
      <c r="I2449" s="368"/>
      <c r="J2449" s="368"/>
      <c r="K2449" s="368"/>
      <c r="L2449" s="368"/>
      <c r="M2449" s="368"/>
      <c r="N2449" s="368"/>
      <c r="O2449" s="368"/>
      <c r="P2449" s="368"/>
      <c r="Q2449" s="565"/>
      <c r="R2449" s="565"/>
      <c r="S2449" s="565"/>
      <c r="T2449" s="565"/>
      <c r="U2449" s="565"/>
      <c r="V2449" s="565"/>
      <c r="W2449" s="565"/>
      <c r="X2449" s="565"/>
      <c r="Y2449" s="565"/>
      <c r="Z2449" s="1054"/>
      <c r="AA2449" s="565"/>
      <c r="AB2449" s="1075"/>
      <c r="AC2449" s="565"/>
      <c r="AD2449" s="565"/>
      <c r="AE2449" s="565"/>
      <c r="AF2449" s="565"/>
      <c r="AG2449" s="565"/>
      <c r="AH2449" s="1263"/>
      <c r="AI2449" s="561"/>
      <c r="AJ2449" s="1444"/>
      <c r="AK2449" s="1459"/>
    </row>
    <row r="2450" spans="1:37" x14ac:dyDescent="0.25">
      <c r="A2450" s="239">
        <v>1</v>
      </c>
      <c r="B2450" s="395" t="s">
        <v>206</v>
      </c>
      <c r="C2450" s="2307"/>
      <c r="D2450" s="368"/>
      <c r="E2450" s="415"/>
      <c r="F2450" s="368"/>
      <c r="G2450" s="368"/>
      <c r="H2450" s="368"/>
      <c r="I2450" s="368"/>
      <c r="J2450" s="368"/>
      <c r="K2450" s="368"/>
      <c r="L2450" s="368"/>
      <c r="M2450" s="368"/>
      <c r="N2450" s="368"/>
      <c r="O2450" s="368"/>
      <c r="P2450" s="368"/>
      <c r="Q2450" s="565"/>
      <c r="R2450" s="565"/>
      <c r="S2450" s="565"/>
      <c r="T2450" s="565"/>
      <c r="U2450" s="565"/>
      <c r="V2450" s="565"/>
      <c r="W2450" s="565"/>
      <c r="X2450" s="565"/>
      <c r="Y2450" s="565"/>
      <c r="Z2450" s="1054">
        <f>Q2450/12*$B$4</f>
        <v>0</v>
      </c>
      <c r="AA2450" s="565"/>
      <c r="AB2450" s="1075"/>
      <c r="AC2450" s="565"/>
      <c r="AD2450" s="565"/>
      <c r="AE2450" s="565"/>
      <c r="AF2450" s="565"/>
      <c r="AG2450" s="565"/>
      <c r="AH2450" s="1263"/>
      <c r="AI2450" s="561"/>
      <c r="AJ2450" s="1444"/>
      <c r="AK2450" s="1459"/>
    </row>
    <row r="2451" spans="1:37" ht="15.75" x14ac:dyDescent="0.25">
      <c r="A2451" s="239">
        <v>1</v>
      </c>
      <c r="B2451" s="766" t="s">
        <v>234</v>
      </c>
      <c r="C2451" s="1829"/>
      <c r="D2451" s="374"/>
      <c r="E2451" s="294">
        <f>SUM(E2452:E2455)</f>
        <v>180</v>
      </c>
      <c r="F2451" s="294">
        <f>SUM(F2452:F2455)</f>
        <v>136</v>
      </c>
      <c r="G2451" s="294">
        <f>SUM(G2452:G2455)</f>
        <v>133</v>
      </c>
      <c r="H2451" s="368">
        <f>G2451/F2451*100</f>
        <v>97.794117647058826</v>
      </c>
      <c r="I2451" s="374"/>
      <c r="J2451" s="374"/>
      <c r="K2451" s="374"/>
      <c r="L2451" s="374"/>
      <c r="M2451" s="374"/>
      <c r="N2451" s="374"/>
      <c r="O2451" s="374"/>
      <c r="P2451" s="374"/>
      <c r="Q2451" s="564">
        <v>749.75689999999997</v>
      </c>
      <c r="R2451" s="564">
        <v>749.75689999999997</v>
      </c>
      <c r="S2451" s="564">
        <v>749.75689999999997</v>
      </c>
      <c r="T2451" s="564">
        <v>749.75689999999997</v>
      </c>
      <c r="U2451" s="564">
        <v>749.75689999999997</v>
      </c>
      <c r="V2451" s="564">
        <v>749.75689999999997</v>
      </c>
      <c r="W2451" s="564">
        <v>749.75689999999997</v>
      </c>
      <c r="X2451" s="564">
        <v>749.75689999999997</v>
      </c>
      <c r="Y2451" s="564">
        <v>749.75689999999997</v>
      </c>
      <c r="Z2451" s="1202">
        <f>Q2451/12*$B$4+(R2451-Q2451)/11*8+(S2451-R2451)/10*7+(T2451-S2451)/9*6+(U2451-T2451)/8*5+(V2451-U2451)/7*4+(W2451-V2451)/6*3+(X2451-W2451)/5*2+(Y2451-X2451)/4*1</f>
        <v>562.31767500000001</v>
      </c>
      <c r="AA2451" s="564">
        <f>AG2451-AF2451-AC2451</f>
        <v>572.26791999999989</v>
      </c>
      <c r="AB2451" s="1078"/>
      <c r="AC2451" s="564"/>
      <c r="AD2451" s="564">
        <f>AA2451-Z2451</f>
        <v>9.9502449999998817</v>
      </c>
      <c r="AE2451" s="564"/>
      <c r="AF2451" s="564">
        <v>0</v>
      </c>
      <c r="AG2451" s="564">
        <v>572.26791999999989</v>
      </c>
      <c r="AH2451" s="1283">
        <f>SUM(AH2452:AH2455)</f>
        <v>0</v>
      </c>
      <c r="AI2451" s="607"/>
      <c r="AJ2451" s="1444"/>
      <c r="AK2451" s="1459"/>
    </row>
    <row r="2452" spans="1:37" x14ac:dyDescent="0.25">
      <c r="A2452" s="239">
        <v>1</v>
      </c>
      <c r="B2452" s="295" t="s">
        <v>68</v>
      </c>
      <c r="C2452" s="662"/>
      <c r="D2452" s="368"/>
      <c r="E2452" s="294">
        <v>100</v>
      </c>
      <c r="F2452" s="368">
        <f>ROUND(E2452/12*$B$4,0)</f>
        <v>75</v>
      </c>
      <c r="G2452" s="368">
        <v>37</v>
      </c>
      <c r="H2452" s="368">
        <f>G2452/F2452*100</f>
        <v>49.333333333333336</v>
      </c>
      <c r="I2452" s="368"/>
      <c r="J2452" s="368"/>
      <c r="K2452" s="368"/>
      <c r="L2452" s="368"/>
      <c r="M2452" s="368"/>
      <c r="N2452" s="368"/>
      <c r="O2452" s="368"/>
      <c r="P2452" s="368"/>
      <c r="Q2452" s="565"/>
      <c r="R2452" s="565"/>
      <c r="S2452" s="565"/>
      <c r="T2452" s="565"/>
      <c r="U2452" s="565"/>
      <c r="V2452" s="565"/>
      <c r="W2452" s="565"/>
      <c r="X2452" s="565"/>
      <c r="Y2452" s="565"/>
      <c r="Z2452" s="1054"/>
      <c r="AA2452" s="565"/>
      <c r="AB2452" s="1075"/>
      <c r="AC2452" s="565"/>
      <c r="AD2452" s="565"/>
      <c r="AE2452" s="565"/>
      <c r="AF2452" s="565"/>
      <c r="AG2452" s="565"/>
      <c r="AH2452" s="1263"/>
      <c r="AI2452" s="561"/>
      <c r="AJ2452" s="1444"/>
      <c r="AK2452" s="1459"/>
    </row>
    <row r="2453" spans="1:37" ht="30" x14ac:dyDescent="0.25">
      <c r="A2453" s="239">
        <v>1</v>
      </c>
      <c r="B2453" s="295" t="s">
        <v>125</v>
      </c>
      <c r="C2453" s="662"/>
      <c r="D2453" s="368"/>
      <c r="E2453" s="294">
        <v>50</v>
      </c>
      <c r="F2453" s="368">
        <f>ROUND(E2453/12*$B$4,0)</f>
        <v>38</v>
      </c>
      <c r="G2453" s="368">
        <v>29</v>
      </c>
      <c r="H2453" s="368">
        <f>G2453/F2453*100</f>
        <v>76.31578947368422</v>
      </c>
      <c r="I2453" s="368"/>
      <c r="J2453" s="368"/>
      <c r="K2453" s="368"/>
      <c r="L2453" s="368"/>
      <c r="M2453" s="368"/>
      <c r="N2453" s="368"/>
      <c r="O2453" s="368"/>
      <c r="P2453" s="368"/>
      <c r="Q2453" s="565"/>
      <c r="R2453" s="565"/>
      <c r="S2453" s="565"/>
      <c r="T2453" s="565"/>
      <c r="U2453" s="565"/>
      <c r="V2453" s="565"/>
      <c r="W2453" s="565"/>
      <c r="X2453" s="565"/>
      <c r="Y2453" s="565"/>
      <c r="Z2453" s="1054"/>
      <c r="AA2453" s="565"/>
      <c r="AB2453" s="1075"/>
      <c r="AC2453" s="565"/>
      <c r="AD2453" s="565"/>
      <c r="AE2453" s="565"/>
      <c r="AF2453" s="565"/>
      <c r="AG2453" s="565"/>
      <c r="AH2453" s="1263"/>
      <c r="AI2453" s="561"/>
      <c r="AJ2453" s="1444"/>
      <c r="AK2453" s="1459"/>
    </row>
    <row r="2454" spans="1:37" x14ac:dyDescent="0.25">
      <c r="A2454" s="239">
        <v>1</v>
      </c>
      <c r="B2454" s="295" t="s">
        <v>70</v>
      </c>
      <c r="C2454" s="662"/>
      <c r="D2454" s="368"/>
      <c r="E2454" s="294">
        <v>10</v>
      </c>
      <c r="F2454" s="368">
        <f>ROUND(E2454/12*$B$4,0)</f>
        <v>8</v>
      </c>
      <c r="G2454" s="368">
        <v>45</v>
      </c>
      <c r="H2454" s="368">
        <f>G2454/F2454*100</f>
        <v>562.5</v>
      </c>
      <c r="I2454" s="368"/>
      <c r="J2454" s="368"/>
      <c r="K2454" s="368"/>
      <c r="L2454" s="368"/>
      <c r="M2454" s="368"/>
      <c r="N2454" s="368"/>
      <c r="O2454" s="368"/>
      <c r="P2454" s="368"/>
      <c r="Q2454" s="565"/>
      <c r="R2454" s="565"/>
      <c r="S2454" s="565"/>
      <c r="T2454" s="565"/>
      <c r="U2454" s="565"/>
      <c r="V2454" s="565"/>
      <c r="W2454" s="565"/>
      <c r="X2454" s="565"/>
      <c r="Y2454" s="565"/>
      <c r="Z2454" s="1054"/>
      <c r="AA2454" s="565"/>
      <c r="AB2454" s="1075"/>
      <c r="AC2454" s="565"/>
      <c r="AD2454" s="565"/>
      <c r="AE2454" s="565"/>
      <c r="AF2454" s="565"/>
      <c r="AG2454" s="565"/>
      <c r="AH2454" s="1263"/>
      <c r="AI2454" s="561"/>
      <c r="AJ2454" s="1444"/>
      <c r="AK2454" s="1459"/>
    </row>
    <row r="2455" spans="1:37" ht="30" x14ac:dyDescent="0.25">
      <c r="A2455" s="239">
        <v>1</v>
      </c>
      <c r="B2455" s="295" t="s">
        <v>282</v>
      </c>
      <c r="C2455" s="662"/>
      <c r="D2455" s="368"/>
      <c r="E2455" s="294">
        <v>20</v>
      </c>
      <c r="F2455" s="368">
        <f>ROUND(E2455/12*$B$4,0)</f>
        <v>15</v>
      </c>
      <c r="G2455" s="368">
        <v>22</v>
      </c>
      <c r="H2455" s="368">
        <f>G2455/F2455*100</f>
        <v>146.66666666666666</v>
      </c>
      <c r="I2455" s="368"/>
      <c r="J2455" s="368"/>
      <c r="K2455" s="368"/>
      <c r="L2455" s="368"/>
      <c r="M2455" s="368"/>
      <c r="N2455" s="368"/>
      <c r="O2455" s="368"/>
      <c r="P2455" s="368"/>
      <c r="Q2455" s="565"/>
      <c r="R2455" s="565"/>
      <c r="S2455" s="565"/>
      <c r="T2455" s="565"/>
      <c r="U2455" s="565"/>
      <c r="V2455" s="565"/>
      <c r="W2455" s="565"/>
      <c r="X2455" s="565"/>
      <c r="Y2455" s="565"/>
      <c r="Z2455" s="1054"/>
      <c r="AA2455" s="565"/>
      <c r="AB2455" s="1075"/>
      <c r="AC2455" s="565"/>
      <c r="AD2455" s="565"/>
      <c r="AE2455" s="565"/>
      <c r="AF2455" s="565"/>
      <c r="AG2455" s="565"/>
      <c r="AH2455" s="1263"/>
      <c r="AI2455" s="561"/>
      <c r="AJ2455" s="1444"/>
      <c r="AK2455" s="1459"/>
    </row>
    <row r="2456" spans="1:37" ht="15.75" thickBot="1" x14ac:dyDescent="0.3">
      <c r="A2456" s="239">
        <v>1</v>
      </c>
      <c r="B2456" s="2319" t="s">
        <v>138</v>
      </c>
      <c r="C2456" s="2311"/>
      <c r="D2456" s="1144"/>
      <c r="E2456" s="444"/>
      <c r="F2456" s="1144"/>
      <c r="G2456" s="1144"/>
      <c r="H2456" s="2046"/>
      <c r="I2456" s="1144"/>
      <c r="J2456" s="1144"/>
      <c r="K2456" s="1144"/>
      <c r="L2456" s="1144"/>
      <c r="M2456" s="1144"/>
      <c r="N2456" s="1144"/>
      <c r="O2456" s="1144"/>
      <c r="P2456" s="1144"/>
      <c r="Q2456" s="563">
        <f t="shared" ref="Q2456:AD2456" si="1007">Q2451</f>
        <v>749.75689999999997</v>
      </c>
      <c r="R2456" s="563">
        <f t="shared" ref="R2456:S2456" si="1008">R2451</f>
        <v>749.75689999999997</v>
      </c>
      <c r="S2456" s="563">
        <f t="shared" si="1008"/>
        <v>749.75689999999997</v>
      </c>
      <c r="T2456" s="563">
        <f t="shared" ref="T2456:U2456" si="1009">T2451</f>
        <v>749.75689999999997</v>
      </c>
      <c r="U2456" s="563">
        <f t="shared" si="1009"/>
        <v>749.75689999999997</v>
      </c>
      <c r="V2456" s="563">
        <f t="shared" ref="V2456:W2456" si="1010">V2451</f>
        <v>749.75689999999997</v>
      </c>
      <c r="W2456" s="563">
        <f t="shared" si="1010"/>
        <v>749.75689999999997</v>
      </c>
      <c r="X2456" s="563">
        <f t="shared" ref="X2456:Y2456" si="1011">X2451</f>
        <v>749.75689999999997</v>
      </c>
      <c r="Y2456" s="563">
        <f t="shared" si="1011"/>
        <v>749.75689999999997</v>
      </c>
      <c r="Z2456" s="1203">
        <f t="shared" si="1007"/>
        <v>562.31767500000001</v>
      </c>
      <c r="AA2456" s="563">
        <f t="shared" si="1007"/>
        <v>572.26791999999989</v>
      </c>
      <c r="AB2456" s="1079">
        <f t="shared" si="1007"/>
        <v>0</v>
      </c>
      <c r="AC2456" s="563">
        <f t="shared" si="1007"/>
        <v>0</v>
      </c>
      <c r="AD2456" s="563">
        <f t="shared" si="1007"/>
        <v>9.9502449999998817</v>
      </c>
      <c r="AE2456" s="563"/>
      <c r="AF2456" s="563">
        <f>AF2451</f>
        <v>0</v>
      </c>
      <c r="AG2456" s="563">
        <f>AG2451</f>
        <v>572.26791999999989</v>
      </c>
      <c r="AH2456" s="2098"/>
      <c r="AI2456" s="1192">
        <f>AI2451</f>
        <v>0</v>
      </c>
      <c r="AJ2456" s="1444"/>
      <c r="AK2456" s="1459"/>
    </row>
    <row r="2457" spans="1:37" ht="15.75" thickBot="1" x14ac:dyDescent="0.3">
      <c r="A2457" s="239">
        <v>1</v>
      </c>
      <c r="B2457" s="274" t="s">
        <v>314</v>
      </c>
      <c r="C2457" s="274"/>
      <c r="D2457" s="2180"/>
      <c r="E2457" s="466"/>
      <c r="F2457" s="2180"/>
      <c r="G2457" s="2180"/>
      <c r="H2457" s="2180"/>
      <c r="I2457" s="2180"/>
      <c r="J2457" s="2180"/>
      <c r="K2457" s="2180"/>
      <c r="L2457" s="2180"/>
      <c r="M2457" s="2180"/>
      <c r="N2457" s="2180"/>
      <c r="O2457" s="2180"/>
      <c r="P2457" s="2180"/>
      <c r="Q2457" s="571">
        <f t="shared" ref="Q2457:Z2457" si="1012">Q2456</f>
        <v>749.75689999999997</v>
      </c>
      <c r="R2457" s="571">
        <f t="shared" si="1012"/>
        <v>749.75689999999997</v>
      </c>
      <c r="S2457" s="571">
        <f t="shared" si="1012"/>
        <v>749.75689999999997</v>
      </c>
      <c r="T2457" s="571">
        <f t="shared" si="1012"/>
        <v>749.75689999999997</v>
      </c>
      <c r="U2457" s="571">
        <f t="shared" si="1012"/>
        <v>749.75689999999997</v>
      </c>
      <c r="V2457" s="571">
        <f t="shared" ref="V2457:W2457" si="1013">V2456</f>
        <v>749.75689999999997</v>
      </c>
      <c r="W2457" s="571">
        <f t="shared" si="1013"/>
        <v>749.75689999999997</v>
      </c>
      <c r="X2457" s="571">
        <f t="shared" ref="X2457:Y2457" si="1014">X2456</f>
        <v>749.75689999999997</v>
      </c>
      <c r="Y2457" s="571">
        <f t="shared" si="1014"/>
        <v>749.75689999999997</v>
      </c>
      <c r="Z2457" s="1055">
        <f t="shared" si="1012"/>
        <v>562.31767500000001</v>
      </c>
      <c r="AA2457" s="571">
        <f t="shared" ref="AA2457:AF2457" si="1015">AA2456</f>
        <v>572.26791999999989</v>
      </c>
      <c r="AB2457" s="1080"/>
      <c r="AC2457" s="277"/>
      <c r="AD2457" s="571">
        <f t="shared" si="1015"/>
        <v>9.9502449999998817</v>
      </c>
      <c r="AE2457" s="571"/>
      <c r="AF2457" s="571">
        <f t="shared" si="1015"/>
        <v>0</v>
      </c>
      <c r="AG2457" s="571">
        <f>AG2456</f>
        <v>572.26791999999989</v>
      </c>
      <c r="AH2457" s="2314"/>
      <c r="AI2457" s="1189">
        <f>AI2456</f>
        <v>0</v>
      </c>
      <c r="AJ2457" s="1444"/>
      <c r="AK2457" s="1459"/>
    </row>
    <row r="2458" spans="1:37" x14ac:dyDescent="0.25">
      <c r="A2458" s="239">
        <v>1</v>
      </c>
      <c r="B2458" s="922"/>
      <c r="C2458" s="922"/>
      <c r="D2458" s="374"/>
      <c r="E2458" s="435"/>
      <c r="F2458" s="374"/>
      <c r="G2458" s="374"/>
      <c r="H2458" s="374"/>
      <c r="I2458" s="374"/>
      <c r="J2458" s="374"/>
      <c r="K2458" s="374"/>
      <c r="L2458" s="374"/>
      <c r="M2458" s="374"/>
      <c r="N2458" s="374"/>
      <c r="O2458" s="374"/>
      <c r="P2458" s="374"/>
      <c r="Q2458" s="564"/>
      <c r="R2458" s="564"/>
      <c r="S2458" s="564"/>
      <c r="T2458" s="564"/>
      <c r="U2458" s="564"/>
      <c r="V2458" s="564"/>
      <c r="W2458" s="564"/>
      <c r="X2458" s="564"/>
      <c r="Y2458" s="564"/>
      <c r="Z2458" s="1053"/>
      <c r="AA2458" s="564"/>
      <c r="AB2458" s="1078"/>
      <c r="AC2458" s="564"/>
      <c r="AD2458" s="564"/>
      <c r="AE2458" s="564"/>
      <c r="AF2458" s="564"/>
      <c r="AG2458" s="564"/>
      <c r="AH2458" s="1244"/>
      <c r="AI2458" s="607"/>
      <c r="AJ2458" s="1444"/>
      <c r="AK2458" s="1459"/>
    </row>
    <row r="2459" spans="1:37" ht="29.25" x14ac:dyDescent="0.25">
      <c r="A2459" s="239">
        <v>1</v>
      </c>
      <c r="B2459" s="2198" t="s">
        <v>470</v>
      </c>
      <c r="C2459" s="2198"/>
      <c r="D2459" s="374"/>
      <c r="E2459" s="435"/>
      <c r="F2459" s="374"/>
      <c r="G2459" s="374"/>
      <c r="H2459" s="374"/>
      <c r="I2459" s="374"/>
      <c r="J2459" s="374"/>
      <c r="K2459" s="374"/>
      <c r="L2459" s="374"/>
      <c r="M2459" s="374"/>
      <c r="N2459" s="374"/>
      <c r="O2459" s="374"/>
      <c r="P2459" s="374"/>
      <c r="Q2459" s="565"/>
      <c r="R2459" s="565"/>
      <c r="S2459" s="565"/>
      <c r="T2459" s="565"/>
      <c r="U2459" s="565"/>
      <c r="V2459" s="565"/>
      <c r="W2459" s="565"/>
      <c r="X2459" s="565"/>
      <c r="Y2459" s="565"/>
      <c r="Z2459" s="1054"/>
      <c r="AA2459" s="565"/>
      <c r="AB2459" s="1075"/>
      <c r="AC2459" s="565"/>
      <c r="AD2459" s="565"/>
      <c r="AE2459" s="565"/>
      <c r="AF2459" s="565"/>
      <c r="AG2459" s="565"/>
      <c r="AH2459" s="1244"/>
      <c r="AI2459" s="561"/>
      <c r="AJ2459" s="1444"/>
      <c r="AK2459" s="1459"/>
    </row>
    <row r="2460" spans="1:37" x14ac:dyDescent="0.25">
      <c r="A2460" s="239">
        <v>1</v>
      </c>
      <c r="B2460" s="716" t="s">
        <v>206</v>
      </c>
      <c r="C2460" s="675"/>
      <c r="D2460" s="374"/>
      <c r="E2460" s="797"/>
      <c r="F2460" s="374"/>
      <c r="G2460" s="374"/>
      <c r="H2460" s="368"/>
      <c r="I2460" s="374"/>
      <c r="J2460" s="374"/>
      <c r="K2460" s="374"/>
      <c r="L2460" s="374"/>
      <c r="M2460" s="374"/>
      <c r="N2460" s="374"/>
      <c r="O2460" s="374"/>
      <c r="P2460" s="374"/>
      <c r="Q2460" s="565">
        <v>542.45050000000003</v>
      </c>
      <c r="R2460" s="565">
        <v>542.45050000000003</v>
      </c>
      <c r="S2460" s="565">
        <v>542.45050000000003</v>
      </c>
      <c r="T2460" s="565">
        <v>542.45050000000003</v>
      </c>
      <c r="U2460" s="565">
        <v>542.45050000000003</v>
      </c>
      <c r="V2460" s="565">
        <v>542.45050000000003</v>
      </c>
      <c r="W2460" s="565">
        <v>542.45050000000003</v>
      </c>
      <c r="X2460" s="565">
        <v>542.45050000000003</v>
      </c>
      <c r="Y2460" s="565">
        <v>542.45050000000003</v>
      </c>
      <c r="Z2460" s="1202">
        <f>Q2460/12*$B$4+(R2460-Q2460)/11*8+(S2460-R2460)/10*7+(T2460-S2460)/9*6+(U2460-T2460)/8*5+(V2460-U2460)/7*4+(W2460-V2460)/6*3+(X2460-W2460)/5*2+(Y2460-X2460)/4*1</f>
        <v>406.837875</v>
      </c>
      <c r="AA2460" s="565">
        <f>AG2460-AF2460-AC2460</f>
        <v>406.86016000000001</v>
      </c>
      <c r="AB2460" s="1075"/>
      <c r="AC2460" s="565"/>
      <c r="AD2460" s="565">
        <f>AA2460-Z2460</f>
        <v>2.2285000000010768E-2</v>
      </c>
      <c r="AE2460" s="565"/>
      <c r="AF2460" s="565">
        <v>-2.5043299999999999</v>
      </c>
      <c r="AG2460" s="565">
        <v>404.35583000000003</v>
      </c>
      <c r="AH2460" s="1244"/>
      <c r="AI2460" s="561"/>
      <c r="AJ2460" s="1444"/>
      <c r="AK2460" s="1459"/>
    </row>
    <row r="2461" spans="1:37" ht="29.25" x14ac:dyDescent="0.25">
      <c r="A2461" s="239">
        <v>1</v>
      </c>
      <c r="B2461" s="779" t="s">
        <v>359</v>
      </c>
      <c r="C2461" s="675"/>
      <c r="D2461" s="374"/>
      <c r="E2461" s="797"/>
      <c r="F2461" s="374"/>
      <c r="G2461" s="374"/>
      <c r="H2461" s="368"/>
      <c r="I2461" s="374"/>
      <c r="J2461" s="374"/>
      <c r="K2461" s="374"/>
      <c r="L2461" s="374"/>
      <c r="M2461" s="374"/>
      <c r="N2461" s="374"/>
      <c r="O2461" s="374"/>
      <c r="P2461" s="374"/>
      <c r="Q2461" s="565"/>
      <c r="R2461" s="565"/>
      <c r="S2461" s="565"/>
      <c r="T2461" s="565"/>
      <c r="U2461" s="565"/>
      <c r="V2461" s="565"/>
      <c r="W2461" s="565"/>
      <c r="X2461" s="565"/>
      <c r="Y2461" s="565"/>
      <c r="Z2461" s="1054"/>
      <c r="AA2461" s="565"/>
      <c r="AB2461" s="1075"/>
      <c r="AC2461" s="565"/>
      <c r="AD2461" s="565"/>
      <c r="AE2461" s="565"/>
      <c r="AF2461" s="565"/>
      <c r="AG2461" s="565"/>
      <c r="AH2461" s="1244"/>
      <c r="AI2461" s="561"/>
      <c r="AJ2461" s="1444"/>
      <c r="AK2461" s="1459"/>
    </row>
    <row r="2462" spans="1:37" ht="30" x14ac:dyDescent="0.25">
      <c r="A2462" s="239">
        <v>1</v>
      </c>
      <c r="B2462" s="1135" t="s">
        <v>348</v>
      </c>
      <c r="C2462" s="675"/>
      <c r="D2462" s="374"/>
      <c r="E2462" s="797"/>
      <c r="F2462" s="374"/>
      <c r="G2462" s="374"/>
      <c r="H2462" s="368"/>
      <c r="I2462" s="374"/>
      <c r="J2462" s="374"/>
      <c r="K2462" s="374"/>
      <c r="L2462" s="374"/>
      <c r="M2462" s="374"/>
      <c r="N2462" s="374"/>
      <c r="O2462" s="374"/>
      <c r="P2462" s="374"/>
      <c r="Q2462" s="565"/>
      <c r="R2462" s="565"/>
      <c r="S2462" s="565"/>
      <c r="T2462" s="565"/>
      <c r="U2462" s="565"/>
      <c r="V2462" s="565"/>
      <c r="W2462" s="565"/>
      <c r="X2462" s="565"/>
      <c r="Y2462" s="565"/>
      <c r="Z2462" s="1054"/>
      <c r="AA2462" s="565"/>
      <c r="AB2462" s="1075"/>
      <c r="AC2462" s="565"/>
      <c r="AD2462" s="565"/>
      <c r="AE2462" s="565"/>
      <c r="AF2462" s="565"/>
      <c r="AG2462" s="565"/>
      <c r="AH2462" s="1244"/>
      <c r="AI2462" s="561"/>
      <c r="AJ2462" s="1444"/>
      <c r="AK2462" s="1459"/>
    </row>
    <row r="2463" spans="1:37" x14ac:dyDescent="0.25">
      <c r="A2463" s="239">
        <v>1</v>
      </c>
      <c r="B2463" s="4" t="s">
        <v>349</v>
      </c>
      <c r="C2463" s="2034"/>
      <c r="D2463" s="374"/>
      <c r="E2463" s="805"/>
      <c r="F2463" s="374"/>
      <c r="G2463" s="374"/>
      <c r="H2463" s="368"/>
      <c r="I2463" s="374"/>
      <c r="J2463" s="374"/>
      <c r="K2463" s="374"/>
      <c r="L2463" s="374"/>
      <c r="M2463" s="374"/>
      <c r="N2463" s="374"/>
      <c r="O2463" s="374"/>
      <c r="P2463" s="374"/>
      <c r="Q2463" s="565"/>
      <c r="R2463" s="565"/>
      <c r="S2463" s="565"/>
      <c r="T2463" s="565"/>
      <c r="U2463" s="565"/>
      <c r="V2463" s="565"/>
      <c r="W2463" s="565"/>
      <c r="X2463" s="565"/>
      <c r="Y2463" s="565"/>
      <c r="Z2463" s="1054"/>
      <c r="AA2463" s="565"/>
      <c r="AB2463" s="1075"/>
      <c r="AC2463" s="565"/>
      <c r="AD2463" s="565"/>
      <c r="AE2463" s="565"/>
      <c r="AF2463" s="565"/>
      <c r="AG2463" s="565"/>
      <c r="AH2463" s="1244"/>
      <c r="AI2463" s="561"/>
      <c r="AJ2463" s="1444"/>
      <c r="AK2463" s="1459"/>
    </row>
    <row r="2464" spans="1:37" ht="30" x14ac:dyDescent="0.25">
      <c r="A2464" s="239">
        <v>1</v>
      </c>
      <c r="B2464" s="4" t="s">
        <v>374</v>
      </c>
      <c r="C2464" s="2095"/>
      <c r="D2464" s="374"/>
      <c r="E2464" s="797"/>
      <c r="F2464" s="374"/>
      <c r="G2464" s="374"/>
      <c r="H2464" s="368"/>
      <c r="I2464" s="374"/>
      <c r="J2464" s="374"/>
      <c r="K2464" s="374"/>
      <c r="L2464" s="374"/>
      <c r="M2464" s="374"/>
      <c r="N2464" s="374"/>
      <c r="O2464" s="374"/>
      <c r="P2464" s="374"/>
      <c r="Q2464" s="565"/>
      <c r="R2464" s="565"/>
      <c r="S2464" s="565"/>
      <c r="T2464" s="565"/>
      <c r="U2464" s="565"/>
      <c r="V2464" s="565"/>
      <c r="W2464" s="565"/>
      <c r="X2464" s="565"/>
      <c r="Y2464" s="565"/>
      <c r="Z2464" s="1054"/>
      <c r="AA2464" s="565"/>
      <c r="AB2464" s="1075"/>
      <c r="AC2464" s="565"/>
      <c r="AD2464" s="565"/>
      <c r="AE2464" s="565"/>
      <c r="AF2464" s="565"/>
      <c r="AG2464" s="565"/>
      <c r="AH2464" s="1244"/>
      <c r="AI2464" s="561"/>
      <c r="AJ2464" s="1444"/>
      <c r="AK2464" s="1459"/>
    </row>
    <row r="2465" spans="1:37" ht="29.25" x14ac:dyDescent="0.25">
      <c r="A2465" s="239">
        <v>1</v>
      </c>
      <c r="B2465" s="779" t="s">
        <v>360</v>
      </c>
      <c r="C2465" s="2095"/>
      <c r="D2465" s="374"/>
      <c r="E2465" s="797">
        <f>E2466</f>
        <v>250</v>
      </c>
      <c r="F2465" s="374">
        <f>F2466</f>
        <v>187.55319148936169</v>
      </c>
      <c r="G2465" s="374">
        <f>G2466</f>
        <v>187.69468085106385</v>
      </c>
      <c r="H2465" s="368">
        <f>G2465/F2465*100</f>
        <v>100.07543959160523</v>
      </c>
      <c r="I2465" s="374"/>
      <c r="J2465" s="374"/>
      <c r="K2465" s="374"/>
      <c r="L2465" s="374"/>
      <c r="M2465" s="374"/>
      <c r="N2465" s="374"/>
      <c r="O2465" s="374"/>
      <c r="P2465" s="374"/>
      <c r="Q2465" s="565"/>
      <c r="R2465" s="565"/>
      <c r="S2465" s="565"/>
      <c r="T2465" s="565"/>
      <c r="U2465" s="565"/>
      <c r="V2465" s="565"/>
      <c r="W2465" s="565"/>
      <c r="X2465" s="565"/>
      <c r="Y2465" s="565"/>
      <c r="Z2465" s="1054"/>
      <c r="AA2465" s="565"/>
      <c r="AB2465" s="1075"/>
      <c r="AC2465" s="565"/>
      <c r="AD2465" s="565"/>
      <c r="AE2465" s="565"/>
      <c r="AF2465" s="565"/>
      <c r="AG2465" s="565"/>
      <c r="AH2465" s="1244">
        <f>AH2466</f>
        <v>0</v>
      </c>
      <c r="AI2465" s="561"/>
      <c r="AJ2465" s="1444"/>
      <c r="AK2465" s="1459"/>
    </row>
    <row r="2466" spans="1:37" x14ac:dyDescent="0.25">
      <c r="A2466" s="239">
        <v>1</v>
      </c>
      <c r="B2466" s="4" t="s">
        <v>376</v>
      </c>
      <c r="C2466" s="2095"/>
      <c r="D2466" s="374"/>
      <c r="E2466" s="797">
        <f>E2467/9.4</f>
        <v>250</v>
      </c>
      <c r="F2466" s="374">
        <f>F2467/9.4</f>
        <v>187.55319148936169</v>
      </c>
      <c r="G2466" s="374">
        <f>G2467/9.4</f>
        <v>187.69468085106385</v>
      </c>
      <c r="H2466" s="368">
        <f>G2466/F2466*100</f>
        <v>100.07543959160523</v>
      </c>
      <c r="I2466" s="374"/>
      <c r="J2466" s="374"/>
      <c r="K2466" s="374"/>
      <c r="L2466" s="374"/>
      <c r="M2466" s="374"/>
      <c r="N2466" s="374"/>
      <c r="O2466" s="374"/>
      <c r="P2466" s="374"/>
      <c r="Q2466" s="565"/>
      <c r="R2466" s="565"/>
      <c r="S2466" s="565"/>
      <c r="T2466" s="565"/>
      <c r="U2466" s="565"/>
      <c r="V2466" s="565"/>
      <c r="W2466" s="565"/>
      <c r="X2466" s="565"/>
      <c r="Y2466" s="565"/>
      <c r="Z2466" s="1054"/>
      <c r="AA2466" s="565"/>
      <c r="AB2466" s="1075"/>
      <c r="AC2466" s="565"/>
      <c r="AD2466" s="565"/>
      <c r="AE2466" s="565"/>
      <c r="AF2466" s="565"/>
      <c r="AG2466" s="565"/>
      <c r="AH2466" s="1244">
        <f>AH2467/9.4</f>
        <v>0</v>
      </c>
      <c r="AI2466" s="561"/>
      <c r="AJ2466" s="1444"/>
      <c r="AK2466" s="1459"/>
    </row>
    <row r="2467" spans="1:37" x14ac:dyDescent="0.25">
      <c r="A2467" s="239">
        <v>1</v>
      </c>
      <c r="B2467" s="795" t="s">
        <v>377</v>
      </c>
      <c r="C2467" s="2095"/>
      <c r="D2467" s="374"/>
      <c r="E2467" s="797">
        <v>2350</v>
      </c>
      <c r="F2467" s="374">
        <f>ROUND(E2467/12*$B$4,0)</f>
        <v>1763</v>
      </c>
      <c r="G2467" s="374">
        <v>1764.3300000000002</v>
      </c>
      <c r="H2467" s="368">
        <f>G2467/F2467*100</f>
        <v>100.07543959160523</v>
      </c>
      <c r="I2467" s="374"/>
      <c r="J2467" s="374"/>
      <c r="K2467" s="374"/>
      <c r="L2467" s="374"/>
      <c r="M2467" s="374"/>
      <c r="N2467" s="374"/>
      <c r="O2467" s="374"/>
      <c r="P2467" s="374"/>
      <c r="Q2467" s="565"/>
      <c r="R2467" s="565"/>
      <c r="S2467" s="565"/>
      <c r="T2467" s="565"/>
      <c r="U2467" s="565"/>
      <c r="V2467" s="565"/>
      <c r="W2467" s="565"/>
      <c r="X2467" s="565"/>
      <c r="Y2467" s="565"/>
      <c r="Z2467" s="1054"/>
      <c r="AA2467" s="565"/>
      <c r="AB2467" s="1075"/>
      <c r="AC2467" s="565"/>
      <c r="AD2467" s="565"/>
      <c r="AE2467" s="565"/>
      <c r="AF2467" s="565"/>
      <c r="AG2467" s="565"/>
      <c r="AH2467" s="1244"/>
      <c r="AI2467" s="561"/>
      <c r="AJ2467" s="1444"/>
      <c r="AK2467" s="1459"/>
    </row>
    <row r="2468" spans="1:37" x14ac:dyDescent="0.25">
      <c r="A2468" s="239">
        <v>1</v>
      </c>
      <c r="B2468" s="795" t="s">
        <v>378</v>
      </c>
      <c r="C2468" s="675"/>
      <c r="D2468" s="374"/>
      <c r="E2468" s="797"/>
      <c r="F2468" s="374"/>
      <c r="G2468" s="374"/>
      <c r="H2468" s="368"/>
      <c r="I2468" s="374"/>
      <c r="J2468" s="374"/>
      <c r="K2468" s="374"/>
      <c r="L2468" s="374"/>
      <c r="M2468" s="374"/>
      <c r="N2468" s="374"/>
      <c r="O2468" s="374"/>
      <c r="P2468" s="374"/>
      <c r="Q2468" s="565"/>
      <c r="R2468" s="565"/>
      <c r="S2468" s="565"/>
      <c r="T2468" s="565"/>
      <c r="U2468" s="565"/>
      <c r="V2468" s="565"/>
      <c r="W2468" s="565"/>
      <c r="X2468" s="565"/>
      <c r="Y2468" s="565"/>
      <c r="Z2468" s="1054"/>
      <c r="AA2468" s="565"/>
      <c r="AB2468" s="1075"/>
      <c r="AC2468" s="565"/>
      <c r="AD2468" s="565"/>
      <c r="AE2468" s="565"/>
      <c r="AF2468" s="565"/>
      <c r="AG2468" s="565"/>
      <c r="AH2468" s="1244"/>
      <c r="AI2468" s="561"/>
      <c r="AJ2468" s="1444"/>
      <c r="AK2468" s="1459"/>
    </row>
    <row r="2469" spans="1:37" ht="29.25" x14ac:dyDescent="0.25">
      <c r="A2469" s="239">
        <v>1</v>
      </c>
      <c r="B2469" s="720" t="s">
        <v>279</v>
      </c>
      <c r="C2469" s="2034"/>
      <c r="D2469" s="374"/>
      <c r="E2469" s="797"/>
      <c r="F2469" s="374"/>
      <c r="G2469" s="374"/>
      <c r="H2469" s="368"/>
      <c r="I2469" s="374"/>
      <c r="J2469" s="374"/>
      <c r="K2469" s="374"/>
      <c r="L2469" s="374"/>
      <c r="M2469" s="374"/>
      <c r="N2469" s="374"/>
      <c r="O2469" s="374"/>
      <c r="P2469" s="374"/>
      <c r="Q2469" s="565"/>
      <c r="R2469" s="565"/>
      <c r="S2469" s="565"/>
      <c r="T2469" s="565"/>
      <c r="U2469" s="565"/>
      <c r="V2469" s="565"/>
      <c r="W2469" s="565"/>
      <c r="X2469" s="565"/>
      <c r="Y2469" s="565"/>
      <c r="Z2469" s="1054"/>
      <c r="AA2469" s="565"/>
      <c r="AB2469" s="1075"/>
      <c r="AC2469" s="565"/>
      <c r="AD2469" s="565"/>
      <c r="AE2469" s="565"/>
      <c r="AF2469" s="565"/>
      <c r="AG2469" s="565"/>
      <c r="AH2469" s="1244"/>
      <c r="AI2469" s="561"/>
      <c r="AJ2469" s="1444"/>
      <c r="AK2469" s="1459"/>
    </row>
    <row r="2470" spans="1:37" ht="29.25" x14ac:dyDescent="0.25">
      <c r="A2470" s="239">
        <v>1</v>
      </c>
      <c r="B2470" s="720" t="s">
        <v>280</v>
      </c>
      <c r="C2470" s="2095"/>
      <c r="D2470" s="374"/>
      <c r="E2470" s="796">
        <f>E2465</f>
        <v>250</v>
      </c>
      <c r="F2470" s="796">
        <f>F2465</f>
        <v>187.55319148936169</v>
      </c>
      <c r="G2470" s="796">
        <f>G2465</f>
        <v>187.69468085106385</v>
      </c>
      <c r="H2470" s="1045">
        <f>G2470/F2470*100</f>
        <v>100.07543959160523</v>
      </c>
      <c r="I2470" s="374"/>
      <c r="J2470" s="374"/>
      <c r="K2470" s="374"/>
      <c r="L2470" s="374"/>
      <c r="M2470" s="374"/>
      <c r="N2470" s="374"/>
      <c r="O2470" s="374"/>
      <c r="P2470" s="374"/>
      <c r="Q2470" s="565"/>
      <c r="R2470" s="565"/>
      <c r="S2470" s="565"/>
      <c r="T2470" s="565"/>
      <c r="U2470" s="565"/>
      <c r="V2470" s="565"/>
      <c r="W2470" s="565"/>
      <c r="X2470" s="565"/>
      <c r="Y2470" s="565"/>
      <c r="Z2470" s="1054"/>
      <c r="AA2470" s="565"/>
      <c r="AB2470" s="1075"/>
      <c r="AC2470" s="565"/>
      <c r="AD2470" s="565"/>
      <c r="AE2470" s="565"/>
      <c r="AF2470" s="565"/>
      <c r="AG2470" s="565"/>
      <c r="AH2470" s="1274">
        <f>AH2465</f>
        <v>0</v>
      </c>
      <c r="AI2470" s="561"/>
      <c r="AJ2470" s="1444"/>
      <c r="AK2470" s="1459"/>
    </row>
    <row r="2471" spans="1:37" ht="15.75" thickBot="1" x14ac:dyDescent="0.3">
      <c r="A2471" s="239">
        <v>1</v>
      </c>
      <c r="B2471" s="721" t="s">
        <v>138</v>
      </c>
      <c r="C2471" s="2320"/>
      <c r="D2471" s="374"/>
      <c r="E2471" s="796">
        <f>E2467/4.2</f>
        <v>559.52380952380952</v>
      </c>
      <c r="F2471" s="796">
        <f>F2467/4.2</f>
        <v>419.76190476190476</v>
      </c>
      <c r="G2471" s="796">
        <f>G2467/4.2</f>
        <v>420.07857142857142</v>
      </c>
      <c r="H2471" s="1045">
        <f>G2471/F2471*100</f>
        <v>100.0754395916052</v>
      </c>
      <c r="I2471" s="374"/>
      <c r="J2471" s="374"/>
      <c r="K2471" s="374"/>
      <c r="L2471" s="374"/>
      <c r="M2471" s="374"/>
      <c r="N2471" s="374"/>
      <c r="O2471" s="374"/>
      <c r="P2471" s="374"/>
      <c r="Q2471" s="565">
        <f t="shared" ref="Q2471:Z2471" si="1016">Q2460</f>
        <v>542.45050000000003</v>
      </c>
      <c r="R2471" s="565">
        <f t="shared" si="1016"/>
        <v>542.45050000000003</v>
      </c>
      <c r="S2471" s="565">
        <f t="shared" si="1016"/>
        <v>542.45050000000003</v>
      </c>
      <c r="T2471" s="565">
        <f t="shared" si="1016"/>
        <v>542.45050000000003</v>
      </c>
      <c r="U2471" s="565">
        <f t="shared" si="1016"/>
        <v>542.45050000000003</v>
      </c>
      <c r="V2471" s="565">
        <f t="shared" ref="V2471:W2471" si="1017">V2460</f>
        <v>542.45050000000003</v>
      </c>
      <c r="W2471" s="565">
        <f t="shared" si="1017"/>
        <v>542.45050000000003</v>
      </c>
      <c r="X2471" s="565">
        <f t="shared" ref="X2471:Y2471" si="1018">X2460</f>
        <v>542.45050000000003</v>
      </c>
      <c r="Y2471" s="565">
        <f t="shared" si="1018"/>
        <v>542.45050000000003</v>
      </c>
      <c r="Z2471" s="1054">
        <f t="shared" si="1016"/>
        <v>406.837875</v>
      </c>
      <c r="AA2471" s="565">
        <f t="shared" ref="AA2471:AG2471" si="1019">AA2460</f>
        <v>406.86016000000001</v>
      </c>
      <c r="AB2471" s="1075">
        <f t="shared" si="1019"/>
        <v>0</v>
      </c>
      <c r="AC2471" s="565">
        <f>AC2460</f>
        <v>0</v>
      </c>
      <c r="AD2471" s="565">
        <f t="shared" si="1019"/>
        <v>2.2285000000010768E-2</v>
      </c>
      <c r="AE2471" s="565"/>
      <c r="AF2471" s="565">
        <f t="shared" si="1019"/>
        <v>-2.5043299999999999</v>
      </c>
      <c r="AG2471" s="565">
        <f t="shared" si="1019"/>
        <v>404.35583000000003</v>
      </c>
      <c r="AH2471" s="1274">
        <f>AH2467/4.2</f>
        <v>0</v>
      </c>
      <c r="AI2471" s="561">
        <f t="shared" ref="AI2471" si="1020">AI2460</f>
        <v>0</v>
      </c>
      <c r="AJ2471" s="1444"/>
      <c r="AK2471" s="1459"/>
    </row>
    <row r="2472" spans="1:37" ht="15.75" thickBot="1" x14ac:dyDescent="0.3">
      <c r="A2472" s="239">
        <v>1</v>
      </c>
      <c r="B2472" s="274" t="s">
        <v>314</v>
      </c>
      <c r="C2472" s="274"/>
      <c r="D2472" s="2180"/>
      <c r="E2472" s="466"/>
      <c r="F2472" s="2180"/>
      <c r="G2472" s="2180"/>
      <c r="H2472" s="2180"/>
      <c r="I2472" s="2180"/>
      <c r="J2472" s="2180"/>
      <c r="K2472" s="2180"/>
      <c r="L2472" s="2180"/>
      <c r="M2472" s="2180"/>
      <c r="N2472" s="2180"/>
      <c r="O2472" s="2180"/>
      <c r="P2472" s="2180"/>
      <c r="Q2472" s="571">
        <f t="shared" ref="Q2472:Z2472" si="1021">Q2471</f>
        <v>542.45050000000003</v>
      </c>
      <c r="R2472" s="571">
        <f t="shared" si="1021"/>
        <v>542.45050000000003</v>
      </c>
      <c r="S2472" s="571">
        <f t="shared" si="1021"/>
        <v>542.45050000000003</v>
      </c>
      <c r="T2472" s="571">
        <f t="shared" si="1021"/>
        <v>542.45050000000003</v>
      </c>
      <c r="U2472" s="571">
        <f t="shared" si="1021"/>
        <v>542.45050000000003</v>
      </c>
      <c r="V2472" s="571">
        <f t="shared" ref="V2472:W2472" si="1022">V2471</f>
        <v>542.45050000000003</v>
      </c>
      <c r="W2472" s="571">
        <f t="shared" si="1022"/>
        <v>542.45050000000003</v>
      </c>
      <c r="X2472" s="571">
        <f t="shared" ref="X2472:Y2472" si="1023">X2471</f>
        <v>542.45050000000003</v>
      </c>
      <c r="Y2472" s="571">
        <f t="shared" si="1023"/>
        <v>542.45050000000003</v>
      </c>
      <c r="Z2472" s="1055">
        <f t="shared" si="1021"/>
        <v>406.837875</v>
      </c>
      <c r="AA2472" s="571">
        <f t="shared" ref="AA2472:AG2472" si="1024">AA2471</f>
        <v>406.86016000000001</v>
      </c>
      <c r="AB2472" s="1080">
        <f t="shared" si="1024"/>
        <v>0</v>
      </c>
      <c r="AC2472" s="277">
        <f>AC2471</f>
        <v>0</v>
      </c>
      <c r="AD2472" s="571">
        <f t="shared" si="1024"/>
        <v>2.2285000000010768E-2</v>
      </c>
      <c r="AE2472" s="571"/>
      <c r="AF2472" s="571">
        <f t="shared" si="1024"/>
        <v>-2.5043299999999999</v>
      </c>
      <c r="AG2472" s="571">
        <f t="shared" si="1024"/>
        <v>404.35583000000003</v>
      </c>
      <c r="AH2472" s="2314"/>
      <c r="AI2472" s="1189">
        <f t="shared" ref="AI2472" si="1025">AI2471</f>
        <v>0</v>
      </c>
      <c r="AJ2472" s="1444"/>
      <c r="AK2472" s="1459"/>
    </row>
    <row r="2473" spans="1:37" x14ac:dyDescent="0.25">
      <c r="A2473" s="239">
        <v>1</v>
      </c>
      <c r="B2473" s="12"/>
      <c r="C2473" s="1791"/>
      <c r="D2473" s="225"/>
      <c r="E2473" s="415"/>
      <c r="F2473" s="368"/>
      <c r="G2473" s="368"/>
      <c r="H2473" s="368"/>
      <c r="I2473" s="368"/>
      <c r="J2473" s="1393"/>
      <c r="K2473" s="1393"/>
      <c r="L2473" s="225"/>
      <c r="M2473" s="368"/>
      <c r="N2473" s="225"/>
      <c r="O2473" s="225"/>
      <c r="P2473" s="1393"/>
      <c r="Q2473" s="565"/>
      <c r="R2473" s="565"/>
      <c r="S2473" s="565"/>
      <c r="T2473" s="565"/>
      <c r="U2473" s="565"/>
      <c r="V2473" s="565"/>
      <c r="W2473" s="565"/>
      <c r="X2473" s="565"/>
      <c r="Y2473" s="565"/>
      <c r="Z2473" s="1054"/>
      <c r="AA2473" s="567"/>
      <c r="AB2473" s="1075"/>
      <c r="AC2473" s="565"/>
      <c r="AD2473" s="565"/>
      <c r="AE2473" s="567"/>
      <c r="AF2473" s="567"/>
      <c r="AG2473" s="567"/>
      <c r="AH2473" s="1263"/>
      <c r="AI2473" s="1188"/>
      <c r="AJ2473" s="1444"/>
      <c r="AK2473" s="1459"/>
    </row>
    <row r="2474" spans="1:37" ht="31.5" x14ac:dyDescent="0.25">
      <c r="A2474" s="239">
        <v>1</v>
      </c>
      <c r="B2474" s="2322" t="s">
        <v>544</v>
      </c>
      <c r="C2474" s="2322"/>
      <c r="D2474" s="368"/>
      <c r="E2474" s="435"/>
      <c r="F2474" s="374"/>
      <c r="G2474" s="374"/>
      <c r="H2474" s="374"/>
      <c r="I2474" s="374"/>
      <c r="J2474" s="368"/>
      <c r="K2474" s="368"/>
      <c r="L2474" s="368"/>
      <c r="M2474" s="374"/>
      <c r="N2474" s="368"/>
      <c r="O2474" s="368"/>
      <c r="P2474" s="368"/>
      <c r="Q2474" s="565"/>
      <c r="R2474" s="565"/>
      <c r="S2474" s="565"/>
      <c r="T2474" s="565"/>
      <c r="U2474" s="565"/>
      <c r="V2474" s="565"/>
      <c r="W2474" s="565"/>
      <c r="X2474" s="565"/>
      <c r="Y2474" s="565"/>
      <c r="Z2474" s="1054"/>
      <c r="AA2474" s="565"/>
      <c r="AB2474" s="1075"/>
      <c r="AC2474" s="565"/>
      <c r="AD2474" s="565"/>
      <c r="AE2474" s="565"/>
      <c r="AF2474" s="565"/>
      <c r="AG2474" s="565"/>
      <c r="AH2474" s="1244"/>
      <c r="AI2474" s="561"/>
      <c r="AJ2474" s="1444"/>
      <c r="AK2474" s="1459"/>
    </row>
    <row r="2475" spans="1:37" x14ac:dyDescent="0.25">
      <c r="A2475" s="239">
        <v>1</v>
      </c>
      <c r="B2475" s="395" t="s">
        <v>206</v>
      </c>
      <c r="C2475" s="2321"/>
      <c r="D2475" s="374"/>
      <c r="E2475" s="1151"/>
      <c r="F2475" s="374"/>
      <c r="G2475" s="374"/>
      <c r="H2475" s="374"/>
      <c r="I2475" s="374"/>
      <c r="J2475" s="374"/>
      <c r="K2475" s="374"/>
      <c r="L2475" s="374"/>
      <c r="M2475" s="374"/>
      <c r="N2475" s="374"/>
      <c r="O2475" s="374"/>
      <c r="P2475" s="374"/>
      <c r="Q2475" s="565">
        <v>1687.9269999999999</v>
      </c>
      <c r="R2475" s="565">
        <v>1687.9269999999999</v>
      </c>
      <c r="S2475" s="565">
        <v>1687.9269999999999</v>
      </c>
      <c r="T2475" s="565">
        <v>1687.9269999999999</v>
      </c>
      <c r="U2475" s="565">
        <v>1687.9269999999999</v>
      </c>
      <c r="V2475" s="565">
        <v>1687.9269999999999</v>
      </c>
      <c r="W2475" s="565">
        <v>1687.9269999999999</v>
      </c>
      <c r="X2475" s="565">
        <v>1687.9269999999999</v>
      </c>
      <c r="Y2475" s="565">
        <v>2009.95</v>
      </c>
      <c r="Z2475" s="1202">
        <f>Q2475/12*$B$4+(R2475-Q2475)/11*8+(S2475-R2475)/10*7+(T2475-S2475)/9*6+(U2475-T2475)/8*5+(V2475-U2475)/7*4+(W2475-V2475)/6*3+(X2475-W2475)/5*2+(Y2475-X2475)/4*1</f>
        <v>1346.451</v>
      </c>
      <c r="AA2475" s="565">
        <f>AG2475-AF2475</f>
        <v>1401.4368899999999</v>
      </c>
      <c r="AB2475" s="1075"/>
      <c r="AC2475" s="565"/>
      <c r="AD2475" s="565">
        <f>AA2475-Z2475</f>
        <v>54.985889999999927</v>
      </c>
      <c r="AE2475" s="565"/>
      <c r="AF2475" s="565">
        <v>-0.39710000000000001</v>
      </c>
      <c r="AG2475" s="565">
        <v>1401.03979</v>
      </c>
      <c r="AH2475" s="1244"/>
      <c r="AI2475" s="561"/>
      <c r="AJ2475" s="1444"/>
      <c r="AK2475" s="1459"/>
    </row>
    <row r="2476" spans="1:37" ht="29.25" x14ac:dyDescent="0.25">
      <c r="A2476" s="239">
        <v>1</v>
      </c>
      <c r="B2476" s="779" t="s">
        <v>359</v>
      </c>
      <c r="C2476" s="2321"/>
      <c r="D2476" s="374"/>
      <c r="E2476" s="1151">
        <f>E2477+E2480+E2481</f>
        <v>2000</v>
      </c>
      <c r="F2476" s="374">
        <f>F2477+F2480+F2481</f>
        <v>1500</v>
      </c>
      <c r="G2476" s="374">
        <f>G2477+G2480+G2481</f>
        <v>1774</v>
      </c>
      <c r="H2476" s="374">
        <f>G2476/F2476*100</f>
        <v>118.26666666666668</v>
      </c>
      <c r="I2476" s="374"/>
      <c r="J2476" s="374"/>
      <c r="K2476" s="374"/>
      <c r="L2476" s="374"/>
      <c r="M2476" s="374"/>
      <c r="N2476" s="374"/>
      <c r="O2476" s="374"/>
      <c r="P2476" s="374"/>
      <c r="Q2476" s="565"/>
      <c r="R2476" s="565"/>
      <c r="S2476" s="565"/>
      <c r="T2476" s="565"/>
      <c r="U2476" s="565"/>
      <c r="V2476" s="565"/>
      <c r="W2476" s="565"/>
      <c r="X2476" s="565"/>
      <c r="Y2476" s="565"/>
      <c r="Z2476" s="1054"/>
      <c r="AA2476" s="565"/>
      <c r="AB2476" s="1075"/>
      <c r="AC2476" s="565"/>
      <c r="AD2476" s="565"/>
      <c r="AE2476" s="565"/>
      <c r="AF2476" s="565"/>
      <c r="AG2476" s="565"/>
      <c r="AH2476" s="1244">
        <f>AH2477+AH2480+AH2481</f>
        <v>0</v>
      </c>
      <c r="AI2476" s="561"/>
      <c r="AJ2476" s="1444"/>
      <c r="AK2476" s="1459"/>
    </row>
    <row r="2477" spans="1:37" ht="30" x14ac:dyDescent="0.25">
      <c r="A2477" s="239">
        <v>1</v>
      </c>
      <c r="B2477" s="793" t="s">
        <v>348</v>
      </c>
      <c r="C2477" s="2321"/>
      <c r="D2477" s="374"/>
      <c r="E2477" s="1151">
        <f>E2478+E2479</f>
        <v>2000</v>
      </c>
      <c r="F2477" s="374">
        <f>ROUND(E2477/12*$B$4,0)</f>
        <v>1500</v>
      </c>
      <c r="G2477" s="374">
        <f>G2478+G2479</f>
        <v>1774</v>
      </c>
      <c r="H2477" s="374">
        <f>G2477/F2477*100</f>
        <v>118.26666666666668</v>
      </c>
      <c r="I2477" s="374"/>
      <c r="J2477" s="374"/>
      <c r="K2477" s="374"/>
      <c r="L2477" s="374"/>
      <c r="M2477" s="374"/>
      <c r="N2477" s="374"/>
      <c r="O2477" s="374"/>
      <c r="P2477" s="374"/>
      <c r="Q2477" s="565"/>
      <c r="R2477" s="565"/>
      <c r="S2477" s="565"/>
      <c r="T2477" s="565"/>
      <c r="U2477" s="565"/>
      <c r="V2477" s="565"/>
      <c r="W2477" s="565"/>
      <c r="X2477" s="565"/>
      <c r="Y2477" s="565"/>
      <c r="Z2477" s="1054"/>
      <c r="AA2477" s="565"/>
      <c r="AB2477" s="1075"/>
      <c r="AC2477" s="565"/>
      <c r="AD2477" s="565"/>
      <c r="AE2477" s="565"/>
      <c r="AF2477" s="565"/>
      <c r="AG2477" s="565"/>
      <c r="AH2477" s="1244">
        <f>AH2478+AH2479</f>
        <v>0</v>
      </c>
      <c r="AI2477" s="561"/>
      <c r="AJ2477" s="1444"/>
      <c r="AK2477" s="1459"/>
    </row>
    <row r="2478" spans="1:37" x14ac:dyDescent="0.25">
      <c r="A2478" s="239">
        <v>1</v>
      </c>
      <c r="B2478" s="4" t="s">
        <v>349</v>
      </c>
      <c r="C2478" s="2321"/>
      <c r="D2478" s="374"/>
      <c r="E2478" s="1152">
        <v>1000</v>
      </c>
      <c r="F2478" s="374">
        <f>ROUND(E2478/12*$B$4,0)</f>
        <v>750</v>
      </c>
      <c r="G2478" s="374">
        <v>774</v>
      </c>
      <c r="H2478" s="374">
        <f>G2478/F2478*100</f>
        <v>103.2</v>
      </c>
      <c r="I2478" s="374"/>
      <c r="J2478" s="374"/>
      <c r="K2478" s="374"/>
      <c r="L2478" s="374"/>
      <c r="M2478" s="374"/>
      <c r="N2478" s="374"/>
      <c r="O2478" s="374"/>
      <c r="P2478" s="374"/>
      <c r="Q2478" s="565"/>
      <c r="R2478" s="565"/>
      <c r="S2478" s="565"/>
      <c r="T2478" s="565"/>
      <c r="U2478" s="565"/>
      <c r="V2478" s="565"/>
      <c r="W2478" s="565"/>
      <c r="X2478" s="565"/>
      <c r="Y2478" s="565"/>
      <c r="Z2478" s="1054"/>
      <c r="AA2478" s="565"/>
      <c r="AB2478" s="1075"/>
      <c r="AC2478" s="565"/>
      <c r="AD2478" s="565"/>
      <c r="AE2478" s="565"/>
      <c r="AF2478" s="565"/>
      <c r="AG2478" s="565"/>
      <c r="AH2478" s="1244"/>
      <c r="AI2478" s="561"/>
      <c r="AJ2478" s="1444"/>
      <c r="AK2478" s="1459"/>
    </row>
    <row r="2479" spans="1:37" ht="60" x14ac:dyDescent="0.25">
      <c r="B2479" s="4" t="s">
        <v>350</v>
      </c>
      <c r="C2479" s="2321"/>
      <c r="D2479" s="374"/>
      <c r="E2479" s="1152">
        <v>1000</v>
      </c>
      <c r="F2479" s="374">
        <f>ROUND(E2479/12*$B$4,0)</f>
        <v>750</v>
      </c>
      <c r="G2479" s="374">
        <v>1000</v>
      </c>
      <c r="H2479" s="374">
        <f>G2479/F2479*100</f>
        <v>133.33333333333331</v>
      </c>
      <c r="I2479" s="374"/>
      <c r="J2479" s="374"/>
      <c r="K2479" s="374"/>
      <c r="L2479" s="374"/>
      <c r="M2479" s="374"/>
      <c r="N2479" s="374"/>
      <c r="O2479" s="374"/>
      <c r="P2479" s="374"/>
      <c r="Q2479" s="565"/>
      <c r="R2479" s="565"/>
      <c r="S2479" s="565"/>
      <c r="T2479" s="565"/>
      <c r="U2479" s="565"/>
      <c r="V2479" s="565"/>
      <c r="W2479" s="565"/>
      <c r="X2479" s="565"/>
      <c r="Y2479" s="565"/>
      <c r="Z2479" s="1054"/>
      <c r="AA2479" s="565"/>
      <c r="AB2479" s="1075"/>
      <c r="AC2479" s="565"/>
      <c r="AD2479" s="565"/>
      <c r="AE2479" s="565"/>
      <c r="AF2479" s="565"/>
      <c r="AG2479" s="565"/>
      <c r="AH2479" s="1244"/>
      <c r="AI2479" s="561"/>
      <c r="AJ2479" s="1444"/>
      <c r="AK2479" s="1459"/>
    </row>
    <row r="2480" spans="1:37" ht="75" x14ac:dyDescent="0.25">
      <c r="A2480" s="239">
        <v>1</v>
      </c>
      <c r="B2480" s="4" t="s">
        <v>351</v>
      </c>
      <c r="C2480" s="2321"/>
      <c r="D2480" s="374"/>
      <c r="E2480" s="435"/>
      <c r="F2480" s="374"/>
      <c r="G2480" s="374"/>
      <c r="H2480" s="374"/>
      <c r="I2480" s="374"/>
      <c r="J2480" s="374"/>
      <c r="K2480" s="374"/>
      <c r="L2480" s="374"/>
      <c r="M2480" s="374"/>
      <c r="N2480" s="374"/>
      <c r="O2480" s="374"/>
      <c r="P2480" s="374"/>
      <c r="Q2480" s="565"/>
      <c r="R2480" s="565"/>
      <c r="S2480" s="565"/>
      <c r="T2480" s="565"/>
      <c r="U2480" s="565"/>
      <c r="V2480" s="565"/>
      <c r="W2480" s="565"/>
      <c r="X2480" s="565"/>
      <c r="Y2480" s="565"/>
      <c r="Z2480" s="1054"/>
      <c r="AA2480" s="565"/>
      <c r="AB2480" s="1075"/>
      <c r="AC2480" s="565"/>
      <c r="AD2480" s="565"/>
      <c r="AE2480" s="565"/>
      <c r="AF2480" s="565"/>
      <c r="AG2480" s="565"/>
      <c r="AH2480" s="1244"/>
      <c r="AI2480" s="561"/>
      <c r="AJ2480" s="1444"/>
      <c r="AK2480" s="1459"/>
    </row>
    <row r="2481" spans="1:37" ht="45" x14ac:dyDescent="0.25">
      <c r="A2481" s="239">
        <v>1</v>
      </c>
      <c r="B2481" s="794" t="s">
        <v>352</v>
      </c>
      <c r="C2481" s="2321"/>
      <c r="D2481" s="374"/>
      <c r="E2481" s="435"/>
      <c r="F2481" s="374"/>
      <c r="G2481" s="374"/>
      <c r="H2481" s="374"/>
      <c r="I2481" s="374"/>
      <c r="J2481" s="374"/>
      <c r="K2481" s="374"/>
      <c r="L2481" s="374"/>
      <c r="M2481" s="374"/>
      <c r="N2481" s="374"/>
      <c r="O2481" s="374"/>
      <c r="P2481" s="374"/>
      <c r="Q2481" s="565"/>
      <c r="R2481" s="565"/>
      <c r="S2481" s="565"/>
      <c r="T2481" s="565"/>
      <c r="U2481" s="565"/>
      <c r="V2481" s="565"/>
      <c r="W2481" s="565"/>
      <c r="X2481" s="565"/>
      <c r="Y2481" s="565"/>
      <c r="Z2481" s="1054"/>
      <c r="AA2481" s="565"/>
      <c r="AB2481" s="1075"/>
      <c r="AC2481" s="565"/>
      <c r="AD2481" s="565"/>
      <c r="AE2481" s="565"/>
      <c r="AF2481" s="565"/>
      <c r="AG2481" s="565"/>
      <c r="AH2481" s="1244"/>
      <c r="AI2481" s="561"/>
      <c r="AJ2481" s="1444"/>
      <c r="AK2481" s="1459"/>
    </row>
    <row r="2482" spans="1:37" ht="29.25" x14ac:dyDescent="0.25">
      <c r="A2482" s="239">
        <v>1</v>
      </c>
      <c r="B2482" s="779" t="s">
        <v>360</v>
      </c>
      <c r="C2482" s="2321"/>
      <c r="D2482" s="374"/>
      <c r="E2482" s="797">
        <f>E2483</f>
        <v>100</v>
      </c>
      <c r="F2482" s="797">
        <f>F2483</f>
        <v>75</v>
      </c>
      <c r="G2482" s="797">
        <f>G2483</f>
        <v>29</v>
      </c>
      <c r="H2482" s="374"/>
      <c r="I2482" s="374"/>
      <c r="J2482" s="374"/>
      <c r="K2482" s="374"/>
      <c r="L2482" s="374"/>
      <c r="M2482" s="374"/>
      <c r="N2482" s="374"/>
      <c r="O2482" s="374"/>
      <c r="P2482" s="374"/>
      <c r="Q2482" s="565"/>
      <c r="R2482" s="565"/>
      <c r="S2482" s="565"/>
      <c r="T2482" s="565"/>
      <c r="U2482" s="565"/>
      <c r="V2482" s="565"/>
      <c r="W2482" s="565"/>
      <c r="X2482" s="565"/>
      <c r="Y2482" s="565"/>
      <c r="Z2482" s="1054"/>
      <c r="AA2482" s="565"/>
      <c r="AB2482" s="1075"/>
      <c r="AC2482" s="565"/>
      <c r="AD2482" s="565"/>
      <c r="AE2482" s="565"/>
      <c r="AF2482" s="565"/>
      <c r="AG2482" s="565"/>
      <c r="AH2482" s="1305">
        <f>AH2483</f>
        <v>0</v>
      </c>
      <c r="AI2482" s="561"/>
      <c r="AJ2482" s="1444"/>
      <c r="AK2482" s="1459"/>
    </row>
    <row r="2483" spans="1:37" x14ac:dyDescent="0.25">
      <c r="A2483" s="239">
        <v>1</v>
      </c>
      <c r="B2483" s="779" t="s">
        <v>375</v>
      </c>
      <c r="C2483" s="2321"/>
      <c r="D2483" s="374"/>
      <c r="E2483" s="797">
        <v>100</v>
      </c>
      <c r="F2483" s="374">
        <f>ROUND(E2483/12*$B$4,0)</f>
        <v>75</v>
      </c>
      <c r="G2483" s="374">
        <v>29</v>
      </c>
      <c r="H2483" s="374"/>
      <c r="I2483" s="374"/>
      <c r="J2483" s="374"/>
      <c r="K2483" s="374"/>
      <c r="L2483" s="374"/>
      <c r="M2483" s="374"/>
      <c r="N2483" s="374"/>
      <c r="O2483" s="374"/>
      <c r="P2483" s="374"/>
      <c r="Q2483" s="565"/>
      <c r="R2483" s="565"/>
      <c r="S2483" s="565"/>
      <c r="T2483" s="565"/>
      <c r="U2483" s="565"/>
      <c r="V2483" s="565"/>
      <c r="W2483" s="565"/>
      <c r="X2483" s="565"/>
      <c r="Y2483" s="565"/>
      <c r="Z2483" s="1054"/>
      <c r="AA2483" s="565"/>
      <c r="AB2483" s="1075"/>
      <c r="AC2483" s="565"/>
      <c r="AD2483" s="565"/>
      <c r="AE2483" s="565"/>
      <c r="AF2483" s="565"/>
      <c r="AG2483" s="565"/>
      <c r="AH2483" s="1244"/>
      <c r="AI2483" s="561"/>
      <c r="AJ2483" s="1444"/>
      <c r="AK2483" s="1459"/>
    </row>
    <row r="2484" spans="1:37" x14ac:dyDescent="0.25">
      <c r="A2484" s="239">
        <v>1</v>
      </c>
      <c r="B2484" s="4" t="s">
        <v>376</v>
      </c>
      <c r="C2484" s="2321"/>
      <c r="D2484" s="374"/>
      <c r="E2484" s="797"/>
      <c r="F2484" s="374"/>
      <c r="G2484" s="374"/>
      <c r="H2484" s="374"/>
      <c r="I2484" s="374"/>
      <c r="J2484" s="374"/>
      <c r="K2484" s="374"/>
      <c r="L2484" s="374"/>
      <c r="M2484" s="374"/>
      <c r="N2484" s="374"/>
      <c r="O2484" s="374"/>
      <c r="P2484" s="374"/>
      <c r="Q2484" s="565"/>
      <c r="R2484" s="565"/>
      <c r="S2484" s="565"/>
      <c r="T2484" s="565"/>
      <c r="U2484" s="565"/>
      <c r="V2484" s="565"/>
      <c r="W2484" s="565"/>
      <c r="X2484" s="565"/>
      <c r="Y2484" s="565"/>
      <c r="Z2484" s="1054"/>
      <c r="AA2484" s="565"/>
      <c r="AB2484" s="1075"/>
      <c r="AC2484" s="565"/>
      <c r="AD2484" s="565"/>
      <c r="AE2484" s="565"/>
      <c r="AF2484" s="565"/>
      <c r="AG2484" s="565"/>
      <c r="AH2484" s="1244"/>
      <c r="AI2484" s="561"/>
      <c r="AJ2484" s="1444"/>
      <c r="AK2484" s="1459"/>
    </row>
    <row r="2485" spans="1:37" x14ac:dyDescent="0.25">
      <c r="A2485" s="239">
        <v>1</v>
      </c>
      <c r="B2485" s="795" t="s">
        <v>377</v>
      </c>
      <c r="C2485" s="2321"/>
      <c r="D2485" s="374"/>
      <c r="E2485" s="797"/>
      <c r="F2485" s="374"/>
      <c r="G2485" s="374"/>
      <c r="H2485" s="374"/>
      <c r="I2485" s="374"/>
      <c r="J2485" s="374"/>
      <c r="K2485" s="374"/>
      <c r="L2485" s="374"/>
      <c r="M2485" s="374"/>
      <c r="N2485" s="374"/>
      <c r="O2485" s="374"/>
      <c r="P2485" s="374"/>
      <c r="Q2485" s="565"/>
      <c r="R2485" s="565"/>
      <c r="S2485" s="565"/>
      <c r="T2485" s="565"/>
      <c r="U2485" s="565"/>
      <c r="V2485" s="565"/>
      <c r="W2485" s="565"/>
      <c r="X2485" s="565"/>
      <c r="Y2485" s="565"/>
      <c r="Z2485" s="1054"/>
      <c r="AA2485" s="565"/>
      <c r="AB2485" s="1075"/>
      <c r="AC2485" s="565"/>
      <c r="AD2485" s="565"/>
      <c r="AE2485" s="565"/>
      <c r="AF2485" s="565"/>
      <c r="AG2485" s="565"/>
      <c r="AH2485" s="1244"/>
      <c r="AI2485" s="561"/>
      <c r="AJ2485" s="1444"/>
      <c r="AK2485" s="1459"/>
    </row>
    <row r="2486" spans="1:37" ht="43.5" x14ac:dyDescent="0.25">
      <c r="A2486" s="239">
        <v>1</v>
      </c>
      <c r="B2486" s="779" t="s">
        <v>353</v>
      </c>
      <c r="C2486" s="2321"/>
      <c r="D2486" s="374"/>
      <c r="E2486" s="797"/>
      <c r="F2486" s="374"/>
      <c r="G2486" s="374"/>
      <c r="H2486" s="374"/>
      <c r="I2486" s="374"/>
      <c r="J2486" s="374"/>
      <c r="K2486" s="374"/>
      <c r="L2486" s="374"/>
      <c r="M2486" s="374"/>
      <c r="N2486" s="374"/>
      <c r="O2486" s="374"/>
      <c r="P2486" s="374"/>
      <c r="Q2486" s="565"/>
      <c r="R2486" s="565"/>
      <c r="S2486" s="565"/>
      <c r="T2486" s="565"/>
      <c r="U2486" s="565"/>
      <c r="V2486" s="565"/>
      <c r="W2486" s="565"/>
      <c r="X2486" s="565"/>
      <c r="Y2486" s="565"/>
      <c r="Z2486" s="1054"/>
      <c r="AA2486" s="565"/>
      <c r="AB2486" s="1075"/>
      <c r="AC2486" s="565"/>
      <c r="AD2486" s="565"/>
      <c r="AE2486" s="565"/>
      <c r="AF2486" s="565"/>
      <c r="AG2486" s="565"/>
      <c r="AH2486" s="1244"/>
      <c r="AI2486" s="561"/>
      <c r="AJ2486" s="1444"/>
      <c r="AK2486" s="1459"/>
    </row>
    <row r="2487" spans="1:37" x14ac:dyDescent="0.25">
      <c r="A2487" s="239">
        <v>1</v>
      </c>
      <c r="B2487" s="766" t="s">
        <v>234</v>
      </c>
      <c r="C2487" s="2321"/>
      <c r="D2487" s="374"/>
      <c r="E2487" s="797">
        <f>SUM(E2488:E2489)</f>
        <v>1400</v>
      </c>
      <c r="F2487" s="374">
        <f>SUM(F2488:F2489)</f>
        <v>1050</v>
      </c>
      <c r="G2487" s="374">
        <f>SUM(G2488:G2489)</f>
        <v>1392</v>
      </c>
      <c r="H2487" s="374">
        <f>G2487/F2487*100</f>
        <v>132.57142857142856</v>
      </c>
      <c r="I2487" s="374"/>
      <c r="J2487" s="374"/>
      <c r="K2487" s="374"/>
      <c r="L2487" s="374"/>
      <c r="M2487" s="374"/>
      <c r="N2487" s="374"/>
      <c r="O2487" s="374"/>
      <c r="P2487" s="374"/>
      <c r="Q2487" s="565">
        <v>694.05899999999997</v>
      </c>
      <c r="R2487" s="565">
        <v>694.05899999999997</v>
      </c>
      <c r="S2487" s="565">
        <v>694.05899999999997</v>
      </c>
      <c r="T2487" s="565">
        <v>694.05899999999997</v>
      </c>
      <c r="U2487" s="565">
        <v>694.05899999999997</v>
      </c>
      <c r="V2487" s="565">
        <v>694.05899999999997</v>
      </c>
      <c r="W2487" s="565">
        <v>694.05899999999997</v>
      </c>
      <c r="X2487" s="565">
        <v>694.05899999999997</v>
      </c>
      <c r="Y2487" s="565">
        <v>694.05899999999997</v>
      </c>
      <c r="Z2487" s="1202">
        <f>Q2487/12*$B$4+(R2487-Q2487)/11*8+(S2487-R2487)/10*7+(T2487-S2487)/9*6+(U2487-T2487)/8*5+(V2487-U2487)/7*4+(W2487-V2487)/6*3+(X2487-W2487)/5*2+(Y2487-X2487)/4*1</f>
        <v>520.54424999999992</v>
      </c>
      <c r="AA2487" s="565">
        <f>AG2487-AF2487-AC2487</f>
        <v>685.96606999999995</v>
      </c>
      <c r="AB2487" s="1075"/>
      <c r="AC2487" s="565"/>
      <c r="AD2487" s="565">
        <f>AA2487-Z2487</f>
        <v>165.42182000000003</v>
      </c>
      <c r="AE2487" s="565"/>
      <c r="AF2487" s="565">
        <v>0</v>
      </c>
      <c r="AG2487" s="565">
        <v>685.96606999999995</v>
      </c>
      <c r="AH2487" s="1244">
        <f>SUM(AH2488:AH2489)</f>
        <v>0</v>
      </c>
      <c r="AI2487" s="561"/>
      <c r="AJ2487" s="1444"/>
      <c r="AK2487" s="1459"/>
    </row>
    <row r="2488" spans="1:37" x14ac:dyDescent="0.25">
      <c r="A2488" s="239">
        <v>1</v>
      </c>
      <c r="B2488" s="295" t="s">
        <v>193</v>
      </c>
      <c r="C2488" s="2321"/>
      <c r="D2488" s="374"/>
      <c r="E2488" s="797">
        <v>500</v>
      </c>
      <c r="F2488" s="374">
        <f>ROUND(E2488/12*$B$4,0)</f>
        <v>375</v>
      </c>
      <c r="G2488" s="374">
        <v>509</v>
      </c>
      <c r="H2488" s="374">
        <f>G2488/F2488*100</f>
        <v>135.73333333333332</v>
      </c>
      <c r="I2488" s="374"/>
      <c r="J2488" s="374"/>
      <c r="K2488" s="374"/>
      <c r="L2488" s="374"/>
      <c r="M2488" s="374"/>
      <c r="N2488" s="374"/>
      <c r="O2488" s="374"/>
      <c r="P2488" s="374"/>
      <c r="Q2488" s="565"/>
      <c r="R2488" s="565"/>
      <c r="S2488" s="565"/>
      <c r="T2488" s="565"/>
      <c r="U2488" s="565"/>
      <c r="V2488" s="565"/>
      <c r="W2488" s="565"/>
      <c r="X2488" s="565"/>
      <c r="Y2488" s="565"/>
      <c r="Z2488" s="1054">
        <f t="shared" ref="Z2488:Z2522" si="1026">Q2488/12*$B$4</f>
        <v>0</v>
      </c>
      <c r="AA2488" s="565"/>
      <c r="AB2488" s="1075"/>
      <c r="AC2488" s="565"/>
      <c r="AD2488" s="565"/>
      <c r="AE2488" s="565"/>
      <c r="AF2488" s="565"/>
      <c r="AG2488" s="565"/>
      <c r="AH2488" s="1244"/>
      <c r="AI2488" s="561"/>
      <c r="AJ2488" s="1444"/>
      <c r="AK2488" s="1459"/>
    </row>
    <row r="2489" spans="1:37" ht="30" x14ac:dyDescent="0.25">
      <c r="A2489" s="239">
        <v>1</v>
      </c>
      <c r="B2489" s="295" t="s">
        <v>283</v>
      </c>
      <c r="C2489" s="2321"/>
      <c r="D2489" s="374"/>
      <c r="E2489" s="797">
        <v>900</v>
      </c>
      <c r="F2489" s="374">
        <f>ROUND(E2489/12*$B$4,0)</f>
        <v>675</v>
      </c>
      <c r="G2489" s="374">
        <v>883</v>
      </c>
      <c r="H2489" s="374">
        <f>G2489/F2489*100</f>
        <v>130.81481481481481</v>
      </c>
      <c r="I2489" s="374"/>
      <c r="J2489" s="374"/>
      <c r="K2489" s="374"/>
      <c r="L2489" s="374"/>
      <c r="M2489" s="374"/>
      <c r="N2489" s="374"/>
      <c r="O2489" s="374"/>
      <c r="P2489" s="374"/>
      <c r="Q2489" s="565"/>
      <c r="R2489" s="565"/>
      <c r="S2489" s="565"/>
      <c r="T2489" s="565"/>
      <c r="U2489" s="565"/>
      <c r="V2489" s="565"/>
      <c r="W2489" s="565"/>
      <c r="X2489" s="565"/>
      <c r="Y2489" s="565"/>
      <c r="Z2489" s="1054">
        <f t="shared" si="1026"/>
        <v>0</v>
      </c>
      <c r="AA2489" s="565"/>
      <c r="AB2489" s="1075"/>
      <c r="AC2489" s="565"/>
      <c r="AD2489" s="565"/>
      <c r="AE2489" s="565"/>
      <c r="AF2489" s="565"/>
      <c r="AG2489" s="565"/>
      <c r="AH2489" s="1244"/>
      <c r="AI2489" s="561"/>
      <c r="AJ2489" s="1444"/>
      <c r="AK2489" s="1459"/>
    </row>
    <row r="2490" spans="1:37" ht="29.25" x14ac:dyDescent="0.25">
      <c r="A2490" s="239">
        <v>1</v>
      </c>
      <c r="B2490" s="720" t="s">
        <v>279</v>
      </c>
      <c r="C2490" s="2321"/>
      <c r="D2490" s="374"/>
      <c r="E2490" s="796">
        <f>E2476</f>
        <v>2000</v>
      </c>
      <c r="F2490" s="525">
        <f>F2476</f>
        <v>1500</v>
      </c>
      <c r="G2490" s="525">
        <f>G2476</f>
        <v>1774</v>
      </c>
      <c r="H2490" s="525">
        <f>G2490/F2490*100</f>
        <v>118.26666666666668</v>
      </c>
      <c r="I2490" s="374"/>
      <c r="J2490" s="374"/>
      <c r="K2490" s="374"/>
      <c r="L2490" s="374"/>
      <c r="M2490" s="374"/>
      <c r="N2490" s="374"/>
      <c r="O2490" s="374"/>
      <c r="P2490" s="374"/>
      <c r="Q2490" s="565"/>
      <c r="R2490" s="565"/>
      <c r="S2490" s="565"/>
      <c r="T2490" s="565"/>
      <c r="U2490" s="565"/>
      <c r="V2490" s="565"/>
      <c r="W2490" s="565"/>
      <c r="X2490" s="565"/>
      <c r="Y2490" s="565"/>
      <c r="Z2490" s="1054">
        <f t="shared" si="1026"/>
        <v>0</v>
      </c>
      <c r="AA2490" s="565"/>
      <c r="AB2490" s="1075"/>
      <c r="AC2490" s="565"/>
      <c r="AD2490" s="565"/>
      <c r="AE2490" s="565"/>
      <c r="AF2490" s="565"/>
      <c r="AG2490" s="565"/>
      <c r="AH2490" s="1244">
        <f>AH2476</f>
        <v>0</v>
      </c>
      <c r="AI2490" s="561"/>
      <c r="AJ2490" s="1444"/>
      <c r="AK2490" s="1459"/>
    </row>
    <row r="2491" spans="1:37" ht="29.25" x14ac:dyDescent="0.25">
      <c r="A2491" s="239">
        <v>1</v>
      </c>
      <c r="B2491" s="720" t="s">
        <v>280</v>
      </c>
      <c r="C2491" s="2321"/>
      <c r="D2491" s="374"/>
      <c r="E2491" s="796">
        <f>E2482</f>
        <v>100</v>
      </c>
      <c r="F2491" s="525">
        <f>F2482</f>
        <v>75</v>
      </c>
      <c r="G2491" s="525">
        <f>G2482</f>
        <v>29</v>
      </c>
      <c r="H2491" s="525"/>
      <c r="I2491" s="374"/>
      <c r="J2491" s="374"/>
      <c r="K2491" s="374"/>
      <c r="L2491" s="374"/>
      <c r="M2491" s="374"/>
      <c r="N2491" s="374"/>
      <c r="O2491" s="374"/>
      <c r="P2491" s="374"/>
      <c r="Q2491" s="565"/>
      <c r="R2491" s="565"/>
      <c r="S2491" s="565"/>
      <c r="T2491" s="565"/>
      <c r="U2491" s="565"/>
      <c r="V2491" s="565"/>
      <c r="W2491" s="565"/>
      <c r="X2491" s="565"/>
      <c r="Y2491" s="565"/>
      <c r="Z2491" s="1054">
        <f t="shared" si="1026"/>
        <v>0</v>
      </c>
      <c r="AA2491" s="565"/>
      <c r="AB2491" s="1075"/>
      <c r="AC2491" s="565"/>
      <c r="AD2491" s="565"/>
      <c r="AE2491" s="565"/>
      <c r="AF2491" s="565"/>
      <c r="AG2491" s="565"/>
      <c r="AH2491" s="1245">
        <f>AH2482</f>
        <v>0</v>
      </c>
      <c r="AI2491" s="561"/>
      <c r="AJ2491" s="1444"/>
      <c r="AK2491" s="1459"/>
    </row>
    <row r="2492" spans="1:37" ht="29.25" x14ac:dyDescent="0.25">
      <c r="A2492" s="239">
        <v>1</v>
      </c>
      <c r="B2492" s="720" t="s">
        <v>281</v>
      </c>
      <c r="C2492" s="2321"/>
      <c r="D2492" s="368"/>
      <c r="E2492" s="796"/>
      <c r="F2492" s="525"/>
      <c r="G2492" s="525"/>
      <c r="H2492" s="525"/>
      <c r="I2492" s="374"/>
      <c r="J2492" s="374"/>
      <c r="K2492" s="374"/>
      <c r="L2492" s="374"/>
      <c r="M2492" s="374"/>
      <c r="N2492" s="368"/>
      <c r="O2492" s="368"/>
      <c r="P2492" s="368"/>
      <c r="Q2492" s="565"/>
      <c r="R2492" s="565"/>
      <c r="S2492" s="565"/>
      <c r="T2492" s="565"/>
      <c r="U2492" s="565"/>
      <c r="V2492" s="565"/>
      <c r="W2492" s="565"/>
      <c r="X2492" s="565"/>
      <c r="Y2492" s="565"/>
      <c r="Z2492" s="1054">
        <f t="shared" si="1026"/>
        <v>0</v>
      </c>
      <c r="AA2492" s="565"/>
      <c r="AB2492" s="1075"/>
      <c r="AC2492" s="565"/>
      <c r="AD2492" s="565"/>
      <c r="AE2492" s="565"/>
      <c r="AF2492" s="565"/>
      <c r="AG2492" s="565"/>
      <c r="AH2492" s="1245"/>
      <c r="AI2492" s="561"/>
      <c r="AJ2492" s="1444"/>
      <c r="AK2492" s="1459"/>
    </row>
    <row r="2493" spans="1:37" ht="15.75" thickBot="1" x14ac:dyDescent="0.3">
      <c r="A2493" s="239">
        <v>1</v>
      </c>
      <c r="B2493" s="721" t="s">
        <v>138</v>
      </c>
      <c r="C2493" s="2321"/>
      <c r="D2493" s="374"/>
      <c r="E2493" s="796">
        <f>E2490+E2491*2.9</f>
        <v>2290</v>
      </c>
      <c r="F2493" s="525">
        <f>F2490+F2491*2.9</f>
        <v>1717.5</v>
      </c>
      <c r="G2493" s="525">
        <f>G2490+G2491*2.9</f>
        <v>1858.1</v>
      </c>
      <c r="H2493" s="525">
        <f>G2493/F2493*100</f>
        <v>108.18631732168849</v>
      </c>
      <c r="I2493" s="374"/>
      <c r="J2493" s="374"/>
      <c r="K2493" s="374"/>
      <c r="L2493" s="374"/>
      <c r="M2493" s="374"/>
      <c r="N2493" s="374"/>
      <c r="O2493" s="374"/>
      <c r="P2493" s="374"/>
      <c r="Q2493" s="565">
        <f t="shared" ref="Q2493:AF2493" si="1027">Q2487+Q2475</f>
        <v>2381.9859999999999</v>
      </c>
      <c r="R2493" s="565">
        <f t="shared" ref="R2493:Z2493" si="1028">R2487+R2475</f>
        <v>2381.9859999999999</v>
      </c>
      <c r="S2493" s="565">
        <f t="shared" si="1028"/>
        <v>2381.9859999999999</v>
      </c>
      <c r="T2493" s="565">
        <f t="shared" ref="T2493:U2493" si="1029">T2487+T2475</f>
        <v>2381.9859999999999</v>
      </c>
      <c r="U2493" s="565">
        <f t="shared" si="1029"/>
        <v>2381.9859999999999</v>
      </c>
      <c r="V2493" s="565">
        <f t="shared" ref="V2493:W2493" si="1030">V2487+V2475</f>
        <v>2381.9859999999999</v>
      </c>
      <c r="W2493" s="565">
        <f t="shared" si="1030"/>
        <v>2381.9859999999999</v>
      </c>
      <c r="X2493" s="565">
        <f t="shared" ref="X2493:Y2493" si="1031">X2487+X2475</f>
        <v>2381.9859999999999</v>
      </c>
      <c r="Y2493" s="565">
        <f t="shared" si="1031"/>
        <v>2704.009</v>
      </c>
      <c r="Z2493" s="1054">
        <f t="shared" si="1028"/>
        <v>1866.9952499999999</v>
      </c>
      <c r="AA2493" s="565">
        <f t="shared" si="1027"/>
        <v>2087.4029599999999</v>
      </c>
      <c r="AB2493" s="1075">
        <f t="shared" si="1027"/>
        <v>0</v>
      </c>
      <c r="AC2493" s="565">
        <f>AC2487+AC2475</f>
        <v>0</v>
      </c>
      <c r="AD2493" s="565">
        <f t="shared" si="1027"/>
        <v>220.40770999999995</v>
      </c>
      <c r="AE2493" s="565">
        <f t="shared" si="1027"/>
        <v>0</v>
      </c>
      <c r="AF2493" s="565">
        <f t="shared" si="1027"/>
        <v>-0.39710000000000001</v>
      </c>
      <c r="AG2493" s="565">
        <f>AG2487+AG2475</f>
        <v>2087.0058600000002</v>
      </c>
      <c r="AH2493" s="1245">
        <f>AH2490+AH2491*2.9</f>
        <v>0</v>
      </c>
      <c r="AI2493" s="561">
        <f>AI2487+AI2475</f>
        <v>0</v>
      </c>
      <c r="AJ2493" s="1444"/>
      <c r="AK2493" s="1459"/>
    </row>
    <row r="2494" spans="1:37" ht="15.75" thickBot="1" x14ac:dyDescent="0.3">
      <c r="A2494" s="239">
        <v>1</v>
      </c>
      <c r="B2494" s="274" t="s">
        <v>314</v>
      </c>
      <c r="C2494" s="274"/>
      <c r="D2494" s="2180"/>
      <c r="E2494" s="466"/>
      <c r="F2494" s="2180"/>
      <c r="G2494" s="2180"/>
      <c r="H2494" s="2180"/>
      <c r="I2494" s="2180"/>
      <c r="J2494" s="2180"/>
      <c r="K2494" s="2180"/>
      <c r="L2494" s="2180"/>
      <c r="M2494" s="2180"/>
      <c r="N2494" s="2180"/>
      <c r="O2494" s="2180"/>
      <c r="P2494" s="2180"/>
      <c r="Q2494" s="571">
        <f t="shared" ref="Q2494:V2494" si="1032">Q2493</f>
        <v>2381.9859999999999</v>
      </c>
      <c r="R2494" s="571">
        <f t="shared" si="1032"/>
        <v>2381.9859999999999</v>
      </c>
      <c r="S2494" s="571">
        <f t="shared" si="1032"/>
        <v>2381.9859999999999</v>
      </c>
      <c r="T2494" s="571">
        <f t="shared" si="1032"/>
        <v>2381.9859999999999</v>
      </c>
      <c r="U2494" s="571">
        <f t="shared" si="1032"/>
        <v>2381.9859999999999</v>
      </c>
      <c r="V2494" s="571">
        <f t="shared" si="1032"/>
        <v>2381.9859999999999</v>
      </c>
      <c r="W2494" s="571">
        <f t="shared" ref="W2494:X2494" si="1033">W2493</f>
        <v>2381.9859999999999</v>
      </c>
      <c r="X2494" s="571">
        <f t="shared" si="1033"/>
        <v>2381.9859999999999</v>
      </c>
      <c r="Y2494" s="571">
        <f t="shared" ref="Y2494:Z2494" si="1034">Y2493</f>
        <v>2704.009</v>
      </c>
      <c r="Z2494" s="1055">
        <f t="shared" si="1034"/>
        <v>1866.9952499999999</v>
      </c>
      <c r="AA2494" s="571">
        <f t="shared" ref="AA2494:AG2494" si="1035">AA2493</f>
        <v>2087.4029599999999</v>
      </c>
      <c r="AB2494" s="1080">
        <f t="shared" si="1035"/>
        <v>0</v>
      </c>
      <c r="AC2494" s="277">
        <f>AC2493</f>
        <v>0</v>
      </c>
      <c r="AD2494" s="571">
        <f t="shared" si="1035"/>
        <v>220.40770999999995</v>
      </c>
      <c r="AE2494" s="571">
        <f t="shared" si="1035"/>
        <v>0</v>
      </c>
      <c r="AF2494" s="571">
        <f t="shared" si="1035"/>
        <v>-0.39710000000000001</v>
      </c>
      <c r="AG2494" s="571">
        <f t="shared" si="1035"/>
        <v>2087.0058600000002</v>
      </c>
      <c r="AH2494" s="2314"/>
      <c r="AI2494" s="1189">
        <f t="shared" ref="AI2494" si="1036">AI2493</f>
        <v>0</v>
      </c>
      <c r="AJ2494" s="1444"/>
      <c r="AK2494" s="1459"/>
    </row>
    <row r="2495" spans="1:37" ht="15.75" x14ac:dyDescent="0.25">
      <c r="A2495" s="239">
        <v>1</v>
      </c>
      <c r="B2495" s="2276" t="s">
        <v>545</v>
      </c>
      <c r="C2495" s="1130"/>
      <c r="D2495" s="294"/>
      <c r="E2495" s="294"/>
      <c r="F2495" s="294"/>
      <c r="G2495" s="294"/>
      <c r="H2495" s="294"/>
      <c r="I2495" s="294"/>
      <c r="J2495" s="294"/>
      <c r="K2495" s="294"/>
      <c r="L2495" s="294"/>
      <c r="M2495" s="294"/>
      <c r="N2495" s="294"/>
      <c r="O2495" s="294"/>
      <c r="P2495" s="294"/>
      <c r="Q2495" s="294"/>
      <c r="R2495" s="2692"/>
      <c r="S2495" s="2692"/>
      <c r="T2495" s="2692"/>
      <c r="U2495" s="2692"/>
      <c r="V2495" s="2692"/>
      <c r="W2495" s="2692"/>
      <c r="X2495" s="2692"/>
      <c r="Y2495" s="2692"/>
      <c r="Z2495" s="1054">
        <f t="shared" si="1026"/>
        <v>0</v>
      </c>
      <c r="AA2495" s="294"/>
      <c r="AB2495" s="1081"/>
      <c r="AC2495" s="294"/>
      <c r="AD2495" s="294"/>
      <c r="AE2495" s="294"/>
      <c r="AF2495" s="294"/>
      <c r="AG2495" s="294"/>
      <c r="AH2495" s="1283"/>
      <c r="AI2495" s="1283"/>
      <c r="AJ2495" s="1444"/>
      <c r="AK2495" s="1459"/>
    </row>
    <row r="2496" spans="1:37" x14ac:dyDescent="0.25">
      <c r="A2496" s="239">
        <v>1</v>
      </c>
      <c r="B2496" s="2695" t="s">
        <v>234</v>
      </c>
      <c r="C2496" s="1129"/>
      <c r="D2496" s="294"/>
      <c r="E2496" s="294">
        <f>SUM(E2497:E2498)</f>
        <v>50</v>
      </c>
      <c r="F2496" s="294">
        <f>SUM(F2497:F2498)</f>
        <v>37</v>
      </c>
      <c r="G2496" s="294">
        <f>SUM(G2497:G2498)</f>
        <v>0</v>
      </c>
      <c r="H2496" s="294">
        <f>G2496/F2496*100</f>
        <v>0</v>
      </c>
      <c r="I2496" s="294"/>
      <c r="J2496" s="294"/>
      <c r="K2496" s="294"/>
      <c r="L2496" s="294"/>
      <c r="M2496" s="294"/>
      <c r="N2496" s="294"/>
      <c r="O2496" s="294"/>
      <c r="P2496" s="294"/>
      <c r="Q2496" s="806">
        <v>423.85365000000002</v>
      </c>
      <c r="R2496" s="806">
        <v>423.85365000000002</v>
      </c>
      <c r="S2496" s="806">
        <v>423.85365000000002</v>
      </c>
      <c r="T2496" s="806">
        <v>423.85365000000002</v>
      </c>
      <c r="U2496" s="806">
        <v>423.85365000000002</v>
      </c>
      <c r="V2496" s="806">
        <v>423.85365000000002</v>
      </c>
      <c r="W2496" s="806">
        <v>423.85365000000002</v>
      </c>
      <c r="X2496" s="806">
        <v>423.85365000000002</v>
      </c>
      <c r="Y2496" s="806">
        <v>423.85365000000002</v>
      </c>
      <c r="Z2496" s="1202">
        <f>Q2496/12*$B$4+(R2496-Q2496)/11*8+(S2496-R2496)/10*7+(T2496-S2496)/9*6+(U2496-T2496)/8*5+(V2496-U2496)/7*4+(W2496-V2496)/6*3+(X2496-W2496)/5*2+(Y2496-X2496)/4*1</f>
        <v>317.89023750000001</v>
      </c>
      <c r="AA2496" s="806">
        <f>AG2496-AF2496-AC2496</f>
        <v>0</v>
      </c>
      <c r="AB2496" s="1082"/>
      <c r="AC2496" s="806"/>
      <c r="AD2496" s="806">
        <f>AA2496-Z2496</f>
        <v>-317.89023750000001</v>
      </c>
      <c r="AE2496" s="806"/>
      <c r="AF2496" s="806"/>
      <c r="AG2496" s="806"/>
      <c r="AH2496" s="1283">
        <f>SUM(AH2497:AH2498)</f>
        <v>0</v>
      </c>
      <c r="AI2496" s="1306"/>
      <c r="AJ2496" s="1444"/>
      <c r="AK2496" s="1459"/>
    </row>
    <row r="2497" spans="1:37" ht="60" x14ac:dyDescent="0.25">
      <c r="A2497" s="239">
        <v>1</v>
      </c>
      <c r="B2497" s="2694" t="s">
        <v>530</v>
      </c>
      <c r="C2497" s="713"/>
      <c r="D2497" s="294"/>
      <c r="E2497" s="797">
        <v>35</v>
      </c>
      <c r="F2497" s="294">
        <f>ROUND(E2497/12*$B$4,0)</f>
        <v>26</v>
      </c>
      <c r="G2497" s="294"/>
      <c r="H2497" s="294">
        <f>G2497/F2497*100</f>
        <v>0</v>
      </c>
      <c r="I2497" s="294"/>
      <c r="J2497" s="294"/>
      <c r="K2497" s="294"/>
      <c r="L2497" s="294"/>
      <c r="M2497" s="294"/>
      <c r="N2497" s="294"/>
      <c r="O2497" s="294"/>
      <c r="P2497" s="294"/>
      <c r="Q2497" s="806"/>
      <c r="R2497" s="806"/>
      <c r="S2497" s="806"/>
      <c r="T2497" s="806"/>
      <c r="U2497" s="806"/>
      <c r="V2497" s="806"/>
      <c r="W2497" s="806"/>
      <c r="X2497" s="806"/>
      <c r="Y2497" s="806"/>
      <c r="Z2497" s="1054">
        <f t="shared" si="1026"/>
        <v>0</v>
      </c>
      <c r="AA2497" s="806"/>
      <c r="AB2497" s="1082"/>
      <c r="AC2497" s="806"/>
      <c r="AD2497" s="806"/>
      <c r="AE2497" s="806"/>
      <c r="AF2497" s="806"/>
      <c r="AG2497" s="806"/>
      <c r="AH2497" s="1283"/>
      <c r="AI2497" s="1306"/>
      <c r="AJ2497" s="1444"/>
      <c r="AK2497" s="1459"/>
    </row>
    <row r="2498" spans="1:37" ht="45" x14ac:dyDescent="0.25">
      <c r="A2498" s="239">
        <v>1</v>
      </c>
      <c r="B2498" s="2697" t="s">
        <v>528</v>
      </c>
      <c r="C2498" s="713"/>
      <c r="D2498" s="294"/>
      <c r="E2498" s="797">
        <v>15</v>
      </c>
      <c r="F2498" s="294">
        <f>ROUND(E2498/12*$B$4,0)</f>
        <v>11</v>
      </c>
      <c r="G2498" s="294"/>
      <c r="H2498" s="294">
        <f>G2498/F2498*100</f>
        <v>0</v>
      </c>
      <c r="I2498" s="294"/>
      <c r="J2498" s="294"/>
      <c r="K2498" s="294"/>
      <c r="L2498" s="294"/>
      <c r="M2498" s="294"/>
      <c r="N2498" s="294"/>
      <c r="O2498" s="294"/>
      <c r="P2498" s="294"/>
      <c r="Q2498" s="806"/>
      <c r="R2498" s="806"/>
      <c r="S2498" s="806"/>
      <c r="T2498" s="806"/>
      <c r="U2498" s="806"/>
      <c r="V2498" s="806"/>
      <c r="W2498" s="806"/>
      <c r="X2498" s="806"/>
      <c r="Y2498" s="806"/>
      <c r="Z2498" s="1054">
        <f t="shared" si="1026"/>
        <v>0</v>
      </c>
      <c r="AA2498" s="806"/>
      <c r="AB2498" s="1082"/>
      <c r="AC2498" s="806"/>
      <c r="AD2498" s="806"/>
      <c r="AE2498" s="806"/>
      <c r="AF2498" s="806"/>
      <c r="AG2498" s="806"/>
      <c r="AH2498" s="1283"/>
      <c r="AI2498" s="1306"/>
      <c r="AJ2498" s="1444"/>
      <c r="AK2498" s="1459"/>
    </row>
    <row r="2499" spans="1:37" ht="15.75" thickBot="1" x14ac:dyDescent="0.3">
      <c r="A2499" s="239">
        <v>1</v>
      </c>
      <c r="B2499" s="808" t="s">
        <v>138</v>
      </c>
      <c r="C2499" s="714"/>
      <c r="D2499" s="1049"/>
      <c r="E2499" s="1050"/>
      <c r="F2499" s="225"/>
      <c r="G2499" s="811"/>
      <c r="H2499" s="811"/>
      <c r="I2499" s="811"/>
      <c r="J2499" s="811"/>
      <c r="K2499" s="811"/>
      <c r="L2499" s="811"/>
      <c r="M2499" s="811"/>
      <c r="N2499" s="811"/>
      <c r="O2499" s="811"/>
      <c r="P2499" s="811"/>
      <c r="Q2499" s="953">
        <f t="shared" ref="Q2499:V2499" si="1037">Q2496</f>
        <v>423.85365000000002</v>
      </c>
      <c r="R2499" s="2693">
        <f t="shared" si="1037"/>
        <v>423.85365000000002</v>
      </c>
      <c r="S2499" s="2693">
        <f t="shared" si="1037"/>
        <v>423.85365000000002</v>
      </c>
      <c r="T2499" s="2693">
        <f t="shared" si="1037"/>
        <v>423.85365000000002</v>
      </c>
      <c r="U2499" s="2693">
        <f t="shared" si="1037"/>
        <v>423.85365000000002</v>
      </c>
      <c r="V2499" s="2693">
        <f t="shared" si="1037"/>
        <v>423.85365000000002</v>
      </c>
      <c r="W2499" s="2693">
        <f t="shared" ref="W2499:X2499" si="1038">W2496</f>
        <v>423.85365000000002</v>
      </c>
      <c r="X2499" s="2693">
        <f t="shared" si="1038"/>
        <v>423.85365000000002</v>
      </c>
      <c r="Y2499" s="2693">
        <f t="shared" ref="Y2499" si="1039">Y2496</f>
        <v>423.85365000000002</v>
      </c>
      <c r="Z2499" s="2693">
        <f t="shared" ref="Z2499:AG2499" si="1040">Z2496</f>
        <v>317.89023750000001</v>
      </c>
      <c r="AA2499" s="2693">
        <f t="shared" si="1040"/>
        <v>0</v>
      </c>
      <c r="AB2499" s="2693">
        <f t="shared" si="1040"/>
        <v>0</v>
      </c>
      <c r="AC2499" s="2693">
        <f t="shared" si="1040"/>
        <v>0</v>
      </c>
      <c r="AD2499" s="2693">
        <f t="shared" si="1040"/>
        <v>-317.89023750000001</v>
      </c>
      <c r="AE2499" s="2693">
        <f t="shared" si="1040"/>
        <v>0</v>
      </c>
      <c r="AF2499" s="2693">
        <f t="shared" si="1040"/>
        <v>0</v>
      </c>
      <c r="AG2499" s="2693">
        <f t="shared" si="1040"/>
        <v>0</v>
      </c>
      <c r="AH2499" s="1307"/>
      <c r="AI2499" s="1308">
        <f t="shared" ref="AI2499" si="1041">AI2496</f>
        <v>0</v>
      </c>
      <c r="AJ2499" s="1444"/>
      <c r="AK2499" s="1459"/>
    </row>
    <row r="2500" spans="1:37" ht="15.75" thickBot="1" x14ac:dyDescent="0.3">
      <c r="A2500" s="239">
        <v>1</v>
      </c>
      <c r="B2500" s="807" t="s">
        <v>314</v>
      </c>
      <c r="C2500" s="809"/>
      <c r="D2500" s="815"/>
      <c r="E2500" s="814"/>
      <c r="F2500" s="2180"/>
      <c r="G2500" s="810"/>
      <c r="H2500" s="810"/>
      <c r="I2500" s="810"/>
      <c r="J2500" s="810"/>
      <c r="K2500" s="810"/>
      <c r="L2500" s="810"/>
      <c r="M2500" s="810"/>
      <c r="N2500" s="810"/>
      <c r="O2500" s="810"/>
      <c r="P2500" s="810"/>
      <c r="Q2500" s="954">
        <f t="shared" ref="Q2500:V2500" si="1042">Q2499</f>
        <v>423.85365000000002</v>
      </c>
      <c r="R2500" s="954">
        <f t="shared" si="1042"/>
        <v>423.85365000000002</v>
      </c>
      <c r="S2500" s="954">
        <f t="shared" si="1042"/>
        <v>423.85365000000002</v>
      </c>
      <c r="T2500" s="954">
        <f t="shared" si="1042"/>
        <v>423.85365000000002</v>
      </c>
      <c r="U2500" s="954">
        <f t="shared" si="1042"/>
        <v>423.85365000000002</v>
      </c>
      <c r="V2500" s="954">
        <f t="shared" si="1042"/>
        <v>423.85365000000002</v>
      </c>
      <c r="W2500" s="954">
        <f t="shared" ref="W2500:X2500" si="1043">W2499</f>
        <v>423.85365000000002</v>
      </c>
      <c r="X2500" s="954">
        <f t="shared" si="1043"/>
        <v>423.85365000000002</v>
      </c>
      <c r="Y2500" s="954">
        <f t="shared" ref="Y2500" si="1044">Y2499</f>
        <v>423.85365000000002</v>
      </c>
      <c r="Z2500" s="1055">
        <f t="shared" si="1026"/>
        <v>317.89023750000001</v>
      </c>
      <c r="AA2500" s="954">
        <f t="shared" ref="AA2500:AG2500" si="1045">AA2499</f>
        <v>0</v>
      </c>
      <c r="AB2500" s="1083">
        <f t="shared" si="1045"/>
        <v>0</v>
      </c>
      <c r="AC2500" s="3754">
        <f>AC2499</f>
        <v>0</v>
      </c>
      <c r="AD2500" s="955">
        <f t="shared" si="1045"/>
        <v>-317.89023750000001</v>
      </c>
      <c r="AE2500" s="955"/>
      <c r="AF2500" s="955">
        <f t="shared" si="1045"/>
        <v>0</v>
      </c>
      <c r="AG2500" s="955">
        <f t="shared" si="1045"/>
        <v>0</v>
      </c>
      <c r="AH2500" s="1309"/>
      <c r="AI2500" s="1310">
        <f t="shared" ref="AI2500" si="1046">AI2499</f>
        <v>0</v>
      </c>
      <c r="AJ2500" s="1444"/>
      <c r="AK2500" s="1459"/>
    </row>
    <row r="2501" spans="1:37" ht="31.5" x14ac:dyDescent="0.25">
      <c r="A2501" s="239">
        <v>1</v>
      </c>
      <c r="B2501" s="2276" t="s">
        <v>546</v>
      </c>
      <c r="C2501" s="2276"/>
      <c r="D2501" s="368"/>
      <c r="E2501" s="415"/>
      <c r="F2501" s="368"/>
      <c r="G2501" s="368"/>
      <c r="H2501" s="368"/>
      <c r="I2501" s="368"/>
      <c r="J2501" s="368"/>
      <c r="K2501" s="368"/>
      <c r="L2501" s="368"/>
      <c r="M2501" s="368"/>
      <c r="N2501" s="368"/>
      <c r="O2501" s="368"/>
      <c r="P2501" s="368"/>
      <c r="Q2501" s="565"/>
      <c r="R2501" s="565"/>
      <c r="S2501" s="565"/>
      <c r="T2501" s="565"/>
      <c r="U2501" s="565"/>
      <c r="V2501" s="565"/>
      <c r="W2501" s="565"/>
      <c r="X2501" s="565"/>
      <c r="Y2501" s="565"/>
      <c r="Z2501" s="1054">
        <f t="shared" si="1026"/>
        <v>0</v>
      </c>
      <c r="AA2501" s="565"/>
      <c r="AB2501" s="1075"/>
      <c r="AC2501" s="565"/>
      <c r="AD2501" s="565"/>
      <c r="AE2501" s="565"/>
      <c r="AF2501" s="565"/>
      <c r="AG2501" s="565"/>
      <c r="AH2501" s="1263"/>
      <c r="AI2501" s="561"/>
      <c r="AJ2501" s="1444"/>
      <c r="AK2501" s="1459"/>
    </row>
    <row r="2502" spans="1:37" ht="15.75" x14ac:dyDescent="0.25">
      <c r="A2502" s="239">
        <v>1</v>
      </c>
      <c r="B2502" s="766"/>
      <c r="C2502" s="1829"/>
      <c r="D2502" s="374"/>
      <c r="E2502" s="294"/>
      <c r="F2502" s="294"/>
      <c r="G2502" s="294"/>
      <c r="H2502" s="368"/>
      <c r="I2502" s="374"/>
      <c r="J2502" s="374"/>
      <c r="K2502" s="374"/>
      <c r="L2502" s="374"/>
      <c r="M2502" s="374"/>
      <c r="N2502" s="374"/>
      <c r="O2502" s="374"/>
      <c r="P2502" s="374"/>
      <c r="Q2502" s="564"/>
      <c r="R2502" s="564"/>
      <c r="S2502" s="564"/>
      <c r="T2502" s="564"/>
      <c r="U2502" s="564"/>
      <c r="V2502" s="564"/>
      <c r="W2502" s="564"/>
      <c r="X2502" s="564"/>
      <c r="Y2502" s="564"/>
      <c r="Z2502" s="1053">
        <f t="shared" si="1026"/>
        <v>0</v>
      </c>
      <c r="AA2502" s="564">
        <f>AG2502-AF2502</f>
        <v>0</v>
      </c>
      <c r="AB2502" s="1078"/>
      <c r="AC2502" s="564"/>
      <c r="AD2502" s="564">
        <f>AA2502-Z2502</f>
        <v>0</v>
      </c>
      <c r="AE2502" s="564"/>
      <c r="AF2502" s="564"/>
      <c r="AG2502" s="564"/>
      <c r="AH2502" s="1283"/>
      <c r="AI2502" s="607"/>
      <c r="AJ2502" s="1444"/>
      <c r="AK2502" s="1459"/>
    </row>
    <row r="2503" spans="1:37" ht="30" x14ac:dyDescent="0.25">
      <c r="A2503" s="239">
        <v>1</v>
      </c>
      <c r="B2503" s="2222" t="s">
        <v>198</v>
      </c>
      <c r="C2503" s="662"/>
      <c r="D2503" s="368"/>
      <c r="E2503" s="294">
        <v>5</v>
      </c>
      <c r="F2503" s="368">
        <f>ROUND(E2503/12*$B$4,0)</f>
        <v>4</v>
      </c>
      <c r="G2503" s="368"/>
      <c r="H2503" s="368">
        <f>G2503/F2503*100</f>
        <v>0</v>
      </c>
      <c r="I2503" s="368"/>
      <c r="J2503" s="368"/>
      <c r="K2503" s="368"/>
      <c r="L2503" s="368"/>
      <c r="M2503" s="368"/>
      <c r="N2503" s="368"/>
      <c r="O2503" s="368"/>
      <c r="P2503" s="368"/>
      <c r="Q2503" s="565"/>
      <c r="R2503" s="565"/>
      <c r="S2503" s="565"/>
      <c r="T2503" s="565"/>
      <c r="U2503" s="565"/>
      <c r="V2503" s="565"/>
      <c r="W2503" s="565"/>
      <c r="X2503" s="565"/>
      <c r="Y2503" s="565"/>
      <c r="Z2503" s="1202">
        <f t="shared" si="1026"/>
        <v>0</v>
      </c>
      <c r="AA2503" s="565">
        <f>AG2503-AF2503</f>
        <v>0</v>
      </c>
      <c r="AB2503" s="1075"/>
      <c r="AC2503" s="565"/>
      <c r="AD2503" s="565">
        <f>AA2503-Z2503</f>
        <v>0</v>
      </c>
      <c r="AE2503" s="565"/>
      <c r="AF2503" s="565"/>
      <c r="AG2503" s="565"/>
      <c r="AH2503" s="1263"/>
      <c r="AI2503" s="561"/>
      <c r="AJ2503" s="1444"/>
      <c r="AK2503" s="1459"/>
    </row>
    <row r="2504" spans="1:37" ht="15.75" thickBot="1" x14ac:dyDescent="0.3">
      <c r="A2504" s="239">
        <v>1</v>
      </c>
      <c r="B2504" s="2319" t="s">
        <v>223</v>
      </c>
      <c r="C2504" s="2311"/>
      <c r="D2504" s="1144"/>
      <c r="E2504" s="444">
        <f>E2503</f>
        <v>5</v>
      </c>
      <c r="F2504" s="1144">
        <f>F2503</f>
        <v>4</v>
      </c>
      <c r="G2504" s="1144">
        <f>G2503</f>
        <v>0</v>
      </c>
      <c r="H2504" s="2046"/>
      <c r="I2504" s="1144"/>
      <c r="J2504" s="1144"/>
      <c r="K2504" s="1144"/>
      <c r="L2504" s="1144"/>
      <c r="M2504" s="1144"/>
      <c r="N2504" s="1144"/>
      <c r="O2504" s="1144"/>
      <c r="P2504" s="1144"/>
      <c r="Q2504" s="563">
        <v>30.8231</v>
      </c>
      <c r="R2504" s="563">
        <v>30.8231</v>
      </c>
      <c r="S2504" s="563">
        <v>30.8231</v>
      </c>
      <c r="T2504" s="563">
        <v>30.8231</v>
      </c>
      <c r="U2504" s="563">
        <v>30.8231</v>
      </c>
      <c r="V2504" s="563">
        <v>30.8231</v>
      </c>
      <c r="W2504" s="563">
        <v>30.8231</v>
      </c>
      <c r="X2504" s="563">
        <v>30.8231</v>
      </c>
      <c r="Y2504" s="563">
        <v>30.8231</v>
      </c>
      <c r="Z2504" s="1203">
        <f>Q2504/12*$B$4+(R2504-Q2504)/11*8+(S2504-R2504)/10*7+(T2504-S2504)/9*6+(U2504-T2504)/8*5+(V2504-U2504)/7*4+(W2504-V2504)/6*3+(X2504-W2504)/5*2+(Y2504-X2504)/4*1</f>
        <v>23.117325000000001</v>
      </c>
      <c r="AA2504" s="563">
        <f t="shared" ref="AA2504:AG2504" si="1047">AA2503</f>
        <v>0</v>
      </c>
      <c r="AB2504" s="1079">
        <f t="shared" si="1047"/>
        <v>0</v>
      </c>
      <c r="AC2504" s="563">
        <f>AC2503</f>
        <v>0</v>
      </c>
      <c r="AD2504" s="563">
        <f>AA2504-Z2504</f>
        <v>-23.117325000000001</v>
      </c>
      <c r="AE2504" s="563"/>
      <c r="AF2504" s="563">
        <f t="shared" si="1047"/>
        <v>0</v>
      </c>
      <c r="AG2504" s="563">
        <f t="shared" si="1047"/>
        <v>0</v>
      </c>
      <c r="AH2504" s="2098">
        <f>AH2503</f>
        <v>0</v>
      </c>
      <c r="AI2504" s="1192">
        <f t="shared" ref="AI2504" si="1048">AI2503</f>
        <v>0</v>
      </c>
      <c r="AJ2504" s="1444"/>
      <c r="AK2504" s="1459"/>
    </row>
    <row r="2505" spans="1:37" ht="15.75" thickBot="1" x14ac:dyDescent="0.3">
      <c r="A2505" s="239">
        <v>1</v>
      </c>
      <c r="B2505" s="274" t="s">
        <v>314</v>
      </c>
      <c r="C2505" s="274"/>
      <c r="D2505" s="2180"/>
      <c r="E2505" s="466"/>
      <c r="F2505" s="2180"/>
      <c r="G2505" s="2180"/>
      <c r="H2505" s="2180"/>
      <c r="I2505" s="2180"/>
      <c r="J2505" s="2180"/>
      <c r="K2505" s="2180"/>
      <c r="L2505" s="2180"/>
      <c r="M2505" s="2180"/>
      <c r="N2505" s="2180"/>
      <c r="O2505" s="2180"/>
      <c r="P2505" s="2180"/>
      <c r="Q2505" s="571">
        <f t="shared" ref="Q2505:V2505" si="1049">Q2504</f>
        <v>30.8231</v>
      </c>
      <c r="R2505" s="571">
        <f t="shared" si="1049"/>
        <v>30.8231</v>
      </c>
      <c r="S2505" s="571">
        <f t="shared" si="1049"/>
        <v>30.8231</v>
      </c>
      <c r="T2505" s="571">
        <f t="shared" si="1049"/>
        <v>30.8231</v>
      </c>
      <c r="U2505" s="571">
        <f t="shared" si="1049"/>
        <v>30.8231</v>
      </c>
      <c r="V2505" s="571">
        <f t="shared" si="1049"/>
        <v>30.8231</v>
      </c>
      <c r="W2505" s="571">
        <f t="shared" ref="W2505:X2505" si="1050">W2504</f>
        <v>30.8231</v>
      </c>
      <c r="X2505" s="571">
        <f t="shared" si="1050"/>
        <v>30.8231</v>
      </c>
      <c r="Y2505" s="571">
        <f t="shared" ref="Y2505" si="1051">Y2504</f>
        <v>30.8231</v>
      </c>
      <c r="Z2505" s="1055">
        <f t="shared" si="1026"/>
        <v>23.117325000000001</v>
      </c>
      <c r="AA2505" s="571">
        <f>AA2504</f>
        <v>0</v>
      </c>
      <c r="AB2505" s="1080"/>
      <c r="AC2505" s="277"/>
      <c r="AD2505" s="571">
        <f>AD2504</f>
        <v>-23.117325000000001</v>
      </c>
      <c r="AE2505" s="571"/>
      <c r="AF2505" s="571">
        <f>AF2504</f>
        <v>0</v>
      </c>
      <c r="AG2505" s="571">
        <f>AG2504</f>
        <v>0</v>
      </c>
      <c r="AH2505" s="2314"/>
      <c r="AI2505" s="1189">
        <f>AI2504</f>
        <v>0</v>
      </c>
      <c r="AJ2505" s="1444"/>
      <c r="AK2505" s="1459"/>
    </row>
    <row r="2506" spans="1:37" ht="31.5" x14ac:dyDescent="0.25">
      <c r="A2506" s="239">
        <v>1</v>
      </c>
      <c r="B2506" s="2276" t="s">
        <v>526</v>
      </c>
      <c r="C2506" s="2276"/>
      <c r="D2506" s="368"/>
      <c r="E2506" s="415"/>
      <c r="F2506" s="368"/>
      <c r="G2506" s="368"/>
      <c r="H2506" s="368"/>
      <c r="I2506" s="368"/>
      <c r="J2506" s="368"/>
      <c r="K2506" s="368"/>
      <c r="L2506" s="368"/>
      <c r="M2506" s="368"/>
      <c r="N2506" s="368"/>
      <c r="O2506" s="368"/>
      <c r="P2506" s="368"/>
      <c r="Q2506" s="565"/>
      <c r="R2506" s="565"/>
      <c r="S2506" s="565"/>
      <c r="T2506" s="565"/>
      <c r="U2506" s="565"/>
      <c r="V2506" s="565"/>
      <c r="W2506" s="565"/>
      <c r="X2506" s="565"/>
      <c r="Y2506" s="565"/>
      <c r="Z2506" s="1054">
        <f t="shared" si="1026"/>
        <v>0</v>
      </c>
      <c r="AA2506" s="565"/>
      <c r="AB2506" s="1075"/>
      <c r="AC2506" s="565"/>
      <c r="AD2506" s="565"/>
      <c r="AE2506" s="565"/>
      <c r="AF2506" s="565"/>
      <c r="AG2506" s="565"/>
      <c r="AH2506" s="1263"/>
      <c r="AI2506" s="561"/>
      <c r="AJ2506" s="1444"/>
      <c r="AK2506" s="1459"/>
    </row>
    <row r="2507" spans="1:37" ht="15.75" x14ac:dyDescent="0.25">
      <c r="A2507" s="239">
        <v>1</v>
      </c>
      <c r="B2507" s="2323"/>
      <c r="C2507" s="2324"/>
      <c r="D2507" s="374"/>
      <c r="E2507" s="415"/>
      <c r="F2507" s="368"/>
      <c r="G2507" s="368"/>
      <c r="H2507" s="368"/>
      <c r="I2507" s="374"/>
      <c r="J2507" s="374"/>
      <c r="K2507" s="374"/>
      <c r="L2507" s="374"/>
      <c r="M2507" s="374"/>
      <c r="N2507" s="374"/>
      <c r="O2507" s="374"/>
      <c r="P2507" s="374"/>
      <c r="Q2507" s="564"/>
      <c r="R2507" s="564"/>
      <c r="S2507" s="564"/>
      <c r="T2507" s="564"/>
      <c r="U2507" s="564"/>
      <c r="V2507" s="564"/>
      <c r="W2507" s="564"/>
      <c r="X2507" s="564"/>
      <c r="Y2507" s="564"/>
      <c r="Z2507" s="1053">
        <f t="shared" si="1026"/>
        <v>0</v>
      </c>
      <c r="AA2507" s="564"/>
      <c r="AB2507" s="1078"/>
      <c r="AC2507" s="564"/>
      <c r="AD2507" s="564"/>
      <c r="AE2507" s="564"/>
      <c r="AF2507" s="564"/>
      <c r="AG2507" s="564"/>
      <c r="AH2507" s="1263"/>
      <c r="AI2507" s="607"/>
      <c r="AJ2507" s="1444"/>
      <c r="AK2507" s="1459"/>
    </row>
    <row r="2508" spans="1:37" ht="63" x14ac:dyDescent="0.25">
      <c r="A2508" s="239">
        <v>1</v>
      </c>
      <c r="B2508" s="812" t="s">
        <v>507</v>
      </c>
      <c r="C2508" s="1829"/>
      <c r="D2508" s="374"/>
      <c r="E2508" s="294">
        <v>1200</v>
      </c>
      <c r="F2508" s="294">
        <f>ROUND(E2508/12*$B$4,0)</f>
        <v>900</v>
      </c>
      <c r="G2508" s="294">
        <v>1292</v>
      </c>
      <c r="H2508" s="368">
        <f>G2508/F2508*100</f>
        <v>143.55555555555554</v>
      </c>
      <c r="I2508" s="374"/>
      <c r="J2508" s="374"/>
      <c r="K2508" s="374"/>
      <c r="L2508" s="374"/>
      <c r="M2508" s="374"/>
      <c r="N2508" s="374"/>
      <c r="O2508" s="374"/>
      <c r="P2508" s="374"/>
      <c r="Q2508" s="564"/>
      <c r="R2508" s="564"/>
      <c r="S2508" s="564"/>
      <c r="T2508" s="564"/>
      <c r="U2508" s="564"/>
      <c r="V2508" s="564"/>
      <c r="W2508" s="564"/>
      <c r="X2508" s="564"/>
      <c r="Y2508" s="564"/>
      <c r="Z2508" s="1053">
        <f t="shared" si="1026"/>
        <v>0</v>
      </c>
      <c r="AA2508" s="564">
        <f>AG2508-AF2508</f>
        <v>0</v>
      </c>
      <c r="AB2508" s="1078"/>
      <c r="AC2508" s="564"/>
      <c r="AD2508" s="564">
        <f>AA2508-Z2508</f>
        <v>0</v>
      </c>
      <c r="AE2508" s="564"/>
      <c r="AF2508" s="564"/>
      <c r="AG2508" s="564"/>
      <c r="AH2508" s="1283"/>
      <c r="AI2508" s="607"/>
      <c r="AJ2508" s="1444"/>
      <c r="AK2508" s="1459"/>
    </row>
    <row r="2509" spans="1:37" ht="31.5" x14ac:dyDescent="0.25">
      <c r="B2509" s="812" t="s">
        <v>198</v>
      </c>
      <c r="C2509" s="1829"/>
      <c r="D2509" s="374"/>
      <c r="E2509" s="294">
        <v>1100</v>
      </c>
      <c r="F2509" s="294">
        <f>ROUND(E2509/12*$B$4,0)</f>
        <v>825</v>
      </c>
      <c r="G2509" s="294">
        <v>253</v>
      </c>
      <c r="H2509" s="368">
        <f>G2509/F2509*100</f>
        <v>30.666666666666664</v>
      </c>
      <c r="I2509" s="374"/>
      <c r="J2509" s="374"/>
      <c r="K2509" s="374"/>
      <c r="L2509" s="374"/>
      <c r="M2509" s="374"/>
      <c r="N2509" s="374"/>
      <c r="O2509" s="374"/>
      <c r="P2509" s="374"/>
      <c r="Q2509" s="564"/>
      <c r="R2509" s="564"/>
      <c r="S2509" s="564"/>
      <c r="T2509" s="564"/>
      <c r="U2509" s="564"/>
      <c r="V2509" s="564"/>
      <c r="W2509" s="564"/>
      <c r="X2509" s="564"/>
      <c r="Y2509" s="564"/>
      <c r="Z2509" s="1053">
        <f t="shared" si="1026"/>
        <v>0</v>
      </c>
      <c r="AA2509" s="564"/>
      <c r="AB2509" s="1078"/>
      <c r="AC2509" s="564"/>
      <c r="AD2509" s="564"/>
      <c r="AE2509" s="564"/>
      <c r="AF2509" s="564"/>
      <c r="AG2509" s="564"/>
      <c r="AH2509" s="1283"/>
      <c r="AI2509" s="607"/>
      <c r="AJ2509" s="1444"/>
      <c r="AK2509" s="1459"/>
    </row>
    <row r="2510" spans="1:37" ht="15.75" x14ac:dyDescent="0.25">
      <c r="A2510" s="239">
        <v>1</v>
      </c>
      <c r="B2510" s="812" t="s">
        <v>225</v>
      </c>
      <c r="C2510" s="662"/>
      <c r="D2510" s="368"/>
      <c r="E2510" s="294">
        <v>600</v>
      </c>
      <c r="F2510" s="368">
        <f>ROUND(E2510/12*$B$4,0)</f>
        <v>450</v>
      </c>
      <c r="G2510" s="368">
        <v>754</v>
      </c>
      <c r="H2510" s="368">
        <f>G2510/F2510*100</f>
        <v>167.55555555555554</v>
      </c>
      <c r="I2510" s="368"/>
      <c r="J2510" s="368"/>
      <c r="K2510" s="368"/>
      <c r="L2510" s="368"/>
      <c r="M2510" s="368"/>
      <c r="N2510" s="368"/>
      <c r="O2510" s="368"/>
      <c r="P2510" s="368"/>
      <c r="Q2510" s="565"/>
      <c r="R2510" s="565"/>
      <c r="S2510" s="565"/>
      <c r="T2510" s="565"/>
      <c r="U2510" s="565"/>
      <c r="V2510" s="565"/>
      <c r="W2510" s="565"/>
      <c r="X2510" s="565"/>
      <c r="Y2510" s="565"/>
      <c r="Z2510" s="1054">
        <f t="shared" si="1026"/>
        <v>0</v>
      </c>
      <c r="AA2510" s="565"/>
      <c r="AB2510" s="1075"/>
      <c r="AC2510" s="565"/>
      <c r="AD2510" s="565"/>
      <c r="AE2510" s="565"/>
      <c r="AF2510" s="565"/>
      <c r="AG2510" s="565"/>
      <c r="AH2510" s="1263"/>
      <c r="AI2510" s="561"/>
      <c r="AJ2510" s="1444"/>
      <c r="AK2510" s="1459"/>
    </row>
    <row r="2511" spans="1:37" ht="15.75" thickBot="1" x14ac:dyDescent="0.3">
      <c r="A2511" s="239">
        <v>1</v>
      </c>
      <c r="B2511" s="2319" t="s">
        <v>223</v>
      </c>
      <c r="C2511" s="2311"/>
      <c r="D2511" s="1144"/>
      <c r="E2511" s="444">
        <f>SUM(E2508:E2510)</f>
        <v>2900</v>
      </c>
      <c r="F2511" s="1144">
        <f>SUM(F2508:F2510)</f>
        <v>2175</v>
      </c>
      <c r="G2511" s="1144">
        <f>SUM(G2508:G2510)</f>
        <v>2299</v>
      </c>
      <c r="H2511" s="2046">
        <f>G2511/F2511*100</f>
        <v>105.70114942528737</v>
      </c>
      <c r="I2511" s="1144"/>
      <c r="J2511" s="1144"/>
      <c r="K2511" s="1144"/>
      <c r="L2511" s="1144"/>
      <c r="M2511" s="1144"/>
      <c r="N2511" s="1144"/>
      <c r="O2511" s="1144"/>
      <c r="P2511" s="1144"/>
      <c r="Q2511" s="563">
        <v>20026.631000000001</v>
      </c>
      <c r="R2511" s="563">
        <v>20026.631000000001</v>
      </c>
      <c r="S2511" s="563">
        <v>20026.631000000001</v>
      </c>
      <c r="T2511" s="563">
        <v>20026.631000000001</v>
      </c>
      <c r="U2511" s="563">
        <v>20026.631000000001</v>
      </c>
      <c r="V2511" s="563">
        <v>20026.631000000001</v>
      </c>
      <c r="W2511" s="563">
        <v>20026.631000000001</v>
      </c>
      <c r="X2511" s="563">
        <v>20026.631000000001</v>
      </c>
      <c r="Y2511" s="563">
        <v>20026.631000000001</v>
      </c>
      <c r="Z2511" s="1202">
        <f>Q2511/12*$B$4+(R2511-Q2511)/11*8+(S2511-R2511)/10*7+(T2511-S2511)/9*6+(U2511-T2511)/8*5+(V2511-U2511)/7*4+(W2511-V2511)/6*3+(X2511-W2511)/5*2+(Y2511-X2511)/4*1</f>
        <v>15019.973250000001</v>
      </c>
      <c r="AA2511" s="563">
        <f>AG2511-AF2511</f>
        <v>16137.94857</v>
      </c>
      <c r="AB2511" s="1079"/>
      <c r="AC2511" s="563"/>
      <c r="AD2511" s="563">
        <f>AA2511-Z2511</f>
        <v>1117.9753199999996</v>
      </c>
      <c r="AE2511" s="563"/>
      <c r="AF2511" s="563">
        <v>0</v>
      </c>
      <c r="AG2511" s="563">
        <v>16137.94857</v>
      </c>
      <c r="AH2511" s="2098">
        <f>SUM(AH2508:AH2510)</f>
        <v>0</v>
      </c>
      <c r="AI2511" s="1192"/>
      <c r="AJ2511" s="1444"/>
      <c r="AK2511" s="1459"/>
    </row>
    <row r="2512" spans="1:37" ht="15.75" thickBot="1" x14ac:dyDescent="0.3">
      <c r="A2512" s="239">
        <v>1</v>
      </c>
      <c r="B2512" s="274" t="s">
        <v>314</v>
      </c>
      <c r="C2512" s="274"/>
      <c r="D2512" s="2180"/>
      <c r="E2512" s="466"/>
      <c r="F2512" s="2180"/>
      <c r="G2512" s="2180"/>
      <c r="H2512" s="2180"/>
      <c r="I2512" s="2180"/>
      <c r="J2512" s="2180"/>
      <c r="K2512" s="2180"/>
      <c r="L2512" s="2180"/>
      <c r="M2512" s="2180"/>
      <c r="N2512" s="2180"/>
      <c r="O2512" s="2180"/>
      <c r="P2512" s="2180"/>
      <c r="Q2512" s="571">
        <f t="shared" ref="Q2512:V2512" si="1052">Q2511</f>
        <v>20026.631000000001</v>
      </c>
      <c r="R2512" s="571">
        <f t="shared" si="1052"/>
        <v>20026.631000000001</v>
      </c>
      <c r="S2512" s="571">
        <f t="shared" si="1052"/>
        <v>20026.631000000001</v>
      </c>
      <c r="T2512" s="571">
        <f t="shared" si="1052"/>
        <v>20026.631000000001</v>
      </c>
      <c r="U2512" s="571">
        <f t="shared" si="1052"/>
        <v>20026.631000000001</v>
      </c>
      <c r="V2512" s="571">
        <f t="shared" si="1052"/>
        <v>20026.631000000001</v>
      </c>
      <c r="W2512" s="571">
        <f t="shared" ref="W2512:X2512" si="1053">W2511</f>
        <v>20026.631000000001</v>
      </c>
      <c r="X2512" s="571">
        <f t="shared" si="1053"/>
        <v>20026.631000000001</v>
      </c>
      <c r="Y2512" s="571">
        <f t="shared" ref="Y2512" si="1054">Y2511</f>
        <v>20026.631000000001</v>
      </c>
      <c r="Z2512" s="1055">
        <f t="shared" si="1026"/>
        <v>15019.973250000001</v>
      </c>
      <c r="AA2512" s="571">
        <f>AA2511</f>
        <v>16137.94857</v>
      </c>
      <c r="AB2512" s="1080"/>
      <c r="AC2512" s="277"/>
      <c r="AD2512" s="571">
        <f>AD2511</f>
        <v>1117.9753199999996</v>
      </c>
      <c r="AE2512" s="571"/>
      <c r="AF2512" s="571">
        <f>AF2511</f>
        <v>0</v>
      </c>
      <c r="AG2512" s="571">
        <f>AG2511</f>
        <v>16137.94857</v>
      </c>
      <c r="AH2512" s="2314"/>
      <c r="AI2512" s="1189">
        <f>AI2511</f>
        <v>0</v>
      </c>
      <c r="AJ2512" s="1444"/>
      <c r="AK2512" s="1459"/>
    </row>
    <row r="2513" spans="1:37" ht="31.5" x14ac:dyDescent="0.25">
      <c r="A2513" s="239">
        <v>1</v>
      </c>
      <c r="B2513" s="2276" t="s">
        <v>527</v>
      </c>
      <c r="C2513" s="714"/>
      <c r="D2513" s="294"/>
      <c r="E2513" s="294"/>
      <c r="F2513" s="294"/>
      <c r="G2513" s="294"/>
      <c r="H2513" s="294"/>
      <c r="I2513" s="294"/>
      <c r="J2513" s="294"/>
      <c r="K2513" s="294"/>
      <c r="L2513" s="294"/>
      <c r="M2513" s="294"/>
      <c r="N2513" s="294"/>
      <c r="O2513" s="294"/>
      <c r="P2513" s="294"/>
      <c r="Q2513" s="294"/>
      <c r="R2513" s="2692"/>
      <c r="S2513" s="2692"/>
      <c r="T2513" s="2692"/>
      <c r="U2513" s="2692"/>
      <c r="V2513" s="2692"/>
      <c r="W2513" s="2692"/>
      <c r="X2513" s="2692"/>
      <c r="Y2513" s="2692"/>
      <c r="Z2513" s="1054">
        <f t="shared" si="1026"/>
        <v>0</v>
      </c>
      <c r="AA2513" s="294"/>
      <c r="AB2513" s="1081"/>
      <c r="AC2513" s="294"/>
      <c r="AD2513" s="294"/>
      <c r="AE2513" s="294"/>
      <c r="AF2513" s="294"/>
      <c r="AG2513" s="294"/>
      <c r="AH2513" s="1283"/>
      <c r="AI2513" s="1283"/>
      <c r="AJ2513" s="1444"/>
      <c r="AK2513" s="1459"/>
    </row>
    <row r="2514" spans="1:37" x14ac:dyDescent="0.25">
      <c r="A2514" s="239">
        <v>1</v>
      </c>
      <c r="B2514" s="395" t="s">
        <v>206</v>
      </c>
      <c r="C2514" s="1128"/>
      <c r="D2514" s="294"/>
      <c r="E2514" s="294"/>
      <c r="F2514" s="294"/>
      <c r="G2514" s="294"/>
      <c r="H2514" s="294"/>
      <c r="I2514" s="294"/>
      <c r="J2514" s="294"/>
      <c r="K2514" s="294"/>
      <c r="L2514" s="294"/>
      <c r="M2514" s="294"/>
      <c r="N2514" s="294"/>
      <c r="O2514" s="294"/>
      <c r="P2514" s="294"/>
      <c r="Q2514" s="806">
        <v>542.45050000000003</v>
      </c>
      <c r="R2514" s="806">
        <v>542.45050000000003</v>
      </c>
      <c r="S2514" s="806">
        <v>542.45050000000003</v>
      </c>
      <c r="T2514" s="806">
        <v>542.45050000000003</v>
      </c>
      <c r="U2514" s="806">
        <v>542.45050000000003</v>
      </c>
      <c r="V2514" s="806">
        <v>542.45050000000003</v>
      </c>
      <c r="W2514" s="806">
        <v>542.45050000000003</v>
      </c>
      <c r="X2514" s="806">
        <v>542.45050000000003</v>
      </c>
      <c r="Y2514" s="806">
        <v>542.45050000000003</v>
      </c>
      <c r="Z2514" s="1202">
        <f>Q2514/12*$B$4+(R2514-Q2514)/11*8+(S2514-R2514)/10*7+(T2514-S2514)/9*6+(U2514-T2514)/8*5+(V2514-U2514)/7*4+(W2514-V2514)/6*3+(X2514-W2514)/5*2+(Y2514-X2514)/4*1</f>
        <v>406.837875</v>
      </c>
      <c r="AA2514" s="806">
        <f>AG2514-AF2514</f>
        <v>568.76769000000013</v>
      </c>
      <c r="AB2514" s="1082"/>
      <c r="AC2514" s="806"/>
      <c r="AD2514" s="806">
        <f>AA2514-Z2514</f>
        <v>161.92981500000013</v>
      </c>
      <c r="AE2514" s="806"/>
      <c r="AF2514" s="806">
        <v>-0.68325999999999998</v>
      </c>
      <c r="AG2514" s="806">
        <v>568.08443000000011</v>
      </c>
      <c r="AH2514" s="1283"/>
      <c r="AI2514" s="1306"/>
      <c r="AJ2514" s="1444"/>
      <c r="AK2514" s="1459"/>
    </row>
    <row r="2515" spans="1:37" ht="29.25" x14ac:dyDescent="0.25">
      <c r="B2515" s="779" t="s">
        <v>359</v>
      </c>
      <c r="C2515" s="1128"/>
      <c r="D2515" s="294"/>
      <c r="E2515" s="1151">
        <f>E2516</f>
        <v>362.5</v>
      </c>
      <c r="F2515" s="294">
        <f>F2516</f>
        <v>272</v>
      </c>
      <c r="G2515" s="294">
        <f>G2516</f>
        <v>405.85000000000008</v>
      </c>
      <c r="H2515" s="294">
        <f>G2515/F2515*100</f>
        <v>149.20955882352945</v>
      </c>
      <c r="I2515" s="294"/>
      <c r="J2515" s="294"/>
      <c r="K2515" s="294"/>
      <c r="L2515" s="294"/>
      <c r="M2515" s="294"/>
      <c r="N2515" s="294"/>
      <c r="O2515" s="294"/>
      <c r="P2515" s="294"/>
      <c r="Q2515" s="806"/>
      <c r="R2515" s="806"/>
      <c r="S2515" s="806"/>
      <c r="T2515" s="806"/>
      <c r="U2515" s="806"/>
      <c r="V2515" s="806"/>
      <c r="W2515" s="806"/>
      <c r="X2515" s="806"/>
      <c r="Y2515" s="806"/>
      <c r="Z2515" s="1202">
        <f t="shared" si="1026"/>
        <v>0</v>
      </c>
      <c r="AA2515" s="806"/>
      <c r="AB2515" s="1082"/>
      <c r="AC2515" s="806"/>
      <c r="AD2515" s="806"/>
      <c r="AE2515" s="806"/>
      <c r="AF2515" s="806"/>
      <c r="AG2515" s="806"/>
      <c r="AH2515" s="1283">
        <f>AH2516</f>
        <v>0</v>
      </c>
      <c r="AI2515" s="1306"/>
      <c r="AJ2515" s="1444"/>
      <c r="AK2515" s="1459"/>
    </row>
    <row r="2516" spans="1:37" ht="30" x14ac:dyDescent="0.25">
      <c r="B2516" s="1135" t="s">
        <v>348</v>
      </c>
      <c r="C2516" s="1128"/>
      <c r="D2516" s="294"/>
      <c r="E2516" s="374">
        <f>E2517+E2518/4</f>
        <v>362.5</v>
      </c>
      <c r="F2516" s="294">
        <f>F2517+F2518/4</f>
        <v>272</v>
      </c>
      <c r="G2516" s="294">
        <f>G2517+G2518/4</f>
        <v>405.85000000000008</v>
      </c>
      <c r="H2516" s="294">
        <f>G2516/F2516*100</f>
        <v>149.20955882352945</v>
      </c>
      <c r="I2516" s="294"/>
      <c r="J2516" s="294"/>
      <c r="K2516" s="294"/>
      <c r="L2516" s="294"/>
      <c r="M2516" s="294"/>
      <c r="N2516" s="294"/>
      <c r="O2516" s="294"/>
      <c r="P2516" s="294"/>
      <c r="Q2516" s="806"/>
      <c r="R2516" s="806"/>
      <c r="S2516" s="806"/>
      <c r="T2516" s="806"/>
      <c r="U2516" s="806"/>
      <c r="V2516" s="806"/>
      <c r="W2516" s="806"/>
      <c r="X2516" s="806"/>
      <c r="Y2516" s="806"/>
      <c r="Z2516" s="1202">
        <f t="shared" si="1026"/>
        <v>0</v>
      </c>
      <c r="AA2516" s="806"/>
      <c r="AB2516" s="1082"/>
      <c r="AC2516" s="806"/>
      <c r="AD2516" s="806"/>
      <c r="AE2516" s="806"/>
      <c r="AF2516" s="806"/>
      <c r="AG2516" s="806"/>
      <c r="AH2516" s="1283">
        <f>AH2517+AH2518/4</f>
        <v>0</v>
      </c>
      <c r="AI2516" s="1306"/>
      <c r="AJ2516" s="1444"/>
      <c r="AK2516" s="1459"/>
    </row>
    <row r="2517" spans="1:37" x14ac:dyDescent="0.25">
      <c r="B2517" s="4" t="s">
        <v>349</v>
      </c>
      <c r="C2517" s="1128"/>
      <c r="D2517" s="294"/>
      <c r="E2517" s="1152"/>
      <c r="F2517" s="294"/>
      <c r="G2517" s="294"/>
      <c r="H2517" s="294"/>
      <c r="I2517" s="294"/>
      <c r="J2517" s="294"/>
      <c r="K2517" s="294"/>
      <c r="L2517" s="294"/>
      <c r="M2517" s="294"/>
      <c r="N2517" s="294"/>
      <c r="O2517" s="294"/>
      <c r="P2517" s="294"/>
      <c r="Q2517" s="806"/>
      <c r="R2517" s="806"/>
      <c r="S2517" s="806"/>
      <c r="T2517" s="806"/>
      <c r="U2517" s="806"/>
      <c r="V2517" s="806"/>
      <c r="W2517" s="806"/>
      <c r="X2517" s="806"/>
      <c r="Y2517" s="806"/>
      <c r="Z2517" s="1202">
        <f t="shared" si="1026"/>
        <v>0</v>
      </c>
      <c r="AA2517" s="806"/>
      <c r="AB2517" s="1082"/>
      <c r="AC2517" s="806"/>
      <c r="AD2517" s="806"/>
      <c r="AE2517" s="806"/>
      <c r="AF2517" s="806"/>
      <c r="AG2517" s="806"/>
      <c r="AH2517" s="1283"/>
      <c r="AI2517" s="1306"/>
      <c r="AJ2517" s="1444"/>
      <c r="AK2517" s="1459"/>
    </row>
    <row r="2518" spans="1:37" ht="30" x14ac:dyDescent="0.25">
      <c r="B2518" s="4" t="s">
        <v>374</v>
      </c>
      <c r="C2518" s="1128"/>
      <c r="D2518" s="294"/>
      <c r="E2518" s="1151">
        <v>1450</v>
      </c>
      <c r="F2518" s="294">
        <f>ROUND(E2518/12*$B$4,0)</f>
        <v>1088</v>
      </c>
      <c r="G2518" s="294">
        <v>1623.4000000000003</v>
      </c>
      <c r="H2518" s="294">
        <f>G2518/F2518*100</f>
        <v>149.20955882352945</v>
      </c>
      <c r="I2518" s="294"/>
      <c r="J2518" s="294"/>
      <c r="K2518" s="294"/>
      <c r="L2518" s="294"/>
      <c r="M2518" s="294"/>
      <c r="N2518" s="294"/>
      <c r="O2518" s="294"/>
      <c r="P2518" s="294"/>
      <c r="Q2518" s="806"/>
      <c r="R2518" s="806"/>
      <c r="S2518" s="806"/>
      <c r="T2518" s="806"/>
      <c r="U2518" s="806"/>
      <c r="V2518" s="806"/>
      <c r="W2518" s="806"/>
      <c r="X2518" s="806"/>
      <c r="Y2518" s="806"/>
      <c r="Z2518" s="1202">
        <f t="shared" si="1026"/>
        <v>0</v>
      </c>
      <c r="AA2518" s="806"/>
      <c r="AB2518" s="1082"/>
      <c r="AC2518" s="806"/>
      <c r="AD2518" s="806"/>
      <c r="AE2518" s="806"/>
      <c r="AF2518" s="806"/>
      <c r="AG2518" s="806"/>
      <c r="AH2518" s="1283"/>
      <c r="AI2518" s="1306"/>
      <c r="AJ2518" s="1444"/>
      <c r="AK2518" s="1459"/>
    </row>
    <row r="2519" spans="1:37" ht="29.25" x14ac:dyDescent="0.25">
      <c r="A2519" s="239">
        <v>1</v>
      </c>
      <c r="B2519" s="779" t="s">
        <v>360</v>
      </c>
      <c r="C2519" s="713"/>
      <c r="D2519" s="294"/>
      <c r="E2519" s="368">
        <f>E2521/9.4</f>
        <v>95.744680851063819</v>
      </c>
      <c r="F2519" s="294">
        <f>F2521/9.4</f>
        <v>71.808510638297875</v>
      </c>
      <c r="G2519" s="294">
        <f>G2521/9.4</f>
        <v>89.424468085106369</v>
      </c>
      <c r="H2519" s="294">
        <f>G2519/F2519*100</f>
        <v>124.53185185185183</v>
      </c>
      <c r="I2519" s="294"/>
      <c r="J2519" s="294"/>
      <c r="K2519" s="294"/>
      <c r="L2519" s="294"/>
      <c r="M2519" s="294"/>
      <c r="N2519" s="294"/>
      <c r="O2519" s="294"/>
      <c r="P2519" s="294"/>
      <c r="Q2519" s="806"/>
      <c r="R2519" s="806"/>
      <c r="S2519" s="806"/>
      <c r="T2519" s="806"/>
      <c r="U2519" s="806"/>
      <c r="V2519" s="806"/>
      <c r="W2519" s="806"/>
      <c r="X2519" s="806"/>
      <c r="Y2519" s="806"/>
      <c r="Z2519" s="1054">
        <f t="shared" si="1026"/>
        <v>0</v>
      </c>
      <c r="AA2519" s="806"/>
      <c r="AB2519" s="1082"/>
      <c r="AC2519" s="806"/>
      <c r="AD2519" s="806"/>
      <c r="AE2519" s="806"/>
      <c r="AF2519" s="806"/>
      <c r="AG2519" s="806"/>
      <c r="AH2519" s="1283">
        <f>AH2521/9.4</f>
        <v>0</v>
      </c>
      <c r="AI2519" s="1306"/>
      <c r="AJ2519" s="1444"/>
      <c r="AK2519" s="1459"/>
    </row>
    <row r="2520" spans="1:37" ht="29.25" x14ac:dyDescent="0.25">
      <c r="A2520" s="239">
        <v>1</v>
      </c>
      <c r="B2520" s="779" t="s">
        <v>376</v>
      </c>
      <c r="C2520" s="713"/>
      <c r="D2520" s="294"/>
      <c r="E2520" s="374">
        <f>E2521/9.4</f>
        <v>95.744680851063819</v>
      </c>
      <c r="F2520" s="294">
        <f>F2521/9.4</f>
        <v>71.808510638297875</v>
      </c>
      <c r="G2520" s="294">
        <f>G2521/9.4</f>
        <v>89.424468085106369</v>
      </c>
      <c r="H2520" s="294">
        <f>G2520/F2520*100</f>
        <v>124.53185185185183</v>
      </c>
      <c r="I2520" s="294"/>
      <c r="J2520" s="294"/>
      <c r="K2520" s="294"/>
      <c r="L2520" s="294"/>
      <c r="M2520" s="294"/>
      <c r="N2520" s="294"/>
      <c r="O2520" s="294"/>
      <c r="P2520" s="294"/>
      <c r="Q2520" s="806"/>
      <c r="R2520" s="806"/>
      <c r="S2520" s="806"/>
      <c r="T2520" s="806"/>
      <c r="U2520" s="806"/>
      <c r="V2520" s="806"/>
      <c r="W2520" s="806"/>
      <c r="X2520" s="806"/>
      <c r="Y2520" s="806"/>
      <c r="Z2520" s="1054">
        <f t="shared" si="1026"/>
        <v>0</v>
      </c>
      <c r="AA2520" s="806"/>
      <c r="AB2520" s="1082"/>
      <c r="AC2520" s="806"/>
      <c r="AD2520" s="806"/>
      <c r="AE2520" s="806"/>
      <c r="AF2520" s="806"/>
      <c r="AG2520" s="806"/>
      <c r="AH2520" s="1283">
        <f>AH2521/9.4</f>
        <v>0</v>
      </c>
      <c r="AI2520" s="1306"/>
      <c r="AJ2520" s="1444"/>
      <c r="AK2520" s="1459"/>
    </row>
    <row r="2521" spans="1:37" x14ac:dyDescent="0.25">
      <c r="A2521" s="239">
        <v>1</v>
      </c>
      <c r="B2521" s="795" t="s">
        <v>377</v>
      </c>
      <c r="C2521" s="713"/>
      <c r="D2521" s="294"/>
      <c r="E2521" s="1151">
        <v>900</v>
      </c>
      <c r="F2521" s="294">
        <f>ROUND(E2521/12*$B$4,0)</f>
        <v>675</v>
      </c>
      <c r="G2521" s="294">
        <v>840.58999999999992</v>
      </c>
      <c r="H2521" s="294">
        <f>G2521/F2521*100</f>
        <v>124.53185185185185</v>
      </c>
      <c r="I2521" s="294"/>
      <c r="J2521" s="294"/>
      <c r="K2521" s="294"/>
      <c r="L2521" s="294"/>
      <c r="M2521" s="294"/>
      <c r="N2521" s="294"/>
      <c r="O2521" s="294"/>
      <c r="P2521" s="294"/>
      <c r="Q2521" s="806"/>
      <c r="R2521" s="806"/>
      <c r="S2521" s="806"/>
      <c r="T2521" s="806"/>
      <c r="U2521" s="806"/>
      <c r="V2521" s="806"/>
      <c r="W2521" s="806"/>
      <c r="X2521" s="806"/>
      <c r="Y2521" s="806"/>
      <c r="Z2521" s="1054">
        <f t="shared" si="1026"/>
        <v>0</v>
      </c>
      <c r="AA2521" s="806"/>
      <c r="AB2521" s="1082"/>
      <c r="AC2521" s="806"/>
      <c r="AD2521" s="806"/>
      <c r="AE2521" s="806"/>
      <c r="AF2521" s="806"/>
      <c r="AG2521" s="806"/>
      <c r="AH2521" s="1283"/>
      <c r="AI2521" s="1306"/>
      <c r="AJ2521" s="1444"/>
      <c r="AK2521" s="1459"/>
    </row>
    <row r="2522" spans="1:37" x14ac:dyDescent="0.25">
      <c r="A2522" s="239">
        <v>1</v>
      </c>
      <c r="B2522" s="795" t="s">
        <v>378</v>
      </c>
      <c r="C2522" s="714"/>
      <c r="D2522" s="294"/>
      <c r="E2522" s="1151"/>
      <c r="F2522" s="294"/>
      <c r="G2522" s="294"/>
      <c r="H2522" s="294"/>
      <c r="I2522" s="294"/>
      <c r="J2522" s="294"/>
      <c r="K2522" s="294"/>
      <c r="L2522" s="294"/>
      <c r="M2522" s="294"/>
      <c r="N2522" s="294"/>
      <c r="O2522" s="294"/>
      <c r="P2522" s="294"/>
      <c r="Q2522" s="806"/>
      <c r="R2522" s="806"/>
      <c r="S2522" s="806"/>
      <c r="T2522" s="806"/>
      <c r="U2522" s="806"/>
      <c r="V2522" s="806"/>
      <c r="W2522" s="806"/>
      <c r="X2522" s="806"/>
      <c r="Y2522" s="806"/>
      <c r="Z2522" s="1202">
        <f t="shared" si="1026"/>
        <v>0</v>
      </c>
      <c r="AA2522" s="806"/>
      <c r="AB2522" s="1082"/>
      <c r="AC2522" s="806"/>
      <c r="AD2522" s="806"/>
      <c r="AE2522" s="806"/>
      <c r="AF2522" s="806"/>
      <c r="AG2522" s="806"/>
      <c r="AH2522" s="1283"/>
      <c r="AI2522" s="1306"/>
      <c r="AJ2522" s="1444"/>
      <c r="AK2522" s="1459"/>
    </row>
    <row r="2523" spans="1:37" x14ac:dyDescent="0.25">
      <c r="A2523" s="239">
        <v>1</v>
      </c>
      <c r="B2523" s="763" t="s">
        <v>234</v>
      </c>
      <c r="C2523" s="1128"/>
      <c r="D2523" s="294"/>
      <c r="E2523" s="1151">
        <f>SUM(E2524:E2524)</f>
        <v>200</v>
      </c>
      <c r="F2523" s="294">
        <f>SUM(F2524:F2524)</f>
        <v>150</v>
      </c>
      <c r="G2523" s="294">
        <f>SUM(G2524:G2524)</f>
        <v>140</v>
      </c>
      <c r="H2523" s="294">
        <f>G2523/F2523*100</f>
        <v>93.333333333333329</v>
      </c>
      <c r="I2523" s="294"/>
      <c r="J2523" s="294"/>
      <c r="K2523" s="294"/>
      <c r="L2523" s="294"/>
      <c r="M2523" s="294"/>
      <c r="N2523" s="294"/>
      <c r="O2523" s="294"/>
      <c r="P2523" s="294"/>
      <c r="Q2523" s="806">
        <v>240.07617000000002</v>
      </c>
      <c r="R2523" s="806">
        <v>240.07617000000002</v>
      </c>
      <c r="S2523" s="806">
        <v>240.07617000000002</v>
      </c>
      <c r="T2523" s="806">
        <v>240.07617000000002</v>
      </c>
      <c r="U2523" s="806">
        <v>240.07617000000002</v>
      </c>
      <c r="V2523" s="806">
        <v>240.07617000000002</v>
      </c>
      <c r="W2523" s="806">
        <v>240.07617000000002</v>
      </c>
      <c r="X2523" s="806">
        <v>240.07617000000002</v>
      </c>
      <c r="Y2523" s="806">
        <v>240.07617000000002</v>
      </c>
      <c r="Z2523" s="1054">
        <f>Q2523/12*$B$4+(R2523-Q2523)/11*8+(S2523-R2523)/10*7+(T2523-S2523)/9*6+(U2523-T2523)/8*5+(V2523-U2523)/7*4+(W2523-V2523)/6*3+(X2523-W2523)/5*2+(Y2523-X2523)/4*1</f>
        <v>180.05712750000001</v>
      </c>
      <c r="AA2523" s="806">
        <f>AG2523-AF2523</f>
        <v>167.77600000000001</v>
      </c>
      <c r="AB2523" s="1082"/>
      <c r="AC2523" s="806"/>
      <c r="AD2523" s="806">
        <f>AA2523-Z2523</f>
        <v>-12.281127499999997</v>
      </c>
      <c r="AE2523" s="806"/>
      <c r="AF2523" s="806">
        <v>0</v>
      </c>
      <c r="AG2523" s="806">
        <v>167.77600000000001</v>
      </c>
      <c r="AH2523" s="1283">
        <f>SUM(AH2524:AH2524)</f>
        <v>0</v>
      </c>
      <c r="AI2523" s="1306"/>
      <c r="AJ2523" s="1444"/>
      <c r="AK2523" s="1459"/>
    </row>
    <row r="2524" spans="1:37" x14ac:dyDescent="0.25">
      <c r="A2524" s="239">
        <v>1</v>
      </c>
      <c r="B2524" s="813" t="s">
        <v>68</v>
      </c>
      <c r="C2524" s="713"/>
      <c r="D2524" s="294"/>
      <c r="E2524" s="1151">
        <v>200</v>
      </c>
      <c r="F2524" s="294">
        <f>ROUND(E2524/12*$B$4,0)</f>
        <v>150</v>
      </c>
      <c r="G2524" s="294">
        <v>140</v>
      </c>
      <c r="H2524" s="294">
        <f>G2524/F2524*100</f>
        <v>93.333333333333329</v>
      </c>
      <c r="I2524" s="294"/>
      <c r="J2524" s="294"/>
      <c r="K2524" s="294"/>
      <c r="L2524" s="294"/>
      <c r="M2524" s="294"/>
      <c r="N2524" s="294"/>
      <c r="O2524" s="294"/>
      <c r="P2524" s="294"/>
      <c r="Q2524" s="806"/>
      <c r="R2524" s="806"/>
      <c r="S2524" s="806"/>
      <c r="T2524" s="806"/>
      <c r="U2524" s="806"/>
      <c r="V2524" s="806"/>
      <c r="W2524" s="806"/>
      <c r="X2524" s="806"/>
      <c r="Y2524" s="806"/>
      <c r="Z2524" s="1054"/>
      <c r="AA2524" s="806"/>
      <c r="AB2524" s="1082"/>
      <c r="AC2524" s="806"/>
      <c r="AD2524" s="806"/>
      <c r="AE2524" s="806"/>
      <c r="AF2524" s="806"/>
      <c r="AG2524" s="806"/>
      <c r="AH2524" s="1283"/>
      <c r="AI2524" s="1306"/>
      <c r="AJ2524" s="1444"/>
      <c r="AK2524" s="1459"/>
    </row>
    <row r="2525" spans="1:37" ht="29.25" x14ac:dyDescent="0.25">
      <c r="B2525" s="775" t="s">
        <v>279</v>
      </c>
      <c r="C2525" s="713"/>
      <c r="D2525" s="294"/>
      <c r="E2525" s="1043">
        <f>E2515</f>
        <v>362.5</v>
      </c>
      <c r="F2525" s="294">
        <f>F2515</f>
        <v>272</v>
      </c>
      <c r="G2525" s="294">
        <f>G2515</f>
        <v>405.85000000000008</v>
      </c>
      <c r="H2525" s="294">
        <f>G2525/F2525*100</f>
        <v>149.20955882352945</v>
      </c>
      <c r="I2525" s="294"/>
      <c r="J2525" s="294"/>
      <c r="K2525" s="294"/>
      <c r="L2525" s="294"/>
      <c r="M2525" s="294"/>
      <c r="N2525" s="294"/>
      <c r="O2525" s="294"/>
      <c r="P2525" s="294"/>
      <c r="Q2525" s="806"/>
      <c r="R2525" s="806"/>
      <c r="S2525" s="806"/>
      <c r="T2525" s="806"/>
      <c r="U2525" s="806"/>
      <c r="V2525" s="806"/>
      <c r="W2525" s="806"/>
      <c r="X2525" s="806"/>
      <c r="Y2525" s="806"/>
      <c r="Z2525" s="1054"/>
      <c r="AA2525" s="806"/>
      <c r="AB2525" s="1082"/>
      <c r="AC2525" s="806"/>
      <c r="AD2525" s="806"/>
      <c r="AE2525" s="806"/>
      <c r="AF2525" s="806"/>
      <c r="AG2525" s="806"/>
      <c r="AH2525" s="1283">
        <f>AH2515</f>
        <v>0</v>
      </c>
      <c r="AI2525" s="1306"/>
      <c r="AJ2525" s="1444"/>
      <c r="AK2525" s="1459"/>
    </row>
    <row r="2526" spans="1:37" ht="29.25" x14ac:dyDescent="0.25">
      <c r="B2526" s="775" t="s">
        <v>280</v>
      </c>
      <c r="C2526" s="713"/>
      <c r="D2526" s="294"/>
      <c r="E2526" s="525">
        <f>E2519</f>
        <v>95.744680851063819</v>
      </c>
      <c r="F2526" s="294">
        <f>F2519</f>
        <v>71.808510638297875</v>
      </c>
      <c r="G2526" s="294">
        <f>G2519</f>
        <v>89.424468085106369</v>
      </c>
      <c r="H2526" s="294">
        <f>G2526/F2526*100</f>
        <v>124.53185185185183</v>
      </c>
      <c r="I2526" s="294"/>
      <c r="J2526" s="294"/>
      <c r="K2526" s="294"/>
      <c r="L2526" s="294"/>
      <c r="M2526" s="294"/>
      <c r="N2526" s="294"/>
      <c r="O2526" s="294"/>
      <c r="P2526" s="294"/>
      <c r="Q2526" s="806"/>
      <c r="R2526" s="806"/>
      <c r="S2526" s="806"/>
      <c r="T2526" s="806"/>
      <c r="U2526" s="806"/>
      <c r="V2526" s="806"/>
      <c r="W2526" s="806"/>
      <c r="X2526" s="806"/>
      <c r="Y2526" s="806"/>
      <c r="Z2526" s="1054"/>
      <c r="AA2526" s="806"/>
      <c r="AB2526" s="1082"/>
      <c r="AC2526" s="806"/>
      <c r="AD2526" s="806"/>
      <c r="AE2526" s="806"/>
      <c r="AF2526" s="806"/>
      <c r="AG2526" s="806"/>
      <c r="AH2526" s="1283">
        <f>AH2519</f>
        <v>0</v>
      </c>
      <c r="AI2526" s="1306"/>
      <c r="AJ2526" s="1444"/>
      <c r="AK2526" s="1459"/>
    </row>
    <row r="2527" spans="1:37" ht="15.75" thickBot="1" x14ac:dyDescent="0.3">
      <c r="A2527" s="239">
        <v>1</v>
      </c>
      <c r="B2527" s="1155" t="s">
        <v>138</v>
      </c>
      <c r="C2527" s="714"/>
      <c r="D2527" s="294"/>
      <c r="E2527" s="1156">
        <f>E2521/4.2+E2515</f>
        <v>576.78571428571422</v>
      </c>
      <c r="F2527" s="806">
        <f>F2521/4.2+F2515</f>
        <v>432.71428571428567</v>
      </c>
      <c r="G2527" s="806">
        <f>G2521/4.2+G2515</f>
        <v>605.99047619047622</v>
      </c>
      <c r="H2527" s="806">
        <f>H2523/4.2</f>
        <v>22.222222222222221</v>
      </c>
      <c r="I2527" s="294"/>
      <c r="J2527" s="294"/>
      <c r="K2527" s="294"/>
      <c r="L2527" s="294"/>
      <c r="M2527" s="294"/>
      <c r="N2527" s="294"/>
      <c r="O2527" s="294"/>
      <c r="P2527" s="294"/>
      <c r="Q2527" s="806">
        <f t="shared" ref="Q2527:AG2527" si="1055">Q2523+Q2514</f>
        <v>782.52667000000008</v>
      </c>
      <c r="R2527" s="806">
        <f t="shared" ref="R2527:S2527" si="1056">R2523+R2514</f>
        <v>782.52667000000008</v>
      </c>
      <c r="S2527" s="806">
        <f t="shared" si="1056"/>
        <v>782.52667000000008</v>
      </c>
      <c r="T2527" s="806">
        <f t="shared" ref="T2527:U2527" si="1057">T2523+T2514</f>
        <v>782.52667000000008</v>
      </c>
      <c r="U2527" s="806">
        <f t="shared" si="1057"/>
        <v>782.52667000000008</v>
      </c>
      <c r="V2527" s="806">
        <f t="shared" ref="V2527:W2527" si="1058">V2523+V2514</f>
        <v>782.52667000000008</v>
      </c>
      <c r="W2527" s="806">
        <f t="shared" si="1058"/>
        <v>782.52667000000008</v>
      </c>
      <c r="X2527" s="806">
        <f t="shared" ref="X2527:Y2527" si="1059">X2523+X2514</f>
        <v>782.52667000000008</v>
      </c>
      <c r="Y2527" s="806">
        <f t="shared" si="1059"/>
        <v>782.52667000000008</v>
      </c>
      <c r="Z2527" s="1054">
        <f t="shared" si="1055"/>
        <v>586.89500250000003</v>
      </c>
      <c r="AA2527" s="806">
        <f t="shared" si="1055"/>
        <v>736.5436900000002</v>
      </c>
      <c r="AB2527" s="1082">
        <f t="shared" si="1055"/>
        <v>0</v>
      </c>
      <c r="AC2527" s="806">
        <f t="shared" si="1055"/>
        <v>0</v>
      </c>
      <c r="AD2527" s="806">
        <f t="shared" si="1055"/>
        <v>149.64868750000014</v>
      </c>
      <c r="AE2527" s="806">
        <f t="shared" si="1055"/>
        <v>0</v>
      </c>
      <c r="AF2527" s="806">
        <f t="shared" si="1055"/>
        <v>-0.68325999999999998</v>
      </c>
      <c r="AG2527" s="806">
        <f t="shared" si="1055"/>
        <v>735.86043000000018</v>
      </c>
      <c r="AH2527" s="1306">
        <f>AH2521/4.2+AH2515</f>
        <v>0</v>
      </c>
      <c r="AI2527" s="1306">
        <f t="shared" ref="AI2527" si="1060">AI2523+AI2514</f>
        <v>0</v>
      </c>
      <c r="AJ2527" s="1444"/>
      <c r="AK2527" s="1459"/>
    </row>
    <row r="2528" spans="1:37" ht="15.75" thickBot="1" x14ac:dyDescent="0.3">
      <c r="A2528" s="239">
        <v>1</v>
      </c>
      <c r="B2528" s="807" t="s">
        <v>314</v>
      </c>
      <c r="C2528" s="809"/>
      <c r="D2528" s="810"/>
      <c r="E2528" s="454"/>
      <c r="F2528" s="2180"/>
      <c r="G2528" s="810"/>
      <c r="H2528" s="810"/>
      <c r="I2528" s="810"/>
      <c r="J2528" s="810"/>
      <c r="K2528" s="810"/>
      <c r="L2528" s="810"/>
      <c r="M2528" s="810"/>
      <c r="N2528" s="810"/>
      <c r="O2528" s="810"/>
      <c r="P2528" s="810"/>
      <c r="Q2528" s="954">
        <f t="shared" ref="Q2528:Z2528" si="1061">Q2527</f>
        <v>782.52667000000008</v>
      </c>
      <c r="R2528" s="954">
        <f t="shared" si="1061"/>
        <v>782.52667000000008</v>
      </c>
      <c r="S2528" s="954">
        <f t="shared" si="1061"/>
        <v>782.52667000000008</v>
      </c>
      <c r="T2528" s="954">
        <f t="shared" si="1061"/>
        <v>782.52667000000008</v>
      </c>
      <c r="U2528" s="954">
        <f t="shared" si="1061"/>
        <v>782.52667000000008</v>
      </c>
      <c r="V2528" s="954">
        <f t="shared" ref="V2528:W2528" si="1062">V2527</f>
        <v>782.52667000000008</v>
      </c>
      <c r="W2528" s="954">
        <f t="shared" si="1062"/>
        <v>782.52667000000008</v>
      </c>
      <c r="X2528" s="954">
        <f t="shared" ref="X2528:Y2528" si="1063">X2527</f>
        <v>782.52667000000008</v>
      </c>
      <c r="Y2528" s="954">
        <f t="shared" si="1063"/>
        <v>782.52667000000008</v>
      </c>
      <c r="Z2528" s="1055">
        <f t="shared" si="1061"/>
        <v>586.89500250000003</v>
      </c>
      <c r="AA2528" s="954">
        <f t="shared" ref="AA2528:AG2528" si="1064">AA2527</f>
        <v>736.5436900000002</v>
      </c>
      <c r="AB2528" s="1083">
        <f t="shared" si="1064"/>
        <v>0</v>
      </c>
      <c r="AC2528" s="3754">
        <f>AC2527</f>
        <v>0</v>
      </c>
      <c r="AD2528" s="955">
        <f t="shared" si="1064"/>
        <v>149.64868750000014</v>
      </c>
      <c r="AE2528" s="955"/>
      <c r="AF2528" s="955">
        <f t="shared" si="1064"/>
        <v>-0.68325999999999998</v>
      </c>
      <c r="AG2528" s="955">
        <f t="shared" si="1064"/>
        <v>735.86043000000018</v>
      </c>
      <c r="AH2528" s="1309"/>
      <c r="AI2528" s="1310">
        <f t="shared" ref="AI2528" si="1065">AI2527</f>
        <v>0</v>
      </c>
      <c r="AJ2528" s="1444"/>
      <c r="AK2528" s="1459"/>
    </row>
    <row r="2529" spans="2:37" ht="31.5" x14ac:dyDescent="0.25">
      <c r="B2529" s="2276" t="s">
        <v>573</v>
      </c>
      <c r="C2529" s="714"/>
      <c r="D2529" s="294"/>
      <c r="E2529" s="294"/>
      <c r="F2529" s="294"/>
      <c r="G2529" s="294"/>
      <c r="H2529" s="294"/>
      <c r="I2529" s="294"/>
      <c r="J2529" s="294"/>
      <c r="K2529" s="294"/>
      <c r="L2529" s="294"/>
      <c r="M2529" s="294"/>
      <c r="N2529" s="294"/>
      <c r="O2529" s="294"/>
      <c r="P2529" s="294"/>
      <c r="Q2529" s="294"/>
      <c r="R2529" s="2692"/>
      <c r="S2529" s="2692"/>
      <c r="T2529" s="2692"/>
      <c r="U2529" s="2692"/>
      <c r="V2529" s="2692"/>
      <c r="W2529" s="2692"/>
      <c r="X2529" s="2692"/>
      <c r="Y2529" s="2692"/>
      <c r="Z2529" s="1054"/>
      <c r="AA2529" s="294"/>
      <c r="AB2529" s="1081"/>
      <c r="AC2529" s="294"/>
      <c r="AD2529" s="294"/>
      <c r="AE2529" s="294"/>
      <c r="AF2529" s="294"/>
      <c r="AG2529" s="294"/>
      <c r="AH2529" s="1283"/>
      <c r="AI2529" s="1283"/>
      <c r="AJ2529" s="1444"/>
      <c r="AK2529" s="1459"/>
    </row>
    <row r="2530" spans="2:37" x14ac:dyDescent="0.25">
      <c r="B2530" s="395" t="s">
        <v>206</v>
      </c>
      <c r="C2530" s="1128"/>
      <c r="D2530" s="294"/>
      <c r="E2530" s="294"/>
      <c r="F2530" s="294"/>
      <c r="G2530" s="294"/>
      <c r="H2530" s="294"/>
      <c r="I2530" s="294"/>
      <c r="J2530" s="294"/>
      <c r="K2530" s="294"/>
      <c r="L2530" s="294"/>
      <c r="M2530" s="294"/>
      <c r="N2530" s="294"/>
      <c r="O2530" s="294"/>
      <c r="P2530" s="294"/>
      <c r="Q2530" s="806"/>
      <c r="R2530" s="806"/>
      <c r="S2530" s="806"/>
      <c r="T2530" s="806"/>
      <c r="U2530" s="806"/>
      <c r="V2530" s="806"/>
      <c r="W2530" s="806"/>
      <c r="X2530" s="806"/>
      <c r="Y2530" s="806"/>
      <c r="Z2530" s="1202">
        <f>Q2530/12*$B$4</f>
        <v>0</v>
      </c>
      <c r="AA2530" s="806">
        <f>AG2530-AF2530</f>
        <v>0</v>
      </c>
      <c r="AB2530" s="1082"/>
      <c r="AC2530" s="806"/>
      <c r="AD2530" s="806">
        <f>AA2530-Z2530</f>
        <v>0</v>
      </c>
      <c r="AE2530" s="806"/>
      <c r="AF2530" s="806"/>
      <c r="AG2530" s="806"/>
      <c r="AH2530" s="1283"/>
      <c r="AI2530" s="1306"/>
      <c r="AJ2530" s="1444"/>
      <c r="AK2530" s="1459"/>
    </row>
    <row r="2531" spans="2:37" x14ac:dyDescent="0.25">
      <c r="B2531" s="1492" t="s">
        <v>234</v>
      </c>
      <c r="C2531" s="1128"/>
      <c r="D2531" s="294"/>
      <c r="E2531" s="1151">
        <f>SUM(E2532:E2533)</f>
        <v>35</v>
      </c>
      <c r="F2531" s="294">
        <f>SUM(F2532:F2533)</f>
        <v>26</v>
      </c>
      <c r="G2531" s="294">
        <f>SUM(G2532:G2533)</f>
        <v>0</v>
      </c>
      <c r="H2531" s="294"/>
      <c r="I2531" s="294"/>
      <c r="J2531" s="294"/>
      <c r="K2531" s="294"/>
      <c r="L2531" s="294"/>
      <c r="M2531" s="294"/>
      <c r="N2531" s="294"/>
      <c r="O2531" s="294"/>
      <c r="P2531" s="294"/>
      <c r="Q2531" s="806">
        <v>348.26979999999998</v>
      </c>
      <c r="R2531" s="806">
        <v>348.26979999999998</v>
      </c>
      <c r="S2531" s="806">
        <v>348.26979999999998</v>
      </c>
      <c r="T2531" s="806">
        <v>348.26979999999998</v>
      </c>
      <c r="U2531" s="806">
        <v>348.26979999999998</v>
      </c>
      <c r="V2531" s="806">
        <v>348.26979999999998</v>
      </c>
      <c r="W2531" s="806">
        <v>348.26979999999998</v>
      </c>
      <c r="X2531" s="806">
        <v>348.26979999999998</v>
      </c>
      <c r="Y2531" s="806">
        <v>348.26979999999998</v>
      </c>
      <c r="Z2531" s="1202">
        <f>Q2531/12*$B$4+(R2531-Q2531)/11*8+(S2531-R2531)/10*7+(T2531-S2531)/9*6+(U2531-T2531)/8*5+(V2531-U2531)/7*4+(W2531-V2531)/6*3+(X2531-W2531)/5*2+(Y2531-X2531)/4*1</f>
        <v>261.20234999999997</v>
      </c>
      <c r="AA2531" s="806">
        <f>AG2531-AF2531</f>
        <v>0</v>
      </c>
      <c r="AB2531" s="1082"/>
      <c r="AC2531" s="806"/>
      <c r="AD2531" s="806">
        <f>AA2531-Z2531</f>
        <v>-261.20234999999997</v>
      </c>
      <c r="AE2531" s="806"/>
      <c r="AF2531" s="806"/>
      <c r="AG2531" s="806"/>
      <c r="AH2531" s="1283">
        <f>SUM(AH2532:AH2533)</f>
        <v>0</v>
      </c>
      <c r="AI2531" s="1306"/>
      <c r="AJ2531" s="1444"/>
      <c r="AK2531" s="1459"/>
    </row>
    <row r="2532" spans="2:37" ht="45" x14ac:dyDescent="0.25">
      <c r="B2532" s="2694" t="s">
        <v>528</v>
      </c>
      <c r="C2532" s="1128"/>
      <c r="D2532" s="294"/>
      <c r="E2532" s="374">
        <v>20</v>
      </c>
      <c r="F2532" s="294">
        <f>ROUND(E2532/12*$B$4,0)</f>
        <v>15</v>
      </c>
      <c r="G2532" s="294"/>
      <c r="H2532" s="294"/>
      <c r="I2532" s="294"/>
      <c r="J2532" s="294"/>
      <c r="K2532" s="294"/>
      <c r="L2532" s="294"/>
      <c r="M2532" s="294"/>
      <c r="N2532" s="294"/>
      <c r="O2532" s="294"/>
      <c r="P2532" s="294"/>
      <c r="Q2532" s="806"/>
      <c r="R2532" s="806"/>
      <c r="S2532" s="806"/>
      <c r="T2532" s="806"/>
      <c r="U2532" s="806"/>
      <c r="V2532" s="806"/>
      <c r="W2532" s="806"/>
      <c r="X2532" s="806"/>
      <c r="Y2532" s="806"/>
      <c r="Z2532" s="1202"/>
      <c r="AA2532" s="806"/>
      <c r="AB2532" s="1082"/>
      <c r="AC2532" s="806"/>
      <c r="AD2532" s="806"/>
      <c r="AE2532" s="806"/>
      <c r="AF2532" s="806"/>
      <c r="AG2532" s="806"/>
      <c r="AH2532" s="1283"/>
      <c r="AI2532" s="1306"/>
      <c r="AJ2532" s="1444"/>
      <c r="AK2532" s="1459"/>
    </row>
    <row r="2533" spans="2:37" ht="60" x14ac:dyDescent="0.25">
      <c r="B2533" s="2697" t="s">
        <v>529</v>
      </c>
      <c r="C2533" s="1128"/>
      <c r="D2533" s="294"/>
      <c r="E2533" s="1152">
        <v>15</v>
      </c>
      <c r="F2533" s="294">
        <f>ROUND(E2533/12*$B$4,0)</f>
        <v>11</v>
      </c>
      <c r="G2533" s="294"/>
      <c r="H2533" s="294"/>
      <c r="I2533" s="294"/>
      <c r="J2533" s="294"/>
      <c r="K2533" s="294"/>
      <c r="L2533" s="294"/>
      <c r="M2533" s="294"/>
      <c r="N2533" s="294"/>
      <c r="O2533" s="294"/>
      <c r="P2533" s="294"/>
      <c r="Q2533" s="806"/>
      <c r="R2533" s="806"/>
      <c r="S2533" s="806"/>
      <c r="T2533" s="806"/>
      <c r="U2533" s="806"/>
      <c r="V2533" s="806"/>
      <c r="W2533" s="806"/>
      <c r="X2533" s="806"/>
      <c r="Y2533" s="806"/>
      <c r="Z2533" s="1202"/>
      <c r="AA2533" s="806"/>
      <c r="AB2533" s="1082"/>
      <c r="AC2533" s="806"/>
      <c r="AD2533" s="806"/>
      <c r="AE2533" s="806"/>
      <c r="AF2533" s="806"/>
      <c r="AG2533" s="806"/>
      <c r="AH2533" s="1283"/>
      <c r="AI2533" s="1306"/>
      <c r="AJ2533" s="1444"/>
      <c r="AK2533" s="1459"/>
    </row>
    <row r="2534" spans="2:37" ht="15.75" thickBot="1" x14ac:dyDescent="0.3">
      <c r="B2534" s="1155" t="s">
        <v>138</v>
      </c>
      <c r="C2534" s="714"/>
      <c r="D2534" s="294"/>
      <c r="E2534" s="1156"/>
      <c r="F2534" s="806"/>
      <c r="G2534" s="806"/>
      <c r="H2534" s="806"/>
      <c r="I2534" s="294"/>
      <c r="J2534" s="294"/>
      <c r="K2534" s="294"/>
      <c r="L2534" s="294"/>
      <c r="M2534" s="294"/>
      <c r="N2534" s="294"/>
      <c r="O2534" s="294"/>
      <c r="P2534" s="294"/>
      <c r="Q2534" s="806">
        <f t="shared" ref="Q2534:V2534" si="1066">Q2531</f>
        <v>348.26979999999998</v>
      </c>
      <c r="R2534" s="806">
        <f t="shared" si="1066"/>
        <v>348.26979999999998</v>
      </c>
      <c r="S2534" s="806">
        <f t="shared" si="1066"/>
        <v>348.26979999999998</v>
      </c>
      <c r="T2534" s="806">
        <f t="shared" si="1066"/>
        <v>348.26979999999998</v>
      </c>
      <c r="U2534" s="806">
        <f t="shared" si="1066"/>
        <v>348.26979999999998</v>
      </c>
      <c r="V2534" s="806">
        <f t="shared" si="1066"/>
        <v>348.26979999999998</v>
      </c>
      <c r="W2534" s="806">
        <f t="shared" ref="W2534:X2534" si="1067">W2531</f>
        <v>348.26979999999998</v>
      </c>
      <c r="X2534" s="806">
        <f t="shared" si="1067"/>
        <v>348.26979999999998</v>
      </c>
      <c r="Y2534" s="806">
        <f t="shared" ref="Y2534" si="1068">Y2531</f>
        <v>348.26979999999998</v>
      </c>
      <c r="Z2534" s="1054">
        <f t="shared" ref="Z2534:AG2534" si="1069">Z2531</f>
        <v>261.20234999999997</v>
      </c>
      <c r="AA2534" s="806">
        <f t="shared" si="1069"/>
        <v>0</v>
      </c>
      <c r="AB2534" s="1082">
        <f t="shared" si="1069"/>
        <v>0</v>
      </c>
      <c r="AC2534" s="806">
        <f t="shared" si="1069"/>
        <v>0</v>
      </c>
      <c r="AD2534" s="806">
        <f t="shared" si="1069"/>
        <v>-261.20234999999997</v>
      </c>
      <c r="AE2534" s="806">
        <f t="shared" si="1069"/>
        <v>0</v>
      </c>
      <c r="AF2534" s="806">
        <f t="shared" si="1069"/>
        <v>0</v>
      </c>
      <c r="AG2534" s="806">
        <f t="shared" si="1069"/>
        <v>0</v>
      </c>
      <c r="AH2534" s="1306"/>
      <c r="AI2534" s="1306">
        <f t="shared" ref="AI2534" si="1070">AI2531</f>
        <v>0</v>
      </c>
      <c r="AJ2534" s="1444"/>
      <c r="AK2534" s="1459"/>
    </row>
    <row r="2535" spans="2:37" ht="15.75" thickBot="1" x14ac:dyDescent="0.3">
      <c r="B2535" s="807" t="s">
        <v>314</v>
      </c>
      <c r="C2535" s="809"/>
      <c r="D2535" s="810"/>
      <c r="E2535" s="454"/>
      <c r="F2535" s="2180"/>
      <c r="G2535" s="810"/>
      <c r="H2535" s="810"/>
      <c r="I2535" s="810"/>
      <c r="J2535" s="810"/>
      <c r="K2535" s="810"/>
      <c r="L2535" s="810"/>
      <c r="M2535" s="810"/>
      <c r="N2535" s="810"/>
      <c r="O2535" s="810"/>
      <c r="P2535" s="810"/>
      <c r="Q2535" s="954">
        <f t="shared" ref="Q2535:AD2535" si="1071">Q2534</f>
        <v>348.26979999999998</v>
      </c>
      <c r="R2535" s="954">
        <f t="shared" ref="R2535:S2535" si="1072">R2534</f>
        <v>348.26979999999998</v>
      </c>
      <c r="S2535" s="954">
        <f t="shared" si="1072"/>
        <v>348.26979999999998</v>
      </c>
      <c r="T2535" s="954">
        <f t="shared" ref="T2535:U2535" si="1073">T2534</f>
        <v>348.26979999999998</v>
      </c>
      <c r="U2535" s="954">
        <f t="shared" si="1073"/>
        <v>348.26979999999998</v>
      </c>
      <c r="V2535" s="954">
        <f t="shared" ref="V2535:W2535" si="1074">V2534</f>
        <v>348.26979999999998</v>
      </c>
      <c r="W2535" s="954">
        <f t="shared" si="1074"/>
        <v>348.26979999999998</v>
      </c>
      <c r="X2535" s="954">
        <f t="shared" ref="X2535:Y2535" si="1075">X2534</f>
        <v>348.26979999999998</v>
      </c>
      <c r="Y2535" s="954">
        <f t="shared" si="1075"/>
        <v>348.26979999999998</v>
      </c>
      <c r="Z2535" s="1055">
        <f t="shared" si="1071"/>
        <v>261.20234999999997</v>
      </c>
      <c r="AA2535" s="954">
        <f t="shared" si="1071"/>
        <v>0</v>
      </c>
      <c r="AB2535" s="1083">
        <f t="shared" si="1071"/>
        <v>0</v>
      </c>
      <c r="AC2535" s="3754">
        <f t="shared" si="1071"/>
        <v>0</v>
      </c>
      <c r="AD2535" s="955">
        <f t="shared" si="1071"/>
        <v>-261.20234999999997</v>
      </c>
      <c r="AE2535" s="955"/>
      <c r="AF2535" s="955">
        <f>AF2534</f>
        <v>0</v>
      </c>
      <c r="AG2535" s="955">
        <f>AG2534</f>
        <v>0</v>
      </c>
      <c r="AH2535" s="1309"/>
      <c r="AI2535" s="1310">
        <f>AI2534</f>
        <v>0</v>
      </c>
      <c r="AJ2535" s="1444"/>
      <c r="AK2535" s="1459"/>
    </row>
    <row r="2536" spans="2:37" s="2696" customFormat="1" ht="32.25" thickBot="1" x14ac:dyDescent="0.3">
      <c r="B2536" s="291" t="s">
        <v>471</v>
      </c>
      <c r="C2536" s="291"/>
      <c r="D2536" s="81"/>
      <c r="E2536" s="415"/>
      <c r="F2536" s="415">
        <v>0</v>
      </c>
      <c r="G2536" s="81"/>
      <c r="H2536" s="81"/>
      <c r="I2536" s="81"/>
      <c r="J2536" s="401"/>
      <c r="K2536" s="401"/>
      <c r="L2536" s="401"/>
      <c r="M2536" s="401"/>
      <c r="N2536" s="401"/>
      <c r="O2536" s="401"/>
      <c r="P2536" s="401"/>
      <c r="Q2536" s="2687"/>
      <c r="R2536" s="2687"/>
      <c r="S2536" s="2687"/>
      <c r="T2536" s="2687"/>
      <c r="U2536" s="2687"/>
      <c r="V2536" s="2687"/>
      <c r="W2536" s="2687"/>
      <c r="X2536" s="2687"/>
      <c r="Y2536" s="2687"/>
      <c r="Z2536" s="1204"/>
      <c r="AA2536" s="1400"/>
      <c r="AB2536" s="2690"/>
      <c r="AC2536" s="1400"/>
      <c r="AD2536" s="1407"/>
      <c r="AE2536" s="1407"/>
      <c r="AF2536" s="1407"/>
      <c r="AG2536" s="1407"/>
      <c r="AH2536" s="1408"/>
      <c r="AI2536" s="1275"/>
      <c r="AJ2536" s="1444"/>
      <c r="AK2536" s="1459"/>
    </row>
    <row r="2537" spans="2:37" s="2696" customFormat="1" ht="15.75" thickBot="1" x14ac:dyDescent="0.3">
      <c r="B2537" s="70" t="s">
        <v>29</v>
      </c>
      <c r="C2537" s="671"/>
      <c r="D2537" s="87"/>
      <c r="E2537" s="435"/>
      <c r="F2537" s="435">
        <v>0</v>
      </c>
      <c r="G2537" s="87"/>
      <c r="H2537" s="87"/>
      <c r="I2537" s="87"/>
      <c r="J2537" s="401"/>
      <c r="K2537" s="401"/>
      <c r="L2537" s="401"/>
      <c r="M2537" s="401"/>
      <c r="N2537" s="401"/>
      <c r="O2537" s="401"/>
      <c r="P2537" s="401"/>
      <c r="Q2537" s="1400"/>
      <c r="R2537" s="1400"/>
      <c r="S2537" s="1400"/>
      <c r="T2537" s="1400"/>
      <c r="U2537" s="1400"/>
      <c r="V2537" s="1400"/>
      <c r="W2537" s="1400"/>
      <c r="X2537" s="1400"/>
      <c r="Y2537" s="1400"/>
      <c r="Z2537" s="1054"/>
      <c r="AA2537" s="1411"/>
      <c r="AB2537" s="1415"/>
      <c r="AC2537" s="1411"/>
      <c r="AD2537" s="1407"/>
      <c r="AE2537" s="1407"/>
      <c r="AF2537" s="1407"/>
      <c r="AG2537" s="1407"/>
      <c r="AH2537" s="1408"/>
      <c r="AI2537" s="1275"/>
      <c r="AJ2537" s="1444"/>
      <c r="AK2537" s="1459"/>
    </row>
    <row r="2538" spans="2:37" s="2696" customFormat="1" ht="30.75" thickBot="1" x14ac:dyDescent="0.3">
      <c r="B2538" s="66" t="s">
        <v>127</v>
      </c>
      <c r="C2538" s="673"/>
      <c r="D2538" s="81"/>
      <c r="E2538" s="415"/>
      <c r="F2538" s="415">
        <v>0</v>
      </c>
      <c r="G2538" s="81"/>
      <c r="H2538" s="81"/>
      <c r="I2538" s="81"/>
      <c r="J2538" s="401"/>
      <c r="K2538" s="401"/>
      <c r="L2538" s="401"/>
      <c r="M2538" s="401"/>
      <c r="N2538" s="401"/>
      <c r="O2538" s="401"/>
      <c r="P2538" s="401"/>
      <c r="Q2538" s="602"/>
      <c r="R2538" s="602"/>
      <c r="S2538" s="602"/>
      <c r="T2538" s="602"/>
      <c r="U2538" s="602"/>
      <c r="V2538" s="602"/>
      <c r="W2538" s="602"/>
      <c r="X2538" s="602"/>
      <c r="Y2538" s="602"/>
      <c r="Z2538" s="1204"/>
      <c r="AA2538" s="1407"/>
      <c r="AB2538" s="1406"/>
      <c r="AC2538" s="1410"/>
      <c r="AD2538" s="1407"/>
      <c r="AE2538" s="1407"/>
      <c r="AF2538" s="1407"/>
      <c r="AG2538" s="1407"/>
      <c r="AH2538" s="1408"/>
      <c r="AI2538" s="1275"/>
      <c r="AJ2538" s="1444"/>
      <c r="AK2538" s="1459"/>
    </row>
    <row r="2539" spans="2:37" s="2696" customFormat="1" ht="15.75" thickBot="1" x14ac:dyDescent="0.3">
      <c r="B2539" s="62" t="s">
        <v>151</v>
      </c>
      <c r="C2539" s="660"/>
      <c r="D2539" s="81">
        <v>240</v>
      </c>
      <c r="E2539" s="415">
        <v>34</v>
      </c>
      <c r="F2539" s="2692">
        <f>ROUND(E2539/12*$B$4,0)</f>
        <v>26</v>
      </c>
      <c r="G2539" s="81">
        <v>25</v>
      </c>
      <c r="H2539" s="81">
        <f>G2539/F2539*100</f>
        <v>96.15384615384616</v>
      </c>
      <c r="I2539" s="93">
        <v>8</v>
      </c>
      <c r="J2539" s="81">
        <f>N2539/F2539</f>
        <v>3.7707390648567118</v>
      </c>
      <c r="K2539" s="81">
        <f>ROUND(E2539*I2539,0)</f>
        <v>272</v>
      </c>
      <c r="L2539" s="81">
        <f>ROUND(K2539/12*$B$4,0)</f>
        <v>204</v>
      </c>
      <c r="M2539" s="81">
        <v>200</v>
      </c>
      <c r="N2539" s="81">
        <f>M2539/L2539*100</f>
        <v>98.039215686274503</v>
      </c>
      <c r="O2539" s="81">
        <f>K2539/D2539</f>
        <v>1.1333333333333333</v>
      </c>
      <c r="P2539" s="81">
        <f>M2539/$B$4*12/O2539</f>
        <v>235.29411764705878</v>
      </c>
      <c r="Q2539" s="110"/>
      <c r="R2539" s="110"/>
      <c r="S2539" s="110"/>
      <c r="T2539" s="110"/>
      <c r="U2539" s="110"/>
      <c r="V2539" s="110"/>
      <c r="W2539" s="110"/>
      <c r="X2539" s="110"/>
      <c r="Y2539" s="110"/>
      <c r="Z2539" s="1202"/>
      <c r="AA2539" s="1411"/>
      <c r="AB2539" s="1409"/>
      <c r="AC2539" s="1407"/>
      <c r="AD2539" s="1407"/>
      <c r="AE2539" s="1407"/>
      <c r="AF2539" s="1407"/>
      <c r="AG2539" s="1407"/>
      <c r="AH2539" s="1408"/>
      <c r="AI2539" s="1275"/>
      <c r="AJ2539" s="1444"/>
      <c r="AK2539" s="1459"/>
    </row>
    <row r="2540" spans="2:37" s="2696" customFormat="1" ht="15.75" thickBot="1" x14ac:dyDescent="0.3">
      <c r="B2540" s="63" t="s">
        <v>183</v>
      </c>
      <c r="C2540" s="1126"/>
      <c r="D2540" s="86"/>
      <c r="E2540" s="418">
        <f>E2539</f>
        <v>34</v>
      </c>
      <c r="F2540" s="418">
        <v>2</v>
      </c>
      <c r="G2540" s="86">
        <f>G2539</f>
        <v>25</v>
      </c>
      <c r="H2540" s="86">
        <f>H2539</f>
        <v>96.15384615384616</v>
      </c>
      <c r="I2540" s="86">
        <f>I2539</f>
        <v>8</v>
      </c>
      <c r="J2540" s="86">
        <f>N2540/F2540</f>
        <v>49.019607843137251</v>
      </c>
      <c r="K2540" s="86">
        <f t="shared" ref="K2540:P2540" si="1076">K2539</f>
        <v>272</v>
      </c>
      <c r="L2540" s="86">
        <f t="shared" si="1076"/>
        <v>204</v>
      </c>
      <c r="M2540" s="86">
        <f t="shared" si="1076"/>
        <v>200</v>
      </c>
      <c r="N2540" s="86">
        <f t="shared" si="1076"/>
        <v>98.039215686274503</v>
      </c>
      <c r="O2540" s="86">
        <f t="shared" si="1076"/>
        <v>1.1333333333333333</v>
      </c>
      <c r="P2540" s="86">
        <f t="shared" si="1076"/>
        <v>235.29411764705878</v>
      </c>
      <c r="Q2540" s="542"/>
      <c r="R2540" s="542"/>
      <c r="S2540" s="542"/>
      <c r="T2540" s="542"/>
      <c r="U2540" s="542"/>
      <c r="V2540" s="542"/>
      <c r="W2540" s="542"/>
      <c r="X2540" s="542"/>
      <c r="Y2540" s="542"/>
      <c r="Z2540" s="3759"/>
      <c r="AA2540" s="603"/>
      <c r="AB2540" s="2080"/>
      <c r="AC2540" s="603"/>
      <c r="AD2540" s="1407"/>
      <c r="AE2540" s="1407"/>
      <c r="AF2540" s="1407"/>
      <c r="AG2540" s="1407"/>
      <c r="AH2540" s="1408">
        <f>AH2539</f>
        <v>0</v>
      </c>
      <c r="AI2540" s="1275"/>
      <c r="AJ2540" s="1444"/>
      <c r="AK2540" s="1459"/>
    </row>
    <row r="2541" spans="2:37" s="2696" customFormat="1" ht="30" thickBot="1" x14ac:dyDescent="0.3">
      <c r="B2541" s="64" t="s">
        <v>214</v>
      </c>
      <c r="C2541" s="64"/>
      <c r="D2541" s="89"/>
      <c r="E2541" s="468">
        <f>SUM(E2540)</f>
        <v>34</v>
      </c>
      <c r="F2541" s="468">
        <v>2</v>
      </c>
      <c r="G2541" s="89">
        <f>SUM(G2540)</f>
        <v>25</v>
      </c>
      <c r="H2541" s="89">
        <f>SUM(H2540)</f>
        <v>96.15384615384616</v>
      </c>
      <c r="I2541" s="89">
        <f>SUM(I2540)</f>
        <v>8</v>
      </c>
      <c r="J2541" s="89">
        <f>N2541/F2541</f>
        <v>49.019607843137251</v>
      </c>
      <c r="K2541" s="89">
        <f>SUM(K2540)</f>
        <v>272</v>
      </c>
      <c r="L2541" s="89">
        <f>L2540</f>
        <v>204</v>
      </c>
      <c r="M2541" s="89">
        <f>SUM(M2540)</f>
        <v>200</v>
      </c>
      <c r="N2541" s="89">
        <f>SUM(N2540)</f>
        <v>98.039215686274503</v>
      </c>
      <c r="O2541" s="89">
        <f>SUM(O2540)</f>
        <v>1.1333333333333333</v>
      </c>
      <c r="P2541" s="89">
        <f>SUM(P2540)</f>
        <v>235.29411764705878</v>
      </c>
      <c r="Q2541" s="569">
        <v>592.26495999999997</v>
      </c>
      <c r="R2541" s="569">
        <v>592.26495999999997</v>
      </c>
      <c r="S2541" s="569">
        <v>592.26495999999997</v>
      </c>
      <c r="T2541" s="569">
        <v>592.26495999999997</v>
      </c>
      <c r="U2541" s="569">
        <v>592.26495999999997</v>
      </c>
      <c r="V2541" s="569">
        <v>592.26495999999997</v>
      </c>
      <c r="W2541" s="569">
        <v>592.26495999999997</v>
      </c>
      <c r="X2541" s="569">
        <v>592.26495999999997</v>
      </c>
      <c r="Y2541" s="569">
        <v>592.26495999999997</v>
      </c>
      <c r="Z2541" s="2680">
        <f>Q2541/12*$B$4+(R2541-Q2541)/11*8+(S2541-R2541)/10*7+(T2541-S2541)/9*6+(U2541-T2541)/8*5+(V2541-U2541)/7*4+(W2541-V2541)/6*3+(X2541-W2541)/5*2+(Y2541-X2541)/4*1</f>
        <v>444.19871999999998</v>
      </c>
      <c r="AA2541" s="569">
        <f>AG2541-AF2541-AC2541</f>
        <v>440.30230000000006</v>
      </c>
      <c r="AB2541" s="1067"/>
      <c r="AC2541" s="569"/>
      <c r="AD2541" s="569">
        <f>AA2541-Z2541</f>
        <v>-3.8964199999999209</v>
      </c>
      <c r="AE2541" s="569"/>
      <c r="AF2541" s="569">
        <v>0</v>
      </c>
      <c r="AG2541" s="570">
        <v>440.30230000000006</v>
      </c>
      <c r="AH2541" s="1408">
        <f>SUM(AH2540)</f>
        <v>0</v>
      </c>
      <c r="AI2541" s="1275"/>
      <c r="AJ2541" s="1444"/>
      <c r="AK2541" s="1459"/>
    </row>
    <row r="2542" spans="2:37" s="2696" customFormat="1" ht="15.75" thickBot="1" x14ac:dyDescent="0.3">
      <c r="B2542" s="82" t="s">
        <v>314</v>
      </c>
      <c r="C2542" s="82"/>
      <c r="D2542" s="90"/>
      <c r="E2542" s="469"/>
      <c r="F2542" s="469">
        <v>0</v>
      </c>
      <c r="G2542" s="90"/>
      <c r="H2542" s="90"/>
      <c r="I2542" s="90"/>
      <c r="J2542" s="90"/>
      <c r="K2542" s="90"/>
      <c r="L2542" s="90">
        <v>0</v>
      </c>
      <c r="M2542" s="90"/>
      <c r="N2542" s="90"/>
      <c r="O2542" s="90"/>
      <c r="P2542" s="90"/>
      <c r="Q2542" s="127">
        <f t="shared" ref="Q2542:AG2542" si="1077">Q2541</f>
        <v>592.26495999999997</v>
      </c>
      <c r="R2542" s="127">
        <f t="shared" ref="R2542:S2542" si="1078">R2541</f>
        <v>592.26495999999997</v>
      </c>
      <c r="S2542" s="127">
        <f t="shared" si="1078"/>
        <v>592.26495999999997</v>
      </c>
      <c r="T2542" s="127">
        <f t="shared" ref="T2542:U2542" si="1079">T2541</f>
        <v>592.26495999999997</v>
      </c>
      <c r="U2542" s="127">
        <f t="shared" si="1079"/>
        <v>592.26495999999997</v>
      </c>
      <c r="V2542" s="127">
        <f t="shared" ref="V2542:W2542" si="1080">V2541</f>
        <v>592.26495999999997</v>
      </c>
      <c r="W2542" s="127">
        <f t="shared" si="1080"/>
        <v>592.26495999999997</v>
      </c>
      <c r="X2542" s="127">
        <f t="shared" ref="X2542:Y2542" si="1081">X2541</f>
        <v>592.26495999999997</v>
      </c>
      <c r="Y2542" s="127">
        <f t="shared" si="1081"/>
        <v>592.26495999999997</v>
      </c>
      <c r="Z2542" s="1055">
        <f t="shared" si="1077"/>
        <v>444.19871999999998</v>
      </c>
      <c r="AA2542" s="127">
        <f t="shared" si="1077"/>
        <v>440.30230000000006</v>
      </c>
      <c r="AB2542" s="1068">
        <f t="shared" si="1077"/>
        <v>0</v>
      </c>
      <c r="AC2542" s="3755">
        <f t="shared" si="1077"/>
        <v>0</v>
      </c>
      <c r="AD2542" s="127">
        <f t="shared" si="1077"/>
        <v>-3.8964199999999209</v>
      </c>
      <c r="AE2542" s="127"/>
      <c r="AF2542" s="127">
        <f t="shared" si="1077"/>
        <v>0</v>
      </c>
      <c r="AG2542" s="571">
        <f t="shared" si="1077"/>
        <v>440.30230000000006</v>
      </c>
      <c r="AH2542" s="1408"/>
      <c r="AI2542" s="1275">
        <f t="shared" ref="AI2542" si="1082">AI2541</f>
        <v>0</v>
      </c>
      <c r="AJ2542" s="1444"/>
      <c r="AK2542" s="1459"/>
    </row>
    <row r="2543" spans="2:37" ht="44.25" customHeight="1" thickBot="1" x14ac:dyDescent="0.3">
      <c r="B2543" s="2198" t="s">
        <v>553</v>
      </c>
      <c r="C2543" s="2198"/>
      <c r="D2543" s="374"/>
      <c r="E2543" s="435"/>
      <c r="F2543" s="374"/>
      <c r="G2543" s="374"/>
      <c r="H2543" s="374"/>
      <c r="I2543" s="374"/>
      <c r="J2543" s="374"/>
      <c r="K2543" s="374"/>
      <c r="L2543" s="374"/>
      <c r="M2543" s="374"/>
      <c r="N2543" s="374"/>
      <c r="O2543" s="374"/>
      <c r="P2543" s="374"/>
      <c r="Q2543" s="565"/>
      <c r="R2543" s="565"/>
      <c r="S2543" s="565"/>
      <c r="T2543" s="565"/>
      <c r="U2543" s="565"/>
      <c r="V2543" s="565"/>
      <c r="W2543" s="565"/>
      <c r="X2543" s="565"/>
      <c r="Y2543" s="565"/>
      <c r="Z2543" s="1204"/>
      <c r="AA2543" s="1400"/>
      <c r="AB2543" s="1406"/>
      <c r="AC2543" s="1400"/>
      <c r="AD2543" s="1407"/>
      <c r="AE2543" s="1407"/>
      <c r="AF2543" s="1407"/>
      <c r="AG2543" s="1407"/>
      <c r="AH2543" s="1408"/>
      <c r="AI2543" s="1275"/>
      <c r="AJ2543" s="1444"/>
      <c r="AK2543" s="1459"/>
    </row>
    <row r="2544" spans="2:37" ht="29.25" thickBot="1" x14ac:dyDescent="0.3">
      <c r="B2544" s="790" t="s">
        <v>206</v>
      </c>
      <c r="C2544" s="2321"/>
      <c r="D2544" s="374"/>
      <c r="E2544" s="435"/>
      <c r="F2544" s="374"/>
      <c r="G2544" s="374"/>
      <c r="H2544" s="374"/>
      <c r="I2544" s="374"/>
      <c r="J2544" s="374"/>
      <c r="K2544" s="374"/>
      <c r="L2544" s="374"/>
      <c r="M2544" s="374"/>
      <c r="N2544" s="374"/>
      <c r="O2544" s="374"/>
      <c r="P2544" s="374"/>
      <c r="Q2544" s="565">
        <v>530.90899999999999</v>
      </c>
      <c r="R2544" s="565">
        <v>530.90899999999999</v>
      </c>
      <c r="S2544" s="565">
        <v>530.90899999999999</v>
      </c>
      <c r="T2544" s="565">
        <v>530.90899999999999</v>
      </c>
      <c r="U2544" s="565">
        <v>530.90899999999999</v>
      </c>
      <c r="V2544" s="565">
        <v>530.90899999999999</v>
      </c>
      <c r="W2544" s="565">
        <v>530.90899999999999</v>
      </c>
      <c r="X2544" s="565">
        <v>530.90899999999999</v>
      </c>
      <c r="Y2544" s="565">
        <v>530.90899999999999</v>
      </c>
      <c r="Z2544" s="1054">
        <f>Q2544/12*$B$4+(R2544-Q2544)/11*8+(S2544-R2544)/10*7+(T2544-S2544)/9*6+(U2544-T2544)/8*5+(V2544-U2544)/7*4+(W2544-V2544)/6*3+(X2544-W2544)/5*2+(Y2544-X2544)/4*1</f>
        <v>398.18174999999997</v>
      </c>
      <c r="AA2544" s="806">
        <f>AG2544-AF2544</f>
        <v>503.39928000000003</v>
      </c>
      <c r="AB2544" s="1082"/>
      <c r="AC2544" s="806"/>
      <c r="AD2544" s="806">
        <f>AA2544-Z2544</f>
        <v>105.21753000000007</v>
      </c>
      <c r="AE2544" s="806"/>
      <c r="AF2544" s="806">
        <v>0</v>
      </c>
      <c r="AG2544" s="806">
        <v>503.39928000000003</v>
      </c>
      <c r="AH2544" s="1408"/>
      <c r="AI2544" s="1275"/>
      <c r="AJ2544" s="1444"/>
      <c r="AK2544" s="1459"/>
    </row>
    <row r="2545" spans="1:37" ht="15.75" thickBot="1" x14ac:dyDescent="0.3">
      <c r="B2545" s="716" t="s">
        <v>206</v>
      </c>
      <c r="C2545" s="2321"/>
      <c r="D2545" s="374"/>
      <c r="E2545" s="435"/>
      <c r="F2545" s="374"/>
      <c r="G2545" s="374"/>
      <c r="H2545" s="374"/>
      <c r="I2545" s="374"/>
      <c r="J2545" s="374"/>
      <c r="K2545" s="374"/>
      <c r="L2545" s="374"/>
      <c r="M2545" s="374"/>
      <c r="N2545" s="374"/>
      <c r="O2545" s="374"/>
      <c r="P2545" s="374"/>
      <c r="Q2545" s="565"/>
      <c r="R2545" s="565"/>
      <c r="S2545" s="565"/>
      <c r="T2545" s="565"/>
      <c r="U2545" s="565"/>
      <c r="V2545" s="565"/>
      <c r="W2545" s="565"/>
      <c r="X2545" s="565"/>
      <c r="Y2545" s="565"/>
      <c r="Z2545" s="1054">
        <f>Q2545/12*$B$4</f>
        <v>0</v>
      </c>
      <c r="AA2545" s="602"/>
      <c r="AB2545" s="1406"/>
      <c r="AC2545" s="1400"/>
      <c r="AD2545" s="1410"/>
      <c r="AE2545" s="1410"/>
      <c r="AF2545" s="1407"/>
      <c r="AG2545" s="1410"/>
      <c r="AH2545" s="1408"/>
      <c r="AI2545" s="1275"/>
      <c r="AJ2545" s="1444"/>
      <c r="AK2545" s="1459"/>
    </row>
    <row r="2546" spans="1:37" ht="30" thickBot="1" x14ac:dyDescent="0.3">
      <c r="B2546" s="779" t="s">
        <v>359</v>
      </c>
      <c r="C2546" s="2321"/>
      <c r="D2546" s="374"/>
      <c r="E2546" s="294">
        <f>E2547</f>
        <v>125</v>
      </c>
      <c r="F2546" s="374">
        <f>F2547</f>
        <v>94</v>
      </c>
      <c r="G2546" s="374">
        <f>G2547</f>
        <v>0</v>
      </c>
      <c r="H2546" s="374">
        <f>G2546/F2546*100</f>
        <v>0</v>
      </c>
      <c r="I2546" s="374"/>
      <c r="J2546" s="374"/>
      <c r="K2546" s="374"/>
      <c r="L2546" s="374"/>
      <c r="M2546" s="374"/>
      <c r="N2546" s="374"/>
      <c r="O2546" s="374"/>
      <c r="P2546" s="374"/>
      <c r="Q2546" s="565"/>
      <c r="R2546" s="565"/>
      <c r="S2546" s="565"/>
      <c r="T2546" s="565"/>
      <c r="U2546" s="565"/>
      <c r="V2546" s="565"/>
      <c r="W2546" s="565"/>
      <c r="X2546" s="565"/>
      <c r="Y2546" s="565"/>
      <c r="Z2546" s="1054"/>
      <c r="AA2546" s="602"/>
      <c r="AB2546" s="1415"/>
      <c r="AC2546" s="605"/>
      <c r="AD2546" s="1407"/>
      <c r="AE2546" s="1410"/>
      <c r="AF2546" s="1410"/>
      <c r="AG2546" s="1407"/>
      <c r="AH2546" s="1408">
        <f>AH2547</f>
        <v>0</v>
      </c>
      <c r="AI2546" s="1275"/>
      <c r="AJ2546" s="1444"/>
      <c r="AK2546" s="1459"/>
    </row>
    <row r="2547" spans="1:37" ht="30.75" thickBot="1" x14ac:dyDescent="0.3">
      <c r="B2547" s="1135" t="s">
        <v>348</v>
      </c>
      <c r="C2547" s="2321"/>
      <c r="D2547" s="374"/>
      <c r="E2547" s="294">
        <f>E2549/4</f>
        <v>125</v>
      </c>
      <c r="F2547" s="374">
        <f>ROUND(E2547/12*$B$4,0)</f>
        <v>94</v>
      </c>
      <c r="G2547" s="374">
        <f>G2549/4</f>
        <v>0</v>
      </c>
      <c r="H2547" s="374">
        <f>G2547/F2547*100</f>
        <v>0</v>
      </c>
      <c r="I2547" s="374"/>
      <c r="J2547" s="374"/>
      <c r="K2547" s="374"/>
      <c r="L2547" s="374"/>
      <c r="M2547" s="374"/>
      <c r="N2547" s="374"/>
      <c r="O2547" s="374"/>
      <c r="P2547" s="374"/>
      <c r="Q2547" s="565"/>
      <c r="R2547" s="565"/>
      <c r="S2547" s="565"/>
      <c r="T2547" s="565"/>
      <c r="U2547" s="565"/>
      <c r="V2547" s="565"/>
      <c r="W2547" s="565"/>
      <c r="X2547" s="565"/>
      <c r="Y2547" s="565"/>
      <c r="Z2547" s="1204"/>
      <c r="AA2547" s="1400"/>
      <c r="AB2547" s="1406"/>
      <c r="AC2547" s="602"/>
      <c r="AD2547" s="1410"/>
      <c r="AE2547" s="1407"/>
      <c r="AF2547" s="1407"/>
      <c r="AG2547" s="1410"/>
      <c r="AH2547" s="1408">
        <f>AH2549/4</f>
        <v>0</v>
      </c>
      <c r="AI2547" s="1275"/>
      <c r="AJ2547" s="1444"/>
      <c r="AK2547" s="1459"/>
    </row>
    <row r="2548" spans="1:37" ht="15.75" thickBot="1" x14ac:dyDescent="0.3">
      <c r="B2548" s="4" t="s">
        <v>349</v>
      </c>
      <c r="C2548" s="2321"/>
      <c r="D2548" s="374"/>
      <c r="E2548" s="805"/>
      <c r="F2548" s="374"/>
      <c r="G2548" s="374"/>
      <c r="H2548" s="374"/>
      <c r="I2548" s="374"/>
      <c r="J2548" s="374"/>
      <c r="K2548" s="374"/>
      <c r="L2548" s="374"/>
      <c r="M2548" s="374"/>
      <c r="N2548" s="374"/>
      <c r="O2548" s="374"/>
      <c r="P2548" s="374"/>
      <c r="Q2548" s="565"/>
      <c r="R2548" s="565"/>
      <c r="S2548" s="565"/>
      <c r="T2548" s="565"/>
      <c r="U2548" s="565"/>
      <c r="V2548" s="565"/>
      <c r="W2548" s="565"/>
      <c r="X2548" s="565"/>
      <c r="Y2548" s="565"/>
      <c r="Z2548" s="1201"/>
      <c r="AA2548" s="602"/>
      <c r="AB2548" s="1415"/>
      <c r="AC2548" s="602"/>
      <c r="AD2548" s="1407"/>
      <c r="AE2548" s="1410"/>
      <c r="AF2548" s="1410"/>
      <c r="AG2548" s="1410"/>
      <c r="AH2548" s="1408"/>
      <c r="AI2548" s="1275"/>
      <c r="AJ2548" s="1444"/>
      <c r="AK2548" s="1459"/>
    </row>
    <row r="2549" spans="1:37" ht="30.75" thickBot="1" x14ac:dyDescent="0.3">
      <c r="B2549" s="4" t="s">
        <v>374</v>
      </c>
      <c r="C2549" s="2321"/>
      <c r="D2549" s="374"/>
      <c r="E2549" s="294">
        <v>500</v>
      </c>
      <c r="F2549" s="374">
        <f>ROUND(E2549/12*$B$4,0)</f>
        <v>375</v>
      </c>
      <c r="G2549" s="374"/>
      <c r="H2549" s="374">
        <f>G2549/F2549*100</f>
        <v>0</v>
      </c>
      <c r="I2549" s="374"/>
      <c r="J2549" s="374"/>
      <c r="K2549" s="374"/>
      <c r="L2549" s="374"/>
      <c r="M2549" s="374"/>
      <c r="N2549" s="374"/>
      <c r="O2549" s="374"/>
      <c r="P2549" s="374"/>
      <c r="Q2549" s="565"/>
      <c r="R2549" s="565"/>
      <c r="S2549" s="565"/>
      <c r="T2549" s="565"/>
      <c r="U2549" s="565"/>
      <c r="V2549" s="565"/>
      <c r="W2549" s="565"/>
      <c r="X2549" s="565"/>
      <c r="Y2549" s="565"/>
      <c r="Z2549" s="1201"/>
      <c r="AA2549" s="602"/>
      <c r="AB2549" s="1409"/>
      <c r="AC2549" s="1400"/>
      <c r="AD2549" s="1411"/>
      <c r="AE2549" s="1407"/>
      <c r="AF2549" s="1410"/>
      <c r="AG2549" s="1410"/>
      <c r="AH2549" s="1408"/>
      <c r="AI2549" s="1275"/>
      <c r="AJ2549" s="1444"/>
      <c r="AK2549" s="1459"/>
    </row>
    <row r="2550" spans="1:37" ht="30" thickBot="1" x14ac:dyDescent="0.3">
      <c r="B2550" s="779" t="s">
        <v>360</v>
      </c>
      <c r="C2550" s="2321"/>
      <c r="D2550" s="374"/>
      <c r="E2550" s="294">
        <f>E2551</f>
        <v>191.48936170212764</v>
      </c>
      <c r="F2550" s="374">
        <f>F2551</f>
        <v>143.61702127659575</v>
      </c>
      <c r="G2550" s="374">
        <f>G2551</f>
        <v>232</v>
      </c>
      <c r="H2550" s="374">
        <f>G2550/F2550*100</f>
        <v>161.54074074074074</v>
      </c>
      <c r="I2550" s="374"/>
      <c r="J2550" s="374"/>
      <c r="K2550" s="374"/>
      <c r="L2550" s="374"/>
      <c r="M2550" s="374"/>
      <c r="N2550" s="374"/>
      <c r="O2550" s="374"/>
      <c r="P2550" s="374"/>
      <c r="Q2550" s="565"/>
      <c r="R2550" s="565"/>
      <c r="S2550" s="565"/>
      <c r="T2550" s="565"/>
      <c r="U2550" s="565"/>
      <c r="V2550" s="565"/>
      <c r="W2550" s="565"/>
      <c r="X2550" s="565"/>
      <c r="Y2550" s="565"/>
      <c r="Z2550" s="1054"/>
      <c r="AA2550" s="602"/>
      <c r="AB2550" s="1415"/>
      <c r="AC2550" s="602"/>
      <c r="AD2550" s="1410"/>
      <c r="AE2550" s="1410"/>
      <c r="AF2550" s="1407"/>
      <c r="AG2550" s="1407"/>
      <c r="AH2550" s="1408">
        <f>AH2551</f>
        <v>0</v>
      </c>
      <c r="AI2550" s="1275"/>
      <c r="AJ2550" s="1444"/>
      <c r="AK2550" s="1459"/>
    </row>
    <row r="2551" spans="1:37" ht="15.75" thickBot="1" x14ac:dyDescent="0.3">
      <c r="B2551" s="4" t="s">
        <v>376</v>
      </c>
      <c r="C2551" s="2321"/>
      <c r="D2551" s="374"/>
      <c r="E2551" s="294">
        <f>E2552/9.4+E2553/9.4</f>
        <v>191.48936170212764</v>
      </c>
      <c r="F2551" s="374">
        <f>F2552/9.4+F2553/9.4</f>
        <v>143.61702127659575</v>
      </c>
      <c r="G2551" s="374">
        <f>G2552/9.4+G2553/9.4</f>
        <v>232</v>
      </c>
      <c r="H2551" s="374">
        <f>G2551/F2551*100</f>
        <v>161.54074074074074</v>
      </c>
      <c r="I2551" s="374"/>
      <c r="J2551" s="374"/>
      <c r="K2551" s="374"/>
      <c r="L2551" s="374"/>
      <c r="M2551" s="374"/>
      <c r="N2551" s="374"/>
      <c r="O2551" s="374"/>
      <c r="P2551" s="374"/>
      <c r="Q2551" s="565"/>
      <c r="R2551" s="565"/>
      <c r="S2551" s="565"/>
      <c r="T2551" s="565"/>
      <c r="U2551" s="565"/>
      <c r="V2551" s="565"/>
      <c r="W2551" s="565"/>
      <c r="X2551" s="565"/>
      <c r="Y2551" s="565"/>
      <c r="Z2551" s="1204"/>
      <c r="AA2551" s="1412"/>
      <c r="AB2551" s="1415"/>
      <c r="AC2551" s="1412"/>
      <c r="AD2551" s="1410"/>
      <c r="AE2551" s="1407"/>
      <c r="AF2551" s="1410"/>
      <c r="AG2551" s="1410"/>
      <c r="AH2551" s="1408">
        <f>AH2552/9.4+AH2553/9.4</f>
        <v>0</v>
      </c>
      <c r="AI2551" s="1275"/>
      <c r="AJ2551" s="1444"/>
      <c r="AK2551" s="1459"/>
    </row>
    <row r="2552" spans="1:37" ht="15.75" thickBot="1" x14ac:dyDescent="0.3">
      <c r="B2552" s="795" t="s">
        <v>377</v>
      </c>
      <c r="C2552" s="2321"/>
      <c r="D2552" s="374"/>
      <c r="E2552" s="294">
        <v>1800</v>
      </c>
      <c r="F2552" s="374">
        <f>ROUND(E2552/12*$B$4,0)</f>
        <v>1350</v>
      </c>
      <c r="G2552" s="374">
        <v>2180.8000000000002</v>
      </c>
      <c r="H2552" s="374">
        <f>G2552/F2552*100</f>
        <v>161.54074074074077</v>
      </c>
      <c r="I2552" s="374"/>
      <c r="J2552" s="374"/>
      <c r="K2552" s="374"/>
      <c r="L2552" s="374"/>
      <c r="M2552" s="374"/>
      <c r="N2552" s="374"/>
      <c r="O2552" s="374"/>
      <c r="P2552" s="374"/>
      <c r="Q2552" s="565"/>
      <c r="R2552" s="565"/>
      <c r="S2552" s="565"/>
      <c r="T2552" s="565"/>
      <c r="U2552" s="565"/>
      <c r="V2552" s="565"/>
      <c r="W2552" s="565"/>
      <c r="X2552" s="565"/>
      <c r="Y2552" s="565"/>
      <c r="Z2552" s="1201"/>
      <c r="AA2552" s="1400"/>
      <c r="AB2552" s="1413"/>
      <c r="AC2552" s="1412"/>
      <c r="AD2552" s="1414"/>
      <c r="AE2552" s="1410"/>
      <c r="AF2552" s="1410"/>
      <c r="AG2552" s="1410"/>
      <c r="AH2552" s="1408"/>
      <c r="AI2552" s="1275"/>
      <c r="AJ2552" s="1444"/>
      <c r="AK2552" s="1459"/>
    </row>
    <row r="2553" spans="1:37" ht="15.75" thickBot="1" x14ac:dyDescent="0.3">
      <c r="B2553" s="795" t="s">
        <v>378</v>
      </c>
      <c r="C2553" s="2321"/>
      <c r="D2553" s="374"/>
      <c r="E2553" s="294"/>
      <c r="F2553" s="374">
        <f>E2553/5*5</f>
        <v>0</v>
      </c>
      <c r="G2553" s="374"/>
      <c r="H2553" s="374"/>
      <c r="I2553" s="374"/>
      <c r="J2553" s="374"/>
      <c r="K2553" s="374"/>
      <c r="L2553" s="374"/>
      <c r="M2553" s="374"/>
      <c r="N2553" s="374"/>
      <c r="O2553" s="374"/>
      <c r="P2553" s="374"/>
      <c r="Q2553" s="565"/>
      <c r="R2553" s="565"/>
      <c r="S2553" s="565"/>
      <c r="T2553" s="565"/>
      <c r="U2553" s="565"/>
      <c r="V2553" s="565"/>
      <c r="W2553" s="565"/>
      <c r="X2553" s="565"/>
      <c r="Y2553" s="565"/>
      <c r="Z2553" s="1201"/>
      <c r="AA2553" s="602"/>
      <c r="AB2553" s="1406"/>
      <c r="AC2553" s="1400"/>
      <c r="AD2553" s="1407"/>
      <c r="AE2553" s="1407"/>
      <c r="AF2553" s="1414"/>
      <c r="AG2553" s="1410"/>
      <c r="AH2553" s="1408"/>
      <c r="AI2553" s="1275"/>
      <c r="AJ2553" s="1444"/>
      <c r="AK2553" s="1459"/>
    </row>
    <row r="2554" spans="1:37" ht="30" thickBot="1" x14ac:dyDescent="0.3">
      <c r="B2554" s="720" t="s">
        <v>279</v>
      </c>
      <c r="C2554" s="2321"/>
      <c r="D2554" s="374"/>
      <c r="E2554" s="806">
        <f>E2546</f>
        <v>125</v>
      </c>
      <c r="F2554" s="525">
        <f>F2546</f>
        <v>94</v>
      </c>
      <c r="G2554" s="525">
        <f>G2546</f>
        <v>0</v>
      </c>
      <c r="H2554" s="525">
        <f>G2554/F2554*100</f>
        <v>0</v>
      </c>
      <c r="I2554" s="374"/>
      <c r="J2554" s="374"/>
      <c r="K2554" s="374"/>
      <c r="L2554" s="374"/>
      <c r="M2554" s="374"/>
      <c r="N2554" s="374"/>
      <c r="O2554" s="374"/>
      <c r="P2554" s="374"/>
      <c r="Q2554" s="565"/>
      <c r="R2554" s="565"/>
      <c r="S2554" s="565"/>
      <c r="T2554" s="565"/>
      <c r="U2554" s="565"/>
      <c r="V2554" s="565"/>
      <c r="W2554" s="565"/>
      <c r="X2554" s="565"/>
      <c r="Y2554" s="565"/>
      <c r="Z2554" s="1201"/>
      <c r="AA2554" s="1412"/>
      <c r="AB2554" s="1415"/>
      <c r="AC2554" s="602"/>
      <c r="AD2554" s="1410"/>
      <c r="AE2554" s="1410"/>
      <c r="AF2554" s="1414"/>
      <c r="AG2554" s="1410"/>
      <c r="AH2554" s="1408">
        <f>AH2546</f>
        <v>0</v>
      </c>
      <c r="AI2554" s="1275"/>
      <c r="AJ2554" s="1444"/>
      <c r="AK2554" s="1459"/>
    </row>
    <row r="2555" spans="1:37" ht="30" thickBot="1" x14ac:dyDescent="0.3">
      <c r="B2555" s="720" t="s">
        <v>280</v>
      </c>
      <c r="C2555" s="2321"/>
      <c r="D2555" s="374"/>
      <c r="E2555" s="806">
        <f>E2550</f>
        <v>191.48936170212764</v>
      </c>
      <c r="F2555" s="525">
        <f>F2550</f>
        <v>143.61702127659575</v>
      </c>
      <c r="G2555" s="525">
        <f>G2550</f>
        <v>232</v>
      </c>
      <c r="H2555" s="525">
        <f>G2555/F2555*100</f>
        <v>161.54074074074074</v>
      </c>
      <c r="I2555" s="374"/>
      <c r="J2555" s="374"/>
      <c r="K2555" s="374"/>
      <c r="L2555" s="374"/>
      <c r="M2555" s="374"/>
      <c r="N2555" s="374"/>
      <c r="O2555" s="374"/>
      <c r="P2555" s="374"/>
      <c r="Q2555" s="565"/>
      <c r="R2555" s="565"/>
      <c r="S2555" s="565"/>
      <c r="T2555" s="565"/>
      <c r="U2555" s="565"/>
      <c r="V2555" s="565"/>
      <c r="W2555" s="565"/>
      <c r="X2555" s="565"/>
      <c r="Y2555" s="565"/>
      <c r="Z2555" s="1054"/>
      <c r="AA2555" s="1400"/>
      <c r="AB2555" s="1406"/>
      <c r="AC2555" s="1400"/>
      <c r="AD2555" s="1410"/>
      <c r="AE2555" s="1410"/>
      <c r="AF2555" s="1407"/>
      <c r="AG2555" s="1410"/>
      <c r="AH2555" s="1408">
        <f>AH2550</f>
        <v>0</v>
      </c>
      <c r="AI2555" s="1275"/>
      <c r="AJ2555" s="1444"/>
      <c r="AK2555" s="1459"/>
    </row>
    <row r="2556" spans="1:37" ht="15.75" thickBot="1" x14ac:dyDescent="0.3">
      <c r="B2556" s="721" t="s">
        <v>138</v>
      </c>
      <c r="C2556" s="2034"/>
      <c r="D2556" s="374"/>
      <c r="E2556" s="806">
        <f>E2554+E2552/4.2+E2553/4.2</f>
        <v>553.57142857142856</v>
      </c>
      <c r="F2556" s="525">
        <f>F2554+F2552/4.2+F2553/4.2</f>
        <v>415.42857142857139</v>
      </c>
      <c r="G2556" s="525">
        <f>G2554+G2552/4.2+G2553/4.2</f>
        <v>519.2380952380953</v>
      </c>
      <c r="H2556" s="525">
        <f>G2556/F2556*100</f>
        <v>124.98853736817976</v>
      </c>
      <c r="I2556" s="374"/>
      <c r="J2556" s="374"/>
      <c r="K2556" s="374"/>
      <c r="L2556" s="374"/>
      <c r="M2556" s="374"/>
      <c r="N2556" s="374"/>
      <c r="O2556" s="374"/>
      <c r="P2556" s="374"/>
      <c r="Q2556" s="565">
        <f t="shared" ref="Q2556:AG2556" si="1083">Q2544</f>
        <v>530.90899999999999</v>
      </c>
      <c r="R2556" s="565">
        <f t="shared" ref="R2556:S2556" si="1084">R2544</f>
        <v>530.90899999999999</v>
      </c>
      <c r="S2556" s="565">
        <f t="shared" si="1084"/>
        <v>530.90899999999999</v>
      </c>
      <c r="T2556" s="565">
        <f t="shared" ref="T2556:U2556" si="1085">T2544</f>
        <v>530.90899999999999</v>
      </c>
      <c r="U2556" s="565">
        <f t="shared" si="1085"/>
        <v>530.90899999999999</v>
      </c>
      <c r="V2556" s="565">
        <f t="shared" ref="V2556:W2556" si="1086">V2544</f>
        <v>530.90899999999999</v>
      </c>
      <c r="W2556" s="565">
        <f t="shared" si="1086"/>
        <v>530.90899999999999</v>
      </c>
      <c r="X2556" s="565">
        <f t="shared" ref="X2556:Y2556" si="1087">X2544</f>
        <v>530.90899999999999</v>
      </c>
      <c r="Y2556" s="565">
        <f t="shared" si="1087"/>
        <v>530.90899999999999</v>
      </c>
      <c r="Z2556" s="565">
        <f t="shared" si="1083"/>
        <v>398.18174999999997</v>
      </c>
      <c r="AA2556" s="565">
        <f t="shared" si="1083"/>
        <v>503.39928000000003</v>
      </c>
      <c r="AB2556" s="565">
        <f t="shared" si="1083"/>
        <v>0</v>
      </c>
      <c r="AC2556" s="565">
        <f t="shared" si="1083"/>
        <v>0</v>
      </c>
      <c r="AD2556" s="565">
        <f t="shared" si="1083"/>
        <v>105.21753000000007</v>
      </c>
      <c r="AE2556" s="565">
        <f t="shared" si="1083"/>
        <v>0</v>
      </c>
      <c r="AF2556" s="565">
        <f t="shared" si="1083"/>
        <v>0</v>
      </c>
      <c r="AG2556" s="565">
        <f t="shared" si="1083"/>
        <v>503.39928000000003</v>
      </c>
      <c r="AH2556" s="1408">
        <f>AH2554+AH2552/4.2+AH2553/4.2</f>
        <v>0</v>
      </c>
      <c r="AI2556" s="1275">
        <f t="shared" ref="AI2556" si="1088">AI2544</f>
        <v>0</v>
      </c>
      <c r="AJ2556" s="1444"/>
      <c r="AK2556" s="1459"/>
    </row>
    <row r="2557" spans="1:37" ht="15.75" thickBot="1" x14ac:dyDescent="0.3">
      <c r="B2557" s="274" t="s">
        <v>314</v>
      </c>
      <c r="C2557" s="274"/>
      <c r="D2557" s="2180"/>
      <c r="E2557" s="466"/>
      <c r="F2557" s="2180"/>
      <c r="G2557" s="2180"/>
      <c r="H2557" s="2180"/>
      <c r="I2557" s="2180"/>
      <c r="J2557" s="2180"/>
      <c r="K2557" s="2180"/>
      <c r="L2557" s="2180"/>
      <c r="M2557" s="2180"/>
      <c r="N2557" s="2180"/>
      <c r="O2557" s="2180"/>
      <c r="P2557" s="2180"/>
      <c r="Q2557" s="571">
        <f t="shared" ref="Q2557:AG2557" si="1089">Q2556</f>
        <v>530.90899999999999</v>
      </c>
      <c r="R2557" s="571">
        <f t="shared" ref="R2557:S2557" si="1090">R2556</f>
        <v>530.90899999999999</v>
      </c>
      <c r="S2557" s="571">
        <f t="shared" si="1090"/>
        <v>530.90899999999999</v>
      </c>
      <c r="T2557" s="571">
        <f t="shared" ref="T2557:U2557" si="1091">T2556</f>
        <v>530.90899999999999</v>
      </c>
      <c r="U2557" s="571">
        <f t="shared" si="1091"/>
        <v>530.90899999999999</v>
      </c>
      <c r="V2557" s="571">
        <f t="shared" ref="V2557:W2557" si="1092">V2556</f>
        <v>530.90899999999999</v>
      </c>
      <c r="W2557" s="571">
        <f t="shared" si="1092"/>
        <v>530.90899999999999</v>
      </c>
      <c r="X2557" s="571">
        <f t="shared" ref="X2557:Y2557" si="1093">X2556</f>
        <v>530.90899999999999</v>
      </c>
      <c r="Y2557" s="571">
        <f t="shared" si="1093"/>
        <v>530.90899999999999</v>
      </c>
      <c r="Z2557" s="571">
        <f t="shared" si="1089"/>
        <v>398.18174999999997</v>
      </c>
      <c r="AA2557" s="571">
        <f t="shared" si="1089"/>
        <v>503.39928000000003</v>
      </c>
      <c r="AB2557" s="571">
        <f t="shared" si="1089"/>
        <v>0</v>
      </c>
      <c r="AC2557" s="277">
        <f t="shared" si="1089"/>
        <v>0</v>
      </c>
      <c r="AD2557" s="571">
        <f t="shared" si="1089"/>
        <v>105.21753000000007</v>
      </c>
      <c r="AE2557" s="571">
        <f t="shared" si="1089"/>
        <v>0</v>
      </c>
      <c r="AF2557" s="571">
        <f t="shared" si="1089"/>
        <v>0</v>
      </c>
      <c r="AG2557" s="571">
        <f t="shared" si="1089"/>
        <v>503.39928000000003</v>
      </c>
      <c r="AH2557" s="1408"/>
      <c r="AI2557" s="1275">
        <f t="shared" ref="AI2557" si="1094">AI2556</f>
        <v>0</v>
      </c>
      <c r="AJ2557" s="1444"/>
      <c r="AK2557" s="1459"/>
    </row>
    <row r="2558" spans="1:37" x14ac:dyDescent="0.25">
      <c r="A2558" s="239">
        <v>1</v>
      </c>
      <c r="B2558" s="483" t="s">
        <v>113</v>
      </c>
      <c r="C2558" s="2325"/>
      <c r="D2558" s="483"/>
      <c r="E2558" s="2326"/>
      <c r="F2558" s="2327"/>
      <c r="G2558" s="2327"/>
      <c r="H2558" s="2327"/>
      <c r="I2558" s="2328"/>
      <c r="J2558" s="2328"/>
      <c r="K2558" s="2327"/>
      <c r="L2558" s="2327"/>
      <c r="M2558" s="2327"/>
      <c r="N2558" s="2327"/>
      <c r="O2558" s="2327"/>
      <c r="P2558" s="2327"/>
      <c r="Q2558" s="609">
        <f t="shared" ref="Q2558:AG2558" si="1095">SUM(Q2528,Q2512,Q2505,Q2500,Q2494,Q2472,Q2457,Q2447,Q2442,Q2427,Q2420,Q2396,Q2390,Q2359,Q2344,Q2331,Q2323,Q2307,Q2290,Q2282,Q2274,Q2216,Q2193,Q2135,Q2076,Q1965,Q1958,Q1902,Q1888,Q1836,Q1784,Q1731,Q1717,Q1703,Q1689,Q1630,Q1573,Q1510,Q1452,Q1392,Q1302,Q1242,Q1178,Q1142,Q1105,Q1068,Q1013,Q947,Q917,Q819,Q2535,Q2557,Q2542)</f>
        <v>7207312.7172594769</v>
      </c>
      <c r="R2558" s="609">
        <f t="shared" si="1095"/>
        <v>7207312.7172594769</v>
      </c>
      <c r="S2558" s="609">
        <f t="shared" si="1095"/>
        <v>7207507.486315256</v>
      </c>
      <c r="T2558" s="609">
        <f t="shared" si="1095"/>
        <v>7207580.5175427264</v>
      </c>
      <c r="U2558" s="609">
        <f t="shared" si="1095"/>
        <v>7207580.5175427264</v>
      </c>
      <c r="V2558" s="609">
        <f t="shared" si="1095"/>
        <v>7210867.8429223467</v>
      </c>
      <c r="W2558" s="609">
        <f t="shared" si="1095"/>
        <v>7210867.8429223467</v>
      </c>
      <c r="X2558" s="609">
        <f t="shared" si="1095"/>
        <v>7296871.1038609799</v>
      </c>
      <c r="Y2558" s="609">
        <f t="shared" si="1095"/>
        <v>7356419.9105964694</v>
      </c>
      <c r="Z2558" s="609">
        <f t="shared" si="1095"/>
        <v>5512804.8674305864</v>
      </c>
      <c r="AA2558" s="609">
        <f t="shared" si="1095"/>
        <v>5533639.1933300002</v>
      </c>
      <c r="AB2558" s="609">
        <f t="shared" si="1095"/>
        <v>-957.23002000000554</v>
      </c>
      <c r="AC2558" s="609">
        <f t="shared" si="1095"/>
        <v>-1579.938530000001</v>
      </c>
      <c r="AD2558" s="609">
        <f t="shared" si="1095"/>
        <v>20834.325899415075</v>
      </c>
      <c r="AE2558" s="609">
        <f t="shared" si="1095"/>
        <v>-2845.2034299999996</v>
      </c>
      <c r="AF2558" s="609">
        <f t="shared" si="1095"/>
        <v>-41464.890879999999</v>
      </c>
      <c r="AG2558" s="609">
        <f t="shared" si="1095"/>
        <v>5489637.1338999998</v>
      </c>
      <c r="AH2558" s="1408"/>
      <c r="AI2558" s="1188">
        <f>SUM(AI2528,AI2512,AI2505,AI2500,AI2494,AI2472,AI2457,AI2447,AI2442,AI2427,AI2420,AI2396,AI2390,AI2359,AI2344,AI2331,AI2323,AI2307,AI2290,AI2282,AI2274,AI2216,AI2193,AI2135,AI2076,AI1965,AI1958,AI1902,AI1888,AI1836,AI1784,AI1731,AI1717,AI1703,AI1689,AI1630,AI1573,AI1510,AI1452,AI1392,AI1302,AI1242,AI1178,AI1142,AI1105,AI1068,AI1013,AI947,AI917,AI819,AI2535,AI2557,AI2542)</f>
        <v>0</v>
      </c>
      <c r="AJ2558" s="1444"/>
      <c r="AK2558" s="1459"/>
    </row>
    <row r="2559" spans="1:37" x14ac:dyDescent="0.25">
      <c r="A2559" s="239">
        <v>1</v>
      </c>
      <c r="B2559" s="484" t="s">
        <v>7</v>
      </c>
      <c r="C2559" s="2329"/>
      <c r="D2559" s="2330"/>
      <c r="E2559" s="2331">
        <f>SUM(E2198,E2142,E1981,E1308,E1148,E1112,E1075,E1018,E954,E927,E832,E808)</f>
        <v>46960</v>
      </c>
      <c r="F2559" s="2330">
        <f>SUM(F2198,F2142,F1981,F1308,F1148,F1112,F1075,F1018,F954,F927,F832,F808)</f>
        <v>35366.25</v>
      </c>
      <c r="G2559" s="2330">
        <f>SUM(G2198,G2142,G1981,G1308,G1148,G1112,G1075,G1018,G954,G927,G832,G808)</f>
        <v>29340</v>
      </c>
      <c r="H2559" s="2330">
        <f>G2559/F2559*100</f>
        <v>82.96044958116849</v>
      </c>
      <c r="I2559" s="2332">
        <f>K2559/E2559</f>
        <v>8.5262776831345821</v>
      </c>
      <c r="J2559" s="2330">
        <f>M2559/G2559</f>
        <v>8.0216768916155416</v>
      </c>
      <c r="K2559" s="2330">
        <f>SUM(K2198,K2142,K1981,K1308,K1148,K1112,K1075,K1018,K954,K927,K832,K808)</f>
        <v>400394</v>
      </c>
      <c r="L2559" s="2330">
        <f>SUM(L2198,L2142,L1981,L1308,L1148,L1112,L1075,L1018,L954,L927,L832,L808)</f>
        <v>300301.5</v>
      </c>
      <c r="M2559" s="2330">
        <f>SUM(M2198,M2142,M1981,M1308,M1148,M1112,M1075,M1018,M954,M927,M832,M808)</f>
        <v>235356</v>
      </c>
      <c r="N2559" s="2330">
        <f>M2559/L2559*100</f>
        <v>78.373234898926583</v>
      </c>
      <c r="O2559" s="2330">
        <f t="shared" ref="O2559:AI2559" si="1096">SUM(O2198,O2142,O1981,O1308,O1148,O1112,O1075,O1018,O954,O927,O832,O808)</f>
        <v>1250.84375</v>
      </c>
      <c r="P2559" s="2333" t="e">
        <f t="shared" si="1096"/>
        <v>#DIV/0!</v>
      </c>
      <c r="Q2559" s="610">
        <f t="shared" si="1096"/>
        <v>2096475.5607626475</v>
      </c>
      <c r="R2559" s="610">
        <f t="shared" si="1096"/>
        <v>2096475.5607626475</v>
      </c>
      <c r="S2559" s="610">
        <f t="shared" si="1096"/>
        <v>2098109.9610371478</v>
      </c>
      <c r="T2559" s="610">
        <f t="shared" si="1096"/>
        <v>2098067.0092132837</v>
      </c>
      <c r="U2559" s="610">
        <f t="shared" si="1096"/>
        <v>2098067.0092132837</v>
      </c>
      <c r="V2559" s="610">
        <f t="shared" si="1096"/>
        <v>2100385.6621446954</v>
      </c>
      <c r="W2559" s="610">
        <f t="shared" si="1096"/>
        <v>2100385.6621446954</v>
      </c>
      <c r="X2559" s="610">
        <f t="shared" si="1096"/>
        <v>2177910.7154724104</v>
      </c>
      <c r="Y2559" s="610">
        <f t="shared" si="1096"/>
        <v>2216070.6137433872</v>
      </c>
      <c r="Z2559" s="610">
        <f t="shared" si="1096"/>
        <v>1661843.7503505871</v>
      </c>
      <c r="AA2559" s="610">
        <f t="shared" si="1096"/>
        <v>1766268.8064900001</v>
      </c>
      <c r="AB2559" s="1079">
        <f t="shared" si="1096"/>
        <v>-957.23002000000554</v>
      </c>
      <c r="AC2559" s="563">
        <f t="shared" si="1096"/>
        <v>-7649.6312600000001</v>
      </c>
      <c r="AD2559" s="610">
        <f t="shared" si="1096"/>
        <v>104425.05613941299</v>
      </c>
      <c r="AE2559" s="610">
        <f t="shared" si="1096"/>
        <v>-1865.0742499999999</v>
      </c>
      <c r="AF2559" s="610">
        <f t="shared" si="1096"/>
        <v>-39670.295289999995</v>
      </c>
      <c r="AG2559" s="610">
        <f t="shared" si="1096"/>
        <v>1717991.64992</v>
      </c>
      <c r="AH2559" s="2135">
        <f t="shared" si="1096"/>
        <v>0</v>
      </c>
      <c r="AI2559" s="1192">
        <f t="shared" si="1096"/>
        <v>0</v>
      </c>
      <c r="AJ2559" s="1444"/>
      <c r="AK2559" s="1459"/>
    </row>
    <row r="2560" spans="1:37" ht="43.5" x14ac:dyDescent="0.25">
      <c r="A2560" s="239">
        <v>1</v>
      </c>
      <c r="B2560" s="485" t="s">
        <v>184</v>
      </c>
      <c r="C2560" s="2334"/>
      <c r="D2560" s="2335"/>
      <c r="E2560" s="2336">
        <f>SUM(E1982,E928,E833,E809)</f>
        <v>697</v>
      </c>
      <c r="F2560" s="2335">
        <f>SUM(F1982,F928,F833,F809)</f>
        <v>523.5</v>
      </c>
      <c r="G2560" s="2335">
        <f>SUM(G1982,G928,G833,G809)</f>
        <v>607</v>
      </c>
      <c r="H2560" s="2335">
        <f>G2560/F2560*100</f>
        <v>115.95033428844317</v>
      </c>
      <c r="I2560" s="2335"/>
      <c r="J2560" s="2335"/>
      <c r="K2560" s="2335"/>
      <c r="L2560" s="2335"/>
      <c r="M2560" s="2335"/>
      <c r="N2560" s="2335"/>
      <c r="O2560" s="2335"/>
      <c r="P2560" s="2335"/>
      <c r="Q2560" s="2337">
        <f t="shared" ref="Q2560:AI2560" si="1097">SUM(Q1982,Q928,Q833,Q809)</f>
        <v>100802.43754469999</v>
      </c>
      <c r="R2560" s="2337">
        <f t="shared" si="1097"/>
        <v>100802.43754469999</v>
      </c>
      <c r="S2560" s="2337">
        <f t="shared" si="1097"/>
        <v>100802.43754469999</v>
      </c>
      <c r="T2560" s="2337">
        <f t="shared" si="1097"/>
        <v>100119.96176799999</v>
      </c>
      <c r="U2560" s="2337">
        <f t="shared" si="1097"/>
        <v>100119.96176799999</v>
      </c>
      <c r="V2560" s="2337">
        <f t="shared" si="1097"/>
        <v>100119.96176799999</v>
      </c>
      <c r="W2560" s="2337">
        <f t="shared" si="1097"/>
        <v>100119.96176799999</v>
      </c>
      <c r="X2560" s="2337">
        <f t="shared" si="1097"/>
        <v>108581.530088</v>
      </c>
      <c r="Y2560" s="2337">
        <f t="shared" si="1097"/>
        <v>108581.530088</v>
      </c>
      <c r="Z2560" s="611">
        <f t="shared" si="1097"/>
        <v>81436.147566</v>
      </c>
      <c r="AA2560" s="611">
        <f t="shared" si="1097"/>
        <v>91022.583660000004</v>
      </c>
      <c r="AB2560" s="1077">
        <f t="shared" si="1097"/>
        <v>-957.23002000000554</v>
      </c>
      <c r="AC2560" s="573">
        <f t="shared" si="1097"/>
        <v>0</v>
      </c>
      <c r="AD2560" s="2337">
        <f t="shared" si="1097"/>
        <v>9586.4360939999933</v>
      </c>
      <c r="AE2560" s="2337">
        <f t="shared" si="1097"/>
        <v>-119.99869</v>
      </c>
      <c r="AF2560" s="611">
        <f t="shared" si="1097"/>
        <v>0</v>
      </c>
      <c r="AG2560" s="611">
        <f t="shared" si="1097"/>
        <v>90065.353639999987</v>
      </c>
      <c r="AH2560" s="2252">
        <f t="shared" si="1097"/>
        <v>0</v>
      </c>
      <c r="AI2560" s="1241">
        <f t="shared" si="1097"/>
        <v>0</v>
      </c>
      <c r="AJ2560" s="1444"/>
      <c r="AK2560" s="1459"/>
    </row>
    <row r="2561" spans="1:37" x14ac:dyDescent="0.25">
      <c r="A2561" s="239">
        <v>1</v>
      </c>
      <c r="B2561" s="486" t="s">
        <v>185</v>
      </c>
      <c r="C2561" s="2338"/>
      <c r="D2561" s="2339"/>
      <c r="E2561" s="2340">
        <f>SUM(E2198)</f>
        <v>2950</v>
      </c>
      <c r="F2561" s="2339">
        <f>SUM(F2198)</f>
        <v>2212.5</v>
      </c>
      <c r="G2561" s="2339">
        <f>SUM(G2198)</f>
        <v>2169</v>
      </c>
      <c r="H2561" s="2339">
        <f>G2561/F2561*100</f>
        <v>98.033898305084747</v>
      </c>
      <c r="I2561" s="2341">
        <f>L2561/F2561</f>
        <v>13.000225988700565</v>
      </c>
      <c r="J2561" s="2341">
        <f>M2561/G2561</f>
        <v>12.402950668510835</v>
      </c>
      <c r="K2561" s="2339">
        <f>SUM(K2198)</f>
        <v>38350</v>
      </c>
      <c r="L2561" s="2339">
        <f>SUM(L2198)</f>
        <v>28763</v>
      </c>
      <c r="M2561" s="2339">
        <f>SUM(M2198)</f>
        <v>26902</v>
      </c>
      <c r="N2561" s="2339">
        <f>M2561/L2561*100</f>
        <v>93.529882140249626</v>
      </c>
      <c r="O2561" s="2339">
        <f>SUM(O2198)</f>
        <v>119.84375</v>
      </c>
      <c r="P2561" s="2342">
        <f>M2561/$B$4*12/O2561</f>
        <v>299.30082572794441</v>
      </c>
      <c r="Q2561" s="614">
        <f t="shared" ref="Q2561:AI2561" si="1098">SUM(Q2198)</f>
        <v>126335.54997000001</v>
      </c>
      <c r="R2561" s="614">
        <f t="shared" si="1098"/>
        <v>126335.54997000001</v>
      </c>
      <c r="S2561" s="614">
        <f t="shared" si="1098"/>
        <v>126335.54997000001</v>
      </c>
      <c r="T2561" s="614">
        <f t="shared" si="1098"/>
        <v>126335.54997000001</v>
      </c>
      <c r="U2561" s="614">
        <f t="shared" si="1098"/>
        <v>126335.54997000001</v>
      </c>
      <c r="V2561" s="614">
        <f t="shared" si="1098"/>
        <v>126335.54997000001</v>
      </c>
      <c r="W2561" s="614">
        <f t="shared" si="1098"/>
        <v>126335.54997000001</v>
      </c>
      <c r="X2561" s="614">
        <f t="shared" si="1098"/>
        <v>126366.11379</v>
      </c>
      <c r="Y2561" s="614">
        <f t="shared" si="1098"/>
        <v>126366.11379</v>
      </c>
      <c r="Z2561" s="612">
        <f t="shared" si="1098"/>
        <v>94763.888005500005</v>
      </c>
      <c r="AA2561" s="612">
        <f t="shared" si="1098"/>
        <v>92567.96027000001</v>
      </c>
      <c r="AB2561" s="1075">
        <f t="shared" si="1098"/>
        <v>0</v>
      </c>
      <c r="AC2561" s="564">
        <f t="shared" si="1098"/>
        <v>0</v>
      </c>
      <c r="AD2561" s="614">
        <f t="shared" si="1098"/>
        <v>-2195.927735499994</v>
      </c>
      <c r="AE2561" s="614">
        <f t="shared" si="1098"/>
        <v>-431.28947999999997</v>
      </c>
      <c r="AF2561" s="612">
        <f t="shared" si="1098"/>
        <v>-61.145620000000001</v>
      </c>
      <c r="AG2561" s="612">
        <f t="shared" si="1098"/>
        <v>92506.814650000015</v>
      </c>
      <c r="AH2561" s="2050">
        <f t="shared" si="1098"/>
        <v>0</v>
      </c>
      <c r="AI2561" s="561">
        <f t="shared" si="1098"/>
        <v>0</v>
      </c>
      <c r="AJ2561" s="1444"/>
      <c r="AK2561" s="1459"/>
    </row>
    <row r="2562" spans="1:37" x14ac:dyDescent="0.25">
      <c r="A2562" s="239">
        <v>1</v>
      </c>
      <c r="B2562" s="744" t="s">
        <v>382</v>
      </c>
      <c r="C2562" s="2338"/>
      <c r="D2562" s="2339"/>
      <c r="E2562" s="2340"/>
      <c r="F2562" s="2339"/>
      <c r="G2562" s="2339"/>
      <c r="H2562" s="2339"/>
      <c r="I2562" s="2341"/>
      <c r="J2562" s="2341"/>
      <c r="K2562" s="2339"/>
      <c r="L2562" s="2339"/>
      <c r="M2562" s="2339"/>
      <c r="N2562" s="2339"/>
      <c r="O2562" s="2339"/>
      <c r="P2562" s="2342"/>
      <c r="Q2562" s="614">
        <f t="shared" ref="Q2562:AG2562" si="1099">SUM(Q2219,Q2143,Q2079,Q1983,Q1905,Q1839,Q1787,Q1734,Q1633,Q1576,Q1513,Q1455,Q1395,Q1309,Q1245,Q1181,Q1019,Q955,Q834)</f>
        <v>2277569.8009000001</v>
      </c>
      <c r="R2562" s="614">
        <f t="shared" si="1099"/>
        <v>2277569.8009000001</v>
      </c>
      <c r="S2562" s="614">
        <f t="shared" si="1099"/>
        <v>2277578.9538199999</v>
      </c>
      <c r="T2562" s="614">
        <f t="shared" si="1099"/>
        <v>2277578.9538199999</v>
      </c>
      <c r="U2562" s="614">
        <f t="shared" si="1099"/>
        <v>2277578.9538199999</v>
      </c>
      <c r="V2562" s="614">
        <f t="shared" si="1099"/>
        <v>2277578.9538199999</v>
      </c>
      <c r="W2562" s="614">
        <f t="shared" si="1099"/>
        <v>2277578.9538199999</v>
      </c>
      <c r="X2562" s="614">
        <f t="shared" si="1099"/>
        <v>2277578.9538199999</v>
      </c>
      <c r="Y2562" s="614">
        <f t="shared" si="1099"/>
        <v>2277578.9538199999</v>
      </c>
      <c r="Z2562" s="612">
        <f t="shared" si="1099"/>
        <v>1717655.3899714998</v>
      </c>
      <c r="AA2562" s="612">
        <f t="shared" si="1099"/>
        <v>1668654.78853</v>
      </c>
      <c r="AB2562" s="1075">
        <f t="shared" si="1099"/>
        <v>0</v>
      </c>
      <c r="AC2562" s="564">
        <f t="shared" si="1099"/>
        <v>-1166.4760700000002</v>
      </c>
      <c r="AD2562" s="614">
        <f t="shared" si="1099"/>
        <v>-49000.601441499981</v>
      </c>
      <c r="AE2562" s="614">
        <f t="shared" si="1099"/>
        <v>0</v>
      </c>
      <c r="AF2562" s="612">
        <f t="shared" si="1099"/>
        <v>-352.19905000000006</v>
      </c>
      <c r="AG2562" s="612">
        <f t="shared" si="1099"/>
        <v>1667136.1134100002</v>
      </c>
      <c r="AH2562" s="2050"/>
      <c r="AI2562" s="561">
        <f>SUM(AI2219,AI2143,AI2079,AI1983,AI1905,AI1839,AI1787,AI1734,AI1633,AI1576,AI1513,AI1455,AI1395,AI1309,AI1245,AI1181,AI1019,AI955,AI834)</f>
        <v>0</v>
      </c>
      <c r="AJ2562" s="1444"/>
      <c r="AK2562" s="1459"/>
    </row>
    <row r="2563" spans="1:37" ht="30" x14ac:dyDescent="0.25">
      <c r="A2563" s="239">
        <v>1</v>
      </c>
      <c r="B2563" s="336" t="s">
        <v>293</v>
      </c>
      <c r="C2563" s="2338"/>
      <c r="D2563" s="2339"/>
      <c r="E2563" s="2340">
        <f>SUM(E2220,E2144,E2080,E1984,E1906,E1840,E1788,E1735,E1634,E1577,E1514,E1456,E1396,E1310,E1246,E1182,E1020,E956,E835)</f>
        <v>628398</v>
      </c>
      <c r="F2563" s="2339">
        <f>SUM(F2220,F2144,F2080,F1984,F1906,F1840,F1788,F1735,F1634,F1577,F1514,F1456,F1396,F1310,F1246,F1182,F1020,F956,F835)</f>
        <v>471300.25</v>
      </c>
      <c r="G2563" s="2339">
        <f>SUM(G2220,G2144,G2080,G1984,G1906,G1840,G1788,G1735,G1634,G1577,G1514,G1456,G1396,G1310,G1246,G1182,G1020,G956,G835)</f>
        <v>520548</v>
      </c>
      <c r="H2563" s="2339">
        <f t="shared" ref="H2563:H2575" si="1100">G2563/F2563*100</f>
        <v>110.44933670202806</v>
      </c>
      <c r="I2563" s="2341"/>
      <c r="J2563" s="2341"/>
      <c r="K2563" s="2339"/>
      <c r="L2563" s="2339"/>
      <c r="M2563" s="2339"/>
      <c r="N2563" s="2339"/>
      <c r="O2563" s="2339"/>
      <c r="P2563" s="2342"/>
      <c r="Q2563" s="614"/>
      <c r="R2563" s="614"/>
      <c r="S2563" s="614"/>
      <c r="T2563" s="614"/>
      <c r="U2563" s="614"/>
      <c r="V2563" s="614"/>
      <c r="W2563" s="614"/>
      <c r="X2563" s="614"/>
      <c r="Y2563" s="614"/>
      <c r="Z2563" s="612"/>
      <c r="AA2563" s="612"/>
      <c r="AB2563" s="1075"/>
      <c r="AC2563" s="564"/>
      <c r="AD2563" s="614"/>
      <c r="AE2563" s="614"/>
      <c r="AF2563" s="612"/>
      <c r="AG2563" s="612"/>
      <c r="AH2563" s="2050">
        <f>SUM(AH2220,AH2144,AH2080,AH1984,AH1906,AH1840,AH1788,AH1735,AH1634,AH1577,AH1514,AH1456,AH1396,AH1310,AH1246,AH1182,AH1020,AH956,AH835)</f>
        <v>0</v>
      </c>
      <c r="AI2563" s="561"/>
      <c r="AJ2563" s="1444"/>
      <c r="AK2563" s="1459"/>
    </row>
    <row r="2564" spans="1:37" ht="30" x14ac:dyDescent="0.25">
      <c r="A2564" s="239">
        <v>1</v>
      </c>
      <c r="B2564" s="336" t="s">
        <v>204</v>
      </c>
      <c r="C2564" s="2338"/>
      <c r="D2564" s="2339"/>
      <c r="E2564" s="2340">
        <f>SUM(E1789,E1311,E1515)</f>
        <v>10955</v>
      </c>
      <c r="F2564" s="2339">
        <f>SUM(F1789,F1311,F1515)</f>
        <v>8216</v>
      </c>
      <c r="G2564" s="2339">
        <f>SUM(G1789,G1311,G1515)</f>
        <v>6507</v>
      </c>
      <c r="H2564" s="2339">
        <f t="shared" si="1100"/>
        <v>79.199123661148974</v>
      </c>
      <c r="I2564" s="2341"/>
      <c r="J2564" s="2341"/>
      <c r="K2564" s="2339"/>
      <c r="L2564" s="2339"/>
      <c r="M2564" s="2339"/>
      <c r="N2564" s="2339"/>
      <c r="O2564" s="2339"/>
      <c r="P2564" s="2342"/>
      <c r="Q2564" s="614"/>
      <c r="R2564" s="614"/>
      <c r="S2564" s="614"/>
      <c r="T2564" s="614"/>
      <c r="U2564" s="614"/>
      <c r="V2564" s="614"/>
      <c r="W2564" s="614"/>
      <c r="X2564" s="614"/>
      <c r="Y2564" s="614"/>
      <c r="Z2564" s="612"/>
      <c r="AA2564" s="612"/>
      <c r="AB2564" s="1075"/>
      <c r="AC2564" s="564"/>
      <c r="AD2564" s="614"/>
      <c r="AE2564" s="614"/>
      <c r="AF2564" s="612"/>
      <c r="AG2564" s="612"/>
      <c r="AH2564" s="2050">
        <f>SUM(AH1789,AH1311,AH1515)</f>
        <v>0</v>
      </c>
      <c r="AI2564" s="561"/>
      <c r="AJ2564" s="1444"/>
      <c r="AK2564" s="1459"/>
    </row>
    <row r="2565" spans="1:37" ht="30" x14ac:dyDescent="0.25">
      <c r="A2565" s="239">
        <v>1</v>
      </c>
      <c r="B2565" s="336" t="s">
        <v>205</v>
      </c>
      <c r="C2565" s="2338"/>
      <c r="D2565" s="2339"/>
      <c r="E2565" s="2340">
        <f t="shared" ref="E2565:G2566" si="1101">SUM(E2222,E2146,E2082,E1986,E1908,E1842,E1790,E1737,E1636,E1579,E1516,E1458,E1398,E1312,E1248,E1184,E1022,E958,E837)</f>
        <v>127823</v>
      </c>
      <c r="F2565" s="2339">
        <f t="shared" si="1101"/>
        <v>95868</v>
      </c>
      <c r="G2565" s="2339">
        <f t="shared" si="1101"/>
        <v>86171</v>
      </c>
      <c r="H2565" s="2339">
        <f t="shared" si="1100"/>
        <v>89.885050277464856</v>
      </c>
      <c r="I2565" s="2341"/>
      <c r="J2565" s="2341"/>
      <c r="K2565" s="2339"/>
      <c r="L2565" s="2339"/>
      <c r="M2565" s="2339"/>
      <c r="N2565" s="2339"/>
      <c r="O2565" s="2339"/>
      <c r="P2565" s="2342"/>
      <c r="Q2565" s="614"/>
      <c r="R2565" s="614"/>
      <c r="S2565" s="614"/>
      <c r="T2565" s="614"/>
      <c r="U2565" s="614"/>
      <c r="V2565" s="614"/>
      <c r="W2565" s="614"/>
      <c r="X2565" s="614"/>
      <c r="Y2565" s="614"/>
      <c r="Z2565" s="612"/>
      <c r="AA2565" s="612"/>
      <c r="AB2565" s="1075"/>
      <c r="AC2565" s="564"/>
      <c r="AD2565" s="614"/>
      <c r="AE2565" s="614"/>
      <c r="AF2565" s="612"/>
      <c r="AG2565" s="612"/>
      <c r="AH2565" s="2050">
        <f>SUM(AH2222,AH2146,AH2082,AH1986,AH1908,AH1842,AH1790,AH1737,AH1636,AH1579,AH1516,AH1458,AH1398,AH1312,AH1248,AH1184,AH1022,AH958,AH837)</f>
        <v>0</v>
      </c>
      <c r="AI2565" s="561"/>
      <c r="AJ2565" s="1444"/>
      <c r="AK2565" s="1459"/>
    </row>
    <row r="2566" spans="1:37" ht="30" x14ac:dyDescent="0.25">
      <c r="A2566" s="239">
        <v>1</v>
      </c>
      <c r="B2566" s="336" t="s">
        <v>549</v>
      </c>
      <c r="C2566" s="2338"/>
      <c r="D2566" s="2339"/>
      <c r="E2566" s="2340">
        <f t="shared" si="1101"/>
        <v>215587</v>
      </c>
      <c r="F2566" s="2339">
        <f t="shared" si="1101"/>
        <v>161689.75</v>
      </c>
      <c r="G2566" s="2339">
        <f t="shared" si="1101"/>
        <v>223680</v>
      </c>
      <c r="H2566" s="2339">
        <f t="shared" si="1100"/>
        <v>138.33901035779942</v>
      </c>
      <c r="I2566" s="2341"/>
      <c r="J2566" s="2341"/>
      <c r="K2566" s="2339"/>
      <c r="L2566" s="2339"/>
      <c r="M2566" s="2339"/>
      <c r="N2566" s="2339"/>
      <c r="O2566" s="2339"/>
      <c r="P2566" s="2342"/>
      <c r="Q2566" s="614"/>
      <c r="R2566" s="614"/>
      <c r="S2566" s="614"/>
      <c r="T2566" s="614"/>
      <c r="U2566" s="614"/>
      <c r="V2566" s="614"/>
      <c r="W2566" s="614"/>
      <c r="X2566" s="614"/>
      <c r="Y2566" s="614"/>
      <c r="Z2566" s="612"/>
      <c r="AA2566" s="612"/>
      <c r="AB2566" s="1075"/>
      <c r="AC2566" s="564"/>
      <c r="AD2566" s="614"/>
      <c r="AE2566" s="614"/>
      <c r="AF2566" s="612"/>
      <c r="AG2566" s="612"/>
      <c r="AH2566" s="2050">
        <f>SUM(AH2223,AH2147,AH2083,AH1987,AH1909,AH1843,AH1791,AH1738,AH1637,AH1580,AH1517,AH1459,AH1399,AH1313,AH1249,AH1185,AH1023,AH959,AH838)</f>
        <v>0</v>
      </c>
      <c r="AI2566" s="561"/>
      <c r="AJ2566" s="1444"/>
      <c r="AK2566" s="1459"/>
    </row>
    <row r="2567" spans="1:37" ht="75" x14ac:dyDescent="0.25">
      <c r="A2567" s="239">
        <v>1</v>
      </c>
      <c r="B2567" s="336" t="s">
        <v>295</v>
      </c>
      <c r="C2567" s="2338"/>
      <c r="D2567" s="2339"/>
      <c r="E2567" s="2340">
        <f>E1024+E839+E1460</f>
        <v>4500</v>
      </c>
      <c r="F2567" s="2339">
        <f>F1024+F839+F1460</f>
        <v>3375</v>
      </c>
      <c r="G2567" s="2339">
        <f>G1024+G839+G1460</f>
        <v>12324</v>
      </c>
      <c r="H2567" s="2339">
        <f t="shared" si="1100"/>
        <v>365.15555555555557</v>
      </c>
      <c r="I2567" s="2341"/>
      <c r="J2567" s="2341"/>
      <c r="K2567" s="2339"/>
      <c r="L2567" s="2339"/>
      <c r="M2567" s="2339"/>
      <c r="N2567" s="2339"/>
      <c r="O2567" s="2339"/>
      <c r="P2567" s="2342"/>
      <c r="Q2567" s="614"/>
      <c r="R2567" s="614"/>
      <c r="S2567" s="614"/>
      <c r="T2567" s="614"/>
      <c r="U2567" s="614"/>
      <c r="V2567" s="614"/>
      <c r="W2567" s="614"/>
      <c r="X2567" s="614"/>
      <c r="Y2567" s="614"/>
      <c r="Z2567" s="612"/>
      <c r="AA2567" s="612"/>
      <c r="AB2567" s="1075"/>
      <c r="AC2567" s="564"/>
      <c r="AD2567" s="614"/>
      <c r="AE2567" s="614"/>
      <c r="AF2567" s="612"/>
      <c r="AG2567" s="612"/>
      <c r="AH2567" s="2050">
        <f>AH1024+AH839+AH1460</f>
        <v>0</v>
      </c>
      <c r="AI2567" s="561"/>
      <c r="AJ2567" s="1444"/>
      <c r="AK2567" s="1459"/>
    </row>
    <row r="2568" spans="1:37" ht="45" x14ac:dyDescent="0.25">
      <c r="A2568" s="239">
        <v>1</v>
      </c>
      <c r="B2568" s="336" t="s">
        <v>296</v>
      </c>
      <c r="C2568" s="2338"/>
      <c r="D2568" s="2339"/>
      <c r="E2568" s="2340">
        <f t="shared" ref="E2568:G2569" si="1102">SUM(E2225,E2149,E2085,E1989,E1911,E1845,E1793,E1740,E1639,E1582,E1519,E1461,E1401,E1315,E1251,E1187,E1025,E961,E840)</f>
        <v>229267</v>
      </c>
      <c r="F2568" s="2339">
        <f t="shared" si="1102"/>
        <v>171950.75</v>
      </c>
      <c r="G2568" s="2339">
        <f t="shared" si="1102"/>
        <v>169842</v>
      </c>
      <c r="H2568" s="2339">
        <f t="shared" si="1100"/>
        <v>98.773631403177944</v>
      </c>
      <c r="I2568" s="2341"/>
      <c r="J2568" s="2341"/>
      <c r="K2568" s="2339"/>
      <c r="L2568" s="2339"/>
      <c r="M2568" s="2339"/>
      <c r="N2568" s="2339"/>
      <c r="O2568" s="2339"/>
      <c r="P2568" s="2342"/>
      <c r="Q2568" s="614"/>
      <c r="R2568" s="614"/>
      <c r="S2568" s="614"/>
      <c r="T2568" s="614"/>
      <c r="U2568" s="614"/>
      <c r="V2568" s="614"/>
      <c r="W2568" s="614"/>
      <c r="X2568" s="614"/>
      <c r="Y2568" s="614"/>
      <c r="Z2568" s="612"/>
      <c r="AA2568" s="612"/>
      <c r="AB2568" s="1075"/>
      <c r="AC2568" s="564"/>
      <c r="AD2568" s="614"/>
      <c r="AE2568" s="614"/>
      <c r="AF2568" s="612"/>
      <c r="AG2568" s="612"/>
      <c r="AH2568" s="2050">
        <f>SUM(AH2225,AH2149,AH2085,AH1989,AH1911,AH1845,AH1793,AH1740,AH1639,AH1582,AH1519,AH1461,AH1401,AH1315,AH1251,AH1187,AH1025,AH961,AH840)</f>
        <v>0</v>
      </c>
      <c r="AI2568" s="561"/>
      <c r="AJ2568" s="1444"/>
      <c r="AK2568" s="1459"/>
    </row>
    <row r="2569" spans="1:37" s="2696" customFormat="1" ht="105" x14ac:dyDescent="0.25">
      <c r="B2569" s="336" t="s">
        <v>531</v>
      </c>
      <c r="C2569" s="2338"/>
      <c r="D2569" s="2339"/>
      <c r="E2569" s="2340">
        <f t="shared" si="1102"/>
        <v>109770</v>
      </c>
      <c r="F2569" s="2339">
        <f t="shared" si="1102"/>
        <v>82327.5</v>
      </c>
      <c r="G2569" s="2339">
        <f t="shared" si="1102"/>
        <v>37559</v>
      </c>
      <c r="H2569" s="2339">
        <f t="shared" si="1100"/>
        <v>45.621450912514042</v>
      </c>
      <c r="I2569" s="2341"/>
      <c r="J2569" s="2341"/>
      <c r="K2569" s="2339"/>
      <c r="L2569" s="2339"/>
      <c r="M2569" s="2339"/>
      <c r="N2569" s="2339"/>
      <c r="O2569" s="2339"/>
      <c r="P2569" s="2342"/>
      <c r="Q2569" s="614"/>
      <c r="R2569" s="614"/>
      <c r="S2569" s="614"/>
      <c r="T2569" s="614"/>
      <c r="U2569" s="614"/>
      <c r="V2569" s="614"/>
      <c r="W2569" s="614"/>
      <c r="X2569" s="614"/>
      <c r="Y2569" s="614"/>
      <c r="Z2569" s="612"/>
      <c r="AA2569" s="612"/>
      <c r="AB2569" s="1075"/>
      <c r="AC2569" s="564"/>
      <c r="AD2569" s="614"/>
      <c r="AE2569" s="614"/>
      <c r="AF2569" s="612"/>
      <c r="AG2569" s="612"/>
      <c r="AH2569" s="2050">
        <f>SUM(AH2226,AH2150,AH2086,AH1990,AH1912,AH1846,AH1794,AH1741,AH1640,AH1583,AH1520,AH1462,AH1402,AH1316,AH1252,AH1188,AH1026,AH962,AH841)</f>
        <v>0</v>
      </c>
      <c r="AI2569" s="561"/>
      <c r="AJ2569" s="1444"/>
      <c r="AK2569" s="1459"/>
    </row>
    <row r="2570" spans="1:37" ht="30" x14ac:dyDescent="0.25">
      <c r="B2570" s="336" t="s">
        <v>380</v>
      </c>
      <c r="C2570" s="2338"/>
      <c r="D2570" s="2339"/>
      <c r="E2570" s="2340">
        <f>SUM(E2227,E2151,E2087,E1991,E1641,E1584,E1521,E1463,E1403,E1317,E1253,E1189,E842)</f>
        <v>40266</v>
      </c>
      <c r="F2570" s="2339">
        <f>SUM(F2227,F2151,F2087,F1991,F1641,F1584,F1521,F1463,F1403,F1317,F1253,F1189,F842)</f>
        <v>30200.75</v>
      </c>
      <c r="G2570" s="2339">
        <f>SUM(G2227,G2151,G2087,G1991,G1641,G1584,G1521,G1463,G1403,G1317,G1253,G1189,G842)</f>
        <v>22024</v>
      </c>
      <c r="H2570" s="2339">
        <f t="shared" si="1100"/>
        <v>72.925341258081346</v>
      </c>
      <c r="I2570" s="2341"/>
      <c r="J2570" s="2341"/>
      <c r="K2570" s="2339"/>
      <c r="L2570" s="2339"/>
      <c r="M2570" s="2339"/>
      <c r="N2570" s="2339"/>
      <c r="O2570" s="2339"/>
      <c r="P2570" s="2342"/>
      <c r="Q2570" s="614"/>
      <c r="R2570" s="614"/>
      <c r="S2570" s="614"/>
      <c r="T2570" s="614"/>
      <c r="U2570" s="614"/>
      <c r="V2570" s="614"/>
      <c r="W2570" s="614"/>
      <c r="X2570" s="614"/>
      <c r="Y2570" s="614"/>
      <c r="Z2570" s="612"/>
      <c r="AA2570" s="612"/>
      <c r="AB2570" s="1075"/>
      <c r="AC2570" s="564"/>
      <c r="AD2570" s="614"/>
      <c r="AE2570" s="614"/>
      <c r="AF2570" s="612"/>
      <c r="AG2570" s="612"/>
      <c r="AH2570" s="2050">
        <f>SUM(AH2227,AH2151,AH2087,AH1991,AH1641,AH1584,AH1521,AH1463,AH1403,AH1317,AH1253,AH1189,AH842)</f>
        <v>0</v>
      </c>
      <c r="AI2570" s="561"/>
      <c r="AJ2570" s="1444"/>
      <c r="AK2570" s="1459"/>
    </row>
    <row r="2571" spans="1:37" ht="30" x14ac:dyDescent="0.25">
      <c r="A2571" s="239">
        <v>1</v>
      </c>
      <c r="B2571" s="336" t="s">
        <v>135</v>
      </c>
      <c r="C2571" s="2338"/>
      <c r="D2571" s="2339"/>
      <c r="E2571" s="2340">
        <f t="shared" ref="E2571:G2572" si="1103">SUM(E2228,E2152,E2088,E1992,E1913,E1847,E1795,E1742,E1642,E1585,E1522,E1464,E1404,E1318,E1254,E1190,E1027,E963,E843)</f>
        <v>835988</v>
      </c>
      <c r="F2571" s="2339">
        <f t="shared" si="1103"/>
        <v>626991.5</v>
      </c>
      <c r="G2571" s="2339">
        <f t="shared" si="1103"/>
        <v>413007</v>
      </c>
      <c r="H2571" s="2339">
        <f t="shared" si="1100"/>
        <v>65.87122791935775</v>
      </c>
      <c r="I2571" s="2341"/>
      <c r="J2571" s="2341"/>
      <c r="K2571" s="2339"/>
      <c r="L2571" s="2339"/>
      <c r="M2571" s="2339"/>
      <c r="N2571" s="2339"/>
      <c r="O2571" s="2339"/>
      <c r="P2571" s="2342"/>
      <c r="Q2571" s="614"/>
      <c r="R2571" s="614"/>
      <c r="S2571" s="614"/>
      <c r="T2571" s="614"/>
      <c r="U2571" s="614"/>
      <c r="V2571" s="614"/>
      <c r="W2571" s="614"/>
      <c r="X2571" s="614"/>
      <c r="Y2571" s="614"/>
      <c r="Z2571" s="612"/>
      <c r="AA2571" s="612"/>
      <c r="AB2571" s="1075"/>
      <c r="AC2571" s="564"/>
      <c r="AD2571" s="614"/>
      <c r="AE2571" s="614"/>
      <c r="AF2571" s="612"/>
      <c r="AG2571" s="612"/>
      <c r="AH2571" s="2050">
        <f>SUM(AH2228,AH2152,AH2088,AH1992,AH1913,AH1847,AH1795,AH1742,AH1642,AH1585,AH1522,AH1464,AH1404,AH1318,AH1254,AH1190,AH1027,AH963,AH843)</f>
        <v>0</v>
      </c>
      <c r="AI2571" s="561"/>
      <c r="AJ2571" s="1444"/>
      <c r="AK2571" s="1459"/>
    </row>
    <row r="2572" spans="1:37" x14ac:dyDescent="0.25">
      <c r="A2572" s="239">
        <v>1</v>
      </c>
      <c r="B2572" s="336" t="s">
        <v>239</v>
      </c>
      <c r="C2572" s="2338"/>
      <c r="D2572" s="2339"/>
      <c r="E2572" s="2340">
        <f t="shared" si="1103"/>
        <v>835988</v>
      </c>
      <c r="F2572" s="2339">
        <f t="shared" si="1103"/>
        <v>626991.5</v>
      </c>
      <c r="G2572" s="2339">
        <f t="shared" si="1103"/>
        <v>413007</v>
      </c>
      <c r="H2572" s="2339">
        <f t="shared" si="1100"/>
        <v>65.87122791935775</v>
      </c>
      <c r="I2572" s="2341"/>
      <c r="J2572" s="2341"/>
      <c r="K2572" s="2339"/>
      <c r="L2572" s="2339"/>
      <c r="M2572" s="2339"/>
      <c r="N2572" s="2339"/>
      <c r="O2572" s="2339"/>
      <c r="P2572" s="2342"/>
      <c r="Q2572" s="614"/>
      <c r="R2572" s="614"/>
      <c r="S2572" s="614"/>
      <c r="T2572" s="614"/>
      <c r="U2572" s="614"/>
      <c r="V2572" s="614"/>
      <c r="W2572" s="614"/>
      <c r="X2572" s="614"/>
      <c r="Y2572" s="614"/>
      <c r="Z2572" s="612"/>
      <c r="AA2572" s="612"/>
      <c r="AB2572" s="1075"/>
      <c r="AC2572" s="564"/>
      <c r="AD2572" s="614"/>
      <c r="AE2572" s="614"/>
      <c r="AF2572" s="612"/>
      <c r="AG2572" s="612"/>
      <c r="AH2572" s="2050">
        <f>SUM(AH2229,AH2153,AH2089,AH1993,AH1914,AH1848,AH1796,AH1743,AH1643,AH1586,AH1523,AH1465,AH1405,AH1319,AH1255,AH1191,AH1028,AH964,AH844)</f>
        <v>0</v>
      </c>
      <c r="AI2572" s="561"/>
      <c r="AJ2572" s="1444"/>
      <c r="AK2572" s="1459"/>
    </row>
    <row r="2573" spans="1:37" ht="57.75" x14ac:dyDescent="0.25">
      <c r="A2573" s="239">
        <v>1</v>
      </c>
      <c r="B2573" s="488" t="s">
        <v>298</v>
      </c>
      <c r="C2573" s="2338"/>
      <c r="D2573" s="2339"/>
      <c r="E2573" s="2340">
        <f t="shared" ref="E2573:G2575" si="1104">SUM(E2230,E2154,E2090,E1994,E1915,E1849,E1797,E1744,E1644,E1587,E1524,E1466,E1406,E1320,E1257,E1192,E1029,E965,E845)</f>
        <v>310469.15000000002</v>
      </c>
      <c r="F2573" s="2339">
        <f t="shared" si="1104"/>
        <v>232858.86249999999</v>
      </c>
      <c r="G2573" s="2339">
        <f t="shared" si="1104"/>
        <v>165786</v>
      </c>
      <c r="H2573" s="2339">
        <f t="shared" si="1100"/>
        <v>71.195915938136139</v>
      </c>
      <c r="I2573" s="2341"/>
      <c r="J2573" s="2341"/>
      <c r="K2573" s="2339"/>
      <c r="L2573" s="2339"/>
      <c r="M2573" s="2339"/>
      <c r="N2573" s="2339"/>
      <c r="O2573" s="2339"/>
      <c r="P2573" s="2342"/>
      <c r="Q2573" s="614">
        <f t="shared" ref="Q2573:AI2573" si="1105">SUM(Q2230,Q2154,Q2090,Q1994,Q1915,Q1849,Q1797,Q1744,Q1644,Q1587,Q1524,Q1466,Q1406,Q1320,Q1257,Q1192,Q1029,Q965,Q845)</f>
        <v>0</v>
      </c>
      <c r="R2573" s="614">
        <f t="shared" si="1105"/>
        <v>0</v>
      </c>
      <c r="S2573" s="614">
        <f t="shared" si="1105"/>
        <v>0</v>
      </c>
      <c r="T2573" s="614">
        <f t="shared" si="1105"/>
        <v>0</v>
      </c>
      <c r="U2573" s="614">
        <f t="shared" si="1105"/>
        <v>0</v>
      </c>
      <c r="V2573" s="614">
        <f t="shared" si="1105"/>
        <v>0</v>
      </c>
      <c r="W2573" s="614">
        <f t="shared" si="1105"/>
        <v>0</v>
      </c>
      <c r="X2573" s="614">
        <f t="shared" si="1105"/>
        <v>0</v>
      </c>
      <c r="Y2573" s="614">
        <f t="shared" si="1105"/>
        <v>0</v>
      </c>
      <c r="Z2573" s="612">
        <f t="shared" si="1105"/>
        <v>0</v>
      </c>
      <c r="AA2573" s="612">
        <f t="shared" si="1105"/>
        <v>0</v>
      </c>
      <c r="AB2573" s="1075">
        <f t="shared" si="1105"/>
        <v>0</v>
      </c>
      <c r="AC2573" s="564">
        <f t="shared" si="1105"/>
        <v>0</v>
      </c>
      <c r="AD2573" s="614">
        <f t="shared" si="1105"/>
        <v>0</v>
      </c>
      <c r="AE2573" s="614">
        <f t="shared" si="1105"/>
        <v>0</v>
      </c>
      <c r="AF2573" s="612">
        <f t="shared" si="1105"/>
        <v>0</v>
      </c>
      <c r="AG2573" s="612">
        <f t="shared" si="1105"/>
        <v>0</v>
      </c>
      <c r="AH2573" s="2050">
        <f t="shared" si="1105"/>
        <v>0</v>
      </c>
      <c r="AI2573" s="561">
        <f t="shared" si="1105"/>
        <v>0</v>
      </c>
      <c r="AJ2573" s="1444"/>
      <c r="AK2573" s="1459"/>
    </row>
    <row r="2574" spans="1:37" ht="30" x14ac:dyDescent="0.25">
      <c r="A2574" s="239">
        <v>1</v>
      </c>
      <c r="B2574" s="487" t="s">
        <v>299</v>
      </c>
      <c r="C2574" s="2338"/>
      <c r="D2574" s="2339"/>
      <c r="E2574" s="2340">
        <f t="shared" si="1104"/>
        <v>123497</v>
      </c>
      <c r="F2574" s="2339">
        <f t="shared" si="1104"/>
        <v>92626.75</v>
      </c>
      <c r="G2574" s="2339">
        <f t="shared" si="1104"/>
        <v>50625</v>
      </c>
      <c r="H2574" s="2339">
        <f t="shared" si="1100"/>
        <v>54.654837830324396</v>
      </c>
      <c r="I2574" s="2341"/>
      <c r="J2574" s="2341"/>
      <c r="K2574" s="2339"/>
      <c r="L2574" s="2339"/>
      <c r="M2574" s="2339"/>
      <c r="N2574" s="2339"/>
      <c r="O2574" s="2339"/>
      <c r="P2574" s="2342"/>
      <c r="Q2574" s="614"/>
      <c r="R2574" s="614"/>
      <c r="S2574" s="614"/>
      <c r="T2574" s="614"/>
      <c r="U2574" s="614"/>
      <c r="V2574" s="614"/>
      <c r="W2574" s="614"/>
      <c r="X2574" s="614"/>
      <c r="Y2574" s="614"/>
      <c r="Z2574" s="612"/>
      <c r="AA2574" s="612"/>
      <c r="AB2574" s="1075"/>
      <c r="AC2574" s="564"/>
      <c r="AD2574" s="614"/>
      <c r="AE2574" s="614"/>
      <c r="AF2574" s="612"/>
      <c r="AG2574" s="612"/>
      <c r="AH2574" s="2050">
        <f>SUM(AH2231,AH2155,AH2091,AH1995,AH1916,AH1850,AH1798,AH1745,AH1645,AH1588,AH1525,AH1467,AH1407,AH1321,AH1258,AH1193,AH1030,AH966,AH846)</f>
        <v>0</v>
      </c>
      <c r="AI2574" s="561"/>
      <c r="AJ2574" s="1444"/>
      <c r="AK2574" s="1459"/>
    </row>
    <row r="2575" spans="1:37" ht="30" x14ac:dyDescent="0.25">
      <c r="A2575" s="239">
        <v>1</v>
      </c>
      <c r="B2575" s="336" t="s">
        <v>300</v>
      </c>
      <c r="C2575" s="2338"/>
      <c r="D2575" s="2339"/>
      <c r="E2575" s="2340">
        <f t="shared" si="1104"/>
        <v>122013</v>
      </c>
      <c r="F2575" s="2339">
        <f t="shared" si="1104"/>
        <v>91512.75</v>
      </c>
      <c r="G2575" s="2339">
        <f t="shared" si="1104"/>
        <v>49254</v>
      </c>
      <c r="H2575" s="2339">
        <f t="shared" si="1100"/>
        <v>53.822008408664367</v>
      </c>
      <c r="I2575" s="2341"/>
      <c r="J2575" s="2341"/>
      <c r="K2575" s="2339"/>
      <c r="L2575" s="2339"/>
      <c r="M2575" s="2339"/>
      <c r="N2575" s="2339"/>
      <c r="O2575" s="2339"/>
      <c r="P2575" s="2342"/>
      <c r="Q2575" s="614"/>
      <c r="R2575" s="614"/>
      <c r="S2575" s="614"/>
      <c r="T2575" s="614"/>
      <c r="U2575" s="614"/>
      <c r="V2575" s="614"/>
      <c r="W2575" s="614"/>
      <c r="X2575" s="614"/>
      <c r="Y2575" s="614"/>
      <c r="Z2575" s="612"/>
      <c r="AA2575" s="612"/>
      <c r="AB2575" s="1075"/>
      <c r="AC2575" s="564"/>
      <c r="AD2575" s="614"/>
      <c r="AE2575" s="614"/>
      <c r="AF2575" s="612"/>
      <c r="AG2575" s="612"/>
      <c r="AH2575" s="2050">
        <f>SUM(AH2232,AH2156,AH2092,AH1996,AH1917,AH1851,AH1799,AH1746,AH1646,AH1589,AH1526,AH1468,AH1408,AH1322,AH1259,AH1194,AH1031,AH967,AH847)</f>
        <v>0</v>
      </c>
      <c r="AI2575" s="561"/>
      <c r="AJ2575" s="1444"/>
      <c r="AK2575" s="1459"/>
    </row>
    <row r="2576" spans="1:37" ht="60" x14ac:dyDescent="0.25">
      <c r="A2576" s="239">
        <v>1</v>
      </c>
      <c r="B2576" s="336" t="s">
        <v>301</v>
      </c>
      <c r="C2576" s="2338"/>
      <c r="D2576" s="2339"/>
      <c r="E2576" s="2340"/>
      <c r="F2576" s="2339"/>
      <c r="G2576" s="2339"/>
      <c r="H2576" s="2339"/>
      <c r="I2576" s="2341"/>
      <c r="J2576" s="2341"/>
      <c r="K2576" s="2339"/>
      <c r="L2576" s="2339"/>
      <c r="M2576" s="2339"/>
      <c r="N2576" s="2339"/>
      <c r="O2576" s="2339"/>
      <c r="P2576" s="2342"/>
      <c r="Q2576" s="614"/>
      <c r="R2576" s="614"/>
      <c r="S2576" s="614"/>
      <c r="T2576" s="614"/>
      <c r="U2576" s="614"/>
      <c r="V2576" s="614"/>
      <c r="W2576" s="614"/>
      <c r="X2576" s="614"/>
      <c r="Y2576" s="614"/>
      <c r="Z2576" s="612"/>
      <c r="AA2576" s="612"/>
      <c r="AB2576" s="1075"/>
      <c r="AC2576" s="564"/>
      <c r="AD2576" s="614"/>
      <c r="AE2576" s="614"/>
      <c r="AF2576" s="612"/>
      <c r="AG2576" s="612"/>
      <c r="AH2576" s="2050"/>
      <c r="AI2576" s="561"/>
      <c r="AJ2576" s="1444"/>
      <c r="AK2576" s="1459"/>
    </row>
    <row r="2577" spans="1:37" ht="45" x14ac:dyDescent="0.25">
      <c r="A2577" s="239">
        <v>1</v>
      </c>
      <c r="B2577" s="336" t="s">
        <v>302</v>
      </c>
      <c r="C2577" s="2338"/>
      <c r="D2577" s="2339"/>
      <c r="E2577" s="2340">
        <f t="shared" ref="E2577:G2580" si="1106">SUM(E2234,E2158,E2094,E1998,E1919,E1853,E1801,E1748,E1648,E1591,E1528,E1470,E1410,E1324,E1261,E1196,E1033,E969,E849)</f>
        <v>561</v>
      </c>
      <c r="F2577" s="2339">
        <f t="shared" si="1106"/>
        <v>421.5</v>
      </c>
      <c r="G2577" s="2339">
        <f t="shared" si="1106"/>
        <v>550</v>
      </c>
      <c r="H2577" s="2339">
        <f>G2577/F2577*100</f>
        <v>130.48635824436536</v>
      </c>
      <c r="I2577" s="2341"/>
      <c r="J2577" s="2341"/>
      <c r="K2577" s="2339"/>
      <c r="L2577" s="2339"/>
      <c r="M2577" s="2339"/>
      <c r="N2577" s="2339"/>
      <c r="O2577" s="2339"/>
      <c r="P2577" s="2342"/>
      <c r="Q2577" s="614"/>
      <c r="R2577" s="614"/>
      <c r="S2577" s="614"/>
      <c r="T2577" s="614"/>
      <c r="U2577" s="614"/>
      <c r="V2577" s="614"/>
      <c r="W2577" s="614"/>
      <c r="X2577" s="614"/>
      <c r="Y2577" s="614"/>
      <c r="Z2577" s="612"/>
      <c r="AA2577" s="612"/>
      <c r="AB2577" s="1075"/>
      <c r="AC2577" s="564"/>
      <c r="AD2577" s="614"/>
      <c r="AE2577" s="614"/>
      <c r="AF2577" s="612"/>
      <c r="AG2577" s="612"/>
      <c r="AH2577" s="2050">
        <f>SUM(AH2234,AH2158,AH2094,AH1998,AH1919,AH1853,AH1801,AH1748,AH1648,AH1591,AH1528,AH1470,AH1410,AH1324,AH1261,AH1196,AH1033,AH969,AH849)</f>
        <v>0</v>
      </c>
      <c r="AI2577" s="561"/>
      <c r="AJ2577" s="1444"/>
      <c r="AK2577" s="1459"/>
    </row>
    <row r="2578" spans="1:37" ht="30" x14ac:dyDescent="0.25">
      <c r="A2578" s="239">
        <v>1</v>
      </c>
      <c r="B2578" s="336" t="s">
        <v>303</v>
      </c>
      <c r="C2578" s="2338"/>
      <c r="D2578" s="2339"/>
      <c r="E2578" s="2340">
        <f t="shared" si="1106"/>
        <v>923</v>
      </c>
      <c r="F2578" s="2339">
        <f t="shared" si="1106"/>
        <v>692.5</v>
      </c>
      <c r="G2578" s="2339">
        <f t="shared" si="1106"/>
        <v>821</v>
      </c>
      <c r="H2578" s="2339">
        <f>G2578/F2578*100</f>
        <v>118.55595667870035</v>
      </c>
      <c r="I2578" s="2341"/>
      <c r="J2578" s="2341"/>
      <c r="K2578" s="2339"/>
      <c r="L2578" s="2339"/>
      <c r="M2578" s="2339"/>
      <c r="N2578" s="2339"/>
      <c r="O2578" s="2339"/>
      <c r="P2578" s="2342"/>
      <c r="Q2578" s="614"/>
      <c r="R2578" s="614"/>
      <c r="S2578" s="614"/>
      <c r="T2578" s="614"/>
      <c r="U2578" s="614"/>
      <c r="V2578" s="614"/>
      <c r="W2578" s="614"/>
      <c r="X2578" s="614"/>
      <c r="Y2578" s="614"/>
      <c r="Z2578" s="612"/>
      <c r="AA2578" s="612"/>
      <c r="AB2578" s="1075"/>
      <c r="AC2578" s="564"/>
      <c r="AD2578" s="614"/>
      <c r="AE2578" s="614"/>
      <c r="AF2578" s="612"/>
      <c r="AG2578" s="612"/>
      <c r="AH2578" s="2050">
        <f>SUM(AH2235,AH2159,AH2095,AH1999,AH1920,AH1854,AH1802,AH1749,AH1649,AH1592,AH1529,AH1471,AH1411,AH1325,AH1262,AH1197,AH1034,AH970,AH850)</f>
        <v>0</v>
      </c>
      <c r="AI2578" s="561"/>
      <c r="AJ2578" s="1444"/>
      <c r="AK2578" s="1459"/>
    </row>
    <row r="2579" spans="1:37" ht="45" x14ac:dyDescent="0.25">
      <c r="A2579" s="239">
        <v>1</v>
      </c>
      <c r="B2579" s="336" t="s">
        <v>304</v>
      </c>
      <c r="C2579" s="2338"/>
      <c r="D2579" s="2339"/>
      <c r="E2579" s="2340">
        <f t="shared" si="1106"/>
        <v>186972.15</v>
      </c>
      <c r="F2579" s="2339">
        <f t="shared" si="1106"/>
        <v>140232.11249999999</v>
      </c>
      <c r="G2579" s="2339">
        <f t="shared" si="1106"/>
        <v>115161</v>
      </c>
      <c r="H2579" s="2339">
        <f>G2579/F2579*100</f>
        <v>82.121703757404362</v>
      </c>
      <c r="I2579" s="2341"/>
      <c r="J2579" s="2341"/>
      <c r="K2579" s="2339"/>
      <c r="L2579" s="2339"/>
      <c r="M2579" s="2339"/>
      <c r="N2579" s="2339"/>
      <c r="O2579" s="2339"/>
      <c r="P2579" s="2342"/>
      <c r="Q2579" s="614"/>
      <c r="R2579" s="614"/>
      <c r="S2579" s="614"/>
      <c r="T2579" s="614"/>
      <c r="U2579" s="614"/>
      <c r="V2579" s="614"/>
      <c r="W2579" s="614"/>
      <c r="X2579" s="614"/>
      <c r="Y2579" s="614"/>
      <c r="Z2579" s="612"/>
      <c r="AA2579" s="612"/>
      <c r="AB2579" s="1075"/>
      <c r="AC2579" s="564"/>
      <c r="AD2579" s="614"/>
      <c r="AE2579" s="614"/>
      <c r="AF2579" s="612"/>
      <c r="AG2579" s="612"/>
      <c r="AH2579" s="2050">
        <f>SUM(AH2236,AH2160,AH2096,AH2000,AH1921,AH1855,AH1803,AH1750,AH1650,AH1593,AH1530,AH1472,AH1412,AH1326,AH1263,AH1198,AH1035,AH971,AH851)</f>
        <v>0</v>
      </c>
      <c r="AI2579" s="561"/>
      <c r="AJ2579" s="1444"/>
      <c r="AK2579" s="1459"/>
    </row>
    <row r="2580" spans="1:37" ht="45" x14ac:dyDescent="0.25">
      <c r="A2580" s="239">
        <v>1</v>
      </c>
      <c r="B2580" s="336" t="s">
        <v>305</v>
      </c>
      <c r="C2580" s="2338"/>
      <c r="D2580" s="2339"/>
      <c r="E2580" s="2340">
        <f t="shared" si="1106"/>
        <v>43027</v>
      </c>
      <c r="F2580" s="2339">
        <f t="shared" si="1106"/>
        <v>32271.5</v>
      </c>
      <c r="G2580" s="2339">
        <f t="shared" si="1106"/>
        <v>17186</v>
      </c>
      <c r="H2580" s="2339">
        <f>G2580/F2580*100</f>
        <v>53.254419534263974</v>
      </c>
      <c r="I2580" s="2341"/>
      <c r="J2580" s="2341"/>
      <c r="K2580" s="2339"/>
      <c r="L2580" s="2339"/>
      <c r="M2580" s="2339"/>
      <c r="N2580" s="2339"/>
      <c r="O2580" s="2339"/>
      <c r="P2580" s="2342"/>
      <c r="Q2580" s="614"/>
      <c r="R2580" s="614"/>
      <c r="S2580" s="614"/>
      <c r="T2580" s="614"/>
      <c r="U2580" s="614"/>
      <c r="V2580" s="614"/>
      <c r="W2580" s="614"/>
      <c r="X2580" s="614"/>
      <c r="Y2580" s="614"/>
      <c r="Z2580" s="612"/>
      <c r="AA2580" s="612"/>
      <c r="AB2580" s="1075"/>
      <c r="AC2580" s="564"/>
      <c r="AD2580" s="614"/>
      <c r="AE2580" s="614"/>
      <c r="AF2580" s="612"/>
      <c r="AG2580" s="612"/>
      <c r="AH2580" s="2050">
        <f>SUM(AH2237,AH2161,AH2097,AH2001,AH1922,AH1856,AH1804,AH1751,AH1651,AH1594,AH1531,AH1473,AH1413,AH1327,AH1264,AH1199,AH1036,AH972,AH852)</f>
        <v>0</v>
      </c>
      <c r="AI2580" s="561"/>
      <c r="AJ2580" s="1444"/>
      <c r="AK2580" s="1459"/>
    </row>
    <row r="2581" spans="1:37" ht="30" x14ac:dyDescent="0.25">
      <c r="A2581" s="239">
        <v>1</v>
      </c>
      <c r="B2581" s="336" t="s">
        <v>334</v>
      </c>
      <c r="C2581" s="2338"/>
      <c r="D2581" s="2339"/>
      <c r="E2581" s="2340">
        <f>SUM(E2238,E2162,E2098,E2002,E1652,E1595,E1532,E1474,E1414,E1328,E1265,E1200,E853)</f>
        <v>0</v>
      </c>
      <c r="F2581" s="2339">
        <f>SUM(F2238,F2162,F2098,F2002,F1652,F1595,F1532,F1474,F1414,F1328,F1265,F1200,F853)</f>
        <v>0</v>
      </c>
      <c r="G2581" s="2339">
        <f>SUM(G2238,G2162,G2098,G2002,G1652,G1595,G1532,G1474,G1414,G1328,G1265,G1200,G853)</f>
        <v>836</v>
      </c>
      <c r="H2581" s="2339"/>
      <c r="I2581" s="2341"/>
      <c r="J2581" s="2341"/>
      <c r="K2581" s="2339"/>
      <c r="L2581" s="2339"/>
      <c r="M2581" s="2339"/>
      <c r="N2581" s="2339"/>
      <c r="O2581" s="2339"/>
      <c r="P2581" s="2342"/>
      <c r="Q2581" s="614"/>
      <c r="R2581" s="614"/>
      <c r="S2581" s="614"/>
      <c r="T2581" s="614"/>
      <c r="U2581" s="614"/>
      <c r="V2581" s="614"/>
      <c r="W2581" s="614"/>
      <c r="X2581" s="614"/>
      <c r="Y2581" s="614"/>
      <c r="Z2581" s="612"/>
      <c r="AA2581" s="612"/>
      <c r="AB2581" s="1075"/>
      <c r="AC2581" s="564"/>
      <c r="AD2581" s="614"/>
      <c r="AE2581" s="614"/>
      <c r="AF2581" s="612"/>
      <c r="AG2581" s="612"/>
      <c r="AH2581" s="2050">
        <f>SUM(AH2238,AH2162,AH2098,AH2002,AH1652,AH1595,AH1532,AH1474,AH1414,AH1328,AH1265,AH1200,AH853)</f>
        <v>0</v>
      </c>
      <c r="AI2581" s="561"/>
      <c r="AJ2581" s="1444"/>
      <c r="AK2581" s="1459"/>
    </row>
    <row r="2582" spans="1:37" ht="75" x14ac:dyDescent="0.25">
      <c r="A2582" s="239">
        <v>1</v>
      </c>
      <c r="B2582" s="336" t="s">
        <v>306</v>
      </c>
      <c r="C2582" s="2338"/>
      <c r="D2582" s="2339"/>
      <c r="E2582" s="2340">
        <f t="shared" ref="E2582:G2583" si="1107">SUM(E2239,E2163,E2099,E2003,E1923,E1857,E1805,E1752,E1653,E1596,E1533,E1475,E1415,E1329,E1266,E1201,E1037,E973,E854)</f>
        <v>113540.15</v>
      </c>
      <c r="F2582" s="2339">
        <f t="shared" si="1107"/>
        <v>85155.612500000003</v>
      </c>
      <c r="G2582" s="2339">
        <f t="shared" si="1107"/>
        <v>76827</v>
      </c>
      <c r="H2582" s="2339">
        <f>G2582/F2582*100</f>
        <v>90.219537790301246</v>
      </c>
      <c r="I2582" s="2341"/>
      <c r="J2582" s="2341"/>
      <c r="K2582" s="2339"/>
      <c r="L2582" s="2339"/>
      <c r="M2582" s="2339"/>
      <c r="N2582" s="2339"/>
      <c r="O2582" s="2339"/>
      <c r="P2582" s="2342"/>
      <c r="Q2582" s="614"/>
      <c r="R2582" s="614"/>
      <c r="S2582" s="614"/>
      <c r="T2582" s="614"/>
      <c r="U2582" s="614"/>
      <c r="V2582" s="614"/>
      <c r="W2582" s="614"/>
      <c r="X2582" s="614"/>
      <c r="Y2582" s="614"/>
      <c r="Z2582" s="612"/>
      <c r="AA2582" s="612"/>
      <c r="AB2582" s="1075"/>
      <c r="AC2582" s="564"/>
      <c r="AD2582" s="614"/>
      <c r="AE2582" s="614"/>
      <c r="AF2582" s="612"/>
      <c r="AG2582" s="612"/>
      <c r="AH2582" s="2050">
        <f>SUM(AH2239,AH2163,AH2099,AH2003,AH1923,AH1857,AH1805,AH1752,AH1653,AH1596,AH1533,AH1475,AH1415,AH1329,AH1266,AH1201,AH1037,AH973,AH854)</f>
        <v>0</v>
      </c>
      <c r="AI2582" s="561"/>
      <c r="AJ2582" s="1444"/>
      <c r="AK2582" s="1459"/>
    </row>
    <row r="2583" spans="1:37" ht="60" x14ac:dyDescent="0.25">
      <c r="A2583" s="239">
        <v>1</v>
      </c>
      <c r="B2583" s="336" t="s">
        <v>307</v>
      </c>
      <c r="C2583" s="2338"/>
      <c r="D2583" s="2339"/>
      <c r="E2583" s="2340">
        <f t="shared" si="1107"/>
        <v>30405</v>
      </c>
      <c r="F2583" s="2339">
        <f t="shared" si="1107"/>
        <v>22805</v>
      </c>
      <c r="G2583" s="2339">
        <f t="shared" si="1107"/>
        <v>21148</v>
      </c>
      <c r="H2583" s="2339">
        <f>G2583/F2583*100</f>
        <v>92.734049550537165</v>
      </c>
      <c r="I2583" s="2341"/>
      <c r="J2583" s="2341"/>
      <c r="K2583" s="2339"/>
      <c r="L2583" s="2339"/>
      <c r="M2583" s="2339"/>
      <c r="N2583" s="2339"/>
      <c r="O2583" s="2339"/>
      <c r="P2583" s="2342"/>
      <c r="Q2583" s="614"/>
      <c r="R2583" s="614"/>
      <c r="S2583" s="614"/>
      <c r="T2583" s="614"/>
      <c r="U2583" s="614"/>
      <c r="V2583" s="614"/>
      <c r="W2583" s="614"/>
      <c r="X2583" s="614"/>
      <c r="Y2583" s="614"/>
      <c r="Z2583" s="612"/>
      <c r="AA2583" s="612"/>
      <c r="AB2583" s="1075"/>
      <c r="AC2583" s="564"/>
      <c r="AD2583" s="614"/>
      <c r="AE2583" s="614"/>
      <c r="AF2583" s="612"/>
      <c r="AG2583" s="612"/>
      <c r="AH2583" s="2050">
        <f>SUM(AH2240,AH2164,AH2100,AH2004,AH1924,AH1858,AH1806,AH1753,AH1654,AH1597,AH1534,AH1476,AH1416,AH1330,AH1267,AH1202,AH1038,AH974,AH855)</f>
        <v>0</v>
      </c>
      <c r="AI2583" s="561"/>
      <c r="AJ2583" s="1444"/>
      <c r="AK2583" s="1459"/>
    </row>
    <row r="2584" spans="1:37" s="249" customFormat="1" ht="29.25" x14ac:dyDescent="0.25">
      <c r="B2584" s="488" t="s">
        <v>206</v>
      </c>
      <c r="C2584" s="2338"/>
      <c r="D2584" s="2339"/>
      <c r="E2584" s="2340"/>
      <c r="F2584" s="2339"/>
      <c r="G2584" s="2339"/>
      <c r="H2584" s="2339"/>
      <c r="I2584" s="2341"/>
      <c r="J2584" s="2341"/>
      <c r="K2584" s="2339"/>
      <c r="L2584" s="2339"/>
      <c r="M2584" s="2339"/>
      <c r="N2584" s="2339"/>
      <c r="O2584" s="2339"/>
      <c r="P2584" s="2343"/>
      <c r="Q2584" s="614">
        <f t="shared" ref="Q2584:W2584" si="1108">SUM(Q2545,Q2544,Q2530,Q2514,Q2475,Q2460,Q2450,Q2430,Q2398,Q2361,Q2347,Q2310,Q2294,Q2241,Q2165,Q2101,Q2005,Q1891,Q1720,Q1706,Q1692,Q1655,Q1598,Q1535,Q1477,Q1417,Q1331,Q1268,Q1203,Q1149,Q1113,Q1076,Q1039,Q975,Q929,Q856)</f>
        <v>578066.56258000014</v>
      </c>
      <c r="R2584" s="614">
        <f t="shared" si="1108"/>
        <v>578066.56258000014</v>
      </c>
      <c r="S2584" s="614">
        <f t="shared" si="1108"/>
        <v>576432.69361000007</v>
      </c>
      <c r="T2584" s="614">
        <f t="shared" si="1108"/>
        <v>576432.69361000007</v>
      </c>
      <c r="U2584" s="614">
        <f t="shared" si="1108"/>
        <v>576432.69361000007</v>
      </c>
      <c r="V2584" s="614">
        <f t="shared" si="1108"/>
        <v>576432.69361000007</v>
      </c>
      <c r="W2584" s="614">
        <f t="shared" si="1108"/>
        <v>576432.69361000007</v>
      </c>
      <c r="X2584" s="614">
        <f>SUM(X2545,X2544,X2530,X2514,X2475,X2460,X2450,X2430,X2398,X2361,X2347,X2310,X2294,X2241,X2165,X2101,X2005,X1891,X1720,X1706,X1692,X1655,X1598,X1535,X1477,X1417,X1331,X1268,X1203,X1149,X1113,X1076,X1039,X975,X929,X856,X2200)</f>
        <v>576432.69361000007</v>
      </c>
      <c r="Y2584" s="614">
        <f t="shared" ref="Y2584:AG2584" si="1109">SUM(Y2545,Y2544,Y2530,Y2514,Y2475,Y2460,Y2450,Y2430,Y2398,Y2361,Y2347,Y2310,Y2294,Y2241,Y2165,Y2101,Y2005,Y1891,Y1720,Y1706,Y1692,Y1655,Y1598,Y1535,Y1477,Y1417,Y1331,Y1268,Y1203,Y1149,Y1113,Y1076,Y1039,Y975,Y929,Y856,Y2200)</f>
        <v>581507.01780000003</v>
      </c>
      <c r="Z2584" s="612">
        <f t="shared" si="1109"/>
        <v>433674.79470350011</v>
      </c>
      <c r="AA2584" s="612">
        <f t="shared" si="1109"/>
        <v>422495.54811000003</v>
      </c>
      <c r="AB2584" s="1075">
        <f t="shared" si="1109"/>
        <v>0</v>
      </c>
      <c r="AC2584" s="564">
        <f t="shared" si="1109"/>
        <v>736.00773000000004</v>
      </c>
      <c r="AD2584" s="614">
        <f t="shared" si="1109"/>
        <v>-11179.246593500018</v>
      </c>
      <c r="AE2584" s="614">
        <f t="shared" si="1109"/>
        <v>-44.974729999999994</v>
      </c>
      <c r="AF2584" s="612">
        <f t="shared" si="1109"/>
        <v>-46.964370000000024</v>
      </c>
      <c r="AG2584" s="612">
        <f t="shared" si="1109"/>
        <v>423184.59146999987</v>
      </c>
      <c r="AH2584" s="2050"/>
      <c r="AI2584" s="561">
        <f>SUM(AI2545,AI2544,AI2530,AI2514,AI2475,AI2460,AI2450,AI2430,AI2398,AI2361,AI2347,AI2310,AI2294,AI2241,AI2165,AI2101,AI2005,AI1891,AI1720,AI1706,AI1692,AI1655,AI1598,AI1535,AI1477,AI1417,AI1331,AI1268,AI1203,AI1149,AI1113,AI1076,AI1039,AI975,AI929,AI856)</f>
        <v>0</v>
      </c>
      <c r="AJ2584" s="1444"/>
      <c r="AK2584" s="1459"/>
    </row>
    <row r="2585" spans="1:37" ht="30" x14ac:dyDescent="0.25">
      <c r="A2585" s="239">
        <v>1</v>
      </c>
      <c r="B2585" s="336" t="s">
        <v>359</v>
      </c>
      <c r="C2585" s="2338"/>
      <c r="D2585" s="2339"/>
      <c r="E2585" s="2340">
        <f>SUM(E2546,E2515,E2476,E2431,E2461,E2399,E2362,E2348,E2312,E2296,E2242,E2166,E2102,E2006,E1892,E1721,E1707,E1693,E1656,E1599,E1536,E1478,E1418,E1332,E1269,E1204,E1150,E1114,E1077,E1040,E976,E857)</f>
        <v>221698</v>
      </c>
      <c r="F2585" s="2339">
        <f>SUM(F2546,F2515,F2476,F2431,F2461,F2399,F2362,F2348,F2312,F2296,F2242,F2166,F2102,F2006,F1892,F1721,F1707,F1693,F1656,F1599,F1536,F1478,F1418,F1332,F1269,F1204,F1150,F1114,F1077,F1040,F976,F857)</f>
        <v>166452.3125</v>
      </c>
      <c r="G2585" s="2339">
        <f>SUM(G2546,G2515,G2476,G2431,G2461,G2399,G2362,G2348,G2312,G2296,G2242,G2166,G2102,G2006,G1892,G1721,G1707,G1693,G1656,G1599,G1536,G1478,G1418,G1332,G1269,G1204,G1150,G1114,G1077,G1040,G976,G857)</f>
        <v>155431.42249999999</v>
      </c>
      <c r="H2585" s="2339">
        <f t="shared" ref="H2585:H2590" si="1110">G2585/F2585*100</f>
        <v>93.378950502715298</v>
      </c>
      <c r="I2585" s="2341"/>
      <c r="J2585" s="2341"/>
      <c r="K2585" s="2339"/>
      <c r="L2585" s="2339"/>
      <c r="M2585" s="2339"/>
      <c r="N2585" s="2339"/>
      <c r="O2585" s="2339"/>
      <c r="P2585" s="2342"/>
      <c r="Q2585" s="614"/>
      <c r="R2585" s="614"/>
      <c r="S2585" s="614"/>
      <c r="T2585" s="614"/>
      <c r="U2585" s="614"/>
      <c r="V2585" s="614"/>
      <c r="W2585" s="614"/>
      <c r="X2585" s="614"/>
      <c r="Y2585" s="614"/>
      <c r="Z2585" s="612"/>
      <c r="AA2585" s="612"/>
      <c r="AB2585" s="1075"/>
      <c r="AC2585" s="564"/>
      <c r="AD2585" s="614"/>
      <c r="AE2585" s="614"/>
      <c r="AF2585" s="612"/>
      <c r="AG2585" s="612"/>
      <c r="AH2585" s="2050">
        <f>SUM(AH2546,AH2515,AH2476,AH2431,AH2461,AH2399,AH2362,AH2348,AH2312,AH2296,AH2242,AH2166,AH2102,AH2006,AH1892,AH1721,AH1707,AH1693,AH1656,AH1599,AH1536,AH1478,AH1418,AH1332,AH1269,AH1204,AH1150,AH1114,AH1077,AH1040,AH976,AH857)</f>
        <v>0</v>
      </c>
      <c r="AI2585" s="561"/>
      <c r="AJ2585" s="1444"/>
      <c r="AK2585" s="1459"/>
    </row>
    <row r="2586" spans="1:37" x14ac:dyDescent="0.25">
      <c r="A2586" s="239">
        <v>1</v>
      </c>
      <c r="B2586" s="336" t="s">
        <v>347</v>
      </c>
      <c r="C2586" s="2338"/>
      <c r="D2586" s="2339"/>
      <c r="E2586" s="2340">
        <f>E1333+E1537</f>
        <v>850</v>
      </c>
      <c r="F2586" s="2339">
        <f>F1333+F1537</f>
        <v>638</v>
      </c>
      <c r="G2586" s="2339">
        <f>G1333+G1537</f>
        <v>120</v>
      </c>
      <c r="H2586" s="2339">
        <f t="shared" si="1110"/>
        <v>18.808777429467085</v>
      </c>
      <c r="I2586" s="2341"/>
      <c r="J2586" s="2341"/>
      <c r="K2586" s="2339"/>
      <c r="L2586" s="2339"/>
      <c r="M2586" s="2339"/>
      <c r="N2586" s="2339"/>
      <c r="O2586" s="2339"/>
      <c r="P2586" s="2342"/>
      <c r="Q2586" s="614"/>
      <c r="R2586" s="614"/>
      <c r="S2586" s="614"/>
      <c r="T2586" s="614"/>
      <c r="U2586" s="614"/>
      <c r="V2586" s="614"/>
      <c r="W2586" s="614"/>
      <c r="X2586" s="614"/>
      <c r="Y2586" s="614"/>
      <c r="Z2586" s="612"/>
      <c r="AA2586" s="612"/>
      <c r="AB2586" s="1075"/>
      <c r="AC2586" s="564"/>
      <c r="AD2586" s="614"/>
      <c r="AE2586" s="614"/>
      <c r="AF2586" s="612"/>
      <c r="AG2586" s="612"/>
      <c r="AH2586" s="2050">
        <f>AH1333+AH1537</f>
        <v>0</v>
      </c>
      <c r="AI2586" s="561"/>
      <c r="AJ2586" s="1444"/>
      <c r="AK2586" s="1459"/>
    </row>
    <row r="2587" spans="1:37" ht="30" x14ac:dyDescent="0.25">
      <c r="A2587" s="239">
        <v>1</v>
      </c>
      <c r="B2587" s="336" t="s">
        <v>348</v>
      </c>
      <c r="C2587" s="2338"/>
      <c r="D2587" s="2339"/>
      <c r="E2587" s="2340">
        <f>SUM(E2547,E2516,E2477,E2400,E2349,E2313,E2297,E2244,E2168,E2104,E2008,E1893,E1722,E1708,E1694,E1601,E1538,E1480,E1420,E1334,E1152,E1116,E1079,E978,E859)</f>
        <v>160543</v>
      </c>
      <c r="F2587" s="2339">
        <f>SUM(F2547,F2516,F2477,F2400,F2349,F2313,F2297,F2244,F2168,F2104,F2008,F1893,F1722,F1708,F1694,F1601,F1538,F1480,F1420,F1334,F1152,F1116,F1079,F978,F859)</f>
        <v>120408.8125</v>
      </c>
      <c r="G2587" s="2339">
        <f>SUM(G2547,G2516,G2477,G2400,G2349,G2313,G2297,G2244,G2168,G2104,G2008,G1893,G1722,G1708,G1694,G1601,G1538,G1480,G1420,G1334,G1152,G1116,G1079,G978,G859)</f>
        <v>111441.42249999999</v>
      </c>
      <c r="H2587" s="2339">
        <f t="shared" si="1110"/>
        <v>92.552546766458633</v>
      </c>
      <c r="I2587" s="2341"/>
      <c r="J2587" s="2341"/>
      <c r="K2587" s="2339"/>
      <c r="L2587" s="2339"/>
      <c r="M2587" s="2339"/>
      <c r="N2587" s="2339"/>
      <c r="O2587" s="2339"/>
      <c r="P2587" s="2342"/>
      <c r="Q2587" s="614"/>
      <c r="R2587" s="614"/>
      <c r="S2587" s="614"/>
      <c r="T2587" s="614"/>
      <c r="U2587" s="614"/>
      <c r="V2587" s="614"/>
      <c r="W2587" s="614"/>
      <c r="X2587" s="614"/>
      <c r="Y2587" s="614"/>
      <c r="Z2587" s="612"/>
      <c r="AA2587" s="612"/>
      <c r="AB2587" s="1075"/>
      <c r="AC2587" s="564"/>
      <c r="AD2587" s="614"/>
      <c r="AE2587" s="614"/>
      <c r="AF2587" s="612"/>
      <c r="AG2587" s="612"/>
      <c r="AH2587" s="2050">
        <f>SUM(AH2547,AH2516,AH2477,AH2400,AH2349,AH2313,AH2297,AH2244,AH2168,AH2104,AH2008,AH1893,AH1722,AH1708,AH1694,AH1601,AH1538,AH1480,AH1420,AH1334,AH1152,AH1116,AH1079,AH978,AH859)</f>
        <v>0</v>
      </c>
      <c r="AI2587" s="561"/>
      <c r="AJ2587" s="1444"/>
      <c r="AK2587" s="1459"/>
    </row>
    <row r="2588" spans="1:37" x14ac:dyDescent="0.25">
      <c r="A2588" s="239">
        <v>1</v>
      </c>
      <c r="B2588" s="336" t="s">
        <v>349</v>
      </c>
      <c r="C2588" s="2338"/>
      <c r="D2588" s="2339"/>
      <c r="E2588" s="2340">
        <f>SUM(E2548,E2517,E2478,E2463,E2433,E2401,E2245,E2009,E1153,E1117,E1080,E979,E860,E1335)</f>
        <v>113310</v>
      </c>
      <c r="F2588" s="2339">
        <f>SUM(F2548,F2517,F2478,F2463,F2433,F2401,F2245,F2009,F1153,F1117,F1080,F979,F860,F1335)</f>
        <v>84983.25</v>
      </c>
      <c r="G2588" s="2339">
        <f>SUM(G2548,G2517,G2478,G2463,G2433,G2401,G2245,G2009,G1153,G1117,G1080,G979,G860,G1335)</f>
        <v>74891</v>
      </c>
      <c r="H2588" s="2339">
        <f t="shared" si="1110"/>
        <v>88.124424518949311</v>
      </c>
      <c r="I2588" s="2341"/>
      <c r="J2588" s="2341"/>
      <c r="K2588" s="2339"/>
      <c r="L2588" s="2339"/>
      <c r="M2588" s="2339"/>
      <c r="N2588" s="2339"/>
      <c r="O2588" s="2339"/>
      <c r="P2588" s="2342"/>
      <c r="Q2588" s="614"/>
      <c r="R2588" s="614"/>
      <c r="S2588" s="614"/>
      <c r="T2588" s="614"/>
      <c r="U2588" s="614"/>
      <c r="V2588" s="614"/>
      <c r="W2588" s="614"/>
      <c r="X2588" s="614"/>
      <c r="Y2588" s="614"/>
      <c r="Z2588" s="612"/>
      <c r="AA2588" s="612"/>
      <c r="AB2588" s="1075"/>
      <c r="AC2588" s="564"/>
      <c r="AD2588" s="614"/>
      <c r="AE2588" s="614"/>
      <c r="AF2588" s="612"/>
      <c r="AG2588" s="612"/>
      <c r="AH2588" s="2050">
        <f>SUM(AH2548,AH2517,AH2478,AH2463,AH2433,AH2401,AH2245,AH2009,AH1153,AH1117,AH1080,AH979,AH860)</f>
        <v>0</v>
      </c>
      <c r="AI2588" s="561"/>
      <c r="AJ2588" s="1444"/>
      <c r="AK2588" s="1459"/>
    </row>
    <row r="2589" spans="1:37" ht="30" x14ac:dyDescent="0.25">
      <c r="A2589" s="239">
        <v>1</v>
      </c>
      <c r="B2589" s="336" t="s">
        <v>374</v>
      </c>
      <c r="C2589" s="2338"/>
      <c r="D2589" s="2339"/>
      <c r="E2589" s="2340">
        <f>SUM(E2549,E2518,E2351,E2299,E2246,E2170,E2106,E2010,E1894,E1723,E1709,E1695,E1603,E1540,E1482,E1154,E1118,E1081)</f>
        <v>115636</v>
      </c>
      <c r="F2589" s="2339">
        <f>SUM(F2549,F2518,F2351,F2299,F2246,F2170,F2106,F2010,F1894,F1723,F1709,F1695,F1603,F1540,F1482,F1154,F1118,F1081)</f>
        <v>86729.25</v>
      </c>
      <c r="G2589" s="2339">
        <f>SUM(G2549,G2518,G2351,G2299,G2246,G2170,G2106,G2010,G1894,G1723,G1709,G1695,G1603,G1540,G1482,G1154,G1118,G1081)</f>
        <v>81593.689999999988</v>
      </c>
      <c r="H2589" s="2339">
        <f t="shared" si="1110"/>
        <v>94.078629758703087</v>
      </c>
      <c r="I2589" s="2341"/>
      <c r="J2589" s="2341"/>
      <c r="K2589" s="2339"/>
      <c r="L2589" s="2339"/>
      <c r="M2589" s="2339"/>
      <c r="N2589" s="2339"/>
      <c r="O2589" s="2339"/>
      <c r="P2589" s="2342"/>
      <c r="Q2589" s="614"/>
      <c r="R2589" s="614"/>
      <c r="S2589" s="614"/>
      <c r="T2589" s="614"/>
      <c r="U2589" s="614"/>
      <c r="V2589" s="614"/>
      <c r="W2589" s="614"/>
      <c r="X2589" s="614"/>
      <c r="Y2589" s="614"/>
      <c r="Z2589" s="612"/>
      <c r="AA2589" s="612"/>
      <c r="AB2589" s="1075"/>
      <c r="AC2589" s="564"/>
      <c r="AD2589" s="614"/>
      <c r="AE2589" s="614"/>
      <c r="AF2589" s="612"/>
      <c r="AG2589" s="612"/>
      <c r="AH2589" s="2050">
        <f>SUM(AH2549,AH2518,AH2351,AH2299,AH2246,AH2170,AH2106,AH2010,AH1894,AH1723,AH1709,AH1695,AH1603,AH1540,AH1482,AH1154,AH1118,AH1081)</f>
        <v>0</v>
      </c>
      <c r="AI2589" s="561"/>
      <c r="AJ2589" s="1444"/>
      <c r="AK2589" s="1459"/>
    </row>
    <row r="2590" spans="1:37" ht="60" x14ac:dyDescent="0.25">
      <c r="A2590" s="239">
        <v>1</v>
      </c>
      <c r="B2590" s="336" t="s">
        <v>350</v>
      </c>
      <c r="C2590" s="2338"/>
      <c r="D2590" s="2339"/>
      <c r="E2590" s="2340">
        <f>SUM(E2479,E2402,E981,E2011)</f>
        <v>18324</v>
      </c>
      <c r="F2590" s="2339">
        <f>SUM(F2479,F2402,F981,F2011)</f>
        <v>13743</v>
      </c>
      <c r="G2590" s="2339">
        <f>SUM(G2479,G2402,G981,G2011)</f>
        <v>16152</v>
      </c>
      <c r="H2590" s="2339">
        <f t="shared" si="1110"/>
        <v>117.52892381576075</v>
      </c>
      <c r="I2590" s="2341"/>
      <c r="J2590" s="2341"/>
      <c r="K2590" s="2339"/>
      <c r="L2590" s="2339"/>
      <c r="M2590" s="2339"/>
      <c r="N2590" s="2339"/>
      <c r="O2590" s="2339"/>
      <c r="P2590" s="2342"/>
      <c r="Q2590" s="614"/>
      <c r="R2590" s="614"/>
      <c r="S2590" s="614"/>
      <c r="T2590" s="614"/>
      <c r="U2590" s="614"/>
      <c r="V2590" s="614"/>
      <c r="W2590" s="614"/>
      <c r="X2590" s="614"/>
      <c r="Y2590" s="614"/>
      <c r="Z2590" s="612"/>
      <c r="AA2590" s="612"/>
      <c r="AB2590" s="1075"/>
      <c r="AC2590" s="564"/>
      <c r="AD2590" s="614"/>
      <c r="AE2590" s="614"/>
      <c r="AF2590" s="612"/>
      <c r="AG2590" s="612"/>
      <c r="AH2590" s="2050">
        <f>SUM(AH2479,AH2402,AH981,AH2011)</f>
        <v>0</v>
      </c>
      <c r="AI2590" s="561"/>
      <c r="AJ2590" s="1444"/>
      <c r="AK2590" s="1459"/>
    </row>
    <row r="2591" spans="1:37" ht="75" x14ac:dyDescent="0.25">
      <c r="A2591" s="239">
        <v>1</v>
      </c>
      <c r="B2591" s="336" t="s">
        <v>351</v>
      </c>
      <c r="C2591" s="2338"/>
      <c r="D2591" s="2339"/>
      <c r="E2591" s="2340">
        <f>SUM(E2480,E2403,E2248,E2172,E2108,E2012,E1932,E1866,E1814,E1761,E1662,E1605,E1542,E1484,E1424,E1338,E1275,E1210,E1156,E1120,E1083,E1046,E982,E863)</f>
        <v>0</v>
      </c>
      <c r="F2591" s="2339">
        <f>SUM(F2480,F2403,F2248,F2172,F2108,F2012,F1932,F1866,F1814,F1761,F1662,F1605,F1542,F1484,F1424,F1338,F1275,F1210,F1156,F1120,F1083,F1046,F982,F863)</f>
        <v>0</v>
      </c>
      <c r="G2591" s="2339">
        <f>SUM(G2480,G2403,G2248,G2172,G2108,G2012,G1932,G1866,G1814,G1761,G1662,G1605,G1542,G1484,G1424,G1338,G1275,G1210,G1156,G1120,G1083,G1046,G982,G863)</f>
        <v>0</v>
      </c>
      <c r="H2591" s="2339"/>
      <c r="I2591" s="2341"/>
      <c r="J2591" s="2341"/>
      <c r="K2591" s="2339"/>
      <c r="L2591" s="2339"/>
      <c r="M2591" s="2339"/>
      <c r="N2591" s="2339"/>
      <c r="O2591" s="2339"/>
      <c r="P2591" s="2342"/>
      <c r="Q2591" s="614"/>
      <c r="R2591" s="614"/>
      <c r="S2591" s="614"/>
      <c r="T2591" s="614"/>
      <c r="U2591" s="614"/>
      <c r="V2591" s="614"/>
      <c r="W2591" s="614"/>
      <c r="X2591" s="614"/>
      <c r="Y2591" s="614"/>
      <c r="Z2591" s="612"/>
      <c r="AA2591" s="612"/>
      <c r="AB2591" s="1075"/>
      <c r="AC2591" s="564"/>
      <c r="AD2591" s="614"/>
      <c r="AE2591" s="614"/>
      <c r="AF2591" s="612"/>
      <c r="AG2591" s="612"/>
      <c r="AH2591" s="2050">
        <f>SUM(AH2480,AH2403,AH2248,AH2172,AH2108,AH2012,AH1932,AH1866,AH1814,AH1761,AH1662,AH1605,AH1542,AH1484,AH1424,AH1338,AH1275,AH1210,AH1156,AH1120,AH1083,AH1046,AH982,AH863)</f>
        <v>0</v>
      </c>
      <c r="AI2591" s="561"/>
      <c r="AJ2591" s="1444"/>
      <c r="AK2591" s="1459"/>
    </row>
    <row r="2592" spans="1:37" ht="45" x14ac:dyDescent="0.25">
      <c r="A2592" s="239">
        <v>1</v>
      </c>
      <c r="B2592" s="336" t="s">
        <v>352</v>
      </c>
      <c r="C2592" s="2338"/>
      <c r="D2592" s="2339"/>
      <c r="E2592" s="2340">
        <f>SUM(E2481,E2404,E2249,E1339,E1425,E1485,E1543,E1606,E1663,E1762,E1815,E1867,E1933,E2013,E2109,E2173,E1276,E1211,E1157,E1121,E1084,E1047,E983,E864)</f>
        <v>12900</v>
      </c>
      <c r="F2592" s="2339">
        <f>SUM(F2481,F2404,F2249,F1339,F1425,F1485,F1543,F1606,F1663,F1762,F1815,F1867,F1933,F2013,F2109,F2173,F1276,F1211,F1157,F1121,F1084,F1047,F983,F864)</f>
        <v>9675</v>
      </c>
      <c r="G2592" s="2339">
        <f>SUM(G2481,G2404,G2249,G1339,G1425,G1485,G1543,G1606,G1663,G1762,G1815,G1867,G1933,G2013,G2109,G2173,G1276,G1211,G1157,G1121,G1084,G1047,G983,G864)</f>
        <v>6833</v>
      </c>
      <c r="H2592" s="2339">
        <f>G2592/F2592*100</f>
        <v>70.625322997416021</v>
      </c>
      <c r="I2592" s="2341"/>
      <c r="J2592" s="2341"/>
      <c r="K2592" s="2339"/>
      <c r="L2592" s="2339"/>
      <c r="M2592" s="2339"/>
      <c r="N2592" s="2339"/>
      <c r="O2592" s="2339"/>
      <c r="P2592" s="2342"/>
      <c r="Q2592" s="614"/>
      <c r="R2592" s="614"/>
      <c r="S2592" s="614"/>
      <c r="T2592" s="614"/>
      <c r="U2592" s="614"/>
      <c r="V2592" s="614"/>
      <c r="W2592" s="614"/>
      <c r="X2592" s="614"/>
      <c r="Y2592" s="614"/>
      <c r="Z2592" s="612"/>
      <c r="AA2592" s="612"/>
      <c r="AB2592" s="1075"/>
      <c r="AC2592" s="564"/>
      <c r="AD2592" s="614"/>
      <c r="AE2592" s="614"/>
      <c r="AF2592" s="612"/>
      <c r="AG2592" s="612"/>
      <c r="AH2592" s="2050">
        <f>SUM(AH2481,AH2404,AH2249,AH1339,AH1425,AH1485,AH1543,AH1606,AH1663,AH1762,AH1815,AH1867,AH1933,AH2013,AH2109,AH2173,AH1276,AH1211,AH1157,AH1121,AH1084,AH1047,AH983,AH864)</f>
        <v>0</v>
      </c>
      <c r="AI2592" s="561"/>
      <c r="AJ2592" s="1444"/>
      <c r="AK2592" s="1459"/>
    </row>
    <row r="2593" spans="1:37" ht="105" x14ac:dyDescent="0.25">
      <c r="B2593" s="336" t="s">
        <v>532</v>
      </c>
      <c r="C2593" s="2338"/>
      <c r="D2593" s="2339"/>
      <c r="E2593" s="2340">
        <f>SUM(E2250,E2174,E2110,E2014,E1664,E1607,E1544,E1486,E1426,E1340,E1277,E1212,E865,E2363,E2405)</f>
        <v>12545</v>
      </c>
      <c r="F2593" s="2339">
        <f>SUM(F2250,F2174,F2110,F2014,F1664,F1607,F1544,F1486,F1426,F1340,F1277,F1212,F865,F2363,F2405)</f>
        <v>9585</v>
      </c>
      <c r="G2593" s="2339">
        <f>SUM(G2250,G2174,G2110,G2014,G1664,G1607,G1544,G1486,G1426,G1340,G1277,G1212,G865,G2363,G2405)</f>
        <v>22227</v>
      </c>
      <c r="H2593" s="2339">
        <f>G2593/F2593*100</f>
        <v>231.89358372456965</v>
      </c>
      <c r="I2593" s="2341"/>
      <c r="J2593" s="2341"/>
      <c r="K2593" s="2339"/>
      <c r="L2593" s="2339"/>
      <c r="M2593" s="2339"/>
      <c r="N2593" s="2339"/>
      <c r="O2593" s="2339"/>
      <c r="P2593" s="2342"/>
      <c r="Q2593" s="614"/>
      <c r="R2593" s="614"/>
      <c r="S2593" s="614"/>
      <c r="T2593" s="614"/>
      <c r="U2593" s="614"/>
      <c r="V2593" s="614"/>
      <c r="W2593" s="614"/>
      <c r="X2593" s="614"/>
      <c r="Y2593" s="614"/>
      <c r="Z2593" s="612"/>
      <c r="AA2593" s="612"/>
      <c r="AB2593" s="1075"/>
      <c r="AC2593" s="564"/>
      <c r="AD2593" s="614"/>
      <c r="AE2593" s="614"/>
      <c r="AF2593" s="612"/>
      <c r="AG2593" s="612"/>
      <c r="AH2593" s="2050">
        <f>SUM(AH2250,AH2174,AH2110,AH2014,AH1664,AH1607,AH1544,AH1486,AH1426,AH1340,AH1277,AH1212,AH865,AH2363,AH2405)</f>
        <v>0</v>
      </c>
      <c r="AI2593" s="561"/>
      <c r="AJ2593" s="1444"/>
      <c r="AK2593" s="1459"/>
    </row>
    <row r="2594" spans="1:37" ht="90" x14ac:dyDescent="0.25">
      <c r="B2594" s="336" t="s">
        <v>521</v>
      </c>
      <c r="C2594" s="2338"/>
      <c r="D2594" s="2339"/>
      <c r="E2594" s="2340">
        <f>E2364</f>
        <v>150</v>
      </c>
      <c r="F2594" s="2339">
        <f>F2364</f>
        <v>113</v>
      </c>
      <c r="G2594" s="2339">
        <f>G2364</f>
        <v>0</v>
      </c>
      <c r="H2594" s="2339">
        <f>H2364</f>
        <v>0</v>
      </c>
      <c r="I2594" s="2341"/>
      <c r="J2594" s="2341"/>
      <c r="K2594" s="2339"/>
      <c r="L2594" s="2339"/>
      <c r="M2594" s="2339"/>
      <c r="N2594" s="2339"/>
      <c r="O2594" s="2339"/>
      <c r="P2594" s="2342"/>
      <c r="Q2594" s="614"/>
      <c r="R2594" s="614"/>
      <c r="S2594" s="614"/>
      <c r="T2594" s="614"/>
      <c r="U2594" s="614"/>
      <c r="V2594" s="614"/>
      <c r="W2594" s="614"/>
      <c r="X2594" s="614"/>
      <c r="Y2594" s="614"/>
      <c r="Z2594" s="612"/>
      <c r="AA2594" s="612"/>
      <c r="AB2594" s="1075"/>
      <c r="AC2594" s="564"/>
      <c r="AD2594" s="614"/>
      <c r="AE2594" s="614"/>
      <c r="AF2594" s="612"/>
      <c r="AG2594" s="612"/>
      <c r="AH2594" s="2050">
        <f>AH2364</f>
        <v>0</v>
      </c>
      <c r="AI2594" s="561"/>
      <c r="AJ2594" s="1444"/>
      <c r="AK2594" s="1459"/>
    </row>
    <row r="2595" spans="1:37" ht="43.5" x14ac:dyDescent="0.25">
      <c r="B2595" s="488" t="s">
        <v>509</v>
      </c>
      <c r="C2595" s="2338"/>
      <c r="D2595" s="2339"/>
      <c r="E2595" s="2340">
        <f t="shared" ref="E2595:G2596" si="1111">SUBTOTAL(9,E2251,E2175,E2111,E2015,E1665,E1608,E1545,E1487,E1427,E1341,E1278,E1213,E866)</f>
        <v>34860</v>
      </c>
      <c r="F2595" s="2339">
        <f t="shared" si="1111"/>
        <v>26145.5</v>
      </c>
      <c r="G2595" s="2339">
        <f t="shared" si="1111"/>
        <v>14692</v>
      </c>
      <c r="H2595" s="2339">
        <f>G2595/F2595*100</f>
        <v>56.193226367826199</v>
      </c>
      <c r="I2595" s="2341"/>
      <c r="J2595" s="2341"/>
      <c r="K2595" s="2339"/>
      <c r="L2595" s="2339"/>
      <c r="M2595" s="2339"/>
      <c r="N2595" s="2339"/>
      <c r="O2595" s="2339"/>
      <c r="P2595" s="2342"/>
      <c r="Q2595" s="614">
        <f t="shared" ref="Q2595:AG2595" si="1112">SUM(Q2251,Q2175,Q2111,Q2015,Q1665,Q1608,Q1545,Q1487,Q1427,Q1341,Q1278,Q1213,Q866)</f>
        <v>53778.765450000006</v>
      </c>
      <c r="R2595" s="614">
        <f t="shared" si="1112"/>
        <v>53778.765450000006</v>
      </c>
      <c r="S2595" s="614">
        <f t="shared" si="1112"/>
        <v>53778.765450000006</v>
      </c>
      <c r="T2595" s="614">
        <f t="shared" si="1112"/>
        <v>53778.765450000006</v>
      </c>
      <c r="U2595" s="614">
        <f t="shared" si="1112"/>
        <v>53778.765450000006</v>
      </c>
      <c r="V2595" s="614">
        <f t="shared" si="1112"/>
        <v>53778.765450000006</v>
      </c>
      <c r="W2595" s="614">
        <f t="shared" si="1112"/>
        <v>53778.765450000006</v>
      </c>
      <c r="X2595" s="614">
        <f t="shared" si="1112"/>
        <v>53778.765450000006</v>
      </c>
      <c r="Y2595" s="614">
        <f t="shared" si="1112"/>
        <v>53778.765450000006</v>
      </c>
      <c r="Z2595" s="612">
        <f t="shared" si="1112"/>
        <v>40334.074087499997</v>
      </c>
      <c r="AA2595" s="612">
        <f t="shared" si="1112"/>
        <v>19675.488560000002</v>
      </c>
      <c r="AB2595" s="1075">
        <f t="shared" si="1112"/>
        <v>0</v>
      </c>
      <c r="AC2595" s="564">
        <f t="shared" si="1112"/>
        <v>0</v>
      </c>
      <c r="AD2595" s="614">
        <f t="shared" si="1112"/>
        <v>-20658.585527499999</v>
      </c>
      <c r="AE2595" s="614">
        <f t="shared" si="1112"/>
        <v>-3.3740000000000001</v>
      </c>
      <c r="AF2595" s="612">
        <f t="shared" si="1112"/>
        <v>-29.19511</v>
      </c>
      <c r="AG2595" s="612">
        <f t="shared" si="1112"/>
        <v>19646.293449999997</v>
      </c>
      <c r="AH2595" s="2050">
        <f>SUBTOTAL(9,AH2251,AH2175,AH2111,AH2015,AH1665,AH1608,AH1545,AH1487,AH1427,AH1341,AH1278,AH1213,AH866)</f>
        <v>0</v>
      </c>
      <c r="AI2595" s="561">
        <f>SUM(AI2251,AI2175,AI2111,AI2015,AI1665,AI1608,AI1545,AI1487,AI1427,AI1341,AI1278,AI1213,AI866)</f>
        <v>0</v>
      </c>
      <c r="AJ2595" s="1444"/>
      <c r="AK2595" s="1459"/>
    </row>
    <row r="2596" spans="1:37" x14ac:dyDescent="0.25">
      <c r="B2596" s="336" t="s">
        <v>510</v>
      </c>
      <c r="C2596" s="2338"/>
      <c r="D2596" s="2339"/>
      <c r="E2596" s="2340">
        <f t="shared" si="1111"/>
        <v>34860</v>
      </c>
      <c r="F2596" s="2339">
        <f t="shared" si="1111"/>
        <v>26145.5</v>
      </c>
      <c r="G2596" s="2339">
        <f t="shared" si="1111"/>
        <v>14692</v>
      </c>
      <c r="H2596" s="2339">
        <f>G2596/F2596*100</f>
        <v>56.193226367826199</v>
      </c>
      <c r="I2596" s="2341"/>
      <c r="J2596" s="2341"/>
      <c r="K2596" s="2339"/>
      <c r="L2596" s="2339"/>
      <c r="M2596" s="2339"/>
      <c r="N2596" s="2339"/>
      <c r="O2596" s="2339"/>
      <c r="P2596" s="2342"/>
      <c r="Q2596" s="614"/>
      <c r="R2596" s="614"/>
      <c r="S2596" s="614"/>
      <c r="T2596" s="614"/>
      <c r="U2596" s="614"/>
      <c r="V2596" s="614"/>
      <c r="W2596" s="614"/>
      <c r="X2596" s="614"/>
      <c r="Y2596" s="614"/>
      <c r="Z2596" s="612"/>
      <c r="AA2596" s="612"/>
      <c r="AB2596" s="1075"/>
      <c r="AC2596" s="564"/>
      <c r="AD2596" s="614"/>
      <c r="AE2596" s="614"/>
      <c r="AF2596" s="612"/>
      <c r="AG2596" s="612"/>
      <c r="AH2596" s="2050">
        <f>SUBTOTAL(9,AH2252,AH2176,AH2112,AH2016,AH1666,AH1609,AH1546,AH1488,AH1428,AH1342,AH1279,AH1214,AH867)</f>
        <v>0</v>
      </c>
      <c r="AI2596" s="561"/>
      <c r="AJ2596" s="1444"/>
      <c r="AK2596" s="1459"/>
    </row>
    <row r="2597" spans="1:37" ht="43.5" x14ac:dyDescent="0.25">
      <c r="B2597" s="488" t="s">
        <v>511</v>
      </c>
      <c r="C2597" s="2338"/>
      <c r="D2597" s="2339"/>
      <c r="E2597" s="2340">
        <f>SUM(E2253,E2177,E2113,E2017,E1667,E1610,E1547,E1489,E1429,E1343,E1280,E1215,E868)</f>
        <v>0</v>
      </c>
      <c r="F2597" s="2340">
        <f>SUM(F2253,F2177,F2113,F2017,F1667,F1610,F1547,F1489,F1429,F1343,F1280,F1215,F868)</f>
        <v>0</v>
      </c>
      <c r="G2597" s="2340">
        <f>SUM(G2253,G2177,G2113,G2017,G1667,G1610,G1547,G1489,G1429,G1343,G1280,G1215,G868)</f>
        <v>118</v>
      </c>
      <c r="H2597" s="2339"/>
      <c r="I2597" s="2341"/>
      <c r="J2597" s="2341"/>
      <c r="K2597" s="2339"/>
      <c r="L2597" s="2339"/>
      <c r="M2597" s="2339"/>
      <c r="N2597" s="2339"/>
      <c r="O2597" s="2339"/>
      <c r="P2597" s="2342"/>
      <c r="Q2597" s="614"/>
      <c r="R2597" s="614"/>
      <c r="S2597" s="614"/>
      <c r="T2597" s="614"/>
      <c r="U2597" s="614"/>
      <c r="V2597" s="614"/>
      <c r="W2597" s="614"/>
      <c r="X2597" s="614"/>
      <c r="Y2597" s="614"/>
      <c r="Z2597" s="612"/>
      <c r="AA2597" s="612"/>
      <c r="AB2597" s="1075"/>
      <c r="AC2597" s="564"/>
      <c r="AD2597" s="614"/>
      <c r="AE2597" s="614"/>
      <c r="AF2597" s="612"/>
      <c r="AG2597" s="612"/>
      <c r="AH2597" s="2050">
        <f>SUM(AH2253,AH2177,AH2113,AH2017,AH1667,AH1610,AH1547,AH1489,AH1429,AH1343,AH1280,AH1215,AH868)</f>
        <v>0</v>
      </c>
      <c r="AI2597" s="561"/>
      <c r="AJ2597" s="1444"/>
      <c r="AK2597" s="1459"/>
    </row>
    <row r="2598" spans="1:37" ht="30" x14ac:dyDescent="0.25">
      <c r="A2598" s="239">
        <v>1</v>
      </c>
      <c r="B2598" s="336" t="s">
        <v>360</v>
      </c>
      <c r="C2598" s="2338"/>
      <c r="D2598" s="2339"/>
      <c r="E2598" s="2340">
        <f>SUM(E2550,E2519,E2482,E2465,E2435,E2406,E2352,E2316,E2300,E2254,E2178,E2114,E2018,E1934,E1895,E1868,E1816,E1763,E1724,E1710,E1696,E1668,E1611,E1548,E1490,E1430,E1344,E1281,E1216,E1158,E1122,E1085,E1048,E984,E869,E2201)</f>
        <v>219721.27659574471</v>
      </c>
      <c r="F2598" s="2339">
        <f t="shared" ref="F2598:G2598" si="1113">SUM(F2550,F2519,F2482,F2465,F2435,F2406,F2352,F2316,F2300,F2254,F2178,F2114,F2018,F1934,F1895,F1868,F1816,F1763,F1724,F1710,F1696,F1668,F1611,F1548,F1490,F1430,F1344,F1281,F1216,F1158,F1122,F1085,F1048,F984,F869,F2201)</f>
        <v>164641.97340425532</v>
      </c>
      <c r="G2598" s="2339">
        <f t="shared" si="1113"/>
        <v>159200.47872340426</v>
      </c>
      <c r="H2598" s="2339">
        <f t="shared" ref="H2598:H2607" si="1114">G2598/F2598*100</f>
        <v>96.694952952555894</v>
      </c>
      <c r="I2598" s="2341"/>
      <c r="J2598" s="2341"/>
      <c r="K2598" s="2339"/>
      <c r="L2598" s="2339"/>
      <c r="M2598" s="2339"/>
      <c r="N2598" s="2339"/>
      <c r="O2598" s="2339"/>
      <c r="P2598" s="2342"/>
      <c r="Q2598" s="614"/>
      <c r="R2598" s="614"/>
      <c r="S2598" s="614"/>
      <c r="T2598" s="614"/>
      <c r="U2598" s="614"/>
      <c r="V2598" s="614"/>
      <c r="W2598" s="614"/>
      <c r="X2598" s="614"/>
      <c r="Y2598" s="614"/>
      <c r="Z2598" s="612"/>
      <c r="AA2598" s="612"/>
      <c r="AB2598" s="1075"/>
      <c r="AC2598" s="564"/>
      <c r="AD2598" s="614"/>
      <c r="AE2598" s="614"/>
      <c r="AF2598" s="612"/>
      <c r="AG2598" s="612"/>
      <c r="AH2598" s="2050">
        <f>SUM(AH2550,AH2519,AH2482,AH2465,AH2435,AH2406,AH2352,AH2316,AH2300,AH2254,AH2178,AH2114,AH2018,AH1934,AH1895,AH1868,AH1816,AH1763,AH1724,AH1710,AH1696,AH1668,AH1611,AH1548,AH1490,AH1430,AH1344,AH1281,AH1216,AH1158,AH1122,AH1085,AH1048,AH984,AH869)</f>
        <v>0</v>
      </c>
      <c r="AI2598" s="561"/>
      <c r="AJ2598" s="1444"/>
      <c r="AK2598" s="1459"/>
    </row>
    <row r="2599" spans="1:37" x14ac:dyDescent="0.25">
      <c r="A2599" s="239">
        <v>1</v>
      </c>
      <c r="B2599" s="336" t="s">
        <v>375</v>
      </c>
      <c r="C2599" s="2338"/>
      <c r="D2599" s="2339"/>
      <c r="E2599" s="2340">
        <f>SUBTOTAL(9,E2483,E2407,E2255,E2179,E2115,E2019,E1935,E1869,E1817,E1764,E1669,E1612,E1549,E1491,E1431,E1345,E1282,E1217,E1159,E1123,E1086,E1049,E985,E870)</f>
        <v>52035</v>
      </c>
      <c r="F2599" s="2339">
        <f>SUBTOTAL(9,F2483,F2407,F2255,F2179,F2115,F2019,F1935,F1869,F1817,F1764,F1669,F1612,F1549,F1491,F1431,F1345,F1282,F1217,F1159,F1123,F1086,F1049,F985,F870)</f>
        <v>39027</v>
      </c>
      <c r="G2599" s="2339">
        <f>SUBTOTAL(9,G2483,G2407,G2255,G2179,G2115,G2019,G1935,G1869,G1817,G1764,G1669,G1612,G1549,G1491,G1431,G1345,G1282,G1217,G1159,G1123,G1086,G1049,G985,G870)</f>
        <v>30234</v>
      </c>
      <c r="H2599" s="2339">
        <f t="shared" si="1114"/>
        <v>77.469444230917063</v>
      </c>
      <c r="I2599" s="2341"/>
      <c r="J2599" s="2341"/>
      <c r="K2599" s="2339"/>
      <c r="L2599" s="2339"/>
      <c r="M2599" s="2339"/>
      <c r="N2599" s="2339"/>
      <c r="O2599" s="2339"/>
      <c r="P2599" s="2342"/>
      <c r="Q2599" s="614"/>
      <c r="R2599" s="614"/>
      <c r="S2599" s="614"/>
      <c r="T2599" s="614"/>
      <c r="U2599" s="614"/>
      <c r="V2599" s="614"/>
      <c r="W2599" s="614"/>
      <c r="X2599" s="614"/>
      <c r="Y2599" s="614"/>
      <c r="Z2599" s="612"/>
      <c r="AA2599" s="612"/>
      <c r="AB2599" s="1075"/>
      <c r="AC2599" s="564"/>
      <c r="AD2599" s="614"/>
      <c r="AE2599" s="614"/>
      <c r="AF2599" s="612"/>
      <c r="AG2599" s="612"/>
      <c r="AH2599" s="2050">
        <f>SUBTOTAL(9,AH2483,AH2407,AH2255,AH2179,AH2115,AH2019,AH1935,AH1869,AH1817,AH1764,AH1669,AH1612,AH1549,AH1491,AH1431,AH1345,AH1282,AH1217,AH1159,AH1123,AH1086,AH1049,AH985,AH870)</f>
        <v>0</v>
      </c>
      <c r="AI2599" s="561"/>
      <c r="AJ2599" s="1444"/>
      <c r="AK2599" s="1459"/>
    </row>
    <row r="2600" spans="1:37" x14ac:dyDescent="0.25">
      <c r="A2600" s="239">
        <v>1</v>
      </c>
      <c r="B2600" s="336" t="s">
        <v>376</v>
      </c>
      <c r="C2600" s="2344"/>
      <c r="D2600" s="2339"/>
      <c r="E2600" s="2340">
        <f>SUM(E2551,E2520,E2484,E2466,E2436,E2408,E2353,E2317,E2301,E2256,E2180,E2116,E2020,E1936,E1896,E1870,E1818,E1765,E1725,E1711,E1697,E1670,E1613,E1550,E1492,E1432,E1346,E1283,E1218,E1160,E1124,E1087,E1050,E986,E871)</f>
        <v>167386.27659574471</v>
      </c>
      <c r="F2600" s="2339">
        <f>SUM(F2551,F2520,F2484,F2466,F2436,F2408,F2353,F2317,F2301,F2256,F2180,F2116,F2020,F1936,F1896,F1870,F1818,F1765,F1725,F1711,F1697,F1670,F1613,F1550,F1492,F1432,F1346,F1283,F1218,F1160,F1124,F1087,F1050,F986,F871)</f>
        <v>125539.97340425533</v>
      </c>
      <c r="G2600" s="2339">
        <f>SUM(G2551,G2520,G2484,G2466,G2436,G2408,G2353,G2317,G2301,G2256,G2180,G2116,G2020,G1936,G1896,G1870,G1818,G1765,G1725,G1711,G1697,G1670,G1613,G1550,G1492,G1432,G1346,G1283,G1218,G1160,G1124,G1087,G1050,G986,G871)</f>
        <v>128966.47872340426</v>
      </c>
      <c r="H2600" s="2339">
        <f t="shared" si="1114"/>
        <v>102.72941376856528</v>
      </c>
      <c r="I2600" s="2345"/>
      <c r="J2600" s="2345"/>
      <c r="K2600" s="2339"/>
      <c r="L2600" s="2339"/>
      <c r="M2600" s="2339"/>
      <c r="N2600" s="2339"/>
      <c r="O2600" s="2339"/>
      <c r="P2600" s="2339"/>
      <c r="Q2600" s="612"/>
      <c r="R2600" s="612"/>
      <c r="S2600" s="612"/>
      <c r="T2600" s="612"/>
      <c r="U2600" s="612"/>
      <c r="V2600" s="612"/>
      <c r="W2600" s="612"/>
      <c r="X2600" s="612"/>
      <c r="Y2600" s="612"/>
      <c r="Z2600" s="612"/>
      <c r="AA2600" s="612"/>
      <c r="AB2600" s="1075"/>
      <c r="AC2600" s="565"/>
      <c r="AD2600" s="612"/>
      <c r="AE2600" s="612"/>
      <c r="AF2600" s="612"/>
      <c r="AG2600" s="612"/>
      <c r="AH2600" s="2050">
        <f>SUM(AH2551,AH2520,AH2484,AH2466,AH2436,AH2408,AH2353,AH2317,AH2301,AH2256,AH2180,AH2116,AH2020,AH1936,AH1896,AH1870,AH1818,AH1765,AH1725,AH1711,AH1697,AH1670,AH1613,AH1550,AH1492,AH1432,AH1346,AH1283,AH1218,AH1160,AH1124,AH1087,AH1050,AH986,AH871)</f>
        <v>0</v>
      </c>
      <c r="AI2600" s="561"/>
      <c r="AJ2600" s="1444"/>
      <c r="AK2600" s="1459"/>
    </row>
    <row r="2601" spans="1:37" x14ac:dyDescent="0.25">
      <c r="A2601" s="239">
        <v>1</v>
      </c>
      <c r="B2601" s="336" t="s">
        <v>377</v>
      </c>
      <c r="C2601" s="2346"/>
      <c r="D2601" s="2339"/>
      <c r="E2601" s="2347">
        <f>SUM(E2552,E2521,E2485,E2467,E2437,E2409,E2354,E2318,E2302,E2257,E2181,E2117,E2021,E1937,E1897,E1871,E1819,E1766,E1726,E1712,E1698,E1671,E1614,E1551,E1493,E1433,E1347,E1161,E1125,E1088)</f>
        <v>1558931</v>
      </c>
      <c r="F2601" s="2348">
        <f>SUM(F2552,F2521,F2485,F2467,F2437,F2409,F2354,F2318,F2302,F2257,F2181,F2117,F2021,F1937,F1897,F1871,F1819,F1766,F1726,F1712,F1698,F1671,F1614,F1551,F1493,F1433,F1347,F1161,F1125,F1088)</f>
        <v>1169200.75</v>
      </c>
      <c r="G2601" s="2348">
        <f>SUM(G2552,G2521,G2485,G2467,G2437,G2409,G2354,G2318,G2302,G2257,G2181,G2117,G2021,G1937,G1897,G1871,G1819,G1766,G1726,G1712,G1698,G1671,G1614,G1551,G1493,G1433,G1347,G1161,G1125,G1088)</f>
        <v>1204548.0200000003</v>
      </c>
      <c r="H2601" s="2348">
        <f t="shared" si="1114"/>
        <v>103.02319939497133</v>
      </c>
      <c r="I2601" s="2349"/>
      <c r="J2601" s="1047"/>
      <c r="K2601" s="1047"/>
      <c r="L2601" s="1047"/>
      <c r="M2601" s="1047"/>
      <c r="N2601" s="1047"/>
      <c r="O2601" s="1047"/>
      <c r="P2601" s="1047"/>
      <c r="Q2601" s="612"/>
      <c r="R2601" s="612"/>
      <c r="S2601" s="612"/>
      <c r="T2601" s="612"/>
      <c r="U2601" s="612"/>
      <c r="V2601" s="612"/>
      <c r="W2601" s="612"/>
      <c r="X2601" s="612"/>
      <c r="Y2601" s="612"/>
      <c r="Z2601" s="612"/>
      <c r="AA2601" s="612"/>
      <c r="AB2601" s="1075"/>
      <c r="AC2601" s="565"/>
      <c r="AD2601" s="612"/>
      <c r="AE2601" s="612"/>
      <c r="AF2601" s="612"/>
      <c r="AG2601" s="612"/>
      <c r="AH2601" s="2257">
        <f>SUM(AH2552,AH2521,AH2485,AH2467,AH2437,AH2409,AH2354,AH2318,AH2302,AH2257,AH2181,AH2117,AH2021,AH1937,AH1897,AH1871,AH1819,AH1766,AH1726,AH1712,AH1698,AH1671,AH1614,AH1551,AH1493,AH1433,AH1347,AH1161,AH1125,AH1088)</f>
        <v>0</v>
      </c>
      <c r="AI2601" s="561"/>
      <c r="AJ2601" s="1444"/>
      <c r="AK2601" s="1459"/>
    </row>
    <row r="2602" spans="1:37" x14ac:dyDescent="0.25">
      <c r="A2602" s="239">
        <v>1</v>
      </c>
      <c r="B2602" s="336" t="s">
        <v>383</v>
      </c>
      <c r="C2602" s="2346"/>
      <c r="D2602" s="2339"/>
      <c r="E2602" s="2347">
        <f>SUM(E2553,E2522,E2468,E2438,E2355,E2319,E2303,E1898,E1727,E1713,E1699)</f>
        <v>14500</v>
      </c>
      <c r="F2602" s="2348">
        <f>SUM(F2553,F2522,F2468,F2438,F2355,F2319,F2303,F1898,F1727,F1713,F1699)</f>
        <v>10875</v>
      </c>
      <c r="G2602" s="2348">
        <f>SUM(G2553,G2522,G2468,G2438,G2355,G2319,G2303,G1898,G1727,G1713,G1699)</f>
        <v>7736.8799999999992</v>
      </c>
      <c r="H2602" s="2348">
        <f t="shared" si="1114"/>
        <v>71.143724137931031</v>
      </c>
      <c r="I2602" s="2349"/>
      <c r="J2602" s="1047"/>
      <c r="K2602" s="1047"/>
      <c r="L2602" s="1047"/>
      <c r="M2602" s="1047"/>
      <c r="N2602" s="1047"/>
      <c r="O2602" s="1047"/>
      <c r="P2602" s="1047"/>
      <c r="Q2602" s="612"/>
      <c r="R2602" s="612"/>
      <c r="S2602" s="612"/>
      <c r="T2602" s="612"/>
      <c r="U2602" s="612"/>
      <c r="V2602" s="612"/>
      <c r="W2602" s="612"/>
      <c r="X2602" s="612"/>
      <c r="Y2602" s="612"/>
      <c r="Z2602" s="612"/>
      <c r="AA2602" s="612"/>
      <c r="AB2602" s="1075"/>
      <c r="AC2602" s="565"/>
      <c r="AD2602" s="612"/>
      <c r="AE2602" s="612"/>
      <c r="AF2602" s="612"/>
      <c r="AG2602" s="612"/>
      <c r="AH2602" s="2257">
        <f>SUM(AH2553,AH2522,AH2468,AH2438,AH2355,AH2319,AH2303,AH1898,AH1727,AH1713,AH1699)</f>
        <v>0</v>
      </c>
      <c r="AI2602" s="561"/>
      <c r="AJ2602" s="1444"/>
      <c r="AK2602" s="1459"/>
    </row>
    <row r="2603" spans="1:37" s="2696" customFormat="1" ht="29.25" x14ac:dyDescent="0.25">
      <c r="B2603" s="488" t="s">
        <v>564</v>
      </c>
      <c r="C2603" s="2346"/>
      <c r="D2603" s="2339"/>
      <c r="E2603" s="2347">
        <f>E2202</f>
        <v>300</v>
      </c>
      <c r="F2603" s="2348">
        <f t="shared" ref="F2603:G2603" si="1115">F2202</f>
        <v>75</v>
      </c>
      <c r="G2603" s="2348">
        <f t="shared" si="1115"/>
        <v>0</v>
      </c>
      <c r="H2603" s="2348">
        <f>H2202</f>
        <v>0</v>
      </c>
      <c r="I2603" s="2349"/>
      <c r="J2603" s="1047"/>
      <c r="K2603" s="1047"/>
      <c r="L2603" s="1047"/>
      <c r="M2603" s="1047"/>
      <c r="N2603" s="1047"/>
      <c r="O2603" s="1047"/>
      <c r="P2603" s="1047"/>
      <c r="Q2603" s="612"/>
      <c r="R2603" s="612"/>
      <c r="S2603" s="612"/>
      <c r="T2603" s="612"/>
      <c r="U2603" s="612"/>
      <c r="V2603" s="612"/>
      <c r="W2603" s="612"/>
      <c r="X2603" s="612">
        <f t="shared" ref="X2603:AG2603" si="1116">X2202</f>
        <v>0</v>
      </c>
      <c r="Y2603" s="612">
        <f t="shared" si="1116"/>
        <v>10577.48235</v>
      </c>
      <c r="Z2603" s="612">
        <f t="shared" si="1116"/>
        <v>2644.3705875000001</v>
      </c>
      <c r="AA2603" s="612">
        <f t="shared" si="1116"/>
        <v>0</v>
      </c>
      <c r="AB2603" s="1075">
        <f t="shared" si="1116"/>
        <v>0</v>
      </c>
      <c r="AC2603" s="565">
        <f t="shared" si="1116"/>
        <v>0</v>
      </c>
      <c r="AD2603" s="612">
        <f t="shared" si="1116"/>
        <v>-2644.3705875000001</v>
      </c>
      <c r="AE2603" s="612">
        <f t="shared" si="1116"/>
        <v>0</v>
      </c>
      <c r="AF2603" s="612">
        <f t="shared" si="1116"/>
        <v>0</v>
      </c>
      <c r="AG2603" s="612">
        <f t="shared" si="1116"/>
        <v>0</v>
      </c>
      <c r="AH2603" s="2257"/>
      <c r="AI2603" s="561"/>
      <c r="AJ2603" s="1444"/>
      <c r="AK2603" s="1459"/>
    </row>
    <row r="2604" spans="1:37" ht="30" x14ac:dyDescent="0.25">
      <c r="A2604" s="239">
        <v>1</v>
      </c>
      <c r="B2604" s="336" t="s">
        <v>353</v>
      </c>
      <c r="C2604" s="2346"/>
      <c r="D2604" s="2348"/>
      <c r="E2604" s="2347">
        <f>SUM(E2486,E2410,E2258,E2182,E2118,E2022,E1938,E1872,E1820,E1767,E1672,E1615,E1552,E1494,E1434,E1348,E1284,E1219,E1162,E1126,E1089,E1051,E987,E872)</f>
        <v>273513</v>
      </c>
      <c r="F2604" s="2348">
        <f>SUM(F2486,F2410,F2258,F2182,F2118,F2022,F1938,F1872,F1820,F1767,F1672,F1615,F1552,F1494,F1434,F1348,F1284,F1219,F1162,F1126,F1089,F1051,F987,F872)</f>
        <v>205136</v>
      </c>
      <c r="G2604" s="1047">
        <f>SUM(G2486,G2410,G2258,G2182,G2118,G2022,G1938,G1872,G1820,G1767,G1672,G1615,G1552,G1494,G1434,G1348,G1284,G1219,G1162,G1126,G1089,G1051,G987,G872)</f>
        <v>216057</v>
      </c>
      <c r="H2604" s="2339">
        <f t="shared" si="1114"/>
        <v>105.32378519616255</v>
      </c>
      <c r="I2604" s="2349"/>
      <c r="J2604" s="1047"/>
      <c r="K2604" s="1047"/>
      <c r="L2604" s="1047"/>
      <c r="M2604" s="1047"/>
      <c r="N2604" s="1047"/>
      <c r="O2604" s="1047"/>
      <c r="P2604" s="1047"/>
      <c r="Q2604" s="612"/>
      <c r="R2604" s="612"/>
      <c r="S2604" s="612"/>
      <c r="T2604" s="612"/>
      <c r="U2604" s="612"/>
      <c r="V2604" s="612"/>
      <c r="W2604" s="612"/>
      <c r="X2604" s="612"/>
      <c r="Y2604" s="612"/>
      <c r="Z2604" s="612"/>
      <c r="AA2604" s="612"/>
      <c r="AB2604" s="1075"/>
      <c r="AC2604" s="565"/>
      <c r="AD2604" s="612"/>
      <c r="AE2604" s="612"/>
      <c r="AF2604" s="612"/>
      <c r="AG2604" s="612"/>
      <c r="AH2604" s="1263">
        <f>SUM(AH2486,AH2410,AH2258,AH2182,AH2118,AH2022,AH1938,AH1872,AH1820,AH1767,AH1672,AH1615,AH1552,AH1494,AH1434,AH1348,AH1284,AH1219,AH1162,AH1126,AH1089,AH1051,AH987,AH872)</f>
        <v>0</v>
      </c>
      <c r="AI2604" s="561"/>
      <c r="AJ2604" s="1444"/>
      <c r="AK2604" s="1459"/>
    </row>
    <row r="2605" spans="1:37" ht="30" x14ac:dyDescent="0.25">
      <c r="A2605" s="239">
        <v>1</v>
      </c>
      <c r="B2605" s="336" t="s">
        <v>201</v>
      </c>
      <c r="C2605" s="2346"/>
      <c r="D2605" s="1047"/>
      <c r="E2605" s="2350">
        <f>SUM(E2259,E2183,E2119,E2023,E1939,E1873,E1821,E1768,E1673,E1616,E1553,E1495,E1435,E1349,E1285,E1220,E1163,E1127,E1090,E1052,E988,E873)</f>
        <v>13500</v>
      </c>
      <c r="F2605" s="1047">
        <f>SUM(F2259,F2183,F2119,F2023,F1939,F1873,F1821,F1768,F1673,F1616,F1553,F1495,F1435,F1349,F1285,F1220,F1163,F1127,F1090,F1052,F988,F873)</f>
        <v>10125</v>
      </c>
      <c r="G2605" s="1047">
        <f>SUM(G2259,G2183,G2119,G2023,G1939,G1873,G1821,G1768,G1673,G1616,G1553,G1495,G1435,G1349,G1285,G1220,G1163,G1127,G1090,G1052,G988,G873)</f>
        <v>18699</v>
      </c>
      <c r="H2605" s="2339">
        <f t="shared" si="1114"/>
        <v>184.68148148148148</v>
      </c>
      <c r="I2605" s="2349"/>
      <c r="J2605" s="1047"/>
      <c r="K2605" s="1047"/>
      <c r="L2605" s="1047"/>
      <c r="M2605" s="1047"/>
      <c r="N2605" s="1047"/>
      <c r="O2605" s="1047"/>
      <c r="P2605" s="1047"/>
      <c r="Q2605" s="612"/>
      <c r="R2605" s="612"/>
      <c r="S2605" s="612"/>
      <c r="T2605" s="612"/>
      <c r="U2605" s="612"/>
      <c r="V2605" s="612"/>
      <c r="W2605" s="612"/>
      <c r="X2605" s="612"/>
      <c r="Y2605" s="612"/>
      <c r="Z2605" s="612"/>
      <c r="AA2605" s="612"/>
      <c r="AB2605" s="1075"/>
      <c r="AC2605" s="565"/>
      <c r="AD2605" s="612"/>
      <c r="AE2605" s="612"/>
      <c r="AF2605" s="612"/>
      <c r="AG2605" s="612"/>
      <c r="AH2605" s="1263">
        <f>SUM(AH2259,AH2183,AH2119,AH2023,AH1939,AH1873,AH1821,AH1768,AH1673,AH1616,AH1553,AH1495,AH1435,AH1349,AH1285,AH1220,AH1163,AH1127,AH1090,AH1052,AH988,AH873)</f>
        <v>0</v>
      </c>
      <c r="AI2605" s="561"/>
      <c r="AJ2605" s="1444"/>
      <c r="AK2605" s="1459"/>
    </row>
    <row r="2606" spans="1:37" ht="75" x14ac:dyDescent="0.25">
      <c r="A2606" s="239">
        <v>1</v>
      </c>
      <c r="B2606" s="336" t="s">
        <v>361</v>
      </c>
      <c r="C2606" s="2346"/>
      <c r="D2606" s="1047"/>
      <c r="E2606" s="2350">
        <f>SUM(E2260,E2184,E2120,E2024,E1940,E1874,E1822,E1164,E1128,E1091,E1053,E989,E874,E811)</f>
        <v>17470</v>
      </c>
      <c r="F2606" s="1047">
        <f>SUM(F2260,F2184,F2120,F2024,F1940,F1874,F1822,F1164,F1128,F1091,F1053,F989,F874,F811)</f>
        <v>13102.5</v>
      </c>
      <c r="G2606" s="1047">
        <f>SUM(G2260,G2184,G2120,G2024,G1940,G1874,G1822,G1164,G1128,G1091,G1053,G989,G874,G811)</f>
        <v>9615</v>
      </c>
      <c r="H2606" s="2339">
        <f t="shared" si="1114"/>
        <v>73.382942186605604</v>
      </c>
      <c r="I2606" s="2349"/>
      <c r="J2606" s="1047"/>
      <c r="K2606" s="1047"/>
      <c r="L2606" s="1047"/>
      <c r="M2606" s="1047"/>
      <c r="N2606" s="1047"/>
      <c r="O2606" s="1047"/>
      <c r="P2606" s="1047"/>
      <c r="Q2606" s="612"/>
      <c r="R2606" s="612"/>
      <c r="S2606" s="612"/>
      <c r="T2606" s="612"/>
      <c r="U2606" s="612"/>
      <c r="V2606" s="612"/>
      <c r="W2606" s="612"/>
      <c r="X2606" s="612"/>
      <c r="Y2606" s="612"/>
      <c r="Z2606" s="612"/>
      <c r="AA2606" s="612"/>
      <c r="AB2606" s="1075"/>
      <c r="AC2606" s="565"/>
      <c r="AD2606" s="612"/>
      <c r="AE2606" s="612"/>
      <c r="AF2606" s="612"/>
      <c r="AG2606" s="612"/>
      <c r="AH2606" s="1263">
        <f>SUM(AH2260,AH2184,AH2120,AH2024,AH1940,AH1874,AH1822,AH1164,AH1128,AH1091,AH1053,AH989,AH874,AH811)</f>
        <v>0</v>
      </c>
      <c r="AI2606" s="561"/>
      <c r="AJ2606" s="1444"/>
      <c r="AK2606" s="1459"/>
    </row>
    <row r="2607" spans="1:37" ht="15.75" x14ac:dyDescent="0.25">
      <c r="A2607" s="239">
        <v>1</v>
      </c>
      <c r="B2607" s="818" t="s">
        <v>234</v>
      </c>
      <c r="C2607" s="2346"/>
      <c r="D2607" s="1047"/>
      <c r="E2607" s="2350">
        <f>SUM(E2531,E2523,E2496,E2487,E2451,E2423,E2411,E2393,E2367,E2335,E2261,E2185,E2121,E2025,E1941,E1875,E1823,E1769,E1674,E1617,E1554,E1496,E1436,E1350,E1286,E1221,E1165,E1129,E1092,E1054,E990,E930,E875)</f>
        <v>326927</v>
      </c>
      <c r="F2607" s="1047">
        <f>SUM(F2531,F2523,F2496,F2487,F2451,F2423,F2411,F2393,F2367,F2335,F2261,F2185,F2121,F2025,F1941,F1875,F1823,F1769,F1674,F1617,F1554,F1496,F1436,F1350,F1286,F1221,F1165,F1129,F1092,F1054,F990,F930,F875)</f>
        <v>245205.83333333334</v>
      </c>
      <c r="G2607" s="1047">
        <f>SUM(G2531,G2523,G2496,G2487,G2451,G2423,G2411,G2393,G2367,G2335,G2261,G2185,G2121,G2025,G1941,G1875,G1823,G1769,G1674,G1617,G1554,G1496,G1436,G1350,G1286,G1221,G1165,G1129,G1092,G1054,G990,G930,G875)</f>
        <v>305577</v>
      </c>
      <c r="H2607" s="2339">
        <f t="shared" si="1114"/>
        <v>124.62060785666465</v>
      </c>
      <c r="I2607" s="2349"/>
      <c r="J2607" s="1047"/>
      <c r="K2607" s="1047"/>
      <c r="L2607" s="1047"/>
      <c r="M2607" s="1047"/>
      <c r="N2607" s="1047"/>
      <c r="O2607" s="1047"/>
      <c r="P2607" s="1047"/>
      <c r="Q2607" s="612">
        <f t="shared" ref="Q2607:AG2607" si="1117">SUM(Q2523,Q2531,Q2496,Q2487,Q2451,Q2423,Q2411,Q2393,Q2367,Q2335,Q2261,Q2185,Q2121,Q2025,Q1941,Q1875,Q1823,Q1769,Q1674,Q1617,Q1554,Q1496,Q1436,Q1350,Q1286,Q1221,Q1165,Q1129,Q1092,Q1054,Q990,Q930,Q875)</f>
        <v>290745.12699000002</v>
      </c>
      <c r="R2607" s="612">
        <f t="shared" si="1117"/>
        <v>290745.12699000002</v>
      </c>
      <c r="S2607" s="612">
        <f t="shared" si="1117"/>
        <v>287889.20984999998</v>
      </c>
      <c r="T2607" s="612">
        <f t="shared" si="1117"/>
        <v>287969.74653</v>
      </c>
      <c r="U2607" s="612">
        <f t="shared" si="1117"/>
        <v>287969.74653</v>
      </c>
      <c r="V2607" s="612">
        <f t="shared" si="1117"/>
        <v>287969.74653</v>
      </c>
      <c r="W2607" s="612">
        <f t="shared" si="1117"/>
        <v>287969.74653</v>
      </c>
      <c r="X2607" s="612">
        <f t="shared" si="1117"/>
        <v>296705.9511729193</v>
      </c>
      <c r="Y2607" s="612">
        <f t="shared" si="1117"/>
        <v>287288.66993291932</v>
      </c>
      <c r="Z2607" s="612">
        <f t="shared" si="1117"/>
        <v>217253.55591166779</v>
      </c>
      <c r="AA2607" s="612">
        <f t="shared" si="1117"/>
        <v>265837.19881000003</v>
      </c>
      <c r="AB2607" s="1075">
        <f t="shared" si="1117"/>
        <v>0</v>
      </c>
      <c r="AC2607" s="565">
        <f t="shared" si="1117"/>
        <v>6500.1610700000001</v>
      </c>
      <c r="AD2607" s="612">
        <f t="shared" si="1117"/>
        <v>48583.64289833224</v>
      </c>
      <c r="AE2607" s="612">
        <f t="shared" si="1117"/>
        <v>-344.52366000000001</v>
      </c>
      <c r="AF2607" s="612">
        <f t="shared" si="1117"/>
        <v>-1.67801</v>
      </c>
      <c r="AG2607" s="612">
        <f t="shared" si="1117"/>
        <v>272335.68187000003</v>
      </c>
      <c r="AH2607" s="1263">
        <f>SUM(AH2531,AH2523,AH2496,AH2487,AH2451,AH2423,AH2411,AH2393,AH2367,AH2335,AH2261,AH2185,AH2121,AH2025,AH1941,AH1875,AH1823,AH1769,AH1674,AH1617,AH1554,AH1496,AH1436,AH1350,AH1286,AH1221,AH1165,AH1129,AH1092,AH1054,AH990,AH930,AH875)</f>
        <v>0</v>
      </c>
      <c r="AI2607" s="561">
        <f>SUM(AI2523,AI2531,AI2496,AI2487,AI2451,AI2423,AI2411,AI2393,AI2367,AI2335,AI2261,AI2185,AI2121,AI2025,AI1941,AI1875,AI1823,AI1769,AI1674,AI1617,AI1554,AI1496,AI1436,AI1350,AI1286,AI1221,AI1165,AI1129,AI1092,AI1054,AI990,AI930,AI875)</f>
        <v>0</v>
      </c>
      <c r="AJ2607" s="1444"/>
      <c r="AK2607" s="1459"/>
    </row>
    <row r="2608" spans="1:37" ht="31.5" x14ac:dyDescent="0.25">
      <c r="A2608" s="239">
        <v>1</v>
      </c>
      <c r="B2608" s="818" t="s">
        <v>335</v>
      </c>
      <c r="C2608" s="2346"/>
      <c r="D2608" s="1047"/>
      <c r="E2608" s="2350">
        <f>E893</f>
        <v>0</v>
      </c>
      <c r="F2608" s="1047">
        <f>F893</f>
        <v>0</v>
      </c>
      <c r="G2608" s="1047">
        <f>G893</f>
        <v>0</v>
      </c>
      <c r="H2608" s="2339"/>
      <c r="I2608" s="2349"/>
      <c r="J2608" s="1047"/>
      <c r="K2608" s="1047"/>
      <c r="L2608" s="1047"/>
      <c r="M2608" s="1047"/>
      <c r="N2608" s="1047"/>
      <c r="O2608" s="1047"/>
      <c r="P2608" s="1047"/>
      <c r="Q2608" s="612">
        <f t="shared" ref="Q2608:AI2608" si="1118">Q893</f>
        <v>0</v>
      </c>
      <c r="R2608" s="612">
        <f t="shared" si="1118"/>
        <v>0</v>
      </c>
      <c r="S2608" s="612">
        <f t="shared" si="1118"/>
        <v>0</v>
      </c>
      <c r="T2608" s="612">
        <f t="shared" si="1118"/>
        <v>0</v>
      </c>
      <c r="U2608" s="612">
        <f t="shared" si="1118"/>
        <v>0</v>
      </c>
      <c r="V2608" s="612">
        <f t="shared" si="1118"/>
        <v>0</v>
      </c>
      <c r="W2608" s="612">
        <f t="shared" si="1118"/>
        <v>0</v>
      </c>
      <c r="X2608" s="612">
        <f t="shared" si="1118"/>
        <v>0</v>
      </c>
      <c r="Y2608" s="612">
        <f t="shared" si="1118"/>
        <v>0</v>
      </c>
      <c r="Z2608" s="612">
        <f t="shared" si="1118"/>
        <v>0</v>
      </c>
      <c r="AA2608" s="612">
        <f t="shared" si="1118"/>
        <v>0</v>
      </c>
      <c r="AB2608" s="612">
        <f t="shared" si="1118"/>
        <v>0</v>
      </c>
      <c r="AC2608" s="612">
        <f t="shared" si="1118"/>
        <v>0</v>
      </c>
      <c r="AD2608" s="612">
        <f t="shared" si="1118"/>
        <v>0</v>
      </c>
      <c r="AE2608" s="612">
        <f t="shared" si="1118"/>
        <v>0</v>
      </c>
      <c r="AF2608" s="612">
        <f t="shared" si="1118"/>
        <v>0</v>
      </c>
      <c r="AG2608" s="612">
        <f t="shared" si="1118"/>
        <v>0</v>
      </c>
      <c r="AH2608" s="1263">
        <f t="shared" si="1118"/>
        <v>0</v>
      </c>
      <c r="AI2608" s="561">
        <f t="shared" si="1118"/>
        <v>0</v>
      </c>
      <c r="AJ2608" s="1444"/>
      <c r="AK2608" s="1459"/>
    </row>
    <row r="2609" spans="1:38" ht="29.25" x14ac:dyDescent="0.25">
      <c r="A2609" s="239">
        <v>1</v>
      </c>
      <c r="B2609" s="488" t="s">
        <v>279</v>
      </c>
      <c r="C2609" s="2351"/>
      <c r="D2609" s="2352"/>
      <c r="E2609" s="2353">
        <f>SUM(E2554,E2525,E2490,E2469,E2439,E2416,E2365,E2356,E2320,E2304,E2265,E2188,E2124,E2054,E1944,E1899,E1877,E1826,E1772,E1728,E1714,E1700,E1679,E1620,E1560,E1499,E1440,E1372,E1292,E1229,E1168,E1132,E1095,E1058,E1001,E894)</f>
        <v>815236</v>
      </c>
      <c r="F2609" s="3604">
        <f>SUM(F2554,F2525,F2490,F2469,F2439,F2416,F2365,F2356,F2320,F2304,F2265,F2188,F2124,F2054,F1944,F1899,F1877,F1826,F1772,F1728,F1714,F1700,F1679,F1620,F1560,F1499,F1440,F1372,F1292,F1229,F1168,F1132,F1095,F1058,F1001,F894)</f>
        <v>611607.0625</v>
      </c>
      <c r="G2609" s="2352">
        <f>SUM(G2554,G2525,G2490,G2469,G2439,G2416,G2365,G2356,G2320,G2304,G2265,G2188,G2124,G2054,G1944,G1899,G1877,G1826,G1772,G1728,G1714,G1700,G1679,G1620,G1560,G1499,G1440,G1372,G1292,G1229,G1168,G1132,G1095,G1058,G1001,G894)</f>
        <v>661287.42249999999</v>
      </c>
      <c r="H2609" s="2339">
        <f>G2609/F2609*100</f>
        <v>108.12292124242762</v>
      </c>
      <c r="I2609" s="2349"/>
      <c r="J2609" s="1047"/>
      <c r="K2609" s="1047"/>
      <c r="L2609" s="1047"/>
      <c r="M2609" s="1047"/>
      <c r="N2609" s="1047"/>
      <c r="O2609" s="1047"/>
      <c r="P2609" s="1047"/>
      <c r="Q2609" s="612"/>
      <c r="R2609" s="612"/>
      <c r="S2609" s="612"/>
      <c r="T2609" s="612"/>
      <c r="U2609" s="612"/>
      <c r="V2609" s="612"/>
      <c r="W2609" s="612"/>
      <c r="X2609" s="612"/>
      <c r="Y2609" s="612"/>
      <c r="Z2609" s="612"/>
      <c r="AA2609" s="612"/>
      <c r="AB2609" s="1075"/>
      <c r="AC2609" s="565"/>
      <c r="AD2609" s="612"/>
      <c r="AE2609" s="612"/>
      <c r="AF2609" s="612"/>
      <c r="AG2609" s="612"/>
      <c r="AH2609" s="1267">
        <f>SUM(AH2554,AH2525,AH2490,AH2469,AH2439,AH2416,AH2365,AH2356,AH2320,AH2304,AH2265,AH2188,AH2124,AH2054,AH1944,AH1899,AH1877,AH1826,AH1772,AH1728,AH1714,AH1700,AH1679,AH1620,AH1560,AH1499,AH1440,AH1372,AH1292,AH1229,AH1168,AH1132,AH1095,AH1058,AH1001,AH894)</f>
        <v>0</v>
      </c>
      <c r="AI2609" s="561"/>
      <c r="AJ2609" s="1444"/>
      <c r="AK2609" s="1459"/>
      <c r="AL2609" s="3770"/>
    </row>
    <row r="2610" spans="1:38" ht="57.75" x14ac:dyDescent="0.25">
      <c r="A2610" s="239">
        <v>1</v>
      </c>
      <c r="B2610" s="488" t="s">
        <v>308</v>
      </c>
      <c r="C2610" s="2351"/>
      <c r="D2610" s="2352"/>
      <c r="E2610" s="2353">
        <f>SUM(E2266,E2189,E2125,E2055,E1945,E1878,E1827,E1773,E1680,E1621,E1561,E1500,E1441,E1373,E1293,E1230,E1059,E1002,E895)</f>
        <v>345329.15</v>
      </c>
      <c r="F2610" s="3604">
        <f>SUM(F2266,F2189,F2125,F2055,F1945,F1878,F1827,F1773,F1680,F1621,F1561,F1500,F1441,F1373,F1293,F1230,F1059,F1002,F895)</f>
        <v>259004.36249999999</v>
      </c>
      <c r="G2610" s="2352">
        <f>SUM(G2266,G2189,G2125,G2055,G1945,G1878,G1827,G1773,G1680,G1621,G1561,G1500,G1441,G1373,G1293,G1230,G1059,G1002,G895)</f>
        <v>180478</v>
      </c>
      <c r="H2610" s="2339">
        <f>G2610/F2610*100</f>
        <v>69.681451794079337</v>
      </c>
      <c r="I2610" s="2349"/>
      <c r="J2610" s="1047"/>
      <c r="K2610" s="1047"/>
      <c r="L2610" s="1047"/>
      <c r="M2610" s="1047"/>
      <c r="N2610" s="1047"/>
      <c r="O2610" s="1047"/>
      <c r="P2610" s="1047"/>
      <c r="Q2610" s="612"/>
      <c r="R2610" s="612"/>
      <c r="S2610" s="612"/>
      <c r="T2610" s="612"/>
      <c r="U2610" s="612"/>
      <c r="V2610" s="612"/>
      <c r="W2610" s="612"/>
      <c r="X2610" s="612"/>
      <c r="Y2610" s="612"/>
      <c r="Z2610" s="612"/>
      <c r="AA2610" s="612"/>
      <c r="AB2610" s="1075"/>
      <c r="AC2610" s="565"/>
      <c r="AD2610" s="612"/>
      <c r="AE2610" s="612"/>
      <c r="AF2610" s="612"/>
      <c r="AG2610" s="612"/>
      <c r="AH2610" s="1267">
        <f>SUM(AH2266,AH2189,AH2125,AH2055,AH1945,AH1878,AH1827,AH1773,AH1680,AH1621,AH1561,AH1500,AH1441,AH1373,AH1293,AH1230,AH1059,AH1002,AH895)</f>
        <v>0</v>
      </c>
      <c r="AI2610" s="561"/>
      <c r="AJ2610" s="1444"/>
      <c r="AK2610" s="1459"/>
    </row>
    <row r="2611" spans="1:38" ht="29.25" x14ac:dyDescent="0.25">
      <c r="A2611" s="239">
        <v>1</v>
      </c>
      <c r="B2611" s="488" t="s">
        <v>280</v>
      </c>
      <c r="C2611" s="2351"/>
      <c r="D2611" s="2352"/>
      <c r="E2611" s="2353">
        <f>SUM(E2555,E2526,E2491,E2470,E2440,E2417,E2357,E2321,E2305,E2267,E2190,E2126,E2056,E1946,E1900,E1879,E1828,E1774,E1729,E1715,E1701,E1681,E1622,E1562,E1501,E1442,E1374,E1294,E1231,E1169,E1133,E1096,E1060,E1003,E896)</f>
        <v>1055409.2765957448</v>
      </c>
      <c r="F2611" s="3604">
        <f>SUM(F2555,F2526,F2491,F2470,F2440,F2417,F2357,F2321,F2305,F2267,F2190,F2126,F2056,F1946,F1900,F1879,F1828,F1774,F1729,F1715,F1701,F1681,F1622,F1562,F1501,F1442,F1374,F1294,F1231,F1169,F1133,F1096,F1060,F1003,F896)</f>
        <v>791558.47340425535</v>
      </c>
      <c r="G2611" s="2353">
        <f>SUM(G2555,G2526,G2491,G2470,G2440,G2417,G2357,G2321,G2305,G2267,G2190,G2126,G2056,G1946,G1900,G1879,G1828,G1774,G1729,G1715,G1701,G1681,G1622,G1562,G1501,G1442,G1374,G1294,G1231,G1169,G1133,G1096,G1060,G1003,G896)</f>
        <v>572207.47872340423</v>
      </c>
      <c r="H2611" s="2339">
        <f>G2611/F2611*100</f>
        <v>72.2887187679909</v>
      </c>
      <c r="I2611" s="2349"/>
      <c r="J2611" s="1047"/>
      <c r="K2611" s="1047"/>
      <c r="L2611" s="1047"/>
      <c r="M2611" s="1047"/>
      <c r="N2611" s="1047"/>
      <c r="O2611" s="1047"/>
      <c r="P2611" s="1047"/>
      <c r="Q2611" s="612"/>
      <c r="R2611" s="612"/>
      <c r="S2611" s="612"/>
      <c r="T2611" s="612"/>
      <c r="U2611" s="612"/>
      <c r="V2611" s="612"/>
      <c r="W2611" s="612"/>
      <c r="X2611" s="612"/>
      <c r="Y2611" s="612"/>
      <c r="Z2611" s="612"/>
      <c r="AA2611" s="612"/>
      <c r="AB2611" s="1075"/>
      <c r="AC2611" s="565"/>
      <c r="AD2611" s="612"/>
      <c r="AE2611" s="612"/>
      <c r="AF2611" s="612"/>
      <c r="AG2611" s="612"/>
      <c r="AH2611" s="1301">
        <f>SUM(AH2555,AH2526,AH2491,AH2470,AH2440,AH2417,AH2357,AH2321,AH2305,AH2267,AH2190,AH2126,AH2056,AH1946,AH1900,AH1879,AH1828,AH1774,AH1729,AH1715,AH1701,AH1681,AH1622,AH1562,AH1501,AH1442,AH1374,AH1294,AH1231,AH1169,AH1133,AH1096,AH1060,AH1003,AH896)</f>
        <v>0</v>
      </c>
      <c r="AI2611" s="561"/>
      <c r="AJ2611" s="1444"/>
      <c r="AK2611" s="1459"/>
    </row>
    <row r="2612" spans="1:38" ht="43.5" x14ac:dyDescent="0.25">
      <c r="A2612" s="239">
        <v>1</v>
      </c>
      <c r="B2612" s="488" t="s">
        <v>281</v>
      </c>
      <c r="C2612" s="2351"/>
      <c r="D2612" s="2352"/>
      <c r="E2612" s="2353">
        <f>SUM(E2492,E2418,E2268,E2191,E2127,E2057,E1947,E1880,E1829,E1775,E1682,E1623,E1563,E1502,E1443,E1375,E1295,E1232,E1170,E1134,E1097,E1061,E1004,E938,E897,E812)</f>
        <v>290983</v>
      </c>
      <c r="F2612" s="3604">
        <f>SUM(F2492,F2418,F2268,F2191,F2127,F2057,F1947,F1880,F1829,F1775,F1682,F1623,F1563,F1502,F1443,F1375,F1295,F1232,F1170,F1134,F1097,F1061,F1004,F938,F897,F812)</f>
        <v>218238.5</v>
      </c>
      <c r="G2612" s="612">
        <f>SUM(G2492,G2418,G2268,G2191,G2127,G2057,G1947,G1880,G1829,G1775,G1682,G1623,G1563,G1502,G1443,G1375,G1295,G1232,G1170,G1134,G1097,G1061,G1004,G938,G897,G812)</f>
        <v>225672</v>
      </c>
      <c r="H2612" s="2339">
        <f>G2612/F2612*100</f>
        <v>103.40613594759861</v>
      </c>
      <c r="I2612" s="2349"/>
      <c r="J2612" s="1047"/>
      <c r="K2612" s="1047"/>
      <c r="L2612" s="1047"/>
      <c r="M2612" s="1047"/>
      <c r="N2612" s="1047"/>
      <c r="O2612" s="1047"/>
      <c r="P2612" s="1047"/>
      <c r="Q2612" s="612">
        <f t="shared" ref="Q2612:AI2612" si="1119">SUM(Q2492,Q2418,Q2268,Q2191,Q2127,Q2057,Q1947,Q1880,Q1829,Q1775,Q1682,Q1623,Q1563,Q1502,Q1443,Q1375,Q1295,Q1232,Q1170,Q1134,Q1097,Q1061,Q1004,Q938,Q897,Q812)</f>
        <v>290744.3939400001</v>
      </c>
      <c r="R2612" s="612">
        <f t="shared" si="1119"/>
        <v>290744.3939400001</v>
      </c>
      <c r="S2612" s="612">
        <f t="shared" si="1119"/>
        <v>290744.3939400001</v>
      </c>
      <c r="T2612" s="612">
        <f t="shared" si="1119"/>
        <v>290744.3939400001</v>
      </c>
      <c r="U2612" s="612">
        <f t="shared" si="1119"/>
        <v>290744.3939400001</v>
      </c>
      <c r="V2612" s="612">
        <f t="shared" si="1119"/>
        <v>290744.3939400001</v>
      </c>
      <c r="W2612" s="612">
        <f t="shared" si="1119"/>
        <v>290744.3939400001</v>
      </c>
      <c r="X2612" s="612">
        <f t="shared" si="1119"/>
        <v>290744.3939400001</v>
      </c>
      <c r="Y2612" s="612">
        <f t="shared" si="1119"/>
        <v>290744.3939400001</v>
      </c>
      <c r="Z2612" s="612">
        <f t="shared" si="1119"/>
        <v>218058.29545499996</v>
      </c>
      <c r="AA2612" s="612">
        <f t="shared" si="1119"/>
        <v>225447.77584000002</v>
      </c>
      <c r="AB2612" s="612">
        <f t="shared" si="1119"/>
        <v>0</v>
      </c>
      <c r="AC2612" s="612">
        <f t="shared" si="1119"/>
        <v>0</v>
      </c>
      <c r="AD2612" s="612">
        <f t="shared" si="1119"/>
        <v>7389.480385000008</v>
      </c>
      <c r="AE2612" s="612">
        <f t="shared" si="1119"/>
        <v>-6.8761000000000001</v>
      </c>
      <c r="AF2612" s="612">
        <f t="shared" si="1119"/>
        <v>-116.87538999999998</v>
      </c>
      <c r="AG2612" s="612">
        <f t="shared" si="1119"/>
        <v>225330.90044999999</v>
      </c>
      <c r="AH2612" s="1267">
        <f t="shared" si="1119"/>
        <v>0</v>
      </c>
      <c r="AI2612" s="561">
        <f t="shared" si="1119"/>
        <v>0</v>
      </c>
      <c r="AJ2612" s="1444"/>
      <c r="AK2612" s="1459"/>
    </row>
    <row r="2613" spans="1:38" ht="29.25" x14ac:dyDescent="0.25">
      <c r="A2613" s="239">
        <v>1</v>
      </c>
      <c r="B2613" s="488" t="s">
        <v>138</v>
      </c>
      <c r="C2613" s="2351"/>
      <c r="D2613" s="2352"/>
      <c r="E2613" s="2353">
        <f>SUM(E2556,E2534,E2527,E2499,E2493,E2471,E2456,E2441,E2419,E2395,E2389,E2366,E2358,E2343,E2322,E2306,E2269,E2192,E2128,E2058,E1948,E1901,E1881,E1830,E1776,E1730,E1716,E1702,E1683,E1624,E1564,E1503,E1444,E1376,E1296,E1233,E1171,E1135,E1098,E1062,E1005,E939,E898,E813)</f>
        <v>4401441.2785714287</v>
      </c>
      <c r="F2613" s="2352">
        <f>SUM(F2556,F2534,F2527,F2499,F2493,F2471,F2456,F2441,F2419,F2395,F2389,F2366,F2358,F2343,F2322,F2306,F2269,F2192,F2128,F2058,F1948,F1901,F1881,F1830,F1776,F1730,F1716,F1702,F1683,F1624,F1564,F1503,F1444,F1376,F1296,F1233,F1171,F1135,F1098,F1062,F1005,F939,F898,F813)</f>
        <v>3301273.9916666667</v>
      </c>
      <c r="G2613" s="2352">
        <f>SUM(G2556,G2534,G2527,G2499,G2493,G2471,G2456,G2441,G2419,G2395,G2389,G2366,G2358,G2343,G2322,G2306,G2269,G2192,G2128,G2058,G1948,G1901,G1881,G1830,G1776,G1730,G1716,G1702,G1683,G1624,G1564,G1503,G1444,G1376,G1296,G1233,G1171,G1135,G1098,G1062,G1005,G939,G898,G813)</f>
        <v>2641475.5844047614</v>
      </c>
      <c r="H2613" s="2339">
        <f>G2613/F2613*100</f>
        <v>80.013824695332175</v>
      </c>
      <c r="I2613" s="2349"/>
      <c r="J2613" s="1047"/>
      <c r="K2613" s="1047"/>
      <c r="L2613" s="1047"/>
      <c r="M2613" s="1047"/>
      <c r="N2613" s="1047"/>
      <c r="O2613" s="1047"/>
      <c r="P2613" s="1047"/>
      <c r="Q2613" s="612">
        <f t="shared" ref="Q2613:W2613" si="1120">SUM(Q2556,Q2534,Q2527,Q2499,Q2493,Q2471,Q2456,Q2441,Q2426,Q2419,Q2395,Q2389,Q2366,Q2358,Q2343,Q2322,Q2306,Q2269,Q2192,Q2128,Q2058,Q1948,Q1881,Q1901,Q1830,Q1776,Q1730,Q1716,Q1702,Q1683,Q1624,Q1564,Q1503,Q1444,Q1376,Q1296,Q1233,Q1171,Q1135,Q1098,Q1062,Q1005,Q939,Q898,Q813)</f>
        <v>3490904.6498600002</v>
      </c>
      <c r="R2613" s="612">
        <f t="shared" si="1120"/>
        <v>3490904.6498600002</v>
      </c>
      <c r="S2613" s="612">
        <f t="shared" si="1120"/>
        <v>3486424.0166700007</v>
      </c>
      <c r="T2613" s="612">
        <f t="shared" si="1120"/>
        <v>3486504.5533500006</v>
      </c>
      <c r="U2613" s="612">
        <f t="shared" si="1120"/>
        <v>3486504.5533500006</v>
      </c>
      <c r="V2613" s="612">
        <f t="shared" si="1120"/>
        <v>3486504.5533500006</v>
      </c>
      <c r="W2613" s="612">
        <f t="shared" si="1120"/>
        <v>3486504.5533500006</v>
      </c>
      <c r="X2613" s="612">
        <f>SUM(X2210,X2556,X2534,X2527,X2499,X2493,X2471,X2456,X2441,X2426,X2419,X2395,X2389,X2366,X2358,X2343,X2322,X2306,X2269,X2192,X2128,X2058,X1948,X1881,X1901,X1830,X1776,X1730,X1716,X1702,X1683,X1624,X1564,X1503,X1444,X1376,X1296,X1233,X1171,X1135,X1098,X1062,X1005,X939,X898,X813)</f>
        <v>3495240.75799292</v>
      </c>
      <c r="Y2613" s="612">
        <f t="shared" ref="Y2613:AG2613" si="1121">SUM(Y2210,Y2556,Y2534,Y2527,Y2499,Y2493,Y2471,Y2456,Y2441,Y2426,Y2419,Y2395,Y2389,Y2366,Y2358,Y2343,Y2322,Y2306,Y2269,Y2192,Y2128,Y2058,Y1948,Y1881,Y1901,Y1830,Y1776,Y1730,Y1716,Y1702,Y1683,Y1624,Y1564,Y1503,Y1444,Y1376,Y1296,Y1233,Y1171,Y1135,Y1098,Y1062,Y1005,Y939,Y898,Y813)</f>
        <v>3501475.2832929194</v>
      </c>
      <c r="Z2613" s="612">
        <f t="shared" si="1121"/>
        <v>2629620.4807166671</v>
      </c>
      <c r="AA2613" s="612">
        <f t="shared" si="1121"/>
        <v>2602110.7998499996</v>
      </c>
      <c r="AB2613" s="612">
        <f t="shared" si="1121"/>
        <v>0</v>
      </c>
      <c r="AC2613" s="612">
        <f t="shared" si="1121"/>
        <v>6069.6927300000007</v>
      </c>
      <c r="AD2613" s="612">
        <f t="shared" si="1121"/>
        <v>-27509.680866667746</v>
      </c>
      <c r="AE2613" s="612">
        <f t="shared" si="1121"/>
        <v>-399.74848999999995</v>
      </c>
      <c r="AF2613" s="612">
        <f t="shared" si="1121"/>
        <v>-546.91192999999998</v>
      </c>
      <c r="AG2613" s="612">
        <f t="shared" si="1121"/>
        <v>2607633.5806499999</v>
      </c>
      <c r="AH2613" s="1267">
        <f>SUM(AH2556,AH2534,AH2527,AH2499,AH2493,AH2471,AH2456,AH2441,AH2419,AH2395,AH2389,AH2366,AH2358,AH2343,AH2322,AH2306,AH2269,AH2192,AH2128,AH2058,AH1948,AH1901,AH1881,AH1830,AH1776,AH1730,AH1716,AH1702,AH1683,AH1624,AH1564,AH1503,AH1444,AH1376,AH1296,AH1233,AH1171,AH1135,AH1098,AH1062,AH1005,AH939,AH898,AH813)</f>
        <v>0</v>
      </c>
      <c r="AI2613" s="561">
        <f>SUM(AI2556,AI2534,AI2527,AI2499,AI2493,AI2471,AI2456,AI2441,AI2426,AI2419,AI2395,AI2389,AI2366,AI2358,AI2343,AI2322,AI2306,AI2269,AI2192,AI2128,AI2058,AI1948,AI1881,AI1901,AI1830,AI1776,AI1730,AI1716,AI1702,AI1683,AI1624,AI1564,AI1503,AI1444,AI1376,AI1296,AI1233,AI1171,AI1135,AI1098,AI1062,AI1005,AI939,AI898,AI813)</f>
        <v>0</v>
      </c>
      <c r="AJ2613" s="1444"/>
      <c r="AK2613" s="1459"/>
    </row>
    <row r="2614" spans="1:38" ht="15.75" x14ac:dyDescent="0.25">
      <c r="A2614" s="239">
        <v>1</v>
      </c>
      <c r="B2614" s="2354" t="s">
        <v>29</v>
      </c>
      <c r="C2614" s="2354"/>
      <c r="D2614" s="2355"/>
      <c r="E2614" s="2356"/>
      <c r="F2614" s="2355"/>
      <c r="G2614" s="2355"/>
      <c r="H2614" s="1047"/>
      <c r="I2614" s="2357"/>
      <c r="J2614" s="2357"/>
      <c r="K2614" s="2358"/>
      <c r="L2614" s="2358"/>
      <c r="M2614" s="2358"/>
      <c r="N2614" s="2358"/>
      <c r="O2614" s="2358"/>
      <c r="P2614" s="2358"/>
      <c r="Q2614" s="612"/>
      <c r="R2614" s="612"/>
      <c r="S2614" s="612"/>
      <c r="T2614" s="612"/>
      <c r="U2614" s="612"/>
      <c r="V2614" s="612"/>
      <c r="W2614" s="612"/>
      <c r="X2614" s="612"/>
      <c r="Y2614" s="612"/>
      <c r="Z2614" s="612"/>
      <c r="AA2614" s="612"/>
      <c r="AB2614" s="612"/>
      <c r="AC2614" s="612"/>
      <c r="AD2614" s="612"/>
      <c r="AE2614" s="612"/>
      <c r="AF2614" s="612"/>
      <c r="AG2614" s="612"/>
      <c r="AH2614" s="2359"/>
      <c r="AI2614" s="561"/>
      <c r="AJ2614" s="1444"/>
      <c r="AK2614" s="1459"/>
    </row>
    <row r="2615" spans="1:38" x14ac:dyDescent="0.25">
      <c r="A2615" s="239">
        <v>1</v>
      </c>
      <c r="B2615" s="1013" t="s">
        <v>241</v>
      </c>
      <c r="C2615" s="1013"/>
      <c r="D2615" s="2339"/>
      <c r="E2615" s="2340">
        <f>SUM(E2280,E2214,E2064,E1008,E944,E908,E817)</f>
        <v>3403</v>
      </c>
      <c r="F2615" s="2339">
        <f>SUM(F2280,F2214,F2064,F1008,F944,F908,F817)</f>
        <v>2553.75</v>
      </c>
      <c r="G2615" s="2339">
        <f>SUM(G2280,G2214,G2064,G1008,G944,G908,G817)</f>
        <v>1628</v>
      </c>
      <c r="H2615" s="1047">
        <f t="shared" ref="H2615:H2628" si="1122">G2615/F2615*100</f>
        <v>63.749388154674506</v>
      </c>
      <c r="I2615" s="2341">
        <f>L2615/F2615</f>
        <v>8.7381302006852675</v>
      </c>
      <c r="J2615" s="2341">
        <f t="shared" ref="J2615:J2618" si="1123">M2615/G2615</f>
        <v>8.6339066339066335</v>
      </c>
      <c r="K2615" s="2339">
        <f>SUM(K2280,K2214,K2064,K1008,K944,K908,K817)</f>
        <v>29747</v>
      </c>
      <c r="L2615" s="2339">
        <f>SUM(L2280,L2214,L2064,L1008,L944,L908,L817)</f>
        <v>22315</v>
      </c>
      <c r="M2615" s="2339">
        <f>SUM(M2280,M2214,M2064,M1008,M944,M908,M817)</f>
        <v>14056</v>
      </c>
      <c r="N2615" s="2339">
        <f>M2615/L2615*100</f>
        <v>62.989020838001345</v>
      </c>
      <c r="O2615" s="2339">
        <f>SUM(O2280,O2214,O2064,O1008,O944,O908,O817)</f>
        <v>100.88666666666667</v>
      </c>
      <c r="P2615" s="2342">
        <f>M2615/$B$4*12/O2615</f>
        <v>185.76620630410363</v>
      </c>
      <c r="Q2615" s="612"/>
      <c r="R2615" s="612"/>
      <c r="S2615" s="612"/>
      <c r="T2615" s="612"/>
      <c r="U2615" s="612"/>
      <c r="V2615" s="612"/>
      <c r="W2615" s="612"/>
      <c r="X2615" s="612"/>
      <c r="Y2615" s="612"/>
      <c r="Z2615" s="612"/>
      <c r="AA2615" s="612"/>
      <c r="AB2615" s="612"/>
      <c r="AC2615" s="612"/>
      <c r="AD2615" s="612"/>
      <c r="AE2615" s="612"/>
      <c r="AF2615" s="612"/>
      <c r="AG2615" s="612"/>
      <c r="AH2615" s="2050">
        <f>SUM(AH2280,AH2214,AH2064,AH1008,AH944,AH908,AH817)</f>
        <v>0</v>
      </c>
      <c r="AI2615" s="561"/>
      <c r="AJ2615" s="1444"/>
      <c r="AK2615" s="1459"/>
    </row>
    <row r="2616" spans="1:38" x14ac:dyDescent="0.25">
      <c r="A2616" s="239">
        <v>1</v>
      </c>
      <c r="B2616" s="2360" t="s">
        <v>242</v>
      </c>
      <c r="C2616" s="2361"/>
      <c r="D2616" s="2362"/>
      <c r="E2616" s="2353">
        <f>SUM(E2540,E2329,E2288,E2272,E2133,E2070,E1956,E1886,E1834,E1782,E1687,E1628,E1571,E1508,E1450,E1390,E1300,E1240,E1176,E1140,E1103,E1066,E1011,E912)</f>
        <v>35466</v>
      </c>
      <c r="F2616" s="2363">
        <f>SUM(F2540,F2329,F2288,F2272,F2133,F2070,F1956,F1886,F1834,F1782,F1687,F1628,F1571,F1508,F1450,F1390,F1300,F1240,F1176,F1140,F1103,F1066,F1011,F912)</f>
        <v>26583.5</v>
      </c>
      <c r="G2616" s="2363">
        <f>SUM(G2540,G2329,G2288,G2272,G2133,G2070,G1956,G1886,G1834,G1782,G1687,G1628,G1571,G1508,G1450,G1390,G1300,G1240,G1176,G1140,G1103,G1066,G1011,G912)</f>
        <v>24482</v>
      </c>
      <c r="H2616" s="1047">
        <f t="shared" si="1122"/>
        <v>92.094720409276434</v>
      </c>
      <c r="I2616" s="2341">
        <f>L2616/F2616</f>
        <v>6.4887994432636784</v>
      </c>
      <c r="J2616" s="2341">
        <f t="shared" si="1123"/>
        <v>6.5723797075402333</v>
      </c>
      <c r="K2616" s="2362">
        <f>SUM(K2540,K2329,K2288,K2272,K2133,K2070,K1956,K1886,K1834,K1782,K1687,K1628,K1571,K1508,K1450,K1390,K1300,K1240,K1176,K1140,K1103,K1066,K1011,K912)</f>
        <v>229988</v>
      </c>
      <c r="L2616" s="2362">
        <f>SUM(L2540,L2329,L2288,L2272,L2133,L2070,L1956,L1886,L1834,L1782,L1687,L1628,L1571,L1508,L1450,L1390,L1300,L1240,L1176,L1140,L1103,L1066,L1011,L912)</f>
        <v>172495</v>
      </c>
      <c r="M2616" s="2362">
        <f>SUM(M2540,M2329,M2288,M2272,M2133,M2070,M1956,M1886,M1834,M1782,M1687,M1628,M1571,M1508,M1450,M1390,M1300,M1240,M1176,M1140,M1103,M1066,M1011,M912)</f>
        <v>160905</v>
      </c>
      <c r="N2616" s="2339">
        <f>M2616/L2616*100</f>
        <v>93.280964665642486</v>
      </c>
      <c r="O2616" s="2362">
        <f>SUM(O2540,O2329,O2288,O2272,O2133,O2070,O1956,O1886,O1834,O1782,O1687,O1628,O1571,O1508,O1450,O1390,O1300,O1240,O1176,O1140,O1103,O1066,O1011,O912)</f>
        <v>959.49166666666667</v>
      </c>
      <c r="P2616" s="2342">
        <f>M2616/$B$4*12/O2616</f>
        <v>223.59756468268787</v>
      </c>
      <c r="Q2616" s="612"/>
      <c r="R2616" s="612"/>
      <c r="S2616" s="612"/>
      <c r="T2616" s="612"/>
      <c r="U2616" s="612"/>
      <c r="V2616" s="612"/>
      <c r="W2616" s="612"/>
      <c r="X2616" s="612"/>
      <c r="Y2616" s="612"/>
      <c r="Z2616" s="612"/>
      <c r="AA2616" s="612"/>
      <c r="AB2616" s="612"/>
      <c r="AC2616" s="612"/>
      <c r="AD2616" s="612"/>
      <c r="AE2616" s="612"/>
      <c r="AF2616" s="612"/>
      <c r="AG2616" s="612"/>
      <c r="AH2616" s="1239">
        <f>SUM(AH2540,AH2329,AH2288,AH2272,AH2133,AH2070,AH1956,AH1886,AH1834,AH1782,AH1687,AH1628,AH1571,AH1508,AH1450,AH1390,AH1300,AH1240,AH1176,AH1140,AH1103,AH1066,AH1011,AH912)</f>
        <v>0</v>
      </c>
      <c r="AI2616" s="561"/>
      <c r="AJ2616" s="1444"/>
      <c r="AK2616" s="1459"/>
    </row>
    <row r="2617" spans="1:38" ht="29.25" x14ac:dyDescent="0.25">
      <c r="A2617" s="239">
        <v>1</v>
      </c>
      <c r="B2617" s="1017" t="s">
        <v>214</v>
      </c>
      <c r="C2617" s="1017"/>
      <c r="D2617" s="2364"/>
      <c r="E2617" s="2356">
        <f>SUM(E2541,E2330,E2289,E2281,E2273,E2215,E2134,E2071,E1957,E1887,E1835,E1783,E1688,E1629,E1572,E1509,E1451,E1391,E1301,E1241,E1177,E1141,E1104,E1067,E1012,E945,E913,E818)</f>
        <v>38869</v>
      </c>
      <c r="F2617" s="2364">
        <f>SUM(F2541,F2330,F2289,F2281,F2273,F2215,F2134,F2071,F1957,F1887,F1835,F1783,F1688,F1629,F1572,F1509,F1451,F1391,F1301,F1241,F1177,F1141,F1104,F1067,F1012,F945,F913,F818)</f>
        <v>29137.25</v>
      </c>
      <c r="G2617" s="2364">
        <f>SUM(G2541,G2330,G2289,G2281,G2273,G2215,G2134,G2071,G1957,G1887,G1835,G1783,G1688,G1629,G1572,G1509,G1451,G1391,G1301,G1241,G1177,G1141,G1104,G1067,G1012,G945,G913,G818)</f>
        <v>26110</v>
      </c>
      <c r="H2617" s="1047">
        <f t="shared" si="1122"/>
        <v>89.610378467425718</v>
      </c>
      <c r="I2617" s="2341">
        <f>L2617/F2617</f>
        <v>6.6859432513363481</v>
      </c>
      <c r="J2617" s="2341">
        <f t="shared" si="1123"/>
        <v>6.7009191880505554</v>
      </c>
      <c r="K2617" s="2364">
        <f>SUM(K2541,K2330,K2289,K2281,K2273,K2215,K2134,K2071,K1957,K1887,K1835,K1783,K1688,K1629,K1572,K1509,K1451,K1391,K1301,K1241,K1177,K1141,K1104,K1067,K1012,K945,K913,K818)</f>
        <v>259735</v>
      </c>
      <c r="L2617" s="2364">
        <f>SUM(L2541,L2330,L2289,L2281,L2273,L2215,L2134,L2071,L1957,L1887,L1835,L1783,L1688,L1629,L1572,L1509,L1451,L1391,L1301,L1241,L1177,L1141,L1104,L1067,L1012,L945,L913,L818)</f>
        <v>194810</v>
      </c>
      <c r="M2617" s="2364">
        <f>SUM(M2541,M2330,M2289,M2281,M2273,M2215,M2134,M2071,M1957,M1887,M1835,M1783,M1688,M1629,M1572,M1509,M1451,M1391,M1301,M1241,M1177,M1141,M1104,M1067,M1012,M945,M913,M818)</f>
        <v>174961</v>
      </c>
      <c r="N2617" s="2339">
        <f>M2617/L2617*100</f>
        <v>89.811097992916174</v>
      </c>
      <c r="O2617" s="2364">
        <f>SUM(O2541,O2330,O2289,O2281,O2273,O2215,O2134,O2071,O1957,O1887,O1835,O1783,O1688,O1629,O1572,O1509,O1451,O1391,O1301,O1241,O1177,O1141,O1104,O1067,O1012,O945,O913,O818)</f>
        <v>1060.3783333333333</v>
      </c>
      <c r="P2617" s="2342">
        <f>M2617/$B$4*12/O2617</f>
        <v>219.99820818670065</v>
      </c>
      <c r="Q2617" s="612">
        <f t="shared" ref="Q2617:AI2617" si="1124">SUM(Q2541,Q2330,Q2289,Q2281,Q2273,Q2215,Q2134,Q2071,Q1957,Q1887,Q1835,Q1783,Q1688,Q1629,Q1572,Q1509,Q1451,Q1391,Q1301,Q1241,Q1177,Q1141,Q1104,Q1067,Q1012,Q945,Q913,Q818)</f>
        <v>725759.74393683032</v>
      </c>
      <c r="R2617" s="612">
        <f t="shared" si="1124"/>
        <v>725759.74393683032</v>
      </c>
      <c r="S2617" s="612">
        <f t="shared" si="1124"/>
        <v>728800.74590811029</v>
      </c>
      <c r="T2617" s="612">
        <f t="shared" si="1124"/>
        <v>728836.19227944361</v>
      </c>
      <c r="U2617" s="612">
        <f t="shared" si="1124"/>
        <v>728836.19227944361</v>
      </c>
      <c r="V2617" s="612">
        <f t="shared" si="1124"/>
        <v>729804.86472764995</v>
      </c>
      <c r="W2617" s="612">
        <f t="shared" si="1124"/>
        <v>729804.86472764995</v>
      </c>
      <c r="X2617" s="612">
        <f t="shared" si="1124"/>
        <v>728798.01429564995</v>
      </c>
      <c r="Y2617" s="612">
        <f t="shared" si="1124"/>
        <v>743952.39746016345</v>
      </c>
      <c r="Z2617" s="612">
        <f t="shared" si="1124"/>
        <v>550411.52297833015</v>
      </c>
      <c r="AA2617" s="612">
        <f t="shared" si="1124"/>
        <v>492189.94004999992</v>
      </c>
      <c r="AB2617" s="612">
        <f t="shared" si="1124"/>
        <v>0</v>
      </c>
      <c r="AC2617" s="612">
        <f t="shared" si="1124"/>
        <v>0</v>
      </c>
      <c r="AD2617" s="612">
        <f t="shared" si="1124"/>
        <v>-58221.582928330179</v>
      </c>
      <c r="AE2617" s="612">
        <f t="shared" si="1124"/>
        <v>-580.38069000000019</v>
      </c>
      <c r="AF2617" s="612">
        <f t="shared" si="1124"/>
        <v>-401.90949999999998</v>
      </c>
      <c r="AG2617" s="612">
        <f t="shared" si="1124"/>
        <v>491788.03054999997</v>
      </c>
      <c r="AH2617" s="2365">
        <f t="shared" si="1124"/>
        <v>0</v>
      </c>
      <c r="AI2617" s="561">
        <f t="shared" si="1124"/>
        <v>0</v>
      </c>
      <c r="AJ2617" s="1444"/>
      <c r="AK2617" s="1459"/>
    </row>
    <row r="2618" spans="1:38" ht="30" x14ac:dyDescent="0.25">
      <c r="A2618" s="239">
        <v>1</v>
      </c>
      <c r="B2618" s="2366" t="s">
        <v>230</v>
      </c>
      <c r="C2618" s="2367"/>
      <c r="D2618" s="2368"/>
      <c r="E2618" s="2369">
        <f>E2281+E2287</f>
        <v>55</v>
      </c>
      <c r="F2618" s="2368">
        <f t="shared" ref="F2618:G2618" si="1125">F2281+F2287</f>
        <v>41.75</v>
      </c>
      <c r="G2618" s="2368">
        <f t="shared" si="1125"/>
        <v>33</v>
      </c>
      <c r="H2618" s="1047">
        <f t="shared" si="1122"/>
        <v>79.041916167664667</v>
      </c>
      <c r="I2618" s="2341">
        <f>L2618/F2618</f>
        <v>10.874251497005988</v>
      </c>
      <c r="J2618" s="2341">
        <f t="shared" si="1123"/>
        <v>10.030303030303031</v>
      </c>
      <c r="K2618" s="2368">
        <f t="shared" ref="K2618:M2618" si="1126">K2281+K2287</f>
        <v>605</v>
      </c>
      <c r="L2618" s="2368">
        <f t="shared" si="1126"/>
        <v>454</v>
      </c>
      <c r="M2618" s="2368">
        <f t="shared" si="1126"/>
        <v>331</v>
      </c>
      <c r="N2618" s="2370">
        <f>M2618/L2618*100</f>
        <v>72.907488986784145</v>
      </c>
      <c r="O2618" s="2368">
        <f>O2281</f>
        <v>0.18333333333333332</v>
      </c>
      <c r="P2618" s="2371">
        <f>M2618/$B$4*12/O2618</f>
        <v>2407.2727272727275</v>
      </c>
      <c r="Q2618" s="612">
        <f t="shared" ref="Q2618:AG2618" si="1127">Q2281+Q2289</f>
        <v>7085.6731769599992</v>
      </c>
      <c r="R2618" s="612">
        <f t="shared" ref="R2618:S2618" si="1128">R2281+R2289</f>
        <v>7085.6731769599992</v>
      </c>
      <c r="S2618" s="612">
        <f t="shared" si="1128"/>
        <v>7085.6731769599992</v>
      </c>
      <c r="T2618" s="612">
        <f t="shared" ref="T2618:U2618" si="1129">T2281+T2289</f>
        <v>7121.1195482933335</v>
      </c>
      <c r="U2618" s="612">
        <f t="shared" si="1129"/>
        <v>7121.1195482933335</v>
      </c>
      <c r="V2618" s="612">
        <f t="shared" ref="V2618:W2618" si="1130">V2281+V2289</f>
        <v>7121.1195482933335</v>
      </c>
      <c r="W2618" s="612">
        <f t="shared" si="1130"/>
        <v>7121.1195482933335</v>
      </c>
      <c r="X2618" s="612">
        <f t="shared" ref="X2618:Y2618" si="1131">X2281+X2289</f>
        <v>7121.1195482933335</v>
      </c>
      <c r="Y2618" s="612">
        <f t="shared" si="1131"/>
        <v>7121.1195482933335</v>
      </c>
      <c r="Z2618" s="612">
        <f t="shared" si="1127"/>
        <v>5337.8857969422224</v>
      </c>
      <c r="AA2618" s="612">
        <f t="shared" si="1127"/>
        <v>4293.0896400000001</v>
      </c>
      <c r="AB2618" s="612">
        <f t="shared" si="1127"/>
        <v>0</v>
      </c>
      <c r="AC2618" s="612">
        <f t="shared" si="1127"/>
        <v>0</v>
      </c>
      <c r="AD2618" s="612">
        <f t="shared" si="1127"/>
        <v>-1044.7961569422228</v>
      </c>
      <c r="AE2618" s="612">
        <f t="shared" si="1127"/>
        <v>0</v>
      </c>
      <c r="AF2618" s="612">
        <f t="shared" si="1127"/>
        <v>0</v>
      </c>
      <c r="AG2618" s="612">
        <f t="shared" si="1127"/>
        <v>4293.0896400000001</v>
      </c>
      <c r="AH2618" s="2372">
        <f t="shared" ref="AH2618" si="1132">AH2281+AH2287</f>
        <v>0</v>
      </c>
      <c r="AI2618" s="561">
        <f t="shared" ref="AI2618" si="1133">AI2281+AI2289</f>
        <v>0</v>
      </c>
      <c r="AJ2618" s="1444"/>
      <c r="AK2618" s="1459"/>
    </row>
    <row r="2619" spans="1:38" ht="30" x14ac:dyDescent="0.25">
      <c r="A2619" s="239">
        <v>1</v>
      </c>
      <c r="B2619" s="2373" t="s">
        <v>253</v>
      </c>
      <c r="C2619" s="2373"/>
      <c r="D2619" s="2368"/>
      <c r="E2619" s="2369">
        <f>E2215</f>
        <v>637</v>
      </c>
      <c r="F2619" s="2368">
        <f>F2215</f>
        <v>477.75</v>
      </c>
      <c r="G2619" s="2368">
        <f>G2215</f>
        <v>541</v>
      </c>
      <c r="H2619" s="1047">
        <f t="shared" si="1122"/>
        <v>113.23914181057037</v>
      </c>
      <c r="I2619" s="2374">
        <f t="shared" ref="I2619:AG2619" si="1134">I2215</f>
        <v>10</v>
      </c>
      <c r="J2619" s="2374">
        <f t="shared" si="1134"/>
        <v>9.8890942698706095</v>
      </c>
      <c r="K2619" s="2368">
        <f t="shared" si="1134"/>
        <v>6370</v>
      </c>
      <c r="L2619" s="2368">
        <f t="shared" si="1134"/>
        <v>4778</v>
      </c>
      <c r="M2619" s="2368">
        <f t="shared" si="1134"/>
        <v>5350</v>
      </c>
      <c r="N2619" s="2370">
        <f t="shared" si="1134"/>
        <v>111.97153620761826</v>
      </c>
      <c r="O2619" s="2368">
        <f t="shared" si="1134"/>
        <v>21.233333333333334</v>
      </c>
      <c r="P2619" s="2371">
        <f t="shared" si="1134"/>
        <v>335.94976452119312</v>
      </c>
      <c r="Q2619" s="612">
        <f t="shared" si="1134"/>
        <v>18715.962383999999</v>
      </c>
      <c r="R2619" s="612">
        <f t="shared" ref="R2619:S2619" si="1135">R2215</f>
        <v>18715.962383999999</v>
      </c>
      <c r="S2619" s="612">
        <f t="shared" si="1135"/>
        <v>18715.962383999999</v>
      </c>
      <c r="T2619" s="612">
        <f t="shared" ref="T2619:U2619" si="1136">T2215</f>
        <v>18715.962383999999</v>
      </c>
      <c r="U2619" s="612">
        <f t="shared" si="1136"/>
        <v>18715.962383999999</v>
      </c>
      <c r="V2619" s="612">
        <f t="shared" ref="V2619:W2619" si="1137">V2215</f>
        <v>18715.962383999999</v>
      </c>
      <c r="W2619" s="612">
        <f t="shared" si="1137"/>
        <v>18715.962383999999</v>
      </c>
      <c r="X2619" s="612">
        <f t="shared" ref="X2619:Y2619" si="1138">X2215</f>
        <v>20843.440463999999</v>
      </c>
      <c r="Y2619" s="612">
        <f t="shared" si="1138"/>
        <v>20843.440463999999</v>
      </c>
      <c r="Z2619" s="612">
        <f t="shared" si="1134"/>
        <v>14887.963019999999</v>
      </c>
      <c r="AA2619" s="612">
        <f t="shared" si="1134"/>
        <v>19009.367610000001</v>
      </c>
      <c r="AB2619" s="612">
        <f t="shared" si="1134"/>
        <v>0</v>
      </c>
      <c r="AC2619" s="612">
        <f t="shared" si="1134"/>
        <v>0</v>
      </c>
      <c r="AD2619" s="612">
        <f t="shared" si="1134"/>
        <v>4121.4045900000019</v>
      </c>
      <c r="AE2619" s="612">
        <f t="shared" si="1134"/>
        <v>-65.266040000000004</v>
      </c>
      <c r="AF2619" s="612">
        <f t="shared" si="1134"/>
        <v>0</v>
      </c>
      <c r="AG2619" s="612">
        <f t="shared" si="1134"/>
        <v>19009.367610000001</v>
      </c>
      <c r="AH2619" s="2372">
        <f>AH2215</f>
        <v>0</v>
      </c>
      <c r="AI2619" s="561">
        <f t="shared" ref="AI2619" si="1139">AI2215</f>
        <v>0</v>
      </c>
      <c r="AJ2619" s="1444"/>
      <c r="AK2619" s="1459"/>
    </row>
    <row r="2620" spans="1:38" ht="30" x14ac:dyDescent="0.25">
      <c r="A2620" s="239">
        <v>1</v>
      </c>
      <c r="B2620" s="2366" t="s">
        <v>199</v>
      </c>
      <c r="C2620" s="2367"/>
      <c r="D2620" s="2368"/>
      <c r="E2620" s="2369">
        <f>E2508+E2072+E914+E2445</f>
        <v>5260</v>
      </c>
      <c r="F2620" s="2368">
        <f>F2508+F2072+F914+F2445</f>
        <v>3946</v>
      </c>
      <c r="G2620" s="2368">
        <f>G2508+G2072+G914+G2445</f>
        <v>4576</v>
      </c>
      <c r="H2620" s="1047">
        <f t="shared" si="1122"/>
        <v>115.96553471870249</v>
      </c>
      <c r="I2620" s="2374"/>
      <c r="J2620" s="2374"/>
      <c r="K2620" s="2368"/>
      <c r="L2620" s="2368"/>
      <c r="M2620" s="2368"/>
      <c r="N2620" s="2370"/>
      <c r="O2620" s="2368"/>
      <c r="P2620" s="2371"/>
      <c r="Q2620" s="612"/>
      <c r="R2620" s="612"/>
      <c r="S2620" s="612"/>
      <c r="T2620" s="612"/>
      <c r="U2620" s="612"/>
      <c r="V2620" s="612"/>
      <c r="W2620" s="612"/>
      <c r="X2620" s="612"/>
      <c r="Y2620" s="612"/>
      <c r="Z2620" s="612"/>
      <c r="AA2620" s="612"/>
      <c r="AB2620" s="612"/>
      <c r="AC2620" s="612"/>
      <c r="AD2620" s="612"/>
      <c r="AE2620" s="612"/>
      <c r="AF2620" s="612"/>
      <c r="AG2620" s="612"/>
      <c r="AH2620" s="2372">
        <f>AH2508+AH2072+AH914+AH2445</f>
        <v>0</v>
      </c>
      <c r="AI2620" s="561"/>
      <c r="AJ2620" s="1444"/>
      <c r="AK2620" s="1459"/>
    </row>
    <row r="2621" spans="1:38" ht="30" x14ac:dyDescent="0.25">
      <c r="A2621" s="239">
        <v>1</v>
      </c>
      <c r="B2621" s="2366" t="s">
        <v>198</v>
      </c>
      <c r="C2621" s="2367"/>
      <c r="D2621" s="2368"/>
      <c r="E2621" s="2369">
        <f>E2503+E2073+E2509</f>
        <v>2155</v>
      </c>
      <c r="F2621" s="2368">
        <f>F2503+F2073+F2509</f>
        <v>1617</v>
      </c>
      <c r="G2621" s="2368">
        <f>G2503+G2073+G2509</f>
        <v>887</v>
      </c>
      <c r="H2621" s="1047">
        <f t="shared" si="1122"/>
        <v>54.854669140383429</v>
      </c>
      <c r="I2621" s="2374"/>
      <c r="J2621" s="2374"/>
      <c r="K2621" s="2368"/>
      <c r="L2621" s="2368"/>
      <c r="M2621" s="2368"/>
      <c r="N2621" s="2339"/>
      <c r="O2621" s="2368"/>
      <c r="P2621" s="2371"/>
      <c r="Q2621" s="612"/>
      <c r="R2621" s="612"/>
      <c r="S2621" s="612"/>
      <c r="T2621" s="612"/>
      <c r="U2621" s="612"/>
      <c r="V2621" s="612"/>
      <c r="W2621" s="612"/>
      <c r="X2621" s="612"/>
      <c r="Y2621" s="612"/>
      <c r="Z2621" s="612"/>
      <c r="AA2621" s="612"/>
      <c r="AB2621" s="612"/>
      <c r="AC2621" s="612"/>
      <c r="AD2621" s="612"/>
      <c r="AE2621" s="612"/>
      <c r="AF2621" s="612">
        <f>SUM(AF2074)</f>
        <v>0</v>
      </c>
      <c r="AG2621" s="612">
        <f>SUM(AG2074)</f>
        <v>0</v>
      </c>
      <c r="AH2621" s="2372">
        <f>AH2503+AH2073+AH2509</f>
        <v>0</v>
      </c>
      <c r="AI2621" s="561">
        <f>SUM(AI2074)</f>
        <v>0</v>
      </c>
      <c r="AJ2621" s="1444"/>
      <c r="AK2621" s="1459"/>
    </row>
    <row r="2622" spans="1:38" x14ac:dyDescent="0.25">
      <c r="A2622" s="239">
        <v>1</v>
      </c>
      <c r="B2622" s="2366" t="s">
        <v>225</v>
      </c>
      <c r="C2622" s="2367"/>
      <c r="D2622" s="2368"/>
      <c r="E2622" s="2369">
        <f>E2510+E2074</f>
        <v>605</v>
      </c>
      <c r="F2622" s="2368">
        <f>F2510+F2074</f>
        <v>454</v>
      </c>
      <c r="G2622" s="2368">
        <f>G2510+G2074</f>
        <v>760</v>
      </c>
      <c r="H2622" s="1047">
        <f t="shared" si="1122"/>
        <v>167.40088105726872</v>
      </c>
      <c r="I2622" s="2374"/>
      <c r="J2622" s="2374"/>
      <c r="K2622" s="2368"/>
      <c r="L2622" s="2368"/>
      <c r="M2622" s="2368"/>
      <c r="N2622" s="2375"/>
      <c r="O2622" s="2368"/>
      <c r="P2622" s="2371"/>
      <c r="Q2622" s="612"/>
      <c r="R2622" s="612"/>
      <c r="S2622" s="612"/>
      <c r="T2622" s="612"/>
      <c r="U2622" s="612"/>
      <c r="V2622" s="612"/>
      <c r="W2622" s="612"/>
      <c r="X2622" s="612"/>
      <c r="Y2622" s="612"/>
      <c r="Z2622" s="612"/>
      <c r="AA2622" s="612"/>
      <c r="AB2622" s="612"/>
      <c r="AC2622" s="612"/>
      <c r="AD2622" s="614"/>
      <c r="AE2622" s="614"/>
      <c r="AF2622" s="614"/>
      <c r="AG2622" s="614"/>
      <c r="AH2622" s="2372">
        <f>AH2510+AH2074</f>
        <v>0</v>
      </c>
      <c r="AI2622" s="607"/>
      <c r="AJ2622" s="1444"/>
      <c r="AK2622" s="1459"/>
    </row>
    <row r="2623" spans="1:38" s="2696" customFormat="1" ht="30" x14ac:dyDescent="0.25">
      <c r="B2623" s="2366" t="s">
        <v>267</v>
      </c>
      <c r="C2623" s="2367"/>
      <c r="D2623" s="2368"/>
      <c r="E2623" s="2369">
        <f>E915</f>
        <v>20</v>
      </c>
      <c r="F2623" s="2368">
        <f>F915</f>
        <v>4</v>
      </c>
      <c r="G2623" s="2368">
        <f>G915</f>
        <v>18</v>
      </c>
      <c r="H2623" s="1047">
        <f>H915</f>
        <v>450</v>
      </c>
      <c r="I2623" s="2374"/>
      <c r="J2623" s="2374"/>
      <c r="K2623" s="2368"/>
      <c r="L2623" s="2368"/>
      <c r="M2623" s="2368"/>
      <c r="N2623" s="2375"/>
      <c r="O2623" s="2368"/>
      <c r="P2623" s="2371"/>
      <c r="Q2623" s="612"/>
      <c r="R2623" s="612"/>
      <c r="S2623" s="612"/>
      <c r="T2623" s="612"/>
      <c r="U2623" s="612"/>
      <c r="V2623" s="612"/>
      <c r="W2623" s="612"/>
      <c r="X2623" s="612"/>
      <c r="Y2623" s="612"/>
      <c r="Z2623" s="612"/>
      <c r="AA2623" s="612"/>
      <c r="AB2623" s="612"/>
      <c r="AC2623" s="612"/>
      <c r="AD2623" s="614"/>
      <c r="AE2623" s="614"/>
      <c r="AF2623" s="614"/>
      <c r="AG2623" s="614"/>
      <c r="AH2623" s="2372"/>
      <c r="AI2623" s="607"/>
      <c r="AJ2623" s="1444"/>
      <c r="AK2623" s="1459"/>
    </row>
    <row r="2624" spans="1:38" x14ac:dyDescent="0.25">
      <c r="A2624" s="239">
        <v>1</v>
      </c>
      <c r="B2624" s="2366" t="s">
        <v>223</v>
      </c>
      <c r="C2624" s="2367"/>
      <c r="D2624" s="2368"/>
      <c r="E2624" s="2369">
        <f>E2511+E2504+E2446+E2075+E916</f>
        <v>8040</v>
      </c>
      <c r="F2624" s="2368">
        <f>F2511+F2504+F2446+F2075+F916</f>
        <v>6021</v>
      </c>
      <c r="G2624" s="2368">
        <f>G2511+G2504+G2446+G2075+G916</f>
        <v>6241</v>
      </c>
      <c r="H2624" s="1047">
        <f t="shared" si="1122"/>
        <v>103.65387809333997</v>
      </c>
      <c r="I2624" s="2374"/>
      <c r="J2624" s="2374"/>
      <c r="K2624" s="2368"/>
      <c r="L2624" s="2368"/>
      <c r="M2624" s="2368"/>
      <c r="N2624" s="2370"/>
      <c r="O2624" s="2368"/>
      <c r="P2624" s="2371"/>
      <c r="Q2624" s="612">
        <f t="shared" ref="Q2624:AG2624" si="1140">Q2511+Q2504+Q2446+Q2075+Q916</f>
        <v>55463.657299999999</v>
      </c>
      <c r="R2624" s="612">
        <f t="shared" si="1140"/>
        <v>55463.657299999999</v>
      </c>
      <c r="S2624" s="612">
        <f t="shared" si="1140"/>
        <v>55463.657299999999</v>
      </c>
      <c r="T2624" s="612">
        <f t="shared" si="1140"/>
        <v>55463.657299999999</v>
      </c>
      <c r="U2624" s="612">
        <f t="shared" si="1140"/>
        <v>55463.657299999999</v>
      </c>
      <c r="V2624" s="612">
        <f t="shared" si="1140"/>
        <v>55463.657299999999</v>
      </c>
      <c r="W2624" s="612">
        <f t="shared" si="1140"/>
        <v>55463.657299999999</v>
      </c>
      <c r="X2624" s="612">
        <f t="shared" si="1140"/>
        <v>56212.510699999999</v>
      </c>
      <c r="Y2624" s="612">
        <f t="shared" si="1140"/>
        <v>56212.510699999999</v>
      </c>
      <c r="Z2624" s="612">
        <f t="shared" si="1140"/>
        <v>41897.284335000004</v>
      </c>
      <c r="AA2624" s="612">
        <f t="shared" si="1140"/>
        <v>44037.817890000006</v>
      </c>
      <c r="AB2624" s="612">
        <f t="shared" si="1140"/>
        <v>0</v>
      </c>
      <c r="AC2624" s="612">
        <f t="shared" si="1140"/>
        <v>0</v>
      </c>
      <c r="AD2624" s="612">
        <f t="shared" si="1140"/>
        <v>2140.5335550000009</v>
      </c>
      <c r="AE2624" s="612">
        <f t="shared" si="1140"/>
        <v>0</v>
      </c>
      <c r="AF2624" s="612">
        <f t="shared" si="1140"/>
        <v>-13.981059999999999</v>
      </c>
      <c r="AG2624" s="612">
        <f t="shared" si="1140"/>
        <v>44023.83683</v>
      </c>
      <c r="AH2624" s="2372">
        <f>AH2511+AH2504+AH2446+AH2075+AH914</f>
        <v>0</v>
      </c>
      <c r="AI2624" s="607">
        <f>AI2511+AI2504+AI2446+AI2075+AI914</f>
        <v>0</v>
      </c>
      <c r="AJ2624" s="1444"/>
      <c r="AK2624" s="1459"/>
    </row>
    <row r="2625" spans="1:37" x14ac:dyDescent="0.25">
      <c r="A2625" s="239">
        <v>1</v>
      </c>
      <c r="B2625" s="1009" t="s">
        <v>210</v>
      </c>
      <c r="C2625" s="2376"/>
      <c r="D2625" s="2364"/>
      <c r="E2625" s="2356">
        <f t="shared" ref="E2625:G2627" si="1141">SUM(E1961)</f>
        <v>197428</v>
      </c>
      <c r="F2625" s="2364">
        <f t="shared" si="1141"/>
        <v>148071</v>
      </c>
      <c r="G2625" s="2364">
        <f t="shared" si="1141"/>
        <v>168781</v>
      </c>
      <c r="H2625" s="1047">
        <f t="shared" si="1122"/>
        <v>113.98653348731351</v>
      </c>
      <c r="I2625" s="2341"/>
      <c r="J2625" s="2341"/>
      <c r="K2625" s="2364"/>
      <c r="L2625" s="2364"/>
      <c r="M2625" s="2364"/>
      <c r="N2625" s="2339"/>
      <c r="O2625" s="2364"/>
      <c r="P2625" s="2342"/>
      <c r="Q2625" s="612"/>
      <c r="R2625" s="612"/>
      <c r="S2625" s="612"/>
      <c r="T2625" s="612"/>
      <c r="U2625" s="612"/>
      <c r="V2625" s="612"/>
      <c r="W2625" s="612"/>
      <c r="X2625" s="612"/>
      <c r="Y2625" s="612"/>
      <c r="Z2625" s="612"/>
      <c r="AA2625" s="612"/>
      <c r="AB2625" s="612"/>
      <c r="AC2625" s="612"/>
      <c r="AD2625" s="614"/>
      <c r="AE2625" s="614"/>
      <c r="AF2625" s="614"/>
      <c r="AG2625" s="614"/>
      <c r="AH2625" s="2365">
        <f>SUM(AH1961)</f>
        <v>0</v>
      </c>
      <c r="AI2625" s="607"/>
      <c r="AJ2625" s="1444"/>
      <c r="AK2625" s="1459"/>
    </row>
    <row r="2626" spans="1:37" x14ac:dyDescent="0.25">
      <c r="A2626" s="239">
        <v>1</v>
      </c>
      <c r="B2626" s="1010" t="s">
        <v>211</v>
      </c>
      <c r="C2626" s="2377"/>
      <c r="D2626" s="2368"/>
      <c r="E2626" s="2369">
        <f t="shared" si="1141"/>
        <v>197358</v>
      </c>
      <c r="F2626" s="2368">
        <f t="shared" si="1141"/>
        <v>148019</v>
      </c>
      <c r="G2626" s="2368">
        <f t="shared" si="1141"/>
        <v>168713</v>
      </c>
      <c r="H2626" s="1047">
        <f t="shared" si="1122"/>
        <v>113.98063762084598</v>
      </c>
      <c r="I2626" s="2374"/>
      <c r="J2626" s="2374"/>
      <c r="K2626" s="2368"/>
      <c r="L2626" s="2368"/>
      <c r="M2626" s="2368"/>
      <c r="N2626" s="2370"/>
      <c r="O2626" s="2368"/>
      <c r="P2626" s="2371"/>
      <c r="Q2626" s="612"/>
      <c r="R2626" s="612"/>
      <c r="S2626" s="612"/>
      <c r="T2626" s="612"/>
      <c r="U2626" s="612"/>
      <c r="V2626" s="612"/>
      <c r="W2626" s="612"/>
      <c r="X2626" s="612"/>
      <c r="Y2626" s="612"/>
      <c r="Z2626" s="612"/>
      <c r="AA2626" s="612"/>
      <c r="AB2626" s="612"/>
      <c r="AC2626" s="612"/>
      <c r="AD2626" s="612"/>
      <c r="AE2626" s="612"/>
      <c r="AF2626" s="612"/>
      <c r="AG2626" s="612"/>
      <c r="AH2626" s="2372">
        <f>SUM(AH1962)</f>
        <v>0</v>
      </c>
      <c r="AI2626" s="561"/>
      <c r="AJ2626" s="1444"/>
      <c r="AK2626" s="1459"/>
    </row>
    <row r="2627" spans="1:37" ht="30" x14ac:dyDescent="0.25">
      <c r="A2627" s="239">
        <v>1</v>
      </c>
      <c r="B2627" s="1011" t="s">
        <v>212</v>
      </c>
      <c r="C2627" s="2378"/>
      <c r="D2627" s="2368"/>
      <c r="E2627" s="2369">
        <f t="shared" si="1141"/>
        <v>70</v>
      </c>
      <c r="F2627" s="2364">
        <f t="shared" si="1141"/>
        <v>53</v>
      </c>
      <c r="G2627" s="2364">
        <f t="shared" si="1141"/>
        <v>68</v>
      </c>
      <c r="H2627" s="1047">
        <f t="shared" si="1122"/>
        <v>128.30188679245282</v>
      </c>
      <c r="I2627" s="2341"/>
      <c r="J2627" s="2374"/>
      <c r="K2627" s="2364"/>
      <c r="L2627" s="2368"/>
      <c r="M2627" s="2368"/>
      <c r="N2627" s="2370"/>
      <c r="O2627" s="2368"/>
      <c r="P2627" s="2371"/>
      <c r="Q2627" s="613"/>
      <c r="R2627" s="613"/>
      <c r="S2627" s="613"/>
      <c r="T2627" s="613"/>
      <c r="U2627" s="613"/>
      <c r="V2627" s="613"/>
      <c r="W2627" s="613"/>
      <c r="X2627" s="613"/>
      <c r="Y2627" s="613"/>
      <c r="Z2627" s="612"/>
      <c r="AA2627" s="612"/>
      <c r="AB2627" s="612"/>
      <c r="AC2627" s="612"/>
      <c r="AD2627" s="613"/>
      <c r="AE2627" s="613"/>
      <c r="AF2627" s="612"/>
      <c r="AG2627" s="612"/>
      <c r="AH2627" s="2365">
        <f>SUM(AH1963)</f>
        <v>0</v>
      </c>
      <c r="AI2627" s="561"/>
      <c r="AJ2627" s="1444"/>
      <c r="AK2627" s="1459"/>
    </row>
    <row r="2628" spans="1:37" ht="30" thickBot="1" x14ac:dyDescent="0.3">
      <c r="A2628" s="239">
        <v>1</v>
      </c>
      <c r="B2628" s="2379" t="s">
        <v>217</v>
      </c>
      <c r="C2628" s="2379"/>
      <c r="D2628" s="2380"/>
      <c r="E2628" s="2381">
        <f>E1964</f>
        <v>197428</v>
      </c>
      <c r="F2628" s="2382">
        <f>F1964</f>
        <v>148071</v>
      </c>
      <c r="G2628" s="2382">
        <f>G1964</f>
        <v>168781</v>
      </c>
      <c r="H2628" s="2383">
        <f t="shared" si="1122"/>
        <v>113.98653348731351</v>
      </c>
      <c r="I2628" s="2384"/>
      <c r="J2628" s="2385"/>
      <c r="K2628" s="2382"/>
      <c r="L2628" s="2380"/>
      <c r="M2628" s="2380"/>
      <c r="N2628" s="2386"/>
      <c r="O2628" s="2380"/>
      <c r="P2628" s="2387"/>
      <c r="Q2628" s="616">
        <f t="shared" ref="Q2628:AI2628" si="1142">Q1964</f>
        <v>838709.1054</v>
      </c>
      <c r="R2628" s="616">
        <f t="shared" si="1142"/>
        <v>838709.1054</v>
      </c>
      <c r="S2628" s="616">
        <f t="shared" si="1142"/>
        <v>838709.1054</v>
      </c>
      <c r="T2628" s="616">
        <f t="shared" si="1142"/>
        <v>838709.1054</v>
      </c>
      <c r="U2628" s="616">
        <f t="shared" si="1142"/>
        <v>838709.1054</v>
      </c>
      <c r="V2628" s="616">
        <f t="shared" si="1142"/>
        <v>838709.1054</v>
      </c>
      <c r="W2628" s="616">
        <f t="shared" si="1142"/>
        <v>838709.1054</v>
      </c>
      <c r="X2628" s="616">
        <f t="shared" si="1142"/>
        <v>838709.1054</v>
      </c>
      <c r="Y2628" s="616">
        <f t="shared" si="1142"/>
        <v>838709.1054</v>
      </c>
      <c r="Z2628" s="615">
        <f t="shared" si="1142"/>
        <v>629031.82904999994</v>
      </c>
      <c r="AA2628" s="615">
        <f t="shared" si="1142"/>
        <v>629031.82905000006</v>
      </c>
      <c r="AB2628" s="612">
        <f t="shared" si="1142"/>
        <v>0</v>
      </c>
      <c r="AC2628" s="612">
        <f t="shared" si="1142"/>
        <v>0</v>
      </c>
      <c r="AD2628" s="616">
        <f t="shared" si="1142"/>
        <v>0</v>
      </c>
      <c r="AE2628" s="616">
        <f t="shared" si="1142"/>
        <v>0</v>
      </c>
      <c r="AF2628" s="615">
        <f t="shared" si="1142"/>
        <v>-831.79309999999987</v>
      </c>
      <c r="AG2628" s="615">
        <f t="shared" si="1142"/>
        <v>628200.03595000005</v>
      </c>
      <c r="AH2628" s="2388">
        <f t="shared" si="1142"/>
        <v>0</v>
      </c>
      <c r="AI2628" s="1198">
        <f t="shared" si="1142"/>
        <v>0</v>
      </c>
      <c r="AJ2628" s="1444"/>
      <c r="AK2628" s="1459"/>
    </row>
    <row r="2629" spans="1:37" ht="15.75" thickBot="1" x14ac:dyDescent="0.3">
      <c r="A2629" s="239">
        <v>1</v>
      </c>
      <c r="B2629" s="2389" t="s">
        <v>215</v>
      </c>
      <c r="C2629" s="2390"/>
      <c r="D2629" s="2391"/>
      <c r="E2629" s="2392"/>
      <c r="F2629" s="2393"/>
      <c r="G2629" s="2393"/>
      <c r="H2629" s="2393"/>
      <c r="I2629" s="1438"/>
      <c r="J2629" s="1438"/>
      <c r="K2629" s="2394"/>
      <c r="L2629" s="2394"/>
      <c r="M2629" s="2394"/>
      <c r="N2629" s="2394"/>
      <c r="O2629" s="2394"/>
      <c r="P2629" s="2394"/>
      <c r="Q2629" s="574"/>
      <c r="R2629" s="574"/>
      <c r="S2629" s="574"/>
      <c r="T2629" s="574"/>
      <c r="U2629" s="574"/>
      <c r="V2629" s="574"/>
      <c r="W2629" s="574"/>
      <c r="X2629" s="574"/>
      <c r="Y2629" s="574"/>
      <c r="Z2629" s="1191"/>
      <c r="AA2629" s="574"/>
      <c r="AB2629" s="1670"/>
      <c r="AC2629" s="574"/>
      <c r="AD2629" s="574"/>
      <c r="AE2629" s="574"/>
      <c r="AF2629" s="574"/>
      <c r="AG2629" s="574"/>
      <c r="AH2629" s="2395"/>
      <c r="AI2629" s="1191"/>
      <c r="AJ2629" s="1444"/>
      <c r="AK2629" s="1459"/>
    </row>
    <row r="2630" spans="1:37" ht="47.25" x14ac:dyDescent="0.25">
      <c r="A2630" s="239">
        <v>1</v>
      </c>
      <c r="B2630" s="2276" t="s">
        <v>472</v>
      </c>
      <c r="C2630" s="2396"/>
      <c r="D2630" s="2397"/>
      <c r="E2630" s="452"/>
      <c r="F2630" s="1636"/>
      <c r="G2630" s="1636"/>
      <c r="H2630" s="1636"/>
      <c r="I2630" s="1636"/>
      <c r="J2630" s="1636"/>
      <c r="K2630" s="1636"/>
      <c r="L2630" s="1636"/>
      <c r="M2630" s="1636"/>
      <c r="N2630" s="1636"/>
      <c r="O2630" s="1636"/>
      <c r="P2630" s="1636"/>
      <c r="Q2630" s="565"/>
      <c r="R2630" s="565"/>
      <c r="S2630" s="565"/>
      <c r="T2630" s="565"/>
      <c r="U2630" s="565"/>
      <c r="V2630" s="565"/>
      <c r="W2630" s="565"/>
      <c r="X2630" s="565"/>
      <c r="Y2630" s="565"/>
      <c r="Z2630" s="561"/>
      <c r="AA2630" s="565"/>
      <c r="AB2630" s="1075"/>
      <c r="AC2630" s="565"/>
      <c r="AD2630" s="565"/>
      <c r="AE2630" s="565"/>
      <c r="AF2630" s="565"/>
      <c r="AG2630" s="565"/>
      <c r="AH2630" s="1638"/>
      <c r="AI2630" s="561"/>
      <c r="AJ2630" s="1444"/>
      <c r="AK2630" s="1459"/>
    </row>
    <row r="2631" spans="1:37" x14ac:dyDescent="0.25">
      <c r="A2631" s="239">
        <v>1</v>
      </c>
      <c r="B2631" s="2398" t="s">
        <v>5</v>
      </c>
      <c r="C2631" s="2399"/>
      <c r="D2631" s="2398"/>
      <c r="E2631" s="452"/>
      <c r="F2631" s="1636"/>
      <c r="G2631" s="1636"/>
      <c r="H2631" s="1636"/>
      <c r="I2631" s="1636"/>
      <c r="J2631" s="1636"/>
      <c r="K2631" s="2400"/>
      <c r="L2631" s="2400"/>
      <c r="M2631" s="2400"/>
      <c r="N2631" s="2400"/>
      <c r="O2631" s="2400"/>
      <c r="P2631" s="2400"/>
      <c r="Q2631" s="565"/>
      <c r="R2631" s="565"/>
      <c r="S2631" s="565"/>
      <c r="T2631" s="565"/>
      <c r="U2631" s="565"/>
      <c r="V2631" s="565"/>
      <c r="W2631" s="565"/>
      <c r="X2631" s="565"/>
      <c r="Y2631" s="565"/>
      <c r="Z2631" s="561"/>
      <c r="AA2631" s="565"/>
      <c r="AB2631" s="1075"/>
      <c r="AC2631" s="565"/>
      <c r="AD2631" s="565"/>
      <c r="AE2631" s="565"/>
      <c r="AF2631" s="565"/>
      <c r="AG2631" s="565"/>
      <c r="AH2631" s="1638"/>
      <c r="AI2631" s="561"/>
      <c r="AJ2631" s="1444"/>
      <c r="AK2631" s="1459"/>
    </row>
    <row r="2632" spans="1:37" x14ac:dyDescent="0.25">
      <c r="A2632" s="239">
        <v>1</v>
      </c>
      <c r="B2632" s="2401" t="s">
        <v>24</v>
      </c>
      <c r="C2632" s="1457" t="s">
        <v>275</v>
      </c>
      <c r="D2632" s="2402">
        <v>340</v>
      </c>
      <c r="E2632" s="452">
        <v>167</v>
      </c>
      <c r="F2632" s="213">
        <f t="shared" ref="F2632:F2640" si="1143">ROUND(E2632/12*$B$4,0)</f>
        <v>125</v>
      </c>
      <c r="G2632" s="213">
        <v>84</v>
      </c>
      <c r="H2632" s="213">
        <f t="shared" ref="H2632:H2641" si="1144">G2632/F2632*100</f>
        <v>67.2</v>
      </c>
      <c r="I2632" s="2021">
        <v>6</v>
      </c>
      <c r="J2632" s="269">
        <f t="shared" ref="J2632:J2641" si="1145">M2632/G2632</f>
        <v>4.75</v>
      </c>
      <c r="K2632" s="270">
        <f t="shared" ref="K2632:K2640" si="1146">ROUND(E2632*I2632,0)</f>
        <v>1002</v>
      </c>
      <c r="L2632" s="270">
        <f t="shared" ref="L2632:L2640" si="1147">ROUND(K2632/12*$B$4,0)</f>
        <v>752</v>
      </c>
      <c r="M2632" s="270">
        <v>399</v>
      </c>
      <c r="N2632" s="270">
        <f t="shared" ref="N2632:N2641" si="1148">M2632/L2632*100</f>
        <v>53.058510638297875</v>
      </c>
      <c r="O2632" s="270">
        <f t="shared" ref="O2632:O2640" si="1149">K2632/D2632</f>
        <v>2.947058823529412</v>
      </c>
      <c r="P2632" s="270">
        <f t="shared" ref="P2632:P2641" si="1150">M2632/$B$4*12/O2632</f>
        <v>180.51896207584829</v>
      </c>
      <c r="Q2632" s="565"/>
      <c r="R2632" s="565"/>
      <c r="S2632" s="565"/>
      <c r="T2632" s="565"/>
      <c r="U2632" s="565"/>
      <c r="V2632" s="565"/>
      <c r="W2632" s="565"/>
      <c r="X2632" s="565"/>
      <c r="Y2632" s="565"/>
      <c r="Z2632" s="561"/>
      <c r="AA2632" s="565"/>
      <c r="AB2632" s="1075"/>
      <c r="AC2632" s="565"/>
      <c r="AD2632" s="565"/>
      <c r="AE2632" s="565"/>
      <c r="AF2632" s="565"/>
      <c r="AG2632" s="565"/>
      <c r="AH2632" s="1279"/>
      <c r="AI2632" s="561"/>
      <c r="AJ2632" s="1444"/>
      <c r="AK2632" s="1459"/>
    </row>
    <row r="2633" spans="1:37" x14ac:dyDescent="0.25">
      <c r="A2633" s="239">
        <v>1</v>
      </c>
      <c r="B2633" s="2401" t="s">
        <v>25</v>
      </c>
      <c r="C2633" s="1457" t="s">
        <v>275</v>
      </c>
      <c r="D2633" s="2403">
        <v>300</v>
      </c>
      <c r="E2633" s="114">
        <v>115</v>
      </c>
      <c r="F2633" s="213">
        <f t="shared" si="1143"/>
        <v>86</v>
      </c>
      <c r="G2633" s="213">
        <v>74</v>
      </c>
      <c r="H2633" s="213">
        <f t="shared" si="1144"/>
        <v>86.04651162790698</v>
      </c>
      <c r="I2633" s="2404">
        <v>5.6</v>
      </c>
      <c r="J2633" s="269">
        <f t="shared" si="1145"/>
        <v>4.743243243243243</v>
      </c>
      <c r="K2633" s="270">
        <f t="shared" si="1146"/>
        <v>644</v>
      </c>
      <c r="L2633" s="270">
        <f t="shared" si="1147"/>
        <v>483</v>
      </c>
      <c r="M2633" s="270">
        <v>351</v>
      </c>
      <c r="N2633" s="270">
        <f t="shared" si="1148"/>
        <v>72.67080745341616</v>
      </c>
      <c r="O2633" s="270">
        <f t="shared" si="1149"/>
        <v>2.1466666666666665</v>
      </c>
      <c r="P2633" s="270">
        <f t="shared" si="1150"/>
        <v>218.01242236024845</v>
      </c>
      <c r="Q2633" s="565"/>
      <c r="R2633" s="565"/>
      <c r="S2633" s="565"/>
      <c r="T2633" s="565"/>
      <c r="U2633" s="565"/>
      <c r="V2633" s="565"/>
      <c r="W2633" s="565"/>
      <c r="X2633" s="565"/>
      <c r="Y2633" s="565"/>
      <c r="Z2633" s="561"/>
      <c r="AA2633" s="565"/>
      <c r="AB2633" s="1075"/>
      <c r="AC2633" s="565"/>
      <c r="AD2633" s="565"/>
      <c r="AE2633" s="565"/>
      <c r="AF2633" s="565"/>
      <c r="AG2633" s="565"/>
      <c r="AH2633" s="1279"/>
      <c r="AI2633" s="561"/>
      <c r="AJ2633" s="1444"/>
      <c r="AK2633" s="1459"/>
    </row>
    <row r="2634" spans="1:37" x14ac:dyDescent="0.25">
      <c r="A2634" s="239">
        <v>1</v>
      </c>
      <c r="B2634" s="2401" t="s">
        <v>23</v>
      </c>
      <c r="C2634" s="1457" t="s">
        <v>275</v>
      </c>
      <c r="D2634" s="2403">
        <v>270</v>
      </c>
      <c r="E2634" s="114">
        <v>546</v>
      </c>
      <c r="F2634" s="213">
        <f t="shared" si="1143"/>
        <v>410</v>
      </c>
      <c r="G2634" s="213">
        <v>531</v>
      </c>
      <c r="H2634" s="213">
        <f t="shared" si="1144"/>
        <v>129.51219512195124</v>
      </c>
      <c r="I2634" s="2404">
        <v>5.2</v>
      </c>
      <c r="J2634" s="269">
        <f t="shared" si="1145"/>
        <v>6.2015065913370995</v>
      </c>
      <c r="K2634" s="270">
        <f t="shared" si="1146"/>
        <v>2839</v>
      </c>
      <c r="L2634" s="270">
        <f t="shared" si="1147"/>
        <v>2129</v>
      </c>
      <c r="M2634" s="270">
        <v>3293</v>
      </c>
      <c r="N2634" s="270">
        <f t="shared" si="1148"/>
        <v>154.67355565993424</v>
      </c>
      <c r="O2634" s="270">
        <f t="shared" si="1149"/>
        <v>10.514814814814814</v>
      </c>
      <c r="P2634" s="270">
        <f t="shared" si="1150"/>
        <v>417.56956674885527</v>
      </c>
      <c r="Q2634" s="565"/>
      <c r="R2634" s="565"/>
      <c r="S2634" s="565"/>
      <c r="T2634" s="565"/>
      <c r="U2634" s="565"/>
      <c r="V2634" s="565"/>
      <c r="W2634" s="565"/>
      <c r="X2634" s="565"/>
      <c r="Y2634" s="565"/>
      <c r="Z2634" s="561"/>
      <c r="AA2634" s="565"/>
      <c r="AB2634" s="1075"/>
      <c r="AC2634" s="565"/>
      <c r="AD2634" s="565"/>
      <c r="AE2634" s="565"/>
      <c r="AF2634" s="565"/>
      <c r="AG2634" s="565"/>
      <c r="AH2634" s="1279"/>
      <c r="AI2634" s="561"/>
      <c r="AJ2634" s="1444"/>
      <c r="AK2634" s="1459"/>
    </row>
    <row r="2635" spans="1:37" x14ac:dyDescent="0.25">
      <c r="A2635" s="239">
        <v>1</v>
      </c>
      <c r="B2635" s="3" t="s">
        <v>9</v>
      </c>
      <c r="C2635" s="1457" t="s">
        <v>275</v>
      </c>
      <c r="D2635" s="2403">
        <v>340</v>
      </c>
      <c r="E2635" s="419">
        <v>338</v>
      </c>
      <c r="F2635" s="213">
        <f t="shared" si="1143"/>
        <v>254</v>
      </c>
      <c r="G2635" s="213">
        <v>287</v>
      </c>
      <c r="H2635" s="213">
        <f t="shared" si="1144"/>
        <v>112.99212598425197</v>
      </c>
      <c r="I2635" s="608">
        <v>9</v>
      </c>
      <c r="J2635" s="269">
        <f t="shared" si="1145"/>
        <v>8.7909407665505235</v>
      </c>
      <c r="K2635" s="270">
        <f t="shared" si="1146"/>
        <v>3042</v>
      </c>
      <c r="L2635" s="270">
        <f t="shared" si="1147"/>
        <v>2282</v>
      </c>
      <c r="M2635" s="270">
        <v>2523</v>
      </c>
      <c r="N2635" s="270">
        <f t="shared" si="1148"/>
        <v>110.56091148115688</v>
      </c>
      <c r="O2635" s="270">
        <f t="shared" si="1149"/>
        <v>8.947058823529412</v>
      </c>
      <c r="P2635" s="270">
        <f t="shared" si="1150"/>
        <v>375.98948060486521</v>
      </c>
      <c r="Q2635" s="565"/>
      <c r="R2635" s="565"/>
      <c r="S2635" s="565"/>
      <c r="T2635" s="565"/>
      <c r="U2635" s="565"/>
      <c r="V2635" s="565"/>
      <c r="W2635" s="565"/>
      <c r="X2635" s="565"/>
      <c r="Y2635" s="565"/>
      <c r="Z2635" s="561"/>
      <c r="AA2635" s="565"/>
      <c r="AB2635" s="1075"/>
      <c r="AC2635" s="565"/>
      <c r="AD2635" s="565"/>
      <c r="AE2635" s="565"/>
      <c r="AF2635" s="565"/>
      <c r="AG2635" s="565"/>
      <c r="AH2635" s="1279"/>
      <c r="AI2635" s="561"/>
      <c r="AJ2635" s="1444"/>
      <c r="AK2635" s="1459"/>
    </row>
    <row r="2636" spans="1:37" x14ac:dyDescent="0.25">
      <c r="A2636" s="239">
        <v>1</v>
      </c>
      <c r="B2636" s="2401" t="s">
        <v>26</v>
      </c>
      <c r="C2636" s="1457" t="s">
        <v>275</v>
      </c>
      <c r="D2636" s="2402">
        <v>340</v>
      </c>
      <c r="E2636" s="114">
        <v>120</v>
      </c>
      <c r="F2636" s="213">
        <f t="shared" si="1143"/>
        <v>90</v>
      </c>
      <c r="G2636" s="213">
        <v>67</v>
      </c>
      <c r="H2636" s="213">
        <f t="shared" si="1144"/>
        <v>74.444444444444443</v>
      </c>
      <c r="I2636" s="2404">
        <v>7</v>
      </c>
      <c r="J2636" s="269">
        <f t="shared" si="1145"/>
        <v>5.8507462686567164</v>
      </c>
      <c r="K2636" s="270">
        <f t="shared" si="1146"/>
        <v>840</v>
      </c>
      <c r="L2636" s="270">
        <f t="shared" si="1147"/>
        <v>630</v>
      </c>
      <c r="M2636" s="270">
        <v>392</v>
      </c>
      <c r="N2636" s="270">
        <f t="shared" si="1148"/>
        <v>62.222222222222221</v>
      </c>
      <c r="O2636" s="270">
        <f t="shared" si="1149"/>
        <v>2.4705882352941178</v>
      </c>
      <c r="P2636" s="270">
        <f t="shared" si="1150"/>
        <v>211.55555555555557</v>
      </c>
      <c r="Q2636" s="565"/>
      <c r="R2636" s="565"/>
      <c r="S2636" s="565"/>
      <c r="T2636" s="565"/>
      <c r="U2636" s="565"/>
      <c r="V2636" s="565"/>
      <c r="W2636" s="565"/>
      <c r="X2636" s="565"/>
      <c r="Y2636" s="565"/>
      <c r="Z2636" s="561"/>
      <c r="AA2636" s="565"/>
      <c r="AB2636" s="1075"/>
      <c r="AC2636" s="565"/>
      <c r="AD2636" s="565"/>
      <c r="AE2636" s="565"/>
      <c r="AF2636" s="565"/>
      <c r="AG2636" s="565"/>
      <c r="AH2636" s="1279"/>
      <c r="AI2636" s="561"/>
      <c r="AJ2636" s="1444"/>
      <c r="AK2636" s="1459"/>
    </row>
    <row r="2637" spans="1:37" x14ac:dyDescent="0.25">
      <c r="A2637" s="239">
        <v>1</v>
      </c>
      <c r="B2637" s="2401" t="s">
        <v>67</v>
      </c>
      <c r="C2637" s="1457" t="s">
        <v>275</v>
      </c>
      <c r="D2637" s="2403">
        <v>320</v>
      </c>
      <c r="E2637" s="114">
        <v>262</v>
      </c>
      <c r="F2637" s="213">
        <f t="shared" si="1143"/>
        <v>197</v>
      </c>
      <c r="G2637" s="213">
        <v>194</v>
      </c>
      <c r="H2637" s="213">
        <f t="shared" si="1144"/>
        <v>98.477157360406082</v>
      </c>
      <c r="I2637" s="2404">
        <v>7.5</v>
      </c>
      <c r="J2637" s="269">
        <f t="shared" si="1145"/>
        <v>6.2989690721649483</v>
      </c>
      <c r="K2637" s="270">
        <f t="shared" si="1146"/>
        <v>1965</v>
      </c>
      <c r="L2637" s="270">
        <f t="shared" si="1147"/>
        <v>1474</v>
      </c>
      <c r="M2637" s="270">
        <v>1222</v>
      </c>
      <c r="N2637" s="270">
        <f t="shared" si="1148"/>
        <v>82.903663500678419</v>
      </c>
      <c r="O2637" s="270">
        <f t="shared" si="1149"/>
        <v>6.140625</v>
      </c>
      <c r="P2637" s="270">
        <f t="shared" si="1150"/>
        <v>265.33672603901613</v>
      </c>
      <c r="Q2637" s="565"/>
      <c r="R2637" s="565"/>
      <c r="S2637" s="565"/>
      <c r="T2637" s="565"/>
      <c r="U2637" s="565"/>
      <c r="V2637" s="565"/>
      <c r="W2637" s="565"/>
      <c r="X2637" s="565"/>
      <c r="Y2637" s="565"/>
      <c r="Z2637" s="561"/>
      <c r="AA2637" s="565"/>
      <c r="AB2637" s="1075"/>
      <c r="AC2637" s="565"/>
      <c r="AD2637" s="565"/>
      <c r="AE2637" s="565"/>
      <c r="AF2637" s="565"/>
      <c r="AG2637" s="565"/>
      <c r="AH2637" s="1279"/>
      <c r="AI2637" s="561"/>
      <c r="AJ2637" s="1444"/>
      <c r="AK2637" s="1459"/>
    </row>
    <row r="2638" spans="1:37" x14ac:dyDescent="0.25">
      <c r="A2638" s="239">
        <v>1</v>
      </c>
      <c r="B2638" s="2401" t="s">
        <v>10</v>
      </c>
      <c r="C2638" s="1457" t="s">
        <v>275</v>
      </c>
      <c r="D2638" s="2403">
        <v>340</v>
      </c>
      <c r="E2638" s="114">
        <v>784</v>
      </c>
      <c r="F2638" s="213">
        <f t="shared" si="1143"/>
        <v>588</v>
      </c>
      <c r="G2638" s="213">
        <v>617</v>
      </c>
      <c r="H2638" s="213">
        <f t="shared" si="1144"/>
        <v>104.93197278911566</v>
      </c>
      <c r="I2638" s="2404">
        <v>8.5</v>
      </c>
      <c r="J2638" s="269">
        <f t="shared" si="1145"/>
        <v>8.2204213938411677</v>
      </c>
      <c r="K2638" s="270">
        <f t="shared" si="1146"/>
        <v>6664</v>
      </c>
      <c r="L2638" s="270">
        <f t="shared" si="1147"/>
        <v>4998</v>
      </c>
      <c r="M2638" s="270">
        <v>5072</v>
      </c>
      <c r="N2638" s="270">
        <f t="shared" si="1148"/>
        <v>101.48059223689476</v>
      </c>
      <c r="O2638" s="270">
        <f t="shared" si="1149"/>
        <v>19.600000000000001</v>
      </c>
      <c r="P2638" s="270">
        <f t="shared" si="1150"/>
        <v>345.03401360544211</v>
      </c>
      <c r="Q2638" s="565"/>
      <c r="R2638" s="565"/>
      <c r="S2638" s="565"/>
      <c r="T2638" s="565"/>
      <c r="U2638" s="565"/>
      <c r="V2638" s="565"/>
      <c r="W2638" s="565"/>
      <c r="X2638" s="565"/>
      <c r="Y2638" s="565"/>
      <c r="Z2638" s="561"/>
      <c r="AA2638" s="565"/>
      <c r="AB2638" s="1075"/>
      <c r="AC2638" s="565"/>
      <c r="AD2638" s="565"/>
      <c r="AE2638" s="565"/>
      <c r="AF2638" s="565"/>
      <c r="AG2638" s="565"/>
      <c r="AH2638" s="1279"/>
      <c r="AI2638" s="561"/>
      <c r="AJ2638" s="1444"/>
      <c r="AK2638" s="1459"/>
    </row>
    <row r="2639" spans="1:37" x14ac:dyDescent="0.25">
      <c r="A2639" s="239">
        <v>1</v>
      </c>
      <c r="B2639" s="2401" t="s">
        <v>66</v>
      </c>
      <c r="C2639" s="1457" t="s">
        <v>275</v>
      </c>
      <c r="D2639" s="2402">
        <v>340</v>
      </c>
      <c r="E2639" s="114">
        <v>204</v>
      </c>
      <c r="F2639" s="213">
        <f t="shared" si="1143"/>
        <v>153</v>
      </c>
      <c r="G2639" s="213">
        <v>180</v>
      </c>
      <c r="H2639" s="213">
        <f t="shared" si="1144"/>
        <v>117.64705882352942</v>
      </c>
      <c r="I2639" s="2404">
        <v>8.8000000000000007</v>
      </c>
      <c r="J2639" s="269">
        <f t="shared" si="1145"/>
        <v>9.0388888888888896</v>
      </c>
      <c r="K2639" s="270">
        <f t="shared" si="1146"/>
        <v>1795</v>
      </c>
      <c r="L2639" s="270">
        <f t="shared" si="1147"/>
        <v>1346</v>
      </c>
      <c r="M2639" s="270">
        <v>1627</v>
      </c>
      <c r="N2639" s="270">
        <f t="shared" si="1148"/>
        <v>120.87667161961366</v>
      </c>
      <c r="O2639" s="270">
        <f t="shared" si="1149"/>
        <v>5.2794117647058822</v>
      </c>
      <c r="P2639" s="270">
        <f t="shared" si="1150"/>
        <v>410.9043639740018</v>
      </c>
      <c r="Q2639" s="565"/>
      <c r="R2639" s="565"/>
      <c r="S2639" s="565"/>
      <c r="T2639" s="565"/>
      <c r="U2639" s="565"/>
      <c r="V2639" s="565"/>
      <c r="W2639" s="565"/>
      <c r="X2639" s="565"/>
      <c r="Y2639" s="565"/>
      <c r="Z2639" s="561"/>
      <c r="AA2639" s="565"/>
      <c r="AB2639" s="1075"/>
      <c r="AC2639" s="565"/>
      <c r="AD2639" s="565"/>
      <c r="AE2639" s="565"/>
      <c r="AF2639" s="565"/>
      <c r="AG2639" s="565"/>
      <c r="AH2639" s="1279"/>
      <c r="AI2639" s="561"/>
      <c r="AJ2639" s="1444"/>
      <c r="AK2639" s="1459"/>
    </row>
    <row r="2640" spans="1:37" x14ac:dyDescent="0.25">
      <c r="A2640" s="239">
        <v>1</v>
      </c>
      <c r="B2640" s="2405" t="s">
        <v>6</v>
      </c>
      <c r="C2640" s="1457" t="s">
        <v>275</v>
      </c>
      <c r="D2640" s="2406">
        <v>340</v>
      </c>
      <c r="E2640" s="2407">
        <v>700</v>
      </c>
      <c r="F2640" s="219">
        <f t="shared" si="1143"/>
        <v>525</v>
      </c>
      <c r="G2640" s="219">
        <v>536</v>
      </c>
      <c r="H2640" s="219">
        <f t="shared" si="1144"/>
        <v>102.0952380952381</v>
      </c>
      <c r="I2640" s="2408">
        <v>8.5</v>
      </c>
      <c r="J2640" s="1469">
        <f t="shared" si="1145"/>
        <v>7.2369402985074629</v>
      </c>
      <c r="K2640" s="478">
        <f t="shared" si="1146"/>
        <v>5950</v>
      </c>
      <c r="L2640" s="478">
        <f t="shared" si="1147"/>
        <v>4463</v>
      </c>
      <c r="M2640" s="478">
        <v>3879</v>
      </c>
      <c r="N2640" s="478">
        <f t="shared" si="1148"/>
        <v>86.914631413847189</v>
      </c>
      <c r="O2640" s="478">
        <f t="shared" si="1149"/>
        <v>17.5</v>
      </c>
      <c r="P2640" s="478">
        <f t="shared" si="1150"/>
        <v>295.54285714285714</v>
      </c>
      <c r="Q2640" s="566"/>
      <c r="R2640" s="566"/>
      <c r="S2640" s="566"/>
      <c r="T2640" s="566"/>
      <c r="U2640" s="566"/>
      <c r="V2640" s="566"/>
      <c r="W2640" s="566"/>
      <c r="X2640" s="566"/>
      <c r="Y2640" s="566"/>
      <c r="Z2640" s="1190"/>
      <c r="AA2640" s="566"/>
      <c r="AB2640" s="1491"/>
      <c r="AC2640" s="566"/>
      <c r="AD2640" s="566"/>
      <c r="AE2640" s="566"/>
      <c r="AF2640" s="566"/>
      <c r="AG2640" s="566"/>
      <c r="AH2640" s="1465"/>
      <c r="AI2640" s="1187"/>
      <c r="AJ2640" s="1444"/>
      <c r="AK2640" s="1459"/>
    </row>
    <row r="2641" spans="1:37" ht="29.25" x14ac:dyDescent="0.25">
      <c r="A2641" s="239">
        <v>1</v>
      </c>
      <c r="B2641" s="2409" t="s">
        <v>7</v>
      </c>
      <c r="C2641" s="2410"/>
      <c r="D2641" s="2409"/>
      <c r="E2641" s="2411">
        <f>SUM(E2632:E2640)</f>
        <v>3236</v>
      </c>
      <c r="F2641" s="2412">
        <f>SUM(F2632:F2640)</f>
        <v>2428</v>
      </c>
      <c r="G2641" s="2412">
        <f>SUM(G2632:G2640)</f>
        <v>2570</v>
      </c>
      <c r="H2641" s="2412">
        <f t="shared" si="1144"/>
        <v>105.84843492586491</v>
      </c>
      <c r="I2641" s="2413">
        <f>IF(E2641=0,0,K2641/E2641)</f>
        <v>7.6455500618046974</v>
      </c>
      <c r="J2641" s="8">
        <f t="shared" si="1145"/>
        <v>7.2988326848249026</v>
      </c>
      <c r="K2641" s="2412">
        <f>SUM(K2632:K2640)</f>
        <v>24741</v>
      </c>
      <c r="L2641" s="2412">
        <f>SUM(L2632:L2640)</f>
        <v>18557</v>
      </c>
      <c r="M2641" s="2412">
        <f>SUM(M2632:M2640)</f>
        <v>18758</v>
      </c>
      <c r="N2641" s="1563">
        <f t="shared" si="1148"/>
        <v>101.0831492159293</v>
      </c>
      <c r="O2641" s="366">
        <f>SUM(O2632:O2640)</f>
        <v>75.546224128540302</v>
      </c>
      <c r="P2641" s="1563">
        <f t="shared" si="1150"/>
        <v>331.06441725150347</v>
      </c>
      <c r="Q2641" s="563">
        <v>106711.12017946638</v>
      </c>
      <c r="R2641" s="563">
        <v>106711.12017946638</v>
      </c>
      <c r="S2641" s="563">
        <v>106711.12017946638</v>
      </c>
      <c r="T2641" s="563">
        <v>106711.12017946638</v>
      </c>
      <c r="U2641" s="563">
        <v>106711.12017946638</v>
      </c>
      <c r="V2641" s="563">
        <v>106711.12017946638</v>
      </c>
      <c r="W2641" s="563">
        <v>106711.12017946638</v>
      </c>
      <c r="X2641" s="563">
        <v>106711.12017946638</v>
      </c>
      <c r="Y2641" s="563">
        <v>106903.24774796638</v>
      </c>
      <c r="Z2641" s="2698">
        <f>Q2641/12*$B$4+(R2641-Q2641)/11*8+(S2641-R2641)/10*7+(T2641-S2641)/9*6+(U2641-T2641)/8*5+(V2641-U2641)/7*4+(W2641-V2641)/6*3+(X2641-W2641)/5*2+(Y2641-X2641)/4*1</f>
        <v>80081.372026724785</v>
      </c>
      <c r="AA2641" s="563">
        <f>AG2641-AF2641-AC2641</f>
        <v>90225.979989999993</v>
      </c>
      <c r="AB2641" s="1079"/>
      <c r="AC2641" s="563">
        <v>-604.57587000000001</v>
      </c>
      <c r="AD2641" s="563">
        <f>AA2641-Z2641</f>
        <v>10144.607963275208</v>
      </c>
      <c r="AE2641" s="563">
        <v>-922.65393999999992</v>
      </c>
      <c r="AF2641" s="563">
        <v>-2016.9578799999999</v>
      </c>
      <c r="AG2641" s="563">
        <v>87604.44623999999</v>
      </c>
      <c r="AH2641" s="2414">
        <f>SUM(AH2632:AH2640)</f>
        <v>0</v>
      </c>
      <c r="AI2641" s="1192"/>
      <c r="AJ2641" s="1444"/>
      <c r="AK2641" s="1459"/>
    </row>
    <row r="2642" spans="1:37" x14ac:dyDescent="0.25">
      <c r="A2642" s="239">
        <v>1</v>
      </c>
      <c r="B2642" s="2415" t="s">
        <v>14</v>
      </c>
      <c r="C2642" s="2415"/>
      <c r="D2642" s="2416"/>
      <c r="E2642" s="2417"/>
      <c r="F2642" s="2418"/>
      <c r="G2642" s="2418"/>
      <c r="H2642" s="2418"/>
      <c r="I2642" s="2419"/>
      <c r="J2642" s="2419"/>
      <c r="K2642" s="2418"/>
      <c r="L2642" s="2418"/>
      <c r="M2642" s="2418"/>
      <c r="N2642" s="2418"/>
      <c r="O2642" s="2418"/>
      <c r="P2642" s="2418"/>
      <c r="Q2642" s="564"/>
      <c r="R2642" s="564"/>
      <c r="S2642" s="564"/>
      <c r="T2642" s="564"/>
      <c r="U2642" s="564"/>
      <c r="V2642" s="564"/>
      <c r="W2642" s="564"/>
      <c r="X2642" s="564"/>
      <c r="Y2642" s="564"/>
      <c r="Z2642" s="607"/>
      <c r="AA2642" s="564"/>
      <c r="AB2642" s="1078"/>
      <c r="AC2642" s="564"/>
      <c r="AD2642" s="564"/>
      <c r="AE2642" s="564"/>
      <c r="AF2642" s="564"/>
      <c r="AG2642" s="564"/>
      <c r="AH2642" s="2420"/>
      <c r="AI2642" s="607"/>
      <c r="AJ2642" s="1444"/>
      <c r="AK2642" s="1459"/>
    </row>
    <row r="2643" spans="1:37" ht="60" x14ac:dyDescent="0.25">
      <c r="A2643" s="239">
        <v>1</v>
      </c>
      <c r="B2643" s="1160" t="s">
        <v>382</v>
      </c>
      <c r="C2643" s="2032"/>
      <c r="D2643" s="2047"/>
      <c r="E2643" s="456"/>
      <c r="F2643" s="782"/>
      <c r="G2643" s="782"/>
      <c r="H2643" s="782"/>
      <c r="I2643" s="1143"/>
      <c r="J2643" s="1143"/>
      <c r="K2643" s="1847"/>
      <c r="L2643" s="1847"/>
      <c r="M2643" s="1847"/>
      <c r="N2643" s="1847"/>
      <c r="O2643" s="1847"/>
      <c r="P2643" s="1847"/>
      <c r="Q2643" s="565">
        <v>83053.22408</v>
      </c>
      <c r="R2643" s="565">
        <v>83053.22408</v>
      </c>
      <c r="S2643" s="565">
        <v>83053.22408</v>
      </c>
      <c r="T2643" s="565">
        <v>83053.22408</v>
      </c>
      <c r="U2643" s="565">
        <v>83053.22408</v>
      </c>
      <c r="V2643" s="565">
        <v>83053.22408</v>
      </c>
      <c r="W2643" s="565">
        <v>83053.22408</v>
      </c>
      <c r="X2643" s="565">
        <v>83053.22408</v>
      </c>
      <c r="Y2643" s="565">
        <v>83053.22408</v>
      </c>
      <c r="Z2643" s="3657">
        <f>(Q2643-1214.94285)/12*$B$4+1214.94285+(R2643-Q2643)/11*8+(S2643-R2643)/10*7+(T2643-S2643)/9*6+(U2643-T2643)/8*5+(V2643-U2643)/7*4+(W2643-V2643)/6*3+(X2643-W2643)/5*2+(Y2643-X2643)/4*1</f>
        <v>62593.653772499994</v>
      </c>
      <c r="AA2643" s="565">
        <f>AG2643-AF2643-AC2643</f>
        <v>60896.807999999997</v>
      </c>
      <c r="AB2643" s="1075"/>
      <c r="AC2643" s="565"/>
      <c r="AD2643" s="565">
        <f>AA2643-Z2643</f>
        <v>-1696.8457724999971</v>
      </c>
      <c r="AE2643" s="565"/>
      <c r="AF2643" s="565">
        <v>-230.85810999999998</v>
      </c>
      <c r="AG2643" s="565">
        <v>60665.949889999996</v>
      </c>
      <c r="AH2643" s="1250"/>
      <c r="AI2643" s="561"/>
      <c r="AJ2643" s="1444"/>
      <c r="AK2643" s="1459"/>
    </row>
    <row r="2644" spans="1:37" x14ac:dyDescent="0.25">
      <c r="A2644" s="239">
        <v>1</v>
      </c>
      <c r="B2644" s="716" t="s">
        <v>329</v>
      </c>
      <c r="C2644" s="2032"/>
      <c r="D2644" s="2047"/>
      <c r="E2644" s="456"/>
      <c r="F2644" s="782"/>
      <c r="G2644" s="782"/>
      <c r="H2644" s="782"/>
      <c r="I2644" s="1143"/>
      <c r="J2644" s="1143"/>
      <c r="K2644" s="1847"/>
      <c r="L2644" s="1847"/>
      <c r="M2644" s="1847"/>
      <c r="N2644" s="1847"/>
      <c r="O2644" s="1847"/>
      <c r="P2644" s="1847"/>
      <c r="Q2644" s="565">
        <v>8223.0120000000006</v>
      </c>
      <c r="R2644" s="565">
        <v>8223.0120000000006</v>
      </c>
      <c r="S2644" s="565">
        <v>8223.0120000000006</v>
      </c>
      <c r="T2644" s="565">
        <v>8223.0120000000006</v>
      </c>
      <c r="U2644" s="565">
        <v>8223.0120000000006</v>
      </c>
      <c r="V2644" s="565">
        <v>8223.0120000000006</v>
      </c>
      <c r="W2644" s="565">
        <v>8223.0120000000006</v>
      </c>
      <c r="X2644" s="565">
        <v>8223.0120000000006</v>
      </c>
      <c r="Y2644" s="565">
        <v>8223.0120000000006</v>
      </c>
      <c r="Z2644" s="1183">
        <f>Q2644/12*$B$4+(R2644-Q2644)/11*8+(S2644-R2644)/10*7+(T2644-S2644)/9*6+(U2644-T2644)/8*5+(V2644-U2644)/7*4+(W2644-V2644)/6*3+(X2644-W2644)/5*2+(Y2644-X2644)/4*1</f>
        <v>6167.2590000000009</v>
      </c>
      <c r="AA2644" s="565">
        <f>AG2644-AF2644-AC2644</f>
        <v>6167.259</v>
      </c>
      <c r="AB2644" s="1075"/>
      <c r="AC2644" s="565"/>
      <c r="AD2644" s="565">
        <f>AA2644-Z2644</f>
        <v>0</v>
      </c>
      <c r="AE2644" s="565"/>
      <c r="AF2644" s="565">
        <v>0</v>
      </c>
      <c r="AG2644" s="565">
        <v>6167.259</v>
      </c>
      <c r="AH2644" s="1250"/>
      <c r="AI2644" s="561"/>
      <c r="AJ2644" s="1444"/>
      <c r="AK2644" s="1459"/>
    </row>
    <row r="2645" spans="1:37" ht="29.25" x14ac:dyDescent="0.25">
      <c r="A2645" s="239">
        <v>1</v>
      </c>
      <c r="B2645" s="717" t="s">
        <v>293</v>
      </c>
      <c r="C2645" s="675"/>
      <c r="D2645" s="4"/>
      <c r="E2645" s="1157">
        <f>E2647+E2648+E2649+E2650+E2652</f>
        <v>25370</v>
      </c>
      <c r="F2645" s="368">
        <f>F2647+F2648+F2649+F2650+F2652</f>
        <v>19028</v>
      </c>
      <c r="G2645" s="368">
        <f>G2647+G2648+G2649+G2650+G2652</f>
        <v>21611</v>
      </c>
      <c r="H2645" s="368">
        <f>G2645/F2645*100</f>
        <v>113.57473197393315</v>
      </c>
      <c r="I2645" s="1886"/>
      <c r="J2645" s="1886"/>
      <c r="K2645" s="211"/>
      <c r="L2645" s="211"/>
      <c r="M2645" s="211"/>
      <c r="N2645" s="211"/>
      <c r="O2645" s="211"/>
      <c r="P2645" s="211"/>
      <c r="Q2645" s="565"/>
      <c r="R2645" s="565"/>
      <c r="S2645" s="565"/>
      <c r="T2645" s="565"/>
      <c r="U2645" s="565"/>
      <c r="V2645" s="565"/>
      <c r="W2645" s="565"/>
      <c r="X2645" s="565"/>
      <c r="Y2645" s="565"/>
      <c r="Z2645" s="561"/>
      <c r="AA2645" s="565"/>
      <c r="AB2645" s="1075"/>
      <c r="AC2645" s="565"/>
      <c r="AD2645" s="565"/>
      <c r="AE2645" s="565"/>
      <c r="AF2645" s="565"/>
      <c r="AG2645" s="565"/>
      <c r="AH2645" s="1263">
        <f>AH2647+AH2648+AH2649+AH2650+AH2652</f>
        <v>0</v>
      </c>
      <c r="AI2645" s="561"/>
      <c r="AJ2645" s="1444"/>
      <c r="AK2645" s="1459"/>
    </row>
    <row r="2646" spans="1:37" ht="30" x14ac:dyDescent="0.25">
      <c r="A2646" s="239">
        <v>1</v>
      </c>
      <c r="B2646" s="512" t="s">
        <v>204</v>
      </c>
      <c r="C2646" s="675"/>
      <c r="D2646" s="4"/>
      <c r="E2646" s="1152"/>
      <c r="F2646" s="368"/>
      <c r="G2646" s="368"/>
      <c r="H2646" s="368"/>
      <c r="I2646" s="1886"/>
      <c r="J2646" s="1886"/>
      <c r="K2646" s="211"/>
      <c r="L2646" s="211"/>
      <c r="M2646" s="211"/>
      <c r="N2646" s="211"/>
      <c r="O2646" s="211"/>
      <c r="P2646" s="211"/>
      <c r="Q2646" s="565"/>
      <c r="R2646" s="565"/>
      <c r="S2646" s="565"/>
      <c r="T2646" s="565"/>
      <c r="U2646" s="565"/>
      <c r="V2646" s="565"/>
      <c r="W2646" s="565"/>
      <c r="X2646" s="565"/>
      <c r="Y2646" s="565"/>
      <c r="Z2646" s="561"/>
      <c r="AA2646" s="565"/>
      <c r="AB2646" s="1075"/>
      <c r="AC2646" s="565"/>
      <c r="AD2646" s="565"/>
      <c r="AE2646" s="565"/>
      <c r="AF2646" s="565"/>
      <c r="AG2646" s="565"/>
      <c r="AH2646" s="1263"/>
      <c r="AI2646" s="561"/>
      <c r="AJ2646" s="1444"/>
      <c r="AK2646" s="1459"/>
    </row>
    <row r="2647" spans="1:37" ht="30" x14ac:dyDescent="0.25">
      <c r="A2647" s="239">
        <v>1</v>
      </c>
      <c r="B2647" s="512" t="s">
        <v>205</v>
      </c>
      <c r="C2647" s="675"/>
      <c r="D2647" s="4"/>
      <c r="E2647" s="1152">
        <v>3000</v>
      </c>
      <c r="F2647" s="368">
        <f t="shared" ref="F2647:F2652" si="1151">ROUND(E2647/12*$B$4,0)</f>
        <v>2250</v>
      </c>
      <c r="G2647" s="368">
        <v>1683</v>
      </c>
      <c r="H2647" s="368">
        <f>G2647/F2647*100</f>
        <v>74.8</v>
      </c>
      <c r="I2647" s="1886"/>
      <c r="J2647" s="1886"/>
      <c r="K2647" s="211"/>
      <c r="L2647" s="211"/>
      <c r="M2647" s="211"/>
      <c r="N2647" s="211"/>
      <c r="O2647" s="211"/>
      <c r="P2647" s="211"/>
      <c r="Q2647" s="565"/>
      <c r="R2647" s="565"/>
      <c r="S2647" s="565"/>
      <c r="T2647" s="565"/>
      <c r="U2647" s="565"/>
      <c r="V2647" s="565"/>
      <c r="W2647" s="565"/>
      <c r="X2647" s="565"/>
      <c r="Y2647" s="565"/>
      <c r="Z2647" s="561"/>
      <c r="AA2647" s="565"/>
      <c r="AB2647" s="1075"/>
      <c r="AC2647" s="565"/>
      <c r="AD2647" s="565"/>
      <c r="AE2647" s="565"/>
      <c r="AF2647" s="565"/>
      <c r="AG2647" s="565"/>
      <c r="AH2647" s="1263"/>
      <c r="AI2647" s="561"/>
      <c r="AJ2647" s="1444"/>
      <c r="AK2647" s="1459"/>
    </row>
    <row r="2648" spans="1:37" ht="30" x14ac:dyDescent="0.25">
      <c r="A2648" s="239">
        <v>1</v>
      </c>
      <c r="B2648" s="718" t="s">
        <v>549</v>
      </c>
      <c r="C2648" s="675"/>
      <c r="D2648" s="4"/>
      <c r="E2648" s="1152">
        <v>18800</v>
      </c>
      <c r="F2648" s="368">
        <f t="shared" si="1151"/>
        <v>14100</v>
      </c>
      <c r="G2648" s="368">
        <v>12487</v>
      </c>
      <c r="H2648" s="368">
        <f>G2648/F2648*100</f>
        <v>88.560283687943269</v>
      </c>
      <c r="I2648" s="1886"/>
      <c r="J2648" s="1886"/>
      <c r="K2648" s="211"/>
      <c r="L2648" s="211"/>
      <c r="M2648" s="211"/>
      <c r="N2648" s="211"/>
      <c r="O2648" s="211"/>
      <c r="P2648" s="211"/>
      <c r="Q2648" s="565"/>
      <c r="R2648" s="565"/>
      <c r="S2648" s="565"/>
      <c r="T2648" s="565"/>
      <c r="U2648" s="565"/>
      <c r="V2648" s="565"/>
      <c r="W2648" s="565"/>
      <c r="X2648" s="565"/>
      <c r="Y2648" s="565"/>
      <c r="Z2648" s="561"/>
      <c r="AA2648" s="565"/>
      <c r="AB2648" s="1075"/>
      <c r="AC2648" s="565"/>
      <c r="AD2648" s="565"/>
      <c r="AE2648" s="565"/>
      <c r="AF2648" s="565"/>
      <c r="AG2648" s="565"/>
      <c r="AH2648" s="1263"/>
      <c r="AI2648" s="561"/>
      <c r="AJ2648" s="1444"/>
      <c r="AK2648" s="1459"/>
    </row>
    <row r="2649" spans="1:37" ht="75" x14ac:dyDescent="0.25">
      <c r="A2649" s="239">
        <v>1</v>
      </c>
      <c r="B2649" s="513" t="s">
        <v>295</v>
      </c>
      <c r="C2649" s="675"/>
      <c r="D2649" s="4"/>
      <c r="E2649" s="1152">
        <v>1000</v>
      </c>
      <c r="F2649" s="368">
        <f t="shared" si="1151"/>
        <v>750</v>
      </c>
      <c r="G2649" s="368">
        <v>1312</v>
      </c>
      <c r="H2649" s="368">
        <f>G2649/F2649*100</f>
        <v>174.93333333333334</v>
      </c>
      <c r="I2649" s="1886"/>
      <c r="J2649" s="1886"/>
      <c r="K2649" s="211"/>
      <c r="L2649" s="211"/>
      <c r="M2649" s="211"/>
      <c r="N2649" s="211"/>
      <c r="O2649" s="211"/>
      <c r="P2649" s="211"/>
      <c r="Q2649" s="565"/>
      <c r="R2649" s="565"/>
      <c r="S2649" s="565"/>
      <c r="T2649" s="565"/>
      <c r="U2649" s="565"/>
      <c r="V2649" s="565"/>
      <c r="W2649" s="565"/>
      <c r="X2649" s="565"/>
      <c r="Y2649" s="565"/>
      <c r="Z2649" s="561"/>
      <c r="AA2649" s="565"/>
      <c r="AB2649" s="1075"/>
      <c r="AC2649" s="565"/>
      <c r="AD2649" s="565"/>
      <c r="AE2649" s="565"/>
      <c r="AF2649" s="565"/>
      <c r="AG2649" s="565"/>
      <c r="AH2649" s="1263"/>
      <c r="AI2649" s="561"/>
      <c r="AJ2649" s="1444"/>
      <c r="AK2649" s="1459"/>
    </row>
    <row r="2650" spans="1:37" ht="60" x14ac:dyDescent="0.25">
      <c r="A2650" s="239">
        <v>1</v>
      </c>
      <c r="B2650" s="513" t="s">
        <v>309</v>
      </c>
      <c r="C2650" s="675"/>
      <c r="D2650" s="4"/>
      <c r="E2650" s="1152">
        <v>980</v>
      </c>
      <c r="F2650" s="368">
        <f t="shared" si="1151"/>
        <v>735</v>
      </c>
      <c r="G2650" s="368">
        <v>6047</v>
      </c>
      <c r="H2650" s="368">
        <f>G2650/F2650*100</f>
        <v>822.72108843537421</v>
      </c>
      <c r="I2650" s="1886"/>
      <c r="J2650" s="1886"/>
      <c r="K2650" s="211"/>
      <c r="L2650" s="211"/>
      <c r="M2650" s="211"/>
      <c r="N2650" s="211"/>
      <c r="O2650" s="211"/>
      <c r="P2650" s="211"/>
      <c r="Q2650" s="565"/>
      <c r="R2650" s="565"/>
      <c r="S2650" s="565"/>
      <c r="T2650" s="565"/>
      <c r="U2650" s="565"/>
      <c r="V2650" s="565"/>
      <c r="W2650" s="565"/>
      <c r="X2650" s="565"/>
      <c r="Y2650" s="565"/>
      <c r="Z2650" s="561"/>
      <c r="AA2650" s="565"/>
      <c r="AB2650" s="1075"/>
      <c r="AC2650" s="565"/>
      <c r="AD2650" s="565"/>
      <c r="AE2650" s="565"/>
      <c r="AF2650" s="565"/>
      <c r="AG2650" s="565"/>
      <c r="AH2650" s="1263"/>
      <c r="AI2650" s="561"/>
      <c r="AJ2650" s="1444"/>
      <c r="AK2650" s="1459"/>
    </row>
    <row r="2651" spans="1:37" s="2696" customFormat="1" ht="105" x14ac:dyDescent="0.25">
      <c r="B2651" s="513" t="s">
        <v>531</v>
      </c>
      <c r="C2651" s="675"/>
      <c r="D2651" s="4"/>
      <c r="E2651" s="1152">
        <v>800</v>
      </c>
      <c r="F2651" s="368">
        <f t="shared" si="1151"/>
        <v>600</v>
      </c>
      <c r="G2651" s="368"/>
      <c r="H2651" s="368"/>
      <c r="I2651" s="1886"/>
      <c r="J2651" s="1886"/>
      <c r="K2651" s="211"/>
      <c r="L2651" s="211"/>
      <c r="M2651" s="211"/>
      <c r="N2651" s="211"/>
      <c r="O2651" s="211"/>
      <c r="P2651" s="211"/>
      <c r="Q2651" s="565"/>
      <c r="R2651" s="565"/>
      <c r="S2651" s="565"/>
      <c r="T2651" s="565"/>
      <c r="U2651" s="565"/>
      <c r="V2651" s="565"/>
      <c r="W2651" s="565"/>
      <c r="X2651" s="565"/>
      <c r="Y2651" s="565"/>
      <c r="Z2651" s="561"/>
      <c r="AA2651" s="565"/>
      <c r="AB2651" s="1075"/>
      <c r="AC2651" s="565"/>
      <c r="AD2651" s="565"/>
      <c r="AE2651" s="565"/>
      <c r="AF2651" s="565"/>
      <c r="AG2651" s="565"/>
      <c r="AH2651" s="1263"/>
      <c r="AI2651" s="561"/>
      <c r="AJ2651" s="1444"/>
      <c r="AK2651" s="1459"/>
    </row>
    <row r="2652" spans="1:37" ht="30" x14ac:dyDescent="0.25">
      <c r="B2652" s="513" t="s">
        <v>380</v>
      </c>
      <c r="C2652" s="675"/>
      <c r="D2652" s="4"/>
      <c r="E2652" s="1152">
        <v>1590</v>
      </c>
      <c r="F2652" s="368">
        <f t="shared" si="1151"/>
        <v>1193</v>
      </c>
      <c r="G2652" s="368">
        <v>82</v>
      </c>
      <c r="H2652" s="368">
        <f t="shared" ref="H2652:H2657" si="1152">G2652/F2652*100</f>
        <v>6.873428331936295</v>
      </c>
      <c r="I2652" s="1886"/>
      <c r="J2652" s="1886"/>
      <c r="K2652" s="211"/>
      <c r="L2652" s="211"/>
      <c r="M2652" s="211"/>
      <c r="N2652" s="211"/>
      <c r="O2652" s="211"/>
      <c r="P2652" s="211"/>
      <c r="Q2652" s="565"/>
      <c r="R2652" s="565"/>
      <c r="S2652" s="565"/>
      <c r="T2652" s="565"/>
      <c r="U2652" s="565"/>
      <c r="V2652" s="565"/>
      <c r="W2652" s="565"/>
      <c r="X2652" s="565"/>
      <c r="Y2652" s="565"/>
      <c r="Z2652" s="561"/>
      <c r="AA2652" s="565"/>
      <c r="AB2652" s="1075"/>
      <c r="AC2652" s="565"/>
      <c r="AD2652" s="565"/>
      <c r="AE2652" s="565"/>
      <c r="AF2652" s="565"/>
      <c r="AG2652" s="565"/>
      <c r="AH2652" s="1263"/>
      <c r="AI2652" s="561"/>
      <c r="AJ2652" s="1444"/>
      <c r="AK2652" s="1459"/>
    </row>
    <row r="2653" spans="1:37" ht="29.25" x14ac:dyDescent="0.25">
      <c r="A2653" s="239">
        <v>1</v>
      </c>
      <c r="B2653" s="481" t="s">
        <v>135</v>
      </c>
      <c r="C2653" s="675"/>
      <c r="D2653" s="4"/>
      <c r="E2653" s="1152">
        <f>E2654</f>
        <v>21000</v>
      </c>
      <c r="F2653" s="368">
        <f>F2654</f>
        <v>15750</v>
      </c>
      <c r="G2653" s="368">
        <f>G2654</f>
        <v>8191</v>
      </c>
      <c r="H2653" s="368">
        <f t="shared" si="1152"/>
        <v>52.006349206349213</v>
      </c>
      <c r="I2653" s="1886"/>
      <c r="J2653" s="1886"/>
      <c r="K2653" s="211"/>
      <c r="L2653" s="211"/>
      <c r="M2653" s="211"/>
      <c r="N2653" s="211"/>
      <c r="O2653" s="211"/>
      <c r="P2653" s="211"/>
      <c r="Q2653" s="565"/>
      <c r="R2653" s="565"/>
      <c r="S2653" s="565"/>
      <c r="T2653" s="565"/>
      <c r="U2653" s="565"/>
      <c r="V2653" s="565"/>
      <c r="W2653" s="565"/>
      <c r="X2653" s="565"/>
      <c r="Y2653" s="565"/>
      <c r="Z2653" s="561"/>
      <c r="AA2653" s="565"/>
      <c r="AB2653" s="1075"/>
      <c r="AC2653" s="565"/>
      <c r="AD2653" s="565"/>
      <c r="AE2653" s="565"/>
      <c r="AF2653" s="565"/>
      <c r="AG2653" s="565"/>
      <c r="AH2653" s="1263">
        <f>AH2654</f>
        <v>0</v>
      </c>
      <c r="AI2653" s="561"/>
      <c r="AJ2653" s="1444"/>
      <c r="AK2653" s="1459"/>
    </row>
    <row r="2654" spans="1:37" x14ac:dyDescent="0.25">
      <c r="A2654" s="239">
        <v>1</v>
      </c>
      <c r="B2654" s="292" t="s">
        <v>239</v>
      </c>
      <c r="C2654" s="675"/>
      <c r="D2654" s="4"/>
      <c r="E2654" s="1152">
        <v>21000</v>
      </c>
      <c r="F2654" s="368">
        <f>ROUND(E2654/12*$B$4,0)</f>
        <v>15750</v>
      </c>
      <c r="G2654" s="368">
        <v>8191</v>
      </c>
      <c r="H2654" s="368">
        <f t="shared" si="1152"/>
        <v>52.006349206349213</v>
      </c>
      <c r="I2654" s="1886"/>
      <c r="J2654" s="1886"/>
      <c r="K2654" s="211"/>
      <c r="L2654" s="211"/>
      <c r="M2654" s="211"/>
      <c r="N2654" s="211"/>
      <c r="O2654" s="211"/>
      <c r="P2654" s="211"/>
      <c r="Q2654" s="565"/>
      <c r="R2654" s="565"/>
      <c r="S2654" s="565"/>
      <c r="T2654" s="565"/>
      <c r="U2654" s="565"/>
      <c r="V2654" s="565"/>
      <c r="W2654" s="565"/>
      <c r="X2654" s="565"/>
      <c r="Y2654" s="565"/>
      <c r="Z2654" s="561"/>
      <c r="AA2654" s="565"/>
      <c r="AB2654" s="1075"/>
      <c r="AC2654" s="565"/>
      <c r="AD2654" s="565"/>
      <c r="AE2654" s="565"/>
      <c r="AF2654" s="565"/>
      <c r="AG2654" s="565"/>
      <c r="AH2654" s="1263"/>
      <c r="AI2654" s="561"/>
      <c r="AJ2654" s="1444"/>
      <c r="AK2654" s="1459"/>
    </row>
    <row r="2655" spans="1:37" ht="63" x14ac:dyDescent="0.25">
      <c r="A2655" s="239">
        <v>1</v>
      </c>
      <c r="B2655" s="745" t="s">
        <v>298</v>
      </c>
      <c r="C2655" s="675"/>
      <c r="D2655" s="4"/>
      <c r="E2655" s="415">
        <f>E2656+E2661</f>
        <v>12326</v>
      </c>
      <c r="F2655" s="368">
        <f>F2656+F2661</f>
        <v>9246</v>
      </c>
      <c r="G2655" s="368">
        <f>G2656+G2661</f>
        <v>1606</v>
      </c>
      <c r="H2655" s="368">
        <f t="shared" si="1152"/>
        <v>17.369673372269091</v>
      </c>
      <c r="I2655" s="1886"/>
      <c r="J2655" s="1886"/>
      <c r="K2655" s="211"/>
      <c r="L2655" s="211"/>
      <c r="M2655" s="211"/>
      <c r="N2655" s="211"/>
      <c r="O2655" s="211"/>
      <c r="P2655" s="211"/>
      <c r="Q2655" s="565"/>
      <c r="R2655" s="565"/>
      <c r="S2655" s="565"/>
      <c r="T2655" s="565"/>
      <c r="U2655" s="565"/>
      <c r="V2655" s="565"/>
      <c r="W2655" s="565"/>
      <c r="X2655" s="565"/>
      <c r="Y2655" s="565"/>
      <c r="Z2655" s="1183"/>
      <c r="AA2655" s="565">
        <f>AG2655-AF2655-AC2655</f>
        <v>0</v>
      </c>
      <c r="AB2655" s="1075"/>
      <c r="AC2655" s="565"/>
      <c r="AD2655" s="565">
        <f>AA2655-Z2655</f>
        <v>0</v>
      </c>
      <c r="AE2655" s="565"/>
      <c r="AF2655" s="565"/>
      <c r="AG2655" s="565"/>
      <c r="AH2655" s="1263">
        <f>AH2656+AH2661</f>
        <v>0</v>
      </c>
      <c r="AI2655" s="561"/>
      <c r="AJ2655" s="1444"/>
      <c r="AK2655" s="1459"/>
    </row>
    <row r="2656" spans="1:37" ht="30" x14ac:dyDescent="0.25">
      <c r="A2656" s="239">
        <v>1</v>
      </c>
      <c r="B2656" s="718" t="s">
        <v>299</v>
      </c>
      <c r="C2656" s="675"/>
      <c r="D2656" s="4"/>
      <c r="E2656" s="415">
        <f>SUM(E2657:E2660)</f>
        <v>4949</v>
      </c>
      <c r="F2656" s="368">
        <f>SUM(F2657:F2660)</f>
        <v>3713</v>
      </c>
      <c r="G2656" s="368">
        <f>SUM(G2657:G2660)</f>
        <v>829</v>
      </c>
      <c r="H2656" s="368">
        <f t="shared" si="1152"/>
        <v>22.326959332076488</v>
      </c>
      <c r="I2656" s="1886"/>
      <c r="J2656" s="1886"/>
      <c r="K2656" s="211"/>
      <c r="L2656" s="211"/>
      <c r="M2656" s="211"/>
      <c r="N2656" s="211"/>
      <c r="O2656" s="211"/>
      <c r="P2656" s="211"/>
      <c r="Q2656" s="565"/>
      <c r="R2656" s="565"/>
      <c r="S2656" s="565"/>
      <c r="T2656" s="565"/>
      <c r="U2656" s="565"/>
      <c r="V2656" s="565"/>
      <c r="W2656" s="565"/>
      <c r="X2656" s="565"/>
      <c r="Y2656" s="565"/>
      <c r="Z2656" s="561"/>
      <c r="AA2656" s="565"/>
      <c r="AB2656" s="1075"/>
      <c r="AC2656" s="565"/>
      <c r="AD2656" s="565"/>
      <c r="AE2656" s="565"/>
      <c r="AF2656" s="565"/>
      <c r="AG2656" s="565"/>
      <c r="AH2656" s="1263">
        <f>SUM(AH2657:AH2660)</f>
        <v>0</v>
      </c>
      <c r="AI2656" s="561"/>
      <c r="AJ2656" s="1444"/>
      <c r="AK2656" s="1459"/>
    </row>
    <row r="2657" spans="1:37" ht="30" x14ac:dyDescent="0.25">
      <c r="A2657" s="239">
        <v>1</v>
      </c>
      <c r="B2657" s="513" t="s">
        <v>300</v>
      </c>
      <c r="C2657" s="675"/>
      <c r="D2657" s="4"/>
      <c r="E2657" s="415">
        <v>4818</v>
      </c>
      <c r="F2657" s="368">
        <f>ROUND(E2657/12*$B$4,0)</f>
        <v>3614</v>
      </c>
      <c r="G2657" s="368">
        <v>755</v>
      </c>
      <c r="H2657" s="368">
        <f t="shared" si="1152"/>
        <v>20.89097952407305</v>
      </c>
      <c r="I2657" s="1886"/>
      <c r="J2657" s="1886"/>
      <c r="K2657" s="211"/>
      <c r="L2657" s="211"/>
      <c r="M2657" s="211"/>
      <c r="N2657" s="211"/>
      <c r="O2657" s="211"/>
      <c r="P2657" s="211"/>
      <c r="Q2657" s="565"/>
      <c r="R2657" s="565"/>
      <c r="S2657" s="565"/>
      <c r="T2657" s="565"/>
      <c r="U2657" s="565"/>
      <c r="V2657" s="565"/>
      <c r="W2657" s="565"/>
      <c r="X2657" s="565"/>
      <c r="Y2657" s="565"/>
      <c r="Z2657" s="561"/>
      <c r="AA2657" s="565"/>
      <c r="AB2657" s="1075"/>
      <c r="AC2657" s="565"/>
      <c r="AD2657" s="565"/>
      <c r="AE2657" s="565"/>
      <c r="AF2657" s="565"/>
      <c r="AG2657" s="565"/>
      <c r="AH2657" s="1263"/>
      <c r="AI2657" s="561"/>
      <c r="AJ2657" s="1444"/>
      <c r="AK2657" s="1459"/>
    </row>
    <row r="2658" spans="1:37" ht="60" x14ac:dyDescent="0.25">
      <c r="A2658" s="239">
        <v>1</v>
      </c>
      <c r="B2658" s="513" t="s">
        <v>301</v>
      </c>
      <c r="C2658" s="675"/>
      <c r="D2658" s="4"/>
      <c r="E2658" s="415"/>
      <c r="F2658" s="368"/>
      <c r="G2658" s="368"/>
      <c r="H2658" s="368"/>
      <c r="I2658" s="1886"/>
      <c r="J2658" s="1886"/>
      <c r="K2658" s="211"/>
      <c r="L2658" s="211"/>
      <c r="M2658" s="211"/>
      <c r="N2658" s="211"/>
      <c r="O2658" s="211"/>
      <c r="P2658" s="211"/>
      <c r="Q2658" s="565"/>
      <c r="R2658" s="565"/>
      <c r="S2658" s="565"/>
      <c r="T2658" s="565"/>
      <c r="U2658" s="565"/>
      <c r="V2658" s="565"/>
      <c r="W2658" s="565"/>
      <c r="X2658" s="565"/>
      <c r="Y2658" s="565"/>
      <c r="Z2658" s="561"/>
      <c r="AA2658" s="565"/>
      <c r="AB2658" s="1075"/>
      <c r="AC2658" s="565"/>
      <c r="AD2658" s="565"/>
      <c r="AE2658" s="565"/>
      <c r="AF2658" s="565"/>
      <c r="AG2658" s="565"/>
      <c r="AH2658" s="1263"/>
      <c r="AI2658" s="561"/>
      <c r="AJ2658" s="1444"/>
      <c r="AK2658" s="1459"/>
    </row>
    <row r="2659" spans="1:37" ht="45" x14ac:dyDescent="0.25">
      <c r="A2659" s="239">
        <v>1</v>
      </c>
      <c r="B2659" s="513" t="s">
        <v>302</v>
      </c>
      <c r="C2659" s="675"/>
      <c r="D2659" s="4"/>
      <c r="E2659" s="415">
        <v>14</v>
      </c>
      <c r="F2659" s="368">
        <f>ROUND(E2659/12*$B$4,0)</f>
        <v>11</v>
      </c>
      <c r="G2659" s="368">
        <v>24</v>
      </c>
      <c r="H2659" s="368">
        <f>G2659/F2659*100</f>
        <v>218.18181818181816</v>
      </c>
      <c r="I2659" s="1886"/>
      <c r="J2659" s="1886"/>
      <c r="K2659" s="211"/>
      <c r="L2659" s="211"/>
      <c r="M2659" s="211"/>
      <c r="N2659" s="211"/>
      <c r="O2659" s="211"/>
      <c r="P2659" s="211"/>
      <c r="Q2659" s="565"/>
      <c r="R2659" s="565"/>
      <c r="S2659" s="565"/>
      <c r="T2659" s="565"/>
      <c r="U2659" s="565"/>
      <c r="V2659" s="565"/>
      <c r="W2659" s="565"/>
      <c r="X2659" s="565"/>
      <c r="Y2659" s="565"/>
      <c r="Z2659" s="561"/>
      <c r="AA2659" s="565"/>
      <c r="AB2659" s="1075"/>
      <c r="AC2659" s="565"/>
      <c r="AD2659" s="565"/>
      <c r="AE2659" s="565"/>
      <c r="AF2659" s="565"/>
      <c r="AG2659" s="565"/>
      <c r="AH2659" s="1263"/>
      <c r="AI2659" s="561"/>
      <c r="AJ2659" s="1444"/>
      <c r="AK2659" s="1459"/>
    </row>
    <row r="2660" spans="1:37" ht="30" x14ac:dyDescent="0.25">
      <c r="A2660" s="239">
        <v>1</v>
      </c>
      <c r="B2660" s="513" t="s">
        <v>303</v>
      </c>
      <c r="C2660" s="675"/>
      <c r="D2660" s="4"/>
      <c r="E2660" s="415">
        <v>117</v>
      </c>
      <c r="F2660" s="368">
        <f>ROUND(E2660/12*$B$4,0)</f>
        <v>88</v>
      </c>
      <c r="G2660" s="368">
        <v>50</v>
      </c>
      <c r="H2660" s="368">
        <f>G2660/F2660*100</f>
        <v>56.81818181818182</v>
      </c>
      <c r="I2660" s="1886"/>
      <c r="J2660" s="1886"/>
      <c r="K2660" s="211"/>
      <c r="L2660" s="211"/>
      <c r="M2660" s="211"/>
      <c r="N2660" s="211"/>
      <c r="O2660" s="211"/>
      <c r="P2660" s="211"/>
      <c r="Q2660" s="565"/>
      <c r="R2660" s="565"/>
      <c r="S2660" s="565"/>
      <c r="T2660" s="565"/>
      <c r="U2660" s="565"/>
      <c r="V2660" s="565"/>
      <c r="W2660" s="565"/>
      <c r="X2660" s="565"/>
      <c r="Y2660" s="565"/>
      <c r="Z2660" s="561"/>
      <c r="AA2660" s="565"/>
      <c r="AB2660" s="1075"/>
      <c r="AC2660" s="565"/>
      <c r="AD2660" s="565"/>
      <c r="AE2660" s="565"/>
      <c r="AF2660" s="565"/>
      <c r="AG2660" s="565"/>
      <c r="AH2660" s="1263"/>
      <c r="AI2660" s="561"/>
      <c r="AJ2660" s="1444"/>
      <c r="AK2660" s="1459"/>
    </row>
    <row r="2661" spans="1:37" ht="60" x14ac:dyDescent="0.25">
      <c r="A2661" s="239">
        <v>1</v>
      </c>
      <c r="B2661" s="718" t="s">
        <v>304</v>
      </c>
      <c r="C2661" s="675"/>
      <c r="D2661" s="4"/>
      <c r="E2661" s="415">
        <f>SUM(E2662:E2665)</f>
        <v>7377</v>
      </c>
      <c r="F2661" s="368">
        <f>SUM(F2662:F2665)</f>
        <v>5533</v>
      </c>
      <c r="G2661" s="368">
        <f>G2662+G2664+G2665</f>
        <v>777</v>
      </c>
      <c r="H2661" s="368">
        <f>G2661/F2661*100</f>
        <v>14.043014639436111</v>
      </c>
      <c r="I2661" s="1886"/>
      <c r="J2661" s="1886"/>
      <c r="K2661" s="211"/>
      <c r="L2661" s="211"/>
      <c r="M2661" s="211"/>
      <c r="N2661" s="211"/>
      <c r="O2661" s="211"/>
      <c r="P2661" s="211"/>
      <c r="Q2661" s="565"/>
      <c r="R2661" s="565"/>
      <c r="S2661" s="565"/>
      <c r="T2661" s="565"/>
      <c r="U2661" s="565"/>
      <c r="V2661" s="565"/>
      <c r="W2661" s="565"/>
      <c r="X2661" s="565"/>
      <c r="Y2661" s="565"/>
      <c r="Z2661" s="561"/>
      <c r="AA2661" s="565"/>
      <c r="AB2661" s="1075"/>
      <c r="AC2661" s="565"/>
      <c r="AD2661" s="565"/>
      <c r="AE2661" s="565"/>
      <c r="AF2661" s="565"/>
      <c r="AG2661" s="565"/>
      <c r="AH2661" s="1263">
        <f>AH2662+AH2664+AH2665</f>
        <v>0</v>
      </c>
      <c r="AI2661" s="561"/>
      <c r="AJ2661" s="1444"/>
      <c r="AK2661" s="1459"/>
    </row>
    <row r="2662" spans="1:37" ht="45" x14ac:dyDescent="0.25">
      <c r="A2662" s="239">
        <v>1</v>
      </c>
      <c r="B2662" s="513" t="s">
        <v>305</v>
      </c>
      <c r="C2662" s="675"/>
      <c r="D2662" s="4"/>
      <c r="E2662" s="415">
        <v>1727</v>
      </c>
      <c r="F2662" s="368">
        <f>ROUND(E2662/12*$B$4,0)</f>
        <v>1295</v>
      </c>
      <c r="G2662" s="368">
        <v>275</v>
      </c>
      <c r="H2662" s="368">
        <f>G2662/F2662*100</f>
        <v>21.235521235521233</v>
      </c>
      <c r="I2662" s="1886"/>
      <c r="J2662" s="1886"/>
      <c r="K2662" s="211"/>
      <c r="L2662" s="211"/>
      <c r="M2662" s="211"/>
      <c r="N2662" s="211"/>
      <c r="O2662" s="211"/>
      <c r="P2662" s="211"/>
      <c r="Q2662" s="565"/>
      <c r="R2662" s="565"/>
      <c r="S2662" s="565"/>
      <c r="T2662" s="565"/>
      <c r="U2662" s="565"/>
      <c r="V2662" s="565"/>
      <c r="W2662" s="565"/>
      <c r="X2662" s="565"/>
      <c r="Y2662" s="565"/>
      <c r="Z2662" s="561"/>
      <c r="AA2662" s="565"/>
      <c r="AB2662" s="1075"/>
      <c r="AC2662" s="565"/>
      <c r="AD2662" s="565"/>
      <c r="AE2662" s="565"/>
      <c r="AF2662" s="565"/>
      <c r="AG2662" s="565"/>
      <c r="AH2662" s="1263"/>
      <c r="AI2662" s="561"/>
      <c r="AJ2662" s="1444"/>
      <c r="AK2662" s="1459"/>
    </row>
    <row r="2663" spans="1:37" ht="30" x14ac:dyDescent="0.25">
      <c r="A2663" s="239">
        <v>1</v>
      </c>
      <c r="B2663" s="513" t="s">
        <v>334</v>
      </c>
      <c r="C2663" s="675"/>
      <c r="D2663" s="4"/>
      <c r="E2663" s="415"/>
      <c r="F2663" s="368"/>
      <c r="G2663" s="368">
        <v>2</v>
      </c>
      <c r="H2663" s="368"/>
      <c r="I2663" s="1886"/>
      <c r="J2663" s="1886"/>
      <c r="K2663" s="211"/>
      <c r="L2663" s="211"/>
      <c r="M2663" s="211"/>
      <c r="N2663" s="211"/>
      <c r="O2663" s="211"/>
      <c r="P2663" s="211"/>
      <c r="Q2663" s="565"/>
      <c r="R2663" s="565"/>
      <c r="S2663" s="565"/>
      <c r="T2663" s="565"/>
      <c r="U2663" s="565"/>
      <c r="V2663" s="565"/>
      <c r="W2663" s="565"/>
      <c r="X2663" s="565"/>
      <c r="Y2663" s="565"/>
      <c r="Z2663" s="561"/>
      <c r="AA2663" s="565"/>
      <c r="AB2663" s="1075"/>
      <c r="AC2663" s="565"/>
      <c r="AD2663" s="565"/>
      <c r="AE2663" s="565"/>
      <c r="AF2663" s="565"/>
      <c r="AG2663" s="565"/>
      <c r="AH2663" s="1263"/>
      <c r="AI2663" s="561"/>
      <c r="AJ2663" s="1444"/>
      <c r="AK2663" s="1459"/>
    </row>
    <row r="2664" spans="1:37" ht="75" x14ac:dyDescent="0.25">
      <c r="A2664" s="239">
        <v>1</v>
      </c>
      <c r="B2664" s="513" t="s">
        <v>306</v>
      </c>
      <c r="C2664" s="675"/>
      <c r="D2664" s="4"/>
      <c r="E2664" s="415">
        <v>4100</v>
      </c>
      <c r="F2664" s="368">
        <f>ROUND(E2664/12*$B$4,0)</f>
        <v>3075</v>
      </c>
      <c r="G2664" s="368">
        <v>188</v>
      </c>
      <c r="H2664" s="368">
        <f>G2664/F2664*100</f>
        <v>6.1138211382113825</v>
      </c>
      <c r="I2664" s="1886"/>
      <c r="J2664" s="1886"/>
      <c r="K2664" s="211"/>
      <c r="L2664" s="211"/>
      <c r="M2664" s="211"/>
      <c r="N2664" s="211"/>
      <c r="O2664" s="211"/>
      <c r="P2664" s="211"/>
      <c r="Q2664" s="565"/>
      <c r="R2664" s="565"/>
      <c r="S2664" s="565"/>
      <c r="T2664" s="565"/>
      <c r="U2664" s="565"/>
      <c r="V2664" s="565"/>
      <c r="W2664" s="565"/>
      <c r="X2664" s="565"/>
      <c r="Y2664" s="565"/>
      <c r="Z2664" s="561"/>
      <c r="AA2664" s="565"/>
      <c r="AB2664" s="1075"/>
      <c r="AC2664" s="565"/>
      <c r="AD2664" s="565"/>
      <c r="AE2664" s="565"/>
      <c r="AF2664" s="565"/>
      <c r="AG2664" s="565"/>
      <c r="AH2664" s="1263"/>
      <c r="AI2664" s="561"/>
      <c r="AJ2664" s="1444"/>
      <c r="AK2664" s="1459"/>
    </row>
    <row r="2665" spans="1:37" ht="60" x14ac:dyDescent="0.25">
      <c r="A2665" s="239">
        <v>1</v>
      </c>
      <c r="B2665" s="513" t="s">
        <v>307</v>
      </c>
      <c r="C2665" s="675"/>
      <c r="D2665" s="4"/>
      <c r="E2665" s="415">
        <v>1550</v>
      </c>
      <c r="F2665" s="368">
        <f>ROUND(E2665/12*$B$4,0)</f>
        <v>1163</v>
      </c>
      <c r="G2665" s="368">
        <v>314</v>
      </c>
      <c r="H2665" s="368">
        <f>G2665/F2665*100</f>
        <v>26.999140154772139</v>
      </c>
      <c r="I2665" s="1886"/>
      <c r="J2665" s="1886"/>
      <c r="K2665" s="211"/>
      <c r="L2665" s="211"/>
      <c r="M2665" s="211"/>
      <c r="N2665" s="211"/>
      <c r="O2665" s="211"/>
      <c r="P2665" s="211"/>
      <c r="Q2665" s="565"/>
      <c r="R2665" s="565"/>
      <c r="S2665" s="565"/>
      <c r="T2665" s="565"/>
      <c r="U2665" s="565"/>
      <c r="V2665" s="565"/>
      <c r="W2665" s="565"/>
      <c r="X2665" s="565"/>
      <c r="Y2665" s="565"/>
      <c r="Z2665" s="561"/>
      <c r="AA2665" s="565"/>
      <c r="AB2665" s="1075"/>
      <c r="AC2665" s="565"/>
      <c r="AD2665" s="565"/>
      <c r="AE2665" s="565"/>
      <c r="AF2665" s="565"/>
      <c r="AG2665" s="565"/>
      <c r="AH2665" s="1263"/>
      <c r="AI2665" s="561"/>
      <c r="AJ2665" s="1444"/>
      <c r="AK2665" s="1459"/>
    </row>
    <row r="2666" spans="1:37" ht="72" x14ac:dyDescent="0.25">
      <c r="B2666" s="779" t="s">
        <v>384</v>
      </c>
      <c r="C2666" s="675"/>
      <c r="D2666" s="4"/>
      <c r="E2666" s="415">
        <v>1469</v>
      </c>
      <c r="F2666" s="368">
        <f>ROUND(E2666/12*$B$4,0)</f>
        <v>1102</v>
      </c>
      <c r="G2666" s="368">
        <v>54</v>
      </c>
      <c r="H2666" s="368">
        <f>G2666/F2666*100</f>
        <v>4.900181488203267</v>
      </c>
      <c r="I2666" s="1886"/>
      <c r="J2666" s="1886"/>
      <c r="K2666" s="211"/>
      <c r="L2666" s="211"/>
      <c r="M2666" s="211"/>
      <c r="N2666" s="211"/>
      <c r="O2666" s="211"/>
      <c r="P2666" s="211"/>
      <c r="Q2666" s="565"/>
      <c r="R2666" s="565"/>
      <c r="S2666" s="565"/>
      <c r="T2666" s="565"/>
      <c r="U2666" s="565"/>
      <c r="V2666" s="565"/>
      <c r="W2666" s="565"/>
      <c r="X2666" s="565"/>
      <c r="Y2666" s="565"/>
      <c r="Z2666" s="561"/>
      <c r="AA2666" s="565"/>
      <c r="AB2666" s="1075"/>
      <c r="AC2666" s="565"/>
      <c r="AD2666" s="565"/>
      <c r="AE2666" s="565"/>
      <c r="AF2666" s="565"/>
      <c r="AG2666" s="565"/>
      <c r="AH2666" s="1263"/>
      <c r="AI2666" s="561"/>
      <c r="AJ2666" s="1444"/>
      <c r="AK2666" s="1459"/>
    </row>
    <row r="2667" spans="1:37" x14ac:dyDescent="0.25">
      <c r="B2667" s="792" t="s">
        <v>206</v>
      </c>
      <c r="C2667" s="675"/>
      <c r="D2667" s="4"/>
      <c r="E2667" s="415"/>
      <c r="F2667" s="368">
        <f>ROUND(E2667/12*$B$4,0)</f>
        <v>0</v>
      </c>
      <c r="G2667" s="368"/>
      <c r="H2667" s="368"/>
      <c r="I2667" s="1886"/>
      <c r="J2667" s="1886"/>
      <c r="K2667" s="211"/>
      <c r="L2667" s="211"/>
      <c r="M2667" s="211"/>
      <c r="N2667" s="211"/>
      <c r="O2667" s="211"/>
      <c r="P2667" s="211"/>
      <c r="Q2667" s="565">
        <v>2787.5720000000001</v>
      </c>
      <c r="R2667" s="565">
        <v>2787.5720000000001</v>
      </c>
      <c r="S2667" s="565">
        <v>2787.5720000000001</v>
      </c>
      <c r="T2667" s="565">
        <v>2787.5720000000001</v>
      </c>
      <c r="U2667" s="565">
        <v>2787.5720000000001</v>
      </c>
      <c r="V2667" s="565">
        <v>2787.5720000000001</v>
      </c>
      <c r="W2667" s="565">
        <v>2787.5720000000001</v>
      </c>
      <c r="X2667" s="565">
        <v>2787.5720000000001</v>
      </c>
      <c r="Y2667" s="565">
        <v>2787.5720000000001</v>
      </c>
      <c r="Z2667" s="561">
        <f>Q2667/12*$B$4+(R2667-Q2667)/11*8+(S2667-R2667)/10*7+(T2667-S2667)/9*6+(U2667-T2667)/8*5+(V2667-U2667)/7*4+(W2667-V2667)/6*3+(X2667-W2667)/5*2+(Y2667-X2667)/4*1</f>
        <v>2090.6790000000001</v>
      </c>
      <c r="AA2667" s="565">
        <f>AG2667-AF2667-AC2667</f>
        <v>2563.1816000000008</v>
      </c>
      <c r="AB2667" s="1075"/>
      <c r="AC2667" s="565"/>
      <c r="AD2667" s="565">
        <f>AA2667-Z2667</f>
        <v>472.50260000000071</v>
      </c>
      <c r="AE2667" s="565"/>
      <c r="AF2667" s="565">
        <v>0</v>
      </c>
      <c r="AG2667" s="565">
        <v>2563.1816000000008</v>
      </c>
      <c r="AH2667" s="1263"/>
      <c r="AI2667" s="561"/>
      <c r="AJ2667" s="1444"/>
      <c r="AK2667" s="1459"/>
    </row>
    <row r="2668" spans="1:37" ht="29.25" x14ac:dyDescent="0.25">
      <c r="A2668" s="239">
        <v>1</v>
      </c>
      <c r="B2668" s="779" t="s">
        <v>359</v>
      </c>
      <c r="C2668" s="675"/>
      <c r="D2668" s="4"/>
      <c r="E2668" s="415">
        <f>SUM(E2669,E2670,E2673,E2674,E2675,E2676)</f>
        <v>1451</v>
      </c>
      <c r="F2668" s="415">
        <f>SUM(F2669,F2670,F2673,F2674,F2675,F2676)</f>
        <v>1089</v>
      </c>
      <c r="G2668" s="415">
        <f>SUM(G2669,G2670,G2673,G2674,G2675,G2676)</f>
        <v>556.72500000000002</v>
      </c>
      <c r="H2668" s="368">
        <f>G2668/F2668*100</f>
        <v>51.12258953168044</v>
      </c>
      <c r="I2668" s="1886"/>
      <c r="J2668" s="1886"/>
      <c r="K2668" s="211"/>
      <c r="L2668" s="211"/>
      <c r="M2668" s="211"/>
      <c r="N2668" s="211"/>
      <c r="O2668" s="211"/>
      <c r="P2668" s="211"/>
      <c r="Q2668" s="565"/>
      <c r="R2668" s="565"/>
      <c r="S2668" s="565"/>
      <c r="T2668" s="565"/>
      <c r="U2668" s="565"/>
      <c r="V2668" s="565"/>
      <c r="W2668" s="565"/>
      <c r="X2668" s="565"/>
      <c r="Y2668" s="565"/>
      <c r="Z2668" s="561"/>
      <c r="AA2668" s="565"/>
      <c r="AB2668" s="1075"/>
      <c r="AC2668" s="565"/>
      <c r="AD2668" s="565"/>
      <c r="AE2668" s="565"/>
      <c r="AF2668" s="565"/>
      <c r="AG2668" s="565"/>
      <c r="AH2668" s="1291">
        <f>SUM(AH2669,AH2670,AH2673,AH2674,AH2675,AH2676)</f>
        <v>0</v>
      </c>
      <c r="AI2668" s="561"/>
      <c r="AJ2668" s="1444"/>
      <c r="AK2668" s="1459"/>
    </row>
    <row r="2669" spans="1:37" x14ac:dyDescent="0.25">
      <c r="A2669" s="239">
        <v>1</v>
      </c>
      <c r="B2669" s="4" t="s">
        <v>347</v>
      </c>
      <c r="C2669" s="675"/>
      <c r="D2669" s="4"/>
      <c r="E2669" s="415"/>
      <c r="F2669" s="368"/>
      <c r="G2669" s="368"/>
      <c r="H2669" s="368"/>
      <c r="I2669" s="1886"/>
      <c r="J2669" s="1886"/>
      <c r="K2669" s="211"/>
      <c r="L2669" s="211"/>
      <c r="M2669" s="211"/>
      <c r="N2669" s="211"/>
      <c r="O2669" s="211"/>
      <c r="P2669" s="211"/>
      <c r="Q2669" s="565"/>
      <c r="R2669" s="565"/>
      <c r="S2669" s="565"/>
      <c r="T2669" s="565"/>
      <c r="U2669" s="565"/>
      <c r="V2669" s="565"/>
      <c r="W2669" s="565"/>
      <c r="X2669" s="565"/>
      <c r="Y2669" s="565"/>
      <c r="Z2669" s="561"/>
      <c r="AA2669" s="565"/>
      <c r="AB2669" s="1075"/>
      <c r="AC2669" s="565"/>
      <c r="AD2669" s="565"/>
      <c r="AE2669" s="565"/>
      <c r="AF2669" s="565"/>
      <c r="AG2669" s="565"/>
      <c r="AH2669" s="1263"/>
      <c r="AI2669" s="561"/>
      <c r="AJ2669" s="1444"/>
      <c r="AK2669" s="1459"/>
    </row>
    <row r="2670" spans="1:37" ht="30" x14ac:dyDescent="0.25">
      <c r="A2670" s="239">
        <v>1</v>
      </c>
      <c r="B2670" s="793" t="s">
        <v>348</v>
      </c>
      <c r="C2670" s="675"/>
      <c r="D2670" s="4"/>
      <c r="E2670" s="415">
        <f>E2671+E2672/4</f>
        <v>500</v>
      </c>
      <c r="F2670" s="368">
        <f>F2671+F2672/4</f>
        <v>375</v>
      </c>
      <c r="G2670" s="368">
        <f>G2671+G2672/4</f>
        <v>556.72500000000002</v>
      </c>
      <c r="H2670" s="368">
        <f>G2670/F2670*100</f>
        <v>148.46</v>
      </c>
      <c r="I2670" s="1886"/>
      <c r="J2670" s="1886"/>
      <c r="K2670" s="211"/>
      <c r="L2670" s="211"/>
      <c r="M2670" s="211"/>
      <c r="N2670" s="211"/>
      <c r="O2670" s="211"/>
      <c r="P2670" s="211"/>
      <c r="Q2670" s="565"/>
      <c r="R2670" s="565"/>
      <c r="S2670" s="565"/>
      <c r="T2670" s="565"/>
      <c r="U2670" s="565"/>
      <c r="V2670" s="565"/>
      <c r="W2670" s="565"/>
      <c r="X2670" s="565"/>
      <c r="Y2670" s="565"/>
      <c r="Z2670" s="561"/>
      <c r="AA2670" s="565"/>
      <c r="AB2670" s="1075"/>
      <c r="AC2670" s="565"/>
      <c r="AD2670" s="565"/>
      <c r="AE2670" s="565"/>
      <c r="AF2670" s="565"/>
      <c r="AG2670" s="565"/>
      <c r="AH2670" s="1263">
        <f>AH2671+AH2672/4</f>
        <v>0</v>
      </c>
      <c r="AI2670" s="561"/>
      <c r="AJ2670" s="1444"/>
      <c r="AK2670" s="1459"/>
    </row>
    <row r="2671" spans="1:37" x14ac:dyDescent="0.25">
      <c r="A2671" s="239">
        <v>1</v>
      </c>
      <c r="B2671" s="4" t="s">
        <v>349</v>
      </c>
      <c r="C2671" s="675"/>
      <c r="D2671" s="4"/>
      <c r="E2671" s="415"/>
      <c r="F2671" s="368"/>
      <c r="G2671" s="368"/>
      <c r="H2671" s="368"/>
      <c r="I2671" s="1886"/>
      <c r="J2671" s="1886"/>
      <c r="K2671" s="211"/>
      <c r="L2671" s="211"/>
      <c r="M2671" s="211"/>
      <c r="N2671" s="211"/>
      <c r="O2671" s="211"/>
      <c r="P2671" s="211"/>
      <c r="Q2671" s="565"/>
      <c r="R2671" s="565"/>
      <c r="S2671" s="565"/>
      <c r="T2671" s="565"/>
      <c r="U2671" s="565"/>
      <c r="V2671" s="565"/>
      <c r="W2671" s="565"/>
      <c r="X2671" s="565"/>
      <c r="Y2671" s="565"/>
      <c r="Z2671" s="561"/>
      <c r="AA2671" s="565"/>
      <c r="AB2671" s="1075"/>
      <c r="AC2671" s="565"/>
      <c r="AD2671" s="565"/>
      <c r="AE2671" s="565"/>
      <c r="AF2671" s="565"/>
      <c r="AG2671" s="565"/>
      <c r="AH2671" s="1263"/>
      <c r="AI2671" s="561"/>
      <c r="AJ2671" s="1444"/>
      <c r="AK2671" s="1459"/>
    </row>
    <row r="2672" spans="1:37" ht="30" x14ac:dyDescent="0.25">
      <c r="A2672" s="239">
        <v>1</v>
      </c>
      <c r="B2672" s="4" t="s">
        <v>374</v>
      </c>
      <c r="C2672" s="675"/>
      <c r="D2672" s="4"/>
      <c r="E2672" s="415">
        <v>2000</v>
      </c>
      <c r="F2672" s="368">
        <f>ROUND(E2672/12*$B$4,0)</f>
        <v>1500</v>
      </c>
      <c r="G2672" s="368">
        <v>2226.9</v>
      </c>
      <c r="H2672" s="368">
        <f>G2672/F2672*100</f>
        <v>148.46</v>
      </c>
      <c r="I2672" s="1886"/>
      <c r="J2672" s="1886"/>
      <c r="K2672" s="211"/>
      <c r="L2672" s="211"/>
      <c r="M2672" s="211"/>
      <c r="N2672" s="211"/>
      <c r="O2672" s="211"/>
      <c r="P2672" s="211"/>
      <c r="Q2672" s="565"/>
      <c r="R2672" s="565"/>
      <c r="S2672" s="565"/>
      <c r="T2672" s="565"/>
      <c r="U2672" s="565"/>
      <c r="V2672" s="565"/>
      <c r="W2672" s="565"/>
      <c r="X2672" s="565"/>
      <c r="Y2672" s="565"/>
      <c r="Z2672" s="561"/>
      <c r="AA2672" s="565"/>
      <c r="AB2672" s="1075"/>
      <c r="AC2672" s="565"/>
      <c r="AD2672" s="565"/>
      <c r="AE2672" s="565"/>
      <c r="AF2672" s="565"/>
      <c r="AG2672" s="565"/>
      <c r="AH2672" s="1263"/>
      <c r="AI2672" s="561"/>
      <c r="AJ2672" s="1444"/>
      <c r="AK2672" s="1459"/>
    </row>
    <row r="2673" spans="1:37" ht="75" x14ac:dyDescent="0.25">
      <c r="A2673" s="239">
        <v>1</v>
      </c>
      <c r="B2673" s="4" t="s">
        <v>351</v>
      </c>
      <c r="C2673" s="675"/>
      <c r="D2673" s="4"/>
      <c r="E2673" s="415"/>
      <c r="F2673" s="368"/>
      <c r="G2673" s="368"/>
      <c r="H2673" s="368"/>
      <c r="I2673" s="1886"/>
      <c r="J2673" s="1886"/>
      <c r="K2673" s="211"/>
      <c r="L2673" s="211"/>
      <c r="M2673" s="211"/>
      <c r="N2673" s="211"/>
      <c r="O2673" s="211"/>
      <c r="P2673" s="211"/>
      <c r="Q2673" s="565"/>
      <c r="R2673" s="565"/>
      <c r="S2673" s="565"/>
      <c r="T2673" s="565"/>
      <c r="U2673" s="565"/>
      <c r="V2673" s="565"/>
      <c r="W2673" s="565"/>
      <c r="X2673" s="565"/>
      <c r="Y2673" s="565"/>
      <c r="Z2673" s="561"/>
      <c r="AA2673" s="565"/>
      <c r="AB2673" s="1075"/>
      <c r="AC2673" s="565"/>
      <c r="AD2673" s="565"/>
      <c r="AE2673" s="565"/>
      <c r="AF2673" s="565"/>
      <c r="AG2673" s="565"/>
      <c r="AH2673" s="1263"/>
      <c r="AI2673" s="561"/>
      <c r="AJ2673" s="1444"/>
      <c r="AK2673" s="1459"/>
    </row>
    <row r="2674" spans="1:37" ht="45" x14ac:dyDescent="0.25">
      <c r="A2674" s="239">
        <v>1</v>
      </c>
      <c r="B2674" s="794" t="s">
        <v>352</v>
      </c>
      <c r="C2674" s="675"/>
      <c r="D2674" s="4"/>
      <c r="E2674" s="415"/>
      <c r="F2674" s="368"/>
      <c r="G2674" s="368"/>
      <c r="H2674" s="368"/>
      <c r="I2674" s="1886"/>
      <c r="J2674" s="1886"/>
      <c r="K2674" s="211"/>
      <c r="L2674" s="211"/>
      <c r="M2674" s="211"/>
      <c r="N2674" s="211"/>
      <c r="O2674" s="211"/>
      <c r="P2674" s="211"/>
      <c r="Q2674" s="565"/>
      <c r="R2674" s="565"/>
      <c r="S2674" s="565"/>
      <c r="T2674" s="565"/>
      <c r="U2674" s="565"/>
      <c r="V2674" s="565"/>
      <c r="W2674" s="565"/>
      <c r="X2674" s="565"/>
      <c r="Y2674" s="565"/>
      <c r="Z2674" s="561"/>
      <c r="AA2674" s="565"/>
      <c r="AB2674" s="1075"/>
      <c r="AC2674" s="565"/>
      <c r="AD2674" s="565"/>
      <c r="AE2674" s="565"/>
      <c r="AF2674" s="565"/>
      <c r="AG2674" s="565"/>
      <c r="AH2674" s="1263"/>
      <c r="AI2674" s="561"/>
      <c r="AJ2674" s="1444"/>
      <c r="AK2674" s="1459"/>
    </row>
    <row r="2675" spans="1:37" ht="105" x14ac:dyDescent="0.25">
      <c r="B2675" s="794" t="s">
        <v>532</v>
      </c>
      <c r="C2675" s="675"/>
      <c r="D2675" s="4"/>
      <c r="E2675" s="415">
        <v>50</v>
      </c>
      <c r="F2675" s="368">
        <f>ROUND(E2675/12*$B$4,0)</f>
        <v>38</v>
      </c>
      <c r="G2675" s="368"/>
      <c r="H2675" s="368">
        <f>G2675/F2675*100</f>
        <v>0</v>
      </c>
      <c r="I2675" s="1886"/>
      <c r="J2675" s="1886"/>
      <c r="K2675" s="211"/>
      <c r="L2675" s="211"/>
      <c r="M2675" s="211"/>
      <c r="N2675" s="211"/>
      <c r="O2675" s="211"/>
      <c r="P2675" s="211"/>
      <c r="Q2675" s="565"/>
      <c r="R2675" s="565"/>
      <c r="S2675" s="565"/>
      <c r="T2675" s="565"/>
      <c r="U2675" s="565"/>
      <c r="V2675" s="565"/>
      <c r="W2675" s="565"/>
      <c r="X2675" s="565"/>
      <c r="Y2675" s="565"/>
      <c r="Z2675" s="561"/>
      <c r="AA2675" s="565"/>
      <c r="AB2675" s="1075"/>
      <c r="AC2675" s="565"/>
      <c r="AD2675" s="565"/>
      <c r="AE2675" s="565"/>
      <c r="AF2675" s="565"/>
      <c r="AG2675" s="565"/>
      <c r="AH2675" s="1263"/>
      <c r="AI2675" s="561"/>
      <c r="AJ2675" s="1444"/>
      <c r="AK2675" s="1459"/>
    </row>
    <row r="2676" spans="1:37" ht="42.75" x14ac:dyDescent="0.25">
      <c r="B2676" s="1402" t="s">
        <v>509</v>
      </c>
      <c r="C2676" s="675"/>
      <c r="D2676" s="4"/>
      <c r="E2676" s="415">
        <f>E2677</f>
        <v>901</v>
      </c>
      <c r="F2676" s="368">
        <f>F2677</f>
        <v>676</v>
      </c>
      <c r="G2676" s="368">
        <f>G2677</f>
        <v>0</v>
      </c>
      <c r="H2676" s="368">
        <f>G2676/F2676*100</f>
        <v>0</v>
      </c>
      <c r="I2676" s="1886"/>
      <c r="J2676" s="1886"/>
      <c r="K2676" s="211"/>
      <c r="L2676" s="211"/>
      <c r="M2676" s="211"/>
      <c r="N2676" s="211"/>
      <c r="O2676" s="211"/>
      <c r="P2676" s="211"/>
      <c r="Q2676" s="565">
        <v>1232.5188999999998</v>
      </c>
      <c r="R2676" s="565">
        <v>1232.5188999999998</v>
      </c>
      <c r="S2676" s="565">
        <v>1232.5188999999998</v>
      </c>
      <c r="T2676" s="565">
        <v>1232.5188999999998</v>
      </c>
      <c r="U2676" s="565">
        <v>1232.5188999999998</v>
      </c>
      <c r="V2676" s="565">
        <v>1232.5188999999998</v>
      </c>
      <c r="W2676" s="565">
        <v>1232.5188999999998</v>
      </c>
      <c r="X2676" s="565">
        <v>1232.5188999999998</v>
      </c>
      <c r="Y2676" s="565">
        <v>1232.5188999999998</v>
      </c>
      <c r="Z2676" s="561">
        <f>Q2676/12*$B$4+(R2676-Q2676)/11*8+(S2676-R2676)/10*7+(T2676-S2676)/9*6+(U2676-T2676)/8*5+(V2676-U2676)/7*4+(W2676-V2676)/6*3+(X2676-W2676)/5*2+(Y2676-X2676)/4*1</f>
        <v>924.3891749999998</v>
      </c>
      <c r="AA2676" s="565">
        <f>AG2676-AF2676-AC2676</f>
        <v>0</v>
      </c>
      <c r="AB2676" s="1075"/>
      <c r="AC2676" s="565"/>
      <c r="AD2676" s="565">
        <f>AA2676-Z2676</f>
        <v>-924.3891749999998</v>
      </c>
      <c r="AE2676" s="565"/>
      <c r="AF2676" s="565"/>
      <c r="AG2676" s="565"/>
      <c r="AH2676" s="1263">
        <f>AH2677</f>
        <v>0</v>
      </c>
      <c r="AI2676" s="561"/>
      <c r="AJ2676" s="1444"/>
      <c r="AK2676" s="1459"/>
    </row>
    <row r="2677" spans="1:37" x14ac:dyDescent="0.25">
      <c r="B2677" s="794" t="s">
        <v>510</v>
      </c>
      <c r="C2677" s="675"/>
      <c r="D2677" s="4"/>
      <c r="E2677" s="415">
        <v>901</v>
      </c>
      <c r="F2677" s="368">
        <f>ROUND(E2677/12*$B$4,0)</f>
        <v>676</v>
      </c>
      <c r="G2677" s="368"/>
      <c r="H2677" s="368">
        <f>G2677/F2677*100</f>
        <v>0</v>
      </c>
      <c r="I2677" s="1886"/>
      <c r="J2677" s="1886"/>
      <c r="K2677" s="211"/>
      <c r="L2677" s="211"/>
      <c r="M2677" s="211"/>
      <c r="N2677" s="211"/>
      <c r="O2677" s="211"/>
      <c r="P2677" s="211"/>
      <c r="Q2677" s="565"/>
      <c r="R2677" s="565"/>
      <c r="S2677" s="565"/>
      <c r="T2677" s="565"/>
      <c r="U2677" s="565"/>
      <c r="V2677" s="565"/>
      <c r="W2677" s="565"/>
      <c r="X2677" s="565"/>
      <c r="Y2677" s="565"/>
      <c r="Z2677" s="561"/>
      <c r="AA2677" s="565"/>
      <c r="AB2677" s="1075"/>
      <c r="AC2677" s="565"/>
      <c r="AD2677" s="565"/>
      <c r="AE2677" s="565"/>
      <c r="AF2677" s="565"/>
      <c r="AG2677" s="565"/>
      <c r="AH2677" s="1263"/>
      <c r="AI2677" s="561"/>
      <c r="AJ2677" s="1444"/>
      <c r="AK2677" s="1459"/>
    </row>
    <row r="2678" spans="1:37" ht="42.75" x14ac:dyDescent="0.25">
      <c r="B2678" s="1402" t="s">
        <v>511</v>
      </c>
      <c r="C2678" s="675"/>
      <c r="D2678" s="4"/>
      <c r="E2678" s="415"/>
      <c r="F2678" s="368"/>
      <c r="G2678" s="368"/>
      <c r="H2678" s="368"/>
      <c r="I2678" s="1886"/>
      <c r="J2678" s="1886"/>
      <c r="K2678" s="211"/>
      <c r="L2678" s="211"/>
      <c r="M2678" s="211"/>
      <c r="N2678" s="211"/>
      <c r="O2678" s="211"/>
      <c r="P2678" s="211"/>
      <c r="Q2678" s="565"/>
      <c r="R2678" s="565"/>
      <c r="S2678" s="565"/>
      <c r="T2678" s="565"/>
      <c r="U2678" s="565"/>
      <c r="V2678" s="565"/>
      <c r="W2678" s="565"/>
      <c r="X2678" s="565"/>
      <c r="Y2678" s="565"/>
      <c r="Z2678" s="561"/>
      <c r="AA2678" s="565"/>
      <c r="AB2678" s="1075"/>
      <c r="AC2678" s="565"/>
      <c r="AD2678" s="565"/>
      <c r="AE2678" s="565"/>
      <c r="AF2678" s="565"/>
      <c r="AG2678" s="565"/>
      <c r="AH2678" s="1263"/>
      <c r="AI2678" s="561"/>
      <c r="AJ2678" s="1444"/>
      <c r="AK2678" s="1459"/>
    </row>
    <row r="2679" spans="1:37" ht="29.25" x14ac:dyDescent="0.25">
      <c r="A2679" s="239">
        <v>1</v>
      </c>
      <c r="B2679" s="779" t="s">
        <v>360</v>
      </c>
      <c r="C2679" s="675"/>
      <c r="D2679" s="4"/>
      <c r="E2679" s="415">
        <f>E2680+E2681</f>
        <v>1063.8297872340424</v>
      </c>
      <c r="F2679" s="213">
        <f>F2680+F2681</f>
        <v>797.87234042553189</v>
      </c>
      <c r="G2679" s="368">
        <f>G2680+G2681</f>
        <v>944.38085106382982</v>
      </c>
      <c r="H2679" s="368">
        <f>G2679/F2679*100</f>
        <v>118.36240000000001</v>
      </c>
      <c r="I2679" s="1886"/>
      <c r="J2679" s="1886"/>
      <c r="K2679" s="211"/>
      <c r="L2679" s="211"/>
      <c r="M2679" s="211"/>
      <c r="N2679" s="211"/>
      <c r="O2679" s="211"/>
      <c r="P2679" s="211"/>
      <c r="Q2679" s="565"/>
      <c r="R2679" s="565"/>
      <c r="S2679" s="565"/>
      <c r="T2679" s="565"/>
      <c r="U2679" s="565"/>
      <c r="V2679" s="565"/>
      <c r="W2679" s="565"/>
      <c r="X2679" s="565"/>
      <c r="Y2679" s="565"/>
      <c r="Z2679" s="561"/>
      <c r="AA2679" s="565"/>
      <c r="AB2679" s="1075"/>
      <c r="AC2679" s="565"/>
      <c r="AD2679" s="565"/>
      <c r="AE2679" s="565"/>
      <c r="AF2679" s="565"/>
      <c r="AG2679" s="565"/>
      <c r="AH2679" s="1263">
        <f>AH2680+AH2681</f>
        <v>0</v>
      </c>
      <c r="AI2679" s="561"/>
      <c r="AJ2679" s="1444"/>
      <c r="AK2679" s="1459"/>
    </row>
    <row r="2680" spans="1:37" x14ac:dyDescent="0.25">
      <c r="A2680" s="239">
        <v>1</v>
      </c>
      <c r="B2680" s="779" t="s">
        <v>375</v>
      </c>
      <c r="C2680" s="675"/>
      <c r="D2680" s="4"/>
      <c r="E2680" s="415"/>
      <c r="F2680" s="213"/>
      <c r="G2680" s="368"/>
      <c r="H2680" s="368"/>
      <c r="I2680" s="1886"/>
      <c r="J2680" s="1886"/>
      <c r="K2680" s="211"/>
      <c r="L2680" s="211"/>
      <c r="M2680" s="211"/>
      <c r="N2680" s="211"/>
      <c r="O2680" s="211"/>
      <c r="P2680" s="211"/>
      <c r="Q2680" s="565"/>
      <c r="R2680" s="565"/>
      <c r="S2680" s="565"/>
      <c r="T2680" s="565"/>
      <c r="U2680" s="565"/>
      <c r="V2680" s="565"/>
      <c r="W2680" s="565"/>
      <c r="X2680" s="565"/>
      <c r="Y2680" s="565"/>
      <c r="Z2680" s="561"/>
      <c r="AA2680" s="565"/>
      <c r="AB2680" s="1075"/>
      <c r="AC2680" s="565"/>
      <c r="AD2680" s="565"/>
      <c r="AE2680" s="565"/>
      <c r="AF2680" s="565"/>
      <c r="AG2680" s="565"/>
      <c r="AH2680" s="1263"/>
      <c r="AI2680" s="561"/>
      <c r="AJ2680" s="1444"/>
      <c r="AK2680" s="1459"/>
    </row>
    <row r="2681" spans="1:37" x14ac:dyDescent="0.25">
      <c r="A2681" s="239">
        <v>1</v>
      </c>
      <c r="B2681" s="4" t="s">
        <v>376</v>
      </c>
      <c r="C2681" s="675"/>
      <c r="D2681" s="4"/>
      <c r="E2681" s="415">
        <f>E2682/9.4</f>
        <v>1063.8297872340424</v>
      </c>
      <c r="F2681" s="213">
        <f>F2682/9.4</f>
        <v>797.87234042553189</v>
      </c>
      <c r="G2681" s="368">
        <f>G2682/9.4</f>
        <v>944.38085106382982</v>
      </c>
      <c r="H2681" s="368">
        <f>G2681/F2681*100</f>
        <v>118.36240000000001</v>
      </c>
      <c r="I2681" s="1886"/>
      <c r="J2681" s="1886"/>
      <c r="K2681" s="211"/>
      <c r="L2681" s="211"/>
      <c r="M2681" s="211"/>
      <c r="N2681" s="211"/>
      <c r="O2681" s="211"/>
      <c r="P2681" s="211"/>
      <c r="Q2681" s="565"/>
      <c r="R2681" s="565"/>
      <c r="S2681" s="565"/>
      <c r="T2681" s="565"/>
      <c r="U2681" s="565"/>
      <c r="V2681" s="565"/>
      <c r="W2681" s="565"/>
      <c r="X2681" s="565"/>
      <c r="Y2681" s="565"/>
      <c r="Z2681" s="561"/>
      <c r="AA2681" s="565"/>
      <c r="AB2681" s="1075"/>
      <c r="AC2681" s="565"/>
      <c r="AD2681" s="565"/>
      <c r="AE2681" s="565"/>
      <c r="AF2681" s="565"/>
      <c r="AG2681" s="565"/>
      <c r="AH2681" s="1263">
        <f>AH2682/9.4</f>
        <v>0</v>
      </c>
      <c r="AI2681" s="561"/>
      <c r="AJ2681" s="1444"/>
      <c r="AK2681" s="1459"/>
    </row>
    <row r="2682" spans="1:37" x14ac:dyDescent="0.25">
      <c r="A2682" s="239">
        <v>1</v>
      </c>
      <c r="B2682" s="795" t="s">
        <v>377</v>
      </c>
      <c r="C2682" s="675"/>
      <c r="D2682" s="4"/>
      <c r="E2682" s="415">
        <v>10000</v>
      </c>
      <c r="F2682" s="213">
        <f>ROUND(E2682/12*$B$4,0)</f>
        <v>7500</v>
      </c>
      <c r="G2682" s="368">
        <v>8877.18</v>
      </c>
      <c r="H2682" s="368">
        <f>G2682/F2682*100</f>
        <v>118.36240000000001</v>
      </c>
      <c r="I2682" s="1886"/>
      <c r="J2682" s="1886"/>
      <c r="K2682" s="211"/>
      <c r="L2682" s="211"/>
      <c r="M2682" s="211"/>
      <c r="N2682" s="211"/>
      <c r="O2682" s="211"/>
      <c r="P2682" s="211"/>
      <c r="Q2682" s="565"/>
      <c r="R2682" s="565"/>
      <c r="S2682" s="565"/>
      <c r="T2682" s="565"/>
      <c r="U2682" s="565"/>
      <c r="V2682" s="565"/>
      <c r="W2682" s="565"/>
      <c r="X2682" s="565"/>
      <c r="Y2682" s="565"/>
      <c r="Z2682" s="561"/>
      <c r="AA2682" s="565"/>
      <c r="AB2682" s="1075"/>
      <c r="AC2682" s="565"/>
      <c r="AD2682" s="565"/>
      <c r="AE2682" s="565"/>
      <c r="AF2682" s="565"/>
      <c r="AG2682" s="565"/>
      <c r="AH2682" s="1263"/>
      <c r="AI2682" s="561"/>
      <c r="AJ2682" s="1444"/>
      <c r="AK2682" s="1459"/>
    </row>
    <row r="2683" spans="1:37" ht="43.5" x14ac:dyDescent="0.25">
      <c r="A2683" s="239">
        <v>1</v>
      </c>
      <c r="B2683" s="779" t="s">
        <v>353</v>
      </c>
      <c r="C2683" s="675"/>
      <c r="D2683" s="4"/>
      <c r="E2683" s="415">
        <v>10362</v>
      </c>
      <c r="F2683" s="213">
        <f>ROUND(E2683/12*$B$4,0)</f>
        <v>7772</v>
      </c>
      <c r="G2683" s="368">
        <v>7875</v>
      </c>
      <c r="H2683" s="368">
        <f>G2683/F2683*100</f>
        <v>101.32527020072052</v>
      </c>
      <c r="I2683" s="1886"/>
      <c r="J2683" s="1886"/>
      <c r="K2683" s="211"/>
      <c r="L2683" s="211"/>
      <c r="M2683" s="211"/>
      <c r="N2683" s="211"/>
      <c r="O2683" s="211"/>
      <c r="P2683" s="211"/>
      <c r="Q2683" s="565"/>
      <c r="R2683" s="565"/>
      <c r="S2683" s="565"/>
      <c r="T2683" s="565"/>
      <c r="U2683" s="565"/>
      <c r="V2683" s="565"/>
      <c r="W2683" s="565"/>
      <c r="X2683" s="565"/>
      <c r="Y2683" s="565"/>
      <c r="Z2683" s="561"/>
      <c r="AA2683" s="565"/>
      <c r="AB2683" s="1075"/>
      <c r="AC2683" s="565"/>
      <c r="AD2683" s="565"/>
      <c r="AE2683" s="565"/>
      <c r="AF2683" s="565"/>
      <c r="AG2683" s="565"/>
      <c r="AH2683" s="1263"/>
      <c r="AI2683" s="561"/>
      <c r="AJ2683" s="1444"/>
      <c r="AK2683" s="1459"/>
    </row>
    <row r="2684" spans="1:37" ht="30" x14ac:dyDescent="0.25">
      <c r="A2684" s="239">
        <v>1</v>
      </c>
      <c r="B2684" s="774" t="s">
        <v>201</v>
      </c>
      <c r="C2684" s="675"/>
      <c r="D2684" s="4"/>
      <c r="E2684" s="415"/>
      <c r="F2684" s="213"/>
      <c r="G2684" s="368"/>
      <c r="H2684" s="368"/>
      <c r="I2684" s="1886"/>
      <c r="J2684" s="1886"/>
      <c r="K2684" s="211"/>
      <c r="L2684" s="211"/>
      <c r="M2684" s="211"/>
      <c r="N2684" s="211"/>
      <c r="O2684" s="211"/>
      <c r="P2684" s="211"/>
      <c r="Q2684" s="565"/>
      <c r="R2684" s="565"/>
      <c r="S2684" s="565"/>
      <c r="T2684" s="565"/>
      <c r="U2684" s="565"/>
      <c r="V2684" s="565"/>
      <c r="W2684" s="565"/>
      <c r="X2684" s="565"/>
      <c r="Y2684" s="565"/>
      <c r="Z2684" s="561"/>
      <c r="AA2684" s="565"/>
      <c r="AB2684" s="1075"/>
      <c r="AC2684" s="565"/>
      <c r="AD2684" s="565"/>
      <c r="AE2684" s="565"/>
      <c r="AF2684" s="565"/>
      <c r="AG2684" s="565"/>
      <c r="AH2684" s="1263"/>
      <c r="AI2684" s="561"/>
      <c r="AJ2684" s="1444"/>
      <c r="AK2684" s="1459"/>
    </row>
    <row r="2685" spans="1:37" ht="86.25" x14ac:dyDescent="0.25">
      <c r="A2685" s="239">
        <v>1</v>
      </c>
      <c r="B2685" s="779" t="s">
        <v>361</v>
      </c>
      <c r="C2685" s="675"/>
      <c r="D2685" s="4"/>
      <c r="E2685" s="415"/>
      <c r="F2685" s="213"/>
      <c r="G2685" s="368"/>
      <c r="H2685" s="368"/>
      <c r="I2685" s="1886"/>
      <c r="J2685" s="1886"/>
      <c r="K2685" s="211"/>
      <c r="L2685" s="211"/>
      <c r="M2685" s="211"/>
      <c r="N2685" s="211"/>
      <c r="O2685" s="211"/>
      <c r="P2685" s="211"/>
      <c r="Q2685" s="565"/>
      <c r="R2685" s="565"/>
      <c r="S2685" s="565"/>
      <c r="T2685" s="565"/>
      <c r="U2685" s="565"/>
      <c r="V2685" s="565"/>
      <c r="W2685" s="565"/>
      <c r="X2685" s="565"/>
      <c r="Y2685" s="565"/>
      <c r="Z2685" s="561"/>
      <c r="AA2685" s="565"/>
      <c r="AB2685" s="1075"/>
      <c r="AC2685" s="565"/>
      <c r="AD2685" s="565"/>
      <c r="AE2685" s="565"/>
      <c r="AF2685" s="565"/>
      <c r="AG2685" s="565"/>
      <c r="AH2685" s="1263"/>
      <c r="AI2685" s="561"/>
      <c r="AJ2685" s="1444"/>
      <c r="AK2685" s="1459"/>
    </row>
    <row r="2686" spans="1:37" s="2696" customFormat="1" x14ac:dyDescent="0.25">
      <c r="B2686" s="763" t="s">
        <v>234</v>
      </c>
      <c r="C2686" s="675"/>
      <c r="D2686" s="4"/>
      <c r="E2686" s="525">
        <f>SUM(E2687:E2690)</f>
        <v>1500</v>
      </c>
      <c r="F2686" s="525">
        <f>SUM(F2687:F2690)</f>
        <v>1125</v>
      </c>
      <c r="G2686" s="525">
        <f>SUM(G2687:G2690)</f>
        <v>695</v>
      </c>
      <c r="H2686" s="368">
        <f t="shared" ref="H2686:H2690" si="1153">G2686/F2686*100</f>
        <v>61.777777777777779</v>
      </c>
      <c r="I2686" s="1886"/>
      <c r="J2686" s="1886"/>
      <c r="K2686" s="211"/>
      <c r="L2686" s="211"/>
      <c r="M2686" s="211"/>
      <c r="N2686" s="211"/>
      <c r="O2686" s="211"/>
      <c r="P2686" s="211"/>
      <c r="Q2686" s="565">
        <v>3641.2139999999999</v>
      </c>
      <c r="R2686" s="565">
        <v>3641.2139999999999</v>
      </c>
      <c r="S2686" s="565">
        <v>3641.2139999999999</v>
      </c>
      <c r="T2686" s="565">
        <v>3641.2139999999999</v>
      </c>
      <c r="U2686" s="565">
        <v>3641.2139999999999</v>
      </c>
      <c r="V2686" s="565">
        <v>3641.2139999999999</v>
      </c>
      <c r="W2686" s="565">
        <v>3641.2139999999999</v>
      </c>
      <c r="X2686" s="565">
        <v>3641.2139999999999</v>
      </c>
      <c r="Y2686" s="565">
        <v>3641.2139999999999</v>
      </c>
      <c r="Z2686" s="561">
        <f>Q2686/12*$B$4+(R2686-Q2686)/11*8+(S2686-R2686)/10*7+(T2686-S2686)/9*6+(U2686-T2686)/8*5+(V2686-U2686)/7*4+(W2686-V2686)/6*3+(X2686-W2686)/5*2+(Y2686-X2686)/4*1</f>
        <v>2730.9105</v>
      </c>
      <c r="AA2686" s="565">
        <f>AG2686-AF2686-AC2686</f>
        <v>969.95911999999998</v>
      </c>
      <c r="AB2686" s="1075"/>
      <c r="AC2686" s="565"/>
      <c r="AD2686" s="565">
        <f>AA2686-Z2686</f>
        <v>-1760.95138</v>
      </c>
      <c r="AE2686" s="565"/>
      <c r="AF2686" s="565">
        <v>0</v>
      </c>
      <c r="AG2686" s="565">
        <v>969.95911999999998</v>
      </c>
      <c r="AH2686" s="1263">
        <f>SUM(AH2687:AH2690)</f>
        <v>0</v>
      </c>
      <c r="AI2686" s="561"/>
      <c r="AJ2686" s="1444"/>
      <c r="AK2686" s="1459"/>
    </row>
    <row r="2687" spans="1:37" s="2696" customFormat="1" x14ac:dyDescent="0.25">
      <c r="B2687" s="2492" t="s">
        <v>68</v>
      </c>
      <c r="C2687" s="675"/>
      <c r="D2687" s="4"/>
      <c r="E2687" s="2688">
        <v>600</v>
      </c>
      <c r="F2687" s="213">
        <f>ROUND(E2687/12*$B$4,0)</f>
        <v>450</v>
      </c>
      <c r="G2687" s="368">
        <v>483</v>
      </c>
      <c r="H2687" s="368">
        <f t="shared" si="1153"/>
        <v>107.33333333333333</v>
      </c>
      <c r="I2687" s="1886"/>
      <c r="J2687" s="1886"/>
      <c r="K2687" s="211"/>
      <c r="L2687" s="211"/>
      <c r="M2687" s="211"/>
      <c r="N2687" s="211"/>
      <c r="O2687" s="211"/>
      <c r="P2687" s="211"/>
      <c r="Q2687" s="565"/>
      <c r="R2687" s="565"/>
      <c r="S2687" s="565"/>
      <c r="T2687" s="565"/>
      <c r="U2687" s="565"/>
      <c r="V2687" s="565"/>
      <c r="W2687" s="565"/>
      <c r="X2687" s="565"/>
      <c r="Y2687" s="565"/>
      <c r="Z2687" s="561"/>
      <c r="AA2687" s="565"/>
      <c r="AB2687" s="1075"/>
      <c r="AC2687" s="565"/>
      <c r="AD2687" s="565"/>
      <c r="AE2687" s="565"/>
      <c r="AF2687" s="565"/>
      <c r="AG2687" s="565"/>
      <c r="AH2687" s="1263"/>
      <c r="AI2687" s="561"/>
      <c r="AJ2687" s="1444"/>
      <c r="AK2687" s="1459"/>
    </row>
    <row r="2688" spans="1:37" s="2696" customFormat="1" ht="30" x14ac:dyDescent="0.25">
      <c r="B2688" s="2492" t="s">
        <v>533</v>
      </c>
      <c r="C2688" s="675"/>
      <c r="D2688" s="4"/>
      <c r="E2688" s="2688">
        <v>300</v>
      </c>
      <c r="F2688" s="213">
        <f>ROUND(E2688/12*$B$4,0)</f>
        <v>225</v>
      </c>
      <c r="G2688" s="368"/>
      <c r="H2688" s="368">
        <f t="shared" si="1153"/>
        <v>0</v>
      </c>
      <c r="I2688" s="1886"/>
      <c r="J2688" s="1886"/>
      <c r="K2688" s="211"/>
      <c r="L2688" s="211"/>
      <c r="M2688" s="211"/>
      <c r="N2688" s="211"/>
      <c r="O2688" s="211"/>
      <c r="P2688" s="211"/>
      <c r="Q2688" s="565"/>
      <c r="R2688" s="565"/>
      <c r="S2688" s="565"/>
      <c r="T2688" s="565"/>
      <c r="U2688" s="565"/>
      <c r="V2688" s="565"/>
      <c r="W2688" s="565"/>
      <c r="X2688" s="565"/>
      <c r="Y2688" s="565"/>
      <c r="Z2688" s="561"/>
      <c r="AA2688" s="565"/>
      <c r="AB2688" s="1075"/>
      <c r="AC2688" s="565"/>
      <c r="AD2688" s="565"/>
      <c r="AE2688" s="565"/>
      <c r="AF2688" s="565"/>
      <c r="AG2688" s="565"/>
      <c r="AH2688" s="1263"/>
      <c r="AI2688" s="561"/>
      <c r="AJ2688" s="1444"/>
      <c r="AK2688" s="1459"/>
    </row>
    <row r="2689" spans="1:37" s="2696" customFormat="1" ht="30" x14ac:dyDescent="0.25">
      <c r="B2689" s="2492" t="s">
        <v>534</v>
      </c>
      <c r="C2689" s="675"/>
      <c r="D2689" s="4"/>
      <c r="E2689" s="2688">
        <v>300</v>
      </c>
      <c r="F2689" s="213">
        <f>ROUND(E2689/12*$B$4,0)</f>
        <v>225</v>
      </c>
      <c r="G2689" s="368"/>
      <c r="H2689" s="368">
        <f t="shared" si="1153"/>
        <v>0</v>
      </c>
      <c r="I2689" s="1886"/>
      <c r="J2689" s="1886"/>
      <c r="K2689" s="211"/>
      <c r="L2689" s="211"/>
      <c r="M2689" s="211"/>
      <c r="N2689" s="211"/>
      <c r="O2689" s="211"/>
      <c r="P2689" s="211"/>
      <c r="Q2689" s="565"/>
      <c r="R2689" s="565"/>
      <c r="S2689" s="565"/>
      <c r="T2689" s="565"/>
      <c r="U2689" s="565"/>
      <c r="V2689" s="565"/>
      <c r="W2689" s="565"/>
      <c r="X2689" s="565"/>
      <c r="Y2689" s="565"/>
      <c r="Z2689" s="561"/>
      <c r="AA2689" s="565"/>
      <c r="AB2689" s="1075"/>
      <c r="AC2689" s="565"/>
      <c r="AD2689" s="565"/>
      <c r="AE2689" s="565"/>
      <c r="AF2689" s="565"/>
      <c r="AG2689" s="565"/>
      <c r="AH2689" s="1263"/>
      <c r="AI2689" s="561"/>
      <c r="AJ2689" s="1444"/>
      <c r="AK2689" s="1459"/>
    </row>
    <row r="2690" spans="1:37" s="2696" customFormat="1" ht="30" x14ac:dyDescent="0.25">
      <c r="B2690" s="2492" t="s">
        <v>74</v>
      </c>
      <c r="C2690" s="675"/>
      <c r="D2690" s="4"/>
      <c r="E2690" s="2688">
        <v>300</v>
      </c>
      <c r="F2690" s="213">
        <f>ROUND(E2690/12*$B$4,0)</f>
        <v>225</v>
      </c>
      <c r="G2690" s="368">
        <v>212</v>
      </c>
      <c r="H2690" s="368">
        <f t="shared" si="1153"/>
        <v>94.222222222222214</v>
      </c>
      <c r="I2690" s="1886"/>
      <c r="J2690" s="1886"/>
      <c r="K2690" s="211"/>
      <c r="L2690" s="211"/>
      <c r="M2690" s="211"/>
      <c r="N2690" s="211"/>
      <c r="O2690" s="211"/>
      <c r="P2690" s="211"/>
      <c r="Q2690" s="565"/>
      <c r="R2690" s="565"/>
      <c r="S2690" s="565"/>
      <c r="T2690" s="565"/>
      <c r="U2690" s="565"/>
      <c r="V2690" s="565"/>
      <c r="W2690" s="565"/>
      <c r="X2690" s="565"/>
      <c r="Y2690" s="565"/>
      <c r="Z2690" s="561"/>
      <c r="AA2690" s="565"/>
      <c r="AB2690" s="1075"/>
      <c r="AC2690" s="565"/>
      <c r="AD2690" s="565"/>
      <c r="AE2690" s="565"/>
      <c r="AF2690" s="565"/>
      <c r="AG2690" s="565"/>
      <c r="AH2690" s="1263"/>
      <c r="AI2690" s="561"/>
      <c r="AJ2690" s="1444"/>
      <c r="AK2690" s="1459"/>
    </row>
    <row r="2691" spans="1:37" s="249" customFormat="1" ht="29.25" x14ac:dyDescent="0.25">
      <c r="A2691" s="239">
        <v>1</v>
      </c>
      <c r="B2691" s="720" t="s">
        <v>279</v>
      </c>
      <c r="C2691" s="675"/>
      <c r="D2691" s="4"/>
      <c r="E2691" s="442">
        <f>E2668+E2645-E2677</f>
        <v>25920</v>
      </c>
      <c r="F2691" s="782">
        <f t="shared" ref="F2691:G2691" si="1154">F2668+F2645-F2677</f>
        <v>19441</v>
      </c>
      <c r="G2691" s="1045">
        <f t="shared" si="1154"/>
        <v>22167.724999999999</v>
      </c>
      <c r="H2691" s="1045">
        <f>G2691/F2691*100</f>
        <v>114.02564168509851</v>
      </c>
      <c r="I2691" s="1886"/>
      <c r="J2691" s="1886"/>
      <c r="K2691" s="211"/>
      <c r="L2691" s="211"/>
      <c r="M2691" s="211"/>
      <c r="N2691" s="211"/>
      <c r="O2691" s="211"/>
      <c r="P2691" s="211"/>
      <c r="Q2691" s="565"/>
      <c r="R2691" s="565"/>
      <c r="S2691" s="565"/>
      <c r="T2691" s="565"/>
      <c r="U2691" s="565"/>
      <c r="V2691" s="565"/>
      <c r="W2691" s="565"/>
      <c r="X2691" s="565"/>
      <c r="Y2691" s="565"/>
      <c r="Z2691" s="561"/>
      <c r="AA2691" s="565"/>
      <c r="AB2691" s="1075"/>
      <c r="AC2691" s="565"/>
      <c r="AD2691" s="565"/>
      <c r="AE2691" s="565"/>
      <c r="AF2691" s="565"/>
      <c r="AG2691" s="565"/>
      <c r="AH2691" s="1267">
        <f>AH2668+AH2645</f>
        <v>0</v>
      </c>
      <c r="AI2691" s="561"/>
      <c r="AJ2691" s="1444"/>
      <c r="AK2691" s="1459"/>
    </row>
    <row r="2692" spans="1:37" ht="43.5" x14ac:dyDescent="0.25">
      <c r="A2692" s="239">
        <v>1</v>
      </c>
      <c r="B2692" s="720" t="s">
        <v>308</v>
      </c>
      <c r="C2692" s="2090"/>
      <c r="D2692" s="779"/>
      <c r="E2692" s="442">
        <f>E2655+E2677</f>
        <v>13227</v>
      </c>
      <c r="F2692" s="1045">
        <f t="shared" ref="F2692:G2692" si="1155">F2655+F2677</f>
        <v>9922</v>
      </c>
      <c r="G2692" s="1045">
        <f t="shared" si="1155"/>
        <v>1606</v>
      </c>
      <c r="H2692" s="1045">
        <f>G2692/F2692*100</f>
        <v>16.186252771618626</v>
      </c>
      <c r="I2692" s="1886"/>
      <c r="J2692" s="1886"/>
      <c r="K2692" s="211"/>
      <c r="L2692" s="211"/>
      <c r="M2692" s="211"/>
      <c r="N2692" s="211"/>
      <c r="O2692" s="211"/>
      <c r="P2692" s="211"/>
      <c r="Q2692" s="565"/>
      <c r="R2692" s="565"/>
      <c r="S2692" s="565"/>
      <c r="T2692" s="565"/>
      <c r="U2692" s="565"/>
      <c r="V2692" s="565"/>
      <c r="W2692" s="565"/>
      <c r="X2692" s="565"/>
      <c r="Y2692" s="565"/>
      <c r="Z2692" s="561">
        <f>Q2692/12*$B$4</f>
        <v>0</v>
      </c>
      <c r="AA2692" s="565">
        <f>AG2692-AF2692</f>
        <v>0</v>
      </c>
      <c r="AB2692" s="1075"/>
      <c r="AC2692" s="565"/>
      <c r="AD2692" s="565">
        <f>AA2692-Z2692</f>
        <v>0</v>
      </c>
      <c r="AE2692" s="565"/>
      <c r="AF2692" s="565"/>
      <c r="AG2692" s="565"/>
      <c r="AH2692" s="1267">
        <f>AH2655</f>
        <v>0</v>
      </c>
      <c r="AI2692" s="561"/>
      <c r="AJ2692" s="1444"/>
      <c r="AK2692" s="1459"/>
    </row>
    <row r="2693" spans="1:37" ht="29.25" x14ac:dyDescent="0.25">
      <c r="A2693" s="239">
        <v>1</v>
      </c>
      <c r="B2693" s="720" t="s">
        <v>280</v>
      </c>
      <c r="C2693" s="2033"/>
      <c r="D2693" s="4"/>
      <c r="E2693" s="442">
        <f>E2679+E2653</f>
        <v>22063.829787234041</v>
      </c>
      <c r="F2693" s="782">
        <f>F2679+F2653</f>
        <v>16547.872340425532</v>
      </c>
      <c r="G2693" s="1045">
        <f>G2679+G2653</f>
        <v>9135.3808510638301</v>
      </c>
      <c r="H2693" s="1045">
        <f>G2693/F2693*100</f>
        <v>55.20577306332369</v>
      </c>
      <c r="I2693" s="1886"/>
      <c r="J2693" s="1886"/>
      <c r="K2693" s="211"/>
      <c r="L2693" s="211"/>
      <c r="M2693" s="211"/>
      <c r="N2693" s="211"/>
      <c r="O2693" s="211"/>
      <c r="P2693" s="211"/>
      <c r="Q2693" s="565"/>
      <c r="R2693" s="565"/>
      <c r="S2693" s="565"/>
      <c r="T2693" s="565"/>
      <c r="U2693" s="565"/>
      <c r="V2693" s="565"/>
      <c r="W2693" s="565"/>
      <c r="X2693" s="565"/>
      <c r="Y2693" s="565"/>
      <c r="Z2693" s="561"/>
      <c r="AA2693" s="565"/>
      <c r="AB2693" s="1075"/>
      <c r="AC2693" s="565"/>
      <c r="AD2693" s="565"/>
      <c r="AE2693" s="565"/>
      <c r="AF2693" s="565"/>
      <c r="AG2693" s="565"/>
      <c r="AH2693" s="1267">
        <f>AH2679+AH2653</f>
        <v>0</v>
      </c>
      <c r="AI2693" s="561"/>
      <c r="AJ2693" s="1444"/>
      <c r="AK2693" s="1459"/>
    </row>
    <row r="2694" spans="1:37" ht="29.25" x14ac:dyDescent="0.25">
      <c r="A2694" s="239">
        <v>1</v>
      </c>
      <c r="B2694" s="720" t="s">
        <v>281</v>
      </c>
      <c r="C2694" s="675"/>
      <c r="D2694" s="4"/>
      <c r="E2694" s="442">
        <f>E2683+E2666</f>
        <v>11831</v>
      </c>
      <c r="F2694" s="1045">
        <f>F2683+F2666</f>
        <v>8874</v>
      </c>
      <c r="G2694" s="1045">
        <f>G2683+G2666</f>
        <v>7929</v>
      </c>
      <c r="H2694" s="1045">
        <f>G2694/F2694*100</f>
        <v>89.350912778904672</v>
      </c>
      <c r="I2694" s="1886"/>
      <c r="J2694" s="1886"/>
      <c r="K2694" s="211"/>
      <c r="L2694" s="211"/>
      <c r="M2694" s="211"/>
      <c r="N2694" s="211"/>
      <c r="O2694" s="211"/>
      <c r="P2694" s="211"/>
      <c r="Q2694" s="565">
        <v>10353.50316</v>
      </c>
      <c r="R2694" s="565">
        <v>10353.50316</v>
      </c>
      <c r="S2694" s="565">
        <v>10353.50316</v>
      </c>
      <c r="T2694" s="565">
        <v>10353.50316</v>
      </c>
      <c r="U2694" s="565">
        <v>10353.50316</v>
      </c>
      <c r="V2694" s="565">
        <v>10353.50316</v>
      </c>
      <c r="W2694" s="565">
        <v>10353.50316</v>
      </c>
      <c r="X2694" s="565">
        <v>10353.50316</v>
      </c>
      <c r="Y2694" s="565">
        <v>10353.50316</v>
      </c>
      <c r="Z2694" s="1183">
        <f>Q2694/12*$B$4+(R2694-Q2694)/11*8+(S2694-R2694)/10*7+(T2694-S2694)/9*6+(U2694-T2694)/8*5+(V2694-U2694)/7*4+(W2694-V2694)/6*3+(X2694-W2694)/5*2+(Y2694-X2694)/4*1</f>
        <v>7765.1273700000002</v>
      </c>
      <c r="AA2694" s="565">
        <f>AG2694-AF2694-AC2694</f>
        <v>7868.4243399999996</v>
      </c>
      <c r="AB2694" s="1075"/>
      <c r="AC2694" s="565"/>
      <c r="AD2694" s="565">
        <f>AA2694-Z2694</f>
        <v>103.29696999999942</v>
      </c>
      <c r="AE2694" s="565"/>
      <c r="AF2694" s="565">
        <v>-39.47298</v>
      </c>
      <c r="AG2694" s="565">
        <v>7828.95136</v>
      </c>
      <c r="AH2694" s="1267">
        <f>AH2683+AH2666</f>
        <v>0</v>
      </c>
      <c r="AI2694" s="561"/>
      <c r="AJ2694" s="1444"/>
      <c r="AK2694" s="1459"/>
    </row>
    <row r="2695" spans="1:37" x14ac:dyDescent="0.25">
      <c r="A2695" s="239">
        <v>1</v>
      </c>
      <c r="B2695" s="721" t="s">
        <v>138</v>
      </c>
      <c r="C2695" s="675"/>
      <c r="D2695" s="4"/>
      <c r="E2695" s="442">
        <f>E2692+E2691+E2694+E2654*2.9+E2682/4.2</f>
        <v>114258.95238095238</v>
      </c>
      <c r="F2695" s="782">
        <f>F2692+F2691+F2694+F2654*2.9+F2682/4.2</f>
        <v>85697.71428571429</v>
      </c>
      <c r="G2695" s="1045">
        <f>G2692+G2691+G2694+G2654*2.9+G2682/4.2</f>
        <v>57570.239285714284</v>
      </c>
      <c r="H2695" s="1045">
        <f>G2695/F2695*100</f>
        <v>67.178266964946559</v>
      </c>
      <c r="I2695" s="1886"/>
      <c r="J2695" s="1886"/>
      <c r="K2695" s="211"/>
      <c r="L2695" s="211"/>
      <c r="M2695" s="211"/>
      <c r="N2695" s="211"/>
      <c r="O2695" s="211"/>
      <c r="P2695" s="211"/>
      <c r="Q2695" s="565">
        <f t="shared" ref="Q2695:V2695" si="1156">Q2694+Q2643+Q2655+Q2644+Q2686+Q2667+Q2676</f>
        <v>109291.04414</v>
      </c>
      <c r="R2695" s="565">
        <f t="shared" si="1156"/>
        <v>109291.04414</v>
      </c>
      <c r="S2695" s="565">
        <f t="shared" si="1156"/>
        <v>109291.04414</v>
      </c>
      <c r="T2695" s="565">
        <f t="shared" si="1156"/>
        <v>109291.04414</v>
      </c>
      <c r="U2695" s="565">
        <f t="shared" si="1156"/>
        <v>109291.04414</v>
      </c>
      <c r="V2695" s="565">
        <f t="shared" si="1156"/>
        <v>109291.04414</v>
      </c>
      <c r="W2695" s="565">
        <f t="shared" ref="W2695:X2695" si="1157">W2694+W2643+W2655+W2644+W2686+W2667+W2676</f>
        <v>109291.04414</v>
      </c>
      <c r="X2695" s="565">
        <f t="shared" si="1157"/>
        <v>109291.04414</v>
      </c>
      <c r="Y2695" s="565">
        <f t="shared" ref="Y2695" si="1158">Y2694+Y2643+Y2655+Y2644+Y2686+Y2667+Y2676</f>
        <v>109291.04414</v>
      </c>
      <c r="Z2695" s="561">
        <f t="shared" ref="Z2695:AG2695" si="1159">Z2694+Z2643+Z2655+Z2644+Z2686+Z2667+Z2676</f>
        <v>82272.018817500008</v>
      </c>
      <c r="AA2695" s="565">
        <f t="shared" si="1159"/>
        <v>78465.632060000004</v>
      </c>
      <c r="AB2695" s="1075">
        <f t="shared" si="1159"/>
        <v>0</v>
      </c>
      <c r="AC2695" s="565">
        <f t="shared" si="1159"/>
        <v>0</v>
      </c>
      <c r="AD2695" s="565">
        <f t="shared" si="1159"/>
        <v>-3806.3867574999967</v>
      </c>
      <c r="AE2695" s="565">
        <f t="shared" si="1159"/>
        <v>0</v>
      </c>
      <c r="AF2695" s="565">
        <f t="shared" si="1159"/>
        <v>-270.33108999999996</v>
      </c>
      <c r="AG2695" s="565">
        <f t="shared" si="1159"/>
        <v>78195.300969999997</v>
      </c>
      <c r="AH2695" s="1267">
        <f>AH2692+AH2691+AH2694+AH2654*2.9+AH2682/4.2</f>
        <v>0</v>
      </c>
      <c r="AI2695" s="561">
        <f t="shared" ref="AI2695" si="1160">AI2694+AI2643+AI2655+AI2644+AI2686+AI2667+AI2676</f>
        <v>0</v>
      </c>
      <c r="AJ2695" s="1444"/>
      <c r="AK2695" s="1459"/>
    </row>
    <row r="2696" spans="1:37" ht="30" x14ac:dyDescent="0.25">
      <c r="A2696" s="239">
        <v>1</v>
      </c>
      <c r="B2696" s="2" t="s">
        <v>127</v>
      </c>
      <c r="C2696" s="2421"/>
      <c r="D2696" s="779"/>
      <c r="E2696" s="2422"/>
      <c r="F2696" s="1867"/>
      <c r="G2696" s="1867"/>
      <c r="H2696" s="1867"/>
      <c r="I2696" s="2423"/>
      <c r="J2696" s="385"/>
      <c r="K2696" s="1867"/>
      <c r="L2696" s="1867"/>
      <c r="M2696" s="1867"/>
      <c r="N2696" s="270"/>
      <c r="O2696" s="270"/>
      <c r="P2696" s="270"/>
      <c r="Q2696" s="565"/>
      <c r="R2696" s="565"/>
      <c r="S2696" s="565"/>
      <c r="T2696" s="565"/>
      <c r="U2696" s="565"/>
      <c r="V2696" s="565"/>
      <c r="W2696" s="565"/>
      <c r="X2696" s="565"/>
      <c r="Y2696" s="565"/>
      <c r="Z2696" s="561"/>
      <c r="AA2696" s="565"/>
      <c r="AB2696" s="1075"/>
      <c r="AC2696" s="565"/>
      <c r="AD2696" s="565"/>
      <c r="AE2696" s="565"/>
      <c r="AF2696" s="565"/>
      <c r="AG2696" s="565"/>
      <c r="AH2696" s="2359"/>
      <c r="AI2696" s="561"/>
      <c r="AJ2696" s="1444"/>
      <c r="AK2696" s="1459"/>
    </row>
    <row r="2697" spans="1:37" x14ac:dyDescent="0.25">
      <c r="A2697" s="239">
        <v>1</v>
      </c>
      <c r="B2697" s="222" t="s">
        <v>129</v>
      </c>
      <c r="C2697" s="672"/>
      <c r="D2697" s="2401">
        <v>240</v>
      </c>
      <c r="E2697" s="452">
        <v>30</v>
      </c>
      <c r="F2697" s="213">
        <f>ROUND(E2697/12*$B$4,0)</f>
        <v>23</v>
      </c>
      <c r="G2697" s="213">
        <v>63</v>
      </c>
      <c r="H2697" s="213">
        <f>G2697/F2697*100</f>
        <v>273.91304347826087</v>
      </c>
      <c r="I2697" s="2021">
        <v>30</v>
      </c>
      <c r="J2697" s="269">
        <f>M2697/G2697</f>
        <v>2</v>
      </c>
      <c r="K2697" s="270">
        <f>ROUND(E2697*I2697,0)</f>
        <v>900</v>
      </c>
      <c r="L2697" s="270">
        <f>ROUND(K2697/12*$B$4,0)</f>
        <v>675</v>
      </c>
      <c r="M2697" s="270">
        <v>126</v>
      </c>
      <c r="N2697" s="270">
        <f>M2697/L2697*100</f>
        <v>18.666666666666668</v>
      </c>
      <c r="O2697" s="270">
        <f>ROUND(K2697/D2697,0)</f>
        <v>4</v>
      </c>
      <c r="P2697" s="270">
        <f>M2697/$B$4*12/O2697</f>
        <v>42</v>
      </c>
      <c r="Q2697" s="565"/>
      <c r="R2697" s="565"/>
      <c r="S2697" s="565"/>
      <c r="T2697" s="565"/>
      <c r="U2697" s="565"/>
      <c r="V2697" s="565"/>
      <c r="W2697" s="565"/>
      <c r="X2697" s="565"/>
      <c r="Y2697" s="565"/>
      <c r="Z2697" s="561"/>
      <c r="AA2697" s="565"/>
      <c r="AB2697" s="1075"/>
      <c r="AC2697" s="565"/>
      <c r="AD2697" s="565"/>
      <c r="AE2697" s="565"/>
      <c r="AF2697" s="565"/>
      <c r="AG2697" s="565"/>
      <c r="AH2697" s="1279"/>
      <c r="AI2697" s="561"/>
      <c r="AJ2697" s="1444"/>
      <c r="AK2697" s="1459"/>
    </row>
    <row r="2698" spans="1:37" s="249" customFormat="1" x14ac:dyDescent="0.25">
      <c r="A2698" s="239">
        <v>1</v>
      </c>
      <c r="B2698" s="222" t="s">
        <v>67</v>
      </c>
      <c r="C2698" s="672"/>
      <c r="D2698" s="2401">
        <v>240</v>
      </c>
      <c r="E2698" s="452">
        <v>60</v>
      </c>
      <c r="F2698" s="213">
        <f>ROUND(E2698/12*$B$4,0)</f>
        <v>45</v>
      </c>
      <c r="G2698" s="213">
        <v>24</v>
      </c>
      <c r="H2698" s="213">
        <f>G2698/F2698*100</f>
        <v>53.333333333333336</v>
      </c>
      <c r="I2698" s="2021">
        <v>8</v>
      </c>
      <c r="J2698" s="269">
        <f>M2698/G2698</f>
        <v>5.875</v>
      </c>
      <c r="K2698" s="270">
        <f>ROUND(E2698*I2698,0)</f>
        <v>480</v>
      </c>
      <c r="L2698" s="270">
        <f>ROUND(K2698/12*$B$4,0)</f>
        <v>360</v>
      </c>
      <c r="M2698" s="270">
        <v>141</v>
      </c>
      <c r="N2698" s="270">
        <f>M2698/L2698*100</f>
        <v>39.166666666666664</v>
      </c>
      <c r="O2698" s="270">
        <f>ROUND(K2698/D2698,0)</f>
        <v>2</v>
      </c>
      <c r="P2698" s="270">
        <f>M2698/$B$4*12/O2698</f>
        <v>94</v>
      </c>
      <c r="Q2698" s="565"/>
      <c r="R2698" s="565"/>
      <c r="S2698" s="565"/>
      <c r="T2698" s="565"/>
      <c r="U2698" s="565"/>
      <c r="V2698" s="565"/>
      <c r="W2698" s="565"/>
      <c r="X2698" s="565"/>
      <c r="Y2698" s="565"/>
      <c r="Z2698" s="561"/>
      <c r="AA2698" s="565"/>
      <c r="AB2698" s="1075"/>
      <c r="AC2698" s="565"/>
      <c r="AD2698" s="565"/>
      <c r="AE2698" s="565"/>
      <c r="AF2698" s="565"/>
      <c r="AG2698" s="565"/>
      <c r="AH2698" s="1279"/>
      <c r="AI2698" s="561"/>
      <c r="AJ2698" s="1444"/>
      <c r="AK2698" s="1459"/>
    </row>
    <row r="2699" spans="1:37" s="249" customFormat="1" x14ac:dyDescent="0.25">
      <c r="A2699" s="239">
        <v>1</v>
      </c>
      <c r="B2699" s="1573" t="s">
        <v>10</v>
      </c>
      <c r="C2699" s="672"/>
      <c r="D2699" s="2405">
        <v>240</v>
      </c>
      <c r="E2699" s="453">
        <v>923</v>
      </c>
      <c r="F2699" s="219">
        <f>ROUND(E2699/12*$B$4,0)</f>
        <v>692</v>
      </c>
      <c r="G2699" s="219">
        <v>733</v>
      </c>
      <c r="H2699" s="219">
        <f>G2699/F2699*100</f>
        <v>105.92485549132948</v>
      </c>
      <c r="I2699" s="2147">
        <v>8</v>
      </c>
      <c r="J2699" s="269">
        <f>M2699/G2699</f>
        <v>8.2974079126875857</v>
      </c>
      <c r="K2699" s="270">
        <f>ROUND(E2699*I2699,0)</f>
        <v>7384</v>
      </c>
      <c r="L2699" s="270">
        <f>ROUND(K2699/12*$B$4,0)</f>
        <v>5538</v>
      </c>
      <c r="M2699" s="478">
        <v>6082</v>
      </c>
      <c r="N2699" s="478">
        <f>M2699/L2699*100</f>
        <v>109.82304080895631</v>
      </c>
      <c r="O2699" s="270">
        <f>ROUND(K2699/D2699,0)</f>
        <v>31</v>
      </c>
      <c r="P2699" s="270">
        <f>M2699/$B$4*12/O2699</f>
        <v>261.5913978494624</v>
      </c>
      <c r="Q2699" s="566"/>
      <c r="R2699" s="566"/>
      <c r="S2699" s="566"/>
      <c r="T2699" s="566"/>
      <c r="U2699" s="566"/>
      <c r="V2699" s="566"/>
      <c r="W2699" s="566"/>
      <c r="X2699" s="566"/>
      <c r="Y2699" s="566"/>
      <c r="Z2699" s="1187"/>
      <c r="AA2699" s="566"/>
      <c r="AB2699" s="1491"/>
      <c r="AC2699" s="566"/>
      <c r="AD2699" s="566"/>
      <c r="AE2699" s="566"/>
      <c r="AF2699" s="566"/>
      <c r="AG2699" s="566"/>
      <c r="AH2699" s="1465"/>
      <c r="AI2699" s="1187"/>
      <c r="AJ2699" s="1444"/>
      <c r="AK2699" s="1459"/>
    </row>
    <row r="2700" spans="1:37" x14ac:dyDescent="0.25">
      <c r="A2700" s="239">
        <v>1</v>
      </c>
      <c r="B2700" s="2424" t="s">
        <v>183</v>
      </c>
      <c r="C2700" s="1644"/>
      <c r="D2700" s="2425"/>
      <c r="E2700" s="2426">
        <f>SUM(E2697:E2699)</f>
        <v>1013</v>
      </c>
      <c r="F2700" s="284">
        <f>SUM(F2697:F2699)</f>
        <v>760</v>
      </c>
      <c r="G2700" s="284">
        <f>SUM(G2697:G2699)</f>
        <v>820</v>
      </c>
      <c r="H2700" s="284">
        <f>G2700/F2700*100</f>
        <v>107.89473684210526</v>
      </c>
      <c r="I2700" s="2427">
        <f>K2700/E2700</f>
        <v>8.6515301085883518</v>
      </c>
      <c r="J2700" s="1469">
        <f>M2700/G2700</f>
        <v>7.7426829268292687</v>
      </c>
      <c r="K2700" s="1567">
        <f>SUM(K2697:K2699)</f>
        <v>8764</v>
      </c>
      <c r="L2700" s="1567">
        <f>SUM(L2697:L2699)</f>
        <v>6573</v>
      </c>
      <c r="M2700" s="1567">
        <f>SUM(M2697:M2699)</f>
        <v>6349</v>
      </c>
      <c r="N2700" s="1567">
        <f>M2700/L2700*100</f>
        <v>96.592119275825354</v>
      </c>
      <c r="O2700" s="1567">
        <f>SUM(O2697:O2699)</f>
        <v>37</v>
      </c>
      <c r="P2700" s="478">
        <f>M2700/$B$4*12/O2700</f>
        <v>228.7927927927928</v>
      </c>
      <c r="Q2700" s="566"/>
      <c r="R2700" s="566"/>
      <c r="S2700" s="566"/>
      <c r="T2700" s="566"/>
      <c r="U2700" s="566"/>
      <c r="V2700" s="566"/>
      <c r="W2700" s="566"/>
      <c r="X2700" s="566"/>
      <c r="Y2700" s="566"/>
      <c r="Z2700" s="1190"/>
      <c r="AA2700" s="566"/>
      <c r="AB2700" s="1491"/>
      <c r="AC2700" s="566"/>
      <c r="AD2700" s="566"/>
      <c r="AE2700" s="566"/>
      <c r="AF2700" s="566"/>
      <c r="AG2700" s="566"/>
      <c r="AH2700" s="1540">
        <f>SUM(AH2697:AH2699)</f>
        <v>0</v>
      </c>
      <c r="AI2700" s="1187"/>
      <c r="AJ2700" s="1444"/>
      <c r="AK2700" s="1459"/>
    </row>
    <row r="2701" spans="1:37" s="249" customFormat="1" ht="29.25" x14ac:dyDescent="0.25">
      <c r="A2701" s="239">
        <v>1</v>
      </c>
      <c r="B2701" s="1649" t="s">
        <v>214</v>
      </c>
      <c r="C2701" s="1648"/>
      <c r="D2701" s="1649"/>
      <c r="E2701" s="450">
        <f>E2700</f>
        <v>1013</v>
      </c>
      <c r="F2701" s="2428">
        <f>F2700</f>
        <v>760</v>
      </c>
      <c r="G2701" s="2428">
        <f t="shared" ref="G2701:P2701" si="1161">G2700</f>
        <v>820</v>
      </c>
      <c r="H2701" s="2428">
        <f t="shared" si="1161"/>
        <v>107.89473684210526</v>
      </c>
      <c r="I2701" s="2123">
        <f t="shared" si="1161"/>
        <v>8.6515301085883518</v>
      </c>
      <c r="J2701" s="1702">
        <f t="shared" si="1161"/>
        <v>7.7426829268292687</v>
      </c>
      <c r="K2701" s="2428">
        <f t="shared" si="1161"/>
        <v>8764</v>
      </c>
      <c r="L2701" s="2428">
        <f t="shared" si="1161"/>
        <v>6573</v>
      </c>
      <c r="M2701" s="2428">
        <f t="shared" si="1161"/>
        <v>6349</v>
      </c>
      <c r="N2701" s="1563">
        <f t="shared" si="1161"/>
        <v>96.592119275825354</v>
      </c>
      <c r="O2701" s="2428">
        <f t="shared" si="1161"/>
        <v>37</v>
      </c>
      <c r="P2701" s="1563">
        <f t="shared" si="1161"/>
        <v>228.7927927927928</v>
      </c>
      <c r="Q2701" s="563">
        <v>18210.370613792002</v>
      </c>
      <c r="R2701" s="563">
        <v>18210.370613792002</v>
      </c>
      <c r="S2701" s="563">
        <v>18210.370613792002</v>
      </c>
      <c r="T2701" s="563">
        <v>18210.370613792002</v>
      </c>
      <c r="U2701" s="563">
        <v>18210.370613792002</v>
      </c>
      <c r="V2701" s="563">
        <v>18210.370613792002</v>
      </c>
      <c r="W2701" s="563">
        <v>18210.370613792002</v>
      </c>
      <c r="X2701" s="563">
        <v>18210.370613792002</v>
      </c>
      <c r="Y2701" s="563">
        <v>18210.370613792002</v>
      </c>
      <c r="Z2701" s="2698">
        <f>Q2701/12*$B$4+(R2701-Q2701)/11*8+(S2701-R2701)/10*7+(T2701-S2701)/9*6+(U2701-T2701)/8*5+(V2701-U2701)/7*4+(W2701-V2701)/6*3+(X2701-W2701)/5*2+(Y2701-X2701)/4*1</f>
        <v>13657.777960344001</v>
      </c>
      <c r="AA2701" s="563">
        <f>AG2701-AF2701</f>
        <v>13053.619599999998</v>
      </c>
      <c r="AB2701" s="1079"/>
      <c r="AC2701" s="563"/>
      <c r="AD2701" s="563">
        <f>AA2701-Z2701</f>
        <v>-604.15836034400309</v>
      </c>
      <c r="AE2701" s="563"/>
      <c r="AF2701" s="563">
        <v>-58.321480000000001</v>
      </c>
      <c r="AG2701" s="563">
        <v>12995.298119999998</v>
      </c>
      <c r="AH2701" s="2429">
        <f t="shared" ref="AH2701" si="1162">AH2700</f>
        <v>0</v>
      </c>
      <c r="AI2701" s="1192"/>
      <c r="AJ2701" s="1444"/>
      <c r="AK2701" s="1459"/>
    </row>
    <row r="2702" spans="1:37" s="249" customFormat="1" x14ac:dyDescent="0.25">
      <c r="A2702" s="239">
        <v>1</v>
      </c>
      <c r="B2702" s="2176" t="s">
        <v>210</v>
      </c>
      <c r="C2702" s="1873"/>
      <c r="D2702" s="2430"/>
      <c r="E2702" s="455">
        <f>E2705</f>
        <v>3810</v>
      </c>
      <c r="F2702" s="1484">
        <f>F2705</f>
        <v>2858</v>
      </c>
      <c r="G2702" s="1484">
        <f>G2705</f>
        <v>2862</v>
      </c>
      <c r="H2702" s="1060">
        <f>G2702/F2702*100</f>
        <v>100.13995801259622</v>
      </c>
      <c r="I2702" s="2430"/>
      <c r="J2702" s="2430"/>
      <c r="K2702" s="2430"/>
      <c r="L2702" s="2430"/>
      <c r="M2702" s="2430"/>
      <c r="N2702" s="2430"/>
      <c r="O2702" s="2430"/>
      <c r="P2702" s="2430"/>
      <c r="Q2702" s="564"/>
      <c r="R2702" s="564"/>
      <c r="S2702" s="564"/>
      <c r="T2702" s="564"/>
      <c r="U2702" s="564"/>
      <c r="V2702" s="564"/>
      <c r="W2702" s="564"/>
      <c r="X2702" s="564"/>
      <c r="Y2702" s="564"/>
      <c r="Z2702" s="607"/>
      <c r="AA2702" s="564"/>
      <c r="AB2702" s="1078"/>
      <c r="AC2702" s="564"/>
      <c r="AD2702" s="564"/>
      <c r="AE2702" s="564"/>
      <c r="AF2702" s="564"/>
      <c r="AG2702" s="564"/>
      <c r="AH2702" s="1251">
        <f>AH2705</f>
        <v>0</v>
      </c>
      <c r="AI2702" s="607"/>
      <c r="AJ2702" s="1444"/>
      <c r="AK2702" s="1459"/>
    </row>
    <row r="2703" spans="1:37" s="249" customFormat="1" x14ac:dyDescent="0.25">
      <c r="A2703" s="239">
        <v>1</v>
      </c>
      <c r="B2703" s="2431" t="s">
        <v>211</v>
      </c>
      <c r="C2703" s="2432"/>
      <c r="D2703" s="2425"/>
      <c r="E2703" s="422">
        <f>E2705-E2704</f>
        <v>3800</v>
      </c>
      <c r="F2703" s="214">
        <f>ROUND(E2703/12*$B$4,0)</f>
        <v>2850</v>
      </c>
      <c r="G2703" s="214">
        <f>G2705-G2704</f>
        <v>2856</v>
      </c>
      <c r="H2703" s="214">
        <f>G2703/F2703*100</f>
        <v>100.21052631578948</v>
      </c>
      <c r="I2703" s="2425"/>
      <c r="J2703" s="2425"/>
      <c r="K2703" s="2425"/>
      <c r="L2703" s="2425"/>
      <c r="M2703" s="2425"/>
      <c r="N2703" s="2425"/>
      <c r="O2703" s="2425"/>
      <c r="P2703" s="2425"/>
      <c r="Q2703" s="565"/>
      <c r="R2703" s="565"/>
      <c r="S2703" s="565"/>
      <c r="T2703" s="565"/>
      <c r="U2703" s="565"/>
      <c r="V2703" s="565"/>
      <c r="W2703" s="565"/>
      <c r="X2703" s="565"/>
      <c r="Y2703" s="565"/>
      <c r="Z2703" s="561"/>
      <c r="AA2703" s="565"/>
      <c r="AB2703" s="1075"/>
      <c r="AC2703" s="565"/>
      <c r="AD2703" s="565"/>
      <c r="AE2703" s="565"/>
      <c r="AF2703" s="565"/>
      <c r="AG2703" s="565"/>
      <c r="AH2703" s="1246">
        <f>AH2705-AH2704</f>
        <v>0</v>
      </c>
      <c r="AI2703" s="561"/>
      <c r="AJ2703" s="1444"/>
      <c r="AK2703" s="1459"/>
    </row>
    <row r="2704" spans="1:37" ht="30" x14ac:dyDescent="0.25">
      <c r="A2704" s="239">
        <v>1</v>
      </c>
      <c r="B2704" s="2434" t="s">
        <v>212</v>
      </c>
      <c r="C2704" s="2435"/>
      <c r="D2704" s="2436"/>
      <c r="E2704" s="422">
        <v>10</v>
      </c>
      <c r="F2704" s="214">
        <f>ROUND(E2704/12*$B$4,0)</f>
        <v>8</v>
      </c>
      <c r="G2704" s="214">
        <v>6</v>
      </c>
      <c r="H2704" s="214">
        <f>G2704/F2704*100</f>
        <v>75</v>
      </c>
      <c r="I2704" s="2436"/>
      <c r="J2704" s="2436"/>
      <c r="K2704" s="2436"/>
      <c r="L2704" s="2436"/>
      <c r="M2704" s="2436"/>
      <c r="N2704" s="2436"/>
      <c r="O2704" s="2436"/>
      <c r="P2704" s="2425"/>
      <c r="Q2704" s="565"/>
      <c r="R2704" s="565"/>
      <c r="S2704" s="565"/>
      <c r="T2704" s="565"/>
      <c r="U2704" s="565"/>
      <c r="V2704" s="565"/>
      <c r="W2704" s="565"/>
      <c r="X2704" s="565"/>
      <c r="Y2704" s="565"/>
      <c r="Z2704" s="561"/>
      <c r="AA2704" s="565"/>
      <c r="AB2704" s="1075"/>
      <c r="AC2704" s="565"/>
      <c r="AD2704" s="565"/>
      <c r="AE2704" s="565"/>
      <c r="AF2704" s="565"/>
      <c r="AG2704" s="565"/>
      <c r="AH2704" s="1246"/>
      <c r="AI2704" s="561"/>
      <c r="AJ2704" s="1444"/>
      <c r="AK2704" s="1459"/>
    </row>
    <row r="2705" spans="1:37" ht="30" thickBot="1" x14ac:dyDescent="0.3">
      <c r="A2705" s="239">
        <v>1</v>
      </c>
      <c r="B2705" s="2089" t="s">
        <v>217</v>
      </c>
      <c r="C2705" s="2437"/>
      <c r="D2705" s="2089"/>
      <c r="E2705" s="2438">
        <v>3810</v>
      </c>
      <c r="F2705" s="2439">
        <f>ROUND(E2705/12*$B$4,0)</f>
        <v>2858</v>
      </c>
      <c r="G2705" s="2439">
        <v>2862</v>
      </c>
      <c r="H2705" s="1060">
        <f>G2705/F2705*100</f>
        <v>100.13995801259622</v>
      </c>
      <c r="I2705" s="2440"/>
      <c r="J2705" s="2440"/>
      <c r="K2705" s="2440"/>
      <c r="L2705" s="2440"/>
      <c r="M2705" s="2440"/>
      <c r="N2705" s="2440"/>
      <c r="O2705" s="2440"/>
      <c r="P2705" s="2441"/>
      <c r="Q2705" s="567">
        <v>15342.741</v>
      </c>
      <c r="R2705" s="567">
        <v>15342.741</v>
      </c>
      <c r="S2705" s="567">
        <v>15342.741</v>
      </c>
      <c r="T2705" s="567">
        <v>15342.741</v>
      </c>
      <c r="U2705" s="567">
        <v>15342.741</v>
      </c>
      <c r="V2705" s="567">
        <v>15342.741</v>
      </c>
      <c r="W2705" s="567">
        <v>15342.741</v>
      </c>
      <c r="X2705" s="567">
        <v>15342.741</v>
      </c>
      <c r="Y2705" s="567">
        <v>15342.741</v>
      </c>
      <c r="Z2705" s="1183">
        <f>Q2705/12*$B$4+(R2705-Q2705)/11*8+(S2705-R2705)/10*7+(T2705-S2705)/9*6+(U2705-T2705)/8*5+(V2705-U2705)/7*4+(W2705-V2705)/6*3+(X2705-W2705)/5*2+(Y2705-X2705)/4*1</f>
        <v>11507.055750000001</v>
      </c>
      <c r="AA2705" s="567">
        <f>AG2705-AF2705</f>
        <v>11507.05575</v>
      </c>
      <c r="AB2705" s="1642"/>
      <c r="AC2705" s="567"/>
      <c r="AD2705" s="567">
        <f>AA2705-Z2705</f>
        <v>0</v>
      </c>
      <c r="AE2705" s="567"/>
      <c r="AF2705" s="567">
        <v>-123.32087</v>
      </c>
      <c r="AG2705" s="567">
        <v>11383.73488</v>
      </c>
      <c r="AH2705" s="2442"/>
      <c r="AI2705" s="1188"/>
      <c r="AJ2705" s="1444"/>
      <c r="AK2705" s="1459"/>
    </row>
    <row r="2706" spans="1:37" ht="15.75" thickBot="1" x14ac:dyDescent="0.3">
      <c r="A2706" s="239">
        <v>1</v>
      </c>
      <c r="B2706" s="975" t="s">
        <v>314</v>
      </c>
      <c r="C2706" s="2443"/>
      <c r="D2706" s="2444"/>
      <c r="E2706" s="451"/>
      <c r="F2706" s="2444"/>
      <c r="G2706" s="2444"/>
      <c r="H2706" s="2444"/>
      <c r="I2706" s="2445"/>
      <c r="J2706" s="2445"/>
      <c r="K2706" s="2446"/>
      <c r="L2706" s="2446"/>
      <c r="M2706" s="2446">
        <f>M2641+M2701</f>
        <v>25107</v>
      </c>
      <c r="N2706" s="2446"/>
      <c r="O2706" s="2446"/>
      <c r="P2706" s="2446"/>
      <c r="Q2706" s="571">
        <f t="shared" ref="Q2706:AE2706" si="1163">Q2705+Q2701+Q2695+Q2641</f>
        <v>249555.27593325838</v>
      </c>
      <c r="R2706" s="571">
        <f t="shared" ref="R2706:S2706" si="1164">R2705+R2701+R2695+R2641</f>
        <v>249555.27593325838</v>
      </c>
      <c r="S2706" s="571">
        <f t="shared" si="1164"/>
        <v>249555.27593325838</v>
      </c>
      <c r="T2706" s="571">
        <f t="shared" ref="T2706:U2706" si="1165">T2705+T2701+T2695+T2641</f>
        <v>249555.27593325838</v>
      </c>
      <c r="U2706" s="571">
        <f t="shared" si="1165"/>
        <v>249555.27593325838</v>
      </c>
      <c r="V2706" s="571">
        <f t="shared" ref="V2706:W2706" si="1166">V2705+V2701+V2695+V2641</f>
        <v>249555.27593325838</v>
      </c>
      <c r="W2706" s="571">
        <f t="shared" si="1166"/>
        <v>249555.27593325838</v>
      </c>
      <c r="X2706" s="571">
        <f t="shared" ref="X2706:Y2706" si="1167">X2705+X2701+X2695+X2641</f>
        <v>249555.27593325838</v>
      </c>
      <c r="Y2706" s="571">
        <f t="shared" si="1167"/>
        <v>249747.40350175838</v>
      </c>
      <c r="Z2706" s="1189">
        <f t="shared" si="1163"/>
        <v>187518.22455456879</v>
      </c>
      <c r="AA2706" s="571">
        <f t="shared" si="1163"/>
        <v>193252.2874</v>
      </c>
      <c r="AB2706" s="1080">
        <f t="shared" si="1163"/>
        <v>0</v>
      </c>
      <c r="AC2706" s="277">
        <f t="shared" si="1163"/>
        <v>-604.57587000000001</v>
      </c>
      <c r="AD2706" s="571">
        <f t="shared" si="1163"/>
        <v>5734.0628454312082</v>
      </c>
      <c r="AE2706" s="571">
        <f t="shared" si="1163"/>
        <v>-922.65393999999992</v>
      </c>
      <c r="AF2706" s="571">
        <f>AF2705+AF2701+AF2695+AF2641</f>
        <v>-2468.9313199999997</v>
      </c>
      <c r="AG2706" s="571">
        <f>AG2705+AG2701+AG2695+AG2641</f>
        <v>190178.78021</v>
      </c>
      <c r="AH2706" s="2447"/>
      <c r="AI2706" s="1189">
        <f>AI2705+AI2701+AI2695+AI2641</f>
        <v>0</v>
      </c>
      <c r="AJ2706" s="1444"/>
      <c r="AK2706" s="1459"/>
    </row>
    <row r="2707" spans="1:37" x14ac:dyDescent="0.25">
      <c r="A2707" s="239">
        <v>1</v>
      </c>
      <c r="B2707" s="2448" t="s">
        <v>170</v>
      </c>
      <c r="C2707" s="2449"/>
      <c r="D2707" s="2450"/>
      <c r="E2707" s="2451"/>
      <c r="F2707" s="2450"/>
      <c r="G2707" s="2450"/>
      <c r="H2707" s="2450"/>
      <c r="I2707" s="2452"/>
      <c r="J2707" s="2452"/>
      <c r="K2707" s="2452"/>
      <c r="L2707" s="2452"/>
      <c r="M2707" s="2452"/>
      <c r="N2707" s="2452"/>
      <c r="O2707" s="2452"/>
      <c r="P2707" s="2452"/>
      <c r="Q2707" s="609">
        <f t="shared" ref="Q2707:Z2707" si="1168">SUM(Q2706)</f>
        <v>249555.27593325838</v>
      </c>
      <c r="R2707" s="609">
        <f t="shared" si="1168"/>
        <v>249555.27593325838</v>
      </c>
      <c r="S2707" s="609">
        <f t="shared" si="1168"/>
        <v>249555.27593325838</v>
      </c>
      <c r="T2707" s="609">
        <f t="shared" si="1168"/>
        <v>249555.27593325838</v>
      </c>
      <c r="U2707" s="609">
        <f t="shared" si="1168"/>
        <v>249555.27593325838</v>
      </c>
      <c r="V2707" s="609">
        <f t="shared" ref="V2707:W2707" si="1169">SUM(V2706)</f>
        <v>249555.27593325838</v>
      </c>
      <c r="W2707" s="609">
        <f t="shared" si="1169"/>
        <v>249555.27593325838</v>
      </c>
      <c r="X2707" s="609">
        <f t="shared" ref="X2707:Y2707" si="1170">SUM(X2706)</f>
        <v>249555.27593325838</v>
      </c>
      <c r="Y2707" s="609">
        <f t="shared" si="1170"/>
        <v>249747.40350175838</v>
      </c>
      <c r="Z2707" s="609">
        <f t="shared" si="1168"/>
        <v>187518.22455456879</v>
      </c>
      <c r="AA2707" s="609">
        <f t="shared" ref="AA2707:AF2707" si="1171">SUM(AA2706)</f>
        <v>193252.2874</v>
      </c>
      <c r="AB2707" s="1642">
        <f>SUM(AB2706)</f>
        <v>0</v>
      </c>
      <c r="AC2707" s="567">
        <f>SUM(AC2706)</f>
        <v>-604.57587000000001</v>
      </c>
      <c r="AD2707" s="609">
        <f t="shared" si="1171"/>
        <v>5734.0628454312082</v>
      </c>
      <c r="AE2707" s="609">
        <f t="shared" ref="AE2707" si="1172">SUM(AE2706)</f>
        <v>-922.65393999999992</v>
      </c>
      <c r="AF2707" s="609">
        <f t="shared" si="1171"/>
        <v>-2468.9313199999997</v>
      </c>
      <c r="AG2707" s="609">
        <f>SUM(AG2706)</f>
        <v>190178.78021</v>
      </c>
      <c r="AH2707" s="1860"/>
      <c r="AI2707" s="1188">
        <f>SUM(AI2706)</f>
        <v>0</v>
      </c>
      <c r="AJ2707" s="1444"/>
      <c r="AK2707" s="1459"/>
    </row>
    <row r="2708" spans="1:37" ht="29.25" x14ac:dyDescent="0.25">
      <c r="A2708" s="239">
        <v>1</v>
      </c>
      <c r="B2708" s="2453" t="s">
        <v>7</v>
      </c>
      <c r="C2708" s="2454"/>
      <c r="D2708" s="2455"/>
      <c r="E2708" s="2456">
        <f>SUM(E2641)</f>
        <v>3236</v>
      </c>
      <c r="F2708" s="2455">
        <f>SUM(F2641)</f>
        <v>2428</v>
      </c>
      <c r="G2708" s="2455">
        <f>SUM(G2641)</f>
        <v>2570</v>
      </c>
      <c r="H2708" s="2455">
        <f>G2708/F2708*100</f>
        <v>105.84843492586491</v>
      </c>
      <c r="I2708" s="2455">
        <f t="shared" ref="I2708:AD2708" si="1173">SUM(I2641)</f>
        <v>7.6455500618046974</v>
      </c>
      <c r="J2708" s="2455">
        <f t="shared" si="1173"/>
        <v>7.2988326848249026</v>
      </c>
      <c r="K2708" s="2455">
        <f t="shared" si="1173"/>
        <v>24741</v>
      </c>
      <c r="L2708" s="2455">
        <f t="shared" si="1173"/>
        <v>18557</v>
      </c>
      <c r="M2708" s="2455">
        <f t="shared" si="1173"/>
        <v>18758</v>
      </c>
      <c r="N2708" s="2455">
        <f t="shared" si="1173"/>
        <v>101.0831492159293</v>
      </c>
      <c r="O2708" s="2455">
        <f t="shared" si="1173"/>
        <v>75.546224128540302</v>
      </c>
      <c r="P2708" s="2455">
        <f t="shared" si="1173"/>
        <v>331.06441725150347</v>
      </c>
      <c r="Q2708" s="610">
        <f t="shared" si="1173"/>
        <v>106711.12017946638</v>
      </c>
      <c r="R2708" s="610">
        <f t="shared" ref="R2708:S2708" si="1174">SUM(R2641)</f>
        <v>106711.12017946638</v>
      </c>
      <c r="S2708" s="610">
        <f t="shared" si="1174"/>
        <v>106711.12017946638</v>
      </c>
      <c r="T2708" s="610">
        <f t="shared" ref="T2708:U2708" si="1175">SUM(T2641)</f>
        <v>106711.12017946638</v>
      </c>
      <c r="U2708" s="610">
        <f t="shared" si="1175"/>
        <v>106711.12017946638</v>
      </c>
      <c r="V2708" s="610">
        <f t="shared" ref="V2708:W2708" si="1176">SUM(V2641)</f>
        <v>106711.12017946638</v>
      </c>
      <c r="W2708" s="610">
        <f t="shared" si="1176"/>
        <v>106711.12017946638</v>
      </c>
      <c r="X2708" s="610">
        <f t="shared" ref="X2708:Y2708" si="1177">SUM(X2641)</f>
        <v>106711.12017946638</v>
      </c>
      <c r="Y2708" s="610">
        <f t="shared" si="1177"/>
        <v>106903.24774796638</v>
      </c>
      <c r="Z2708" s="610">
        <f t="shared" si="1173"/>
        <v>80081.372026724785</v>
      </c>
      <c r="AA2708" s="610">
        <f t="shared" si="1173"/>
        <v>90225.979989999993</v>
      </c>
      <c r="AB2708" s="1079">
        <f t="shared" si="1173"/>
        <v>0</v>
      </c>
      <c r="AC2708" s="563">
        <f t="shared" si="1173"/>
        <v>-604.57587000000001</v>
      </c>
      <c r="AD2708" s="610">
        <f t="shared" si="1173"/>
        <v>10144.607963275208</v>
      </c>
      <c r="AE2708" s="610">
        <f t="shared" ref="AE2708" si="1178">SUM(AE2641)</f>
        <v>-922.65393999999992</v>
      </c>
      <c r="AF2708" s="610">
        <f>SUM(AF2641)</f>
        <v>-2016.9578799999999</v>
      </c>
      <c r="AG2708" s="610">
        <f>SUM(AG2641)</f>
        <v>87604.44623999999</v>
      </c>
      <c r="AH2708" s="2429">
        <f>SUM(AH2641)</f>
        <v>0</v>
      </c>
      <c r="AI2708" s="1192">
        <f>SUM(AI2641)</f>
        <v>0</v>
      </c>
      <c r="AJ2708" s="1444"/>
      <c r="AK2708" s="1459"/>
    </row>
    <row r="2709" spans="1:37" x14ac:dyDescent="0.25">
      <c r="A2709" s="239">
        <v>1</v>
      </c>
      <c r="B2709" s="493" t="s">
        <v>14</v>
      </c>
      <c r="C2709" s="493"/>
      <c r="D2709" s="2457"/>
      <c r="E2709" s="2458"/>
      <c r="F2709" s="2457"/>
      <c r="G2709" s="2457"/>
      <c r="H2709" s="2459"/>
      <c r="I2709" s="2460"/>
      <c r="J2709" s="2460"/>
      <c r="K2709" s="2461"/>
      <c r="L2709" s="2461"/>
      <c r="M2709" s="2461"/>
      <c r="N2709" s="2461"/>
      <c r="O2709" s="2461"/>
      <c r="P2709" s="2461"/>
      <c r="Q2709" s="614"/>
      <c r="R2709" s="614"/>
      <c r="S2709" s="614"/>
      <c r="T2709" s="614"/>
      <c r="U2709" s="614"/>
      <c r="V2709" s="614"/>
      <c r="W2709" s="614"/>
      <c r="X2709" s="614"/>
      <c r="Y2709" s="614"/>
      <c r="Z2709" s="614"/>
      <c r="AA2709" s="614"/>
      <c r="AB2709" s="1078"/>
      <c r="AC2709" s="564"/>
      <c r="AD2709" s="614"/>
      <c r="AE2709" s="614"/>
      <c r="AF2709" s="614"/>
      <c r="AG2709" s="614"/>
      <c r="AH2709" s="1244"/>
      <c r="AI2709" s="607"/>
      <c r="AJ2709" s="1444"/>
      <c r="AK2709" s="1459"/>
    </row>
    <row r="2710" spans="1:37" x14ac:dyDescent="0.25">
      <c r="A2710" s="239">
        <v>1</v>
      </c>
      <c r="B2710" s="335" t="s">
        <v>382</v>
      </c>
      <c r="C2710" s="2462"/>
      <c r="D2710" s="1047"/>
      <c r="E2710" s="2350"/>
      <c r="F2710" s="1047"/>
      <c r="G2710" s="1047"/>
      <c r="H2710" s="1047"/>
      <c r="I2710" s="2463"/>
      <c r="J2710" s="2463"/>
      <c r="K2710" s="2464"/>
      <c r="L2710" s="2464"/>
      <c r="M2710" s="2464"/>
      <c r="N2710" s="2464"/>
      <c r="O2710" s="2464"/>
      <c r="P2710" s="2464"/>
      <c r="Q2710" s="612">
        <f t="shared" ref="Q2710:AD2711" si="1179">Q2643</f>
        <v>83053.22408</v>
      </c>
      <c r="R2710" s="612">
        <f t="shared" ref="R2710:S2710" si="1180">R2643</f>
        <v>83053.22408</v>
      </c>
      <c r="S2710" s="612">
        <f t="shared" si="1180"/>
        <v>83053.22408</v>
      </c>
      <c r="T2710" s="612">
        <f t="shared" ref="T2710:U2710" si="1181">T2643</f>
        <v>83053.22408</v>
      </c>
      <c r="U2710" s="612">
        <f t="shared" si="1181"/>
        <v>83053.22408</v>
      </c>
      <c r="V2710" s="612">
        <f t="shared" ref="V2710:W2710" si="1182">V2643</f>
        <v>83053.22408</v>
      </c>
      <c r="W2710" s="612">
        <f t="shared" si="1182"/>
        <v>83053.22408</v>
      </c>
      <c r="X2710" s="612">
        <f t="shared" ref="X2710:Y2710" si="1183">X2643</f>
        <v>83053.22408</v>
      </c>
      <c r="Y2710" s="612">
        <f t="shared" si="1183"/>
        <v>83053.22408</v>
      </c>
      <c r="Z2710" s="612">
        <f t="shared" si="1179"/>
        <v>62593.653772499994</v>
      </c>
      <c r="AA2710" s="612">
        <f t="shared" si="1179"/>
        <v>60896.807999999997</v>
      </c>
      <c r="AB2710" s="1075">
        <f t="shared" si="1179"/>
        <v>0</v>
      </c>
      <c r="AC2710" s="565">
        <f t="shared" si="1179"/>
        <v>0</v>
      </c>
      <c r="AD2710" s="612">
        <f t="shared" si="1179"/>
        <v>-1696.8457724999971</v>
      </c>
      <c r="AE2710" s="612">
        <f t="shared" ref="AE2710" si="1184">AE2643</f>
        <v>0</v>
      </c>
      <c r="AF2710" s="612">
        <f>AF2643</f>
        <v>-230.85810999999998</v>
      </c>
      <c r="AG2710" s="612">
        <f>AG2643</f>
        <v>60665.949889999996</v>
      </c>
      <c r="AH2710" s="1263"/>
      <c r="AI2710" s="561">
        <f>AI2643</f>
        <v>0</v>
      </c>
      <c r="AJ2710" s="1444"/>
      <c r="AK2710" s="1459"/>
    </row>
    <row r="2711" spans="1:37" x14ac:dyDescent="0.25">
      <c r="A2711" s="239">
        <v>1</v>
      </c>
      <c r="B2711" s="335" t="s">
        <v>329</v>
      </c>
      <c r="C2711" s="2462"/>
      <c r="D2711" s="1047"/>
      <c r="E2711" s="2350"/>
      <c r="F2711" s="1047"/>
      <c r="G2711" s="1047"/>
      <c r="H2711" s="1047"/>
      <c r="I2711" s="2463"/>
      <c r="J2711" s="2463"/>
      <c r="K2711" s="2464"/>
      <c r="L2711" s="2464"/>
      <c r="M2711" s="2464"/>
      <c r="N2711" s="2464"/>
      <c r="O2711" s="2464"/>
      <c r="P2711" s="2464"/>
      <c r="Q2711" s="612">
        <f t="shared" si="1179"/>
        <v>8223.0120000000006</v>
      </c>
      <c r="R2711" s="612">
        <f t="shared" ref="R2711:S2711" si="1185">R2644</f>
        <v>8223.0120000000006</v>
      </c>
      <c r="S2711" s="612">
        <f t="shared" si="1185"/>
        <v>8223.0120000000006</v>
      </c>
      <c r="T2711" s="612">
        <f t="shared" ref="T2711:U2711" si="1186">T2644</f>
        <v>8223.0120000000006</v>
      </c>
      <c r="U2711" s="612">
        <f t="shared" si="1186"/>
        <v>8223.0120000000006</v>
      </c>
      <c r="V2711" s="612">
        <f t="shared" ref="V2711:W2711" si="1187">V2644</f>
        <v>8223.0120000000006</v>
      </c>
      <c r="W2711" s="612">
        <f t="shared" si="1187"/>
        <v>8223.0120000000006</v>
      </c>
      <c r="X2711" s="612">
        <f t="shared" ref="X2711:Y2711" si="1188">X2644</f>
        <v>8223.0120000000006</v>
      </c>
      <c r="Y2711" s="612">
        <f t="shared" si="1188"/>
        <v>8223.0120000000006</v>
      </c>
      <c r="Z2711" s="612">
        <f t="shared" si="1179"/>
        <v>6167.2590000000009</v>
      </c>
      <c r="AA2711" s="612">
        <f t="shared" si="1179"/>
        <v>6167.259</v>
      </c>
      <c r="AB2711" s="1075">
        <f t="shared" si="1179"/>
        <v>0</v>
      </c>
      <c r="AC2711" s="565">
        <f t="shared" si="1179"/>
        <v>0</v>
      </c>
      <c r="AD2711" s="612">
        <f t="shared" si="1179"/>
        <v>0</v>
      </c>
      <c r="AE2711" s="612">
        <f t="shared" ref="AE2711" si="1189">AE2644</f>
        <v>0</v>
      </c>
      <c r="AF2711" s="612">
        <f>AF2644</f>
        <v>0</v>
      </c>
      <c r="AG2711" s="612">
        <f>AG2644</f>
        <v>6167.259</v>
      </c>
      <c r="AH2711" s="1263"/>
      <c r="AI2711" s="561">
        <f>AI2644</f>
        <v>0</v>
      </c>
      <c r="AJ2711" s="1444"/>
      <c r="AK2711" s="1459"/>
    </row>
    <row r="2712" spans="1:37" ht="29.25" x14ac:dyDescent="0.25">
      <c r="A2712" s="239">
        <v>1</v>
      </c>
      <c r="B2712" s="488" t="s">
        <v>293</v>
      </c>
      <c r="C2712" s="2462"/>
      <c r="D2712" s="1047"/>
      <c r="E2712" s="2350">
        <f t="shared" ref="E2712:G2715" si="1190">E2645</f>
        <v>25370</v>
      </c>
      <c r="F2712" s="1047">
        <f t="shared" si="1190"/>
        <v>19028</v>
      </c>
      <c r="G2712" s="1047">
        <f t="shared" si="1190"/>
        <v>21611</v>
      </c>
      <c r="H2712" s="1047">
        <f>G2712/F2712*100</f>
        <v>113.57473197393315</v>
      </c>
      <c r="I2712" s="2463"/>
      <c r="J2712" s="2463"/>
      <c r="K2712" s="2464"/>
      <c r="L2712" s="2464"/>
      <c r="M2712" s="2464"/>
      <c r="N2712" s="2464"/>
      <c r="O2712" s="2464"/>
      <c r="P2712" s="2464"/>
      <c r="Q2712" s="612"/>
      <c r="R2712" s="612"/>
      <c r="S2712" s="612"/>
      <c r="T2712" s="612"/>
      <c r="U2712" s="612"/>
      <c r="V2712" s="612"/>
      <c r="W2712" s="612"/>
      <c r="X2712" s="612"/>
      <c r="Y2712" s="612"/>
      <c r="Z2712" s="612"/>
      <c r="AA2712" s="612"/>
      <c r="AB2712" s="1075"/>
      <c r="AC2712" s="565"/>
      <c r="AD2712" s="612"/>
      <c r="AE2712" s="612"/>
      <c r="AF2712" s="612"/>
      <c r="AG2712" s="612"/>
      <c r="AH2712" s="1263">
        <f t="shared" ref="AH2712" si="1191">AH2645</f>
        <v>0</v>
      </c>
      <c r="AI2712" s="561"/>
      <c r="AJ2712" s="1444"/>
      <c r="AK2712" s="1459"/>
    </row>
    <row r="2713" spans="1:37" ht="30" x14ac:dyDescent="0.25">
      <c r="A2713" s="239">
        <v>1</v>
      </c>
      <c r="B2713" s="816" t="s">
        <v>204</v>
      </c>
      <c r="C2713" s="2462"/>
      <c r="D2713" s="1047"/>
      <c r="E2713" s="2350">
        <f t="shared" si="1190"/>
        <v>0</v>
      </c>
      <c r="F2713" s="1047">
        <f t="shared" si="1190"/>
        <v>0</v>
      </c>
      <c r="G2713" s="1047">
        <f t="shared" si="1190"/>
        <v>0</v>
      </c>
      <c r="H2713" s="1047"/>
      <c r="I2713" s="2463"/>
      <c r="J2713" s="2463"/>
      <c r="K2713" s="2464"/>
      <c r="L2713" s="2464"/>
      <c r="M2713" s="2464"/>
      <c r="N2713" s="2464"/>
      <c r="O2713" s="2464"/>
      <c r="P2713" s="2464"/>
      <c r="Q2713" s="612"/>
      <c r="R2713" s="612"/>
      <c r="S2713" s="612"/>
      <c r="T2713" s="612"/>
      <c r="U2713" s="612"/>
      <c r="V2713" s="612"/>
      <c r="W2713" s="612"/>
      <c r="X2713" s="612"/>
      <c r="Y2713" s="612"/>
      <c r="Z2713" s="612"/>
      <c r="AA2713" s="612"/>
      <c r="AB2713" s="1075"/>
      <c r="AC2713" s="565"/>
      <c r="AD2713" s="612"/>
      <c r="AE2713" s="612"/>
      <c r="AF2713" s="612"/>
      <c r="AG2713" s="612"/>
      <c r="AH2713" s="1263">
        <f t="shared" ref="AH2713" si="1192">AH2646</f>
        <v>0</v>
      </c>
      <c r="AI2713" s="561"/>
      <c r="AJ2713" s="1444"/>
      <c r="AK2713" s="1459"/>
    </row>
    <row r="2714" spans="1:37" ht="30" x14ac:dyDescent="0.25">
      <c r="A2714" s="239">
        <v>1</v>
      </c>
      <c r="B2714" s="816" t="s">
        <v>205</v>
      </c>
      <c r="C2714" s="2462"/>
      <c r="D2714" s="1047"/>
      <c r="E2714" s="2350">
        <f t="shared" si="1190"/>
        <v>3000</v>
      </c>
      <c r="F2714" s="1047">
        <f t="shared" si="1190"/>
        <v>2250</v>
      </c>
      <c r="G2714" s="1047">
        <f t="shared" si="1190"/>
        <v>1683</v>
      </c>
      <c r="H2714" s="1047">
        <f>G2714/F2714*100</f>
        <v>74.8</v>
      </c>
      <c r="I2714" s="2463"/>
      <c r="J2714" s="2463"/>
      <c r="K2714" s="2464"/>
      <c r="L2714" s="2464"/>
      <c r="M2714" s="2464"/>
      <c r="N2714" s="2464"/>
      <c r="O2714" s="2464"/>
      <c r="P2714" s="2464"/>
      <c r="Q2714" s="612"/>
      <c r="R2714" s="612"/>
      <c r="S2714" s="612"/>
      <c r="T2714" s="612"/>
      <c r="U2714" s="612"/>
      <c r="V2714" s="612"/>
      <c r="W2714" s="612"/>
      <c r="X2714" s="612"/>
      <c r="Y2714" s="612"/>
      <c r="Z2714" s="612"/>
      <c r="AA2714" s="612"/>
      <c r="AB2714" s="1075"/>
      <c r="AC2714" s="565"/>
      <c r="AD2714" s="612"/>
      <c r="AE2714" s="612"/>
      <c r="AF2714" s="612"/>
      <c r="AG2714" s="612"/>
      <c r="AH2714" s="1263">
        <f t="shared" ref="AH2714" si="1193">AH2647</f>
        <v>0</v>
      </c>
      <c r="AI2714" s="561"/>
      <c r="AJ2714" s="1444"/>
      <c r="AK2714" s="1459"/>
    </row>
    <row r="2715" spans="1:37" ht="30" x14ac:dyDescent="0.25">
      <c r="A2715" s="239">
        <v>1</v>
      </c>
      <c r="B2715" s="492" t="s">
        <v>549</v>
      </c>
      <c r="C2715" s="2462"/>
      <c r="D2715" s="1047"/>
      <c r="E2715" s="2350">
        <f t="shared" si="1190"/>
        <v>18800</v>
      </c>
      <c r="F2715" s="1047">
        <f t="shared" si="1190"/>
        <v>14100</v>
      </c>
      <c r="G2715" s="1047">
        <f t="shared" si="1190"/>
        <v>12487</v>
      </c>
      <c r="H2715" s="1047">
        <f>G2715/F2715*100</f>
        <v>88.560283687943269</v>
      </c>
      <c r="I2715" s="2463"/>
      <c r="J2715" s="2463"/>
      <c r="K2715" s="2464"/>
      <c r="L2715" s="2464"/>
      <c r="M2715" s="2464"/>
      <c r="N2715" s="2464"/>
      <c r="O2715" s="2464"/>
      <c r="P2715" s="2464"/>
      <c r="Q2715" s="612"/>
      <c r="R2715" s="612"/>
      <c r="S2715" s="612"/>
      <c r="T2715" s="612"/>
      <c r="U2715" s="612"/>
      <c r="V2715" s="612"/>
      <c r="W2715" s="612"/>
      <c r="X2715" s="612"/>
      <c r="Y2715" s="612"/>
      <c r="Z2715" s="612"/>
      <c r="AA2715" s="612"/>
      <c r="AB2715" s="1075"/>
      <c r="AC2715" s="565"/>
      <c r="AD2715" s="612"/>
      <c r="AE2715" s="612"/>
      <c r="AF2715" s="612"/>
      <c r="AG2715" s="612"/>
      <c r="AH2715" s="1263">
        <f t="shared" ref="AH2715" si="1194">AH2648</f>
        <v>0</v>
      </c>
      <c r="AI2715" s="561"/>
      <c r="AJ2715" s="1444"/>
      <c r="AK2715" s="1459"/>
    </row>
    <row r="2716" spans="1:37" ht="75" x14ac:dyDescent="0.25">
      <c r="A2716" s="239">
        <v>1</v>
      </c>
      <c r="B2716" s="336" t="s">
        <v>295</v>
      </c>
      <c r="C2716" s="2462"/>
      <c r="D2716" s="1047"/>
      <c r="E2716" s="2350">
        <f t="shared" ref="E2716:G2717" si="1195">E2649</f>
        <v>1000</v>
      </c>
      <c r="F2716" s="1047">
        <f t="shared" si="1195"/>
        <v>750</v>
      </c>
      <c r="G2716" s="1047">
        <f>G2649</f>
        <v>1312</v>
      </c>
      <c r="H2716" s="1047">
        <f>G2716/F2716*100</f>
        <v>174.93333333333334</v>
      </c>
      <c r="I2716" s="2463"/>
      <c r="J2716" s="2463"/>
      <c r="K2716" s="2464"/>
      <c r="L2716" s="2464"/>
      <c r="M2716" s="2464"/>
      <c r="N2716" s="2464"/>
      <c r="O2716" s="2464"/>
      <c r="P2716" s="2464"/>
      <c r="Q2716" s="612"/>
      <c r="R2716" s="612"/>
      <c r="S2716" s="612"/>
      <c r="T2716" s="612"/>
      <c r="U2716" s="612"/>
      <c r="V2716" s="612"/>
      <c r="W2716" s="612"/>
      <c r="X2716" s="612"/>
      <c r="Y2716" s="612"/>
      <c r="Z2716" s="612"/>
      <c r="AA2716" s="612"/>
      <c r="AB2716" s="1075"/>
      <c r="AC2716" s="565"/>
      <c r="AD2716" s="612"/>
      <c r="AE2716" s="612"/>
      <c r="AF2716" s="612"/>
      <c r="AG2716" s="612"/>
      <c r="AH2716" s="1263">
        <f>AH2649</f>
        <v>0</v>
      </c>
      <c r="AI2716" s="561"/>
      <c r="AJ2716" s="1444"/>
      <c r="AK2716" s="1459"/>
    </row>
    <row r="2717" spans="1:37" ht="60" x14ac:dyDescent="0.25">
      <c r="A2717" s="239">
        <v>1</v>
      </c>
      <c r="B2717" s="336" t="s">
        <v>309</v>
      </c>
      <c r="C2717" s="2462"/>
      <c r="D2717" s="1047"/>
      <c r="E2717" s="2350">
        <f t="shared" si="1195"/>
        <v>980</v>
      </c>
      <c r="F2717" s="1047">
        <f t="shared" si="1195"/>
        <v>735</v>
      </c>
      <c r="G2717" s="1047">
        <f t="shared" si="1195"/>
        <v>6047</v>
      </c>
      <c r="H2717" s="1047">
        <f>G2717/F2717*100</f>
        <v>822.72108843537421</v>
      </c>
      <c r="I2717" s="2463"/>
      <c r="J2717" s="2463"/>
      <c r="K2717" s="2464"/>
      <c r="L2717" s="2464"/>
      <c r="M2717" s="2464"/>
      <c r="N2717" s="2464"/>
      <c r="O2717" s="2464"/>
      <c r="P2717" s="2464"/>
      <c r="Q2717" s="612"/>
      <c r="R2717" s="612"/>
      <c r="S2717" s="612"/>
      <c r="T2717" s="612"/>
      <c r="U2717" s="612"/>
      <c r="V2717" s="612"/>
      <c r="W2717" s="612"/>
      <c r="X2717" s="612"/>
      <c r="Y2717" s="612"/>
      <c r="Z2717" s="612"/>
      <c r="AA2717" s="612"/>
      <c r="AB2717" s="1075"/>
      <c r="AC2717" s="565"/>
      <c r="AD2717" s="612"/>
      <c r="AE2717" s="612"/>
      <c r="AF2717" s="612"/>
      <c r="AG2717" s="612"/>
      <c r="AH2717" s="1263">
        <f t="shared" ref="AH2717" si="1196">AH2650</f>
        <v>0</v>
      </c>
      <c r="AI2717" s="561"/>
      <c r="AJ2717" s="1444"/>
      <c r="AK2717" s="1459"/>
    </row>
    <row r="2718" spans="1:37" s="2696" customFormat="1" ht="105" x14ac:dyDescent="0.25">
      <c r="B2718" s="336" t="s">
        <v>531</v>
      </c>
      <c r="C2718" s="2462"/>
      <c r="D2718" s="1047"/>
      <c r="E2718" s="2350">
        <f>E2651</f>
        <v>800</v>
      </c>
      <c r="F2718" s="1047">
        <f>F2651</f>
        <v>600</v>
      </c>
      <c r="G2718" s="1047">
        <f>G2651</f>
        <v>0</v>
      </c>
      <c r="H2718" s="1047">
        <f>H2651</f>
        <v>0</v>
      </c>
      <c r="I2718" s="2463"/>
      <c r="J2718" s="2463"/>
      <c r="K2718" s="2464"/>
      <c r="L2718" s="2464"/>
      <c r="M2718" s="2464"/>
      <c r="N2718" s="2464"/>
      <c r="O2718" s="2464"/>
      <c r="P2718" s="2464"/>
      <c r="Q2718" s="612"/>
      <c r="R2718" s="612"/>
      <c r="S2718" s="612"/>
      <c r="T2718" s="612"/>
      <c r="U2718" s="612"/>
      <c r="V2718" s="612"/>
      <c r="W2718" s="612"/>
      <c r="X2718" s="612"/>
      <c r="Y2718" s="612"/>
      <c r="Z2718" s="612"/>
      <c r="AA2718" s="612"/>
      <c r="AB2718" s="1075"/>
      <c r="AC2718" s="565"/>
      <c r="AD2718" s="612"/>
      <c r="AE2718" s="612"/>
      <c r="AF2718" s="612"/>
      <c r="AG2718" s="612"/>
      <c r="AH2718" s="1263">
        <f>AH2651</f>
        <v>0</v>
      </c>
      <c r="AI2718" s="561"/>
      <c r="AJ2718" s="1444"/>
      <c r="AK2718" s="1459"/>
    </row>
    <row r="2719" spans="1:37" ht="30" x14ac:dyDescent="0.25">
      <c r="B2719" s="336" t="s">
        <v>380</v>
      </c>
      <c r="C2719" s="2462"/>
      <c r="D2719" s="1047"/>
      <c r="E2719" s="2350">
        <f t="shared" ref="E2719:G2733" si="1197">E2652</f>
        <v>1590</v>
      </c>
      <c r="F2719" s="1047">
        <f t="shared" si="1197"/>
        <v>1193</v>
      </c>
      <c r="G2719" s="1047">
        <f t="shared" si="1197"/>
        <v>82</v>
      </c>
      <c r="H2719" s="1047">
        <f t="shared" ref="H2719:H2724" si="1198">G2719/F2719*100</f>
        <v>6.873428331936295</v>
      </c>
      <c r="I2719" s="2463"/>
      <c r="J2719" s="2463"/>
      <c r="K2719" s="2464"/>
      <c r="L2719" s="2464"/>
      <c r="M2719" s="2464"/>
      <c r="N2719" s="2464"/>
      <c r="O2719" s="2464"/>
      <c r="P2719" s="2464"/>
      <c r="Q2719" s="612"/>
      <c r="R2719" s="612"/>
      <c r="S2719" s="612"/>
      <c r="T2719" s="612"/>
      <c r="U2719" s="612"/>
      <c r="V2719" s="612"/>
      <c r="W2719" s="612"/>
      <c r="X2719" s="612"/>
      <c r="Y2719" s="612"/>
      <c r="Z2719" s="612"/>
      <c r="AA2719" s="612"/>
      <c r="AB2719" s="1075"/>
      <c r="AC2719" s="565"/>
      <c r="AD2719" s="612"/>
      <c r="AE2719" s="612"/>
      <c r="AF2719" s="612"/>
      <c r="AG2719" s="612"/>
      <c r="AH2719" s="1263">
        <f t="shared" ref="AH2719" si="1199">AH2652</f>
        <v>0</v>
      </c>
      <c r="AI2719" s="561"/>
      <c r="AJ2719" s="1444"/>
      <c r="AK2719" s="1459"/>
    </row>
    <row r="2720" spans="1:37" ht="29.25" x14ac:dyDescent="0.25">
      <c r="A2720" s="239">
        <v>1</v>
      </c>
      <c r="B2720" s="817" t="s">
        <v>135</v>
      </c>
      <c r="C2720" s="2462"/>
      <c r="D2720" s="1047"/>
      <c r="E2720" s="2350">
        <f t="shared" si="1197"/>
        <v>21000</v>
      </c>
      <c r="F2720" s="1047">
        <f t="shared" si="1197"/>
        <v>15750</v>
      </c>
      <c r="G2720" s="1047">
        <f t="shared" si="1197"/>
        <v>8191</v>
      </c>
      <c r="H2720" s="1047">
        <f t="shared" si="1198"/>
        <v>52.006349206349213</v>
      </c>
      <c r="I2720" s="2463"/>
      <c r="J2720" s="2463"/>
      <c r="K2720" s="2464"/>
      <c r="L2720" s="2464"/>
      <c r="M2720" s="2464"/>
      <c r="N2720" s="2464"/>
      <c r="O2720" s="2464"/>
      <c r="P2720" s="2464"/>
      <c r="Q2720" s="612"/>
      <c r="R2720" s="612"/>
      <c r="S2720" s="612"/>
      <c r="T2720" s="612"/>
      <c r="U2720" s="612"/>
      <c r="V2720" s="612"/>
      <c r="W2720" s="612"/>
      <c r="X2720" s="612"/>
      <c r="Y2720" s="612"/>
      <c r="Z2720" s="612"/>
      <c r="AA2720" s="612"/>
      <c r="AB2720" s="1075"/>
      <c r="AC2720" s="565"/>
      <c r="AD2720" s="612"/>
      <c r="AE2720" s="612"/>
      <c r="AF2720" s="612"/>
      <c r="AG2720" s="612"/>
      <c r="AH2720" s="1263">
        <f t="shared" ref="AH2720" si="1200">AH2653</f>
        <v>0</v>
      </c>
      <c r="AI2720" s="561"/>
      <c r="AJ2720" s="1444"/>
      <c r="AK2720" s="1459"/>
    </row>
    <row r="2721" spans="1:37" x14ac:dyDescent="0.25">
      <c r="A2721" s="239">
        <v>1</v>
      </c>
      <c r="B2721" s="337" t="s">
        <v>239</v>
      </c>
      <c r="C2721" s="2462"/>
      <c r="D2721" s="1047"/>
      <c r="E2721" s="2350">
        <f t="shared" si="1197"/>
        <v>21000</v>
      </c>
      <c r="F2721" s="1047">
        <f t="shared" si="1197"/>
        <v>15750</v>
      </c>
      <c r="G2721" s="1047">
        <f t="shared" si="1197"/>
        <v>8191</v>
      </c>
      <c r="H2721" s="1047">
        <f t="shared" si="1198"/>
        <v>52.006349206349213</v>
      </c>
      <c r="I2721" s="2463"/>
      <c r="J2721" s="2463"/>
      <c r="K2721" s="2464"/>
      <c r="L2721" s="2464"/>
      <c r="M2721" s="2464"/>
      <c r="N2721" s="2464"/>
      <c r="O2721" s="2464"/>
      <c r="P2721" s="2464"/>
      <c r="Q2721" s="612"/>
      <c r="R2721" s="612"/>
      <c r="S2721" s="612"/>
      <c r="T2721" s="612"/>
      <c r="U2721" s="612"/>
      <c r="V2721" s="612"/>
      <c r="W2721" s="612"/>
      <c r="X2721" s="612"/>
      <c r="Y2721" s="612"/>
      <c r="Z2721" s="612"/>
      <c r="AA2721" s="612"/>
      <c r="AB2721" s="1075"/>
      <c r="AC2721" s="565"/>
      <c r="AD2721" s="612"/>
      <c r="AE2721" s="612"/>
      <c r="AF2721" s="612"/>
      <c r="AG2721" s="612"/>
      <c r="AH2721" s="1263">
        <f t="shared" ref="AH2721" si="1201">AH2654</f>
        <v>0</v>
      </c>
      <c r="AI2721" s="561"/>
      <c r="AJ2721" s="1444"/>
      <c r="AK2721" s="1459"/>
    </row>
    <row r="2722" spans="1:37" ht="63" x14ac:dyDescent="0.25">
      <c r="A2722" s="239">
        <v>1</v>
      </c>
      <c r="B2722" s="818" t="s">
        <v>298</v>
      </c>
      <c r="C2722" s="2462"/>
      <c r="D2722" s="1047"/>
      <c r="E2722" s="2350">
        <f t="shared" si="1197"/>
        <v>12326</v>
      </c>
      <c r="F2722" s="1047">
        <f t="shared" si="1197"/>
        <v>9246</v>
      </c>
      <c r="G2722" s="1047">
        <f t="shared" si="1197"/>
        <v>1606</v>
      </c>
      <c r="H2722" s="1047">
        <f t="shared" si="1198"/>
        <v>17.369673372269091</v>
      </c>
      <c r="I2722" s="2463"/>
      <c r="J2722" s="2463"/>
      <c r="K2722" s="2464"/>
      <c r="L2722" s="2464"/>
      <c r="M2722" s="2464"/>
      <c r="N2722" s="2464"/>
      <c r="O2722" s="2464"/>
      <c r="P2722" s="2464"/>
      <c r="Q2722" s="612">
        <f t="shared" ref="Q2722:AD2722" si="1202">Q2655</f>
        <v>0</v>
      </c>
      <c r="R2722" s="612">
        <f t="shared" ref="R2722:S2722" si="1203">R2655</f>
        <v>0</v>
      </c>
      <c r="S2722" s="612">
        <f t="shared" si="1203"/>
        <v>0</v>
      </c>
      <c r="T2722" s="612">
        <f t="shared" ref="T2722:U2722" si="1204">T2655</f>
        <v>0</v>
      </c>
      <c r="U2722" s="612">
        <f t="shared" si="1204"/>
        <v>0</v>
      </c>
      <c r="V2722" s="612">
        <f t="shared" ref="V2722:W2722" si="1205">V2655</f>
        <v>0</v>
      </c>
      <c r="W2722" s="612">
        <f t="shared" si="1205"/>
        <v>0</v>
      </c>
      <c r="X2722" s="612">
        <f t="shared" ref="X2722:Y2722" si="1206">X2655</f>
        <v>0</v>
      </c>
      <c r="Y2722" s="612">
        <f t="shared" si="1206"/>
        <v>0</v>
      </c>
      <c r="Z2722" s="612">
        <f t="shared" si="1202"/>
        <v>0</v>
      </c>
      <c r="AA2722" s="612">
        <f t="shared" si="1202"/>
        <v>0</v>
      </c>
      <c r="AB2722" s="1075">
        <f t="shared" si="1202"/>
        <v>0</v>
      </c>
      <c r="AC2722" s="565">
        <f t="shared" si="1202"/>
        <v>0</v>
      </c>
      <c r="AD2722" s="612">
        <f t="shared" si="1202"/>
        <v>0</v>
      </c>
      <c r="AE2722" s="612">
        <f t="shared" ref="AE2722" si="1207">AE2655</f>
        <v>0</v>
      </c>
      <c r="AF2722" s="612">
        <f>AF2655</f>
        <v>0</v>
      </c>
      <c r="AG2722" s="612">
        <f>AG2655</f>
        <v>0</v>
      </c>
      <c r="AH2722" s="1263">
        <f t="shared" ref="AH2722" si="1208">AH2655</f>
        <v>0</v>
      </c>
      <c r="AI2722" s="561">
        <f>AI2655</f>
        <v>0</v>
      </c>
      <c r="AJ2722" s="1444"/>
      <c r="AK2722" s="1459"/>
    </row>
    <row r="2723" spans="1:37" ht="30" x14ac:dyDescent="0.25">
      <c r="A2723" s="239">
        <v>1</v>
      </c>
      <c r="B2723" s="492" t="s">
        <v>299</v>
      </c>
      <c r="C2723" s="2462"/>
      <c r="D2723" s="1047"/>
      <c r="E2723" s="2350">
        <f t="shared" si="1197"/>
        <v>4949</v>
      </c>
      <c r="F2723" s="1047">
        <f t="shared" si="1197"/>
        <v>3713</v>
      </c>
      <c r="G2723" s="1047">
        <f t="shared" si="1197"/>
        <v>829</v>
      </c>
      <c r="H2723" s="1047">
        <f t="shared" si="1198"/>
        <v>22.326959332076488</v>
      </c>
      <c r="I2723" s="2463"/>
      <c r="J2723" s="2463"/>
      <c r="K2723" s="2464"/>
      <c r="L2723" s="2464"/>
      <c r="M2723" s="2464"/>
      <c r="N2723" s="2464"/>
      <c r="O2723" s="2464"/>
      <c r="P2723" s="2464"/>
      <c r="Q2723" s="612"/>
      <c r="R2723" s="612"/>
      <c r="S2723" s="612"/>
      <c r="T2723" s="612"/>
      <c r="U2723" s="612"/>
      <c r="V2723" s="612"/>
      <c r="W2723" s="612"/>
      <c r="X2723" s="612"/>
      <c r="Y2723" s="612"/>
      <c r="Z2723" s="612"/>
      <c r="AA2723" s="612"/>
      <c r="AB2723" s="1075"/>
      <c r="AC2723" s="565"/>
      <c r="AD2723" s="612"/>
      <c r="AE2723" s="612"/>
      <c r="AF2723" s="612"/>
      <c r="AG2723" s="612"/>
      <c r="AH2723" s="1263">
        <f t="shared" ref="AH2723" si="1209">AH2656</f>
        <v>0</v>
      </c>
      <c r="AI2723" s="561"/>
      <c r="AJ2723" s="1444"/>
      <c r="AK2723" s="1459"/>
    </row>
    <row r="2724" spans="1:37" ht="30" x14ac:dyDescent="0.25">
      <c r="A2724" s="239">
        <v>1</v>
      </c>
      <c r="B2724" s="336" t="s">
        <v>300</v>
      </c>
      <c r="C2724" s="2462"/>
      <c r="D2724" s="1047"/>
      <c r="E2724" s="2350">
        <f t="shared" si="1197"/>
        <v>4818</v>
      </c>
      <c r="F2724" s="1047">
        <f t="shared" si="1197"/>
        <v>3614</v>
      </c>
      <c r="G2724" s="1047">
        <f t="shared" si="1197"/>
        <v>755</v>
      </c>
      <c r="H2724" s="1047">
        <f t="shared" si="1198"/>
        <v>20.89097952407305</v>
      </c>
      <c r="I2724" s="2463"/>
      <c r="J2724" s="2463"/>
      <c r="K2724" s="2464"/>
      <c r="L2724" s="2464"/>
      <c r="M2724" s="2464"/>
      <c r="N2724" s="2464"/>
      <c r="O2724" s="2464"/>
      <c r="P2724" s="2464"/>
      <c r="Q2724" s="612"/>
      <c r="R2724" s="612"/>
      <c r="S2724" s="612"/>
      <c r="T2724" s="612"/>
      <c r="U2724" s="612"/>
      <c r="V2724" s="612"/>
      <c r="W2724" s="612"/>
      <c r="X2724" s="612"/>
      <c r="Y2724" s="612"/>
      <c r="Z2724" s="612"/>
      <c r="AA2724" s="612"/>
      <c r="AB2724" s="1075"/>
      <c r="AC2724" s="565"/>
      <c r="AD2724" s="612"/>
      <c r="AE2724" s="612"/>
      <c r="AF2724" s="612"/>
      <c r="AG2724" s="612"/>
      <c r="AH2724" s="1263">
        <f t="shared" ref="AH2724" si="1210">AH2657</f>
        <v>0</v>
      </c>
      <c r="AI2724" s="561"/>
      <c r="AJ2724" s="1444"/>
      <c r="AK2724" s="1459"/>
    </row>
    <row r="2725" spans="1:37" ht="60" x14ac:dyDescent="0.25">
      <c r="A2725" s="239">
        <v>1</v>
      </c>
      <c r="B2725" s="336" t="s">
        <v>301</v>
      </c>
      <c r="C2725" s="2462"/>
      <c r="D2725" s="1047"/>
      <c r="E2725" s="2350">
        <f t="shared" si="1197"/>
        <v>0</v>
      </c>
      <c r="F2725" s="1047">
        <f t="shared" si="1197"/>
        <v>0</v>
      </c>
      <c r="G2725" s="1047">
        <f t="shared" si="1197"/>
        <v>0</v>
      </c>
      <c r="H2725" s="1047"/>
      <c r="I2725" s="2463"/>
      <c r="J2725" s="2463"/>
      <c r="K2725" s="2464"/>
      <c r="L2725" s="2464"/>
      <c r="M2725" s="2464"/>
      <c r="N2725" s="2464"/>
      <c r="O2725" s="2464"/>
      <c r="P2725" s="2464"/>
      <c r="Q2725" s="612"/>
      <c r="R2725" s="612"/>
      <c r="S2725" s="612"/>
      <c r="T2725" s="612"/>
      <c r="U2725" s="612"/>
      <c r="V2725" s="612"/>
      <c r="W2725" s="612"/>
      <c r="X2725" s="612"/>
      <c r="Y2725" s="612"/>
      <c r="Z2725" s="612"/>
      <c r="AA2725" s="612"/>
      <c r="AB2725" s="1075"/>
      <c r="AC2725" s="565"/>
      <c r="AD2725" s="612"/>
      <c r="AE2725" s="612"/>
      <c r="AF2725" s="612"/>
      <c r="AG2725" s="612"/>
      <c r="AH2725" s="1263">
        <f t="shared" ref="AH2725" si="1211">AH2658</f>
        <v>0</v>
      </c>
      <c r="AI2725" s="561"/>
      <c r="AJ2725" s="1444"/>
      <c r="AK2725" s="1459"/>
    </row>
    <row r="2726" spans="1:37" ht="45" x14ac:dyDescent="0.25">
      <c r="A2726" s="239">
        <v>1</v>
      </c>
      <c r="B2726" s="336" t="s">
        <v>302</v>
      </c>
      <c r="C2726" s="2462"/>
      <c r="D2726" s="1047"/>
      <c r="E2726" s="2350">
        <f t="shared" si="1197"/>
        <v>14</v>
      </c>
      <c r="F2726" s="1047">
        <f t="shared" si="1197"/>
        <v>11</v>
      </c>
      <c r="G2726" s="1047">
        <f t="shared" si="1197"/>
        <v>24</v>
      </c>
      <c r="H2726" s="1047">
        <f>G2726/F2726*100</f>
        <v>218.18181818181816</v>
      </c>
      <c r="I2726" s="2463"/>
      <c r="J2726" s="2463"/>
      <c r="K2726" s="2464"/>
      <c r="L2726" s="2464"/>
      <c r="M2726" s="2464"/>
      <c r="N2726" s="2464"/>
      <c r="O2726" s="2464"/>
      <c r="P2726" s="2464"/>
      <c r="Q2726" s="612"/>
      <c r="R2726" s="612"/>
      <c r="S2726" s="612"/>
      <c r="T2726" s="612"/>
      <c r="U2726" s="612"/>
      <c r="V2726" s="612"/>
      <c r="W2726" s="612"/>
      <c r="X2726" s="612"/>
      <c r="Y2726" s="612"/>
      <c r="Z2726" s="612"/>
      <c r="AA2726" s="612"/>
      <c r="AB2726" s="1075"/>
      <c r="AC2726" s="565"/>
      <c r="AD2726" s="612"/>
      <c r="AE2726" s="612"/>
      <c r="AF2726" s="612"/>
      <c r="AG2726" s="612"/>
      <c r="AH2726" s="1263">
        <f t="shared" ref="AH2726" si="1212">AH2659</f>
        <v>0</v>
      </c>
      <c r="AI2726" s="561"/>
      <c r="AJ2726" s="1444"/>
      <c r="AK2726" s="1459"/>
    </row>
    <row r="2727" spans="1:37" ht="30" x14ac:dyDescent="0.25">
      <c r="A2727" s="239">
        <v>1</v>
      </c>
      <c r="B2727" s="336" t="s">
        <v>303</v>
      </c>
      <c r="C2727" s="2462"/>
      <c r="D2727" s="1047"/>
      <c r="E2727" s="2350">
        <f t="shared" si="1197"/>
        <v>117</v>
      </c>
      <c r="F2727" s="1047">
        <f t="shared" si="1197"/>
        <v>88</v>
      </c>
      <c r="G2727" s="1047">
        <f t="shared" si="1197"/>
        <v>50</v>
      </c>
      <c r="H2727" s="1047">
        <f>G2727/F2727*100</f>
        <v>56.81818181818182</v>
      </c>
      <c r="I2727" s="2463"/>
      <c r="J2727" s="2463"/>
      <c r="K2727" s="2464"/>
      <c r="L2727" s="2464"/>
      <c r="M2727" s="2464"/>
      <c r="N2727" s="2464"/>
      <c r="O2727" s="2464"/>
      <c r="P2727" s="2464"/>
      <c r="Q2727" s="612"/>
      <c r="R2727" s="612"/>
      <c r="S2727" s="612"/>
      <c r="T2727" s="612"/>
      <c r="U2727" s="612"/>
      <c r="V2727" s="612"/>
      <c r="W2727" s="612"/>
      <c r="X2727" s="612"/>
      <c r="Y2727" s="612"/>
      <c r="Z2727" s="612"/>
      <c r="AA2727" s="612"/>
      <c r="AB2727" s="1075"/>
      <c r="AC2727" s="565"/>
      <c r="AD2727" s="612"/>
      <c r="AE2727" s="612"/>
      <c r="AF2727" s="612"/>
      <c r="AG2727" s="612"/>
      <c r="AH2727" s="1263">
        <f t="shared" ref="AH2727" si="1213">AH2660</f>
        <v>0</v>
      </c>
      <c r="AI2727" s="561"/>
      <c r="AJ2727" s="1444"/>
      <c r="AK2727" s="1459"/>
    </row>
    <row r="2728" spans="1:37" ht="60" x14ac:dyDescent="0.25">
      <c r="A2728" s="239">
        <v>1</v>
      </c>
      <c r="B2728" s="492" t="s">
        <v>304</v>
      </c>
      <c r="C2728" s="2346"/>
      <c r="D2728" s="1047"/>
      <c r="E2728" s="2350">
        <f t="shared" si="1197"/>
        <v>7377</v>
      </c>
      <c r="F2728" s="1047">
        <f t="shared" si="1197"/>
        <v>5533</v>
      </c>
      <c r="G2728" s="1047">
        <f t="shared" si="1197"/>
        <v>777</v>
      </c>
      <c r="H2728" s="2465">
        <f>G2728/F2728*100</f>
        <v>14.043014639436111</v>
      </c>
      <c r="I2728" s="2463"/>
      <c r="J2728" s="2463"/>
      <c r="K2728" s="2464"/>
      <c r="L2728" s="2464"/>
      <c r="M2728" s="2464"/>
      <c r="N2728" s="2464"/>
      <c r="O2728" s="2464"/>
      <c r="P2728" s="2464"/>
      <c r="Q2728" s="612"/>
      <c r="R2728" s="612"/>
      <c r="S2728" s="612"/>
      <c r="T2728" s="612"/>
      <c r="U2728" s="612"/>
      <c r="V2728" s="612"/>
      <c r="W2728" s="612"/>
      <c r="X2728" s="612"/>
      <c r="Y2728" s="612"/>
      <c r="Z2728" s="612"/>
      <c r="AA2728" s="612"/>
      <c r="AB2728" s="1075"/>
      <c r="AC2728" s="565"/>
      <c r="AD2728" s="612"/>
      <c r="AE2728" s="612"/>
      <c r="AF2728" s="612"/>
      <c r="AG2728" s="612"/>
      <c r="AH2728" s="1263">
        <f t="shared" ref="AH2728" si="1214">AH2661</f>
        <v>0</v>
      </c>
      <c r="AI2728" s="561"/>
      <c r="AJ2728" s="1444"/>
      <c r="AK2728" s="1459"/>
    </row>
    <row r="2729" spans="1:37" ht="45" x14ac:dyDescent="0.25">
      <c r="A2729" s="239">
        <v>1</v>
      </c>
      <c r="B2729" s="336" t="s">
        <v>305</v>
      </c>
      <c r="C2729" s="2346"/>
      <c r="D2729" s="1047"/>
      <c r="E2729" s="2350">
        <f t="shared" si="1197"/>
        <v>1727</v>
      </c>
      <c r="F2729" s="2350">
        <f t="shared" si="1197"/>
        <v>1295</v>
      </c>
      <c r="G2729" s="2350">
        <f t="shared" si="1197"/>
        <v>275</v>
      </c>
      <c r="H2729" s="2465">
        <f>G2729/F2729*100</f>
        <v>21.235521235521233</v>
      </c>
      <c r="I2729" s="2463"/>
      <c r="J2729" s="2463"/>
      <c r="K2729" s="2464"/>
      <c r="L2729" s="2464"/>
      <c r="M2729" s="2464"/>
      <c r="N2729" s="2464"/>
      <c r="O2729" s="2464"/>
      <c r="P2729" s="2464"/>
      <c r="Q2729" s="612"/>
      <c r="R2729" s="612"/>
      <c r="S2729" s="612"/>
      <c r="T2729" s="612"/>
      <c r="U2729" s="612"/>
      <c r="V2729" s="612"/>
      <c r="W2729" s="612"/>
      <c r="X2729" s="612"/>
      <c r="Y2729" s="612"/>
      <c r="Z2729" s="612"/>
      <c r="AA2729" s="612"/>
      <c r="AB2729" s="1075"/>
      <c r="AC2729" s="565"/>
      <c r="AD2729" s="612"/>
      <c r="AE2729" s="612"/>
      <c r="AF2729" s="612"/>
      <c r="AG2729" s="612"/>
      <c r="AH2729" s="1291">
        <f t="shared" ref="AH2729" si="1215">AH2662</f>
        <v>0</v>
      </c>
      <c r="AI2729" s="561"/>
      <c r="AJ2729" s="1444"/>
      <c r="AK2729" s="1459"/>
    </row>
    <row r="2730" spans="1:37" ht="30" x14ac:dyDescent="0.25">
      <c r="A2730" s="239">
        <v>1</v>
      </c>
      <c r="B2730" s="336" t="s">
        <v>334</v>
      </c>
      <c r="C2730" s="2346"/>
      <c r="D2730" s="1047"/>
      <c r="E2730" s="2350">
        <f t="shared" si="1197"/>
        <v>0</v>
      </c>
      <c r="F2730" s="2350">
        <f t="shared" si="1197"/>
        <v>0</v>
      </c>
      <c r="G2730" s="2350">
        <f t="shared" si="1197"/>
        <v>2</v>
      </c>
      <c r="H2730" s="2465"/>
      <c r="I2730" s="2463"/>
      <c r="J2730" s="2463"/>
      <c r="K2730" s="2464"/>
      <c r="L2730" s="2464"/>
      <c r="M2730" s="2464"/>
      <c r="N2730" s="2464"/>
      <c r="O2730" s="2464"/>
      <c r="P2730" s="2464"/>
      <c r="Q2730" s="612"/>
      <c r="R2730" s="612"/>
      <c r="S2730" s="612"/>
      <c r="T2730" s="612"/>
      <c r="U2730" s="612"/>
      <c r="V2730" s="612"/>
      <c r="W2730" s="612"/>
      <c r="X2730" s="612"/>
      <c r="Y2730" s="612"/>
      <c r="Z2730" s="612"/>
      <c r="AA2730" s="612"/>
      <c r="AB2730" s="1075"/>
      <c r="AC2730" s="565"/>
      <c r="AD2730" s="612"/>
      <c r="AE2730" s="612"/>
      <c r="AF2730" s="612"/>
      <c r="AG2730" s="612"/>
      <c r="AH2730" s="1291">
        <f t="shared" ref="AH2730" si="1216">AH2663</f>
        <v>0</v>
      </c>
      <c r="AI2730" s="561"/>
      <c r="AJ2730" s="1444"/>
      <c r="AK2730" s="1459"/>
    </row>
    <row r="2731" spans="1:37" ht="75" x14ac:dyDescent="0.25">
      <c r="A2731" s="239">
        <v>1</v>
      </c>
      <c r="B2731" s="336" t="s">
        <v>306</v>
      </c>
      <c r="C2731" s="2346"/>
      <c r="D2731" s="1047"/>
      <c r="E2731" s="2350">
        <f t="shared" si="1197"/>
        <v>4100</v>
      </c>
      <c r="F2731" s="1047">
        <f t="shared" si="1197"/>
        <v>3075</v>
      </c>
      <c r="G2731" s="1047">
        <f t="shared" si="1197"/>
        <v>188</v>
      </c>
      <c r="H2731" s="1047">
        <f>G2731/F2731*100</f>
        <v>6.1138211382113825</v>
      </c>
      <c r="I2731" s="2463"/>
      <c r="J2731" s="2463"/>
      <c r="K2731" s="2464"/>
      <c r="L2731" s="2464"/>
      <c r="M2731" s="2464"/>
      <c r="N2731" s="2464"/>
      <c r="O2731" s="2464"/>
      <c r="P2731" s="2464"/>
      <c r="Q2731" s="612"/>
      <c r="R2731" s="612"/>
      <c r="S2731" s="612"/>
      <c r="T2731" s="612"/>
      <c r="U2731" s="612"/>
      <c r="V2731" s="612"/>
      <c r="W2731" s="612"/>
      <c r="X2731" s="612"/>
      <c r="Y2731" s="612"/>
      <c r="Z2731" s="612"/>
      <c r="AA2731" s="612"/>
      <c r="AB2731" s="1075"/>
      <c r="AC2731" s="565"/>
      <c r="AD2731" s="612"/>
      <c r="AE2731" s="612"/>
      <c r="AF2731" s="612"/>
      <c r="AG2731" s="612"/>
      <c r="AH2731" s="1263">
        <f t="shared" ref="AH2731" si="1217">AH2664</f>
        <v>0</v>
      </c>
      <c r="AI2731" s="561"/>
      <c r="AJ2731" s="1444"/>
      <c r="AK2731" s="1459"/>
    </row>
    <row r="2732" spans="1:37" ht="60" x14ac:dyDescent="0.25">
      <c r="A2732" s="239">
        <v>1</v>
      </c>
      <c r="B2732" s="336" t="s">
        <v>307</v>
      </c>
      <c r="C2732" s="2346"/>
      <c r="D2732" s="1047"/>
      <c r="E2732" s="2350">
        <f t="shared" si="1197"/>
        <v>1550</v>
      </c>
      <c r="F2732" s="1047">
        <f t="shared" si="1197"/>
        <v>1163</v>
      </c>
      <c r="G2732" s="1047">
        <f t="shared" si="1197"/>
        <v>314</v>
      </c>
      <c r="H2732" s="1047">
        <f>G2732/F2732*100</f>
        <v>26.999140154772139</v>
      </c>
      <c r="I2732" s="2463"/>
      <c r="J2732" s="2463"/>
      <c r="K2732" s="2464"/>
      <c r="L2732" s="2464"/>
      <c r="M2732" s="2464"/>
      <c r="N2732" s="2464"/>
      <c r="O2732" s="2464"/>
      <c r="P2732" s="2464"/>
      <c r="Q2732" s="612"/>
      <c r="R2732" s="612"/>
      <c r="S2732" s="612"/>
      <c r="T2732" s="612"/>
      <c r="U2732" s="612"/>
      <c r="V2732" s="612"/>
      <c r="W2732" s="612"/>
      <c r="X2732" s="612"/>
      <c r="Y2732" s="612"/>
      <c r="Z2732" s="612"/>
      <c r="AA2732" s="612"/>
      <c r="AB2732" s="1075"/>
      <c r="AC2732" s="565"/>
      <c r="AD2732" s="612"/>
      <c r="AE2732" s="612"/>
      <c r="AF2732" s="612"/>
      <c r="AG2732" s="612"/>
      <c r="AH2732" s="1263">
        <f t="shared" ref="AH2732" si="1218">AH2665</f>
        <v>0</v>
      </c>
      <c r="AI2732" s="561"/>
      <c r="AJ2732" s="1444"/>
      <c r="AK2732" s="1459"/>
    </row>
    <row r="2733" spans="1:37" ht="60" x14ac:dyDescent="0.25">
      <c r="B2733" s="336" t="s">
        <v>384</v>
      </c>
      <c r="C2733" s="2346"/>
      <c r="D2733" s="1047"/>
      <c r="E2733" s="2350">
        <f t="shared" si="1197"/>
        <v>1469</v>
      </c>
      <c r="F2733" s="1047">
        <f t="shared" si="1197"/>
        <v>1102</v>
      </c>
      <c r="G2733" s="1047">
        <f t="shared" si="1197"/>
        <v>54</v>
      </c>
      <c r="H2733" s="1047">
        <f>G2733/F2733*100</f>
        <v>4.900181488203267</v>
      </c>
      <c r="I2733" s="2463"/>
      <c r="J2733" s="2463"/>
      <c r="K2733" s="2464"/>
      <c r="L2733" s="2464"/>
      <c r="M2733" s="2464"/>
      <c r="N2733" s="2464"/>
      <c r="O2733" s="2464"/>
      <c r="P2733" s="2464"/>
      <c r="Q2733" s="612"/>
      <c r="R2733" s="612"/>
      <c r="S2733" s="612"/>
      <c r="T2733" s="612"/>
      <c r="U2733" s="612"/>
      <c r="V2733" s="612"/>
      <c r="W2733" s="612"/>
      <c r="X2733" s="612"/>
      <c r="Y2733" s="612"/>
      <c r="Z2733" s="612"/>
      <c r="AA2733" s="612"/>
      <c r="AB2733" s="1075"/>
      <c r="AC2733" s="565"/>
      <c r="AD2733" s="612"/>
      <c r="AE2733" s="612"/>
      <c r="AF2733" s="612"/>
      <c r="AG2733" s="612"/>
      <c r="AH2733" s="1263">
        <f t="shared" ref="AH2733" si="1219">AH2666</f>
        <v>0</v>
      </c>
      <c r="AI2733" s="561"/>
      <c r="AJ2733" s="1444"/>
      <c r="AK2733" s="1459"/>
    </row>
    <row r="2734" spans="1:37" ht="30" x14ac:dyDescent="0.25">
      <c r="B2734" s="492" t="s">
        <v>206</v>
      </c>
      <c r="C2734" s="2346"/>
      <c r="D2734" s="1047"/>
      <c r="E2734" s="2350"/>
      <c r="F2734" s="1047"/>
      <c r="G2734" s="1047"/>
      <c r="H2734" s="1047"/>
      <c r="I2734" s="2463"/>
      <c r="J2734" s="2463"/>
      <c r="K2734" s="2464"/>
      <c r="L2734" s="2464"/>
      <c r="M2734" s="2464"/>
      <c r="N2734" s="2464"/>
      <c r="O2734" s="2464"/>
      <c r="P2734" s="2464"/>
      <c r="Q2734" s="612">
        <f t="shared" ref="Q2734:AG2734" si="1220">Q2667</f>
        <v>2787.5720000000001</v>
      </c>
      <c r="R2734" s="612">
        <f t="shared" ref="R2734:S2734" si="1221">R2667</f>
        <v>2787.5720000000001</v>
      </c>
      <c r="S2734" s="612">
        <f t="shared" si="1221"/>
        <v>2787.5720000000001</v>
      </c>
      <c r="T2734" s="612">
        <f t="shared" ref="T2734:U2734" si="1222">T2667</f>
        <v>2787.5720000000001</v>
      </c>
      <c r="U2734" s="612">
        <f t="shared" si="1222"/>
        <v>2787.5720000000001</v>
      </c>
      <c r="V2734" s="612">
        <f t="shared" ref="V2734:W2734" si="1223">V2667</f>
        <v>2787.5720000000001</v>
      </c>
      <c r="W2734" s="612">
        <f t="shared" si="1223"/>
        <v>2787.5720000000001</v>
      </c>
      <c r="X2734" s="612">
        <f t="shared" ref="X2734:Y2734" si="1224">X2667</f>
        <v>2787.5720000000001</v>
      </c>
      <c r="Y2734" s="612">
        <f t="shared" si="1224"/>
        <v>2787.5720000000001</v>
      </c>
      <c r="Z2734" s="612">
        <f t="shared" si="1220"/>
        <v>2090.6790000000001</v>
      </c>
      <c r="AA2734" s="612">
        <f t="shared" si="1220"/>
        <v>2563.1816000000008</v>
      </c>
      <c r="AB2734" s="1075">
        <f t="shared" si="1220"/>
        <v>0</v>
      </c>
      <c r="AC2734" s="565">
        <f t="shared" si="1220"/>
        <v>0</v>
      </c>
      <c r="AD2734" s="612">
        <f t="shared" si="1220"/>
        <v>472.50260000000071</v>
      </c>
      <c r="AE2734" s="612">
        <f t="shared" ref="AE2734" si="1225">AE2667</f>
        <v>0</v>
      </c>
      <c r="AF2734" s="612">
        <f t="shared" si="1220"/>
        <v>0</v>
      </c>
      <c r="AG2734" s="612">
        <f t="shared" si="1220"/>
        <v>2563.1816000000008</v>
      </c>
      <c r="AH2734" s="1263"/>
      <c r="AI2734" s="561">
        <f t="shared" ref="AI2734" si="1226">AI2667</f>
        <v>0</v>
      </c>
      <c r="AJ2734" s="1444"/>
      <c r="AK2734" s="1459"/>
    </row>
    <row r="2735" spans="1:37" ht="29.25" x14ac:dyDescent="0.25">
      <c r="A2735" s="239">
        <v>1</v>
      </c>
      <c r="B2735" s="488" t="s">
        <v>359</v>
      </c>
      <c r="C2735" s="2462"/>
      <c r="D2735" s="1047"/>
      <c r="E2735" s="2350">
        <f t="shared" ref="E2735:H2750" si="1227">E2668</f>
        <v>1451</v>
      </c>
      <c r="F2735" s="1047">
        <f t="shared" si="1227"/>
        <v>1089</v>
      </c>
      <c r="G2735" s="1047">
        <f t="shared" si="1227"/>
        <v>556.72500000000002</v>
      </c>
      <c r="H2735" s="1047">
        <f t="shared" ref="H2735" si="1228">H2668</f>
        <v>51.12258953168044</v>
      </c>
      <c r="I2735" s="2463"/>
      <c r="J2735" s="2463"/>
      <c r="K2735" s="2464"/>
      <c r="L2735" s="2464"/>
      <c r="M2735" s="2464"/>
      <c r="N2735" s="2464"/>
      <c r="O2735" s="2464"/>
      <c r="P2735" s="2464"/>
      <c r="Q2735" s="612"/>
      <c r="R2735" s="612"/>
      <c r="S2735" s="612"/>
      <c r="T2735" s="612"/>
      <c r="U2735" s="612"/>
      <c r="V2735" s="612"/>
      <c r="W2735" s="612"/>
      <c r="X2735" s="612"/>
      <c r="Y2735" s="612"/>
      <c r="Z2735" s="612"/>
      <c r="AA2735" s="612"/>
      <c r="AB2735" s="1075"/>
      <c r="AC2735" s="565"/>
      <c r="AD2735" s="612"/>
      <c r="AE2735" s="612"/>
      <c r="AF2735" s="612"/>
      <c r="AG2735" s="612"/>
      <c r="AH2735" s="1263">
        <f t="shared" ref="AH2735" si="1229">AH2668</f>
        <v>0</v>
      </c>
      <c r="AI2735" s="561"/>
      <c r="AJ2735" s="1444"/>
      <c r="AK2735" s="1459"/>
    </row>
    <row r="2736" spans="1:37" x14ac:dyDescent="0.25">
      <c r="A2736" s="239">
        <v>1</v>
      </c>
      <c r="B2736" s="336" t="s">
        <v>347</v>
      </c>
      <c r="C2736" s="2346"/>
      <c r="D2736" s="1047"/>
      <c r="E2736" s="2350">
        <f t="shared" si="1227"/>
        <v>0</v>
      </c>
      <c r="F2736" s="1047">
        <f t="shared" si="1227"/>
        <v>0</v>
      </c>
      <c r="G2736" s="1047">
        <f t="shared" si="1227"/>
        <v>0</v>
      </c>
      <c r="H2736" s="1047">
        <f t="shared" ref="H2736" si="1230">H2669</f>
        <v>0</v>
      </c>
      <c r="I2736" s="2463"/>
      <c r="J2736" s="2463"/>
      <c r="K2736" s="2464"/>
      <c r="L2736" s="2464"/>
      <c r="M2736" s="2464"/>
      <c r="N2736" s="2464"/>
      <c r="O2736" s="2464"/>
      <c r="P2736" s="2464"/>
      <c r="Q2736" s="612"/>
      <c r="R2736" s="612"/>
      <c r="S2736" s="612"/>
      <c r="T2736" s="612"/>
      <c r="U2736" s="612"/>
      <c r="V2736" s="612"/>
      <c r="W2736" s="612"/>
      <c r="X2736" s="612"/>
      <c r="Y2736" s="612"/>
      <c r="Z2736" s="612"/>
      <c r="AA2736" s="612"/>
      <c r="AB2736" s="1075"/>
      <c r="AC2736" s="565"/>
      <c r="AD2736" s="612"/>
      <c r="AE2736" s="612"/>
      <c r="AF2736" s="612"/>
      <c r="AG2736" s="612"/>
      <c r="AH2736" s="1263">
        <f t="shared" ref="AH2736" si="1231">AH2669</f>
        <v>0</v>
      </c>
      <c r="AI2736" s="561"/>
      <c r="AJ2736" s="1444"/>
      <c r="AK2736" s="1459"/>
    </row>
    <row r="2737" spans="1:37" ht="30" x14ac:dyDescent="0.25">
      <c r="A2737" s="239">
        <v>1</v>
      </c>
      <c r="B2737" s="492" t="s">
        <v>348</v>
      </c>
      <c r="C2737" s="2346"/>
      <c r="D2737" s="1047"/>
      <c r="E2737" s="2350">
        <f t="shared" si="1227"/>
        <v>500</v>
      </c>
      <c r="F2737" s="2350">
        <f t="shared" si="1227"/>
        <v>375</v>
      </c>
      <c r="G2737" s="2350">
        <f t="shared" si="1227"/>
        <v>556.72500000000002</v>
      </c>
      <c r="H2737" s="1047">
        <f t="shared" ref="H2737" si="1232">H2670</f>
        <v>148.46</v>
      </c>
      <c r="I2737" s="2463"/>
      <c r="J2737" s="2463"/>
      <c r="K2737" s="2464"/>
      <c r="L2737" s="2464"/>
      <c r="M2737" s="2464"/>
      <c r="N2737" s="2464"/>
      <c r="O2737" s="2464"/>
      <c r="P2737" s="2464"/>
      <c r="Q2737" s="612"/>
      <c r="R2737" s="612"/>
      <c r="S2737" s="612"/>
      <c r="T2737" s="612"/>
      <c r="U2737" s="612"/>
      <c r="V2737" s="612"/>
      <c r="W2737" s="612"/>
      <c r="X2737" s="612"/>
      <c r="Y2737" s="612"/>
      <c r="Z2737" s="612"/>
      <c r="AA2737" s="612"/>
      <c r="AB2737" s="1075"/>
      <c r="AC2737" s="565"/>
      <c r="AD2737" s="612"/>
      <c r="AE2737" s="612"/>
      <c r="AF2737" s="612"/>
      <c r="AG2737" s="612"/>
      <c r="AH2737" s="1291">
        <f t="shared" ref="AH2737" si="1233">AH2670</f>
        <v>0</v>
      </c>
      <c r="AI2737" s="561"/>
      <c r="AJ2737" s="1444"/>
      <c r="AK2737" s="1459"/>
    </row>
    <row r="2738" spans="1:37" x14ac:dyDescent="0.25">
      <c r="A2738" s="239">
        <v>1</v>
      </c>
      <c r="B2738" s="336" t="s">
        <v>349</v>
      </c>
      <c r="C2738" s="2346"/>
      <c r="D2738" s="1047"/>
      <c r="E2738" s="2350">
        <f t="shared" si="1227"/>
        <v>0</v>
      </c>
      <c r="F2738" s="1047">
        <f t="shared" si="1227"/>
        <v>0</v>
      </c>
      <c r="G2738" s="1047">
        <f t="shared" si="1227"/>
        <v>0</v>
      </c>
      <c r="H2738" s="1047">
        <f t="shared" ref="H2738" si="1234">H2671</f>
        <v>0</v>
      </c>
      <c r="I2738" s="2463"/>
      <c r="J2738" s="2463"/>
      <c r="K2738" s="2464"/>
      <c r="L2738" s="2464"/>
      <c r="M2738" s="2464"/>
      <c r="N2738" s="2464"/>
      <c r="O2738" s="2464"/>
      <c r="P2738" s="2464"/>
      <c r="Q2738" s="612"/>
      <c r="R2738" s="612"/>
      <c r="S2738" s="612"/>
      <c r="T2738" s="612"/>
      <c r="U2738" s="612"/>
      <c r="V2738" s="612"/>
      <c r="W2738" s="612"/>
      <c r="X2738" s="612"/>
      <c r="Y2738" s="612"/>
      <c r="Z2738" s="612"/>
      <c r="AA2738" s="612"/>
      <c r="AB2738" s="1075"/>
      <c r="AC2738" s="565"/>
      <c r="AD2738" s="612"/>
      <c r="AE2738" s="612"/>
      <c r="AF2738" s="612"/>
      <c r="AG2738" s="612"/>
      <c r="AH2738" s="1263">
        <f t="shared" ref="AH2738" si="1235">AH2671</f>
        <v>0</v>
      </c>
      <c r="AI2738" s="561"/>
      <c r="AJ2738" s="1444"/>
      <c r="AK2738" s="1459"/>
    </row>
    <row r="2739" spans="1:37" ht="30" x14ac:dyDescent="0.25">
      <c r="A2739" s="239">
        <v>1</v>
      </c>
      <c r="B2739" s="336" t="s">
        <v>374</v>
      </c>
      <c r="C2739" s="2346"/>
      <c r="D2739" s="1047"/>
      <c r="E2739" s="2350">
        <f t="shared" si="1227"/>
        <v>2000</v>
      </c>
      <c r="F2739" s="1047">
        <f t="shared" si="1227"/>
        <v>1500</v>
      </c>
      <c r="G2739" s="1047">
        <f t="shared" si="1227"/>
        <v>2226.9</v>
      </c>
      <c r="H2739" s="1047">
        <f t="shared" ref="H2739" si="1236">H2672</f>
        <v>148.46</v>
      </c>
      <c r="I2739" s="2463"/>
      <c r="J2739" s="2463"/>
      <c r="K2739" s="2464"/>
      <c r="L2739" s="2464"/>
      <c r="M2739" s="2464"/>
      <c r="N2739" s="2464"/>
      <c r="O2739" s="2464"/>
      <c r="P2739" s="2464"/>
      <c r="Q2739" s="612"/>
      <c r="R2739" s="612"/>
      <c r="S2739" s="612"/>
      <c r="T2739" s="612"/>
      <c r="U2739" s="612"/>
      <c r="V2739" s="612"/>
      <c r="W2739" s="612"/>
      <c r="X2739" s="612"/>
      <c r="Y2739" s="612"/>
      <c r="Z2739" s="612"/>
      <c r="AA2739" s="612"/>
      <c r="AB2739" s="1075"/>
      <c r="AC2739" s="565"/>
      <c r="AD2739" s="612"/>
      <c r="AE2739" s="612"/>
      <c r="AF2739" s="612"/>
      <c r="AG2739" s="612"/>
      <c r="AH2739" s="1263">
        <f t="shared" ref="AH2739" si="1237">AH2672</f>
        <v>0</v>
      </c>
      <c r="AI2739" s="561"/>
      <c r="AJ2739" s="1444"/>
      <c r="AK2739" s="1459"/>
    </row>
    <row r="2740" spans="1:37" ht="75" x14ac:dyDescent="0.25">
      <c r="A2740" s="239">
        <v>1</v>
      </c>
      <c r="B2740" s="336" t="s">
        <v>351</v>
      </c>
      <c r="C2740" s="2351"/>
      <c r="D2740" s="2352"/>
      <c r="E2740" s="2353">
        <f t="shared" si="1227"/>
        <v>0</v>
      </c>
      <c r="F2740" s="2352">
        <f t="shared" si="1227"/>
        <v>0</v>
      </c>
      <c r="G2740" s="2352">
        <f t="shared" si="1227"/>
        <v>0</v>
      </c>
      <c r="H2740" s="2352"/>
      <c r="I2740" s="2463"/>
      <c r="J2740" s="2463"/>
      <c r="K2740" s="2464"/>
      <c r="L2740" s="2464"/>
      <c r="M2740" s="2464"/>
      <c r="N2740" s="2464"/>
      <c r="O2740" s="2464"/>
      <c r="P2740" s="2464"/>
      <c r="Q2740" s="612">
        <f t="shared" ref="Q2740:AD2740" si="1238">Q2692</f>
        <v>0</v>
      </c>
      <c r="R2740" s="612">
        <f t="shared" ref="R2740:S2740" si="1239">R2692</f>
        <v>0</v>
      </c>
      <c r="S2740" s="612">
        <f t="shared" si="1239"/>
        <v>0</v>
      </c>
      <c r="T2740" s="612">
        <f t="shared" ref="T2740:U2740" si="1240">T2692</f>
        <v>0</v>
      </c>
      <c r="U2740" s="612">
        <f t="shared" si="1240"/>
        <v>0</v>
      </c>
      <c r="V2740" s="612">
        <f t="shared" ref="V2740:W2740" si="1241">V2692</f>
        <v>0</v>
      </c>
      <c r="W2740" s="612">
        <f t="shared" si="1241"/>
        <v>0</v>
      </c>
      <c r="X2740" s="612">
        <f t="shared" ref="X2740:Y2740" si="1242">X2692</f>
        <v>0</v>
      </c>
      <c r="Y2740" s="612">
        <f t="shared" si="1242"/>
        <v>0</v>
      </c>
      <c r="Z2740" s="612">
        <f t="shared" si="1238"/>
        <v>0</v>
      </c>
      <c r="AA2740" s="612">
        <f t="shared" si="1238"/>
        <v>0</v>
      </c>
      <c r="AB2740" s="1075">
        <f t="shared" si="1238"/>
        <v>0</v>
      </c>
      <c r="AC2740" s="565">
        <f t="shared" si="1238"/>
        <v>0</v>
      </c>
      <c r="AD2740" s="612">
        <f t="shared" si="1238"/>
        <v>0</v>
      </c>
      <c r="AE2740" s="612">
        <f t="shared" ref="AE2740" si="1243">AE2692</f>
        <v>0</v>
      </c>
      <c r="AF2740" s="612">
        <f>AF2692</f>
        <v>0</v>
      </c>
      <c r="AG2740" s="612">
        <f>AG2692</f>
        <v>0</v>
      </c>
      <c r="AH2740" s="1267">
        <f t="shared" ref="AH2740" si="1244">AH2673</f>
        <v>0</v>
      </c>
      <c r="AI2740" s="561">
        <f>AI2692</f>
        <v>0</v>
      </c>
      <c r="AJ2740" s="1444"/>
      <c r="AK2740" s="1459"/>
    </row>
    <row r="2741" spans="1:37" ht="45" x14ac:dyDescent="0.25">
      <c r="A2741" s="239">
        <v>1</v>
      </c>
      <c r="B2741" s="816" t="s">
        <v>352</v>
      </c>
      <c r="C2741" s="2462"/>
      <c r="D2741" s="1047"/>
      <c r="E2741" s="2350">
        <f t="shared" si="1227"/>
        <v>0</v>
      </c>
      <c r="F2741" s="1047">
        <f t="shared" si="1227"/>
        <v>0</v>
      </c>
      <c r="G2741" s="1047">
        <f t="shared" si="1227"/>
        <v>0</v>
      </c>
      <c r="H2741" s="1047"/>
      <c r="I2741" s="2463"/>
      <c r="J2741" s="2463"/>
      <c r="K2741" s="2464"/>
      <c r="L2741" s="2464"/>
      <c r="M2741" s="2464"/>
      <c r="N2741" s="2464"/>
      <c r="O2741" s="2464"/>
      <c r="P2741" s="2464"/>
      <c r="Q2741" s="612"/>
      <c r="R2741" s="612"/>
      <c r="S2741" s="612"/>
      <c r="T2741" s="612"/>
      <c r="U2741" s="612"/>
      <c r="V2741" s="612"/>
      <c r="W2741" s="612"/>
      <c r="X2741" s="612"/>
      <c r="Y2741" s="612"/>
      <c r="Z2741" s="612"/>
      <c r="AA2741" s="612"/>
      <c r="AB2741" s="1075"/>
      <c r="AC2741" s="565"/>
      <c r="AD2741" s="612"/>
      <c r="AE2741" s="612"/>
      <c r="AF2741" s="612"/>
      <c r="AG2741" s="612"/>
      <c r="AH2741" s="1263">
        <f t="shared" ref="AH2741" si="1245">AH2674</f>
        <v>0</v>
      </c>
      <c r="AI2741" s="561"/>
      <c r="AJ2741" s="1444"/>
      <c r="AK2741" s="1459"/>
    </row>
    <row r="2742" spans="1:37" ht="105" x14ac:dyDescent="0.25">
      <c r="B2742" s="816" t="s">
        <v>532</v>
      </c>
      <c r="C2742" s="2462"/>
      <c r="D2742" s="1047"/>
      <c r="E2742" s="2350">
        <f t="shared" si="1227"/>
        <v>50</v>
      </c>
      <c r="F2742" s="1047">
        <f t="shared" si="1227"/>
        <v>38</v>
      </c>
      <c r="G2742" s="1047">
        <f t="shared" si="1227"/>
        <v>0</v>
      </c>
      <c r="H2742" s="1047">
        <f>G2742/F2742*100</f>
        <v>0</v>
      </c>
      <c r="I2742" s="2463"/>
      <c r="J2742" s="2463"/>
      <c r="K2742" s="2464"/>
      <c r="L2742" s="2464"/>
      <c r="M2742" s="2464"/>
      <c r="N2742" s="2464"/>
      <c r="O2742" s="2464"/>
      <c r="P2742" s="2464"/>
      <c r="Q2742" s="612"/>
      <c r="R2742" s="612"/>
      <c r="S2742" s="612"/>
      <c r="T2742" s="612"/>
      <c r="U2742" s="612"/>
      <c r="V2742" s="612"/>
      <c r="W2742" s="612"/>
      <c r="X2742" s="612"/>
      <c r="Y2742" s="612"/>
      <c r="Z2742" s="612"/>
      <c r="AA2742" s="612"/>
      <c r="AB2742" s="1075"/>
      <c r="AC2742" s="565"/>
      <c r="AD2742" s="612"/>
      <c r="AE2742" s="612"/>
      <c r="AF2742" s="612"/>
      <c r="AG2742" s="612"/>
      <c r="AH2742" s="1263">
        <f t="shared" ref="AH2742" si="1246">AH2675</f>
        <v>0</v>
      </c>
      <c r="AI2742" s="561"/>
      <c r="AJ2742" s="1444"/>
      <c r="AK2742" s="1459"/>
    </row>
    <row r="2743" spans="1:37" ht="42.75" x14ac:dyDescent="0.25">
      <c r="B2743" s="1404" t="s">
        <v>509</v>
      </c>
      <c r="C2743" s="2462"/>
      <c r="D2743" s="1047"/>
      <c r="E2743" s="2350">
        <f t="shared" si="1227"/>
        <v>901</v>
      </c>
      <c r="F2743" s="1047">
        <f t="shared" si="1227"/>
        <v>676</v>
      </c>
      <c r="G2743" s="1047">
        <f t="shared" si="1227"/>
        <v>0</v>
      </c>
      <c r="H2743" s="1047">
        <f>H2676</f>
        <v>0</v>
      </c>
      <c r="I2743" s="2463"/>
      <c r="J2743" s="2463"/>
      <c r="K2743" s="2464"/>
      <c r="L2743" s="2464"/>
      <c r="M2743" s="2464"/>
      <c r="N2743" s="2464"/>
      <c r="O2743" s="2464"/>
      <c r="P2743" s="2464"/>
      <c r="Q2743" s="612">
        <f t="shared" ref="Q2743:AH2743" si="1247">Q2676</f>
        <v>1232.5188999999998</v>
      </c>
      <c r="R2743" s="612">
        <f t="shared" ref="R2743:S2743" si="1248">R2676</f>
        <v>1232.5188999999998</v>
      </c>
      <c r="S2743" s="612">
        <f t="shared" si="1248"/>
        <v>1232.5188999999998</v>
      </c>
      <c r="T2743" s="612">
        <f t="shared" ref="T2743:U2743" si="1249">T2676</f>
        <v>1232.5188999999998</v>
      </c>
      <c r="U2743" s="612">
        <f t="shared" si="1249"/>
        <v>1232.5188999999998</v>
      </c>
      <c r="V2743" s="612">
        <f t="shared" ref="V2743:W2743" si="1250">V2676</f>
        <v>1232.5188999999998</v>
      </c>
      <c r="W2743" s="612">
        <f t="shared" si="1250"/>
        <v>1232.5188999999998</v>
      </c>
      <c r="X2743" s="612">
        <f t="shared" ref="X2743:Y2743" si="1251">X2676</f>
        <v>1232.5188999999998</v>
      </c>
      <c r="Y2743" s="612">
        <f t="shared" si="1251"/>
        <v>1232.5188999999998</v>
      </c>
      <c r="Z2743" s="612">
        <f t="shared" si="1247"/>
        <v>924.3891749999998</v>
      </c>
      <c r="AA2743" s="612">
        <f t="shared" si="1247"/>
        <v>0</v>
      </c>
      <c r="AB2743" s="1075">
        <f t="shared" si="1247"/>
        <v>0</v>
      </c>
      <c r="AC2743" s="565">
        <f t="shared" si="1247"/>
        <v>0</v>
      </c>
      <c r="AD2743" s="612">
        <f t="shared" si="1247"/>
        <v>-924.3891749999998</v>
      </c>
      <c r="AE2743" s="612">
        <f t="shared" ref="AE2743" si="1252">AE2676</f>
        <v>0</v>
      </c>
      <c r="AF2743" s="612">
        <f t="shared" si="1247"/>
        <v>0</v>
      </c>
      <c r="AG2743" s="612">
        <f t="shared" si="1247"/>
        <v>0</v>
      </c>
      <c r="AH2743" s="1263">
        <f t="shared" si="1247"/>
        <v>0</v>
      </c>
      <c r="AI2743" s="561">
        <f t="shared" ref="AI2743" si="1253">AI2676</f>
        <v>0</v>
      </c>
      <c r="AJ2743" s="1444"/>
      <c r="AK2743" s="1459"/>
    </row>
    <row r="2744" spans="1:37" x14ac:dyDescent="0.25">
      <c r="B2744" s="816" t="s">
        <v>510</v>
      </c>
      <c r="C2744" s="2462"/>
      <c r="D2744" s="1047"/>
      <c r="E2744" s="2350">
        <f t="shared" si="1227"/>
        <v>901</v>
      </c>
      <c r="F2744" s="1047">
        <f t="shared" si="1227"/>
        <v>676</v>
      </c>
      <c r="G2744" s="1047">
        <f t="shared" si="1227"/>
        <v>0</v>
      </c>
      <c r="H2744" s="1047">
        <f>H2677</f>
        <v>0</v>
      </c>
      <c r="I2744" s="2463"/>
      <c r="J2744" s="2463"/>
      <c r="K2744" s="2464"/>
      <c r="L2744" s="2464"/>
      <c r="M2744" s="2464"/>
      <c r="N2744" s="2464"/>
      <c r="O2744" s="2464"/>
      <c r="P2744" s="2464"/>
      <c r="Q2744" s="612"/>
      <c r="R2744" s="612"/>
      <c r="S2744" s="612"/>
      <c r="T2744" s="612"/>
      <c r="U2744" s="612"/>
      <c r="V2744" s="612"/>
      <c r="W2744" s="612"/>
      <c r="X2744" s="612"/>
      <c r="Y2744" s="612"/>
      <c r="Z2744" s="612"/>
      <c r="AA2744" s="612"/>
      <c r="AB2744" s="1075"/>
      <c r="AC2744" s="565"/>
      <c r="AD2744" s="612"/>
      <c r="AE2744" s="612"/>
      <c r="AF2744" s="612"/>
      <c r="AG2744" s="612"/>
      <c r="AH2744" s="1263">
        <f t="shared" ref="AH2744" si="1254">AH2677</f>
        <v>0</v>
      </c>
      <c r="AI2744" s="561"/>
      <c r="AJ2744" s="1444"/>
      <c r="AK2744" s="1459"/>
    </row>
    <row r="2745" spans="1:37" ht="42.75" x14ac:dyDescent="0.25">
      <c r="B2745" s="1404" t="s">
        <v>511</v>
      </c>
      <c r="C2745" s="2462"/>
      <c r="D2745" s="1047"/>
      <c r="E2745" s="2350">
        <f t="shared" si="1227"/>
        <v>0</v>
      </c>
      <c r="F2745" s="1047">
        <f t="shared" si="1227"/>
        <v>0</v>
      </c>
      <c r="G2745" s="1047">
        <f t="shared" si="1227"/>
        <v>0</v>
      </c>
      <c r="H2745" s="1047">
        <f>H2678</f>
        <v>0</v>
      </c>
      <c r="I2745" s="2463"/>
      <c r="J2745" s="2463"/>
      <c r="K2745" s="2464"/>
      <c r="L2745" s="2464"/>
      <c r="M2745" s="2464"/>
      <c r="N2745" s="2464"/>
      <c r="O2745" s="2464"/>
      <c r="P2745" s="2464"/>
      <c r="Q2745" s="612"/>
      <c r="R2745" s="612"/>
      <c r="S2745" s="612"/>
      <c r="T2745" s="612"/>
      <c r="U2745" s="612"/>
      <c r="V2745" s="612"/>
      <c r="W2745" s="612"/>
      <c r="X2745" s="612"/>
      <c r="Y2745" s="612"/>
      <c r="Z2745" s="612"/>
      <c r="AA2745" s="612"/>
      <c r="AB2745" s="1075"/>
      <c r="AC2745" s="565"/>
      <c r="AD2745" s="612"/>
      <c r="AE2745" s="612"/>
      <c r="AF2745" s="612"/>
      <c r="AG2745" s="612"/>
      <c r="AH2745" s="1263">
        <f t="shared" ref="AH2745" si="1255">AH2678</f>
        <v>0</v>
      </c>
      <c r="AI2745" s="561"/>
      <c r="AJ2745" s="1444"/>
      <c r="AK2745" s="1459"/>
    </row>
    <row r="2746" spans="1:37" ht="29.25" x14ac:dyDescent="0.25">
      <c r="A2746" s="239">
        <v>1</v>
      </c>
      <c r="B2746" s="488" t="s">
        <v>360</v>
      </c>
      <c r="C2746" s="2346"/>
      <c r="D2746" s="1047"/>
      <c r="E2746" s="2350">
        <f t="shared" si="1227"/>
        <v>1063.8297872340424</v>
      </c>
      <c r="F2746" s="1047">
        <f t="shared" si="1227"/>
        <v>797.87234042553189</v>
      </c>
      <c r="G2746" s="1047">
        <f t="shared" si="1227"/>
        <v>944.38085106382982</v>
      </c>
      <c r="H2746" s="1047">
        <f t="shared" si="1227"/>
        <v>118.36240000000001</v>
      </c>
      <c r="I2746" s="2463"/>
      <c r="J2746" s="2463"/>
      <c r="K2746" s="2464"/>
      <c r="L2746" s="2464"/>
      <c r="M2746" s="2464"/>
      <c r="N2746" s="2464"/>
      <c r="O2746" s="2464"/>
      <c r="P2746" s="2464"/>
      <c r="Q2746" s="612"/>
      <c r="R2746" s="612"/>
      <c r="S2746" s="612"/>
      <c r="T2746" s="612"/>
      <c r="U2746" s="612"/>
      <c r="V2746" s="612"/>
      <c r="W2746" s="612"/>
      <c r="X2746" s="612"/>
      <c r="Y2746" s="612"/>
      <c r="Z2746" s="612"/>
      <c r="AA2746" s="612"/>
      <c r="AB2746" s="1075"/>
      <c r="AC2746" s="565"/>
      <c r="AD2746" s="612"/>
      <c r="AE2746" s="612"/>
      <c r="AF2746" s="612"/>
      <c r="AG2746" s="612"/>
      <c r="AH2746" s="1263">
        <f t="shared" ref="AH2746" si="1256">AH2679</f>
        <v>0</v>
      </c>
      <c r="AI2746" s="561"/>
      <c r="AJ2746" s="1444"/>
      <c r="AK2746" s="1459"/>
    </row>
    <row r="2747" spans="1:37" x14ac:dyDescent="0.25">
      <c r="A2747" s="239">
        <v>1</v>
      </c>
      <c r="B2747" s="488" t="s">
        <v>375</v>
      </c>
      <c r="C2747" s="2346"/>
      <c r="D2747" s="1047"/>
      <c r="E2747" s="2350">
        <f t="shared" si="1227"/>
        <v>0</v>
      </c>
      <c r="F2747" s="1047">
        <f t="shared" si="1227"/>
        <v>0</v>
      </c>
      <c r="G2747" s="1047">
        <f t="shared" si="1227"/>
        <v>0</v>
      </c>
      <c r="H2747" s="1047"/>
      <c r="I2747" s="2463"/>
      <c r="J2747" s="2463"/>
      <c r="K2747" s="2464"/>
      <c r="L2747" s="2464"/>
      <c r="M2747" s="2464"/>
      <c r="N2747" s="2464"/>
      <c r="O2747" s="2464"/>
      <c r="P2747" s="2464"/>
      <c r="Q2747" s="612"/>
      <c r="R2747" s="612"/>
      <c r="S2747" s="612"/>
      <c r="T2747" s="612"/>
      <c r="U2747" s="612"/>
      <c r="V2747" s="612"/>
      <c r="W2747" s="612"/>
      <c r="X2747" s="612"/>
      <c r="Y2747" s="612"/>
      <c r="Z2747" s="612"/>
      <c r="AA2747" s="612"/>
      <c r="AB2747" s="1075"/>
      <c r="AC2747" s="565"/>
      <c r="AD2747" s="612"/>
      <c r="AE2747" s="612"/>
      <c r="AF2747" s="612"/>
      <c r="AG2747" s="612"/>
      <c r="AH2747" s="1263">
        <f t="shared" ref="AH2747" si="1257">AH2680</f>
        <v>0</v>
      </c>
      <c r="AI2747" s="561"/>
      <c r="AJ2747" s="1444"/>
      <c r="AK2747" s="1459"/>
    </row>
    <row r="2748" spans="1:37" x14ac:dyDescent="0.25">
      <c r="A2748" s="239">
        <v>1</v>
      </c>
      <c r="B2748" s="336" t="s">
        <v>376</v>
      </c>
      <c r="C2748" s="2346"/>
      <c r="D2748" s="1047"/>
      <c r="E2748" s="2350">
        <f t="shared" si="1227"/>
        <v>1063.8297872340424</v>
      </c>
      <c r="F2748" s="1047">
        <f t="shared" si="1227"/>
        <v>797.87234042553189</v>
      </c>
      <c r="G2748" s="1047">
        <f t="shared" si="1227"/>
        <v>944.38085106382982</v>
      </c>
      <c r="H2748" s="1047">
        <f t="shared" ref="H2748" si="1258">H2681</f>
        <v>118.36240000000001</v>
      </c>
      <c r="I2748" s="2463"/>
      <c r="J2748" s="2463"/>
      <c r="K2748" s="2464"/>
      <c r="L2748" s="2464"/>
      <c r="M2748" s="2464"/>
      <c r="N2748" s="2464"/>
      <c r="O2748" s="2464"/>
      <c r="P2748" s="2464"/>
      <c r="Q2748" s="612"/>
      <c r="R2748" s="612"/>
      <c r="S2748" s="612"/>
      <c r="T2748" s="612"/>
      <c r="U2748" s="612"/>
      <c r="V2748" s="612"/>
      <c r="W2748" s="612"/>
      <c r="X2748" s="612"/>
      <c r="Y2748" s="612"/>
      <c r="Z2748" s="612"/>
      <c r="AA2748" s="612"/>
      <c r="AB2748" s="1075"/>
      <c r="AC2748" s="565"/>
      <c r="AD2748" s="612"/>
      <c r="AE2748" s="612"/>
      <c r="AF2748" s="612"/>
      <c r="AG2748" s="612"/>
      <c r="AH2748" s="1263">
        <f t="shared" ref="AH2748" si="1259">AH2681</f>
        <v>0</v>
      </c>
      <c r="AI2748" s="561"/>
      <c r="AJ2748" s="1444"/>
      <c r="AK2748" s="1459"/>
    </row>
    <row r="2749" spans="1:37" x14ac:dyDescent="0.25">
      <c r="A2749" s="239">
        <v>1</v>
      </c>
      <c r="B2749" s="495" t="s">
        <v>377</v>
      </c>
      <c r="C2749" s="2346"/>
      <c r="D2749" s="1047"/>
      <c r="E2749" s="2350">
        <f t="shared" si="1227"/>
        <v>10000</v>
      </c>
      <c r="F2749" s="1047">
        <f t="shared" si="1227"/>
        <v>7500</v>
      </c>
      <c r="G2749" s="1047">
        <f t="shared" si="1227"/>
        <v>8877.18</v>
      </c>
      <c r="H2749" s="1047">
        <f t="shared" ref="H2749" si="1260">H2682</f>
        <v>118.36240000000001</v>
      </c>
      <c r="I2749" s="2463"/>
      <c r="J2749" s="2463"/>
      <c r="K2749" s="2464"/>
      <c r="L2749" s="2464"/>
      <c r="M2749" s="2464"/>
      <c r="N2749" s="2464"/>
      <c r="O2749" s="2464"/>
      <c r="P2749" s="2464"/>
      <c r="Q2749" s="612"/>
      <c r="R2749" s="612"/>
      <c r="S2749" s="612"/>
      <c r="T2749" s="612"/>
      <c r="U2749" s="612"/>
      <c r="V2749" s="612"/>
      <c r="W2749" s="612"/>
      <c r="X2749" s="612"/>
      <c r="Y2749" s="612"/>
      <c r="Z2749" s="612"/>
      <c r="AA2749" s="612"/>
      <c r="AB2749" s="1075"/>
      <c r="AC2749" s="565"/>
      <c r="AD2749" s="612"/>
      <c r="AE2749" s="612"/>
      <c r="AF2749" s="612"/>
      <c r="AG2749" s="612"/>
      <c r="AH2749" s="1263">
        <f t="shared" ref="AH2749" si="1261">AH2682</f>
        <v>0</v>
      </c>
      <c r="AI2749" s="561"/>
      <c r="AJ2749" s="1444"/>
      <c r="AK2749" s="1459"/>
    </row>
    <row r="2750" spans="1:37" ht="43.5" x14ac:dyDescent="0.25">
      <c r="A2750" s="239">
        <v>1</v>
      </c>
      <c r="B2750" s="488" t="s">
        <v>353</v>
      </c>
      <c r="C2750" s="2346"/>
      <c r="D2750" s="1047"/>
      <c r="E2750" s="2350">
        <f t="shared" si="1227"/>
        <v>10362</v>
      </c>
      <c r="F2750" s="1047">
        <f t="shared" si="1227"/>
        <v>7772</v>
      </c>
      <c r="G2750" s="1047">
        <f t="shared" si="1227"/>
        <v>7875</v>
      </c>
      <c r="H2750" s="1047">
        <f>G2750/F2750*100</f>
        <v>101.32527020072052</v>
      </c>
      <c r="I2750" s="2463"/>
      <c r="J2750" s="2463"/>
      <c r="K2750" s="2464"/>
      <c r="L2750" s="2464"/>
      <c r="M2750" s="2464"/>
      <c r="N2750" s="2464"/>
      <c r="O2750" s="2464"/>
      <c r="P2750" s="2464"/>
      <c r="Q2750" s="612"/>
      <c r="R2750" s="612"/>
      <c r="S2750" s="612"/>
      <c r="T2750" s="612"/>
      <c r="U2750" s="612"/>
      <c r="V2750" s="612"/>
      <c r="W2750" s="612"/>
      <c r="X2750" s="612"/>
      <c r="Y2750" s="612"/>
      <c r="Z2750" s="612"/>
      <c r="AA2750" s="612"/>
      <c r="AB2750" s="1075"/>
      <c r="AC2750" s="565"/>
      <c r="AD2750" s="612"/>
      <c r="AE2750" s="612"/>
      <c r="AF2750" s="612"/>
      <c r="AG2750" s="612"/>
      <c r="AH2750" s="1263">
        <f t="shared" ref="AH2750" si="1262">AH2683</f>
        <v>0</v>
      </c>
      <c r="AI2750" s="561"/>
      <c r="AJ2750" s="1444"/>
      <c r="AK2750" s="1459"/>
    </row>
    <row r="2751" spans="1:37" ht="30" x14ac:dyDescent="0.25">
      <c r="A2751" s="239">
        <v>1</v>
      </c>
      <c r="B2751" s="337" t="s">
        <v>201</v>
      </c>
      <c r="C2751" s="2346"/>
      <c r="D2751" s="1047"/>
      <c r="E2751" s="2350"/>
      <c r="F2751" s="1047"/>
      <c r="G2751" s="1047"/>
      <c r="H2751" s="1047"/>
      <c r="I2751" s="2463"/>
      <c r="J2751" s="2463"/>
      <c r="K2751" s="2464"/>
      <c r="L2751" s="2464"/>
      <c r="M2751" s="2464"/>
      <c r="N2751" s="2464"/>
      <c r="O2751" s="2464"/>
      <c r="P2751" s="2464"/>
      <c r="Q2751" s="612"/>
      <c r="R2751" s="612"/>
      <c r="S2751" s="612"/>
      <c r="T2751" s="612"/>
      <c r="U2751" s="612"/>
      <c r="V2751" s="612"/>
      <c r="W2751" s="612"/>
      <c r="X2751" s="612"/>
      <c r="Y2751" s="612"/>
      <c r="Z2751" s="612"/>
      <c r="AA2751" s="612"/>
      <c r="AB2751" s="1075"/>
      <c r="AC2751" s="565"/>
      <c r="AD2751" s="612"/>
      <c r="AE2751" s="612"/>
      <c r="AF2751" s="612"/>
      <c r="AG2751" s="612"/>
      <c r="AH2751" s="1263"/>
      <c r="AI2751" s="561"/>
      <c r="AJ2751" s="1444"/>
      <c r="AK2751" s="1459"/>
    </row>
    <row r="2752" spans="1:37" s="2696" customFormat="1" x14ac:dyDescent="0.25">
      <c r="B2752" s="817" t="s">
        <v>234</v>
      </c>
      <c r="C2752" s="2346"/>
      <c r="D2752" s="1047"/>
      <c r="E2752" s="2350">
        <f>E2686</f>
        <v>1500</v>
      </c>
      <c r="F2752" s="2350">
        <f>F2686</f>
        <v>1125</v>
      </c>
      <c r="G2752" s="2350">
        <f>G2686</f>
        <v>695</v>
      </c>
      <c r="H2752" s="2350">
        <f>H2686</f>
        <v>61.777777777777779</v>
      </c>
      <c r="I2752" s="2463"/>
      <c r="J2752" s="2463"/>
      <c r="K2752" s="2464"/>
      <c r="L2752" s="2464"/>
      <c r="M2752" s="2464"/>
      <c r="N2752" s="2464"/>
      <c r="O2752" s="2464"/>
      <c r="P2752" s="2464"/>
      <c r="Q2752" s="2350">
        <f t="shared" ref="Q2752:AG2752" si="1263">Q2686</f>
        <v>3641.2139999999999</v>
      </c>
      <c r="R2752" s="2350">
        <f t="shared" ref="R2752:S2752" si="1264">R2686</f>
        <v>3641.2139999999999</v>
      </c>
      <c r="S2752" s="2350">
        <f t="shared" si="1264"/>
        <v>3641.2139999999999</v>
      </c>
      <c r="T2752" s="2350">
        <f t="shared" ref="T2752:U2752" si="1265">T2686</f>
        <v>3641.2139999999999</v>
      </c>
      <c r="U2752" s="2350">
        <f t="shared" si="1265"/>
        <v>3641.2139999999999</v>
      </c>
      <c r="V2752" s="2350">
        <f t="shared" ref="V2752:W2752" si="1266">V2686</f>
        <v>3641.2139999999999</v>
      </c>
      <c r="W2752" s="2350">
        <f t="shared" si="1266"/>
        <v>3641.2139999999999</v>
      </c>
      <c r="X2752" s="2350">
        <f t="shared" ref="X2752:Y2752" si="1267">X2686</f>
        <v>3641.2139999999999</v>
      </c>
      <c r="Y2752" s="2350">
        <f t="shared" si="1267"/>
        <v>3641.2139999999999</v>
      </c>
      <c r="Z2752" s="2350">
        <f t="shared" si="1263"/>
        <v>2730.9105</v>
      </c>
      <c r="AA2752" s="2350">
        <f t="shared" si="1263"/>
        <v>969.95911999999998</v>
      </c>
      <c r="AB2752" s="2350">
        <f t="shared" si="1263"/>
        <v>0</v>
      </c>
      <c r="AC2752" s="2350">
        <f t="shared" si="1263"/>
        <v>0</v>
      </c>
      <c r="AD2752" s="2350">
        <f t="shared" si="1263"/>
        <v>-1760.95138</v>
      </c>
      <c r="AE2752" s="2350">
        <f t="shared" ref="AE2752" si="1268">AE2686</f>
        <v>0</v>
      </c>
      <c r="AF2752" s="2350">
        <f t="shared" si="1263"/>
        <v>0</v>
      </c>
      <c r="AG2752" s="2350">
        <f t="shared" si="1263"/>
        <v>969.95911999999998</v>
      </c>
      <c r="AH2752" s="1263">
        <f>AH2686</f>
        <v>0</v>
      </c>
      <c r="AI2752" s="561">
        <f t="shared" ref="AI2752" si="1269">AI2686</f>
        <v>0</v>
      </c>
      <c r="AJ2752" s="1444"/>
      <c r="AK2752" s="1459"/>
    </row>
    <row r="2753" spans="1:37" ht="86.25" x14ac:dyDescent="0.25">
      <c r="A2753" s="239">
        <v>1</v>
      </c>
      <c r="B2753" s="488" t="s">
        <v>361</v>
      </c>
      <c r="C2753" s="2346"/>
      <c r="D2753" s="1047"/>
      <c r="E2753" s="2350"/>
      <c r="F2753" s="1047"/>
      <c r="G2753" s="1047"/>
      <c r="H2753" s="1047"/>
      <c r="I2753" s="2463"/>
      <c r="J2753" s="2463"/>
      <c r="K2753" s="2464"/>
      <c r="L2753" s="2464"/>
      <c r="M2753" s="2464"/>
      <c r="N2753" s="2464"/>
      <c r="O2753" s="2464"/>
      <c r="P2753" s="2464"/>
      <c r="Q2753" s="612"/>
      <c r="R2753" s="612"/>
      <c r="S2753" s="612"/>
      <c r="T2753" s="612"/>
      <c r="U2753" s="612"/>
      <c r="V2753" s="612"/>
      <c r="W2753" s="612"/>
      <c r="X2753" s="612"/>
      <c r="Y2753" s="612"/>
      <c r="Z2753" s="612"/>
      <c r="AA2753" s="612"/>
      <c r="AB2753" s="1075"/>
      <c r="AC2753" s="565"/>
      <c r="AD2753" s="612"/>
      <c r="AE2753" s="612"/>
      <c r="AF2753" s="612"/>
      <c r="AG2753" s="612"/>
      <c r="AH2753" s="1263"/>
      <c r="AI2753" s="561"/>
      <c r="AJ2753" s="1444"/>
      <c r="AK2753" s="1459"/>
    </row>
    <row r="2754" spans="1:37" ht="29.25" x14ac:dyDescent="0.25">
      <c r="A2754" s="239">
        <v>1</v>
      </c>
      <c r="B2754" s="339" t="s">
        <v>279</v>
      </c>
      <c r="C2754" s="2346"/>
      <c r="D2754" s="1047"/>
      <c r="E2754" s="2350">
        <f t="shared" ref="E2754:G2758" si="1270">E2691</f>
        <v>25920</v>
      </c>
      <c r="F2754" s="1047">
        <f t="shared" si="1270"/>
        <v>19441</v>
      </c>
      <c r="G2754" s="1047">
        <f t="shared" si="1270"/>
        <v>22167.724999999999</v>
      </c>
      <c r="H2754" s="1047">
        <f>G2754/F2754*100</f>
        <v>114.02564168509851</v>
      </c>
      <c r="I2754" s="2463"/>
      <c r="J2754" s="2463"/>
      <c r="K2754" s="2464"/>
      <c r="L2754" s="2464"/>
      <c r="M2754" s="2464"/>
      <c r="N2754" s="2464"/>
      <c r="O2754" s="2464"/>
      <c r="P2754" s="2464"/>
      <c r="Q2754" s="612"/>
      <c r="R2754" s="612"/>
      <c r="S2754" s="612"/>
      <c r="T2754" s="612"/>
      <c r="U2754" s="612"/>
      <c r="V2754" s="612"/>
      <c r="W2754" s="612"/>
      <c r="X2754" s="612"/>
      <c r="Y2754" s="612"/>
      <c r="Z2754" s="612"/>
      <c r="AA2754" s="612"/>
      <c r="AB2754" s="1075"/>
      <c r="AC2754" s="565"/>
      <c r="AD2754" s="612"/>
      <c r="AE2754" s="612"/>
      <c r="AF2754" s="612"/>
      <c r="AG2754" s="612"/>
      <c r="AH2754" s="1263">
        <f t="shared" ref="AH2754" si="1271">AH2691</f>
        <v>0</v>
      </c>
      <c r="AI2754" s="561"/>
      <c r="AJ2754" s="1444"/>
      <c r="AK2754" s="1459"/>
    </row>
    <row r="2755" spans="1:37" ht="43.5" x14ac:dyDescent="0.25">
      <c r="A2755" s="239">
        <v>1</v>
      </c>
      <c r="B2755" s="339" t="s">
        <v>308</v>
      </c>
      <c r="C2755" s="2346"/>
      <c r="D2755" s="1047"/>
      <c r="E2755" s="2350">
        <f t="shared" si="1270"/>
        <v>13227</v>
      </c>
      <c r="F2755" s="1047">
        <f t="shared" si="1270"/>
        <v>9922</v>
      </c>
      <c r="G2755" s="1047">
        <f t="shared" si="1270"/>
        <v>1606</v>
      </c>
      <c r="H2755" s="1047">
        <f>G2755/F2755*100</f>
        <v>16.186252771618626</v>
      </c>
      <c r="I2755" s="2463"/>
      <c r="J2755" s="2463"/>
      <c r="K2755" s="2464"/>
      <c r="L2755" s="2464"/>
      <c r="M2755" s="2464"/>
      <c r="N2755" s="2464"/>
      <c r="O2755" s="2464"/>
      <c r="P2755" s="2464"/>
      <c r="Q2755" s="612"/>
      <c r="R2755" s="612"/>
      <c r="S2755" s="612"/>
      <c r="T2755" s="612"/>
      <c r="U2755" s="612"/>
      <c r="V2755" s="612"/>
      <c r="W2755" s="612"/>
      <c r="X2755" s="612"/>
      <c r="Y2755" s="612"/>
      <c r="Z2755" s="612"/>
      <c r="AA2755" s="612"/>
      <c r="AB2755" s="1075"/>
      <c r="AC2755" s="565"/>
      <c r="AD2755" s="612"/>
      <c r="AE2755" s="612"/>
      <c r="AF2755" s="612"/>
      <c r="AG2755" s="612"/>
      <c r="AH2755" s="1263">
        <f t="shared" ref="AH2755" si="1272">AH2692</f>
        <v>0</v>
      </c>
      <c r="AI2755" s="561"/>
      <c r="AJ2755" s="1444"/>
      <c r="AK2755" s="1459"/>
    </row>
    <row r="2756" spans="1:37" ht="29.25" x14ac:dyDescent="0.25">
      <c r="A2756" s="239">
        <v>1</v>
      </c>
      <c r="B2756" s="339" t="s">
        <v>280</v>
      </c>
      <c r="C2756" s="2346"/>
      <c r="D2756" s="1047"/>
      <c r="E2756" s="2350">
        <f t="shared" si="1270"/>
        <v>22063.829787234041</v>
      </c>
      <c r="F2756" s="1047">
        <f t="shared" si="1270"/>
        <v>16547.872340425532</v>
      </c>
      <c r="G2756" s="1047">
        <f t="shared" si="1270"/>
        <v>9135.3808510638301</v>
      </c>
      <c r="H2756" s="1047">
        <f>G2756/F2756*100</f>
        <v>55.20577306332369</v>
      </c>
      <c r="I2756" s="2463"/>
      <c r="J2756" s="2463"/>
      <c r="K2756" s="2464"/>
      <c r="L2756" s="2464"/>
      <c r="M2756" s="2464"/>
      <c r="N2756" s="2464"/>
      <c r="O2756" s="2464"/>
      <c r="P2756" s="2464"/>
      <c r="Q2756" s="612"/>
      <c r="R2756" s="612"/>
      <c r="S2756" s="612"/>
      <c r="T2756" s="612"/>
      <c r="U2756" s="612"/>
      <c r="V2756" s="612"/>
      <c r="W2756" s="612"/>
      <c r="X2756" s="612"/>
      <c r="Y2756" s="612"/>
      <c r="Z2756" s="612"/>
      <c r="AA2756" s="612"/>
      <c r="AB2756" s="1075"/>
      <c r="AC2756" s="565"/>
      <c r="AD2756" s="612"/>
      <c r="AE2756" s="612"/>
      <c r="AF2756" s="612"/>
      <c r="AG2756" s="612"/>
      <c r="AH2756" s="1263">
        <f t="shared" ref="AH2756" si="1273">AH2693</f>
        <v>0</v>
      </c>
      <c r="AI2756" s="561"/>
      <c r="AJ2756" s="1444"/>
      <c r="AK2756" s="1459"/>
    </row>
    <row r="2757" spans="1:37" ht="29.25" x14ac:dyDescent="0.25">
      <c r="A2757" s="239">
        <v>1</v>
      </c>
      <c r="B2757" s="339" t="s">
        <v>281</v>
      </c>
      <c r="C2757" s="2466"/>
      <c r="D2757" s="1047"/>
      <c r="E2757" s="2350">
        <f t="shared" si="1270"/>
        <v>11831</v>
      </c>
      <c r="F2757" s="1047">
        <f t="shared" si="1270"/>
        <v>8874</v>
      </c>
      <c r="G2757" s="1047">
        <f t="shared" si="1270"/>
        <v>7929</v>
      </c>
      <c r="H2757" s="1047">
        <f>G2757/F2757*100</f>
        <v>89.350912778904672</v>
      </c>
      <c r="I2757" s="2463"/>
      <c r="J2757" s="2463"/>
      <c r="K2757" s="2464"/>
      <c r="L2757" s="2464"/>
      <c r="M2757" s="2464"/>
      <c r="N2757" s="2464"/>
      <c r="O2757" s="2464"/>
      <c r="P2757" s="2464"/>
      <c r="Q2757" s="612">
        <f t="shared" ref="Q2757:AD2758" si="1274">Q2694</f>
        <v>10353.50316</v>
      </c>
      <c r="R2757" s="612">
        <f t="shared" ref="R2757:S2757" si="1275">R2694</f>
        <v>10353.50316</v>
      </c>
      <c r="S2757" s="612">
        <f t="shared" si="1275"/>
        <v>10353.50316</v>
      </c>
      <c r="T2757" s="612">
        <f t="shared" ref="T2757:U2757" si="1276">T2694</f>
        <v>10353.50316</v>
      </c>
      <c r="U2757" s="612">
        <f t="shared" si="1276"/>
        <v>10353.50316</v>
      </c>
      <c r="V2757" s="612">
        <f t="shared" ref="V2757:W2757" si="1277">V2694</f>
        <v>10353.50316</v>
      </c>
      <c r="W2757" s="612">
        <f t="shared" si="1277"/>
        <v>10353.50316</v>
      </c>
      <c r="X2757" s="612">
        <f t="shared" ref="X2757:Y2757" si="1278">X2694</f>
        <v>10353.50316</v>
      </c>
      <c r="Y2757" s="612">
        <f t="shared" si="1278"/>
        <v>10353.50316</v>
      </c>
      <c r="Z2757" s="612">
        <f t="shared" si="1274"/>
        <v>7765.1273700000002</v>
      </c>
      <c r="AA2757" s="612">
        <f t="shared" si="1274"/>
        <v>7868.4243399999996</v>
      </c>
      <c r="AB2757" s="1075">
        <f t="shared" si="1274"/>
        <v>0</v>
      </c>
      <c r="AC2757" s="565">
        <f t="shared" si="1274"/>
        <v>0</v>
      </c>
      <c r="AD2757" s="612">
        <f t="shared" si="1274"/>
        <v>103.29696999999942</v>
      </c>
      <c r="AE2757" s="612">
        <f t="shared" ref="AE2757" si="1279">AE2694</f>
        <v>0</v>
      </c>
      <c r="AF2757" s="612">
        <f>AF2694</f>
        <v>-39.47298</v>
      </c>
      <c r="AG2757" s="612">
        <f>AG2694</f>
        <v>7828.95136</v>
      </c>
      <c r="AH2757" s="1263">
        <f t="shared" ref="AH2757" si="1280">AH2694</f>
        <v>0</v>
      </c>
      <c r="AI2757" s="561">
        <f>AI2694</f>
        <v>0</v>
      </c>
      <c r="AJ2757" s="1444"/>
      <c r="AK2757" s="1459"/>
    </row>
    <row r="2758" spans="1:37" x14ac:dyDescent="0.25">
      <c r="A2758" s="239">
        <v>1</v>
      </c>
      <c r="B2758" s="819" t="s">
        <v>138</v>
      </c>
      <c r="C2758" s="2346"/>
      <c r="D2758" s="1047"/>
      <c r="E2758" s="2350">
        <f t="shared" si="1270"/>
        <v>114258.95238095238</v>
      </c>
      <c r="F2758" s="1047">
        <f t="shared" si="1270"/>
        <v>85697.71428571429</v>
      </c>
      <c r="G2758" s="1047">
        <f t="shared" si="1270"/>
        <v>57570.239285714284</v>
      </c>
      <c r="H2758" s="1047">
        <f>G2758/F2758*100</f>
        <v>67.178266964946559</v>
      </c>
      <c r="I2758" s="2463"/>
      <c r="J2758" s="2463"/>
      <c r="K2758" s="2464"/>
      <c r="L2758" s="2464"/>
      <c r="M2758" s="2464"/>
      <c r="N2758" s="2464"/>
      <c r="O2758" s="2464"/>
      <c r="P2758" s="2464"/>
      <c r="Q2758" s="612">
        <f t="shared" si="1274"/>
        <v>109291.04414</v>
      </c>
      <c r="R2758" s="612">
        <f t="shared" ref="R2758:S2758" si="1281">R2695</f>
        <v>109291.04414</v>
      </c>
      <c r="S2758" s="612">
        <f t="shared" si="1281"/>
        <v>109291.04414</v>
      </c>
      <c r="T2758" s="612">
        <f t="shared" ref="T2758:U2758" si="1282">T2695</f>
        <v>109291.04414</v>
      </c>
      <c r="U2758" s="612">
        <f t="shared" si="1282"/>
        <v>109291.04414</v>
      </c>
      <c r="V2758" s="612">
        <f t="shared" ref="V2758:W2758" si="1283">V2695</f>
        <v>109291.04414</v>
      </c>
      <c r="W2758" s="612">
        <f t="shared" si="1283"/>
        <v>109291.04414</v>
      </c>
      <c r="X2758" s="612">
        <f t="shared" ref="X2758:Y2758" si="1284">X2695</f>
        <v>109291.04414</v>
      </c>
      <c r="Y2758" s="612">
        <f t="shared" si="1284"/>
        <v>109291.04414</v>
      </c>
      <c r="Z2758" s="612">
        <f t="shared" si="1274"/>
        <v>82272.018817500008</v>
      </c>
      <c r="AA2758" s="612">
        <f t="shared" si="1274"/>
        <v>78465.632060000004</v>
      </c>
      <c r="AB2758" s="1075">
        <f t="shared" si="1274"/>
        <v>0</v>
      </c>
      <c r="AC2758" s="565">
        <f t="shared" si="1274"/>
        <v>0</v>
      </c>
      <c r="AD2758" s="612">
        <f t="shared" si="1274"/>
        <v>-3806.3867574999967</v>
      </c>
      <c r="AE2758" s="612">
        <f t="shared" ref="AE2758" si="1285">AE2695</f>
        <v>0</v>
      </c>
      <c r="AF2758" s="612">
        <f>AF2695</f>
        <v>-270.33108999999996</v>
      </c>
      <c r="AG2758" s="612">
        <f>AG2695</f>
        <v>78195.300969999997</v>
      </c>
      <c r="AH2758" s="1263">
        <f t="shared" ref="AH2758" si="1286">AH2695</f>
        <v>0</v>
      </c>
      <c r="AI2758" s="561">
        <f>AI2695</f>
        <v>0</v>
      </c>
      <c r="AJ2758" s="1444"/>
      <c r="AK2758" s="1459"/>
    </row>
    <row r="2759" spans="1:37" x14ac:dyDescent="0.25">
      <c r="A2759" s="239">
        <v>1</v>
      </c>
      <c r="B2759" s="402" t="s">
        <v>29</v>
      </c>
      <c r="C2759" s="715"/>
      <c r="D2759" s="2457"/>
      <c r="E2759" s="2458"/>
      <c r="F2759" s="2457"/>
      <c r="G2759" s="2457"/>
      <c r="H2759" s="2457"/>
      <c r="I2759" s="2460"/>
      <c r="J2759" s="2460"/>
      <c r="K2759" s="2461"/>
      <c r="L2759" s="2461"/>
      <c r="M2759" s="2461"/>
      <c r="N2759" s="2461"/>
      <c r="O2759" s="2461"/>
      <c r="P2759" s="2461"/>
      <c r="Q2759" s="614"/>
      <c r="R2759" s="614"/>
      <c r="S2759" s="614"/>
      <c r="T2759" s="614"/>
      <c r="U2759" s="614"/>
      <c r="V2759" s="614"/>
      <c r="W2759" s="614"/>
      <c r="X2759" s="614"/>
      <c r="Y2759" s="614"/>
      <c r="Z2759" s="614"/>
      <c r="AA2759" s="614"/>
      <c r="AB2759" s="1078"/>
      <c r="AC2759" s="564"/>
      <c r="AD2759" s="614"/>
      <c r="AE2759" s="614"/>
      <c r="AF2759" s="614"/>
      <c r="AG2759" s="614"/>
      <c r="AH2759" s="1244"/>
      <c r="AI2759" s="607"/>
      <c r="AJ2759" s="1444"/>
      <c r="AK2759" s="1459"/>
    </row>
    <row r="2760" spans="1:37" ht="18.75" customHeight="1" x14ac:dyDescent="0.25">
      <c r="A2760" s="239">
        <v>1</v>
      </c>
      <c r="B2760" s="2467" t="s">
        <v>16</v>
      </c>
      <c r="C2760" s="2468"/>
      <c r="D2760" s="2469"/>
      <c r="E2760" s="2470">
        <f t="shared" ref="E2760:G2761" si="1287">SUM(E2700)</f>
        <v>1013</v>
      </c>
      <c r="F2760" s="2469">
        <f t="shared" si="1287"/>
        <v>760</v>
      </c>
      <c r="G2760" s="2469">
        <f t="shared" si="1287"/>
        <v>820</v>
      </c>
      <c r="H2760" s="2469">
        <f t="shared" ref="H2760:H2765" si="1288">G2760/F2760*100</f>
        <v>107.89473684210526</v>
      </c>
      <c r="I2760" s="2469">
        <f t="shared" ref="I2760:P2761" si="1289">SUM(I2700)</f>
        <v>8.6515301085883518</v>
      </c>
      <c r="J2760" s="2469">
        <f t="shared" si="1289"/>
        <v>7.7426829268292687</v>
      </c>
      <c r="K2760" s="2469">
        <f t="shared" si="1289"/>
        <v>8764</v>
      </c>
      <c r="L2760" s="2469">
        <f t="shared" si="1289"/>
        <v>6573</v>
      </c>
      <c r="M2760" s="2469">
        <f t="shared" si="1289"/>
        <v>6349</v>
      </c>
      <c r="N2760" s="2469">
        <f t="shared" si="1289"/>
        <v>96.592119275825354</v>
      </c>
      <c r="O2760" s="2469">
        <f t="shared" si="1289"/>
        <v>37</v>
      </c>
      <c r="P2760" s="2469">
        <f t="shared" si="1289"/>
        <v>228.7927927927928</v>
      </c>
      <c r="Q2760" s="613"/>
      <c r="R2760" s="613"/>
      <c r="S2760" s="613"/>
      <c r="T2760" s="613"/>
      <c r="U2760" s="613"/>
      <c r="V2760" s="613"/>
      <c r="W2760" s="613"/>
      <c r="X2760" s="613"/>
      <c r="Y2760" s="613"/>
      <c r="Z2760" s="613"/>
      <c r="AA2760" s="613"/>
      <c r="AB2760" s="1491"/>
      <c r="AC2760" s="566"/>
      <c r="AD2760" s="613"/>
      <c r="AE2760" s="613"/>
      <c r="AF2760" s="613"/>
      <c r="AG2760" s="613"/>
      <c r="AH2760" s="1307">
        <f t="shared" ref="AH2760" si="1290">SUM(AH2700)</f>
        <v>0</v>
      </c>
      <c r="AI2760" s="1187"/>
      <c r="AJ2760" s="1444"/>
      <c r="AK2760" s="1459"/>
    </row>
    <row r="2761" spans="1:37" ht="38.25" customHeight="1" x14ac:dyDescent="0.25">
      <c r="A2761" s="239">
        <v>1</v>
      </c>
      <c r="B2761" s="1024" t="s">
        <v>214</v>
      </c>
      <c r="C2761" s="1024"/>
      <c r="D2761" s="2455"/>
      <c r="E2761" s="2456">
        <f t="shared" si="1287"/>
        <v>1013</v>
      </c>
      <c r="F2761" s="2455">
        <f t="shared" si="1287"/>
        <v>760</v>
      </c>
      <c r="G2761" s="2455">
        <f t="shared" si="1287"/>
        <v>820</v>
      </c>
      <c r="H2761" s="2455">
        <f t="shared" si="1288"/>
        <v>107.89473684210526</v>
      </c>
      <c r="I2761" s="2455">
        <f t="shared" si="1289"/>
        <v>8.6515301085883518</v>
      </c>
      <c r="J2761" s="2455">
        <f t="shared" si="1289"/>
        <v>7.7426829268292687</v>
      </c>
      <c r="K2761" s="2455">
        <f t="shared" si="1289"/>
        <v>8764</v>
      </c>
      <c r="L2761" s="2455">
        <f t="shared" si="1289"/>
        <v>6573</v>
      </c>
      <c r="M2761" s="2455">
        <f t="shared" si="1289"/>
        <v>6349</v>
      </c>
      <c r="N2761" s="2455">
        <f t="shared" si="1289"/>
        <v>96.592119275825354</v>
      </c>
      <c r="O2761" s="2455">
        <f t="shared" si="1289"/>
        <v>37</v>
      </c>
      <c r="P2761" s="2455">
        <f t="shared" si="1289"/>
        <v>228.7927927927928</v>
      </c>
      <c r="Q2761" s="610">
        <f t="shared" ref="Q2761:AA2761" si="1291">SUM(Q2701)</f>
        <v>18210.370613792002</v>
      </c>
      <c r="R2761" s="610">
        <f t="shared" si="1291"/>
        <v>18210.370613792002</v>
      </c>
      <c r="S2761" s="610">
        <f t="shared" si="1291"/>
        <v>18210.370613792002</v>
      </c>
      <c r="T2761" s="610">
        <f t="shared" si="1291"/>
        <v>18210.370613792002</v>
      </c>
      <c r="U2761" s="610">
        <f t="shared" ref="U2761:V2761" si="1292">SUM(U2701)</f>
        <v>18210.370613792002</v>
      </c>
      <c r="V2761" s="610">
        <f t="shared" si="1292"/>
        <v>18210.370613792002</v>
      </c>
      <c r="W2761" s="610">
        <f t="shared" ref="W2761:X2761" si="1293">SUM(W2701)</f>
        <v>18210.370613792002</v>
      </c>
      <c r="X2761" s="610">
        <f t="shared" si="1293"/>
        <v>18210.370613792002</v>
      </c>
      <c r="Y2761" s="610">
        <f t="shared" ref="Y2761" si="1294">SUM(Y2701)</f>
        <v>18210.370613792002</v>
      </c>
      <c r="Z2761" s="610">
        <f t="shared" si="1291"/>
        <v>13657.777960344001</v>
      </c>
      <c r="AA2761" s="610">
        <f t="shared" si="1291"/>
        <v>13053.619599999998</v>
      </c>
      <c r="AB2761" s="1079"/>
      <c r="AC2761" s="563"/>
      <c r="AD2761" s="610">
        <f>SUM(AD2701)</f>
        <v>-604.15836034400309</v>
      </c>
      <c r="AE2761" s="610">
        <f>SUM(AE2701)</f>
        <v>0</v>
      </c>
      <c r="AF2761" s="610">
        <f>SUM(AF2701)</f>
        <v>-58.321480000000001</v>
      </c>
      <c r="AG2761" s="610">
        <f>SUM(AG2701)</f>
        <v>12995.298119999998</v>
      </c>
      <c r="AH2761" s="2429">
        <f t="shared" ref="AH2761" si="1295">SUM(AH2701)</f>
        <v>0</v>
      </c>
      <c r="AI2761" s="1192">
        <f>SUM(AI2701)</f>
        <v>0</v>
      </c>
      <c r="AJ2761" s="1444"/>
      <c r="AK2761" s="1459"/>
    </row>
    <row r="2762" spans="1:37" s="5" customFormat="1" x14ac:dyDescent="0.25">
      <c r="A2762" s="239">
        <v>1</v>
      </c>
      <c r="B2762" s="1008" t="s">
        <v>210</v>
      </c>
      <c r="C2762" s="1008"/>
      <c r="D2762" s="2368"/>
      <c r="E2762" s="2369">
        <f t="shared" ref="E2762:G2765" si="1296">E2702</f>
        <v>3810</v>
      </c>
      <c r="F2762" s="2368">
        <f t="shared" si="1296"/>
        <v>2858</v>
      </c>
      <c r="G2762" s="2368">
        <f t="shared" si="1296"/>
        <v>2862</v>
      </c>
      <c r="H2762" s="2368">
        <f t="shared" si="1288"/>
        <v>100.13995801259622</v>
      </c>
      <c r="I2762" s="2368">
        <f t="shared" ref="I2762:AA2762" si="1297">I2702</f>
        <v>0</v>
      </c>
      <c r="J2762" s="2368">
        <f t="shared" si="1297"/>
        <v>0</v>
      </c>
      <c r="K2762" s="2368">
        <f t="shared" si="1297"/>
        <v>0</v>
      </c>
      <c r="L2762" s="2368">
        <f t="shared" si="1297"/>
        <v>0</v>
      </c>
      <c r="M2762" s="2368">
        <f t="shared" si="1297"/>
        <v>0</v>
      </c>
      <c r="N2762" s="2368">
        <f t="shared" si="1297"/>
        <v>0</v>
      </c>
      <c r="O2762" s="2368">
        <f t="shared" si="1297"/>
        <v>0</v>
      </c>
      <c r="P2762" s="2368">
        <f t="shared" si="1297"/>
        <v>0</v>
      </c>
      <c r="Q2762" s="612">
        <f t="shared" si="1297"/>
        <v>0</v>
      </c>
      <c r="R2762" s="612">
        <f t="shared" ref="R2762:S2762" si="1298">R2702</f>
        <v>0</v>
      </c>
      <c r="S2762" s="612">
        <f t="shared" si="1298"/>
        <v>0</v>
      </c>
      <c r="T2762" s="612">
        <f t="shared" ref="T2762:U2762" si="1299">T2702</f>
        <v>0</v>
      </c>
      <c r="U2762" s="612">
        <f t="shared" si="1299"/>
        <v>0</v>
      </c>
      <c r="V2762" s="612">
        <f t="shared" ref="V2762:W2762" si="1300">V2702</f>
        <v>0</v>
      </c>
      <c r="W2762" s="612">
        <f t="shared" si="1300"/>
        <v>0</v>
      </c>
      <c r="X2762" s="612">
        <f t="shared" ref="X2762:Y2762" si="1301">X2702</f>
        <v>0</v>
      </c>
      <c r="Y2762" s="612">
        <f t="shared" si="1301"/>
        <v>0</v>
      </c>
      <c r="Z2762" s="612">
        <f t="shared" si="1297"/>
        <v>0</v>
      </c>
      <c r="AA2762" s="612">
        <f t="shared" si="1297"/>
        <v>0</v>
      </c>
      <c r="AB2762" s="1075"/>
      <c r="AC2762" s="565"/>
      <c r="AD2762" s="612">
        <f t="shared" ref="AD2762:AE2765" si="1302">AD2702</f>
        <v>0</v>
      </c>
      <c r="AE2762" s="612">
        <f t="shared" si="1302"/>
        <v>0</v>
      </c>
      <c r="AF2762" s="612">
        <f t="shared" ref="AF2762:AH2765" si="1303">AF2702</f>
        <v>0</v>
      </c>
      <c r="AG2762" s="612">
        <f t="shared" si="1303"/>
        <v>0</v>
      </c>
      <c r="AH2762" s="2372">
        <f t="shared" si="1303"/>
        <v>0</v>
      </c>
      <c r="AI2762" s="561">
        <f t="shared" ref="AI2762" si="1304">AI2702</f>
        <v>0</v>
      </c>
      <c r="AJ2762" s="1444"/>
      <c r="AK2762" s="1459"/>
    </row>
    <row r="2763" spans="1:37" x14ac:dyDescent="0.25">
      <c r="A2763" s="239">
        <v>1</v>
      </c>
      <c r="B2763" s="1019" t="s">
        <v>211</v>
      </c>
      <c r="C2763" s="1019"/>
      <c r="D2763" s="2471"/>
      <c r="E2763" s="2470">
        <f t="shared" si="1296"/>
        <v>3800</v>
      </c>
      <c r="F2763" s="2471">
        <f t="shared" si="1296"/>
        <v>2850</v>
      </c>
      <c r="G2763" s="2471">
        <f t="shared" si="1296"/>
        <v>2856</v>
      </c>
      <c r="H2763" s="2471">
        <f t="shared" si="1288"/>
        <v>100.21052631578948</v>
      </c>
      <c r="I2763" s="2471">
        <f t="shared" ref="I2763:AA2763" si="1305">I2703</f>
        <v>0</v>
      </c>
      <c r="J2763" s="2471">
        <f t="shared" si="1305"/>
        <v>0</v>
      </c>
      <c r="K2763" s="2471">
        <f t="shared" si="1305"/>
        <v>0</v>
      </c>
      <c r="L2763" s="2471">
        <f t="shared" si="1305"/>
        <v>0</v>
      </c>
      <c r="M2763" s="2471">
        <f t="shared" si="1305"/>
        <v>0</v>
      </c>
      <c r="N2763" s="2471">
        <f t="shared" si="1305"/>
        <v>0</v>
      </c>
      <c r="O2763" s="2471">
        <f t="shared" si="1305"/>
        <v>0</v>
      </c>
      <c r="P2763" s="2471">
        <f t="shared" si="1305"/>
        <v>0</v>
      </c>
      <c r="Q2763" s="612">
        <f t="shared" si="1305"/>
        <v>0</v>
      </c>
      <c r="R2763" s="612">
        <f t="shared" ref="R2763:S2763" si="1306">R2703</f>
        <v>0</v>
      </c>
      <c r="S2763" s="612">
        <f t="shared" si="1306"/>
        <v>0</v>
      </c>
      <c r="T2763" s="612">
        <f t="shared" ref="T2763:U2763" si="1307">T2703</f>
        <v>0</v>
      </c>
      <c r="U2763" s="612">
        <f t="shared" si="1307"/>
        <v>0</v>
      </c>
      <c r="V2763" s="612">
        <f t="shared" ref="V2763:W2763" si="1308">V2703</f>
        <v>0</v>
      </c>
      <c r="W2763" s="612">
        <f t="shared" si="1308"/>
        <v>0</v>
      </c>
      <c r="X2763" s="612">
        <f t="shared" ref="X2763:Y2763" si="1309">X2703</f>
        <v>0</v>
      </c>
      <c r="Y2763" s="612">
        <f t="shared" si="1309"/>
        <v>0</v>
      </c>
      <c r="Z2763" s="612">
        <f t="shared" si="1305"/>
        <v>0</v>
      </c>
      <c r="AA2763" s="612">
        <f t="shared" si="1305"/>
        <v>0</v>
      </c>
      <c r="AB2763" s="1075"/>
      <c r="AC2763" s="565"/>
      <c r="AD2763" s="612">
        <f t="shared" si="1302"/>
        <v>0</v>
      </c>
      <c r="AE2763" s="612">
        <f t="shared" si="1302"/>
        <v>0</v>
      </c>
      <c r="AF2763" s="612">
        <f t="shared" si="1303"/>
        <v>0</v>
      </c>
      <c r="AG2763" s="612">
        <f t="shared" si="1303"/>
        <v>0</v>
      </c>
      <c r="AH2763" s="2472">
        <f t="shared" si="1303"/>
        <v>0</v>
      </c>
      <c r="AI2763" s="561">
        <f t="shared" ref="AI2763" si="1310">AI2703</f>
        <v>0</v>
      </c>
      <c r="AJ2763" s="1444"/>
      <c r="AK2763" s="1459"/>
    </row>
    <row r="2764" spans="1:37" ht="30" x14ac:dyDescent="0.25">
      <c r="A2764" s="239">
        <v>1</v>
      </c>
      <c r="B2764" s="1023" t="s">
        <v>212</v>
      </c>
      <c r="C2764" s="1023"/>
      <c r="D2764" s="2473"/>
      <c r="E2764" s="2470">
        <f t="shared" si="1296"/>
        <v>10</v>
      </c>
      <c r="F2764" s="2473">
        <f t="shared" si="1296"/>
        <v>8</v>
      </c>
      <c r="G2764" s="2473">
        <f t="shared" si="1296"/>
        <v>6</v>
      </c>
      <c r="H2764" s="2471">
        <f t="shared" si="1288"/>
        <v>75</v>
      </c>
      <c r="I2764" s="2471">
        <f t="shared" ref="I2764:AA2764" si="1311">I2704</f>
        <v>0</v>
      </c>
      <c r="J2764" s="2471">
        <f t="shared" si="1311"/>
        <v>0</v>
      </c>
      <c r="K2764" s="2471">
        <f t="shared" si="1311"/>
        <v>0</v>
      </c>
      <c r="L2764" s="2473">
        <f t="shared" si="1311"/>
        <v>0</v>
      </c>
      <c r="M2764" s="2473">
        <f t="shared" si="1311"/>
        <v>0</v>
      </c>
      <c r="N2764" s="2471">
        <f t="shared" si="1311"/>
        <v>0</v>
      </c>
      <c r="O2764" s="2471">
        <f t="shared" si="1311"/>
        <v>0</v>
      </c>
      <c r="P2764" s="2473">
        <f t="shared" si="1311"/>
        <v>0</v>
      </c>
      <c r="Q2764" s="612">
        <f t="shared" si="1311"/>
        <v>0</v>
      </c>
      <c r="R2764" s="612">
        <f t="shared" ref="R2764:S2764" si="1312">R2704</f>
        <v>0</v>
      </c>
      <c r="S2764" s="612">
        <f t="shared" si="1312"/>
        <v>0</v>
      </c>
      <c r="T2764" s="612">
        <f t="shared" ref="T2764:U2764" si="1313">T2704</f>
        <v>0</v>
      </c>
      <c r="U2764" s="612">
        <f t="shared" si="1313"/>
        <v>0</v>
      </c>
      <c r="V2764" s="612">
        <f t="shared" ref="V2764:W2764" si="1314">V2704</f>
        <v>0</v>
      </c>
      <c r="W2764" s="612">
        <f t="shared" si="1314"/>
        <v>0</v>
      </c>
      <c r="X2764" s="612">
        <f t="shared" ref="X2764:Y2764" si="1315">X2704</f>
        <v>0</v>
      </c>
      <c r="Y2764" s="612">
        <f t="shared" si="1315"/>
        <v>0</v>
      </c>
      <c r="Z2764" s="612">
        <f t="shared" si="1311"/>
        <v>0</v>
      </c>
      <c r="AA2764" s="612">
        <f t="shared" si="1311"/>
        <v>0</v>
      </c>
      <c r="AB2764" s="1491"/>
      <c r="AC2764" s="566"/>
      <c r="AD2764" s="613">
        <f t="shared" si="1302"/>
        <v>0</v>
      </c>
      <c r="AE2764" s="613">
        <f t="shared" si="1302"/>
        <v>0</v>
      </c>
      <c r="AF2764" s="613">
        <f t="shared" si="1303"/>
        <v>0</v>
      </c>
      <c r="AG2764" s="612">
        <f t="shared" si="1303"/>
        <v>0</v>
      </c>
      <c r="AH2764" s="2474">
        <f t="shared" si="1303"/>
        <v>0</v>
      </c>
      <c r="AI2764" s="561">
        <f t="shared" ref="AI2764" si="1316">AI2704</f>
        <v>0</v>
      </c>
      <c r="AJ2764" s="1444"/>
      <c r="AK2764" s="1459"/>
    </row>
    <row r="2765" spans="1:37" s="253" customFormat="1" ht="30" thickBot="1" x14ac:dyDescent="0.3">
      <c r="A2765" s="239">
        <v>1</v>
      </c>
      <c r="B2765" s="2379" t="s">
        <v>217</v>
      </c>
      <c r="C2765" s="2379"/>
      <c r="D2765" s="2475"/>
      <c r="E2765" s="2476">
        <f t="shared" si="1296"/>
        <v>3810</v>
      </c>
      <c r="F2765" s="2475">
        <f t="shared" si="1296"/>
        <v>2858</v>
      </c>
      <c r="G2765" s="2475">
        <f t="shared" si="1296"/>
        <v>2862</v>
      </c>
      <c r="H2765" s="2477">
        <f t="shared" si="1288"/>
        <v>100.13995801259622</v>
      </c>
      <c r="I2765" s="2477"/>
      <c r="J2765" s="2477"/>
      <c r="K2765" s="2477"/>
      <c r="L2765" s="2475"/>
      <c r="M2765" s="2475"/>
      <c r="N2765" s="2477"/>
      <c r="O2765" s="2477"/>
      <c r="P2765" s="2475"/>
      <c r="Q2765" s="615">
        <f t="shared" ref="Q2765:AC2765" si="1317">Q2705</f>
        <v>15342.741</v>
      </c>
      <c r="R2765" s="615">
        <f t="shared" si="1317"/>
        <v>15342.741</v>
      </c>
      <c r="S2765" s="615">
        <f t="shared" ref="S2765:T2765" si="1318">S2705</f>
        <v>15342.741</v>
      </c>
      <c r="T2765" s="615">
        <f t="shared" si="1318"/>
        <v>15342.741</v>
      </c>
      <c r="U2765" s="615">
        <f t="shared" ref="U2765:V2765" si="1319">U2705</f>
        <v>15342.741</v>
      </c>
      <c r="V2765" s="615">
        <f t="shared" si="1319"/>
        <v>15342.741</v>
      </c>
      <c r="W2765" s="615">
        <f t="shared" ref="W2765:X2765" si="1320">W2705</f>
        <v>15342.741</v>
      </c>
      <c r="X2765" s="615">
        <f t="shared" si="1320"/>
        <v>15342.741</v>
      </c>
      <c r="Y2765" s="615">
        <f t="shared" ref="Y2765" si="1321">Y2705</f>
        <v>15342.741</v>
      </c>
      <c r="Z2765" s="615">
        <f t="shared" si="1317"/>
        <v>11507.055750000001</v>
      </c>
      <c r="AA2765" s="615">
        <f t="shared" si="1317"/>
        <v>11507.05575</v>
      </c>
      <c r="AB2765" s="1920">
        <f t="shared" si="1317"/>
        <v>0</v>
      </c>
      <c r="AC2765" s="653">
        <f t="shared" si="1317"/>
        <v>0</v>
      </c>
      <c r="AD2765" s="616">
        <f t="shared" si="1302"/>
        <v>0</v>
      </c>
      <c r="AE2765" s="616">
        <f t="shared" si="1302"/>
        <v>0</v>
      </c>
      <c r="AF2765" s="616">
        <f t="shared" si="1303"/>
        <v>-123.32087</v>
      </c>
      <c r="AG2765" s="615">
        <f t="shared" si="1303"/>
        <v>11383.73488</v>
      </c>
      <c r="AH2765" s="2478">
        <f t="shared" si="1303"/>
        <v>0</v>
      </c>
      <c r="AI2765" s="1198">
        <f t="shared" ref="AI2765" si="1322">AI2705</f>
        <v>0</v>
      </c>
      <c r="AJ2765" s="1444"/>
      <c r="AK2765" s="1459"/>
    </row>
    <row r="2766" spans="1:37" ht="31.5" x14ac:dyDescent="0.25">
      <c r="A2766" s="239">
        <v>1</v>
      </c>
      <c r="B2766" s="2276" t="s">
        <v>473</v>
      </c>
      <c r="C2766" s="2479"/>
      <c r="D2766" s="2089"/>
      <c r="E2766" s="439"/>
      <c r="F2766" s="1151"/>
      <c r="G2766" s="1151"/>
      <c r="H2766" s="1151"/>
      <c r="I2766" s="2480"/>
      <c r="J2766" s="2480"/>
      <c r="K2766" s="2130"/>
      <c r="L2766" s="2130"/>
      <c r="M2766" s="2130"/>
      <c r="N2766" s="2130"/>
      <c r="O2766" s="2130"/>
      <c r="P2766" s="2130"/>
      <c r="Q2766" s="564"/>
      <c r="R2766" s="564"/>
      <c r="S2766" s="564"/>
      <c r="T2766" s="564"/>
      <c r="U2766" s="564"/>
      <c r="V2766" s="564"/>
      <c r="W2766" s="564"/>
      <c r="X2766" s="564"/>
      <c r="Y2766" s="564"/>
      <c r="Z2766" s="607"/>
      <c r="AA2766" s="564"/>
      <c r="AB2766" s="1078"/>
      <c r="AC2766" s="564"/>
      <c r="AD2766" s="564"/>
      <c r="AE2766" s="564"/>
      <c r="AF2766" s="564"/>
      <c r="AG2766" s="564"/>
      <c r="AH2766" s="1305"/>
      <c r="AI2766" s="607"/>
      <c r="AJ2766" s="1444"/>
      <c r="AK2766" s="1459"/>
    </row>
    <row r="2767" spans="1:37" x14ac:dyDescent="0.25">
      <c r="A2767" s="239">
        <v>1</v>
      </c>
      <c r="B2767" s="1887" t="s">
        <v>5</v>
      </c>
      <c r="C2767" s="1888"/>
      <c r="D2767" s="1887"/>
      <c r="E2767" s="419"/>
      <c r="F2767" s="375"/>
      <c r="G2767" s="375"/>
      <c r="H2767" s="375"/>
      <c r="I2767" s="2481"/>
      <c r="J2767" s="2481"/>
      <c r="K2767" s="2482"/>
      <c r="L2767" s="2482"/>
      <c r="M2767" s="2482"/>
      <c r="N2767" s="2482"/>
      <c r="O2767" s="2482"/>
      <c r="P2767" s="2482"/>
      <c r="Q2767" s="565"/>
      <c r="R2767" s="565"/>
      <c r="S2767" s="565"/>
      <c r="T2767" s="565"/>
      <c r="U2767" s="565"/>
      <c r="V2767" s="565"/>
      <c r="W2767" s="565"/>
      <c r="X2767" s="565"/>
      <c r="Y2767" s="565"/>
      <c r="Z2767" s="561"/>
      <c r="AA2767" s="565"/>
      <c r="AB2767" s="1075"/>
      <c r="AC2767" s="565"/>
      <c r="AD2767" s="565"/>
      <c r="AE2767" s="565"/>
      <c r="AF2767" s="565"/>
      <c r="AG2767" s="565"/>
      <c r="AH2767" s="1283"/>
      <c r="AI2767" s="561"/>
      <c r="AJ2767" s="1444"/>
      <c r="AK2767" s="1459"/>
    </row>
    <row r="2768" spans="1:37" x14ac:dyDescent="0.25">
      <c r="A2768" s="239">
        <v>1</v>
      </c>
      <c r="B2768" s="3" t="s">
        <v>24</v>
      </c>
      <c r="C2768" s="1457" t="s">
        <v>275</v>
      </c>
      <c r="D2768" s="375">
        <v>340</v>
      </c>
      <c r="E2768" s="419">
        <v>350</v>
      </c>
      <c r="F2768" s="213">
        <f t="shared" ref="F2768:F2776" si="1323">E2768/12*$B$4</f>
        <v>262.5</v>
      </c>
      <c r="G2768" s="213">
        <v>247</v>
      </c>
      <c r="H2768" s="213">
        <f t="shared" ref="H2768:H2777" si="1324">G2768/F2768*100</f>
        <v>94.095238095238102</v>
      </c>
      <c r="I2768" s="2483">
        <v>6</v>
      </c>
      <c r="J2768" s="269">
        <f t="shared" ref="J2768:J2777" si="1325">M2768/G2768</f>
        <v>4.8704453441295543</v>
      </c>
      <c r="K2768" s="270">
        <f t="shared" ref="K2768:K2776" si="1326">ROUND(E2768*I2768,0)</f>
        <v>2100</v>
      </c>
      <c r="L2768" s="270">
        <f t="shared" ref="L2768:L2776" si="1327">ROUND(K2768/12*$B$4,0)</f>
        <v>1575</v>
      </c>
      <c r="M2768" s="270">
        <v>1203</v>
      </c>
      <c r="N2768" s="270">
        <f t="shared" ref="N2768:N2776" si="1328">M2768/L2768*100</f>
        <v>76.38095238095238</v>
      </c>
      <c r="O2768" s="270">
        <f t="shared" ref="O2768:O2776" si="1329">ROUND(K2768/D2768,0)</f>
        <v>6</v>
      </c>
      <c r="P2768" s="270">
        <f t="shared" ref="P2768:P2776" si="1330">M2768/$B$4*12/O2768</f>
        <v>267.33333333333331</v>
      </c>
      <c r="Q2768" s="565"/>
      <c r="R2768" s="565"/>
      <c r="S2768" s="565"/>
      <c r="T2768" s="565"/>
      <c r="U2768" s="565"/>
      <c r="V2768" s="565"/>
      <c r="W2768" s="565"/>
      <c r="X2768" s="565"/>
      <c r="Y2768" s="565"/>
      <c r="Z2768" s="561"/>
      <c r="AA2768" s="565"/>
      <c r="AB2768" s="1075"/>
      <c r="AC2768" s="565"/>
      <c r="AD2768" s="565"/>
      <c r="AE2768" s="565"/>
      <c r="AF2768" s="565"/>
      <c r="AG2768" s="565"/>
      <c r="AH2768" s="1279"/>
      <c r="AI2768" s="561"/>
      <c r="AJ2768" s="1444"/>
      <c r="AK2768" s="1459"/>
    </row>
    <row r="2769" spans="1:37" x14ac:dyDescent="0.25">
      <c r="A2769" s="239">
        <v>1</v>
      </c>
      <c r="B2769" s="3" t="s">
        <v>25</v>
      </c>
      <c r="C2769" s="1457" t="s">
        <v>275</v>
      </c>
      <c r="D2769" s="375">
        <v>300</v>
      </c>
      <c r="E2769" s="419">
        <v>172</v>
      </c>
      <c r="F2769" s="213">
        <f t="shared" si="1323"/>
        <v>129</v>
      </c>
      <c r="G2769" s="213">
        <v>108</v>
      </c>
      <c r="H2769" s="213">
        <f t="shared" si="1324"/>
        <v>83.720930232558146</v>
      </c>
      <c r="I2769" s="2483">
        <v>5.8</v>
      </c>
      <c r="J2769" s="269">
        <f t="shared" si="1325"/>
        <v>5.4444444444444446</v>
      </c>
      <c r="K2769" s="270">
        <f t="shared" si="1326"/>
        <v>998</v>
      </c>
      <c r="L2769" s="270">
        <f t="shared" si="1327"/>
        <v>749</v>
      </c>
      <c r="M2769" s="270">
        <v>588</v>
      </c>
      <c r="N2769" s="270">
        <f t="shared" si="1328"/>
        <v>78.504672897196258</v>
      </c>
      <c r="O2769" s="270">
        <f t="shared" si="1329"/>
        <v>3</v>
      </c>
      <c r="P2769" s="270">
        <f t="shared" si="1330"/>
        <v>261.33333333333331</v>
      </c>
      <c r="Q2769" s="565"/>
      <c r="R2769" s="565"/>
      <c r="S2769" s="565"/>
      <c r="T2769" s="565"/>
      <c r="U2769" s="565"/>
      <c r="V2769" s="565"/>
      <c r="W2769" s="565"/>
      <c r="X2769" s="565"/>
      <c r="Y2769" s="565"/>
      <c r="Z2769" s="561"/>
      <c r="AA2769" s="565"/>
      <c r="AB2769" s="1075"/>
      <c r="AC2769" s="565"/>
      <c r="AD2769" s="565"/>
      <c r="AE2769" s="565"/>
      <c r="AF2769" s="565"/>
      <c r="AG2769" s="565"/>
      <c r="AH2769" s="1279"/>
      <c r="AI2769" s="561"/>
      <c r="AJ2769" s="1444"/>
      <c r="AK2769" s="1459"/>
    </row>
    <row r="2770" spans="1:37" s="2696" customFormat="1" x14ac:dyDescent="0.25">
      <c r="B2770" s="3" t="s">
        <v>547</v>
      </c>
      <c r="C2770" s="1457" t="s">
        <v>275</v>
      </c>
      <c r="D2770" s="375">
        <v>340</v>
      </c>
      <c r="E2770" s="419">
        <v>60</v>
      </c>
      <c r="F2770" s="213">
        <f t="shared" si="1323"/>
        <v>45</v>
      </c>
      <c r="G2770" s="213">
        <v>203</v>
      </c>
      <c r="H2770" s="213">
        <f t="shared" si="1324"/>
        <v>451.11111111111109</v>
      </c>
      <c r="I2770" s="2483">
        <v>10</v>
      </c>
      <c r="J2770" s="269">
        <f t="shared" si="1325"/>
        <v>9.5517241379310338</v>
      </c>
      <c r="K2770" s="270">
        <f t="shared" si="1326"/>
        <v>600</v>
      </c>
      <c r="L2770" s="270">
        <f>ROUND(K2770/12*$B$4,0)</f>
        <v>450</v>
      </c>
      <c r="M2770" s="270">
        <v>1939</v>
      </c>
      <c r="N2770" s="270">
        <f>M2770/L2770*100</f>
        <v>430.88888888888891</v>
      </c>
      <c r="O2770" s="270">
        <f t="shared" si="1329"/>
        <v>2</v>
      </c>
      <c r="P2770" s="270">
        <f>M2770/$B$4*12/O2770</f>
        <v>1292.6666666666667</v>
      </c>
      <c r="Q2770" s="565"/>
      <c r="R2770" s="565"/>
      <c r="S2770" s="565"/>
      <c r="T2770" s="565"/>
      <c r="U2770" s="565"/>
      <c r="V2770" s="565"/>
      <c r="W2770" s="565"/>
      <c r="X2770" s="565"/>
      <c r="Y2770" s="565"/>
      <c r="Z2770" s="561"/>
      <c r="AA2770" s="565"/>
      <c r="AB2770" s="1075"/>
      <c r="AC2770" s="565"/>
      <c r="AD2770" s="565"/>
      <c r="AE2770" s="565"/>
      <c r="AF2770" s="565"/>
      <c r="AG2770" s="565"/>
      <c r="AH2770" s="1279"/>
      <c r="AI2770" s="561"/>
      <c r="AJ2770" s="1444"/>
      <c r="AK2770" s="1459"/>
    </row>
    <row r="2771" spans="1:37" x14ac:dyDescent="0.25">
      <c r="A2771" s="239">
        <v>1</v>
      </c>
      <c r="B2771" s="3" t="s">
        <v>226</v>
      </c>
      <c r="C2771" s="1457" t="s">
        <v>275</v>
      </c>
      <c r="D2771" s="375">
        <v>330</v>
      </c>
      <c r="E2771" s="419">
        <v>84</v>
      </c>
      <c r="F2771" s="213">
        <f t="shared" si="1323"/>
        <v>63</v>
      </c>
      <c r="G2771" s="213">
        <v>42</v>
      </c>
      <c r="H2771" s="213">
        <f t="shared" si="1324"/>
        <v>66.666666666666657</v>
      </c>
      <c r="I2771" s="2483">
        <v>8</v>
      </c>
      <c r="J2771" s="269">
        <f t="shared" si="1325"/>
        <v>7.5714285714285712</v>
      </c>
      <c r="K2771" s="270">
        <f t="shared" si="1326"/>
        <v>672</v>
      </c>
      <c r="L2771" s="270">
        <f t="shared" si="1327"/>
        <v>504</v>
      </c>
      <c r="M2771" s="270">
        <v>318</v>
      </c>
      <c r="N2771" s="270">
        <f t="shared" si="1328"/>
        <v>63.095238095238095</v>
      </c>
      <c r="O2771" s="270">
        <f t="shared" si="1329"/>
        <v>2</v>
      </c>
      <c r="P2771" s="270">
        <f t="shared" si="1330"/>
        <v>212</v>
      </c>
      <c r="Q2771" s="565"/>
      <c r="R2771" s="565"/>
      <c r="S2771" s="565"/>
      <c r="T2771" s="565"/>
      <c r="U2771" s="565"/>
      <c r="V2771" s="565"/>
      <c r="W2771" s="565"/>
      <c r="X2771" s="565"/>
      <c r="Y2771" s="565"/>
      <c r="Z2771" s="561"/>
      <c r="AA2771" s="565"/>
      <c r="AB2771" s="1075"/>
      <c r="AC2771" s="565"/>
      <c r="AD2771" s="565"/>
      <c r="AE2771" s="565"/>
      <c r="AF2771" s="565"/>
      <c r="AG2771" s="565"/>
      <c r="AH2771" s="1279"/>
      <c r="AI2771" s="561"/>
      <c r="AJ2771" s="1444"/>
      <c r="AK2771" s="1459"/>
    </row>
    <row r="2772" spans="1:37" x14ac:dyDescent="0.25">
      <c r="A2772" s="239">
        <v>1</v>
      </c>
      <c r="B2772" s="2031" t="s">
        <v>9</v>
      </c>
      <c r="C2772" s="1457" t="s">
        <v>275</v>
      </c>
      <c r="D2772" s="2017">
        <v>340</v>
      </c>
      <c r="E2772" s="420">
        <v>87</v>
      </c>
      <c r="F2772" s="219">
        <f t="shared" si="1323"/>
        <v>65.25</v>
      </c>
      <c r="G2772" s="219">
        <v>58</v>
      </c>
      <c r="H2772" s="219">
        <f t="shared" si="1324"/>
        <v>88.888888888888886</v>
      </c>
      <c r="I2772" s="2484">
        <v>11.6</v>
      </c>
      <c r="J2772" s="1469">
        <f t="shared" si="1325"/>
        <v>8.4827586206896548</v>
      </c>
      <c r="K2772" s="478">
        <f t="shared" si="1326"/>
        <v>1009</v>
      </c>
      <c r="L2772" s="478">
        <f t="shared" si="1327"/>
        <v>757</v>
      </c>
      <c r="M2772" s="478">
        <v>492</v>
      </c>
      <c r="N2772" s="478">
        <f t="shared" si="1328"/>
        <v>64.993394980184931</v>
      </c>
      <c r="O2772" s="478">
        <f t="shared" si="1329"/>
        <v>3</v>
      </c>
      <c r="P2772" s="478">
        <f t="shared" si="1330"/>
        <v>218.66666666666666</v>
      </c>
      <c r="Q2772" s="565"/>
      <c r="R2772" s="565"/>
      <c r="S2772" s="565"/>
      <c r="T2772" s="565"/>
      <c r="U2772" s="565"/>
      <c r="V2772" s="565"/>
      <c r="W2772" s="565"/>
      <c r="X2772" s="565"/>
      <c r="Y2772" s="565"/>
      <c r="Z2772" s="561"/>
      <c r="AA2772" s="565"/>
      <c r="AB2772" s="1075"/>
      <c r="AC2772" s="565"/>
      <c r="AD2772" s="565"/>
      <c r="AE2772" s="565"/>
      <c r="AF2772" s="565"/>
      <c r="AG2772" s="565"/>
      <c r="AH2772" s="1465"/>
      <c r="AI2772" s="561"/>
      <c r="AJ2772" s="1444"/>
      <c r="AK2772" s="1459"/>
    </row>
    <row r="2773" spans="1:37" x14ac:dyDescent="0.25">
      <c r="A2773" s="239">
        <v>1</v>
      </c>
      <c r="B2773" s="3" t="s">
        <v>26</v>
      </c>
      <c r="C2773" s="1457" t="s">
        <v>275</v>
      </c>
      <c r="D2773" s="375">
        <v>340</v>
      </c>
      <c r="E2773" s="419">
        <v>86</v>
      </c>
      <c r="F2773" s="213">
        <f t="shared" si="1323"/>
        <v>64.5</v>
      </c>
      <c r="G2773" s="213">
        <v>56</v>
      </c>
      <c r="H2773" s="213">
        <f t="shared" si="1324"/>
        <v>86.821705426356587</v>
      </c>
      <c r="I2773" s="2483">
        <v>7</v>
      </c>
      <c r="J2773" s="269">
        <f t="shared" si="1325"/>
        <v>5.4642857142857144</v>
      </c>
      <c r="K2773" s="270">
        <f t="shared" si="1326"/>
        <v>602</v>
      </c>
      <c r="L2773" s="270">
        <f t="shared" si="1327"/>
        <v>452</v>
      </c>
      <c r="M2773" s="270">
        <v>306</v>
      </c>
      <c r="N2773" s="270">
        <f t="shared" si="1328"/>
        <v>67.69911504424779</v>
      </c>
      <c r="O2773" s="270">
        <f t="shared" si="1329"/>
        <v>2</v>
      </c>
      <c r="P2773" s="270">
        <f t="shared" si="1330"/>
        <v>204</v>
      </c>
      <c r="Q2773" s="565"/>
      <c r="R2773" s="565"/>
      <c r="S2773" s="565"/>
      <c r="T2773" s="565"/>
      <c r="U2773" s="565"/>
      <c r="V2773" s="565"/>
      <c r="W2773" s="565"/>
      <c r="X2773" s="565"/>
      <c r="Y2773" s="565"/>
      <c r="Z2773" s="561"/>
      <c r="AA2773" s="565"/>
      <c r="AB2773" s="1075"/>
      <c r="AC2773" s="565"/>
      <c r="AD2773" s="565"/>
      <c r="AE2773" s="565"/>
      <c r="AF2773" s="565"/>
      <c r="AG2773" s="565"/>
      <c r="AH2773" s="1279"/>
      <c r="AI2773" s="561"/>
      <c r="AJ2773" s="1444"/>
      <c r="AK2773" s="1459"/>
    </row>
    <row r="2774" spans="1:37" x14ac:dyDescent="0.25">
      <c r="A2774" s="239">
        <v>1</v>
      </c>
      <c r="B2774" s="3" t="s">
        <v>67</v>
      </c>
      <c r="C2774" s="1457" t="s">
        <v>275</v>
      </c>
      <c r="D2774" s="375">
        <v>320</v>
      </c>
      <c r="E2774" s="419">
        <v>322</v>
      </c>
      <c r="F2774" s="213">
        <f t="shared" si="1323"/>
        <v>241.5</v>
      </c>
      <c r="G2774" s="213">
        <v>165</v>
      </c>
      <c r="H2774" s="213">
        <f t="shared" si="1324"/>
        <v>68.322981366459629</v>
      </c>
      <c r="I2774" s="1143">
        <v>8</v>
      </c>
      <c r="J2774" s="269">
        <f t="shared" si="1325"/>
        <v>7.5939393939393938</v>
      </c>
      <c r="K2774" s="270">
        <f t="shared" si="1326"/>
        <v>2576</v>
      </c>
      <c r="L2774" s="270">
        <f t="shared" si="1327"/>
        <v>1932</v>
      </c>
      <c r="M2774" s="270">
        <v>1253</v>
      </c>
      <c r="N2774" s="270">
        <f t="shared" si="1328"/>
        <v>64.85507246376811</v>
      </c>
      <c r="O2774" s="270">
        <f t="shared" si="1329"/>
        <v>8</v>
      </c>
      <c r="P2774" s="270">
        <f t="shared" si="1330"/>
        <v>208.83333333333334</v>
      </c>
      <c r="Q2774" s="565"/>
      <c r="R2774" s="565"/>
      <c r="S2774" s="565"/>
      <c r="T2774" s="565"/>
      <c r="U2774" s="565"/>
      <c r="V2774" s="565"/>
      <c r="W2774" s="565"/>
      <c r="X2774" s="565"/>
      <c r="Y2774" s="565"/>
      <c r="Z2774" s="561"/>
      <c r="AA2774" s="565"/>
      <c r="AB2774" s="1075"/>
      <c r="AC2774" s="565"/>
      <c r="AD2774" s="565"/>
      <c r="AE2774" s="565"/>
      <c r="AF2774" s="565"/>
      <c r="AG2774" s="565"/>
      <c r="AH2774" s="1279"/>
      <c r="AI2774" s="561"/>
      <c r="AJ2774" s="1444"/>
      <c r="AK2774" s="1459"/>
    </row>
    <row r="2775" spans="1:37" x14ac:dyDescent="0.25">
      <c r="A2775" s="239">
        <v>1</v>
      </c>
      <c r="B2775" s="3" t="s">
        <v>10</v>
      </c>
      <c r="C2775" s="1457" t="s">
        <v>275</v>
      </c>
      <c r="D2775" s="375">
        <v>340</v>
      </c>
      <c r="E2775" s="419">
        <v>426</v>
      </c>
      <c r="F2775" s="213">
        <f t="shared" si="1323"/>
        <v>319.5</v>
      </c>
      <c r="G2775" s="213">
        <v>291</v>
      </c>
      <c r="H2775" s="213">
        <f t="shared" si="1324"/>
        <v>91.079812206572768</v>
      </c>
      <c r="I2775" s="2483">
        <v>9.5</v>
      </c>
      <c r="J2775" s="269">
        <f t="shared" si="1325"/>
        <v>9.3298969072164954</v>
      </c>
      <c r="K2775" s="270">
        <f t="shared" si="1326"/>
        <v>4047</v>
      </c>
      <c r="L2775" s="270">
        <f t="shared" si="1327"/>
        <v>3035</v>
      </c>
      <c r="M2775" s="270">
        <v>2715</v>
      </c>
      <c r="N2775" s="270">
        <f t="shared" si="1328"/>
        <v>89.456342668863272</v>
      </c>
      <c r="O2775" s="270">
        <f t="shared" si="1329"/>
        <v>12</v>
      </c>
      <c r="P2775" s="270">
        <f t="shared" si="1330"/>
        <v>301.66666666666669</v>
      </c>
      <c r="Q2775" s="565"/>
      <c r="R2775" s="565"/>
      <c r="S2775" s="565"/>
      <c r="T2775" s="565"/>
      <c r="U2775" s="565"/>
      <c r="V2775" s="565"/>
      <c r="W2775" s="565"/>
      <c r="X2775" s="565"/>
      <c r="Y2775" s="565"/>
      <c r="Z2775" s="561"/>
      <c r="AA2775" s="565"/>
      <c r="AB2775" s="1075"/>
      <c r="AC2775" s="565"/>
      <c r="AD2775" s="565"/>
      <c r="AE2775" s="565"/>
      <c r="AF2775" s="565"/>
      <c r="AG2775" s="565"/>
      <c r="AH2775" s="1279"/>
      <c r="AI2775" s="561"/>
      <c r="AJ2775" s="1444"/>
      <c r="AK2775" s="1459"/>
    </row>
    <row r="2776" spans="1:37" x14ac:dyDescent="0.25">
      <c r="A2776" s="239">
        <v>1</v>
      </c>
      <c r="B2776" s="2031" t="s">
        <v>6</v>
      </c>
      <c r="C2776" s="1457" t="s">
        <v>275</v>
      </c>
      <c r="D2776" s="2017">
        <v>340</v>
      </c>
      <c r="E2776" s="420">
        <v>609</v>
      </c>
      <c r="F2776" s="219">
        <f t="shared" si="1323"/>
        <v>456.75</v>
      </c>
      <c r="G2776" s="219">
        <v>459</v>
      </c>
      <c r="H2776" s="219">
        <f t="shared" si="1324"/>
        <v>100.49261083743843</v>
      </c>
      <c r="I2776" s="2484">
        <v>8.5830000000000002</v>
      </c>
      <c r="J2776" s="1469">
        <f t="shared" si="1325"/>
        <v>7.4553376906318078</v>
      </c>
      <c r="K2776" s="478">
        <f t="shared" si="1326"/>
        <v>5227</v>
      </c>
      <c r="L2776" s="478">
        <f t="shared" si="1327"/>
        <v>3920</v>
      </c>
      <c r="M2776" s="478">
        <v>3422</v>
      </c>
      <c r="N2776" s="478">
        <f t="shared" si="1328"/>
        <v>87.295918367346943</v>
      </c>
      <c r="O2776" s="478">
        <f t="shared" si="1329"/>
        <v>15</v>
      </c>
      <c r="P2776" s="478">
        <f t="shared" si="1330"/>
        <v>304.17777777777781</v>
      </c>
      <c r="Q2776" s="566"/>
      <c r="R2776" s="566"/>
      <c r="S2776" s="566"/>
      <c r="T2776" s="566"/>
      <c r="U2776" s="566"/>
      <c r="V2776" s="566"/>
      <c r="W2776" s="566"/>
      <c r="X2776" s="566"/>
      <c r="Y2776" s="566"/>
      <c r="Z2776" s="1190"/>
      <c r="AA2776" s="566"/>
      <c r="AB2776" s="1491"/>
      <c r="AC2776" s="566"/>
      <c r="AD2776" s="566"/>
      <c r="AE2776" s="566"/>
      <c r="AF2776" s="566"/>
      <c r="AG2776" s="566"/>
      <c r="AH2776" s="1465"/>
      <c r="AI2776" s="1187"/>
      <c r="AJ2776" s="1444"/>
      <c r="AK2776" s="1459"/>
    </row>
    <row r="2777" spans="1:37" ht="29.25" x14ac:dyDescent="0.25">
      <c r="A2777" s="239">
        <v>1</v>
      </c>
      <c r="B2777" s="1649" t="s">
        <v>7</v>
      </c>
      <c r="C2777" s="1649"/>
      <c r="D2777" s="1649"/>
      <c r="E2777" s="450">
        <f>SUM(E2768:E2776)</f>
        <v>2196</v>
      </c>
      <c r="F2777" s="2056">
        <f>SUM(F2768:F2776)</f>
        <v>1647</v>
      </c>
      <c r="G2777" s="2056">
        <f>SUM(G2768:G2776)</f>
        <v>1629</v>
      </c>
      <c r="H2777" s="2056">
        <f t="shared" si="1324"/>
        <v>98.907103825136616</v>
      </c>
      <c r="I2777" s="2485">
        <f>SUM(K2777/E2777)</f>
        <v>8.1197632058287788</v>
      </c>
      <c r="J2777" s="8">
        <f t="shared" si="1325"/>
        <v>7.5113566605279312</v>
      </c>
      <c r="K2777" s="1890">
        <f>SUM(K2768:K2776)</f>
        <v>17831</v>
      </c>
      <c r="L2777" s="1890">
        <f>SUM(L2768:L2776)</f>
        <v>13374</v>
      </c>
      <c r="M2777" s="1890">
        <f>SUM(M2768:M2776)</f>
        <v>12236</v>
      </c>
      <c r="N2777" s="1563">
        <f>M2777/L2777*100</f>
        <v>91.490952594586517</v>
      </c>
      <c r="O2777" s="366">
        <f>SUM(O2768:O2776)</f>
        <v>53</v>
      </c>
      <c r="P2777" s="1563">
        <f>M2777/$B$4*12/O2777</f>
        <v>307.82389937106922</v>
      </c>
      <c r="Q2777" s="563">
        <v>83516.923771970309</v>
      </c>
      <c r="R2777" s="563">
        <v>83516.923771970309</v>
      </c>
      <c r="S2777" s="563">
        <v>83516.923771970309</v>
      </c>
      <c r="T2777" s="563">
        <v>83659.554931970299</v>
      </c>
      <c r="U2777" s="563">
        <v>83659.554931970299</v>
      </c>
      <c r="V2777" s="563">
        <v>83659.554931970299</v>
      </c>
      <c r="W2777" s="563">
        <v>83659.554931970299</v>
      </c>
      <c r="X2777" s="563">
        <v>83659.554931970299</v>
      </c>
      <c r="Y2777" s="563">
        <v>83812.109145530296</v>
      </c>
      <c r="Z2777" s="2698">
        <f>Q2777/12*$B$4+(R2777-Q2777)/11*8+(S2777-R2777)/10*7+(T2777-S2777)/9*6+(U2777-T2777)/8*5+(V2777-U2777)/7*4+(W2777-V2777)/6*3+(X2777-W2777)/5*2+(Y2777-X2777)/4*1</f>
        <v>62770.918822367719</v>
      </c>
      <c r="AA2777" s="563">
        <f>AG2777-AF2777-AC2777</f>
        <v>73352.044629999989</v>
      </c>
      <c r="AB2777" s="1079"/>
      <c r="AC2777" s="563">
        <v>-184.07594</v>
      </c>
      <c r="AD2777" s="563">
        <f>AA2777-Z2777</f>
        <v>10581.12580763227</v>
      </c>
      <c r="AE2777" s="563">
        <v>-24.790650000000003</v>
      </c>
      <c r="AF2777" s="563">
        <v>-1104.7739400000003</v>
      </c>
      <c r="AG2777" s="563">
        <v>72063.194749999995</v>
      </c>
      <c r="AH2777" s="2057">
        <f>SUM(AH2768:AH2776)</f>
        <v>0</v>
      </c>
      <c r="AI2777" s="1192"/>
      <c r="AJ2777" s="1444"/>
      <c r="AK2777" s="1459"/>
    </row>
    <row r="2778" spans="1:37" x14ac:dyDescent="0.25">
      <c r="A2778" s="239">
        <v>1</v>
      </c>
      <c r="B2778" s="2415" t="s">
        <v>14</v>
      </c>
      <c r="C2778" s="2415"/>
      <c r="D2778" s="210"/>
      <c r="E2778" s="439"/>
      <c r="F2778" s="1151"/>
      <c r="G2778" s="1151"/>
      <c r="H2778" s="1151"/>
      <c r="I2778" s="2486"/>
      <c r="J2778" s="2486"/>
      <c r="K2778" s="2487"/>
      <c r="L2778" s="2487"/>
      <c r="M2778" s="2487"/>
      <c r="N2778" s="2487"/>
      <c r="O2778" s="2487"/>
      <c r="P2778" s="2487"/>
      <c r="Q2778" s="564"/>
      <c r="R2778" s="564"/>
      <c r="S2778" s="564"/>
      <c r="T2778" s="564"/>
      <c r="U2778" s="564"/>
      <c r="V2778" s="564"/>
      <c r="W2778" s="564"/>
      <c r="X2778" s="564"/>
      <c r="Y2778" s="564"/>
      <c r="Z2778" s="607"/>
      <c r="AA2778" s="564"/>
      <c r="AB2778" s="1078"/>
      <c r="AC2778" s="564"/>
      <c r="AD2778" s="564"/>
      <c r="AE2778" s="564"/>
      <c r="AF2778" s="564"/>
      <c r="AG2778" s="564"/>
      <c r="AH2778" s="1305"/>
      <c r="AI2778" s="607"/>
      <c r="AJ2778" s="1444"/>
      <c r="AK2778" s="1459"/>
    </row>
    <row r="2779" spans="1:37" ht="60" x14ac:dyDescent="0.25">
      <c r="A2779" s="239">
        <v>1</v>
      </c>
      <c r="B2779" s="1160" t="s">
        <v>382</v>
      </c>
      <c r="C2779" s="2032"/>
      <c r="D2779" s="2047"/>
      <c r="E2779" s="456"/>
      <c r="F2779" s="782"/>
      <c r="G2779" s="782"/>
      <c r="H2779" s="782"/>
      <c r="I2779" s="1143"/>
      <c r="J2779" s="1143"/>
      <c r="K2779" s="1847"/>
      <c r="L2779" s="1847"/>
      <c r="M2779" s="1847"/>
      <c r="N2779" s="1847"/>
      <c r="O2779" s="1847"/>
      <c r="P2779" s="1847"/>
      <c r="Q2779" s="565">
        <v>114704.18297999998</v>
      </c>
      <c r="R2779" s="565">
        <v>114704.18297999998</v>
      </c>
      <c r="S2779" s="565">
        <v>114704.18297999998</v>
      </c>
      <c r="T2779" s="565">
        <v>114704.18297999998</v>
      </c>
      <c r="U2779" s="565">
        <v>114704.18297999998</v>
      </c>
      <c r="V2779" s="565">
        <v>114704.18297999998</v>
      </c>
      <c r="W2779" s="565">
        <v>114704.18297999998</v>
      </c>
      <c r="X2779" s="565">
        <v>114704.18297999998</v>
      </c>
      <c r="Y2779" s="565">
        <v>114704.18297999998</v>
      </c>
      <c r="Z2779" s="3657">
        <f>(Q2779-1320.75735)/12*$B$4+1320.75735+(R2779-Q2779)/11*8+(S2779-R2779)/10*7+(T2779-S2779)/9*6+(U2779-T2779)/8*5+(V2779-U2779)/7*4+(W2779-V2779)/6*3+(X2779-W2779)/5*2+(Y2779-X2779)/4*1</f>
        <v>86358.326572499995</v>
      </c>
      <c r="AA2779" s="565">
        <f>AG2779-AF2779-AC2779</f>
        <v>83556.283470000009</v>
      </c>
      <c r="AB2779" s="1075"/>
      <c r="AC2779" s="565"/>
      <c r="AD2779" s="565">
        <f>AA2779-Z2779</f>
        <v>-2802.0431024999853</v>
      </c>
      <c r="AE2779" s="565"/>
      <c r="AF2779" s="565">
        <v>-69.47139</v>
      </c>
      <c r="AG2779" s="565">
        <v>83486.812080000003</v>
      </c>
      <c r="AH2779" s="1250"/>
      <c r="AI2779" s="561"/>
      <c r="AJ2779" s="1444"/>
      <c r="AK2779" s="1459"/>
    </row>
    <row r="2780" spans="1:37" x14ac:dyDescent="0.25">
      <c r="A2780" s="239">
        <v>1</v>
      </c>
      <c r="B2780" s="716" t="s">
        <v>329</v>
      </c>
      <c r="C2780" s="2032"/>
      <c r="D2780" s="2047"/>
      <c r="E2780" s="456"/>
      <c r="F2780" s="782"/>
      <c r="G2780" s="782"/>
      <c r="H2780" s="782"/>
      <c r="I2780" s="1143"/>
      <c r="J2780" s="1143"/>
      <c r="K2780" s="1847"/>
      <c r="L2780" s="1847"/>
      <c r="M2780" s="1847"/>
      <c r="N2780" s="1847"/>
      <c r="O2780" s="1847"/>
      <c r="P2780" s="1847"/>
      <c r="Q2780" s="565">
        <v>20252.973959999999</v>
      </c>
      <c r="R2780" s="565">
        <v>20252.973959999999</v>
      </c>
      <c r="S2780" s="565">
        <v>20252.973959999999</v>
      </c>
      <c r="T2780" s="565">
        <v>20252.973959999999</v>
      </c>
      <c r="U2780" s="565">
        <v>20252.973959999999</v>
      </c>
      <c r="V2780" s="565">
        <v>20252.973959999999</v>
      </c>
      <c r="W2780" s="565">
        <v>20252.973959999999</v>
      </c>
      <c r="X2780" s="565">
        <v>20252.973959999999</v>
      </c>
      <c r="Y2780" s="565">
        <v>20252.973959999999</v>
      </c>
      <c r="Z2780" s="1183">
        <f>Q2780/12*$B$4+(R2780-Q2780)/11*8+(S2780-R2780)/10*7+(T2780-S2780)/9*6+(U2780-T2780)/8*5+(V2780-U2780)/7*4+(W2780-V2780)/6*3+(X2780-W2780)/5*2+(Y2780-X2780)/4*1</f>
        <v>15189.73047</v>
      </c>
      <c r="AA2780" s="565">
        <f>AG2780-AF2780-AC2780</f>
        <v>15189.73047</v>
      </c>
      <c r="AB2780" s="1075"/>
      <c r="AC2780" s="565"/>
      <c r="AD2780" s="565">
        <f>AA2780-Z2780</f>
        <v>0</v>
      </c>
      <c r="AE2780" s="565"/>
      <c r="AF2780" s="565">
        <v>0</v>
      </c>
      <c r="AG2780" s="565">
        <v>15189.73047</v>
      </c>
      <c r="AH2780" s="1250"/>
      <c r="AI2780" s="561"/>
      <c r="AJ2780" s="1444"/>
      <c r="AK2780" s="1459"/>
    </row>
    <row r="2781" spans="1:37" ht="29.25" x14ac:dyDescent="0.25">
      <c r="A2781" s="239">
        <v>1</v>
      </c>
      <c r="B2781" s="717" t="s">
        <v>293</v>
      </c>
      <c r="C2781" s="675"/>
      <c r="D2781" s="4"/>
      <c r="E2781" s="864">
        <f>E2783+E2784+E2785+E2786+E2788</f>
        <v>34009</v>
      </c>
      <c r="F2781" s="368">
        <f>F2783+F2784+F2785+F2786+F2788</f>
        <v>25506.75</v>
      </c>
      <c r="G2781" s="368">
        <f>G2783+G2784+G2785+G2786+G2788</f>
        <v>17964</v>
      </c>
      <c r="H2781" s="375">
        <f>G2781/F2781*100</f>
        <v>70.428416007527417</v>
      </c>
      <c r="I2781" s="1886"/>
      <c r="J2781" s="1886"/>
      <c r="K2781" s="211"/>
      <c r="L2781" s="211"/>
      <c r="M2781" s="211"/>
      <c r="N2781" s="211"/>
      <c r="O2781" s="211"/>
      <c r="P2781" s="211"/>
      <c r="Q2781" s="565"/>
      <c r="R2781" s="565"/>
      <c r="S2781" s="565"/>
      <c r="T2781" s="565"/>
      <c r="U2781" s="565"/>
      <c r="V2781" s="565"/>
      <c r="W2781" s="565"/>
      <c r="X2781" s="565"/>
      <c r="Y2781" s="565"/>
      <c r="Z2781" s="561"/>
      <c r="AA2781" s="565"/>
      <c r="AB2781" s="1075"/>
      <c r="AC2781" s="565"/>
      <c r="AD2781" s="565"/>
      <c r="AE2781" s="565"/>
      <c r="AF2781" s="565"/>
      <c r="AG2781" s="565"/>
      <c r="AH2781" s="1263">
        <f>AH2783+AH2784+AH2785+AH2786+AH2788</f>
        <v>0</v>
      </c>
      <c r="AI2781" s="561"/>
      <c r="AJ2781" s="1444"/>
      <c r="AK2781" s="1459"/>
    </row>
    <row r="2782" spans="1:37" ht="30" x14ac:dyDescent="0.25">
      <c r="A2782" s="239">
        <v>1</v>
      </c>
      <c r="B2782" s="512" t="s">
        <v>204</v>
      </c>
      <c r="C2782" s="675"/>
      <c r="D2782" s="4"/>
      <c r="E2782" s="864"/>
      <c r="F2782" s="368"/>
      <c r="G2782" s="368"/>
      <c r="H2782" s="375"/>
      <c r="I2782" s="1886"/>
      <c r="J2782" s="1886"/>
      <c r="K2782" s="211"/>
      <c r="L2782" s="211"/>
      <c r="M2782" s="211"/>
      <c r="N2782" s="211"/>
      <c r="O2782" s="211"/>
      <c r="P2782" s="211"/>
      <c r="Q2782" s="565"/>
      <c r="R2782" s="565"/>
      <c r="S2782" s="565"/>
      <c r="T2782" s="565"/>
      <c r="U2782" s="565"/>
      <c r="V2782" s="565"/>
      <c r="W2782" s="565"/>
      <c r="X2782" s="565"/>
      <c r="Y2782" s="565"/>
      <c r="Z2782" s="561"/>
      <c r="AA2782" s="565"/>
      <c r="AB2782" s="1075"/>
      <c r="AC2782" s="565"/>
      <c r="AD2782" s="565"/>
      <c r="AE2782" s="565"/>
      <c r="AF2782" s="565"/>
      <c r="AG2782" s="565"/>
      <c r="AH2782" s="1263"/>
      <c r="AI2782" s="561"/>
      <c r="AJ2782" s="1444"/>
      <c r="AK2782" s="1459"/>
    </row>
    <row r="2783" spans="1:37" ht="30" x14ac:dyDescent="0.25">
      <c r="A2783" s="239">
        <v>1</v>
      </c>
      <c r="B2783" s="512" t="s">
        <v>205</v>
      </c>
      <c r="C2783" s="675"/>
      <c r="D2783" s="4"/>
      <c r="E2783" s="520">
        <v>2560</v>
      </c>
      <c r="F2783" s="368">
        <f t="shared" ref="F2783:F2788" si="1331">E2783/12*$B$4</f>
        <v>1920</v>
      </c>
      <c r="G2783" s="368">
        <v>550</v>
      </c>
      <c r="H2783" s="375">
        <f t="shared" ref="H2783:H2793" si="1332">G2783/F2783*100</f>
        <v>28.645833333333332</v>
      </c>
      <c r="I2783" s="1886"/>
      <c r="J2783" s="1886"/>
      <c r="K2783" s="211"/>
      <c r="L2783" s="211"/>
      <c r="M2783" s="211"/>
      <c r="N2783" s="211"/>
      <c r="O2783" s="211"/>
      <c r="P2783" s="211"/>
      <c r="Q2783" s="565"/>
      <c r="R2783" s="565"/>
      <c r="S2783" s="565"/>
      <c r="T2783" s="565"/>
      <c r="U2783" s="565"/>
      <c r="V2783" s="565"/>
      <c r="W2783" s="565"/>
      <c r="X2783" s="565"/>
      <c r="Y2783" s="565"/>
      <c r="Z2783" s="561"/>
      <c r="AA2783" s="565"/>
      <c r="AB2783" s="1075"/>
      <c r="AC2783" s="565"/>
      <c r="AD2783" s="565"/>
      <c r="AE2783" s="565"/>
      <c r="AF2783" s="565"/>
      <c r="AG2783" s="565"/>
      <c r="AH2783" s="1263"/>
      <c r="AI2783" s="561"/>
      <c r="AJ2783" s="1444"/>
      <c r="AK2783" s="1459"/>
    </row>
    <row r="2784" spans="1:37" ht="30" x14ac:dyDescent="0.25">
      <c r="A2784" s="239">
        <v>1</v>
      </c>
      <c r="B2784" s="718" t="s">
        <v>549</v>
      </c>
      <c r="C2784" s="675"/>
      <c r="D2784" s="4"/>
      <c r="E2784" s="520">
        <v>14500</v>
      </c>
      <c r="F2784" s="368">
        <f t="shared" si="1331"/>
        <v>10875</v>
      </c>
      <c r="G2784" s="368">
        <v>6123</v>
      </c>
      <c r="H2784" s="375">
        <f t="shared" si="1332"/>
        <v>56.303448275862067</v>
      </c>
      <c r="I2784" s="1886"/>
      <c r="J2784" s="1886"/>
      <c r="K2784" s="211"/>
      <c r="L2784" s="211"/>
      <c r="M2784" s="211"/>
      <c r="N2784" s="211"/>
      <c r="O2784" s="211"/>
      <c r="P2784" s="211"/>
      <c r="Q2784" s="565"/>
      <c r="R2784" s="565"/>
      <c r="S2784" s="565"/>
      <c r="T2784" s="565"/>
      <c r="U2784" s="565"/>
      <c r="V2784" s="565"/>
      <c r="W2784" s="565"/>
      <c r="X2784" s="565"/>
      <c r="Y2784" s="565"/>
      <c r="Z2784" s="561"/>
      <c r="AA2784" s="565"/>
      <c r="AB2784" s="1075"/>
      <c r="AC2784" s="565"/>
      <c r="AD2784" s="565"/>
      <c r="AE2784" s="565"/>
      <c r="AF2784" s="565"/>
      <c r="AG2784" s="565"/>
      <c r="AH2784" s="1263"/>
      <c r="AI2784" s="561"/>
      <c r="AJ2784" s="1444"/>
      <c r="AK2784" s="1459"/>
    </row>
    <row r="2785" spans="1:37" ht="75" x14ac:dyDescent="0.25">
      <c r="A2785" s="239">
        <v>1</v>
      </c>
      <c r="B2785" s="513" t="s">
        <v>295</v>
      </c>
      <c r="C2785" s="675"/>
      <c r="D2785" s="4"/>
      <c r="E2785" s="520">
        <v>3524</v>
      </c>
      <c r="F2785" s="368">
        <f t="shared" si="1331"/>
        <v>2643</v>
      </c>
      <c r="G2785" s="368">
        <v>2584</v>
      </c>
      <c r="H2785" s="375">
        <f t="shared" si="1332"/>
        <v>97.767688233068483</v>
      </c>
      <c r="I2785" s="1886"/>
      <c r="J2785" s="1886"/>
      <c r="K2785" s="211"/>
      <c r="L2785" s="211"/>
      <c r="M2785" s="211"/>
      <c r="N2785" s="211"/>
      <c r="O2785" s="211"/>
      <c r="P2785" s="211"/>
      <c r="Q2785" s="565"/>
      <c r="R2785" s="565"/>
      <c r="S2785" s="565"/>
      <c r="T2785" s="565"/>
      <c r="U2785" s="565"/>
      <c r="V2785" s="565"/>
      <c r="W2785" s="565"/>
      <c r="X2785" s="565"/>
      <c r="Y2785" s="565"/>
      <c r="Z2785" s="561"/>
      <c r="AA2785" s="565"/>
      <c r="AB2785" s="1075"/>
      <c r="AC2785" s="565"/>
      <c r="AD2785" s="565"/>
      <c r="AE2785" s="565"/>
      <c r="AF2785" s="565"/>
      <c r="AG2785" s="565"/>
      <c r="AH2785" s="1263"/>
      <c r="AI2785" s="561"/>
      <c r="AJ2785" s="1444"/>
      <c r="AK2785" s="1459"/>
    </row>
    <row r="2786" spans="1:37" ht="45" x14ac:dyDescent="0.25">
      <c r="A2786" s="239">
        <v>1</v>
      </c>
      <c r="B2786" s="513" t="s">
        <v>296</v>
      </c>
      <c r="C2786" s="675"/>
      <c r="D2786" s="4"/>
      <c r="E2786" s="520">
        <v>11700</v>
      </c>
      <c r="F2786" s="368">
        <f t="shared" si="1331"/>
        <v>8775</v>
      </c>
      <c r="G2786" s="368">
        <v>8310</v>
      </c>
      <c r="H2786" s="375">
        <f t="shared" si="1332"/>
        <v>94.700854700854691</v>
      </c>
      <c r="I2786" s="1886"/>
      <c r="J2786" s="1886"/>
      <c r="K2786" s="211"/>
      <c r="L2786" s="211"/>
      <c r="M2786" s="211"/>
      <c r="N2786" s="211"/>
      <c r="O2786" s="211"/>
      <c r="P2786" s="211"/>
      <c r="Q2786" s="565"/>
      <c r="R2786" s="565"/>
      <c r="S2786" s="565"/>
      <c r="T2786" s="565"/>
      <c r="U2786" s="565"/>
      <c r="V2786" s="565"/>
      <c r="W2786" s="565"/>
      <c r="X2786" s="565"/>
      <c r="Y2786" s="565"/>
      <c r="Z2786" s="561"/>
      <c r="AA2786" s="565"/>
      <c r="AB2786" s="1075"/>
      <c r="AC2786" s="565"/>
      <c r="AD2786" s="565"/>
      <c r="AE2786" s="565"/>
      <c r="AF2786" s="565"/>
      <c r="AG2786" s="565"/>
      <c r="AH2786" s="1263"/>
      <c r="AI2786" s="561"/>
      <c r="AJ2786" s="1444"/>
      <c r="AK2786" s="1459"/>
    </row>
    <row r="2787" spans="1:37" s="2696" customFormat="1" ht="105" x14ac:dyDescent="0.25">
      <c r="B2787" s="513" t="s">
        <v>531</v>
      </c>
      <c r="C2787" s="675"/>
      <c r="D2787" s="4"/>
      <c r="E2787" s="520">
        <v>6500</v>
      </c>
      <c r="F2787" s="368">
        <f t="shared" si="1331"/>
        <v>4875</v>
      </c>
      <c r="G2787" s="368">
        <v>3671</v>
      </c>
      <c r="H2787" s="375">
        <f t="shared" si="1332"/>
        <v>75.302564102564105</v>
      </c>
      <c r="I2787" s="1886"/>
      <c r="J2787" s="1886"/>
      <c r="K2787" s="211"/>
      <c r="L2787" s="211"/>
      <c r="M2787" s="211"/>
      <c r="N2787" s="211"/>
      <c r="O2787" s="211"/>
      <c r="P2787" s="211"/>
      <c r="Q2787" s="565"/>
      <c r="R2787" s="565"/>
      <c r="S2787" s="565"/>
      <c r="T2787" s="565"/>
      <c r="U2787" s="565"/>
      <c r="V2787" s="565"/>
      <c r="W2787" s="565"/>
      <c r="X2787" s="565"/>
      <c r="Y2787" s="565"/>
      <c r="Z2787" s="561"/>
      <c r="AA2787" s="565"/>
      <c r="AB2787" s="1075"/>
      <c r="AC2787" s="565"/>
      <c r="AD2787" s="565"/>
      <c r="AE2787" s="565"/>
      <c r="AF2787" s="565"/>
      <c r="AG2787" s="565"/>
      <c r="AH2787" s="1263"/>
      <c r="AI2787" s="561"/>
      <c r="AJ2787" s="1444"/>
      <c r="AK2787" s="1459"/>
    </row>
    <row r="2788" spans="1:37" ht="30" x14ac:dyDescent="0.25">
      <c r="B2788" s="513" t="s">
        <v>380</v>
      </c>
      <c r="C2788" s="675"/>
      <c r="D2788" s="4"/>
      <c r="E2788" s="520">
        <v>1725</v>
      </c>
      <c r="F2788" s="368">
        <f t="shared" si="1331"/>
        <v>1293.75</v>
      </c>
      <c r="G2788" s="368">
        <v>397</v>
      </c>
      <c r="H2788" s="375">
        <f t="shared" si="1332"/>
        <v>30.685990338164249</v>
      </c>
      <c r="I2788" s="1886"/>
      <c r="J2788" s="1886"/>
      <c r="K2788" s="211"/>
      <c r="L2788" s="211"/>
      <c r="M2788" s="211"/>
      <c r="N2788" s="211"/>
      <c r="O2788" s="211"/>
      <c r="P2788" s="211"/>
      <c r="Q2788" s="565"/>
      <c r="R2788" s="565"/>
      <c r="S2788" s="565"/>
      <c r="T2788" s="565"/>
      <c r="U2788" s="565"/>
      <c r="V2788" s="565"/>
      <c r="W2788" s="565"/>
      <c r="X2788" s="565"/>
      <c r="Y2788" s="565"/>
      <c r="Z2788" s="561"/>
      <c r="AA2788" s="565"/>
      <c r="AB2788" s="1075"/>
      <c r="AC2788" s="565"/>
      <c r="AD2788" s="565"/>
      <c r="AE2788" s="565"/>
      <c r="AF2788" s="565"/>
      <c r="AG2788" s="565"/>
      <c r="AH2788" s="1263"/>
      <c r="AI2788" s="561"/>
      <c r="AJ2788" s="1444"/>
      <c r="AK2788" s="1459"/>
    </row>
    <row r="2789" spans="1:37" ht="29.25" x14ac:dyDescent="0.25">
      <c r="A2789" s="239">
        <v>1</v>
      </c>
      <c r="B2789" s="481" t="s">
        <v>135</v>
      </c>
      <c r="C2789" s="675"/>
      <c r="D2789" s="4"/>
      <c r="E2789" s="864">
        <f>E2790</f>
        <v>23532</v>
      </c>
      <c r="F2789" s="368">
        <f>F2790</f>
        <v>17649</v>
      </c>
      <c r="G2789" s="368">
        <f>G2790</f>
        <v>14294</v>
      </c>
      <c r="H2789" s="375">
        <f t="shared" si="1332"/>
        <v>80.990424386650801</v>
      </c>
      <c r="I2789" s="1886"/>
      <c r="J2789" s="1886"/>
      <c r="K2789" s="211"/>
      <c r="L2789" s="211"/>
      <c r="M2789" s="211"/>
      <c r="N2789" s="211"/>
      <c r="O2789" s="211"/>
      <c r="P2789" s="211"/>
      <c r="Q2789" s="565"/>
      <c r="R2789" s="565"/>
      <c r="S2789" s="565"/>
      <c r="T2789" s="565"/>
      <c r="U2789" s="565"/>
      <c r="V2789" s="565"/>
      <c r="W2789" s="565"/>
      <c r="X2789" s="565"/>
      <c r="Y2789" s="565"/>
      <c r="Z2789" s="561"/>
      <c r="AA2789" s="565"/>
      <c r="AB2789" s="1075"/>
      <c r="AC2789" s="565"/>
      <c r="AD2789" s="565"/>
      <c r="AE2789" s="565"/>
      <c r="AF2789" s="565"/>
      <c r="AG2789" s="565"/>
      <c r="AH2789" s="1263">
        <f>AH2790</f>
        <v>0</v>
      </c>
      <c r="AI2789" s="561"/>
      <c r="AJ2789" s="1444"/>
      <c r="AK2789" s="1459"/>
    </row>
    <row r="2790" spans="1:37" x14ac:dyDescent="0.25">
      <c r="A2790" s="239">
        <v>1</v>
      </c>
      <c r="B2790" s="292" t="s">
        <v>239</v>
      </c>
      <c r="C2790" s="675"/>
      <c r="D2790" s="4"/>
      <c r="E2790" s="520">
        <v>23532</v>
      </c>
      <c r="F2790" s="368">
        <f>E2790/12*$B$4</f>
        <v>17649</v>
      </c>
      <c r="G2790" s="368">
        <v>14294</v>
      </c>
      <c r="H2790" s="375">
        <f t="shared" si="1332"/>
        <v>80.990424386650801</v>
      </c>
      <c r="I2790" s="1886"/>
      <c r="J2790" s="1886"/>
      <c r="K2790" s="211"/>
      <c r="L2790" s="211"/>
      <c r="M2790" s="211"/>
      <c r="N2790" s="211"/>
      <c r="O2790" s="211"/>
      <c r="P2790" s="211"/>
      <c r="Q2790" s="565"/>
      <c r="R2790" s="565"/>
      <c r="S2790" s="565"/>
      <c r="T2790" s="565"/>
      <c r="U2790" s="565"/>
      <c r="V2790" s="565"/>
      <c r="W2790" s="565"/>
      <c r="X2790" s="565"/>
      <c r="Y2790" s="565"/>
      <c r="Z2790" s="561"/>
      <c r="AA2790" s="565"/>
      <c r="AB2790" s="1075"/>
      <c r="AC2790" s="565"/>
      <c r="AD2790" s="565"/>
      <c r="AE2790" s="565"/>
      <c r="AF2790" s="565"/>
      <c r="AG2790" s="565"/>
      <c r="AH2790" s="1263"/>
      <c r="AI2790" s="561"/>
      <c r="AJ2790" s="1444"/>
      <c r="AK2790" s="1459"/>
    </row>
    <row r="2791" spans="1:37" ht="63" x14ac:dyDescent="0.25">
      <c r="A2791" s="239">
        <v>1</v>
      </c>
      <c r="B2791" s="745" t="s">
        <v>298</v>
      </c>
      <c r="C2791" s="675"/>
      <c r="D2791" s="4"/>
      <c r="E2791" s="415">
        <f>E2792+E2797</f>
        <v>12075.8</v>
      </c>
      <c r="F2791" s="368">
        <f>F2792+F2797</f>
        <v>9056.85</v>
      </c>
      <c r="G2791" s="368">
        <f>G2792+G2797</f>
        <v>4121</v>
      </c>
      <c r="H2791" s="375">
        <f t="shared" si="1332"/>
        <v>45.501471262083392</v>
      </c>
      <c r="I2791" s="1886"/>
      <c r="J2791" s="1886"/>
      <c r="K2791" s="211"/>
      <c r="L2791" s="211"/>
      <c r="M2791" s="211"/>
      <c r="N2791" s="211"/>
      <c r="O2791" s="211"/>
      <c r="P2791" s="211"/>
      <c r="Q2791" s="565"/>
      <c r="R2791" s="565"/>
      <c r="S2791" s="565"/>
      <c r="T2791" s="565"/>
      <c r="U2791" s="565"/>
      <c r="V2791" s="565"/>
      <c r="W2791" s="565"/>
      <c r="X2791" s="565"/>
      <c r="Y2791" s="565"/>
      <c r="Z2791" s="1183"/>
      <c r="AA2791" s="565">
        <f>AG2791-AF2791-AC2791</f>
        <v>0</v>
      </c>
      <c r="AB2791" s="1075"/>
      <c r="AC2791" s="565"/>
      <c r="AD2791" s="565">
        <f>AA2791-Z2791</f>
        <v>0</v>
      </c>
      <c r="AE2791" s="565"/>
      <c r="AF2791" s="565"/>
      <c r="AG2791" s="565"/>
      <c r="AH2791" s="1263">
        <f>AH2792+AH2797</f>
        <v>0</v>
      </c>
      <c r="AI2791" s="561"/>
      <c r="AJ2791" s="1444"/>
      <c r="AK2791" s="1459"/>
    </row>
    <row r="2792" spans="1:37" ht="30" x14ac:dyDescent="0.25">
      <c r="A2792" s="239">
        <v>1</v>
      </c>
      <c r="B2792" s="718" t="s">
        <v>299</v>
      </c>
      <c r="C2792" s="675"/>
      <c r="D2792" s="4"/>
      <c r="E2792" s="415">
        <f>SUM(E2793:E2796)</f>
        <v>5573</v>
      </c>
      <c r="F2792" s="368">
        <f>SUM(F2793:F2796)</f>
        <v>4179.75</v>
      </c>
      <c r="G2792" s="368">
        <f>SUM(G2793:G2796)</f>
        <v>1446</v>
      </c>
      <c r="H2792" s="375">
        <f t="shared" si="1332"/>
        <v>34.59537053651534</v>
      </c>
      <c r="I2792" s="1886"/>
      <c r="J2792" s="1886"/>
      <c r="K2792" s="211"/>
      <c r="L2792" s="211"/>
      <c r="M2792" s="211"/>
      <c r="N2792" s="211"/>
      <c r="O2792" s="211"/>
      <c r="P2792" s="211"/>
      <c r="Q2792" s="565"/>
      <c r="R2792" s="565"/>
      <c r="S2792" s="565"/>
      <c r="T2792" s="565"/>
      <c r="U2792" s="565"/>
      <c r="V2792" s="565"/>
      <c r="W2792" s="565"/>
      <c r="X2792" s="565"/>
      <c r="Y2792" s="565"/>
      <c r="Z2792" s="561"/>
      <c r="AA2792" s="565"/>
      <c r="AB2792" s="1075"/>
      <c r="AC2792" s="565"/>
      <c r="AD2792" s="565"/>
      <c r="AE2792" s="565"/>
      <c r="AF2792" s="565"/>
      <c r="AG2792" s="565"/>
      <c r="AH2792" s="1263">
        <f>SUM(AH2793:AH2796)</f>
        <v>0</v>
      </c>
      <c r="AI2792" s="561"/>
      <c r="AJ2792" s="1444"/>
      <c r="AK2792" s="1459"/>
    </row>
    <row r="2793" spans="1:37" ht="30" x14ac:dyDescent="0.25">
      <c r="A2793" s="239">
        <v>1</v>
      </c>
      <c r="B2793" s="513" t="s">
        <v>300</v>
      </c>
      <c r="C2793" s="675"/>
      <c r="D2793" s="4"/>
      <c r="E2793" s="415">
        <v>5227</v>
      </c>
      <c r="F2793" s="368">
        <f>E2793/12*$B$4</f>
        <v>3920.25</v>
      </c>
      <c r="G2793" s="368">
        <v>1171</v>
      </c>
      <c r="H2793" s="375">
        <f t="shared" si="1332"/>
        <v>29.870543970410051</v>
      </c>
      <c r="I2793" s="1886"/>
      <c r="J2793" s="1886"/>
      <c r="K2793" s="211"/>
      <c r="L2793" s="211"/>
      <c r="M2793" s="211"/>
      <c r="N2793" s="211"/>
      <c r="O2793" s="211"/>
      <c r="P2793" s="211"/>
      <c r="Q2793" s="565"/>
      <c r="R2793" s="565"/>
      <c r="S2793" s="565"/>
      <c r="T2793" s="565"/>
      <c r="U2793" s="565"/>
      <c r="V2793" s="565"/>
      <c r="W2793" s="565"/>
      <c r="X2793" s="565"/>
      <c r="Y2793" s="565"/>
      <c r="Z2793" s="561"/>
      <c r="AA2793" s="565"/>
      <c r="AB2793" s="1075"/>
      <c r="AC2793" s="565"/>
      <c r="AD2793" s="565"/>
      <c r="AE2793" s="565"/>
      <c r="AF2793" s="565"/>
      <c r="AG2793" s="565"/>
      <c r="AH2793" s="1263"/>
      <c r="AI2793" s="561"/>
      <c r="AJ2793" s="1444"/>
      <c r="AK2793" s="1459"/>
    </row>
    <row r="2794" spans="1:37" ht="60" x14ac:dyDescent="0.25">
      <c r="A2794" s="239">
        <v>1</v>
      </c>
      <c r="B2794" s="513" t="s">
        <v>301</v>
      </c>
      <c r="C2794" s="675"/>
      <c r="D2794" s="4"/>
      <c r="E2794" s="415"/>
      <c r="F2794" s="368"/>
      <c r="G2794" s="368"/>
      <c r="H2794" s="375"/>
      <c r="I2794" s="1886"/>
      <c r="J2794" s="1886"/>
      <c r="K2794" s="211"/>
      <c r="L2794" s="211"/>
      <c r="M2794" s="211"/>
      <c r="N2794" s="211"/>
      <c r="O2794" s="211"/>
      <c r="P2794" s="211"/>
      <c r="Q2794" s="565"/>
      <c r="R2794" s="565"/>
      <c r="S2794" s="565"/>
      <c r="T2794" s="565"/>
      <c r="U2794" s="565"/>
      <c r="V2794" s="565"/>
      <c r="W2794" s="565"/>
      <c r="X2794" s="565"/>
      <c r="Y2794" s="565"/>
      <c r="Z2794" s="561"/>
      <c r="AA2794" s="565"/>
      <c r="AB2794" s="1075"/>
      <c r="AC2794" s="565"/>
      <c r="AD2794" s="565"/>
      <c r="AE2794" s="565"/>
      <c r="AF2794" s="565"/>
      <c r="AG2794" s="565"/>
      <c r="AH2794" s="1263"/>
      <c r="AI2794" s="561"/>
      <c r="AJ2794" s="1444"/>
      <c r="AK2794" s="1459"/>
    </row>
    <row r="2795" spans="1:37" ht="45" x14ac:dyDescent="0.25">
      <c r="A2795" s="239">
        <v>1</v>
      </c>
      <c r="B2795" s="513" t="s">
        <v>302</v>
      </c>
      <c r="C2795" s="675"/>
      <c r="D2795" s="4"/>
      <c r="E2795" s="415">
        <v>100</v>
      </c>
      <c r="F2795" s="368">
        <f>E2795/12*$B$4</f>
        <v>75</v>
      </c>
      <c r="G2795" s="368">
        <v>71</v>
      </c>
      <c r="H2795" s="375">
        <f>G2795/F2795*100</f>
        <v>94.666666666666671</v>
      </c>
      <c r="I2795" s="1886"/>
      <c r="J2795" s="1886"/>
      <c r="K2795" s="211"/>
      <c r="L2795" s="211"/>
      <c r="M2795" s="211"/>
      <c r="N2795" s="211"/>
      <c r="O2795" s="211"/>
      <c r="P2795" s="211"/>
      <c r="Q2795" s="565"/>
      <c r="R2795" s="565"/>
      <c r="S2795" s="565"/>
      <c r="T2795" s="565"/>
      <c r="U2795" s="565"/>
      <c r="V2795" s="565"/>
      <c r="W2795" s="565"/>
      <c r="X2795" s="565"/>
      <c r="Y2795" s="565"/>
      <c r="Z2795" s="561"/>
      <c r="AA2795" s="565"/>
      <c r="AB2795" s="1075"/>
      <c r="AC2795" s="565"/>
      <c r="AD2795" s="565"/>
      <c r="AE2795" s="565"/>
      <c r="AF2795" s="565"/>
      <c r="AG2795" s="565"/>
      <c r="AH2795" s="1263"/>
      <c r="AI2795" s="561"/>
      <c r="AJ2795" s="1444"/>
      <c r="AK2795" s="1459"/>
    </row>
    <row r="2796" spans="1:37" ht="30" x14ac:dyDescent="0.25">
      <c r="A2796" s="239">
        <v>1</v>
      </c>
      <c r="B2796" s="513" t="s">
        <v>303</v>
      </c>
      <c r="C2796" s="675"/>
      <c r="D2796" s="4"/>
      <c r="E2796" s="415">
        <v>246</v>
      </c>
      <c r="F2796" s="368">
        <f>E2796/12*$B$4</f>
        <v>184.5</v>
      </c>
      <c r="G2796" s="368">
        <v>204</v>
      </c>
      <c r="H2796" s="375">
        <f>G2796/F2796*100</f>
        <v>110.56910569105692</v>
      </c>
      <c r="I2796" s="1886"/>
      <c r="J2796" s="1886"/>
      <c r="K2796" s="211"/>
      <c r="L2796" s="211"/>
      <c r="M2796" s="211"/>
      <c r="N2796" s="211"/>
      <c r="O2796" s="211"/>
      <c r="P2796" s="211"/>
      <c r="Q2796" s="565"/>
      <c r="R2796" s="565"/>
      <c r="S2796" s="565"/>
      <c r="T2796" s="565"/>
      <c r="U2796" s="565"/>
      <c r="V2796" s="565"/>
      <c r="W2796" s="565"/>
      <c r="X2796" s="565"/>
      <c r="Y2796" s="565"/>
      <c r="Z2796" s="561"/>
      <c r="AA2796" s="565"/>
      <c r="AB2796" s="1075"/>
      <c r="AC2796" s="565"/>
      <c r="AD2796" s="565"/>
      <c r="AE2796" s="565"/>
      <c r="AF2796" s="565"/>
      <c r="AG2796" s="565"/>
      <c r="AH2796" s="1263"/>
      <c r="AI2796" s="561"/>
      <c r="AJ2796" s="1444"/>
      <c r="AK2796" s="1459"/>
    </row>
    <row r="2797" spans="1:37" ht="60" x14ac:dyDescent="0.25">
      <c r="A2797" s="239">
        <v>1</v>
      </c>
      <c r="B2797" s="718" t="s">
        <v>304</v>
      </c>
      <c r="C2797" s="675"/>
      <c r="D2797" s="4"/>
      <c r="E2797" s="415">
        <f>SUM(E2798:E2801)</f>
        <v>6502.8</v>
      </c>
      <c r="F2797" s="213">
        <f>SUM(F2798:F2801)</f>
        <v>4877.1000000000004</v>
      </c>
      <c r="G2797" s="368">
        <f>G2798+G2800+G2801</f>
        <v>2675</v>
      </c>
      <c r="H2797" s="375">
        <f>G2797/F2797*100</f>
        <v>54.848167968669905</v>
      </c>
      <c r="I2797" s="1886"/>
      <c r="J2797" s="1886"/>
      <c r="K2797" s="211"/>
      <c r="L2797" s="211"/>
      <c r="M2797" s="211"/>
      <c r="N2797" s="211"/>
      <c r="O2797" s="211"/>
      <c r="P2797" s="211"/>
      <c r="Q2797" s="565"/>
      <c r="R2797" s="565"/>
      <c r="S2797" s="565"/>
      <c r="T2797" s="565"/>
      <c r="U2797" s="565"/>
      <c r="V2797" s="565"/>
      <c r="W2797" s="565"/>
      <c r="X2797" s="565"/>
      <c r="Y2797" s="565"/>
      <c r="Z2797" s="561"/>
      <c r="AA2797" s="565"/>
      <c r="AB2797" s="1075"/>
      <c r="AC2797" s="565"/>
      <c r="AD2797" s="565"/>
      <c r="AE2797" s="565"/>
      <c r="AF2797" s="565"/>
      <c r="AG2797" s="565"/>
      <c r="AH2797" s="1263">
        <f>AH2798+AH2800+AH2801</f>
        <v>0</v>
      </c>
      <c r="AI2797" s="561"/>
      <c r="AJ2797" s="1444"/>
      <c r="AK2797" s="1459"/>
    </row>
    <row r="2798" spans="1:37" ht="45" x14ac:dyDescent="0.25">
      <c r="A2798" s="239">
        <v>1</v>
      </c>
      <c r="B2798" s="513" t="s">
        <v>305</v>
      </c>
      <c r="C2798" s="675"/>
      <c r="D2798" s="4"/>
      <c r="E2798" s="415">
        <v>1869</v>
      </c>
      <c r="F2798" s="368">
        <f>E2798/12*$B$4</f>
        <v>1401.75</v>
      </c>
      <c r="G2798" s="368">
        <v>276</v>
      </c>
      <c r="H2798" s="375">
        <f>G2798/F2798*100</f>
        <v>19.689673622257892</v>
      </c>
      <c r="I2798" s="1886"/>
      <c r="J2798" s="1886"/>
      <c r="K2798" s="211"/>
      <c r="L2798" s="211"/>
      <c r="M2798" s="211"/>
      <c r="N2798" s="211"/>
      <c r="O2798" s="211"/>
      <c r="P2798" s="211"/>
      <c r="Q2798" s="565"/>
      <c r="R2798" s="565"/>
      <c r="S2798" s="565"/>
      <c r="T2798" s="565"/>
      <c r="U2798" s="565"/>
      <c r="V2798" s="565"/>
      <c r="W2798" s="565"/>
      <c r="X2798" s="565"/>
      <c r="Y2798" s="565"/>
      <c r="Z2798" s="561"/>
      <c r="AA2798" s="565"/>
      <c r="AB2798" s="1075"/>
      <c r="AC2798" s="565"/>
      <c r="AD2798" s="565"/>
      <c r="AE2798" s="565"/>
      <c r="AF2798" s="565"/>
      <c r="AG2798" s="565"/>
      <c r="AH2798" s="1263"/>
      <c r="AI2798" s="561"/>
      <c r="AJ2798" s="1444"/>
      <c r="AK2798" s="1459"/>
    </row>
    <row r="2799" spans="1:37" ht="30" x14ac:dyDescent="0.25">
      <c r="A2799" s="239">
        <v>1</v>
      </c>
      <c r="B2799" s="513" t="s">
        <v>334</v>
      </c>
      <c r="C2799" s="675"/>
      <c r="D2799" s="4"/>
      <c r="E2799" s="415"/>
      <c r="F2799" s="213"/>
      <c r="G2799" s="368">
        <v>4</v>
      </c>
      <c r="H2799" s="375"/>
      <c r="I2799" s="1886"/>
      <c r="J2799" s="1886"/>
      <c r="K2799" s="211"/>
      <c r="L2799" s="211"/>
      <c r="M2799" s="211"/>
      <c r="N2799" s="211"/>
      <c r="O2799" s="211"/>
      <c r="P2799" s="211"/>
      <c r="Q2799" s="565"/>
      <c r="R2799" s="565"/>
      <c r="S2799" s="565"/>
      <c r="T2799" s="565"/>
      <c r="U2799" s="565"/>
      <c r="V2799" s="565"/>
      <c r="W2799" s="565"/>
      <c r="X2799" s="565"/>
      <c r="Y2799" s="565"/>
      <c r="Z2799" s="561"/>
      <c r="AA2799" s="565"/>
      <c r="AB2799" s="1075"/>
      <c r="AC2799" s="565"/>
      <c r="AD2799" s="565"/>
      <c r="AE2799" s="565"/>
      <c r="AF2799" s="565"/>
      <c r="AG2799" s="565"/>
      <c r="AH2799" s="1263"/>
      <c r="AI2799" s="561"/>
      <c r="AJ2799" s="1444"/>
      <c r="AK2799" s="1459"/>
    </row>
    <row r="2800" spans="1:37" ht="75" x14ac:dyDescent="0.25">
      <c r="A2800" s="239">
        <v>1</v>
      </c>
      <c r="B2800" s="513" t="s">
        <v>306</v>
      </c>
      <c r="C2800" s="675"/>
      <c r="D2800" s="4"/>
      <c r="E2800" s="415">
        <v>4274.8</v>
      </c>
      <c r="F2800" s="368">
        <f>E2800/12*$B$4</f>
        <v>3206.1000000000004</v>
      </c>
      <c r="G2800" s="368">
        <v>2319</v>
      </c>
      <c r="H2800" s="375">
        <f>G2800/F2800*100</f>
        <v>72.330869280434158</v>
      </c>
      <c r="I2800" s="1886"/>
      <c r="J2800" s="1886"/>
      <c r="K2800" s="211"/>
      <c r="L2800" s="211"/>
      <c r="M2800" s="211"/>
      <c r="N2800" s="211"/>
      <c r="O2800" s="211"/>
      <c r="P2800" s="211"/>
      <c r="Q2800" s="565"/>
      <c r="R2800" s="565"/>
      <c r="S2800" s="565"/>
      <c r="T2800" s="565"/>
      <c r="U2800" s="565"/>
      <c r="V2800" s="565"/>
      <c r="W2800" s="565"/>
      <c r="X2800" s="565"/>
      <c r="Y2800" s="565"/>
      <c r="Z2800" s="561"/>
      <c r="AA2800" s="565"/>
      <c r="AB2800" s="1075"/>
      <c r="AC2800" s="565"/>
      <c r="AD2800" s="565"/>
      <c r="AE2800" s="565"/>
      <c r="AF2800" s="565"/>
      <c r="AG2800" s="565"/>
      <c r="AH2800" s="1263"/>
      <c r="AI2800" s="561"/>
      <c r="AJ2800" s="1444"/>
      <c r="AK2800" s="1459"/>
    </row>
    <row r="2801" spans="1:37" ht="60" x14ac:dyDescent="0.25">
      <c r="A2801" s="239">
        <v>1</v>
      </c>
      <c r="B2801" s="513" t="s">
        <v>307</v>
      </c>
      <c r="C2801" s="675"/>
      <c r="D2801" s="4"/>
      <c r="E2801" s="415">
        <v>359</v>
      </c>
      <c r="F2801" s="368">
        <f>E2801/12*$B$4</f>
        <v>269.25</v>
      </c>
      <c r="G2801" s="368">
        <v>80</v>
      </c>
      <c r="H2801" s="375">
        <f>G2801/F2801*100</f>
        <v>29.71216341689879</v>
      </c>
      <c r="I2801" s="1886"/>
      <c r="J2801" s="1886"/>
      <c r="K2801" s="211"/>
      <c r="L2801" s="211"/>
      <c r="M2801" s="211"/>
      <c r="N2801" s="211"/>
      <c r="O2801" s="211"/>
      <c r="P2801" s="211"/>
      <c r="Q2801" s="565"/>
      <c r="R2801" s="565"/>
      <c r="S2801" s="565"/>
      <c r="T2801" s="565"/>
      <c r="U2801" s="565"/>
      <c r="V2801" s="565"/>
      <c r="W2801" s="565"/>
      <c r="X2801" s="565"/>
      <c r="Y2801" s="565"/>
      <c r="Z2801" s="561"/>
      <c r="AA2801" s="565"/>
      <c r="AB2801" s="1075"/>
      <c r="AC2801" s="565"/>
      <c r="AD2801" s="565"/>
      <c r="AE2801" s="565"/>
      <c r="AF2801" s="565"/>
      <c r="AG2801" s="565"/>
      <c r="AH2801" s="1263"/>
      <c r="AI2801" s="561"/>
      <c r="AJ2801" s="1444"/>
      <c r="AK2801" s="1459"/>
    </row>
    <row r="2802" spans="1:37" ht="72" x14ac:dyDescent="0.25">
      <c r="B2802" s="779" t="s">
        <v>384</v>
      </c>
      <c r="C2802" s="675"/>
      <c r="D2802" s="4"/>
      <c r="E2802" s="415">
        <v>2000</v>
      </c>
      <c r="F2802" s="368">
        <f>E2802/12*$B$4</f>
        <v>1500</v>
      </c>
      <c r="G2802" s="368">
        <v>1510</v>
      </c>
      <c r="H2802" s="375">
        <f>G2802/F2802*100</f>
        <v>100.66666666666666</v>
      </c>
      <c r="I2802" s="1886"/>
      <c r="J2802" s="1886"/>
      <c r="K2802" s="211"/>
      <c r="L2802" s="211"/>
      <c r="M2802" s="211"/>
      <c r="N2802" s="211"/>
      <c r="O2802" s="211"/>
      <c r="P2802" s="211"/>
      <c r="Q2802" s="565"/>
      <c r="R2802" s="565"/>
      <c r="S2802" s="565"/>
      <c r="T2802" s="565"/>
      <c r="U2802" s="565"/>
      <c r="V2802" s="565"/>
      <c r="W2802" s="565"/>
      <c r="X2802" s="565"/>
      <c r="Y2802" s="565"/>
      <c r="Z2802" s="561"/>
      <c r="AA2802" s="565"/>
      <c r="AB2802" s="1075"/>
      <c r="AC2802" s="565"/>
      <c r="AD2802" s="565"/>
      <c r="AE2802" s="565"/>
      <c r="AF2802" s="565"/>
      <c r="AG2802" s="565"/>
      <c r="AH2802" s="1263"/>
      <c r="AI2802" s="561"/>
      <c r="AJ2802" s="1444"/>
      <c r="AK2802" s="1459"/>
    </row>
    <row r="2803" spans="1:37" x14ac:dyDescent="0.25">
      <c r="B2803" s="792" t="s">
        <v>206</v>
      </c>
      <c r="C2803" s="675"/>
      <c r="D2803" s="4"/>
      <c r="E2803" s="415"/>
      <c r="F2803" s="368">
        <f>E2803/12*$B$4</f>
        <v>0</v>
      </c>
      <c r="G2803" s="368"/>
      <c r="H2803" s="375"/>
      <c r="I2803" s="1886"/>
      <c r="J2803" s="1886"/>
      <c r="K2803" s="211"/>
      <c r="L2803" s="211"/>
      <c r="M2803" s="211"/>
      <c r="N2803" s="211"/>
      <c r="O2803" s="211"/>
      <c r="P2803" s="211"/>
      <c r="Q2803" s="565">
        <v>6533.1333500000001</v>
      </c>
      <c r="R2803" s="565">
        <v>6533.1333500000001</v>
      </c>
      <c r="S2803" s="565">
        <v>6533.1333500000001</v>
      </c>
      <c r="T2803" s="565">
        <v>6533.1333500000001</v>
      </c>
      <c r="U2803" s="565">
        <v>6533.1333500000001</v>
      </c>
      <c r="V2803" s="565">
        <v>6533.1333500000001</v>
      </c>
      <c r="W2803" s="565">
        <v>6533.1333500000001</v>
      </c>
      <c r="X2803" s="565">
        <v>6533.1333500000001</v>
      </c>
      <c r="Y2803" s="565">
        <v>6533.1333500000001</v>
      </c>
      <c r="Z2803" s="1183">
        <f>Q2803/12*$B$4+(R2803-Q2803)/11*8+(S2803-R2803)/10*7+(T2803-S2803)/9*6+(U2803-T2803)/8*5+(V2803-U2803)/7*4+(W2803-V2803)/6*3+(X2803-W2803)/5*2+(Y2803-X2803)/4*1</f>
        <v>4899.8500125</v>
      </c>
      <c r="AA2803" s="565">
        <f>AG2803-AF2803-AC2803</f>
        <v>4416.3557300000002</v>
      </c>
      <c r="AB2803" s="1075"/>
      <c r="AC2803" s="565"/>
      <c r="AD2803" s="565">
        <f>AA2803-Z2803</f>
        <v>-483.49428249999983</v>
      </c>
      <c r="AE2803" s="565"/>
      <c r="AF2803" s="565">
        <v>0</v>
      </c>
      <c r="AG2803" s="565">
        <v>4416.3557300000002</v>
      </c>
      <c r="AH2803" s="1263"/>
      <c r="AI2803" s="561"/>
      <c r="AJ2803" s="1444"/>
      <c r="AK2803" s="1459"/>
    </row>
    <row r="2804" spans="1:37" ht="29.25" x14ac:dyDescent="0.25">
      <c r="A2804" s="239">
        <v>1</v>
      </c>
      <c r="B2804" s="779" t="s">
        <v>359</v>
      </c>
      <c r="C2804" s="675"/>
      <c r="D2804" s="4"/>
      <c r="E2804" s="415">
        <f>E2811+E2812+E2806+E2810+E2809</f>
        <v>1771</v>
      </c>
      <c r="F2804" s="213">
        <f>F2811+F2812+F2806+F2810+F2809</f>
        <v>1328.25</v>
      </c>
      <c r="G2804" s="368">
        <f>G2811+G2812+G2806+G2810+G2809</f>
        <v>57.092500000000001</v>
      </c>
      <c r="H2804" s="375">
        <f>G2804/F2804*100</f>
        <v>4.2983248635422546</v>
      </c>
      <c r="I2804" s="1886"/>
      <c r="J2804" s="1886"/>
      <c r="K2804" s="211"/>
      <c r="L2804" s="211"/>
      <c r="M2804" s="211"/>
      <c r="N2804" s="211"/>
      <c r="O2804" s="211"/>
      <c r="P2804" s="211"/>
      <c r="Q2804" s="565"/>
      <c r="R2804" s="565"/>
      <c r="S2804" s="565"/>
      <c r="T2804" s="565"/>
      <c r="U2804" s="565"/>
      <c r="V2804" s="565"/>
      <c r="W2804" s="565"/>
      <c r="X2804" s="565"/>
      <c r="Y2804" s="565"/>
      <c r="Z2804" s="561"/>
      <c r="AA2804" s="565"/>
      <c r="AB2804" s="1075"/>
      <c r="AC2804" s="565"/>
      <c r="AD2804" s="565"/>
      <c r="AE2804" s="565"/>
      <c r="AF2804" s="565"/>
      <c r="AG2804" s="565"/>
      <c r="AH2804" s="1263">
        <f>AH2811+AH2812+AH2806+AH2810+AH2809</f>
        <v>0</v>
      </c>
      <c r="AI2804" s="561"/>
      <c r="AJ2804" s="1444"/>
      <c r="AK2804" s="1459"/>
    </row>
    <row r="2805" spans="1:37" x14ac:dyDescent="0.25">
      <c r="A2805" s="239">
        <v>1</v>
      </c>
      <c r="B2805" s="4" t="s">
        <v>347</v>
      </c>
      <c r="C2805" s="676"/>
      <c r="D2805" s="4"/>
      <c r="E2805" s="415"/>
      <c r="F2805" s="213"/>
      <c r="G2805" s="368"/>
      <c r="H2805" s="375"/>
      <c r="I2805" s="1886"/>
      <c r="J2805" s="1886"/>
      <c r="K2805" s="211"/>
      <c r="L2805" s="211"/>
      <c r="M2805" s="211"/>
      <c r="N2805" s="211"/>
      <c r="O2805" s="211"/>
      <c r="P2805" s="211"/>
      <c r="Q2805" s="565"/>
      <c r="R2805" s="565"/>
      <c r="S2805" s="565"/>
      <c r="T2805" s="565"/>
      <c r="U2805" s="565"/>
      <c r="V2805" s="565"/>
      <c r="W2805" s="565"/>
      <c r="X2805" s="565"/>
      <c r="Y2805" s="565"/>
      <c r="Z2805" s="561"/>
      <c r="AA2805" s="565"/>
      <c r="AB2805" s="1075"/>
      <c r="AC2805" s="565"/>
      <c r="AD2805" s="565"/>
      <c r="AE2805" s="565"/>
      <c r="AF2805" s="565"/>
      <c r="AG2805" s="565"/>
      <c r="AH2805" s="1263"/>
      <c r="AI2805" s="561"/>
      <c r="AJ2805" s="1444"/>
      <c r="AK2805" s="1459"/>
    </row>
    <row r="2806" spans="1:37" ht="30" x14ac:dyDescent="0.25">
      <c r="A2806" s="239">
        <v>1</v>
      </c>
      <c r="B2806" s="793" t="s">
        <v>348</v>
      </c>
      <c r="C2806" s="694"/>
      <c r="D2806" s="4"/>
      <c r="E2806" s="415">
        <f>E2807+E2808/4</f>
        <v>225</v>
      </c>
      <c r="F2806" s="213">
        <f>F2807+F2808/4</f>
        <v>168.75</v>
      </c>
      <c r="G2806" s="368">
        <f>G2807+G2808/4</f>
        <v>13.092499999999999</v>
      </c>
      <c r="H2806" s="375">
        <f>G2806/F2806*100</f>
        <v>7.7585185185185184</v>
      </c>
      <c r="I2806" s="1886"/>
      <c r="J2806" s="1886"/>
      <c r="K2806" s="211"/>
      <c r="L2806" s="211"/>
      <c r="M2806" s="211"/>
      <c r="N2806" s="211"/>
      <c r="O2806" s="211"/>
      <c r="P2806" s="211"/>
      <c r="Q2806" s="565"/>
      <c r="R2806" s="565"/>
      <c r="S2806" s="565"/>
      <c r="T2806" s="565"/>
      <c r="U2806" s="565"/>
      <c r="V2806" s="565"/>
      <c r="W2806" s="565"/>
      <c r="X2806" s="565"/>
      <c r="Y2806" s="565"/>
      <c r="Z2806" s="561"/>
      <c r="AA2806" s="565"/>
      <c r="AB2806" s="1075"/>
      <c r="AC2806" s="565"/>
      <c r="AD2806" s="565"/>
      <c r="AE2806" s="565"/>
      <c r="AF2806" s="565"/>
      <c r="AG2806" s="565"/>
      <c r="AH2806" s="1263">
        <f>AH2807+AH2808/4</f>
        <v>0</v>
      </c>
      <c r="AI2806" s="561"/>
      <c r="AJ2806" s="1444"/>
      <c r="AK2806" s="1459"/>
    </row>
    <row r="2807" spans="1:37" s="253" customFormat="1" x14ac:dyDescent="0.25">
      <c r="A2807" s="239">
        <v>1</v>
      </c>
      <c r="B2807" s="4" t="s">
        <v>349</v>
      </c>
      <c r="C2807" s="675"/>
      <c r="D2807" s="4"/>
      <c r="E2807" s="415"/>
      <c r="F2807" s="213"/>
      <c r="G2807" s="368"/>
      <c r="H2807" s="375"/>
      <c r="I2807" s="1886"/>
      <c r="J2807" s="1886"/>
      <c r="K2807" s="211"/>
      <c r="L2807" s="211"/>
      <c r="M2807" s="211"/>
      <c r="N2807" s="211"/>
      <c r="O2807" s="211"/>
      <c r="P2807" s="211"/>
      <c r="Q2807" s="566"/>
      <c r="R2807" s="566"/>
      <c r="S2807" s="566"/>
      <c r="T2807" s="566"/>
      <c r="U2807" s="566"/>
      <c r="V2807" s="566"/>
      <c r="W2807" s="566"/>
      <c r="X2807" s="566"/>
      <c r="Y2807" s="566"/>
      <c r="Z2807" s="1187"/>
      <c r="AA2807" s="565"/>
      <c r="AB2807" s="1491"/>
      <c r="AC2807" s="565"/>
      <c r="AD2807" s="565"/>
      <c r="AE2807" s="565"/>
      <c r="AF2807" s="565"/>
      <c r="AG2807" s="566"/>
      <c r="AH2807" s="1263"/>
      <c r="AI2807" s="1187"/>
      <c r="AJ2807" s="1444"/>
      <c r="AK2807" s="1459"/>
    </row>
    <row r="2808" spans="1:37" ht="30" x14ac:dyDescent="0.25">
      <c r="A2808" s="239">
        <v>1</v>
      </c>
      <c r="B2808" s="4" t="s">
        <v>374</v>
      </c>
      <c r="C2808" s="248"/>
      <c r="D2808" s="779"/>
      <c r="E2808" s="415">
        <v>900</v>
      </c>
      <c r="F2808" s="368">
        <f>E2808/12*$B$4</f>
        <v>675</v>
      </c>
      <c r="G2808" s="368">
        <v>52.37</v>
      </c>
      <c r="H2808" s="375">
        <f>G2808/F2808*100</f>
        <v>7.7585185185185184</v>
      </c>
      <c r="I2808" s="1143"/>
      <c r="J2808" s="1886"/>
      <c r="K2808" s="211"/>
      <c r="L2808" s="211"/>
      <c r="M2808" s="211"/>
      <c r="N2808" s="211"/>
      <c r="O2808" s="211"/>
      <c r="P2808" s="211"/>
      <c r="Q2808" s="566"/>
      <c r="R2808" s="566"/>
      <c r="S2808" s="566"/>
      <c r="T2808" s="566"/>
      <c r="U2808" s="566"/>
      <c r="V2808" s="566"/>
      <c r="W2808" s="566"/>
      <c r="X2808" s="566"/>
      <c r="Y2808" s="566"/>
      <c r="Z2808" s="561">
        <f>Q2808/12*$B$4</f>
        <v>0</v>
      </c>
      <c r="AA2808" s="567">
        <f>AG2808-AF2808</f>
        <v>0</v>
      </c>
      <c r="AB2808" s="1075"/>
      <c r="AC2808" s="567"/>
      <c r="AD2808" s="567">
        <f>AA2808-Z2808</f>
        <v>0</v>
      </c>
      <c r="AE2808" s="567"/>
      <c r="AF2808" s="567"/>
      <c r="AG2808" s="566"/>
      <c r="AH2808" s="1267"/>
      <c r="AI2808" s="1187"/>
      <c r="AJ2808" s="1444"/>
      <c r="AK2808" s="1459"/>
    </row>
    <row r="2809" spans="1:37" ht="75" x14ac:dyDescent="0.25">
      <c r="A2809" s="239">
        <v>1</v>
      </c>
      <c r="B2809" s="4" t="s">
        <v>351</v>
      </c>
      <c r="C2809" s="675"/>
      <c r="D2809" s="4"/>
      <c r="E2809" s="415"/>
      <c r="F2809" s="368"/>
      <c r="G2809" s="368"/>
      <c r="H2809" s="375"/>
      <c r="I2809" s="1886"/>
      <c r="J2809" s="1886"/>
      <c r="K2809" s="211"/>
      <c r="L2809" s="211"/>
      <c r="M2809" s="211"/>
      <c r="N2809" s="211"/>
      <c r="O2809" s="211"/>
      <c r="P2809" s="211"/>
      <c r="Q2809" s="565"/>
      <c r="R2809" s="565"/>
      <c r="S2809" s="565"/>
      <c r="T2809" s="565"/>
      <c r="U2809" s="565"/>
      <c r="V2809" s="565"/>
      <c r="W2809" s="565"/>
      <c r="X2809" s="565"/>
      <c r="Y2809" s="565"/>
      <c r="Z2809" s="561"/>
      <c r="AA2809" s="565"/>
      <c r="AB2809" s="1075"/>
      <c r="AC2809" s="565"/>
      <c r="AD2809" s="565"/>
      <c r="AE2809" s="565"/>
      <c r="AF2809" s="565"/>
      <c r="AG2809" s="565"/>
      <c r="AH2809" s="1263"/>
      <c r="AI2809" s="561"/>
      <c r="AJ2809" s="1444"/>
      <c r="AK2809" s="1459"/>
    </row>
    <row r="2810" spans="1:37" ht="45" x14ac:dyDescent="0.25">
      <c r="A2810" s="239">
        <v>1</v>
      </c>
      <c r="B2810" s="794" t="s">
        <v>352</v>
      </c>
      <c r="C2810" s="675"/>
      <c r="D2810" s="4"/>
      <c r="E2810" s="415"/>
      <c r="F2810" s="213"/>
      <c r="G2810" s="368"/>
      <c r="H2810" s="375"/>
      <c r="I2810" s="1886"/>
      <c r="J2810" s="1886"/>
      <c r="K2810" s="211"/>
      <c r="L2810" s="211"/>
      <c r="M2810" s="211"/>
      <c r="N2810" s="211"/>
      <c r="O2810" s="211"/>
      <c r="P2810" s="211"/>
      <c r="Q2810" s="565"/>
      <c r="R2810" s="565"/>
      <c r="S2810" s="565"/>
      <c r="T2810" s="565"/>
      <c r="U2810" s="565"/>
      <c r="V2810" s="565"/>
      <c r="W2810" s="565"/>
      <c r="X2810" s="565"/>
      <c r="Y2810" s="565"/>
      <c r="Z2810" s="561"/>
      <c r="AA2810" s="565"/>
      <c r="AB2810" s="1075"/>
      <c r="AC2810" s="565"/>
      <c r="AD2810" s="565"/>
      <c r="AE2810" s="565"/>
      <c r="AF2810" s="565"/>
      <c r="AG2810" s="565"/>
      <c r="AH2810" s="1263"/>
      <c r="AI2810" s="561"/>
      <c r="AJ2810" s="1444"/>
      <c r="AK2810" s="1459"/>
    </row>
    <row r="2811" spans="1:37" ht="105" x14ac:dyDescent="0.25">
      <c r="B2811" s="794" t="s">
        <v>532</v>
      </c>
      <c r="C2811" s="675"/>
      <c r="D2811" s="4"/>
      <c r="E2811" s="415">
        <v>300</v>
      </c>
      <c r="F2811" s="213">
        <f>E2811/12*$B$4</f>
        <v>225</v>
      </c>
      <c r="G2811" s="368">
        <v>38</v>
      </c>
      <c r="H2811" s="375">
        <f>G2811/F2811*100</f>
        <v>16.888888888888889</v>
      </c>
      <c r="I2811" s="1886"/>
      <c r="J2811" s="1886"/>
      <c r="K2811" s="211"/>
      <c r="L2811" s="211"/>
      <c r="M2811" s="211"/>
      <c r="N2811" s="211"/>
      <c r="O2811" s="211"/>
      <c r="P2811" s="211"/>
      <c r="Q2811" s="565"/>
      <c r="R2811" s="565"/>
      <c r="S2811" s="565"/>
      <c r="T2811" s="565"/>
      <c r="U2811" s="565"/>
      <c r="V2811" s="565"/>
      <c r="W2811" s="565"/>
      <c r="X2811" s="565"/>
      <c r="Y2811" s="565"/>
      <c r="Z2811" s="561"/>
      <c r="AA2811" s="565"/>
      <c r="AB2811" s="1075"/>
      <c r="AC2811" s="565"/>
      <c r="AD2811" s="565"/>
      <c r="AE2811" s="565"/>
      <c r="AF2811" s="565"/>
      <c r="AG2811" s="565"/>
      <c r="AH2811" s="1263"/>
      <c r="AI2811" s="561"/>
      <c r="AJ2811" s="1444"/>
      <c r="AK2811" s="1459"/>
    </row>
    <row r="2812" spans="1:37" ht="42.75" x14ac:dyDescent="0.25">
      <c r="B2812" s="1402" t="s">
        <v>509</v>
      </c>
      <c r="C2812" s="675"/>
      <c r="D2812" s="4"/>
      <c r="E2812" s="415">
        <f>E2813</f>
        <v>1246</v>
      </c>
      <c r="F2812" s="213">
        <f>F2813</f>
        <v>934.5</v>
      </c>
      <c r="G2812" s="368">
        <f>G2813</f>
        <v>6</v>
      </c>
      <c r="H2812" s="375">
        <f>G2812/F2812*100</f>
        <v>0.6420545746388443</v>
      </c>
      <c r="I2812" s="1886"/>
      <c r="J2812" s="1886"/>
      <c r="K2812" s="211"/>
      <c r="L2812" s="211"/>
      <c r="M2812" s="211"/>
      <c r="N2812" s="211"/>
      <c r="O2812" s="211"/>
      <c r="P2812" s="211"/>
      <c r="Q2812" s="565">
        <v>1838.3944899999999</v>
      </c>
      <c r="R2812" s="565">
        <v>1838.3944899999999</v>
      </c>
      <c r="S2812" s="565">
        <v>1838.3944899999999</v>
      </c>
      <c r="T2812" s="565">
        <v>1838.3944899999999</v>
      </c>
      <c r="U2812" s="565">
        <v>1838.3944899999999</v>
      </c>
      <c r="V2812" s="565">
        <v>1838.3944899999999</v>
      </c>
      <c r="W2812" s="565">
        <v>1838.3944899999999</v>
      </c>
      <c r="X2812" s="565">
        <v>1838.3944899999999</v>
      </c>
      <c r="Y2812" s="565">
        <v>1838.3944899999999</v>
      </c>
      <c r="Z2812" s="561">
        <f>Q2812/12*$B$4+(R2812-Q2812)/11*8+(S2812-R2812)/10*7+(T2812-S2812)/9*6+(U2812-T2812)/8*5+(V2812-U2812)/7*4+(W2812-V2812)/6*3+(X2812-W2812)/5*2+(Y2812-X2812)/4*1</f>
        <v>1378.7958674999998</v>
      </c>
      <c r="AA2812" s="565">
        <f>AG2812-AF2812-AC2812</f>
        <v>8.2614000000000001</v>
      </c>
      <c r="AB2812" s="1075"/>
      <c r="AC2812" s="565"/>
      <c r="AD2812" s="565">
        <f>AA2812-Z2812</f>
        <v>-1370.5344674999997</v>
      </c>
      <c r="AE2812" s="565"/>
      <c r="AF2812" s="565">
        <v>0</v>
      </c>
      <c r="AG2812" s="565">
        <v>8.2614000000000001</v>
      </c>
      <c r="AH2812" s="1263">
        <f>AH2813</f>
        <v>0</v>
      </c>
      <c r="AI2812" s="561"/>
      <c r="AJ2812" s="1444"/>
      <c r="AK2812" s="1459"/>
    </row>
    <row r="2813" spans="1:37" x14ac:dyDescent="0.25">
      <c r="B2813" s="794" t="s">
        <v>510</v>
      </c>
      <c r="C2813" s="675"/>
      <c r="D2813" s="4"/>
      <c r="E2813" s="415">
        <v>1246</v>
      </c>
      <c r="F2813" s="213">
        <f>E2813/12*$B$4</f>
        <v>934.5</v>
      </c>
      <c r="G2813" s="368">
        <v>6</v>
      </c>
      <c r="H2813" s="375">
        <f>G2813/F2813*100</f>
        <v>0.6420545746388443</v>
      </c>
      <c r="I2813" s="1886"/>
      <c r="J2813" s="1886"/>
      <c r="K2813" s="211"/>
      <c r="L2813" s="211"/>
      <c r="M2813" s="211"/>
      <c r="N2813" s="211"/>
      <c r="O2813" s="211"/>
      <c r="P2813" s="211"/>
      <c r="Q2813" s="565"/>
      <c r="R2813" s="565"/>
      <c r="S2813" s="565"/>
      <c r="T2813" s="565"/>
      <c r="U2813" s="565"/>
      <c r="V2813" s="565"/>
      <c r="W2813" s="565"/>
      <c r="X2813" s="565"/>
      <c r="Y2813" s="565"/>
      <c r="Z2813" s="561"/>
      <c r="AA2813" s="565"/>
      <c r="AB2813" s="1075"/>
      <c r="AC2813" s="565"/>
      <c r="AD2813" s="565"/>
      <c r="AE2813" s="565"/>
      <c r="AF2813" s="565"/>
      <c r="AG2813" s="565"/>
      <c r="AH2813" s="1263"/>
      <c r="AI2813" s="561"/>
      <c r="AJ2813" s="1444"/>
      <c r="AK2813" s="1459"/>
    </row>
    <row r="2814" spans="1:37" ht="42.75" x14ac:dyDescent="0.25">
      <c r="B2814" s="1402" t="s">
        <v>511</v>
      </c>
      <c r="C2814" s="675"/>
      <c r="D2814" s="4"/>
      <c r="E2814" s="415"/>
      <c r="F2814" s="213"/>
      <c r="G2814" s="368"/>
      <c r="H2814" s="375"/>
      <c r="I2814" s="1886"/>
      <c r="J2814" s="1886"/>
      <c r="K2814" s="211"/>
      <c r="L2814" s="211"/>
      <c r="M2814" s="211"/>
      <c r="N2814" s="211"/>
      <c r="O2814" s="211"/>
      <c r="P2814" s="211"/>
      <c r="Q2814" s="565"/>
      <c r="R2814" s="565"/>
      <c r="S2814" s="565"/>
      <c r="T2814" s="565"/>
      <c r="U2814" s="565"/>
      <c r="V2814" s="565"/>
      <c r="W2814" s="565"/>
      <c r="X2814" s="565"/>
      <c r="Y2814" s="565"/>
      <c r="Z2814" s="561"/>
      <c r="AA2814" s="565"/>
      <c r="AB2814" s="1075"/>
      <c r="AC2814" s="565"/>
      <c r="AD2814" s="565"/>
      <c r="AE2814" s="565"/>
      <c r="AF2814" s="565"/>
      <c r="AG2814" s="565"/>
      <c r="AH2814" s="1263"/>
      <c r="AI2814" s="561"/>
      <c r="AJ2814" s="1444"/>
      <c r="AK2814" s="1459"/>
    </row>
    <row r="2815" spans="1:37" ht="29.25" x14ac:dyDescent="0.25">
      <c r="A2815" s="239">
        <v>1</v>
      </c>
      <c r="B2815" s="779" t="s">
        <v>360</v>
      </c>
      <c r="C2815" s="675"/>
      <c r="D2815" s="4"/>
      <c r="E2815" s="415">
        <f>E2816+E2817</f>
        <v>2866.4893617021276</v>
      </c>
      <c r="F2815" s="368">
        <f>F2816+F2817</f>
        <v>2149.8670212765956</v>
      </c>
      <c r="G2815" s="368">
        <f>G2816+G2817</f>
        <v>2023.6138297872342</v>
      </c>
      <c r="H2815" s="375">
        <f>G2815/F2815*100</f>
        <v>94.127395311436885</v>
      </c>
      <c r="I2815" s="1886"/>
      <c r="J2815" s="1886"/>
      <c r="K2815" s="211"/>
      <c r="L2815" s="211"/>
      <c r="M2815" s="211"/>
      <c r="N2815" s="211"/>
      <c r="O2815" s="211"/>
      <c r="P2815" s="211"/>
      <c r="Q2815" s="565"/>
      <c r="R2815" s="565"/>
      <c r="S2815" s="565"/>
      <c r="T2815" s="565"/>
      <c r="U2815" s="565"/>
      <c r="V2815" s="565"/>
      <c r="W2815" s="565"/>
      <c r="X2815" s="565"/>
      <c r="Y2815" s="565"/>
      <c r="Z2815" s="561"/>
      <c r="AA2815" s="565"/>
      <c r="AB2815" s="1075"/>
      <c r="AC2815" s="565"/>
      <c r="AD2815" s="565"/>
      <c r="AE2815" s="565"/>
      <c r="AF2815" s="565"/>
      <c r="AG2815" s="565"/>
      <c r="AH2815" s="1263">
        <f>AH2816+AH2817</f>
        <v>0</v>
      </c>
      <c r="AI2815" s="561"/>
      <c r="AJ2815" s="1444"/>
      <c r="AK2815" s="1459"/>
    </row>
    <row r="2816" spans="1:37" x14ac:dyDescent="0.25">
      <c r="A2816" s="239">
        <v>1</v>
      </c>
      <c r="B2816" s="779" t="s">
        <v>375</v>
      </c>
      <c r="C2816" s="675"/>
      <c r="D2816" s="4"/>
      <c r="E2816" s="415"/>
      <c r="F2816" s="213"/>
      <c r="G2816" s="368"/>
      <c r="H2816" s="375"/>
      <c r="I2816" s="1886"/>
      <c r="J2816" s="1886"/>
      <c r="K2816" s="211"/>
      <c r="L2816" s="211"/>
      <c r="M2816" s="211"/>
      <c r="N2816" s="211"/>
      <c r="O2816" s="211"/>
      <c r="P2816" s="211"/>
      <c r="Q2816" s="565"/>
      <c r="R2816" s="565"/>
      <c r="S2816" s="565"/>
      <c r="T2816" s="565"/>
      <c r="U2816" s="565"/>
      <c r="V2816" s="565"/>
      <c r="W2816" s="565"/>
      <c r="X2816" s="565"/>
      <c r="Y2816" s="565"/>
      <c r="Z2816" s="561"/>
      <c r="AA2816" s="565"/>
      <c r="AB2816" s="1075"/>
      <c r="AC2816" s="565"/>
      <c r="AD2816" s="565"/>
      <c r="AE2816" s="565"/>
      <c r="AF2816" s="565"/>
      <c r="AG2816" s="565"/>
      <c r="AH2816" s="1263"/>
      <c r="AI2816" s="561"/>
      <c r="AJ2816" s="1444"/>
      <c r="AK2816" s="1459"/>
    </row>
    <row r="2817" spans="1:37" x14ac:dyDescent="0.25">
      <c r="A2817" s="239">
        <v>1</v>
      </c>
      <c r="B2817" s="4" t="s">
        <v>376</v>
      </c>
      <c r="C2817" s="675"/>
      <c r="D2817" s="4"/>
      <c r="E2817" s="415">
        <f>E2818/9.4</f>
        <v>2866.4893617021276</v>
      </c>
      <c r="F2817" s="213">
        <f>F2818/9.4</f>
        <v>2149.8670212765956</v>
      </c>
      <c r="G2817" s="368">
        <f>G2818/9.4</f>
        <v>2023.6138297872342</v>
      </c>
      <c r="H2817" s="375">
        <f>G2817/F2817*100</f>
        <v>94.127395311436885</v>
      </c>
      <c r="I2817" s="1886"/>
      <c r="J2817" s="1886"/>
      <c r="K2817" s="211"/>
      <c r="L2817" s="211"/>
      <c r="M2817" s="211"/>
      <c r="N2817" s="211"/>
      <c r="O2817" s="211"/>
      <c r="P2817" s="211"/>
      <c r="Q2817" s="565"/>
      <c r="R2817" s="565"/>
      <c r="S2817" s="565"/>
      <c r="T2817" s="565"/>
      <c r="U2817" s="565"/>
      <c r="V2817" s="565"/>
      <c r="W2817" s="565"/>
      <c r="X2817" s="565"/>
      <c r="Y2817" s="565"/>
      <c r="Z2817" s="561"/>
      <c r="AA2817" s="565"/>
      <c r="AB2817" s="1075"/>
      <c r="AC2817" s="565"/>
      <c r="AD2817" s="565"/>
      <c r="AE2817" s="565"/>
      <c r="AF2817" s="565"/>
      <c r="AG2817" s="565"/>
      <c r="AH2817" s="1263">
        <f>AH2818/9.4</f>
        <v>0</v>
      </c>
      <c r="AI2817" s="561"/>
      <c r="AJ2817" s="1444"/>
      <c r="AK2817" s="1459"/>
    </row>
    <row r="2818" spans="1:37" x14ac:dyDescent="0.25">
      <c r="A2818" s="239">
        <v>1</v>
      </c>
      <c r="B2818" s="795" t="s">
        <v>377</v>
      </c>
      <c r="C2818" s="675"/>
      <c r="D2818" s="4"/>
      <c r="E2818" s="415">
        <v>26945</v>
      </c>
      <c r="F2818" s="213">
        <f>E2818/12*$B$4</f>
        <v>20208.75</v>
      </c>
      <c r="G2818" s="368">
        <v>19021.97</v>
      </c>
      <c r="H2818" s="375">
        <f>G2818/F2818*100</f>
        <v>94.127395311436885</v>
      </c>
      <c r="I2818" s="1886"/>
      <c r="J2818" s="1886"/>
      <c r="K2818" s="211"/>
      <c r="L2818" s="211"/>
      <c r="M2818" s="211"/>
      <c r="N2818" s="211"/>
      <c r="O2818" s="211"/>
      <c r="P2818" s="211"/>
      <c r="Q2818" s="565"/>
      <c r="R2818" s="565"/>
      <c r="S2818" s="565"/>
      <c r="T2818" s="565"/>
      <c r="U2818" s="565"/>
      <c r="V2818" s="565"/>
      <c r="W2818" s="565"/>
      <c r="X2818" s="565"/>
      <c r="Y2818" s="565"/>
      <c r="Z2818" s="561"/>
      <c r="AA2818" s="565"/>
      <c r="AB2818" s="1075"/>
      <c r="AC2818" s="565"/>
      <c r="AD2818" s="565"/>
      <c r="AE2818" s="565"/>
      <c r="AF2818" s="565"/>
      <c r="AG2818" s="565"/>
      <c r="AH2818" s="1263"/>
      <c r="AI2818" s="561"/>
      <c r="AJ2818" s="1444"/>
      <c r="AK2818" s="1459"/>
    </row>
    <row r="2819" spans="1:37" ht="43.5" x14ac:dyDescent="0.25">
      <c r="A2819" s="239">
        <v>1</v>
      </c>
      <c r="B2819" s="779" t="s">
        <v>353</v>
      </c>
      <c r="C2819" s="675"/>
      <c r="D2819" s="4"/>
      <c r="E2819" s="415">
        <v>2776</v>
      </c>
      <c r="F2819" s="213">
        <f>ROUND(E2819/12*$B$4,0)</f>
        <v>2082</v>
      </c>
      <c r="G2819" s="368">
        <v>1917</v>
      </c>
      <c r="H2819" s="375">
        <f>G2819/F2819*100</f>
        <v>92.074927953890494</v>
      </c>
      <c r="I2819" s="1886"/>
      <c r="J2819" s="1886"/>
      <c r="K2819" s="211"/>
      <c r="L2819" s="211"/>
      <c r="M2819" s="211"/>
      <c r="N2819" s="211"/>
      <c r="O2819" s="211"/>
      <c r="P2819" s="211"/>
      <c r="Q2819" s="565"/>
      <c r="R2819" s="565"/>
      <c r="S2819" s="565"/>
      <c r="T2819" s="565"/>
      <c r="U2819" s="565"/>
      <c r="V2819" s="565"/>
      <c r="W2819" s="565"/>
      <c r="X2819" s="565"/>
      <c r="Y2819" s="565"/>
      <c r="Z2819" s="561"/>
      <c r="AA2819" s="565"/>
      <c r="AB2819" s="1075"/>
      <c r="AC2819" s="565"/>
      <c r="AD2819" s="565"/>
      <c r="AE2819" s="565"/>
      <c r="AF2819" s="565"/>
      <c r="AG2819" s="565"/>
      <c r="AH2819" s="1263"/>
      <c r="AI2819" s="561"/>
      <c r="AJ2819" s="1444"/>
      <c r="AK2819" s="1459"/>
    </row>
    <row r="2820" spans="1:37" ht="30" x14ac:dyDescent="0.25">
      <c r="A2820" s="239">
        <v>1</v>
      </c>
      <c r="B2820" s="774" t="s">
        <v>201</v>
      </c>
      <c r="C2820" s="675"/>
      <c r="D2820" s="4"/>
      <c r="E2820" s="415"/>
      <c r="F2820" s="368"/>
      <c r="G2820" s="368"/>
      <c r="H2820" s="375"/>
      <c r="I2820" s="1886"/>
      <c r="J2820" s="1886"/>
      <c r="K2820" s="211"/>
      <c r="L2820" s="211"/>
      <c r="M2820" s="211"/>
      <c r="N2820" s="211"/>
      <c r="O2820" s="211"/>
      <c r="P2820" s="211"/>
      <c r="Q2820" s="565"/>
      <c r="R2820" s="565"/>
      <c r="S2820" s="565"/>
      <c r="T2820" s="565"/>
      <c r="U2820" s="565"/>
      <c r="V2820" s="565"/>
      <c r="W2820" s="565"/>
      <c r="X2820" s="565"/>
      <c r="Y2820" s="565"/>
      <c r="Z2820" s="561"/>
      <c r="AA2820" s="565"/>
      <c r="AB2820" s="1075"/>
      <c r="AC2820" s="565"/>
      <c r="AD2820" s="565"/>
      <c r="AE2820" s="565"/>
      <c r="AF2820" s="565"/>
      <c r="AG2820" s="565"/>
      <c r="AH2820" s="1263"/>
      <c r="AI2820" s="561"/>
      <c r="AJ2820" s="1444"/>
      <c r="AK2820" s="1459"/>
    </row>
    <row r="2821" spans="1:37" ht="86.25" x14ac:dyDescent="0.25">
      <c r="A2821" s="239">
        <v>1</v>
      </c>
      <c r="B2821" s="779" t="s">
        <v>361</v>
      </c>
      <c r="C2821" s="675"/>
      <c r="D2821" s="4"/>
      <c r="E2821" s="415">
        <v>1000</v>
      </c>
      <c r="F2821" s="213">
        <f>ROUND(E2821/12*$B$4,0)</f>
        <v>750</v>
      </c>
      <c r="G2821" s="368">
        <v>1334</v>
      </c>
      <c r="H2821" s="375">
        <f t="shared" ref="H2821:H2829" si="1333">G2821/F2821*100</f>
        <v>177.86666666666667</v>
      </c>
      <c r="I2821" s="1886"/>
      <c r="J2821" s="1886"/>
      <c r="K2821" s="211"/>
      <c r="L2821" s="211"/>
      <c r="M2821" s="211"/>
      <c r="N2821" s="211"/>
      <c r="O2821" s="211"/>
      <c r="P2821" s="211"/>
      <c r="Q2821" s="565"/>
      <c r="R2821" s="565"/>
      <c r="S2821" s="565"/>
      <c r="T2821" s="565"/>
      <c r="U2821" s="565"/>
      <c r="V2821" s="565"/>
      <c r="W2821" s="565"/>
      <c r="X2821" s="565"/>
      <c r="Y2821" s="565"/>
      <c r="Z2821" s="561"/>
      <c r="AA2821" s="565"/>
      <c r="AB2821" s="1075"/>
      <c r="AC2821" s="565"/>
      <c r="AD2821" s="565"/>
      <c r="AE2821" s="565"/>
      <c r="AF2821" s="565"/>
      <c r="AG2821" s="565"/>
      <c r="AH2821" s="1263"/>
      <c r="AI2821" s="561"/>
      <c r="AJ2821" s="1444"/>
      <c r="AK2821" s="1459"/>
    </row>
    <row r="2822" spans="1:37" x14ac:dyDescent="0.25">
      <c r="A2822" s="239">
        <v>1</v>
      </c>
      <c r="B2822" s="766" t="s">
        <v>234</v>
      </c>
      <c r="C2822" s="675"/>
      <c r="D2822" s="4"/>
      <c r="E2822" s="415">
        <f>E2823+E2824</f>
        <v>1750</v>
      </c>
      <c r="F2822" s="213">
        <f>F2823+F2824</f>
        <v>1313</v>
      </c>
      <c r="G2822" s="368">
        <f>G2823+G2824</f>
        <v>1375</v>
      </c>
      <c r="H2822" s="375">
        <f t="shared" si="1333"/>
        <v>104.72201066260472</v>
      </c>
      <c r="I2822" s="1886"/>
      <c r="J2822" s="1886"/>
      <c r="K2822" s="211"/>
      <c r="L2822" s="211"/>
      <c r="M2822" s="211"/>
      <c r="N2822" s="211"/>
      <c r="O2822" s="211"/>
      <c r="P2822" s="211"/>
      <c r="Q2822" s="565">
        <v>1353.8209999999999</v>
      </c>
      <c r="R2822" s="565">
        <v>1353.8209999999999</v>
      </c>
      <c r="S2822" s="565">
        <v>1353.8209999999999</v>
      </c>
      <c r="T2822" s="565">
        <v>1353.8209999999999</v>
      </c>
      <c r="U2822" s="565">
        <v>1353.8209999999999</v>
      </c>
      <c r="V2822" s="565">
        <v>1353.8209999999999</v>
      </c>
      <c r="W2822" s="565">
        <v>1353.8209999999999</v>
      </c>
      <c r="X2822" s="565">
        <v>1353.8209999999999</v>
      </c>
      <c r="Y2822" s="565">
        <v>1353.8209999999999</v>
      </c>
      <c r="Z2822" s="1183">
        <f>Q2822/12*$B$4+(R2822-Q2822)/11*8+(S2822-R2822)/10*7+(T2822-S2822)/9*6+(U2822-T2822)/8*5+(V2822-U2822)/7*4+(W2822-V2822)/6*3+(X2822-W2822)/5*2+(Y2822-X2822)/4*1</f>
        <v>1015.3657499999999</v>
      </c>
      <c r="AA2822" s="565">
        <f>AG2822-AF2822-AC2822</f>
        <v>1061.0293399999998</v>
      </c>
      <c r="AB2822" s="1075"/>
      <c r="AC2822" s="565"/>
      <c r="AD2822" s="565">
        <f>AA2822-Z2822</f>
        <v>45.663589999999886</v>
      </c>
      <c r="AE2822" s="565"/>
      <c r="AF2822" s="565">
        <v>0</v>
      </c>
      <c r="AG2822" s="565">
        <v>1061.0293399999998</v>
      </c>
      <c r="AH2822" s="1263">
        <f>AH2823+AH2824</f>
        <v>0</v>
      </c>
      <c r="AI2822" s="561"/>
      <c r="AJ2822" s="1444"/>
      <c r="AK2822" s="1459"/>
    </row>
    <row r="2823" spans="1:37" ht="30" x14ac:dyDescent="0.25">
      <c r="B2823" s="295" t="s">
        <v>278</v>
      </c>
      <c r="C2823" s="676"/>
      <c r="D2823" s="4"/>
      <c r="E2823" s="415">
        <v>1400</v>
      </c>
      <c r="F2823" s="213">
        <f>ROUND(E2823/12*$B$4,0)</f>
        <v>1050</v>
      </c>
      <c r="G2823" s="213">
        <v>1086</v>
      </c>
      <c r="H2823" s="375">
        <f t="shared" si="1333"/>
        <v>103.42857142857143</v>
      </c>
      <c r="I2823" s="1886"/>
      <c r="J2823" s="1886"/>
      <c r="K2823" s="211"/>
      <c r="L2823" s="211"/>
      <c r="M2823" s="211"/>
      <c r="N2823" s="211"/>
      <c r="O2823" s="211"/>
      <c r="P2823" s="211"/>
      <c r="Q2823" s="565"/>
      <c r="R2823" s="565"/>
      <c r="S2823" s="565"/>
      <c r="T2823" s="565"/>
      <c r="U2823" s="565"/>
      <c r="V2823" s="565"/>
      <c r="W2823" s="565"/>
      <c r="X2823" s="565"/>
      <c r="Y2823" s="565"/>
      <c r="Z2823" s="1183"/>
      <c r="AA2823" s="565"/>
      <c r="AB2823" s="1075"/>
      <c r="AC2823" s="565"/>
      <c r="AD2823" s="565"/>
      <c r="AE2823" s="565"/>
      <c r="AF2823" s="565"/>
      <c r="AG2823" s="565"/>
      <c r="AH2823" s="1279"/>
      <c r="AI2823" s="561"/>
      <c r="AJ2823" s="1444"/>
      <c r="AK2823" s="1459"/>
    </row>
    <row r="2824" spans="1:37" ht="30" x14ac:dyDescent="0.25">
      <c r="A2824" s="239">
        <v>1</v>
      </c>
      <c r="B2824" s="295" t="s">
        <v>311</v>
      </c>
      <c r="C2824" s="675"/>
      <c r="D2824" s="4"/>
      <c r="E2824" s="415">
        <v>350</v>
      </c>
      <c r="F2824" s="213">
        <f>ROUND(E2824/12*$B$4,0)</f>
        <v>263</v>
      </c>
      <c r="G2824" s="368">
        <v>289</v>
      </c>
      <c r="H2824" s="375">
        <f t="shared" si="1333"/>
        <v>109.88593155893535</v>
      </c>
      <c r="I2824" s="1886"/>
      <c r="J2824" s="1886"/>
      <c r="K2824" s="211"/>
      <c r="L2824" s="211"/>
      <c r="M2824" s="211"/>
      <c r="N2824" s="211"/>
      <c r="O2824" s="211"/>
      <c r="P2824" s="211"/>
      <c r="Q2824" s="565"/>
      <c r="R2824" s="565"/>
      <c r="S2824" s="565"/>
      <c r="T2824" s="565"/>
      <c r="U2824" s="565"/>
      <c r="V2824" s="565"/>
      <c r="W2824" s="565"/>
      <c r="X2824" s="565"/>
      <c r="Y2824" s="565"/>
      <c r="Z2824" s="561"/>
      <c r="AA2824" s="565"/>
      <c r="AB2824" s="1075"/>
      <c r="AC2824" s="565"/>
      <c r="AD2824" s="565"/>
      <c r="AE2824" s="565"/>
      <c r="AF2824" s="565"/>
      <c r="AG2824" s="565"/>
      <c r="AH2824" s="1263"/>
      <c r="AI2824" s="561"/>
      <c r="AJ2824" s="1444"/>
      <c r="AK2824" s="1459"/>
    </row>
    <row r="2825" spans="1:37" ht="29.25" x14ac:dyDescent="0.25">
      <c r="A2825" s="239">
        <v>1</v>
      </c>
      <c r="B2825" s="720" t="s">
        <v>279</v>
      </c>
      <c r="C2825" s="699"/>
      <c r="D2825" s="4"/>
      <c r="E2825" s="442">
        <f>E2804+E2781-E2813</f>
        <v>34534</v>
      </c>
      <c r="F2825" s="782">
        <f t="shared" ref="F2825:G2825" si="1334">F2804+F2781-F2813</f>
        <v>25900.5</v>
      </c>
      <c r="G2825" s="782">
        <f t="shared" si="1334"/>
        <v>18015.092499999999</v>
      </c>
      <c r="H2825" s="780">
        <f t="shared" si="1333"/>
        <v>69.554998938244424</v>
      </c>
      <c r="I2825" s="1886"/>
      <c r="J2825" s="1886"/>
      <c r="K2825" s="211"/>
      <c r="L2825" s="211"/>
      <c r="M2825" s="211"/>
      <c r="N2825" s="211"/>
      <c r="O2825" s="211"/>
      <c r="P2825" s="211"/>
      <c r="Q2825" s="565"/>
      <c r="R2825" s="565"/>
      <c r="S2825" s="565"/>
      <c r="T2825" s="565"/>
      <c r="U2825" s="565"/>
      <c r="V2825" s="565"/>
      <c r="W2825" s="565"/>
      <c r="X2825" s="565"/>
      <c r="Y2825" s="565"/>
      <c r="Z2825" s="561"/>
      <c r="AA2825" s="565"/>
      <c r="AB2825" s="1075"/>
      <c r="AC2825" s="565"/>
      <c r="AD2825" s="565"/>
      <c r="AE2825" s="565"/>
      <c r="AF2825" s="565"/>
      <c r="AG2825" s="565"/>
      <c r="AH2825" s="1250">
        <f>AH2804+AH2781</f>
        <v>0</v>
      </c>
      <c r="AI2825" s="561"/>
      <c r="AJ2825" s="1444"/>
      <c r="AK2825" s="1459"/>
    </row>
    <row r="2826" spans="1:37" ht="43.5" x14ac:dyDescent="0.25">
      <c r="A2826" s="239">
        <v>1</v>
      </c>
      <c r="B2826" s="720" t="s">
        <v>308</v>
      </c>
      <c r="C2826" s="676"/>
      <c r="D2826" s="4"/>
      <c r="E2826" s="442">
        <f>E2791+E2813</f>
        <v>13321.8</v>
      </c>
      <c r="F2826" s="782">
        <f t="shared" ref="F2826:G2826" si="1335">F2791+F2813</f>
        <v>9991.35</v>
      </c>
      <c r="G2826" s="1045">
        <f t="shared" si="1335"/>
        <v>4127</v>
      </c>
      <c r="H2826" s="780">
        <f t="shared" si="1333"/>
        <v>41.305729455979424</v>
      </c>
      <c r="I2826" s="1886"/>
      <c r="J2826" s="1886"/>
      <c r="K2826" s="211"/>
      <c r="L2826" s="211"/>
      <c r="M2826" s="211"/>
      <c r="N2826" s="211"/>
      <c r="O2826" s="211"/>
      <c r="P2826" s="211"/>
      <c r="Q2826" s="565"/>
      <c r="R2826" s="565"/>
      <c r="S2826" s="565"/>
      <c r="T2826" s="565"/>
      <c r="U2826" s="565"/>
      <c r="V2826" s="565"/>
      <c r="W2826" s="565"/>
      <c r="X2826" s="565"/>
      <c r="Y2826" s="565"/>
      <c r="Z2826" s="561"/>
      <c r="AA2826" s="565"/>
      <c r="AB2826" s="1075"/>
      <c r="AC2826" s="565"/>
      <c r="AD2826" s="565"/>
      <c r="AE2826" s="565"/>
      <c r="AF2826" s="565"/>
      <c r="AG2826" s="565"/>
      <c r="AH2826" s="1267">
        <f>AH2791</f>
        <v>0</v>
      </c>
      <c r="AI2826" s="561"/>
      <c r="AJ2826" s="1444"/>
      <c r="AK2826" s="1459"/>
    </row>
    <row r="2827" spans="1:37" ht="29.25" x14ac:dyDescent="0.25">
      <c r="A2827" s="239">
        <v>1</v>
      </c>
      <c r="B2827" s="720" t="s">
        <v>280</v>
      </c>
      <c r="C2827" s="1403"/>
      <c r="D2827" s="2041"/>
      <c r="E2827" s="418">
        <f>E2815+E2789</f>
        <v>26398.489361702126</v>
      </c>
      <c r="F2827" s="284">
        <f>F2815+F2789</f>
        <v>19798.867021276594</v>
      </c>
      <c r="G2827" s="2042">
        <f>G2815+G2789</f>
        <v>16317.613829787235</v>
      </c>
      <c r="H2827" s="510">
        <f t="shared" si="1333"/>
        <v>82.416907049538352</v>
      </c>
      <c r="I2827" s="1909"/>
      <c r="J2827" s="1909"/>
      <c r="K2827" s="1910"/>
      <c r="L2827" s="1910"/>
      <c r="M2827" s="1910"/>
      <c r="N2827" s="1910"/>
      <c r="O2827" s="1910"/>
      <c r="P2827" s="1910"/>
      <c r="Q2827" s="566"/>
      <c r="R2827" s="566"/>
      <c r="S2827" s="566"/>
      <c r="T2827" s="566"/>
      <c r="U2827" s="566"/>
      <c r="V2827" s="566"/>
      <c r="W2827" s="566"/>
      <c r="X2827" s="566"/>
      <c r="Y2827" s="566"/>
      <c r="Z2827" s="1187"/>
      <c r="AA2827" s="566"/>
      <c r="AB2827" s="1491"/>
      <c r="AC2827" s="566"/>
      <c r="AD2827" s="566"/>
      <c r="AE2827" s="566"/>
      <c r="AF2827" s="566"/>
      <c r="AG2827" s="566"/>
      <c r="AH2827" s="2110">
        <f>AH2815+AH2789</f>
        <v>0</v>
      </c>
      <c r="AI2827" s="1187"/>
      <c r="AJ2827" s="1444"/>
      <c r="AK2827" s="1459"/>
    </row>
    <row r="2828" spans="1:37" s="253" customFormat="1" ht="29.25" x14ac:dyDescent="0.25">
      <c r="A2828" s="239">
        <v>1</v>
      </c>
      <c r="B2828" s="720" t="s">
        <v>281</v>
      </c>
      <c r="C2828" s="1403"/>
      <c r="D2828" s="2041"/>
      <c r="E2828" s="418">
        <f>E2819+E2821+E2802</f>
        <v>5776</v>
      </c>
      <c r="F2828" s="284">
        <f>F2819+F2821+F2802</f>
        <v>4332</v>
      </c>
      <c r="G2828" s="2042">
        <f>G2819+G2821+G2802</f>
        <v>4761</v>
      </c>
      <c r="H2828" s="510">
        <f t="shared" si="1333"/>
        <v>109.90304709141274</v>
      </c>
      <c r="I2828" s="1909"/>
      <c r="J2828" s="1909"/>
      <c r="K2828" s="1910"/>
      <c r="L2828" s="1910"/>
      <c r="M2828" s="1910"/>
      <c r="N2828" s="1910"/>
      <c r="O2828" s="1910"/>
      <c r="P2828" s="1910"/>
      <c r="Q2828" s="565">
        <v>3772.9036800000003</v>
      </c>
      <c r="R2828" s="565">
        <v>3772.9036800000003</v>
      </c>
      <c r="S2828" s="565">
        <v>3772.9036800000003</v>
      </c>
      <c r="T2828" s="565">
        <v>3772.9036800000003</v>
      </c>
      <c r="U2828" s="565">
        <v>3772.9036800000003</v>
      </c>
      <c r="V2828" s="565">
        <v>3772.9036800000003</v>
      </c>
      <c r="W2828" s="565">
        <v>3772.9036800000003</v>
      </c>
      <c r="X2828" s="565">
        <v>3772.9036800000003</v>
      </c>
      <c r="Y2828" s="565">
        <v>3772.9036800000003</v>
      </c>
      <c r="Z2828" s="1183">
        <f>Q2828/12*$B$4+(R2828-Q2828)/11*8+(S2828-R2828)/10*7+(T2828-S2828)/9*6+(U2828-T2828)/8*5+(V2828-U2828)/7*4+(W2828-V2828)/6*3+(X2828-W2828)/5*2+(Y2828-X2828)/4*1</f>
        <v>2829.6777600000005</v>
      </c>
      <c r="AA2828" s="566">
        <f>AG2828-AF2828-AC2828</f>
        <v>3247.4479799999999</v>
      </c>
      <c r="AB2828" s="1491"/>
      <c r="AC2828" s="566"/>
      <c r="AD2828" s="566">
        <f>AA2828-Z2828</f>
        <v>417.77021999999943</v>
      </c>
      <c r="AE2828" s="566">
        <v>-2.9975399999999999</v>
      </c>
      <c r="AF2828" s="565">
        <v>0</v>
      </c>
      <c r="AG2828" s="566">
        <v>3247.4479799999999</v>
      </c>
      <c r="AH2828" s="2110">
        <f>AH2819+AH2821+AH2802</f>
        <v>0</v>
      </c>
      <c r="AI2828" s="1187"/>
      <c r="AJ2828" s="1444"/>
      <c r="AK2828" s="1459"/>
    </row>
    <row r="2829" spans="1:37" x14ac:dyDescent="0.25">
      <c r="A2829" s="239">
        <v>1</v>
      </c>
      <c r="B2829" s="820" t="s">
        <v>138</v>
      </c>
      <c r="C2829" s="2488"/>
      <c r="D2829" s="2109"/>
      <c r="E2829" s="442">
        <f>E2825+E2826+E2828+E2790*2.9+E2818/4.2</f>
        <v>128290.07619047619</v>
      </c>
      <c r="F2829" s="1045">
        <f>F2825+F2826+F2828+F2790*2.9+F2818/4.2</f>
        <v>96217.557142857142</v>
      </c>
      <c r="G2829" s="2042">
        <f>G2825+G2826+G2828+G2790*2.9+G2818/4.2</f>
        <v>72884.732976190484</v>
      </c>
      <c r="H2829" s="780">
        <f t="shared" si="1333"/>
        <v>75.74993082393091</v>
      </c>
      <c r="I2829" s="1886"/>
      <c r="J2829" s="1886"/>
      <c r="K2829" s="1910"/>
      <c r="L2829" s="211"/>
      <c r="M2829" s="211"/>
      <c r="N2829" s="1910"/>
      <c r="O2829" s="1910"/>
      <c r="P2829" s="1910"/>
      <c r="Q2829" s="565">
        <f t="shared" ref="Q2829:AG2829" si="1336">Q2828+Q2822+Q2791+Q2780+Q2779+Q2803+Q2812</f>
        <v>148455.40945999997</v>
      </c>
      <c r="R2829" s="565">
        <f t="shared" ref="R2829:S2829" si="1337">R2828+R2822+R2791+R2780+R2779+R2803+R2812</f>
        <v>148455.40945999997</v>
      </c>
      <c r="S2829" s="565">
        <f t="shared" si="1337"/>
        <v>148455.40945999997</v>
      </c>
      <c r="T2829" s="565">
        <f t="shared" ref="T2829:U2829" si="1338">T2828+T2822+T2791+T2780+T2779+T2803+T2812</f>
        <v>148455.40945999997</v>
      </c>
      <c r="U2829" s="565">
        <f t="shared" si="1338"/>
        <v>148455.40945999997</v>
      </c>
      <c r="V2829" s="565">
        <f t="shared" ref="V2829:W2829" si="1339">V2828+V2822+V2791+V2780+V2779+V2803+V2812</f>
        <v>148455.40945999997</v>
      </c>
      <c r="W2829" s="565">
        <f t="shared" si="1339"/>
        <v>148455.40945999997</v>
      </c>
      <c r="X2829" s="565">
        <f t="shared" ref="X2829:Y2829" si="1340">X2828+X2822+X2791+X2780+X2779+X2803+X2812</f>
        <v>148455.40945999997</v>
      </c>
      <c r="Y2829" s="565">
        <f t="shared" si="1340"/>
        <v>148455.40945999997</v>
      </c>
      <c r="Z2829" s="1188">
        <f t="shared" si="1336"/>
        <v>111671.74643249999</v>
      </c>
      <c r="AA2829" s="566">
        <f t="shared" si="1336"/>
        <v>107479.10839000001</v>
      </c>
      <c r="AB2829" s="1491">
        <f t="shared" si="1336"/>
        <v>0</v>
      </c>
      <c r="AC2829" s="565">
        <f t="shared" si="1336"/>
        <v>0</v>
      </c>
      <c r="AD2829" s="565">
        <f t="shared" si="1336"/>
        <v>-4192.6380424999852</v>
      </c>
      <c r="AE2829" s="566">
        <f t="shared" si="1336"/>
        <v>-2.9975399999999999</v>
      </c>
      <c r="AF2829" s="565">
        <f t="shared" si="1336"/>
        <v>-69.47139</v>
      </c>
      <c r="AG2829" s="565">
        <f t="shared" si="1336"/>
        <v>107409.637</v>
      </c>
      <c r="AH2829" s="2110">
        <f>AH2825+AH2826+AH2828+AH2790*2.9+AH2818/4.2</f>
        <v>0</v>
      </c>
      <c r="AI2829" s="1190">
        <f t="shared" ref="AI2829" si="1341">AI2828+AI2822+AI2791+AI2780+AI2779+AI2803+AI2812</f>
        <v>0</v>
      </c>
      <c r="AJ2829" s="1444"/>
      <c r="AK2829" s="1459"/>
    </row>
    <row r="2830" spans="1:37" x14ac:dyDescent="0.25">
      <c r="A2830" s="239">
        <v>1</v>
      </c>
      <c r="B2830" s="1513" t="s">
        <v>29</v>
      </c>
      <c r="C2830" s="1877"/>
      <c r="D2830" s="2"/>
      <c r="E2830" s="439"/>
      <c r="F2830" s="1151"/>
      <c r="G2830" s="375"/>
      <c r="H2830" s="1151"/>
      <c r="I2830" s="1878"/>
      <c r="J2830" s="1878"/>
      <c r="K2830" s="1045"/>
      <c r="L2830" s="525"/>
      <c r="M2830" s="525"/>
      <c r="N2830" s="1045"/>
      <c r="O2830" s="1045"/>
      <c r="P2830" s="1045"/>
      <c r="Q2830" s="564"/>
      <c r="R2830" s="564"/>
      <c r="S2830" s="564"/>
      <c r="T2830" s="564"/>
      <c r="U2830" s="564"/>
      <c r="V2830" s="564"/>
      <c r="W2830" s="564"/>
      <c r="X2830" s="564"/>
      <c r="Y2830" s="564"/>
      <c r="Z2830" s="561"/>
      <c r="AA2830" s="565"/>
      <c r="AB2830" s="1075"/>
      <c r="AC2830" s="564"/>
      <c r="AD2830" s="564"/>
      <c r="AE2830" s="565"/>
      <c r="AF2830" s="564"/>
      <c r="AG2830" s="564"/>
      <c r="AH2830" s="1283"/>
      <c r="AI2830" s="607"/>
      <c r="AJ2830" s="1444"/>
      <c r="AK2830" s="1459"/>
    </row>
    <row r="2831" spans="1:37" x14ac:dyDescent="0.25">
      <c r="A2831" s="239">
        <v>1</v>
      </c>
      <c r="B2831" s="1392" t="s">
        <v>24</v>
      </c>
      <c r="C2831" s="676"/>
      <c r="D2831" s="375">
        <v>300</v>
      </c>
      <c r="E2831" s="419">
        <v>250</v>
      </c>
      <c r="F2831" s="213">
        <f>ROUND(E2831/12*$B$4,0)</f>
        <v>188</v>
      </c>
      <c r="G2831" s="213">
        <v>127</v>
      </c>
      <c r="H2831" s="213">
        <f>G2831/F2831*100</f>
        <v>67.553191489361694</v>
      </c>
      <c r="I2831" s="1143">
        <v>6</v>
      </c>
      <c r="J2831" s="269">
        <f>M2831/G2831</f>
        <v>2.173228346456693</v>
      </c>
      <c r="K2831" s="270">
        <f>ROUND(E2831*I2831,0)</f>
        <v>1500</v>
      </c>
      <c r="L2831" s="270">
        <f>ROUND(K2831/12*$B$4,0)</f>
        <v>1125</v>
      </c>
      <c r="M2831" s="270">
        <v>276</v>
      </c>
      <c r="N2831" s="270">
        <f>M2831/L2831*100</f>
        <v>24.533333333333331</v>
      </c>
      <c r="O2831" s="270">
        <f>ROUND(K2831/D2831,0)</f>
        <v>5</v>
      </c>
      <c r="P2831" s="270">
        <f>M2831/$B$4*12/O2831</f>
        <v>73.599999999999994</v>
      </c>
      <c r="Q2831" s="565"/>
      <c r="R2831" s="565"/>
      <c r="S2831" s="565"/>
      <c r="T2831" s="565"/>
      <c r="U2831" s="565"/>
      <c r="V2831" s="565"/>
      <c r="W2831" s="565"/>
      <c r="X2831" s="565"/>
      <c r="Y2831" s="565"/>
      <c r="Z2831" s="561"/>
      <c r="AA2831" s="565"/>
      <c r="AB2831" s="1075"/>
      <c r="AC2831" s="565"/>
      <c r="AD2831" s="565"/>
      <c r="AE2831" s="565"/>
      <c r="AF2831" s="565"/>
      <c r="AG2831" s="565"/>
      <c r="AH2831" s="1279"/>
      <c r="AI2831" s="561"/>
      <c r="AJ2831" s="1444"/>
      <c r="AK2831" s="1459"/>
    </row>
    <row r="2832" spans="1:37" x14ac:dyDescent="0.25">
      <c r="A2832" s="239">
        <v>1</v>
      </c>
      <c r="B2832" s="1392" t="s">
        <v>26</v>
      </c>
      <c r="C2832" s="676"/>
      <c r="D2832" s="375">
        <v>300</v>
      </c>
      <c r="E2832" s="419">
        <v>40</v>
      </c>
      <c r="F2832" s="213">
        <f>ROUND(E2832/12*$B$4,0)</f>
        <v>30</v>
      </c>
      <c r="G2832" s="213"/>
      <c r="H2832" s="213">
        <f>G2832/F2832*100</f>
        <v>0</v>
      </c>
      <c r="I2832" s="1143">
        <v>8.5</v>
      </c>
      <c r="J2832" s="269" t="e">
        <f>M2832/G2832</f>
        <v>#DIV/0!</v>
      </c>
      <c r="K2832" s="270">
        <f>ROUND(E2832*I2832,0)</f>
        <v>340</v>
      </c>
      <c r="L2832" s="270">
        <f>ROUND(K2832/12*$B$4,0)</f>
        <v>255</v>
      </c>
      <c r="M2832" s="270"/>
      <c r="N2832" s="270">
        <f>M2832/L2832*100</f>
        <v>0</v>
      </c>
      <c r="O2832" s="270">
        <f>ROUND(K2832/D2832,0)</f>
        <v>1</v>
      </c>
      <c r="P2832" s="270">
        <f>M2832/$B$4*12/O2832</f>
        <v>0</v>
      </c>
      <c r="Q2832" s="565"/>
      <c r="R2832" s="565"/>
      <c r="S2832" s="565"/>
      <c r="T2832" s="565"/>
      <c r="U2832" s="565"/>
      <c r="V2832" s="565"/>
      <c r="W2832" s="565"/>
      <c r="X2832" s="565"/>
      <c r="Y2832" s="565"/>
      <c r="Z2832" s="561"/>
      <c r="AA2832" s="565"/>
      <c r="AB2832" s="1075"/>
      <c r="AC2832" s="565"/>
      <c r="AD2832" s="565"/>
      <c r="AE2832" s="565"/>
      <c r="AF2832" s="565"/>
      <c r="AG2832" s="565"/>
      <c r="AH2832" s="1279"/>
      <c r="AI2832" s="561"/>
      <c r="AJ2832" s="1444"/>
      <c r="AK2832" s="1459"/>
    </row>
    <row r="2833" spans="1:37" x14ac:dyDescent="0.25">
      <c r="A2833" s="239">
        <v>1</v>
      </c>
      <c r="B2833" s="1392" t="s">
        <v>67</v>
      </c>
      <c r="C2833" s="676"/>
      <c r="D2833" s="375">
        <v>300</v>
      </c>
      <c r="E2833" s="419">
        <v>130</v>
      </c>
      <c r="F2833" s="213">
        <f>ROUND(E2833/12*$B$4,0)</f>
        <v>98</v>
      </c>
      <c r="G2833" s="213">
        <v>6</v>
      </c>
      <c r="H2833" s="213">
        <f>G2833/F2833*100</f>
        <v>6.1224489795918364</v>
      </c>
      <c r="I2833" s="1143">
        <v>10</v>
      </c>
      <c r="J2833" s="269">
        <f>M2833/G2833</f>
        <v>10.333333333333334</v>
      </c>
      <c r="K2833" s="270">
        <f>ROUND(E2833*I2833,0)</f>
        <v>1300</v>
      </c>
      <c r="L2833" s="270">
        <f>ROUND(K2833/12*$B$4,0)</f>
        <v>975</v>
      </c>
      <c r="M2833" s="270">
        <v>62</v>
      </c>
      <c r="N2833" s="270">
        <f>M2833/L2833*100</f>
        <v>6.3589743589743595</v>
      </c>
      <c r="O2833" s="270">
        <f>ROUND(K2833/D2833,0)</f>
        <v>4</v>
      </c>
      <c r="P2833" s="270">
        <f>M2833/$B$4*12/O2833</f>
        <v>20.666666666666668</v>
      </c>
      <c r="Q2833" s="565"/>
      <c r="R2833" s="565"/>
      <c r="S2833" s="565"/>
      <c r="T2833" s="565"/>
      <c r="U2833" s="565"/>
      <c r="V2833" s="565"/>
      <c r="W2833" s="565"/>
      <c r="X2833" s="565"/>
      <c r="Y2833" s="565"/>
      <c r="Z2833" s="561"/>
      <c r="AA2833" s="565"/>
      <c r="AB2833" s="1075"/>
      <c r="AC2833" s="565"/>
      <c r="AD2833" s="565"/>
      <c r="AE2833" s="565"/>
      <c r="AF2833" s="565"/>
      <c r="AG2833" s="565"/>
      <c r="AH2833" s="1279"/>
      <c r="AI2833" s="561"/>
      <c r="AJ2833" s="1444"/>
      <c r="AK2833" s="1459"/>
    </row>
    <row r="2834" spans="1:37" x14ac:dyDescent="0.25">
      <c r="A2834" s="239">
        <v>1</v>
      </c>
      <c r="B2834" s="1581" t="s">
        <v>6</v>
      </c>
      <c r="C2834" s="1580"/>
      <c r="D2834" s="375">
        <v>300</v>
      </c>
      <c r="E2834" s="419">
        <v>180</v>
      </c>
      <c r="F2834" s="213">
        <f>ROUND(E2834/12*$B$4,0)</f>
        <v>135</v>
      </c>
      <c r="G2834" s="213">
        <v>95</v>
      </c>
      <c r="H2834" s="213">
        <f>G2834/F2834*100</f>
        <v>70.370370370370367</v>
      </c>
      <c r="I2834" s="1143">
        <v>10.5</v>
      </c>
      <c r="J2834" s="269">
        <f>M2834/G2834</f>
        <v>8.3894736842105271</v>
      </c>
      <c r="K2834" s="270">
        <f>ROUND(E2834*I2834,0)</f>
        <v>1890</v>
      </c>
      <c r="L2834" s="270">
        <f>ROUND(K2834/12*$B$4,0)</f>
        <v>1418</v>
      </c>
      <c r="M2834" s="270">
        <v>797</v>
      </c>
      <c r="N2834" s="270">
        <f>M2834/L2834*100</f>
        <v>56.205923836389282</v>
      </c>
      <c r="O2834" s="270">
        <f>ROUND(K2834/D2834,0)</f>
        <v>6</v>
      </c>
      <c r="P2834" s="270">
        <f>M2834/$B$4*12/O2834</f>
        <v>177.11111111111111</v>
      </c>
      <c r="Q2834" s="565"/>
      <c r="R2834" s="565"/>
      <c r="S2834" s="565"/>
      <c r="T2834" s="565"/>
      <c r="U2834" s="565"/>
      <c r="V2834" s="565"/>
      <c r="W2834" s="565"/>
      <c r="X2834" s="565"/>
      <c r="Y2834" s="565"/>
      <c r="Z2834" s="561"/>
      <c r="AA2834" s="565"/>
      <c r="AB2834" s="1075"/>
      <c r="AC2834" s="565"/>
      <c r="AD2834" s="565"/>
      <c r="AE2834" s="565"/>
      <c r="AF2834" s="565"/>
      <c r="AG2834" s="565"/>
      <c r="AH2834" s="1279"/>
      <c r="AI2834" s="561"/>
      <c r="AJ2834" s="1444"/>
      <c r="AK2834" s="1459"/>
    </row>
    <row r="2835" spans="1:37" x14ac:dyDescent="0.25">
      <c r="A2835" s="239">
        <v>1</v>
      </c>
      <c r="B2835" s="247" t="s">
        <v>78</v>
      </c>
      <c r="C2835" s="1530"/>
      <c r="D2835" s="1725"/>
      <c r="E2835" s="2422">
        <f>SUM(E2831:E2834)</f>
        <v>600</v>
      </c>
      <c r="F2835" s="2489">
        <f>SUM(F2831:F2834)</f>
        <v>451</v>
      </c>
      <c r="G2835" s="2489">
        <f>SUM(G2831:G2834)</f>
        <v>228</v>
      </c>
      <c r="H2835" s="2489">
        <f>G2835/F2835*100</f>
        <v>50.554323725055426</v>
      </c>
      <c r="I2835" s="2490">
        <f>SUM(K2835/E2835)</f>
        <v>8.3833333333333329</v>
      </c>
      <c r="J2835" s="385">
        <f>M2835/G2835</f>
        <v>4.9780701754385968</v>
      </c>
      <c r="K2835" s="990">
        <f>SUM(K2831:K2834)</f>
        <v>5030</v>
      </c>
      <c r="L2835" s="990">
        <f>SUM(L2831:L2834)</f>
        <v>3773</v>
      </c>
      <c r="M2835" s="990">
        <f>SUM(M2831:M2834)</f>
        <v>1135</v>
      </c>
      <c r="N2835" s="270">
        <f>M2835/L2835*100</f>
        <v>30.08216273522396</v>
      </c>
      <c r="O2835" s="1632">
        <f>SUM(O2831:O2834)</f>
        <v>16</v>
      </c>
      <c r="P2835" s="270">
        <f>M2835/$B$4*12/O2835</f>
        <v>94.583333333333343</v>
      </c>
      <c r="Q2835" s="565"/>
      <c r="R2835" s="565"/>
      <c r="S2835" s="565"/>
      <c r="T2835" s="565"/>
      <c r="U2835" s="565"/>
      <c r="V2835" s="565"/>
      <c r="W2835" s="565"/>
      <c r="X2835" s="565"/>
      <c r="Y2835" s="565"/>
      <c r="Z2835" s="561"/>
      <c r="AA2835" s="565"/>
      <c r="AB2835" s="1075"/>
      <c r="AC2835" s="565"/>
      <c r="AD2835" s="565"/>
      <c r="AE2835" s="565"/>
      <c r="AF2835" s="565"/>
      <c r="AG2835" s="565"/>
      <c r="AH2835" s="2491">
        <f>SUM(AH2831:AH2834)</f>
        <v>0</v>
      </c>
      <c r="AI2835" s="561"/>
      <c r="AJ2835" s="1444"/>
      <c r="AK2835" s="1459"/>
    </row>
    <row r="2836" spans="1:37" ht="15.95" customHeight="1" x14ac:dyDescent="0.25">
      <c r="A2836" s="239">
        <v>1</v>
      </c>
      <c r="B2836" s="306" t="s">
        <v>127</v>
      </c>
      <c r="C2836" s="706"/>
      <c r="D2836" s="1725"/>
      <c r="E2836" s="2422"/>
      <c r="F2836" s="2489"/>
      <c r="G2836" s="2489"/>
      <c r="H2836" s="2489"/>
      <c r="I2836" s="2490"/>
      <c r="J2836" s="385"/>
      <c r="K2836" s="990"/>
      <c r="L2836" s="990"/>
      <c r="M2836" s="990"/>
      <c r="N2836" s="270"/>
      <c r="O2836" s="1632"/>
      <c r="P2836" s="270"/>
      <c r="Q2836" s="565"/>
      <c r="R2836" s="565"/>
      <c r="S2836" s="565"/>
      <c r="T2836" s="565"/>
      <c r="U2836" s="565"/>
      <c r="V2836" s="565"/>
      <c r="W2836" s="565"/>
      <c r="X2836" s="565"/>
      <c r="Y2836" s="565"/>
      <c r="Z2836" s="561"/>
      <c r="AA2836" s="565"/>
      <c r="AB2836" s="1075"/>
      <c r="AC2836" s="565"/>
      <c r="AD2836" s="565"/>
      <c r="AE2836" s="565"/>
      <c r="AF2836" s="565"/>
      <c r="AG2836" s="565"/>
      <c r="AH2836" s="2491"/>
      <c r="AI2836" s="561"/>
      <c r="AJ2836" s="1444"/>
      <c r="AK2836" s="1459"/>
    </row>
    <row r="2837" spans="1:37" ht="29.25" customHeight="1" x14ac:dyDescent="0.25">
      <c r="B2837" s="2492" t="s">
        <v>381</v>
      </c>
      <c r="C2837" s="676"/>
      <c r="D2837" s="2492">
        <v>240</v>
      </c>
      <c r="E2837" s="419">
        <v>101</v>
      </c>
      <c r="F2837" s="213">
        <f>ROUND(E2837/12*$B$4,0)</f>
        <v>76</v>
      </c>
      <c r="G2837" s="213">
        <v>104</v>
      </c>
      <c r="H2837" s="213">
        <f t="shared" ref="H2837:H2845" si="1342">G2837/F2837*100</f>
        <v>136.84210526315789</v>
      </c>
      <c r="I2837" s="565">
        <v>2</v>
      </c>
      <c r="J2837" s="269">
        <f>M2837/G2837</f>
        <v>1</v>
      </c>
      <c r="K2837" s="270">
        <f>ROUND(E2837*I2837,0)</f>
        <v>202</v>
      </c>
      <c r="L2837" s="270">
        <f>ROUND(K2837/12*$B$4,0)</f>
        <v>152</v>
      </c>
      <c r="M2837" s="270">
        <v>104</v>
      </c>
      <c r="N2837" s="270">
        <f>M2837/L2837*100</f>
        <v>68.421052631578945</v>
      </c>
      <c r="O2837" s="270">
        <f>K2837/D2837</f>
        <v>0.84166666666666667</v>
      </c>
      <c r="P2837" s="270">
        <f>M2837/$B$4*12/O2837</f>
        <v>164.75247524752473</v>
      </c>
      <c r="Q2837" s="565"/>
      <c r="R2837" s="565"/>
      <c r="S2837" s="565"/>
      <c r="T2837" s="565"/>
      <c r="U2837" s="565"/>
      <c r="V2837" s="565"/>
      <c r="W2837" s="565"/>
      <c r="X2837" s="565"/>
      <c r="Y2837" s="565"/>
      <c r="Z2837" s="561"/>
      <c r="AA2837" s="565"/>
      <c r="AB2837" s="1075"/>
      <c r="AC2837" s="565"/>
      <c r="AD2837" s="565"/>
      <c r="AE2837" s="565"/>
      <c r="AF2837" s="565"/>
      <c r="AG2837" s="565"/>
      <c r="AH2837" s="1279"/>
      <c r="AI2837" s="561"/>
      <c r="AJ2837" s="1444"/>
      <c r="AK2837" s="1459"/>
    </row>
    <row r="2838" spans="1:37" s="249" customFormat="1" x14ac:dyDescent="0.25">
      <c r="A2838" s="239">
        <v>1</v>
      </c>
      <c r="B2838" s="2492" t="s">
        <v>10</v>
      </c>
      <c r="C2838" s="676"/>
      <c r="D2838" s="2492">
        <v>240</v>
      </c>
      <c r="E2838" s="419">
        <v>721</v>
      </c>
      <c r="F2838" s="213">
        <f>ROUND(E2838/12*$B$4,0)</f>
        <v>541</v>
      </c>
      <c r="G2838" s="213">
        <v>453</v>
      </c>
      <c r="H2838" s="213">
        <f t="shared" si="1342"/>
        <v>83.733826247689464</v>
      </c>
      <c r="I2838" s="565">
        <v>8</v>
      </c>
      <c r="J2838" s="269">
        <f>M2838/G2838</f>
        <v>7.9094922737306845</v>
      </c>
      <c r="K2838" s="270">
        <f>ROUND(E2838*I2838,0)</f>
        <v>5768</v>
      </c>
      <c r="L2838" s="270">
        <f>ROUND(K2838/12*$B$4,0)</f>
        <v>4326</v>
      </c>
      <c r="M2838" s="270">
        <v>3583</v>
      </c>
      <c r="N2838" s="270">
        <f>M2838/L2838*100</f>
        <v>82.82478039759593</v>
      </c>
      <c r="O2838" s="270">
        <f>K2838/D2838</f>
        <v>24.033333333333335</v>
      </c>
      <c r="P2838" s="270">
        <f>M2838/$B$4*12/O2838</f>
        <v>198.77947295423022</v>
      </c>
      <c r="Q2838" s="565"/>
      <c r="R2838" s="565"/>
      <c r="S2838" s="565"/>
      <c r="T2838" s="565"/>
      <c r="U2838" s="565"/>
      <c r="V2838" s="565"/>
      <c r="W2838" s="565"/>
      <c r="X2838" s="565"/>
      <c r="Y2838" s="565"/>
      <c r="Z2838" s="561"/>
      <c r="AA2838" s="565"/>
      <c r="AB2838" s="1075"/>
      <c r="AC2838" s="565"/>
      <c r="AD2838" s="565"/>
      <c r="AE2838" s="565"/>
      <c r="AF2838" s="565"/>
      <c r="AG2838" s="565"/>
      <c r="AH2838" s="1279"/>
      <c r="AI2838" s="561"/>
      <c r="AJ2838" s="1444"/>
      <c r="AK2838" s="1459"/>
    </row>
    <row r="2839" spans="1:37" x14ac:dyDescent="0.25">
      <c r="A2839" s="239">
        <v>1</v>
      </c>
      <c r="B2839" s="1751" t="s">
        <v>183</v>
      </c>
      <c r="C2839" s="1644"/>
      <c r="D2839" s="2493"/>
      <c r="E2839" s="421">
        <f>SUM(E2837:E2838)</f>
        <v>822</v>
      </c>
      <c r="F2839" s="510">
        <f>SUM(F2837:F2838)</f>
        <v>617</v>
      </c>
      <c r="G2839" s="510">
        <f>SUM(G2837:G2838)</f>
        <v>557</v>
      </c>
      <c r="H2839" s="284">
        <f t="shared" si="1342"/>
        <v>90.275526742301466</v>
      </c>
      <c r="I2839" s="2494">
        <f>SUM(K2839/E2839)</f>
        <v>7.2627737226277373</v>
      </c>
      <c r="J2839" s="1503">
        <f>M2839/G2839</f>
        <v>6.6193895870736084</v>
      </c>
      <c r="K2839" s="1567">
        <f>SUM(K2837:K2838)</f>
        <v>5970</v>
      </c>
      <c r="L2839" s="1567">
        <f>SUM(L2837:L2838)</f>
        <v>4478</v>
      </c>
      <c r="M2839" s="1567">
        <f>SUM(M2837:M2838)</f>
        <v>3687</v>
      </c>
      <c r="N2839" s="1567">
        <f>M2839/L2839*100</f>
        <v>82.33586422510048</v>
      </c>
      <c r="O2839" s="1567">
        <f>SUM(O2837:O2838)</f>
        <v>24.875</v>
      </c>
      <c r="P2839" s="478">
        <f>M2839/$B$4*12/O2839</f>
        <v>197.6281407035176</v>
      </c>
      <c r="Q2839" s="566"/>
      <c r="R2839" s="566"/>
      <c r="S2839" s="566"/>
      <c r="T2839" s="566"/>
      <c r="U2839" s="566"/>
      <c r="V2839" s="566"/>
      <c r="W2839" s="566"/>
      <c r="X2839" s="566"/>
      <c r="Y2839" s="566"/>
      <c r="Z2839" s="1190"/>
      <c r="AA2839" s="566"/>
      <c r="AB2839" s="1491"/>
      <c r="AC2839" s="566"/>
      <c r="AD2839" s="566"/>
      <c r="AE2839" s="566"/>
      <c r="AF2839" s="566"/>
      <c r="AG2839" s="566"/>
      <c r="AH2839" s="1308">
        <f>SUM(AH2837:AH2838)</f>
        <v>0</v>
      </c>
      <c r="AI2839" s="1187"/>
      <c r="AJ2839" s="1444"/>
      <c r="AK2839" s="1459"/>
    </row>
    <row r="2840" spans="1:37" ht="29.25" x14ac:dyDescent="0.25">
      <c r="A2840" s="239">
        <v>1</v>
      </c>
      <c r="B2840" s="1649" t="s">
        <v>214</v>
      </c>
      <c r="C2840" s="1649"/>
      <c r="D2840" s="1649"/>
      <c r="E2840" s="450">
        <f>SUM(E2839,E2835)</f>
        <v>1422</v>
      </c>
      <c r="F2840" s="2056">
        <f>SUM(F2839,F2835)</f>
        <v>1068</v>
      </c>
      <c r="G2840" s="2056">
        <f>SUM(G2839,G2835)</f>
        <v>785</v>
      </c>
      <c r="H2840" s="2056">
        <f t="shared" si="1342"/>
        <v>73.50187265917603</v>
      </c>
      <c r="I2840" s="563">
        <f>SUM(K2840/E2840)</f>
        <v>7.7355836849507735</v>
      </c>
      <c r="J2840" s="1702">
        <f>M2840/G2840</f>
        <v>6.1426751592356688</v>
      </c>
      <c r="K2840" s="2056">
        <f>SUM(K2839,K2835)</f>
        <v>11000</v>
      </c>
      <c r="L2840" s="2056">
        <f>SUM(L2839,L2835)</f>
        <v>8251</v>
      </c>
      <c r="M2840" s="2056">
        <f>SUM(M2839,M2835)</f>
        <v>4822</v>
      </c>
      <c r="N2840" s="1563">
        <f>M2840/L2840*100</f>
        <v>58.441401042297905</v>
      </c>
      <c r="O2840" s="366">
        <f>SUM(O2839,O2835)</f>
        <v>40.875</v>
      </c>
      <c r="P2840" s="1563">
        <f>M2840/$B$4*12/O2840</f>
        <v>157.29255861365954</v>
      </c>
      <c r="Q2840" s="563">
        <v>28203.929792550396</v>
      </c>
      <c r="R2840" s="563">
        <v>28203.929792550396</v>
      </c>
      <c r="S2840" s="563">
        <v>28203.929792550396</v>
      </c>
      <c r="T2840" s="563">
        <v>28203.929792550396</v>
      </c>
      <c r="U2840" s="563">
        <v>28203.929792550396</v>
      </c>
      <c r="V2840" s="563">
        <v>28203.929792550396</v>
      </c>
      <c r="W2840" s="563">
        <v>28203.929792550396</v>
      </c>
      <c r="X2840" s="563">
        <v>28203.929792550396</v>
      </c>
      <c r="Y2840" s="563">
        <v>28203.929792550396</v>
      </c>
      <c r="Z2840" s="2698">
        <f>Q2840/12*$B$4+(R2840-Q2840)/11*8+(S2840-R2840)/10*7+(T2840-S2840)/9*6+(U2840-T2840)/8*5+(V2840-U2840)/7*4+(W2840-V2840)/6*3+(X2840-W2840)/5*2+(Y2840-X2840)/4*1</f>
        <v>21152.947344412794</v>
      </c>
      <c r="AA2840" s="563">
        <f>AG2840-AF2840-AC2840</f>
        <v>11481.804289999998</v>
      </c>
      <c r="AB2840" s="1079"/>
      <c r="AC2840" s="563"/>
      <c r="AD2840" s="563">
        <f>AA2840-Z2840</f>
        <v>-9671.1430544127961</v>
      </c>
      <c r="AE2840" s="563"/>
      <c r="AF2840" s="563">
        <v>-32.369769999999995</v>
      </c>
      <c r="AG2840" s="563">
        <v>11449.434519999999</v>
      </c>
      <c r="AH2840" s="2057">
        <f>SUM(AH2839,AH2835)</f>
        <v>0</v>
      </c>
      <c r="AI2840" s="1192"/>
      <c r="AJ2840" s="1444"/>
      <c r="AK2840" s="1459"/>
    </row>
    <row r="2841" spans="1:37" s="249" customFormat="1" ht="47.25" x14ac:dyDescent="0.25">
      <c r="A2841" s="239">
        <v>1</v>
      </c>
      <c r="B2841" s="2495" t="s">
        <v>199</v>
      </c>
      <c r="C2841" s="2496"/>
      <c r="D2841" s="2497"/>
      <c r="E2841" s="458">
        <v>1560</v>
      </c>
      <c r="F2841" s="2498">
        <f>ROUND(E2841/12*$B$4,0)</f>
        <v>1170</v>
      </c>
      <c r="G2841" s="2498">
        <v>951</v>
      </c>
      <c r="H2841" s="1864">
        <f t="shared" si="1342"/>
        <v>81.282051282051285</v>
      </c>
      <c r="I2841" s="2499"/>
      <c r="J2841" s="2499"/>
      <c r="K2841" s="2499"/>
      <c r="L2841" s="2499"/>
      <c r="M2841" s="2499"/>
      <c r="N2841" s="2499"/>
      <c r="O2841" s="2499"/>
      <c r="P2841" s="2499"/>
      <c r="Q2841" s="567">
        <v>10905.460800000001</v>
      </c>
      <c r="R2841" s="567">
        <v>10905.460800000001</v>
      </c>
      <c r="S2841" s="567">
        <v>10905.460800000001</v>
      </c>
      <c r="T2841" s="567">
        <v>10905.460800000001</v>
      </c>
      <c r="U2841" s="567">
        <v>10905.460800000001</v>
      </c>
      <c r="V2841" s="567">
        <v>10905.460800000001</v>
      </c>
      <c r="W2841" s="567">
        <v>10905.460800000001</v>
      </c>
      <c r="X2841" s="567">
        <v>10905.460800000001</v>
      </c>
      <c r="Y2841" s="567">
        <v>10905.460800000001</v>
      </c>
      <c r="Z2841" s="1434">
        <f>Q2841/12*$B$4+(R2841-Q2841)/11*8+(S2841-R2841)/10*7+(T2841-S2841)/9*6+(U2841-T2841)/8*5+(V2841-U2841)/7*4+(W2841-V2841)/6*3+(X2841-W2841)/5*2+(Y2841-X2841)/4*1</f>
        <v>8179.0956000000006</v>
      </c>
      <c r="AA2841" s="573">
        <f>AG2841-AF2841</f>
        <v>6648.1366799999996</v>
      </c>
      <c r="AB2841" s="1656"/>
      <c r="AC2841" s="573"/>
      <c r="AD2841" s="573">
        <f>AA2841-Z2841</f>
        <v>-1530.9589200000009</v>
      </c>
      <c r="AE2841" s="573"/>
      <c r="AF2841" s="573">
        <v>0</v>
      </c>
      <c r="AG2841" s="567">
        <v>6648.1366799999996</v>
      </c>
      <c r="AH2841" s="2500"/>
      <c r="AI2841" s="1188"/>
      <c r="AJ2841" s="1444"/>
      <c r="AK2841" s="1459"/>
    </row>
    <row r="2842" spans="1:37" x14ac:dyDescent="0.25">
      <c r="A2842" s="239">
        <v>1</v>
      </c>
      <c r="B2842" s="2176" t="s">
        <v>210</v>
      </c>
      <c r="C2842" s="686"/>
      <c r="D2842" s="729"/>
      <c r="E2842" s="417">
        <f>E2845</f>
        <v>4010</v>
      </c>
      <c r="F2842" s="1043">
        <f>F2845</f>
        <v>3008</v>
      </c>
      <c r="G2842" s="1043">
        <f>G2845</f>
        <v>2692</v>
      </c>
      <c r="H2842" s="216">
        <f t="shared" si="1342"/>
        <v>89.494680851063833</v>
      </c>
      <c r="I2842" s="729"/>
      <c r="J2842" s="729"/>
      <c r="K2842" s="729"/>
      <c r="L2842" s="729"/>
      <c r="M2842" s="729"/>
      <c r="N2842" s="729"/>
      <c r="O2842" s="729"/>
      <c r="P2842" s="729"/>
      <c r="Q2842" s="565"/>
      <c r="R2842" s="565"/>
      <c r="S2842" s="565"/>
      <c r="T2842" s="565"/>
      <c r="U2842" s="565"/>
      <c r="V2842" s="565"/>
      <c r="W2842" s="565"/>
      <c r="X2842" s="565"/>
      <c r="Y2842" s="565"/>
      <c r="Z2842" s="607"/>
      <c r="AA2842" s="564">
        <f>AG2842-AF2842</f>
        <v>0</v>
      </c>
      <c r="AB2842" s="1078"/>
      <c r="AC2842" s="564"/>
      <c r="AD2842" s="564">
        <f>AA2842-Z2842</f>
        <v>0</v>
      </c>
      <c r="AE2842" s="564"/>
      <c r="AF2842" s="564"/>
      <c r="AG2842" s="565"/>
      <c r="AH2842" s="1274">
        <f>AH2845</f>
        <v>0</v>
      </c>
      <c r="AI2842" s="561"/>
      <c r="AJ2842" s="1444"/>
      <c r="AK2842" s="1459"/>
    </row>
    <row r="2843" spans="1:37" s="253" customFormat="1" x14ac:dyDescent="0.25">
      <c r="A2843" s="239">
        <v>1</v>
      </c>
      <c r="B2843" s="2431" t="s">
        <v>211</v>
      </c>
      <c r="C2843" s="2501"/>
      <c r="D2843" s="415"/>
      <c r="E2843" s="419">
        <f>E2845-E2844</f>
        <v>4000</v>
      </c>
      <c r="F2843" s="375">
        <f>ROUND(E2843/12*$B$4,0)</f>
        <v>3000</v>
      </c>
      <c r="G2843" s="375">
        <f>G2845-G2844</f>
        <v>2688</v>
      </c>
      <c r="H2843" s="213">
        <f t="shared" si="1342"/>
        <v>89.600000000000009</v>
      </c>
      <c r="I2843" s="415"/>
      <c r="J2843" s="415"/>
      <c r="K2843" s="415"/>
      <c r="L2843" s="415"/>
      <c r="M2843" s="415"/>
      <c r="N2843" s="415"/>
      <c r="O2843" s="415"/>
      <c r="P2843" s="415"/>
      <c r="Q2843" s="565"/>
      <c r="R2843" s="565"/>
      <c r="S2843" s="565"/>
      <c r="T2843" s="565"/>
      <c r="U2843" s="565"/>
      <c r="V2843" s="565"/>
      <c r="W2843" s="565"/>
      <c r="X2843" s="565"/>
      <c r="Y2843" s="565"/>
      <c r="Z2843" s="561"/>
      <c r="AA2843" s="565"/>
      <c r="AB2843" s="1075"/>
      <c r="AC2843" s="565"/>
      <c r="AD2843" s="565"/>
      <c r="AE2843" s="565"/>
      <c r="AF2843" s="565"/>
      <c r="AG2843" s="565"/>
      <c r="AH2843" s="1283">
        <f>AH2845-AH2844</f>
        <v>0</v>
      </c>
      <c r="AI2843" s="561"/>
      <c r="AJ2843" s="1444"/>
      <c r="AK2843" s="1459"/>
    </row>
    <row r="2844" spans="1:37" ht="30" x14ac:dyDescent="0.25">
      <c r="A2844" s="239">
        <v>1</v>
      </c>
      <c r="B2844" s="2434" t="s">
        <v>212</v>
      </c>
      <c r="C2844" s="2502"/>
      <c r="D2844" s="415"/>
      <c r="E2844" s="420">
        <v>10</v>
      </c>
      <c r="F2844" s="2017">
        <f>ROUND(E2844/12*$B$4,0)</f>
        <v>8</v>
      </c>
      <c r="G2844" s="375">
        <v>4</v>
      </c>
      <c r="H2844" s="213">
        <f t="shared" si="1342"/>
        <v>50</v>
      </c>
      <c r="I2844" s="415"/>
      <c r="J2844" s="415"/>
      <c r="K2844" s="415"/>
      <c r="L2844" s="415"/>
      <c r="M2844" s="415"/>
      <c r="N2844" s="415"/>
      <c r="O2844" s="415"/>
      <c r="P2844" s="415"/>
      <c r="Q2844" s="565"/>
      <c r="R2844" s="565"/>
      <c r="S2844" s="565"/>
      <c r="T2844" s="565"/>
      <c r="U2844" s="565"/>
      <c r="V2844" s="565"/>
      <c r="W2844" s="565"/>
      <c r="X2844" s="565"/>
      <c r="Y2844" s="565"/>
      <c r="Z2844" s="561"/>
      <c r="AA2844" s="565"/>
      <c r="AB2844" s="1075"/>
      <c r="AC2844" s="565"/>
      <c r="AD2844" s="565"/>
      <c r="AE2844" s="565"/>
      <c r="AF2844" s="565"/>
      <c r="AG2844" s="565"/>
      <c r="AH2844" s="1283"/>
      <c r="AI2844" s="561"/>
      <c r="AJ2844" s="1444"/>
      <c r="AK2844" s="1459"/>
    </row>
    <row r="2845" spans="1:37" ht="15.75" thickBot="1" x14ac:dyDescent="0.3">
      <c r="A2845" s="239">
        <v>1</v>
      </c>
      <c r="B2845" s="2503" t="s">
        <v>217</v>
      </c>
      <c r="C2845" s="2504"/>
      <c r="D2845" s="2505"/>
      <c r="E2845" s="417">
        <v>4010</v>
      </c>
      <c r="F2845" s="2506">
        <f>ROUND(E2845/12*$B$4,0)</f>
        <v>3008</v>
      </c>
      <c r="G2845" s="1043">
        <v>2692</v>
      </c>
      <c r="H2845" s="216">
        <f t="shared" si="1342"/>
        <v>89.494680851063833</v>
      </c>
      <c r="I2845" s="729">
        <f>SUM(I2848,I2846)</f>
        <v>0</v>
      </c>
      <c r="J2845" s="729"/>
      <c r="K2845" s="729"/>
      <c r="L2845" s="729"/>
      <c r="M2845" s="729"/>
      <c r="N2845" s="729"/>
      <c r="O2845" s="729"/>
      <c r="P2845" s="729"/>
      <c r="Q2845" s="565">
        <v>16539.858899999999</v>
      </c>
      <c r="R2845" s="565">
        <v>16539.858899999999</v>
      </c>
      <c r="S2845" s="565">
        <v>16539.858899999999</v>
      </c>
      <c r="T2845" s="565">
        <v>16539.858899999999</v>
      </c>
      <c r="U2845" s="565">
        <v>16539.858899999999</v>
      </c>
      <c r="V2845" s="565">
        <v>16539.858899999999</v>
      </c>
      <c r="W2845" s="565">
        <v>16539.858899999999</v>
      </c>
      <c r="X2845" s="565">
        <v>16539.858899999999</v>
      </c>
      <c r="Y2845" s="565">
        <v>16539.858899999999</v>
      </c>
      <c r="Z2845" s="1183">
        <f>Q2845/12*$B$4+(R2845-Q2845)/11*8+(S2845-R2845)/10*7+(T2845-S2845)/9*6+(U2845-T2845)/8*5+(V2845-U2845)/7*4+(W2845-V2845)/6*3+(X2845-W2845)/5*2+(Y2845-X2845)/4*1</f>
        <v>12404.894174999999</v>
      </c>
      <c r="AA2845" s="564">
        <f>AG2845-AF2845</f>
        <v>12404.89422</v>
      </c>
      <c r="AB2845" s="1078"/>
      <c r="AC2845" s="564"/>
      <c r="AD2845" s="564">
        <f>AA2845-Z2845</f>
        <v>4.5000000682193786E-5</v>
      </c>
      <c r="AE2845" s="564"/>
      <c r="AF2845" s="564">
        <v>-85.762299999999996</v>
      </c>
      <c r="AG2845" s="565">
        <v>12319.13192</v>
      </c>
      <c r="AH2845" s="1274"/>
      <c r="AI2845" s="561"/>
      <c r="AJ2845" s="1444"/>
      <c r="AK2845" s="1459"/>
    </row>
    <row r="2846" spans="1:37" ht="15.75" thickBot="1" x14ac:dyDescent="0.3">
      <c r="A2846" s="239">
        <v>1</v>
      </c>
      <c r="B2846" s="1897" t="s">
        <v>314</v>
      </c>
      <c r="C2846" s="2507"/>
      <c r="D2846" s="2507"/>
      <c r="E2846" s="1167"/>
      <c r="F2846" s="1168"/>
      <c r="G2846" s="1168"/>
      <c r="H2846" s="1168"/>
      <c r="I2846" s="1000"/>
      <c r="J2846" s="1000"/>
      <c r="K2846" s="1000"/>
      <c r="L2846" s="1000"/>
      <c r="M2846" s="1000">
        <f>SUM(M2840,M2777)</f>
        <v>17058</v>
      </c>
      <c r="N2846" s="1000"/>
      <c r="O2846" s="1000"/>
      <c r="P2846" s="1000"/>
      <c r="Q2846" s="571">
        <f t="shared" ref="Q2846:AG2846" si="1343">Q2845+Q2841+Q2840+Q2829+Q2777</f>
        <v>287621.5827245207</v>
      </c>
      <c r="R2846" s="571">
        <f t="shared" ref="R2846:S2846" si="1344">R2845+R2841+R2840+R2829+R2777</f>
        <v>287621.5827245207</v>
      </c>
      <c r="S2846" s="571">
        <f t="shared" si="1344"/>
        <v>287621.5827245207</v>
      </c>
      <c r="T2846" s="571">
        <f t="shared" ref="T2846:U2846" si="1345">T2845+T2841+T2840+T2829+T2777</f>
        <v>287764.21388452069</v>
      </c>
      <c r="U2846" s="571">
        <f t="shared" si="1345"/>
        <v>287764.21388452069</v>
      </c>
      <c r="V2846" s="571">
        <f t="shared" ref="V2846:W2846" si="1346">V2845+V2841+V2840+V2829+V2777</f>
        <v>287764.21388452069</v>
      </c>
      <c r="W2846" s="571">
        <f t="shared" si="1346"/>
        <v>287764.21388452069</v>
      </c>
      <c r="X2846" s="571">
        <f t="shared" ref="X2846:Y2846" si="1347">X2845+X2841+X2840+X2829+X2777</f>
        <v>287764.21388452069</v>
      </c>
      <c r="Y2846" s="571">
        <f t="shared" si="1347"/>
        <v>287916.76809808065</v>
      </c>
      <c r="Z2846" s="1189">
        <f t="shared" si="1343"/>
        <v>216179.60237428051</v>
      </c>
      <c r="AA2846" s="571">
        <f t="shared" si="1343"/>
        <v>211365.98821000001</v>
      </c>
      <c r="AB2846" s="1080">
        <f t="shared" si="1343"/>
        <v>0</v>
      </c>
      <c r="AC2846" s="277">
        <f t="shared" si="1343"/>
        <v>-184.07594</v>
      </c>
      <c r="AD2846" s="571">
        <f t="shared" si="1343"/>
        <v>-4813.6141642805123</v>
      </c>
      <c r="AE2846" s="571">
        <f t="shared" si="1343"/>
        <v>-27.788190000000004</v>
      </c>
      <c r="AF2846" s="571">
        <f t="shared" si="1343"/>
        <v>-1292.3774000000003</v>
      </c>
      <c r="AG2846" s="571">
        <f t="shared" si="1343"/>
        <v>209889.53487</v>
      </c>
      <c r="AH2846" s="1315"/>
      <c r="AI2846" s="1189">
        <f t="shared" ref="AI2846" si="1348">AI2845+AI2841+AI2840+AI2829+AI2777</f>
        <v>0</v>
      </c>
      <c r="AJ2846" s="1444"/>
      <c r="AK2846" s="1459">
        <f>Y2846/12</f>
        <v>23993.064008173387</v>
      </c>
    </row>
    <row r="2847" spans="1:37" x14ac:dyDescent="0.25">
      <c r="A2847" s="239">
        <v>1</v>
      </c>
      <c r="B2847" s="2508"/>
      <c r="C2847" s="2509"/>
      <c r="D2847" s="2510"/>
      <c r="E2847" s="2336"/>
      <c r="F2847" s="2510"/>
      <c r="G2847" s="2510"/>
      <c r="H2847" s="2510"/>
      <c r="I2847" s="2511"/>
      <c r="J2847" s="2511"/>
      <c r="K2847" s="2512"/>
      <c r="L2847" s="2512"/>
      <c r="M2847" s="2512"/>
      <c r="N2847" s="2512"/>
      <c r="O2847" s="2512"/>
      <c r="P2847" s="2512"/>
      <c r="Q2847" s="614">
        <f t="shared" ref="Q2847:AG2847" si="1349">Q2848-Q2849-Q2899-Q2903-Q2904-Q2908</f>
        <v>0</v>
      </c>
      <c r="R2847" s="614">
        <f t="shared" ref="R2847:S2847" si="1350">R2848-R2849-R2899-R2903-R2904-R2908</f>
        <v>0</v>
      </c>
      <c r="S2847" s="614">
        <f t="shared" si="1350"/>
        <v>0</v>
      </c>
      <c r="T2847" s="614">
        <f t="shared" ref="T2847:U2847" si="1351">T2848-T2849-T2899-T2903-T2904-T2908</f>
        <v>0</v>
      </c>
      <c r="U2847" s="614">
        <f t="shared" si="1351"/>
        <v>0</v>
      </c>
      <c r="V2847" s="614">
        <f t="shared" ref="V2847:W2847" si="1352">V2848-V2849-V2899-V2903-V2904-V2908</f>
        <v>0</v>
      </c>
      <c r="W2847" s="614">
        <f t="shared" si="1352"/>
        <v>0</v>
      </c>
      <c r="X2847" s="614">
        <f t="shared" ref="X2847:Y2847" si="1353">X2848-X2849-X2899-X2903-X2904-X2908</f>
        <v>0</v>
      </c>
      <c r="Y2847" s="614">
        <f t="shared" si="1353"/>
        <v>0</v>
      </c>
      <c r="Z2847" s="614">
        <f t="shared" si="1349"/>
        <v>0</v>
      </c>
      <c r="AA2847" s="614">
        <f t="shared" si="1349"/>
        <v>0</v>
      </c>
      <c r="AB2847" s="1078">
        <f t="shared" si="1349"/>
        <v>0</v>
      </c>
      <c r="AC2847" s="564">
        <f t="shared" si="1349"/>
        <v>0</v>
      </c>
      <c r="AD2847" s="614">
        <f t="shared" si="1349"/>
        <v>-1.8189894035458565E-12</v>
      </c>
      <c r="AE2847" s="614">
        <f t="shared" si="1349"/>
        <v>-8.8817841970012523E-16</v>
      </c>
      <c r="AF2847" s="614">
        <f t="shared" si="1349"/>
        <v>0</v>
      </c>
      <c r="AG2847" s="614">
        <f t="shared" si="1349"/>
        <v>0</v>
      </c>
      <c r="AH2847" s="1274"/>
      <c r="AI2847" s="607">
        <f t="shared" ref="AI2847" si="1354">AI2848-AI2849-AI2899-AI2903-AI2904-AI2908</f>
        <v>0</v>
      </c>
      <c r="AJ2847" s="1444"/>
      <c r="AK2847" s="1459"/>
    </row>
    <row r="2848" spans="1:37" ht="29.25" x14ac:dyDescent="0.25">
      <c r="A2848" s="239">
        <v>1</v>
      </c>
      <c r="B2848" s="382" t="s">
        <v>169</v>
      </c>
      <c r="C2848" s="2513"/>
      <c r="D2848" s="2514"/>
      <c r="E2848" s="2515"/>
      <c r="F2848" s="2514"/>
      <c r="G2848" s="2514"/>
      <c r="H2848" s="2514"/>
      <c r="I2848" s="2516"/>
      <c r="J2848" s="2516"/>
      <c r="K2848" s="2517"/>
      <c r="L2848" s="2517"/>
      <c r="M2848" s="2517"/>
      <c r="N2848" s="2517"/>
      <c r="O2848" s="2517"/>
      <c r="P2848" s="2517"/>
      <c r="Q2848" s="613">
        <f t="shared" ref="Q2848:Z2848" si="1355">Q2846</f>
        <v>287621.5827245207</v>
      </c>
      <c r="R2848" s="613">
        <f t="shared" si="1355"/>
        <v>287621.5827245207</v>
      </c>
      <c r="S2848" s="613">
        <f t="shared" si="1355"/>
        <v>287621.5827245207</v>
      </c>
      <c r="T2848" s="613">
        <f t="shared" si="1355"/>
        <v>287764.21388452069</v>
      </c>
      <c r="U2848" s="613">
        <f t="shared" si="1355"/>
        <v>287764.21388452069</v>
      </c>
      <c r="V2848" s="613">
        <f t="shared" ref="V2848:W2848" si="1356">V2846</f>
        <v>287764.21388452069</v>
      </c>
      <c r="W2848" s="613">
        <f t="shared" si="1356"/>
        <v>287764.21388452069</v>
      </c>
      <c r="X2848" s="613">
        <f t="shared" ref="X2848:Y2848" si="1357">X2846</f>
        <v>287764.21388452069</v>
      </c>
      <c r="Y2848" s="613">
        <f t="shared" si="1357"/>
        <v>287916.76809808065</v>
      </c>
      <c r="Z2848" s="613">
        <f t="shared" si="1355"/>
        <v>216179.60237428051</v>
      </c>
      <c r="AA2848" s="613">
        <f t="shared" ref="AA2848:AG2848" si="1358">AA2846</f>
        <v>211365.98821000001</v>
      </c>
      <c r="AB2848" s="1491">
        <f>AB2846</f>
        <v>0</v>
      </c>
      <c r="AC2848" s="566">
        <f>AC2846</f>
        <v>-184.07594</v>
      </c>
      <c r="AD2848" s="613">
        <f t="shared" si="1358"/>
        <v>-4813.6141642805123</v>
      </c>
      <c r="AE2848" s="613">
        <f>AE2846</f>
        <v>-27.788190000000004</v>
      </c>
      <c r="AF2848" s="613">
        <f t="shared" si="1358"/>
        <v>-1292.3774000000003</v>
      </c>
      <c r="AG2848" s="613">
        <f t="shared" si="1358"/>
        <v>209889.53487</v>
      </c>
      <c r="AH2848" s="1308"/>
      <c r="AI2848" s="1187">
        <f t="shared" ref="AI2848" si="1359">AI2846</f>
        <v>0</v>
      </c>
      <c r="AJ2848" s="1444"/>
      <c r="AK2848" s="1459"/>
    </row>
    <row r="2849" spans="1:37" ht="29.25" x14ac:dyDescent="0.25">
      <c r="A2849" s="239">
        <v>1</v>
      </c>
      <c r="B2849" s="1024" t="s">
        <v>7</v>
      </c>
      <c r="C2849" s="1024"/>
      <c r="D2849" s="2518"/>
      <c r="E2849" s="2456">
        <f>E2777</f>
        <v>2196</v>
      </c>
      <c r="F2849" s="2518">
        <f>F2777</f>
        <v>1647</v>
      </c>
      <c r="G2849" s="2518">
        <f>G2777</f>
        <v>1629</v>
      </c>
      <c r="H2849" s="2518">
        <f>G2849/F2849*100</f>
        <v>98.907103825136616</v>
      </c>
      <c r="I2849" s="2518">
        <f t="shared" ref="I2849:AG2849" si="1360">I2777</f>
        <v>8.1197632058287788</v>
      </c>
      <c r="J2849" s="2518">
        <f t="shared" si="1360"/>
        <v>7.5113566605279312</v>
      </c>
      <c r="K2849" s="2518">
        <f t="shared" si="1360"/>
        <v>17831</v>
      </c>
      <c r="L2849" s="2518">
        <f t="shared" si="1360"/>
        <v>13374</v>
      </c>
      <c r="M2849" s="2518">
        <f t="shared" si="1360"/>
        <v>12236</v>
      </c>
      <c r="N2849" s="2518">
        <f t="shared" si="1360"/>
        <v>91.490952594586517</v>
      </c>
      <c r="O2849" s="2518">
        <f t="shared" si="1360"/>
        <v>53</v>
      </c>
      <c r="P2849" s="2518">
        <f t="shared" si="1360"/>
        <v>307.82389937106922</v>
      </c>
      <c r="Q2849" s="610">
        <f t="shared" si="1360"/>
        <v>83516.923771970309</v>
      </c>
      <c r="R2849" s="610">
        <f t="shared" ref="R2849:S2849" si="1361">R2777</f>
        <v>83516.923771970309</v>
      </c>
      <c r="S2849" s="610">
        <f t="shared" si="1361"/>
        <v>83516.923771970309</v>
      </c>
      <c r="T2849" s="610">
        <f t="shared" ref="T2849:U2849" si="1362">T2777</f>
        <v>83659.554931970299</v>
      </c>
      <c r="U2849" s="610">
        <f t="shared" si="1362"/>
        <v>83659.554931970299</v>
      </c>
      <c r="V2849" s="610">
        <f t="shared" ref="V2849:W2849" si="1363">V2777</f>
        <v>83659.554931970299</v>
      </c>
      <c r="W2849" s="610">
        <f t="shared" si="1363"/>
        <v>83659.554931970299</v>
      </c>
      <c r="X2849" s="610">
        <f t="shared" ref="X2849:Y2849" si="1364">X2777</f>
        <v>83659.554931970299</v>
      </c>
      <c r="Y2849" s="610">
        <f t="shared" si="1364"/>
        <v>83812.109145530296</v>
      </c>
      <c r="Z2849" s="610">
        <f t="shared" si="1360"/>
        <v>62770.918822367719</v>
      </c>
      <c r="AA2849" s="610">
        <f t="shared" si="1360"/>
        <v>73352.044629999989</v>
      </c>
      <c r="AB2849" s="1079">
        <f t="shared" si="1360"/>
        <v>0</v>
      </c>
      <c r="AC2849" s="563">
        <f t="shared" si="1360"/>
        <v>-184.07594</v>
      </c>
      <c r="AD2849" s="610">
        <f t="shared" si="1360"/>
        <v>10581.12580763227</v>
      </c>
      <c r="AE2849" s="610">
        <f t="shared" si="1360"/>
        <v>-24.790650000000003</v>
      </c>
      <c r="AF2849" s="610">
        <f t="shared" si="1360"/>
        <v>-1104.7739400000003</v>
      </c>
      <c r="AG2849" s="610">
        <f t="shared" si="1360"/>
        <v>72063.194749999995</v>
      </c>
      <c r="AH2849" s="2057">
        <f>AH2777</f>
        <v>0</v>
      </c>
      <c r="AI2849" s="1192">
        <f t="shared" ref="AI2849" si="1365">AI2777</f>
        <v>0</v>
      </c>
      <c r="AJ2849" s="1444"/>
      <c r="AK2849" s="1459"/>
    </row>
    <row r="2850" spans="1:37" x14ac:dyDescent="0.25">
      <c r="A2850" s="239">
        <v>1</v>
      </c>
      <c r="B2850" s="493" t="s">
        <v>14</v>
      </c>
      <c r="C2850" s="493"/>
      <c r="D2850" s="2510"/>
      <c r="E2850" s="2336"/>
      <c r="F2850" s="2510"/>
      <c r="G2850" s="2510"/>
      <c r="H2850" s="2510"/>
      <c r="I2850" s="2511"/>
      <c r="J2850" s="2511"/>
      <c r="K2850" s="2512"/>
      <c r="L2850" s="2512"/>
      <c r="M2850" s="2512"/>
      <c r="N2850" s="2512"/>
      <c r="O2850" s="2512"/>
      <c r="P2850" s="2512"/>
      <c r="Q2850" s="614"/>
      <c r="R2850" s="614"/>
      <c r="S2850" s="614"/>
      <c r="T2850" s="614"/>
      <c r="U2850" s="614"/>
      <c r="V2850" s="614"/>
      <c r="W2850" s="614"/>
      <c r="X2850" s="614"/>
      <c r="Y2850" s="614"/>
      <c r="Z2850" s="614"/>
      <c r="AA2850" s="614"/>
      <c r="AB2850" s="1078"/>
      <c r="AC2850" s="564"/>
      <c r="AD2850" s="614"/>
      <c r="AE2850" s="614"/>
      <c r="AF2850" s="614"/>
      <c r="AG2850" s="614"/>
      <c r="AH2850" s="1274"/>
      <c r="AI2850" s="607"/>
      <c r="AJ2850" s="1444"/>
      <c r="AK2850" s="1459"/>
    </row>
    <row r="2851" spans="1:37" x14ac:dyDescent="0.25">
      <c r="A2851" s="239">
        <v>1</v>
      </c>
      <c r="B2851" s="335" t="s">
        <v>382</v>
      </c>
      <c r="C2851" s="2519"/>
      <c r="D2851" s="1047"/>
      <c r="E2851" s="2350"/>
      <c r="F2851" s="1047"/>
      <c r="G2851" s="1047"/>
      <c r="H2851" s="1047"/>
      <c r="I2851" s="2463"/>
      <c r="J2851" s="2463"/>
      <c r="K2851" s="2464"/>
      <c r="L2851" s="2464"/>
      <c r="M2851" s="2464"/>
      <c r="N2851" s="2464"/>
      <c r="O2851" s="2464"/>
      <c r="P2851" s="2464"/>
      <c r="Q2851" s="612">
        <f t="shared" ref="Q2851:AG2851" si="1366">Q2779</f>
        <v>114704.18297999998</v>
      </c>
      <c r="R2851" s="612">
        <f t="shared" ref="R2851:S2851" si="1367">R2779</f>
        <v>114704.18297999998</v>
      </c>
      <c r="S2851" s="612">
        <f t="shared" si="1367"/>
        <v>114704.18297999998</v>
      </c>
      <c r="T2851" s="612">
        <f t="shared" ref="T2851:U2851" si="1368">T2779</f>
        <v>114704.18297999998</v>
      </c>
      <c r="U2851" s="612">
        <f t="shared" si="1368"/>
        <v>114704.18297999998</v>
      </c>
      <c r="V2851" s="612">
        <f t="shared" ref="V2851:W2851" si="1369">V2779</f>
        <v>114704.18297999998</v>
      </c>
      <c r="W2851" s="612">
        <f t="shared" si="1369"/>
        <v>114704.18297999998</v>
      </c>
      <c r="X2851" s="612">
        <f t="shared" ref="X2851:Y2851" si="1370">X2779</f>
        <v>114704.18297999998</v>
      </c>
      <c r="Y2851" s="612">
        <f t="shared" si="1370"/>
        <v>114704.18297999998</v>
      </c>
      <c r="Z2851" s="612">
        <f t="shared" si="1366"/>
        <v>86358.326572499995</v>
      </c>
      <c r="AA2851" s="612">
        <f t="shared" si="1366"/>
        <v>83556.283470000009</v>
      </c>
      <c r="AB2851" s="1075">
        <f t="shared" si="1366"/>
        <v>0</v>
      </c>
      <c r="AC2851" s="565">
        <f t="shared" si="1366"/>
        <v>0</v>
      </c>
      <c r="AD2851" s="612">
        <f t="shared" si="1366"/>
        <v>-2802.0431024999853</v>
      </c>
      <c r="AE2851" s="612">
        <f t="shared" si="1366"/>
        <v>0</v>
      </c>
      <c r="AF2851" s="612">
        <f t="shared" si="1366"/>
        <v>-69.47139</v>
      </c>
      <c r="AG2851" s="612">
        <f t="shared" si="1366"/>
        <v>83486.812080000003</v>
      </c>
      <c r="AH2851" s="1263"/>
      <c r="AI2851" s="561">
        <f t="shared" ref="AI2851" si="1371">AI2779</f>
        <v>0</v>
      </c>
      <c r="AJ2851" s="1444"/>
      <c r="AK2851" s="1459"/>
    </row>
    <row r="2852" spans="1:37" x14ac:dyDescent="0.25">
      <c r="A2852" s="239">
        <v>1</v>
      </c>
      <c r="B2852" s="335" t="s">
        <v>329</v>
      </c>
      <c r="C2852" s="2519"/>
      <c r="D2852" s="1047"/>
      <c r="E2852" s="2350"/>
      <c r="F2852" s="1047"/>
      <c r="G2852" s="1047"/>
      <c r="H2852" s="1047"/>
      <c r="I2852" s="2463"/>
      <c r="J2852" s="2463"/>
      <c r="K2852" s="2464"/>
      <c r="L2852" s="2464"/>
      <c r="M2852" s="2464"/>
      <c r="N2852" s="2464"/>
      <c r="O2852" s="2464"/>
      <c r="P2852" s="2464"/>
      <c r="Q2852" s="612">
        <f t="shared" ref="Q2852:AG2852" si="1372">Q2780</f>
        <v>20252.973959999999</v>
      </c>
      <c r="R2852" s="612">
        <f t="shared" ref="R2852:S2852" si="1373">R2780</f>
        <v>20252.973959999999</v>
      </c>
      <c r="S2852" s="612">
        <f t="shared" si="1373"/>
        <v>20252.973959999999</v>
      </c>
      <c r="T2852" s="612">
        <f t="shared" ref="T2852:U2852" si="1374">T2780</f>
        <v>20252.973959999999</v>
      </c>
      <c r="U2852" s="612">
        <f t="shared" si="1374"/>
        <v>20252.973959999999</v>
      </c>
      <c r="V2852" s="612">
        <f t="shared" ref="V2852:W2852" si="1375">V2780</f>
        <v>20252.973959999999</v>
      </c>
      <c r="W2852" s="612">
        <f t="shared" si="1375"/>
        <v>20252.973959999999</v>
      </c>
      <c r="X2852" s="612">
        <f t="shared" ref="X2852:Y2852" si="1376">X2780</f>
        <v>20252.973959999999</v>
      </c>
      <c r="Y2852" s="612">
        <f t="shared" si="1376"/>
        <v>20252.973959999999</v>
      </c>
      <c r="Z2852" s="612">
        <f t="shared" si="1372"/>
        <v>15189.73047</v>
      </c>
      <c r="AA2852" s="612">
        <f t="shared" si="1372"/>
        <v>15189.73047</v>
      </c>
      <c r="AB2852" s="1075">
        <f t="shared" si="1372"/>
        <v>0</v>
      </c>
      <c r="AC2852" s="565">
        <f t="shared" si="1372"/>
        <v>0</v>
      </c>
      <c r="AD2852" s="612">
        <f t="shared" si="1372"/>
        <v>0</v>
      </c>
      <c r="AE2852" s="612">
        <f t="shared" si="1372"/>
        <v>0</v>
      </c>
      <c r="AF2852" s="612">
        <f t="shared" si="1372"/>
        <v>0</v>
      </c>
      <c r="AG2852" s="612">
        <f t="shared" si="1372"/>
        <v>15189.73047</v>
      </c>
      <c r="AH2852" s="1263"/>
      <c r="AI2852" s="561">
        <f t="shared" ref="AI2852" si="1377">AI2780</f>
        <v>0</v>
      </c>
      <c r="AJ2852" s="1444"/>
      <c r="AK2852" s="1459"/>
    </row>
    <row r="2853" spans="1:37" ht="29.25" x14ac:dyDescent="0.25">
      <c r="A2853" s="239">
        <v>1</v>
      </c>
      <c r="B2853" s="488" t="s">
        <v>293</v>
      </c>
      <c r="C2853" s="2519"/>
      <c r="D2853" s="1047"/>
      <c r="E2853" s="2350">
        <f t="shared" ref="E2853:G2858" si="1378">E2781</f>
        <v>34009</v>
      </c>
      <c r="F2853" s="1047">
        <f t="shared" si="1378"/>
        <v>25506.75</v>
      </c>
      <c r="G2853" s="1047">
        <f t="shared" si="1378"/>
        <v>17964</v>
      </c>
      <c r="H2853" s="1047">
        <f>G2853/F2853*100</f>
        <v>70.428416007527417</v>
      </c>
      <c r="I2853" s="2463"/>
      <c r="J2853" s="2463"/>
      <c r="K2853" s="2464"/>
      <c r="L2853" s="2464"/>
      <c r="M2853" s="2464"/>
      <c r="N2853" s="2464"/>
      <c r="O2853" s="2464"/>
      <c r="P2853" s="2464"/>
      <c r="Q2853" s="612"/>
      <c r="R2853" s="612"/>
      <c r="S2853" s="612"/>
      <c r="T2853" s="612"/>
      <c r="U2853" s="612"/>
      <c r="V2853" s="612"/>
      <c r="W2853" s="612"/>
      <c r="X2853" s="612"/>
      <c r="Y2853" s="612"/>
      <c r="Z2853" s="612"/>
      <c r="AA2853" s="612"/>
      <c r="AB2853" s="1075"/>
      <c r="AC2853" s="565"/>
      <c r="AD2853" s="612"/>
      <c r="AE2853" s="612"/>
      <c r="AF2853" s="612"/>
      <c r="AG2853" s="612"/>
      <c r="AH2853" s="1263">
        <f t="shared" ref="AH2853" si="1379">AH2781</f>
        <v>0</v>
      </c>
      <c r="AI2853" s="561"/>
      <c r="AJ2853" s="1444"/>
      <c r="AK2853" s="1459"/>
    </row>
    <row r="2854" spans="1:37" ht="30" x14ac:dyDescent="0.25">
      <c r="A2854" s="239">
        <v>1</v>
      </c>
      <c r="B2854" s="816" t="s">
        <v>204</v>
      </c>
      <c r="C2854" s="2519"/>
      <c r="D2854" s="1047"/>
      <c r="E2854" s="2350">
        <f t="shared" si="1378"/>
        <v>0</v>
      </c>
      <c r="F2854" s="1047">
        <f t="shared" si="1378"/>
        <v>0</v>
      </c>
      <c r="G2854" s="1047">
        <f t="shared" si="1378"/>
        <v>0</v>
      </c>
      <c r="H2854" s="1047"/>
      <c r="I2854" s="2463"/>
      <c r="J2854" s="2463"/>
      <c r="K2854" s="2464"/>
      <c r="L2854" s="2464"/>
      <c r="M2854" s="2464"/>
      <c r="N2854" s="2464"/>
      <c r="O2854" s="2464"/>
      <c r="P2854" s="2464"/>
      <c r="Q2854" s="612"/>
      <c r="R2854" s="612"/>
      <c r="S2854" s="612"/>
      <c r="T2854" s="612"/>
      <c r="U2854" s="612"/>
      <c r="V2854" s="612"/>
      <c r="W2854" s="612"/>
      <c r="X2854" s="612"/>
      <c r="Y2854" s="612"/>
      <c r="Z2854" s="612"/>
      <c r="AA2854" s="612"/>
      <c r="AB2854" s="1075"/>
      <c r="AC2854" s="565"/>
      <c r="AD2854" s="612"/>
      <c r="AE2854" s="612"/>
      <c r="AF2854" s="612"/>
      <c r="AG2854" s="612"/>
      <c r="AH2854" s="1263">
        <f t="shared" ref="AH2854" si="1380">AH2782</f>
        <v>0</v>
      </c>
      <c r="AI2854" s="561"/>
      <c r="AJ2854" s="1444"/>
      <c r="AK2854" s="1459"/>
    </row>
    <row r="2855" spans="1:37" ht="30" x14ac:dyDescent="0.25">
      <c r="A2855" s="239">
        <v>1</v>
      </c>
      <c r="B2855" s="816" t="s">
        <v>205</v>
      </c>
      <c r="C2855" s="2519"/>
      <c r="D2855" s="1047"/>
      <c r="E2855" s="2350">
        <f t="shared" si="1378"/>
        <v>2560</v>
      </c>
      <c r="F2855" s="1047">
        <f t="shared" si="1378"/>
        <v>1920</v>
      </c>
      <c r="G2855" s="1047">
        <f t="shared" si="1378"/>
        <v>550</v>
      </c>
      <c r="H2855" s="1047">
        <f>G2855/F2855*100</f>
        <v>28.645833333333332</v>
      </c>
      <c r="I2855" s="2463"/>
      <c r="J2855" s="2463"/>
      <c r="K2855" s="2464"/>
      <c r="L2855" s="2464"/>
      <c r="M2855" s="2464"/>
      <c r="N2855" s="2464"/>
      <c r="O2855" s="2464"/>
      <c r="P2855" s="2464"/>
      <c r="Q2855" s="612"/>
      <c r="R2855" s="612"/>
      <c r="S2855" s="612"/>
      <c r="T2855" s="612"/>
      <c r="U2855" s="612"/>
      <c r="V2855" s="612"/>
      <c r="W2855" s="612"/>
      <c r="X2855" s="612"/>
      <c r="Y2855" s="612"/>
      <c r="Z2855" s="612"/>
      <c r="AA2855" s="612"/>
      <c r="AB2855" s="1075"/>
      <c r="AC2855" s="565"/>
      <c r="AD2855" s="612"/>
      <c r="AE2855" s="612"/>
      <c r="AF2855" s="612"/>
      <c r="AG2855" s="612"/>
      <c r="AH2855" s="1263">
        <f t="shared" ref="AH2855" si="1381">AH2783</f>
        <v>0</v>
      </c>
      <c r="AI2855" s="561"/>
      <c r="AJ2855" s="1444"/>
      <c r="AK2855" s="1459"/>
    </row>
    <row r="2856" spans="1:37" ht="30" x14ac:dyDescent="0.25">
      <c r="A2856" s="239">
        <v>1</v>
      </c>
      <c r="B2856" s="492" t="s">
        <v>549</v>
      </c>
      <c r="C2856" s="2519"/>
      <c r="D2856" s="1047"/>
      <c r="E2856" s="2350">
        <f t="shared" si="1378"/>
        <v>14500</v>
      </c>
      <c r="F2856" s="1047">
        <f t="shared" si="1378"/>
        <v>10875</v>
      </c>
      <c r="G2856" s="1047">
        <f t="shared" si="1378"/>
        <v>6123</v>
      </c>
      <c r="H2856" s="1047">
        <f>G2856/F2856*100</f>
        <v>56.303448275862067</v>
      </c>
      <c r="I2856" s="2463"/>
      <c r="J2856" s="2463"/>
      <c r="K2856" s="2464"/>
      <c r="L2856" s="2464"/>
      <c r="M2856" s="2464"/>
      <c r="N2856" s="2464"/>
      <c r="O2856" s="2464"/>
      <c r="P2856" s="2464"/>
      <c r="Q2856" s="612"/>
      <c r="R2856" s="612"/>
      <c r="S2856" s="612"/>
      <c r="T2856" s="612"/>
      <c r="U2856" s="612"/>
      <c r="V2856" s="612"/>
      <c r="W2856" s="612"/>
      <c r="X2856" s="612"/>
      <c r="Y2856" s="612"/>
      <c r="Z2856" s="612"/>
      <c r="AA2856" s="612"/>
      <c r="AB2856" s="1075"/>
      <c r="AC2856" s="565"/>
      <c r="AD2856" s="612"/>
      <c r="AE2856" s="612"/>
      <c r="AF2856" s="612"/>
      <c r="AG2856" s="612"/>
      <c r="AH2856" s="1263">
        <f t="shared" ref="AH2856" si="1382">AH2784</f>
        <v>0</v>
      </c>
      <c r="AI2856" s="561"/>
      <c r="AJ2856" s="1444"/>
      <c r="AK2856" s="1459"/>
    </row>
    <row r="2857" spans="1:37" ht="75" x14ac:dyDescent="0.25">
      <c r="A2857" s="239">
        <v>1</v>
      </c>
      <c r="B2857" s="336" t="s">
        <v>295</v>
      </c>
      <c r="C2857" s="2519"/>
      <c r="D2857" s="1047"/>
      <c r="E2857" s="2350">
        <f t="shared" si="1378"/>
        <v>3524</v>
      </c>
      <c r="F2857" s="1047">
        <f t="shared" si="1378"/>
        <v>2643</v>
      </c>
      <c r="G2857" s="1047">
        <f t="shared" si="1378"/>
        <v>2584</v>
      </c>
      <c r="H2857" s="1047">
        <f>G2857/F2857*100</f>
        <v>97.767688233068483</v>
      </c>
      <c r="I2857" s="2463"/>
      <c r="J2857" s="2463"/>
      <c r="K2857" s="2464"/>
      <c r="L2857" s="2464"/>
      <c r="M2857" s="2464"/>
      <c r="N2857" s="2464"/>
      <c r="O2857" s="2464"/>
      <c r="P2857" s="2464"/>
      <c r="Q2857" s="612">
        <f t="shared" ref="Q2857:AH2857" si="1383">Q2785</f>
        <v>0</v>
      </c>
      <c r="R2857" s="612">
        <f t="shared" ref="R2857:S2857" si="1384">R2785</f>
        <v>0</v>
      </c>
      <c r="S2857" s="612">
        <f t="shared" si="1384"/>
        <v>0</v>
      </c>
      <c r="T2857" s="612">
        <f t="shared" ref="T2857:U2857" si="1385">T2785</f>
        <v>0</v>
      </c>
      <c r="U2857" s="612">
        <f t="shared" si="1385"/>
        <v>0</v>
      </c>
      <c r="V2857" s="612">
        <f t="shared" ref="V2857:W2857" si="1386">V2785</f>
        <v>0</v>
      </c>
      <c r="W2857" s="612">
        <f t="shared" si="1386"/>
        <v>0</v>
      </c>
      <c r="X2857" s="612">
        <f t="shared" ref="X2857:Y2857" si="1387">X2785</f>
        <v>0</v>
      </c>
      <c r="Y2857" s="612">
        <f t="shared" si="1387"/>
        <v>0</v>
      </c>
      <c r="Z2857" s="612">
        <f t="shared" si="1383"/>
        <v>0</v>
      </c>
      <c r="AA2857" s="612">
        <f t="shared" si="1383"/>
        <v>0</v>
      </c>
      <c r="AB2857" s="1075">
        <f t="shared" si="1383"/>
        <v>0</v>
      </c>
      <c r="AC2857" s="565">
        <f t="shared" si="1383"/>
        <v>0</v>
      </c>
      <c r="AD2857" s="612">
        <f t="shared" si="1383"/>
        <v>0</v>
      </c>
      <c r="AE2857" s="612">
        <f t="shared" si="1383"/>
        <v>0</v>
      </c>
      <c r="AF2857" s="612">
        <f t="shared" si="1383"/>
        <v>0</v>
      </c>
      <c r="AG2857" s="612">
        <f t="shared" si="1383"/>
        <v>0</v>
      </c>
      <c r="AH2857" s="1263">
        <f t="shared" si="1383"/>
        <v>0</v>
      </c>
      <c r="AI2857" s="561">
        <f t="shared" ref="AI2857:AI2858" si="1388">AI2785</f>
        <v>0</v>
      </c>
      <c r="AJ2857" s="1444"/>
      <c r="AK2857" s="1459"/>
    </row>
    <row r="2858" spans="1:37" ht="60" x14ac:dyDescent="0.25">
      <c r="A2858" s="239">
        <v>1</v>
      </c>
      <c r="B2858" s="336" t="s">
        <v>309</v>
      </c>
      <c r="C2858" s="2519"/>
      <c r="D2858" s="1047"/>
      <c r="E2858" s="2350">
        <f t="shared" si="1378"/>
        <v>11700</v>
      </c>
      <c r="F2858" s="1047">
        <f t="shared" si="1378"/>
        <v>8775</v>
      </c>
      <c r="G2858" s="1047">
        <f t="shared" si="1378"/>
        <v>8310</v>
      </c>
      <c r="H2858" s="1047">
        <f>G2858/F2858*100</f>
        <v>94.700854700854691</v>
      </c>
      <c r="I2858" s="2463"/>
      <c r="J2858" s="2463"/>
      <c r="K2858" s="2464"/>
      <c r="L2858" s="2464"/>
      <c r="M2858" s="2464"/>
      <c r="N2858" s="2464"/>
      <c r="O2858" s="2464"/>
      <c r="P2858" s="2464"/>
      <c r="Q2858" s="612">
        <f t="shared" ref="Q2858:AH2858" si="1389">Q2786</f>
        <v>0</v>
      </c>
      <c r="R2858" s="612">
        <f t="shared" ref="R2858:S2858" si="1390">R2786</f>
        <v>0</v>
      </c>
      <c r="S2858" s="612">
        <f t="shared" si="1390"/>
        <v>0</v>
      </c>
      <c r="T2858" s="612">
        <f t="shared" ref="T2858:U2858" si="1391">T2786</f>
        <v>0</v>
      </c>
      <c r="U2858" s="612">
        <f t="shared" si="1391"/>
        <v>0</v>
      </c>
      <c r="V2858" s="612">
        <f t="shared" ref="V2858:W2858" si="1392">V2786</f>
        <v>0</v>
      </c>
      <c r="W2858" s="612">
        <f t="shared" si="1392"/>
        <v>0</v>
      </c>
      <c r="X2858" s="612">
        <f t="shared" ref="X2858:Y2858" si="1393">X2786</f>
        <v>0</v>
      </c>
      <c r="Y2858" s="612">
        <f t="shared" si="1393"/>
        <v>0</v>
      </c>
      <c r="Z2858" s="612">
        <f t="shared" si="1389"/>
        <v>0</v>
      </c>
      <c r="AA2858" s="612">
        <f t="shared" si="1389"/>
        <v>0</v>
      </c>
      <c r="AB2858" s="1075">
        <f t="shared" si="1389"/>
        <v>0</v>
      </c>
      <c r="AC2858" s="565">
        <f t="shared" si="1389"/>
        <v>0</v>
      </c>
      <c r="AD2858" s="612">
        <f t="shared" si="1389"/>
        <v>0</v>
      </c>
      <c r="AE2858" s="612">
        <f t="shared" si="1389"/>
        <v>0</v>
      </c>
      <c r="AF2858" s="612">
        <f t="shared" si="1389"/>
        <v>0</v>
      </c>
      <c r="AG2858" s="612">
        <f t="shared" si="1389"/>
        <v>0</v>
      </c>
      <c r="AH2858" s="1263">
        <f t="shared" si="1389"/>
        <v>0</v>
      </c>
      <c r="AI2858" s="561">
        <f t="shared" si="1388"/>
        <v>0</v>
      </c>
      <c r="AJ2858" s="1444"/>
      <c r="AK2858" s="1459"/>
    </row>
    <row r="2859" spans="1:37" s="2696" customFormat="1" ht="105" x14ac:dyDescent="0.25">
      <c r="B2859" s="336" t="s">
        <v>531</v>
      </c>
      <c r="C2859" s="2519"/>
      <c r="D2859" s="1047"/>
      <c r="E2859" s="2350">
        <f t="shared" ref="E2859:E2874" si="1394">E2787</f>
        <v>6500</v>
      </c>
      <c r="F2859" s="1047">
        <f>F2787</f>
        <v>4875</v>
      </c>
      <c r="G2859" s="1047">
        <f>G2787</f>
        <v>3671</v>
      </c>
      <c r="H2859" s="1047">
        <f>H2787</f>
        <v>75.302564102564105</v>
      </c>
      <c r="I2859" s="2463"/>
      <c r="J2859" s="2463"/>
      <c r="K2859" s="2464"/>
      <c r="L2859" s="2464"/>
      <c r="M2859" s="2464"/>
      <c r="N2859" s="2464"/>
      <c r="O2859" s="2464"/>
      <c r="P2859" s="2464"/>
      <c r="Q2859" s="612"/>
      <c r="R2859" s="612"/>
      <c r="S2859" s="612"/>
      <c r="T2859" s="612"/>
      <c r="U2859" s="612"/>
      <c r="V2859" s="612"/>
      <c r="W2859" s="612"/>
      <c r="X2859" s="612"/>
      <c r="Y2859" s="612"/>
      <c r="Z2859" s="612"/>
      <c r="AA2859" s="612"/>
      <c r="AB2859" s="1075"/>
      <c r="AC2859" s="565"/>
      <c r="AD2859" s="612"/>
      <c r="AE2859" s="612"/>
      <c r="AF2859" s="612"/>
      <c r="AG2859" s="612"/>
      <c r="AH2859" s="1263">
        <f>AH2787</f>
        <v>0</v>
      </c>
      <c r="AI2859" s="561"/>
      <c r="AJ2859" s="1444"/>
      <c r="AK2859" s="1459"/>
    </row>
    <row r="2860" spans="1:37" ht="30" x14ac:dyDescent="0.25">
      <c r="B2860" s="336" t="s">
        <v>380</v>
      </c>
      <c r="C2860" s="2519"/>
      <c r="D2860" s="1047"/>
      <c r="E2860" s="2350">
        <f t="shared" si="1394"/>
        <v>1725</v>
      </c>
      <c r="F2860" s="1047">
        <f t="shared" ref="F2860:G2874" si="1395">F2788</f>
        <v>1293.75</v>
      </c>
      <c r="G2860" s="1047">
        <f t="shared" si="1395"/>
        <v>397</v>
      </c>
      <c r="H2860" s="1047">
        <f t="shared" ref="H2860:H2865" si="1396">G2860/F2860*100</f>
        <v>30.685990338164249</v>
      </c>
      <c r="I2860" s="2463"/>
      <c r="J2860" s="2463"/>
      <c r="K2860" s="2464"/>
      <c r="L2860" s="2464"/>
      <c r="M2860" s="2464"/>
      <c r="N2860" s="2464"/>
      <c r="O2860" s="2464"/>
      <c r="P2860" s="2464"/>
      <c r="Q2860" s="612"/>
      <c r="R2860" s="612"/>
      <c r="S2860" s="612"/>
      <c r="T2860" s="612"/>
      <c r="U2860" s="612"/>
      <c r="V2860" s="612"/>
      <c r="W2860" s="612"/>
      <c r="X2860" s="612"/>
      <c r="Y2860" s="612"/>
      <c r="Z2860" s="612"/>
      <c r="AA2860" s="612"/>
      <c r="AB2860" s="1075"/>
      <c r="AC2860" s="565"/>
      <c r="AD2860" s="612"/>
      <c r="AE2860" s="612"/>
      <c r="AF2860" s="612"/>
      <c r="AG2860" s="612"/>
      <c r="AH2860" s="1263">
        <f t="shared" ref="AH2860" si="1397">AH2788</f>
        <v>0</v>
      </c>
      <c r="AI2860" s="561"/>
      <c r="AJ2860" s="1444"/>
      <c r="AK2860" s="1459"/>
    </row>
    <row r="2861" spans="1:37" ht="29.25" x14ac:dyDescent="0.25">
      <c r="A2861" s="239">
        <v>1</v>
      </c>
      <c r="B2861" s="817" t="s">
        <v>135</v>
      </c>
      <c r="C2861" s="2519"/>
      <c r="D2861" s="1047"/>
      <c r="E2861" s="2350">
        <f t="shared" si="1394"/>
        <v>23532</v>
      </c>
      <c r="F2861" s="1047">
        <f t="shared" si="1395"/>
        <v>17649</v>
      </c>
      <c r="G2861" s="1047">
        <f t="shared" si="1395"/>
        <v>14294</v>
      </c>
      <c r="H2861" s="1047">
        <f t="shared" si="1396"/>
        <v>80.990424386650801</v>
      </c>
      <c r="I2861" s="2463"/>
      <c r="J2861" s="2463"/>
      <c r="K2861" s="2464"/>
      <c r="L2861" s="2464"/>
      <c r="M2861" s="2464"/>
      <c r="N2861" s="2464"/>
      <c r="O2861" s="2464"/>
      <c r="P2861" s="2464"/>
      <c r="Q2861" s="612">
        <f t="shared" ref="Q2861:AH2861" si="1398">Q2789</f>
        <v>0</v>
      </c>
      <c r="R2861" s="612">
        <f t="shared" ref="R2861:S2861" si="1399">R2789</f>
        <v>0</v>
      </c>
      <c r="S2861" s="612">
        <f t="shared" si="1399"/>
        <v>0</v>
      </c>
      <c r="T2861" s="612">
        <f t="shared" ref="T2861:U2861" si="1400">T2789</f>
        <v>0</v>
      </c>
      <c r="U2861" s="612">
        <f t="shared" si="1400"/>
        <v>0</v>
      </c>
      <c r="V2861" s="612">
        <f t="shared" ref="V2861:W2861" si="1401">V2789</f>
        <v>0</v>
      </c>
      <c r="W2861" s="612">
        <f t="shared" si="1401"/>
        <v>0</v>
      </c>
      <c r="X2861" s="612">
        <f t="shared" ref="X2861:Y2861" si="1402">X2789</f>
        <v>0</v>
      </c>
      <c r="Y2861" s="612">
        <f t="shared" si="1402"/>
        <v>0</v>
      </c>
      <c r="Z2861" s="612">
        <f t="shared" si="1398"/>
        <v>0</v>
      </c>
      <c r="AA2861" s="612">
        <f t="shared" si="1398"/>
        <v>0</v>
      </c>
      <c r="AB2861" s="1075">
        <f t="shared" si="1398"/>
        <v>0</v>
      </c>
      <c r="AC2861" s="565">
        <f t="shared" si="1398"/>
        <v>0</v>
      </c>
      <c r="AD2861" s="612">
        <f t="shared" si="1398"/>
        <v>0</v>
      </c>
      <c r="AE2861" s="612">
        <f t="shared" si="1398"/>
        <v>0</v>
      </c>
      <c r="AF2861" s="612">
        <f t="shared" si="1398"/>
        <v>0</v>
      </c>
      <c r="AG2861" s="612">
        <f t="shared" si="1398"/>
        <v>0</v>
      </c>
      <c r="AH2861" s="1263">
        <f t="shared" si="1398"/>
        <v>0</v>
      </c>
      <c r="AI2861" s="561">
        <f t="shared" ref="AI2861:AI2863" si="1403">AI2789</f>
        <v>0</v>
      </c>
      <c r="AJ2861" s="1444"/>
      <c r="AK2861" s="1459"/>
    </row>
    <row r="2862" spans="1:37" x14ac:dyDescent="0.25">
      <c r="A2862" s="239">
        <v>1</v>
      </c>
      <c r="B2862" s="337" t="s">
        <v>239</v>
      </c>
      <c r="C2862" s="2519"/>
      <c r="D2862" s="1047"/>
      <c r="E2862" s="2350">
        <f t="shared" si="1394"/>
        <v>23532</v>
      </c>
      <c r="F2862" s="1047">
        <f t="shared" si="1395"/>
        <v>17649</v>
      </c>
      <c r="G2862" s="1047">
        <f t="shared" si="1395"/>
        <v>14294</v>
      </c>
      <c r="H2862" s="1047">
        <f t="shared" si="1396"/>
        <v>80.990424386650801</v>
      </c>
      <c r="I2862" s="2463"/>
      <c r="J2862" s="2463"/>
      <c r="K2862" s="2464"/>
      <c r="L2862" s="2464"/>
      <c r="M2862" s="2464"/>
      <c r="N2862" s="2464"/>
      <c r="O2862" s="2464"/>
      <c r="P2862" s="2464"/>
      <c r="Q2862" s="612">
        <f t="shared" ref="Q2862:AH2862" si="1404">Q2790</f>
        <v>0</v>
      </c>
      <c r="R2862" s="612">
        <f t="shared" ref="R2862:S2862" si="1405">R2790</f>
        <v>0</v>
      </c>
      <c r="S2862" s="612">
        <f t="shared" si="1405"/>
        <v>0</v>
      </c>
      <c r="T2862" s="612">
        <f t="shared" ref="T2862:U2862" si="1406">T2790</f>
        <v>0</v>
      </c>
      <c r="U2862" s="612">
        <f t="shared" si="1406"/>
        <v>0</v>
      </c>
      <c r="V2862" s="612">
        <f t="shared" ref="V2862:W2862" si="1407">V2790</f>
        <v>0</v>
      </c>
      <c r="W2862" s="612">
        <f t="shared" si="1407"/>
        <v>0</v>
      </c>
      <c r="X2862" s="612">
        <f t="shared" ref="X2862:Y2862" si="1408">X2790</f>
        <v>0</v>
      </c>
      <c r="Y2862" s="612">
        <f t="shared" si="1408"/>
        <v>0</v>
      </c>
      <c r="Z2862" s="612">
        <f t="shared" si="1404"/>
        <v>0</v>
      </c>
      <c r="AA2862" s="612">
        <f t="shared" si="1404"/>
        <v>0</v>
      </c>
      <c r="AB2862" s="1075">
        <f t="shared" si="1404"/>
        <v>0</v>
      </c>
      <c r="AC2862" s="565">
        <f t="shared" si="1404"/>
        <v>0</v>
      </c>
      <c r="AD2862" s="612">
        <f t="shared" si="1404"/>
        <v>0</v>
      </c>
      <c r="AE2862" s="612">
        <f t="shared" si="1404"/>
        <v>0</v>
      </c>
      <c r="AF2862" s="612">
        <f t="shared" si="1404"/>
        <v>0</v>
      </c>
      <c r="AG2862" s="612">
        <f t="shared" si="1404"/>
        <v>0</v>
      </c>
      <c r="AH2862" s="1263">
        <f t="shared" si="1404"/>
        <v>0</v>
      </c>
      <c r="AI2862" s="561">
        <f t="shared" si="1403"/>
        <v>0</v>
      </c>
      <c r="AJ2862" s="1444"/>
      <c r="AK2862" s="1459"/>
    </row>
    <row r="2863" spans="1:37" ht="63" x14ac:dyDescent="0.25">
      <c r="A2863" s="239">
        <v>1</v>
      </c>
      <c r="B2863" s="818" t="s">
        <v>298</v>
      </c>
      <c r="C2863" s="2519"/>
      <c r="D2863" s="1047"/>
      <c r="E2863" s="2350">
        <f t="shared" si="1394"/>
        <v>12075.8</v>
      </c>
      <c r="F2863" s="1047">
        <f t="shared" si="1395"/>
        <v>9056.85</v>
      </c>
      <c r="G2863" s="1047">
        <f t="shared" si="1395"/>
        <v>4121</v>
      </c>
      <c r="H2863" s="1047">
        <f t="shared" si="1396"/>
        <v>45.501471262083392</v>
      </c>
      <c r="I2863" s="2463"/>
      <c r="J2863" s="2463"/>
      <c r="K2863" s="2464"/>
      <c r="L2863" s="2464"/>
      <c r="M2863" s="2464"/>
      <c r="N2863" s="2464"/>
      <c r="O2863" s="2464"/>
      <c r="P2863" s="2464"/>
      <c r="Q2863" s="612">
        <f t="shared" ref="Q2863:AH2863" si="1409">Q2791</f>
        <v>0</v>
      </c>
      <c r="R2863" s="612">
        <f t="shared" ref="R2863:S2863" si="1410">R2791</f>
        <v>0</v>
      </c>
      <c r="S2863" s="612">
        <f t="shared" si="1410"/>
        <v>0</v>
      </c>
      <c r="T2863" s="612">
        <f t="shared" ref="T2863:U2863" si="1411">T2791</f>
        <v>0</v>
      </c>
      <c r="U2863" s="612">
        <f t="shared" si="1411"/>
        <v>0</v>
      </c>
      <c r="V2863" s="612">
        <f t="shared" ref="V2863:W2863" si="1412">V2791</f>
        <v>0</v>
      </c>
      <c r="W2863" s="612">
        <f t="shared" si="1412"/>
        <v>0</v>
      </c>
      <c r="X2863" s="612">
        <f t="shared" ref="X2863:Y2863" si="1413">X2791</f>
        <v>0</v>
      </c>
      <c r="Y2863" s="612">
        <f t="shared" si="1413"/>
        <v>0</v>
      </c>
      <c r="Z2863" s="612">
        <f t="shared" si="1409"/>
        <v>0</v>
      </c>
      <c r="AA2863" s="612">
        <f t="shared" si="1409"/>
        <v>0</v>
      </c>
      <c r="AB2863" s="1075">
        <f t="shared" si="1409"/>
        <v>0</v>
      </c>
      <c r="AC2863" s="565">
        <f t="shared" si="1409"/>
        <v>0</v>
      </c>
      <c r="AD2863" s="612">
        <f t="shared" si="1409"/>
        <v>0</v>
      </c>
      <c r="AE2863" s="612">
        <f t="shared" si="1409"/>
        <v>0</v>
      </c>
      <c r="AF2863" s="612">
        <f t="shared" si="1409"/>
        <v>0</v>
      </c>
      <c r="AG2863" s="612">
        <f t="shared" si="1409"/>
        <v>0</v>
      </c>
      <c r="AH2863" s="1263">
        <f t="shared" si="1409"/>
        <v>0</v>
      </c>
      <c r="AI2863" s="561">
        <f t="shared" si="1403"/>
        <v>0</v>
      </c>
      <c r="AJ2863" s="1444"/>
      <c r="AK2863" s="1459"/>
    </row>
    <row r="2864" spans="1:37" ht="30" x14ac:dyDescent="0.25">
      <c r="A2864" s="239">
        <v>1</v>
      </c>
      <c r="B2864" s="492" t="s">
        <v>299</v>
      </c>
      <c r="C2864" s="2519"/>
      <c r="D2864" s="1047"/>
      <c r="E2864" s="2350">
        <f t="shared" si="1394"/>
        <v>5573</v>
      </c>
      <c r="F2864" s="1047">
        <f t="shared" si="1395"/>
        <v>4179.75</v>
      </c>
      <c r="G2864" s="1047">
        <f t="shared" si="1395"/>
        <v>1446</v>
      </c>
      <c r="H2864" s="1047">
        <f t="shared" si="1396"/>
        <v>34.59537053651534</v>
      </c>
      <c r="I2864" s="2463"/>
      <c r="J2864" s="2463"/>
      <c r="K2864" s="2464"/>
      <c r="L2864" s="2464"/>
      <c r="M2864" s="2464"/>
      <c r="N2864" s="2464"/>
      <c r="O2864" s="2464"/>
      <c r="P2864" s="2464"/>
      <c r="Q2864" s="612"/>
      <c r="R2864" s="612"/>
      <c r="S2864" s="612"/>
      <c r="T2864" s="612"/>
      <c r="U2864" s="612"/>
      <c r="V2864" s="612"/>
      <c r="W2864" s="612"/>
      <c r="X2864" s="612"/>
      <c r="Y2864" s="612"/>
      <c r="Z2864" s="612"/>
      <c r="AA2864" s="612"/>
      <c r="AB2864" s="1075"/>
      <c r="AC2864" s="565"/>
      <c r="AD2864" s="612"/>
      <c r="AE2864" s="612"/>
      <c r="AF2864" s="612"/>
      <c r="AG2864" s="612"/>
      <c r="AH2864" s="1263">
        <f t="shared" ref="AH2864" si="1414">AH2792</f>
        <v>0</v>
      </c>
      <c r="AI2864" s="561"/>
      <c r="AJ2864" s="1444"/>
      <c r="AK2864" s="1459"/>
    </row>
    <row r="2865" spans="1:37" ht="30" x14ac:dyDescent="0.25">
      <c r="A2865" s="239">
        <v>1</v>
      </c>
      <c r="B2865" s="336" t="s">
        <v>300</v>
      </c>
      <c r="C2865" s="2519"/>
      <c r="D2865" s="1047"/>
      <c r="E2865" s="2350">
        <f t="shared" si="1394"/>
        <v>5227</v>
      </c>
      <c r="F2865" s="1047">
        <f t="shared" si="1395"/>
        <v>3920.25</v>
      </c>
      <c r="G2865" s="1047">
        <f t="shared" si="1395"/>
        <v>1171</v>
      </c>
      <c r="H2865" s="1047">
        <f t="shared" si="1396"/>
        <v>29.870543970410051</v>
      </c>
      <c r="I2865" s="2463"/>
      <c r="J2865" s="2463"/>
      <c r="K2865" s="2464"/>
      <c r="L2865" s="2464"/>
      <c r="M2865" s="2464"/>
      <c r="N2865" s="2464"/>
      <c r="O2865" s="2464"/>
      <c r="P2865" s="2464"/>
      <c r="Q2865" s="612"/>
      <c r="R2865" s="612"/>
      <c r="S2865" s="612"/>
      <c r="T2865" s="612"/>
      <c r="U2865" s="612"/>
      <c r="V2865" s="612"/>
      <c r="W2865" s="612"/>
      <c r="X2865" s="612"/>
      <c r="Y2865" s="612"/>
      <c r="Z2865" s="612"/>
      <c r="AA2865" s="612"/>
      <c r="AB2865" s="1075"/>
      <c r="AC2865" s="565"/>
      <c r="AD2865" s="612"/>
      <c r="AE2865" s="612"/>
      <c r="AF2865" s="612"/>
      <c r="AG2865" s="612"/>
      <c r="AH2865" s="1263">
        <f t="shared" ref="AH2865" si="1415">AH2793</f>
        <v>0</v>
      </c>
      <c r="AI2865" s="561"/>
      <c r="AJ2865" s="1444"/>
      <c r="AK2865" s="1459"/>
    </row>
    <row r="2866" spans="1:37" ht="60" x14ac:dyDescent="0.25">
      <c r="A2866" s="239">
        <v>1</v>
      </c>
      <c r="B2866" s="336" t="s">
        <v>301</v>
      </c>
      <c r="C2866" s="2519"/>
      <c r="D2866" s="1047"/>
      <c r="E2866" s="2350">
        <f t="shared" si="1394"/>
        <v>0</v>
      </c>
      <c r="F2866" s="1047">
        <f t="shared" si="1395"/>
        <v>0</v>
      </c>
      <c r="G2866" s="1047">
        <f t="shared" si="1395"/>
        <v>0</v>
      </c>
      <c r="H2866" s="1047"/>
      <c r="I2866" s="2463"/>
      <c r="J2866" s="2463"/>
      <c r="K2866" s="2464"/>
      <c r="L2866" s="2464"/>
      <c r="M2866" s="2464"/>
      <c r="N2866" s="2464"/>
      <c r="O2866" s="2464"/>
      <c r="P2866" s="2464"/>
      <c r="Q2866" s="612"/>
      <c r="R2866" s="612"/>
      <c r="S2866" s="612"/>
      <c r="T2866" s="612"/>
      <c r="U2866" s="612"/>
      <c r="V2866" s="612"/>
      <c r="W2866" s="612"/>
      <c r="X2866" s="612"/>
      <c r="Y2866" s="612"/>
      <c r="Z2866" s="612"/>
      <c r="AA2866" s="612"/>
      <c r="AB2866" s="1075"/>
      <c r="AC2866" s="565"/>
      <c r="AD2866" s="612"/>
      <c r="AE2866" s="612"/>
      <c r="AF2866" s="612"/>
      <c r="AG2866" s="612"/>
      <c r="AH2866" s="1263">
        <f t="shared" ref="AH2866" si="1416">AH2794</f>
        <v>0</v>
      </c>
      <c r="AI2866" s="561"/>
      <c r="AJ2866" s="1444"/>
      <c r="AK2866" s="1459"/>
    </row>
    <row r="2867" spans="1:37" ht="45" x14ac:dyDescent="0.25">
      <c r="A2867" s="239">
        <v>1</v>
      </c>
      <c r="B2867" s="336" t="s">
        <v>302</v>
      </c>
      <c r="C2867" s="2519"/>
      <c r="D2867" s="1047"/>
      <c r="E2867" s="2350">
        <f t="shared" si="1394"/>
        <v>100</v>
      </c>
      <c r="F2867" s="1047">
        <f t="shared" si="1395"/>
        <v>75</v>
      </c>
      <c r="G2867" s="1047">
        <f t="shared" si="1395"/>
        <v>71</v>
      </c>
      <c r="H2867" s="1047">
        <f>G2867/F2867*100</f>
        <v>94.666666666666671</v>
      </c>
      <c r="I2867" s="2463"/>
      <c r="J2867" s="2463"/>
      <c r="K2867" s="2464"/>
      <c r="L2867" s="2464"/>
      <c r="M2867" s="2464"/>
      <c r="N2867" s="2464"/>
      <c r="O2867" s="2464"/>
      <c r="P2867" s="2464"/>
      <c r="Q2867" s="612"/>
      <c r="R2867" s="612"/>
      <c r="S2867" s="612"/>
      <c r="T2867" s="612"/>
      <c r="U2867" s="612"/>
      <c r="V2867" s="612"/>
      <c r="W2867" s="612"/>
      <c r="X2867" s="612"/>
      <c r="Y2867" s="612"/>
      <c r="Z2867" s="612"/>
      <c r="AA2867" s="612"/>
      <c r="AB2867" s="1075"/>
      <c r="AC2867" s="565"/>
      <c r="AD2867" s="612"/>
      <c r="AE2867" s="612"/>
      <c r="AF2867" s="612"/>
      <c r="AG2867" s="612"/>
      <c r="AH2867" s="1263">
        <f t="shared" ref="AH2867" si="1417">AH2795</f>
        <v>0</v>
      </c>
      <c r="AI2867" s="561"/>
      <c r="AJ2867" s="1444"/>
      <c r="AK2867" s="1459"/>
    </row>
    <row r="2868" spans="1:37" ht="30" x14ac:dyDescent="0.25">
      <c r="A2868" s="239">
        <v>1</v>
      </c>
      <c r="B2868" s="336" t="s">
        <v>303</v>
      </c>
      <c r="C2868" s="2519"/>
      <c r="D2868" s="1047"/>
      <c r="E2868" s="2350">
        <f t="shared" si="1394"/>
        <v>246</v>
      </c>
      <c r="F2868" s="1047">
        <f t="shared" si="1395"/>
        <v>184.5</v>
      </c>
      <c r="G2868" s="1047">
        <f t="shared" si="1395"/>
        <v>204</v>
      </c>
      <c r="H2868" s="1047">
        <f>G2868/F2868*100</f>
        <v>110.56910569105692</v>
      </c>
      <c r="I2868" s="2463"/>
      <c r="J2868" s="2463"/>
      <c r="K2868" s="2464"/>
      <c r="L2868" s="2464"/>
      <c r="M2868" s="2464"/>
      <c r="N2868" s="2464"/>
      <c r="O2868" s="2464"/>
      <c r="P2868" s="2464"/>
      <c r="Q2868" s="612"/>
      <c r="R2868" s="612"/>
      <c r="S2868" s="612"/>
      <c r="T2868" s="612"/>
      <c r="U2868" s="612"/>
      <c r="V2868" s="612"/>
      <c r="W2868" s="612"/>
      <c r="X2868" s="612"/>
      <c r="Y2868" s="612"/>
      <c r="Z2868" s="612"/>
      <c r="AA2868" s="612"/>
      <c r="AB2868" s="1075"/>
      <c r="AC2868" s="565"/>
      <c r="AD2868" s="612"/>
      <c r="AE2868" s="612"/>
      <c r="AF2868" s="612"/>
      <c r="AG2868" s="612"/>
      <c r="AH2868" s="1263">
        <f t="shared" ref="AH2868" si="1418">AH2796</f>
        <v>0</v>
      </c>
      <c r="AI2868" s="561"/>
      <c r="AJ2868" s="1444"/>
      <c r="AK2868" s="1459"/>
    </row>
    <row r="2869" spans="1:37" ht="60" x14ac:dyDescent="0.25">
      <c r="A2869" s="239">
        <v>1</v>
      </c>
      <c r="B2869" s="492" t="s">
        <v>304</v>
      </c>
      <c r="C2869" s="2519"/>
      <c r="D2869" s="1047"/>
      <c r="E2869" s="2350">
        <f t="shared" si="1394"/>
        <v>6502.8</v>
      </c>
      <c r="F2869" s="1047">
        <f t="shared" si="1395"/>
        <v>4877.1000000000004</v>
      </c>
      <c r="G2869" s="1047">
        <f t="shared" si="1395"/>
        <v>2675</v>
      </c>
      <c r="H2869" s="1047">
        <f>G2869/F2869*100</f>
        <v>54.848167968669905</v>
      </c>
      <c r="I2869" s="2463"/>
      <c r="J2869" s="2463"/>
      <c r="K2869" s="2464"/>
      <c r="L2869" s="2464"/>
      <c r="M2869" s="2464"/>
      <c r="N2869" s="2464"/>
      <c r="O2869" s="2464"/>
      <c r="P2869" s="2464"/>
      <c r="Q2869" s="612"/>
      <c r="R2869" s="612"/>
      <c r="S2869" s="612"/>
      <c r="T2869" s="612"/>
      <c r="U2869" s="612"/>
      <c r="V2869" s="612"/>
      <c r="W2869" s="612"/>
      <c r="X2869" s="612"/>
      <c r="Y2869" s="612"/>
      <c r="Z2869" s="612"/>
      <c r="AA2869" s="612"/>
      <c r="AB2869" s="1075"/>
      <c r="AC2869" s="565"/>
      <c r="AD2869" s="612"/>
      <c r="AE2869" s="612"/>
      <c r="AF2869" s="612"/>
      <c r="AG2869" s="612"/>
      <c r="AH2869" s="1263">
        <f t="shared" ref="AH2869" si="1419">AH2797</f>
        <v>0</v>
      </c>
      <c r="AI2869" s="561"/>
      <c r="AJ2869" s="1444"/>
      <c r="AK2869" s="1459"/>
    </row>
    <row r="2870" spans="1:37" ht="45" x14ac:dyDescent="0.25">
      <c r="A2870" s="239">
        <v>1</v>
      </c>
      <c r="B2870" s="336" t="s">
        <v>305</v>
      </c>
      <c r="C2870" s="2519"/>
      <c r="D2870" s="1047"/>
      <c r="E2870" s="2350">
        <f t="shared" si="1394"/>
        <v>1869</v>
      </c>
      <c r="F2870" s="1047">
        <f t="shared" si="1395"/>
        <v>1401.75</v>
      </c>
      <c r="G2870" s="1047">
        <f t="shared" si="1395"/>
        <v>276</v>
      </c>
      <c r="H2870" s="1047">
        <f>G2870/F2870*100</f>
        <v>19.689673622257892</v>
      </c>
      <c r="I2870" s="2463"/>
      <c r="J2870" s="2463"/>
      <c r="K2870" s="2464"/>
      <c r="L2870" s="2464"/>
      <c r="M2870" s="2464"/>
      <c r="N2870" s="2464"/>
      <c r="O2870" s="2464"/>
      <c r="P2870" s="2464"/>
      <c r="Q2870" s="612"/>
      <c r="R2870" s="612"/>
      <c r="S2870" s="612"/>
      <c r="T2870" s="612"/>
      <c r="U2870" s="612"/>
      <c r="V2870" s="612"/>
      <c r="W2870" s="612"/>
      <c r="X2870" s="612"/>
      <c r="Y2870" s="612"/>
      <c r="Z2870" s="612"/>
      <c r="AA2870" s="612"/>
      <c r="AB2870" s="1075"/>
      <c r="AC2870" s="565"/>
      <c r="AD2870" s="612"/>
      <c r="AE2870" s="612"/>
      <c r="AF2870" s="612"/>
      <c r="AG2870" s="612"/>
      <c r="AH2870" s="1263">
        <f t="shared" ref="AH2870" si="1420">AH2798</f>
        <v>0</v>
      </c>
      <c r="AI2870" s="561"/>
      <c r="AJ2870" s="1444"/>
      <c r="AK2870" s="1459"/>
    </row>
    <row r="2871" spans="1:37" ht="30" x14ac:dyDescent="0.25">
      <c r="A2871" s="239">
        <v>1</v>
      </c>
      <c r="B2871" s="336" t="s">
        <v>334</v>
      </c>
      <c r="C2871" s="2519"/>
      <c r="D2871" s="1047"/>
      <c r="E2871" s="2350">
        <f t="shared" si="1394"/>
        <v>0</v>
      </c>
      <c r="F2871" s="1047">
        <f t="shared" si="1395"/>
        <v>0</v>
      </c>
      <c r="G2871" s="1047">
        <f t="shared" si="1395"/>
        <v>4</v>
      </c>
      <c r="H2871" s="1047"/>
      <c r="I2871" s="2463"/>
      <c r="J2871" s="2463"/>
      <c r="K2871" s="2464"/>
      <c r="L2871" s="2464"/>
      <c r="M2871" s="2464"/>
      <c r="N2871" s="2464"/>
      <c r="O2871" s="2464"/>
      <c r="P2871" s="2464"/>
      <c r="Q2871" s="612"/>
      <c r="R2871" s="612"/>
      <c r="S2871" s="612"/>
      <c r="T2871" s="612"/>
      <c r="U2871" s="612"/>
      <c r="V2871" s="612"/>
      <c r="W2871" s="612"/>
      <c r="X2871" s="612"/>
      <c r="Y2871" s="612"/>
      <c r="Z2871" s="612"/>
      <c r="AA2871" s="612"/>
      <c r="AB2871" s="1075"/>
      <c r="AC2871" s="565"/>
      <c r="AD2871" s="612"/>
      <c r="AE2871" s="612"/>
      <c r="AF2871" s="612"/>
      <c r="AG2871" s="612"/>
      <c r="AH2871" s="1263">
        <f t="shared" ref="AH2871" si="1421">AH2799</f>
        <v>0</v>
      </c>
      <c r="AI2871" s="561"/>
      <c r="AJ2871" s="1444"/>
      <c r="AK2871" s="1459"/>
    </row>
    <row r="2872" spans="1:37" ht="75" x14ac:dyDescent="0.25">
      <c r="A2872" s="239">
        <v>1</v>
      </c>
      <c r="B2872" s="336" t="s">
        <v>306</v>
      </c>
      <c r="C2872" s="2519"/>
      <c r="D2872" s="1047"/>
      <c r="E2872" s="2350">
        <f t="shared" si="1394"/>
        <v>4274.8</v>
      </c>
      <c r="F2872" s="1047">
        <f t="shared" si="1395"/>
        <v>3206.1000000000004</v>
      </c>
      <c r="G2872" s="1047">
        <f t="shared" si="1395"/>
        <v>2319</v>
      </c>
      <c r="H2872" s="1047">
        <f>G2872/F2872*100</f>
        <v>72.330869280434158</v>
      </c>
      <c r="I2872" s="2463"/>
      <c r="J2872" s="2463"/>
      <c r="K2872" s="2464"/>
      <c r="L2872" s="2464"/>
      <c r="M2872" s="2464"/>
      <c r="N2872" s="2464"/>
      <c r="O2872" s="2464"/>
      <c r="P2872" s="2464"/>
      <c r="Q2872" s="612"/>
      <c r="R2872" s="612"/>
      <c r="S2872" s="612"/>
      <c r="T2872" s="612"/>
      <c r="U2872" s="612"/>
      <c r="V2872" s="612"/>
      <c r="W2872" s="612"/>
      <c r="X2872" s="612"/>
      <c r="Y2872" s="612"/>
      <c r="Z2872" s="612"/>
      <c r="AA2872" s="612"/>
      <c r="AB2872" s="1075"/>
      <c r="AC2872" s="565"/>
      <c r="AD2872" s="612"/>
      <c r="AE2872" s="612"/>
      <c r="AF2872" s="612"/>
      <c r="AG2872" s="612"/>
      <c r="AH2872" s="1263">
        <f t="shared" ref="AH2872" si="1422">AH2800</f>
        <v>0</v>
      </c>
      <c r="AI2872" s="561"/>
      <c r="AJ2872" s="1444"/>
      <c r="AK2872" s="1459"/>
    </row>
    <row r="2873" spans="1:37" ht="60" x14ac:dyDescent="0.25">
      <c r="A2873" s="239">
        <v>1</v>
      </c>
      <c r="B2873" s="336" t="s">
        <v>307</v>
      </c>
      <c r="C2873" s="2519"/>
      <c r="D2873" s="1047"/>
      <c r="E2873" s="2350">
        <f t="shared" si="1394"/>
        <v>359</v>
      </c>
      <c r="F2873" s="1047">
        <f t="shared" si="1395"/>
        <v>269.25</v>
      </c>
      <c r="G2873" s="1047">
        <f t="shared" si="1395"/>
        <v>80</v>
      </c>
      <c r="H2873" s="1047">
        <f>G2873/F2873*100</f>
        <v>29.71216341689879</v>
      </c>
      <c r="I2873" s="2463"/>
      <c r="J2873" s="2463"/>
      <c r="K2873" s="2464"/>
      <c r="L2873" s="2464"/>
      <c r="M2873" s="2464"/>
      <c r="N2873" s="2464"/>
      <c r="O2873" s="2464"/>
      <c r="P2873" s="2464"/>
      <c r="Q2873" s="612"/>
      <c r="R2873" s="612"/>
      <c r="S2873" s="612"/>
      <c r="T2873" s="612"/>
      <c r="U2873" s="612"/>
      <c r="V2873" s="612"/>
      <c r="W2873" s="612"/>
      <c r="X2873" s="612"/>
      <c r="Y2873" s="612"/>
      <c r="Z2873" s="612"/>
      <c r="AA2873" s="612"/>
      <c r="AB2873" s="1075"/>
      <c r="AC2873" s="565"/>
      <c r="AD2873" s="612"/>
      <c r="AE2873" s="612"/>
      <c r="AF2873" s="612"/>
      <c r="AG2873" s="612"/>
      <c r="AH2873" s="1263">
        <f t="shared" ref="AH2873" si="1423">AH2801</f>
        <v>0</v>
      </c>
      <c r="AI2873" s="561"/>
      <c r="AJ2873" s="1444"/>
      <c r="AK2873" s="1459"/>
    </row>
    <row r="2874" spans="1:37" ht="60" x14ac:dyDescent="0.25">
      <c r="B2874" s="336" t="s">
        <v>384</v>
      </c>
      <c r="C2874" s="2519"/>
      <c r="D2874" s="1047"/>
      <c r="E2874" s="2350">
        <f t="shared" si="1394"/>
        <v>2000</v>
      </c>
      <c r="F2874" s="1047">
        <f t="shared" si="1395"/>
        <v>1500</v>
      </c>
      <c r="G2874" s="1047">
        <f t="shared" si="1395"/>
        <v>1510</v>
      </c>
      <c r="H2874" s="1047">
        <f>H2802</f>
        <v>100.66666666666666</v>
      </c>
      <c r="I2874" s="2463"/>
      <c r="J2874" s="2463"/>
      <c r="K2874" s="2464"/>
      <c r="L2874" s="2464"/>
      <c r="M2874" s="2464"/>
      <c r="N2874" s="2464"/>
      <c r="O2874" s="2464"/>
      <c r="P2874" s="2464"/>
      <c r="Q2874" s="612"/>
      <c r="R2874" s="612"/>
      <c r="S2874" s="612"/>
      <c r="T2874" s="612"/>
      <c r="U2874" s="612"/>
      <c r="V2874" s="612"/>
      <c r="W2874" s="612"/>
      <c r="X2874" s="612"/>
      <c r="Y2874" s="612"/>
      <c r="Z2874" s="612"/>
      <c r="AA2874" s="612"/>
      <c r="AB2874" s="1075"/>
      <c r="AC2874" s="565"/>
      <c r="AD2874" s="612"/>
      <c r="AE2874" s="612"/>
      <c r="AF2874" s="612"/>
      <c r="AG2874" s="612"/>
      <c r="AH2874" s="1263">
        <f t="shared" ref="AH2874" si="1424">AH2802</f>
        <v>0</v>
      </c>
      <c r="AI2874" s="561"/>
      <c r="AJ2874" s="1444"/>
      <c r="AK2874" s="1459"/>
    </row>
    <row r="2875" spans="1:37" ht="30" x14ac:dyDescent="0.25">
      <c r="B2875" s="492" t="s">
        <v>206</v>
      </c>
      <c r="C2875" s="2519"/>
      <c r="D2875" s="1047"/>
      <c r="E2875" s="2350"/>
      <c r="F2875" s="1047"/>
      <c r="G2875" s="1047"/>
      <c r="H2875" s="1047"/>
      <c r="I2875" s="2463"/>
      <c r="J2875" s="2463"/>
      <c r="K2875" s="2464"/>
      <c r="L2875" s="2464"/>
      <c r="M2875" s="2464"/>
      <c r="N2875" s="2464"/>
      <c r="O2875" s="2464"/>
      <c r="P2875" s="2464"/>
      <c r="Q2875" s="612">
        <f t="shared" ref="Q2875:AG2875" si="1425">Q2803</f>
        <v>6533.1333500000001</v>
      </c>
      <c r="R2875" s="612">
        <f t="shared" ref="R2875:S2875" si="1426">R2803</f>
        <v>6533.1333500000001</v>
      </c>
      <c r="S2875" s="612">
        <f t="shared" si="1426"/>
        <v>6533.1333500000001</v>
      </c>
      <c r="T2875" s="612">
        <f t="shared" ref="T2875:U2875" si="1427">T2803</f>
        <v>6533.1333500000001</v>
      </c>
      <c r="U2875" s="612">
        <f t="shared" si="1427"/>
        <v>6533.1333500000001</v>
      </c>
      <c r="V2875" s="612">
        <f t="shared" ref="V2875:W2875" si="1428">V2803</f>
        <v>6533.1333500000001</v>
      </c>
      <c r="W2875" s="612">
        <f t="shared" si="1428"/>
        <v>6533.1333500000001</v>
      </c>
      <c r="X2875" s="612">
        <f t="shared" ref="X2875:Y2875" si="1429">X2803</f>
        <v>6533.1333500000001</v>
      </c>
      <c r="Y2875" s="612">
        <f t="shared" si="1429"/>
        <v>6533.1333500000001</v>
      </c>
      <c r="Z2875" s="612">
        <f t="shared" si="1425"/>
        <v>4899.8500125</v>
      </c>
      <c r="AA2875" s="612">
        <f t="shared" si="1425"/>
        <v>4416.3557300000002</v>
      </c>
      <c r="AB2875" s="1075">
        <f t="shared" si="1425"/>
        <v>0</v>
      </c>
      <c r="AC2875" s="565">
        <f t="shared" si="1425"/>
        <v>0</v>
      </c>
      <c r="AD2875" s="612">
        <f t="shared" si="1425"/>
        <v>-483.49428249999983</v>
      </c>
      <c r="AE2875" s="612">
        <f t="shared" si="1425"/>
        <v>0</v>
      </c>
      <c r="AF2875" s="612">
        <f t="shared" si="1425"/>
        <v>0</v>
      </c>
      <c r="AG2875" s="612">
        <f t="shared" si="1425"/>
        <v>4416.3557300000002</v>
      </c>
      <c r="AH2875" s="1263"/>
      <c r="AI2875" s="561">
        <f t="shared" ref="AI2875" si="1430">AI2803</f>
        <v>0</v>
      </c>
      <c r="AJ2875" s="1444"/>
      <c r="AK2875" s="1459"/>
    </row>
    <row r="2876" spans="1:37" ht="29.25" x14ac:dyDescent="0.25">
      <c r="A2876" s="239">
        <v>1</v>
      </c>
      <c r="B2876" s="488" t="s">
        <v>359</v>
      </c>
      <c r="C2876" s="2346"/>
      <c r="D2876" s="1047"/>
      <c r="E2876" s="2350">
        <f t="shared" ref="E2876:G2894" si="1431">E2804</f>
        <v>1771</v>
      </c>
      <c r="F2876" s="1047">
        <f t="shared" si="1431"/>
        <v>1328.25</v>
      </c>
      <c r="G2876" s="1047">
        <f t="shared" si="1431"/>
        <v>57.092500000000001</v>
      </c>
      <c r="H2876" s="1047">
        <f>G2876/F2876*100</f>
        <v>4.2983248635422546</v>
      </c>
      <c r="I2876" s="2463"/>
      <c r="J2876" s="2463"/>
      <c r="K2876" s="2464"/>
      <c r="L2876" s="2464"/>
      <c r="M2876" s="2464"/>
      <c r="N2876" s="2464"/>
      <c r="O2876" s="2464"/>
      <c r="P2876" s="2464"/>
      <c r="Q2876" s="612"/>
      <c r="R2876" s="612"/>
      <c r="S2876" s="612"/>
      <c r="T2876" s="612"/>
      <c r="U2876" s="612"/>
      <c r="V2876" s="612"/>
      <c r="W2876" s="612"/>
      <c r="X2876" s="612"/>
      <c r="Y2876" s="612"/>
      <c r="Z2876" s="612"/>
      <c r="AA2876" s="612"/>
      <c r="AB2876" s="1075"/>
      <c r="AC2876" s="565"/>
      <c r="AD2876" s="612"/>
      <c r="AE2876" s="612"/>
      <c r="AF2876" s="612"/>
      <c r="AG2876" s="612"/>
      <c r="AH2876" s="1263">
        <f t="shared" ref="AH2876" si="1432">AH2804</f>
        <v>0</v>
      </c>
      <c r="AI2876" s="561"/>
      <c r="AJ2876" s="1444"/>
      <c r="AK2876" s="1459"/>
    </row>
    <row r="2877" spans="1:37" x14ac:dyDescent="0.25">
      <c r="A2877" s="239">
        <v>1</v>
      </c>
      <c r="B2877" s="336" t="s">
        <v>347</v>
      </c>
      <c r="C2877" s="2346"/>
      <c r="D2877" s="1047"/>
      <c r="E2877" s="2350">
        <f t="shared" si="1431"/>
        <v>0</v>
      </c>
      <c r="F2877" s="2350">
        <f t="shared" si="1431"/>
        <v>0</v>
      </c>
      <c r="G2877" s="2350">
        <f t="shared" si="1431"/>
        <v>0</v>
      </c>
      <c r="H2877" s="1047"/>
      <c r="I2877" s="2463"/>
      <c r="J2877" s="2463"/>
      <c r="K2877" s="2464"/>
      <c r="L2877" s="2464"/>
      <c r="M2877" s="2464"/>
      <c r="N2877" s="2464"/>
      <c r="O2877" s="2464"/>
      <c r="P2877" s="2464"/>
      <c r="Q2877" s="612"/>
      <c r="R2877" s="612"/>
      <c r="S2877" s="612"/>
      <c r="T2877" s="612"/>
      <c r="U2877" s="612"/>
      <c r="V2877" s="612"/>
      <c r="W2877" s="612"/>
      <c r="X2877" s="612"/>
      <c r="Y2877" s="612"/>
      <c r="Z2877" s="612"/>
      <c r="AA2877" s="612"/>
      <c r="AB2877" s="1075"/>
      <c r="AC2877" s="565"/>
      <c r="AD2877" s="612"/>
      <c r="AE2877" s="612"/>
      <c r="AF2877" s="612"/>
      <c r="AG2877" s="612"/>
      <c r="AH2877" s="1291">
        <f t="shared" ref="AH2877" si="1433">AH2805</f>
        <v>0</v>
      </c>
      <c r="AI2877" s="561"/>
      <c r="AJ2877" s="1444"/>
      <c r="AK2877" s="1459"/>
    </row>
    <row r="2878" spans="1:37" ht="30" x14ac:dyDescent="0.25">
      <c r="A2878" s="239">
        <v>1</v>
      </c>
      <c r="B2878" s="492" t="s">
        <v>348</v>
      </c>
      <c r="C2878" s="2346"/>
      <c r="D2878" s="1047"/>
      <c r="E2878" s="2350">
        <f t="shared" si="1431"/>
        <v>225</v>
      </c>
      <c r="F2878" s="1047">
        <f t="shared" si="1431"/>
        <v>168.75</v>
      </c>
      <c r="G2878" s="1047">
        <f t="shared" si="1431"/>
        <v>13.092499999999999</v>
      </c>
      <c r="H2878" s="1047">
        <f t="shared" ref="H2878:H2880" si="1434">G2878/F2878*100</f>
        <v>7.7585185185185184</v>
      </c>
      <c r="I2878" s="2463"/>
      <c r="J2878" s="2463"/>
      <c r="K2878" s="2464"/>
      <c r="L2878" s="2464"/>
      <c r="M2878" s="2464"/>
      <c r="N2878" s="2464"/>
      <c r="O2878" s="2464"/>
      <c r="P2878" s="2464"/>
      <c r="Q2878" s="612"/>
      <c r="R2878" s="612"/>
      <c r="S2878" s="612"/>
      <c r="T2878" s="612"/>
      <c r="U2878" s="612"/>
      <c r="V2878" s="612"/>
      <c r="W2878" s="612"/>
      <c r="X2878" s="612"/>
      <c r="Y2878" s="612"/>
      <c r="Z2878" s="612"/>
      <c r="AA2878" s="612"/>
      <c r="AB2878" s="1075"/>
      <c r="AC2878" s="565"/>
      <c r="AD2878" s="612"/>
      <c r="AE2878" s="612"/>
      <c r="AF2878" s="612"/>
      <c r="AG2878" s="612"/>
      <c r="AH2878" s="1263">
        <f t="shared" ref="AH2878" si="1435">AH2806</f>
        <v>0</v>
      </c>
      <c r="AI2878" s="561"/>
      <c r="AJ2878" s="1444"/>
      <c r="AK2878" s="1459"/>
    </row>
    <row r="2879" spans="1:37" x14ac:dyDescent="0.25">
      <c r="A2879" s="239">
        <v>1</v>
      </c>
      <c r="B2879" s="336" t="s">
        <v>349</v>
      </c>
      <c r="C2879" s="2346"/>
      <c r="D2879" s="1047"/>
      <c r="E2879" s="2350">
        <f t="shared" si="1431"/>
        <v>0</v>
      </c>
      <c r="F2879" s="1047">
        <f t="shared" si="1431"/>
        <v>0</v>
      </c>
      <c r="G2879" s="1047">
        <f t="shared" si="1431"/>
        <v>0</v>
      </c>
      <c r="H2879" s="1047"/>
      <c r="I2879" s="2463"/>
      <c r="J2879" s="2463"/>
      <c r="K2879" s="2464"/>
      <c r="L2879" s="2464"/>
      <c r="M2879" s="2464"/>
      <c r="N2879" s="2464"/>
      <c r="O2879" s="2464"/>
      <c r="P2879" s="2464"/>
      <c r="Q2879" s="612"/>
      <c r="R2879" s="612"/>
      <c r="S2879" s="612"/>
      <c r="T2879" s="612"/>
      <c r="U2879" s="612"/>
      <c r="V2879" s="612"/>
      <c r="W2879" s="612"/>
      <c r="X2879" s="612"/>
      <c r="Y2879" s="612"/>
      <c r="Z2879" s="612"/>
      <c r="AA2879" s="612"/>
      <c r="AB2879" s="1075"/>
      <c r="AC2879" s="565"/>
      <c r="AD2879" s="612"/>
      <c r="AE2879" s="612"/>
      <c r="AF2879" s="612"/>
      <c r="AG2879" s="612"/>
      <c r="AH2879" s="1263">
        <f t="shared" ref="AH2879" si="1436">AH2807</f>
        <v>0</v>
      </c>
      <c r="AI2879" s="561"/>
      <c r="AJ2879" s="1444"/>
      <c r="AK2879" s="1459"/>
    </row>
    <row r="2880" spans="1:37" ht="30" x14ac:dyDescent="0.25">
      <c r="A2880" s="239">
        <v>1</v>
      </c>
      <c r="B2880" s="336" t="s">
        <v>374</v>
      </c>
      <c r="C2880" s="2346"/>
      <c r="D2880" s="1047"/>
      <c r="E2880" s="2350">
        <f t="shared" si="1431"/>
        <v>900</v>
      </c>
      <c r="F2880" s="1047">
        <f t="shared" si="1431"/>
        <v>675</v>
      </c>
      <c r="G2880" s="1047">
        <f t="shared" si="1431"/>
        <v>52.37</v>
      </c>
      <c r="H2880" s="1047">
        <f t="shared" si="1434"/>
        <v>7.7585185185185184</v>
      </c>
      <c r="I2880" s="2463"/>
      <c r="J2880" s="2463"/>
      <c r="K2880" s="2464"/>
      <c r="L2880" s="2464"/>
      <c r="M2880" s="2464"/>
      <c r="N2880" s="2464"/>
      <c r="O2880" s="2464"/>
      <c r="P2880" s="2464"/>
      <c r="Q2880" s="612"/>
      <c r="R2880" s="612"/>
      <c r="S2880" s="612"/>
      <c r="T2880" s="612"/>
      <c r="U2880" s="612"/>
      <c r="V2880" s="612"/>
      <c r="W2880" s="612"/>
      <c r="X2880" s="612"/>
      <c r="Y2880" s="612"/>
      <c r="Z2880" s="612"/>
      <c r="AA2880" s="612"/>
      <c r="AB2880" s="1075"/>
      <c r="AC2880" s="565"/>
      <c r="AD2880" s="612"/>
      <c r="AE2880" s="612"/>
      <c r="AF2880" s="612"/>
      <c r="AG2880" s="612"/>
      <c r="AH2880" s="1263">
        <f t="shared" ref="AH2880" si="1437">AH2808</f>
        <v>0</v>
      </c>
      <c r="AI2880" s="561"/>
      <c r="AJ2880" s="1444"/>
      <c r="AK2880" s="1459"/>
    </row>
    <row r="2881" spans="1:37" ht="75" x14ac:dyDescent="0.25">
      <c r="A2881" s="239">
        <v>1</v>
      </c>
      <c r="B2881" s="336" t="s">
        <v>351</v>
      </c>
      <c r="C2881" s="2346"/>
      <c r="D2881" s="1047"/>
      <c r="E2881" s="2350">
        <f t="shared" si="1431"/>
        <v>0</v>
      </c>
      <c r="F2881" s="1047">
        <f t="shared" si="1431"/>
        <v>0</v>
      </c>
      <c r="G2881" s="1047">
        <f t="shared" si="1431"/>
        <v>0</v>
      </c>
      <c r="H2881" s="1047"/>
      <c r="I2881" s="2463"/>
      <c r="J2881" s="2463"/>
      <c r="K2881" s="2464"/>
      <c r="L2881" s="2464"/>
      <c r="M2881" s="2464"/>
      <c r="N2881" s="2464"/>
      <c r="O2881" s="2464"/>
      <c r="P2881" s="2464"/>
      <c r="Q2881" s="612"/>
      <c r="R2881" s="612"/>
      <c r="S2881" s="612"/>
      <c r="T2881" s="612"/>
      <c r="U2881" s="612"/>
      <c r="V2881" s="612"/>
      <c r="W2881" s="612"/>
      <c r="X2881" s="612"/>
      <c r="Y2881" s="612"/>
      <c r="Z2881" s="612"/>
      <c r="AA2881" s="612"/>
      <c r="AB2881" s="1075"/>
      <c r="AC2881" s="565"/>
      <c r="AD2881" s="612"/>
      <c r="AE2881" s="612"/>
      <c r="AF2881" s="612"/>
      <c r="AG2881" s="612"/>
      <c r="AH2881" s="1263">
        <f t="shared" ref="AH2881" si="1438">AH2809</f>
        <v>0</v>
      </c>
      <c r="AI2881" s="561"/>
      <c r="AJ2881" s="1444"/>
      <c r="AK2881" s="1459"/>
    </row>
    <row r="2882" spans="1:37" ht="45" x14ac:dyDescent="0.25">
      <c r="A2882" s="239">
        <v>1</v>
      </c>
      <c r="B2882" s="816" t="s">
        <v>352</v>
      </c>
      <c r="C2882" s="2520"/>
      <c r="D2882" s="1047"/>
      <c r="E2882" s="2350">
        <f t="shared" si="1431"/>
        <v>0</v>
      </c>
      <c r="F2882" s="1047">
        <f t="shared" si="1431"/>
        <v>0</v>
      </c>
      <c r="G2882" s="1047">
        <f t="shared" si="1431"/>
        <v>0</v>
      </c>
      <c r="H2882" s="1047"/>
      <c r="I2882" s="2463"/>
      <c r="J2882" s="2463"/>
      <c r="K2882" s="2464"/>
      <c r="L2882" s="2464"/>
      <c r="M2882" s="2464"/>
      <c r="N2882" s="2464"/>
      <c r="O2882" s="2464"/>
      <c r="P2882" s="2464"/>
      <c r="Q2882" s="612"/>
      <c r="R2882" s="612"/>
      <c r="S2882" s="612"/>
      <c r="T2882" s="612"/>
      <c r="U2882" s="612"/>
      <c r="V2882" s="612"/>
      <c r="W2882" s="612"/>
      <c r="X2882" s="612"/>
      <c r="Y2882" s="612"/>
      <c r="Z2882" s="612"/>
      <c r="AA2882" s="612"/>
      <c r="AB2882" s="1075"/>
      <c r="AC2882" s="565"/>
      <c r="AD2882" s="612"/>
      <c r="AE2882" s="612"/>
      <c r="AF2882" s="612"/>
      <c r="AG2882" s="612"/>
      <c r="AH2882" s="1263">
        <f t="shared" ref="AH2882" si="1439">AH2810</f>
        <v>0</v>
      </c>
      <c r="AI2882" s="561"/>
      <c r="AJ2882" s="1444"/>
      <c r="AK2882" s="1459"/>
    </row>
    <row r="2883" spans="1:37" ht="105" x14ac:dyDescent="0.25">
      <c r="B2883" s="816" t="s">
        <v>532</v>
      </c>
      <c r="C2883" s="2520"/>
      <c r="D2883" s="1047"/>
      <c r="E2883" s="2350">
        <f t="shared" si="1431"/>
        <v>300</v>
      </c>
      <c r="F2883" s="1047">
        <f t="shared" si="1431"/>
        <v>225</v>
      </c>
      <c r="G2883" s="1047">
        <f t="shared" si="1431"/>
        <v>38</v>
      </c>
      <c r="H2883" s="1047">
        <f>H2811</f>
        <v>16.888888888888889</v>
      </c>
      <c r="I2883" s="2463"/>
      <c r="J2883" s="2463"/>
      <c r="K2883" s="2464"/>
      <c r="L2883" s="2464"/>
      <c r="M2883" s="2464"/>
      <c r="N2883" s="2464"/>
      <c r="O2883" s="2464"/>
      <c r="P2883" s="2464"/>
      <c r="Q2883" s="612"/>
      <c r="R2883" s="612"/>
      <c r="S2883" s="612"/>
      <c r="T2883" s="612"/>
      <c r="U2883" s="612"/>
      <c r="V2883" s="612"/>
      <c r="W2883" s="612"/>
      <c r="X2883" s="612"/>
      <c r="Y2883" s="612"/>
      <c r="Z2883" s="612"/>
      <c r="AA2883" s="612"/>
      <c r="AB2883" s="1075"/>
      <c r="AC2883" s="565"/>
      <c r="AD2883" s="612"/>
      <c r="AE2883" s="612"/>
      <c r="AF2883" s="612"/>
      <c r="AG2883" s="612"/>
      <c r="AH2883" s="1263">
        <f t="shared" ref="AH2883" si="1440">AH2811</f>
        <v>0</v>
      </c>
      <c r="AI2883" s="561"/>
      <c r="AJ2883" s="1444"/>
      <c r="AK2883" s="1459"/>
    </row>
    <row r="2884" spans="1:37" ht="42.75" x14ac:dyDescent="0.25">
      <c r="B2884" s="1404" t="s">
        <v>509</v>
      </c>
      <c r="C2884" s="2520"/>
      <c r="D2884" s="1047"/>
      <c r="E2884" s="2350">
        <f t="shared" si="1431"/>
        <v>1246</v>
      </c>
      <c r="F2884" s="1047">
        <f t="shared" si="1431"/>
        <v>934.5</v>
      </c>
      <c r="G2884" s="1047">
        <f t="shared" si="1431"/>
        <v>6</v>
      </c>
      <c r="H2884" s="1047">
        <f>H2812</f>
        <v>0.6420545746388443</v>
      </c>
      <c r="I2884" s="2463"/>
      <c r="J2884" s="2463"/>
      <c r="K2884" s="2464"/>
      <c r="L2884" s="2464"/>
      <c r="M2884" s="2464"/>
      <c r="N2884" s="2464"/>
      <c r="O2884" s="2464"/>
      <c r="P2884" s="2464"/>
      <c r="Q2884" s="1047">
        <f t="shared" ref="Q2884:AH2884" si="1441">Q2812</f>
        <v>1838.3944899999999</v>
      </c>
      <c r="R2884" s="1047">
        <f t="shared" ref="R2884:S2884" si="1442">R2812</f>
        <v>1838.3944899999999</v>
      </c>
      <c r="S2884" s="1047">
        <f t="shared" si="1442"/>
        <v>1838.3944899999999</v>
      </c>
      <c r="T2884" s="1047">
        <f t="shared" ref="T2884:U2884" si="1443">T2812</f>
        <v>1838.3944899999999</v>
      </c>
      <c r="U2884" s="1047">
        <f t="shared" si="1443"/>
        <v>1838.3944899999999</v>
      </c>
      <c r="V2884" s="1047">
        <f t="shared" ref="V2884:W2884" si="1444">V2812</f>
        <v>1838.3944899999999</v>
      </c>
      <c r="W2884" s="1047">
        <f t="shared" si="1444"/>
        <v>1838.3944899999999</v>
      </c>
      <c r="X2884" s="1047">
        <f t="shared" ref="X2884:Y2884" si="1445">X2812</f>
        <v>1838.3944899999999</v>
      </c>
      <c r="Y2884" s="1047">
        <f t="shared" si="1445"/>
        <v>1838.3944899999999</v>
      </c>
      <c r="Z2884" s="1047">
        <f t="shared" si="1441"/>
        <v>1378.7958674999998</v>
      </c>
      <c r="AA2884" s="1047">
        <f t="shared" si="1441"/>
        <v>8.2614000000000001</v>
      </c>
      <c r="AB2884" s="1047">
        <f t="shared" si="1441"/>
        <v>0</v>
      </c>
      <c r="AC2884" s="1047">
        <f t="shared" si="1441"/>
        <v>0</v>
      </c>
      <c r="AD2884" s="1047">
        <f t="shared" si="1441"/>
        <v>-1370.5344674999997</v>
      </c>
      <c r="AE2884" s="1047">
        <f t="shared" si="1441"/>
        <v>0</v>
      </c>
      <c r="AF2884" s="1047">
        <f t="shared" si="1441"/>
        <v>0</v>
      </c>
      <c r="AG2884" s="1047">
        <f t="shared" si="1441"/>
        <v>8.2614000000000001</v>
      </c>
      <c r="AH2884" s="1263">
        <f t="shared" si="1441"/>
        <v>0</v>
      </c>
      <c r="AI2884" s="561">
        <f t="shared" ref="AI2884" si="1446">AI2812</f>
        <v>0</v>
      </c>
      <c r="AJ2884" s="1444"/>
      <c r="AK2884" s="1459"/>
    </row>
    <row r="2885" spans="1:37" x14ac:dyDescent="0.25">
      <c r="B2885" s="816" t="s">
        <v>510</v>
      </c>
      <c r="C2885" s="2520"/>
      <c r="D2885" s="1047"/>
      <c r="E2885" s="2350">
        <f t="shared" si="1431"/>
        <v>1246</v>
      </c>
      <c r="F2885" s="1047">
        <f t="shared" si="1431"/>
        <v>934.5</v>
      </c>
      <c r="G2885" s="1047">
        <f t="shared" si="1431"/>
        <v>6</v>
      </c>
      <c r="H2885" s="1047">
        <f>H2813</f>
        <v>0.6420545746388443</v>
      </c>
      <c r="I2885" s="2463"/>
      <c r="J2885" s="2463"/>
      <c r="K2885" s="2464"/>
      <c r="L2885" s="2464"/>
      <c r="M2885" s="2464"/>
      <c r="N2885" s="2464"/>
      <c r="O2885" s="2464"/>
      <c r="P2885" s="2464"/>
      <c r="Q2885" s="612"/>
      <c r="R2885" s="612"/>
      <c r="S2885" s="612"/>
      <c r="T2885" s="612"/>
      <c r="U2885" s="612"/>
      <c r="V2885" s="612"/>
      <c r="W2885" s="612"/>
      <c r="X2885" s="612"/>
      <c r="Y2885" s="612"/>
      <c r="Z2885" s="612"/>
      <c r="AA2885" s="612"/>
      <c r="AB2885" s="1075"/>
      <c r="AC2885" s="565"/>
      <c r="AD2885" s="612"/>
      <c r="AE2885" s="612"/>
      <c r="AF2885" s="612"/>
      <c r="AG2885" s="612"/>
      <c r="AH2885" s="1263">
        <f t="shared" ref="AH2885" si="1447">AH2813</f>
        <v>0</v>
      </c>
      <c r="AI2885" s="561"/>
      <c r="AJ2885" s="1444"/>
      <c r="AK2885" s="1459"/>
    </row>
    <row r="2886" spans="1:37" ht="42.75" x14ac:dyDescent="0.25">
      <c r="B2886" s="1404" t="s">
        <v>511</v>
      </c>
      <c r="C2886" s="2520"/>
      <c r="D2886" s="1047"/>
      <c r="E2886" s="2350">
        <f t="shared" si="1431"/>
        <v>0</v>
      </c>
      <c r="F2886" s="1047">
        <f t="shared" si="1431"/>
        <v>0</v>
      </c>
      <c r="G2886" s="1047">
        <f t="shared" si="1431"/>
        <v>0</v>
      </c>
      <c r="H2886" s="1047">
        <f>H2814</f>
        <v>0</v>
      </c>
      <c r="I2886" s="2463"/>
      <c r="J2886" s="2463"/>
      <c r="K2886" s="2464"/>
      <c r="L2886" s="2464"/>
      <c r="M2886" s="2464"/>
      <c r="N2886" s="2464"/>
      <c r="O2886" s="2464"/>
      <c r="P2886" s="2464"/>
      <c r="Q2886" s="612"/>
      <c r="R2886" s="612"/>
      <c r="S2886" s="612"/>
      <c r="T2886" s="612"/>
      <c r="U2886" s="612"/>
      <c r="V2886" s="612"/>
      <c r="W2886" s="612"/>
      <c r="X2886" s="612"/>
      <c r="Y2886" s="612"/>
      <c r="Z2886" s="612"/>
      <c r="AA2886" s="612"/>
      <c r="AB2886" s="1075"/>
      <c r="AC2886" s="565"/>
      <c r="AD2886" s="612"/>
      <c r="AE2886" s="612"/>
      <c r="AF2886" s="612"/>
      <c r="AG2886" s="612"/>
      <c r="AH2886" s="1263">
        <f t="shared" ref="AH2886" si="1448">AH2814</f>
        <v>0</v>
      </c>
      <c r="AI2886" s="561"/>
      <c r="AJ2886" s="1444"/>
      <c r="AK2886" s="1459"/>
    </row>
    <row r="2887" spans="1:37" ht="29.25" x14ac:dyDescent="0.25">
      <c r="A2887" s="239">
        <v>1</v>
      </c>
      <c r="B2887" s="488" t="s">
        <v>360</v>
      </c>
      <c r="C2887" s="2520"/>
      <c r="D2887" s="1047"/>
      <c r="E2887" s="2350">
        <f t="shared" si="1431"/>
        <v>2866.4893617021276</v>
      </c>
      <c r="F2887" s="1047">
        <f t="shared" si="1431"/>
        <v>2149.8670212765956</v>
      </c>
      <c r="G2887" s="1047">
        <f t="shared" si="1431"/>
        <v>2023.6138297872342</v>
      </c>
      <c r="H2887" s="1047">
        <f t="shared" ref="H2887:H2890" si="1449">G2887/F2887*100</f>
        <v>94.127395311436885</v>
      </c>
      <c r="I2887" s="2463"/>
      <c r="J2887" s="2463"/>
      <c r="K2887" s="2464"/>
      <c r="L2887" s="2464"/>
      <c r="M2887" s="2464"/>
      <c r="N2887" s="2464"/>
      <c r="O2887" s="2464"/>
      <c r="P2887" s="2464"/>
      <c r="Q2887" s="612"/>
      <c r="R2887" s="612"/>
      <c r="S2887" s="612"/>
      <c r="T2887" s="612"/>
      <c r="U2887" s="612"/>
      <c r="V2887" s="612"/>
      <c r="W2887" s="612"/>
      <c r="X2887" s="612"/>
      <c r="Y2887" s="612"/>
      <c r="Z2887" s="612"/>
      <c r="AA2887" s="612"/>
      <c r="AB2887" s="1075"/>
      <c r="AC2887" s="565"/>
      <c r="AD2887" s="612"/>
      <c r="AE2887" s="612"/>
      <c r="AF2887" s="612"/>
      <c r="AG2887" s="612"/>
      <c r="AH2887" s="1263">
        <f t="shared" ref="AH2887" si="1450">AH2815</f>
        <v>0</v>
      </c>
      <c r="AI2887" s="561"/>
      <c r="AJ2887" s="1444"/>
      <c r="AK2887" s="1459"/>
    </row>
    <row r="2888" spans="1:37" x14ac:dyDescent="0.25">
      <c r="A2888" s="239">
        <v>1</v>
      </c>
      <c r="B2888" s="488" t="s">
        <v>375</v>
      </c>
      <c r="C2888" s="2521"/>
      <c r="D2888" s="1047"/>
      <c r="E2888" s="2350">
        <f t="shared" si="1431"/>
        <v>0</v>
      </c>
      <c r="F2888" s="1047">
        <f t="shared" si="1431"/>
        <v>0</v>
      </c>
      <c r="G2888" s="1047">
        <f t="shared" si="1431"/>
        <v>0</v>
      </c>
      <c r="H2888" s="1047"/>
      <c r="I2888" s="2463"/>
      <c r="J2888" s="2463"/>
      <c r="K2888" s="2464"/>
      <c r="L2888" s="2464"/>
      <c r="M2888" s="2464"/>
      <c r="N2888" s="2464"/>
      <c r="O2888" s="2464"/>
      <c r="P2888" s="2464"/>
      <c r="Q2888" s="612"/>
      <c r="R2888" s="612"/>
      <c r="S2888" s="612"/>
      <c r="T2888" s="612"/>
      <c r="U2888" s="612"/>
      <c r="V2888" s="612"/>
      <c r="W2888" s="612"/>
      <c r="X2888" s="612"/>
      <c r="Y2888" s="612"/>
      <c r="Z2888" s="612"/>
      <c r="AA2888" s="612"/>
      <c r="AB2888" s="1075"/>
      <c r="AC2888" s="565"/>
      <c r="AD2888" s="612"/>
      <c r="AE2888" s="612"/>
      <c r="AF2888" s="612"/>
      <c r="AG2888" s="612"/>
      <c r="AH2888" s="1263">
        <f t="shared" ref="AH2888" si="1451">AH2816</f>
        <v>0</v>
      </c>
      <c r="AI2888" s="561"/>
      <c r="AJ2888" s="1444"/>
      <c r="AK2888" s="1459"/>
    </row>
    <row r="2889" spans="1:37" x14ac:dyDescent="0.25">
      <c r="A2889" s="239">
        <v>1</v>
      </c>
      <c r="B2889" s="336" t="s">
        <v>376</v>
      </c>
      <c r="C2889" s="2522"/>
      <c r="D2889" s="1047"/>
      <c r="E2889" s="2353">
        <f t="shared" si="1431"/>
        <v>2866.4893617021276</v>
      </c>
      <c r="F2889" s="2352">
        <f t="shared" si="1431"/>
        <v>2149.8670212765956</v>
      </c>
      <c r="G2889" s="2352">
        <f t="shared" si="1431"/>
        <v>2023.6138297872342</v>
      </c>
      <c r="H2889" s="2352">
        <f t="shared" si="1449"/>
        <v>94.127395311436885</v>
      </c>
      <c r="I2889" s="2463"/>
      <c r="J2889" s="2463"/>
      <c r="K2889" s="2464"/>
      <c r="L2889" s="2464"/>
      <c r="M2889" s="2464"/>
      <c r="N2889" s="2464"/>
      <c r="O2889" s="2464"/>
      <c r="P2889" s="2464"/>
      <c r="Q2889" s="612">
        <f t="shared" ref="Q2889:AG2889" si="1452">Q2808</f>
        <v>0</v>
      </c>
      <c r="R2889" s="612">
        <f t="shared" ref="R2889:S2889" si="1453">R2808</f>
        <v>0</v>
      </c>
      <c r="S2889" s="612">
        <f t="shared" si="1453"/>
        <v>0</v>
      </c>
      <c r="T2889" s="612">
        <f t="shared" ref="T2889:U2889" si="1454">T2808</f>
        <v>0</v>
      </c>
      <c r="U2889" s="612">
        <f t="shared" si="1454"/>
        <v>0</v>
      </c>
      <c r="V2889" s="612">
        <f t="shared" ref="V2889:W2889" si="1455">V2808</f>
        <v>0</v>
      </c>
      <c r="W2889" s="612">
        <f t="shared" si="1455"/>
        <v>0</v>
      </c>
      <c r="X2889" s="612">
        <f t="shared" ref="X2889:Y2889" si="1456">X2808</f>
        <v>0</v>
      </c>
      <c r="Y2889" s="612">
        <f t="shared" si="1456"/>
        <v>0</v>
      </c>
      <c r="Z2889" s="612">
        <f t="shared" si="1452"/>
        <v>0</v>
      </c>
      <c r="AA2889" s="612">
        <f t="shared" si="1452"/>
        <v>0</v>
      </c>
      <c r="AB2889" s="1075">
        <f t="shared" si="1452"/>
        <v>0</v>
      </c>
      <c r="AC2889" s="565">
        <f t="shared" si="1452"/>
        <v>0</v>
      </c>
      <c r="AD2889" s="612">
        <f t="shared" si="1452"/>
        <v>0</v>
      </c>
      <c r="AE2889" s="612">
        <f t="shared" si="1452"/>
        <v>0</v>
      </c>
      <c r="AF2889" s="612">
        <f t="shared" si="1452"/>
        <v>0</v>
      </c>
      <c r="AG2889" s="612">
        <f t="shared" si="1452"/>
        <v>0</v>
      </c>
      <c r="AH2889" s="1267">
        <f t="shared" ref="AH2889" si="1457">AH2817</f>
        <v>0</v>
      </c>
      <c r="AI2889" s="561">
        <f t="shared" ref="AI2889" si="1458">AI2808</f>
        <v>0</v>
      </c>
      <c r="AJ2889" s="1444"/>
      <c r="AK2889" s="1459"/>
    </row>
    <row r="2890" spans="1:37" x14ac:dyDescent="0.25">
      <c r="A2890" s="239">
        <v>1</v>
      </c>
      <c r="B2890" s="495" t="s">
        <v>377</v>
      </c>
      <c r="C2890" s="2519"/>
      <c r="D2890" s="1047"/>
      <c r="E2890" s="2350">
        <f t="shared" si="1431"/>
        <v>26945</v>
      </c>
      <c r="F2890" s="1047">
        <f t="shared" si="1431"/>
        <v>20208.75</v>
      </c>
      <c r="G2890" s="1047">
        <f t="shared" si="1431"/>
        <v>19021.97</v>
      </c>
      <c r="H2890" s="1047">
        <f t="shared" si="1449"/>
        <v>94.127395311436885</v>
      </c>
      <c r="I2890" s="2463"/>
      <c r="J2890" s="2463"/>
      <c r="K2890" s="2464"/>
      <c r="L2890" s="2464"/>
      <c r="M2890" s="2464"/>
      <c r="N2890" s="2464"/>
      <c r="O2890" s="2464"/>
      <c r="P2890" s="2464"/>
      <c r="Q2890" s="612"/>
      <c r="R2890" s="612"/>
      <c r="S2890" s="612"/>
      <c r="T2890" s="612"/>
      <c r="U2890" s="612"/>
      <c r="V2890" s="612"/>
      <c r="W2890" s="612"/>
      <c r="X2890" s="612"/>
      <c r="Y2890" s="612"/>
      <c r="Z2890" s="612"/>
      <c r="AA2890" s="612"/>
      <c r="AB2890" s="1075"/>
      <c r="AC2890" s="565"/>
      <c r="AD2890" s="612"/>
      <c r="AE2890" s="612"/>
      <c r="AF2890" s="612"/>
      <c r="AG2890" s="612"/>
      <c r="AH2890" s="1263">
        <f t="shared" ref="AH2890" si="1459">AH2818</f>
        <v>0</v>
      </c>
      <c r="AI2890" s="561"/>
      <c r="AJ2890" s="1444"/>
      <c r="AK2890" s="1459"/>
    </row>
    <row r="2891" spans="1:37" ht="43.5" x14ac:dyDescent="0.25">
      <c r="A2891" s="239">
        <v>1</v>
      </c>
      <c r="B2891" s="488" t="s">
        <v>353</v>
      </c>
      <c r="C2891" s="2346"/>
      <c r="D2891" s="1047"/>
      <c r="E2891" s="2350">
        <f t="shared" si="1431"/>
        <v>2776</v>
      </c>
      <c r="F2891" s="1047">
        <f t="shared" si="1431"/>
        <v>2082</v>
      </c>
      <c r="G2891" s="1047">
        <f t="shared" si="1431"/>
        <v>1917</v>
      </c>
      <c r="H2891" s="1047">
        <f>G2891/F2891*100</f>
        <v>92.074927953890494</v>
      </c>
      <c r="I2891" s="2463"/>
      <c r="J2891" s="2463"/>
      <c r="K2891" s="2464"/>
      <c r="L2891" s="2464"/>
      <c r="M2891" s="2464"/>
      <c r="N2891" s="2464"/>
      <c r="O2891" s="2464"/>
      <c r="P2891" s="2464"/>
      <c r="Q2891" s="612"/>
      <c r="R2891" s="612"/>
      <c r="S2891" s="612"/>
      <c r="T2891" s="612"/>
      <c r="U2891" s="612"/>
      <c r="V2891" s="612"/>
      <c r="W2891" s="612"/>
      <c r="X2891" s="612"/>
      <c r="Y2891" s="612"/>
      <c r="Z2891" s="612"/>
      <c r="AA2891" s="612"/>
      <c r="AB2891" s="1075"/>
      <c r="AC2891" s="565"/>
      <c r="AD2891" s="612"/>
      <c r="AE2891" s="612"/>
      <c r="AF2891" s="612"/>
      <c r="AG2891" s="612"/>
      <c r="AH2891" s="1263">
        <f t="shared" ref="AH2891" si="1460">AH2819</f>
        <v>0</v>
      </c>
      <c r="AI2891" s="561"/>
      <c r="AJ2891" s="1444"/>
      <c r="AK2891" s="1459"/>
    </row>
    <row r="2892" spans="1:37" ht="30" x14ac:dyDescent="0.25">
      <c r="A2892" s="239">
        <v>1</v>
      </c>
      <c r="B2892" s="337" t="s">
        <v>201</v>
      </c>
      <c r="C2892" s="2346"/>
      <c r="D2892" s="1047"/>
      <c r="E2892" s="2350">
        <f t="shared" si="1431"/>
        <v>0</v>
      </c>
      <c r="F2892" s="1047">
        <f t="shared" si="1431"/>
        <v>0</v>
      </c>
      <c r="G2892" s="1047">
        <f t="shared" si="1431"/>
        <v>0</v>
      </c>
      <c r="H2892" s="1047"/>
      <c r="I2892" s="2463"/>
      <c r="J2892" s="2463"/>
      <c r="K2892" s="2464"/>
      <c r="L2892" s="2464"/>
      <c r="M2892" s="2464"/>
      <c r="N2892" s="2464"/>
      <c r="O2892" s="2464"/>
      <c r="P2892" s="2464"/>
      <c r="Q2892" s="612"/>
      <c r="R2892" s="612"/>
      <c r="S2892" s="612"/>
      <c r="T2892" s="612"/>
      <c r="U2892" s="612"/>
      <c r="V2892" s="612"/>
      <c r="W2892" s="612"/>
      <c r="X2892" s="612"/>
      <c r="Y2892" s="612"/>
      <c r="Z2892" s="612"/>
      <c r="AA2892" s="612"/>
      <c r="AB2892" s="1075"/>
      <c r="AC2892" s="565"/>
      <c r="AD2892" s="612"/>
      <c r="AE2892" s="612"/>
      <c r="AF2892" s="612"/>
      <c r="AG2892" s="612"/>
      <c r="AH2892" s="1263">
        <f t="shared" ref="AH2892" si="1461">AH2820</f>
        <v>0</v>
      </c>
      <c r="AI2892" s="561"/>
      <c r="AJ2892" s="1444"/>
      <c r="AK2892" s="1459"/>
    </row>
    <row r="2893" spans="1:37" ht="86.25" x14ac:dyDescent="0.25">
      <c r="A2893" s="239">
        <v>1</v>
      </c>
      <c r="B2893" s="488" t="s">
        <v>361</v>
      </c>
      <c r="C2893" s="2346"/>
      <c r="D2893" s="1047"/>
      <c r="E2893" s="2350">
        <f t="shared" si="1431"/>
        <v>1000</v>
      </c>
      <c r="F2893" s="1047">
        <f t="shared" si="1431"/>
        <v>750</v>
      </c>
      <c r="G2893" s="1047">
        <f t="shared" si="1431"/>
        <v>1334</v>
      </c>
      <c r="H2893" s="1047">
        <f t="shared" ref="H2893:H2899" si="1462">G2893/F2893*100</f>
        <v>177.86666666666667</v>
      </c>
      <c r="I2893" s="2463"/>
      <c r="J2893" s="2463"/>
      <c r="K2893" s="2464"/>
      <c r="L2893" s="2464"/>
      <c r="M2893" s="2464"/>
      <c r="N2893" s="2464"/>
      <c r="O2893" s="2464"/>
      <c r="P2893" s="2464"/>
      <c r="Q2893" s="612"/>
      <c r="R2893" s="612"/>
      <c r="S2893" s="612"/>
      <c r="T2893" s="612"/>
      <c r="U2893" s="612"/>
      <c r="V2893" s="612"/>
      <c r="W2893" s="612"/>
      <c r="X2893" s="612"/>
      <c r="Y2893" s="612"/>
      <c r="Z2893" s="612"/>
      <c r="AA2893" s="612"/>
      <c r="AB2893" s="1075"/>
      <c r="AC2893" s="565"/>
      <c r="AD2893" s="612"/>
      <c r="AE2893" s="612"/>
      <c r="AF2893" s="612"/>
      <c r="AG2893" s="612"/>
      <c r="AH2893" s="1263">
        <f t="shared" ref="AH2893" si="1463">AH2821</f>
        <v>0</v>
      </c>
      <c r="AI2893" s="561"/>
      <c r="AJ2893" s="1444"/>
      <c r="AK2893" s="1459"/>
    </row>
    <row r="2894" spans="1:37" x14ac:dyDescent="0.25">
      <c r="A2894" s="239">
        <v>1</v>
      </c>
      <c r="B2894" s="821" t="s">
        <v>234</v>
      </c>
      <c r="C2894" s="2346"/>
      <c r="D2894" s="1047"/>
      <c r="E2894" s="2350">
        <f t="shared" si="1431"/>
        <v>1750</v>
      </c>
      <c r="F2894" s="1047">
        <f t="shared" si="1431"/>
        <v>1313</v>
      </c>
      <c r="G2894" s="1047">
        <f t="shared" si="1431"/>
        <v>1375</v>
      </c>
      <c r="H2894" s="1047">
        <f t="shared" si="1462"/>
        <v>104.72201066260472</v>
      </c>
      <c r="I2894" s="2463"/>
      <c r="J2894" s="2463"/>
      <c r="K2894" s="2464"/>
      <c r="L2894" s="2464"/>
      <c r="M2894" s="2464"/>
      <c r="N2894" s="2464"/>
      <c r="O2894" s="2464"/>
      <c r="P2894" s="2464"/>
      <c r="Q2894" s="612">
        <f t="shared" ref="Q2894:AH2894" si="1464">Q2822</f>
        <v>1353.8209999999999</v>
      </c>
      <c r="R2894" s="612">
        <f t="shared" ref="R2894:S2894" si="1465">R2822</f>
        <v>1353.8209999999999</v>
      </c>
      <c r="S2894" s="612">
        <f t="shared" si="1465"/>
        <v>1353.8209999999999</v>
      </c>
      <c r="T2894" s="612">
        <f t="shared" ref="T2894:U2894" si="1466">T2822</f>
        <v>1353.8209999999999</v>
      </c>
      <c r="U2894" s="612">
        <f t="shared" si="1466"/>
        <v>1353.8209999999999</v>
      </c>
      <c r="V2894" s="612">
        <f t="shared" ref="V2894:W2894" si="1467">V2822</f>
        <v>1353.8209999999999</v>
      </c>
      <c r="W2894" s="612">
        <f t="shared" si="1467"/>
        <v>1353.8209999999999</v>
      </c>
      <c r="X2894" s="612">
        <f t="shared" ref="X2894:Y2894" si="1468">X2822</f>
        <v>1353.8209999999999</v>
      </c>
      <c r="Y2894" s="612">
        <f t="shared" si="1468"/>
        <v>1353.8209999999999</v>
      </c>
      <c r="Z2894" s="612">
        <f t="shared" si="1464"/>
        <v>1015.3657499999999</v>
      </c>
      <c r="AA2894" s="612">
        <f t="shared" si="1464"/>
        <v>1061.0293399999998</v>
      </c>
      <c r="AB2894" s="1075">
        <f t="shared" si="1464"/>
        <v>0</v>
      </c>
      <c r="AC2894" s="565">
        <f t="shared" si="1464"/>
        <v>0</v>
      </c>
      <c r="AD2894" s="612">
        <f t="shared" si="1464"/>
        <v>45.663589999999886</v>
      </c>
      <c r="AE2894" s="612">
        <f t="shared" si="1464"/>
        <v>0</v>
      </c>
      <c r="AF2894" s="612">
        <f t="shared" si="1464"/>
        <v>0</v>
      </c>
      <c r="AG2894" s="612">
        <f t="shared" si="1464"/>
        <v>1061.0293399999998</v>
      </c>
      <c r="AH2894" s="1263">
        <f t="shared" si="1464"/>
        <v>0</v>
      </c>
      <c r="AI2894" s="561">
        <f t="shared" ref="AI2894" si="1469">AI2822</f>
        <v>0</v>
      </c>
      <c r="AJ2894" s="1444"/>
      <c r="AK2894" s="1459"/>
    </row>
    <row r="2895" spans="1:37" ht="29.25" x14ac:dyDescent="0.25">
      <c r="A2895" s="239">
        <v>1</v>
      </c>
      <c r="B2895" s="339" t="s">
        <v>279</v>
      </c>
      <c r="C2895" s="2346"/>
      <c r="D2895" s="1047"/>
      <c r="E2895" s="2353">
        <f t="shared" ref="E2895:G2899" si="1470">E2825</f>
        <v>34534</v>
      </c>
      <c r="F2895" s="2352">
        <f t="shared" si="1470"/>
        <v>25900.5</v>
      </c>
      <c r="G2895" s="2352">
        <f t="shared" si="1470"/>
        <v>18015.092499999999</v>
      </c>
      <c r="H2895" s="2352">
        <f t="shared" si="1462"/>
        <v>69.554998938244424</v>
      </c>
      <c r="I2895" s="2463"/>
      <c r="J2895" s="2463"/>
      <c r="K2895" s="2464"/>
      <c r="L2895" s="2464"/>
      <c r="M2895" s="2464"/>
      <c r="N2895" s="2464"/>
      <c r="O2895" s="2464"/>
      <c r="P2895" s="2464"/>
      <c r="Q2895" s="612"/>
      <c r="R2895" s="612"/>
      <c r="S2895" s="612"/>
      <c r="T2895" s="612"/>
      <c r="U2895" s="612"/>
      <c r="V2895" s="612"/>
      <c r="W2895" s="612"/>
      <c r="X2895" s="612"/>
      <c r="Y2895" s="612"/>
      <c r="Z2895" s="612"/>
      <c r="AA2895" s="612"/>
      <c r="AB2895" s="1075"/>
      <c r="AC2895" s="565"/>
      <c r="AD2895" s="612"/>
      <c r="AE2895" s="612"/>
      <c r="AF2895" s="612"/>
      <c r="AG2895" s="612"/>
      <c r="AH2895" s="1267">
        <f t="shared" ref="AH2895" si="1471">AH2825</f>
        <v>0</v>
      </c>
      <c r="AI2895" s="561"/>
      <c r="AJ2895" s="1444"/>
      <c r="AK2895" s="1459"/>
    </row>
    <row r="2896" spans="1:37" ht="43.5" x14ac:dyDescent="0.25">
      <c r="A2896" s="239">
        <v>1</v>
      </c>
      <c r="B2896" s="339" t="s">
        <v>308</v>
      </c>
      <c r="C2896" s="2346"/>
      <c r="D2896" s="1047"/>
      <c r="E2896" s="2353">
        <f t="shared" si="1470"/>
        <v>13321.8</v>
      </c>
      <c r="F2896" s="2352">
        <f t="shared" si="1470"/>
        <v>9991.35</v>
      </c>
      <c r="G2896" s="2352">
        <f t="shared" si="1470"/>
        <v>4127</v>
      </c>
      <c r="H2896" s="2352">
        <f t="shared" si="1462"/>
        <v>41.305729455979424</v>
      </c>
      <c r="I2896" s="2463"/>
      <c r="J2896" s="2463"/>
      <c r="K2896" s="2464"/>
      <c r="L2896" s="2464"/>
      <c r="M2896" s="2464"/>
      <c r="N2896" s="2464"/>
      <c r="O2896" s="2464"/>
      <c r="P2896" s="2464"/>
      <c r="Q2896" s="612"/>
      <c r="R2896" s="612"/>
      <c r="S2896" s="612"/>
      <c r="T2896" s="612"/>
      <c r="U2896" s="612"/>
      <c r="V2896" s="612"/>
      <c r="W2896" s="612"/>
      <c r="X2896" s="612"/>
      <c r="Y2896" s="612"/>
      <c r="Z2896" s="612"/>
      <c r="AA2896" s="612"/>
      <c r="AB2896" s="1075"/>
      <c r="AC2896" s="565"/>
      <c r="AD2896" s="612"/>
      <c r="AE2896" s="612"/>
      <c r="AF2896" s="612"/>
      <c r="AG2896" s="612"/>
      <c r="AH2896" s="1267">
        <f t="shared" ref="AH2896" si="1472">AH2826</f>
        <v>0</v>
      </c>
      <c r="AI2896" s="561"/>
      <c r="AJ2896" s="1444"/>
      <c r="AK2896" s="1459"/>
    </row>
    <row r="2897" spans="1:37" ht="29.25" x14ac:dyDescent="0.25">
      <c r="A2897" s="239">
        <v>1</v>
      </c>
      <c r="B2897" s="339" t="s">
        <v>280</v>
      </c>
      <c r="C2897" s="2346"/>
      <c r="D2897" s="1047"/>
      <c r="E2897" s="2353">
        <f t="shared" si="1470"/>
        <v>26398.489361702126</v>
      </c>
      <c r="F2897" s="2352">
        <f t="shared" si="1470"/>
        <v>19798.867021276594</v>
      </c>
      <c r="G2897" s="2352">
        <f t="shared" si="1470"/>
        <v>16317.613829787235</v>
      </c>
      <c r="H2897" s="2352">
        <f t="shared" si="1462"/>
        <v>82.416907049538352</v>
      </c>
      <c r="I2897" s="2463"/>
      <c r="J2897" s="2463"/>
      <c r="K2897" s="2464"/>
      <c r="L2897" s="2464"/>
      <c r="M2897" s="2464"/>
      <c r="N2897" s="2464"/>
      <c r="O2897" s="2464"/>
      <c r="P2897" s="2464"/>
      <c r="Q2897" s="612"/>
      <c r="R2897" s="612"/>
      <c r="S2897" s="612"/>
      <c r="T2897" s="612"/>
      <c r="U2897" s="612"/>
      <c r="V2897" s="612"/>
      <c r="W2897" s="612"/>
      <c r="X2897" s="612"/>
      <c r="Y2897" s="612"/>
      <c r="Z2897" s="612"/>
      <c r="AA2897" s="612"/>
      <c r="AB2897" s="1075"/>
      <c r="AC2897" s="565"/>
      <c r="AD2897" s="612"/>
      <c r="AE2897" s="612"/>
      <c r="AF2897" s="612"/>
      <c r="AG2897" s="612"/>
      <c r="AH2897" s="1267">
        <f t="shared" ref="AH2897" si="1473">AH2827</f>
        <v>0</v>
      </c>
      <c r="AI2897" s="561"/>
      <c r="AJ2897" s="1444"/>
      <c r="AK2897" s="1459"/>
    </row>
    <row r="2898" spans="1:37" ht="29.25" x14ac:dyDescent="0.25">
      <c r="A2898" s="239">
        <v>1</v>
      </c>
      <c r="B2898" s="339" t="s">
        <v>281</v>
      </c>
      <c r="C2898" s="2346"/>
      <c r="D2898" s="1047"/>
      <c r="E2898" s="2353">
        <f t="shared" si="1470"/>
        <v>5776</v>
      </c>
      <c r="F2898" s="2352">
        <f t="shared" si="1470"/>
        <v>4332</v>
      </c>
      <c r="G2898" s="2352">
        <f t="shared" si="1470"/>
        <v>4761</v>
      </c>
      <c r="H2898" s="2352">
        <f t="shared" si="1462"/>
        <v>109.90304709141274</v>
      </c>
      <c r="I2898" s="2463"/>
      <c r="J2898" s="2463"/>
      <c r="K2898" s="2464"/>
      <c r="L2898" s="2464"/>
      <c r="M2898" s="2464"/>
      <c r="N2898" s="2464"/>
      <c r="O2898" s="2464"/>
      <c r="P2898" s="2464"/>
      <c r="Q2898" s="612">
        <f t="shared" ref="Q2898:AH2898" si="1474">Q2828</f>
        <v>3772.9036800000003</v>
      </c>
      <c r="R2898" s="612">
        <f t="shared" ref="R2898:S2898" si="1475">R2828</f>
        <v>3772.9036800000003</v>
      </c>
      <c r="S2898" s="612">
        <f t="shared" si="1475"/>
        <v>3772.9036800000003</v>
      </c>
      <c r="T2898" s="612">
        <f t="shared" ref="T2898:U2898" si="1476">T2828</f>
        <v>3772.9036800000003</v>
      </c>
      <c r="U2898" s="612">
        <f t="shared" si="1476"/>
        <v>3772.9036800000003</v>
      </c>
      <c r="V2898" s="612">
        <f t="shared" ref="V2898:W2898" si="1477">V2828</f>
        <v>3772.9036800000003</v>
      </c>
      <c r="W2898" s="612">
        <f t="shared" si="1477"/>
        <v>3772.9036800000003</v>
      </c>
      <c r="X2898" s="612">
        <f t="shared" ref="X2898:Y2898" si="1478">X2828</f>
        <v>3772.9036800000003</v>
      </c>
      <c r="Y2898" s="612">
        <f t="shared" si="1478"/>
        <v>3772.9036800000003</v>
      </c>
      <c r="Z2898" s="612">
        <f t="shared" si="1474"/>
        <v>2829.6777600000005</v>
      </c>
      <c r="AA2898" s="612">
        <f t="shared" si="1474"/>
        <v>3247.4479799999999</v>
      </c>
      <c r="AB2898" s="1075">
        <f t="shared" si="1474"/>
        <v>0</v>
      </c>
      <c r="AC2898" s="565">
        <f t="shared" si="1474"/>
        <v>0</v>
      </c>
      <c r="AD2898" s="612">
        <f t="shared" si="1474"/>
        <v>417.77021999999943</v>
      </c>
      <c r="AE2898" s="612">
        <f t="shared" si="1474"/>
        <v>-2.9975399999999999</v>
      </c>
      <c r="AF2898" s="612">
        <f t="shared" si="1474"/>
        <v>0</v>
      </c>
      <c r="AG2898" s="612">
        <f t="shared" si="1474"/>
        <v>3247.4479799999999</v>
      </c>
      <c r="AH2898" s="1267">
        <f t="shared" si="1474"/>
        <v>0</v>
      </c>
      <c r="AI2898" s="561">
        <f t="shared" ref="AI2898" si="1479">AI2828</f>
        <v>0</v>
      </c>
      <c r="AJ2898" s="1444"/>
      <c r="AK2898" s="1459"/>
    </row>
    <row r="2899" spans="1:37" x14ac:dyDescent="0.25">
      <c r="A2899" s="239">
        <v>1</v>
      </c>
      <c r="B2899" s="819" t="s">
        <v>138</v>
      </c>
      <c r="C2899" s="2346"/>
      <c r="D2899" s="1047"/>
      <c r="E2899" s="2353">
        <f t="shared" si="1470"/>
        <v>128290.07619047619</v>
      </c>
      <c r="F2899" s="2352">
        <f t="shared" si="1470"/>
        <v>96217.557142857142</v>
      </c>
      <c r="G2899" s="2352">
        <f t="shared" si="1470"/>
        <v>72884.732976190484</v>
      </c>
      <c r="H2899" s="2352">
        <f t="shared" si="1462"/>
        <v>75.74993082393091</v>
      </c>
      <c r="I2899" s="2463"/>
      <c r="J2899" s="2463"/>
      <c r="K2899" s="2464"/>
      <c r="L2899" s="2464"/>
      <c r="M2899" s="2464"/>
      <c r="N2899" s="2464"/>
      <c r="O2899" s="2464"/>
      <c r="P2899" s="2464"/>
      <c r="Q2899" s="612">
        <f t="shared" ref="Q2899:AH2899" si="1480">Q2829</f>
        <v>148455.40945999997</v>
      </c>
      <c r="R2899" s="612">
        <f t="shared" ref="R2899:S2899" si="1481">R2829</f>
        <v>148455.40945999997</v>
      </c>
      <c r="S2899" s="612">
        <f t="shared" si="1481"/>
        <v>148455.40945999997</v>
      </c>
      <c r="T2899" s="612">
        <f t="shared" ref="T2899:U2899" si="1482">T2829</f>
        <v>148455.40945999997</v>
      </c>
      <c r="U2899" s="612">
        <f t="shared" si="1482"/>
        <v>148455.40945999997</v>
      </c>
      <c r="V2899" s="612">
        <f t="shared" ref="V2899:W2899" si="1483">V2829</f>
        <v>148455.40945999997</v>
      </c>
      <c r="W2899" s="612">
        <f t="shared" si="1483"/>
        <v>148455.40945999997</v>
      </c>
      <c r="X2899" s="612">
        <f t="shared" ref="X2899:Y2899" si="1484">X2829</f>
        <v>148455.40945999997</v>
      </c>
      <c r="Y2899" s="612">
        <f t="shared" si="1484"/>
        <v>148455.40945999997</v>
      </c>
      <c r="Z2899" s="612">
        <f t="shared" si="1480"/>
        <v>111671.74643249999</v>
      </c>
      <c r="AA2899" s="612">
        <f t="shared" si="1480"/>
        <v>107479.10839000001</v>
      </c>
      <c r="AB2899" s="1075">
        <f t="shared" si="1480"/>
        <v>0</v>
      </c>
      <c r="AC2899" s="565">
        <f t="shared" si="1480"/>
        <v>0</v>
      </c>
      <c r="AD2899" s="612">
        <f t="shared" si="1480"/>
        <v>-4192.6380424999852</v>
      </c>
      <c r="AE2899" s="612">
        <f t="shared" si="1480"/>
        <v>-2.9975399999999999</v>
      </c>
      <c r="AF2899" s="612">
        <f t="shared" si="1480"/>
        <v>-69.47139</v>
      </c>
      <c r="AG2899" s="612">
        <f t="shared" si="1480"/>
        <v>107409.637</v>
      </c>
      <c r="AH2899" s="1267">
        <f t="shared" si="1480"/>
        <v>0</v>
      </c>
      <c r="AI2899" s="561">
        <f t="shared" ref="AI2899" si="1485">AI2829</f>
        <v>0</v>
      </c>
      <c r="AJ2899" s="1444"/>
      <c r="AK2899" s="1459"/>
    </row>
    <row r="2900" spans="1:37" x14ac:dyDescent="0.25">
      <c r="A2900" s="239">
        <v>1</v>
      </c>
      <c r="B2900" s="1025" t="s">
        <v>29</v>
      </c>
      <c r="C2900" s="2523"/>
      <c r="D2900" s="1047"/>
      <c r="E2900" s="2350"/>
      <c r="F2900" s="1047"/>
      <c r="G2900" s="1047"/>
      <c r="H2900" s="1047"/>
      <c r="I2900" s="2463"/>
      <c r="J2900" s="2463"/>
      <c r="K2900" s="2464"/>
      <c r="L2900" s="2464"/>
      <c r="M2900" s="2464"/>
      <c r="N2900" s="2464"/>
      <c r="O2900" s="2464"/>
      <c r="P2900" s="2464"/>
      <c r="Q2900" s="612"/>
      <c r="R2900" s="612"/>
      <c r="S2900" s="612"/>
      <c r="T2900" s="612"/>
      <c r="U2900" s="612"/>
      <c r="V2900" s="612"/>
      <c r="W2900" s="612"/>
      <c r="X2900" s="612"/>
      <c r="Y2900" s="612"/>
      <c r="Z2900" s="612"/>
      <c r="AA2900" s="612"/>
      <c r="AB2900" s="1075"/>
      <c r="AC2900" s="565"/>
      <c r="AD2900" s="612"/>
      <c r="AE2900" s="612"/>
      <c r="AF2900" s="612"/>
      <c r="AG2900" s="612"/>
      <c r="AH2900" s="1263"/>
      <c r="AI2900" s="561"/>
      <c r="AJ2900" s="1444"/>
      <c r="AK2900" s="1459"/>
    </row>
    <row r="2901" spans="1:37" x14ac:dyDescent="0.25">
      <c r="A2901" s="239">
        <v>1</v>
      </c>
      <c r="B2901" s="1026" t="s">
        <v>69</v>
      </c>
      <c r="C2901" s="2524"/>
      <c r="D2901" s="1047"/>
      <c r="E2901" s="2350">
        <f>SUM(E2835)</f>
        <v>600</v>
      </c>
      <c r="F2901" s="1047">
        <f>SUM(F2835)</f>
        <v>451</v>
      </c>
      <c r="G2901" s="1047">
        <f>SUM(G2835)</f>
        <v>228</v>
      </c>
      <c r="H2901" s="1047">
        <f t="shared" ref="H2901:H2908" si="1486">G2901/F2901*100</f>
        <v>50.554323725055426</v>
      </c>
      <c r="I2901" s="1047">
        <f>SUM(I2835)</f>
        <v>8.3833333333333329</v>
      </c>
      <c r="J2901" s="1047">
        <f>SUM(J2835)</f>
        <v>4.9780701754385968</v>
      </c>
      <c r="K2901" s="1047">
        <f>SUM(K2835)</f>
        <v>5030</v>
      </c>
      <c r="L2901" s="1047">
        <f>ROUND(K2901/12*$B$4,0)</f>
        <v>3773</v>
      </c>
      <c r="M2901" s="1047">
        <f>SUM(M2835)</f>
        <v>1135</v>
      </c>
      <c r="N2901" s="1047">
        <f>SUM(N2835)</f>
        <v>30.08216273522396</v>
      </c>
      <c r="O2901" s="1047">
        <f>SUM(O2835)</f>
        <v>16</v>
      </c>
      <c r="P2901" s="1047">
        <f>SUM(P2835)</f>
        <v>94.583333333333343</v>
      </c>
      <c r="Q2901" s="612"/>
      <c r="R2901" s="612"/>
      <c r="S2901" s="612"/>
      <c r="T2901" s="612"/>
      <c r="U2901" s="612"/>
      <c r="V2901" s="612"/>
      <c r="W2901" s="612"/>
      <c r="X2901" s="612"/>
      <c r="Y2901" s="612"/>
      <c r="Z2901" s="612"/>
      <c r="AA2901" s="612"/>
      <c r="AB2901" s="1075"/>
      <c r="AC2901" s="565"/>
      <c r="AD2901" s="612"/>
      <c r="AE2901" s="612"/>
      <c r="AF2901" s="612"/>
      <c r="AG2901" s="612"/>
      <c r="AH2901" s="1263">
        <f>SUM(AH2835)</f>
        <v>0</v>
      </c>
      <c r="AI2901" s="561"/>
      <c r="AJ2901" s="1444"/>
      <c r="AK2901" s="1459"/>
    </row>
    <row r="2902" spans="1:37" s="253" customFormat="1" ht="29.25" x14ac:dyDescent="0.25">
      <c r="A2902" s="239">
        <v>1</v>
      </c>
      <c r="B2902" s="1027" t="s">
        <v>16</v>
      </c>
      <c r="C2902" s="2525"/>
      <c r="D2902" s="1047"/>
      <c r="E2902" s="2350">
        <f t="shared" ref="E2902:G2907" si="1487">SUM(E2839)</f>
        <v>822</v>
      </c>
      <c r="F2902" s="1047">
        <f t="shared" si="1487"/>
        <v>617</v>
      </c>
      <c r="G2902" s="1047">
        <f t="shared" si="1487"/>
        <v>557</v>
      </c>
      <c r="H2902" s="1047">
        <f t="shared" si="1486"/>
        <v>90.275526742301466</v>
      </c>
      <c r="I2902" s="1047">
        <f t="shared" ref="I2902:K2907" si="1488">SUM(I2839)</f>
        <v>7.2627737226277373</v>
      </c>
      <c r="J2902" s="1047">
        <f t="shared" si="1488"/>
        <v>6.6193895870736084</v>
      </c>
      <c r="K2902" s="1047">
        <f t="shared" si="1488"/>
        <v>5970</v>
      </c>
      <c r="L2902" s="1047">
        <f>ROUND(K2902/12*$B$4,0)</f>
        <v>4478</v>
      </c>
      <c r="M2902" s="1047">
        <f t="shared" ref="M2902:P2907" si="1489">SUM(M2839)</f>
        <v>3687</v>
      </c>
      <c r="N2902" s="1047">
        <f t="shared" si="1489"/>
        <v>82.33586422510048</v>
      </c>
      <c r="O2902" s="1047">
        <f t="shared" si="1489"/>
        <v>24.875</v>
      </c>
      <c r="P2902" s="1047">
        <f t="shared" si="1489"/>
        <v>197.6281407035176</v>
      </c>
      <c r="Q2902" s="612"/>
      <c r="R2902" s="612"/>
      <c r="S2902" s="612"/>
      <c r="T2902" s="612"/>
      <c r="U2902" s="612"/>
      <c r="V2902" s="612"/>
      <c r="W2902" s="612"/>
      <c r="X2902" s="612"/>
      <c r="Y2902" s="612"/>
      <c r="Z2902" s="612"/>
      <c r="AA2902" s="612"/>
      <c r="AB2902" s="1075"/>
      <c r="AC2902" s="565"/>
      <c r="AD2902" s="612"/>
      <c r="AE2902" s="612"/>
      <c r="AF2902" s="612"/>
      <c r="AG2902" s="612"/>
      <c r="AH2902" s="1263">
        <f t="shared" ref="AH2902" si="1490">SUM(AH2839)</f>
        <v>0</v>
      </c>
      <c r="AI2902" s="561"/>
      <c r="AJ2902" s="1444"/>
      <c r="AK2902" s="1459"/>
    </row>
    <row r="2903" spans="1:37" ht="29.25" x14ac:dyDescent="0.25">
      <c r="A2903" s="239">
        <v>1</v>
      </c>
      <c r="B2903" s="1028" t="s">
        <v>214</v>
      </c>
      <c r="C2903" s="1028"/>
      <c r="D2903" s="2352"/>
      <c r="E2903" s="2353">
        <f t="shared" si="1487"/>
        <v>1422</v>
      </c>
      <c r="F2903" s="2352">
        <f t="shared" si="1487"/>
        <v>1068</v>
      </c>
      <c r="G2903" s="2352">
        <f t="shared" si="1487"/>
        <v>785</v>
      </c>
      <c r="H2903" s="2352">
        <f t="shared" si="1486"/>
        <v>73.50187265917603</v>
      </c>
      <c r="I2903" s="2352">
        <f t="shared" si="1488"/>
        <v>7.7355836849507735</v>
      </c>
      <c r="J2903" s="2352">
        <f t="shared" si="1488"/>
        <v>6.1426751592356688</v>
      </c>
      <c r="K2903" s="2352">
        <f t="shared" si="1488"/>
        <v>11000</v>
      </c>
      <c r="L2903" s="2352">
        <f>SUM(L2840)</f>
        <v>8251</v>
      </c>
      <c r="M2903" s="2352">
        <f t="shared" si="1489"/>
        <v>4822</v>
      </c>
      <c r="N2903" s="2352">
        <f t="shared" si="1489"/>
        <v>58.441401042297905</v>
      </c>
      <c r="O2903" s="2352">
        <f t="shared" si="1489"/>
        <v>40.875</v>
      </c>
      <c r="P2903" s="2352">
        <f t="shared" si="1489"/>
        <v>157.29255861365954</v>
      </c>
      <c r="Q2903" s="612">
        <f t="shared" ref="Q2903:AH2903" si="1491">SUM(Q2840)</f>
        <v>28203.929792550396</v>
      </c>
      <c r="R2903" s="612">
        <f t="shared" ref="R2903:S2903" si="1492">SUM(R2840)</f>
        <v>28203.929792550396</v>
      </c>
      <c r="S2903" s="612">
        <f t="shared" si="1492"/>
        <v>28203.929792550396</v>
      </c>
      <c r="T2903" s="612">
        <f t="shared" ref="T2903:U2903" si="1493">SUM(T2840)</f>
        <v>28203.929792550396</v>
      </c>
      <c r="U2903" s="612">
        <f t="shared" si="1493"/>
        <v>28203.929792550396</v>
      </c>
      <c r="V2903" s="612">
        <f t="shared" ref="V2903:W2903" si="1494">SUM(V2840)</f>
        <v>28203.929792550396</v>
      </c>
      <c r="W2903" s="612">
        <f t="shared" si="1494"/>
        <v>28203.929792550396</v>
      </c>
      <c r="X2903" s="612">
        <f t="shared" ref="X2903:Y2903" si="1495">SUM(X2840)</f>
        <v>28203.929792550396</v>
      </c>
      <c r="Y2903" s="612">
        <f t="shared" si="1495"/>
        <v>28203.929792550396</v>
      </c>
      <c r="Z2903" s="612">
        <f t="shared" si="1491"/>
        <v>21152.947344412794</v>
      </c>
      <c r="AA2903" s="612">
        <f t="shared" si="1491"/>
        <v>11481.804289999998</v>
      </c>
      <c r="AB2903" s="1075">
        <f t="shared" si="1491"/>
        <v>0</v>
      </c>
      <c r="AC2903" s="565">
        <f t="shared" si="1491"/>
        <v>0</v>
      </c>
      <c r="AD2903" s="612">
        <f t="shared" si="1491"/>
        <v>-9671.1430544127961</v>
      </c>
      <c r="AE2903" s="612">
        <f t="shared" si="1491"/>
        <v>0</v>
      </c>
      <c r="AF2903" s="612">
        <f t="shared" si="1491"/>
        <v>-32.369769999999995</v>
      </c>
      <c r="AG2903" s="612">
        <f t="shared" si="1491"/>
        <v>11449.434519999999</v>
      </c>
      <c r="AH2903" s="1267">
        <f t="shared" si="1491"/>
        <v>0</v>
      </c>
      <c r="AI2903" s="561">
        <f t="shared" ref="AI2903:AI2907" si="1496">SUM(AI2840)</f>
        <v>0</v>
      </c>
      <c r="AJ2903" s="1444"/>
      <c r="AK2903" s="1459"/>
    </row>
    <row r="2904" spans="1:37" ht="47.25" x14ac:dyDescent="0.25">
      <c r="A2904" s="239">
        <v>1</v>
      </c>
      <c r="B2904" s="1029" t="s">
        <v>199</v>
      </c>
      <c r="C2904" s="2526"/>
      <c r="D2904" s="1047"/>
      <c r="E2904" s="2350">
        <f t="shared" si="1487"/>
        <v>1560</v>
      </c>
      <c r="F2904" s="1047">
        <f t="shared" si="1487"/>
        <v>1170</v>
      </c>
      <c r="G2904" s="1047">
        <f t="shared" si="1487"/>
        <v>951</v>
      </c>
      <c r="H2904" s="1047">
        <f t="shared" si="1486"/>
        <v>81.282051282051285</v>
      </c>
      <c r="I2904" s="1047">
        <f t="shared" si="1488"/>
        <v>0</v>
      </c>
      <c r="J2904" s="1047">
        <f t="shared" si="1488"/>
        <v>0</v>
      </c>
      <c r="K2904" s="1047">
        <f t="shared" si="1488"/>
        <v>0</v>
      </c>
      <c r="L2904" s="1047">
        <f>SUM(L2841)</f>
        <v>0</v>
      </c>
      <c r="M2904" s="1047">
        <f t="shared" si="1489"/>
        <v>0</v>
      </c>
      <c r="N2904" s="1047">
        <f t="shared" si="1489"/>
        <v>0</v>
      </c>
      <c r="O2904" s="1047">
        <f t="shared" si="1489"/>
        <v>0</v>
      </c>
      <c r="P2904" s="1047">
        <f t="shared" si="1489"/>
        <v>0</v>
      </c>
      <c r="Q2904" s="612">
        <f t="shared" ref="Q2904:AH2904" si="1497">SUM(Q2841)</f>
        <v>10905.460800000001</v>
      </c>
      <c r="R2904" s="612">
        <f t="shared" ref="R2904:S2904" si="1498">SUM(R2841)</f>
        <v>10905.460800000001</v>
      </c>
      <c r="S2904" s="612">
        <f t="shared" si="1498"/>
        <v>10905.460800000001</v>
      </c>
      <c r="T2904" s="612">
        <f t="shared" ref="T2904:U2904" si="1499">SUM(T2841)</f>
        <v>10905.460800000001</v>
      </c>
      <c r="U2904" s="612">
        <f t="shared" si="1499"/>
        <v>10905.460800000001</v>
      </c>
      <c r="V2904" s="612">
        <f t="shared" ref="V2904:W2904" si="1500">SUM(V2841)</f>
        <v>10905.460800000001</v>
      </c>
      <c r="W2904" s="612">
        <f t="shared" si="1500"/>
        <v>10905.460800000001</v>
      </c>
      <c r="X2904" s="612">
        <f t="shared" ref="X2904:Y2904" si="1501">SUM(X2841)</f>
        <v>10905.460800000001</v>
      </c>
      <c r="Y2904" s="612">
        <f t="shared" si="1501"/>
        <v>10905.460800000001</v>
      </c>
      <c r="Z2904" s="612">
        <f t="shared" si="1497"/>
        <v>8179.0956000000006</v>
      </c>
      <c r="AA2904" s="612">
        <f t="shared" si="1497"/>
        <v>6648.1366799999996</v>
      </c>
      <c r="AB2904" s="1075">
        <f t="shared" si="1497"/>
        <v>0</v>
      </c>
      <c r="AC2904" s="565">
        <f t="shared" si="1497"/>
        <v>0</v>
      </c>
      <c r="AD2904" s="612">
        <f t="shared" si="1497"/>
        <v>-1530.9589200000009</v>
      </c>
      <c r="AE2904" s="612">
        <f t="shared" si="1497"/>
        <v>0</v>
      </c>
      <c r="AF2904" s="612">
        <f t="shared" si="1497"/>
        <v>0</v>
      </c>
      <c r="AG2904" s="612">
        <f t="shared" si="1497"/>
        <v>6648.1366799999996</v>
      </c>
      <c r="AH2904" s="1263">
        <f t="shared" si="1497"/>
        <v>0</v>
      </c>
      <c r="AI2904" s="561">
        <f t="shared" si="1496"/>
        <v>0</v>
      </c>
      <c r="AJ2904" s="1444"/>
      <c r="AK2904" s="1459"/>
    </row>
    <row r="2905" spans="1:37" x14ac:dyDescent="0.25">
      <c r="A2905" s="239">
        <v>1</v>
      </c>
      <c r="B2905" s="1014" t="s">
        <v>210</v>
      </c>
      <c r="C2905" s="2509"/>
      <c r="D2905" s="2510"/>
      <c r="E2905" s="2336">
        <f t="shared" si="1487"/>
        <v>4010</v>
      </c>
      <c r="F2905" s="2510">
        <f t="shared" si="1487"/>
        <v>3008</v>
      </c>
      <c r="G2905" s="2510">
        <f t="shared" si="1487"/>
        <v>2692</v>
      </c>
      <c r="H2905" s="2510">
        <f t="shared" si="1486"/>
        <v>89.494680851063833</v>
      </c>
      <c r="I2905" s="2510">
        <f t="shared" si="1488"/>
        <v>0</v>
      </c>
      <c r="J2905" s="2510">
        <f t="shared" si="1488"/>
        <v>0</v>
      </c>
      <c r="K2905" s="2510">
        <f t="shared" si="1488"/>
        <v>0</v>
      </c>
      <c r="L2905" s="2510">
        <f>SUM(L2842)</f>
        <v>0</v>
      </c>
      <c r="M2905" s="2510">
        <f t="shared" si="1489"/>
        <v>0</v>
      </c>
      <c r="N2905" s="2510">
        <f t="shared" si="1489"/>
        <v>0</v>
      </c>
      <c r="O2905" s="2510">
        <f t="shared" si="1489"/>
        <v>0</v>
      </c>
      <c r="P2905" s="2510">
        <f t="shared" si="1489"/>
        <v>0</v>
      </c>
      <c r="Q2905" s="614">
        <f t="shared" ref="Q2905:AH2905" si="1502">SUM(Q2842)</f>
        <v>0</v>
      </c>
      <c r="R2905" s="614">
        <f t="shared" ref="R2905:S2905" si="1503">SUM(R2842)</f>
        <v>0</v>
      </c>
      <c r="S2905" s="614">
        <f t="shared" si="1503"/>
        <v>0</v>
      </c>
      <c r="T2905" s="614">
        <f t="shared" ref="T2905:U2905" si="1504">SUM(T2842)</f>
        <v>0</v>
      </c>
      <c r="U2905" s="614">
        <f t="shared" si="1504"/>
        <v>0</v>
      </c>
      <c r="V2905" s="614">
        <f t="shared" ref="V2905:W2905" si="1505">SUM(V2842)</f>
        <v>0</v>
      </c>
      <c r="W2905" s="614">
        <f t="shared" si="1505"/>
        <v>0</v>
      </c>
      <c r="X2905" s="614">
        <f t="shared" ref="X2905:Y2905" si="1506">SUM(X2842)</f>
        <v>0</v>
      </c>
      <c r="Y2905" s="614">
        <f t="shared" si="1506"/>
        <v>0</v>
      </c>
      <c r="Z2905" s="614">
        <f t="shared" si="1502"/>
        <v>0</v>
      </c>
      <c r="AA2905" s="614">
        <f t="shared" si="1502"/>
        <v>0</v>
      </c>
      <c r="AB2905" s="1078">
        <f t="shared" si="1502"/>
        <v>0</v>
      </c>
      <c r="AC2905" s="564">
        <f t="shared" si="1502"/>
        <v>0</v>
      </c>
      <c r="AD2905" s="614">
        <f t="shared" si="1502"/>
        <v>0</v>
      </c>
      <c r="AE2905" s="614">
        <f t="shared" si="1502"/>
        <v>0</v>
      </c>
      <c r="AF2905" s="614">
        <f t="shared" si="1502"/>
        <v>0</v>
      </c>
      <c r="AG2905" s="614">
        <f t="shared" si="1502"/>
        <v>0</v>
      </c>
      <c r="AH2905" s="1274">
        <f t="shared" si="1502"/>
        <v>0</v>
      </c>
      <c r="AI2905" s="607">
        <f t="shared" si="1496"/>
        <v>0</v>
      </c>
      <c r="AJ2905" s="1444"/>
      <c r="AK2905" s="1459"/>
    </row>
    <row r="2906" spans="1:37" x14ac:dyDescent="0.25">
      <c r="A2906" s="239">
        <v>1</v>
      </c>
      <c r="B2906" s="1010" t="s">
        <v>211</v>
      </c>
      <c r="C2906" s="2527"/>
      <c r="D2906" s="2528"/>
      <c r="E2906" s="2529">
        <f t="shared" si="1487"/>
        <v>4000</v>
      </c>
      <c r="F2906" s="2528">
        <f t="shared" si="1487"/>
        <v>3000</v>
      </c>
      <c r="G2906" s="2528">
        <f t="shared" si="1487"/>
        <v>2688</v>
      </c>
      <c r="H2906" s="2528">
        <f t="shared" si="1486"/>
        <v>89.600000000000009</v>
      </c>
      <c r="I2906" s="2528">
        <f t="shared" si="1488"/>
        <v>0</v>
      </c>
      <c r="J2906" s="2528">
        <f t="shared" si="1488"/>
        <v>0</v>
      </c>
      <c r="K2906" s="2528">
        <f t="shared" si="1488"/>
        <v>0</v>
      </c>
      <c r="L2906" s="2528">
        <f>SUM(L2843)</f>
        <v>0</v>
      </c>
      <c r="M2906" s="2528">
        <f t="shared" si="1489"/>
        <v>0</v>
      </c>
      <c r="N2906" s="2528">
        <f t="shared" si="1489"/>
        <v>0</v>
      </c>
      <c r="O2906" s="2528">
        <f t="shared" si="1489"/>
        <v>0</v>
      </c>
      <c r="P2906" s="2528">
        <f t="shared" si="1489"/>
        <v>0</v>
      </c>
      <c r="Q2906" s="612">
        <f t="shared" ref="Q2906:AH2906" si="1507">SUM(Q2843)</f>
        <v>0</v>
      </c>
      <c r="R2906" s="612">
        <f t="shared" ref="R2906:S2906" si="1508">SUM(R2843)</f>
        <v>0</v>
      </c>
      <c r="S2906" s="612">
        <f t="shared" si="1508"/>
        <v>0</v>
      </c>
      <c r="T2906" s="612">
        <f t="shared" ref="T2906:U2906" si="1509">SUM(T2843)</f>
        <v>0</v>
      </c>
      <c r="U2906" s="612">
        <f t="shared" si="1509"/>
        <v>0</v>
      </c>
      <c r="V2906" s="612">
        <f t="shared" ref="V2906:W2906" si="1510">SUM(V2843)</f>
        <v>0</v>
      </c>
      <c r="W2906" s="612">
        <f t="shared" si="1510"/>
        <v>0</v>
      </c>
      <c r="X2906" s="612">
        <f t="shared" ref="X2906:Y2906" si="1511">SUM(X2843)</f>
        <v>0</v>
      </c>
      <c r="Y2906" s="612">
        <f t="shared" si="1511"/>
        <v>0</v>
      </c>
      <c r="Z2906" s="612">
        <f t="shared" si="1507"/>
        <v>0</v>
      </c>
      <c r="AA2906" s="612">
        <f t="shared" si="1507"/>
        <v>0</v>
      </c>
      <c r="AB2906" s="1075">
        <f t="shared" si="1507"/>
        <v>0</v>
      </c>
      <c r="AC2906" s="565">
        <f t="shared" si="1507"/>
        <v>0</v>
      </c>
      <c r="AD2906" s="612">
        <f t="shared" si="1507"/>
        <v>0</v>
      </c>
      <c r="AE2906" s="612">
        <f t="shared" si="1507"/>
        <v>0</v>
      </c>
      <c r="AF2906" s="612">
        <f t="shared" si="1507"/>
        <v>0</v>
      </c>
      <c r="AG2906" s="612">
        <f t="shared" si="1507"/>
        <v>0</v>
      </c>
      <c r="AH2906" s="2165">
        <f t="shared" si="1507"/>
        <v>0</v>
      </c>
      <c r="AI2906" s="561">
        <f t="shared" si="1496"/>
        <v>0</v>
      </c>
      <c r="AJ2906" s="1444"/>
      <c r="AK2906" s="1459"/>
    </row>
    <row r="2907" spans="1:37" ht="30" x14ac:dyDescent="0.25">
      <c r="A2907" s="239">
        <v>1</v>
      </c>
      <c r="B2907" s="1011" t="s">
        <v>212</v>
      </c>
      <c r="C2907" s="2378"/>
      <c r="D2907" s="2514"/>
      <c r="E2907" s="2515">
        <f t="shared" si="1487"/>
        <v>10</v>
      </c>
      <c r="F2907" s="2514">
        <f t="shared" si="1487"/>
        <v>8</v>
      </c>
      <c r="G2907" s="2514">
        <f t="shared" si="1487"/>
        <v>4</v>
      </c>
      <c r="H2907" s="2531">
        <f t="shared" si="1486"/>
        <v>50</v>
      </c>
      <c r="I2907" s="2531">
        <f t="shared" si="1488"/>
        <v>0</v>
      </c>
      <c r="J2907" s="2514">
        <f t="shared" si="1488"/>
        <v>0</v>
      </c>
      <c r="K2907" s="2531">
        <f t="shared" si="1488"/>
        <v>0</v>
      </c>
      <c r="L2907" s="2531">
        <f>SUM(L2844)</f>
        <v>0</v>
      </c>
      <c r="M2907" s="2514">
        <f t="shared" si="1489"/>
        <v>0</v>
      </c>
      <c r="N2907" s="2514">
        <f t="shared" si="1489"/>
        <v>0</v>
      </c>
      <c r="O2907" s="2514">
        <f t="shared" si="1489"/>
        <v>0</v>
      </c>
      <c r="P2907" s="2531">
        <f t="shared" si="1489"/>
        <v>0</v>
      </c>
      <c r="Q2907" s="613">
        <f t="shared" ref="Q2907:AH2907" si="1512">SUM(Q2844)</f>
        <v>0</v>
      </c>
      <c r="R2907" s="613">
        <f t="shared" ref="R2907:S2907" si="1513">SUM(R2844)</f>
        <v>0</v>
      </c>
      <c r="S2907" s="613">
        <f t="shared" si="1513"/>
        <v>0</v>
      </c>
      <c r="T2907" s="613">
        <f t="shared" ref="T2907:U2907" si="1514">SUM(T2844)</f>
        <v>0</v>
      </c>
      <c r="U2907" s="613">
        <f t="shared" si="1514"/>
        <v>0</v>
      </c>
      <c r="V2907" s="613">
        <f t="shared" ref="V2907:W2907" si="1515">SUM(V2844)</f>
        <v>0</v>
      </c>
      <c r="W2907" s="613">
        <f t="shared" si="1515"/>
        <v>0</v>
      </c>
      <c r="X2907" s="613">
        <f t="shared" ref="X2907:Y2907" si="1516">SUM(X2844)</f>
        <v>0</v>
      </c>
      <c r="Y2907" s="613">
        <f t="shared" si="1516"/>
        <v>0</v>
      </c>
      <c r="Z2907" s="613">
        <f t="shared" si="1512"/>
        <v>0</v>
      </c>
      <c r="AA2907" s="613">
        <f t="shared" si="1512"/>
        <v>0</v>
      </c>
      <c r="AB2907" s="1075">
        <f t="shared" si="1512"/>
        <v>0</v>
      </c>
      <c r="AC2907" s="565">
        <f t="shared" si="1512"/>
        <v>0</v>
      </c>
      <c r="AD2907" s="612">
        <f t="shared" si="1512"/>
        <v>0</v>
      </c>
      <c r="AE2907" s="613">
        <f t="shared" si="1512"/>
        <v>0</v>
      </c>
      <c r="AF2907" s="613">
        <f t="shared" si="1512"/>
        <v>0</v>
      </c>
      <c r="AG2907" s="612">
        <f t="shared" si="1512"/>
        <v>0</v>
      </c>
      <c r="AH2907" s="1308">
        <f t="shared" si="1512"/>
        <v>0</v>
      </c>
      <c r="AI2907" s="561">
        <f t="shared" si="1496"/>
        <v>0</v>
      </c>
      <c r="AJ2907" s="1444"/>
      <c r="AK2907" s="1459"/>
    </row>
    <row r="2908" spans="1:37" ht="29.25" thickBot="1" x14ac:dyDescent="0.3">
      <c r="A2908" s="239">
        <v>1</v>
      </c>
      <c r="B2908" s="1018" t="s">
        <v>217</v>
      </c>
      <c r="C2908" s="2532"/>
      <c r="D2908" s="2533"/>
      <c r="E2908" s="2381">
        <f>E2845</f>
        <v>4010</v>
      </c>
      <c r="F2908" s="2534">
        <f>F2845</f>
        <v>3008</v>
      </c>
      <c r="G2908" s="2534">
        <f>G2845</f>
        <v>2692</v>
      </c>
      <c r="H2908" s="2534">
        <f t="shared" si="1486"/>
        <v>89.494680851063833</v>
      </c>
      <c r="I2908" s="2534">
        <f t="shared" ref="I2908:AG2908" si="1517">I2845</f>
        <v>0</v>
      </c>
      <c r="J2908" s="2534">
        <f t="shared" si="1517"/>
        <v>0</v>
      </c>
      <c r="K2908" s="2534">
        <f t="shared" si="1517"/>
        <v>0</v>
      </c>
      <c r="L2908" s="2534">
        <f t="shared" si="1517"/>
        <v>0</v>
      </c>
      <c r="M2908" s="2534">
        <f t="shared" si="1517"/>
        <v>0</v>
      </c>
      <c r="N2908" s="2534">
        <f t="shared" si="1517"/>
        <v>0</v>
      </c>
      <c r="O2908" s="2534">
        <f t="shared" si="1517"/>
        <v>0</v>
      </c>
      <c r="P2908" s="2534">
        <f t="shared" si="1517"/>
        <v>0</v>
      </c>
      <c r="Q2908" s="616">
        <f t="shared" si="1517"/>
        <v>16539.858899999999</v>
      </c>
      <c r="R2908" s="616">
        <f t="shared" ref="R2908:S2908" si="1518">R2845</f>
        <v>16539.858899999999</v>
      </c>
      <c r="S2908" s="616">
        <f t="shared" si="1518"/>
        <v>16539.858899999999</v>
      </c>
      <c r="T2908" s="616">
        <f t="shared" ref="T2908:U2908" si="1519">T2845</f>
        <v>16539.858899999999</v>
      </c>
      <c r="U2908" s="616">
        <f t="shared" si="1519"/>
        <v>16539.858899999999</v>
      </c>
      <c r="V2908" s="616">
        <f t="shared" ref="V2908:W2908" si="1520">V2845</f>
        <v>16539.858899999999</v>
      </c>
      <c r="W2908" s="616">
        <f t="shared" si="1520"/>
        <v>16539.858899999999</v>
      </c>
      <c r="X2908" s="616">
        <f t="shared" ref="X2908:Y2908" si="1521">X2845</f>
        <v>16539.858899999999</v>
      </c>
      <c r="Y2908" s="616">
        <f t="shared" si="1521"/>
        <v>16539.858899999999</v>
      </c>
      <c r="Z2908" s="616">
        <f t="shared" si="1517"/>
        <v>12404.894174999999</v>
      </c>
      <c r="AA2908" s="616">
        <f t="shared" si="1517"/>
        <v>12404.89422</v>
      </c>
      <c r="AB2908" s="1920">
        <f t="shared" si="1517"/>
        <v>0</v>
      </c>
      <c r="AC2908" s="653">
        <f t="shared" si="1517"/>
        <v>0</v>
      </c>
      <c r="AD2908" s="616">
        <f t="shared" si="1517"/>
        <v>4.5000000682193786E-5</v>
      </c>
      <c r="AE2908" s="616">
        <f t="shared" si="1517"/>
        <v>0</v>
      </c>
      <c r="AF2908" s="616">
        <f t="shared" si="1517"/>
        <v>-85.762299999999996</v>
      </c>
      <c r="AG2908" s="616">
        <f t="shared" si="1517"/>
        <v>12319.13192</v>
      </c>
      <c r="AH2908" s="2535">
        <f>AH2845</f>
        <v>0</v>
      </c>
      <c r="AI2908" s="1268">
        <f t="shared" ref="AI2908" si="1522">AI2845</f>
        <v>0</v>
      </c>
      <c r="AJ2908" s="1444"/>
      <c r="AK2908" s="1459"/>
    </row>
    <row r="2909" spans="1:37" x14ac:dyDescent="0.25">
      <c r="A2909" s="239">
        <v>1</v>
      </c>
      <c r="B2909" s="2143"/>
      <c r="C2909" s="1831"/>
      <c r="D2909" s="2143"/>
      <c r="E2909" s="458"/>
      <c r="F2909" s="2143"/>
      <c r="G2909" s="2204"/>
      <c r="H2909" s="2143"/>
      <c r="I2909" s="2204"/>
      <c r="J2909" s="2143"/>
      <c r="K2909" s="2204"/>
      <c r="L2909" s="2143"/>
      <c r="M2909" s="2143"/>
      <c r="N2909" s="2143"/>
      <c r="O2909" s="2143"/>
      <c r="P2909" s="2204"/>
      <c r="Q2909" s="564"/>
      <c r="R2909" s="564"/>
      <c r="S2909" s="564"/>
      <c r="T2909" s="564"/>
      <c r="U2909" s="564"/>
      <c r="V2909" s="564"/>
      <c r="W2909" s="564"/>
      <c r="X2909" s="564"/>
      <c r="Y2909" s="564"/>
      <c r="Z2909" s="607"/>
      <c r="AA2909" s="564"/>
      <c r="AB2909" s="1078"/>
      <c r="AC2909" s="564"/>
      <c r="AD2909" s="564"/>
      <c r="AE2909" s="564"/>
      <c r="AF2909" s="564"/>
      <c r="AG2909" s="564"/>
      <c r="AH2909" s="2536"/>
      <c r="AI2909" s="607"/>
      <c r="AJ2909" s="1444"/>
      <c r="AK2909" s="1459"/>
    </row>
    <row r="2910" spans="1:37" ht="47.25" x14ac:dyDescent="0.25">
      <c r="A2910" s="239">
        <v>1</v>
      </c>
      <c r="B2910" s="2276" t="s">
        <v>474</v>
      </c>
      <c r="C2910" s="996"/>
      <c r="D2910" s="3"/>
      <c r="E2910" s="419"/>
      <c r="F2910" s="3"/>
      <c r="G2910" s="3"/>
      <c r="H2910" s="3"/>
      <c r="I2910" s="3"/>
      <c r="J2910" s="3"/>
      <c r="K2910" s="3"/>
      <c r="L2910" s="3"/>
      <c r="M2910" s="3"/>
      <c r="N2910" s="3"/>
      <c r="O2910" s="3"/>
      <c r="P2910" s="3"/>
      <c r="Q2910" s="565"/>
      <c r="R2910" s="565"/>
      <c r="S2910" s="565"/>
      <c r="T2910" s="565"/>
      <c r="U2910" s="565"/>
      <c r="V2910" s="565"/>
      <c r="W2910" s="565"/>
      <c r="X2910" s="565"/>
      <c r="Y2910" s="565"/>
      <c r="Z2910" s="561"/>
      <c r="AA2910" s="565"/>
      <c r="AB2910" s="1075"/>
      <c r="AC2910" s="565"/>
      <c r="AD2910" s="565"/>
      <c r="AE2910" s="565"/>
      <c r="AF2910" s="565"/>
      <c r="AG2910" s="565"/>
      <c r="AH2910" s="2537"/>
      <c r="AI2910" s="561"/>
      <c r="AJ2910" s="1444"/>
      <c r="AK2910" s="1459"/>
    </row>
    <row r="2911" spans="1:37" x14ac:dyDescent="0.25">
      <c r="A2911" s="239">
        <v>1</v>
      </c>
      <c r="B2911" s="1887" t="s">
        <v>5</v>
      </c>
      <c r="C2911" s="1888"/>
      <c r="D2911" s="1887"/>
      <c r="E2911" s="419"/>
      <c r="F2911" s="2482"/>
      <c r="G2911" s="2482"/>
      <c r="H2911" s="2482"/>
      <c r="I2911" s="2482"/>
      <c r="J2911" s="2482"/>
      <c r="K2911" s="2538"/>
      <c r="L2911" s="2538">
        <f>ROUND(F2911*I2911,0)</f>
        <v>0</v>
      </c>
      <c r="M2911" s="2538"/>
      <c r="N2911" s="2538"/>
      <c r="O2911" s="2538"/>
      <c r="P2911" s="2538"/>
      <c r="Q2911" s="565"/>
      <c r="R2911" s="565"/>
      <c r="S2911" s="565"/>
      <c r="T2911" s="565"/>
      <c r="U2911" s="565"/>
      <c r="V2911" s="565"/>
      <c r="W2911" s="565"/>
      <c r="X2911" s="565"/>
      <c r="Y2911" s="565"/>
      <c r="Z2911" s="561"/>
      <c r="AA2911" s="565"/>
      <c r="AB2911" s="1075"/>
      <c r="AC2911" s="565"/>
      <c r="AD2911" s="565"/>
      <c r="AE2911" s="565"/>
      <c r="AF2911" s="565"/>
      <c r="AG2911" s="565"/>
      <c r="AH2911" s="2539"/>
      <c r="AI2911" s="561"/>
      <c r="AJ2911" s="1444"/>
      <c r="AK2911" s="1459"/>
    </row>
    <row r="2912" spans="1:37" x14ac:dyDescent="0.25">
      <c r="A2912" s="239">
        <v>1</v>
      </c>
      <c r="B2912" s="3" t="s">
        <v>24</v>
      </c>
      <c r="C2912" s="1457" t="s">
        <v>275</v>
      </c>
      <c r="D2912" s="3">
        <v>340</v>
      </c>
      <c r="E2912" s="419">
        <v>550</v>
      </c>
      <c r="F2912" s="213">
        <f t="shared" ref="F2912:F2920" si="1523">ROUND(E2912/12*$B$4,0)</f>
        <v>413</v>
      </c>
      <c r="G2912" s="213"/>
      <c r="H2912" s="213">
        <f t="shared" ref="H2912:H2921" si="1524">G2912/F2912*100</f>
        <v>0</v>
      </c>
      <c r="I2912" s="2483">
        <v>5.5</v>
      </c>
      <c r="J2912" s="269" t="e">
        <f t="shared" ref="J2912:J2921" si="1525">M2912/G2912</f>
        <v>#DIV/0!</v>
      </c>
      <c r="K2912" s="270">
        <f t="shared" ref="K2912:K2920" si="1526">ROUND(E2912*I2912,0)</f>
        <v>3025</v>
      </c>
      <c r="L2912" s="270">
        <f t="shared" ref="L2912:L2920" si="1527">ROUND(K2912/12*$B$4,0)</f>
        <v>2269</v>
      </c>
      <c r="M2912" s="270"/>
      <c r="N2912" s="270">
        <f t="shared" ref="N2912:N2921" si="1528">M2912/L2912*100</f>
        <v>0</v>
      </c>
      <c r="O2912" s="270">
        <f t="shared" ref="O2912:O2920" si="1529">ROUND(K2912/D2912,0)</f>
        <v>9</v>
      </c>
      <c r="P2912" s="270">
        <f t="shared" ref="P2912:P2921" si="1530">M2912/$B$4*12/O2912</f>
        <v>0</v>
      </c>
      <c r="Q2912" s="565"/>
      <c r="R2912" s="565"/>
      <c r="S2912" s="565"/>
      <c r="T2912" s="565"/>
      <c r="U2912" s="565"/>
      <c r="V2912" s="565"/>
      <c r="W2912" s="565"/>
      <c r="X2912" s="565"/>
      <c r="Y2912" s="565"/>
      <c r="Z2912" s="561"/>
      <c r="AA2912" s="565"/>
      <c r="AB2912" s="1075"/>
      <c r="AC2912" s="565"/>
      <c r="AD2912" s="565"/>
      <c r="AE2912" s="565"/>
      <c r="AF2912" s="565"/>
      <c r="AG2912" s="565"/>
      <c r="AH2912" s="1279"/>
      <c r="AI2912" s="561"/>
      <c r="AJ2912" s="1444"/>
      <c r="AK2912" s="1459"/>
    </row>
    <row r="2913" spans="1:37" x14ac:dyDescent="0.25">
      <c r="A2913" s="239">
        <v>1</v>
      </c>
      <c r="B2913" s="3" t="s">
        <v>25</v>
      </c>
      <c r="C2913" s="1457" t="s">
        <v>275</v>
      </c>
      <c r="D2913" s="3">
        <v>300</v>
      </c>
      <c r="E2913" s="419">
        <v>265</v>
      </c>
      <c r="F2913" s="213">
        <f t="shared" si="1523"/>
        <v>199</v>
      </c>
      <c r="G2913" s="213"/>
      <c r="H2913" s="213">
        <f t="shared" si="1524"/>
        <v>0</v>
      </c>
      <c r="I2913" s="2483">
        <v>5.6</v>
      </c>
      <c r="J2913" s="269" t="e">
        <f t="shared" si="1525"/>
        <v>#DIV/0!</v>
      </c>
      <c r="K2913" s="270">
        <f t="shared" si="1526"/>
        <v>1484</v>
      </c>
      <c r="L2913" s="270">
        <f t="shared" si="1527"/>
        <v>1113</v>
      </c>
      <c r="M2913" s="270"/>
      <c r="N2913" s="270">
        <f t="shared" si="1528"/>
        <v>0</v>
      </c>
      <c r="O2913" s="270">
        <f t="shared" si="1529"/>
        <v>5</v>
      </c>
      <c r="P2913" s="270">
        <f t="shared" si="1530"/>
        <v>0</v>
      </c>
      <c r="Q2913" s="565"/>
      <c r="R2913" s="565"/>
      <c r="S2913" s="565"/>
      <c r="T2913" s="565"/>
      <c r="U2913" s="565"/>
      <c r="V2913" s="565"/>
      <c r="W2913" s="565"/>
      <c r="X2913" s="565"/>
      <c r="Y2913" s="565"/>
      <c r="Z2913" s="561"/>
      <c r="AA2913" s="565"/>
      <c r="AB2913" s="1075"/>
      <c r="AC2913" s="565"/>
      <c r="AD2913" s="565"/>
      <c r="AE2913" s="565"/>
      <c r="AF2913" s="565"/>
      <c r="AG2913" s="565"/>
      <c r="AH2913" s="1279"/>
      <c r="AI2913" s="561"/>
      <c r="AJ2913" s="1444"/>
      <c r="AK2913" s="1459"/>
    </row>
    <row r="2914" spans="1:37" x14ac:dyDescent="0.25">
      <c r="A2914" s="239">
        <v>1</v>
      </c>
      <c r="B2914" s="3" t="s">
        <v>171</v>
      </c>
      <c r="C2914" s="1457" t="s">
        <v>275</v>
      </c>
      <c r="D2914" s="3">
        <v>270</v>
      </c>
      <c r="E2914" s="419">
        <v>1100</v>
      </c>
      <c r="F2914" s="213">
        <f t="shared" si="1523"/>
        <v>825</v>
      </c>
      <c r="G2914" s="213">
        <v>1076</v>
      </c>
      <c r="H2914" s="213">
        <f t="shared" si="1524"/>
        <v>130.42424242424241</v>
      </c>
      <c r="I2914" s="2483">
        <v>7.5</v>
      </c>
      <c r="J2914" s="269">
        <f t="shared" si="1525"/>
        <v>10.95539033457249</v>
      </c>
      <c r="K2914" s="270">
        <f t="shared" si="1526"/>
        <v>8250</v>
      </c>
      <c r="L2914" s="270">
        <f t="shared" si="1527"/>
        <v>6188</v>
      </c>
      <c r="M2914" s="270">
        <v>11788</v>
      </c>
      <c r="N2914" s="270">
        <f t="shared" si="1528"/>
        <v>190.49773755656108</v>
      </c>
      <c r="O2914" s="270">
        <f t="shared" si="1529"/>
        <v>31</v>
      </c>
      <c r="P2914" s="270">
        <f t="shared" si="1530"/>
        <v>507.01075268817209</v>
      </c>
      <c r="Q2914" s="565"/>
      <c r="R2914" s="565"/>
      <c r="S2914" s="565"/>
      <c r="T2914" s="565"/>
      <c r="U2914" s="565"/>
      <c r="V2914" s="565"/>
      <c r="W2914" s="565"/>
      <c r="X2914" s="565"/>
      <c r="Y2914" s="565"/>
      <c r="Z2914" s="561"/>
      <c r="AA2914" s="565"/>
      <c r="AB2914" s="1075"/>
      <c r="AC2914" s="565"/>
      <c r="AD2914" s="565"/>
      <c r="AE2914" s="565"/>
      <c r="AF2914" s="565"/>
      <c r="AG2914" s="565"/>
      <c r="AH2914" s="1279"/>
      <c r="AI2914" s="561"/>
      <c r="AJ2914" s="1444"/>
      <c r="AK2914" s="1459"/>
    </row>
    <row r="2915" spans="1:37" x14ac:dyDescent="0.25">
      <c r="A2915" s="239">
        <v>1</v>
      </c>
      <c r="B2915" s="3" t="s">
        <v>8</v>
      </c>
      <c r="C2915" s="1457" t="s">
        <v>275</v>
      </c>
      <c r="D2915" s="3">
        <v>340</v>
      </c>
      <c r="E2915" s="419">
        <v>370</v>
      </c>
      <c r="F2915" s="213">
        <f t="shared" si="1523"/>
        <v>278</v>
      </c>
      <c r="G2915" s="213">
        <v>97</v>
      </c>
      <c r="H2915" s="213">
        <f t="shared" si="1524"/>
        <v>34.89208633093525</v>
      </c>
      <c r="I2915" s="2483">
        <v>10.5</v>
      </c>
      <c r="J2915" s="269">
        <f t="shared" si="1525"/>
        <v>11.649484536082474</v>
      </c>
      <c r="K2915" s="270">
        <f t="shared" si="1526"/>
        <v>3885</v>
      </c>
      <c r="L2915" s="270">
        <f t="shared" si="1527"/>
        <v>2914</v>
      </c>
      <c r="M2915" s="270">
        <v>1130</v>
      </c>
      <c r="N2915" s="270">
        <f t="shared" si="1528"/>
        <v>38.778311599176391</v>
      </c>
      <c r="O2915" s="270">
        <f t="shared" si="1529"/>
        <v>11</v>
      </c>
      <c r="P2915" s="270">
        <f t="shared" si="1530"/>
        <v>136.96969696969697</v>
      </c>
      <c r="Q2915" s="565"/>
      <c r="R2915" s="565"/>
      <c r="S2915" s="565"/>
      <c r="T2915" s="565"/>
      <c r="U2915" s="565"/>
      <c r="V2915" s="565"/>
      <c r="W2915" s="565"/>
      <c r="X2915" s="565"/>
      <c r="Y2915" s="565"/>
      <c r="Z2915" s="561"/>
      <c r="AA2915" s="565"/>
      <c r="AB2915" s="1075"/>
      <c r="AC2915" s="565"/>
      <c r="AD2915" s="565"/>
      <c r="AE2915" s="565"/>
      <c r="AF2915" s="565"/>
      <c r="AG2915" s="565"/>
      <c r="AH2915" s="1279"/>
      <c r="AI2915" s="561"/>
      <c r="AJ2915" s="1444"/>
      <c r="AK2915" s="1459"/>
    </row>
    <row r="2916" spans="1:37" x14ac:dyDescent="0.25">
      <c r="A2916" s="239">
        <v>1</v>
      </c>
      <c r="B2916" s="3" t="s">
        <v>9</v>
      </c>
      <c r="C2916" s="1457" t="s">
        <v>275</v>
      </c>
      <c r="D2916" s="3">
        <v>340</v>
      </c>
      <c r="E2916" s="419">
        <v>410</v>
      </c>
      <c r="F2916" s="213">
        <f t="shared" si="1523"/>
        <v>308</v>
      </c>
      <c r="G2916" s="213">
        <v>152</v>
      </c>
      <c r="H2916" s="213">
        <f t="shared" si="1524"/>
        <v>49.350649350649348</v>
      </c>
      <c r="I2916" s="2483">
        <v>10.8</v>
      </c>
      <c r="J2916" s="269">
        <f t="shared" si="1525"/>
        <v>10.684210526315789</v>
      </c>
      <c r="K2916" s="270">
        <f t="shared" si="1526"/>
        <v>4428</v>
      </c>
      <c r="L2916" s="270">
        <f t="shared" si="1527"/>
        <v>3321</v>
      </c>
      <c r="M2916" s="270">
        <v>1624</v>
      </c>
      <c r="N2916" s="270">
        <f t="shared" si="1528"/>
        <v>48.900933453778983</v>
      </c>
      <c r="O2916" s="270">
        <f t="shared" si="1529"/>
        <v>13</v>
      </c>
      <c r="P2916" s="270">
        <f t="shared" si="1530"/>
        <v>166.56410256410257</v>
      </c>
      <c r="Q2916" s="565"/>
      <c r="R2916" s="565"/>
      <c r="S2916" s="565"/>
      <c r="T2916" s="565"/>
      <c r="U2916" s="565"/>
      <c r="V2916" s="565"/>
      <c r="W2916" s="565"/>
      <c r="X2916" s="565"/>
      <c r="Y2916" s="565"/>
      <c r="Z2916" s="561"/>
      <c r="AA2916" s="565"/>
      <c r="AB2916" s="1075"/>
      <c r="AC2916" s="565"/>
      <c r="AD2916" s="565"/>
      <c r="AE2916" s="565"/>
      <c r="AF2916" s="565"/>
      <c r="AG2916" s="565"/>
      <c r="AH2916" s="1279"/>
      <c r="AI2916" s="561"/>
      <c r="AJ2916" s="1444"/>
      <c r="AK2916" s="1459"/>
    </row>
    <row r="2917" spans="1:37" x14ac:dyDescent="0.25">
      <c r="A2917" s="239">
        <v>1</v>
      </c>
      <c r="B2917" s="3" t="s">
        <v>26</v>
      </c>
      <c r="C2917" s="1457" t="s">
        <v>275</v>
      </c>
      <c r="D2917" s="3">
        <v>340</v>
      </c>
      <c r="E2917" s="419">
        <v>280</v>
      </c>
      <c r="F2917" s="213">
        <f t="shared" si="1523"/>
        <v>210</v>
      </c>
      <c r="G2917" s="213">
        <v>0</v>
      </c>
      <c r="H2917" s="213">
        <f t="shared" si="1524"/>
        <v>0</v>
      </c>
      <c r="I2917" s="2483">
        <v>7.7</v>
      </c>
      <c r="J2917" s="269" t="e">
        <f t="shared" si="1525"/>
        <v>#DIV/0!</v>
      </c>
      <c r="K2917" s="270">
        <f t="shared" si="1526"/>
        <v>2156</v>
      </c>
      <c r="L2917" s="270">
        <f t="shared" si="1527"/>
        <v>1617</v>
      </c>
      <c r="M2917" s="270"/>
      <c r="N2917" s="270">
        <f t="shared" si="1528"/>
        <v>0</v>
      </c>
      <c r="O2917" s="270">
        <f t="shared" si="1529"/>
        <v>6</v>
      </c>
      <c r="P2917" s="270">
        <f t="shared" si="1530"/>
        <v>0</v>
      </c>
      <c r="Q2917" s="565"/>
      <c r="R2917" s="565"/>
      <c r="S2917" s="565"/>
      <c r="T2917" s="565"/>
      <c r="U2917" s="565"/>
      <c r="V2917" s="565"/>
      <c r="W2917" s="565"/>
      <c r="X2917" s="565"/>
      <c r="Y2917" s="565"/>
      <c r="Z2917" s="561"/>
      <c r="AA2917" s="565"/>
      <c r="AB2917" s="1075"/>
      <c r="AC2917" s="565"/>
      <c r="AD2917" s="565"/>
      <c r="AE2917" s="565"/>
      <c r="AF2917" s="565"/>
      <c r="AG2917" s="565"/>
      <c r="AH2917" s="1279"/>
      <c r="AI2917" s="561"/>
      <c r="AJ2917" s="1444"/>
      <c r="AK2917" s="1459"/>
    </row>
    <row r="2918" spans="1:37" x14ac:dyDescent="0.25">
      <c r="A2918" s="239">
        <v>1</v>
      </c>
      <c r="B2918" s="3" t="s">
        <v>67</v>
      </c>
      <c r="C2918" s="1457" t="s">
        <v>275</v>
      </c>
      <c r="D2918" s="3">
        <v>320</v>
      </c>
      <c r="E2918" s="419">
        <v>525</v>
      </c>
      <c r="F2918" s="213">
        <f t="shared" si="1523"/>
        <v>394</v>
      </c>
      <c r="G2918" s="213">
        <v>298</v>
      </c>
      <c r="H2918" s="213">
        <f t="shared" si="1524"/>
        <v>75.634517766497467</v>
      </c>
      <c r="I2918" s="2483">
        <v>9</v>
      </c>
      <c r="J2918" s="269">
        <f t="shared" si="1525"/>
        <v>7.6308724832214763</v>
      </c>
      <c r="K2918" s="270">
        <f t="shared" si="1526"/>
        <v>4725</v>
      </c>
      <c r="L2918" s="270">
        <f t="shared" si="1527"/>
        <v>3544</v>
      </c>
      <c r="M2918" s="270">
        <v>2274</v>
      </c>
      <c r="N2918" s="270">
        <f t="shared" si="1528"/>
        <v>64.164785553047395</v>
      </c>
      <c r="O2918" s="270">
        <f t="shared" si="1529"/>
        <v>15</v>
      </c>
      <c r="P2918" s="270">
        <f t="shared" si="1530"/>
        <v>202.13333333333333</v>
      </c>
      <c r="Q2918" s="565"/>
      <c r="R2918" s="565"/>
      <c r="S2918" s="565"/>
      <c r="T2918" s="565"/>
      <c r="U2918" s="565"/>
      <c r="V2918" s="565"/>
      <c r="W2918" s="565"/>
      <c r="X2918" s="565"/>
      <c r="Y2918" s="565"/>
      <c r="Z2918" s="561"/>
      <c r="AA2918" s="565"/>
      <c r="AB2918" s="1075"/>
      <c r="AC2918" s="565"/>
      <c r="AD2918" s="565"/>
      <c r="AE2918" s="565"/>
      <c r="AF2918" s="565"/>
      <c r="AG2918" s="565"/>
      <c r="AH2918" s="1279"/>
      <c r="AI2918" s="561"/>
      <c r="AJ2918" s="1444"/>
      <c r="AK2918" s="1459"/>
    </row>
    <row r="2919" spans="1:37" x14ac:dyDescent="0.25">
      <c r="A2919" s="239">
        <v>1</v>
      </c>
      <c r="B2919" s="3" t="s">
        <v>10</v>
      </c>
      <c r="C2919" s="1457" t="s">
        <v>275</v>
      </c>
      <c r="D2919" s="3">
        <v>340</v>
      </c>
      <c r="E2919" s="419">
        <v>1008</v>
      </c>
      <c r="F2919" s="213">
        <f t="shared" si="1523"/>
        <v>756</v>
      </c>
      <c r="G2919" s="213">
        <v>795</v>
      </c>
      <c r="H2919" s="213">
        <f t="shared" si="1524"/>
        <v>105.15873015873017</v>
      </c>
      <c r="I2919" s="2483">
        <v>10.7</v>
      </c>
      <c r="J2919" s="269">
        <f t="shared" si="1525"/>
        <v>10.122012578616353</v>
      </c>
      <c r="K2919" s="270">
        <f t="shared" si="1526"/>
        <v>10786</v>
      </c>
      <c r="L2919" s="270">
        <f t="shared" si="1527"/>
        <v>8090</v>
      </c>
      <c r="M2919" s="270">
        <v>8047</v>
      </c>
      <c r="N2919" s="270">
        <f t="shared" si="1528"/>
        <v>99.468479604449939</v>
      </c>
      <c r="O2919" s="270">
        <f t="shared" si="1529"/>
        <v>32</v>
      </c>
      <c r="P2919" s="270">
        <f t="shared" si="1530"/>
        <v>335.29166666666663</v>
      </c>
      <c r="Q2919" s="565"/>
      <c r="R2919" s="565"/>
      <c r="S2919" s="565"/>
      <c r="T2919" s="565"/>
      <c r="U2919" s="565"/>
      <c r="V2919" s="565"/>
      <c r="W2919" s="565"/>
      <c r="X2919" s="565"/>
      <c r="Y2919" s="565"/>
      <c r="Z2919" s="561"/>
      <c r="AA2919" s="565"/>
      <c r="AB2919" s="1075"/>
      <c r="AC2919" s="565"/>
      <c r="AD2919" s="565"/>
      <c r="AE2919" s="565"/>
      <c r="AF2919" s="565"/>
      <c r="AG2919" s="565"/>
      <c r="AH2919" s="1279"/>
      <c r="AI2919" s="561"/>
      <c r="AJ2919" s="1444"/>
      <c r="AK2919" s="1459"/>
    </row>
    <row r="2920" spans="1:37" x14ac:dyDescent="0.25">
      <c r="A2920" s="239">
        <v>1</v>
      </c>
      <c r="B2920" s="2031" t="s">
        <v>6</v>
      </c>
      <c r="C2920" s="1457" t="s">
        <v>275</v>
      </c>
      <c r="D2920" s="2031">
        <v>340</v>
      </c>
      <c r="E2920" s="420">
        <v>1000</v>
      </c>
      <c r="F2920" s="219">
        <f t="shared" si="1523"/>
        <v>750</v>
      </c>
      <c r="G2920" s="219">
        <v>321</v>
      </c>
      <c r="H2920" s="219">
        <f t="shared" si="1524"/>
        <v>42.8</v>
      </c>
      <c r="I2920" s="2484">
        <v>8.5</v>
      </c>
      <c r="J2920" s="1469">
        <f t="shared" si="1525"/>
        <v>8.4143302180685353</v>
      </c>
      <c r="K2920" s="478">
        <f t="shared" si="1526"/>
        <v>8500</v>
      </c>
      <c r="L2920" s="478">
        <f t="shared" si="1527"/>
        <v>6375</v>
      </c>
      <c r="M2920" s="478">
        <v>2701</v>
      </c>
      <c r="N2920" s="478">
        <f t="shared" si="1528"/>
        <v>42.368627450980391</v>
      </c>
      <c r="O2920" s="478">
        <f t="shared" si="1529"/>
        <v>25</v>
      </c>
      <c r="P2920" s="478">
        <f t="shared" si="1530"/>
        <v>144.05333333333331</v>
      </c>
      <c r="Q2920" s="566"/>
      <c r="R2920" s="566"/>
      <c r="S2920" s="566"/>
      <c r="T2920" s="566"/>
      <c r="U2920" s="566"/>
      <c r="V2920" s="566"/>
      <c r="W2920" s="566"/>
      <c r="X2920" s="566"/>
      <c r="Y2920" s="566"/>
      <c r="Z2920" s="1190"/>
      <c r="AA2920" s="566"/>
      <c r="AB2920" s="1491"/>
      <c r="AC2920" s="566"/>
      <c r="AD2920" s="566"/>
      <c r="AE2920" s="566"/>
      <c r="AF2920" s="566"/>
      <c r="AG2920" s="566"/>
      <c r="AH2920" s="1465"/>
      <c r="AI2920" s="1187"/>
      <c r="AJ2920" s="1444"/>
      <c r="AK2920" s="1459"/>
    </row>
    <row r="2921" spans="1:37" ht="29.25" x14ac:dyDescent="0.25">
      <c r="A2921" s="239">
        <v>1</v>
      </c>
      <c r="B2921" s="2039" t="s">
        <v>7</v>
      </c>
      <c r="C2921" s="2540"/>
      <c r="D2921" s="2039"/>
      <c r="E2921" s="426">
        <f>SUM(E2912:E2920)</f>
        <v>5508</v>
      </c>
      <c r="F2921" s="1925">
        <f>SUM(F2912:F2920)</f>
        <v>4133</v>
      </c>
      <c r="G2921" s="1925">
        <f>SUM(G2912:G2920)</f>
        <v>2739</v>
      </c>
      <c r="H2921" s="1925">
        <f t="shared" si="1524"/>
        <v>66.271473505927901</v>
      </c>
      <c r="I2921" s="8">
        <f>L2921/F2921</f>
        <v>8.5727074764093878</v>
      </c>
      <c r="J2921" s="8">
        <f t="shared" si="1525"/>
        <v>10.063526834611173</v>
      </c>
      <c r="K2921" s="1925">
        <f>SUM(K2912:K2920)</f>
        <v>47239</v>
      </c>
      <c r="L2921" s="1925">
        <f>SUM(L2912:L2920)</f>
        <v>35431</v>
      </c>
      <c r="M2921" s="1925">
        <f>SUM(M2912:M2920)</f>
        <v>27564</v>
      </c>
      <c r="N2921" s="1563">
        <f t="shared" si="1528"/>
        <v>77.796280093703245</v>
      </c>
      <c r="O2921" s="1925">
        <f>SUM(O2912:O2920)</f>
        <v>147</v>
      </c>
      <c r="P2921" s="1563">
        <f t="shared" si="1530"/>
        <v>250.01360544217687</v>
      </c>
      <c r="Q2921" s="563">
        <v>169195.7282717351</v>
      </c>
      <c r="R2921" s="563">
        <v>169195.7282717351</v>
      </c>
      <c r="S2921" s="563">
        <v>169195.7282717351</v>
      </c>
      <c r="T2921" s="563">
        <v>169195.7282717351</v>
      </c>
      <c r="U2921" s="563">
        <v>169195.7282717351</v>
      </c>
      <c r="V2921" s="563">
        <v>169195.7282717351</v>
      </c>
      <c r="W2921" s="563">
        <v>169195.7282717351</v>
      </c>
      <c r="X2921" s="563">
        <v>169195.7282717351</v>
      </c>
      <c r="Y2921" s="563">
        <v>169322.6292523751</v>
      </c>
      <c r="Z2921" s="1184">
        <f>Q2921/12*$B$4+(R2921-Q2921)/11*8+(S2921-R2921)/10*7+(T2921-S2921)/9*6+(U2921-T2921)/8*5+(V2921-U2921)/7*4+(W2921-V2921)/6*3+(X2921-W2921)/5*2+(Y2921-X2921)/4*1</f>
        <v>126928.52144896131</v>
      </c>
      <c r="AA2921" s="563">
        <f>AG2921-AF2921-AC2921</f>
        <v>158601.35067999997</v>
      </c>
      <c r="AB2921" s="1079"/>
      <c r="AC2921" s="563">
        <v>-1999.1610800000001</v>
      </c>
      <c r="AD2921" s="563">
        <f>AA2921-Z2921</f>
        <v>31672.829231038661</v>
      </c>
      <c r="AE2921" s="563"/>
      <c r="AF2921" s="563">
        <v>-3227.2457199999999</v>
      </c>
      <c r="AG2921" s="563">
        <v>153374.94387999998</v>
      </c>
      <c r="AH2921" s="1929">
        <f>SUM(AH2912:AH2920)</f>
        <v>0</v>
      </c>
      <c r="AI2921" s="1192"/>
      <c r="AJ2921" s="1444"/>
      <c r="AK2921" s="1459"/>
    </row>
    <row r="2922" spans="1:37" x14ac:dyDescent="0.25">
      <c r="A2922" s="239">
        <v>1</v>
      </c>
      <c r="B2922" s="2415" t="s">
        <v>14</v>
      </c>
      <c r="C2922" s="2415"/>
      <c r="D2922" s="210"/>
      <c r="E2922" s="427"/>
      <c r="F2922" s="1879"/>
      <c r="G2922" s="1879"/>
      <c r="H2922" s="1879"/>
      <c r="I2922" s="2486"/>
      <c r="J2922" s="2486"/>
      <c r="K2922" s="1879"/>
      <c r="L2922" s="1879"/>
      <c r="M2922" s="1879"/>
      <c r="N2922" s="1879"/>
      <c r="O2922" s="1879"/>
      <c r="P2922" s="1879"/>
      <c r="Q2922" s="564"/>
      <c r="R2922" s="564"/>
      <c r="S2922" s="564"/>
      <c r="T2922" s="564"/>
      <c r="U2922" s="564"/>
      <c r="V2922" s="564"/>
      <c r="W2922" s="564"/>
      <c r="X2922" s="564"/>
      <c r="Y2922" s="564"/>
      <c r="Z2922" s="1196"/>
      <c r="AA2922" s="564"/>
      <c r="AB2922" s="1078"/>
      <c r="AC2922" s="564"/>
      <c r="AD2922" s="564"/>
      <c r="AE2922" s="564"/>
      <c r="AF2922" s="564"/>
      <c r="AG2922" s="564"/>
      <c r="AH2922" s="1907"/>
      <c r="AI2922" s="607"/>
      <c r="AJ2922" s="1444"/>
      <c r="AK2922" s="1459"/>
    </row>
    <row r="2923" spans="1:37" ht="63" x14ac:dyDescent="0.25">
      <c r="A2923" s="239">
        <v>1</v>
      </c>
      <c r="B2923" s="1162" t="s">
        <v>382</v>
      </c>
      <c r="C2923" s="2032"/>
      <c r="D2923" s="2047"/>
      <c r="E2923" s="456"/>
      <c r="F2923" s="782"/>
      <c r="G2923" s="782"/>
      <c r="H2923" s="782"/>
      <c r="I2923" s="1143"/>
      <c r="J2923" s="1143"/>
      <c r="K2923" s="1847"/>
      <c r="L2923" s="1847"/>
      <c r="M2923" s="1847"/>
      <c r="N2923" s="1847"/>
      <c r="O2923" s="1847"/>
      <c r="P2923" s="1847"/>
      <c r="Q2923" s="565">
        <v>301345.75088999997</v>
      </c>
      <c r="R2923" s="565">
        <v>301345.75088999997</v>
      </c>
      <c r="S2923" s="565">
        <v>301345.75088999997</v>
      </c>
      <c r="T2923" s="565">
        <v>301345.75088999997</v>
      </c>
      <c r="U2923" s="565">
        <v>301345.75088999997</v>
      </c>
      <c r="V2923" s="565">
        <v>301345.75088999997</v>
      </c>
      <c r="W2923" s="565">
        <v>301345.75088999997</v>
      </c>
      <c r="X2923" s="565">
        <v>301345.75088999997</v>
      </c>
      <c r="Y2923" s="565">
        <v>301345.75088999997</v>
      </c>
      <c r="Z2923" s="3657">
        <f>(Q2923-2827.17105)/12*$B$4+2827.17105+(R2923-Q2923)/11*8+(S2923-R2923)/10*7+(T2923-S2923)/9*6+(U2923-T2923)/8*5+(V2923-U2923)/7*4+(W2923-V2923)/6*3+(X2923-W2923)/5*2+(Y2923-X2923)/4*1</f>
        <v>226716.10592999999</v>
      </c>
      <c r="AA2923" s="565">
        <f>AG2923-AF2923-AC2923</f>
        <v>218673.94380000004</v>
      </c>
      <c r="AB2923" s="1075"/>
      <c r="AC2923" s="565"/>
      <c r="AD2923" s="565">
        <f>AA2923-Z2923</f>
        <v>-8042.1621299999533</v>
      </c>
      <c r="AE2923" s="565"/>
      <c r="AF2923" s="565">
        <v>-107.0895</v>
      </c>
      <c r="AG2923" s="565">
        <v>218566.85430000004</v>
      </c>
      <c r="AH2923" s="1250"/>
      <c r="AI2923" s="561"/>
      <c r="AJ2923" s="1444"/>
      <c r="AK2923" s="1459"/>
    </row>
    <row r="2924" spans="1:37" ht="15.75" x14ac:dyDescent="0.25">
      <c r="A2924" s="239">
        <v>1</v>
      </c>
      <c r="B2924" s="822" t="s">
        <v>329</v>
      </c>
      <c r="C2924" s="2032"/>
      <c r="D2924" s="2047"/>
      <c r="E2924" s="456"/>
      <c r="F2924" s="782"/>
      <c r="G2924" s="782"/>
      <c r="H2924" s="782"/>
      <c r="I2924" s="1143"/>
      <c r="J2924" s="1143"/>
      <c r="K2924" s="1847"/>
      <c r="L2924" s="1847"/>
      <c r="M2924" s="1847"/>
      <c r="N2924" s="1847"/>
      <c r="O2924" s="1847"/>
      <c r="P2924" s="1847"/>
      <c r="Q2924" s="565">
        <v>39689.552040000002</v>
      </c>
      <c r="R2924" s="565">
        <v>39689.552040000002</v>
      </c>
      <c r="S2924" s="565">
        <v>39689.552040000002</v>
      </c>
      <c r="T2924" s="565">
        <v>39689.552040000002</v>
      </c>
      <c r="U2924" s="565">
        <v>39689.552040000002</v>
      </c>
      <c r="V2924" s="565">
        <v>39689.552040000002</v>
      </c>
      <c r="W2924" s="565">
        <v>39689.552040000002</v>
      </c>
      <c r="X2924" s="565">
        <v>39689.552040000002</v>
      </c>
      <c r="Y2924" s="565">
        <v>39689.552040000002</v>
      </c>
      <c r="Z2924" s="1183">
        <f>Q2924/12*$B$4+(R2924-Q2924)/11*8+(S2924-R2924)/10*7+(T2924-S2924)/9*6+(U2924-T2924)/8*5+(V2924-U2924)/7*4+(W2924-V2924)/6*3+(X2924-W2924)/5*2+(Y2924-X2924)/4*1</f>
        <v>29767.164030000004</v>
      </c>
      <c r="AA2924" s="565">
        <f>AG2924-AF2924-AC2924</f>
        <v>29767.16403</v>
      </c>
      <c r="AB2924" s="1075"/>
      <c r="AC2924" s="565"/>
      <c r="AD2924" s="565">
        <f>AA2924-Z2924</f>
        <v>0</v>
      </c>
      <c r="AE2924" s="565"/>
      <c r="AF2924" s="565">
        <v>0</v>
      </c>
      <c r="AG2924" s="565">
        <v>29767.16403</v>
      </c>
      <c r="AH2924" s="1250"/>
      <c r="AI2924" s="561"/>
      <c r="AJ2924" s="1444"/>
      <c r="AK2924" s="1459"/>
    </row>
    <row r="2925" spans="1:37" ht="29.25" x14ac:dyDescent="0.25">
      <c r="A2925" s="239">
        <v>1</v>
      </c>
      <c r="B2925" s="717" t="s">
        <v>293</v>
      </c>
      <c r="C2925" s="675"/>
      <c r="D2925" s="4"/>
      <c r="E2925" s="864">
        <f>E2927+E2928+E2929+E2930+E2932</f>
        <v>106133</v>
      </c>
      <c r="F2925" s="368">
        <f>F2927+F2928+F2929+F2930+F2932</f>
        <v>79601</v>
      </c>
      <c r="G2925" s="368">
        <f>G2927+G2928+G2929+G2930+G2932</f>
        <v>55971</v>
      </c>
      <c r="H2925" s="368">
        <f>G2925/F2925*100</f>
        <v>70.314443285888373</v>
      </c>
      <c r="I2925" s="1886"/>
      <c r="J2925" s="1886"/>
      <c r="K2925" s="211"/>
      <c r="L2925" s="211"/>
      <c r="M2925" s="211"/>
      <c r="N2925" s="211"/>
      <c r="O2925" s="211"/>
      <c r="P2925" s="211"/>
      <c r="Q2925" s="565"/>
      <c r="R2925" s="565"/>
      <c r="S2925" s="565"/>
      <c r="T2925" s="565"/>
      <c r="U2925" s="565"/>
      <c r="V2925" s="565"/>
      <c r="W2925" s="565"/>
      <c r="X2925" s="565"/>
      <c r="Y2925" s="565"/>
      <c r="Z2925" s="561"/>
      <c r="AA2925" s="565"/>
      <c r="AB2925" s="1075"/>
      <c r="AC2925" s="565"/>
      <c r="AD2925" s="565"/>
      <c r="AE2925" s="565"/>
      <c r="AF2925" s="565"/>
      <c r="AG2925" s="565"/>
      <c r="AH2925" s="1263">
        <f>AH2927+AH2928+AH2929+AH2930+AH2932</f>
        <v>0</v>
      </c>
      <c r="AI2925" s="561"/>
      <c r="AJ2925" s="1444"/>
      <c r="AK2925" s="1459"/>
    </row>
    <row r="2926" spans="1:37" ht="30" x14ac:dyDescent="0.25">
      <c r="A2926" s="239">
        <v>1</v>
      </c>
      <c r="B2926" s="512" t="s">
        <v>204</v>
      </c>
      <c r="C2926" s="675"/>
      <c r="D2926" s="4"/>
      <c r="E2926" s="1157"/>
      <c r="F2926" s="368"/>
      <c r="G2926" s="368"/>
      <c r="H2926" s="368"/>
      <c r="I2926" s="1886"/>
      <c r="J2926" s="1886"/>
      <c r="K2926" s="211"/>
      <c r="L2926" s="211"/>
      <c r="M2926" s="211"/>
      <c r="N2926" s="211"/>
      <c r="O2926" s="211"/>
      <c r="P2926" s="211"/>
      <c r="Q2926" s="565"/>
      <c r="R2926" s="565"/>
      <c r="S2926" s="565"/>
      <c r="T2926" s="565"/>
      <c r="U2926" s="565"/>
      <c r="V2926" s="565"/>
      <c r="W2926" s="565"/>
      <c r="X2926" s="565"/>
      <c r="Y2926" s="565"/>
      <c r="Z2926" s="561"/>
      <c r="AA2926" s="565"/>
      <c r="AB2926" s="1075"/>
      <c r="AC2926" s="565"/>
      <c r="AD2926" s="565"/>
      <c r="AE2926" s="565"/>
      <c r="AF2926" s="565"/>
      <c r="AG2926" s="565"/>
      <c r="AH2926" s="1263"/>
      <c r="AI2926" s="561"/>
      <c r="AJ2926" s="1444"/>
      <c r="AK2926" s="1459"/>
    </row>
    <row r="2927" spans="1:37" ht="30" x14ac:dyDescent="0.25">
      <c r="A2927" s="239">
        <v>1</v>
      </c>
      <c r="B2927" s="512" t="s">
        <v>205</v>
      </c>
      <c r="C2927" s="675"/>
      <c r="D2927" s="4"/>
      <c r="E2927" s="1163">
        <v>11070</v>
      </c>
      <c r="F2927" s="368">
        <f t="shared" ref="F2927:F2932" si="1531">ROUND(E2927/12*$B$4,0)</f>
        <v>8303</v>
      </c>
      <c r="G2927" s="368">
        <v>5246</v>
      </c>
      <c r="H2927" s="368">
        <f>G2927/F2927*100</f>
        <v>63.18198241599422</v>
      </c>
      <c r="I2927" s="1886"/>
      <c r="J2927" s="1886"/>
      <c r="K2927" s="211"/>
      <c r="L2927" s="211"/>
      <c r="M2927" s="211"/>
      <c r="N2927" s="211"/>
      <c r="O2927" s="211"/>
      <c r="P2927" s="211"/>
      <c r="Q2927" s="565"/>
      <c r="R2927" s="565"/>
      <c r="S2927" s="565"/>
      <c r="T2927" s="565"/>
      <c r="U2927" s="565"/>
      <c r="V2927" s="565"/>
      <c r="W2927" s="565"/>
      <c r="X2927" s="565"/>
      <c r="Y2927" s="565"/>
      <c r="Z2927" s="561"/>
      <c r="AA2927" s="565"/>
      <c r="AB2927" s="1075"/>
      <c r="AC2927" s="565"/>
      <c r="AD2927" s="565"/>
      <c r="AE2927" s="565"/>
      <c r="AF2927" s="565"/>
      <c r="AG2927" s="565"/>
      <c r="AH2927" s="1263"/>
      <c r="AI2927" s="561"/>
      <c r="AJ2927" s="1444"/>
      <c r="AK2927" s="1459"/>
    </row>
    <row r="2928" spans="1:37" ht="30" x14ac:dyDescent="0.25">
      <c r="A2928" s="239">
        <v>1</v>
      </c>
      <c r="B2928" s="718" t="s">
        <v>549</v>
      </c>
      <c r="C2928" s="675"/>
      <c r="D2928" s="4"/>
      <c r="E2928" s="982">
        <v>25410</v>
      </c>
      <c r="F2928" s="368">
        <f t="shared" si="1531"/>
        <v>19058</v>
      </c>
      <c r="G2928" s="368">
        <v>15699</v>
      </c>
      <c r="H2928" s="368">
        <f>G2928/F2928*100</f>
        <v>82.374855703641515</v>
      </c>
      <c r="I2928" s="1886"/>
      <c r="J2928" s="1886"/>
      <c r="K2928" s="211"/>
      <c r="L2928" s="211"/>
      <c r="M2928" s="211"/>
      <c r="N2928" s="211"/>
      <c r="O2928" s="211"/>
      <c r="P2928" s="211"/>
      <c r="Q2928" s="565"/>
      <c r="R2928" s="565"/>
      <c r="S2928" s="565"/>
      <c r="T2928" s="565"/>
      <c r="U2928" s="565"/>
      <c r="V2928" s="565"/>
      <c r="W2928" s="565"/>
      <c r="X2928" s="565"/>
      <c r="Y2928" s="565"/>
      <c r="Z2928" s="561"/>
      <c r="AA2928" s="565"/>
      <c r="AB2928" s="1075"/>
      <c r="AC2928" s="565"/>
      <c r="AD2928" s="565"/>
      <c r="AE2928" s="565"/>
      <c r="AF2928" s="565"/>
      <c r="AG2928" s="565"/>
      <c r="AH2928" s="1263"/>
      <c r="AI2928" s="561"/>
      <c r="AJ2928" s="1444"/>
      <c r="AK2928" s="1459"/>
    </row>
    <row r="2929" spans="1:37" ht="75" x14ac:dyDescent="0.25">
      <c r="A2929" s="239">
        <v>1</v>
      </c>
      <c r="B2929" s="513" t="s">
        <v>295</v>
      </c>
      <c r="C2929" s="675"/>
      <c r="D2929" s="4"/>
      <c r="E2929" s="1163">
        <v>21464</v>
      </c>
      <c r="F2929" s="368">
        <f t="shared" si="1531"/>
        <v>16098</v>
      </c>
      <c r="G2929" s="368">
        <v>11971</v>
      </c>
      <c r="H2929" s="368">
        <f>G2929/F2929*100</f>
        <v>74.363274940986457</v>
      </c>
      <c r="I2929" s="1886"/>
      <c r="J2929" s="1886"/>
      <c r="K2929" s="211"/>
      <c r="L2929" s="211"/>
      <c r="M2929" s="211"/>
      <c r="N2929" s="211"/>
      <c r="O2929" s="211"/>
      <c r="P2929" s="211"/>
      <c r="Q2929" s="565"/>
      <c r="R2929" s="565"/>
      <c r="S2929" s="565"/>
      <c r="T2929" s="565"/>
      <c r="U2929" s="565"/>
      <c r="V2929" s="565"/>
      <c r="W2929" s="565"/>
      <c r="X2929" s="565"/>
      <c r="Y2929" s="565"/>
      <c r="Z2929" s="561"/>
      <c r="AA2929" s="565"/>
      <c r="AB2929" s="1075"/>
      <c r="AC2929" s="565"/>
      <c r="AD2929" s="565"/>
      <c r="AE2929" s="565"/>
      <c r="AF2929" s="565"/>
      <c r="AG2929" s="565"/>
      <c r="AH2929" s="1263"/>
      <c r="AI2929" s="561"/>
      <c r="AJ2929" s="1444"/>
      <c r="AK2929" s="1459"/>
    </row>
    <row r="2930" spans="1:37" ht="60" x14ac:dyDescent="0.25">
      <c r="A2930" s="239">
        <v>1</v>
      </c>
      <c r="B2930" s="513" t="s">
        <v>309</v>
      </c>
      <c r="C2930" s="675"/>
      <c r="D2930" s="4"/>
      <c r="E2930" s="1163">
        <v>44496</v>
      </c>
      <c r="F2930" s="368">
        <f t="shared" si="1531"/>
        <v>33372</v>
      </c>
      <c r="G2930" s="368">
        <v>22489</v>
      </c>
      <c r="H2930" s="368">
        <f>G2930/F2930*100</f>
        <v>67.38882895840824</v>
      </c>
      <c r="I2930" s="1886"/>
      <c r="J2930" s="1886"/>
      <c r="K2930" s="211"/>
      <c r="L2930" s="211"/>
      <c r="M2930" s="211"/>
      <c r="N2930" s="211"/>
      <c r="O2930" s="211"/>
      <c r="P2930" s="211"/>
      <c r="Q2930" s="565"/>
      <c r="R2930" s="565"/>
      <c r="S2930" s="565"/>
      <c r="T2930" s="565"/>
      <c r="U2930" s="565"/>
      <c r="V2930" s="565"/>
      <c r="W2930" s="565"/>
      <c r="X2930" s="565"/>
      <c r="Y2930" s="565"/>
      <c r="Z2930" s="561"/>
      <c r="AA2930" s="565"/>
      <c r="AB2930" s="1075"/>
      <c r="AC2930" s="565"/>
      <c r="AD2930" s="565"/>
      <c r="AE2930" s="565"/>
      <c r="AF2930" s="565"/>
      <c r="AG2930" s="565"/>
      <c r="AH2930" s="1263"/>
      <c r="AI2930" s="561"/>
      <c r="AJ2930" s="1444"/>
      <c r="AK2930" s="1459"/>
    </row>
    <row r="2931" spans="1:37" s="2696" customFormat="1" ht="105" x14ac:dyDescent="0.25">
      <c r="B2931" s="513" t="s">
        <v>531</v>
      </c>
      <c r="C2931" s="675"/>
      <c r="D2931" s="4"/>
      <c r="E2931" s="1163">
        <v>22000</v>
      </c>
      <c r="F2931" s="368">
        <f t="shared" si="1531"/>
        <v>16500</v>
      </c>
      <c r="G2931" s="368">
        <v>5153</v>
      </c>
      <c r="H2931" s="368">
        <f>G2931/F2931*100</f>
        <v>31.23030303030303</v>
      </c>
      <c r="I2931" s="1886"/>
      <c r="J2931" s="1886"/>
      <c r="K2931" s="211"/>
      <c r="L2931" s="211"/>
      <c r="M2931" s="211"/>
      <c r="N2931" s="211"/>
      <c r="O2931" s="211"/>
      <c r="P2931" s="211"/>
      <c r="Q2931" s="565"/>
      <c r="R2931" s="565"/>
      <c r="S2931" s="565"/>
      <c r="T2931" s="565"/>
      <c r="U2931" s="565"/>
      <c r="V2931" s="565"/>
      <c r="W2931" s="565"/>
      <c r="X2931" s="565"/>
      <c r="Y2931" s="565"/>
      <c r="Z2931" s="561"/>
      <c r="AA2931" s="565"/>
      <c r="AB2931" s="1075"/>
      <c r="AC2931" s="565"/>
      <c r="AD2931" s="565"/>
      <c r="AE2931" s="565"/>
      <c r="AF2931" s="565"/>
      <c r="AG2931" s="565"/>
      <c r="AH2931" s="1263"/>
      <c r="AI2931" s="561"/>
      <c r="AJ2931" s="1444"/>
      <c r="AK2931" s="1459"/>
    </row>
    <row r="2932" spans="1:37" ht="30" x14ac:dyDescent="0.25">
      <c r="B2932" s="513" t="s">
        <v>380</v>
      </c>
      <c r="C2932" s="675"/>
      <c r="D2932" s="4"/>
      <c r="E2932" s="1163">
        <v>3693</v>
      </c>
      <c r="F2932" s="368">
        <f t="shared" si="1531"/>
        <v>2770</v>
      </c>
      <c r="G2932" s="368">
        <v>566</v>
      </c>
      <c r="H2932" s="368">
        <f t="shared" ref="H2932:H2940" si="1532">G2932/F2932*100</f>
        <v>20.433212996389891</v>
      </c>
      <c r="I2932" s="1886"/>
      <c r="J2932" s="1886"/>
      <c r="K2932" s="211"/>
      <c r="L2932" s="211"/>
      <c r="M2932" s="211"/>
      <c r="N2932" s="211"/>
      <c r="O2932" s="211"/>
      <c r="P2932" s="211"/>
      <c r="Q2932" s="565"/>
      <c r="R2932" s="565"/>
      <c r="S2932" s="565"/>
      <c r="T2932" s="565"/>
      <c r="U2932" s="565"/>
      <c r="V2932" s="565"/>
      <c r="W2932" s="565"/>
      <c r="X2932" s="565"/>
      <c r="Y2932" s="565"/>
      <c r="Z2932" s="561"/>
      <c r="AA2932" s="565"/>
      <c r="AB2932" s="1075"/>
      <c r="AC2932" s="565"/>
      <c r="AD2932" s="565"/>
      <c r="AE2932" s="565"/>
      <c r="AF2932" s="565"/>
      <c r="AG2932" s="565"/>
      <c r="AH2932" s="1263"/>
      <c r="AI2932" s="561"/>
      <c r="AJ2932" s="1444"/>
      <c r="AK2932" s="1459"/>
    </row>
    <row r="2933" spans="1:37" ht="29.25" x14ac:dyDescent="0.25">
      <c r="A2933" s="239">
        <v>1</v>
      </c>
      <c r="B2933" s="481" t="s">
        <v>135</v>
      </c>
      <c r="C2933" s="675"/>
      <c r="D2933" s="4"/>
      <c r="E2933" s="982">
        <f>E2934</f>
        <v>73977</v>
      </c>
      <c r="F2933" s="368">
        <f>F2934</f>
        <v>55483</v>
      </c>
      <c r="G2933" s="368">
        <f>G2934</f>
        <v>30196</v>
      </c>
      <c r="H2933" s="368">
        <f t="shared" si="1532"/>
        <v>54.423877584124867</v>
      </c>
      <c r="I2933" s="1886"/>
      <c r="J2933" s="1886"/>
      <c r="K2933" s="211"/>
      <c r="L2933" s="211"/>
      <c r="M2933" s="211"/>
      <c r="N2933" s="211"/>
      <c r="O2933" s="211"/>
      <c r="P2933" s="211"/>
      <c r="Q2933" s="565"/>
      <c r="R2933" s="565"/>
      <c r="S2933" s="565"/>
      <c r="T2933" s="565"/>
      <c r="U2933" s="565"/>
      <c r="V2933" s="565"/>
      <c r="W2933" s="565"/>
      <c r="X2933" s="565"/>
      <c r="Y2933" s="565"/>
      <c r="Z2933" s="561"/>
      <c r="AA2933" s="565"/>
      <c r="AB2933" s="1075"/>
      <c r="AC2933" s="565"/>
      <c r="AD2933" s="565"/>
      <c r="AE2933" s="565"/>
      <c r="AF2933" s="565"/>
      <c r="AG2933" s="565"/>
      <c r="AH2933" s="1263">
        <f>AH2934</f>
        <v>0</v>
      </c>
      <c r="AI2933" s="561"/>
      <c r="AJ2933" s="1444"/>
      <c r="AK2933" s="1459"/>
    </row>
    <row r="2934" spans="1:37" x14ac:dyDescent="0.25">
      <c r="A2934" s="239">
        <v>1</v>
      </c>
      <c r="B2934" s="292" t="s">
        <v>239</v>
      </c>
      <c r="C2934" s="675"/>
      <c r="D2934" s="4"/>
      <c r="E2934" s="1163">
        <v>73977</v>
      </c>
      <c r="F2934" s="368">
        <f>ROUND(E2934/12*$B$4,0)</f>
        <v>55483</v>
      </c>
      <c r="G2934" s="368">
        <v>30196</v>
      </c>
      <c r="H2934" s="368">
        <f t="shared" si="1532"/>
        <v>54.423877584124867</v>
      </c>
      <c r="I2934" s="1886"/>
      <c r="J2934" s="1886"/>
      <c r="K2934" s="211"/>
      <c r="L2934" s="211"/>
      <c r="M2934" s="211"/>
      <c r="N2934" s="211"/>
      <c r="O2934" s="211"/>
      <c r="P2934" s="211"/>
      <c r="Q2934" s="565"/>
      <c r="R2934" s="565"/>
      <c r="S2934" s="565"/>
      <c r="T2934" s="565"/>
      <c r="U2934" s="565"/>
      <c r="V2934" s="565"/>
      <c r="W2934" s="565"/>
      <c r="X2934" s="565"/>
      <c r="Y2934" s="565"/>
      <c r="Z2934" s="561"/>
      <c r="AA2934" s="565"/>
      <c r="AB2934" s="1075"/>
      <c r="AC2934" s="565"/>
      <c r="AD2934" s="565"/>
      <c r="AE2934" s="565"/>
      <c r="AF2934" s="565"/>
      <c r="AG2934" s="565"/>
      <c r="AH2934" s="1263"/>
      <c r="AI2934" s="561"/>
      <c r="AJ2934" s="1444"/>
      <c r="AK2934" s="1459"/>
    </row>
    <row r="2935" spans="1:37" ht="63" x14ac:dyDescent="0.25">
      <c r="A2935" s="239">
        <v>1</v>
      </c>
      <c r="B2935" s="745" t="s">
        <v>298</v>
      </c>
      <c r="C2935" s="675"/>
      <c r="D2935" s="4"/>
      <c r="E2935" s="415">
        <f>E2936+E2942</f>
        <v>28663</v>
      </c>
      <c r="F2935" s="368">
        <f>F2936+F2942</f>
        <v>21498</v>
      </c>
      <c r="G2935" s="368">
        <f>G2936+G2942</f>
        <v>9666</v>
      </c>
      <c r="H2935" s="368">
        <f t="shared" si="1532"/>
        <v>44.962322076472226</v>
      </c>
      <c r="I2935" s="1886"/>
      <c r="J2935" s="1886"/>
      <c r="K2935" s="211"/>
      <c r="L2935" s="211"/>
      <c r="M2935" s="211"/>
      <c r="N2935" s="211"/>
      <c r="O2935" s="211"/>
      <c r="P2935" s="211"/>
      <c r="Q2935" s="565"/>
      <c r="R2935" s="565"/>
      <c r="S2935" s="565"/>
      <c r="T2935" s="565"/>
      <c r="U2935" s="565"/>
      <c r="V2935" s="565"/>
      <c r="W2935" s="565"/>
      <c r="X2935" s="565"/>
      <c r="Y2935" s="565"/>
      <c r="Z2935" s="1183"/>
      <c r="AA2935" s="565">
        <f>AG2935-AF2935-AC2935</f>
        <v>0</v>
      </c>
      <c r="AB2935" s="1075"/>
      <c r="AC2935" s="565"/>
      <c r="AD2935" s="565">
        <f>AA2935-Z2935</f>
        <v>0</v>
      </c>
      <c r="AE2935" s="565"/>
      <c r="AF2935" s="565"/>
      <c r="AG2935" s="565"/>
      <c r="AH2935" s="1263">
        <f>AH2936+AH2942</f>
        <v>0</v>
      </c>
      <c r="AI2935" s="561"/>
      <c r="AJ2935" s="1444"/>
      <c r="AK2935" s="1459"/>
    </row>
    <row r="2936" spans="1:37" ht="30" x14ac:dyDescent="0.25">
      <c r="A2936" s="239">
        <v>1</v>
      </c>
      <c r="B2936" s="718" t="s">
        <v>299</v>
      </c>
      <c r="C2936" s="675"/>
      <c r="D2936" s="4"/>
      <c r="E2936" s="415">
        <f>E2937+E2939+E2940</f>
        <v>11442</v>
      </c>
      <c r="F2936" s="368">
        <f t="shared" ref="F2936:G2936" si="1533">F2937+F2939+F2940</f>
        <v>8582</v>
      </c>
      <c r="G2936" s="368">
        <f t="shared" si="1533"/>
        <v>3140</v>
      </c>
      <c r="H2936" s="368">
        <f t="shared" si="1532"/>
        <v>36.588207876951763</v>
      </c>
      <c r="I2936" s="1886"/>
      <c r="J2936" s="1886"/>
      <c r="K2936" s="211"/>
      <c r="L2936" s="211"/>
      <c r="M2936" s="211"/>
      <c r="N2936" s="211"/>
      <c r="O2936" s="211"/>
      <c r="P2936" s="211"/>
      <c r="Q2936" s="565"/>
      <c r="R2936" s="565"/>
      <c r="S2936" s="565"/>
      <c r="T2936" s="565"/>
      <c r="U2936" s="565"/>
      <c r="V2936" s="565"/>
      <c r="W2936" s="565"/>
      <c r="X2936" s="565"/>
      <c r="Y2936" s="565"/>
      <c r="Z2936" s="561"/>
      <c r="AA2936" s="565"/>
      <c r="AB2936" s="1075"/>
      <c r="AC2936" s="565"/>
      <c r="AD2936" s="565"/>
      <c r="AE2936" s="565"/>
      <c r="AF2936" s="565"/>
      <c r="AG2936" s="565"/>
      <c r="AH2936" s="1263">
        <f>SUM(AH2937:AH2941)</f>
        <v>0</v>
      </c>
      <c r="AI2936" s="561"/>
      <c r="AJ2936" s="1444"/>
      <c r="AK2936" s="1459"/>
    </row>
    <row r="2937" spans="1:37" ht="30" x14ac:dyDescent="0.25">
      <c r="A2937" s="239">
        <v>1</v>
      </c>
      <c r="B2937" s="513" t="s">
        <v>300</v>
      </c>
      <c r="C2937" s="675"/>
      <c r="D2937" s="4"/>
      <c r="E2937" s="415">
        <v>11192</v>
      </c>
      <c r="F2937" s="368">
        <f>ROUND(E2937/12*$B$4,0)</f>
        <v>8394</v>
      </c>
      <c r="G2937" s="368">
        <v>2852</v>
      </c>
      <c r="H2937" s="368">
        <f t="shared" si="1532"/>
        <v>33.976649988086727</v>
      </c>
      <c r="I2937" s="1886"/>
      <c r="J2937" s="1886"/>
      <c r="K2937" s="211"/>
      <c r="L2937" s="211"/>
      <c r="M2937" s="211"/>
      <c r="N2937" s="211"/>
      <c r="O2937" s="211"/>
      <c r="P2937" s="211"/>
      <c r="Q2937" s="565"/>
      <c r="R2937" s="565"/>
      <c r="S2937" s="565"/>
      <c r="T2937" s="565"/>
      <c r="U2937" s="565"/>
      <c r="V2937" s="565"/>
      <c r="W2937" s="565"/>
      <c r="X2937" s="565"/>
      <c r="Y2937" s="565"/>
      <c r="Z2937" s="561"/>
      <c r="AA2937" s="565"/>
      <c r="AB2937" s="1075"/>
      <c r="AC2937" s="565"/>
      <c r="AD2937" s="565"/>
      <c r="AE2937" s="565"/>
      <c r="AF2937" s="565"/>
      <c r="AG2937" s="565"/>
      <c r="AH2937" s="1263"/>
      <c r="AI2937" s="561"/>
      <c r="AJ2937" s="1444"/>
      <c r="AK2937" s="1459"/>
    </row>
    <row r="2938" spans="1:37" ht="60" x14ac:dyDescent="0.25">
      <c r="A2938" s="239">
        <v>1</v>
      </c>
      <c r="B2938" s="513" t="s">
        <v>301</v>
      </c>
      <c r="C2938" s="675"/>
      <c r="D2938" s="4"/>
      <c r="E2938" s="415">
        <v>100</v>
      </c>
      <c r="F2938" s="368">
        <f>ROUND(E2938/12*$B$4,0)</f>
        <v>75</v>
      </c>
      <c r="G2938" s="368">
        <v>188</v>
      </c>
      <c r="H2938" s="368">
        <f t="shared" si="1532"/>
        <v>250.66666666666669</v>
      </c>
      <c r="I2938" s="1886"/>
      <c r="J2938" s="1886"/>
      <c r="K2938" s="211"/>
      <c r="L2938" s="211"/>
      <c r="M2938" s="211"/>
      <c r="N2938" s="211"/>
      <c r="O2938" s="211"/>
      <c r="P2938" s="211"/>
      <c r="Q2938" s="565"/>
      <c r="R2938" s="565"/>
      <c r="S2938" s="565"/>
      <c r="T2938" s="565"/>
      <c r="U2938" s="565"/>
      <c r="V2938" s="565"/>
      <c r="W2938" s="565"/>
      <c r="X2938" s="565"/>
      <c r="Y2938" s="565"/>
      <c r="Z2938" s="561"/>
      <c r="AA2938" s="565"/>
      <c r="AB2938" s="1075"/>
      <c r="AC2938" s="565"/>
      <c r="AD2938" s="565"/>
      <c r="AE2938" s="565"/>
      <c r="AF2938" s="565"/>
      <c r="AG2938" s="565"/>
      <c r="AH2938" s="1263"/>
      <c r="AI2938" s="561"/>
      <c r="AJ2938" s="1444"/>
      <c r="AK2938" s="1459"/>
    </row>
    <row r="2939" spans="1:37" ht="45" x14ac:dyDescent="0.25">
      <c r="A2939" s="239">
        <v>1</v>
      </c>
      <c r="B2939" s="513" t="s">
        <v>302</v>
      </c>
      <c r="C2939" s="675"/>
      <c r="D2939" s="4"/>
      <c r="E2939" s="415">
        <v>50</v>
      </c>
      <c r="F2939" s="368">
        <f>ROUND(E2939/12*$B$4,0)</f>
        <v>38</v>
      </c>
      <c r="G2939" s="368">
        <v>66</v>
      </c>
      <c r="H2939" s="368">
        <f t="shared" si="1532"/>
        <v>173.68421052631581</v>
      </c>
      <c r="I2939" s="1886"/>
      <c r="J2939" s="1886"/>
      <c r="K2939" s="211"/>
      <c r="L2939" s="211"/>
      <c r="M2939" s="211"/>
      <c r="N2939" s="211"/>
      <c r="O2939" s="211"/>
      <c r="P2939" s="211"/>
      <c r="Q2939" s="565"/>
      <c r="R2939" s="565"/>
      <c r="S2939" s="565"/>
      <c r="T2939" s="565"/>
      <c r="U2939" s="565"/>
      <c r="V2939" s="565"/>
      <c r="W2939" s="565"/>
      <c r="X2939" s="565"/>
      <c r="Y2939" s="565"/>
      <c r="Z2939" s="561"/>
      <c r="AA2939" s="565"/>
      <c r="AB2939" s="1075"/>
      <c r="AC2939" s="565"/>
      <c r="AD2939" s="565"/>
      <c r="AE2939" s="565"/>
      <c r="AF2939" s="565"/>
      <c r="AG2939" s="565"/>
      <c r="AH2939" s="1263"/>
      <c r="AI2939" s="561"/>
      <c r="AJ2939" s="1444"/>
      <c r="AK2939" s="1459"/>
    </row>
    <row r="2940" spans="1:37" ht="30" x14ac:dyDescent="0.25">
      <c r="A2940" s="239">
        <v>1</v>
      </c>
      <c r="B2940" s="513" t="s">
        <v>303</v>
      </c>
      <c r="C2940" s="675"/>
      <c r="D2940" s="4"/>
      <c r="E2940" s="415">
        <v>200</v>
      </c>
      <c r="F2940" s="368">
        <f>ROUND(E2940/12*$B$4,0)</f>
        <v>150</v>
      </c>
      <c r="G2940" s="368">
        <v>222</v>
      </c>
      <c r="H2940" s="368">
        <f t="shared" si="1532"/>
        <v>148</v>
      </c>
      <c r="I2940" s="1886"/>
      <c r="J2940" s="1886"/>
      <c r="K2940" s="211"/>
      <c r="L2940" s="211"/>
      <c r="M2940" s="211"/>
      <c r="N2940" s="211"/>
      <c r="O2940" s="211"/>
      <c r="P2940" s="211"/>
      <c r="Q2940" s="565"/>
      <c r="R2940" s="565"/>
      <c r="S2940" s="565"/>
      <c r="T2940" s="565"/>
      <c r="U2940" s="565"/>
      <c r="V2940" s="565"/>
      <c r="W2940" s="565"/>
      <c r="X2940" s="565"/>
      <c r="Y2940" s="565"/>
      <c r="Z2940" s="561"/>
      <c r="AA2940" s="565"/>
      <c r="AB2940" s="1075"/>
      <c r="AC2940" s="565"/>
      <c r="AD2940" s="565"/>
      <c r="AE2940" s="565"/>
      <c r="AF2940" s="565"/>
      <c r="AG2940" s="565"/>
      <c r="AH2940" s="1263"/>
      <c r="AI2940" s="561"/>
      <c r="AJ2940" s="1444"/>
      <c r="AK2940" s="1459"/>
    </row>
    <row r="2941" spans="1:37" ht="60" x14ac:dyDescent="0.25">
      <c r="A2941" s="239">
        <v>1</v>
      </c>
      <c r="B2941" s="513" t="s">
        <v>315</v>
      </c>
      <c r="C2941" s="675"/>
      <c r="D2941" s="4"/>
      <c r="E2941" s="415"/>
      <c r="F2941" s="368">
        <f>ROUND(E2941/12*$B$4,0)</f>
        <v>0</v>
      </c>
      <c r="G2941" s="368"/>
      <c r="H2941" s="368"/>
      <c r="I2941" s="1886"/>
      <c r="J2941" s="1886"/>
      <c r="K2941" s="211"/>
      <c r="L2941" s="211"/>
      <c r="M2941" s="211"/>
      <c r="N2941" s="211"/>
      <c r="O2941" s="211"/>
      <c r="P2941" s="211"/>
      <c r="Q2941" s="565"/>
      <c r="R2941" s="565"/>
      <c r="S2941" s="565"/>
      <c r="T2941" s="565"/>
      <c r="U2941" s="565"/>
      <c r="V2941" s="565"/>
      <c r="W2941" s="565"/>
      <c r="X2941" s="565"/>
      <c r="Y2941" s="565"/>
      <c r="Z2941" s="561"/>
      <c r="AA2941" s="565"/>
      <c r="AB2941" s="1075"/>
      <c r="AC2941" s="565"/>
      <c r="AD2941" s="565"/>
      <c r="AE2941" s="565"/>
      <c r="AF2941" s="565"/>
      <c r="AG2941" s="565"/>
      <c r="AH2941" s="1263"/>
      <c r="AI2941" s="561"/>
      <c r="AJ2941" s="1444"/>
      <c r="AK2941" s="1459"/>
    </row>
    <row r="2942" spans="1:37" ht="60" x14ac:dyDescent="0.25">
      <c r="A2942" s="239">
        <v>1</v>
      </c>
      <c r="B2942" s="718" t="s">
        <v>304</v>
      </c>
      <c r="C2942" s="675"/>
      <c r="D2942" s="4"/>
      <c r="E2942" s="415">
        <f t="shared" ref="E2942:F2942" si="1534">E2943+E2946+E2947</f>
        <v>17221</v>
      </c>
      <c r="F2942" s="368">
        <f t="shared" si="1534"/>
        <v>12916</v>
      </c>
      <c r="G2942" s="368">
        <f>G2943+G2946+G2947</f>
        <v>6526</v>
      </c>
      <c r="H2942" s="368">
        <f>G2942/F2942*100</f>
        <v>50.52647878600186</v>
      </c>
      <c r="I2942" s="1886"/>
      <c r="J2942" s="1886"/>
      <c r="K2942" s="211"/>
      <c r="L2942" s="211"/>
      <c r="M2942" s="211"/>
      <c r="N2942" s="211"/>
      <c r="O2942" s="211"/>
      <c r="P2942" s="211"/>
      <c r="Q2942" s="565"/>
      <c r="R2942" s="565"/>
      <c r="S2942" s="565"/>
      <c r="T2942" s="565"/>
      <c r="U2942" s="565"/>
      <c r="V2942" s="565"/>
      <c r="W2942" s="565"/>
      <c r="X2942" s="565"/>
      <c r="Y2942" s="565"/>
      <c r="Z2942" s="561"/>
      <c r="AA2942" s="565"/>
      <c r="AB2942" s="1075"/>
      <c r="AC2942" s="565"/>
      <c r="AD2942" s="565"/>
      <c r="AE2942" s="565"/>
      <c r="AF2942" s="565"/>
      <c r="AG2942" s="565"/>
      <c r="AH2942" s="1263">
        <f>AH2943+AH2944+AH2946+AH2947</f>
        <v>0</v>
      </c>
      <c r="AI2942" s="561"/>
      <c r="AJ2942" s="1444"/>
      <c r="AK2942" s="1459"/>
    </row>
    <row r="2943" spans="1:37" ht="45" x14ac:dyDescent="0.25">
      <c r="A2943" s="239">
        <v>1</v>
      </c>
      <c r="B2943" s="513" t="s">
        <v>305</v>
      </c>
      <c r="C2943" s="675"/>
      <c r="D2943" s="4"/>
      <c r="E2943" s="415">
        <v>4051</v>
      </c>
      <c r="F2943" s="368">
        <f>ROUND(E2943/12*$B$4,0)</f>
        <v>3038</v>
      </c>
      <c r="G2943" s="368">
        <v>951</v>
      </c>
      <c r="H2943" s="368">
        <f>G2943/F2943*100</f>
        <v>31.303489137590518</v>
      </c>
      <c r="I2943" s="1886"/>
      <c r="J2943" s="1886"/>
      <c r="K2943" s="211"/>
      <c r="L2943" s="211"/>
      <c r="M2943" s="211"/>
      <c r="N2943" s="211"/>
      <c r="O2943" s="211"/>
      <c r="P2943" s="211"/>
      <c r="Q2943" s="565"/>
      <c r="R2943" s="565"/>
      <c r="S2943" s="565"/>
      <c r="T2943" s="565"/>
      <c r="U2943" s="565"/>
      <c r="V2943" s="565"/>
      <c r="W2943" s="565"/>
      <c r="X2943" s="565"/>
      <c r="Y2943" s="565"/>
      <c r="Z2943" s="561"/>
      <c r="AA2943" s="565"/>
      <c r="AB2943" s="1075"/>
      <c r="AC2943" s="565"/>
      <c r="AD2943" s="565"/>
      <c r="AE2943" s="565"/>
      <c r="AF2943" s="565"/>
      <c r="AG2943" s="565"/>
      <c r="AH2943" s="1263"/>
      <c r="AI2943" s="561"/>
      <c r="AJ2943" s="1444"/>
      <c r="AK2943" s="1459"/>
    </row>
    <row r="2944" spans="1:37" ht="60" x14ac:dyDescent="0.25">
      <c r="A2944" s="239">
        <v>1</v>
      </c>
      <c r="B2944" s="513" t="s">
        <v>316</v>
      </c>
      <c r="C2944" s="675"/>
      <c r="D2944" s="4"/>
      <c r="E2944" s="415">
        <v>100</v>
      </c>
      <c r="F2944" s="368">
        <f>ROUND(E2944/12*$B$4,0)</f>
        <v>75</v>
      </c>
      <c r="G2944" s="368">
        <v>74</v>
      </c>
      <c r="H2944" s="368">
        <f>G2944/F2944*100</f>
        <v>98.666666666666671</v>
      </c>
      <c r="I2944" s="1886"/>
      <c r="J2944" s="1886"/>
      <c r="K2944" s="211"/>
      <c r="L2944" s="211"/>
      <c r="M2944" s="211"/>
      <c r="N2944" s="211"/>
      <c r="O2944" s="211"/>
      <c r="P2944" s="211"/>
      <c r="Q2944" s="565"/>
      <c r="R2944" s="565"/>
      <c r="S2944" s="565"/>
      <c r="T2944" s="565"/>
      <c r="U2944" s="565"/>
      <c r="V2944" s="565"/>
      <c r="W2944" s="565"/>
      <c r="X2944" s="565"/>
      <c r="Y2944" s="565"/>
      <c r="Z2944" s="561"/>
      <c r="AA2944" s="565"/>
      <c r="AB2944" s="1075"/>
      <c r="AC2944" s="565"/>
      <c r="AD2944" s="565"/>
      <c r="AE2944" s="565"/>
      <c r="AF2944" s="565"/>
      <c r="AG2944" s="565"/>
      <c r="AH2944" s="1263"/>
      <c r="AI2944" s="561"/>
      <c r="AJ2944" s="1444"/>
      <c r="AK2944" s="1459"/>
    </row>
    <row r="2945" spans="1:37" ht="30" x14ac:dyDescent="0.25">
      <c r="A2945" s="239">
        <v>1</v>
      </c>
      <c r="B2945" s="513" t="s">
        <v>334</v>
      </c>
      <c r="C2945" s="675"/>
      <c r="D2945" s="4"/>
      <c r="E2945" s="415"/>
      <c r="F2945" s="368"/>
      <c r="G2945" s="368">
        <v>56</v>
      </c>
      <c r="H2945" s="368"/>
      <c r="I2945" s="1886"/>
      <c r="J2945" s="1886"/>
      <c r="K2945" s="211"/>
      <c r="L2945" s="211"/>
      <c r="M2945" s="211"/>
      <c r="N2945" s="211"/>
      <c r="O2945" s="211"/>
      <c r="P2945" s="211"/>
      <c r="Q2945" s="565"/>
      <c r="R2945" s="565"/>
      <c r="S2945" s="565"/>
      <c r="T2945" s="565"/>
      <c r="U2945" s="565"/>
      <c r="V2945" s="565"/>
      <c r="W2945" s="565"/>
      <c r="X2945" s="565"/>
      <c r="Y2945" s="565"/>
      <c r="Z2945" s="561"/>
      <c r="AA2945" s="565"/>
      <c r="AB2945" s="1075"/>
      <c r="AC2945" s="565"/>
      <c r="AD2945" s="565"/>
      <c r="AE2945" s="565"/>
      <c r="AF2945" s="565"/>
      <c r="AG2945" s="565"/>
      <c r="AH2945" s="1263"/>
      <c r="AI2945" s="561"/>
      <c r="AJ2945" s="1444"/>
      <c r="AK2945" s="1459"/>
    </row>
    <row r="2946" spans="1:37" ht="75" x14ac:dyDescent="0.25">
      <c r="A2946" s="239">
        <v>1</v>
      </c>
      <c r="B2946" s="513" t="s">
        <v>306</v>
      </c>
      <c r="C2946" s="675"/>
      <c r="D2946" s="4"/>
      <c r="E2946" s="415">
        <v>9100</v>
      </c>
      <c r="F2946" s="368">
        <f>ROUND(E2946/12*$B$4,0)</f>
        <v>6825</v>
      </c>
      <c r="G2946" s="368">
        <v>4246</v>
      </c>
      <c r="H2946" s="368">
        <f>G2946/F2946*100</f>
        <v>62.212454212454219</v>
      </c>
      <c r="I2946" s="1886"/>
      <c r="J2946" s="1886"/>
      <c r="K2946" s="211"/>
      <c r="L2946" s="211"/>
      <c r="M2946" s="211"/>
      <c r="N2946" s="211"/>
      <c r="O2946" s="211"/>
      <c r="P2946" s="211"/>
      <c r="Q2946" s="565"/>
      <c r="R2946" s="565"/>
      <c r="S2946" s="565"/>
      <c r="T2946" s="565"/>
      <c r="U2946" s="565"/>
      <c r="V2946" s="565"/>
      <c r="W2946" s="565"/>
      <c r="X2946" s="565"/>
      <c r="Y2946" s="565"/>
      <c r="Z2946" s="561"/>
      <c r="AA2946" s="565"/>
      <c r="AB2946" s="1075"/>
      <c r="AC2946" s="565"/>
      <c r="AD2946" s="565"/>
      <c r="AE2946" s="565"/>
      <c r="AF2946" s="565"/>
      <c r="AG2946" s="565"/>
      <c r="AH2946" s="1263"/>
      <c r="AI2946" s="561"/>
      <c r="AJ2946" s="1444"/>
      <c r="AK2946" s="1459"/>
    </row>
    <row r="2947" spans="1:37" ht="60" x14ac:dyDescent="0.25">
      <c r="A2947" s="239">
        <v>1</v>
      </c>
      <c r="B2947" s="513" t="s">
        <v>307</v>
      </c>
      <c r="C2947" s="675"/>
      <c r="D2947" s="4"/>
      <c r="E2947" s="415">
        <v>4070</v>
      </c>
      <c r="F2947" s="368">
        <f>ROUND(E2947/12*$B$4,0)</f>
        <v>3053</v>
      </c>
      <c r="G2947" s="368">
        <v>1329</v>
      </c>
      <c r="H2947" s="368">
        <f>G2947/F2947*100</f>
        <v>43.530953160825419</v>
      </c>
      <c r="I2947" s="1886"/>
      <c r="J2947" s="1886"/>
      <c r="K2947" s="211"/>
      <c r="L2947" s="211"/>
      <c r="M2947" s="211"/>
      <c r="N2947" s="211"/>
      <c r="O2947" s="211"/>
      <c r="P2947" s="211"/>
      <c r="Q2947" s="565"/>
      <c r="R2947" s="565"/>
      <c r="S2947" s="565"/>
      <c r="T2947" s="565"/>
      <c r="U2947" s="565"/>
      <c r="V2947" s="565"/>
      <c r="W2947" s="565"/>
      <c r="X2947" s="565"/>
      <c r="Y2947" s="565"/>
      <c r="Z2947" s="561"/>
      <c r="AA2947" s="565"/>
      <c r="AB2947" s="1075"/>
      <c r="AC2947" s="565"/>
      <c r="AD2947" s="565"/>
      <c r="AE2947" s="565"/>
      <c r="AF2947" s="565"/>
      <c r="AG2947" s="565"/>
      <c r="AH2947" s="1263"/>
      <c r="AI2947" s="561"/>
      <c r="AJ2947" s="1444"/>
      <c r="AK2947" s="1459"/>
    </row>
    <row r="2948" spans="1:37" ht="72" x14ac:dyDescent="0.25">
      <c r="B2948" s="779" t="s">
        <v>384</v>
      </c>
      <c r="C2948" s="675"/>
      <c r="D2948" s="4"/>
      <c r="E2948" s="415">
        <v>12400</v>
      </c>
      <c r="F2948" s="368">
        <f>ROUND(E2948/12*$B$4,0)</f>
        <v>9300</v>
      </c>
      <c r="G2948" s="368">
        <v>9403</v>
      </c>
      <c r="H2948" s="368">
        <f>G2948/F2948*100</f>
        <v>101.10752688172042</v>
      </c>
      <c r="I2948" s="1886"/>
      <c r="J2948" s="1886"/>
      <c r="K2948" s="211"/>
      <c r="L2948" s="211"/>
      <c r="M2948" s="211"/>
      <c r="N2948" s="211"/>
      <c r="O2948" s="211"/>
      <c r="P2948" s="211"/>
      <c r="Q2948" s="565"/>
      <c r="R2948" s="565"/>
      <c r="S2948" s="565"/>
      <c r="T2948" s="565"/>
      <c r="U2948" s="565"/>
      <c r="V2948" s="565"/>
      <c r="W2948" s="565"/>
      <c r="X2948" s="565"/>
      <c r="Y2948" s="565"/>
      <c r="Z2948" s="561"/>
      <c r="AA2948" s="565"/>
      <c r="AB2948" s="1075"/>
      <c r="AC2948" s="565"/>
      <c r="AD2948" s="565"/>
      <c r="AE2948" s="565"/>
      <c r="AF2948" s="565"/>
      <c r="AG2948" s="565"/>
      <c r="AH2948" s="1263"/>
      <c r="AI2948" s="561"/>
      <c r="AJ2948" s="1444"/>
      <c r="AK2948" s="1459"/>
    </row>
    <row r="2949" spans="1:37" x14ac:dyDescent="0.25">
      <c r="B2949" s="792" t="s">
        <v>206</v>
      </c>
      <c r="C2949" s="675"/>
      <c r="D2949" s="4"/>
      <c r="E2949" s="415"/>
      <c r="F2949" s="368">
        <f>ROUND(E2949/12*$B$4,0)</f>
        <v>0</v>
      </c>
      <c r="G2949" s="368"/>
      <c r="H2949" s="368"/>
      <c r="I2949" s="1886"/>
      <c r="J2949" s="1886"/>
      <c r="K2949" s="211"/>
      <c r="L2949" s="211"/>
      <c r="M2949" s="211"/>
      <c r="N2949" s="211"/>
      <c r="O2949" s="211"/>
      <c r="P2949" s="211"/>
      <c r="Q2949" s="565">
        <v>21044.798010000002</v>
      </c>
      <c r="R2949" s="565">
        <v>21044.798010000002</v>
      </c>
      <c r="S2949" s="565">
        <v>21044.798010000002</v>
      </c>
      <c r="T2949" s="565">
        <v>21044.798010000002</v>
      </c>
      <c r="U2949" s="565">
        <v>21044.798010000002</v>
      </c>
      <c r="V2949" s="565">
        <v>21044.798010000002</v>
      </c>
      <c r="W2949" s="565">
        <v>21044.798010000002</v>
      </c>
      <c r="X2949" s="565">
        <v>21044.798010000002</v>
      </c>
      <c r="Y2949" s="565">
        <v>21044.798010000002</v>
      </c>
      <c r="Z2949" s="561">
        <f>Q2949/12*$B$4+(R2949-Q2949)/11*8+(S2949-R2949)/10*7+(T2949-S2949)/9*6+(U2949-T2949)/8*5+(V2949-U2949)/7*4+(W2949-V2949)/6*3+(X2949-W2949)/5*2+(Y2949-X2949)/4*1</f>
        <v>15783.598507500003</v>
      </c>
      <c r="AA2949" s="565">
        <f>AG2949-AF2949-AC2949</f>
        <v>22490.094349999992</v>
      </c>
      <c r="AB2949" s="1075"/>
      <c r="AC2949" s="565"/>
      <c r="AD2949" s="565">
        <f>AA2949-Z2949</f>
        <v>6706.4958424999895</v>
      </c>
      <c r="AE2949" s="565">
        <v>-8.4922599999999999</v>
      </c>
      <c r="AF2949" s="565">
        <v>0</v>
      </c>
      <c r="AG2949" s="565">
        <v>22490.094349999992</v>
      </c>
      <c r="AH2949" s="1263"/>
      <c r="AI2949" s="561"/>
      <c r="AJ2949" s="1444"/>
      <c r="AK2949" s="1459"/>
    </row>
    <row r="2950" spans="1:37" ht="29.25" x14ac:dyDescent="0.25">
      <c r="A2950" s="239">
        <v>1</v>
      </c>
      <c r="B2950" s="779" t="s">
        <v>359</v>
      </c>
      <c r="C2950" s="675"/>
      <c r="D2950" s="4"/>
      <c r="E2950" s="415">
        <f>E2952+E2958+E2959</f>
        <v>2609.5</v>
      </c>
      <c r="F2950" s="368">
        <f>F2952+F2958+F2959</f>
        <v>1957.25</v>
      </c>
      <c r="G2950" s="368">
        <f>G2952+G2958+G2959+G2961</f>
        <v>528.96249999999998</v>
      </c>
      <c r="H2950" s="368">
        <f>G2950/F2950*100</f>
        <v>27.025801507216755</v>
      </c>
      <c r="I2950" s="1886"/>
      <c r="J2950" s="1886"/>
      <c r="K2950" s="211"/>
      <c r="L2950" s="211"/>
      <c r="M2950" s="211"/>
      <c r="N2950" s="211"/>
      <c r="O2950" s="211"/>
      <c r="P2950" s="211"/>
      <c r="Q2950" s="565"/>
      <c r="R2950" s="565"/>
      <c r="S2950" s="565"/>
      <c r="T2950" s="565"/>
      <c r="U2950" s="565"/>
      <c r="V2950" s="565"/>
      <c r="W2950" s="565"/>
      <c r="X2950" s="565"/>
      <c r="Y2950" s="565"/>
      <c r="Z2950" s="561"/>
      <c r="AA2950" s="565"/>
      <c r="AB2950" s="1075"/>
      <c r="AC2950" s="565"/>
      <c r="AD2950" s="565"/>
      <c r="AE2950" s="565"/>
      <c r="AF2950" s="565"/>
      <c r="AG2950" s="565"/>
      <c r="AH2950" s="1263">
        <f>AH2952+AH2958+AH2959+AH2961</f>
        <v>0</v>
      </c>
      <c r="AI2950" s="561"/>
      <c r="AJ2950" s="1444"/>
      <c r="AK2950" s="1459"/>
    </row>
    <row r="2951" spans="1:37" x14ac:dyDescent="0.25">
      <c r="A2951" s="239">
        <v>1</v>
      </c>
      <c r="B2951" s="4" t="s">
        <v>347</v>
      </c>
      <c r="C2951" s="675"/>
      <c r="D2951" s="4"/>
      <c r="E2951" s="415"/>
      <c r="F2951" s="368"/>
      <c r="G2951" s="368"/>
      <c r="H2951" s="368"/>
      <c r="I2951" s="1886"/>
      <c r="J2951" s="1886"/>
      <c r="K2951" s="211"/>
      <c r="L2951" s="211"/>
      <c r="M2951" s="211"/>
      <c r="N2951" s="211"/>
      <c r="O2951" s="211"/>
      <c r="P2951" s="211"/>
      <c r="Q2951" s="565"/>
      <c r="R2951" s="565"/>
      <c r="S2951" s="565"/>
      <c r="T2951" s="565"/>
      <c r="U2951" s="565"/>
      <c r="V2951" s="565"/>
      <c r="W2951" s="565"/>
      <c r="X2951" s="565"/>
      <c r="Y2951" s="565"/>
      <c r="Z2951" s="561"/>
      <c r="AA2951" s="565"/>
      <c r="AB2951" s="1075"/>
      <c r="AC2951" s="565"/>
      <c r="AD2951" s="565"/>
      <c r="AE2951" s="565"/>
      <c r="AF2951" s="565"/>
      <c r="AG2951" s="565"/>
      <c r="AH2951" s="1263"/>
      <c r="AI2951" s="561"/>
      <c r="AJ2951" s="1444"/>
      <c r="AK2951" s="1459"/>
    </row>
    <row r="2952" spans="1:37" ht="30" x14ac:dyDescent="0.25">
      <c r="A2952" s="239">
        <v>1</v>
      </c>
      <c r="B2952" s="793" t="s">
        <v>348</v>
      </c>
      <c r="C2952" s="675"/>
      <c r="D2952" s="4"/>
      <c r="E2952" s="415">
        <f>E2955+E2953+E2954/4</f>
        <v>597.5</v>
      </c>
      <c r="F2952" s="368">
        <f>F2955+F2953+F2954/4</f>
        <v>448.25</v>
      </c>
      <c r="G2952" s="368">
        <f>G2955+G2953+G2954/4</f>
        <v>29.962499999999999</v>
      </c>
      <c r="H2952" s="368">
        <f>G2952/F2952*100</f>
        <v>6.6843279419966537</v>
      </c>
      <c r="I2952" s="1886"/>
      <c r="J2952" s="1886"/>
      <c r="K2952" s="211"/>
      <c r="L2952" s="211"/>
      <c r="M2952" s="211"/>
      <c r="N2952" s="211"/>
      <c r="O2952" s="211"/>
      <c r="P2952" s="211"/>
      <c r="Q2952" s="565"/>
      <c r="R2952" s="565"/>
      <c r="S2952" s="565"/>
      <c r="T2952" s="565"/>
      <c r="U2952" s="565"/>
      <c r="V2952" s="565"/>
      <c r="W2952" s="565"/>
      <c r="X2952" s="565"/>
      <c r="Y2952" s="565"/>
      <c r="Z2952" s="561"/>
      <c r="AA2952" s="565"/>
      <c r="AB2952" s="1075"/>
      <c r="AC2952" s="565"/>
      <c r="AD2952" s="565"/>
      <c r="AE2952" s="565"/>
      <c r="AF2952" s="565"/>
      <c r="AG2952" s="565"/>
      <c r="AH2952" s="1263">
        <f>AH2955+AH2953+AH2954/4</f>
        <v>0</v>
      </c>
      <c r="AI2952" s="561"/>
      <c r="AJ2952" s="1444"/>
      <c r="AK2952" s="1459"/>
    </row>
    <row r="2953" spans="1:37" x14ac:dyDescent="0.25">
      <c r="A2953" s="239">
        <v>1</v>
      </c>
      <c r="B2953" s="4" t="s">
        <v>349</v>
      </c>
      <c r="C2953" s="675"/>
      <c r="D2953" s="4"/>
      <c r="E2953" s="415"/>
      <c r="F2953" s="368"/>
      <c r="G2953" s="368"/>
      <c r="H2953" s="368"/>
      <c r="I2953" s="1886"/>
      <c r="J2953" s="1886"/>
      <c r="K2953" s="211"/>
      <c r="L2953" s="211"/>
      <c r="M2953" s="211"/>
      <c r="N2953" s="211"/>
      <c r="O2953" s="211"/>
      <c r="P2953" s="211"/>
      <c r="Q2953" s="565"/>
      <c r="R2953" s="565"/>
      <c r="S2953" s="565"/>
      <c r="T2953" s="565"/>
      <c r="U2953" s="565"/>
      <c r="V2953" s="565"/>
      <c r="W2953" s="565"/>
      <c r="X2953" s="565"/>
      <c r="Y2953" s="565"/>
      <c r="Z2953" s="561"/>
      <c r="AA2953" s="565"/>
      <c r="AB2953" s="1075"/>
      <c r="AC2953" s="565"/>
      <c r="AD2953" s="565"/>
      <c r="AE2953" s="565"/>
      <c r="AF2953" s="565"/>
      <c r="AG2953" s="565"/>
      <c r="AH2953" s="1263"/>
      <c r="AI2953" s="561"/>
      <c r="AJ2953" s="1444"/>
      <c r="AK2953" s="1459"/>
    </row>
    <row r="2954" spans="1:37" ht="30" x14ac:dyDescent="0.25">
      <c r="A2954" s="239">
        <v>1</v>
      </c>
      <c r="B2954" s="4" t="s">
        <v>374</v>
      </c>
      <c r="C2954" s="675"/>
      <c r="D2954" s="4"/>
      <c r="E2954" s="415">
        <v>2390</v>
      </c>
      <c r="F2954" s="368">
        <f>ROUND(E2954/12*$B$4,0)</f>
        <v>1793</v>
      </c>
      <c r="G2954" s="368">
        <v>119.85</v>
      </c>
      <c r="H2954" s="368">
        <f>G2954/F2954*100</f>
        <v>6.6843279419966537</v>
      </c>
      <c r="I2954" s="1886"/>
      <c r="J2954" s="1886"/>
      <c r="K2954" s="211"/>
      <c r="L2954" s="211"/>
      <c r="M2954" s="211"/>
      <c r="N2954" s="211"/>
      <c r="O2954" s="211"/>
      <c r="P2954" s="211"/>
      <c r="Q2954" s="565"/>
      <c r="R2954" s="565"/>
      <c r="S2954" s="565"/>
      <c r="T2954" s="565"/>
      <c r="U2954" s="565"/>
      <c r="V2954" s="565"/>
      <c r="W2954" s="565"/>
      <c r="X2954" s="565"/>
      <c r="Y2954" s="565"/>
      <c r="Z2954" s="561"/>
      <c r="AA2954" s="565"/>
      <c r="AB2954" s="1075"/>
      <c r="AC2954" s="565"/>
      <c r="AD2954" s="565"/>
      <c r="AE2954" s="565"/>
      <c r="AF2954" s="565"/>
      <c r="AG2954" s="565"/>
      <c r="AH2954" s="1263"/>
      <c r="AI2954" s="561"/>
      <c r="AJ2954" s="1444"/>
      <c r="AK2954" s="1459"/>
    </row>
    <row r="2955" spans="1:37" ht="60" x14ac:dyDescent="0.25">
      <c r="A2955" s="239">
        <v>1</v>
      </c>
      <c r="B2955" s="4" t="s">
        <v>350</v>
      </c>
      <c r="C2955" s="675"/>
      <c r="D2955" s="4"/>
      <c r="E2955" s="415"/>
      <c r="F2955" s="213">
        <f>ROUND(E2955/12*$B$4,0)</f>
        <v>0</v>
      </c>
      <c r="G2955" s="368"/>
      <c r="H2955" s="368"/>
      <c r="I2955" s="1886"/>
      <c r="J2955" s="1886"/>
      <c r="K2955" s="211"/>
      <c r="L2955" s="211"/>
      <c r="M2955" s="211"/>
      <c r="N2955" s="211"/>
      <c r="O2955" s="211"/>
      <c r="P2955" s="211"/>
      <c r="Q2955" s="565"/>
      <c r="R2955" s="565"/>
      <c r="S2955" s="565"/>
      <c r="T2955" s="565"/>
      <c r="U2955" s="565"/>
      <c r="V2955" s="565"/>
      <c r="W2955" s="565"/>
      <c r="X2955" s="565"/>
      <c r="Y2955" s="565"/>
      <c r="Z2955" s="561"/>
      <c r="AA2955" s="565"/>
      <c r="AB2955" s="1075"/>
      <c r="AC2955" s="565"/>
      <c r="AD2955" s="565"/>
      <c r="AE2955" s="565"/>
      <c r="AF2955" s="565"/>
      <c r="AG2955" s="565"/>
      <c r="AH2955" s="1263"/>
      <c r="AI2955" s="561"/>
      <c r="AJ2955" s="1444"/>
      <c r="AK2955" s="1459"/>
    </row>
    <row r="2956" spans="1:37" ht="75" x14ac:dyDescent="0.25">
      <c r="A2956" s="239">
        <v>1</v>
      </c>
      <c r="B2956" s="4" t="s">
        <v>351</v>
      </c>
      <c r="C2956" s="675"/>
      <c r="D2956" s="4"/>
      <c r="E2956" s="415"/>
      <c r="F2956" s="213"/>
      <c r="G2956" s="368"/>
      <c r="H2956" s="368"/>
      <c r="I2956" s="1886"/>
      <c r="J2956" s="1886"/>
      <c r="K2956" s="211"/>
      <c r="L2956" s="211"/>
      <c r="M2956" s="211"/>
      <c r="N2956" s="211"/>
      <c r="O2956" s="211"/>
      <c r="P2956" s="211"/>
      <c r="Q2956" s="565"/>
      <c r="R2956" s="565"/>
      <c r="S2956" s="565"/>
      <c r="T2956" s="565"/>
      <c r="U2956" s="565"/>
      <c r="V2956" s="565"/>
      <c r="W2956" s="565"/>
      <c r="X2956" s="565"/>
      <c r="Y2956" s="565"/>
      <c r="Z2956" s="561"/>
      <c r="AA2956" s="565"/>
      <c r="AB2956" s="1075"/>
      <c r="AC2956" s="565"/>
      <c r="AD2956" s="565"/>
      <c r="AE2956" s="565"/>
      <c r="AF2956" s="565"/>
      <c r="AG2956" s="565"/>
      <c r="AH2956" s="1263"/>
      <c r="AI2956" s="561"/>
      <c r="AJ2956" s="1444"/>
      <c r="AK2956" s="1459"/>
    </row>
    <row r="2957" spans="1:37" ht="45" x14ac:dyDescent="0.25">
      <c r="A2957" s="239">
        <v>1</v>
      </c>
      <c r="B2957" s="794" t="s">
        <v>352</v>
      </c>
      <c r="C2957" s="675"/>
      <c r="D2957" s="4"/>
      <c r="E2957" s="415"/>
      <c r="F2957" s="213"/>
      <c r="G2957" s="368"/>
      <c r="H2957" s="368"/>
      <c r="I2957" s="1886"/>
      <c r="J2957" s="1886"/>
      <c r="K2957" s="211"/>
      <c r="L2957" s="211"/>
      <c r="M2957" s="211"/>
      <c r="N2957" s="211"/>
      <c r="O2957" s="211"/>
      <c r="P2957" s="211"/>
      <c r="Q2957" s="565"/>
      <c r="R2957" s="565"/>
      <c r="S2957" s="565"/>
      <c r="T2957" s="565"/>
      <c r="U2957" s="565"/>
      <c r="V2957" s="565"/>
      <c r="W2957" s="565"/>
      <c r="X2957" s="565"/>
      <c r="Y2957" s="565"/>
      <c r="Z2957" s="561"/>
      <c r="AA2957" s="565"/>
      <c r="AB2957" s="1075"/>
      <c r="AC2957" s="565"/>
      <c r="AD2957" s="565"/>
      <c r="AE2957" s="565"/>
      <c r="AF2957" s="565"/>
      <c r="AG2957" s="565"/>
      <c r="AH2957" s="1263"/>
      <c r="AI2957" s="561"/>
      <c r="AJ2957" s="1444"/>
      <c r="AK2957" s="1459"/>
    </row>
    <row r="2958" spans="1:37" ht="105" x14ac:dyDescent="0.25">
      <c r="B2958" s="794" t="s">
        <v>532</v>
      </c>
      <c r="C2958" s="675"/>
      <c r="D2958" s="4"/>
      <c r="E2958" s="415">
        <v>120</v>
      </c>
      <c r="F2958" s="213">
        <f>ROUND(E2958/12*$B$4,0)</f>
        <v>90</v>
      </c>
      <c r="G2958" s="368">
        <v>202</v>
      </c>
      <c r="H2958" s="368">
        <f>G2958/F2958*100</f>
        <v>224.44444444444446</v>
      </c>
      <c r="I2958" s="1886"/>
      <c r="J2958" s="1886"/>
      <c r="K2958" s="211"/>
      <c r="L2958" s="211"/>
      <c r="M2958" s="211"/>
      <c r="N2958" s="211"/>
      <c r="O2958" s="211"/>
      <c r="P2958" s="211"/>
      <c r="Q2958" s="565"/>
      <c r="R2958" s="565"/>
      <c r="S2958" s="565"/>
      <c r="T2958" s="565"/>
      <c r="U2958" s="565"/>
      <c r="V2958" s="565"/>
      <c r="W2958" s="565"/>
      <c r="X2958" s="565"/>
      <c r="Y2958" s="565"/>
      <c r="Z2958" s="561"/>
      <c r="AA2958" s="565"/>
      <c r="AB2958" s="1075"/>
      <c r="AC2958" s="565"/>
      <c r="AD2958" s="565"/>
      <c r="AE2958" s="565"/>
      <c r="AF2958" s="565"/>
      <c r="AG2958" s="565"/>
      <c r="AH2958" s="1263"/>
      <c r="AI2958" s="561"/>
      <c r="AJ2958" s="1444"/>
      <c r="AK2958" s="1459"/>
    </row>
    <row r="2959" spans="1:37" ht="42.75" x14ac:dyDescent="0.25">
      <c r="B2959" s="1402" t="s">
        <v>509</v>
      </c>
      <c r="C2959" s="675"/>
      <c r="D2959" s="4"/>
      <c r="E2959" s="415">
        <f>E2960</f>
        <v>1892</v>
      </c>
      <c r="F2959" s="213">
        <f>F2960</f>
        <v>1419</v>
      </c>
      <c r="G2959" s="368">
        <f>G2960</f>
        <v>293</v>
      </c>
      <c r="H2959" s="368">
        <f>G2959/F2959*100</f>
        <v>20.648343904157855</v>
      </c>
      <c r="I2959" s="1886"/>
      <c r="J2959" s="1886"/>
      <c r="K2959" s="211"/>
      <c r="L2959" s="211"/>
      <c r="M2959" s="211"/>
      <c r="N2959" s="211"/>
      <c r="O2959" s="211"/>
      <c r="P2959" s="211"/>
      <c r="Q2959" s="565">
        <v>2772.9087999999997</v>
      </c>
      <c r="R2959" s="565">
        <v>2772.9087999999997</v>
      </c>
      <c r="S2959" s="565">
        <v>2772.9087999999997</v>
      </c>
      <c r="T2959" s="565">
        <v>2772.9087999999997</v>
      </c>
      <c r="U2959" s="565">
        <v>2772.9087999999997</v>
      </c>
      <c r="V2959" s="565">
        <v>2772.9087999999997</v>
      </c>
      <c r="W2959" s="565">
        <v>2772.9087999999997</v>
      </c>
      <c r="X2959" s="565">
        <v>2772.9087999999997</v>
      </c>
      <c r="Y2959" s="565">
        <v>2772.9087999999997</v>
      </c>
      <c r="Z2959" s="561">
        <f>Q2959/12*$B$4+(R2959-Q2959)/11*8+(S2959-R2959)/10*7+(T2959-S2959)/9*6+(U2959-T2959)/8*5+(V2959-U2959)/7*4+(W2959-V2959)/6*3+(X2959-W2959)/5*2+(Y2959-X2959)/4*1</f>
        <v>2079.6815999999999</v>
      </c>
      <c r="AA2959" s="565">
        <f>AG2959-AF2959-AC2959</f>
        <v>467.73327999999998</v>
      </c>
      <c r="AB2959" s="1075"/>
      <c r="AC2959" s="565"/>
      <c r="AD2959" s="565">
        <f>AA2959-Z2959</f>
        <v>-1611.94832</v>
      </c>
      <c r="AE2959" s="565"/>
      <c r="AF2959" s="565">
        <v>-1.29376</v>
      </c>
      <c r="AG2959" s="565">
        <v>466.43951999999996</v>
      </c>
      <c r="AH2959" s="1263">
        <f>AH2960</f>
        <v>0</v>
      </c>
      <c r="AI2959" s="561"/>
      <c r="AJ2959" s="1444"/>
      <c r="AK2959" s="1459"/>
    </row>
    <row r="2960" spans="1:37" x14ac:dyDescent="0.25">
      <c r="B2960" s="794" t="s">
        <v>510</v>
      </c>
      <c r="C2960" s="675"/>
      <c r="D2960" s="4"/>
      <c r="E2960" s="415">
        <v>1892</v>
      </c>
      <c r="F2960" s="213">
        <f>ROUND(E2960/12*$B$4,0)</f>
        <v>1419</v>
      </c>
      <c r="G2960" s="368">
        <v>293</v>
      </c>
      <c r="H2960" s="368">
        <f>G2960/F2960*100</f>
        <v>20.648343904157855</v>
      </c>
      <c r="I2960" s="1886"/>
      <c r="J2960" s="1886"/>
      <c r="K2960" s="211"/>
      <c r="L2960" s="211"/>
      <c r="M2960" s="211"/>
      <c r="N2960" s="211"/>
      <c r="O2960" s="211"/>
      <c r="P2960" s="211"/>
      <c r="Q2960" s="565"/>
      <c r="R2960" s="565"/>
      <c r="S2960" s="565"/>
      <c r="T2960" s="565"/>
      <c r="U2960" s="565"/>
      <c r="V2960" s="565"/>
      <c r="W2960" s="565"/>
      <c r="X2960" s="565"/>
      <c r="Y2960" s="565"/>
      <c r="Z2960" s="561"/>
      <c r="AA2960" s="565"/>
      <c r="AB2960" s="1075"/>
      <c r="AC2960" s="565"/>
      <c r="AD2960" s="565"/>
      <c r="AE2960" s="565"/>
      <c r="AF2960" s="565"/>
      <c r="AG2960" s="565"/>
      <c r="AH2960" s="1263"/>
      <c r="AI2960" s="561"/>
      <c r="AJ2960" s="1444"/>
      <c r="AK2960" s="1459"/>
    </row>
    <row r="2961" spans="1:37" ht="42.75" x14ac:dyDescent="0.25">
      <c r="B2961" s="1402" t="s">
        <v>511</v>
      </c>
      <c r="C2961" s="675"/>
      <c r="D2961" s="4"/>
      <c r="E2961" s="415"/>
      <c r="F2961" s="213"/>
      <c r="G2961" s="368">
        <v>4</v>
      </c>
      <c r="H2961" s="368"/>
      <c r="I2961" s="1886"/>
      <c r="J2961" s="1886"/>
      <c r="K2961" s="211"/>
      <c r="L2961" s="211"/>
      <c r="M2961" s="211"/>
      <c r="N2961" s="211"/>
      <c r="O2961" s="211"/>
      <c r="P2961" s="211"/>
      <c r="Q2961" s="565"/>
      <c r="R2961" s="565"/>
      <c r="S2961" s="565"/>
      <c r="T2961" s="565"/>
      <c r="U2961" s="565"/>
      <c r="V2961" s="565"/>
      <c r="W2961" s="565"/>
      <c r="X2961" s="565"/>
      <c r="Y2961" s="565"/>
      <c r="Z2961" s="561"/>
      <c r="AA2961" s="565"/>
      <c r="AB2961" s="1075"/>
      <c r="AC2961" s="565"/>
      <c r="AD2961" s="565"/>
      <c r="AE2961" s="565"/>
      <c r="AF2961" s="565"/>
      <c r="AG2961" s="565"/>
      <c r="AH2961" s="1263"/>
      <c r="AI2961" s="561"/>
      <c r="AJ2961" s="1444"/>
      <c r="AK2961" s="1459"/>
    </row>
    <row r="2962" spans="1:37" ht="29.25" x14ac:dyDescent="0.25">
      <c r="A2962" s="239">
        <v>1</v>
      </c>
      <c r="B2962" s="849" t="s">
        <v>360</v>
      </c>
      <c r="C2962" s="675"/>
      <c r="D2962" s="4"/>
      <c r="E2962" s="415">
        <f>E2963</f>
        <v>9425.2127659574471</v>
      </c>
      <c r="F2962" s="213">
        <f>F2963</f>
        <v>7068.9361702127653</v>
      </c>
      <c r="G2962" s="368">
        <f>G2963</f>
        <v>10319.394680851063</v>
      </c>
      <c r="H2962" s="368">
        <f t="shared" ref="H2962:H2979" si="1535">G2962/F2962*100</f>
        <v>145.98228690103539</v>
      </c>
      <c r="I2962" s="1886"/>
      <c r="J2962" s="1886"/>
      <c r="K2962" s="211"/>
      <c r="L2962" s="211"/>
      <c r="M2962" s="211"/>
      <c r="N2962" s="211"/>
      <c r="O2962" s="211"/>
      <c r="P2962" s="211"/>
      <c r="Q2962" s="565"/>
      <c r="R2962" s="565"/>
      <c r="S2962" s="565"/>
      <c r="T2962" s="565"/>
      <c r="U2962" s="565"/>
      <c r="V2962" s="565"/>
      <c r="W2962" s="565"/>
      <c r="X2962" s="565"/>
      <c r="Y2962" s="565"/>
      <c r="Z2962" s="561"/>
      <c r="AA2962" s="565"/>
      <c r="AB2962" s="1075"/>
      <c r="AC2962" s="565"/>
      <c r="AD2962" s="565"/>
      <c r="AE2962" s="565"/>
      <c r="AF2962" s="565"/>
      <c r="AG2962" s="565"/>
      <c r="AH2962" s="1263">
        <f>AH2963</f>
        <v>0</v>
      </c>
      <c r="AI2962" s="561"/>
      <c r="AJ2962" s="1444"/>
      <c r="AK2962" s="1459"/>
    </row>
    <row r="2963" spans="1:37" s="2696" customFormat="1" x14ac:dyDescent="0.25">
      <c r="B2963" s="513" t="s">
        <v>376</v>
      </c>
      <c r="C2963" s="675"/>
      <c r="D2963" s="4"/>
      <c r="E2963" s="415">
        <f>E2964/9.4</f>
        <v>9425.2127659574471</v>
      </c>
      <c r="F2963" s="213">
        <f>F2964/9.4</f>
        <v>7068.9361702127653</v>
      </c>
      <c r="G2963" s="368">
        <f>G2964/9.4</f>
        <v>10319.394680851063</v>
      </c>
      <c r="H2963" s="368">
        <f t="shared" si="1535"/>
        <v>145.98228690103539</v>
      </c>
      <c r="I2963" s="1886"/>
      <c r="J2963" s="1886"/>
      <c r="K2963" s="211"/>
      <c r="L2963" s="211"/>
      <c r="M2963" s="211"/>
      <c r="N2963" s="211"/>
      <c r="O2963" s="211"/>
      <c r="P2963" s="211"/>
      <c r="Q2963" s="565"/>
      <c r="R2963" s="565"/>
      <c r="S2963" s="565"/>
      <c r="T2963" s="565"/>
      <c r="U2963" s="565"/>
      <c r="V2963" s="565"/>
      <c r="W2963" s="565"/>
      <c r="X2963" s="565"/>
      <c r="Y2963" s="565"/>
      <c r="Z2963" s="561"/>
      <c r="AA2963" s="565"/>
      <c r="AB2963" s="1075"/>
      <c r="AC2963" s="565"/>
      <c r="AD2963" s="565"/>
      <c r="AE2963" s="565"/>
      <c r="AF2963" s="565"/>
      <c r="AG2963" s="565"/>
      <c r="AH2963" s="1263">
        <f>AH2964/9.4</f>
        <v>0</v>
      </c>
      <c r="AI2963" s="561"/>
      <c r="AJ2963" s="1444"/>
      <c r="AK2963" s="1459"/>
    </row>
    <row r="2964" spans="1:37" x14ac:dyDescent="0.25">
      <c r="A2964" s="239">
        <v>1</v>
      </c>
      <c r="B2964" s="727" t="s">
        <v>377</v>
      </c>
      <c r="C2964" s="676"/>
      <c r="D2964" s="4"/>
      <c r="E2964" s="415">
        <v>88597</v>
      </c>
      <c r="F2964" s="213">
        <f>ROUND(E2964/12*$B$4,0)</f>
        <v>66448</v>
      </c>
      <c r="G2964" s="368">
        <v>97002.31</v>
      </c>
      <c r="H2964" s="368">
        <f t="shared" si="1535"/>
        <v>145.98228690103539</v>
      </c>
      <c r="I2964" s="1886"/>
      <c r="J2964" s="1886"/>
      <c r="K2964" s="211"/>
      <c r="L2964" s="211"/>
      <c r="M2964" s="211"/>
      <c r="N2964" s="211"/>
      <c r="O2964" s="211"/>
      <c r="P2964" s="211"/>
      <c r="Q2964" s="565"/>
      <c r="R2964" s="565"/>
      <c r="S2964" s="565"/>
      <c r="T2964" s="565"/>
      <c r="U2964" s="565"/>
      <c r="V2964" s="565"/>
      <c r="W2964" s="565"/>
      <c r="X2964" s="565"/>
      <c r="Y2964" s="565"/>
      <c r="Z2964" s="561"/>
      <c r="AA2964" s="565"/>
      <c r="AB2964" s="1075"/>
      <c r="AC2964" s="565"/>
      <c r="AD2964" s="565"/>
      <c r="AE2964" s="565"/>
      <c r="AF2964" s="565"/>
      <c r="AG2964" s="565"/>
      <c r="AH2964" s="1263"/>
      <c r="AI2964" s="561"/>
      <c r="AJ2964" s="1444"/>
      <c r="AK2964" s="1459"/>
    </row>
    <row r="2965" spans="1:37" ht="43.5" x14ac:dyDescent="0.25">
      <c r="A2965" s="239">
        <v>1</v>
      </c>
      <c r="B2965" s="849" t="s">
        <v>353</v>
      </c>
      <c r="C2965" s="676"/>
      <c r="D2965" s="4"/>
      <c r="E2965" s="415">
        <v>12200</v>
      </c>
      <c r="F2965" s="213">
        <f>ROUND(E2965/12*$B$4,0)</f>
        <v>9150</v>
      </c>
      <c r="G2965" s="368">
        <v>4313</v>
      </c>
      <c r="H2965" s="368">
        <f t="shared" si="1535"/>
        <v>47.136612021857921</v>
      </c>
      <c r="I2965" s="1886"/>
      <c r="J2965" s="1886"/>
      <c r="K2965" s="211"/>
      <c r="L2965" s="211"/>
      <c r="M2965" s="211"/>
      <c r="N2965" s="211"/>
      <c r="O2965" s="211"/>
      <c r="P2965" s="211"/>
      <c r="Q2965" s="565"/>
      <c r="R2965" s="565"/>
      <c r="S2965" s="565"/>
      <c r="T2965" s="565"/>
      <c r="U2965" s="565"/>
      <c r="V2965" s="565"/>
      <c r="W2965" s="565"/>
      <c r="X2965" s="565"/>
      <c r="Y2965" s="565"/>
      <c r="Z2965" s="1187"/>
      <c r="AA2965" s="565"/>
      <c r="AB2965" s="1075"/>
      <c r="AC2965" s="565"/>
      <c r="AD2965" s="565"/>
      <c r="AE2965" s="565"/>
      <c r="AF2965" s="565"/>
      <c r="AG2965" s="565"/>
      <c r="AH2965" s="1263"/>
      <c r="AI2965" s="561"/>
      <c r="AJ2965" s="1444"/>
      <c r="AK2965" s="1459"/>
    </row>
    <row r="2966" spans="1:37" s="253" customFormat="1" ht="30" x14ac:dyDescent="0.25">
      <c r="A2966" s="239">
        <v>1</v>
      </c>
      <c r="B2966" s="774" t="s">
        <v>201</v>
      </c>
      <c r="C2966" s="676"/>
      <c r="D2966" s="4"/>
      <c r="E2966" s="415">
        <v>1000</v>
      </c>
      <c r="F2966" s="213">
        <f>ROUND(E2966/12*$B$4,0)</f>
        <v>750</v>
      </c>
      <c r="G2966" s="368">
        <v>106</v>
      </c>
      <c r="H2966" s="368">
        <f t="shared" si="1535"/>
        <v>14.133333333333335</v>
      </c>
      <c r="I2966" s="1886"/>
      <c r="J2966" s="1886"/>
      <c r="K2966" s="211"/>
      <c r="L2966" s="211"/>
      <c r="M2966" s="211"/>
      <c r="N2966" s="211"/>
      <c r="O2966" s="211"/>
      <c r="P2966" s="211"/>
      <c r="Q2966" s="565"/>
      <c r="R2966" s="565"/>
      <c r="S2966" s="565"/>
      <c r="T2966" s="565"/>
      <c r="U2966" s="565"/>
      <c r="V2966" s="565"/>
      <c r="W2966" s="565"/>
      <c r="X2966" s="565"/>
      <c r="Y2966" s="565"/>
      <c r="Z2966" s="1187"/>
      <c r="AA2966" s="565"/>
      <c r="AB2966" s="1075"/>
      <c r="AC2966" s="565"/>
      <c r="AD2966" s="565"/>
      <c r="AE2966" s="565"/>
      <c r="AF2966" s="565"/>
      <c r="AG2966" s="565"/>
      <c r="AH2966" s="1263"/>
      <c r="AI2966" s="561"/>
      <c r="AJ2966" s="1444"/>
      <c r="AK2966" s="1459"/>
    </row>
    <row r="2967" spans="1:37" ht="86.25" x14ac:dyDescent="0.25">
      <c r="A2967" s="239">
        <v>1</v>
      </c>
      <c r="B2967" s="849" t="s">
        <v>361</v>
      </c>
      <c r="C2967" s="248"/>
      <c r="D2967" s="779"/>
      <c r="E2967" s="442">
        <v>1000</v>
      </c>
      <c r="F2967" s="1045">
        <f>ROUND(E2967/12*$B$4,0)</f>
        <v>750</v>
      </c>
      <c r="G2967" s="368">
        <v>1680</v>
      </c>
      <c r="H2967" s="368">
        <f t="shared" si="1535"/>
        <v>224.00000000000003</v>
      </c>
      <c r="I2967" s="1886"/>
      <c r="J2967" s="1886"/>
      <c r="K2967" s="211"/>
      <c r="L2967" s="211"/>
      <c r="M2967" s="211"/>
      <c r="N2967" s="211"/>
      <c r="O2967" s="211"/>
      <c r="P2967" s="211"/>
      <c r="Q2967" s="565"/>
      <c r="R2967" s="565"/>
      <c r="S2967" s="565"/>
      <c r="T2967" s="565"/>
      <c r="U2967" s="565"/>
      <c r="V2967" s="565"/>
      <c r="W2967" s="565"/>
      <c r="X2967" s="565"/>
      <c r="Y2967" s="565"/>
      <c r="Z2967" s="561">
        <f>Q2967/12*$B$4</f>
        <v>0</v>
      </c>
      <c r="AA2967" s="565">
        <f>AG2967-AF2967</f>
        <v>0</v>
      </c>
      <c r="AB2967" s="1075"/>
      <c r="AC2967" s="565"/>
      <c r="AD2967" s="565">
        <f>AA2967-Z2967</f>
        <v>0</v>
      </c>
      <c r="AE2967" s="565"/>
      <c r="AF2967" s="565"/>
      <c r="AG2967" s="565"/>
      <c r="AH2967" s="1263"/>
      <c r="AI2967" s="561"/>
      <c r="AJ2967" s="1444"/>
      <c r="AK2967" s="1459"/>
    </row>
    <row r="2968" spans="1:37" x14ac:dyDescent="0.25">
      <c r="A2968" s="239">
        <v>1</v>
      </c>
      <c r="B2968" s="766" t="s">
        <v>234</v>
      </c>
      <c r="C2968" s="2032"/>
      <c r="D2968" s="4"/>
      <c r="E2968" s="415">
        <f>SUM(E2969:E2974)</f>
        <v>4700</v>
      </c>
      <c r="F2968" s="213">
        <f>SUM(F2969:F2974)</f>
        <v>3526</v>
      </c>
      <c r="G2968" s="368">
        <f>SUM(G2969:G2974)</f>
        <v>3522</v>
      </c>
      <c r="H2968" s="368">
        <f t="shared" si="1535"/>
        <v>99.886557005104933</v>
      </c>
      <c r="I2968" s="1886"/>
      <c r="J2968" s="1886"/>
      <c r="K2968" s="211"/>
      <c r="L2968" s="211"/>
      <c r="M2968" s="211"/>
      <c r="N2968" s="211"/>
      <c r="O2968" s="211"/>
      <c r="P2968" s="211"/>
      <c r="Q2968" s="565">
        <v>5436.9552100000001</v>
      </c>
      <c r="R2968" s="565">
        <v>5436.9552100000001</v>
      </c>
      <c r="S2968" s="565">
        <v>5436.9552100000001</v>
      </c>
      <c r="T2968" s="565">
        <v>5436.9552100000001</v>
      </c>
      <c r="U2968" s="565">
        <v>5436.9552100000001</v>
      </c>
      <c r="V2968" s="565">
        <v>5436.9552100000001</v>
      </c>
      <c r="W2968" s="565">
        <v>5436.9552100000001</v>
      </c>
      <c r="X2968" s="565">
        <v>5436.9552100000001</v>
      </c>
      <c r="Y2968" s="565">
        <v>5436.9552100000001</v>
      </c>
      <c r="Z2968" s="1183">
        <f>Q2968/12*$B$4+(R2968-Q2968)/11*8+(S2968-R2968)/10*7+(T2968-S2968)/9*6+(U2968-T2968)/8*5+(V2968-U2968)/7*4+(W2968-V2968)/6*3+(X2968-W2968)/5*2+(Y2968-X2968)/4*1</f>
        <v>4077.7164075000001</v>
      </c>
      <c r="AA2968" s="565">
        <f>AG2968-AF2968-AC2968</f>
        <v>3851.8486199999998</v>
      </c>
      <c r="AB2968" s="1075"/>
      <c r="AC2968" s="565"/>
      <c r="AD2968" s="565">
        <f>AA2968-Z2968</f>
        <v>-225.8677875000003</v>
      </c>
      <c r="AE2968" s="565"/>
      <c r="AF2968" s="565">
        <v>0</v>
      </c>
      <c r="AG2968" s="565">
        <v>3851.8486199999998</v>
      </c>
      <c r="AH2968" s="1263">
        <f>SUM(AH2969:AH2974)</f>
        <v>0</v>
      </c>
      <c r="AI2968" s="561"/>
      <c r="AJ2968" s="1444"/>
      <c r="AK2968" s="1459"/>
    </row>
    <row r="2969" spans="1:37" ht="30" x14ac:dyDescent="0.25">
      <c r="B2969" s="1" t="s">
        <v>512</v>
      </c>
      <c r="C2969" s="675"/>
      <c r="D2969" s="4"/>
      <c r="E2969" s="415">
        <v>50</v>
      </c>
      <c r="F2969" s="368">
        <f t="shared" ref="F2969:F2970" si="1536">ROUND(E2969/12*$B$4,0)</f>
        <v>38</v>
      </c>
      <c r="G2969" s="368"/>
      <c r="H2969" s="368">
        <f t="shared" si="1535"/>
        <v>0</v>
      </c>
      <c r="I2969" s="1886"/>
      <c r="J2969" s="1886"/>
      <c r="K2969" s="211"/>
      <c r="L2969" s="211"/>
      <c r="M2969" s="211"/>
      <c r="N2969" s="211"/>
      <c r="O2969" s="211"/>
      <c r="P2969" s="211"/>
      <c r="Q2969" s="565"/>
      <c r="R2969" s="565"/>
      <c r="S2969" s="565"/>
      <c r="T2969" s="565"/>
      <c r="U2969" s="565"/>
      <c r="V2969" s="565"/>
      <c r="W2969" s="565"/>
      <c r="X2969" s="565"/>
      <c r="Y2969" s="565"/>
      <c r="Z2969" s="1183"/>
      <c r="AA2969" s="565"/>
      <c r="AB2969" s="1075"/>
      <c r="AC2969" s="565"/>
      <c r="AD2969" s="565"/>
      <c r="AE2969" s="565"/>
      <c r="AF2969" s="565"/>
      <c r="AG2969" s="565"/>
      <c r="AH2969" s="1263"/>
      <c r="AI2969" s="561"/>
      <c r="AJ2969" s="1444"/>
      <c r="AK2969" s="1459"/>
    </row>
    <row r="2970" spans="1:37" x14ac:dyDescent="0.25">
      <c r="A2970" s="239">
        <v>1</v>
      </c>
      <c r="B2970" s="351" t="s">
        <v>68</v>
      </c>
      <c r="C2970" s="675"/>
      <c r="D2970" s="4"/>
      <c r="E2970" s="415">
        <v>1000</v>
      </c>
      <c r="F2970" s="368">
        <f t="shared" si="1536"/>
        <v>750</v>
      </c>
      <c r="G2970" s="368">
        <v>1232</v>
      </c>
      <c r="H2970" s="368">
        <f t="shared" si="1535"/>
        <v>164.26666666666668</v>
      </c>
      <c r="I2970" s="1886"/>
      <c r="J2970" s="1886"/>
      <c r="K2970" s="211"/>
      <c r="L2970" s="211"/>
      <c r="M2970" s="211"/>
      <c r="N2970" s="211"/>
      <c r="O2970" s="211"/>
      <c r="P2970" s="211"/>
      <c r="Q2970" s="565"/>
      <c r="R2970" s="565"/>
      <c r="S2970" s="565"/>
      <c r="T2970" s="565"/>
      <c r="U2970" s="565"/>
      <c r="V2970" s="565"/>
      <c r="W2970" s="565"/>
      <c r="X2970" s="565"/>
      <c r="Y2970" s="565"/>
      <c r="Z2970" s="561"/>
      <c r="AA2970" s="565"/>
      <c r="AB2970" s="1075"/>
      <c r="AC2970" s="565"/>
      <c r="AD2970" s="565"/>
      <c r="AE2970" s="565"/>
      <c r="AF2970" s="565"/>
      <c r="AG2970" s="565"/>
      <c r="AH2970" s="1263"/>
      <c r="AI2970" s="561"/>
      <c r="AJ2970" s="1444"/>
      <c r="AK2970" s="1459"/>
    </row>
    <row r="2971" spans="1:37" ht="30" x14ac:dyDescent="0.25">
      <c r="A2971" s="239">
        <v>1</v>
      </c>
      <c r="B2971" s="1" t="s">
        <v>317</v>
      </c>
      <c r="C2971" s="675"/>
      <c r="D2971" s="4"/>
      <c r="E2971" s="415">
        <v>150</v>
      </c>
      <c r="F2971" s="213">
        <f>ROUND(E2971/12*$B$4,0)</f>
        <v>113</v>
      </c>
      <c r="G2971" s="368">
        <v>23</v>
      </c>
      <c r="H2971" s="368">
        <f t="shared" si="1535"/>
        <v>20.353982300884958</v>
      </c>
      <c r="I2971" s="1886"/>
      <c r="J2971" s="1886"/>
      <c r="K2971" s="211"/>
      <c r="L2971" s="211"/>
      <c r="M2971" s="211"/>
      <c r="N2971" s="211"/>
      <c r="O2971" s="211"/>
      <c r="P2971" s="211"/>
      <c r="Q2971" s="565"/>
      <c r="R2971" s="565"/>
      <c r="S2971" s="565"/>
      <c r="T2971" s="565"/>
      <c r="U2971" s="565"/>
      <c r="V2971" s="565"/>
      <c r="W2971" s="565"/>
      <c r="X2971" s="565"/>
      <c r="Y2971" s="565"/>
      <c r="Z2971" s="561"/>
      <c r="AA2971" s="565"/>
      <c r="AB2971" s="1075"/>
      <c r="AC2971" s="565"/>
      <c r="AD2971" s="565"/>
      <c r="AE2971" s="565"/>
      <c r="AF2971" s="565"/>
      <c r="AG2971" s="565"/>
      <c r="AH2971" s="1263"/>
      <c r="AI2971" s="561"/>
      <c r="AJ2971" s="1444"/>
      <c r="AK2971" s="1459"/>
    </row>
    <row r="2972" spans="1:37" ht="30" x14ac:dyDescent="0.25">
      <c r="A2972" s="239">
        <v>1</v>
      </c>
      <c r="B2972" s="1" t="s">
        <v>278</v>
      </c>
      <c r="C2972" s="675"/>
      <c r="D2972" s="4"/>
      <c r="E2972" s="415">
        <v>600</v>
      </c>
      <c r="F2972" s="213">
        <f t="shared" ref="F2972:F2974" si="1537">ROUND(E2972/12*$B$4,0)</f>
        <v>450</v>
      </c>
      <c r="G2972" s="368">
        <v>540</v>
      </c>
      <c r="H2972" s="368">
        <f t="shared" si="1535"/>
        <v>120</v>
      </c>
      <c r="I2972" s="1886"/>
      <c r="J2972" s="1886"/>
      <c r="K2972" s="211"/>
      <c r="L2972" s="211"/>
      <c r="M2972" s="211"/>
      <c r="N2972" s="211"/>
      <c r="O2972" s="211"/>
      <c r="P2972" s="211"/>
      <c r="Q2972" s="565"/>
      <c r="R2972" s="565"/>
      <c r="S2972" s="565"/>
      <c r="T2972" s="565"/>
      <c r="U2972" s="565"/>
      <c r="V2972" s="565"/>
      <c r="W2972" s="565"/>
      <c r="X2972" s="565"/>
      <c r="Y2972" s="565"/>
      <c r="Z2972" s="561"/>
      <c r="AA2972" s="565"/>
      <c r="AB2972" s="1075"/>
      <c r="AC2972" s="565"/>
      <c r="AD2972" s="565"/>
      <c r="AE2972" s="565"/>
      <c r="AF2972" s="565"/>
      <c r="AG2972" s="565"/>
      <c r="AH2972" s="1263"/>
      <c r="AI2972" s="561"/>
      <c r="AJ2972" s="1444"/>
      <c r="AK2972" s="1459"/>
    </row>
    <row r="2973" spans="1:37" ht="30" x14ac:dyDescent="0.25">
      <c r="B2973" s="1" t="s">
        <v>283</v>
      </c>
      <c r="C2973" s="675"/>
      <c r="D2973" s="4"/>
      <c r="E2973" s="415">
        <v>1900</v>
      </c>
      <c r="F2973" s="368">
        <f t="shared" si="1537"/>
        <v>1425</v>
      </c>
      <c r="G2973" s="368">
        <v>1053</v>
      </c>
      <c r="H2973" s="368">
        <f t="shared" si="1535"/>
        <v>73.894736842105274</v>
      </c>
      <c r="I2973" s="1886"/>
      <c r="J2973" s="1886"/>
      <c r="K2973" s="211"/>
      <c r="L2973" s="211"/>
      <c r="M2973" s="211"/>
      <c r="N2973" s="211"/>
      <c r="O2973" s="211"/>
      <c r="P2973" s="211"/>
      <c r="Q2973" s="565"/>
      <c r="R2973" s="565"/>
      <c r="S2973" s="565"/>
      <c r="T2973" s="565"/>
      <c r="U2973" s="565"/>
      <c r="V2973" s="565"/>
      <c r="W2973" s="565"/>
      <c r="X2973" s="565"/>
      <c r="Y2973" s="565"/>
      <c r="Z2973" s="561"/>
      <c r="AA2973" s="565"/>
      <c r="AB2973" s="1075"/>
      <c r="AC2973" s="565"/>
      <c r="AD2973" s="565"/>
      <c r="AE2973" s="565"/>
      <c r="AF2973" s="565"/>
      <c r="AG2973" s="565"/>
      <c r="AH2973" s="1263"/>
      <c r="AI2973" s="561"/>
      <c r="AJ2973" s="1444"/>
      <c r="AK2973" s="1459"/>
    </row>
    <row r="2974" spans="1:37" ht="30" x14ac:dyDescent="0.25">
      <c r="A2974" s="239">
        <v>1</v>
      </c>
      <c r="B2974" s="1" t="s">
        <v>318</v>
      </c>
      <c r="C2974" s="675"/>
      <c r="D2974" s="4"/>
      <c r="E2974" s="415">
        <v>1000</v>
      </c>
      <c r="F2974" s="213">
        <f t="shared" si="1537"/>
        <v>750</v>
      </c>
      <c r="G2974" s="368">
        <v>674</v>
      </c>
      <c r="H2974" s="368">
        <f t="shared" si="1535"/>
        <v>89.86666666666666</v>
      </c>
      <c r="I2974" s="1886"/>
      <c r="J2974" s="1886"/>
      <c r="K2974" s="211"/>
      <c r="L2974" s="211"/>
      <c r="M2974" s="211"/>
      <c r="N2974" s="211"/>
      <c r="O2974" s="211"/>
      <c r="P2974" s="211"/>
      <c r="Q2974" s="565"/>
      <c r="R2974" s="565"/>
      <c r="S2974" s="565"/>
      <c r="T2974" s="565"/>
      <c r="U2974" s="565"/>
      <c r="V2974" s="565"/>
      <c r="W2974" s="565"/>
      <c r="X2974" s="565"/>
      <c r="Y2974" s="565"/>
      <c r="Z2974" s="561"/>
      <c r="AA2974" s="565"/>
      <c r="AB2974" s="1075"/>
      <c r="AC2974" s="565"/>
      <c r="AD2974" s="565"/>
      <c r="AE2974" s="565"/>
      <c r="AF2974" s="565"/>
      <c r="AG2974" s="565"/>
      <c r="AH2974" s="1263"/>
      <c r="AI2974" s="561"/>
      <c r="AJ2974" s="1444"/>
      <c r="AK2974" s="1459"/>
    </row>
    <row r="2975" spans="1:37" ht="29.25" x14ac:dyDescent="0.25">
      <c r="A2975" s="239">
        <v>1</v>
      </c>
      <c r="B2975" s="720" t="s">
        <v>279</v>
      </c>
      <c r="C2975" s="2090"/>
      <c r="D2975" s="779"/>
      <c r="E2975" s="442">
        <f>E2950+E2925-E2960</f>
        <v>106850.5</v>
      </c>
      <c r="F2975" s="782">
        <f t="shared" ref="F2975:G2975" si="1538">F2950+F2925-F2960</f>
        <v>80139.25</v>
      </c>
      <c r="G2975" s="1045">
        <f t="shared" si="1538"/>
        <v>56206.962500000001</v>
      </c>
      <c r="H2975" s="1045">
        <f t="shared" si="1535"/>
        <v>70.136621568083058</v>
      </c>
      <c r="I2975" s="1886"/>
      <c r="J2975" s="1886"/>
      <c r="K2975" s="211"/>
      <c r="L2975" s="211"/>
      <c r="M2975" s="211"/>
      <c r="N2975" s="211"/>
      <c r="O2975" s="211"/>
      <c r="P2975" s="211"/>
      <c r="Q2975" s="565"/>
      <c r="R2975" s="565"/>
      <c r="S2975" s="565"/>
      <c r="T2975" s="565"/>
      <c r="U2975" s="565"/>
      <c r="V2975" s="565"/>
      <c r="W2975" s="565"/>
      <c r="X2975" s="565"/>
      <c r="Y2975" s="565"/>
      <c r="Z2975" s="561"/>
      <c r="AA2975" s="565"/>
      <c r="AB2975" s="1075"/>
      <c r="AC2975" s="565"/>
      <c r="AD2975" s="565"/>
      <c r="AE2975" s="565"/>
      <c r="AF2975" s="565"/>
      <c r="AG2975" s="565"/>
      <c r="AH2975" s="1267">
        <f>AH2950+AH2925</f>
        <v>0</v>
      </c>
      <c r="AI2975" s="561"/>
      <c r="AJ2975" s="1444"/>
      <c r="AK2975" s="1459"/>
    </row>
    <row r="2976" spans="1:37" ht="43.5" x14ac:dyDescent="0.25">
      <c r="A2976" s="239">
        <v>1</v>
      </c>
      <c r="B2976" s="720" t="s">
        <v>308</v>
      </c>
      <c r="C2976" s="2090"/>
      <c r="D2976" s="779"/>
      <c r="E2976" s="442">
        <f>E2935+E2960</f>
        <v>30555</v>
      </c>
      <c r="F2976" s="782">
        <f t="shared" ref="F2976:G2976" si="1539">F2935+F2960</f>
        <v>22917</v>
      </c>
      <c r="G2976" s="1045">
        <f t="shared" si="1539"/>
        <v>9959</v>
      </c>
      <c r="H2976" s="1045">
        <f t="shared" si="1535"/>
        <v>43.456822446218965</v>
      </c>
      <c r="I2976" s="1886"/>
      <c r="J2976" s="1886"/>
      <c r="K2976" s="211"/>
      <c r="L2976" s="211"/>
      <c r="M2976" s="211"/>
      <c r="N2976" s="211"/>
      <c r="O2976" s="211"/>
      <c r="P2976" s="211"/>
      <c r="Q2976" s="565"/>
      <c r="R2976" s="565"/>
      <c r="S2976" s="565"/>
      <c r="T2976" s="565"/>
      <c r="U2976" s="565"/>
      <c r="V2976" s="565"/>
      <c r="W2976" s="565"/>
      <c r="X2976" s="565"/>
      <c r="Y2976" s="565"/>
      <c r="Z2976" s="561"/>
      <c r="AA2976" s="565"/>
      <c r="AB2976" s="1075"/>
      <c r="AC2976" s="565"/>
      <c r="AD2976" s="565"/>
      <c r="AE2976" s="565"/>
      <c r="AF2976" s="565"/>
      <c r="AG2976" s="565"/>
      <c r="AH2976" s="1267">
        <f>AH2935</f>
        <v>0</v>
      </c>
      <c r="AI2976" s="561"/>
      <c r="AJ2976" s="1444"/>
      <c r="AK2976" s="1459"/>
    </row>
    <row r="2977" spans="1:37" ht="29.25" x14ac:dyDescent="0.25">
      <c r="A2977" s="239">
        <v>1</v>
      </c>
      <c r="B2977" s="765" t="s">
        <v>280</v>
      </c>
      <c r="C2977" s="2090"/>
      <c r="D2977" s="779"/>
      <c r="E2977" s="442">
        <f>E2962+E2933</f>
        <v>83402.212765957447</v>
      </c>
      <c r="F2977" s="782">
        <f>F2962+F2933</f>
        <v>62551.936170212764</v>
      </c>
      <c r="G2977" s="1045">
        <f>G2962+G2933</f>
        <v>40515.394680851066</v>
      </c>
      <c r="H2977" s="1045">
        <f t="shared" si="1535"/>
        <v>64.770808325745321</v>
      </c>
      <c r="I2977" s="1886"/>
      <c r="J2977" s="1886"/>
      <c r="K2977" s="211"/>
      <c r="L2977" s="211"/>
      <c r="M2977" s="211"/>
      <c r="N2977" s="211"/>
      <c r="O2977" s="211"/>
      <c r="P2977" s="211"/>
      <c r="Q2977" s="565"/>
      <c r="R2977" s="565"/>
      <c r="S2977" s="565"/>
      <c r="T2977" s="565"/>
      <c r="U2977" s="565"/>
      <c r="V2977" s="565"/>
      <c r="W2977" s="565"/>
      <c r="X2977" s="565"/>
      <c r="Y2977" s="565"/>
      <c r="Z2977" s="561"/>
      <c r="AA2977" s="565"/>
      <c r="AB2977" s="1075"/>
      <c r="AC2977" s="565"/>
      <c r="AD2977" s="565"/>
      <c r="AE2977" s="565"/>
      <c r="AF2977" s="565"/>
      <c r="AG2977" s="565"/>
      <c r="AH2977" s="1267">
        <f>AH2962+AH2933</f>
        <v>0</v>
      </c>
      <c r="AI2977" s="561"/>
      <c r="AJ2977" s="1444"/>
      <c r="AK2977" s="1459"/>
    </row>
    <row r="2978" spans="1:37" ht="29.25" x14ac:dyDescent="0.25">
      <c r="A2978" s="239">
        <v>1</v>
      </c>
      <c r="B2978" s="720" t="s">
        <v>281</v>
      </c>
      <c r="C2978" s="2090"/>
      <c r="D2978" s="779"/>
      <c r="E2978" s="442">
        <f>E2965+E2967+E2948</f>
        <v>25600</v>
      </c>
      <c r="F2978" s="1045">
        <f>F2965+F2967+F2948</f>
        <v>19200</v>
      </c>
      <c r="G2978" s="1045">
        <f>G2965+G2967+G2948</f>
        <v>15396</v>
      </c>
      <c r="H2978" s="1045">
        <f t="shared" si="1535"/>
        <v>80.1875</v>
      </c>
      <c r="I2978" s="1886"/>
      <c r="J2978" s="1886"/>
      <c r="K2978" s="211"/>
      <c r="L2978" s="211"/>
      <c r="M2978" s="211"/>
      <c r="N2978" s="211"/>
      <c r="O2978" s="211"/>
      <c r="P2978" s="211"/>
      <c r="Q2978" s="565">
        <v>13189.175999999999</v>
      </c>
      <c r="R2978" s="565">
        <v>13189.175999999999</v>
      </c>
      <c r="S2978" s="565">
        <v>13189.175999999999</v>
      </c>
      <c r="T2978" s="565">
        <v>13189.175999999999</v>
      </c>
      <c r="U2978" s="565">
        <v>13189.175999999999</v>
      </c>
      <c r="V2978" s="565">
        <v>13189.175999999999</v>
      </c>
      <c r="W2978" s="565">
        <v>13189.175999999999</v>
      </c>
      <c r="X2978" s="565">
        <v>13189.175999999999</v>
      </c>
      <c r="Y2978" s="565">
        <v>13189.175999999999</v>
      </c>
      <c r="Z2978" s="1183">
        <f>Q2978/12*$B$4+(R2978-Q2978)/11*8+(S2978-R2978)/10*7+(T2978-S2978)/9*6+(U2978-T2978)/8*5+(V2978-U2978)/7*4+(W2978-V2978)/6*3+(X2978-W2978)/5*2+(Y2978-X2978)/4*1</f>
        <v>9891.8819999999996</v>
      </c>
      <c r="AA2978" s="565">
        <f>AG2978-AF2978-AC2978</f>
        <v>5988.0857400000004</v>
      </c>
      <c r="AB2978" s="1075"/>
      <c r="AC2978" s="565"/>
      <c r="AD2978" s="565">
        <f>AA2978-Z2978</f>
        <v>-3903.7962599999992</v>
      </c>
      <c r="AE2978" s="565"/>
      <c r="AF2978" s="565">
        <v>0</v>
      </c>
      <c r="AG2978" s="565">
        <v>5988.0857400000004</v>
      </c>
      <c r="AH2978" s="1267">
        <f>AH2965+AH2967+AH2948</f>
        <v>0</v>
      </c>
      <c r="AI2978" s="561"/>
      <c r="AJ2978" s="1444"/>
      <c r="AK2978" s="1459"/>
    </row>
    <row r="2979" spans="1:37" x14ac:dyDescent="0.25">
      <c r="A2979" s="239">
        <v>1</v>
      </c>
      <c r="B2979" s="721" t="s">
        <v>138</v>
      </c>
      <c r="C2979" s="2090"/>
      <c r="D2979" s="779"/>
      <c r="E2979" s="442">
        <f>E2975+E2976+E2978+E2933*2.9+E2964/4.2</f>
        <v>398633.32380952378</v>
      </c>
      <c r="F2979" s="782">
        <f>F2975+F2976+F2978+F2933*2.9+F2964/4.2</f>
        <v>298977.90238095232</v>
      </c>
      <c r="G2979" s="1045">
        <f>G2975+G2976+G2978+G2933*2.9+G2964/4.2</f>
        <v>192226.15059523808</v>
      </c>
      <c r="H2979" s="1045">
        <f t="shared" si="1535"/>
        <v>64.294434158651285</v>
      </c>
      <c r="I2979" s="1886"/>
      <c r="J2979" s="1886"/>
      <c r="K2979" s="211"/>
      <c r="L2979" s="211"/>
      <c r="M2979" s="211"/>
      <c r="N2979" s="211"/>
      <c r="O2979" s="211"/>
      <c r="P2979" s="211"/>
      <c r="Q2979" s="565">
        <f t="shared" ref="Q2979:AG2979" si="1540">Q2978+Q2968+Q2935+Q2924+Q2923+Q2949+Q2959</f>
        <v>383479.14094999997</v>
      </c>
      <c r="R2979" s="565">
        <f t="shared" ref="R2979:S2979" si="1541">R2978+R2968+R2935+R2924+R2923+R2949+R2959</f>
        <v>383479.14094999997</v>
      </c>
      <c r="S2979" s="565">
        <f t="shared" si="1541"/>
        <v>383479.14094999997</v>
      </c>
      <c r="T2979" s="565">
        <f t="shared" ref="T2979:U2979" si="1542">T2978+T2968+T2935+T2924+T2923+T2949+T2959</f>
        <v>383479.14094999997</v>
      </c>
      <c r="U2979" s="565">
        <f t="shared" si="1542"/>
        <v>383479.14094999997</v>
      </c>
      <c r="V2979" s="565">
        <f t="shared" ref="V2979:W2979" si="1543">V2978+V2968+V2935+V2924+V2923+V2949+V2959</f>
        <v>383479.14094999997</v>
      </c>
      <c r="W2979" s="565">
        <f t="shared" si="1543"/>
        <v>383479.14094999997</v>
      </c>
      <c r="X2979" s="565">
        <f t="shared" ref="X2979:Y2979" si="1544">X2978+X2968+X2935+X2924+X2923+X2949+X2959</f>
        <v>383479.14094999997</v>
      </c>
      <c r="Y2979" s="565">
        <f t="shared" si="1544"/>
        <v>383479.14094999997</v>
      </c>
      <c r="Z2979" s="561">
        <f t="shared" si="1540"/>
        <v>288316.14847500005</v>
      </c>
      <c r="AA2979" s="565">
        <f t="shared" si="1540"/>
        <v>281238.86982000002</v>
      </c>
      <c r="AB2979" s="1075">
        <f t="shared" si="1540"/>
        <v>0</v>
      </c>
      <c r="AC2979" s="565">
        <f t="shared" si="1540"/>
        <v>0</v>
      </c>
      <c r="AD2979" s="565">
        <f t="shared" si="1540"/>
        <v>-7077.2786549999619</v>
      </c>
      <c r="AE2979" s="565">
        <f t="shared" si="1540"/>
        <v>-8.4922599999999999</v>
      </c>
      <c r="AF2979" s="565">
        <f t="shared" si="1540"/>
        <v>-108.38326000000001</v>
      </c>
      <c r="AG2979" s="565">
        <f t="shared" si="1540"/>
        <v>281130.48656000005</v>
      </c>
      <c r="AH2979" s="1267">
        <f>AH2975+AH2976+AH2978+AH2933*2.9+AH2964/4.2</f>
        <v>0</v>
      </c>
      <c r="AI2979" s="561">
        <f t="shared" ref="AI2979" si="1545">AI2978+AI2968+AI2935+AI2924+AI2923+AI2949+AI2959</f>
        <v>0</v>
      </c>
      <c r="AJ2979" s="1444"/>
      <c r="AK2979" s="1459"/>
    </row>
    <row r="2980" spans="1:37" x14ac:dyDescent="0.25">
      <c r="A2980" s="239">
        <v>1</v>
      </c>
      <c r="B2980" s="2" t="s">
        <v>29</v>
      </c>
      <c r="C2980" s="688"/>
      <c r="D2980" s="2"/>
      <c r="E2980" s="419"/>
      <c r="F2980" s="244"/>
      <c r="G2980" s="244"/>
      <c r="H2980" s="244"/>
      <c r="I2980" s="2490"/>
      <c r="J2980" s="2490"/>
      <c r="K2980" s="211"/>
      <c r="L2980" s="211"/>
      <c r="M2980" s="211"/>
      <c r="N2980" s="211"/>
      <c r="O2980" s="211"/>
      <c r="P2980" s="211"/>
      <c r="Q2980" s="565"/>
      <c r="R2980" s="565"/>
      <c r="S2980" s="565"/>
      <c r="T2980" s="565"/>
      <c r="U2980" s="565"/>
      <c r="V2980" s="565"/>
      <c r="W2980" s="565"/>
      <c r="X2980" s="565"/>
      <c r="Y2980" s="565"/>
      <c r="Z2980" s="561"/>
      <c r="AA2980" s="565"/>
      <c r="AB2980" s="1075"/>
      <c r="AC2980" s="565"/>
      <c r="AD2980" s="565"/>
      <c r="AE2980" s="565"/>
      <c r="AF2980" s="565"/>
      <c r="AG2980" s="565"/>
      <c r="AH2980" s="1260"/>
      <c r="AI2980" s="561"/>
      <c r="AJ2980" s="1444"/>
      <c r="AK2980" s="1459"/>
    </row>
    <row r="2981" spans="1:37" x14ac:dyDescent="0.25">
      <c r="A2981" s="239">
        <v>1</v>
      </c>
      <c r="B2981" s="1392" t="s">
        <v>24</v>
      </c>
      <c r="C2981" s="676"/>
      <c r="D2981" s="375">
        <v>300</v>
      </c>
      <c r="E2981" s="415">
        <v>55</v>
      </c>
      <c r="F2981" s="213">
        <f t="shared" ref="F2981:F2986" si="1546">ROUND(E2981/12*$B$4,0)</f>
        <v>41</v>
      </c>
      <c r="G2981" s="213">
        <v>16</v>
      </c>
      <c r="H2981" s="213">
        <f t="shared" ref="H2981:H2987" si="1547">G2981/F2981*100</f>
        <v>39.024390243902438</v>
      </c>
      <c r="I2981" s="1143">
        <v>6.3</v>
      </c>
      <c r="J2981" s="269">
        <f t="shared" ref="J2981:J2987" si="1548">M2981/G2981</f>
        <v>3.375</v>
      </c>
      <c r="K2981" s="270">
        <f t="shared" ref="K2981:K2986" si="1549">ROUND(E2981*I2981,0)</f>
        <v>347</v>
      </c>
      <c r="L2981" s="270">
        <f t="shared" ref="L2981:L2986" si="1550">ROUND(K2981/12*$B$4,0)</f>
        <v>260</v>
      </c>
      <c r="M2981" s="270">
        <v>54</v>
      </c>
      <c r="N2981" s="270">
        <f t="shared" ref="N2981:N2987" si="1551">M2981/L2981*100</f>
        <v>20.76923076923077</v>
      </c>
      <c r="O2981" s="270">
        <f t="shared" ref="O2981:O2986" si="1552">ROUND(K2981/D2981,0)</f>
        <v>1</v>
      </c>
      <c r="P2981" s="270">
        <f t="shared" ref="P2981:P2987" si="1553">M2981/$B$4*12/O2981</f>
        <v>72</v>
      </c>
      <c r="Q2981" s="565"/>
      <c r="R2981" s="565"/>
      <c r="S2981" s="565"/>
      <c r="T2981" s="565"/>
      <c r="U2981" s="565"/>
      <c r="V2981" s="565"/>
      <c r="W2981" s="565"/>
      <c r="X2981" s="565"/>
      <c r="Y2981" s="565"/>
      <c r="Z2981" s="561"/>
      <c r="AA2981" s="565"/>
      <c r="AB2981" s="1075"/>
      <c r="AC2981" s="565"/>
      <c r="AD2981" s="565"/>
      <c r="AE2981" s="565"/>
      <c r="AF2981" s="565"/>
      <c r="AG2981" s="565"/>
      <c r="AH2981" s="1279"/>
      <c r="AI2981" s="561"/>
      <c r="AJ2981" s="1444"/>
      <c r="AK2981" s="1459"/>
    </row>
    <row r="2982" spans="1:37" x14ac:dyDescent="0.25">
      <c r="A2982" s="239">
        <v>1</v>
      </c>
      <c r="B2982" s="1392" t="s">
        <v>9</v>
      </c>
      <c r="C2982" s="676"/>
      <c r="D2982" s="375">
        <v>300</v>
      </c>
      <c r="E2982" s="415">
        <v>185</v>
      </c>
      <c r="F2982" s="213">
        <f t="shared" si="1546"/>
        <v>139</v>
      </c>
      <c r="G2982" s="213">
        <v>80</v>
      </c>
      <c r="H2982" s="213">
        <f t="shared" si="1547"/>
        <v>57.553956834532372</v>
      </c>
      <c r="I2982" s="1143">
        <v>10</v>
      </c>
      <c r="J2982" s="269">
        <f t="shared" si="1548"/>
        <v>10.1</v>
      </c>
      <c r="K2982" s="270">
        <f t="shared" si="1549"/>
        <v>1850</v>
      </c>
      <c r="L2982" s="270">
        <f t="shared" si="1550"/>
        <v>1388</v>
      </c>
      <c r="M2982" s="270">
        <v>808</v>
      </c>
      <c r="N2982" s="270">
        <f t="shared" si="1551"/>
        <v>58.213256484149852</v>
      </c>
      <c r="O2982" s="270">
        <f t="shared" si="1552"/>
        <v>6</v>
      </c>
      <c r="P2982" s="270">
        <f t="shared" si="1553"/>
        <v>179.55555555555554</v>
      </c>
      <c r="Q2982" s="565"/>
      <c r="R2982" s="565"/>
      <c r="S2982" s="565"/>
      <c r="T2982" s="565"/>
      <c r="U2982" s="565"/>
      <c r="V2982" s="565"/>
      <c r="W2982" s="565"/>
      <c r="X2982" s="565"/>
      <c r="Y2982" s="565"/>
      <c r="Z2982" s="561"/>
      <c r="AA2982" s="565"/>
      <c r="AB2982" s="1075"/>
      <c r="AC2982" s="565"/>
      <c r="AD2982" s="565"/>
      <c r="AE2982" s="565"/>
      <c r="AF2982" s="565"/>
      <c r="AG2982" s="565"/>
      <c r="AH2982" s="1279"/>
      <c r="AI2982" s="561"/>
      <c r="AJ2982" s="1444"/>
      <c r="AK2982" s="1459"/>
    </row>
    <row r="2983" spans="1:37" x14ac:dyDescent="0.25">
      <c r="A2983" s="239">
        <v>1</v>
      </c>
      <c r="B2983" s="1392" t="s">
        <v>26</v>
      </c>
      <c r="C2983" s="676"/>
      <c r="D2983" s="375">
        <v>300</v>
      </c>
      <c r="E2983" s="415">
        <v>100</v>
      </c>
      <c r="F2983" s="213">
        <f t="shared" si="1546"/>
        <v>75</v>
      </c>
      <c r="G2983" s="213">
        <v>23</v>
      </c>
      <c r="H2983" s="213">
        <f t="shared" si="1547"/>
        <v>30.666666666666664</v>
      </c>
      <c r="I2983" s="1143">
        <v>8</v>
      </c>
      <c r="J2983" s="269">
        <f t="shared" si="1548"/>
        <v>10.782608695652174</v>
      </c>
      <c r="K2983" s="270">
        <f t="shared" si="1549"/>
        <v>800</v>
      </c>
      <c r="L2983" s="270">
        <f t="shared" si="1550"/>
        <v>600</v>
      </c>
      <c r="M2983" s="270">
        <v>248</v>
      </c>
      <c r="N2983" s="270">
        <f t="shared" si="1551"/>
        <v>41.333333333333336</v>
      </c>
      <c r="O2983" s="270">
        <f t="shared" si="1552"/>
        <v>3</v>
      </c>
      <c r="P2983" s="270">
        <f t="shared" si="1553"/>
        <v>110.22222222222223</v>
      </c>
      <c r="Q2983" s="565"/>
      <c r="R2983" s="565"/>
      <c r="S2983" s="565"/>
      <c r="T2983" s="565"/>
      <c r="U2983" s="565"/>
      <c r="V2983" s="565"/>
      <c r="W2983" s="565"/>
      <c r="X2983" s="565"/>
      <c r="Y2983" s="565"/>
      <c r="Z2983" s="561"/>
      <c r="AA2983" s="565"/>
      <c r="AB2983" s="1075"/>
      <c r="AC2983" s="565"/>
      <c r="AD2983" s="565"/>
      <c r="AE2983" s="565"/>
      <c r="AF2983" s="565"/>
      <c r="AG2983" s="565"/>
      <c r="AH2983" s="1279"/>
      <c r="AI2983" s="561"/>
      <c r="AJ2983" s="1444"/>
      <c r="AK2983" s="1459"/>
    </row>
    <row r="2984" spans="1:37" x14ac:dyDescent="0.25">
      <c r="A2984" s="239">
        <v>1</v>
      </c>
      <c r="B2984" s="1392" t="s">
        <v>67</v>
      </c>
      <c r="C2984" s="676"/>
      <c r="D2984" s="375">
        <v>300</v>
      </c>
      <c r="E2984" s="415">
        <v>500</v>
      </c>
      <c r="F2984" s="213">
        <f t="shared" si="1546"/>
        <v>375</v>
      </c>
      <c r="G2984" s="213">
        <v>304</v>
      </c>
      <c r="H2984" s="213">
        <f t="shared" si="1547"/>
        <v>81.066666666666663</v>
      </c>
      <c r="I2984" s="1143">
        <v>10</v>
      </c>
      <c r="J2984" s="269">
        <f t="shared" si="1548"/>
        <v>9.0789473684210531</v>
      </c>
      <c r="K2984" s="270">
        <f t="shared" si="1549"/>
        <v>5000</v>
      </c>
      <c r="L2984" s="270">
        <f t="shared" si="1550"/>
        <v>3750</v>
      </c>
      <c r="M2984" s="270">
        <v>2760</v>
      </c>
      <c r="N2984" s="270">
        <f t="shared" si="1551"/>
        <v>73.599999999999994</v>
      </c>
      <c r="O2984" s="270">
        <f t="shared" si="1552"/>
        <v>17</v>
      </c>
      <c r="P2984" s="270">
        <f t="shared" si="1553"/>
        <v>216.47058823529412</v>
      </c>
      <c r="Q2984" s="565"/>
      <c r="R2984" s="565"/>
      <c r="S2984" s="565"/>
      <c r="T2984" s="565"/>
      <c r="U2984" s="565"/>
      <c r="V2984" s="565"/>
      <c r="W2984" s="565"/>
      <c r="X2984" s="565"/>
      <c r="Y2984" s="565"/>
      <c r="Z2984" s="561"/>
      <c r="AA2984" s="565"/>
      <c r="AB2984" s="1075"/>
      <c r="AC2984" s="565"/>
      <c r="AD2984" s="565"/>
      <c r="AE2984" s="565"/>
      <c r="AF2984" s="565"/>
      <c r="AG2984" s="565"/>
      <c r="AH2984" s="1279"/>
      <c r="AI2984" s="561"/>
      <c r="AJ2984" s="1444"/>
      <c r="AK2984" s="1459"/>
    </row>
    <row r="2985" spans="1:37" x14ac:dyDescent="0.25">
      <c r="A2985" s="239">
        <v>1</v>
      </c>
      <c r="B2985" s="1392" t="s">
        <v>10</v>
      </c>
      <c r="C2985" s="676"/>
      <c r="D2985" s="375">
        <v>300</v>
      </c>
      <c r="E2985" s="415">
        <v>519</v>
      </c>
      <c r="F2985" s="213">
        <f t="shared" si="1546"/>
        <v>389</v>
      </c>
      <c r="G2985" s="213">
        <v>363</v>
      </c>
      <c r="H2985" s="213">
        <f t="shared" si="1547"/>
        <v>93.316195372750641</v>
      </c>
      <c r="I2985" s="1143">
        <v>10.7</v>
      </c>
      <c r="J2985" s="269">
        <f t="shared" si="1548"/>
        <v>10.297520661157025</v>
      </c>
      <c r="K2985" s="270">
        <f t="shared" si="1549"/>
        <v>5553</v>
      </c>
      <c r="L2985" s="270">
        <f t="shared" si="1550"/>
        <v>4165</v>
      </c>
      <c r="M2985" s="270">
        <v>3738</v>
      </c>
      <c r="N2985" s="270">
        <f t="shared" si="1551"/>
        <v>89.747899159663874</v>
      </c>
      <c r="O2985" s="270">
        <f t="shared" si="1552"/>
        <v>19</v>
      </c>
      <c r="P2985" s="270">
        <f t="shared" si="1553"/>
        <v>262.31578947368422</v>
      </c>
      <c r="Q2985" s="565"/>
      <c r="R2985" s="565"/>
      <c r="S2985" s="565"/>
      <c r="T2985" s="565"/>
      <c r="U2985" s="565"/>
      <c r="V2985" s="565"/>
      <c r="W2985" s="565"/>
      <c r="X2985" s="565"/>
      <c r="Y2985" s="565"/>
      <c r="Z2985" s="561"/>
      <c r="AA2985" s="565"/>
      <c r="AB2985" s="1075"/>
      <c r="AC2985" s="565"/>
      <c r="AD2985" s="565"/>
      <c r="AE2985" s="565"/>
      <c r="AF2985" s="565"/>
      <c r="AG2985" s="565"/>
      <c r="AH2985" s="1279"/>
      <c r="AI2985" s="561"/>
      <c r="AJ2985" s="1444"/>
      <c r="AK2985" s="1459"/>
    </row>
    <row r="2986" spans="1:37" x14ac:dyDescent="0.25">
      <c r="A2986" s="239">
        <v>1</v>
      </c>
      <c r="B2986" s="1392" t="s">
        <v>6</v>
      </c>
      <c r="C2986" s="676"/>
      <c r="D2986" s="375">
        <v>300</v>
      </c>
      <c r="E2986" s="415">
        <v>175</v>
      </c>
      <c r="F2986" s="213">
        <f t="shared" si="1546"/>
        <v>131</v>
      </c>
      <c r="G2986" s="213">
        <v>64</v>
      </c>
      <c r="H2986" s="213">
        <f t="shared" si="1547"/>
        <v>48.854961832061065</v>
      </c>
      <c r="I2986" s="1143">
        <v>8.5</v>
      </c>
      <c r="J2986" s="269">
        <f t="shared" si="1548"/>
        <v>9.421875</v>
      </c>
      <c r="K2986" s="270">
        <f t="shared" si="1549"/>
        <v>1488</v>
      </c>
      <c r="L2986" s="270">
        <f t="shared" si="1550"/>
        <v>1116</v>
      </c>
      <c r="M2986" s="270">
        <v>603</v>
      </c>
      <c r="N2986" s="270">
        <f t="shared" si="1551"/>
        <v>54.032258064516128</v>
      </c>
      <c r="O2986" s="270">
        <f t="shared" si="1552"/>
        <v>5</v>
      </c>
      <c r="P2986" s="270">
        <f t="shared" si="1553"/>
        <v>160.80000000000001</v>
      </c>
      <c r="Q2986" s="565"/>
      <c r="R2986" s="565"/>
      <c r="S2986" s="565"/>
      <c r="T2986" s="565"/>
      <c r="U2986" s="565"/>
      <c r="V2986" s="565"/>
      <c r="W2986" s="565"/>
      <c r="X2986" s="565"/>
      <c r="Y2986" s="565"/>
      <c r="Z2986" s="561"/>
      <c r="AA2986" s="565"/>
      <c r="AB2986" s="1075"/>
      <c r="AC2986" s="565"/>
      <c r="AD2986" s="565"/>
      <c r="AE2986" s="565"/>
      <c r="AF2986" s="565"/>
      <c r="AG2986" s="565"/>
      <c r="AH2986" s="1279"/>
      <c r="AI2986" s="561"/>
      <c r="AJ2986" s="1444"/>
      <c r="AK2986" s="1459"/>
    </row>
    <row r="2987" spans="1:37" x14ac:dyDescent="0.25">
      <c r="A2987" s="239">
        <v>1</v>
      </c>
      <c r="B2987" s="247" t="s">
        <v>78</v>
      </c>
      <c r="C2987" s="1530"/>
      <c r="D2987" s="247"/>
      <c r="E2987" s="2422">
        <f>SUM(E2981:E2986)</f>
        <v>1534</v>
      </c>
      <c r="F2987" s="2541">
        <f>SUM(F2981:F2986)</f>
        <v>1150</v>
      </c>
      <c r="G2987" s="2541">
        <f>SUM(G2981:G2986)</f>
        <v>850</v>
      </c>
      <c r="H2987" s="2541">
        <f t="shared" si="1547"/>
        <v>73.91304347826086</v>
      </c>
      <c r="I2987" s="2490">
        <f>SUM(K2987/E2987)</f>
        <v>9.8031290743155157</v>
      </c>
      <c r="J2987" s="385">
        <f t="shared" si="1548"/>
        <v>9.66</v>
      </c>
      <c r="K2987" s="2541">
        <f>SUM(K2981:K2986)</f>
        <v>15038</v>
      </c>
      <c r="L2987" s="2541">
        <f>SUM(L2981:L2986)</f>
        <v>11279</v>
      </c>
      <c r="M2987" s="2541">
        <f>SUM(M2981:M2986)</f>
        <v>8211</v>
      </c>
      <c r="N2987" s="270">
        <f t="shared" si="1551"/>
        <v>72.799007004167038</v>
      </c>
      <c r="O2987" s="1632">
        <f>SUM(O2981:O2986)</f>
        <v>51</v>
      </c>
      <c r="P2987" s="270">
        <f t="shared" si="1553"/>
        <v>214.66666666666666</v>
      </c>
      <c r="Q2987" s="565"/>
      <c r="R2987" s="565"/>
      <c r="S2987" s="565"/>
      <c r="T2987" s="565"/>
      <c r="U2987" s="565"/>
      <c r="V2987" s="565"/>
      <c r="W2987" s="565"/>
      <c r="X2987" s="565"/>
      <c r="Y2987" s="565"/>
      <c r="Z2987" s="561"/>
      <c r="AA2987" s="565"/>
      <c r="AB2987" s="1075"/>
      <c r="AC2987" s="565"/>
      <c r="AD2987" s="565"/>
      <c r="AE2987" s="565"/>
      <c r="AF2987" s="565"/>
      <c r="AG2987" s="565"/>
      <c r="AH2987" s="2542">
        <f>SUM(AH2981:AH2986)</f>
        <v>0</v>
      </c>
      <c r="AI2987" s="561"/>
      <c r="AJ2987" s="1444"/>
      <c r="AK2987" s="1459"/>
    </row>
    <row r="2988" spans="1:37" x14ac:dyDescent="0.25">
      <c r="A2988" s="239">
        <v>1</v>
      </c>
      <c r="B2988" s="2543" t="s">
        <v>16</v>
      </c>
      <c r="C2988" s="2032"/>
      <c r="D2988" s="247"/>
      <c r="E2988" s="2422"/>
      <c r="F2988" s="2541"/>
      <c r="G2988" s="2541"/>
      <c r="H2988" s="2541"/>
      <c r="I2988" s="2490"/>
      <c r="J2988" s="385"/>
      <c r="K2988" s="2541"/>
      <c r="L2988" s="2541"/>
      <c r="M2988" s="2541"/>
      <c r="N2988" s="270"/>
      <c r="O2988" s="1632"/>
      <c r="P2988" s="270"/>
      <c r="Q2988" s="565"/>
      <c r="R2988" s="565"/>
      <c r="S2988" s="565"/>
      <c r="T2988" s="565"/>
      <c r="U2988" s="565"/>
      <c r="V2988" s="565"/>
      <c r="W2988" s="565"/>
      <c r="X2988" s="565"/>
      <c r="Y2988" s="565"/>
      <c r="Z2988" s="561"/>
      <c r="AA2988" s="565"/>
      <c r="AB2988" s="1075"/>
      <c r="AC2988" s="565"/>
      <c r="AD2988" s="565"/>
      <c r="AE2988" s="565"/>
      <c r="AF2988" s="565"/>
      <c r="AG2988" s="565"/>
      <c r="AH2988" s="2542"/>
      <c r="AI2988" s="561"/>
      <c r="AJ2988" s="1444"/>
      <c r="AK2988" s="1459"/>
    </row>
    <row r="2989" spans="1:37" x14ac:dyDescent="0.25">
      <c r="A2989" s="239">
        <v>1</v>
      </c>
      <c r="B2989" s="2071" t="s">
        <v>159</v>
      </c>
      <c r="C2989" s="2113"/>
      <c r="D2989" s="2071">
        <v>240</v>
      </c>
      <c r="E2989" s="415">
        <v>360</v>
      </c>
      <c r="F2989" s="213">
        <f>ROUND(E2989/12*$B$4,0)</f>
        <v>270</v>
      </c>
      <c r="G2989" s="213">
        <v>93</v>
      </c>
      <c r="H2989" s="213">
        <f t="shared" ref="H2989:H2998" si="1554">G2989/F2989*100</f>
        <v>34.444444444444443</v>
      </c>
      <c r="I2989" s="1143">
        <v>5.5</v>
      </c>
      <c r="J2989" s="269">
        <f>M2989/G2989</f>
        <v>1.010752688172043</v>
      </c>
      <c r="K2989" s="270">
        <f>ROUND(E2989*I2989,0)</f>
        <v>1980</v>
      </c>
      <c r="L2989" s="270">
        <f>ROUND(K2989/12*$B$4,0)</f>
        <v>1485</v>
      </c>
      <c r="M2989" s="270">
        <v>94</v>
      </c>
      <c r="N2989" s="270">
        <f t="shared" ref="N2989:N2994" si="1555">M2989/L2989*100</f>
        <v>6.3299663299663305</v>
      </c>
      <c r="O2989" s="270">
        <f>ROUND(K2989/D2989,0)</f>
        <v>8</v>
      </c>
      <c r="P2989" s="270">
        <f t="shared" ref="P2989:P2994" si="1556">M2989/$B$4*12/O2989</f>
        <v>15.666666666666668</v>
      </c>
      <c r="Q2989" s="565"/>
      <c r="R2989" s="565"/>
      <c r="S2989" s="565"/>
      <c r="T2989" s="565"/>
      <c r="U2989" s="565"/>
      <c r="V2989" s="565"/>
      <c r="W2989" s="565"/>
      <c r="X2989" s="565"/>
      <c r="Y2989" s="565"/>
      <c r="Z2989" s="561"/>
      <c r="AA2989" s="565"/>
      <c r="AB2989" s="1075"/>
      <c r="AC2989" s="565"/>
      <c r="AD2989" s="565"/>
      <c r="AE2989" s="565"/>
      <c r="AF2989" s="565"/>
      <c r="AG2989" s="565"/>
      <c r="AH2989" s="1279"/>
      <c r="AI2989" s="561"/>
      <c r="AJ2989" s="1444"/>
      <c r="AK2989" s="1459"/>
    </row>
    <row r="2990" spans="1:37" x14ac:dyDescent="0.25">
      <c r="A2990" s="239">
        <v>1</v>
      </c>
      <c r="B2990" s="2071" t="s">
        <v>67</v>
      </c>
      <c r="C2990" s="2113"/>
      <c r="D2990" s="2071">
        <v>240</v>
      </c>
      <c r="E2990" s="415">
        <v>903</v>
      </c>
      <c r="F2990" s="213">
        <f>ROUND(E2990/12*$B$4,0)</f>
        <v>677</v>
      </c>
      <c r="G2990" s="213">
        <v>214</v>
      </c>
      <c r="H2990" s="213">
        <f t="shared" si="1554"/>
        <v>31.610044313146236</v>
      </c>
      <c r="I2990" s="1143">
        <v>8</v>
      </c>
      <c r="J2990" s="269">
        <f>M2990/G2990</f>
        <v>8.7336448598130847</v>
      </c>
      <c r="K2990" s="270">
        <f>ROUND(E2990*I2990,0)</f>
        <v>7224</v>
      </c>
      <c r="L2990" s="270">
        <f>ROUND(K2990/12*$B$4,0)</f>
        <v>5418</v>
      </c>
      <c r="M2990" s="270">
        <v>1869</v>
      </c>
      <c r="N2990" s="270">
        <f t="shared" si="1555"/>
        <v>34.496124031007753</v>
      </c>
      <c r="O2990" s="270">
        <f>ROUND(K2990/D2990,0)</f>
        <v>30</v>
      </c>
      <c r="P2990" s="270">
        <f t="shared" si="1556"/>
        <v>83.066666666666663</v>
      </c>
      <c r="Q2990" s="565"/>
      <c r="R2990" s="565"/>
      <c r="S2990" s="565"/>
      <c r="T2990" s="565"/>
      <c r="U2990" s="565"/>
      <c r="V2990" s="565"/>
      <c r="W2990" s="565"/>
      <c r="X2990" s="565"/>
      <c r="Y2990" s="565"/>
      <c r="Z2990" s="561"/>
      <c r="AA2990" s="565"/>
      <c r="AB2990" s="1075"/>
      <c r="AC2990" s="565"/>
      <c r="AD2990" s="565"/>
      <c r="AE2990" s="565"/>
      <c r="AF2990" s="565"/>
      <c r="AG2990" s="565"/>
      <c r="AH2990" s="1279"/>
      <c r="AI2990" s="561"/>
      <c r="AJ2990" s="1444"/>
      <c r="AK2990" s="1459"/>
    </row>
    <row r="2991" spans="1:37" x14ac:dyDescent="0.25">
      <c r="A2991" s="239">
        <v>1</v>
      </c>
      <c r="B2991" s="2071" t="s">
        <v>47</v>
      </c>
      <c r="C2991" s="2113"/>
      <c r="D2991" s="2071">
        <v>240</v>
      </c>
      <c r="E2991" s="415">
        <v>321</v>
      </c>
      <c r="F2991" s="213">
        <f>ROUND(E2991/12*$B$4,0)</f>
        <v>241</v>
      </c>
      <c r="G2991" s="213">
        <v>836</v>
      </c>
      <c r="H2991" s="213">
        <f t="shared" si="1554"/>
        <v>346.88796680497927</v>
      </c>
      <c r="I2991" s="1143">
        <v>8</v>
      </c>
      <c r="J2991" s="269">
        <f>M2991/G2991</f>
        <v>9.2129186602870821</v>
      </c>
      <c r="K2991" s="270">
        <f>ROUND(E2991*I2991,0)</f>
        <v>2568</v>
      </c>
      <c r="L2991" s="270">
        <f>ROUND(K2991/12*$B$4,0)</f>
        <v>1926</v>
      </c>
      <c r="M2991" s="270">
        <v>7702</v>
      </c>
      <c r="N2991" s="270">
        <f t="shared" si="1555"/>
        <v>399.89615784008311</v>
      </c>
      <c r="O2991" s="270">
        <f>ROUND(K2991/D2991,0)</f>
        <v>11</v>
      </c>
      <c r="P2991" s="270">
        <f t="shared" si="1556"/>
        <v>933.57575757575762</v>
      </c>
      <c r="Q2991" s="565"/>
      <c r="R2991" s="565"/>
      <c r="S2991" s="565"/>
      <c r="T2991" s="565"/>
      <c r="U2991" s="565"/>
      <c r="V2991" s="565"/>
      <c r="W2991" s="565"/>
      <c r="X2991" s="565"/>
      <c r="Y2991" s="565"/>
      <c r="Z2991" s="561"/>
      <c r="AA2991" s="565"/>
      <c r="AB2991" s="1075"/>
      <c r="AC2991" s="565"/>
      <c r="AD2991" s="565"/>
      <c r="AE2991" s="565"/>
      <c r="AF2991" s="565"/>
      <c r="AG2991" s="565"/>
      <c r="AH2991" s="1279"/>
      <c r="AI2991" s="561"/>
      <c r="AJ2991" s="1444"/>
      <c r="AK2991" s="1459"/>
    </row>
    <row r="2992" spans="1:37" s="249" customFormat="1" x14ac:dyDescent="0.25">
      <c r="A2992" s="239">
        <v>1</v>
      </c>
      <c r="B2992" s="2071" t="s">
        <v>6</v>
      </c>
      <c r="C2992" s="2113"/>
      <c r="D2992" s="2071">
        <v>240</v>
      </c>
      <c r="E2992" s="415">
        <v>977</v>
      </c>
      <c r="F2992" s="213">
        <f>ROUND(E2992/12*$B$4,0)</f>
        <v>733</v>
      </c>
      <c r="G2992" s="213">
        <v>594</v>
      </c>
      <c r="H2992" s="213">
        <f t="shared" si="1554"/>
        <v>81.036834924965888</v>
      </c>
      <c r="I2992" s="1143">
        <v>3</v>
      </c>
      <c r="J2992" s="269">
        <f>M2992/G2992</f>
        <v>2.9511784511784511</v>
      </c>
      <c r="K2992" s="270">
        <f>ROUND(E2992*I2992,0)</f>
        <v>2931</v>
      </c>
      <c r="L2992" s="270">
        <f>ROUND(K2992/12*$B$4,0)</f>
        <v>2198</v>
      </c>
      <c r="M2992" s="270">
        <v>1753</v>
      </c>
      <c r="N2992" s="270">
        <f t="shared" si="1555"/>
        <v>79.754322111010012</v>
      </c>
      <c r="O2992" s="270">
        <f>ROUND(K2992/D2992,0)</f>
        <v>12</v>
      </c>
      <c r="P2992" s="270">
        <f t="shared" si="1556"/>
        <v>194.77777777777774</v>
      </c>
      <c r="Q2992" s="565"/>
      <c r="R2992" s="565"/>
      <c r="S2992" s="565"/>
      <c r="T2992" s="565"/>
      <c r="U2992" s="565"/>
      <c r="V2992" s="565"/>
      <c r="W2992" s="565"/>
      <c r="X2992" s="565"/>
      <c r="Y2992" s="565"/>
      <c r="Z2992" s="561"/>
      <c r="AA2992" s="565"/>
      <c r="AB2992" s="1075"/>
      <c r="AC2992" s="565"/>
      <c r="AD2992" s="565"/>
      <c r="AE2992" s="565"/>
      <c r="AF2992" s="565"/>
      <c r="AG2992" s="565"/>
      <c r="AH2992" s="1279"/>
      <c r="AI2992" s="561"/>
      <c r="AJ2992" s="1444"/>
      <c r="AK2992" s="1459"/>
    </row>
    <row r="2993" spans="1:37" x14ac:dyDescent="0.25">
      <c r="A2993" s="239">
        <v>1</v>
      </c>
      <c r="B2993" s="2146" t="s">
        <v>183</v>
      </c>
      <c r="C2993" s="1644"/>
      <c r="D2993" s="2127"/>
      <c r="E2993" s="417">
        <f>SUM(E2989:E2992)</f>
        <v>2561</v>
      </c>
      <c r="F2993" s="211">
        <f>SUM(F2989:F2992)</f>
        <v>1921</v>
      </c>
      <c r="G2993" s="211">
        <f>SUM(G2989:G2992)</f>
        <v>1737</v>
      </c>
      <c r="H2993" s="480">
        <f t="shared" si="1554"/>
        <v>90.421655387818845</v>
      </c>
      <c r="I2993" s="2490">
        <f>SUM(K2993/E2993)</f>
        <v>5.7411167512690353</v>
      </c>
      <c r="J2993" s="269">
        <f>M2993/G2993</f>
        <v>6.5734024179620034</v>
      </c>
      <c r="K2993" s="1489">
        <f>SUM(K2989:K2992)</f>
        <v>14703</v>
      </c>
      <c r="L2993" s="1489">
        <f>SUM(L2989:L2992)</f>
        <v>11027</v>
      </c>
      <c r="M2993" s="1489">
        <f>SUM(M2989:M2992)</f>
        <v>11418</v>
      </c>
      <c r="N2993" s="270">
        <f t="shared" si="1555"/>
        <v>103.54584202412261</v>
      </c>
      <c r="O2993" s="1489">
        <f>SUM(O2989:O2992)</f>
        <v>61</v>
      </c>
      <c r="P2993" s="270">
        <f t="shared" si="1556"/>
        <v>249.57377049180329</v>
      </c>
      <c r="Q2993" s="565"/>
      <c r="R2993" s="565"/>
      <c r="S2993" s="565"/>
      <c r="T2993" s="565"/>
      <c r="U2993" s="565"/>
      <c r="V2993" s="565"/>
      <c r="W2993" s="565"/>
      <c r="X2993" s="565"/>
      <c r="Y2993" s="565"/>
      <c r="Z2993" s="561"/>
      <c r="AA2993" s="565"/>
      <c r="AB2993" s="1075"/>
      <c r="AC2993" s="565"/>
      <c r="AD2993" s="565"/>
      <c r="AE2993" s="565"/>
      <c r="AF2993" s="565"/>
      <c r="AG2993" s="565"/>
      <c r="AH2993" s="1258">
        <f>SUM(AH2989:AH2992)</f>
        <v>0</v>
      </c>
      <c r="AI2993" s="561"/>
      <c r="AJ2993" s="1444"/>
      <c r="AK2993" s="1459"/>
    </row>
    <row r="2994" spans="1:37" ht="29.25" x14ac:dyDescent="0.25">
      <c r="A2994" s="239">
        <v>1</v>
      </c>
      <c r="B2994" s="996" t="s">
        <v>214</v>
      </c>
      <c r="C2994" s="997"/>
      <c r="D2994" s="997"/>
      <c r="E2994" s="417">
        <f>SUM(E2993,E2987)</f>
        <v>4095</v>
      </c>
      <c r="F2994" s="780">
        <f>SUM(F2993,F2987)</f>
        <v>3071</v>
      </c>
      <c r="G2994" s="780">
        <f>SUM(G2993,G2987)</f>
        <v>2587</v>
      </c>
      <c r="H2994" s="780">
        <f t="shared" si="1554"/>
        <v>84.239661348095083</v>
      </c>
      <c r="I2994" s="2544">
        <f>SUM(K2994/E2994)</f>
        <v>7.2627594627594627</v>
      </c>
      <c r="J2994" s="780">
        <f>SUM(J2987,J2993)</f>
        <v>16.233402417962004</v>
      </c>
      <c r="K2994" s="780">
        <f>SUM(K2987,K2993)</f>
        <v>29741</v>
      </c>
      <c r="L2994" s="780">
        <f>SUM(L2987,L2993)</f>
        <v>22306</v>
      </c>
      <c r="M2994" s="780">
        <f>SUM(M2987,M2993)</f>
        <v>19629</v>
      </c>
      <c r="N2994" s="270">
        <f t="shared" si="1555"/>
        <v>87.998744732359</v>
      </c>
      <c r="O2994" s="780">
        <f>SUM(O2993,O2987)</f>
        <v>112</v>
      </c>
      <c r="P2994" s="270">
        <f t="shared" si="1556"/>
        <v>233.67857142857142</v>
      </c>
      <c r="Q2994" s="565">
        <v>83808.81531478402</v>
      </c>
      <c r="R2994" s="565">
        <v>83808.81531478402</v>
      </c>
      <c r="S2994" s="565">
        <v>83808.81531478402</v>
      </c>
      <c r="T2994" s="565">
        <v>83808.81531478402</v>
      </c>
      <c r="U2994" s="565">
        <v>83808.81531478402</v>
      </c>
      <c r="V2994" s="565">
        <v>83808.81531478402</v>
      </c>
      <c r="W2994" s="565">
        <v>83808.81531478402</v>
      </c>
      <c r="X2994" s="565">
        <v>83808.81531478402</v>
      </c>
      <c r="Y2994" s="565">
        <v>83808.81531478402</v>
      </c>
      <c r="Z2994" s="1183">
        <f>Q2994/12*$B$4+(R2994-Q2994)/11*8+(S2994-R2994)/10*7+(T2994-S2994)/9*6+(U2994-T2994)/8*5+(V2994-U2994)/7*4+(W2994-V2994)/6*3+(X2994-W2994)/5*2+(Y2994-X2994)/4*1</f>
        <v>62856.611486088019</v>
      </c>
      <c r="AA2994" s="565">
        <f>AG2994-AF2994-AC2994</f>
        <v>41060.933539999998</v>
      </c>
      <c r="AB2994" s="1075"/>
      <c r="AC2994" s="565"/>
      <c r="AD2994" s="565">
        <f>AA2994-Z2994</f>
        <v>-21795.677946088021</v>
      </c>
      <c r="AE2994" s="565"/>
      <c r="AF2994" s="565">
        <v>-87.864730000000009</v>
      </c>
      <c r="AG2994" s="565">
        <v>40973.068809999997</v>
      </c>
      <c r="AH2994" s="1306">
        <f>SUM(AH2993,AH2987)</f>
        <v>0</v>
      </c>
      <c r="AI2994" s="561"/>
      <c r="AJ2994" s="1444"/>
      <c r="AK2994" s="1459"/>
    </row>
    <row r="2995" spans="1:37" s="249" customFormat="1" x14ac:dyDescent="0.25">
      <c r="A2995" s="239">
        <v>1</v>
      </c>
      <c r="B2995" s="2433" t="s">
        <v>210</v>
      </c>
      <c r="C2995" s="2040"/>
      <c r="D2995" s="997"/>
      <c r="E2995" s="421">
        <f>E2998</f>
        <v>11040</v>
      </c>
      <c r="F2995" s="510">
        <f>ROUND(E2995/12*$B$4,0)</f>
        <v>8280</v>
      </c>
      <c r="G2995" s="510">
        <f>G2998</f>
        <v>8161</v>
      </c>
      <c r="H2995" s="780">
        <f t="shared" si="1554"/>
        <v>98.562801932367151</v>
      </c>
      <c r="I2995" s="2494"/>
      <c r="J2995" s="2545"/>
      <c r="K2995" s="510"/>
      <c r="L2995" s="510"/>
      <c r="M2995" s="510"/>
      <c r="N2995" s="478"/>
      <c r="O2995" s="510"/>
      <c r="P2995" s="478"/>
      <c r="Q2995" s="565"/>
      <c r="R2995" s="565"/>
      <c r="S2995" s="565"/>
      <c r="T2995" s="565"/>
      <c r="U2995" s="565"/>
      <c r="V2995" s="565"/>
      <c r="W2995" s="565"/>
      <c r="X2995" s="565"/>
      <c r="Y2995" s="565"/>
      <c r="Z2995" s="561">
        <f>Q2995</f>
        <v>0</v>
      </c>
      <c r="AA2995" s="565">
        <f>AG2995-AF2995</f>
        <v>0</v>
      </c>
      <c r="AB2995" s="1075"/>
      <c r="AC2995" s="565"/>
      <c r="AD2995" s="565">
        <f>AA2995-Z2995</f>
        <v>0</v>
      </c>
      <c r="AE2995" s="565"/>
      <c r="AF2995" s="565"/>
      <c r="AG2995" s="565"/>
      <c r="AH2995" s="1308">
        <f>AH2998</f>
        <v>0</v>
      </c>
      <c r="AI2995" s="561"/>
      <c r="AJ2995" s="1444"/>
      <c r="AK2995" s="1459"/>
    </row>
    <row r="2996" spans="1:37" x14ac:dyDescent="0.25">
      <c r="A2996" s="239">
        <v>1</v>
      </c>
      <c r="B2996" s="2431" t="s">
        <v>211</v>
      </c>
      <c r="C2996" s="2546"/>
      <c r="D2996" s="997"/>
      <c r="E2996" s="420">
        <f>E2998-E2997</f>
        <v>11020</v>
      </c>
      <c r="F2996" s="375">
        <f>ROUND(E2996/12*$B$4,0)</f>
        <v>8265</v>
      </c>
      <c r="G2996" s="375">
        <f>G2998-G2997</f>
        <v>8159</v>
      </c>
      <c r="H2996" s="780">
        <f t="shared" si="1554"/>
        <v>98.717483363581366</v>
      </c>
      <c r="I2996" s="2494"/>
      <c r="J2996" s="2545"/>
      <c r="K2996" s="510"/>
      <c r="L2996" s="510"/>
      <c r="M2996" s="510"/>
      <c r="N2996" s="1567"/>
      <c r="O2996" s="510"/>
      <c r="P2996" s="1567"/>
      <c r="Q2996" s="565"/>
      <c r="R2996" s="565"/>
      <c r="S2996" s="565"/>
      <c r="T2996" s="565"/>
      <c r="U2996" s="565"/>
      <c r="V2996" s="565"/>
      <c r="W2996" s="565"/>
      <c r="X2996" s="565"/>
      <c r="Y2996" s="565"/>
      <c r="Z2996" s="607"/>
      <c r="AA2996" s="565"/>
      <c r="AB2996" s="1075"/>
      <c r="AC2996" s="565"/>
      <c r="AD2996" s="565"/>
      <c r="AE2996" s="565"/>
      <c r="AF2996" s="565"/>
      <c r="AG2996" s="565"/>
      <c r="AH2996" s="1283">
        <f>AH2998-AH2997</f>
        <v>0</v>
      </c>
      <c r="AI2996" s="561"/>
      <c r="AJ2996" s="1444"/>
      <c r="AK2996" s="1459"/>
    </row>
    <row r="2997" spans="1:37" ht="30" x14ac:dyDescent="0.25">
      <c r="A2997" s="239">
        <v>1</v>
      </c>
      <c r="B2997" s="2434" t="s">
        <v>212</v>
      </c>
      <c r="C2997" s="2547"/>
      <c r="D2997" s="997"/>
      <c r="E2997" s="421">
        <v>20</v>
      </c>
      <c r="F2997" s="780">
        <f>ROUND(E2997/12*$B$4,0)</f>
        <v>15</v>
      </c>
      <c r="G2997" s="780">
        <v>2</v>
      </c>
      <c r="H2997" s="780">
        <f t="shared" si="1554"/>
        <v>13.333333333333334</v>
      </c>
      <c r="I2997" s="2494"/>
      <c r="J2997" s="2545"/>
      <c r="K2997" s="510"/>
      <c r="L2997" s="510"/>
      <c r="M2997" s="510"/>
      <c r="N2997" s="1567"/>
      <c r="O2997" s="510"/>
      <c r="P2997" s="1567"/>
      <c r="Q2997" s="565"/>
      <c r="R2997" s="565"/>
      <c r="S2997" s="565"/>
      <c r="T2997" s="565"/>
      <c r="U2997" s="565"/>
      <c r="V2997" s="565"/>
      <c r="W2997" s="565"/>
      <c r="X2997" s="565"/>
      <c r="Y2997" s="565"/>
      <c r="Z2997" s="561"/>
      <c r="AA2997" s="565"/>
      <c r="AB2997" s="1075"/>
      <c r="AC2997" s="565"/>
      <c r="AD2997" s="565"/>
      <c r="AE2997" s="565"/>
      <c r="AF2997" s="565"/>
      <c r="AG2997" s="565"/>
      <c r="AH2997" s="1306"/>
      <c r="AI2997" s="561"/>
      <c r="AJ2997" s="1444"/>
      <c r="AK2997" s="1459"/>
    </row>
    <row r="2998" spans="1:37" ht="15.75" thickBot="1" x14ac:dyDescent="0.3">
      <c r="A2998" s="239">
        <v>1</v>
      </c>
      <c r="B2998" s="2503" t="s">
        <v>217</v>
      </c>
      <c r="C2998" s="2548"/>
      <c r="D2998" s="997"/>
      <c r="E2998" s="420">
        <v>11040</v>
      </c>
      <c r="F2998" s="375">
        <f>ROUND(E2998/12*$B$4,0)</f>
        <v>8280</v>
      </c>
      <c r="G2998" s="780">
        <v>8161</v>
      </c>
      <c r="H2998" s="780">
        <f t="shared" si="1554"/>
        <v>98.562801932367151</v>
      </c>
      <c r="I2998" s="2494"/>
      <c r="J2998" s="2545"/>
      <c r="K2998" s="510"/>
      <c r="L2998" s="510"/>
      <c r="M2998" s="510"/>
      <c r="N2998" s="478"/>
      <c r="O2998" s="510"/>
      <c r="P2998" s="478"/>
      <c r="Q2998" s="565">
        <v>35107.402000000002</v>
      </c>
      <c r="R2998" s="565">
        <v>35107.402000000002</v>
      </c>
      <c r="S2998" s="565">
        <v>35107.402000000002</v>
      </c>
      <c r="T2998" s="565">
        <v>35107.402000000002</v>
      </c>
      <c r="U2998" s="565">
        <v>35107.402000000002</v>
      </c>
      <c r="V2998" s="565">
        <v>35107.402000000002</v>
      </c>
      <c r="W2998" s="565">
        <v>35107.402000000002</v>
      </c>
      <c r="X2998" s="565">
        <v>35107.402000000002</v>
      </c>
      <c r="Y2998" s="565">
        <v>35107.402000000002</v>
      </c>
      <c r="Z2998" s="1183">
        <f>Q2998/12*$B$4+(R2998-Q2998)/11*8+(S2998-R2998)/10*7+(T2998-S2998)/9*6+(U2998-T2998)/8*5+(V2998-U2998)/7*4+(W2998-V2998)/6*3+(X2998-W2998)/5*2+(Y2998-X2998)/4*1</f>
        <v>26330.551500000001</v>
      </c>
      <c r="AA2998" s="565">
        <f>AG2998-AF2998-AC2998</f>
        <v>26330.551469999999</v>
      </c>
      <c r="AB2998" s="1075"/>
      <c r="AC2998" s="565"/>
      <c r="AD2998" s="565">
        <f>AA2998-Z2998</f>
        <v>-3.0000002880115062E-5</v>
      </c>
      <c r="AE2998" s="565"/>
      <c r="AF2998" s="565">
        <v>-57.512080000000005</v>
      </c>
      <c r="AG2998" s="565">
        <v>26273.039389999998</v>
      </c>
      <c r="AH2998" s="1306"/>
      <c r="AI2998" s="561"/>
      <c r="AJ2998" s="1444"/>
      <c r="AK2998" s="1459"/>
    </row>
    <row r="2999" spans="1:37" ht="15.75" thickBot="1" x14ac:dyDescent="0.3">
      <c r="A2999" s="239">
        <v>1</v>
      </c>
      <c r="B2999" s="1897" t="s">
        <v>314</v>
      </c>
      <c r="C2999" s="2507"/>
      <c r="D2999" s="2507"/>
      <c r="E2999" s="1167"/>
      <c r="F2999" s="1168"/>
      <c r="G2999" s="1168"/>
      <c r="H2999" s="1168"/>
      <c r="I2999" s="1000"/>
      <c r="J2999" s="1000"/>
      <c r="K2999" s="1000"/>
      <c r="L2999" s="1000"/>
      <c r="M2999" s="1000">
        <f>M2994+M2921</f>
        <v>47193</v>
      </c>
      <c r="N2999" s="1000"/>
      <c r="O2999" s="1000"/>
      <c r="P2999" s="1000"/>
      <c r="Q2999" s="571">
        <f t="shared" ref="Q2999:AG2999" si="1557">Q2998+Q2994+Q2979+Q2921</f>
        <v>671591.08653651911</v>
      </c>
      <c r="R2999" s="571">
        <f t="shared" ref="R2999:S2999" si="1558">R2998+R2994+R2979+R2921</f>
        <v>671591.08653651911</v>
      </c>
      <c r="S2999" s="571">
        <f t="shared" si="1558"/>
        <v>671591.08653651911</v>
      </c>
      <c r="T2999" s="571">
        <f t="shared" ref="T2999:U2999" si="1559">T2998+T2994+T2979+T2921</f>
        <v>671591.08653651911</v>
      </c>
      <c r="U2999" s="571">
        <f t="shared" si="1559"/>
        <v>671591.08653651911</v>
      </c>
      <c r="V2999" s="571">
        <f t="shared" ref="V2999:W2999" si="1560">V2998+V2994+V2979+V2921</f>
        <v>671591.08653651911</v>
      </c>
      <c r="W2999" s="571">
        <f t="shared" si="1560"/>
        <v>671591.08653651911</v>
      </c>
      <c r="X2999" s="571">
        <f t="shared" ref="X2999:Y2999" si="1561">X2998+X2994+X2979+X2921</f>
        <v>671591.08653651911</v>
      </c>
      <c r="Y2999" s="571">
        <f t="shared" si="1561"/>
        <v>671717.98751715908</v>
      </c>
      <c r="Z2999" s="1189">
        <f t="shared" si="1557"/>
        <v>504431.83291004936</v>
      </c>
      <c r="AA2999" s="571">
        <f t="shared" si="1557"/>
        <v>507231.70551</v>
      </c>
      <c r="AB2999" s="1080">
        <f t="shared" si="1557"/>
        <v>0</v>
      </c>
      <c r="AC2999" s="277">
        <f t="shared" si="1557"/>
        <v>-1999.1610800000001</v>
      </c>
      <c r="AD2999" s="571">
        <f t="shared" si="1557"/>
        <v>2799.8725999506751</v>
      </c>
      <c r="AE2999" s="277">
        <f t="shared" si="1557"/>
        <v>-8.4922599999999999</v>
      </c>
      <c r="AF2999" s="571">
        <f t="shared" si="1557"/>
        <v>-3481.0057899999997</v>
      </c>
      <c r="AG2999" s="571">
        <f t="shared" si="1557"/>
        <v>501751.53863999998</v>
      </c>
      <c r="AH2999" s="1315"/>
      <c r="AI2999" s="1189">
        <f t="shared" ref="AI2999" si="1562">AI2998+AI2994+AI2979+AI2921</f>
        <v>0</v>
      </c>
      <c r="AJ2999" s="1444"/>
      <c r="AK2999" s="1459"/>
    </row>
    <row r="3000" spans="1:37" x14ac:dyDescent="0.25">
      <c r="A3000" s="239">
        <v>1</v>
      </c>
      <c r="B3000" s="2549" t="s">
        <v>172</v>
      </c>
      <c r="C3000" s="2522"/>
      <c r="D3000" s="2550"/>
      <c r="E3000" s="2551"/>
      <c r="F3000" s="2550"/>
      <c r="G3000" s="2550"/>
      <c r="H3000" s="2550"/>
      <c r="I3000" s="2552"/>
      <c r="J3000" s="2552"/>
      <c r="K3000" s="2550"/>
      <c r="L3000" s="2550"/>
      <c r="M3000" s="2550"/>
      <c r="N3000" s="2550"/>
      <c r="O3000" s="2550"/>
      <c r="P3000" s="2550"/>
      <c r="Q3000" s="609">
        <f t="shared" ref="Q3000:Z3000" si="1563">Q2999</f>
        <v>671591.08653651911</v>
      </c>
      <c r="R3000" s="609">
        <f t="shared" si="1563"/>
        <v>671591.08653651911</v>
      </c>
      <c r="S3000" s="609">
        <f t="shared" si="1563"/>
        <v>671591.08653651911</v>
      </c>
      <c r="T3000" s="609">
        <f t="shared" si="1563"/>
        <v>671591.08653651911</v>
      </c>
      <c r="U3000" s="609">
        <f t="shared" si="1563"/>
        <v>671591.08653651911</v>
      </c>
      <c r="V3000" s="609">
        <f t="shared" ref="V3000:W3000" si="1564">V2999</f>
        <v>671591.08653651911</v>
      </c>
      <c r="W3000" s="609">
        <f t="shared" si="1564"/>
        <v>671591.08653651911</v>
      </c>
      <c r="X3000" s="609">
        <f t="shared" ref="X3000:Y3000" si="1565">X2999</f>
        <v>671591.08653651911</v>
      </c>
      <c r="Y3000" s="609">
        <f t="shared" si="1565"/>
        <v>671717.98751715908</v>
      </c>
      <c r="Z3000" s="609">
        <f t="shared" si="1563"/>
        <v>504431.83291004936</v>
      </c>
      <c r="AA3000" s="609">
        <f t="shared" ref="AA3000:AG3000" si="1566">AA2999</f>
        <v>507231.70551</v>
      </c>
      <c r="AB3000" s="1642">
        <f t="shared" si="1566"/>
        <v>0</v>
      </c>
      <c r="AC3000" s="567">
        <f>AC2999</f>
        <v>-1999.1610800000001</v>
      </c>
      <c r="AD3000" s="609">
        <f t="shared" si="1566"/>
        <v>2799.8725999506751</v>
      </c>
      <c r="AE3000" s="609">
        <f>AE2999</f>
        <v>-8.4922599999999999</v>
      </c>
      <c r="AF3000" s="609">
        <f t="shared" si="1566"/>
        <v>-3481.0057899999997</v>
      </c>
      <c r="AG3000" s="609">
        <f t="shared" si="1566"/>
        <v>501751.53863999998</v>
      </c>
      <c r="AH3000" s="1647"/>
      <c r="AI3000" s="1188">
        <f t="shared" ref="AI3000" si="1567">AI2999</f>
        <v>0</v>
      </c>
      <c r="AJ3000" s="1444"/>
      <c r="AK3000" s="1459"/>
    </row>
    <row r="3001" spans="1:37" ht="29.25" x14ac:dyDescent="0.25">
      <c r="A3001" s="239">
        <v>1</v>
      </c>
      <c r="B3001" s="2553" t="s">
        <v>7</v>
      </c>
      <c r="C3001" s="2554"/>
      <c r="D3001" s="2555"/>
      <c r="E3001" s="2331">
        <f t="shared" ref="E3001:AG3001" si="1568">E2921</f>
        <v>5508</v>
      </c>
      <c r="F3001" s="2555">
        <f t="shared" si="1568"/>
        <v>4133</v>
      </c>
      <c r="G3001" s="2555">
        <f t="shared" si="1568"/>
        <v>2739</v>
      </c>
      <c r="H3001" s="2555">
        <f t="shared" si="1568"/>
        <v>66.271473505927901</v>
      </c>
      <c r="I3001" s="2555">
        <f t="shared" si="1568"/>
        <v>8.5727074764093878</v>
      </c>
      <c r="J3001" s="2555">
        <f t="shared" si="1568"/>
        <v>10.063526834611173</v>
      </c>
      <c r="K3001" s="2555">
        <f t="shared" si="1568"/>
        <v>47239</v>
      </c>
      <c r="L3001" s="2555">
        <f t="shared" si="1568"/>
        <v>35431</v>
      </c>
      <c r="M3001" s="2555">
        <f t="shared" si="1568"/>
        <v>27564</v>
      </c>
      <c r="N3001" s="2555">
        <f t="shared" si="1568"/>
        <v>77.796280093703245</v>
      </c>
      <c r="O3001" s="2555">
        <f t="shared" si="1568"/>
        <v>147</v>
      </c>
      <c r="P3001" s="2555">
        <f t="shared" si="1568"/>
        <v>250.01360544217687</v>
      </c>
      <c r="Q3001" s="610">
        <f t="shared" si="1568"/>
        <v>169195.7282717351</v>
      </c>
      <c r="R3001" s="610">
        <f t="shared" ref="R3001:S3001" si="1569">R2921</f>
        <v>169195.7282717351</v>
      </c>
      <c r="S3001" s="610">
        <f t="shared" si="1569"/>
        <v>169195.7282717351</v>
      </c>
      <c r="T3001" s="610">
        <f t="shared" ref="T3001:U3001" si="1570">T2921</f>
        <v>169195.7282717351</v>
      </c>
      <c r="U3001" s="610">
        <f t="shared" si="1570"/>
        <v>169195.7282717351</v>
      </c>
      <c r="V3001" s="610">
        <f t="shared" ref="V3001:W3001" si="1571">V2921</f>
        <v>169195.7282717351</v>
      </c>
      <c r="W3001" s="610">
        <f t="shared" si="1571"/>
        <v>169195.7282717351</v>
      </c>
      <c r="X3001" s="610">
        <f t="shared" ref="X3001:Y3001" si="1572">X2921</f>
        <v>169195.7282717351</v>
      </c>
      <c r="Y3001" s="610">
        <f t="shared" si="1572"/>
        <v>169322.6292523751</v>
      </c>
      <c r="Z3001" s="610">
        <f t="shared" si="1568"/>
        <v>126928.52144896131</v>
      </c>
      <c r="AA3001" s="610">
        <f t="shared" si="1568"/>
        <v>158601.35067999997</v>
      </c>
      <c r="AB3001" s="1079">
        <f t="shared" si="1568"/>
        <v>0</v>
      </c>
      <c r="AC3001" s="563">
        <f t="shared" si="1568"/>
        <v>-1999.1610800000001</v>
      </c>
      <c r="AD3001" s="610">
        <f t="shared" si="1568"/>
        <v>31672.829231038661</v>
      </c>
      <c r="AE3001" s="610">
        <f t="shared" si="1568"/>
        <v>0</v>
      </c>
      <c r="AF3001" s="610">
        <f t="shared" si="1568"/>
        <v>-3227.2457199999999</v>
      </c>
      <c r="AG3001" s="610">
        <f t="shared" si="1568"/>
        <v>153374.94387999998</v>
      </c>
      <c r="AH3001" s="1892">
        <f t="shared" ref="AH3001" si="1573">AH2921</f>
        <v>0</v>
      </c>
      <c r="AI3001" s="1192">
        <f t="shared" ref="AI3001" si="1574">AI2921</f>
        <v>0</v>
      </c>
      <c r="AJ3001" s="1444"/>
      <c r="AK3001" s="1459"/>
    </row>
    <row r="3002" spans="1:37" ht="15.75" x14ac:dyDescent="0.25">
      <c r="A3002" s="239">
        <v>1</v>
      </c>
      <c r="B3002" s="823" t="s">
        <v>382</v>
      </c>
      <c r="C3002" s="2556"/>
      <c r="D3002" s="2457"/>
      <c r="E3002" s="2458"/>
      <c r="F3002" s="2457"/>
      <c r="G3002" s="2457"/>
      <c r="H3002" s="2457"/>
      <c r="I3002" s="2460"/>
      <c r="J3002" s="2460"/>
      <c r="K3002" s="2457"/>
      <c r="L3002" s="2457"/>
      <c r="M3002" s="2457"/>
      <c r="N3002" s="2461"/>
      <c r="O3002" s="2461"/>
      <c r="P3002" s="2461"/>
      <c r="Q3002" s="614">
        <f t="shared" ref="Q3002:AG3002" si="1575">Q2923</f>
        <v>301345.75088999997</v>
      </c>
      <c r="R3002" s="614">
        <f t="shared" ref="R3002:S3002" si="1576">R2923</f>
        <v>301345.75088999997</v>
      </c>
      <c r="S3002" s="614">
        <f t="shared" si="1576"/>
        <v>301345.75088999997</v>
      </c>
      <c r="T3002" s="614">
        <f t="shared" ref="T3002:U3002" si="1577">T2923</f>
        <v>301345.75088999997</v>
      </c>
      <c r="U3002" s="614">
        <f t="shared" si="1577"/>
        <v>301345.75088999997</v>
      </c>
      <c r="V3002" s="614">
        <f t="shared" ref="V3002:W3002" si="1578">V2923</f>
        <v>301345.75088999997</v>
      </c>
      <c r="W3002" s="614">
        <f t="shared" si="1578"/>
        <v>301345.75088999997</v>
      </c>
      <c r="X3002" s="614">
        <f t="shared" ref="X3002:Y3002" si="1579">X2923</f>
        <v>301345.75088999997</v>
      </c>
      <c r="Y3002" s="614">
        <f t="shared" si="1579"/>
        <v>301345.75088999997</v>
      </c>
      <c r="Z3002" s="614">
        <f t="shared" si="1575"/>
        <v>226716.10592999999</v>
      </c>
      <c r="AA3002" s="614">
        <f t="shared" si="1575"/>
        <v>218673.94380000004</v>
      </c>
      <c r="AB3002" s="1078">
        <f t="shared" si="1575"/>
        <v>0</v>
      </c>
      <c r="AC3002" s="564">
        <f t="shared" si="1575"/>
        <v>0</v>
      </c>
      <c r="AD3002" s="614">
        <f t="shared" si="1575"/>
        <v>-8042.1621299999533</v>
      </c>
      <c r="AE3002" s="614">
        <f t="shared" si="1575"/>
        <v>0</v>
      </c>
      <c r="AF3002" s="614">
        <f t="shared" si="1575"/>
        <v>-107.0895</v>
      </c>
      <c r="AG3002" s="614">
        <f t="shared" si="1575"/>
        <v>218566.85430000004</v>
      </c>
      <c r="AH3002" s="1244"/>
      <c r="AI3002" s="607">
        <f t="shared" ref="AI3002" si="1580">AI2923</f>
        <v>0</v>
      </c>
      <c r="AJ3002" s="1444"/>
      <c r="AK3002" s="1459"/>
    </row>
    <row r="3003" spans="1:37" ht="15.75" x14ac:dyDescent="0.25">
      <c r="A3003" s="239">
        <v>1</v>
      </c>
      <c r="B3003" s="823" t="s">
        <v>329</v>
      </c>
      <c r="C3003" s="2556"/>
      <c r="D3003" s="2457"/>
      <c r="E3003" s="2458"/>
      <c r="F3003" s="2457"/>
      <c r="G3003" s="2457"/>
      <c r="H3003" s="2457"/>
      <c r="I3003" s="2460"/>
      <c r="J3003" s="2460"/>
      <c r="K3003" s="2457"/>
      <c r="L3003" s="2457"/>
      <c r="M3003" s="2457"/>
      <c r="N3003" s="2461"/>
      <c r="O3003" s="2461"/>
      <c r="P3003" s="2461"/>
      <c r="Q3003" s="614">
        <f t="shared" ref="Q3003:AG3003" si="1581">Q2924</f>
        <v>39689.552040000002</v>
      </c>
      <c r="R3003" s="614">
        <f t="shared" ref="R3003:S3003" si="1582">R2924</f>
        <v>39689.552040000002</v>
      </c>
      <c r="S3003" s="614">
        <f t="shared" si="1582"/>
        <v>39689.552040000002</v>
      </c>
      <c r="T3003" s="614">
        <f t="shared" ref="T3003:U3003" si="1583">T2924</f>
        <v>39689.552040000002</v>
      </c>
      <c r="U3003" s="614">
        <f t="shared" si="1583"/>
        <v>39689.552040000002</v>
      </c>
      <c r="V3003" s="614">
        <f t="shared" ref="V3003:W3003" si="1584">V2924</f>
        <v>39689.552040000002</v>
      </c>
      <c r="W3003" s="614">
        <f t="shared" si="1584"/>
        <v>39689.552040000002</v>
      </c>
      <c r="X3003" s="614">
        <f t="shared" ref="X3003:Y3003" si="1585">X2924</f>
        <v>39689.552040000002</v>
      </c>
      <c r="Y3003" s="614">
        <f t="shared" si="1585"/>
        <v>39689.552040000002</v>
      </c>
      <c r="Z3003" s="614">
        <f t="shared" si="1581"/>
        <v>29767.164030000004</v>
      </c>
      <c r="AA3003" s="614">
        <f t="shared" si="1581"/>
        <v>29767.16403</v>
      </c>
      <c r="AB3003" s="1078">
        <f t="shared" si="1581"/>
        <v>0</v>
      </c>
      <c r="AC3003" s="564">
        <f t="shared" si="1581"/>
        <v>0</v>
      </c>
      <c r="AD3003" s="614">
        <f t="shared" si="1581"/>
        <v>0</v>
      </c>
      <c r="AE3003" s="614">
        <f t="shared" si="1581"/>
        <v>0</v>
      </c>
      <c r="AF3003" s="614">
        <f t="shared" si="1581"/>
        <v>0</v>
      </c>
      <c r="AG3003" s="614">
        <f t="shared" si="1581"/>
        <v>29767.16403</v>
      </c>
      <c r="AH3003" s="1244"/>
      <c r="AI3003" s="607">
        <f t="shared" ref="AI3003" si="1586">AI2924</f>
        <v>0</v>
      </c>
      <c r="AJ3003" s="1444"/>
      <c r="AK3003" s="1459"/>
    </row>
    <row r="3004" spans="1:37" ht="29.25" x14ac:dyDescent="0.25">
      <c r="A3004" s="239">
        <v>1</v>
      </c>
      <c r="B3004" s="488" t="s">
        <v>293</v>
      </c>
      <c r="C3004" s="2556"/>
      <c r="D3004" s="2457"/>
      <c r="E3004" s="2458">
        <f t="shared" ref="E3004:H3009" si="1587">E2925</f>
        <v>106133</v>
      </c>
      <c r="F3004" s="2457">
        <f t="shared" si="1587"/>
        <v>79601</v>
      </c>
      <c r="G3004" s="2457">
        <f t="shared" si="1587"/>
        <v>55971</v>
      </c>
      <c r="H3004" s="2457">
        <f t="shared" si="1587"/>
        <v>70.314443285888373</v>
      </c>
      <c r="I3004" s="2460"/>
      <c r="J3004" s="2460"/>
      <c r="K3004" s="2457"/>
      <c r="L3004" s="2457"/>
      <c r="M3004" s="2457"/>
      <c r="N3004" s="2461"/>
      <c r="O3004" s="2461"/>
      <c r="P3004" s="2461"/>
      <c r="Q3004" s="614"/>
      <c r="R3004" s="614"/>
      <c r="S3004" s="614"/>
      <c r="T3004" s="614"/>
      <c r="U3004" s="614"/>
      <c r="V3004" s="614"/>
      <c r="W3004" s="614"/>
      <c r="X3004" s="614"/>
      <c r="Y3004" s="614"/>
      <c r="Z3004" s="614"/>
      <c r="AA3004" s="614"/>
      <c r="AB3004" s="1078"/>
      <c r="AC3004" s="564"/>
      <c r="AD3004" s="614"/>
      <c r="AE3004" s="614"/>
      <c r="AF3004" s="614"/>
      <c r="AG3004" s="614"/>
      <c r="AH3004" s="1244">
        <f t="shared" ref="AH3004" si="1588">AH2925</f>
        <v>0</v>
      </c>
      <c r="AI3004" s="607"/>
      <c r="AJ3004" s="1444"/>
      <c r="AK3004" s="1459"/>
    </row>
    <row r="3005" spans="1:37" ht="30" x14ac:dyDescent="0.25">
      <c r="A3005" s="239">
        <v>1</v>
      </c>
      <c r="B3005" s="816" t="s">
        <v>204</v>
      </c>
      <c r="C3005" s="2556"/>
      <c r="D3005" s="2457"/>
      <c r="E3005" s="2458">
        <f t="shared" si="1587"/>
        <v>0</v>
      </c>
      <c r="F3005" s="2457">
        <f t="shared" si="1587"/>
        <v>0</v>
      </c>
      <c r="G3005" s="2457">
        <f t="shared" si="1587"/>
        <v>0</v>
      </c>
      <c r="H3005" s="2457">
        <f t="shared" si="1587"/>
        <v>0</v>
      </c>
      <c r="I3005" s="2460"/>
      <c r="J3005" s="2460"/>
      <c r="K3005" s="2457"/>
      <c r="L3005" s="2457"/>
      <c r="M3005" s="2457"/>
      <c r="N3005" s="2461"/>
      <c r="O3005" s="2461"/>
      <c r="P3005" s="2461"/>
      <c r="Q3005" s="614"/>
      <c r="R3005" s="614"/>
      <c r="S3005" s="614"/>
      <c r="T3005" s="614"/>
      <c r="U3005" s="614"/>
      <c r="V3005" s="614"/>
      <c r="W3005" s="614"/>
      <c r="X3005" s="614"/>
      <c r="Y3005" s="614"/>
      <c r="Z3005" s="614"/>
      <c r="AA3005" s="614"/>
      <c r="AB3005" s="1078"/>
      <c r="AC3005" s="564"/>
      <c r="AD3005" s="614"/>
      <c r="AE3005" s="614"/>
      <c r="AF3005" s="614"/>
      <c r="AG3005" s="614"/>
      <c r="AH3005" s="1244">
        <f t="shared" ref="AH3005" si="1589">AH2926</f>
        <v>0</v>
      </c>
      <c r="AI3005" s="607"/>
      <c r="AJ3005" s="1444"/>
      <c r="AK3005" s="1459"/>
    </row>
    <row r="3006" spans="1:37" ht="30" x14ac:dyDescent="0.25">
      <c r="A3006" s="239">
        <v>1</v>
      </c>
      <c r="B3006" s="816" t="s">
        <v>205</v>
      </c>
      <c r="C3006" s="2556"/>
      <c r="D3006" s="2457"/>
      <c r="E3006" s="2458">
        <f t="shared" si="1587"/>
        <v>11070</v>
      </c>
      <c r="F3006" s="2457">
        <f t="shared" si="1587"/>
        <v>8303</v>
      </c>
      <c r="G3006" s="2457">
        <f t="shared" si="1587"/>
        <v>5246</v>
      </c>
      <c r="H3006" s="2457">
        <f t="shared" si="1587"/>
        <v>63.18198241599422</v>
      </c>
      <c r="I3006" s="2460"/>
      <c r="J3006" s="2460"/>
      <c r="K3006" s="2457"/>
      <c r="L3006" s="2457"/>
      <c r="M3006" s="2457"/>
      <c r="N3006" s="2461"/>
      <c r="O3006" s="2461"/>
      <c r="P3006" s="2461"/>
      <c r="Q3006" s="614"/>
      <c r="R3006" s="614"/>
      <c r="S3006" s="614"/>
      <c r="T3006" s="614"/>
      <c r="U3006" s="614"/>
      <c r="V3006" s="614"/>
      <c r="W3006" s="614"/>
      <c r="X3006" s="614"/>
      <c r="Y3006" s="614"/>
      <c r="Z3006" s="614"/>
      <c r="AA3006" s="614"/>
      <c r="AB3006" s="1078"/>
      <c r="AC3006" s="564"/>
      <c r="AD3006" s="614"/>
      <c r="AE3006" s="614"/>
      <c r="AF3006" s="614"/>
      <c r="AG3006" s="614"/>
      <c r="AH3006" s="1244">
        <f t="shared" ref="AH3006" si="1590">AH2927</f>
        <v>0</v>
      </c>
      <c r="AI3006" s="607"/>
      <c r="AJ3006" s="1444"/>
      <c r="AK3006" s="1459"/>
    </row>
    <row r="3007" spans="1:37" ht="30" x14ac:dyDescent="0.25">
      <c r="A3007" s="239">
        <v>1</v>
      </c>
      <c r="B3007" s="492" t="s">
        <v>549</v>
      </c>
      <c r="C3007" s="2556"/>
      <c r="D3007" s="2457"/>
      <c r="E3007" s="2458">
        <f t="shared" si="1587"/>
        <v>25410</v>
      </c>
      <c r="F3007" s="2457">
        <f t="shared" si="1587"/>
        <v>19058</v>
      </c>
      <c r="G3007" s="2457">
        <f t="shared" si="1587"/>
        <v>15699</v>
      </c>
      <c r="H3007" s="2457">
        <f t="shared" si="1587"/>
        <v>82.374855703641515</v>
      </c>
      <c r="I3007" s="2460"/>
      <c r="J3007" s="2460"/>
      <c r="K3007" s="2457"/>
      <c r="L3007" s="2457"/>
      <c r="M3007" s="2457"/>
      <c r="N3007" s="2461"/>
      <c r="O3007" s="2461"/>
      <c r="P3007" s="2461"/>
      <c r="Q3007" s="614"/>
      <c r="R3007" s="614"/>
      <c r="S3007" s="614"/>
      <c r="T3007" s="614"/>
      <c r="U3007" s="614"/>
      <c r="V3007" s="614"/>
      <c r="W3007" s="614"/>
      <c r="X3007" s="614"/>
      <c r="Y3007" s="614"/>
      <c r="Z3007" s="614"/>
      <c r="AA3007" s="614"/>
      <c r="AB3007" s="1078"/>
      <c r="AC3007" s="564"/>
      <c r="AD3007" s="614"/>
      <c r="AE3007" s="614"/>
      <c r="AF3007" s="614"/>
      <c r="AG3007" s="614"/>
      <c r="AH3007" s="1244">
        <f t="shared" ref="AH3007" si="1591">AH2928</f>
        <v>0</v>
      </c>
      <c r="AI3007" s="607"/>
      <c r="AJ3007" s="1444"/>
      <c r="AK3007" s="1459"/>
    </row>
    <row r="3008" spans="1:37" ht="75" x14ac:dyDescent="0.25">
      <c r="A3008" s="239">
        <v>1</v>
      </c>
      <c r="B3008" s="336" t="s">
        <v>295</v>
      </c>
      <c r="C3008" s="2556"/>
      <c r="D3008" s="2457"/>
      <c r="E3008" s="2458">
        <f t="shared" si="1587"/>
        <v>21464</v>
      </c>
      <c r="F3008" s="2457">
        <f t="shared" si="1587"/>
        <v>16098</v>
      </c>
      <c r="G3008" s="2457">
        <f t="shared" si="1587"/>
        <v>11971</v>
      </c>
      <c r="H3008" s="2457">
        <f t="shared" si="1587"/>
        <v>74.363274940986457</v>
      </c>
      <c r="I3008" s="2460"/>
      <c r="J3008" s="2460"/>
      <c r="K3008" s="2457"/>
      <c r="L3008" s="2457"/>
      <c r="M3008" s="2457"/>
      <c r="N3008" s="2461"/>
      <c r="O3008" s="2461"/>
      <c r="P3008" s="2461"/>
      <c r="Q3008" s="614"/>
      <c r="R3008" s="614"/>
      <c r="S3008" s="614"/>
      <c r="T3008" s="614"/>
      <c r="U3008" s="614"/>
      <c r="V3008" s="614"/>
      <c r="W3008" s="614"/>
      <c r="X3008" s="614"/>
      <c r="Y3008" s="614"/>
      <c r="Z3008" s="614"/>
      <c r="AA3008" s="614"/>
      <c r="AB3008" s="1078"/>
      <c r="AC3008" s="564"/>
      <c r="AD3008" s="614"/>
      <c r="AE3008" s="614"/>
      <c r="AF3008" s="614"/>
      <c r="AG3008" s="614"/>
      <c r="AH3008" s="1244">
        <f t="shared" ref="AH3008" si="1592">AH2929</f>
        <v>0</v>
      </c>
      <c r="AI3008" s="607"/>
      <c r="AJ3008" s="1444"/>
      <c r="AK3008" s="1459"/>
    </row>
    <row r="3009" spans="1:37" ht="60" x14ac:dyDescent="0.25">
      <c r="A3009" s="239">
        <v>1</v>
      </c>
      <c r="B3009" s="336" t="s">
        <v>309</v>
      </c>
      <c r="C3009" s="2556"/>
      <c r="D3009" s="2457"/>
      <c r="E3009" s="2458">
        <f t="shared" si="1587"/>
        <v>44496</v>
      </c>
      <c r="F3009" s="2457">
        <f t="shared" si="1587"/>
        <v>33372</v>
      </c>
      <c r="G3009" s="2457">
        <f t="shared" si="1587"/>
        <v>22489</v>
      </c>
      <c r="H3009" s="2457">
        <f t="shared" si="1587"/>
        <v>67.38882895840824</v>
      </c>
      <c r="I3009" s="2460"/>
      <c r="J3009" s="2460"/>
      <c r="K3009" s="2457"/>
      <c r="L3009" s="2457"/>
      <c r="M3009" s="2457"/>
      <c r="N3009" s="2461"/>
      <c r="O3009" s="2461"/>
      <c r="P3009" s="2461"/>
      <c r="Q3009" s="614"/>
      <c r="R3009" s="614"/>
      <c r="S3009" s="614"/>
      <c r="T3009" s="614"/>
      <c r="U3009" s="614"/>
      <c r="V3009" s="614"/>
      <c r="W3009" s="614"/>
      <c r="X3009" s="614"/>
      <c r="Y3009" s="614"/>
      <c r="Z3009" s="614"/>
      <c r="AA3009" s="614"/>
      <c r="AB3009" s="1078"/>
      <c r="AC3009" s="564"/>
      <c r="AD3009" s="614"/>
      <c r="AE3009" s="614"/>
      <c r="AF3009" s="614"/>
      <c r="AG3009" s="614"/>
      <c r="AH3009" s="1244">
        <f t="shared" ref="AH3009" si="1593">AH2930</f>
        <v>0</v>
      </c>
      <c r="AI3009" s="607"/>
      <c r="AJ3009" s="1444"/>
      <c r="AK3009" s="1459"/>
    </row>
    <row r="3010" spans="1:37" s="2696" customFormat="1" ht="105" x14ac:dyDescent="0.25">
      <c r="B3010" s="336" t="s">
        <v>531</v>
      </c>
      <c r="C3010" s="2556"/>
      <c r="D3010" s="2457"/>
      <c r="E3010" s="2458">
        <f t="shared" ref="E3010:E3027" si="1594">E2931</f>
        <v>22000</v>
      </c>
      <c r="F3010" s="2457">
        <f>F2931</f>
        <v>16500</v>
      </c>
      <c r="G3010" s="2457">
        <f>G2931</f>
        <v>5153</v>
      </c>
      <c r="H3010" s="2457">
        <f>H2931</f>
        <v>31.23030303030303</v>
      </c>
      <c r="I3010" s="2460"/>
      <c r="J3010" s="2460"/>
      <c r="K3010" s="2457"/>
      <c r="L3010" s="2457"/>
      <c r="M3010" s="2457"/>
      <c r="N3010" s="2461"/>
      <c r="O3010" s="2461"/>
      <c r="P3010" s="2461"/>
      <c r="Q3010" s="614"/>
      <c r="R3010" s="614"/>
      <c r="S3010" s="614"/>
      <c r="T3010" s="614"/>
      <c r="U3010" s="614"/>
      <c r="V3010" s="614"/>
      <c r="W3010" s="614"/>
      <c r="X3010" s="614"/>
      <c r="Y3010" s="614"/>
      <c r="Z3010" s="614"/>
      <c r="AA3010" s="614"/>
      <c r="AB3010" s="1078"/>
      <c r="AC3010" s="564"/>
      <c r="AD3010" s="614"/>
      <c r="AE3010" s="614"/>
      <c r="AF3010" s="614"/>
      <c r="AG3010" s="614"/>
      <c r="AH3010" s="1244">
        <f>AH2931</f>
        <v>0</v>
      </c>
      <c r="AI3010" s="607"/>
      <c r="AJ3010" s="1444"/>
      <c r="AK3010" s="1459"/>
    </row>
    <row r="3011" spans="1:37" ht="30" x14ac:dyDescent="0.25">
      <c r="B3011" s="336" t="s">
        <v>380</v>
      </c>
      <c r="C3011" s="2556"/>
      <c r="D3011" s="2457"/>
      <c r="E3011" s="2458">
        <f t="shared" si="1594"/>
        <v>3693</v>
      </c>
      <c r="F3011" s="2457">
        <f t="shared" ref="F3011:H3022" si="1595">F2932</f>
        <v>2770</v>
      </c>
      <c r="G3011" s="2457">
        <f t="shared" si="1595"/>
        <v>566</v>
      </c>
      <c r="H3011" s="2457">
        <f t="shared" si="1595"/>
        <v>20.433212996389891</v>
      </c>
      <c r="I3011" s="2460"/>
      <c r="J3011" s="2460"/>
      <c r="K3011" s="2457"/>
      <c r="L3011" s="2457"/>
      <c r="M3011" s="2457"/>
      <c r="N3011" s="2461"/>
      <c r="O3011" s="2461"/>
      <c r="P3011" s="2461"/>
      <c r="Q3011" s="614"/>
      <c r="R3011" s="614"/>
      <c r="S3011" s="614"/>
      <c r="T3011" s="614"/>
      <c r="U3011" s="614"/>
      <c r="V3011" s="614"/>
      <c r="W3011" s="614"/>
      <c r="X3011" s="614"/>
      <c r="Y3011" s="614"/>
      <c r="Z3011" s="614"/>
      <c r="AA3011" s="614"/>
      <c r="AB3011" s="1078"/>
      <c r="AC3011" s="564"/>
      <c r="AD3011" s="614"/>
      <c r="AE3011" s="614"/>
      <c r="AF3011" s="614"/>
      <c r="AG3011" s="614"/>
      <c r="AH3011" s="1244">
        <f t="shared" ref="AH3011" si="1596">AH2932</f>
        <v>0</v>
      </c>
      <c r="AI3011" s="607"/>
      <c r="AJ3011" s="1444"/>
      <c r="AK3011" s="1459"/>
    </row>
    <row r="3012" spans="1:37" ht="29.25" x14ac:dyDescent="0.25">
      <c r="A3012" s="239">
        <v>1</v>
      </c>
      <c r="B3012" s="817" t="s">
        <v>135</v>
      </c>
      <c r="C3012" s="2556"/>
      <c r="D3012" s="2457"/>
      <c r="E3012" s="2458">
        <f t="shared" si="1594"/>
        <v>73977</v>
      </c>
      <c r="F3012" s="2457">
        <f t="shared" si="1595"/>
        <v>55483</v>
      </c>
      <c r="G3012" s="2457">
        <f t="shared" si="1595"/>
        <v>30196</v>
      </c>
      <c r="H3012" s="2457">
        <f t="shared" si="1595"/>
        <v>54.423877584124867</v>
      </c>
      <c r="I3012" s="2460"/>
      <c r="J3012" s="2460"/>
      <c r="K3012" s="2457"/>
      <c r="L3012" s="2457"/>
      <c r="M3012" s="2457"/>
      <c r="N3012" s="2461"/>
      <c r="O3012" s="2461"/>
      <c r="P3012" s="2461"/>
      <c r="Q3012" s="614"/>
      <c r="R3012" s="614"/>
      <c r="S3012" s="614"/>
      <c r="T3012" s="614"/>
      <c r="U3012" s="614"/>
      <c r="V3012" s="614"/>
      <c r="W3012" s="614"/>
      <c r="X3012" s="614"/>
      <c r="Y3012" s="614"/>
      <c r="Z3012" s="614"/>
      <c r="AA3012" s="614"/>
      <c r="AB3012" s="1078"/>
      <c r="AC3012" s="564"/>
      <c r="AD3012" s="614"/>
      <c r="AE3012" s="614"/>
      <c r="AF3012" s="614"/>
      <c r="AG3012" s="614"/>
      <c r="AH3012" s="1244">
        <f t="shared" ref="AH3012" si="1597">AH2933</f>
        <v>0</v>
      </c>
      <c r="AI3012" s="607"/>
      <c r="AJ3012" s="1444"/>
      <c r="AK3012" s="1459"/>
    </row>
    <row r="3013" spans="1:37" x14ac:dyDescent="0.25">
      <c r="A3013" s="239">
        <v>1</v>
      </c>
      <c r="B3013" s="337" t="s">
        <v>239</v>
      </c>
      <c r="C3013" s="2556"/>
      <c r="D3013" s="2457"/>
      <c r="E3013" s="2458">
        <f t="shared" si="1594"/>
        <v>73977</v>
      </c>
      <c r="F3013" s="2457">
        <f t="shared" si="1595"/>
        <v>55483</v>
      </c>
      <c r="G3013" s="2457">
        <f t="shared" si="1595"/>
        <v>30196</v>
      </c>
      <c r="H3013" s="2457">
        <f t="shared" si="1595"/>
        <v>54.423877584124867</v>
      </c>
      <c r="I3013" s="2460"/>
      <c r="J3013" s="2460"/>
      <c r="K3013" s="2457"/>
      <c r="L3013" s="2457"/>
      <c r="M3013" s="2457"/>
      <c r="N3013" s="2461"/>
      <c r="O3013" s="2461"/>
      <c r="P3013" s="2461"/>
      <c r="Q3013" s="614"/>
      <c r="R3013" s="614"/>
      <c r="S3013" s="614"/>
      <c r="T3013" s="614"/>
      <c r="U3013" s="614"/>
      <c r="V3013" s="614"/>
      <c r="W3013" s="614"/>
      <c r="X3013" s="614"/>
      <c r="Y3013" s="614"/>
      <c r="Z3013" s="614"/>
      <c r="AA3013" s="614"/>
      <c r="AB3013" s="1078"/>
      <c r="AC3013" s="564"/>
      <c r="AD3013" s="614"/>
      <c r="AE3013" s="614"/>
      <c r="AF3013" s="614"/>
      <c r="AG3013" s="614"/>
      <c r="AH3013" s="1244">
        <f t="shared" ref="AH3013" si="1598">AH2934</f>
        <v>0</v>
      </c>
      <c r="AI3013" s="607"/>
      <c r="AJ3013" s="1444"/>
      <c r="AK3013" s="1459"/>
    </row>
    <row r="3014" spans="1:37" ht="63" x14ac:dyDescent="0.25">
      <c r="A3014" s="239">
        <v>1</v>
      </c>
      <c r="B3014" s="818" t="s">
        <v>298</v>
      </c>
      <c r="C3014" s="2556"/>
      <c r="D3014" s="2457"/>
      <c r="E3014" s="2458">
        <f t="shared" si="1594"/>
        <v>28663</v>
      </c>
      <c r="F3014" s="2457">
        <f t="shared" si="1595"/>
        <v>21498</v>
      </c>
      <c r="G3014" s="2457">
        <f t="shared" si="1595"/>
        <v>9666</v>
      </c>
      <c r="H3014" s="2457">
        <f t="shared" si="1595"/>
        <v>44.962322076472226</v>
      </c>
      <c r="I3014" s="2460"/>
      <c r="J3014" s="2460"/>
      <c r="K3014" s="2457"/>
      <c r="L3014" s="2457"/>
      <c r="M3014" s="2457"/>
      <c r="N3014" s="2461"/>
      <c r="O3014" s="2461"/>
      <c r="P3014" s="2461"/>
      <c r="Q3014" s="614">
        <f t="shared" ref="Q3014:AH3014" si="1599">Q2935</f>
        <v>0</v>
      </c>
      <c r="R3014" s="614">
        <f t="shared" ref="R3014:S3014" si="1600">R2935</f>
        <v>0</v>
      </c>
      <c r="S3014" s="614">
        <f t="shared" si="1600"/>
        <v>0</v>
      </c>
      <c r="T3014" s="614">
        <f t="shared" ref="T3014:U3014" si="1601">T2935</f>
        <v>0</v>
      </c>
      <c r="U3014" s="614">
        <f t="shared" si="1601"/>
        <v>0</v>
      </c>
      <c r="V3014" s="614">
        <f t="shared" ref="V3014:W3014" si="1602">V2935</f>
        <v>0</v>
      </c>
      <c r="W3014" s="614">
        <f t="shared" si="1602"/>
        <v>0</v>
      </c>
      <c r="X3014" s="614">
        <f t="shared" ref="X3014:Y3014" si="1603">X2935</f>
        <v>0</v>
      </c>
      <c r="Y3014" s="614">
        <f t="shared" si="1603"/>
        <v>0</v>
      </c>
      <c r="Z3014" s="614">
        <f t="shared" si="1599"/>
        <v>0</v>
      </c>
      <c r="AA3014" s="614">
        <f t="shared" si="1599"/>
        <v>0</v>
      </c>
      <c r="AB3014" s="1078">
        <f t="shared" si="1599"/>
        <v>0</v>
      </c>
      <c r="AC3014" s="564">
        <f t="shared" si="1599"/>
        <v>0</v>
      </c>
      <c r="AD3014" s="614">
        <f t="shared" si="1599"/>
        <v>0</v>
      </c>
      <c r="AE3014" s="614">
        <f t="shared" si="1599"/>
        <v>0</v>
      </c>
      <c r="AF3014" s="614">
        <f t="shared" si="1599"/>
        <v>0</v>
      </c>
      <c r="AG3014" s="614">
        <f t="shared" si="1599"/>
        <v>0</v>
      </c>
      <c r="AH3014" s="1244">
        <f t="shared" si="1599"/>
        <v>0</v>
      </c>
      <c r="AI3014" s="607">
        <f t="shared" ref="AI3014" si="1604">AI2935</f>
        <v>0</v>
      </c>
      <c r="AJ3014" s="1444"/>
      <c r="AK3014" s="1459"/>
    </row>
    <row r="3015" spans="1:37" ht="30" x14ac:dyDescent="0.25">
      <c r="A3015" s="239">
        <v>1</v>
      </c>
      <c r="B3015" s="492" t="s">
        <v>299</v>
      </c>
      <c r="C3015" s="2556"/>
      <c r="D3015" s="2457"/>
      <c r="E3015" s="2458">
        <f t="shared" si="1594"/>
        <v>11442</v>
      </c>
      <c r="F3015" s="2457">
        <f t="shared" si="1595"/>
        <v>8582</v>
      </c>
      <c r="G3015" s="2457">
        <f t="shared" si="1595"/>
        <v>3140</v>
      </c>
      <c r="H3015" s="2457">
        <f t="shared" si="1595"/>
        <v>36.588207876951763</v>
      </c>
      <c r="I3015" s="2460"/>
      <c r="J3015" s="2460"/>
      <c r="K3015" s="2457"/>
      <c r="L3015" s="2457"/>
      <c r="M3015" s="2457"/>
      <c r="N3015" s="2461"/>
      <c r="O3015" s="2461"/>
      <c r="P3015" s="2461"/>
      <c r="Q3015" s="614"/>
      <c r="R3015" s="614"/>
      <c r="S3015" s="614"/>
      <c r="T3015" s="614"/>
      <c r="U3015" s="614"/>
      <c r="V3015" s="614"/>
      <c r="W3015" s="614"/>
      <c r="X3015" s="614"/>
      <c r="Y3015" s="614"/>
      <c r="Z3015" s="614"/>
      <c r="AA3015" s="614"/>
      <c r="AB3015" s="1078"/>
      <c r="AC3015" s="564"/>
      <c r="AD3015" s="614"/>
      <c r="AE3015" s="614"/>
      <c r="AF3015" s="614"/>
      <c r="AG3015" s="614"/>
      <c r="AH3015" s="1244">
        <f t="shared" ref="AH3015" si="1605">AH2936</f>
        <v>0</v>
      </c>
      <c r="AI3015" s="607"/>
      <c r="AJ3015" s="1444"/>
      <c r="AK3015" s="1459"/>
    </row>
    <row r="3016" spans="1:37" ht="30" x14ac:dyDescent="0.25">
      <c r="A3016" s="239">
        <v>1</v>
      </c>
      <c r="B3016" s="336" t="s">
        <v>300</v>
      </c>
      <c r="C3016" s="2556"/>
      <c r="D3016" s="2457"/>
      <c r="E3016" s="2458">
        <f t="shared" si="1594"/>
        <v>11192</v>
      </c>
      <c r="F3016" s="2457">
        <f t="shared" si="1595"/>
        <v>8394</v>
      </c>
      <c r="G3016" s="2457">
        <f t="shared" si="1595"/>
        <v>2852</v>
      </c>
      <c r="H3016" s="2457">
        <f t="shared" si="1595"/>
        <v>33.976649988086727</v>
      </c>
      <c r="I3016" s="2460"/>
      <c r="J3016" s="2460"/>
      <c r="K3016" s="2457"/>
      <c r="L3016" s="2457"/>
      <c r="M3016" s="2457"/>
      <c r="N3016" s="2461"/>
      <c r="O3016" s="2461"/>
      <c r="P3016" s="2461"/>
      <c r="Q3016" s="614"/>
      <c r="R3016" s="614"/>
      <c r="S3016" s="614"/>
      <c r="T3016" s="614"/>
      <c r="U3016" s="614"/>
      <c r="V3016" s="614"/>
      <c r="W3016" s="614"/>
      <c r="X3016" s="614"/>
      <c r="Y3016" s="614"/>
      <c r="Z3016" s="614"/>
      <c r="AA3016" s="614"/>
      <c r="AB3016" s="1078"/>
      <c r="AC3016" s="564"/>
      <c r="AD3016" s="614"/>
      <c r="AE3016" s="614"/>
      <c r="AF3016" s="614"/>
      <c r="AG3016" s="614"/>
      <c r="AH3016" s="1244">
        <f t="shared" ref="AH3016" si="1606">AH2937</f>
        <v>0</v>
      </c>
      <c r="AI3016" s="607"/>
      <c r="AJ3016" s="1444"/>
      <c r="AK3016" s="1459"/>
    </row>
    <row r="3017" spans="1:37" ht="60" x14ac:dyDescent="0.25">
      <c r="A3017" s="239">
        <v>1</v>
      </c>
      <c r="B3017" s="336" t="s">
        <v>301</v>
      </c>
      <c r="C3017" s="2556"/>
      <c r="D3017" s="2457"/>
      <c r="E3017" s="2458">
        <f t="shared" si="1594"/>
        <v>100</v>
      </c>
      <c r="F3017" s="2457">
        <f t="shared" si="1595"/>
        <v>75</v>
      </c>
      <c r="G3017" s="2457">
        <f t="shared" si="1595"/>
        <v>188</v>
      </c>
      <c r="H3017" s="2457">
        <f t="shared" si="1595"/>
        <v>250.66666666666669</v>
      </c>
      <c r="I3017" s="2460"/>
      <c r="J3017" s="2460"/>
      <c r="K3017" s="2457"/>
      <c r="L3017" s="2457"/>
      <c r="M3017" s="2457"/>
      <c r="N3017" s="2461"/>
      <c r="O3017" s="2461"/>
      <c r="P3017" s="2461"/>
      <c r="Q3017" s="614"/>
      <c r="R3017" s="614"/>
      <c r="S3017" s="614"/>
      <c r="T3017" s="614"/>
      <c r="U3017" s="614"/>
      <c r="V3017" s="614"/>
      <c r="W3017" s="614"/>
      <c r="X3017" s="614"/>
      <c r="Y3017" s="614"/>
      <c r="Z3017" s="614"/>
      <c r="AA3017" s="614"/>
      <c r="AB3017" s="1078"/>
      <c r="AC3017" s="564"/>
      <c r="AD3017" s="614"/>
      <c r="AE3017" s="614"/>
      <c r="AF3017" s="614"/>
      <c r="AG3017" s="614"/>
      <c r="AH3017" s="1244">
        <f t="shared" ref="AH3017" si="1607">AH2938</f>
        <v>0</v>
      </c>
      <c r="AI3017" s="607"/>
      <c r="AJ3017" s="1444"/>
      <c r="AK3017" s="1459"/>
    </row>
    <row r="3018" spans="1:37" ht="45" x14ac:dyDescent="0.25">
      <c r="A3018" s="239">
        <v>1</v>
      </c>
      <c r="B3018" s="336" t="s">
        <v>302</v>
      </c>
      <c r="C3018" s="2556"/>
      <c r="D3018" s="2457"/>
      <c r="E3018" s="2458">
        <f t="shared" si="1594"/>
        <v>50</v>
      </c>
      <c r="F3018" s="2457">
        <f t="shared" si="1595"/>
        <v>38</v>
      </c>
      <c r="G3018" s="2457">
        <f t="shared" si="1595"/>
        <v>66</v>
      </c>
      <c r="H3018" s="2457">
        <f t="shared" si="1595"/>
        <v>173.68421052631581</v>
      </c>
      <c r="I3018" s="2460"/>
      <c r="J3018" s="2460"/>
      <c r="K3018" s="2457"/>
      <c r="L3018" s="2457"/>
      <c r="M3018" s="2457"/>
      <c r="N3018" s="2461"/>
      <c r="O3018" s="2461"/>
      <c r="P3018" s="2461"/>
      <c r="Q3018" s="614"/>
      <c r="R3018" s="614"/>
      <c r="S3018" s="614"/>
      <c r="T3018" s="614"/>
      <c r="U3018" s="614"/>
      <c r="V3018" s="614"/>
      <c r="W3018" s="614"/>
      <c r="X3018" s="614"/>
      <c r="Y3018" s="614"/>
      <c r="Z3018" s="614"/>
      <c r="AA3018" s="614"/>
      <c r="AB3018" s="1078"/>
      <c r="AC3018" s="564"/>
      <c r="AD3018" s="614"/>
      <c r="AE3018" s="614"/>
      <c r="AF3018" s="614"/>
      <c r="AG3018" s="614"/>
      <c r="AH3018" s="1244">
        <f t="shared" ref="AH3018" si="1608">AH2939</f>
        <v>0</v>
      </c>
      <c r="AI3018" s="607"/>
      <c r="AJ3018" s="1444"/>
      <c r="AK3018" s="1459"/>
    </row>
    <row r="3019" spans="1:37" ht="30" x14ac:dyDescent="0.25">
      <c r="A3019" s="239">
        <v>1</v>
      </c>
      <c r="B3019" s="336" t="s">
        <v>303</v>
      </c>
      <c r="C3019" s="2556"/>
      <c r="D3019" s="2457"/>
      <c r="E3019" s="2458">
        <f t="shared" si="1594"/>
        <v>200</v>
      </c>
      <c r="F3019" s="2457">
        <f t="shared" si="1595"/>
        <v>150</v>
      </c>
      <c r="G3019" s="2457">
        <f t="shared" si="1595"/>
        <v>222</v>
      </c>
      <c r="H3019" s="2457">
        <f t="shared" si="1595"/>
        <v>148</v>
      </c>
      <c r="I3019" s="2460"/>
      <c r="J3019" s="2460"/>
      <c r="K3019" s="2457"/>
      <c r="L3019" s="2457"/>
      <c r="M3019" s="2457"/>
      <c r="N3019" s="2461"/>
      <c r="O3019" s="2461"/>
      <c r="P3019" s="2461"/>
      <c r="Q3019" s="614"/>
      <c r="R3019" s="614"/>
      <c r="S3019" s="614"/>
      <c r="T3019" s="614"/>
      <c r="U3019" s="614"/>
      <c r="V3019" s="614"/>
      <c r="W3019" s="614"/>
      <c r="X3019" s="614"/>
      <c r="Y3019" s="614"/>
      <c r="Z3019" s="614"/>
      <c r="AA3019" s="614"/>
      <c r="AB3019" s="1078"/>
      <c r="AC3019" s="564"/>
      <c r="AD3019" s="614"/>
      <c r="AE3019" s="614"/>
      <c r="AF3019" s="614"/>
      <c r="AG3019" s="614"/>
      <c r="AH3019" s="1244">
        <f t="shared" ref="AH3019" si="1609">AH2940</f>
        <v>0</v>
      </c>
      <c r="AI3019" s="607"/>
      <c r="AJ3019" s="1444"/>
      <c r="AK3019" s="1459"/>
    </row>
    <row r="3020" spans="1:37" ht="60" x14ac:dyDescent="0.25">
      <c r="A3020" s="239">
        <v>1</v>
      </c>
      <c r="B3020" s="336" t="s">
        <v>315</v>
      </c>
      <c r="C3020" s="2346"/>
      <c r="D3020" s="1047"/>
      <c r="E3020" s="2350">
        <f t="shared" si="1594"/>
        <v>0</v>
      </c>
      <c r="F3020" s="1047">
        <f t="shared" si="1595"/>
        <v>0</v>
      </c>
      <c r="G3020" s="1047">
        <f t="shared" si="1595"/>
        <v>0</v>
      </c>
      <c r="H3020" s="1047">
        <f t="shared" si="1595"/>
        <v>0</v>
      </c>
      <c r="I3020" s="2463"/>
      <c r="J3020" s="2463"/>
      <c r="K3020" s="2464"/>
      <c r="L3020" s="2464"/>
      <c r="M3020" s="2464"/>
      <c r="N3020" s="2464"/>
      <c r="O3020" s="2464"/>
      <c r="P3020" s="2464"/>
      <c r="Q3020" s="612"/>
      <c r="R3020" s="612"/>
      <c r="S3020" s="612"/>
      <c r="T3020" s="612"/>
      <c r="U3020" s="612"/>
      <c r="V3020" s="612"/>
      <c r="W3020" s="612"/>
      <c r="X3020" s="612"/>
      <c r="Y3020" s="612"/>
      <c r="Z3020" s="612"/>
      <c r="AA3020" s="612"/>
      <c r="AB3020" s="1075"/>
      <c r="AC3020" s="565"/>
      <c r="AD3020" s="612"/>
      <c r="AE3020" s="612"/>
      <c r="AF3020" s="612"/>
      <c r="AG3020" s="612"/>
      <c r="AH3020" s="1263">
        <f t="shared" ref="AH3020" si="1610">AH2941</f>
        <v>0</v>
      </c>
      <c r="AI3020" s="561"/>
      <c r="AJ3020" s="1444"/>
      <c r="AK3020" s="1459"/>
    </row>
    <row r="3021" spans="1:37" ht="60" x14ac:dyDescent="0.25">
      <c r="A3021" s="239">
        <v>1</v>
      </c>
      <c r="B3021" s="492" t="s">
        <v>304</v>
      </c>
      <c r="C3021" s="2346"/>
      <c r="D3021" s="1047"/>
      <c r="E3021" s="2350">
        <f t="shared" si="1594"/>
        <v>17221</v>
      </c>
      <c r="F3021" s="1047">
        <f t="shared" si="1595"/>
        <v>12916</v>
      </c>
      <c r="G3021" s="1047">
        <f t="shared" si="1595"/>
        <v>6526</v>
      </c>
      <c r="H3021" s="1047">
        <f t="shared" si="1595"/>
        <v>50.52647878600186</v>
      </c>
      <c r="I3021" s="2463"/>
      <c r="J3021" s="2463"/>
      <c r="K3021" s="2464"/>
      <c r="L3021" s="2464"/>
      <c r="M3021" s="2464"/>
      <c r="N3021" s="2464"/>
      <c r="O3021" s="2464"/>
      <c r="P3021" s="2464"/>
      <c r="Q3021" s="612"/>
      <c r="R3021" s="612"/>
      <c r="S3021" s="612"/>
      <c r="T3021" s="612"/>
      <c r="U3021" s="612"/>
      <c r="V3021" s="612"/>
      <c r="W3021" s="612"/>
      <c r="X3021" s="612"/>
      <c r="Y3021" s="612"/>
      <c r="Z3021" s="612"/>
      <c r="AA3021" s="612"/>
      <c r="AB3021" s="1075"/>
      <c r="AC3021" s="565"/>
      <c r="AD3021" s="612"/>
      <c r="AE3021" s="612"/>
      <c r="AF3021" s="612"/>
      <c r="AG3021" s="612"/>
      <c r="AH3021" s="1263">
        <f t="shared" ref="AH3021" si="1611">AH2942</f>
        <v>0</v>
      </c>
      <c r="AI3021" s="561"/>
      <c r="AJ3021" s="1444"/>
      <c r="AK3021" s="1459"/>
    </row>
    <row r="3022" spans="1:37" ht="45" x14ac:dyDescent="0.25">
      <c r="A3022" s="239">
        <v>1</v>
      </c>
      <c r="B3022" s="336" t="s">
        <v>305</v>
      </c>
      <c r="C3022" s="2346"/>
      <c r="D3022" s="1047"/>
      <c r="E3022" s="2350">
        <f t="shared" si="1594"/>
        <v>4051</v>
      </c>
      <c r="F3022" s="1047">
        <f t="shared" si="1595"/>
        <v>3038</v>
      </c>
      <c r="G3022" s="1047">
        <f t="shared" si="1595"/>
        <v>951</v>
      </c>
      <c r="H3022" s="1047">
        <f t="shared" si="1595"/>
        <v>31.303489137590518</v>
      </c>
      <c r="I3022" s="2463"/>
      <c r="J3022" s="2463"/>
      <c r="K3022" s="2464"/>
      <c r="L3022" s="2464"/>
      <c r="M3022" s="2464"/>
      <c r="N3022" s="2464"/>
      <c r="O3022" s="2464"/>
      <c r="P3022" s="2464"/>
      <c r="Q3022" s="612"/>
      <c r="R3022" s="612"/>
      <c r="S3022" s="612"/>
      <c r="T3022" s="612"/>
      <c r="U3022" s="612"/>
      <c r="V3022" s="612"/>
      <c r="W3022" s="612"/>
      <c r="X3022" s="612"/>
      <c r="Y3022" s="612"/>
      <c r="Z3022" s="612"/>
      <c r="AA3022" s="612"/>
      <c r="AB3022" s="1075"/>
      <c r="AC3022" s="565"/>
      <c r="AD3022" s="612"/>
      <c r="AE3022" s="612"/>
      <c r="AF3022" s="612"/>
      <c r="AG3022" s="612"/>
      <c r="AH3022" s="1263">
        <f t="shared" ref="AH3022" si="1612">AH2943</f>
        <v>0</v>
      </c>
      <c r="AI3022" s="561"/>
      <c r="AJ3022" s="1444"/>
      <c r="AK3022" s="1459"/>
    </row>
    <row r="3023" spans="1:37" ht="60" x14ac:dyDescent="0.25">
      <c r="A3023" s="239">
        <v>1</v>
      </c>
      <c r="B3023" s="336" t="s">
        <v>316</v>
      </c>
      <c r="C3023" s="2346"/>
      <c r="D3023" s="1047"/>
      <c r="E3023" s="2350">
        <f t="shared" si="1594"/>
        <v>100</v>
      </c>
      <c r="F3023" s="1047">
        <f t="shared" ref="F3023:G3027" si="1613">F2944</f>
        <v>75</v>
      </c>
      <c r="G3023" s="1047">
        <f t="shared" si="1613"/>
        <v>74</v>
      </c>
      <c r="H3023" s="1047">
        <f>G3023/F3023*100</f>
        <v>98.666666666666671</v>
      </c>
      <c r="I3023" s="2463"/>
      <c r="J3023" s="2463"/>
      <c r="K3023" s="2464"/>
      <c r="L3023" s="2464"/>
      <c r="M3023" s="2464"/>
      <c r="N3023" s="2464"/>
      <c r="O3023" s="2464"/>
      <c r="P3023" s="2464"/>
      <c r="Q3023" s="612"/>
      <c r="R3023" s="612"/>
      <c r="S3023" s="612"/>
      <c r="T3023" s="612"/>
      <c r="U3023" s="612"/>
      <c r="V3023" s="612"/>
      <c r="W3023" s="612"/>
      <c r="X3023" s="612"/>
      <c r="Y3023" s="612"/>
      <c r="Z3023" s="612"/>
      <c r="AA3023" s="612"/>
      <c r="AB3023" s="1075"/>
      <c r="AC3023" s="565"/>
      <c r="AD3023" s="612"/>
      <c r="AE3023" s="612"/>
      <c r="AF3023" s="612"/>
      <c r="AG3023" s="612"/>
      <c r="AH3023" s="1263">
        <f t="shared" ref="AH3023" si="1614">AH2944</f>
        <v>0</v>
      </c>
      <c r="AI3023" s="561"/>
      <c r="AJ3023" s="1444"/>
      <c r="AK3023" s="1459"/>
    </row>
    <row r="3024" spans="1:37" ht="30" x14ac:dyDescent="0.25">
      <c r="A3024" s="239">
        <v>1</v>
      </c>
      <c r="B3024" s="336" t="s">
        <v>334</v>
      </c>
      <c r="C3024" s="2346"/>
      <c r="D3024" s="1047"/>
      <c r="E3024" s="2350">
        <f t="shared" si="1594"/>
        <v>0</v>
      </c>
      <c r="F3024" s="1047">
        <f t="shared" si="1613"/>
        <v>0</v>
      </c>
      <c r="G3024" s="1047">
        <f t="shared" si="1613"/>
        <v>56</v>
      </c>
      <c r="H3024" s="1047"/>
      <c r="I3024" s="2463"/>
      <c r="J3024" s="2463"/>
      <c r="K3024" s="2464"/>
      <c r="L3024" s="2464"/>
      <c r="M3024" s="2464"/>
      <c r="N3024" s="2464"/>
      <c r="O3024" s="2464"/>
      <c r="P3024" s="2464"/>
      <c r="Q3024" s="612"/>
      <c r="R3024" s="612"/>
      <c r="S3024" s="612"/>
      <c r="T3024" s="612"/>
      <c r="U3024" s="612"/>
      <c r="V3024" s="612"/>
      <c r="W3024" s="612"/>
      <c r="X3024" s="612"/>
      <c r="Y3024" s="612"/>
      <c r="Z3024" s="612"/>
      <c r="AA3024" s="612"/>
      <c r="AB3024" s="1075"/>
      <c r="AC3024" s="565"/>
      <c r="AD3024" s="612"/>
      <c r="AE3024" s="612"/>
      <c r="AF3024" s="612"/>
      <c r="AG3024" s="612"/>
      <c r="AH3024" s="1263">
        <f t="shared" ref="AH3024" si="1615">AH2945</f>
        <v>0</v>
      </c>
      <c r="AI3024" s="561"/>
      <c r="AJ3024" s="1444"/>
      <c r="AK3024" s="1459"/>
    </row>
    <row r="3025" spans="1:37" ht="75" x14ac:dyDescent="0.25">
      <c r="A3025" s="239">
        <v>1</v>
      </c>
      <c r="B3025" s="336" t="s">
        <v>306</v>
      </c>
      <c r="C3025" s="2346"/>
      <c r="D3025" s="1047"/>
      <c r="E3025" s="2350">
        <f t="shared" si="1594"/>
        <v>9100</v>
      </c>
      <c r="F3025" s="1047">
        <f t="shared" si="1613"/>
        <v>6825</v>
      </c>
      <c r="G3025" s="1047">
        <f t="shared" si="1613"/>
        <v>4246</v>
      </c>
      <c r="H3025" s="1047">
        <f>G3025/F3025*100</f>
        <v>62.212454212454219</v>
      </c>
      <c r="I3025" s="2463"/>
      <c r="J3025" s="2463"/>
      <c r="K3025" s="2464"/>
      <c r="L3025" s="2464"/>
      <c r="M3025" s="2464"/>
      <c r="N3025" s="2464"/>
      <c r="O3025" s="2464"/>
      <c r="P3025" s="2464"/>
      <c r="Q3025" s="612"/>
      <c r="R3025" s="612"/>
      <c r="S3025" s="612"/>
      <c r="T3025" s="612"/>
      <c r="U3025" s="612"/>
      <c r="V3025" s="612"/>
      <c r="W3025" s="612"/>
      <c r="X3025" s="612"/>
      <c r="Y3025" s="612"/>
      <c r="Z3025" s="612"/>
      <c r="AA3025" s="612"/>
      <c r="AB3025" s="1075"/>
      <c r="AC3025" s="565"/>
      <c r="AD3025" s="612"/>
      <c r="AE3025" s="612"/>
      <c r="AF3025" s="612"/>
      <c r="AG3025" s="612"/>
      <c r="AH3025" s="1263">
        <f t="shared" ref="AH3025" si="1616">AH2946</f>
        <v>0</v>
      </c>
      <c r="AI3025" s="561"/>
      <c r="AJ3025" s="1444"/>
      <c r="AK3025" s="1459"/>
    </row>
    <row r="3026" spans="1:37" ht="60" x14ac:dyDescent="0.25">
      <c r="A3026" s="239">
        <v>1</v>
      </c>
      <c r="B3026" s="336" t="s">
        <v>307</v>
      </c>
      <c r="C3026" s="2346"/>
      <c r="D3026" s="1047"/>
      <c r="E3026" s="2350">
        <f t="shared" si="1594"/>
        <v>4070</v>
      </c>
      <c r="F3026" s="1047">
        <f t="shared" si="1613"/>
        <v>3053</v>
      </c>
      <c r="G3026" s="1047">
        <f t="shared" si="1613"/>
        <v>1329</v>
      </c>
      <c r="H3026" s="1047">
        <f>G3026/F3026*100</f>
        <v>43.530953160825419</v>
      </c>
      <c r="I3026" s="2463"/>
      <c r="J3026" s="2463"/>
      <c r="K3026" s="2464"/>
      <c r="L3026" s="2464"/>
      <c r="M3026" s="2464"/>
      <c r="N3026" s="2464"/>
      <c r="O3026" s="2464"/>
      <c r="P3026" s="2464"/>
      <c r="Q3026" s="612"/>
      <c r="R3026" s="612"/>
      <c r="S3026" s="612"/>
      <c r="T3026" s="612"/>
      <c r="U3026" s="612"/>
      <c r="V3026" s="612"/>
      <c r="W3026" s="612"/>
      <c r="X3026" s="612"/>
      <c r="Y3026" s="612"/>
      <c r="Z3026" s="612"/>
      <c r="AA3026" s="612"/>
      <c r="AB3026" s="1075"/>
      <c r="AC3026" s="565"/>
      <c r="AD3026" s="612"/>
      <c r="AE3026" s="612"/>
      <c r="AF3026" s="612"/>
      <c r="AG3026" s="612"/>
      <c r="AH3026" s="1263">
        <f t="shared" ref="AH3026" si="1617">AH2947</f>
        <v>0</v>
      </c>
      <c r="AI3026" s="561"/>
      <c r="AJ3026" s="1444"/>
      <c r="AK3026" s="1459"/>
    </row>
    <row r="3027" spans="1:37" ht="72" x14ac:dyDescent="0.25">
      <c r="B3027" s="488" t="s">
        <v>384</v>
      </c>
      <c r="C3027" s="2346"/>
      <c r="D3027" s="1047"/>
      <c r="E3027" s="2350">
        <f t="shared" si="1594"/>
        <v>12400</v>
      </c>
      <c r="F3027" s="1047">
        <f t="shared" si="1613"/>
        <v>9300</v>
      </c>
      <c r="G3027" s="1047">
        <f t="shared" si="1613"/>
        <v>9403</v>
      </c>
      <c r="H3027" s="1047">
        <f>G3027/F3027*100</f>
        <v>101.10752688172042</v>
      </c>
      <c r="I3027" s="2463"/>
      <c r="J3027" s="2463"/>
      <c r="K3027" s="2464"/>
      <c r="L3027" s="2464"/>
      <c r="M3027" s="2464"/>
      <c r="N3027" s="2464"/>
      <c r="O3027" s="2464"/>
      <c r="P3027" s="2464"/>
      <c r="Q3027" s="612"/>
      <c r="R3027" s="612"/>
      <c r="S3027" s="612"/>
      <c r="T3027" s="612"/>
      <c r="U3027" s="612"/>
      <c r="V3027" s="612"/>
      <c r="W3027" s="612"/>
      <c r="X3027" s="612"/>
      <c r="Y3027" s="612"/>
      <c r="Z3027" s="612"/>
      <c r="AA3027" s="612"/>
      <c r="AB3027" s="1075"/>
      <c r="AC3027" s="565"/>
      <c r="AD3027" s="612"/>
      <c r="AE3027" s="612"/>
      <c r="AF3027" s="612"/>
      <c r="AG3027" s="612"/>
      <c r="AH3027" s="1263">
        <f t="shared" ref="AH3027" si="1618">AH2948</f>
        <v>0</v>
      </c>
      <c r="AI3027" s="561"/>
      <c r="AJ3027" s="1444"/>
      <c r="AK3027" s="1459"/>
    </row>
    <row r="3028" spans="1:37" ht="30" x14ac:dyDescent="0.25">
      <c r="B3028" s="336" t="s">
        <v>206</v>
      </c>
      <c r="C3028" s="2346"/>
      <c r="D3028" s="1047"/>
      <c r="E3028" s="2350"/>
      <c r="F3028" s="1047"/>
      <c r="G3028" s="1047"/>
      <c r="H3028" s="1047"/>
      <c r="I3028" s="2463"/>
      <c r="J3028" s="2463"/>
      <c r="K3028" s="2464"/>
      <c r="L3028" s="2464"/>
      <c r="M3028" s="2464"/>
      <c r="N3028" s="2464"/>
      <c r="O3028" s="2464"/>
      <c r="P3028" s="2464"/>
      <c r="Q3028" s="612">
        <f t="shared" ref="Q3028:AG3028" si="1619">Q2949</f>
        <v>21044.798010000002</v>
      </c>
      <c r="R3028" s="612">
        <f t="shared" ref="R3028:S3028" si="1620">R2949</f>
        <v>21044.798010000002</v>
      </c>
      <c r="S3028" s="612">
        <f t="shared" si="1620"/>
        <v>21044.798010000002</v>
      </c>
      <c r="T3028" s="612">
        <f t="shared" ref="T3028:U3028" si="1621">T2949</f>
        <v>21044.798010000002</v>
      </c>
      <c r="U3028" s="612">
        <f t="shared" si="1621"/>
        <v>21044.798010000002</v>
      </c>
      <c r="V3028" s="612">
        <f t="shared" ref="V3028:W3028" si="1622">V2949</f>
        <v>21044.798010000002</v>
      </c>
      <c r="W3028" s="612">
        <f t="shared" si="1622"/>
        <v>21044.798010000002</v>
      </c>
      <c r="X3028" s="612">
        <f t="shared" ref="X3028:Y3028" si="1623">X2949</f>
        <v>21044.798010000002</v>
      </c>
      <c r="Y3028" s="612">
        <f t="shared" si="1623"/>
        <v>21044.798010000002</v>
      </c>
      <c r="Z3028" s="612">
        <f t="shared" si="1619"/>
        <v>15783.598507500003</v>
      </c>
      <c r="AA3028" s="612">
        <f t="shared" si="1619"/>
        <v>22490.094349999992</v>
      </c>
      <c r="AB3028" s="1075">
        <f t="shared" si="1619"/>
        <v>0</v>
      </c>
      <c r="AC3028" s="565">
        <f t="shared" si="1619"/>
        <v>0</v>
      </c>
      <c r="AD3028" s="612">
        <f t="shared" si="1619"/>
        <v>6706.4958424999895</v>
      </c>
      <c r="AE3028" s="612">
        <f t="shared" si="1619"/>
        <v>-8.4922599999999999</v>
      </c>
      <c r="AF3028" s="612">
        <f t="shared" si="1619"/>
        <v>0</v>
      </c>
      <c r="AG3028" s="612">
        <f t="shared" si="1619"/>
        <v>22490.094349999992</v>
      </c>
      <c r="AH3028" s="1263"/>
      <c r="AI3028" s="561">
        <f t="shared" ref="AI3028" si="1624">AI2949</f>
        <v>0</v>
      </c>
      <c r="AJ3028" s="1444"/>
      <c r="AK3028" s="1459"/>
    </row>
    <row r="3029" spans="1:37" ht="29.25" x14ac:dyDescent="0.25">
      <c r="A3029" s="239">
        <v>1</v>
      </c>
      <c r="B3029" s="488" t="s">
        <v>359</v>
      </c>
      <c r="C3029" s="2346"/>
      <c r="D3029" s="1047"/>
      <c r="E3029" s="2350">
        <f>E2950</f>
        <v>2609.5</v>
      </c>
      <c r="F3029" s="2350">
        <f>F2950</f>
        <v>1957.25</v>
      </c>
      <c r="G3029" s="2350">
        <f>G2950</f>
        <v>528.96249999999998</v>
      </c>
      <c r="H3029" s="1047">
        <f>G3029/F3029*100</f>
        <v>27.025801507216755</v>
      </c>
      <c r="I3029" s="2463"/>
      <c r="J3029" s="2463"/>
      <c r="K3029" s="2464"/>
      <c r="L3029" s="2464"/>
      <c r="M3029" s="2464"/>
      <c r="N3029" s="2464"/>
      <c r="O3029" s="2464"/>
      <c r="P3029" s="2464"/>
      <c r="Q3029" s="612"/>
      <c r="R3029" s="612"/>
      <c r="S3029" s="612"/>
      <c r="T3029" s="612"/>
      <c r="U3029" s="612"/>
      <c r="V3029" s="612"/>
      <c r="W3029" s="612"/>
      <c r="X3029" s="612"/>
      <c r="Y3029" s="612"/>
      <c r="Z3029" s="612"/>
      <c r="AA3029" s="612"/>
      <c r="AB3029" s="1075"/>
      <c r="AC3029" s="565"/>
      <c r="AD3029" s="612"/>
      <c r="AE3029" s="612"/>
      <c r="AF3029" s="612"/>
      <c r="AG3029" s="612"/>
      <c r="AH3029" s="1291">
        <f>AH2950</f>
        <v>0</v>
      </c>
      <c r="AI3029" s="561"/>
      <c r="AJ3029" s="1444"/>
      <c r="AK3029" s="1459"/>
    </row>
    <row r="3030" spans="1:37" x14ac:dyDescent="0.25">
      <c r="A3030" s="239">
        <v>1</v>
      </c>
      <c r="B3030" s="336" t="s">
        <v>347</v>
      </c>
      <c r="C3030" s="2520"/>
      <c r="D3030" s="1047"/>
      <c r="E3030" s="2350">
        <f t="shared" ref="E3030:E3041" si="1625">E2951</f>
        <v>0</v>
      </c>
      <c r="F3030" s="1047"/>
      <c r="G3030" s="1047"/>
      <c r="H3030" s="1047"/>
      <c r="I3030" s="2463"/>
      <c r="J3030" s="2463"/>
      <c r="K3030" s="2464"/>
      <c r="L3030" s="2464"/>
      <c r="M3030" s="2464"/>
      <c r="N3030" s="2464"/>
      <c r="O3030" s="2464"/>
      <c r="P3030" s="2464"/>
      <c r="Q3030" s="612"/>
      <c r="R3030" s="612"/>
      <c r="S3030" s="612"/>
      <c r="T3030" s="612"/>
      <c r="U3030" s="612"/>
      <c r="V3030" s="612"/>
      <c r="W3030" s="612"/>
      <c r="X3030" s="612"/>
      <c r="Y3030" s="612"/>
      <c r="Z3030" s="612"/>
      <c r="AA3030" s="612"/>
      <c r="AB3030" s="1075"/>
      <c r="AC3030" s="565"/>
      <c r="AD3030" s="612"/>
      <c r="AE3030" s="612"/>
      <c r="AF3030" s="612"/>
      <c r="AG3030" s="612"/>
      <c r="AH3030" s="1263"/>
      <c r="AI3030" s="561"/>
      <c r="AJ3030" s="1444"/>
      <c r="AK3030" s="1459"/>
    </row>
    <row r="3031" spans="1:37" ht="30" x14ac:dyDescent="0.25">
      <c r="A3031" s="239">
        <v>1</v>
      </c>
      <c r="B3031" s="492" t="s">
        <v>348</v>
      </c>
      <c r="C3031" s="2520"/>
      <c r="D3031" s="1047"/>
      <c r="E3031" s="2350">
        <f t="shared" si="1625"/>
        <v>597.5</v>
      </c>
      <c r="F3031" s="1047">
        <f>F2952</f>
        <v>448.25</v>
      </c>
      <c r="G3031" s="1047">
        <f>G2952</f>
        <v>29.962499999999999</v>
      </c>
      <c r="H3031" s="1047"/>
      <c r="I3031" s="2463"/>
      <c r="J3031" s="2463"/>
      <c r="K3031" s="2464"/>
      <c r="L3031" s="2464"/>
      <c r="M3031" s="2464"/>
      <c r="N3031" s="2464"/>
      <c r="O3031" s="2464"/>
      <c r="P3031" s="2464"/>
      <c r="Q3031" s="612"/>
      <c r="R3031" s="612"/>
      <c r="S3031" s="612"/>
      <c r="T3031" s="612"/>
      <c r="U3031" s="612"/>
      <c r="V3031" s="612"/>
      <c r="W3031" s="612"/>
      <c r="X3031" s="612"/>
      <c r="Y3031" s="612"/>
      <c r="Z3031" s="612"/>
      <c r="AA3031" s="612"/>
      <c r="AB3031" s="1075"/>
      <c r="AC3031" s="565"/>
      <c r="AD3031" s="612"/>
      <c r="AE3031" s="612"/>
      <c r="AF3031" s="612"/>
      <c r="AG3031" s="612"/>
      <c r="AH3031" s="1263">
        <f>AH2952</f>
        <v>0</v>
      </c>
      <c r="AI3031" s="561"/>
      <c r="AJ3031" s="1444"/>
      <c r="AK3031" s="1459"/>
    </row>
    <row r="3032" spans="1:37" x14ac:dyDescent="0.25">
      <c r="A3032" s="239">
        <v>1</v>
      </c>
      <c r="B3032" s="336" t="s">
        <v>349</v>
      </c>
      <c r="C3032" s="2520"/>
      <c r="D3032" s="1047"/>
      <c r="E3032" s="2350">
        <f t="shared" si="1625"/>
        <v>0</v>
      </c>
      <c r="F3032" s="1047"/>
      <c r="G3032" s="1047"/>
      <c r="H3032" s="1047"/>
      <c r="I3032" s="2463"/>
      <c r="J3032" s="2463"/>
      <c r="K3032" s="2464"/>
      <c r="L3032" s="2464"/>
      <c r="M3032" s="2464"/>
      <c r="N3032" s="2464"/>
      <c r="O3032" s="2464"/>
      <c r="P3032" s="2464"/>
      <c r="Q3032" s="612"/>
      <c r="R3032" s="612"/>
      <c r="S3032" s="612"/>
      <c r="T3032" s="612"/>
      <c r="U3032" s="612"/>
      <c r="V3032" s="612"/>
      <c r="W3032" s="612"/>
      <c r="X3032" s="612"/>
      <c r="Y3032" s="612"/>
      <c r="Z3032" s="612"/>
      <c r="AA3032" s="612"/>
      <c r="AB3032" s="1075"/>
      <c r="AC3032" s="565"/>
      <c r="AD3032" s="612"/>
      <c r="AE3032" s="612"/>
      <c r="AF3032" s="612"/>
      <c r="AG3032" s="612"/>
      <c r="AH3032" s="1263"/>
      <c r="AI3032" s="561"/>
      <c r="AJ3032" s="1444"/>
      <c r="AK3032" s="1459"/>
    </row>
    <row r="3033" spans="1:37" ht="30" x14ac:dyDescent="0.25">
      <c r="A3033" s="239">
        <v>1</v>
      </c>
      <c r="B3033" s="336" t="s">
        <v>374</v>
      </c>
      <c r="C3033" s="2522"/>
      <c r="D3033" s="2352"/>
      <c r="E3033" s="2353">
        <f t="shared" si="1625"/>
        <v>2390</v>
      </c>
      <c r="F3033" s="2352">
        <f t="shared" ref="F3033:G3041" si="1626">F2954</f>
        <v>1793</v>
      </c>
      <c r="G3033" s="2352">
        <f t="shared" si="1626"/>
        <v>119.85</v>
      </c>
      <c r="H3033" s="2352"/>
      <c r="I3033" s="2463"/>
      <c r="J3033" s="2463"/>
      <c r="K3033" s="2464"/>
      <c r="L3033" s="2464"/>
      <c r="M3033" s="2464"/>
      <c r="N3033" s="2464"/>
      <c r="O3033" s="2464"/>
      <c r="P3033" s="2464"/>
      <c r="Q3033" s="612">
        <f t="shared" ref="Q3033:AG3033" si="1627">Q2967</f>
        <v>0</v>
      </c>
      <c r="R3033" s="612">
        <f t="shared" ref="R3033:S3033" si="1628">R2967</f>
        <v>0</v>
      </c>
      <c r="S3033" s="612">
        <f t="shared" si="1628"/>
        <v>0</v>
      </c>
      <c r="T3033" s="612">
        <f t="shared" ref="T3033:U3033" si="1629">T2967</f>
        <v>0</v>
      </c>
      <c r="U3033" s="612">
        <f t="shared" si="1629"/>
        <v>0</v>
      </c>
      <c r="V3033" s="612">
        <f t="shared" ref="V3033:W3033" si="1630">V2967</f>
        <v>0</v>
      </c>
      <c r="W3033" s="612">
        <f t="shared" si="1630"/>
        <v>0</v>
      </c>
      <c r="X3033" s="612">
        <f t="shared" ref="X3033:Y3033" si="1631">X2967</f>
        <v>0</v>
      </c>
      <c r="Y3033" s="612">
        <f t="shared" si="1631"/>
        <v>0</v>
      </c>
      <c r="Z3033" s="612">
        <f t="shared" si="1627"/>
        <v>0</v>
      </c>
      <c r="AA3033" s="612">
        <f t="shared" si="1627"/>
        <v>0</v>
      </c>
      <c r="AB3033" s="1075">
        <f t="shared" si="1627"/>
        <v>0</v>
      </c>
      <c r="AC3033" s="565">
        <f t="shared" si="1627"/>
        <v>0</v>
      </c>
      <c r="AD3033" s="612">
        <f t="shared" si="1627"/>
        <v>0</v>
      </c>
      <c r="AE3033" s="612">
        <f t="shared" si="1627"/>
        <v>0</v>
      </c>
      <c r="AF3033" s="612">
        <f t="shared" si="1627"/>
        <v>0</v>
      </c>
      <c r="AG3033" s="612">
        <f t="shared" si="1627"/>
        <v>0</v>
      </c>
      <c r="AH3033" s="1267">
        <f t="shared" ref="AH3033" si="1632">AH2954</f>
        <v>0</v>
      </c>
      <c r="AI3033" s="561">
        <f t="shared" ref="AI3033" si="1633">AI2967</f>
        <v>0</v>
      </c>
      <c r="AJ3033" s="1444"/>
      <c r="AK3033" s="1459"/>
    </row>
    <row r="3034" spans="1:37" ht="60" x14ac:dyDescent="0.25">
      <c r="A3034" s="239">
        <v>1</v>
      </c>
      <c r="B3034" s="336" t="s">
        <v>350</v>
      </c>
      <c r="C3034" s="2519"/>
      <c r="D3034" s="1047"/>
      <c r="E3034" s="2350">
        <f t="shared" si="1625"/>
        <v>0</v>
      </c>
      <c r="F3034" s="1047">
        <f t="shared" si="1626"/>
        <v>0</v>
      </c>
      <c r="G3034" s="1047">
        <f t="shared" si="1626"/>
        <v>0</v>
      </c>
      <c r="H3034" s="1047"/>
      <c r="I3034" s="2463"/>
      <c r="J3034" s="2463"/>
      <c r="K3034" s="2464"/>
      <c r="L3034" s="2464"/>
      <c r="M3034" s="2464"/>
      <c r="N3034" s="2464"/>
      <c r="O3034" s="2464"/>
      <c r="P3034" s="2464"/>
      <c r="Q3034" s="612"/>
      <c r="R3034" s="612"/>
      <c r="S3034" s="612"/>
      <c r="T3034" s="612"/>
      <c r="U3034" s="612"/>
      <c r="V3034" s="612"/>
      <c r="W3034" s="612"/>
      <c r="X3034" s="612"/>
      <c r="Y3034" s="612"/>
      <c r="Z3034" s="612"/>
      <c r="AA3034" s="612"/>
      <c r="AB3034" s="1075"/>
      <c r="AC3034" s="565"/>
      <c r="AD3034" s="612"/>
      <c r="AE3034" s="612"/>
      <c r="AF3034" s="612"/>
      <c r="AG3034" s="612"/>
      <c r="AH3034" s="1263">
        <f t="shared" ref="AH3034" si="1634">AH2955</f>
        <v>0</v>
      </c>
      <c r="AI3034" s="561"/>
      <c r="AJ3034" s="1444"/>
      <c r="AK3034" s="1459"/>
    </row>
    <row r="3035" spans="1:37" ht="75" x14ac:dyDescent="0.25">
      <c r="A3035" s="239">
        <v>1</v>
      </c>
      <c r="B3035" s="336" t="s">
        <v>351</v>
      </c>
      <c r="C3035" s="2346"/>
      <c r="D3035" s="1047"/>
      <c r="E3035" s="2350">
        <f t="shared" si="1625"/>
        <v>0</v>
      </c>
      <c r="F3035" s="1047">
        <f t="shared" si="1626"/>
        <v>0</v>
      </c>
      <c r="G3035" s="1047">
        <f t="shared" si="1626"/>
        <v>0</v>
      </c>
      <c r="H3035" s="1047"/>
      <c r="I3035" s="2463"/>
      <c r="J3035" s="2463"/>
      <c r="K3035" s="2464"/>
      <c r="L3035" s="2464"/>
      <c r="M3035" s="2464"/>
      <c r="N3035" s="2464"/>
      <c r="O3035" s="2464"/>
      <c r="P3035" s="2464"/>
      <c r="Q3035" s="612"/>
      <c r="R3035" s="612"/>
      <c r="S3035" s="612"/>
      <c r="T3035" s="612"/>
      <c r="U3035" s="612"/>
      <c r="V3035" s="612"/>
      <c r="W3035" s="612"/>
      <c r="X3035" s="612"/>
      <c r="Y3035" s="612"/>
      <c r="Z3035" s="612"/>
      <c r="AA3035" s="612"/>
      <c r="AB3035" s="1075"/>
      <c r="AC3035" s="565"/>
      <c r="AD3035" s="612"/>
      <c r="AE3035" s="612"/>
      <c r="AF3035" s="612"/>
      <c r="AG3035" s="612"/>
      <c r="AH3035" s="1263">
        <f t="shared" ref="AH3035" si="1635">AH2956</f>
        <v>0</v>
      </c>
      <c r="AI3035" s="561"/>
      <c r="AJ3035" s="1444"/>
      <c r="AK3035" s="1459"/>
    </row>
    <row r="3036" spans="1:37" ht="45" x14ac:dyDescent="0.25">
      <c r="A3036" s="239">
        <v>1</v>
      </c>
      <c r="B3036" s="816" t="s">
        <v>352</v>
      </c>
      <c r="C3036" s="2346"/>
      <c r="D3036" s="1047"/>
      <c r="E3036" s="2350">
        <f t="shared" si="1625"/>
        <v>0</v>
      </c>
      <c r="F3036" s="1047">
        <f t="shared" si="1626"/>
        <v>0</v>
      </c>
      <c r="G3036" s="1047">
        <f t="shared" si="1626"/>
        <v>0</v>
      </c>
      <c r="H3036" s="1047"/>
      <c r="I3036" s="2463"/>
      <c r="J3036" s="2463"/>
      <c r="K3036" s="2464"/>
      <c r="L3036" s="2464"/>
      <c r="M3036" s="2464"/>
      <c r="N3036" s="2464"/>
      <c r="O3036" s="2464"/>
      <c r="P3036" s="2464"/>
      <c r="Q3036" s="612"/>
      <c r="R3036" s="612"/>
      <c r="S3036" s="612"/>
      <c r="T3036" s="612"/>
      <c r="U3036" s="612"/>
      <c r="V3036" s="612"/>
      <c r="W3036" s="612"/>
      <c r="X3036" s="612"/>
      <c r="Y3036" s="612"/>
      <c r="Z3036" s="612"/>
      <c r="AA3036" s="612"/>
      <c r="AB3036" s="1075"/>
      <c r="AC3036" s="565"/>
      <c r="AD3036" s="612"/>
      <c r="AE3036" s="612"/>
      <c r="AF3036" s="612"/>
      <c r="AG3036" s="612"/>
      <c r="AH3036" s="1263">
        <f t="shared" ref="AH3036" si="1636">AH2957</f>
        <v>0</v>
      </c>
      <c r="AI3036" s="561"/>
      <c r="AJ3036" s="1444"/>
      <c r="AK3036" s="1459"/>
    </row>
    <row r="3037" spans="1:37" ht="105" x14ac:dyDescent="0.25">
      <c r="B3037" s="816" t="s">
        <v>532</v>
      </c>
      <c r="C3037" s="2346"/>
      <c r="D3037" s="1047"/>
      <c r="E3037" s="2350">
        <f t="shared" si="1625"/>
        <v>120</v>
      </c>
      <c r="F3037" s="1047">
        <f t="shared" si="1626"/>
        <v>90</v>
      </c>
      <c r="G3037" s="1047">
        <f t="shared" si="1626"/>
        <v>202</v>
      </c>
      <c r="H3037" s="1047">
        <f>H2958</f>
        <v>224.44444444444446</v>
      </c>
      <c r="I3037" s="2463"/>
      <c r="J3037" s="2463"/>
      <c r="K3037" s="2464"/>
      <c r="L3037" s="2464"/>
      <c r="M3037" s="2464"/>
      <c r="N3037" s="2464"/>
      <c r="O3037" s="2464"/>
      <c r="P3037" s="2464"/>
      <c r="Q3037" s="612"/>
      <c r="R3037" s="612"/>
      <c r="S3037" s="612"/>
      <c r="T3037" s="612"/>
      <c r="U3037" s="612"/>
      <c r="V3037" s="612"/>
      <c r="W3037" s="612"/>
      <c r="X3037" s="612"/>
      <c r="Y3037" s="612"/>
      <c r="Z3037" s="612"/>
      <c r="AA3037" s="612"/>
      <c r="AB3037" s="1075"/>
      <c r="AC3037" s="565"/>
      <c r="AD3037" s="612"/>
      <c r="AE3037" s="612"/>
      <c r="AF3037" s="612"/>
      <c r="AG3037" s="612"/>
      <c r="AH3037" s="1263">
        <f t="shared" ref="AH3037" si="1637">AH2958</f>
        <v>0</v>
      </c>
      <c r="AI3037" s="561"/>
      <c r="AJ3037" s="1444"/>
      <c r="AK3037" s="1459"/>
    </row>
    <row r="3038" spans="1:37" ht="42.75" x14ac:dyDescent="0.25">
      <c r="B3038" s="1404" t="s">
        <v>509</v>
      </c>
      <c r="C3038" s="2346"/>
      <c r="D3038" s="1047"/>
      <c r="E3038" s="2350">
        <f t="shared" si="1625"/>
        <v>1892</v>
      </c>
      <c r="F3038" s="1047">
        <f t="shared" si="1626"/>
        <v>1419</v>
      </c>
      <c r="G3038" s="1047">
        <f t="shared" si="1626"/>
        <v>293</v>
      </c>
      <c r="H3038" s="1047">
        <f>H2959</f>
        <v>20.648343904157855</v>
      </c>
      <c r="I3038" s="2463"/>
      <c r="J3038" s="2463"/>
      <c r="K3038" s="2464"/>
      <c r="L3038" s="2464"/>
      <c r="M3038" s="2464"/>
      <c r="N3038" s="2464"/>
      <c r="O3038" s="2464"/>
      <c r="P3038" s="2464"/>
      <c r="Q3038" s="612">
        <f t="shared" ref="Q3038:AH3038" si="1638">Q2959</f>
        <v>2772.9087999999997</v>
      </c>
      <c r="R3038" s="612">
        <f t="shared" ref="R3038:S3038" si="1639">R2959</f>
        <v>2772.9087999999997</v>
      </c>
      <c r="S3038" s="612">
        <f t="shared" si="1639"/>
        <v>2772.9087999999997</v>
      </c>
      <c r="T3038" s="612">
        <f t="shared" ref="T3038:U3038" si="1640">T2959</f>
        <v>2772.9087999999997</v>
      </c>
      <c r="U3038" s="612">
        <f t="shared" si="1640"/>
        <v>2772.9087999999997</v>
      </c>
      <c r="V3038" s="612">
        <f t="shared" ref="V3038:W3038" si="1641">V2959</f>
        <v>2772.9087999999997</v>
      </c>
      <c r="W3038" s="612">
        <f t="shared" si="1641"/>
        <v>2772.9087999999997</v>
      </c>
      <c r="X3038" s="612">
        <f t="shared" ref="X3038:Y3038" si="1642">X2959</f>
        <v>2772.9087999999997</v>
      </c>
      <c r="Y3038" s="612">
        <f t="shared" si="1642"/>
        <v>2772.9087999999997</v>
      </c>
      <c r="Z3038" s="1047">
        <f t="shared" si="1638"/>
        <v>2079.6815999999999</v>
      </c>
      <c r="AA3038" s="1047">
        <f t="shared" si="1638"/>
        <v>467.73327999999998</v>
      </c>
      <c r="AB3038" s="1047">
        <f t="shared" si="1638"/>
        <v>0</v>
      </c>
      <c r="AC3038" s="1047">
        <f t="shared" si="1638"/>
        <v>0</v>
      </c>
      <c r="AD3038" s="1047">
        <f t="shared" si="1638"/>
        <v>-1611.94832</v>
      </c>
      <c r="AE3038" s="1047">
        <f t="shared" si="1638"/>
        <v>0</v>
      </c>
      <c r="AF3038" s="1047">
        <f t="shared" si="1638"/>
        <v>-1.29376</v>
      </c>
      <c r="AG3038" s="1047">
        <f t="shared" si="1638"/>
        <v>466.43951999999996</v>
      </c>
      <c r="AH3038" s="1263">
        <f t="shared" si="1638"/>
        <v>0</v>
      </c>
      <c r="AI3038" s="561">
        <f t="shared" ref="AI3038" si="1643">AI2959</f>
        <v>0</v>
      </c>
      <c r="AJ3038" s="1444"/>
      <c r="AK3038" s="1459"/>
    </row>
    <row r="3039" spans="1:37" x14ac:dyDescent="0.25">
      <c r="B3039" s="816" t="s">
        <v>510</v>
      </c>
      <c r="C3039" s="2346"/>
      <c r="D3039" s="1047"/>
      <c r="E3039" s="2350">
        <f t="shared" si="1625"/>
        <v>1892</v>
      </c>
      <c r="F3039" s="1047">
        <f t="shared" si="1626"/>
        <v>1419</v>
      </c>
      <c r="G3039" s="1047">
        <f t="shared" si="1626"/>
        <v>293</v>
      </c>
      <c r="H3039" s="1047">
        <f>H2960</f>
        <v>20.648343904157855</v>
      </c>
      <c r="I3039" s="2463"/>
      <c r="J3039" s="2463"/>
      <c r="K3039" s="2464"/>
      <c r="L3039" s="2464"/>
      <c r="M3039" s="2464"/>
      <c r="N3039" s="2464"/>
      <c r="O3039" s="2464"/>
      <c r="P3039" s="2464"/>
      <c r="Q3039" s="612"/>
      <c r="R3039" s="612"/>
      <c r="S3039" s="612"/>
      <c r="T3039" s="612"/>
      <c r="U3039" s="612"/>
      <c r="V3039" s="612"/>
      <c r="W3039" s="612"/>
      <c r="X3039" s="612"/>
      <c r="Y3039" s="612"/>
      <c r="Z3039" s="612"/>
      <c r="AA3039" s="612"/>
      <c r="AB3039" s="1075"/>
      <c r="AC3039" s="565"/>
      <c r="AD3039" s="612"/>
      <c r="AE3039" s="612"/>
      <c r="AF3039" s="612"/>
      <c r="AG3039" s="612"/>
      <c r="AH3039" s="1263">
        <f t="shared" ref="AH3039" si="1644">AH2960</f>
        <v>0</v>
      </c>
      <c r="AI3039" s="561"/>
      <c r="AJ3039" s="1444"/>
      <c r="AK3039" s="1459"/>
    </row>
    <row r="3040" spans="1:37" ht="42.75" x14ac:dyDescent="0.25">
      <c r="B3040" s="1404" t="s">
        <v>511</v>
      </c>
      <c r="C3040" s="2346"/>
      <c r="D3040" s="1047"/>
      <c r="E3040" s="2350">
        <f t="shared" si="1625"/>
        <v>0</v>
      </c>
      <c r="F3040" s="1047">
        <f t="shared" si="1626"/>
        <v>0</v>
      </c>
      <c r="G3040" s="1047">
        <f t="shared" si="1626"/>
        <v>4</v>
      </c>
      <c r="H3040" s="1047">
        <f>H2961</f>
        <v>0</v>
      </c>
      <c r="I3040" s="2463"/>
      <c r="J3040" s="2463"/>
      <c r="K3040" s="2464"/>
      <c r="L3040" s="2464"/>
      <c r="M3040" s="2464"/>
      <c r="N3040" s="2464"/>
      <c r="O3040" s="2464"/>
      <c r="P3040" s="2464"/>
      <c r="Q3040" s="612"/>
      <c r="R3040" s="612"/>
      <c r="S3040" s="612"/>
      <c r="T3040" s="612"/>
      <c r="U3040" s="612"/>
      <c r="V3040" s="612"/>
      <c r="W3040" s="612"/>
      <c r="X3040" s="612"/>
      <c r="Y3040" s="612"/>
      <c r="Z3040" s="612"/>
      <c r="AA3040" s="612"/>
      <c r="AB3040" s="1075"/>
      <c r="AC3040" s="565"/>
      <c r="AD3040" s="612"/>
      <c r="AE3040" s="612"/>
      <c r="AF3040" s="612"/>
      <c r="AG3040" s="612"/>
      <c r="AH3040" s="1263">
        <f t="shared" ref="AH3040" si="1645">AH2961</f>
        <v>0</v>
      </c>
      <c r="AI3040" s="561"/>
      <c r="AJ3040" s="1444"/>
      <c r="AK3040" s="1459"/>
    </row>
    <row r="3041" spans="1:37" ht="29.25" x14ac:dyDescent="0.25">
      <c r="A3041" s="239">
        <v>1</v>
      </c>
      <c r="B3041" s="817" t="s">
        <v>360</v>
      </c>
      <c r="C3041" s="2346"/>
      <c r="D3041" s="1047"/>
      <c r="E3041" s="2350">
        <f t="shared" si="1625"/>
        <v>9425.2127659574471</v>
      </c>
      <c r="F3041" s="1047">
        <f t="shared" si="1626"/>
        <v>7068.9361702127653</v>
      </c>
      <c r="G3041" s="1047">
        <f t="shared" si="1626"/>
        <v>10319.394680851063</v>
      </c>
      <c r="H3041" s="1047"/>
      <c r="I3041" s="2463"/>
      <c r="J3041" s="2463"/>
      <c r="K3041" s="2464"/>
      <c r="L3041" s="2464"/>
      <c r="M3041" s="2464"/>
      <c r="N3041" s="2464"/>
      <c r="O3041" s="2464"/>
      <c r="P3041" s="2464"/>
      <c r="Q3041" s="612"/>
      <c r="R3041" s="612"/>
      <c r="S3041" s="612"/>
      <c r="T3041" s="612"/>
      <c r="U3041" s="612"/>
      <c r="V3041" s="612"/>
      <c r="W3041" s="612"/>
      <c r="X3041" s="612"/>
      <c r="Y3041" s="612"/>
      <c r="Z3041" s="612"/>
      <c r="AA3041" s="612"/>
      <c r="AB3041" s="1075"/>
      <c r="AC3041" s="565"/>
      <c r="AD3041" s="612"/>
      <c r="AE3041" s="612"/>
      <c r="AF3041" s="612"/>
      <c r="AG3041" s="612"/>
      <c r="AH3041" s="1263">
        <f t="shared" ref="AH3041" si="1646">AH2962</f>
        <v>0</v>
      </c>
      <c r="AI3041" s="561"/>
      <c r="AJ3041" s="1444"/>
      <c r="AK3041" s="1459"/>
    </row>
    <row r="3042" spans="1:37" s="2696" customFormat="1" ht="29.25" x14ac:dyDescent="0.25">
      <c r="B3042" s="817" t="s">
        <v>376</v>
      </c>
      <c r="C3042" s="2346"/>
      <c r="D3042" s="1047"/>
      <c r="E3042" s="2350">
        <f t="shared" ref="E3042:E3047" si="1647">E2963</f>
        <v>9425.2127659574471</v>
      </c>
      <c r="F3042" s="1047">
        <f t="shared" ref="F3042:H3042" si="1648">F2963</f>
        <v>7068.9361702127653</v>
      </c>
      <c r="G3042" s="1047">
        <f t="shared" si="1648"/>
        <v>10319.394680851063</v>
      </c>
      <c r="H3042" s="1047">
        <f t="shared" si="1648"/>
        <v>145.98228690103539</v>
      </c>
      <c r="I3042" s="2463"/>
      <c r="J3042" s="2463"/>
      <c r="K3042" s="2464"/>
      <c r="L3042" s="2464"/>
      <c r="M3042" s="2464"/>
      <c r="N3042" s="2464"/>
      <c r="O3042" s="2464"/>
      <c r="P3042" s="2464"/>
      <c r="Q3042" s="612"/>
      <c r="R3042" s="612"/>
      <c r="S3042" s="612"/>
      <c r="T3042" s="612"/>
      <c r="U3042" s="612"/>
      <c r="V3042" s="612"/>
      <c r="W3042" s="612"/>
      <c r="X3042" s="612"/>
      <c r="Y3042" s="612"/>
      <c r="Z3042" s="612"/>
      <c r="AA3042" s="612"/>
      <c r="AB3042" s="1075"/>
      <c r="AC3042" s="565"/>
      <c r="AD3042" s="612"/>
      <c r="AE3042" s="612"/>
      <c r="AF3042" s="612"/>
      <c r="AG3042" s="612"/>
      <c r="AH3042" s="1263">
        <f t="shared" ref="AH3042" si="1649">AH2963</f>
        <v>0</v>
      </c>
      <c r="AI3042" s="561"/>
      <c r="AJ3042" s="1444"/>
      <c r="AK3042" s="1459"/>
    </row>
    <row r="3043" spans="1:37" x14ac:dyDescent="0.25">
      <c r="A3043" s="239">
        <v>1</v>
      </c>
      <c r="B3043" s="495" t="s">
        <v>377</v>
      </c>
      <c r="C3043" s="2346"/>
      <c r="D3043" s="1047"/>
      <c r="E3043" s="2350">
        <f t="shared" si="1647"/>
        <v>88597</v>
      </c>
      <c r="F3043" s="1047">
        <f t="shared" ref="F3043:H3043" si="1650">F2964</f>
        <v>66448</v>
      </c>
      <c r="G3043" s="1047">
        <f t="shared" si="1650"/>
        <v>97002.31</v>
      </c>
      <c r="H3043" s="1047">
        <f t="shared" si="1650"/>
        <v>145.98228690103539</v>
      </c>
      <c r="I3043" s="2463"/>
      <c r="J3043" s="2463"/>
      <c r="K3043" s="2464"/>
      <c r="L3043" s="2464"/>
      <c r="M3043" s="2464"/>
      <c r="N3043" s="2464"/>
      <c r="O3043" s="2464"/>
      <c r="P3043" s="2464"/>
      <c r="Q3043" s="612"/>
      <c r="R3043" s="612"/>
      <c r="S3043" s="612"/>
      <c r="T3043" s="612"/>
      <c r="U3043" s="612"/>
      <c r="V3043" s="612"/>
      <c r="W3043" s="612"/>
      <c r="X3043" s="612"/>
      <c r="Y3043" s="612"/>
      <c r="Z3043" s="612"/>
      <c r="AA3043" s="612"/>
      <c r="AB3043" s="1075"/>
      <c r="AC3043" s="565"/>
      <c r="AD3043" s="612"/>
      <c r="AE3043" s="612"/>
      <c r="AF3043" s="612"/>
      <c r="AG3043" s="612"/>
      <c r="AH3043" s="1263">
        <f t="shared" ref="AH3043" si="1651">AH2964</f>
        <v>0</v>
      </c>
      <c r="AI3043" s="561"/>
      <c r="AJ3043" s="1444"/>
      <c r="AK3043" s="1459"/>
    </row>
    <row r="3044" spans="1:37" ht="43.5" x14ac:dyDescent="0.25">
      <c r="A3044" s="239">
        <v>1</v>
      </c>
      <c r="B3044" s="817" t="s">
        <v>353</v>
      </c>
      <c r="C3044" s="2346"/>
      <c r="D3044" s="1047"/>
      <c r="E3044" s="2350">
        <f t="shared" si="1647"/>
        <v>12200</v>
      </c>
      <c r="F3044" s="1047">
        <f t="shared" ref="F3044:G3047" si="1652">F2965</f>
        <v>9150</v>
      </c>
      <c r="G3044" s="1047">
        <f t="shared" si="1652"/>
        <v>4313</v>
      </c>
      <c r="H3044" s="1047">
        <f>G3044/F3044*100</f>
        <v>47.136612021857921</v>
      </c>
      <c r="I3044" s="2463"/>
      <c r="J3044" s="2463"/>
      <c r="K3044" s="2464"/>
      <c r="L3044" s="2464"/>
      <c r="M3044" s="2464"/>
      <c r="N3044" s="2464"/>
      <c r="O3044" s="2464"/>
      <c r="P3044" s="2464"/>
      <c r="Q3044" s="612"/>
      <c r="R3044" s="612"/>
      <c r="S3044" s="612"/>
      <c r="T3044" s="612"/>
      <c r="U3044" s="612"/>
      <c r="V3044" s="612"/>
      <c r="W3044" s="612"/>
      <c r="X3044" s="612"/>
      <c r="Y3044" s="612"/>
      <c r="Z3044" s="612"/>
      <c r="AA3044" s="612"/>
      <c r="AB3044" s="1075"/>
      <c r="AC3044" s="565"/>
      <c r="AD3044" s="612"/>
      <c r="AE3044" s="612"/>
      <c r="AF3044" s="612"/>
      <c r="AG3044" s="612"/>
      <c r="AH3044" s="1263">
        <f t="shared" ref="AH3044" si="1653">AH2965</f>
        <v>0</v>
      </c>
      <c r="AI3044" s="561"/>
      <c r="AJ3044" s="1444"/>
      <c r="AK3044" s="1459"/>
    </row>
    <row r="3045" spans="1:37" ht="30" x14ac:dyDescent="0.25">
      <c r="A3045" s="239">
        <v>1</v>
      </c>
      <c r="B3045" s="337" t="s">
        <v>201</v>
      </c>
      <c r="C3045" s="2346"/>
      <c r="D3045" s="1047"/>
      <c r="E3045" s="2350">
        <f t="shared" si="1647"/>
        <v>1000</v>
      </c>
      <c r="F3045" s="1047">
        <f t="shared" si="1652"/>
        <v>750</v>
      </c>
      <c r="G3045" s="1047">
        <f t="shared" si="1652"/>
        <v>106</v>
      </c>
      <c r="H3045" s="1047">
        <f>G3045/F3045*100</f>
        <v>14.133333333333335</v>
      </c>
      <c r="I3045" s="2463"/>
      <c r="J3045" s="2463"/>
      <c r="K3045" s="2464"/>
      <c r="L3045" s="2464"/>
      <c r="M3045" s="2464"/>
      <c r="N3045" s="2464"/>
      <c r="O3045" s="2464"/>
      <c r="P3045" s="2464"/>
      <c r="Q3045" s="612"/>
      <c r="R3045" s="612"/>
      <c r="S3045" s="612"/>
      <c r="T3045" s="612"/>
      <c r="U3045" s="612"/>
      <c r="V3045" s="612"/>
      <c r="W3045" s="612"/>
      <c r="X3045" s="612"/>
      <c r="Y3045" s="612"/>
      <c r="Z3045" s="612"/>
      <c r="AA3045" s="612"/>
      <c r="AB3045" s="1075"/>
      <c r="AC3045" s="565"/>
      <c r="AD3045" s="612"/>
      <c r="AE3045" s="612"/>
      <c r="AF3045" s="612"/>
      <c r="AG3045" s="612"/>
      <c r="AH3045" s="1263">
        <f t="shared" ref="AH3045" si="1654">AH2966</f>
        <v>0</v>
      </c>
      <c r="AI3045" s="561"/>
      <c r="AJ3045" s="1444"/>
      <c r="AK3045" s="1459"/>
    </row>
    <row r="3046" spans="1:37" ht="86.25" x14ac:dyDescent="0.25">
      <c r="A3046" s="239">
        <v>1</v>
      </c>
      <c r="B3046" s="817" t="s">
        <v>361</v>
      </c>
      <c r="C3046" s="2346"/>
      <c r="D3046" s="1047"/>
      <c r="E3046" s="2350">
        <f t="shared" si="1647"/>
        <v>1000</v>
      </c>
      <c r="F3046" s="1047">
        <f t="shared" si="1652"/>
        <v>750</v>
      </c>
      <c r="G3046" s="1047">
        <f t="shared" si="1652"/>
        <v>1680</v>
      </c>
      <c r="H3046" s="1047">
        <f>G3046/F3046*100</f>
        <v>224.00000000000003</v>
      </c>
      <c r="I3046" s="2463"/>
      <c r="J3046" s="2463"/>
      <c r="K3046" s="2464"/>
      <c r="L3046" s="2464"/>
      <c r="M3046" s="2464"/>
      <c r="N3046" s="2464"/>
      <c r="O3046" s="2464"/>
      <c r="P3046" s="2464"/>
      <c r="Q3046" s="612"/>
      <c r="R3046" s="612"/>
      <c r="S3046" s="612"/>
      <c r="T3046" s="612"/>
      <c r="U3046" s="612"/>
      <c r="V3046" s="612"/>
      <c r="W3046" s="612"/>
      <c r="X3046" s="612"/>
      <c r="Y3046" s="612"/>
      <c r="Z3046" s="612"/>
      <c r="AA3046" s="612"/>
      <c r="AB3046" s="1075"/>
      <c r="AC3046" s="565"/>
      <c r="AD3046" s="612"/>
      <c r="AE3046" s="612"/>
      <c r="AF3046" s="612"/>
      <c r="AG3046" s="612"/>
      <c r="AH3046" s="1263">
        <f t="shared" ref="AH3046" si="1655">AH2967</f>
        <v>0</v>
      </c>
      <c r="AI3046" s="561"/>
      <c r="AJ3046" s="1444"/>
      <c r="AK3046" s="1459"/>
    </row>
    <row r="3047" spans="1:37" x14ac:dyDescent="0.25">
      <c r="A3047" s="239">
        <v>1</v>
      </c>
      <c r="B3047" s="821" t="s">
        <v>234</v>
      </c>
      <c r="C3047" s="2346"/>
      <c r="D3047" s="1047"/>
      <c r="E3047" s="2350">
        <f t="shared" si="1647"/>
        <v>4700</v>
      </c>
      <c r="F3047" s="1047">
        <f t="shared" si="1652"/>
        <v>3526</v>
      </c>
      <c r="G3047" s="1047">
        <f t="shared" si="1652"/>
        <v>3522</v>
      </c>
      <c r="H3047" s="1047">
        <f>G3047/F3047*100</f>
        <v>99.886557005104933</v>
      </c>
      <c r="I3047" s="2463"/>
      <c r="J3047" s="2463"/>
      <c r="K3047" s="2464"/>
      <c r="L3047" s="2464"/>
      <c r="M3047" s="2464"/>
      <c r="N3047" s="2464"/>
      <c r="O3047" s="2464"/>
      <c r="P3047" s="2464"/>
      <c r="Q3047" s="612">
        <f t="shared" ref="Q3047:AH3047" si="1656">Q2968</f>
        <v>5436.9552100000001</v>
      </c>
      <c r="R3047" s="612">
        <f t="shared" ref="R3047:S3047" si="1657">R2968</f>
        <v>5436.9552100000001</v>
      </c>
      <c r="S3047" s="612">
        <f t="shared" si="1657"/>
        <v>5436.9552100000001</v>
      </c>
      <c r="T3047" s="612">
        <f t="shared" ref="T3047:U3047" si="1658">T2968</f>
        <v>5436.9552100000001</v>
      </c>
      <c r="U3047" s="612">
        <f t="shared" si="1658"/>
        <v>5436.9552100000001</v>
      </c>
      <c r="V3047" s="612">
        <f t="shared" ref="V3047:W3047" si="1659">V2968</f>
        <v>5436.9552100000001</v>
      </c>
      <c r="W3047" s="612">
        <f t="shared" si="1659"/>
        <v>5436.9552100000001</v>
      </c>
      <c r="X3047" s="612">
        <f t="shared" ref="X3047:Y3047" si="1660">X2968</f>
        <v>5436.9552100000001</v>
      </c>
      <c r="Y3047" s="612">
        <f t="shared" si="1660"/>
        <v>5436.9552100000001</v>
      </c>
      <c r="Z3047" s="612">
        <f t="shared" si="1656"/>
        <v>4077.7164075000001</v>
      </c>
      <c r="AA3047" s="612">
        <f t="shared" si="1656"/>
        <v>3851.8486199999998</v>
      </c>
      <c r="AB3047" s="1075">
        <f t="shared" si="1656"/>
        <v>0</v>
      </c>
      <c r="AC3047" s="565">
        <f t="shared" si="1656"/>
        <v>0</v>
      </c>
      <c r="AD3047" s="612">
        <f t="shared" si="1656"/>
        <v>-225.8677875000003</v>
      </c>
      <c r="AE3047" s="612">
        <f t="shared" si="1656"/>
        <v>0</v>
      </c>
      <c r="AF3047" s="612">
        <f t="shared" si="1656"/>
        <v>0</v>
      </c>
      <c r="AG3047" s="612">
        <f t="shared" si="1656"/>
        <v>3851.8486199999998</v>
      </c>
      <c r="AH3047" s="1263">
        <f t="shared" si="1656"/>
        <v>0</v>
      </c>
      <c r="AI3047" s="561">
        <f t="shared" ref="AI3047" si="1661">AI2968</f>
        <v>0</v>
      </c>
      <c r="AJ3047" s="1444"/>
      <c r="AK3047" s="1459"/>
    </row>
    <row r="3048" spans="1:37" ht="29.25" x14ac:dyDescent="0.25">
      <c r="A3048" s="239">
        <v>1</v>
      </c>
      <c r="B3048" s="339" t="s">
        <v>279</v>
      </c>
      <c r="C3048" s="2346"/>
      <c r="D3048" s="1047"/>
      <c r="E3048" s="2353">
        <f t="shared" ref="E3048:H3052" si="1662">E2975</f>
        <v>106850.5</v>
      </c>
      <c r="F3048" s="2352">
        <f t="shared" si="1662"/>
        <v>80139.25</v>
      </c>
      <c r="G3048" s="2352">
        <f t="shared" si="1662"/>
        <v>56206.962500000001</v>
      </c>
      <c r="H3048" s="2352">
        <f t="shared" si="1662"/>
        <v>70.136621568083058</v>
      </c>
      <c r="I3048" s="2463"/>
      <c r="J3048" s="2463"/>
      <c r="K3048" s="2464"/>
      <c r="L3048" s="2464"/>
      <c r="M3048" s="2464"/>
      <c r="N3048" s="2464"/>
      <c r="O3048" s="2464"/>
      <c r="P3048" s="2464"/>
      <c r="Q3048" s="612"/>
      <c r="R3048" s="612"/>
      <c r="S3048" s="612"/>
      <c r="T3048" s="612"/>
      <c r="U3048" s="612"/>
      <c r="V3048" s="612"/>
      <c r="W3048" s="612"/>
      <c r="X3048" s="612"/>
      <c r="Y3048" s="612"/>
      <c r="Z3048" s="612"/>
      <c r="AA3048" s="612"/>
      <c r="AB3048" s="1075"/>
      <c r="AC3048" s="565"/>
      <c r="AD3048" s="612"/>
      <c r="AE3048" s="612"/>
      <c r="AF3048" s="612"/>
      <c r="AG3048" s="612"/>
      <c r="AH3048" s="1267">
        <f t="shared" ref="AH3048" si="1663">AH2975</f>
        <v>0</v>
      </c>
      <c r="AI3048" s="561"/>
      <c r="AJ3048" s="1444"/>
      <c r="AK3048" s="1459"/>
    </row>
    <row r="3049" spans="1:37" ht="43.5" x14ac:dyDescent="0.25">
      <c r="A3049" s="239">
        <v>1</v>
      </c>
      <c r="B3049" s="339" t="s">
        <v>308</v>
      </c>
      <c r="C3049" s="2346"/>
      <c r="D3049" s="1047"/>
      <c r="E3049" s="2353">
        <f t="shared" si="1662"/>
        <v>30555</v>
      </c>
      <c r="F3049" s="2352">
        <f t="shared" si="1662"/>
        <v>22917</v>
      </c>
      <c r="G3049" s="2352">
        <f t="shared" si="1662"/>
        <v>9959</v>
      </c>
      <c r="H3049" s="2352">
        <f t="shared" si="1662"/>
        <v>43.456822446218965</v>
      </c>
      <c r="I3049" s="2463"/>
      <c r="J3049" s="2463"/>
      <c r="K3049" s="2464"/>
      <c r="L3049" s="2464"/>
      <c r="M3049" s="2464"/>
      <c r="N3049" s="2464"/>
      <c r="O3049" s="2464"/>
      <c r="P3049" s="2464"/>
      <c r="Q3049" s="612"/>
      <c r="R3049" s="612"/>
      <c r="S3049" s="612"/>
      <c r="T3049" s="612"/>
      <c r="U3049" s="612"/>
      <c r="V3049" s="612"/>
      <c r="W3049" s="612"/>
      <c r="X3049" s="612"/>
      <c r="Y3049" s="612"/>
      <c r="Z3049" s="612"/>
      <c r="AA3049" s="612"/>
      <c r="AB3049" s="1075"/>
      <c r="AC3049" s="565"/>
      <c r="AD3049" s="612"/>
      <c r="AE3049" s="612"/>
      <c r="AF3049" s="612"/>
      <c r="AG3049" s="612"/>
      <c r="AH3049" s="1267">
        <f t="shared" ref="AH3049" si="1664">AH2976</f>
        <v>0</v>
      </c>
      <c r="AI3049" s="561"/>
      <c r="AJ3049" s="1444"/>
      <c r="AK3049" s="1459"/>
    </row>
    <row r="3050" spans="1:37" ht="29.25" x14ac:dyDescent="0.25">
      <c r="A3050" s="239">
        <v>1</v>
      </c>
      <c r="B3050" s="824" t="s">
        <v>280</v>
      </c>
      <c r="C3050" s="2346"/>
      <c r="D3050" s="1047"/>
      <c r="E3050" s="2353">
        <f t="shared" si="1662"/>
        <v>83402.212765957447</v>
      </c>
      <c r="F3050" s="2352">
        <f t="shared" si="1662"/>
        <v>62551.936170212764</v>
      </c>
      <c r="G3050" s="2352">
        <f t="shared" si="1662"/>
        <v>40515.394680851066</v>
      </c>
      <c r="H3050" s="2352">
        <f t="shared" si="1662"/>
        <v>64.770808325745321</v>
      </c>
      <c r="I3050" s="2463"/>
      <c r="J3050" s="2463"/>
      <c r="K3050" s="2464"/>
      <c r="L3050" s="2464"/>
      <c r="M3050" s="2464"/>
      <c r="N3050" s="2464"/>
      <c r="O3050" s="2464"/>
      <c r="P3050" s="2464"/>
      <c r="Q3050" s="612"/>
      <c r="R3050" s="612"/>
      <c r="S3050" s="612"/>
      <c r="T3050" s="612"/>
      <c r="U3050" s="612"/>
      <c r="V3050" s="612"/>
      <c r="W3050" s="612"/>
      <c r="X3050" s="612"/>
      <c r="Y3050" s="612"/>
      <c r="Z3050" s="612"/>
      <c r="AA3050" s="612"/>
      <c r="AB3050" s="1075"/>
      <c r="AC3050" s="565"/>
      <c r="AD3050" s="612"/>
      <c r="AE3050" s="612"/>
      <c r="AF3050" s="612"/>
      <c r="AG3050" s="612"/>
      <c r="AH3050" s="1267">
        <f t="shared" ref="AH3050" si="1665">AH2977</f>
        <v>0</v>
      </c>
      <c r="AI3050" s="561"/>
      <c r="AJ3050" s="1444"/>
      <c r="AK3050" s="1459"/>
    </row>
    <row r="3051" spans="1:37" ht="29.25" x14ac:dyDescent="0.25">
      <c r="A3051" s="239">
        <v>1</v>
      </c>
      <c r="B3051" s="339" t="s">
        <v>281</v>
      </c>
      <c r="C3051" s="2520"/>
      <c r="D3051" s="1047"/>
      <c r="E3051" s="2353">
        <f t="shared" si="1662"/>
        <v>25600</v>
      </c>
      <c r="F3051" s="2352">
        <f t="shared" si="1662"/>
        <v>19200</v>
      </c>
      <c r="G3051" s="2352">
        <f t="shared" si="1662"/>
        <v>15396</v>
      </c>
      <c r="H3051" s="2352">
        <f t="shared" si="1662"/>
        <v>80.1875</v>
      </c>
      <c r="I3051" s="2463"/>
      <c r="J3051" s="2463"/>
      <c r="K3051" s="2464"/>
      <c r="L3051" s="2464"/>
      <c r="M3051" s="2464"/>
      <c r="N3051" s="2464"/>
      <c r="O3051" s="2464"/>
      <c r="P3051" s="2464"/>
      <c r="Q3051" s="612">
        <f t="shared" ref="Q3051:AH3051" si="1666">Q2978</f>
        <v>13189.175999999999</v>
      </c>
      <c r="R3051" s="612">
        <f t="shared" ref="R3051:S3051" si="1667">R2978</f>
        <v>13189.175999999999</v>
      </c>
      <c r="S3051" s="612">
        <f t="shared" si="1667"/>
        <v>13189.175999999999</v>
      </c>
      <c r="T3051" s="612">
        <f t="shared" ref="T3051:U3051" si="1668">T2978</f>
        <v>13189.175999999999</v>
      </c>
      <c r="U3051" s="612">
        <f t="shared" si="1668"/>
        <v>13189.175999999999</v>
      </c>
      <c r="V3051" s="612">
        <f t="shared" ref="V3051:W3051" si="1669">V2978</f>
        <v>13189.175999999999</v>
      </c>
      <c r="W3051" s="612">
        <f t="shared" si="1669"/>
        <v>13189.175999999999</v>
      </c>
      <c r="X3051" s="612">
        <f t="shared" ref="X3051:Y3051" si="1670">X2978</f>
        <v>13189.175999999999</v>
      </c>
      <c r="Y3051" s="612">
        <f t="shared" si="1670"/>
        <v>13189.175999999999</v>
      </c>
      <c r="Z3051" s="612">
        <f t="shared" si="1666"/>
        <v>9891.8819999999996</v>
      </c>
      <c r="AA3051" s="612">
        <f t="shared" si="1666"/>
        <v>5988.0857400000004</v>
      </c>
      <c r="AB3051" s="1075">
        <f t="shared" si="1666"/>
        <v>0</v>
      </c>
      <c r="AC3051" s="565">
        <f t="shared" si="1666"/>
        <v>0</v>
      </c>
      <c r="AD3051" s="612">
        <f t="shared" si="1666"/>
        <v>-3903.7962599999992</v>
      </c>
      <c r="AE3051" s="612">
        <f t="shared" si="1666"/>
        <v>0</v>
      </c>
      <c r="AF3051" s="612">
        <f t="shared" si="1666"/>
        <v>0</v>
      </c>
      <c r="AG3051" s="612">
        <f t="shared" si="1666"/>
        <v>5988.0857400000004</v>
      </c>
      <c r="AH3051" s="1267">
        <f t="shared" si="1666"/>
        <v>0</v>
      </c>
      <c r="AI3051" s="561">
        <f t="shared" ref="AI3051" si="1671">AI2978</f>
        <v>0</v>
      </c>
      <c r="AJ3051" s="1444"/>
      <c r="AK3051" s="1459"/>
    </row>
    <row r="3052" spans="1:37" x14ac:dyDescent="0.25">
      <c r="A3052" s="239">
        <v>1</v>
      </c>
      <c r="B3052" s="819" t="s">
        <v>138</v>
      </c>
      <c r="C3052" s="2521"/>
      <c r="D3052" s="1047"/>
      <c r="E3052" s="2353">
        <f t="shared" si="1662"/>
        <v>398633.32380952378</v>
      </c>
      <c r="F3052" s="2352">
        <f t="shared" si="1662"/>
        <v>298977.90238095232</v>
      </c>
      <c r="G3052" s="2352">
        <f t="shared" si="1662"/>
        <v>192226.15059523808</v>
      </c>
      <c r="H3052" s="2352">
        <f t="shared" si="1662"/>
        <v>64.294434158651285</v>
      </c>
      <c r="I3052" s="2463"/>
      <c r="J3052" s="2463"/>
      <c r="K3052" s="2464"/>
      <c r="L3052" s="2464"/>
      <c r="M3052" s="2464"/>
      <c r="N3052" s="2464"/>
      <c r="O3052" s="2464"/>
      <c r="P3052" s="2464"/>
      <c r="Q3052" s="612">
        <f t="shared" ref="Q3052:AH3052" si="1672">Q2979</f>
        <v>383479.14094999997</v>
      </c>
      <c r="R3052" s="612">
        <f t="shared" ref="R3052:S3052" si="1673">R2979</f>
        <v>383479.14094999997</v>
      </c>
      <c r="S3052" s="612">
        <f t="shared" si="1673"/>
        <v>383479.14094999997</v>
      </c>
      <c r="T3052" s="612">
        <f t="shared" ref="T3052:U3052" si="1674">T2979</f>
        <v>383479.14094999997</v>
      </c>
      <c r="U3052" s="612">
        <f t="shared" si="1674"/>
        <v>383479.14094999997</v>
      </c>
      <c r="V3052" s="612">
        <f t="shared" ref="V3052:W3052" si="1675">V2979</f>
        <v>383479.14094999997</v>
      </c>
      <c r="W3052" s="612">
        <f t="shared" si="1675"/>
        <v>383479.14094999997</v>
      </c>
      <c r="X3052" s="612">
        <f t="shared" ref="X3052:Y3052" si="1676">X2979</f>
        <v>383479.14094999997</v>
      </c>
      <c r="Y3052" s="612">
        <f t="shared" si="1676"/>
        <v>383479.14094999997</v>
      </c>
      <c r="Z3052" s="612">
        <f t="shared" si="1672"/>
        <v>288316.14847500005</v>
      </c>
      <c r="AA3052" s="612">
        <f t="shared" si="1672"/>
        <v>281238.86982000002</v>
      </c>
      <c r="AB3052" s="1075">
        <f t="shared" si="1672"/>
        <v>0</v>
      </c>
      <c r="AC3052" s="565">
        <f t="shared" si="1672"/>
        <v>0</v>
      </c>
      <c r="AD3052" s="612">
        <f t="shared" si="1672"/>
        <v>-7077.2786549999619</v>
      </c>
      <c r="AE3052" s="612">
        <f t="shared" si="1672"/>
        <v>-8.4922599999999999</v>
      </c>
      <c r="AF3052" s="612">
        <f t="shared" si="1672"/>
        <v>-108.38326000000001</v>
      </c>
      <c r="AG3052" s="612">
        <f t="shared" si="1672"/>
        <v>281130.48656000005</v>
      </c>
      <c r="AH3052" s="1267">
        <f t="shared" si="1672"/>
        <v>0</v>
      </c>
      <c r="AI3052" s="561">
        <f t="shared" ref="AI3052" si="1677">AI2979</f>
        <v>0</v>
      </c>
      <c r="AJ3052" s="1444"/>
      <c r="AK3052" s="1459"/>
    </row>
    <row r="3053" spans="1:37" s="249" customFormat="1" ht="29.25" x14ac:dyDescent="0.25">
      <c r="A3053" s="239">
        <v>1</v>
      </c>
      <c r="B3053" s="2557" t="s">
        <v>69</v>
      </c>
      <c r="C3053" s="2558"/>
      <c r="D3053" s="2531"/>
      <c r="E3053" s="2340">
        <f t="shared" ref="E3053:P3053" si="1678">SUM(E2987)</f>
        <v>1534</v>
      </c>
      <c r="F3053" s="2531">
        <f t="shared" si="1678"/>
        <v>1150</v>
      </c>
      <c r="G3053" s="2531">
        <f t="shared" si="1678"/>
        <v>850</v>
      </c>
      <c r="H3053" s="2531">
        <f t="shared" si="1678"/>
        <v>73.91304347826086</v>
      </c>
      <c r="I3053" s="2531">
        <f t="shared" si="1678"/>
        <v>9.8031290743155157</v>
      </c>
      <c r="J3053" s="2531">
        <f t="shared" si="1678"/>
        <v>9.66</v>
      </c>
      <c r="K3053" s="2531">
        <f t="shared" si="1678"/>
        <v>15038</v>
      </c>
      <c r="L3053" s="2531">
        <f t="shared" si="1678"/>
        <v>11279</v>
      </c>
      <c r="M3053" s="2531">
        <f t="shared" si="1678"/>
        <v>8211</v>
      </c>
      <c r="N3053" s="2531">
        <f t="shared" si="1678"/>
        <v>72.799007004167038</v>
      </c>
      <c r="O3053" s="2531">
        <f t="shared" si="1678"/>
        <v>51</v>
      </c>
      <c r="P3053" s="2531">
        <f t="shared" si="1678"/>
        <v>214.66666666666666</v>
      </c>
      <c r="Q3053" s="612"/>
      <c r="R3053" s="612"/>
      <c r="S3053" s="612"/>
      <c r="T3053" s="612"/>
      <c r="U3053" s="612"/>
      <c r="V3053" s="612"/>
      <c r="W3053" s="612"/>
      <c r="X3053" s="612"/>
      <c r="Y3053" s="612"/>
      <c r="Z3053" s="612"/>
      <c r="AA3053" s="612"/>
      <c r="AB3053" s="1075"/>
      <c r="AC3053" s="565"/>
      <c r="AD3053" s="612"/>
      <c r="AE3053" s="612"/>
      <c r="AF3053" s="612"/>
      <c r="AG3053" s="612"/>
      <c r="AH3053" s="1306">
        <f t="shared" ref="AH3053" si="1679">SUM(AH2987)</f>
        <v>0</v>
      </c>
      <c r="AI3053" s="561"/>
      <c r="AJ3053" s="1444"/>
      <c r="AK3053" s="1459"/>
    </row>
    <row r="3054" spans="1:37" ht="29.25" x14ac:dyDescent="0.25">
      <c r="A3054" s="239">
        <v>1</v>
      </c>
      <c r="B3054" s="2559" t="s">
        <v>16</v>
      </c>
      <c r="C3054" s="2560"/>
      <c r="D3054" s="2514"/>
      <c r="E3054" s="2515">
        <f t="shared" ref="E3054:P3054" si="1680">SUM(E2993)</f>
        <v>2561</v>
      </c>
      <c r="F3054" s="2514">
        <f t="shared" si="1680"/>
        <v>1921</v>
      </c>
      <c r="G3054" s="2514">
        <f t="shared" si="1680"/>
        <v>1737</v>
      </c>
      <c r="H3054" s="2514">
        <f t="shared" si="1680"/>
        <v>90.421655387818845</v>
      </c>
      <c r="I3054" s="2514">
        <f t="shared" si="1680"/>
        <v>5.7411167512690353</v>
      </c>
      <c r="J3054" s="2514">
        <f t="shared" si="1680"/>
        <v>6.5734024179620034</v>
      </c>
      <c r="K3054" s="2514">
        <f t="shared" si="1680"/>
        <v>14703</v>
      </c>
      <c r="L3054" s="2514">
        <f t="shared" si="1680"/>
        <v>11027</v>
      </c>
      <c r="M3054" s="2514">
        <f t="shared" si="1680"/>
        <v>11418</v>
      </c>
      <c r="N3054" s="2514">
        <f t="shared" si="1680"/>
        <v>103.54584202412261</v>
      </c>
      <c r="O3054" s="2514">
        <f t="shared" si="1680"/>
        <v>61</v>
      </c>
      <c r="P3054" s="2514">
        <f t="shared" si="1680"/>
        <v>249.57377049180329</v>
      </c>
      <c r="Q3054" s="613"/>
      <c r="R3054" s="613"/>
      <c r="S3054" s="613"/>
      <c r="T3054" s="613"/>
      <c r="U3054" s="613"/>
      <c r="V3054" s="613"/>
      <c r="W3054" s="613"/>
      <c r="X3054" s="613"/>
      <c r="Y3054" s="613"/>
      <c r="Z3054" s="613"/>
      <c r="AA3054" s="613"/>
      <c r="AB3054" s="1491"/>
      <c r="AC3054" s="566"/>
      <c r="AD3054" s="613"/>
      <c r="AE3054" s="613"/>
      <c r="AF3054" s="613"/>
      <c r="AG3054" s="613"/>
      <c r="AH3054" s="1308">
        <f t="shared" ref="AH3054" si="1681">SUM(AH2993)</f>
        <v>0</v>
      </c>
      <c r="AI3054" s="1187"/>
      <c r="AJ3054" s="1444"/>
      <c r="AK3054" s="1459"/>
    </row>
    <row r="3055" spans="1:37" ht="29.25" x14ac:dyDescent="0.25">
      <c r="A3055" s="239">
        <v>1</v>
      </c>
      <c r="B3055" s="1024" t="s">
        <v>214</v>
      </c>
      <c r="C3055" s="1024"/>
      <c r="D3055" s="2561"/>
      <c r="E3055" s="2456">
        <f t="shared" ref="E3055:P3055" si="1682">SUM(E2994)</f>
        <v>4095</v>
      </c>
      <c r="F3055" s="2561">
        <f t="shared" si="1682"/>
        <v>3071</v>
      </c>
      <c r="G3055" s="2561">
        <f t="shared" si="1682"/>
        <v>2587</v>
      </c>
      <c r="H3055" s="2561">
        <f t="shared" si="1682"/>
        <v>84.239661348095083</v>
      </c>
      <c r="I3055" s="2561">
        <f t="shared" si="1682"/>
        <v>7.2627594627594627</v>
      </c>
      <c r="J3055" s="2561">
        <f t="shared" si="1682"/>
        <v>16.233402417962004</v>
      </c>
      <c r="K3055" s="2561">
        <f t="shared" si="1682"/>
        <v>29741</v>
      </c>
      <c r="L3055" s="2561">
        <f t="shared" si="1682"/>
        <v>22306</v>
      </c>
      <c r="M3055" s="2561">
        <f t="shared" si="1682"/>
        <v>19629</v>
      </c>
      <c r="N3055" s="2561">
        <f t="shared" si="1682"/>
        <v>87.998744732359</v>
      </c>
      <c r="O3055" s="2561">
        <f t="shared" si="1682"/>
        <v>112</v>
      </c>
      <c r="P3055" s="2561">
        <f t="shared" si="1682"/>
        <v>233.67857142857142</v>
      </c>
      <c r="Q3055" s="610">
        <f t="shared" ref="Q3055:AH3055" si="1683">SUM(Q2994)</f>
        <v>83808.81531478402</v>
      </c>
      <c r="R3055" s="610">
        <f t="shared" ref="R3055:S3055" si="1684">SUM(R2994)</f>
        <v>83808.81531478402</v>
      </c>
      <c r="S3055" s="610">
        <f t="shared" si="1684"/>
        <v>83808.81531478402</v>
      </c>
      <c r="T3055" s="610">
        <f t="shared" ref="T3055:U3055" si="1685">SUM(T2994)</f>
        <v>83808.81531478402</v>
      </c>
      <c r="U3055" s="610">
        <f t="shared" si="1685"/>
        <v>83808.81531478402</v>
      </c>
      <c r="V3055" s="610">
        <f t="shared" ref="V3055:W3055" si="1686">SUM(V2994)</f>
        <v>83808.81531478402</v>
      </c>
      <c r="W3055" s="610">
        <f t="shared" si="1686"/>
        <v>83808.81531478402</v>
      </c>
      <c r="X3055" s="610">
        <f t="shared" ref="X3055:Y3055" si="1687">SUM(X2994)</f>
        <v>83808.81531478402</v>
      </c>
      <c r="Y3055" s="610">
        <f t="shared" si="1687"/>
        <v>83808.81531478402</v>
      </c>
      <c r="Z3055" s="610">
        <f t="shared" si="1683"/>
        <v>62856.611486088019</v>
      </c>
      <c r="AA3055" s="610">
        <f t="shared" si="1683"/>
        <v>41060.933539999998</v>
      </c>
      <c r="AB3055" s="1079">
        <f t="shared" si="1683"/>
        <v>0</v>
      </c>
      <c r="AC3055" s="563">
        <f t="shared" si="1683"/>
        <v>0</v>
      </c>
      <c r="AD3055" s="610">
        <f t="shared" si="1683"/>
        <v>-21795.677946088021</v>
      </c>
      <c r="AE3055" s="610">
        <f t="shared" si="1683"/>
        <v>0</v>
      </c>
      <c r="AF3055" s="610">
        <f t="shared" si="1683"/>
        <v>-87.864730000000009</v>
      </c>
      <c r="AG3055" s="610">
        <f t="shared" si="1683"/>
        <v>40973.068809999997</v>
      </c>
      <c r="AH3055" s="2562">
        <f t="shared" si="1683"/>
        <v>0</v>
      </c>
      <c r="AI3055" s="1192">
        <f t="shared" ref="AI3055:AI3059" si="1688">SUM(AI2994)</f>
        <v>0</v>
      </c>
      <c r="AJ3055" s="1444"/>
      <c r="AK3055" s="1459"/>
    </row>
    <row r="3056" spans="1:37" ht="15.75" x14ac:dyDescent="0.25">
      <c r="A3056" s="239">
        <v>1</v>
      </c>
      <c r="B3056" s="2563" t="s">
        <v>210</v>
      </c>
      <c r="C3056" s="2564"/>
      <c r="D3056" s="2565"/>
      <c r="E3056" s="2566">
        <f t="shared" ref="E3056:P3056" si="1689">SUM(E2995)</f>
        <v>11040</v>
      </c>
      <c r="F3056" s="2565">
        <f t="shared" si="1689"/>
        <v>8280</v>
      </c>
      <c r="G3056" s="2565">
        <f t="shared" si="1689"/>
        <v>8161</v>
      </c>
      <c r="H3056" s="2565">
        <f t="shared" si="1689"/>
        <v>98.562801932367151</v>
      </c>
      <c r="I3056" s="2565">
        <f t="shared" si="1689"/>
        <v>0</v>
      </c>
      <c r="J3056" s="2565">
        <f t="shared" si="1689"/>
        <v>0</v>
      </c>
      <c r="K3056" s="2565">
        <f t="shared" si="1689"/>
        <v>0</v>
      </c>
      <c r="L3056" s="2565">
        <f t="shared" si="1689"/>
        <v>0</v>
      </c>
      <c r="M3056" s="2565">
        <f t="shared" si="1689"/>
        <v>0</v>
      </c>
      <c r="N3056" s="2565">
        <f t="shared" si="1689"/>
        <v>0</v>
      </c>
      <c r="O3056" s="2565">
        <f t="shared" si="1689"/>
        <v>0</v>
      </c>
      <c r="P3056" s="2565">
        <f t="shared" si="1689"/>
        <v>0</v>
      </c>
      <c r="Q3056" s="614">
        <f t="shared" ref="Q3056:AH3056" si="1690">SUM(Q2995)</f>
        <v>0</v>
      </c>
      <c r="R3056" s="614">
        <f t="shared" ref="R3056:S3056" si="1691">SUM(R2995)</f>
        <v>0</v>
      </c>
      <c r="S3056" s="614">
        <f t="shared" si="1691"/>
        <v>0</v>
      </c>
      <c r="T3056" s="614">
        <f t="shared" ref="T3056:U3056" si="1692">SUM(T2995)</f>
        <v>0</v>
      </c>
      <c r="U3056" s="614">
        <f t="shared" si="1692"/>
        <v>0</v>
      </c>
      <c r="V3056" s="614">
        <f t="shared" ref="V3056:W3056" si="1693">SUM(V2995)</f>
        <v>0</v>
      </c>
      <c r="W3056" s="614">
        <f t="shared" si="1693"/>
        <v>0</v>
      </c>
      <c r="X3056" s="614">
        <f t="shared" ref="X3056:Y3056" si="1694">SUM(X2995)</f>
        <v>0</v>
      </c>
      <c r="Y3056" s="614">
        <f t="shared" si="1694"/>
        <v>0</v>
      </c>
      <c r="Z3056" s="614">
        <f t="shared" si="1690"/>
        <v>0</v>
      </c>
      <c r="AA3056" s="614">
        <f t="shared" si="1690"/>
        <v>0</v>
      </c>
      <c r="AB3056" s="1078">
        <f t="shared" si="1690"/>
        <v>0</v>
      </c>
      <c r="AC3056" s="564">
        <f t="shared" si="1690"/>
        <v>0</v>
      </c>
      <c r="AD3056" s="614">
        <f t="shared" si="1690"/>
        <v>0</v>
      </c>
      <c r="AE3056" s="614">
        <f t="shared" si="1690"/>
        <v>0</v>
      </c>
      <c r="AF3056" s="614">
        <f t="shared" si="1690"/>
        <v>0</v>
      </c>
      <c r="AG3056" s="614">
        <f t="shared" si="1690"/>
        <v>0</v>
      </c>
      <c r="AH3056" s="2567">
        <f t="shared" si="1690"/>
        <v>0</v>
      </c>
      <c r="AI3056" s="607">
        <f t="shared" si="1688"/>
        <v>0</v>
      </c>
      <c r="AJ3056" s="1444"/>
      <c r="AK3056" s="1459"/>
    </row>
    <row r="3057" spans="1:37" x14ac:dyDescent="0.25">
      <c r="A3057" s="239">
        <v>1</v>
      </c>
      <c r="B3057" s="2568" t="s">
        <v>211</v>
      </c>
      <c r="C3057" s="2569"/>
      <c r="D3057" s="2570"/>
      <c r="E3057" s="2571">
        <f t="shared" ref="E3057:H3059" si="1695">SUM(E2996)</f>
        <v>11020</v>
      </c>
      <c r="F3057" s="2570">
        <f t="shared" si="1695"/>
        <v>8265</v>
      </c>
      <c r="G3057" s="2570">
        <f t="shared" si="1695"/>
        <v>8159</v>
      </c>
      <c r="H3057" s="2570">
        <f t="shared" si="1695"/>
        <v>98.717483363581366</v>
      </c>
      <c r="I3057" s="2572"/>
      <c r="J3057" s="2573"/>
      <c r="K3057" s="2570"/>
      <c r="L3057" s="2570"/>
      <c r="M3057" s="2570"/>
      <c r="N3057" s="2574"/>
      <c r="O3057" s="2570"/>
      <c r="P3057" s="2574"/>
      <c r="Q3057" s="614"/>
      <c r="R3057" s="614"/>
      <c r="S3057" s="614"/>
      <c r="T3057" s="614"/>
      <c r="U3057" s="614"/>
      <c r="V3057" s="614"/>
      <c r="W3057" s="614"/>
      <c r="X3057" s="614"/>
      <c r="Y3057" s="614"/>
      <c r="Z3057" s="614"/>
      <c r="AA3057" s="614"/>
      <c r="AB3057" s="1078"/>
      <c r="AC3057" s="564"/>
      <c r="AD3057" s="614"/>
      <c r="AE3057" s="614"/>
      <c r="AF3057" s="614"/>
      <c r="AG3057" s="614"/>
      <c r="AH3057" s="2575">
        <f t="shared" ref="AH3057" si="1696">SUM(AH2996)</f>
        <v>0</v>
      </c>
      <c r="AI3057" s="607"/>
      <c r="AJ3057" s="1444"/>
      <c r="AK3057" s="1459"/>
    </row>
    <row r="3058" spans="1:37" ht="30" x14ac:dyDescent="0.25">
      <c r="A3058" s="239">
        <v>1</v>
      </c>
      <c r="B3058" s="2578" t="s">
        <v>212</v>
      </c>
      <c r="C3058" s="2579"/>
      <c r="D3058" s="2580"/>
      <c r="E3058" s="2369">
        <f t="shared" si="1695"/>
        <v>20</v>
      </c>
      <c r="F3058" s="2580">
        <f t="shared" si="1695"/>
        <v>15</v>
      </c>
      <c r="G3058" s="2580">
        <f t="shared" si="1695"/>
        <v>2</v>
      </c>
      <c r="H3058" s="2580">
        <f t="shared" si="1695"/>
        <v>13.333333333333334</v>
      </c>
      <c r="I3058" s="2581"/>
      <c r="J3058" s="2374"/>
      <c r="K3058" s="2580"/>
      <c r="L3058" s="2580"/>
      <c r="M3058" s="2580"/>
      <c r="N3058" s="2371"/>
      <c r="O3058" s="2580"/>
      <c r="P3058" s="2371"/>
      <c r="Q3058" s="612"/>
      <c r="R3058" s="612"/>
      <c r="S3058" s="612"/>
      <c r="T3058" s="612"/>
      <c r="U3058" s="612"/>
      <c r="V3058" s="612"/>
      <c r="W3058" s="612"/>
      <c r="X3058" s="612"/>
      <c r="Y3058" s="612"/>
      <c r="Z3058" s="612"/>
      <c r="AA3058" s="612"/>
      <c r="AB3058" s="1075"/>
      <c r="AC3058" s="565"/>
      <c r="AD3058" s="612"/>
      <c r="AE3058" s="612"/>
      <c r="AF3058" s="612"/>
      <c r="AG3058" s="612"/>
      <c r="AH3058" s="2582">
        <f t="shared" ref="AH3058" si="1697">SUM(AH2997)</f>
        <v>0</v>
      </c>
      <c r="AI3058" s="561"/>
      <c r="AJ3058" s="1444"/>
      <c r="AK3058" s="1459"/>
    </row>
    <row r="3059" spans="1:37" ht="29.25" thickBot="1" x14ac:dyDescent="0.3">
      <c r="A3059" s="239">
        <v>1</v>
      </c>
      <c r="B3059" s="2583" t="s">
        <v>217</v>
      </c>
      <c r="C3059" s="2584"/>
      <c r="D3059" s="2585"/>
      <c r="E3059" s="2586">
        <f t="shared" si="1695"/>
        <v>11040</v>
      </c>
      <c r="F3059" s="2585">
        <f t="shared" si="1695"/>
        <v>8280</v>
      </c>
      <c r="G3059" s="2585">
        <f t="shared" si="1695"/>
        <v>8161</v>
      </c>
      <c r="H3059" s="2585">
        <f t="shared" si="1695"/>
        <v>98.562801932367151</v>
      </c>
      <c r="I3059" s="2587"/>
      <c r="J3059" s="2588"/>
      <c r="K3059" s="2585"/>
      <c r="L3059" s="2585"/>
      <c r="M3059" s="2585"/>
      <c r="N3059" s="2387"/>
      <c r="O3059" s="2585"/>
      <c r="P3059" s="2387"/>
      <c r="Q3059" s="616">
        <f t="shared" ref="Q3059:AH3059" si="1698">SUM(Q2998)</f>
        <v>35107.402000000002</v>
      </c>
      <c r="R3059" s="616">
        <f t="shared" ref="R3059:S3059" si="1699">SUM(R2998)</f>
        <v>35107.402000000002</v>
      </c>
      <c r="S3059" s="616">
        <f t="shared" si="1699"/>
        <v>35107.402000000002</v>
      </c>
      <c r="T3059" s="616">
        <f t="shared" ref="T3059:U3059" si="1700">SUM(T2998)</f>
        <v>35107.402000000002</v>
      </c>
      <c r="U3059" s="616">
        <f t="shared" si="1700"/>
        <v>35107.402000000002</v>
      </c>
      <c r="V3059" s="616">
        <f t="shared" ref="V3059:W3059" si="1701">SUM(V2998)</f>
        <v>35107.402000000002</v>
      </c>
      <c r="W3059" s="616">
        <f t="shared" si="1701"/>
        <v>35107.402000000002</v>
      </c>
      <c r="X3059" s="616">
        <f t="shared" ref="X3059:Y3059" si="1702">SUM(X2998)</f>
        <v>35107.402000000002</v>
      </c>
      <c r="Y3059" s="616">
        <f t="shared" si="1702"/>
        <v>35107.402000000002</v>
      </c>
      <c r="Z3059" s="616">
        <f t="shared" si="1698"/>
        <v>26330.551500000001</v>
      </c>
      <c r="AA3059" s="616">
        <f t="shared" si="1698"/>
        <v>26330.551469999999</v>
      </c>
      <c r="AB3059" s="1920">
        <f t="shared" si="1698"/>
        <v>0</v>
      </c>
      <c r="AC3059" s="653">
        <f t="shared" si="1698"/>
        <v>0</v>
      </c>
      <c r="AD3059" s="616">
        <f t="shared" si="1698"/>
        <v>-3.0000002880115062E-5</v>
      </c>
      <c r="AE3059" s="616">
        <f t="shared" si="1698"/>
        <v>0</v>
      </c>
      <c r="AF3059" s="616">
        <f t="shared" si="1698"/>
        <v>-57.512080000000005</v>
      </c>
      <c r="AG3059" s="616">
        <f t="shared" si="1698"/>
        <v>26273.039389999998</v>
      </c>
      <c r="AH3059" s="2589">
        <f t="shared" si="1698"/>
        <v>0</v>
      </c>
      <c r="AI3059" s="1268">
        <f t="shared" si="1688"/>
        <v>0</v>
      </c>
      <c r="AJ3059" s="1444"/>
      <c r="AK3059" s="1459"/>
    </row>
    <row r="3060" spans="1:37" ht="47.25" x14ac:dyDescent="0.25">
      <c r="A3060" s="239">
        <v>1</v>
      </c>
      <c r="B3060" s="2276" t="s">
        <v>570</v>
      </c>
      <c r="C3060" s="2590"/>
      <c r="D3060" s="2590"/>
      <c r="E3060" s="439"/>
      <c r="F3060" s="2130"/>
      <c r="G3060" s="2130"/>
      <c r="H3060" s="2130"/>
      <c r="I3060" s="2130"/>
      <c r="J3060" s="2130"/>
      <c r="K3060" s="2130"/>
      <c r="L3060" s="2130"/>
      <c r="M3060" s="2130"/>
      <c r="N3060" s="2130"/>
      <c r="O3060" s="2130"/>
      <c r="P3060" s="2130"/>
      <c r="Q3060" s="564"/>
      <c r="R3060" s="564"/>
      <c r="S3060" s="564"/>
      <c r="T3060" s="564"/>
      <c r="U3060" s="564"/>
      <c r="V3060" s="564"/>
      <c r="W3060" s="564"/>
      <c r="X3060" s="564"/>
      <c r="Y3060" s="564"/>
      <c r="Z3060" s="607"/>
      <c r="AA3060" s="564"/>
      <c r="AB3060" s="1078"/>
      <c r="AC3060" s="564"/>
      <c r="AD3060" s="564"/>
      <c r="AE3060" s="564"/>
      <c r="AF3060" s="564"/>
      <c r="AG3060" s="564"/>
      <c r="AH3060" s="2591"/>
      <c r="AI3060" s="607"/>
      <c r="AJ3060" s="1444"/>
      <c r="AK3060" s="1459"/>
    </row>
    <row r="3061" spans="1:37" x14ac:dyDescent="0.25">
      <c r="A3061" s="239">
        <v>1</v>
      </c>
      <c r="B3061" s="1887" t="s">
        <v>5</v>
      </c>
      <c r="C3061" s="1888"/>
      <c r="D3061" s="1887"/>
      <c r="E3061" s="419"/>
      <c r="F3061" s="2482"/>
      <c r="G3061" s="2482"/>
      <c r="H3061" s="2482"/>
      <c r="I3061" s="2482"/>
      <c r="J3061" s="2482"/>
      <c r="K3061" s="2538"/>
      <c r="L3061" s="2538"/>
      <c r="M3061" s="2538"/>
      <c r="N3061" s="2538"/>
      <c r="O3061" s="2538"/>
      <c r="P3061" s="2538"/>
      <c r="Q3061" s="565"/>
      <c r="R3061" s="565"/>
      <c r="S3061" s="565"/>
      <c r="T3061" s="565"/>
      <c r="U3061" s="565"/>
      <c r="V3061" s="565"/>
      <c r="W3061" s="565"/>
      <c r="X3061" s="565"/>
      <c r="Y3061" s="565"/>
      <c r="Z3061" s="561"/>
      <c r="AA3061" s="565"/>
      <c r="AB3061" s="1075"/>
      <c r="AC3061" s="565"/>
      <c r="AD3061" s="565"/>
      <c r="AE3061" s="565"/>
      <c r="AF3061" s="565"/>
      <c r="AG3061" s="565"/>
      <c r="AH3061" s="2539"/>
      <c r="AI3061" s="561"/>
      <c r="AJ3061" s="1444"/>
      <c r="AK3061" s="1459"/>
    </row>
    <row r="3062" spans="1:37" x14ac:dyDescent="0.25">
      <c r="A3062" s="239">
        <v>1</v>
      </c>
      <c r="B3062" s="3" t="s">
        <v>24</v>
      </c>
      <c r="C3062" s="1457" t="s">
        <v>275</v>
      </c>
      <c r="D3062" s="375">
        <v>340</v>
      </c>
      <c r="E3062" s="419">
        <v>168</v>
      </c>
      <c r="F3062" s="213">
        <f>ROUND(E3062/12*$B$4,0)</f>
        <v>126</v>
      </c>
      <c r="G3062" s="213">
        <v>156</v>
      </c>
      <c r="H3062" s="213">
        <f t="shared" ref="H3062:H3071" si="1703">G3062/F3062*100</f>
        <v>123.80952380952381</v>
      </c>
      <c r="I3062" s="2483">
        <v>6.1</v>
      </c>
      <c r="J3062" s="269">
        <f t="shared" ref="J3062:J3071" si="1704">M3062/G3062</f>
        <v>4.8525641025641022</v>
      </c>
      <c r="K3062" s="270">
        <f t="shared" ref="K3062:K3070" si="1705">ROUND(E3062*I3062,0)</f>
        <v>1025</v>
      </c>
      <c r="L3062" s="270">
        <f>ROUND(K3062/12*$B$4,0)</f>
        <v>769</v>
      </c>
      <c r="M3062" s="270">
        <v>757</v>
      </c>
      <c r="N3062" s="270">
        <f t="shared" ref="N3062:N3071" si="1706">M3062/L3062*100</f>
        <v>98.439531859557874</v>
      </c>
      <c r="O3062" s="270">
        <f t="shared" ref="O3062:O3070" si="1707">ROUND(K3062/D3062,0)</f>
        <v>3</v>
      </c>
      <c r="P3062" s="270">
        <f t="shared" ref="P3062:P3071" si="1708">M3062/$B$4*12/O3062</f>
        <v>336.44444444444446</v>
      </c>
      <c r="Q3062" s="565"/>
      <c r="R3062" s="565"/>
      <c r="S3062" s="565"/>
      <c r="T3062" s="565"/>
      <c r="U3062" s="565"/>
      <c r="V3062" s="565"/>
      <c r="W3062" s="565"/>
      <c r="X3062" s="565"/>
      <c r="Y3062" s="565"/>
      <c r="Z3062" s="561"/>
      <c r="AA3062" s="565"/>
      <c r="AB3062" s="1075"/>
      <c r="AC3062" s="565"/>
      <c r="AD3062" s="565"/>
      <c r="AE3062" s="565"/>
      <c r="AF3062" s="565"/>
      <c r="AG3062" s="565"/>
      <c r="AH3062" s="1279"/>
      <c r="AI3062" s="561"/>
      <c r="AJ3062" s="1444"/>
      <c r="AK3062" s="1459"/>
    </row>
    <row r="3063" spans="1:37" x14ac:dyDescent="0.25">
      <c r="A3063" s="239">
        <v>1</v>
      </c>
      <c r="B3063" s="3" t="s">
        <v>25</v>
      </c>
      <c r="C3063" s="1457" t="s">
        <v>275</v>
      </c>
      <c r="D3063" s="375">
        <v>340</v>
      </c>
      <c r="E3063" s="419">
        <v>32</v>
      </c>
      <c r="F3063" s="213">
        <f t="shared" ref="F3063:F3070" si="1709">ROUND(E3063/12*$B$4,0)</f>
        <v>24</v>
      </c>
      <c r="G3063" s="213">
        <v>20</v>
      </c>
      <c r="H3063" s="213">
        <f t="shared" si="1703"/>
        <v>83.333333333333343</v>
      </c>
      <c r="I3063" s="2483">
        <v>8</v>
      </c>
      <c r="J3063" s="269">
        <f t="shared" si="1704"/>
        <v>6.25</v>
      </c>
      <c r="K3063" s="270">
        <f t="shared" si="1705"/>
        <v>256</v>
      </c>
      <c r="L3063" s="270">
        <f t="shared" ref="L3063:L3070" si="1710">ROUND(K3063/12*$B$4,0)</f>
        <v>192</v>
      </c>
      <c r="M3063" s="270">
        <v>125</v>
      </c>
      <c r="N3063" s="270">
        <f t="shared" si="1706"/>
        <v>65.104166666666657</v>
      </c>
      <c r="O3063" s="270">
        <f t="shared" si="1707"/>
        <v>1</v>
      </c>
      <c r="P3063" s="270">
        <f t="shared" si="1708"/>
        <v>166.66666666666669</v>
      </c>
      <c r="Q3063" s="3"/>
      <c r="R3063" s="3"/>
      <c r="S3063" s="3"/>
      <c r="T3063" s="3"/>
      <c r="U3063" s="3"/>
      <c r="V3063" s="3"/>
      <c r="W3063" s="3"/>
      <c r="X3063" s="3"/>
      <c r="Y3063" s="3"/>
      <c r="Z3063" s="561"/>
      <c r="AA3063" s="3"/>
      <c r="AB3063" s="2592"/>
      <c r="AC3063" s="3"/>
      <c r="AD3063" s="3"/>
      <c r="AE3063" s="3"/>
      <c r="AF3063" s="3"/>
      <c r="AG3063" s="3"/>
      <c r="AH3063" s="1279"/>
      <c r="AI3063" s="2537"/>
      <c r="AJ3063" s="1444"/>
      <c r="AK3063" s="1459"/>
    </row>
    <row r="3064" spans="1:37" x14ac:dyDescent="0.25">
      <c r="A3064" s="239">
        <v>1</v>
      </c>
      <c r="B3064" s="3" t="s">
        <v>171</v>
      </c>
      <c r="C3064" s="1457" t="s">
        <v>275</v>
      </c>
      <c r="D3064" s="375">
        <v>270</v>
      </c>
      <c r="E3064" s="419">
        <v>547</v>
      </c>
      <c r="F3064" s="213">
        <f t="shared" si="1709"/>
        <v>410</v>
      </c>
      <c r="G3064" s="213">
        <v>451</v>
      </c>
      <c r="H3064" s="213">
        <f t="shared" si="1703"/>
        <v>110.00000000000001</v>
      </c>
      <c r="I3064" s="2483">
        <v>7.5</v>
      </c>
      <c r="J3064" s="269">
        <f t="shared" si="1704"/>
        <v>6.8580931263858096</v>
      </c>
      <c r="K3064" s="270">
        <f t="shared" si="1705"/>
        <v>4103</v>
      </c>
      <c r="L3064" s="270">
        <f t="shared" si="1710"/>
        <v>3077</v>
      </c>
      <c r="M3064" s="270">
        <v>3093</v>
      </c>
      <c r="N3064" s="270">
        <f t="shared" si="1706"/>
        <v>100.51998700032499</v>
      </c>
      <c r="O3064" s="270">
        <f t="shared" si="1707"/>
        <v>15</v>
      </c>
      <c r="P3064" s="270">
        <f t="shared" si="1708"/>
        <v>274.93333333333334</v>
      </c>
      <c r="Q3064" s="3"/>
      <c r="R3064" s="3"/>
      <c r="S3064" s="3"/>
      <c r="T3064" s="3"/>
      <c r="U3064" s="3"/>
      <c r="V3064" s="3"/>
      <c r="W3064" s="3"/>
      <c r="X3064" s="3"/>
      <c r="Y3064" s="3"/>
      <c r="Z3064" s="561"/>
      <c r="AA3064" s="3"/>
      <c r="AB3064" s="2592"/>
      <c r="AC3064" s="3"/>
      <c r="AD3064" s="3"/>
      <c r="AE3064" s="3"/>
      <c r="AF3064" s="3"/>
      <c r="AG3064" s="3"/>
      <c r="AH3064" s="1279"/>
      <c r="AI3064" s="2537"/>
      <c r="AJ3064" s="1444"/>
      <c r="AK3064" s="1459"/>
    </row>
    <row r="3065" spans="1:37" x14ac:dyDescent="0.25">
      <c r="A3065" s="239">
        <v>1</v>
      </c>
      <c r="B3065" s="3" t="s">
        <v>226</v>
      </c>
      <c r="C3065" s="1457" t="s">
        <v>275</v>
      </c>
      <c r="D3065" s="375">
        <v>330</v>
      </c>
      <c r="E3065" s="419">
        <v>12</v>
      </c>
      <c r="F3065" s="213">
        <f t="shared" si="1709"/>
        <v>9</v>
      </c>
      <c r="G3065" s="213">
        <v>0</v>
      </c>
      <c r="H3065" s="213">
        <f t="shared" si="1703"/>
        <v>0</v>
      </c>
      <c r="I3065" s="2483">
        <v>10</v>
      </c>
      <c r="J3065" s="269" t="e">
        <f t="shared" si="1704"/>
        <v>#DIV/0!</v>
      </c>
      <c r="K3065" s="270">
        <f t="shared" si="1705"/>
        <v>120</v>
      </c>
      <c r="L3065" s="270">
        <f t="shared" si="1710"/>
        <v>90</v>
      </c>
      <c r="M3065" s="270"/>
      <c r="N3065" s="270">
        <f t="shared" si="1706"/>
        <v>0</v>
      </c>
      <c r="O3065" s="270">
        <f t="shared" si="1707"/>
        <v>0</v>
      </c>
      <c r="P3065" s="270" t="e">
        <f t="shared" si="1708"/>
        <v>#DIV/0!</v>
      </c>
      <c r="Q3065" s="3"/>
      <c r="R3065" s="3"/>
      <c r="S3065" s="3"/>
      <c r="T3065" s="3"/>
      <c r="U3065" s="3"/>
      <c r="V3065" s="3"/>
      <c r="W3065" s="3"/>
      <c r="X3065" s="3"/>
      <c r="Y3065" s="3"/>
      <c r="Z3065" s="561"/>
      <c r="AA3065" s="3"/>
      <c r="AB3065" s="2592"/>
      <c r="AC3065" s="3"/>
      <c r="AD3065" s="3"/>
      <c r="AE3065" s="3"/>
      <c r="AF3065" s="3"/>
      <c r="AG3065" s="3"/>
      <c r="AH3065" s="1279"/>
      <c r="AI3065" s="2537"/>
      <c r="AJ3065" s="1444"/>
      <c r="AK3065" s="1459"/>
    </row>
    <row r="3066" spans="1:37" x14ac:dyDescent="0.25">
      <c r="A3066" s="239">
        <v>1</v>
      </c>
      <c r="B3066" s="3" t="s">
        <v>9</v>
      </c>
      <c r="C3066" s="1457" t="s">
        <v>275</v>
      </c>
      <c r="D3066" s="375">
        <v>340</v>
      </c>
      <c r="E3066" s="419">
        <v>288</v>
      </c>
      <c r="F3066" s="213">
        <f t="shared" si="1709"/>
        <v>216</v>
      </c>
      <c r="G3066" s="213">
        <v>263</v>
      </c>
      <c r="H3066" s="213">
        <f t="shared" si="1703"/>
        <v>121.75925925925925</v>
      </c>
      <c r="I3066" s="2483">
        <v>11</v>
      </c>
      <c r="J3066" s="269">
        <f t="shared" si="1704"/>
        <v>9.3992395437262353</v>
      </c>
      <c r="K3066" s="270">
        <f t="shared" si="1705"/>
        <v>3168</v>
      </c>
      <c r="L3066" s="270">
        <f t="shared" si="1710"/>
        <v>2376</v>
      </c>
      <c r="M3066" s="270">
        <v>2472</v>
      </c>
      <c r="N3066" s="270">
        <f t="shared" si="1706"/>
        <v>104.04040404040404</v>
      </c>
      <c r="O3066" s="270">
        <f t="shared" si="1707"/>
        <v>9</v>
      </c>
      <c r="P3066" s="270">
        <f t="shared" si="1708"/>
        <v>366.22222222222223</v>
      </c>
      <c r="Q3066" s="3"/>
      <c r="R3066" s="3"/>
      <c r="S3066" s="3"/>
      <c r="T3066" s="3"/>
      <c r="U3066" s="3"/>
      <c r="V3066" s="3"/>
      <c r="W3066" s="3"/>
      <c r="X3066" s="3"/>
      <c r="Y3066" s="3"/>
      <c r="Z3066" s="561"/>
      <c r="AA3066" s="3"/>
      <c r="AB3066" s="2592"/>
      <c r="AC3066" s="3"/>
      <c r="AD3066" s="3"/>
      <c r="AE3066" s="3"/>
      <c r="AF3066" s="3"/>
      <c r="AG3066" s="3"/>
      <c r="AH3066" s="1279"/>
      <c r="AI3066" s="2537"/>
      <c r="AJ3066" s="1444"/>
      <c r="AK3066" s="1459"/>
    </row>
    <row r="3067" spans="1:37" x14ac:dyDescent="0.25">
      <c r="A3067" s="239">
        <v>1</v>
      </c>
      <c r="B3067" s="3" t="s">
        <v>26</v>
      </c>
      <c r="C3067" s="1457" t="s">
        <v>275</v>
      </c>
      <c r="D3067" s="375">
        <v>300</v>
      </c>
      <c r="E3067" s="419">
        <v>25</v>
      </c>
      <c r="F3067" s="213">
        <f t="shared" si="1709"/>
        <v>19</v>
      </c>
      <c r="G3067" s="213">
        <v>20</v>
      </c>
      <c r="H3067" s="213">
        <f t="shared" si="1703"/>
        <v>105.26315789473684</v>
      </c>
      <c r="I3067" s="2483">
        <v>5.2</v>
      </c>
      <c r="J3067" s="269">
        <f t="shared" si="1704"/>
        <v>6.4</v>
      </c>
      <c r="K3067" s="270">
        <f t="shared" si="1705"/>
        <v>130</v>
      </c>
      <c r="L3067" s="270">
        <f t="shared" si="1710"/>
        <v>98</v>
      </c>
      <c r="M3067" s="270">
        <v>128</v>
      </c>
      <c r="N3067" s="270">
        <f t="shared" si="1706"/>
        <v>130.61224489795919</v>
      </c>
      <c r="O3067" s="270">
        <f t="shared" si="1707"/>
        <v>0</v>
      </c>
      <c r="P3067" s="270" t="e">
        <f t="shared" si="1708"/>
        <v>#DIV/0!</v>
      </c>
      <c r="Q3067" s="3"/>
      <c r="R3067" s="3"/>
      <c r="S3067" s="3"/>
      <c r="T3067" s="3"/>
      <c r="U3067" s="3"/>
      <c r="V3067" s="3"/>
      <c r="W3067" s="3"/>
      <c r="X3067" s="3"/>
      <c r="Y3067" s="3"/>
      <c r="Z3067" s="561"/>
      <c r="AA3067" s="3"/>
      <c r="AB3067" s="2592"/>
      <c r="AC3067" s="3"/>
      <c r="AD3067" s="3"/>
      <c r="AE3067" s="3"/>
      <c r="AF3067" s="3"/>
      <c r="AG3067" s="3"/>
      <c r="AH3067" s="1279"/>
      <c r="AI3067" s="2537"/>
      <c r="AJ3067" s="1444"/>
      <c r="AK3067" s="1459"/>
    </row>
    <row r="3068" spans="1:37" x14ac:dyDescent="0.25">
      <c r="A3068" s="239">
        <v>1</v>
      </c>
      <c r="B3068" s="3" t="s">
        <v>67</v>
      </c>
      <c r="C3068" s="1457" t="s">
        <v>275</v>
      </c>
      <c r="D3068" s="375">
        <v>320</v>
      </c>
      <c r="E3068" s="419">
        <v>288</v>
      </c>
      <c r="F3068" s="213">
        <f t="shared" si="1709"/>
        <v>216</v>
      </c>
      <c r="G3068" s="213">
        <v>219</v>
      </c>
      <c r="H3068" s="213">
        <f t="shared" si="1703"/>
        <v>101.38888888888889</v>
      </c>
      <c r="I3068" s="2483">
        <v>10.5</v>
      </c>
      <c r="J3068" s="269">
        <f t="shared" si="1704"/>
        <v>10.132420091324201</v>
      </c>
      <c r="K3068" s="270">
        <f t="shared" si="1705"/>
        <v>3024</v>
      </c>
      <c r="L3068" s="270">
        <f t="shared" si="1710"/>
        <v>2268</v>
      </c>
      <c r="M3068" s="270">
        <v>2219</v>
      </c>
      <c r="N3068" s="270">
        <f t="shared" si="1706"/>
        <v>97.839506172839506</v>
      </c>
      <c r="O3068" s="270">
        <f t="shared" si="1707"/>
        <v>9</v>
      </c>
      <c r="P3068" s="270">
        <f t="shared" si="1708"/>
        <v>328.7407407407407</v>
      </c>
      <c r="Q3068" s="565"/>
      <c r="R3068" s="565"/>
      <c r="S3068" s="565"/>
      <c r="T3068" s="565"/>
      <c r="U3068" s="565"/>
      <c r="V3068" s="565"/>
      <c r="W3068" s="565"/>
      <c r="X3068" s="565"/>
      <c r="Y3068" s="565"/>
      <c r="Z3068" s="561"/>
      <c r="AA3068" s="565"/>
      <c r="AB3068" s="1075"/>
      <c r="AC3068" s="565"/>
      <c r="AD3068" s="565"/>
      <c r="AE3068" s="565"/>
      <c r="AF3068" s="565"/>
      <c r="AG3068" s="565"/>
      <c r="AH3068" s="1279"/>
      <c r="AI3068" s="561"/>
      <c r="AJ3068" s="1444"/>
      <c r="AK3068" s="1459"/>
    </row>
    <row r="3069" spans="1:37" x14ac:dyDescent="0.25">
      <c r="A3069" s="239">
        <v>1</v>
      </c>
      <c r="B3069" s="3" t="s">
        <v>10</v>
      </c>
      <c r="C3069" s="1457" t="s">
        <v>275</v>
      </c>
      <c r="D3069" s="375">
        <v>340</v>
      </c>
      <c r="E3069" s="419">
        <v>360</v>
      </c>
      <c r="F3069" s="213">
        <f t="shared" si="1709"/>
        <v>270</v>
      </c>
      <c r="G3069" s="213">
        <v>296</v>
      </c>
      <c r="H3069" s="213">
        <f t="shared" si="1703"/>
        <v>109.62962962962963</v>
      </c>
      <c r="I3069" s="2483">
        <v>10</v>
      </c>
      <c r="J3069" s="269">
        <f t="shared" si="1704"/>
        <v>8.9898648648648649</v>
      </c>
      <c r="K3069" s="270">
        <f t="shared" si="1705"/>
        <v>3600</v>
      </c>
      <c r="L3069" s="270">
        <f t="shared" si="1710"/>
        <v>2700</v>
      </c>
      <c r="M3069" s="270">
        <v>2661</v>
      </c>
      <c r="N3069" s="270">
        <f t="shared" si="1706"/>
        <v>98.555555555555557</v>
      </c>
      <c r="O3069" s="270">
        <f t="shared" si="1707"/>
        <v>11</v>
      </c>
      <c r="P3069" s="270">
        <f t="shared" si="1708"/>
        <v>322.54545454545456</v>
      </c>
      <c r="Q3069" s="565"/>
      <c r="R3069" s="565"/>
      <c r="S3069" s="565"/>
      <c r="T3069" s="565"/>
      <c r="U3069" s="565"/>
      <c r="V3069" s="565"/>
      <c r="W3069" s="565"/>
      <c r="X3069" s="565"/>
      <c r="Y3069" s="565"/>
      <c r="Z3069" s="561"/>
      <c r="AA3069" s="565"/>
      <c r="AB3069" s="1075"/>
      <c r="AC3069" s="565"/>
      <c r="AD3069" s="565"/>
      <c r="AE3069" s="565"/>
      <c r="AF3069" s="565"/>
      <c r="AG3069" s="565"/>
      <c r="AH3069" s="1279"/>
      <c r="AI3069" s="561"/>
      <c r="AJ3069" s="1444"/>
      <c r="AK3069" s="1459"/>
    </row>
    <row r="3070" spans="1:37" x14ac:dyDescent="0.25">
      <c r="A3070" s="239">
        <v>1</v>
      </c>
      <c r="B3070" s="2031" t="s">
        <v>6</v>
      </c>
      <c r="C3070" s="1457" t="s">
        <v>275</v>
      </c>
      <c r="D3070" s="375">
        <v>340</v>
      </c>
      <c r="E3070" s="419">
        <v>760</v>
      </c>
      <c r="F3070" s="213">
        <f t="shared" si="1709"/>
        <v>570</v>
      </c>
      <c r="G3070" s="213">
        <v>562</v>
      </c>
      <c r="H3070" s="219">
        <f t="shared" si="1703"/>
        <v>98.596491228070164</v>
      </c>
      <c r="I3070" s="2483">
        <v>10</v>
      </c>
      <c r="J3070" s="269">
        <f t="shared" si="1704"/>
        <v>7.3327402135231319</v>
      </c>
      <c r="K3070" s="270">
        <f t="shared" si="1705"/>
        <v>7600</v>
      </c>
      <c r="L3070" s="270">
        <f t="shared" si="1710"/>
        <v>5700</v>
      </c>
      <c r="M3070" s="270">
        <v>4121</v>
      </c>
      <c r="N3070" s="270">
        <f t="shared" si="1706"/>
        <v>72.298245614035082</v>
      </c>
      <c r="O3070" s="270">
        <f t="shared" si="1707"/>
        <v>22</v>
      </c>
      <c r="P3070" s="270">
        <f t="shared" si="1708"/>
        <v>249.75757575757578</v>
      </c>
      <c r="Q3070" s="566"/>
      <c r="R3070" s="566"/>
      <c r="S3070" s="566"/>
      <c r="T3070" s="566"/>
      <c r="U3070" s="566"/>
      <c r="V3070" s="566"/>
      <c r="W3070" s="566"/>
      <c r="X3070" s="566"/>
      <c r="Y3070" s="566"/>
      <c r="Z3070" s="1190"/>
      <c r="AA3070" s="566"/>
      <c r="AB3070" s="1491"/>
      <c r="AC3070" s="566"/>
      <c r="AD3070" s="566"/>
      <c r="AE3070" s="566"/>
      <c r="AF3070" s="566"/>
      <c r="AG3070" s="566"/>
      <c r="AH3070" s="1279"/>
      <c r="AI3070" s="1187"/>
      <c r="AJ3070" s="1444"/>
      <c r="AK3070" s="1459"/>
    </row>
    <row r="3071" spans="1:37" ht="29.25" x14ac:dyDescent="0.25">
      <c r="A3071" s="239">
        <v>1</v>
      </c>
      <c r="B3071" s="2039" t="s">
        <v>7</v>
      </c>
      <c r="C3071" s="2540"/>
      <c r="D3071" s="2039"/>
      <c r="E3071" s="426">
        <f>SUM(E3062:E3070)</f>
        <v>2480</v>
      </c>
      <c r="F3071" s="1925">
        <f>SUM(F3062:F3070)</f>
        <v>1860</v>
      </c>
      <c r="G3071" s="1925">
        <f>SUM(G3062:G3070)</f>
        <v>1987</v>
      </c>
      <c r="H3071" s="1925">
        <f t="shared" si="1703"/>
        <v>106.82795698924733</v>
      </c>
      <c r="I3071" s="8">
        <f>L3071/F3071</f>
        <v>9.28494623655914</v>
      </c>
      <c r="J3071" s="8">
        <f t="shared" si="1704"/>
        <v>7.8389531957725218</v>
      </c>
      <c r="K3071" s="1925">
        <f>SUM(K3062:K3070)</f>
        <v>23026</v>
      </c>
      <c r="L3071" s="1925">
        <f>SUM(L3062:L3070)</f>
        <v>17270</v>
      </c>
      <c r="M3071" s="1925">
        <f>SUM(M3062:M3070)</f>
        <v>15576</v>
      </c>
      <c r="N3071" s="1563">
        <f t="shared" si="1706"/>
        <v>90.191082802547768</v>
      </c>
      <c r="O3071" s="1925">
        <f>SUM(O3062:O3070)</f>
        <v>70</v>
      </c>
      <c r="P3071" s="1563">
        <f t="shared" si="1708"/>
        <v>296.68571428571431</v>
      </c>
      <c r="Q3071" s="563">
        <v>61978.742962408403</v>
      </c>
      <c r="R3071" s="563">
        <v>61978.742962408403</v>
      </c>
      <c r="S3071" s="563">
        <v>61978.742962408403</v>
      </c>
      <c r="T3071" s="563">
        <v>61995.722862408395</v>
      </c>
      <c r="U3071" s="563">
        <v>61995.722862408395</v>
      </c>
      <c r="V3071" s="563">
        <v>61995.722862408395</v>
      </c>
      <c r="W3071" s="563">
        <v>61995.722862408395</v>
      </c>
      <c r="X3071" s="563">
        <v>61995.722862408395</v>
      </c>
      <c r="Y3071" s="563">
        <v>68855.77226140839</v>
      </c>
      <c r="Z3071" s="2698">
        <f>Q3071/12*$B$4+(R3071-Q3071)/11*8+(S3071-R3071)/10*7+(T3071-S3071)/9*6+(U3071-T3071)/8*5+(V3071-U3071)/7*4+(W3071-V3071)/6*3+(X3071-W3071)/5*2+(Y3071-X3071)/4*1</f>
        <v>48210.389504889623</v>
      </c>
      <c r="AA3071" s="563">
        <f>AG3071-AF3071-AC3071</f>
        <v>50775.64688</v>
      </c>
      <c r="AB3071" s="1079"/>
      <c r="AC3071" s="563">
        <v>-305.12314000000003</v>
      </c>
      <c r="AD3071" s="563">
        <f>AA3071-Z3071</f>
        <v>2565.2573751103773</v>
      </c>
      <c r="AE3071" s="563"/>
      <c r="AF3071" s="563">
        <v>-486.47533000000004</v>
      </c>
      <c r="AG3071" s="563">
        <v>49984.048409999996</v>
      </c>
      <c r="AH3071" s="1929">
        <f>SUM(AH3062:AH3070)</f>
        <v>0</v>
      </c>
      <c r="AI3071" s="1192"/>
      <c r="AJ3071" s="1444"/>
      <c r="AK3071" s="1459"/>
    </row>
    <row r="3072" spans="1:37" x14ac:dyDescent="0.25">
      <c r="A3072" s="239">
        <v>1</v>
      </c>
      <c r="B3072" s="2415" t="s">
        <v>14</v>
      </c>
      <c r="C3072" s="2415"/>
      <c r="D3072" s="210"/>
      <c r="E3072" s="427"/>
      <c r="F3072" s="1879"/>
      <c r="G3072" s="1879"/>
      <c r="H3072" s="1879"/>
      <c r="I3072" s="2486"/>
      <c r="J3072" s="2486"/>
      <c r="K3072" s="1879"/>
      <c r="L3072" s="1879"/>
      <c r="M3072" s="1879"/>
      <c r="N3072" s="1879"/>
      <c r="O3072" s="1879"/>
      <c r="P3072" s="1879"/>
      <c r="Q3072" s="564"/>
      <c r="R3072" s="564"/>
      <c r="S3072" s="564"/>
      <c r="T3072" s="564"/>
      <c r="U3072" s="564"/>
      <c r="V3072" s="564"/>
      <c r="W3072" s="564"/>
      <c r="X3072" s="564"/>
      <c r="Y3072" s="564"/>
      <c r="Z3072" s="607"/>
      <c r="AA3072" s="564"/>
      <c r="AB3072" s="1078"/>
      <c r="AC3072" s="564"/>
      <c r="AD3072" s="564"/>
      <c r="AE3072" s="564"/>
      <c r="AF3072" s="564"/>
      <c r="AG3072" s="564"/>
      <c r="AH3072" s="1907"/>
      <c r="AI3072" s="607"/>
      <c r="AJ3072" s="1444"/>
      <c r="AK3072" s="1459"/>
    </row>
    <row r="3073" spans="1:37" ht="63" x14ac:dyDescent="0.25">
      <c r="A3073" s="239">
        <v>1</v>
      </c>
      <c r="B3073" s="1162" t="s">
        <v>382</v>
      </c>
      <c r="C3073" s="2032"/>
      <c r="D3073" s="2047"/>
      <c r="E3073" s="456"/>
      <c r="F3073" s="782"/>
      <c r="G3073" s="782"/>
      <c r="H3073" s="782"/>
      <c r="I3073" s="1143"/>
      <c r="J3073" s="1143"/>
      <c r="K3073" s="1847"/>
      <c r="L3073" s="1847"/>
      <c r="M3073" s="1847"/>
      <c r="N3073" s="1847"/>
      <c r="O3073" s="1847"/>
      <c r="P3073" s="1847"/>
      <c r="Q3073" s="565">
        <v>118636.87371000001</v>
      </c>
      <c r="R3073" s="565">
        <v>118636.87371000001</v>
      </c>
      <c r="S3073" s="565">
        <v>118636.87371000001</v>
      </c>
      <c r="T3073" s="565">
        <v>118636.87371000001</v>
      </c>
      <c r="U3073" s="565">
        <v>118636.87371000001</v>
      </c>
      <c r="V3073" s="565">
        <v>118636.87371000001</v>
      </c>
      <c r="W3073" s="565">
        <v>118636.87371000001</v>
      </c>
      <c r="X3073" s="565">
        <v>118636.87371000001</v>
      </c>
      <c r="Y3073" s="565">
        <v>118636.87371000001</v>
      </c>
      <c r="Z3073" s="3657">
        <f>(Q3073-969.96625)/12*$B$4+969.96625+(R3073-Q3073)/11*8+(S3073-R3073)/10*7+(T3073-S3073)/9*6+(U3073-T3073)/8*5+(V3073-U3073)/7*4+(W3073-V3073)/6*3+(X3073-W3073)/5*2+(Y3073-X3073)/4*1</f>
        <v>89220.14684500001</v>
      </c>
      <c r="AA3073" s="565">
        <f>AG3073-AF3073-AC3073</f>
        <v>85922.969649999999</v>
      </c>
      <c r="AB3073" s="1075"/>
      <c r="AC3073" s="565"/>
      <c r="AD3073" s="565">
        <f>AA3073-Z3073</f>
        <v>-3297.1771950000111</v>
      </c>
      <c r="AE3073" s="565"/>
      <c r="AF3073" s="565">
        <v>-45.493100000000005</v>
      </c>
      <c r="AG3073" s="565">
        <v>85877.476549999992</v>
      </c>
      <c r="AH3073" s="1250"/>
      <c r="AI3073" s="561"/>
      <c r="AJ3073" s="1444"/>
      <c r="AK3073" s="1459"/>
    </row>
    <row r="3074" spans="1:37" x14ac:dyDescent="0.25">
      <c r="A3074" s="239">
        <v>1</v>
      </c>
      <c r="B3074" s="716" t="s">
        <v>329</v>
      </c>
      <c r="C3074" s="2032"/>
      <c r="D3074" s="2047"/>
      <c r="E3074" s="456"/>
      <c r="F3074" s="782"/>
      <c r="G3074" s="782"/>
      <c r="H3074" s="782"/>
      <c r="I3074" s="1143"/>
      <c r="J3074" s="1143"/>
      <c r="K3074" s="1847"/>
      <c r="L3074" s="1847"/>
      <c r="M3074" s="1847"/>
      <c r="N3074" s="1847"/>
      <c r="O3074" s="1847"/>
      <c r="P3074" s="1847"/>
      <c r="Q3074" s="565">
        <v>6547.9539599999998</v>
      </c>
      <c r="R3074" s="565">
        <v>6547.9539599999998</v>
      </c>
      <c r="S3074" s="565">
        <v>6547.9539599999998</v>
      </c>
      <c r="T3074" s="565">
        <v>6547.9539599999998</v>
      </c>
      <c r="U3074" s="565">
        <v>6547.9539599999998</v>
      </c>
      <c r="V3074" s="565">
        <v>6547.9539599999998</v>
      </c>
      <c r="W3074" s="565">
        <v>6547.9539599999998</v>
      </c>
      <c r="X3074" s="565">
        <v>6547.9539599999998</v>
      </c>
      <c r="Y3074" s="565">
        <v>6547.9539599999998</v>
      </c>
      <c r="Z3074" s="1183">
        <f>Q3074/12*$B$4+(R3074-Q3074)/11*8+(S3074-R3074)/10*7+(T3074-S3074)/9*6+(U3074-T3074)/8*5+(V3074-U3074)/7*4+(W3074-V3074)/6*3+(X3074-W3074)/5*2+(Y3074-X3074)/4*1</f>
        <v>4910.9654700000001</v>
      </c>
      <c r="AA3074" s="565">
        <f>AG3074-AF3074-AC3074</f>
        <v>4910.9654700000001</v>
      </c>
      <c r="AB3074" s="1075"/>
      <c r="AC3074" s="565"/>
      <c r="AD3074" s="565">
        <f>AA3074-Z3074</f>
        <v>0</v>
      </c>
      <c r="AE3074" s="565"/>
      <c r="AF3074" s="565">
        <v>0</v>
      </c>
      <c r="AG3074" s="565">
        <v>4910.9654700000001</v>
      </c>
      <c r="AH3074" s="1250"/>
      <c r="AI3074" s="561"/>
      <c r="AJ3074" s="1444"/>
      <c r="AK3074" s="1459"/>
    </row>
    <row r="3075" spans="1:37" ht="29.25" x14ac:dyDescent="0.25">
      <c r="A3075" s="239">
        <v>1</v>
      </c>
      <c r="B3075" s="717" t="s">
        <v>293</v>
      </c>
      <c r="C3075" s="675"/>
      <c r="D3075" s="4"/>
      <c r="E3075" s="864">
        <f>E3076+E3077+E3078+E3079+E3080+E3082</f>
        <v>19804</v>
      </c>
      <c r="F3075" s="1045">
        <f>F3076+F3077+F3078+F3079+F3080+F3082</f>
        <v>14854</v>
      </c>
      <c r="G3075" s="1045">
        <f>G3076+G3077+G3078+G3079+G3080+G3082</f>
        <v>8246</v>
      </c>
      <c r="H3075" s="1045">
        <f>G3075/F3075*100</f>
        <v>55.513666352497651</v>
      </c>
      <c r="I3075" s="1886"/>
      <c r="J3075" s="1886"/>
      <c r="K3075" s="211"/>
      <c r="L3075" s="211"/>
      <c r="M3075" s="211"/>
      <c r="N3075" s="211"/>
      <c r="O3075" s="211"/>
      <c r="P3075" s="211"/>
      <c r="Q3075" s="565"/>
      <c r="R3075" s="565"/>
      <c r="S3075" s="565"/>
      <c r="T3075" s="565"/>
      <c r="U3075" s="565"/>
      <c r="V3075" s="565"/>
      <c r="W3075" s="565"/>
      <c r="X3075" s="565"/>
      <c r="Y3075" s="565"/>
      <c r="Z3075" s="561"/>
      <c r="AA3075" s="565"/>
      <c r="AB3075" s="1075"/>
      <c r="AC3075" s="565"/>
      <c r="AD3075" s="565"/>
      <c r="AE3075" s="565"/>
      <c r="AF3075" s="565"/>
      <c r="AG3075" s="565"/>
      <c r="AH3075" s="1267">
        <f>AH3076+AH3077+AH3078+AH3079+AH3080+AH3082</f>
        <v>0</v>
      </c>
      <c r="AI3075" s="561"/>
      <c r="AJ3075" s="1444"/>
      <c r="AK3075" s="1459"/>
    </row>
    <row r="3076" spans="1:37" ht="30" x14ac:dyDescent="0.25">
      <c r="A3076" s="239">
        <v>1</v>
      </c>
      <c r="B3076" s="512" t="s">
        <v>204</v>
      </c>
      <c r="C3076" s="675"/>
      <c r="D3076" s="4"/>
      <c r="E3076" s="520"/>
      <c r="F3076" s="213"/>
      <c r="G3076" s="368"/>
      <c r="H3076" s="368"/>
      <c r="I3076" s="1886"/>
      <c r="J3076" s="1886"/>
      <c r="K3076" s="211"/>
      <c r="L3076" s="211"/>
      <c r="M3076" s="211"/>
      <c r="N3076" s="211"/>
      <c r="O3076" s="211"/>
      <c r="P3076" s="211"/>
      <c r="Q3076" s="565"/>
      <c r="R3076" s="565"/>
      <c r="S3076" s="565"/>
      <c r="T3076" s="565"/>
      <c r="U3076" s="565"/>
      <c r="V3076" s="565"/>
      <c r="W3076" s="565"/>
      <c r="X3076" s="565"/>
      <c r="Y3076" s="565"/>
      <c r="Z3076" s="561"/>
      <c r="AA3076" s="565"/>
      <c r="AB3076" s="1075"/>
      <c r="AC3076" s="565"/>
      <c r="AD3076" s="565"/>
      <c r="AE3076" s="565"/>
      <c r="AF3076" s="565"/>
      <c r="AG3076" s="565"/>
      <c r="AH3076" s="1263"/>
      <c r="AI3076" s="561"/>
      <c r="AJ3076" s="1444"/>
      <c r="AK3076" s="1459"/>
    </row>
    <row r="3077" spans="1:37" ht="30" x14ac:dyDescent="0.25">
      <c r="A3077" s="239">
        <v>1</v>
      </c>
      <c r="B3077" s="512" t="s">
        <v>205</v>
      </c>
      <c r="C3077" s="675"/>
      <c r="D3077" s="4"/>
      <c r="E3077" s="520">
        <v>3000</v>
      </c>
      <c r="F3077" s="213">
        <f t="shared" ref="F3077:F3082" si="1711">ROUND(E3077/12*$B$4,0)</f>
        <v>2250</v>
      </c>
      <c r="G3077" s="368">
        <v>244</v>
      </c>
      <c r="H3077" s="368">
        <f t="shared" ref="H3077:H3087" si="1712">G3077/F3077*100</f>
        <v>10.844444444444443</v>
      </c>
      <c r="I3077" s="1886"/>
      <c r="J3077" s="1886"/>
      <c r="K3077" s="211"/>
      <c r="L3077" s="211"/>
      <c r="M3077" s="211"/>
      <c r="N3077" s="211"/>
      <c r="O3077" s="211"/>
      <c r="P3077" s="211"/>
      <c r="Q3077" s="565"/>
      <c r="R3077" s="565"/>
      <c r="S3077" s="565"/>
      <c r="T3077" s="565"/>
      <c r="U3077" s="565"/>
      <c r="V3077" s="565"/>
      <c r="W3077" s="565"/>
      <c r="X3077" s="565"/>
      <c r="Y3077" s="565"/>
      <c r="Z3077" s="561"/>
      <c r="AA3077" s="565"/>
      <c r="AB3077" s="1075"/>
      <c r="AC3077" s="565"/>
      <c r="AD3077" s="565"/>
      <c r="AE3077" s="565"/>
      <c r="AF3077" s="565"/>
      <c r="AG3077" s="565"/>
      <c r="AH3077" s="1263"/>
      <c r="AI3077" s="561"/>
      <c r="AJ3077" s="1444"/>
      <c r="AK3077" s="1459"/>
    </row>
    <row r="3078" spans="1:37" ht="30" x14ac:dyDescent="0.25">
      <c r="A3078" s="239">
        <v>1</v>
      </c>
      <c r="B3078" s="718" t="s">
        <v>549</v>
      </c>
      <c r="C3078" s="675"/>
      <c r="D3078" s="4"/>
      <c r="E3078" s="520">
        <v>7844</v>
      </c>
      <c r="F3078" s="213">
        <f t="shared" si="1711"/>
        <v>5883</v>
      </c>
      <c r="G3078" s="368">
        <v>1140</v>
      </c>
      <c r="H3078" s="368">
        <f t="shared" si="1712"/>
        <v>19.377868434472209</v>
      </c>
      <c r="I3078" s="1886"/>
      <c r="J3078" s="1886"/>
      <c r="K3078" s="211"/>
      <c r="L3078" s="211"/>
      <c r="M3078" s="211"/>
      <c r="N3078" s="211"/>
      <c r="O3078" s="211"/>
      <c r="P3078" s="211"/>
      <c r="Q3078" s="565"/>
      <c r="R3078" s="565"/>
      <c r="S3078" s="565"/>
      <c r="T3078" s="565"/>
      <c r="U3078" s="565"/>
      <c r="V3078" s="565"/>
      <c r="W3078" s="565"/>
      <c r="X3078" s="565"/>
      <c r="Y3078" s="565"/>
      <c r="Z3078" s="561"/>
      <c r="AA3078" s="565"/>
      <c r="AB3078" s="1075"/>
      <c r="AC3078" s="565"/>
      <c r="AD3078" s="565"/>
      <c r="AE3078" s="565"/>
      <c r="AF3078" s="565"/>
      <c r="AG3078" s="565"/>
      <c r="AH3078" s="1263"/>
      <c r="AI3078" s="561"/>
      <c r="AJ3078" s="1444"/>
      <c r="AK3078" s="1459"/>
    </row>
    <row r="3079" spans="1:37" ht="75" x14ac:dyDescent="0.25">
      <c r="A3079" s="239">
        <v>1</v>
      </c>
      <c r="B3079" s="513" t="s">
        <v>295</v>
      </c>
      <c r="C3079" s="675"/>
      <c r="D3079" s="4"/>
      <c r="E3079" s="520">
        <v>2134</v>
      </c>
      <c r="F3079" s="213">
        <f t="shared" si="1711"/>
        <v>1601</v>
      </c>
      <c r="G3079" s="368">
        <v>673</v>
      </c>
      <c r="H3079" s="368">
        <f t="shared" si="1712"/>
        <v>42.036227357901311</v>
      </c>
      <c r="I3079" s="1886"/>
      <c r="J3079" s="1886"/>
      <c r="K3079" s="211"/>
      <c r="L3079" s="211"/>
      <c r="M3079" s="211"/>
      <c r="N3079" s="211"/>
      <c r="O3079" s="211"/>
      <c r="P3079" s="211"/>
      <c r="Q3079" s="565"/>
      <c r="R3079" s="565"/>
      <c r="S3079" s="565"/>
      <c r="T3079" s="565"/>
      <c r="U3079" s="565"/>
      <c r="V3079" s="565"/>
      <c r="W3079" s="565"/>
      <c r="X3079" s="565"/>
      <c r="Y3079" s="565"/>
      <c r="Z3079" s="561"/>
      <c r="AA3079" s="565"/>
      <c r="AB3079" s="1075"/>
      <c r="AC3079" s="565"/>
      <c r="AD3079" s="565"/>
      <c r="AE3079" s="565"/>
      <c r="AF3079" s="565"/>
      <c r="AG3079" s="565"/>
      <c r="AH3079" s="1263"/>
      <c r="AI3079" s="561"/>
      <c r="AJ3079" s="1444"/>
      <c r="AK3079" s="1459"/>
    </row>
    <row r="3080" spans="1:37" ht="60" x14ac:dyDescent="0.25">
      <c r="A3080" s="239">
        <v>1</v>
      </c>
      <c r="B3080" s="513" t="s">
        <v>309</v>
      </c>
      <c r="C3080" s="675"/>
      <c r="D3080" s="4"/>
      <c r="E3080" s="520">
        <v>5556</v>
      </c>
      <c r="F3080" s="213">
        <f t="shared" si="1711"/>
        <v>4167</v>
      </c>
      <c r="G3080" s="368">
        <v>6158</v>
      </c>
      <c r="H3080" s="368">
        <f t="shared" si="1712"/>
        <v>147.78017758579313</v>
      </c>
      <c r="I3080" s="1886"/>
      <c r="J3080" s="1886"/>
      <c r="K3080" s="211"/>
      <c r="L3080" s="211"/>
      <c r="M3080" s="211"/>
      <c r="N3080" s="211"/>
      <c r="O3080" s="211"/>
      <c r="P3080" s="211"/>
      <c r="Q3080" s="565"/>
      <c r="R3080" s="565"/>
      <c r="S3080" s="565"/>
      <c r="T3080" s="565"/>
      <c r="U3080" s="565"/>
      <c r="V3080" s="565"/>
      <c r="W3080" s="565"/>
      <c r="X3080" s="565"/>
      <c r="Y3080" s="565"/>
      <c r="Z3080" s="561"/>
      <c r="AA3080" s="565"/>
      <c r="AB3080" s="1075"/>
      <c r="AC3080" s="565"/>
      <c r="AD3080" s="565"/>
      <c r="AE3080" s="565"/>
      <c r="AF3080" s="565"/>
      <c r="AG3080" s="565"/>
      <c r="AH3080" s="1263"/>
      <c r="AI3080" s="561"/>
      <c r="AJ3080" s="1444"/>
      <c r="AK3080" s="1459"/>
    </row>
    <row r="3081" spans="1:37" s="2696" customFormat="1" ht="105" x14ac:dyDescent="0.25">
      <c r="B3081" s="513" t="s">
        <v>531</v>
      </c>
      <c r="C3081" s="675"/>
      <c r="D3081" s="4"/>
      <c r="E3081" s="520">
        <v>2356</v>
      </c>
      <c r="F3081" s="213">
        <f t="shared" si="1711"/>
        <v>1767</v>
      </c>
      <c r="G3081" s="368">
        <v>570</v>
      </c>
      <c r="H3081" s="368">
        <f t="shared" si="1712"/>
        <v>32.258064516129032</v>
      </c>
      <c r="I3081" s="1886"/>
      <c r="J3081" s="1886"/>
      <c r="K3081" s="211"/>
      <c r="L3081" s="211"/>
      <c r="M3081" s="211"/>
      <c r="N3081" s="211"/>
      <c r="O3081" s="211"/>
      <c r="P3081" s="211"/>
      <c r="Q3081" s="565"/>
      <c r="R3081" s="565"/>
      <c r="S3081" s="565"/>
      <c r="T3081" s="565"/>
      <c r="U3081" s="565"/>
      <c r="V3081" s="565"/>
      <c r="W3081" s="565"/>
      <c r="X3081" s="565"/>
      <c r="Y3081" s="565"/>
      <c r="Z3081" s="561"/>
      <c r="AA3081" s="565"/>
      <c r="AB3081" s="1075"/>
      <c r="AC3081" s="565"/>
      <c r="AD3081" s="565"/>
      <c r="AE3081" s="565"/>
      <c r="AF3081" s="565"/>
      <c r="AG3081" s="565"/>
      <c r="AH3081" s="1263"/>
      <c r="AI3081" s="561"/>
      <c r="AJ3081" s="1444"/>
      <c r="AK3081" s="1459"/>
    </row>
    <row r="3082" spans="1:37" ht="30" x14ac:dyDescent="0.25">
      <c r="B3082" s="4" t="s">
        <v>380</v>
      </c>
      <c r="C3082" s="675"/>
      <c r="D3082" s="4"/>
      <c r="E3082" s="520">
        <v>1270</v>
      </c>
      <c r="F3082" s="213">
        <f t="shared" si="1711"/>
        <v>953</v>
      </c>
      <c r="G3082" s="368">
        <v>31</v>
      </c>
      <c r="H3082" s="368">
        <f t="shared" si="1712"/>
        <v>3.2528856243441764</v>
      </c>
      <c r="I3082" s="1886"/>
      <c r="J3082" s="1886"/>
      <c r="K3082" s="211"/>
      <c r="L3082" s="211"/>
      <c r="M3082" s="211"/>
      <c r="N3082" s="211"/>
      <c r="O3082" s="211"/>
      <c r="P3082" s="211"/>
      <c r="Q3082" s="565"/>
      <c r="R3082" s="565"/>
      <c r="S3082" s="565"/>
      <c r="T3082" s="565"/>
      <c r="U3082" s="565"/>
      <c r="V3082" s="565"/>
      <c r="W3082" s="565"/>
      <c r="X3082" s="565"/>
      <c r="Y3082" s="565"/>
      <c r="Z3082" s="561"/>
      <c r="AA3082" s="565"/>
      <c r="AB3082" s="1075"/>
      <c r="AC3082" s="565"/>
      <c r="AD3082" s="565"/>
      <c r="AE3082" s="565"/>
      <c r="AF3082" s="565"/>
      <c r="AG3082" s="565"/>
      <c r="AH3082" s="1263"/>
      <c r="AI3082" s="561"/>
      <c r="AJ3082" s="1444"/>
      <c r="AK3082" s="1459"/>
    </row>
    <row r="3083" spans="1:37" ht="29.25" x14ac:dyDescent="0.25">
      <c r="A3083" s="239">
        <v>1</v>
      </c>
      <c r="B3083" s="481" t="s">
        <v>135</v>
      </c>
      <c r="C3083" s="675"/>
      <c r="D3083" s="4"/>
      <c r="E3083" s="864">
        <f>E3084</f>
        <v>14360</v>
      </c>
      <c r="F3083" s="213">
        <f>F3084</f>
        <v>10770</v>
      </c>
      <c r="G3083" s="368">
        <f>G3084</f>
        <v>7047</v>
      </c>
      <c r="H3083" s="368">
        <f t="shared" si="1712"/>
        <v>65.431754874651816</v>
      </c>
      <c r="I3083" s="1886"/>
      <c r="J3083" s="1886"/>
      <c r="K3083" s="211"/>
      <c r="L3083" s="211"/>
      <c r="M3083" s="211"/>
      <c r="N3083" s="211"/>
      <c r="O3083" s="211"/>
      <c r="P3083" s="211"/>
      <c r="Q3083" s="565"/>
      <c r="R3083" s="565"/>
      <c r="S3083" s="565"/>
      <c r="T3083" s="565"/>
      <c r="U3083" s="565"/>
      <c r="V3083" s="565"/>
      <c r="W3083" s="565"/>
      <c r="X3083" s="565"/>
      <c r="Y3083" s="565"/>
      <c r="Z3083" s="561"/>
      <c r="AA3083" s="565"/>
      <c r="AB3083" s="1075"/>
      <c r="AC3083" s="565"/>
      <c r="AD3083" s="565"/>
      <c r="AE3083" s="565"/>
      <c r="AF3083" s="565"/>
      <c r="AG3083" s="565"/>
      <c r="AH3083" s="1263">
        <f>AH3084</f>
        <v>0</v>
      </c>
      <c r="AI3083" s="561"/>
      <c r="AJ3083" s="1444"/>
      <c r="AK3083" s="1459"/>
    </row>
    <row r="3084" spans="1:37" x14ac:dyDescent="0.25">
      <c r="A3084" s="239">
        <v>1</v>
      </c>
      <c r="B3084" s="292" t="s">
        <v>239</v>
      </c>
      <c r="C3084" s="675"/>
      <c r="D3084" s="4"/>
      <c r="E3084" s="520">
        <v>14360</v>
      </c>
      <c r="F3084" s="213">
        <f>ROUND(E3084/12*$B$4,0)</f>
        <v>10770</v>
      </c>
      <c r="G3084" s="368">
        <v>7047</v>
      </c>
      <c r="H3084" s="368">
        <f t="shared" si="1712"/>
        <v>65.431754874651816</v>
      </c>
      <c r="I3084" s="1886"/>
      <c r="J3084" s="1886"/>
      <c r="K3084" s="211"/>
      <c r="L3084" s="211"/>
      <c r="M3084" s="211"/>
      <c r="N3084" s="211"/>
      <c r="O3084" s="211"/>
      <c r="P3084" s="211"/>
      <c r="Q3084" s="565"/>
      <c r="R3084" s="565"/>
      <c r="S3084" s="565"/>
      <c r="T3084" s="565"/>
      <c r="U3084" s="565"/>
      <c r="V3084" s="565"/>
      <c r="W3084" s="565"/>
      <c r="X3084" s="565"/>
      <c r="Y3084" s="565"/>
      <c r="Z3084" s="561"/>
      <c r="AA3084" s="565"/>
      <c r="AB3084" s="1075"/>
      <c r="AC3084" s="565"/>
      <c r="AD3084" s="565"/>
      <c r="AE3084" s="565"/>
      <c r="AF3084" s="565"/>
      <c r="AG3084" s="565"/>
      <c r="AH3084" s="1263"/>
      <c r="AI3084" s="561"/>
      <c r="AJ3084" s="1444"/>
      <c r="AK3084" s="1459"/>
    </row>
    <row r="3085" spans="1:37" ht="63" x14ac:dyDescent="0.25">
      <c r="A3085" s="239">
        <v>1</v>
      </c>
      <c r="B3085" s="745" t="s">
        <v>298</v>
      </c>
      <c r="C3085" s="675"/>
      <c r="D3085" s="4"/>
      <c r="E3085" s="825">
        <f>E3086+E3091</f>
        <v>9830</v>
      </c>
      <c r="F3085" s="213">
        <f>F3086+F3091</f>
        <v>7373</v>
      </c>
      <c r="G3085" s="368">
        <f>G3086+G3091</f>
        <v>1848</v>
      </c>
      <c r="H3085" s="368">
        <f t="shared" si="1712"/>
        <v>25.06442425064424</v>
      </c>
      <c r="I3085" s="1886"/>
      <c r="J3085" s="1886"/>
      <c r="K3085" s="211"/>
      <c r="L3085" s="211"/>
      <c r="M3085" s="211"/>
      <c r="N3085" s="211"/>
      <c r="O3085" s="211"/>
      <c r="P3085" s="211"/>
      <c r="Q3085" s="565"/>
      <c r="R3085" s="565"/>
      <c r="S3085" s="565"/>
      <c r="T3085" s="565"/>
      <c r="U3085" s="565"/>
      <c r="V3085" s="565"/>
      <c r="W3085" s="565"/>
      <c r="X3085" s="565"/>
      <c r="Y3085" s="565"/>
      <c r="Z3085" s="1183">
        <f>Q3085/12*$B$4</f>
        <v>0</v>
      </c>
      <c r="AA3085" s="565">
        <f>AG3085-AF3085-AC3085</f>
        <v>0</v>
      </c>
      <c r="AB3085" s="1075"/>
      <c r="AC3085" s="565"/>
      <c r="AD3085" s="565">
        <f>AA3085-Z3085</f>
        <v>0</v>
      </c>
      <c r="AE3085" s="565"/>
      <c r="AF3085" s="565"/>
      <c r="AG3085" s="565"/>
      <c r="AH3085" s="1263">
        <f>AH3086+AH3091</f>
        <v>0</v>
      </c>
      <c r="AI3085" s="561"/>
      <c r="AJ3085" s="1444"/>
      <c r="AK3085" s="1459"/>
    </row>
    <row r="3086" spans="1:37" ht="30" x14ac:dyDescent="0.25">
      <c r="A3086" s="239">
        <v>1</v>
      </c>
      <c r="B3086" s="718" t="s">
        <v>299</v>
      </c>
      <c r="C3086" s="675"/>
      <c r="D3086" s="4"/>
      <c r="E3086" s="825">
        <f>SUM(E3087:E3090)</f>
        <v>3985</v>
      </c>
      <c r="F3086" s="213">
        <f>SUM(F3087:F3090)</f>
        <v>2989</v>
      </c>
      <c r="G3086" s="368">
        <f>SUM(G3087:G3090)</f>
        <v>516</v>
      </c>
      <c r="H3086" s="368">
        <f t="shared" si="1712"/>
        <v>17.263298762127803</v>
      </c>
      <c r="I3086" s="1886"/>
      <c r="J3086" s="1886"/>
      <c r="K3086" s="211"/>
      <c r="L3086" s="211"/>
      <c r="M3086" s="211"/>
      <c r="N3086" s="211"/>
      <c r="O3086" s="211"/>
      <c r="P3086" s="211"/>
      <c r="Q3086" s="565"/>
      <c r="R3086" s="565"/>
      <c r="S3086" s="565"/>
      <c r="T3086" s="565"/>
      <c r="U3086" s="565"/>
      <c r="V3086" s="565"/>
      <c r="W3086" s="565"/>
      <c r="X3086" s="565"/>
      <c r="Y3086" s="565"/>
      <c r="Z3086" s="561"/>
      <c r="AA3086" s="565"/>
      <c r="AB3086" s="1075"/>
      <c r="AC3086" s="565"/>
      <c r="AD3086" s="565"/>
      <c r="AE3086" s="565"/>
      <c r="AF3086" s="565"/>
      <c r="AG3086" s="565"/>
      <c r="AH3086" s="1263">
        <f>SUM(AH3087:AH3090)</f>
        <v>0</v>
      </c>
      <c r="AI3086" s="561"/>
      <c r="AJ3086" s="1444"/>
      <c r="AK3086" s="1459"/>
    </row>
    <row r="3087" spans="1:37" ht="30" x14ac:dyDescent="0.25">
      <c r="A3087" s="239">
        <v>1</v>
      </c>
      <c r="B3087" s="513" t="s">
        <v>300</v>
      </c>
      <c r="C3087" s="675"/>
      <c r="D3087" s="4"/>
      <c r="E3087" s="826">
        <v>3847</v>
      </c>
      <c r="F3087" s="213">
        <f>ROUND(E3087/12*$B$4,0)</f>
        <v>2885</v>
      </c>
      <c r="G3087" s="368">
        <v>455</v>
      </c>
      <c r="H3087" s="368">
        <f t="shared" si="1712"/>
        <v>15.771230502599654</v>
      </c>
      <c r="I3087" s="1886"/>
      <c r="J3087" s="1886"/>
      <c r="K3087" s="211"/>
      <c r="L3087" s="211"/>
      <c r="M3087" s="211"/>
      <c r="N3087" s="211"/>
      <c r="O3087" s="211"/>
      <c r="P3087" s="211"/>
      <c r="Q3087" s="565"/>
      <c r="R3087" s="565"/>
      <c r="S3087" s="565"/>
      <c r="T3087" s="565"/>
      <c r="U3087" s="565"/>
      <c r="V3087" s="565"/>
      <c r="W3087" s="565"/>
      <c r="X3087" s="565"/>
      <c r="Y3087" s="565"/>
      <c r="Z3087" s="561"/>
      <c r="AA3087" s="565"/>
      <c r="AB3087" s="1075"/>
      <c r="AC3087" s="565"/>
      <c r="AD3087" s="565"/>
      <c r="AE3087" s="565"/>
      <c r="AF3087" s="565"/>
      <c r="AG3087" s="565"/>
      <c r="AH3087" s="1263"/>
      <c r="AI3087" s="561"/>
      <c r="AJ3087" s="1444"/>
      <c r="AK3087" s="1459"/>
    </row>
    <row r="3088" spans="1:37" ht="60" x14ac:dyDescent="0.25">
      <c r="A3088" s="239">
        <v>1</v>
      </c>
      <c r="B3088" s="513" t="s">
        <v>301</v>
      </c>
      <c r="C3088" s="675"/>
      <c r="D3088" s="4"/>
      <c r="E3088" s="827"/>
      <c r="F3088" s="213"/>
      <c r="G3088" s="368"/>
      <c r="H3088" s="368"/>
      <c r="I3088" s="1886"/>
      <c r="J3088" s="1886"/>
      <c r="K3088" s="211"/>
      <c r="L3088" s="211"/>
      <c r="M3088" s="211"/>
      <c r="N3088" s="211"/>
      <c r="O3088" s="211"/>
      <c r="P3088" s="211"/>
      <c r="Q3088" s="565"/>
      <c r="R3088" s="565"/>
      <c r="S3088" s="565"/>
      <c r="T3088" s="565"/>
      <c r="U3088" s="565"/>
      <c r="V3088" s="565"/>
      <c r="W3088" s="565"/>
      <c r="X3088" s="565"/>
      <c r="Y3088" s="565"/>
      <c r="Z3088" s="561"/>
      <c r="AA3088" s="565"/>
      <c r="AB3088" s="1075"/>
      <c r="AC3088" s="565"/>
      <c r="AD3088" s="565"/>
      <c r="AE3088" s="565"/>
      <c r="AF3088" s="565"/>
      <c r="AG3088" s="565"/>
      <c r="AH3088" s="1263"/>
      <c r="AI3088" s="561"/>
      <c r="AJ3088" s="1444"/>
      <c r="AK3088" s="1459"/>
    </row>
    <row r="3089" spans="1:37" ht="45" x14ac:dyDescent="0.25">
      <c r="A3089" s="239">
        <v>1</v>
      </c>
      <c r="B3089" s="513" t="s">
        <v>302</v>
      </c>
      <c r="C3089" s="675"/>
      <c r="D3089" s="4"/>
      <c r="E3089" s="332">
        <v>26</v>
      </c>
      <c r="F3089" s="213">
        <f>ROUND(E3089/12*$B$4,0)</f>
        <v>20</v>
      </c>
      <c r="G3089" s="368">
        <v>24</v>
      </c>
      <c r="H3089" s="368">
        <f>G3089/F3089*100</f>
        <v>120</v>
      </c>
      <c r="I3089" s="1886"/>
      <c r="J3089" s="1886"/>
      <c r="K3089" s="211"/>
      <c r="L3089" s="211"/>
      <c r="M3089" s="211"/>
      <c r="N3089" s="211"/>
      <c r="O3089" s="211"/>
      <c r="P3089" s="211"/>
      <c r="Q3089" s="565"/>
      <c r="R3089" s="565"/>
      <c r="S3089" s="565"/>
      <c r="T3089" s="565"/>
      <c r="U3089" s="565"/>
      <c r="V3089" s="565"/>
      <c r="W3089" s="565"/>
      <c r="X3089" s="565"/>
      <c r="Y3089" s="565"/>
      <c r="Z3089" s="561"/>
      <c r="AA3089" s="565"/>
      <c r="AB3089" s="1075"/>
      <c r="AC3089" s="565"/>
      <c r="AD3089" s="565"/>
      <c r="AE3089" s="565"/>
      <c r="AF3089" s="565"/>
      <c r="AG3089" s="565"/>
      <c r="AH3089" s="1263"/>
      <c r="AI3089" s="561"/>
      <c r="AJ3089" s="1444"/>
      <c r="AK3089" s="1459"/>
    </row>
    <row r="3090" spans="1:37" ht="30" x14ac:dyDescent="0.25">
      <c r="A3090" s="239">
        <v>1</v>
      </c>
      <c r="B3090" s="513" t="s">
        <v>303</v>
      </c>
      <c r="C3090" s="675"/>
      <c r="D3090" s="4"/>
      <c r="E3090" s="827">
        <v>112</v>
      </c>
      <c r="F3090" s="213">
        <f>ROUND(E3090/12*$B$4,0)</f>
        <v>84</v>
      </c>
      <c r="G3090" s="368">
        <v>37</v>
      </c>
      <c r="H3090" s="368">
        <f>G3090/F3090*100</f>
        <v>44.047619047619044</v>
      </c>
      <c r="I3090" s="1886"/>
      <c r="J3090" s="1886"/>
      <c r="K3090" s="211"/>
      <c r="L3090" s="211"/>
      <c r="M3090" s="211"/>
      <c r="N3090" s="211"/>
      <c r="O3090" s="211"/>
      <c r="P3090" s="211"/>
      <c r="Q3090" s="565"/>
      <c r="R3090" s="565"/>
      <c r="S3090" s="565"/>
      <c r="T3090" s="565"/>
      <c r="U3090" s="565"/>
      <c r="V3090" s="565"/>
      <c r="W3090" s="565"/>
      <c r="X3090" s="565"/>
      <c r="Y3090" s="565"/>
      <c r="Z3090" s="561"/>
      <c r="AA3090" s="565"/>
      <c r="AB3090" s="1075"/>
      <c r="AC3090" s="565"/>
      <c r="AD3090" s="565"/>
      <c r="AE3090" s="565"/>
      <c r="AF3090" s="565"/>
      <c r="AG3090" s="565"/>
      <c r="AH3090" s="1263"/>
      <c r="AI3090" s="561"/>
      <c r="AJ3090" s="1444"/>
      <c r="AK3090" s="1459"/>
    </row>
    <row r="3091" spans="1:37" ht="60" x14ac:dyDescent="0.25">
      <c r="A3091" s="239">
        <v>1</v>
      </c>
      <c r="B3091" s="718" t="s">
        <v>304</v>
      </c>
      <c r="C3091" s="675"/>
      <c r="D3091" s="4"/>
      <c r="E3091" s="828">
        <f>SUM(E3092:E3095)</f>
        <v>5845</v>
      </c>
      <c r="F3091" s="213">
        <f>SUM(F3092:F3095)</f>
        <v>4384</v>
      </c>
      <c r="G3091" s="368">
        <f>G3092+G3094+G3095</f>
        <v>1332</v>
      </c>
      <c r="H3091" s="368">
        <f>G3091/F3091*100</f>
        <v>30.383211678832119</v>
      </c>
      <c r="I3091" s="1886"/>
      <c r="J3091" s="1886"/>
      <c r="K3091" s="211"/>
      <c r="L3091" s="211"/>
      <c r="M3091" s="211"/>
      <c r="N3091" s="211"/>
      <c r="O3091" s="211"/>
      <c r="P3091" s="211"/>
      <c r="Q3091" s="565"/>
      <c r="R3091" s="565"/>
      <c r="S3091" s="565"/>
      <c r="T3091" s="565"/>
      <c r="U3091" s="565"/>
      <c r="V3091" s="565"/>
      <c r="W3091" s="565"/>
      <c r="X3091" s="565"/>
      <c r="Y3091" s="565"/>
      <c r="Z3091" s="561"/>
      <c r="AA3091" s="565"/>
      <c r="AB3091" s="1075"/>
      <c r="AC3091" s="565"/>
      <c r="AD3091" s="565"/>
      <c r="AE3091" s="565"/>
      <c r="AF3091" s="565"/>
      <c r="AG3091" s="565"/>
      <c r="AH3091" s="1263">
        <f>AH3092+AH3094+AH3095</f>
        <v>0</v>
      </c>
      <c r="AI3091" s="561"/>
      <c r="AJ3091" s="1444"/>
      <c r="AK3091" s="1459"/>
    </row>
    <row r="3092" spans="1:37" ht="45" x14ac:dyDescent="0.25">
      <c r="A3092" s="239">
        <v>1</v>
      </c>
      <c r="B3092" s="513" t="s">
        <v>305</v>
      </c>
      <c r="C3092" s="675"/>
      <c r="D3092" s="4"/>
      <c r="E3092" s="829">
        <v>1393</v>
      </c>
      <c r="F3092" s="213">
        <f>ROUND(E3092/12*$B$4,0)</f>
        <v>1045</v>
      </c>
      <c r="G3092" s="368">
        <v>269</v>
      </c>
      <c r="H3092" s="368">
        <f>G3092/F3092*100</f>
        <v>25.741626794258369</v>
      </c>
      <c r="I3092" s="1886"/>
      <c r="J3092" s="1886"/>
      <c r="K3092" s="211"/>
      <c r="L3092" s="211"/>
      <c r="M3092" s="211"/>
      <c r="N3092" s="211"/>
      <c r="O3092" s="211"/>
      <c r="P3092" s="211"/>
      <c r="Q3092" s="565"/>
      <c r="R3092" s="565"/>
      <c r="S3092" s="565"/>
      <c r="T3092" s="565"/>
      <c r="U3092" s="565"/>
      <c r="V3092" s="565"/>
      <c r="W3092" s="565"/>
      <c r="X3092" s="565"/>
      <c r="Y3092" s="565"/>
      <c r="Z3092" s="561"/>
      <c r="AA3092" s="565"/>
      <c r="AB3092" s="1075"/>
      <c r="AC3092" s="565"/>
      <c r="AD3092" s="565"/>
      <c r="AE3092" s="565"/>
      <c r="AF3092" s="565"/>
      <c r="AG3092" s="565"/>
      <c r="AH3092" s="1263"/>
      <c r="AI3092" s="561"/>
      <c r="AJ3092" s="1444"/>
      <c r="AK3092" s="1459"/>
    </row>
    <row r="3093" spans="1:37" ht="30" x14ac:dyDescent="0.25">
      <c r="A3093" s="239">
        <v>1</v>
      </c>
      <c r="B3093" s="513" t="s">
        <v>334</v>
      </c>
      <c r="C3093" s="675"/>
      <c r="D3093" s="4"/>
      <c r="E3093" s="829"/>
      <c r="F3093" s="213"/>
      <c r="G3093" s="368"/>
      <c r="H3093" s="368"/>
      <c r="I3093" s="1886"/>
      <c r="J3093" s="1886"/>
      <c r="K3093" s="211"/>
      <c r="L3093" s="211"/>
      <c r="M3093" s="211"/>
      <c r="N3093" s="211"/>
      <c r="O3093" s="211"/>
      <c r="P3093" s="211"/>
      <c r="Q3093" s="565"/>
      <c r="R3093" s="565"/>
      <c r="S3093" s="565"/>
      <c r="T3093" s="565"/>
      <c r="U3093" s="565"/>
      <c r="V3093" s="565"/>
      <c r="W3093" s="565"/>
      <c r="X3093" s="565"/>
      <c r="Y3093" s="565"/>
      <c r="Z3093" s="561"/>
      <c r="AA3093" s="565"/>
      <c r="AB3093" s="1075"/>
      <c r="AC3093" s="565"/>
      <c r="AD3093" s="565"/>
      <c r="AE3093" s="565"/>
      <c r="AF3093" s="565"/>
      <c r="AG3093" s="565"/>
      <c r="AH3093" s="1263"/>
      <c r="AI3093" s="561"/>
      <c r="AJ3093" s="1444"/>
      <c r="AK3093" s="1459"/>
    </row>
    <row r="3094" spans="1:37" ht="75" x14ac:dyDescent="0.25">
      <c r="A3094" s="239">
        <v>1</v>
      </c>
      <c r="B3094" s="513" t="s">
        <v>306</v>
      </c>
      <c r="C3094" s="675"/>
      <c r="D3094" s="4"/>
      <c r="E3094" s="829">
        <v>3500</v>
      </c>
      <c r="F3094" s="213">
        <f>ROUND(E3094/12*$B$4,0)</f>
        <v>2625</v>
      </c>
      <c r="G3094" s="368">
        <v>785</v>
      </c>
      <c r="H3094" s="368">
        <f>G3094/F3094*100</f>
        <v>29.904761904761905</v>
      </c>
      <c r="I3094" s="1886"/>
      <c r="J3094" s="1886"/>
      <c r="K3094" s="211"/>
      <c r="L3094" s="211"/>
      <c r="M3094" s="211"/>
      <c r="N3094" s="211"/>
      <c r="O3094" s="211"/>
      <c r="P3094" s="211"/>
      <c r="Q3094" s="565"/>
      <c r="R3094" s="565"/>
      <c r="S3094" s="565"/>
      <c r="T3094" s="565"/>
      <c r="U3094" s="565"/>
      <c r="V3094" s="565"/>
      <c r="W3094" s="565"/>
      <c r="X3094" s="565"/>
      <c r="Y3094" s="565"/>
      <c r="Z3094" s="561"/>
      <c r="AA3094" s="565"/>
      <c r="AB3094" s="1075"/>
      <c r="AC3094" s="565"/>
      <c r="AD3094" s="565"/>
      <c r="AE3094" s="565"/>
      <c r="AF3094" s="565"/>
      <c r="AG3094" s="565"/>
      <c r="AH3094" s="1263"/>
      <c r="AI3094" s="561"/>
      <c r="AJ3094" s="1444"/>
      <c r="AK3094" s="1459"/>
    </row>
    <row r="3095" spans="1:37" ht="60" x14ac:dyDescent="0.25">
      <c r="A3095" s="239">
        <v>1</v>
      </c>
      <c r="B3095" s="513" t="s">
        <v>307</v>
      </c>
      <c r="C3095" s="675"/>
      <c r="D3095" s="4"/>
      <c r="E3095" s="829">
        <v>952</v>
      </c>
      <c r="F3095" s="213">
        <f>ROUND(E3095/12*$B$4,0)</f>
        <v>714</v>
      </c>
      <c r="G3095" s="368">
        <v>278</v>
      </c>
      <c r="H3095" s="368">
        <f>G3095/F3095*100</f>
        <v>38.935574229691881</v>
      </c>
      <c r="I3095" s="1886"/>
      <c r="J3095" s="1886"/>
      <c r="K3095" s="211"/>
      <c r="L3095" s="211"/>
      <c r="M3095" s="211"/>
      <c r="N3095" s="211"/>
      <c r="O3095" s="211"/>
      <c r="P3095" s="211"/>
      <c r="Q3095" s="565"/>
      <c r="R3095" s="565"/>
      <c r="S3095" s="565"/>
      <c r="T3095" s="565"/>
      <c r="U3095" s="565"/>
      <c r="V3095" s="565"/>
      <c r="W3095" s="565"/>
      <c r="X3095" s="565"/>
      <c r="Y3095" s="565"/>
      <c r="Z3095" s="561"/>
      <c r="AA3095" s="565"/>
      <c r="AB3095" s="1075"/>
      <c r="AC3095" s="565"/>
      <c r="AD3095" s="565"/>
      <c r="AE3095" s="565"/>
      <c r="AF3095" s="565"/>
      <c r="AG3095" s="565"/>
      <c r="AH3095" s="1263"/>
      <c r="AI3095" s="561"/>
      <c r="AJ3095" s="1444"/>
      <c r="AK3095" s="1459"/>
    </row>
    <row r="3096" spans="1:37" ht="72" x14ac:dyDescent="0.25">
      <c r="B3096" s="779" t="s">
        <v>384</v>
      </c>
      <c r="C3096" s="675"/>
      <c r="D3096" s="4"/>
      <c r="E3096" s="829">
        <v>663</v>
      </c>
      <c r="F3096" s="213">
        <f>ROUND(E3096/12*$B$4,0)</f>
        <v>497</v>
      </c>
      <c r="G3096" s="368"/>
      <c r="H3096" s="368"/>
      <c r="I3096" s="1886"/>
      <c r="J3096" s="1886"/>
      <c r="K3096" s="211"/>
      <c r="L3096" s="211"/>
      <c r="M3096" s="211"/>
      <c r="N3096" s="211"/>
      <c r="O3096" s="211"/>
      <c r="P3096" s="211"/>
      <c r="Q3096" s="565"/>
      <c r="R3096" s="565"/>
      <c r="S3096" s="565"/>
      <c r="T3096" s="565"/>
      <c r="U3096" s="565"/>
      <c r="V3096" s="565"/>
      <c r="W3096" s="565"/>
      <c r="X3096" s="565"/>
      <c r="Y3096" s="565"/>
      <c r="Z3096" s="561"/>
      <c r="AA3096" s="565"/>
      <c r="AB3096" s="1075"/>
      <c r="AC3096" s="565"/>
      <c r="AD3096" s="565"/>
      <c r="AE3096" s="565"/>
      <c r="AF3096" s="565"/>
      <c r="AG3096" s="565"/>
      <c r="AH3096" s="1263"/>
      <c r="AI3096" s="561"/>
      <c r="AJ3096" s="1444"/>
      <c r="AK3096" s="1459"/>
    </row>
    <row r="3097" spans="1:37" x14ac:dyDescent="0.25">
      <c r="B3097" s="792" t="s">
        <v>206</v>
      </c>
      <c r="C3097" s="675"/>
      <c r="D3097" s="4"/>
      <c r="E3097" s="829"/>
      <c r="F3097" s="213"/>
      <c r="G3097" s="368"/>
      <c r="H3097" s="368"/>
      <c r="I3097" s="1886"/>
      <c r="J3097" s="1886"/>
      <c r="K3097" s="211"/>
      <c r="L3097" s="211"/>
      <c r="M3097" s="211"/>
      <c r="N3097" s="211"/>
      <c r="O3097" s="211"/>
      <c r="P3097" s="211"/>
      <c r="Q3097" s="565">
        <v>6177.5413799999997</v>
      </c>
      <c r="R3097" s="565">
        <v>6177.5413799999997</v>
      </c>
      <c r="S3097" s="565">
        <v>6177.5413799999997</v>
      </c>
      <c r="T3097" s="565">
        <v>6177.5413799999997</v>
      </c>
      <c r="U3097" s="565">
        <v>6177.5413799999997</v>
      </c>
      <c r="V3097" s="565">
        <v>6177.5413799999997</v>
      </c>
      <c r="W3097" s="565">
        <v>6177.5413799999997</v>
      </c>
      <c r="X3097" s="565">
        <v>6177.5413799999997</v>
      </c>
      <c r="Y3097" s="565">
        <v>6177.5413799999997</v>
      </c>
      <c r="Z3097" s="561">
        <f>Q3097/12*$B$4+(R3097-Q3097)/11*8+(S3097-R3097)/10*7+(T3097-S3097)/9*6+(U3097-T3097)/8*5+(V3097-U3097)/7*4+(W3097-V3097)/6*3+(X3097-W3097)/5*2+(Y3097-X3097)/4*1</f>
        <v>4633.156035</v>
      </c>
      <c r="AA3097" s="565">
        <f>AG3097-AF3097-AC3097</f>
        <v>3504.0197399999988</v>
      </c>
      <c r="AB3097" s="1075"/>
      <c r="AC3097" s="565"/>
      <c r="AD3097" s="565">
        <f>AA3097-Z3097</f>
        <v>-1129.1362950000012</v>
      </c>
      <c r="AE3097" s="565"/>
      <c r="AF3097" s="565">
        <v>0</v>
      </c>
      <c r="AG3097" s="565">
        <v>3504.0197399999988</v>
      </c>
      <c r="AH3097" s="1263"/>
      <c r="AI3097" s="561"/>
      <c r="AJ3097" s="1444"/>
      <c r="AK3097" s="1459"/>
    </row>
    <row r="3098" spans="1:37" ht="29.25" x14ac:dyDescent="0.25">
      <c r="A3098" s="239">
        <v>1</v>
      </c>
      <c r="B3098" s="779" t="s">
        <v>359</v>
      </c>
      <c r="C3098" s="675"/>
      <c r="D3098" s="4"/>
      <c r="E3098" s="829">
        <f>E3100+E3105+E3106+E3108</f>
        <v>560.5</v>
      </c>
      <c r="F3098" s="213">
        <f>F3100+F3105+F3106+F3108</f>
        <v>420.75</v>
      </c>
      <c r="G3098" s="368">
        <f>G3100+G3105+G3106+G3108</f>
        <v>280.27749999999997</v>
      </c>
      <c r="H3098" s="368">
        <f>G3098/F3098*100</f>
        <v>66.613784907902556</v>
      </c>
      <c r="I3098" s="1886"/>
      <c r="J3098" s="1886"/>
      <c r="K3098" s="211"/>
      <c r="L3098" s="211"/>
      <c r="M3098" s="211"/>
      <c r="N3098" s="211"/>
      <c r="O3098" s="211"/>
      <c r="P3098" s="211"/>
      <c r="Q3098" s="565"/>
      <c r="R3098" s="565"/>
      <c r="S3098" s="565"/>
      <c r="T3098" s="565"/>
      <c r="U3098" s="565"/>
      <c r="V3098" s="565"/>
      <c r="W3098" s="565"/>
      <c r="X3098" s="565"/>
      <c r="Y3098" s="565"/>
      <c r="Z3098" s="561"/>
      <c r="AA3098" s="565"/>
      <c r="AB3098" s="1075"/>
      <c r="AC3098" s="565"/>
      <c r="AD3098" s="565"/>
      <c r="AE3098" s="565"/>
      <c r="AF3098" s="565"/>
      <c r="AG3098" s="565"/>
      <c r="AH3098" s="1263">
        <f>AH3100+AH3105+AH3106+AH3108</f>
        <v>0</v>
      </c>
      <c r="AI3098" s="561"/>
      <c r="AJ3098" s="1444"/>
      <c r="AK3098" s="1459"/>
    </row>
    <row r="3099" spans="1:37" x14ac:dyDescent="0.25">
      <c r="A3099" s="239">
        <v>1</v>
      </c>
      <c r="B3099" s="4" t="s">
        <v>347</v>
      </c>
      <c r="C3099" s="675"/>
      <c r="D3099" s="4"/>
      <c r="E3099" s="829"/>
      <c r="F3099" s="213"/>
      <c r="G3099" s="368"/>
      <c r="H3099" s="368"/>
      <c r="I3099" s="1886"/>
      <c r="J3099" s="1886"/>
      <c r="K3099" s="211"/>
      <c r="L3099" s="211"/>
      <c r="M3099" s="211"/>
      <c r="N3099" s="211"/>
      <c r="O3099" s="211"/>
      <c r="P3099" s="211"/>
      <c r="Q3099" s="565"/>
      <c r="R3099" s="565"/>
      <c r="S3099" s="565"/>
      <c r="T3099" s="565"/>
      <c r="U3099" s="565"/>
      <c r="V3099" s="565"/>
      <c r="W3099" s="565"/>
      <c r="X3099" s="565"/>
      <c r="Y3099" s="565"/>
      <c r="Z3099" s="561"/>
      <c r="AA3099" s="565"/>
      <c r="AB3099" s="1075"/>
      <c r="AC3099" s="565"/>
      <c r="AD3099" s="565"/>
      <c r="AE3099" s="565"/>
      <c r="AF3099" s="565"/>
      <c r="AG3099" s="565"/>
      <c r="AH3099" s="1263"/>
      <c r="AI3099" s="561"/>
      <c r="AJ3099" s="1444"/>
      <c r="AK3099" s="1459"/>
    </row>
    <row r="3100" spans="1:37" ht="30" x14ac:dyDescent="0.25">
      <c r="A3100" s="239">
        <v>1</v>
      </c>
      <c r="B3100" s="793" t="s">
        <v>348</v>
      </c>
      <c r="C3100" s="675"/>
      <c r="D3100" s="4"/>
      <c r="E3100" s="829">
        <f>E3101+E3102/4</f>
        <v>171.5</v>
      </c>
      <c r="F3100" s="213">
        <f>F3101+F3102/4</f>
        <v>128.75</v>
      </c>
      <c r="G3100" s="368">
        <f>G3101+G3102/4</f>
        <v>257.27749999999997</v>
      </c>
      <c r="H3100" s="368">
        <f>G3100/F3100*100</f>
        <v>199.82718446601939</v>
      </c>
      <c r="I3100" s="1886"/>
      <c r="J3100" s="1886"/>
      <c r="K3100" s="211"/>
      <c r="L3100" s="211"/>
      <c r="M3100" s="211"/>
      <c r="N3100" s="211"/>
      <c r="O3100" s="211"/>
      <c r="P3100" s="211"/>
      <c r="Q3100" s="565"/>
      <c r="R3100" s="565"/>
      <c r="S3100" s="565"/>
      <c r="T3100" s="565"/>
      <c r="U3100" s="565"/>
      <c r="V3100" s="565"/>
      <c r="W3100" s="565"/>
      <c r="X3100" s="565"/>
      <c r="Y3100" s="565"/>
      <c r="Z3100" s="561"/>
      <c r="AA3100" s="565"/>
      <c r="AB3100" s="1075"/>
      <c r="AC3100" s="565"/>
      <c r="AD3100" s="565"/>
      <c r="AE3100" s="565"/>
      <c r="AF3100" s="565"/>
      <c r="AG3100" s="565"/>
      <c r="AH3100" s="1263">
        <f>AH3101+AH3102/4</f>
        <v>0</v>
      </c>
      <c r="AI3100" s="561"/>
      <c r="AJ3100" s="1444"/>
      <c r="AK3100" s="1459"/>
    </row>
    <row r="3101" spans="1:37" x14ac:dyDescent="0.25">
      <c r="A3101" s="239">
        <v>1</v>
      </c>
      <c r="B3101" s="4" t="s">
        <v>349</v>
      </c>
      <c r="C3101" s="675"/>
      <c r="D3101" s="4"/>
      <c r="E3101" s="805"/>
      <c r="F3101" s="213"/>
      <c r="G3101" s="368"/>
      <c r="H3101" s="368"/>
      <c r="I3101" s="1886"/>
      <c r="J3101" s="1886"/>
      <c r="K3101" s="211"/>
      <c r="L3101" s="211"/>
      <c r="M3101" s="211"/>
      <c r="N3101" s="211"/>
      <c r="O3101" s="211"/>
      <c r="P3101" s="211"/>
      <c r="Q3101" s="565"/>
      <c r="R3101" s="565"/>
      <c r="S3101" s="565"/>
      <c r="T3101" s="565"/>
      <c r="U3101" s="565"/>
      <c r="V3101" s="565"/>
      <c r="W3101" s="565"/>
      <c r="X3101" s="565"/>
      <c r="Y3101" s="565"/>
      <c r="Z3101" s="561"/>
      <c r="AA3101" s="565"/>
      <c r="AB3101" s="1075"/>
      <c r="AC3101" s="565"/>
      <c r="AD3101" s="565"/>
      <c r="AE3101" s="565"/>
      <c r="AF3101" s="565"/>
      <c r="AG3101" s="565"/>
      <c r="AH3101" s="1263"/>
      <c r="AI3101" s="561"/>
      <c r="AJ3101" s="1444"/>
      <c r="AK3101" s="1459"/>
    </row>
    <row r="3102" spans="1:37" ht="30" x14ac:dyDescent="0.25">
      <c r="A3102" s="239">
        <v>1</v>
      </c>
      <c r="B3102" s="4" t="s">
        <v>374</v>
      </c>
      <c r="C3102" s="675"/>
      <c r="D3102" s="4"/>
      <c r="E3102" s="332">
        <v>686</v>
      </c>
      <c r="F3102" s="213">
        <f>ROUND(E3102/12*$B$4,0)</f>
        <v>515</v>
      </c>
      <c r="G3102" s="368">
        <v>1029.1099999999999</v>
      </c>
      <c r="H3102" s="368">
        <f>G3102/F3102*100</f>
        <v>199.82718446601939</v>
      </c>
      <c r="I3102" s="1886"/>
      <c r="J3102" s="1886"/>
      <c r="K3102" s="211"/>
      <c r="L3102" s="211"/>
      <c r="M3102" s="211"/>
      <c r="N3102" s="211"/>
      <c r="O3102" s="211"/>
      <c r="P3102" s="211"/>
      <c r="Q3102" s="565"/>
      <c r="R3102" s="565"/>
      <c r="S3102" s="565"/>
      <c r="T3102" s="565"/>
      <c r="U3102" s="565"/>
      <c r="V3102" s="565"/>
      <c r="W3102" s="565"/>
      <c r="X3102" s="565"/>
      <c r="Y3102" s="565"/>
      <c r="Z3102" s="561"/>
      <c r="AA3102" s="565"/>
      <c r="AB3102" s="1075"/>
      <c r="AC3102" s="565"/>
      <c r="AD3102" s="565"/>
      <c r="AE3102" s="565"/>
      <c r="AF3102" s="565"/>
      <c r="AG3102" s="565"/>
      <c r="AH3102" s="1263"/>
      <c r="AI3102" s="561"/>
      <c r="AJ3102" s="1444"/>
      <c r="AK3102" s="1459"/>
    </row>
    <row r="3103" spans="1:37" ht="75" x14ac:dyDescent="0.25">
      <c r="A3103" s="239">
        <v>1</v>
      </c>
      <c r="B3103" s="4" t="s">
        <v>351</v>
      </c>
      <c r="C3103" s="675"/>
      <c r="D3103" s="4"/>
      <c r="E3103" s="332"/>
      <c r="F3103" s="213"/>
      <c r="G3103" s="368"/>
      <c r="H3103" s="368"/>
      <c r="I3103" s="1886"/>
      <c r="J3103" s="1886"/>
      <c r="K3103" s="211"/>
      <c r="L3103" s="211"/>
      <c r="M3103" s="211"/>
      <c r="N3103" s="211"/>
      <c r="O3103" s="211"/>
      <c r="P3103" s="211"/>
      <c r="Q3103" s="565"/>
      <c r="R3103" s="565"/>
      <c r="S3103" s="565"/>
      <c r="T3103" s="565"/>
      <c r="U3103" s="565"/>
      <c r="V3103" s="565"/>
      <c r="W3103" s="565"/>
      <c r="X3103" s="565"/>
      <c r="Y3103" s="565"/>
      <c r="Z3103" s="561"/>
      <c r="AA3103" s="565"/>
      <c r="AB3103" s="1075"/>
      <c r="AC3103" s="565"/>
      <c r="AD3103" s="565"/>
      <c r="AE3103" s="565"/>
      <c r="AF3103" s="565"/>
      <c r="AG3103" s="565"/>
      <c r="AH3103" s="1263"/>
      <c r="AI3103" s="561"/>
      <c r="AJ3103" s="1444"/>
      <c r="AK3103" s="1459"/>
    </row>
    <row r="3104" spans="1:37" ht="45" x14ac:dyDescent="0.25">
      <c r="A3104" s="239">
        <v>1</v>
      </c>
      <c r="B3104" s="794" t="s">
        <v>352</v>
      </c>
      <c r="C3104" s="675"/>
      <c r="D3104" s="4"/>
      <c r="E3104" s="332"/>
      <c r="F3104" s="213"/>
      <c r="G3104" s="368"/>
      <c r="H3104" s="368"/>
      <c r="I3104" s="1886"/>
      <c r="J3104" s="1886"/>
      <c r="K3104" s="211"/>
      <c r="L3104" s="211"/>
      <c r="M3104" s="211"/>
      <c r="N3104" s="211"/>
      <c r="O3104" s="211"/>
      <c r="P3104" s="211"/>
      <c r="Q3104" s="565"/>
      <c r="R3104" s="565"/>
      <c r="S3104" s="565"/>
      <c r="T3104" s="565"/>
      <c r="U3104" s="565"/>
      <c r="V3104" s="565"/>
      <c r="W3104" s="565"/>
      <c r="X3104" s="565"/>
      <c r="Y3104" s="565"/>
      <c r="Z3104" s="561"/>
      <c r="AA3104" s="565"/>
      <c r="AB3104" s="1075"/>
      <c r="AC3104" s="565"/>
      <c r="AD3104" s="565"/>
      <c r="AE3104" s="565"/>
      <c r="AF3104" s="565"/>
      <c r="AG3104" s="565"/>
      <c r="AH3104" s="1263"/>
      <c r="AI3104" s="561"/>
      <c r="AJ3104" s="1444"/>
      <c r="AK3104" s="1459"/>
    </row>
    <row r="3105" spans="1:37" ht="105" x14ac:dyDescent="0.25">
      <c r="B3105" s="794" t="s">
        <v>532</v>
      </c>
      <c r="C3105" s="675"/>
      <c r="D3105" s="4"/>
      <c r="E3105" s="332">
        <v>50</v>
      </c>
      <c r="F3105" s="213">
        <f>ROUND(E3105/12*$B$4,0)</f>
        <v>38</v>
      </c>
      <c r="G3105" s="368"/>
      <c r="H3105" s="368">
        <f>G3105/F3105*100</f>
        <v>0</v>
      </c>
      <c r="I3105" s="1886"/>
      <c r="J3105" s="1886"/>
      <c r="K3105" s="211"/>
      <c r="L3105" s="211"/>
      <c r="M3105" s="211"/>
      <c r="N3105" s="211"/>
      <c r="O3105" s="211"/>
      <c r="P3105" s="211"/>
      <c r="Q3105" s="565"/>
      <c r="R3105" s="565"/>
      <c r="S3105" s="565"/>
      <c r="T3105" s="565"/>
      <c r="U3105" s="565"/>
      <c r="V3105" s="565"/>
      <c r="W3105" s="565"/>
      <c r="X3105" s="565"/>
      <c r="Y3105" s="565"/>
      <c r="Z3105" s="561"/>
      <c r="AA3105" s="565"/>
      <c r="AB3105" s="1075"/>
      <c r="AC3105" s="565"/>
      <c r="AD3105" s="565"/>
      <c r="AE3105" s="565"/>
      <c r="AF3105" s="565"/>
      <c r="AG3105" s="565"/>
      <c r="AH3105" s="1263"/>
      <c r="AI3105" s="561"/>
      <c r="AJ3105" s="1444"/>
      <c r="AK3105" s="1459"/>
    </row>
    <row r="3106" spans="1:37" ht="42.75" x14ac:dyDescent="0.25">
      <c r="B3106" s="1402" t="s">
        <v>509</v>
      </c>
      <c r="C3106" s="675"/>
      <c r="D3106" s="4"/>
      <c r="E3106" s="752">
        <f>E3107</f>
        <v>339</v>
      </c>
      <c r="F3106" s="213">
        <f>F3107</f>
        <v>254</v>
      </c>
      <c r="G3106" s="368">
        <f>G3107</f>
        <v>23</v>
      </c>
      <c r="H3106" s="368">
        <f>G3106/F3106*100</f>
        <v>9.0551181102362204</v>
      </c>
      <c r="I3106" s="1886"/>
      <c r="J3106" s="1886"/>
      <c r="K3106" s="211"/>
      <c r="L3106" s="211"/>
      <c r="M3106" s="211"/>
      <c r="N3106" s="211"/>
      <c r="O3106" s="211"/>
      <c r="P3106" s="211"/>
      <c r="Q3106" s="565">
        <v>506.55617999999998</v>
      </c>
      <c r="R3106" s="565">
        <v>506.55617999999998</v>
      </c>
      <c r="S3106" s="565">
        <v>506.55617999999998</v>
      </c>
      <c r="T3106" s="565">
        <v>506.55617999999998</v>
      </c>
      <c r="U3106" s="565">
        <v>506.55617999999998</v>
      </c>
      <c r="V3106" s="565">
        <v>506.55617999999998</v>
      </c>
      <c r="W3106" s="565">
        <v>506.55617999999998</v>
      </c>
      <c r="X3106" s="565">
        <v>506.55617999999998</v>
      </c>
      <c r="Y3106" s="565">
        <v>506.55617999999998</v>
      </c>
      <c r="Z3106" s="1183">
        <f>Q3106/12*$B$4+(R3106-Q3106)/11*8+(S3106-R3106)/10*7+(T3106-S3106)/9*6+(U3106-T3106)/8*5+(V3106-U3106)/7*4+(W3106-V3106)/6*3+(X3106-W3106)/5*2+(Y3106-X3106)/4*1</f>
        <v>379.91713499999997</v>
      </c>
      <c r="AA3106" s="565">
        <f>AG3106-AF3106-AC3106</f>
        <v>24.839080000000003</v>
      </c>
      <c r="AB3106" s="1075"/>
      <c r="AC3106" s="565"/>
      <c r="AD3106" s="565">
        <f>AA3106-Z3106</f>
        <v>-355.07805499999995</v>
      </c>
      <c r="AE3106" s="565"/>
      <c r="AF3106" s="565">
        <v>0</v>
      </c>
      <c r="AG3106" s="565">
        <v>24.839080000000003</v>
      </c>
      <c r="AH3106" s="1263">
        <f>AH3107</f>
        <v>0</v>
      </c>
      <c r="AI3106" s="561"/>
      <c r="AJ3106" s="1444"/>
      <c r="AK3106" s="1459"/>
    </row>
    <row r="3107" spans="1:37" x14ac:dyDescent="0.25">
      <c r="B3107" s="794" t="s">
        <v>510</v>
      </c>
      <c r="C3107" s="675"/>
      <c r="D3107" s="4"/>
      <c r="E3107" s="752">
        <v>339</v>
      </c>
      <c r="F3107" s="213">
        <f>ROUND(E3107/12*$B$4,0)</f>
        <v>254</v>
      </c>
      <c r="G3107" s="368">
        <v>23</v>
      </c>
      <c r="H3107" s="368">
        <f>G3107/F3107*100</f>
        <v>9.0551181102362204</v>
      </c>
      <c r="I3107" s="1886"/>
      <c r="J3107" s="1886"/>
      <c r="K3107" s="211"/>
      <c r="L3107" s="211"/>
      <c r="M3107" s="211"/>
      <c r="N3107" s="211"/>
      <c r="O3107" s="211"/>
      <c r="P3107" s="211"/>
      <c r="Q3107" s="565"/>
      <c r="R3107" s="565"/>
      <c r="S3107" s="565"/>
      <c r="T3107" s="565"/>
      <c r="U3107" s="565"/>
      <c r="V3107" s="565"/>
      <c r="W3107" s="565"/>
      <c r="X3107" s="565"/>
      <c r="Y3107" s="565"/>
      <c r="Z3107" s="561"/>
      <c r="AA3107" s="565"/>
      <c r="AB3107" s="1075"/>
      <c r="AC3107" s="565"/>
      <c r="AD3107" s="565"/>
      <c r="AE3107" s="565"/>
      <c r="AF3107" s="565"/>
      <c r="AG3107" s="565"/>
      <c r="AH3107" s="1263"/>
      <c r="AI3107" s="561"/>
      <c r="AJ3107" s="1444"/>
      <c r="AK3107" s="1459"/>
    </row>
    <row r="3108" spans="1:37" ht="42.75" x14ac:dyDescent="0.25">
      <c r="B3108" s="1402" t="s">
        <v>511</v>
      </c>
      <c r="C3108" s="675"/>
      <c r="D3108" s="4"/>
      <c r="E3108" s="374"/>
      <c r="F3108" s="213"/>
      <c r="G3108" s="368"/>
      <c r="H3108" s="368"/>
      <c r="I3108" s="1886"/>
      <c r="J3108" s="1886"/>
      <c r="K3108" s="211"/>
      <c r="L3108" s="211"/>
      <c r="M3108" s="211"/>
      <c r="N3108" s="211"/>
      <c r="O3108" s="211"/>
      <c r="P3108" s="211"/>
      <c r="Q3108" s="565"/>
      <c r="R3108" s="565"/>
      <c r="S3108" s="565"/>
      <c r="T3108" s="565"/>
      <c r="U3108" s="565"/>
      <c r="V3108" s="565"/>
      <c r="W3108" s="565"/>
      <c r="X3108" s="565"/>
      <c r="Y3108" s="565"/>
      <c r="Z3108" s="561"/>
      <c r="AA3108" s="565"/>
      <c r="AB3108" s="1075"/>
      <c r="AC3108" s="565"/>
      <c r="AD3108" s="565"/>
      <c r="AE3108" s="565"/>
      <c r="AF3108" s="565"/>
      <c r="AG3108" s="565"/>
      <c r="AH3108" s="1263"/>
      <c r="AI3108" s="561"/>
      <c r="AJ3108" s="1444"/>
      <c r="AK3108" s="1459"/>
    </row>
    <row r="3109" spans="1:37" ht="29.25" x14ac:dyDescent="0.25">
      <c r="A3109" s="239">
        <v>1</v>
      </c>
      <c r="B3109" s="779" t="s">
        <v>360</v>
      </c>
      <c r="C3109" s="676"/>
      <c r="D3109" s="4"/>
      <c r="E3109" s="830">
        <f>E3110+E3111</f>
        <v>2765.9574468085107</v>
      </c>
      <c r="F3109" s="213">
        <f>F3110+F3111</f>
        <v>2074.4680851063831</v>
      </c>
      <c r="G3109" s="368">
        <f>G3110+G3111</f>
        <v>1505.4063829787233</v>
      </c>
      <c r="H3109" s="368">
        <f t="shared" ref="H3109:H3112" si="1713">G3109/F3109*100</f>
        <v>72.56830769230767</v>
      </c>
      <c r="I3109" s="1886"/>
      <c r="J3109" s="1886"/>
      <c r="K3109" s="211"/>
      <c r="L3109" s="211"/>
      <c r="M3109" s="211"/>
      <c r="N3109" s="211"/>
      <c r="O3109" s="211"/>
      <c r="P3109" s="211"/>
      <c r="Q3109" s="565"/>
      <c r="R3109" s="565"/>
      <c r="S3109" s="565"/>
      <c r="T3109" s="565"/>
      <c r="U3109" s="565"/>
      <c r="V3109" s="565"/>
      <c r="W3109" s="565"/>
      <c r="X3109" s="565"/>
      <c r="Y3109" s="565"/>
      <c r="Z3109" s="561"/>
      <c r="AA3109" s="565"/>
      <c r="AB3109" s="1075"/>
      <c r="AC3109" s="565"/>
      <c r="AD3109" s="565"/>
      <c r="AE3109" s="565"/>
      <c r="AF3109" s="565"/>
      <c r="AG3109" s="565"/>
      <c r="AH3109" s="1263">
        <f>AH3110+AH3111</f>
        <v>0</v>
      </c>
      <c r="AI3109" s="561"/>
      <c r="AJ3109" s="1444"/>
      <c r="AK3109" s="1459"/>
    </row>
    <row r="3110" spans="1:37" x14ac:dyDescent="0.25">
      <c r="A3110" s="239">
        <v>1</v>
      </c>
      <c r="B3110" s="779" t="s">
        <v>375</v>
      </c>
      <c r="C3110" s="676"/>
      <c r="D3110" s="4"/>
      <c r="E3110" s="830"/>
      <c r="F3110" s="213"/>
      <c r="G3110" s="368"/>
      <c r="H3110" s="368"/>
      <c r="I3110" s="1886"/>
      <c r="J3110" s="1886"/>
      <c r="K3110" s="211"/>
      <c r="L3110" s="211"/>
      <c r="M3110" s="211"/>
      <c r="N3110" s="211"/>
      <c r="O3110" s="211"/>
      <c r="P3110" s="211"/>
      <c r="Q3110" s="565"/>
      <c r="R3110" s="565"/>
      <c r="S3110" s="565"/>
      <c r="T3110" s="565"/>
      <c r="U3110" s="565"/>
      <c r="V3110" s="565"/>
      <c r="W3110" s="565"/>
      <c r="X3110" s="565"/>
      <c r="Y3110" s="565"/>
      <c r="Z3110" s="561"/>
      <c r="AA3110" s="565"/>
      <c r="AB3110" s="1075"/>
      <c r="AC3110" s="565"/>
      <c r="AD3110" s="565"/>
      <c r="AE3110" s="565"/>
      <c r="AF3110" s="565"/>
      <c r="AG3110" s="565"/>
      <c r="AH3110" s="1263"/>
      <c r="AI3110" s="561"/>
      <c r="AJ3110" s="1444"/>
      <c r="AK3110" s="1459"/>
    </row>
    <row r="3111" spans="1:37" s="253" customFormat="1" x14ac:dyDescent="0.25">
      <c r="A3111" s="239">
        <v>1</v>
      </c>
      <c r="B3111" s="4" t="s">
        <v>376</v>
      </c>
      <c r="C3111" s="676"/>
      <c r="D3111" s="4"/>
      <c r="E3111" s="830">
        <f>E3112/9.4</f>
        <v>2765.9574468085107</v>
      </c>
      <c r="F3111" s="213">
        <f>F3112/9.4</f>
        <v>2074.4680851063831</v>
      </c>
      <c r="G3111" s="368">
        <f>G3112/9.4</f>
        <v>1505.4063829787233</v>
      </c>
      <c r="H3111" s="368">
        <f t="shared" si="1713"/>
        <v>72.56830769230767</v>
      </c>
      <c r="I3111" s="1886"/>
      <c r="J3111" s="1886"/>
      <c r="K3111" s="211"/>
      <c r="L3111" s="211"/>
      <c r="M3111" s="211"/>
      <c r="N3111" s="211"/>
      <c r="O3111" s="211"/>
      <c r="P3111" s="211"/>
      <c r="Q3111" s="565"/>
      <c r="R3111" s="565"/>
      <c r="S3111" s="565"/>
      <c r="T3111" s="565"/>
      <c r="U3111" s="565"/>
      <c r="V3111" s="565"/>
      <c r="W3111" s="565"/>
      <c r="X3111" s="565"/>
      <c r="Y3111" s="565"/>
      <c r="Z3111" s="561"/>
      <c r="AA3111" s="565"/>
      <c r="AB3111" s="1075"/>
      <c r="AC3111" s="565"/>
      <c r="AD3111" s="565"/>
      <c r="AE3111" s="565"/>
      <c r="AF3111" s="565"/>
      <c r="AG3111" s="565"/>
      <c r="AH3111" s="1263">
        <f>AH3112/9.4</f>
        <v>0</v>
      </c>
      <c r="AI3111" s="561"/>
      <c r="AJ3111" s="1444"/>
      <c r="AK3111" s="1459"/>
    </row>
    <row r="3112" spans="1:37" x14ac:dyDescent="0.25">
      <c r="A3112" s="239">
        <v>1</v>
      </c>
      <c r="B3112" s="795" t="s">
        <v>377</v>
      </c>
      <c r="C3112" s="248"/>
      <c r="D3112" s="779"/>
      <c r="E3112" s="830">
        <v>26000</v>
      </c>
      <c r="F3112" s="1045">
        <f>ROUND(E3112/12*$B$4,0)</f>
        <v>19500</v>
      </c>
      <c r="G3112" s="368">
        <v>14150.82</v>
      </c>
      <c r="H3112" s="368">
        <f t="shared" si="1713"/>
        <v>72.568307692307684</v>
      </c>
      <c r="I3112" s="1143"/>
      <c r="J3112" s="1886"/>
      <c r="K3112" s="211"/>
      <c r="L3112" s="211"/>
      <c r="M3112" s="211"/>
      <c r="N3112" s="211"/>
      <c r="O3112" s="211"/>
      <c r="P3112" s="211"/>
      <c r="Q3112" s="565"/>
      <c r="R3112" s="565"/>
      <c r="S3112" s="565"/>
      <c r="T3112" s="565"/>
      <c r="U3112" s="565"/>
      <c r="V3112" s="565"/>
      <c r="W3112" s="565"/>
      <c r="X3112" s="565"/>
      <c r="Y3112" s="565"/>
      <c r="Z3112" s="561">
        <f>Q3112/12*$B$4</f>
        <v>0</v>
      </c>
      <c r="AA3112" s="565">
        <f>AG3112-AF3112</f>
        <v>0</v>
      </c>
      <c r="AB3112" s="1075"/>
      <c r="AC3112" s="565"/>
      <c r="AD3112" s="565">
        <f>AA3112-Z3112</f>
        <v>0</v>
      </c>
      <c r="AE3112" s="565"/>
      <c r="AF3112" s="565"/>
      <c r="AG3112" s="565"/>
      <c r="AH3112" s="1267"/>
      <c r="AI3112" s="561"/>
      <c r="AJ3112" s="1444"/>
      <c r="AK3112" s="1459"/>
    </row>
    <row r="3113" spans="1:37" ht="43.5" x14ac:dyDescent="0.25">
      <c r="A3113" s="239">
        <v>1</v>
      </c>
      <c r="B3113" s="779" t="s">
        <v>353</v>
      </c>
      <c r="C3113" s="2032"/>
      <c r="D3113" s="4"/>
      <c r="E3113" s="830">
        <v>1547</v>
      </c>
      <c r="F3113" s="368">
        <f>ROUND(E3113/12*$B$4,0)</f>
        <v>1160</v>
      </c>
      <c r="G3113" s="368">
        <v>785</v>
      </c>
      <c r="H3113" s="368">
        <f>G3113/F3113*100</f>
        <v>67.672413793103445</v>
      </c>
      <c r="I3113" s="1886"/>
      <c r="J3113" s="1886"/>
      <c r="K3113" s="211"/>
      <c r="L3113" s="211"/>
      <c r="M3113" s="211"/>
      <c r="N3113" s="211"/>
      <c r="O3113" s="211"/>
      <c r="P3113" s="211"/>
      <c r="Q3113" s="565"/>
      <c r="R3113" s="565"/>
      <c r="S3113" s="565"/>
      <c r="T3113" s="565"/>
      <c r="U3113" s="565"/>
      <c r="V3113" s="565"/>
      <c r="W3113" s="565"/>
      <c r="X3113" s="565"/>
      <c r="Y3113" s="565"/>
      <c r="Z3113" s="607"/>
      <c r="AA3113" s="565"/>
      <c r="AB3113" s="1075"/>
      <c r="AC3113" s="565"/>
      <c r="AD3113" s="565"/>
      <c r="AE3113" s="565"/>
      <c r="AF3113" s="565"/>
      <c r="AG3113" s="565"/>
      <c r="AH3113" s="1263"/>
      <c r="AI3113" s="561"/>
      <c r="AJ3113" s="1444"/>
      <c r="AK3113" s="1459"/>
    </row>
    <row r="3114" spans="1:37" ht="30" x14ac:dyDescent="0.25">
      <c r="A3114" s="239">
        <v>1</v>
      </c>
      <c r="B3114" s="774" t="s">
        <v>201</v>
      </c>
      <c r="C3114" s="675"/>
      <c r="D3114" s="4"/>
      <c r="E3114" s="830"/>
      <c r="F3114" s="368"/>
      <c r="G3114" s="368"/>
      <c r="H3114" s="1045"/>
      <c r="I3114" s="1886"/>
      <c r="J3114" s="1886"/>
      <c r="K3114" s="211"/>
      <c r="L3114" s="211"/>
      <c r="M3114" s="211"/>
      <c r="N3114" s="211"/>
      <c r="O3114" s="211"/>
      <c r="P3114" s="211"/>
      <c r="Q3114" s="565"/>
      <c r="R3114" s="565"/>
      <c r="S3114" s="565"/>
      <c r="T3114" s="565"/>
      <c r="U3114" s="565"/>
      <c r="V3114" s="565"/>
      <c r="W3114" s="565"/>
      <c r="X3114" s="565"/>
      <c r="Y3114" s="565"/>
      <c r="Z3114" s="561"/>
      <c r="AA3114" s="565"/>
      <c r="AB3114" s="1075"/>
      <c r="AC3114" s="565"/>
      <c r="AD3114" s="565"/>
      <c r="AE3114" s="565"/>
      <c r="AF3114" s="565"/>
      <c r="AG3114" s="565"/>
      <c r="AH3114" s="1263"/>
      <c r="AI3114" s="561"/>
      <c r="AJ3114" s="1444"/>
      <c r="AK3114" s="1459"/>
    </row>
    <row r="3115" spans="1:37" ht="86.25" x14ac:dyDescent="0.25">
      <c r="A3115" s="239">
        <v>1</v>
      </c>
      <c r="B3115" s="779" t="s">
        <v>361</v>
      </c>
      <c r="C3115" s="675"/>
      <c r="D3115" s="4"/>
      <c r="E3115" s="830"/>
      <c r="F3115" s="368"/>
      <c r="G3115" s="368"/>
      <c r="H3115" s="1045"/>
      <c r="I3115" s="1886"/>
      <c r="J3115" s="1886"/>
      <c r="K3115" s="211"/>
      <c r="L3115" s="211"/>
      <c r="M3115" s="211"/>
      <c r="N3115" s="211"/>
      <c r="O3115" s="211"/>
      <c r="P3115" s="211"/>
      <c r="Q3115" s="565"/>
      <c r="R3115" s="565"/>
      <c r="S3115" s="565"/>
      <c r="T3115" s="565"/>
      <c r="U3115" s="565"/>
      <c r="V3115" s="565"/>
      <c r="W3115" s="565"/>
      <c r="X3115" s="565"/>
      <c r="Y3115" s="565"/>
      <c r="Z3115" s="561"/>
      <c r="AA3115" s="565"/>
      <c r="AB3115" s="1075"/>
      <c r="AC3115" s="565"/>
      <c r="AD3115" s="565"/>
      <c r="AE3115" s="565"/>
      <c r="AF3115" s="565"/>
      <c r="AG3115" s="565"/>
      <c r="AH3115" s="1263"/>
      <c r="AI3115" s="561"/>
      <c r="AJ3115" s="1444"/>
      <c r="AK3115" s="1459"/>
    </row>
    <row r="3116" spans="1:37" x14ac:dyDescent="0.25">
      <c r="A3116" s="239">
        <v>1</v>
      </c>
      <c r="B3116" s="766" t="s">
        <v>234</v>
      </c>
      <c r="C3116" s="675"/>
      <c r="D3116" s="4"/>
      <c r="E3116" s="803">
        <f>SUM(E3117:E3119)</f>
        <v>190</v>
      </c>
      <c r="F3116" s="1045">
        <f>SUM(F3117:F3119)</f>
        <v>143</v>
      </c>
      <c r="G3116" s="1045">
        <f>SUM(G3117:G3119)</f>
        <v>0</v>
      </c>
      <c r="H3116" s="1045">
        <f t="shared" ref="H3116:H3124" si="1714">G3116/F3116*100</f>
        <v>0</v>
      </c>
      <c r="I3116" s="1886"/>
      <c r="J3116" s="1886"/>
      <c r="K3116" s="211"/>
      <c r="L3116" s="211"/>
      <c r="M3116" s="211"/>
      <c r="N3116" s="211"/>
      <c r="O3116" s="211"/>
      <c r="P3116" s="211"/>
      <c r="Q3116" s="565">
        <v>204.83279999999999</v>
      </c>
      <c r="R3116" s="565">
        <v>204.83279999999999</v>
      </c>
      <c r="S3116" s="565">
        <v>204.83279999999999</v>
      </c>
      <c r="T3116" s="565">
        <v>204.83279999999999</v>
      </c>
      <c r="U3116" s="565">
        <v>204.83279999999999</v>
      </c>
      <c r="V3116" s="565">
        <v>204.83279999999999</v>
      </c>
      <c r="W3116" s="565">
        <v>204.83279999999999</v>
      </c>
      <c r="X3116" s="565">
        <v>204.83279999999999</v>
      </c>
      <c r="Y3116" s="565">
        <v>204.83279999999999</v>
      </c>
      <c r="Z3116" s="1183">
        <f>Q3116/12*$B$4+(R3116-Q3116)/11*8+(S3116-R3116)/10*7+(T3116-S3116)/9*6+(U3116-T3116)/8*5+(V3116-U3116)/7*4+(W3116-V3116)/6*3+(X3116-W3116)/5*2+(Y3116-X3116)/4*1</f>
        <v>153.62459999999999</v>
      </c>
      <c r="AA3116" s="565">
        <f>AG3116-AF3116-AC3116</f>
        <v>0</v>
      </c>
      <c r="AB3116" s="1075"/>
      <c r="AC3116" s="565"/>
      <c r="AD3116" s="565">
        <f>AA3116-Z3116</f>
        <v>-153.62459999999999</v>
      </c>
      <c r="AE3116" s="565"/>
      <c r="AF3116" s="565"/>
      <c r="AG3116" s="565"/>
      <c r="AH3116" s="1267">
        <f>SUM(AH3117:AH3119)</f>
        <v>0</v>
      </c>
      <c r="AI3116" s="561"/>
      <c r="AJ3116" s="1444"/>
      <c r="AK3116" s="1459"/>
    </row>
    <row r="3117" spans="1:37" x14ac:dyDescent="0.25">
      <c r="A3117" s="239">
        <v>1</v>
      </c>
      <c r="B3117" s="801" t="s">
        <v>260</v>
      </c>
      <c r="C3117" s="675"/>
      <c r="D3117" s="4"/>
      <c r="E3117" s="830">
        <v>20</v>
      </c>
      <c r="F3117" s="213">
        <f>ROUND(E3117/12*$B$4,0)</f>
        <v>15</v>
      </c>
      <c r="G3117" s="368"/>
      <c r="H3117" s="1045">
        <f t="shared" si="1714"/>
        <v>0</v>
      </c>
      <c r="I3117" s="1886"/>
      <c r="J3117" s="1886"/>
      <c r="K3117" s="211"/>
      <c r="L3117" s="211"/>
      <c r="M3117" s="211"/>
      <c r="N3117" s="211"/>
      <c r="O3117" s="211"/>
      <c r="P3117" s="211"/>
      <c r="Q3117" s="565"/>
      <c r="R3117" s="565"/>
      <c r="S3117" s="565"/>
      <c r="T3117" s="565"/>
      <c r="U3117" s="565"/>
      <c r="V3117" s="565"/>
      <c r="W3117" s="565"/>
      <c r="X3117" s="565"/>
      <c r="Y3117" s="565"/>
      <c r="Z3117" s="561"/>
      <c r="AA3117" s="565"/>
      <c r="AB3117" s="1075"/>
      <c r="AC3117" s="565"/>
      <c r="AD3117" s="565"/>
      <c r="AE3117" s="565"/>
      <c r="AF3117" s="565"/>
      <c r="AG3117" s="565"/>
      <c r="AH3117" s="1263"/>
      <c r="AI3117" s="561"/>
      <c r="AJ3117" s="1444"/>
      <c r="AK3117" s="1459"/>
    </row>
    <row r="3118" spans="1:37" ht="30" x14ac:dyDescent="0.25">
      <c r="A3118" s="239">
        <v>1</v>
      </c>
      <c r="B3118" s="295" t="s">
        <v>278</v>
      </c>
      <c r="C3118" s="675"/>
      <c r="D3118" s="4"/>
      <c r="E3118" s="830">
        <v>120</v>
      </c>
      <c r="F3118" s="213">
        <f>ROUND(E3118/12*$B$4,0)</f>
        <v>90</v>
      </c>
      <c r="G3118" s="368"/>
      <c r="H3118" s="1045">
        <f t="shared" si="1714"/>
        <v>0</v>
      </c>
      <c r="I3118" s="1886"/>
      <c r="J3118" s="1886"/>
      <c r="K3118" s="211"/>
      <c r="L3118" s="211"/>
      <c r="M3118" s="211"/>
      <c r="N3118" s="211"/>
      <c r="O3118" s="211"/>
      <c r="P3118" s="211"/>
      <c r="Q3118" s="565"/>
      <c r="R3118" s="565"/>
      <c r="S3118" s="565"/>
      <c r="T3118" s="565"/>
      <c r="U3118" s="565"/>
      <c r="V3118" s="565"/>
      <c r="W3118" s="565"/>
      <c r="X3118" s="565"/>
      <c r="Y3118" s="565"/>
      <c r="Z3118" s="561"/>
      <c r="AA3118" s="565"/>
      <c r="AB3118" s="1075"/>
      <c r="AC3118" s="565"/>
      <c r="AD3118" s="565"/>
      <c r="AE3118" s="565"/>
      <c r="AF3118" s="565"/>
      <c r="AG3118" s="565"/>
      <c r="AH3118" s="1263"/>
      <c r="AI3118" s="561"/>
      <c r="AJ3118" s="1444"/>
      <c r="AK3118" s="1459"/>
    </row>
    <row r="3119" spans="1:37" ht="30" x14ac:dyDescent="0.25">
      <c r="A3119" s="239">
        <v>1</v>
      </c>
      <c r="B3119" s="295" t="s">
        <v>74</v>
      </c>
      <c r="C3119" s="675"/>
      <c r="D3119" s="4"/>
      <c r="E3119" s="831">
        <v>50</v>
      </c>
      <c r="F3119" s="213">
        <f>ROUND(E3119/12*$B$4,0)</f>
        <v>38</v>
      </c>
      <c r="G3119" s="368"/>
      <c r="H3119" s="1045">
        <f t="shared" si="1714"/>
        <v>0</v>
      </c>
      <c r="I3119" s="1886"/>
      <c r="J3119" s="1886"/>
      <c r="K3119" s="211"/>
      <c r="L3119" s="211"/>
      <c r="M3119" s="211"/>
      <c r="N3119" s="211"/>
      <c r="O3119" s="211"/>
      <c r="P3119" s="211"/>
      <c r="Q3119" s="565"/>
      <c r="R3119" s="565"/>
      <c r="S3119" s="565"/>
      <c r="T3119" s="565"/>
      <c r="U3119" s="565"/>
      <c r="V3119" s="565"/>
      <c r="W3119" s="565"/>
      <c r="X3119" s="565"/>
      <c r="Y3119" s="565"/>
      <c r="Z3119" s="561"/>
      <c r="AA3119" s="565"/>
      <c r="AB3119" s="1075"/>
      <c r="AC3119" s="565"/>
      <c r="AD3119" s="565"/>
      <c r="AE3119" s="565"/>
      <c r="AF3119" s="565"/>
      <c r="AG3119" s="565"/>
      <c r="AH3119" s="1263"/>
      <c r="AI3119" s="561"/>
      <c r="AJ3119" s="1444"/>
      <c r="AK3119" s="1459"/>
    </row>
    <row r="3120" spans="1:37" ht="29.25" x14ac:dyDescent="0.25">
      <c r="A3120" s="239">
        <v>1</v>
      </c>
      <c r="B3120" s="720" t="s">
        <v>279</v>
      </c>
      <c r="C3120" s="675"/>
      <c r="D3120" s="4"/>
      <c r="E3120" s="832">
        <f>E3098+E3075-E3107</f>
        <v>20025.5</v>
      </c>
      <c r="F3120" s="832">
        <f t="shared" ref="F3120:G3120" si="1715">F3098+F3075-F3107</f>
        <v>15020.75</v>
      </c>
      <c r="G3120" s="832">
        <f t="shared" si="1715"/>
        <v>8503.2775000000001</v>
      </c>
      <c r="H3120" s="1045">
        <f t="shared" si="1714"/>
        <v>56.610205881863415</v>
      </c>
      <c r="I3120" s="1886"/>
      <c r="J3120" s="1886"/>
      <c r="K3120" s="211"/>
      <c r="L3120" s="211"/>
      <c r="M3120" s="211"/>
      <c r="N3120" s="211"/>
      <c r="O3120" s="211"/>
      <c r="P3120" s="211"/>
      <c r="Q3120" s="565"/>
      <c r="R3120" s="565"/>
      <c r="S3120" s="565"/>
      <c r="T3120" s="565"/>
      <c r="U3120" s="565"/>
      <c r="V3120" s="565"/>
      <c r="W3120" s="565"/>
      <c r="X3120" s="565"/>
      <c r="Y3120" s="565"/>
      <c r="Z3120" s="561"/>
      <c r="AA3120" s="565"/>
      <c r="AB3120" s="1075"/>
      <c r="AC3120" s="565"/>
      <c r="AD3120" s="565"/>
      <c r="AE3120" s="565"/>
      <c r="AF3120" s="565"/>
      <c r="AG3120" s="565"/>
      <c r="AH3120" s="1311">
        <f>AH3098+AH3075</f>
        <v>0</v>
      </c>
      <c r="AI3120" s="561"/>
      <c r="AJ3120" s="1444"/>
      <c r="AK3120" s="1459"/>
    </row>
    <row r="3121" spans="1:37" ht="43.5" x14ac:dyDescent="0.25">
      <c r="A3121" s="239">
        <v>1</v>
      </c>
      <c r="B3121" s="720" t="s">
        <v>308</v>
      </c>
      <c r="C3121" s="675"/>
      <c r="D3121" s="4"/>
      <c r="E3121" s="832">
        <f>E3085+E3107</f>
        <v>10169</v>
      </c>
      <c r="F3121" s="832">
        <f t="shared" ref="F3121:G3121" si="1716">F3085+F3107</f>
        <v>7627</v>
      </c>
      <c r="G3121" s="832">
        <f t="shared" si="1716"/>
        <v>1871</v>
      </c>
      <c r="H3121" s="1045">
        <f t="shared" si="1714"/>
        <v>24.531270486429786</v>
      </c>
      <c r="I3121" s="1886"/>
      <c r="J3121" s="1886"/>
      <c r="K3121" s="211"/>
      <c r="L3121" s="211"/>
      <c r="M3121" s="211"/>
      <c r="N3121" s="211"/>
      <c r="O3121" s="211"/>
      <c r="P3121" s="211"/>
      <c r="Q3121" s="565"/>
      <c r="R3121" s="565"/>
      <c r="S3121" s="565"/>
      <c r="T3121" s="565"/>
      <c r="U3121" s="565"/>
      <c r="V3121" s="565"/>
      <c r="W3121" s="565"/>
      <c r="X3121" s="565"/>
      <c r="Y3121" s="565"/>
      <c r="Z3121" s="561"/>
      <c r="AA3121" s="565"/>
      <c r="AB3121" s="1075"/>
      <c r="AC3121" s="565"/>
      <c r="AD3121" s="565"/>
      <c r="AE3121" s="565"/>
      <c r="AF3121" s="565"/>
      <c r="AG3121" s="565"/>
      <c r="AH3121" s="1311">
        <f>AH3085</f>
        <v>0</v>
      </c>
      <c r="AI3121" s="561"/>
      <c r="AJ3121" s="1444"/>
      <c r="AK3121" s="1459"/>
    </row>
    <row r="3122" spans="1:37" ht="29.25" x14ac:dyDescent="0.25">
      <c r="A3122" s="239">
        <v>1</v>
      </c>
      <c r="B3122" s="720" t="s">
        <v>280</v>
      </c>
      <c r="C3122" s="675"/>
      <c r="D3122" s="4"/>
      <c r="E3122" s="832">
        <f>E3109+E3083</f>
        <v>17125.957446808512</v>
      </c>
      <c r="F3122" s="832">
        <f>F3109+F3083</f>
        <v>12844.468085106382</v>
      </c>
      <c r="G3122" s="832">
        <f>G3109+G3083</f>
        <v>8552.4063829787228</v>
      </c>
      <c r="H3122" s="1045">
        <f t="shared" si="1714"/>
        <v>66.584356209312716</v>
      </c>
      <c r="I3122" s="1886"/>
      <c r="J3122" s="1886"/>
      <c r="K3122" s="211"/>
      <c r="L3122" s="211"/>
      <c r="M3122" s="211"/>
      <c r="N3122" s="211"/>
      <c r="O3122" s="211"/>
      <c r="P3122" s="211"/>
      <c r="Q3122" s="565"/>
      <c r="R3122" s="565"/>
      <c r="S3122" s="565"/>
      <c r="T3122" s="565"/>
      <c r="U3122" s="565"/>
      <c r="V3122" s="565"/>
      <c r="W3122" s="565"/>
      <c r="X3122" s="565"/>
      <c r="Y3122" s="565"/>
      <c r="Z3122" s="561"/>
      <c r="AA3122" s="565"/>
      <c r="AB3122" s="1075"/>
      <c r="AC3122" s="565"/>
      <c r="AD3122" s="565"/>
      <c r="AE3122" s="565"/>
      <c r="AF3122" s="565"/>
      <c r="AG3122" s="565"/>
      <c r="AH3122" s="1311">
        <f>AH3109+AH3083</f>
        <v>0</v>
      </c>
      <c r="AI3122" s="561"/>
      <c r="AJ3122" s="1444"/>
      <c r="AK3122" s="1459"/>
    </row>
    <row r="3123" spans="1:37" ht="29.25" x14ac:dyDescent="0.25">
      <c r="A3123" s="239">
        <v>1</v>
      </c>
      <c r="B3123" s="720" t="s">
        <v>281</v>
      </c>
      <c r="C3123" s="675"/>
      <c r="D3123" s="4"/>
      <c r="E3123" s="832">
        <f>E3113+E3096</f>
        <v>2210</v>
      </c>
      <c r="F3123" s="832">
        <f>F3113+F3096</f>
        <v>1657</v>
      </c>
      <c r="G3123" s="832">
        <f>G3113+G3096</f>
        <v>785</v>
      </c>
      <c r="H3123" s="1045">
        <f t="shared" si="1714"/>
        <v>47.374773687386842</v>
      </c>
      <c r="I3123" s="1886"/>
      <c r="J3123" s="1886"/>
      <c r="K3123" s="211"/>
      <c r="L3123" s="211"/>
      <c r="M3123" s="211"/>
      <c r="N3123" s="211"/>
      <c r="O3123" s="211"/>
      <c r="P3123" s="211"/>
      <c r="Q3123" s="565">
        <v>1545.73146</v>
      </c>
      <c r="R3123" s="565">
        <v>1545.73146</v>
      </c>
      <c r="S3123" s="565">
        <v>1545.73146</v>
      </c>
      <c r="T3123" s="565">
        <v>1545.73146</v>
      </c>
      <c r="U3123" s="565">
        <v>1545.73146</v>
      </c>
      <c r="V3123" s="565">
        <v>1545.73146</v>
      </c>
      <c r="W3123" s="565">
        <v>1545.73146</v>
      </c>
      <c r="X3123" s="565">
        <v>1545.73146</v>
      </c>
      <c r="Y3123" s="565">
        <v>1545.73146</v>
      </c>
      <c r="Z3123" s="1183">
        <f>Q3123/12*$B$4+(R3123-Q3123)/11*8+(S3123-R3123)/10*7+(T3123-S3123)/9*6+(U3123-T3123)/8*5+(V3123-U3123)/7*4+(W3123-V3123)/6*3+(X3123-W3123)/5*2+(Y3123-X3123)/4*1</f>
        <v>1159.298595</v>
      </c>
      <c r="AA3123" s="565">
        <f>AG3123-AF3123-AC3123</f>
        <v>784.35629999999992</v>
      </c>
      <c r="AB3123" s="1075"/>
      <c r="AC3123" s="565"/>
      <c r="AD3123" s="565">
        <f>AA3123-Z3123</f>
        <v>-374.94229500000006</v>
      </c>
      <c r="AE3123" s="565"/>
      <c r="AF3123" s="565">
        <v>0</v>
      </c>
      <c r="AG3123" s="565">
        <v>784.35629999999992</v>
      </c>
      <c r="AH3123" s="1311">
        <f>AH3113+AH3096</f>
        <v>0</v>
      </c>
      <c r="AI3123" s="561"/>
      <c r="AJ3123" s="1444"/>
      <c r="AK3123" s="1459"/>
    </row>
    <row r="3124" spans="1:37" x14ac:dyDescent="0.25">
      <c r="A3124" s="239">
        <v>1</v>
      </c>
      <c r="B3124" s="721" t="s">
        <v>138</v>
      </c>
      <c r="C3124" s="675"/>
      <c r="D3124" s="4"/>
      <c r="E3124" s="803">
        <f>E3120+E3121+E3123+E3084*2.9+E3112/4.2</f>
        <v>80238.976190476184</v>
      </c>
      <c r="F3124" s="803">
        <f>F3120+F3121+F3123+F3084*2.9+F3112/4.2</f>
        <v>60180.607142857145</v>
      </c>
      <c r="G3124" s="803">
        <f>G3120+G3121+G3123+G3084*2.9+G3112/4.2</f>
        <v>34964.820357142853</v>
      </c>
      <c r="H3124" s="1045">
        <f t="shared" si="1714"/>
        <v>58.099813240739032</v>
      </c>
      <c r="I3124" s="1886"/>
      <c r="J3124" s="1886"/>
      <c r="K3124" s="211"/>
      <c r="L3124" s="211"/>
      <c r="M3124" s="211"/>
      <c r="N3124" s="211"/>
      <c r="O3124" s="211"/>
      <c r="P3124" s="211"/>
      <c r="Q3124" s="565">
        <f t="shared" ref="Q3124:AG3124" si="1717">Q3123+Q3116+Q3085+Q3074+Q3073+Q3097+Q3106</f>
        <v>133619.48949000004</v>
      </c>
      <c r="R3124" s="565">
        <f t="shared" ref="R3124:S3124" si="1718">R3123+R3116+R3085+R3074+R3073+R3097+R3106</f>
        <v>133619.48949000004</v>
      </c>
      <c r="S3124" s="565">
        <f t="shared" si="1718"/>
        <v>133619.48949000004</v>
      </c>
      <c r="T3124" s="565">
        <f t="shared" ref="T3124:U3124" si="1719">T3123+T3116+T3085+T3074+T3073+T3097+T3106</f>
        <v>133619.48949000004</v>
      </c>
      <c r="U3124" s="565">
        <f t="shared" si="1719"/>
        <v>133619.48949000004</v>
      </c>
      <c r="V3124" s="565">
        <f t="shared" ref="V3124:W3124" si="1720">V3123+V3116+V3085+V3074+V3073+V3097+V3106</f>
        <v>133619.48949000004</v>
      </c>
      <c r="W3124" s="565">
        <f t="shared" si="1720"/>
        <v>133619.48949000004</v>
      </c>
      <c r="X3124" s="565">
        <f t="shared" ref="X3124:Y3124" si="1721">X3123+X3116+X3085+X3074+X3073+X3097+X3106</f>
        <v>133619.48949000004</v>
      </c>
      <c r="Y3124" s="565">
        <f t="shared" si="1721"/>
        <v>133619.48949000004</v>
      </c>
      <c r="Z3124" s="561">
        <f t="shared" si="1717"/>
        <v>100457.10868</v>
      </c>
      <c r="AA3124" s="565">
        <f t="shared" si="1717"/>
        <v>95147.150240000003</v>
      </c>
      <c r="AB3124" s="1075">
        <f t="shared" si="1717"/>
        <v>0</v>
      </c>
      <c r="AC3124" s="565">
        <f t="shared" si="1717"/>
        <v>0</v>
      </c>
      <c r="AD3124" s="565">
        <f t="shared" si="1717"/>
        <v>-5309.9584400000122</v>
      </c>
      <c r="AE3124" s="565">
        <f t="shared" si="1717"/>
        <v>0</v>
      </c>
      <c r="AF3124" s="565">
        <f t="shared" si="1717"/>
        <v>-45.493100000000005</v>
      </c>
      <c r="AG3124" s="565">
        <f t="shared" si="1717"/>
        <v>95101.657139999996</v>
      </c>
      <c r="AH3124" s="1245">
        <f>AH3120+AH3121+AH3123+AH3084*2.9+AH3112/4.2</f>
        <v>0</v>
      </c>
      <c r="AI3124" s="561">
        <f t="shared" ref="AI3124" si="1722">AI3123+AI3116+AI3085+AI3074+AI3073+AI3097+AI3106</f>
        <v>0</v>
      </c>
      <c r="AJ3124" s="1444"/>
      <c r="AK3124" s="1459"/>
    </row>
    <row r="3125" spans="1:37" x14ac:dyDescent="0.25">
      <c r="A3125" s="239">
        <v>1</v>
      </c>
      <c r="B3125" s="2" t="s">
        <v>29</v>
      </c>
      <c r="C3125" s="688"/>
      <c r="D3125" s="2"/>
      <c r="E3125" s="419"/>
      <c r="F3125" s="244"/>
      <c r="G3125" s="244"/>
      <c r="H3125" s="244"/>
      <c r="I3125" s="2490"/>
      <c r="J3125" s="2490"/>
      <c r="K3125" s="211"/>
      <c r="L3125" s="211"/>
      <c r="M3125" s="211"/>
      <c r="N3125" s="211"/>
      <c r="O3125" s="211"/>
      <c r="P3125" s="211"/>
      <c r="Q3125" s="565"/>
      <c r="R3125" s="565"/>
      <c r="S3125" s="565"/>
      <c r="T3125" s="565"/>
      <c r="U3125" s="565"/>
      <c r="V3125" s="565"/>
      <c r="W3125" s="565"/>
      <c r="X3125" s="565"/>
      <c r="Y3125" s="565"/>
      <c r="Z3125" s="561"/>
      <c r="AA3125" s="565"/>
      <c r="AB3125" s="1075"/>
      <c r="AC3125" s="565"/>
      <c r="AD3125" s="565"/>
      <c r="AE3125" s="565"/>
      <c r="AF3125" s="565"/>
      <c r="AG3125" s="565"/>
      <c r="AH3125" s="1260"/>
      <c r="AI3125" s="561"/>
      <c r="AJ3125" s="1444"/>
      <c r="AK3125" s="1459"/>
    </row>
    <row r="3126" spans="1:37" x14ac:dyDescent="0.25">
      <c r="A3126" s="239">
        <v>1</v>
      </c>
      <c r="B3126" s="1392" t="s">
        <v>47</v>
      </c>
      <c r="C3126" s="676"/>
      <c r="D3126" s="375">
        <v>240</v>
      </c>
      <c r="E3126" s="415">
        <v>1157</v>
      </c>
      <c r="F3126" s="213">
        <f>ROUND(E3126/12*$B$4,0)</f>
        <v>868</v>
      </c>
      <c r="G3126" s="213">
        <v>864</v>
      </c>
      <c r="H3126" s="213">
        <f t="shared" ref="H3126:H3134" si="1723">G3126/F3126*100</f>
        <v>99.539170506912441</v>
      </c>
      <c r="I3126" s="1143">
        <v>8</v>
      </c>
      <c r="J3126" s="269">
        <f>M3126/G3126</f>
        <v>8.1284722222222214</v>
      </c>
      <c r="K3126" s="270">
        <f>ROUND(E3126*I3126,0)</f>
        <v>9256</v>
      </c>
      <c r="L3126" s="270">
        <f>ROUND(K3126/12*$B$4,0)</f>
        <v>6942</v>
      </c>
      <c r="M3126" s="270">
        <v>7023</v>
      </c>
      <c r="N3126" s="270">
        <f>M3126/L3126*100</f>
        <v>101.16681071737253</v>
      </c>
      <c r="O3126" s="270">
        <f>ROUND(K3126/D3126,0)</f>
        <v>39</v>
      </c>
      <c r="P3126" s="270">
        <f>M3126/$B$4*12/O3126</f>
        <v>240.10256410256412</v>
      </c>
      <c r="Q3126" s="565"/>
      <c r="R3126" s="565"/>
      <c r="S3126" s="565"/>
      <c r="T3126" s="565"/>
      <c r="U3126" s="565"/>
      <c r="V3126" s="565"/>
      <c r="W3126" s="565"/>
      <c r="X3126" s="565"/>
      <c r="Y3126" s="565"/>
      <c r="Z3126" s="561"/>
      <c r="AA3126" s="565"/>
      <c r="AB3126" s="1075"/>
      <c r="AC3126" s="565"/>
      <c r="AD3126" s="565"/>
      <c r="AE3126" s="565"/>
      <c r="AF3126" s="565"/>
      <c r="AG3126" s="565"/>
      <c r="AH3126" s="1279"/>
      <c r="AI3126" s="561"/>
      <c r="AJ3126" s="1444"/>
      <c r="AK3126" s="1459"/>
    </row>
    <row r="3127" spans="1:37" ht="30" x14ac:dyDescent="0.25">
      <c r="B3127" s="1392" t="s">
        <v>381</v>
      </c>
      <c r="C3127" s="1403"/>
      <c r="D3127" s="2017">
        <v>240</v>
      </c>
      <c r="E3127" s="443">
        <v>50</v>
      </c>
      <c r="F3127" s="219">
        <f>ROUND(E3127/12*$B$4,0)</f>
        <v>38</v>
      </c>
      <c r="G3127" s="219">
        <v>15</v>
      </c>
      <c r="H3127" s="219">
        <f t="shared" si="1723"/>
        <v>39.473684210526315</v>
      </c>
      <c r="I3127" s="1889">
        <v>5.5</v>
      </c>
      <c r="J3127" s="1469">
        <f>M3127/G3127</f>
        <v>5</v>
      </c>
      <c r="K3127" s="270">
        <f>ROUND(E3127*I3127,0)</f>
        <v>275</v>
      </c>
      <c r="L3127" s="270">
        <f>ROUND(K3127/12*$B$4,0)</f>
        <v>206</v>
      </c>
      <c r="M3127" s="270">
        <v>75</v>
      </c>
      <c r="N3127" s="478">
        <f>M3127/L3127*100</f>
        <v>36.407766990291265</v>
      </c>
      <c r="O3127" s="478">
        <f>ROUND(K3127/D3127,0)</f>
        <v>1</v>
      </c>
      <c r="P3127" s="478"/>
      <c r="Q3127" s="566"/>
      <c r="R3127" s="566"/>
      <c r="S3127" s="566"/>
      <c r="T3127" s="566"/>
      <c r="U3127" s="566"/>
      <c r="V3127" s="566"/>
      <c r="W3127" s="566"/>
      <c r="X3127" s="566"/>
      <c r="Y3127" s="566"/>
      <c r="Z3127" s="1187"/>
      <c r="AA3127" s="566"/>
      <c r="AB3127" s="1491"/>
      <c r="AC3127" s="566"/>
      <c r="AD3127" s="566"/>
      <c r="AE3127" s="566"/>
      <c r="AF3127" s="566"/>
      <c r="AG3127" s="566"/>
      <c r="AH3127" s="1465"/>
      <c r="AI3127" s="1187"/>
      <c r="AJ3127" s="1444"/>
      <c r="AK3127" s="1459"/>
    </row>
    <row r="3128" spans="1:37" s="249" customFormat="1" x14ac:dyDescent="0.25">
      <c r="A3128" s="239">
        <v>1</v>
      </c>
      <c r="B3128" s="1392" t="s">
        <v>6</v>
      </c>
      <c r="C3128" s="1403"/>
      <c r="D3128" s="2017">
        <v>240</v>
      </c>
      <c r="E3128" s="443">
        <v>30</v>
      </c>
      <c r="F3128" s="219">
        <f>ROUND(E3128/12*$B$4,0)</f>
        <v>23</v>
      </c>
      <c r="G3128" s="219">
        <v>30</v>
      </c>
      <c r="H3128" s="219">
        <f t="shared" si="1723"/>
        <v>130.43478260869566</v>
      </c>
      <c r="I3128" s="1889">
        <v>8</v>
      </c>
      <c r="J3128" s="1469">
        <f>M3128/G3128</f>
        <v>8</v>
      </c>
      <c r="K3128" s="478">
        <f>ROUND(E3128*I3128,0)</f>
        <v>240</v>
      </c>
      <c r="L3128" s="478">
        <f>ROUND(K3128/12*$B$4,0)</f>
        <v>180</v>
      </c>
      <c r="M3128" s="478">
        <v>240</v>
      </c>
      <c r="N3128" s="478">
        <f>M3128/L3128*100</f>
        <v>133.33333333333331</v>
      </c>
      <c r="O3128" s="478">
        <f>ROUND(K3128/D3128,0)</f>
        <v>1</v>
      </c>
      <c r="P3128" s="478"/>
      <c r="Q3128" s="566"/>
      <c r="R3128" s="566"/>
      <c r="S3128" s="566"/>
      <c r="T3128" s="566"/>
      <c r="U3128" s="566"/>
      <c r="V3128" s="566"/>
      <c r="W3128" s="566"/>
      <c r="X3128" s="566"/>
      <c r="Y3128" s="566"/>
      <c r="Z3128" s="1187"/>
      <c r="AA3128" s="566"/>
      <c r="AB3128" s="1491"/>
      <c r="AC3128" s="566"/>
      <c r="AD3128" s="566"/>
      <c r="AE3128" s="566"/>
      <c r="AF3128" s="566"/>
      <c r="AG3128" s="566"/>
      <c r="AH3128" s="1465"/>
      <c r="AI3128" s="1187"/>
      <c r="AJ3128" s="1444"/>
      <c r="AK3128" s="1459"/>
    </row>
    <row r="3129" spans="1:37" x14ac:dyDescent="0.25">
      <c r="A3129" s="239">
        <v>1</v>
      </c>
      <c r="B3129" s="2593" t="s">
        <v>183</v>
      </c>
      <c r="C3129" s="2145"/>
      <c r="D3129" s="2133"/>
      <c r="E3129" s="426">
        <f>SUM(E3126:E3128)</f>
        <v>1237</v>
      </c>
      <c r="F3129" s="1925">
        <f>SUM(F3126:F3128)</f>
        <v>929</v>
      </c>
      <c r="G3129" s="1925">
        <f>SUM(G3126:G3128)</f>
        <v>909</v>
      </c>
      <c r="H3129" s="38">
        <f t="shared" si="1723"/>
        <v>97.847147470398284</v>
      </c>
      <c r="I3129" s="2485">
        <f>SUM(K3129/E3129)</f>
        <v>7.8989490703314473</v>
      </c>
      <c r="J3129" s="473">
        <f>M3129/G3129</f>
        <v>8.0726072607260733</v>
      </c>
      <c r="K3129" s="1480">
        <f>SUM(K3126:K3128)</f>
        <v>9771</v>
      </c>
      <c r="L3129" s="1480">
        <f>SUM(L3126:L3128)</f>
        <v>7328</v>
      </c>
      <c r="M3129" s="1480">
        <f>SUM(M3126:M3128)</f>
        <v>7338</v>
      </c>
      <c r="N3129" s="1563">
        <f>M3129/L3129*100</f>
        <v>100.13646288209608</v>
      </c>
      <c r="O3129" s="1480">
        <f>SUM(O3126:O3128)</f>
        <v>41</v>
      </c>
      <c r="P3129" s="1563">
        <f>M3129/$B$4*12/O3129</f>
        <v>238.63414634146341</v>
      </c>
      <c r="Q3129" s="563"/>
      <c r="R3129" s="563"/>
      <c r="S3129" s="563"/>
      <c r="T3129" s="563"/>
      <c r="U3129" s="563"/>
      <c r="V3129" s="563"/>
      <c r="W3129" s="563"/>
      <c r="X3129" s="563"/>
      <c r="Y3129" s="563"/>
      <c r="Z3129" s="1192"/>
      <c r="AA3129" s="563"/>
      <c r="AB3129" s="1079"/>
      <c r="AC3129" s="563"/>
      <c r="AD3129" s="563"/>
      <c r="AE3129" s="563"/>
      <c r="AF3129" s="563"/>
      <c r="AG3129" s="563"/>
      <c r="AH3129" s="1929">
        <f>SUM(AH3126:AH3128)</f>
        <v>0</v>
      </c>
      <c r="AI3129" s="1192"/>
      <c r="AJ3129" s="1444"/>
      <c r="AK3129" s="1459"/>
    </row>
    <row r="3130" spans="1:37" s="249" customFormat="1" ht="29.25" x14ac:dyDescent="0.25">
      <c r="A3130" s="239">
        <v>1</v>
      </c>
      <c r="B3130" s="1649" t="s">
        <v>214</v>
      </c>
      <c r="C3130" s="1649"/>
      <c r="D3130" s="1649"/>
      <c r="E3130" s="426">
        <f>SUM(E3129)</f>
        <v>1237</v>
      </c>
      <c r="F3130" s="1890">
        <f>SUM(F3129)</f>
        <v>929</v>
      </c>
      <c r="G3130" s="1890">
        <f>SUM(G3129)</f>
        <v>909</v>
      </c>
      <c r="H3130" s="1890">
        <f t="shared" si="1723"/>
        <v>97.847147470398284</v>
      </c>
      <c r="I3130" s="2485">
        <f>SUM(K3130/E3130)</f>
        <v>7.8989490703314473</v>
      </c>
      <c r="J3130" s="473">
        <f>M3130/G3130</f>
        <v>8.0726072607260733</v>
      </c>
      <c r="K3130" s="1890">
        <f>SUM(K3129)</f>
        <v>9771</v>
      </c>
      <c r="L3130" s="1890">
        <f>SUM(L3129)</f>
        <v>7328</v>
      </c>
      <c r="M3130" s="1890">
        <f>SUM(M3129)</f>
        <v>7338</v>
      </c>
      <c r="N3130" s="1563">
        <f>M3130/L3130*100</f>
        <v>100.13646288209608</v>
      </c>
      <c r="O3130" s="1890">
        <f>SUM(O3129)</f>
        <v>41</v>
      </c>
      <c r="P3130" s="1563">
        <f>M3130/$B$4*12/O3130</f>
        <v>238.63414634146341</v>
      </c>
      <c r="Q3130" s="563">
        <v>20672.715357840003</v>
      </c>
      <c r="R3130" s="563">
        <v>20672.715357840003</v>
      </c>
      <c r="S3130" s="563">
        <v>20672.715357840003</v>
      </c>
      <c r="T3130" s="563">
        <v>20672.715357840003</v>
      </c>
      <c r="U3130" s="563">
        <v>20672.715357840003</v>
      </c>
      <c r="V3130" s="563">
        <v>20672.715357840003</v>
      </c>
      <c r="W3130" s="563">
        <v>20672.715357840003</v>
      </c>
      <c r="X3130" s="563">
        <v>20672.715357840003</v>
      </c>
      <c r="Y3130" s="563">
        <v>20672.715357840003</v>
      </c>
      <c r="Z3130" s="1183">
        <f>Q3130/12*$B$4+(R3130-Q3130)/11*8+(S3130-R3130)/10*7+(T3130-S3130)/9*6+(U3130-T3130)/8*5+(V3130-U3130)/7*4+(W3130-V3130)/6*3+(X3130-W3130)/5*2+(Y3130-X3130)/4*1</f>
        <v>15504.536518380002</v>
      </c>
      <c r="AA3130" s="563">
        <f>AG3130-AF3130-AC3130</f>
        <v>15419.423210000001</v>
      </c>
      <c r="AB3130" s="1079"/>
      <c r="AC3130" s="563"/>
      <c r="AD3130" s="563">
        <f>AA3130-Z3130</f>
        <v>-85.113308380001399</v>
      </c>
      <c r="AE3130" s="563">
        <v>-21.040990000000001</v>
      </c>
      <c r="AF3130" s="563">
        <v>-217.75155999999998</v>
      </c>
      <c r="AG3130" s="563">
        <v>15201.67165</v>
      </c>
      <c r="AH3130" s="1892">
        <f>SUM(AH3129)</f>
        <v>0</v>
      </c>
      <c r="AI3130" s="1192"/>
      <c r="AJ3130" s="1444"/>
      <c r="AK3130" s="1459"/>
    </row>
    <row r="3131" spans="1:37" s="249" customFormat="1" ht="15.75" x14ac:dyDescent="0.25">
      <c r="A3131" s="239">
        <v>1</v>
      </c>
      <c r="B3131" s="2594" t="s">
        <v>210</v>
      </c>
      <c r="C3131" s="2595"/>
      <c r="D3131" s="2596"/>
      <c r="E3131" s="476">
        <f>E3134</f>
        <v>3500</v>
      </c>
      <c r="F3131" s="1484">
        <f>ROUND(E3131/12*$B$4,0)</f>
        <v>2625</v>
      </c>
      <c r="G3131" s="510">
        <f>G3134</f>
        <v>2068</v>
      </c>
      <c r="H3131" s="1484">
        <f t="shared" si="1723"/>
        <v>78.780952380952385</v>
      </c>
      <c r="I3131" s="2104"/>
      <c r="J3131" s="2499"/>
      <c r="K3131" s="1645"/>
      <c r="L3131" s="1645"/>
      <c r="M3131" s="1645"/>
      <c r="N3131" s="1645"/>
      <c r="O3131" s="1645"/>
      <c r="P3131" s="1645"/>
      <c r="Q3131" s="564"/>
      <c r="R3131" s="564"/>
      <c r="S3131" s="564"/>
      <c r="T3131" s="564"/>
      <c r="U3131" s="564"/>
      <c r="V3131" s="564"/>
      <c r="W3131" s="564"/>
      <c r="X3131" s="564"/>
      <c r="Y3131" s="564"/>
      <c r="Z3131" s="1192">
        <f>Q3131</f>
        <v>0</v>
      </c>
      <c r="AA3131" s="564">
        <f>AG3131-AF3131</f>
        <v>0</v>
      </c>
      <c r="AB3131" s="1078"/>
      <c r="AC3131" s="564"/>
      <c r="AD3131" s="564">
        <f>AA3131-Z3131</f>
        <v>0</v>
      </c>
      <c r="AE3131" s="564"/>
      <c r="AF3131" s="564"/>
      <c r="AG3131" s="564"/>
      <c r="AH3131" s="1308">
        <f>AH3134</f>
        <v>0</v>
      </c>
      <c r="AI3131" s="607"/>
      <c r="AJ3131" s="1444"/>
      <c r="AK3131" s="1459"/>
    </row>
    <row r="3132" spans="1:37" x14ac:dyDescent="0.25">
      <c r="A3132" s="239">
        <v>1</v>
      </c>
      <c r="B3132" s="2204" t="s">
        <v>211</v>
      </c>
      <c r="C3132" s="2203"/>
      <c r="D3132" s="2597"/>
      <c r="E3132" s="417">
        <f>E3134-E3133</f>
        <v>3495</v>
      </c>
      <c r="F3132" s="782">
        <f>ROUND(E3132/12*$B$4,0)</f>
        <v>2621</v>
      </c>
      <c r="G3132" s="375">
        <f>G3134-G3133</f>
        <v>2068</v>
      </c>
      <c r="H3132" s="782">
        <f t="shared" si="1723"/>
        <v>78.901182754673798</v>
      </c>
      <c r="I3132" s="2598"/>
      <c r="J3132" s="2598"/>
      <c r="K3132" s="2597"/>
      <c r="L3132" s="2597"/>
      <c r="M3132" s="2597"/>
      <c r="N3132" s="2597"/>
      <c r="O3132" s="2597"/>
      <c r="P3132" s="2597"/>
      <c r="Q3132" s="565"/>
      <c r="R3132" s="565"/>
      <c r="S3132" s="565"/>
      <c r="T3132" s="565"/>
      <c r="U3132" s="565"/>
      <c r="V3132" s="565"/>
      <c r="W3132" s="565"/>
      <c r="X3132" s="565"/>
      <c r="Y3132" s="565"/>
      <c r="Z3132" s="561"/>
      <c r="AA3132" s="565"/>
      <c r="AB3132" s="1075"/>
      <c r="AC3132" s="565"/>
      <c r="AD3132" s="565"/>
      <c r="AE3132" s="565"/>
      <c r="AF3132" s="565"/>
      <c r="AG3132" s="565"/>
      <c r="AH3132" s="1283">
        <f>AH3134-AH3133</f>
        <v>0</v>
      </c>
      <c r="AI3132" s="561"/>
      <c r="AJ3132" s="1444"/>
      <c r="AK3132" s="1459"/>
    </row>
    <row r="3133" spans="1:37" ht="30" x14ac:dyDescent="0.25">
      <c r="A3133" s="239">
        <v>1</v>
      </c>
      <c r="B3133" s="2492" t="s">
        <v>212</v>
      </c>
      <c r="C3133" s="676"/>
      <c r="D3133" s="2597"/>
      <c r="E3133" s="2600">
        <v>5</v>
      </c>
      <c r="F3133" s="2601">
        <f>ROUND(E3133/12*$B$4,0)</f>
        <v>4</v>
      </c>
      <c r="G3133" s="780"/>
      <c r="H3133" s="782">
        <f t="shared" si="1723"/>
        <v>0</v>
      </c>
      <c r="I3133" s="2597"/>
      <c r="J3133" s="2597"/>
      <c r="K3133" s="2597"/>
      <c r="L3133" s="2597"/>
      <c r="M3133" s="2597"/>
      <c r="N3133" s="2597"/>
      <c r="O3133" s="2597"/>
      <c r="P3133" s="2597"/>
      <c r="Q3133" s="565"/>
      <c r="R3133" s="565"/>
      <c r="S3133" s="565"/>
      <c r="T3133" s="565"/>
      <c r="U3133" s="565"/>
      <c r="V3133" s="565"/>
      <c r="W3133" s="565"/>
      <c r="X3133" s="565"/>
      <c r="Y3133" s="565"/>
      <c r="Z3133" s="561"/>
      <c r="AA3133" s="565"/>
      <c r="AB3133" s="1075"/>
      <c r="AC3133" s="565"/>
      <c r="AD3133" s="565"/>
      <c r="AE3133" s="565"/>
      <c r="AF3133" s="565"/>
      <c r="AG3133" s="565"/>
      <c r="AH3133" s="1306"/>
      <c r="AI3133" s="561"/>
      <c r="AJ3133" s="1444"/>
      <c r="AK3133" s="1459"/>
    </row>
    <row r="3134" spans="1:37" ht="29.25" thickBot="1" x14ac:dyDescent="0.3">
      <c r="A3134" s="239">
        <v>1</v>
      </c>
      <c r="B3134" s="2602" t="s">
        <v>217</v>
      </c>
      <c r="C3134" s="2603"/>
      <c r="D3134" s="2071"/>
      <c r="E3134" s="2600">
        <v>3500</v>
      </c>
      <c r="F3134" s="782">
        <f>ROUND(E3134/12*$B$4,0)</f>
        <v>2625</v>
      </c>
      <c r="G3134" s="780">
        <v>2068</v>
      </c>
      <c r="H3134" s="480">
        <f t="shared" si="1723"/>
        <v>78.780952380952385</v>
      </c>
      <c r="I3134" s="2597"/>
      <c r="J3134" s="2597"/>
      <c r="K3134" s="2597"/>
      <c r="L3134" s="2597"/>
      <c r="M3134" s="2597"/>
      <c r="N3134" s="2597"/>
      <c r="O3134" s="2597"/>
      <c r="P3134" s="2597"/>
      <c r="Q3134" s="565">
        <v>15622.7181</v>
      </c>
      <c r="R3134" s="565">
        <v>15622.7181</v>
      </c>
      <c r="S3134" s="565">
        <v>15622.7181</v>
      </c>
      <c r="T3134" s="565">
        <v>15622.7181</v>
      </c>
      <c r="U3134" s="565">
        <v>15622.7181</v>
      </c>
      <c r="V3134" s="565">
        <v>15622.7181</v>
      </c>
      <c r="W3134" s="565">
        <v>15622.7181</v>
      </c>
      <c r="X3134" s="565">
        <v>15622.7181</v>
      </c>
      <c r="Y3134" s="565">
        <v>15622.7181</v>
      </c>
      <c r="Z3134" s="1183">
        <f>Q3134/12*$B$4+(R3134-Q3134)/11*8+(S3134-R3134)/10*7+(T3134-S3134)/9*6+(U3134-T3134)/8*5+(V3134-U3134)/7*4+(W3134-V3134)/6*3+(X3134-W3134)/5*2+(Y3134-X3134)/4*1</f>
        <v>11717.038574999999</v>
      </c>
      <c r="AA3134" s="565">
        <f>AG3134-AF3134-AC3134</f>
        <v>11717.038619999999</v>
      </c>
      <c r="AB3134" s="1075"/>
      <c r="AC3134" s="565"/>
      <c r="AD3134" s="565">
        <f>AA3134-Z3134</f>
        <v>4.5000000682193786E-5</v>
      </c>
      <c r="AE3134" s="565"/>
      <c r="AF3134" s="565">
        <v>-0.33398</v>
      </c>
      <c r="AG3134" s="565">
        <v>11716.70464</v>
      </c>
      <c r="AH3134" s="1306"/>
      <c r="AI3134" s="561"/>
      <c r="AJ3134" s="1444"/>
      <c r="AK3134" s="1459"/>
    </row>
    <row r="3135" spans="1:37" ht="15.75" thickBot="1" x14ac:dyDescent="0.3">
      <c r="A3135" s="239">
        <v>1</v>
      </c>
      <c r="B3135" s="807" t="s">
        <v>314</v>
      </c>
      <c r="C3135" s="2507"/>
      <c r="D3135" s="2507"/>
      <c r="E3135" s="1167"/>
      <c r="F3135" s="1168"/>
      <c r="G3135" s="1168"/>
      <c r="H3135" s="1168"/>
      <c r="I3135" s="1000"/>
      <c r="J3135" s="1000"/>
      <c r="K3135" s="1000"/>
      <c r="L3135" s="1000"/>
      <c r="M3135" s="1000">
        <f>M3071+M3130</f>
        <v>22914</v>
      </c>
      <c r="N3135" s="1000"/>
      <c r="O3135" s="1000"/>
      <c r="P3135" s="1000"/>
      <c r="Q3135" s="571">
        <f t="shared" ref="Q3135:AE3135" si="1724">Q3134+Q3130+Q3124+Q3071</f>
        <v>231893.66591024844</v>
      </c>
      <c r="R3135" s="571">
        <f t="shared" ref="R3135:S3135" si="1725">R3134+R3130+R3124+R3071</f>
        <v>231893.66591024844</v>
      </c>
      <c r="S3135" s="571">
        <f t="shared" si="1725"/>
        <v>231893.66591024844</v>
      </c>
      <c r="T3135" s="571">
        <f t="shared" ref="T3135:U3135" si="1726">T3134+T3130+T3124+T3071</f>
        <v>231910.64581024845</v>
      </c>
      <c r="U3135" s="571">
        <f t="shared" si="1726"/>
        <v>231910.64581024845</v>
      </c>
      <c r="V3135" s="571">
        <f t="shared" ref="V3135:W3135" si="1727">V3134+V3130+V3124+V3071</f>
        <v>231910.64581024845</v>
      </c>
      <c r="W3135" s="571">
        <f t="shared" si="1727"/>
        <v>231910.64581024845</v>
      </c>
      <c r="X3135" s="571">
        <f t="shared" ref="X3135:Y3135" si="1728">X3134+X3130+X3124+X3071</f>
        <v>231910.64581024845</v>
      </c>
      <c r="Y3135" s="571">
        <f t="shared" si="1728"/>
        <v>238770.69520924843</v>
      </c>
      <c r="Z3135" s="1189">
        <f t="shared" si="1724"/>
        <v>175889.07327826961</v>
      </c>
      <c r="AA3135" s="571">
        <f t="shared" si="1724"/>
        <v>173059.25894999999</v>
      </c>
      <c r="AB3135" s="1080">
        <f t="shared" si="1724"/>
        <v>0</v>
      </c>
      <c r="AC3135" s="277">
        <f t="shared" si="1724"/>
        <v>-305.12314000000003</v>
      </c>
      <c r="AD3135" s="571">
        <f t="shared" si="1724"/>
        <v>-2829.8143282696356</v>
      </c>
      <c r="AE3135" s="571">
        <f t="shared" si="1724"/>
        <v>-21.040990000000001</v>
      </c>
      <c r="AF3135" s="571">
        <f>AF3134+AF3130+AF3124+AF3071</f>
        <v>-750.05397000000005</v>
      </c>
      <c r="AG3135" s="571">
        <f>AG3134+AG3130+AG3124+AG3071</f>
        <v>172004.08184</v>
      </c>
      <c r="AH3135" s="1315"/>
      <c r="AI3135" s="1189">
        <f>AI3134+AI3130+AI3124+AI3071</f>
        <v>0</v>
      </c>
      <c r="AJ3135" s="1444"/>
      <c r="AK3135" s="1459"/>
    </row>
    <row r="3136" spans="1:37" x14ac:dyDescent="0.25">
      <c r="A3136" s="239">
        <v>1</v>
      </c>
      <c r="B3136" s="2549" t="s">
        <v>173</v>
      </c>
      <c r="C3136" s="2522"/>
      <c r="D3136" s="2549"/>
      <c r="E3136" s="2551"/>
      <c r="F3136" s="2550"/>
      <c r="G3136" s="2550"/>
      <c r="H3136" s="2550"/>
      <c r="I3136" s="2552"/>
      <c r="J3136" s="2552"/>
      <c r="K3136" s="2604"/>
      <c r="L3136" s="2604"/>
      <c r="M3136" s="2604"/>
      <c r="N3136" s="2604"/>
      <c r="O3136" s="2604"/>
      <c r="P3136" s="2604"/>
      <c r="Q3136" s="609">
        <f t="shared" ref="Q3136:Z3136" si="1729">SUM(Q3135)</f>
        <v>231893.66591024844</v>
      </c>
      <c r="R3136" s="609">
        <f t="shared" si="1729"/>
        <v>231893.66591024844</v>
      </c>
      <c r="S3136" s="609">
        <f t="shared" si="1729"/>
        <v>231893.66591024844</v>
      </c>
      <c r="T3136" s="609">
        <f t="shared" si="1729"/>
        <v>231910.64581024845</v>
      </c>
      <c r="U3136" s="609">
        <f t="shared" si="1729"/>
        <v>231910.64581024845</v>
      </c>
      <c r="V3136" s="609">
        <f t="shared" ref="V3136:W3136" si="1730">SUM(V3135)</f>
        <v>231910.64581024845</v>
      </c>
      <c r="W3136" s="609">
        <f t="shared" si="1730"/>
        <v>231910.64581024845</v>
      </c>
      <c r="X3136" s="609">
        <f t="shared" ref="X3136:Y3136" si="1731">SUM(X3135)</f>
        <v>231910.64581024845</v>
      </c>
      <c r="Y3136" s="609">
        <f t="shared" si="1731"/>
        <v>238770.69520924843</v>
      </c>
      <c r="Z3136" s="609">
        <f t="shared" si="1729"/>
        <v>175889.07327826961</v>
      </c>
      <c r="AA3136" s="609">
        <f t="shared" ref="AA3136:AG3136" si="1732">SUM(AA3135)</f>
        <v>173059.25894999999</v>
      </c>
      <c r="AB3136" s="1642">
        <f>SUM(AB3135)</f>
        <v>0</v>
      </c>
      <c r="AC3136" s="567">
        <f>SUM(AC3135)</f>
        <v>-305.12314000000003</v>
      </c>
      <c r="AD3136" s="609">
        <f t="shared" si="1732"/>
        <v>-2829.8143282696356</v>
      </c>
      <c r="AE3136" s="609">
        <f t="shared" ref="AE3136" si="1733">SUM(AE3135)</f>
        <v>-21.040990000000001</v>
      </c>
      <c r="AF3136" s="609">
        <f t="shared" si="1732"/>
        <v>-750.05397000000005</v>
      </c>
      <c r="AG3136" s="609">
        <f t="shared" si="1732"/>
        <v>172004.08184</v>
      </c>
      <c r="AH3136" s="1647"/>
      <c r="AI3136" s="1188">
        <f t="shared" ref="AI3136" si="1734">SUM(AI3135)</f>
        <v>0</v>
      </c>
      <c r="AJ3136" s="1444"/>
      <c r="AK3136" s="1459"/>
    </row>
    <row r="3137" spans="1:37" ht="29.25" x14ac:dyDescent="0.25">
      <c r="A3137" s="239">
        <v>1</v>
      </c>
      <c r="B3137" s="2553" t="s">
        <v>7</v>
      </c>
      <c r="C3137" s="2554"/>
      <c r="D3137" s="2453"/>
      <c r="E3137" s="2331">
        <f>SUM(E3071)</f>
        <v>2480</v>
      </c>
      <c r="F3137" s="2555">
        <f>SUM(F3071)</f>
        <v>1860</v>
      </c>
      <c r="G3137" s="2555">
        <f>SUM(G3071)</f>
        <v>1987</v>
      </c>
      <c r="H3137" s="2555">
        <f>G3137/F3137*100</f>
        <v>106.82795698924733</v>
      </c>
      <c r="I3137" s="2555">
        <f t="shared" ref="I3137:AD3137" si="1735">SUM(I3071)</f>
        <v>9.28494623655914</v>
      </c>
      <c r="J3137" s="2555">
        <f t="shared" si="1735"/>
        <v>7.8389531957725218</v>
      </c>
      <c r="K3137" s="2555">
        <f t="shared" si="1735"/>
        <v>23026</v>
      </c>
      <c r="L3137" s="2555">
        <f t="shared" si="1735"/>
        <v>17270</v>
      </c>
      <c r="M3137" s="2555">
        <f t="shared" si="1735"/>
        <v>15576</v>
      </c>
      <c r="N3137" s="2555">
        <f t="shared" si="1735"/>
        <v>90.191082802547768</v>
      </c>
      <c r="O3137" s="2555">
        <f t="shared" si="1735"/>
        <v>70</v>
      </c>
      <c r="P3137" s="2555">
        <f t="shared" si="1735"/>
        <v>296.68571428571431</v>
      </c>
      <c r="Q3137" s="610">
        <f t="shared" si="1735"/>
        <v>61978.742962408403</v>
      </c>
      <c r="R3137" s="610">
        <f t="shared" ref="R3137:S3137" si="1736">SUM(R3071)</f>
        <v>61978.742962408403</v>
      </c>
      <c r="S3137" s="610">
        <f t="shared" si="1736"/>
        <v>61978.742962408403</v>
      </c>
      <c r="T3137" s="610">
        <f t="shared" ref="T3137:U3137" si="1737">SUM(T3071)</f>
        <v>61995.722862408395</v>
      </c>
      <c r="U3137" s="610">
        <f t="shared" si="1737"/>
        <v>61995.722862408395</v>
      </c>
      <c r="V3137" s="610">
        <f t="shared" ref="V3137:W3137" si="1738">SUM(V3071)</f>
        <v>61995.722862408395</v>
      </c>
      <c r="W3137" s="610">
        <f t="shared" si="1738"/>
        <v>61995.722862408395</v>
      </c>
      <c r="X3137" s="610">
        <f t="shared" ref="X3137:Y3137" si="1739">SUM(X3071)</f>
        <v>61995.722862408395</v>
      </c>
      <c r="Y3137" s="610">
        <f t="shared" si="1739"/>
        <v>68855.77226140839</v>
      </c>
      <c r="Z3137" s="610">
        <f t="shared" si="1735"/>
        <v>48210.389504889623</v>
      </c>
      <c r="AA3137" s="610">
        <f t="shared" si="1735"/>
        <v>50775.64688</v>
      </c>
      <c r="AB3137" s="1079">
        <f t="shared" si="1735"/>
        <v>0</v>
      </c>
      <c r="AC3137" s="563">
        <f t="shared" si="1735"/>
        <v>-305.12314000000003</v>
      </c>
      <c r="AD3137" s="610">
        <f t="shared" si="1735"/>
        <v>2565.2573751103773</v>
      </c>
      <c r="AE3137" s="610">
        <f t="shared" ref="AE3137" si="1740">SUM(AE3071)</f>
        <v>0</v>
      </c>
      <c r="AF3137" s="610">
        <f>SUM(AF3071)</f>
        <v>-486.47533000000004</v>
      </c>
      <c r="AG3137" s="610">
        <f>SUM(AG3071)</f>
        <v>49984.048409999996</v>
      </c>
      <c r="AH3137" s="1892">
        <f>SUM(AH3071)</f>
        <v>0</v>
      </c>
      <c r="AI3137" s="1192">
        <f>SUM(AI3071)</f>
        <v>0</v>
      </c>
      <c r="AJ3137" s="1444"/>
      <c r="AK3137" s="1459"/>
    </row>
    <row r="3138" spans="1:37" x14ac:dyDescent="0.25">
      <c r="A3138" s="239">
        <v>1</v>
      </c>
      <c r="B3138" s="493" t="s">
        <v>14</v>
      </c>
      <c r="C3138" s="493"/>
      <c r="D3138" s="521"/>
      <c r="E3138" s="2458"/>
      <c r="F3138" s="2457"/>
      <c r="G3138" s="2457"/>
      <c r="H3138" s="2510"/>
      <c r="I3138" s="2460"/>
      <c r="J3138" s="2460"/>
      <c r="K3138" s="2461"/>
      <c r="L3138" s="2461"/>
      <c r="M3138" s="2461"/>
      <c r="N3138" s="2461"/>
      <c r="O3138" s="2461"/>
      <c r="P3138" s="2461"/>
      <c r="Q3138" s="614"/>
      <c r="R3138" s="614"/>
      <c r="S3138" s="614"/>
      <c r="T3138" s="614"/>
      <c r="U3138" s="614"/>
      <c r="V3138" s="614"/>
      <c r="W3138" s="614"/>
      <c r="X3138" s="614"/>
      <c r="Y3138" s="614"/>
      <c r="Z3138" s="614"/>
      <c r="AA3138" s="614"/>
      <c r="AB3138" s="1078"/>
      <c r="AC3138" s="564"/>
      <c r="AD3138" s="614"/>
      <c r="AE3138" s="614"/>
      <c r="AF3138" s="614"/>
      <c r="AG3138" s="614"/>
      <c r="AH3138" s="1244"/>
      <c r="AI3138" s="607"/>
      <c r="AJ3138" s="1444"/>
      <c r="AK3138" s="1459"/>
    </row>
    <row r="3139" spans="1:37" ht="60" x14ac:dyDescent="0.25">
      <c r="A3139" s="239">
        <v>1</v>
      </c>
      <c r="B3139" s="2605" t="s">
        <v>382</v>
      </c>
      <c r="C3139" s="493"/>
      <c r="D3139" s="521"/>
      <c r="E3139" s="2458"/>
      <c r="F3139" s="2457"/>
      <c r="G3139" s="2457"/>
      <c r="H3139" s="2510"/>
      <c r="I3139" s="2460"/>
      <c r="J3139" s="2460"/>
      <c r="K3139" s="2461"/>
      <c r="L3139" s="2461"/>
      <c r="M3139" s="2461"/>
      <c r="N3139" s="2461"/>
      <c r="O3139" s="2461"/>
      <c r="P3139" s="2461"/>
      <c r="Q3139" s="614">
        <f t="shared" ref="Q3139:AD3140" si="1741">Q3073</f>
        <v>118636.87371000001</v>
      </c>
      <c r="R3139" s="614">
        <f t="shared" ref="R3139:S3139" si="1742">R3073</f>
        <v>118636.87371000001</v>
      </c>
      <c r="S3139" s="614">
        <f t="shared" si="1742"/>
        <v>118636.87371000001</v>
      </c>
      <c r="T3139" s="614">
        <f t="shared" ref="T3139:U3139" si="1743">T3073</f>
        <v>118636.87371000001</v>
      </c>
      <c r="U3139" s="614">
        <f t="shared" si="1743"/>
        <v>118636.87371000001</v>
      </c>
      <c r="V3139" s="614">
        <f t="shared" ref="V3139:W3139" si="1744">V3073</f>
        <v>118636.87371000001</v>
      </c>
      <c r="W3139" s="614">
        <f t="shared" si="1744"/>
        <v>118636.87371000001</v>
      </c>
      <c r="X3139" s="614">
        <f t="shared" ref="X3139:Y3139" si="1745">X3073</f>
        <v>118636.87371000001</v>
      </c>
      <c r="Y3139" s="614">
        <f t="shared" si="1745"/>
        <v>118636.87371000001</v>
      </c>
      <c r="Z3139" s="614">
        <f t="shared" si="1741"/>
        <v>89220.14684500001</v>
      </c>
      <c r="AA3139" s="614">
        <f t="shared" si="1741"/>
        <v>85922.969649999999</v>
      </c>
      <c r="AB3139" s="1078">
        <f t="shared" si="1741"/>
        <v>0</v>
      </c>
      <c r="AC3139" s="564">
        <f t="shared" si="1741"/>
        <v>0</v>
      </c>
      <c r="AD3139" s="614">
        <f t="shared" si="1741"/>
        <v>-3297.1771950000111</v>
      </c>
      <c r="AE3139" s="614">
        <f t="shared" ref="AE3139" si="1746">AE3073</f>
        <v>0</v>
      </c>
      <c r="AF3139" s="614">
        <f>AF3073</f>
        <v>-45.493100000000005</v>
      </c>
      <c r="AG3139" s="614">
        <f>AG3073</f>
        <v>85877.476549999992</v>
      </c>
      <c r="AH3139" s="1244"/>
      <c r="AI3139" s="607">
        <f>AI3073</f>
        <v>0</v>
      </c>
      <c r="AJ3139" s="1444"/>
      <c r="AK3139" s="1459"/>
    </row>
    <row r="3140" spans="1:37" x14ac:dyDescent="0.25">
      <c r="A3140" s="239">
        <v>1</v>
      </c>
      <c r="B3140" s="2606" t="s">
        <v>329</v>
      </c>
      <c r="C3140" s="493"/>
      <c r="D3140" s="521"/>
      <c r="E3140" s="2458"/>
      <c r="F3140" s="2457"/>
      <c r="G3140" s="2457"/>
      <c r="H3140" s="2510"/>
      <c r="I3140" s="2460"/>
      <c r="J3140" s="2460"/>
      <c r="K3140" s="2461"/>
      <c r="L3140" s="2461"/>
      <c r="M3140" s="2461"/>
      <c r="N3140" s="2461"/>
      <c r="O3140" s="2461"/>
      <c r="P3140" s="2461"/>
      <c r="Q3140" s="614">
        <f t="shared" si="1741"/>
        <v>6547.9539599999998</v>
      </c>
      <c r="R3140" s="614">
        <f t="shared" ref="R3140:S3140" si="1747">R3074</f>
        <v>6547.9539599999998</v>
      </c>
      <c r="S3140" s="614">
        <f t="shared" si="1747"/>
        <v>6547.9539599999998</v>
      </c>
      <c r="T3140" s="614">
        <f t="shared" ref="T3140:U3140" si="1748">T3074</f>
        <v>6547.9539599999998</v>
      </c>
      <c r="U3140" s="614">
        <f t="shared" si="1748"/>
        <v>6547.9539599999998</v>
      </c>
      <c r="V3140" s="614">
        <f t="shared" ref="V3140:W3140" si="1749">V3074</f>
        <v>6547.9539599999998</v>
      </c>
      <c r="W3140" s="614">
        <f t="shared" si="1749"/>
        <v>6547.9539599999998</v>
      </c>
      <c r="X3140" s="614">
        <f t="shared" ref="X3140:Y3140" si="1750">X3074</f>
        <v>6547.9539599999998</v>
      </c>
      <c r="Y3140" s="614">
        <f t="shared" si="1750"/>
        <v>6547.9539599999998</v>
      </c>
      <c r="Z3140" s="614">
        <f t="shared" si="1741"/>
        <v>4910.9654700000001</v>
      </c>
      <c r="AA3140" s="614">
        <f t="shared" si="1741"/>
        <v>4910.9654700000001</v>
      </c>
      <c r="AB3140" s="1078">
        <f t="shared" si="1741"/>
        <v>0</v>
      </c>
      <c r="AC3140" s="564">
        <f t="shared" si="1741"/>
        <v>0</v>
      </c>
      <c r="AD3140" s="614">
        <f t="shared" si="1741"/>
        <v>0</v>
      </c>
      <c r="AE3140" s="614">
        <f t="shared" ref="AE3140" si="1751">AE3074</f>
        <v>0</v>
      </c>
      <c r="AF3140" s="614">
        <f>AF3074</f>
        <v>0</v>
      </c>
      <c r="AG3140" s="614">
        <f>AG3074</f>
        <v>4910.9654700000001</v>
      </c>
      <c r="AH3140" s="1244"/>
      <c r="AI3140" s="607">
        <f>AI3074</f>
        <v>0</v>
      </c>
      <c r="AJ3140" s="1444"/>
      <c r="AK3140" s="1459"/>
    </row>
    <row r="3141" spans="1:37" ht="29.25" x14ac:dyDescent="0.25">
      <c r="A3141" s="239">
        <v>1</v>
      </c>
      <c r="B3141" s="488" t="s">
        <v>293</v>
      </c>
      <c r="C3141" s="2519"/>
      <c r="D3141" s="336"/>
      <c r="E3141" s="2350">
        <f>E3075</f>
        <v>19804</v>
      </c>
      <c r="F3141" s="1047">
        <f>F3075</f>
        <v>14854</v>
      </c>
      <c r="G3141" s="1047">
        <f>G3075</f>
        <v>8246</v>
      </c>
      <c r="H3141" s="1047">
        <f>G3141/F3141*100</f>
        <v>55.513666352497651</v>
      </c>
      <c r="I3141" s="2463"/>
      <c r="J3141" s="2463"/>
      <c r="K3141" s="2464"/>
      <c r="L3141" s="2464"/>
      <c r="M3141" s="2464"/>
      <c r="N3141" s="2464"/>
      <c r="O3141" s="2464"/>
      <c r="P3141" s="2464"/>
      <c r="Q3141" s="612"/>
      <c r="R3141" s="612"/>
      <c r="S3141" s="612"/>
      <c r="T3141" s="612"/>
      <c r="U3141" s="612"/>
      <c r="V3141" s="612"/>
      <c r="W3141" s="612"/>
      <c r="X3141" s="612"/>
      <c r="Y3141" s="612"/>
      <c r="Z3141" s="612"/>
      <c r="AA3141" s="612"/>
      <c r="AB3141" s="1075"/>
      <c r="AC3141" s="565"/>
      <c r="AD3141" s="612"/>
      <c r="AE3141" s="612"/>
      <c r="AF3141" s="612"/>
      <c r="AG3141" s="612"/>
      <c r="AH3141" s="1263">
        <f>AH3075</f>
        <v>0</v>
      </c>
      <c r="AI3141" s="561"/>
      <c r="AJ3141" s="1444"/>
      <c r="AK3141" s="1459"/>
    </row>
    <row r="3142" spans="1:37" ht="30" x14ac:dyDescent="0.25">
      <c r="A3142" s="239">
        <v>1</v>
      </c>
      <c r="B3142" s="816" t="s">
        <v>204</v>
      </c>
      <c r="C3142" s="2346"/>
      <c r="D3142" s="336"/>
      <c r="E3142" s="2350">
        <f t="shared" ref="E3142:E3147" si="1752">E3076</f>
        <v>0</v>
      </c>
      <c r="F3142" s="1047"/>
      <c r="G3142" s="1047"/>
      <c r="H3142" s="1047"/>
      <c r="I3142" s="2463"/>
      <c r="J3142" s="2463"/>
      <c r="K3142" s="2464"/>
      <c r="L3142" s="2464"/>
      <c r="M3142" s="2464"/>
      <c r="N3142" s="2464"/>
      <c r="O3142" s="2464"/>
      <c r="P3142" s="2464"/>
      <c r="Q3142" s="612"/>
      <c r="R3142" s="612"/>
      <c r="S3142" s="612"/>
      <c r="T3142" s="612"/>
      <c r="U3142" s="612"/>
      <c r="V3142" s="612"/>
      <c r="W3142" s="612"/>
      <c r="X3142" s="612"/>
      <c r="Y3142" s="612"/>
      <c r="Z3142" s="612"/>
      <c r="AA3142" s="612"/>
      <c r="AB3142" s="1075"/>
      <c r="AC3142" s="565"/>
      <c r="AD3142" s="612"/>
      <c r="AE3142" s="612"/>
      <c r="AF3142" s="612"/>
      <c r="AG3142" s="612"/>
      <c r="AH3142" s="1263"/>
      <c r="AI3142" s="561"/>
      <c r="AJ3142" s="1444"/>
      <c r="AK3142" s="1459"/>
    </row>
    <row r="3143" spans="1:37" ht="30" x14ac:dyDescent="0.25">
      <c r="A3143" s="239">
        <v>1</v>
      </c>
      <c r="B3143" s="816" t="s">
        <v>205</v>
      </c>
      <c r="C3143" s="2346"/>
      <c r="D3143" s="336"/>
      <c r="E3143" s="2350">
        <f t="shared" si="1752"/>
        <v>3000</v>
      </c>
      <c r="F3143" s="1047">
        <f t="shared" ref="F3143:G3146" si="1753">F3077</f>
        <v>2250</v>
      </c>
      <c r="G3143" s="1047">
        <f t="shared" si="1753"/>
        <v>244</v>
      </c>
      <c r="H3143" s="1047">
        <f>G3143/F3143*100</f>
        <v>10.844444444444443</v>
      </c>
      <c r="I3143" s="2463"/>
      <c r="J3143" s="2463"/>
      <c r="K3143" s="2464"/>
      <c r="L3143" s="2464"/>
      <c r="M3143" s="2464"/>
      <c r="N3143" s="2464"/>
      <c r="O3143" s="2464"/>
      <c r="P3143" s="2464"/>
      <c r="Q3143" s="612"/>
      <c r="R3143" s="612"/>
      <c r="S3143" s="612"/>
      <c r="T3143" s="612"/>
      <c r="U3143" s="612"/>
      <c r="V3143" s="612"/>
      <c r="W3143" s="612"/>
      <c r="X3143" s="612"/>
      <c r="Y3143" s="612"/>
      <c r="Z3143" s="612"/>
      <c r="AA3143" s="612"/>
      <c r="AB3143" s="1075"/>
      <c r="AC3143" s="565"/>
      <c r="AD3143" s="612"/>
      <c r="AE3143" s="612"/>
      <c r="AF3143" s="612"/>
      <c r="AG3143" s="612"/>
      <c r="AH3143" s="1263">
        <f t="shared" ref="AH3143" si="1754">AH3077</f>
        <v>0</v>
      </c>
      <c r="AI3143" s="561"/>
      <c r="AJ3143" s="1444"/>
      <c r="AK3143" s="1459"/>
    </row>
    <row r="3144" spans="1:37" ht="30" x14ac:dyDescent="0.25">
      <c r="A3144" s="239">
        <v>1</v>
      </c>
      <c r="B3144" s="492" t="s">
        <v>549</v>
      </c>
      <c r="C3144" s="2346"/>
      <c r="D3144" s="336"/>
      <c r="E3144" s="2350">
        <f t="shared" si="1752"/>
        <v>7844</v>
      </c>
      <c r="F3144" s="1047">
        <f t="shared" si="1753"/>
        <v>5883</v>
      </c>
      <c r="G3144" s="1047">
        <f t="shared" si="1753"/>
        <v>1140</v>
      </c>
      <c r="H3144" s="1047">
        <f>G3144/F3144*100</f>
        <v>19.377868434472209</v>
      </c>
      <c r="I3144" s="2463"/>
      <c r="J3144" s="2463"/>
      <c r="K3144" s="2464"/>
      <c r="L3144" s="2464"/>
      <c r="M3144" s="2464"/>
      <c r="N3144" s="2464"/>
      <c r="O3144" s="2464"/>
      <c r="P3144" s="2464"/>
      <c r="Q3144" s="612"/>
      <c r="R3144" s="612"/>
      <c r="S3144" s="612"/>
      <c r="T3144" s="612"/>
      <c r="U3144" s="612"/>
      <c r="V3144" s="612"/>
      <c r="W3144" s="612"/>
      <c r="X3144" s="612"/>
      <c r="Y3144" s="612"/>
      <c r="Z3144" s="612"/>
      <c r="AA3144" s="612"/>
      <c r="AB3144" s="1075"/>
      <c r="AC3144" s="565"/>
      <c r="AD3144" s="612"/>
      <c r="AE3144" s="612"/>
      <c r="AF3144" s="612"/>
      <c r="AG3144" s="612"/>
      <c r="AH3144" s="1263">
        <f t="shared" ref="AH3144" si="1755">AH3078</f>
        <v>0</v>
      </c>
      <c r="AI3144" s="561"/>
      <c r="AJ3144" s="1444"/>
      <c r="AK3144" s="1459"/>
    </row>
    <row r="3145" spans="1:37" ht="75" x14ac:dyDescent="0.25">
      <c r="A3145" s="239">
        <v>1</v>
      </c>
      <c r="B3145" s="336" t="s">
        <v>295</v>
      </c>
      <c r="C3145" s="2346"/>
      <c r="D3145" s="336"/>
      <c r="E3145" s="2350">
        <f t="shared" si="1752"/>
        <v>2134</v>
      </c>
      <c r="F3145" s="1047">
        <f t="shared" si="1753"/>
        <v>1601</v>
      </c>
      <c r="G3145" s="1047">
        <f t="shared" si="1753"/>
        <v>673</v>
      </c>
      <c r="H3145" s="1047">
        <f>G3145/F3145*100</f>
        <v>42.036227357901311</v>
      </c>
      <c r="I3145" s="2463"/>
      <c r="J3145" s="2463"/>
      <c r="K3145" s="2464"/>
      <c r="L3145" s="2464"/>
      <c r="M3145" s="2464"/>
      <c r="N3145" s="2464"/>
      <c r="O3145" s="2464"/>
      <c r="P3145" s="2464"/>
      <c r="Q3145" s="612"/>
      <c r="R3145" s="612"/>
      <c r="S3145" s="612"/>
      <c r="T3145" s="612"/>
      <c r="U3145" s="612"/>
      <c r="V3145" s="612"/>
      <c r="W3145" s="612"/>
      <c r="X3145" s="612"/>
      <c r="Y3145" s="612"/>
      <c r="Z3145" s="612"/>
      <c r="AA3145" s="612"/>
      <c r="AB3145" s="1075"/>
      <c r="AC3145" s="565"/>
      <c r="AD3145" s="612"/>
      <c r="AE3145" s="612"/>
      <c r="AF3145" s="612"/>
      <c r="AG3145" s="612"/>
      <c r="AH3145" s="1263">
        <f t="shared" ref="AH3145" si="1756">AH3079</f>
        <v>0</v>
      </c>
      <c r="AI3145" s="561"/>
      <c r="AJ3145" s="1444"/>
      <c r="AK3145" s="1459"/>
    </row>
    <row r="3146" spans="1:37" ht="60" x14ac:dyDescent="0.25">
      <c r="A3146" s="239">
        <v>1</v>
      </c>
      <c r="B3146" s="336" t="s">
        <v>309</v>
      </c>
      <c r="C3146" s="2346"/>
      <c r="D3146" s="336"/>
      <c r="E3146" s="2350">
        <f t="shared" si="1752"/>
        <v>5556</v>
      </c>
      <c r="F3146" s="1047">
        <f t="shared" si="1753"/>
        <v>4167</v>
      </c>
      <c r="G3146" s="1047">
        <f t="shared" si="1753"/>
        <v>6158</v>
      </c>
      <c r="H3146" s="1047">
        <f>G3146/F3146*100</f>
        <v>147.78017758579313</v>
      </c>
      <c r="I3146" s="2463"/>
      <c r="J3146" s="2463"/>
      <c r="K3146" s="2464"/>
      <c r="L3146" s="2464"/>
      <c r="M3146" s="2464"/>
      <c r="N3146" s="2464"/>
      <c r="O3146" s="2464"/>
      <c r="P3146" s="2464"/>
      <c r="Q3146" s="612"/>
      <c r="R3146" s="612"/>
      <c r="S3146" s="612"/>
      <c r="T3146" s="612"/>
      <c r="U3146" s="612"/>
      <c r="V3146" s="612"/>
      <c r="W3146" s="612"/>
      <c r="X3146" s="612"/>
      <c r="Y3146" s="612"/>
      <c r="Z3146" s="612"/>
      <c r="AA3146" s="612"/>
      <c r="AB3146" s="1075"/>
      <c r="AC3146" s="565"/>
      <c r="AD3146" s="612"/>
      <c r="AE3146" s="612"/>
      <c r="AF3146" s="612"/>
      <c r="AG3146" s="612"/>
      <c r="AH3146" s="1263">
        <f t="shared" ref="AH3146" si="1757">AH3080</f>
        <v>0</v>
      </c>
      <c r="AI3146" s="561"/>
      <c r="AJ3146" s="1444"/>
      <c r="AK3146" s="1459"/>
    </row>
    <row r="3147" spans="1:37" s="2696" customFormat="1" ht="105" x14ac:dyDescent="0.25">
      <c r="B3147" s="336" t="s">
        <v>531</v>
      </c>
      <c r="C3147" s="2346"/>
      <c r="D3147" s="336"/>
      <c r="E3147" s="2350">
        <f t="shared" si="1752"/>
        <v>2356</v>
      </c>
      <c r="F3147" s="1047">
        <f>F3081</f>
        <v>1767</v>
      </c>
      <c r="G3147" s="1047">
        <f>G3081</f>
        <v>570</v>
      </c>
      <c r="H3147" s="1047">
        <f>H3081</f>
        <v>32.258064516129032</v>
      </c>
      <c r="I3147" s="2463"/>
      <c r="J3147" s="2463"/>
      <c r="K3147" s="2464"/>
      <c r="L3147" s="2464"/>
      <c r="M3147" s="2464"/>
      <c r="N3147" s="2464"/>
      <c r="O3147" s="2464"/>
      <c r="P3147" s="2464"/>
      <c r="Q3147" s="612"/>
      <c r="R3147" s="612"/>
      <c r="S3147" s="612"/>
      <c r="T3147" s="612"/>
      <c r="U3147" s="612"/>
      <c r="V3147" s="612"/>
      <c r="W3147" s="612"/>
      <c r="X3147" s="612"/>
      <c r="Y3147" s="612"/>
      <c r="Z3147" s="612"/>
      <c r="AA3147" s="612"/>
      <c r="AB3147" s="1075"/>
      <c r="AC3147" s="565"/>
      <c r="AD3147" s="612"/>
      <c r="AE3147" s="612"/>
      <c r="AF3147" s="612"/>
      <c r="AG3147" s="612"/>
      <c r="AH3147" s="1263">
        <f>AH3081</f>
        <v>0</v>
      </c>
      <c r="AI3147" s="561"/>
      <c r="AJ3147" s="1444"/>
      <c r="AK3147" s="1459"/>
    </row>
    <row r="3148" spans="1:37" ht="30" x14ac:dyDescent="0.25">
      <c r="B3148" s="336" t="s">
        <v>380</v>
      </c>
      <c r="C3148" s="2346"/>
      <c r="D3148" s="336"/>
      <c r="E3148" s="2350">
        <f t="shared" ref="E3148:G3153" si="1758">E3082</f>
        <v>1270</v>
      </c>
      <c r="F3148" s="1047">
        <f t="shared" si="1758"/>
        <v>953</v>
      </c>
      <c r="G3148" s="1047">
        <f t="shared" si="1758"/>
        <v>31</v>
      </c>
      <c r="H3148" s="1047">
        <f t="shared" ref="H3148:H3153" si="1759">G3148/F3148*100</f>
        <v>3.2528856243441764</v>
      </c>
      <c r="I3148" s="2463"/>
      <c r="J3148" s="2463"/>
      <c r="K3148" s="2464"/>
      <c r="L3148" s="2464"/>
      <c r="M3148" s="2464"/>
      <c r="N3148" s="2464"/>
      <c r="O3148" s="2464"/>
      <c r="P3148" s="2464"/>
      <c r="Q3148" s="612"/>
      <c r="R3148" s="612"/>
      <c r="S3148" s="612"/>
      <c r="T3148" s="612"/>
      <c r="U3148" s="612"/>
      <c r="V3148" s="612"/>
      <c r="W3148" s="612"/>
      <c r="X3148" s="612"/>
      <c r="Y3148" s="612"/>
      <c r="Z3148" s="612"/>
      <c r="AA3148" s="612"/>
      <c r="AB3148" s="1075"/>
      <c r="AC3148" s="565"/>
      <c r="AD3148" s="612"/>
      <c r="AE3148" s="612"/>
      <c r="AF3148" s="612"/>
      <c r="AG3148" s="612"/>
      <c r="AH3148" s="1263">
        <f t="shared" ref="AH3148" si="1760">AH3082</f>
        <v>0</v>
      </c>
      <c r="AI3148" s="561"/>
      <c r="AJ3148" s="1444"/>
      <c r="AK3148" s="1459"/>
    </row>
    <row r="3149" spans="1:37" ht="29.25" x14ac:dyDescent="0.25">
      <c r="A3149" s="239">
        <v>1</v>
      </c>
      <c r="B3149" s="817" t="s">
        <v>135</v>
      </c>
      <c r="C3149" s="2346"/>
      <c r="D3149" s="336"/>
      <c r="E3149" s="2350">
        <f t="shared" si="1758"/>
        <v>14360</v>
      </c>
      <c r="F3149" s="1047">
        <f t="shared" si="1758"/>
        <v>10770</v>
      </c>
      <c r="G3149" s="1047">
        <f t="shared" si="1758"/>
        <v>7047</v>
      </c>
      <c r="H3149" s="1047">
        <f t="shared" si="1759"/>
        <v>65.431754874651816</v>
      </c>
      <c r="I3149" s="2463"/>
      <c r="J3149" s="2463"/>
      <c r="K3149" s="2464"/>
      <c r="L3149" s="2464"/>
      <c r="M3149" s="2464"/>
      <c r="N3149" s="2464"/>
      <c r="O3149" s="2464"/>
      <c r="P3149" s="2464"/>
      <c r="Q3149" s="612"/>
      <c r="R3149" s="612"/>
      <c r="S3149" s="612"/>
      <c r="T3149" s="612"/>
      <c r="U3149" s="612"/>
      <c r="V3149" s="612"/>
      <c r="W3149" s="612"/>
      <c r="X3149" s="612"/>
      <c r="Y3149" s="612"/>
      <c r="Z3149" s="612"/>
      <c r="AA3149" s="612"/>
      <c r="AB3149" s="1075"/>
      <c r="AC3149" s="565"/>
      <c r="AD3149" s="612"/>
      <c r="AE3149" s="612"/>
      <c r="AF3149" s="612"/>
      <c r="AG3149" s="612"/>
      <c r="AH3149" s="1263">
        <f t="shared" ref="AH3149" si="1761">AH3083</f>
        <v>0</v>
      </c>
      <c r="AI3149" s="561"/>
      <c r="AJ3149" s="1444"/>
      <c r="AK3149" s="1459"/>
    </row>
    <row r="3150" spans="1:37" x14ac:dyDescent="0.25">
      <c r="A3150" s="239">
        <v>1</v>
      </c>
      <c r="B3150" s="337" t="s">
        <v>239</v>
      </c>
      <c r="C3150" s="2346"/>
      <c r="D3150" s="336"/>
      <c r="E3150" s="2350">
        <f t="shared" si="1758"/>
        <v>14360</v>
      </c>
      <c r="F3150" s="1047">
        <f t="shared" si="1758"/>
        <v>10770</v>
      </c>
      <c r="G3150" s="1047">
        <f t="shared" si="1758"/>
        <v>7047</v>
      </c>
      <c r="H3150" s="1047">
        <f t="shared" si="1759"/>
        <v>65.431754874651816</v>
      </c>
      <c r="I3150" s="2463"/>
      <c r="J3150" s="2463"/>
      <c r="K3150" s="2464"/>
      <c r="L3150" s="2464"/>
      <c r="M3150" s="2464"/>
      <c r="N3150" s="2464"/>
      <c r="O3150" s="2464"/>
      <c r="P3150" s="2464"/>
      <c r="Q3150" s="612"/>
      <c r="R3150" s="612"/>
      <c r="S3150" s="612"/>
      <c r="T3150" s="612"/>
      <c r="U3150" s="612"/>
      <c r="V3150" s="612"/>
      <c r="W3150" s="612"/>
      <c r="X3150" s="612"/>
      <c r="Y3150" s="612"/>
      <c r="Z3150" s="612"/>
      <c r="AA3150" s="612"/>
      <c r="AB3150" s="1075"/>
      <c r="AC3150" s="565"/>
      <c r="AD3150" s="612"/>
      <c r="AE3150" s="612"/>
      <c r="AF3150" s="612"/>
      <c r="AG3150" s="612"/>
      <c r="AH3150" s="1263">
        <f t="shared" ref="AH3150" si="1762">AH3084</f>
        <v>0</v>
      </c>
      <c r="AI3150" s="561"/>
      <c r="AJ3150" s="1444"/>
      <c r="AK3150" s="1459"/>
    </row>
    <row r="3151" spans="1:37" ht="63" x14ac:dyDescent="0.25">
      <c r="A3151" s="239">
        <v>1</v>
      </c>
      <c r="B3151" s="818" t="s">
        <v>298</v>
      </c>
      <c r="C3151" s="2346"/>
      <c r="D3151" s="336"/>
      <c r="E3151" s="2350">
        <f t="shared" si="1758"/>
        <v>9830</v>
      </c>
      <c r="F3151" s="1047">
        <f t="shared" si="1758"/>
        <v>7373</v>
      </c>
      <c r="G3151" s="1047">
        <f t="shared" si="1758"/>
        <v>1848</v>
      </c>
      <c r="H3151" s="1047">
        <f t="shared" si="1759"/>
        <v>25.06442425064424</v>
      </c>
      <c r="I3151" s="2463"/>
      <c r="J3151" s="2463"/>
      <c r="K3151" s="2464"/>
      <c r="L3151" s="2464"/>
      <c r="M3151" s="2464"/>
      <c r="N3151" s="2464"/>
      <c r="O3151" s="2464"/>
      <c r="P3151" s="2464"/>
      <c r="Q3151" s="612">
        <f t="shared" ref="Q3151:AD3151" si="1763">Q3085</f>
        <v>0</v>
      </c>
      <c r="R3151" s="612">
        <f t="shared" ref="R3151:S3151" si="1764">R3085</f>
        <v>0</v>
      </c>
      <c r="S3151" s="612">
        <f t="shared" si="1764"/>
        <v>0</v>
      </c>
      <c r="T3151" s="612">
        <f t="shared" ref="T3151:U3151" si="1765">T3085</f>
        <v>0</v>
      </c>
      <c r="U3151" s="612">
        <f t="shared" si="1765"/>
        <v>0</v>
      </c>
      <c r="V3151" s="612">
        <f t="shared" ref="V3151:W3151" si="1766">V3085</f>
        <v>0</v>
      </c>
      <c r="W3151" s="612">
        <f t="shared" si="1766"/>
        <v>0</v>
      </c>
      <c r="X3151" s="612">
        <f t="shared" ref="X3151:Y3151" si="1767">X3085</f>
        <v>0</v>
      </c>
      <c r="Y3151" s="612">
        <f t="shared" si="1767"/>
        <v>0</v>
      </c>
      <c r="Z3151" s="612">
        <f t="shared" si="1763"/>
        <v>0</v>
      </c>
      <c r="AA3151" s="612">
        <f t="shared" si="1763"/>
        <v>0</v>
      </c>
      <c r="AB3151" s="1075">
        <f t="shared" si="1763"/>
        <v>0</v>
      </c>
      <c r="AC3151" s="565">
        <f t="shared" si="1763"/>
        <v>0</v>
      </c>
      <c r="AD3151" s="612">
        <f t="shared" si="1763"/>
        <v>0</v>
      </c>
      <c r="AE3151" s="612">
        <f t="shared" ref="AE3151" si="1768">AE3085</f>
        <v>0</v>
      </c>
      <c r="AF3151" s="612">
        <f>AF3085</f>
        <v>0</v>
      </c>
      <c r="AG3151" s="612">
        <f>AG3085</f>
        <v>0</v>
      </c>
      <c r="AH3151" s="1263">
        <f t="shared" ref="AH3151" si="1769">AH3085</f>
        <v>0</v>
      </c>
      <c r="AI3151" s="561">
        <f>AI3085</f>
        <v>0</v>
      </c>
      <c r="AJ3151" s="1444"/>
      <c r="AK3151" s="1459"/>
    </row>
    <row r="3152" spans="1:37" ht="30" x14ac:dyDescent="0.25">
      <c r="A3152" s="239">
        <v>1</v>
      </c>
      <c r="B3152" s="492" t="s">
        <v>299</v>
      </c>
      <c r="C3152" s="2346"/>
      <c r="D3152" s="336"/>
      <c r="E3152" s="2350">
        <f t="shared" si="1758"/>
        <v>3985</v>
      </c>
      <c r="F3152" s="1047">
        <f t="shared" si="1758"/>
        <v>2989</v>
      </c>
      <c r="G3152" s="1047">
        <f t="shared" si="1758"/>
        <v>516</v>
      </c>
      <c r="H3152" s="1047">
        <f t="shared" si="1759"/>
        <v>17.263298762127803</v>
      </c>
      <c r="I3152" s="2463"/>
      <c r="J3152" s="2463"/>
      <c r="K3152" s="2464"/>
      <c r="L3152" s="2464"/>
      <c r="M3152" s="2464"/>
      <c r="N3152" s="2464"/>
      <c r="O3152" s="2464"/>
      <c r="P3152" s="2464"/>
      <c r="Q3152" s="612"/>
      <c r="R3152" s="612"/>
      <c r="S3152" s="612"/>
      <c r="T3152" s="612"/>
      <c r="U3152" s="612"/>
      <c r="V3152" s="612"/>
      <c r="W3152" s="612"/>
      <c r="X3152" s="612"/>
      <c r="Y3152" s="612"/>
      <c r="Z3152" s="612"/>
      <c r="AA3152" s="612"/>
      <c r="AB3152" s="1075"/>
      <c r="AC3152" s="565"/>
      <c r="AD3152" s="612"/>
      <c r="AE3152" s="612"/>
      <c r="AF3152" s="612"/>
      <c r="AG3152" s="612"/>
      <c r="AH3152" s="1263">
        <f t="shared" ref="AH3152" si="1770">AH3086</f>
        <v>0</v>
      </c>
      <c r="AI3152" s="561"/>
      <c r="AJ3152" s="1444"/>
      <c r="AK3152" s="1459"/>
    </row>
    <row r="3153" spans="1:37" ht="30" x14ac:dyDescent="0.25">
      <c r="A3153" s="239">
        <v>1</v>
      </c>
      <c r="B3153" s="336" t="s">
        <v>300</v>
      </c>
      <c r="C3153" s="2346"/>
      <c r="D3153" s="336"/>
      <c r="E3153" s="2350">
        <f t="shared" si="1758"/>
        <v>3847</v>
      </c>
      <c r="F3153" s="1047">
        <f t="shared" si="1758"/>
        <v>2885</v>
      </c>
      <c r="G3153" s="1047">
        <f t="shared" si="1758"/>
        <v>455</v>
      </c>
      <c r="H3153" s="1047">
        <f t="shared" si="1759"/>
        <v>15.771230502599654</v>
      </c>
      <c r="I3153" s="2463"/>
      <c r="J3153" s="2463"/>
      <c r="K3153" s="2464"/>
      <c r="L3153" s="2464"/>
      <c r="M3153" s="2464"/>
      <c r="N3153" s="2464"/>
      <c r="O3153" s="2464"/>
      <c r="P3153" s="2464"/>
      <c r="Q3153" s="612"/>
      <c r="R3153" s="612"/>
      <c r="S3153" s="612"/>
      <c r="T3153" s="612"/>
      <c r="U3153" s="612"/>
      <c r="V3153" s="612"/>
      <c r="W3153" s="612"/>
      <c r="X3153" s="612"/>
      <c r="Y3153" s="612"/>
      <c r="Z3153" s="612"/>
      <c r="AA3153" s="612"/>
      <c r="AB3153" s="1075"/>
      <c r="AC3153" s="565"/>
      <c r="AD3153" s="612"/>
      <c r="AE3153" s="612"/>
      <c r="AF3153" s="612"/>
      <c r="AG3153" s="612"/>
      <c r="AH3153" s="1263">
        <f t="shared" ref="AH3153" si="1771">AH3087</f>
        <v>0</v>
      </c>
      <c r="AI3153" s="561"/>
      <c r="AJ3153" s="1444"/>
      <c r="AK3153" s="1459"/>
    </row>
    <row r="3154" spans="1:37" ht="60" x14ac:dyDescent="0.25">
      <c r="A3154" s="239">
        <v>1</v>
      </c>
      <c r="B3154" s="336" t="s">
        <v>301</v>
      </c>
      <c r="C3154" s="2346"/>
      <c r="D3154" s="336"/>
      <c r="E3154" s="2350">
        <f t="shared" ref="E3154:E3162" si="1772">E3088</f>
        <v>0</v>
      </c>
      <c r="F3154" s="1047"/>
      <c r="G3154" s="1047"/>
      <c r="H3154" s="1047"/>
      <c r="I3154" s="2463"/>
      <c r="J3154" s="2463"/>
      <c r="K3154" s="2464"/>
      <c r="L3154" s="2464"/>
      <c r="M3154" s="2464"/>
      <c r="N3154" s="2464"/>
      <c r="O3154" s="2464"/>
      <c r="P3154" s="2464"/>
      <c r="Q3154" s="612"/>
      <c r="R3154" s="612"/>
      <c r="S3154" s="612"/>
      <c r="T3154" s="612"/>
      <c r="U3154" s="612"/>
      <c r="V3154" s="612"/>
      <c r="W3154" s="612"/>
      <c r="X3154" s="612"/>
      <c r="Y3154" s="612"/>
      <c r="Z3154" s="612"/>
      <c r="AA3154" s="612"/>
      <c r="AB3154" s="1075"/>
      <c r="AC3154" s="565"/>
      <c r="AD3154" s="612"/>
      <c r="AE3154" s="612"/>
      <c r="AF3154" s="612"/>
      <c r="AG3154" s="612"/>
      <c r="AH3154" s="1263"/>
      <c r="AI3154" s="561"/>
      <c r="AJ3154" s="1444"/>
      <c r="AK3154" s="1459"/>
    </row>
    <row r="3155" spans="1:37" ht="45" x14ac:dyDescent="0.25">
      <c r="A3155" s="239">
        <v>1</v>
      </c>
      <c r="B3155" s="336" t="s">
        <v>302</v>
      </c>
      <c r="C3155" s="2520"/>
      <c r="D3155" s="336"/>
      <c r="E3155" s="2350">
        <f t="shared" si="1772"/>
        <v>26</v>
      </c>
      <c r="F3155" s="1047">
        <f t="shared" ref="F3155:G3162" si="1773">F3089</f>
        <v>20</v>
      </c>
      <c r="G3155" s="1047">
        <f t="shared" si="1773"/>
        <v>24</v>
      </c>
      <c r="H3155" s="1047">
        <f>G3155/F3155*100</f>
        <v>120</v>
      </c>
      <c r="I3155" s="2463"/>
      <c r="J3155" s="2463"/>
      <c r="K3155" s="2464"/>
      <c r="L3155" s="2464"/>
      <c r="M3155" s="2464"/>
      <c r="N3155" s="2464"/>
      <c r="O3155" s="2464"/>
      <c r="P3155" s="2464"/>
      <c r="Q3155" s="612"/>
      <c r="R3155" s="612"/>
      <c r="S3155" s="612"/>
      <c r="T3155" s="612"/>
      <c r="U3155" s="612"/>
      <c r="V3155" s="612"/>
      <c r="W3155" s="612"/>
      <c r="X3155" s="612"/>
      <c r="Y3155" s="612"/>
      <c r="Z3155" s="612"/>
      <c r="AA3155" s="612"/>
      <c r="AB3155" s="1075"/>
      <c r="AC3155" s="565"/>
      <c r="AD3155" s="612"/>
      <c r="AE3155" s="612"/>
      <c r="AF3155" s="612"/>
      <c r="AG3155" s="612"/>
      <c r="AH3155" s="1263">
        <f t="shared" ref="AH3155" si="1774">AH3089</f>
        <v>0</v>
      </c>
      <c r="AI3155" s="561"/>
      <c r="AJ3155" s="1444"/>
      <c r="AK3155" s="1459"/>
    </row>
    <row r="3156" spans="1:37" ht="30" x14ac:dyDescent="0.25">
      <c r="A3156" s="239">
        <v>1</v>
      </c>
      <c r="B3156" s="336" t="s">
        <v>303</v>
      </c>
      <c r="C3156" s="2520"/>
      <c r="D3156" s="336"/>
      <c r="E3156" s="2350">
        <f t="shared" si="1772"/>
        <v>112</v>
      </c>
      <c r="F3156" s="1047">
        <f t="shared" si="1773"/>
        <v>84</v>
      </c>
      <c r="G3156" s="1047">
        <f t="shared" si="1773"/>
        <v>37</v>
      </c>
      <c r="H3156" s="1047">
        <f>G3156/F3156*100</f>
        <v>44.047619047619044</v>
      </c>
      <c r="I3156" s="2463"/>
      <c r="J3156" s="2463"/>
      <c r="K3156" s="2464"/>
      <c r="L3156" s="2464"/>
      <c r="M3156" s="2464"/>
      <c r="N3156" s="2464"/>
      <c r="O3156" s="2464"/>
      <c r="P3156" s="2464"/>
      <c r="Q3156" s="612"/>
      <c r="R3156" s="612"/>
      <c r="S3156" s="612"/>
      <c r="T3156" s="612"/>
      <c r="U3156" s="612"/>
      <c r="V3156" s="612"/>
      <c r="W3156" s="612"/>
      <c r="X3156" s="612"/>
      <c r="Y3156" s="612"/>
      <c r="Z3156" s="612"/>
      <c r="AA3156" s="612"/>
      <c r="AB3156" s="1075"/>
      <c r="AC3156" s="565"/>
      <c r="AD3156" s="612"/>
      <c r="AE3156" s="612"/>
      <c r="AF3156" s="612"/>
      <c r="AG3156" s="612"/>
      <c r="AH3156" s="1263">
        <f t="shared" ref="AH3156" si="1775">AH3090</f>
        <v>0</v>
      </c>
      <c r="AI3156" s="561"/>
      <c r="AJ3156" s="1444"/>
      <c r="AK3156" s="1459"/>
    </row>
    <row r="3157" spans="1:37" ht="60" x14ac:dyDescent="0.25">
      <c r="A3157" s="239">
        <v>1</v>
      </c>
      <c r="B3157" s="492" t="s">
        <v>304</v>
      </c>
      <c r="C3157" s="2520"/>
      <c r="D3157" s="336"/>
      <c r="E3157" s="2350">
        <f t="shared" si="1772"/>
        <v>5845</v>
      </c>
      <c r="F3157" s="1047">
        <f t="shared" si="1773"/>
        <v>4384</v>
      </c>
      <c r="G3157" s="1047">
        <f t="shared" si="1773"/>
        <v>1332</v>
      </c>
      <c r="H3157" s="1047">
        <f>G3157/F3157*100</f>
        <v>30.383211678832119</v>
      </c>
      <c r="I3157" s="2463"/>
      <c r="J3157" s="2463"/>
      <c r="K3157" s="2464"/>
      <c r="L3157" s="2464"/>
      <c r="M3157" s="2464"/>
      <c r="N3157" s="2464"/>
      <c r="O3157" s="2464"/>
      <c r="P3157" s="2464"/>
      <c r="Q3157" s="612"/>
      <c r="R3157" s="612"/>
      <c r="S3157" s="612"/>
      <c r="T3157" s="612"/>
      <c r="U3157" s="612"/>
      <c r="V3157" s="612"/>
      <c r="W3157" s="612"/>
      <c r="X3157" s="612"/>
      <c r="Y3157" s="612"/>
      <c r="Z3157" s="612"/>
      <c r="AA3157" s="612"/>
      <c r="AB3157" s="1075"/>
      <c r="AC3157" s="565"/>
      <c r="AD3157" s="612"/>
      <c r="AE3157" s="612"/>
      <c r="AF3157" s="612"/>
      <c r="AG3157" s="612"/>
      <c r="AH3157" s="1263">
        <f t="shared" ref="AH3157" si="1776">AH3091</f>
        <v>0</v>
      </c>
      <c r="AI3157" s="561"/>
      <c r="AJ3157" s="1444"/>
      <c r="AK3157" s="1459"/>
    </row>
    <row r="3158" spans="1:37" ht="45" x14ac:dyDescent="0.25">
      <c r="A3158" s="239">
        <v>1</v>
      </c>
      <c r="B3158" s="336" t="s">
        <v>305</v>
      </c>
      <c r="C3158" s="2522"/>
      <c r="D3158" s="336"/>
      <c r="E3158" s="2353">
        <f t="shared" si="1772"/>
        <v>1393</v>
      </c>
      <c r="F3158" s="2352">
        <f t="shared" si="1773"/>
        <v>1045</v>
      </c>
      <c r="G3158" s="2352">
        <f t="shared" si="1773"/>
        <v>269</v>
      </c>
      <c r="H3158" s="2352">
        <f>G3158/F3158*100</f>
        <v>25.741626794258369</v>
      </c>
      <c r="I3158" s="2463"/>
      <c r="J3158" s="2463"/>
      <c r="K3158" s="2464"/>
      <c r="L3158" s="2464"/>
      <c r="M3158" s="2464"/>
      <c r="N3158" s="2464"/>
      <c r="O3158" s="2464"/>
      <c r="P3158" s="2464"/>
      <c r="Q3158" s="612">
        <f t="shared" ref="Q3158:AD3158" si="1777">Q3112</f>
        <v>0</v>
      </c>
      <c r="R3158" s="612">
        <f t="shared" ref="R3158:S3158" si="1778">R3112</f>
        <v>0</v>
      </c>
      <c r="S3158" s="612">
        <f t="shared" si="1778"/>
        <v>0</v>
      </c>
      <c r="T3158" s="612">
        <f t="shared" ref="T3158:U3158" si="1779">T3112</f>
        <v>0</v>
      </c>
      <c r="U3158" s="612">
        <f t="shared" si="1779"/>
        <v>0</v>
      </c>
      <c r="V3158" s="612">
        <f t="shared" ref="V3158:W3158" si="1780">V3112</f>
        <v>0</v>
      </c>
      <c r="W3158" s="612">
        <f t="shared" si="1780"/>
        <v>0</v>
      </c>
      <c r="X3158" s="612">
        <f t="shared" ref="X3158:Y3158" si="1781">X3112</f>
        <v>0</v>
      </c>
      <c r="Y3158" s="612">
        <f t="shared" si="1781"/>
        <v>0</v>
      </c>
      <c r="Z3158" s="612">
        <f t="shared" si="1777"/>
        <v>0</v>
      </c>
      <c r="AA3158" s="612">
        <f t="shared" si="1777"/>
        <v>0</v>
      </c>
      <c r="AB3158" s="1075">
        <f t="shared" si="1777"/>
        <v>0</v>
      </c>
      <c r="AC3158" s="565">
        <f t="shared" si="1777"/>
        <v>0</v>
      </c>
      <c r="AD3158" s="612">
        <f t="shared" si="1777"/>
        <v>0</v>
      </c>
      <c r="AE3158" s="612">
        <f t="shared" ref="AE3158" si="1782">AE3112</f>
        <v>0</v>
      </c>
      <c r="AF3158" s="612">
        <f>AF3112</f>
        <v>0</v>
      </c>
      <c r="AG3158" s="612">
        <f>AG3112</f>
        <v>0</v>
      </c>
      <c r="AH3158" s="1267">
        <f t="shared" ref="AH3158" si="1783">AH3092</f>
        <v>0</v>
      </c>
      <c r="AI3158" s="561">
        <f>AI3112</f>
        <v>0</v>
      </c>
      <c r="AJ3158" s="1444"/>
      <c r="AK3158" s="1459"/>
    </row>
    <row r="3159" spans="1:37" ht="30" x14ac:dyDescent="0.25">
      <c r="A3159" s="239">
        <v>1</v>
      </c>
      <c r="B3159" s="336" t="s">
        <v>334</v>
      </c>
      <c r="C3159" s="2522"/>
      <c r="D3159" s="336"/>
      <c r="E3159" s="2353">
        <f t="shared" si="1772"/>
        <v>0</v>
      </c>
      <c r="F3159" s="2352">
        <f t="shared" si="1773"/>
        <v>0</v>
      </c>
      <c r="G3159" s="2352">
        <f t="shared" si="1773"/>
        <v>0</v>
      </c>
      <c r="H3159" s="2352"/>
      <c r="I3159" s="2463"/>
      <c r="J3159" s="2463"/>
      <c r="K3159" s="2464"/>
      <c r="L3159" s="2464"/>
      <c r="M3159" s="2464"/>
      <c r="N3159" s="2464"/>
      <c r="O3159" s="2464"/>
      <c r="P3159" s="2464"/>
      <c r="Q3159" s="612"/>
      <c r="R3159" s="612"/>
      <c r="S3159" s="612"/>
      <c r="T3159" s="612"/>
      <c r="U3159" s="612"/>
      <c r="V3159" s="612"/>
      <c r="W3159" s="612"/>
      <c r="X3159" s="612"/>
      <c r="Y3159" s="612"/>
      <c r="Z3159" s="612"/>
      <c r="AA3159" s="612"/>
      <c r="AB3159" s="1075"/>
      <c r="AC3159" s="565"/>
      <c r="AD3159" s="612"/>
      <c r="AE3159" s="612"/>
      <c r="AF3159" s="612"/>
      <c r="AG3159" s="612"/>
      <c r="AH3159" s="1267">
        <f t="shared" ref="AH3159" si="1784">AH3093</f>
        <v>0</v>
      </c>
      <c r="AI3159" s="561"/>
      <c r="AJ3159" s="1444"/>
      <c r="AK3159" s="1459"/>
    </row>
    <row r="3160" spans="1:37" ht="75" x14ac:dyDescent="0.25">
      <c r="A3160" s="239">
        <v>1</v>
      </c>
      <c r="B3160" s="336" t="s">
        <v>306</v>
      </c>
      <c r="C3160" s="2519"/>
      <c r="D3160" s="336"/>
      <c r="E3160" s="2350">
        <f t="shared" si="1772"/>
        <v>3500</v>
      </c>
      <c r="F3160" s="1047">
        <f t="shared" si="1773"/>
        <v>2625</v>
      </c>
      <c r="G3160" s="1047">
        <f t="shared" si="1773"/>
        <v>785</v>
      </c>
      <c r="H3160" s="1047">
        <f>G3160/F3160*100</f>
        <v>29.904761904761905</v>
      </c>
      <c r="I3160" s="2463"/>
      <c r="J3160" s="2463"/>
      <c r="K3160" s="2464"/>
      <c r="L3160" s="2464"/>
      <c r="M3160" s="2464"/>
      <c r="N3160" s="2464"/>
      <c r="O3160" s="2464"/>
      <c r="P3160" s="2464"/>
      <c r="Q3160" s="612"/>
      <c r="R3160" s="612"/>
      <c r="S3160" s="612"/>
      <c r="T3160" s="612"/>
      <c r="U3160" s="612"/>
      <c r="V3160" s="612"/>
      <c r="W3160" s="612"/>
      <c r="X3160" s="612"/>
      <c r="Y3160" s="612"/>
      <c r="Z3160" s="612"/>
      <c r="AA3160" s="612"/>
      <c r="AB3160" s="1075"/>
      <c r="AC3160" s="565"/>
      <c r="AD3160" s="612"/>
      <c r="AE3160" s="612"/>
      <c r="AF3160" s="612"/>
      <c r="AG3160" s="612"/>
      <c r="AH3160" s="1263">
        <f t="shared" ref="AH3160" si="1785">AH3094</f>
        <v>0</v>
      </c>
      <c r="AI3160" s="561"/>
      <c r="AJ3160" s="1444"/>
      <c r="AK3160" s="1459"/>
    </row>
    <row r="3161" spans="1:37" ht="60" x14ac:dyDescent="0.25">
      <c r="A3161" s="239">
        <v>1</v>
      </c>
      <c r="B3161" s="336" t="s">
        <v>307</v>
      </c>
      <c r="C3161" s="2346"/>
      <c r="D3161" s="336"/>
      <c r="E3161" s="2350">
        <f t="shared" si="1772"/>
        <v>952</v>
      </c>
      <c r="F3161" s="1047">
        <f t="shared" si="1773"/>
        <v>714</v>
      </c>
      <c r="G3161" s="1047">
        <f t="shared" si="1773"/>
        <v>278</v>
      </c>
      <c r="H3161" s="1047">
        <f>G3161/F3161*100</f>
        <v>38.935574229691881</v>
      </c>
      <c r="I3161" s="2463"/>
      <c r="J3161" s="2463"/>
      <c r="K3161" s="2464"/>
      <c r="L3161" s="2464"/>
      <c r="M3161" s="2464"/>
      <c r="N3161" s="2464"/>
      <c r="O3161" s="2464"/>
      <c r="P3161" s="2464"/>
      <c r="Q3161" s="612"/>
      <c r="R3161" s="612"/>
      <c r="S3161" s="612"/>
      <c r="T3161" s="612"/>
      <c r="U3161" s="612"/>
      <c r="V3161" s="612"/>
      <c r="W3161" s="612"/>
      <c r="X3161" s="612"/>
      <c r="Y3161" s="612"/>
      <c r="Z3161" s="612"/>
      <c r="AA3161" s="612"/>
      <c r="AB3161" s="1075"/>
      <c r="AC3161" s="565"/>
      <c r="AD3161" s="612"/>
      <c r="AE3161" s="612"/>
      <c r="AF3161" s="612"/>
      <c r="AG3161" s="612"/>
      <c r="AH3161" s="1263">
        <f t="shared" ref="AH3161" si="1786">AH3095</f>
        <v>0</v>
      </c>
      <c r="AI3161" s="561"/>
      <c r="AJ3161" s="1444"/>
      <c r="AK3161" s="1459"/>
    </row>
    <row r="3162" spans="1:37" ht="72" x14ac:dyDescent="0.25">
      <c r="B3162" s="488" t="s">
        <v>384</v>
      </c>
      <c r="C3162" s="2346"/>
      <c r="D3162" s="336"/>
      <c r="E3162" s="2350">
        <f t="shared" si="1772"/>
        <v>663</v>
      </c>
      <c r="F3162" s="1047">
        <f t="shared" si="1773"/>
        <v>497</v>
      </c>
      <c r="G3162" s="1047">
        <f t="shared" si="1773"/>
        <v>0</v>
      </c>
      <c r="H3162" s="1047">
        <f>G3162/F3162*100</f>
        <v>0</v>
      </c>
      <c r="I3162" s="2463"/>
      <c r="J3162" s="2463"/>
      <c r="K3162" s="2464"/>
      <c r="L3162" s="2464"/>
      <c r="M3162" s="2464"/>
      <c r="N3162" s="2464"/>
      <c r="O3162" s="2464"/>
      <c r="P3162" s="2464"/>
      <c r="Q3162" s="612"/>
      <c r="R3162" s="612"/>
      <c r="S3162" s="612"/>
      <c r="T3162" s="612"/>
      <c r="U3162" s="612"/>
      <c r="V3162" s="612"/>
      <c r="W3162" s="612"/>
      <c r="X3162" s="612"/>
      <c r="Y3162" s="612"/>
      <c r="Z3162" s="612"/>
      <c r="AA3162" s="612"/>
      <c r="AB3162" s="1075"/>
      <c r="AC3162" s="565"/>
      <c r="AD3162" s="612"/>
      <c r="AE3162" s="612"/>
      <c r="AF3162" s="612"/>
      <c r="AG3162" s="612"/>
      <c r="AH3162" s="1263">
        <f t="shared" ref="AH3162" si="1787">AH3096</f>
        <v>0</v>
      </c>
      <c r="AI3162" s="561"/>
      <c r="AJ3162" s="1444"/>
      <c r="AK3162" s="1459"/>
    </row>
    <row r="3163" spans="1:37" ht="30" x14ac:dyDescent="0.25">
      <c r="B3163" s="492" t="s">
        <v>206</v>
      </c>
      <c r="C3163" s="2346"/>
      <c r="D3163" s="336"/>
      <c r="E3163" s="2350"/>
      <c r="F3163" s="1047"/>
      <c r="G3163" s="1047"/>
      <c r="H3163" s="1047"/>
      <c r="I3163" s="2463"/>
      <c r="J3163" s="2463"/>
      <c r="K3163" s="2464"/>
      <c r="L3163" s="2464"/>
      <c r="M3163" s="2464"/>
      <c r="N3163" s="2464"/>
      <c r="O3163" s="2464"/>
      <c r="P3163" s="2464"/>
      <c r="Q3163" s="612">
        <f t="shared" ref="Q3163:AG3163" si="1788">Q3097</f>
        <v>6177.5413799999997</v>
      </c>
      <c r="R3163" s="612">
        <f t="shared" ref="R3163:S3163" si="1789">R3097</f>
        <v>6177.5413799999997</v>
      </c>
      <c r="S3163" s="612">
        <f t="shared" si="1789"/>
        <v>6177.5413799999997</v>
      </c>
      <c r="T3163" s="612">
        <f t="shared" ref="T3163:U3163" si="1790">T3097</f>
        <v>6177.5413799999997</v>
      </c>
      <c r="U3163" s="612">
        <f t="shared" si="1790"/>
        <v>6177.5413799999997</v>
      </c>
      <c r="V3163" s="612">
        <f t="shared" ref="V3163:W3163" si="1791">V3097</f>
        <v>6177.5413799999997</v>
      </c>
      <c r="W3163" s="612">
        <f t="shared" si="1791"/>
        <v>6177.5413799999997</v>
      </c>
      <c r="X3163" s="612">
        <f t="shared" ref="X3163:Y3163" si="1792">X3097</f>
        <v>6177.5413799999997</v>
      </c>
      <c r="Y3163" s="612">
        <f t="shared" si="1792"/>
        <v>6177.5413799999997</v>
      </c>
      <c r="Z3163" s="612">
        <f t="shared" si="1788"/>
        <v>4633.156035</v>
      </c>
      <c r="AA3163" s="612">
        <f t="shared" si="1788"/>
        <v>3504.0197399999988</v>
      </c>
      <c r="AB3163" s="1075">
        <f t="shared" si="1788"/>
        <v>0</v>
      </c>
      <c r="AC3163" s="565">
        <f t="shared" si="1788"/>
        <v>0</v>
      </c>
      <c r="AD3163" s="612">
        <f t="shared" si="1788"/>
        <v>-1129.1362950000012</v>
      </c>
      <c r="AE3163" s="612">
        <f t="shared" ref="AE3163" si="1793">AE3097</f>
        <v>0</v>
      </c>
      <c r="AF3163" s="612">
        <f t="shared" si="1788"/>
        <v>0</v>
      </c>
      <c r="AG3163" s="612">
        <f t="shared" si="1788"/>
        <v>3504.0197399999988</v>
      </c>
      <c r="AH3163" s="1263"/>
      <c r="AI3163" s="561">
        <f t="shared" ref="AI3163" si="1794">AI3097</f>
        <v>0</v>
      </c>
      <c r="AJ3163" s="1444"/>
      <c r="AK3163" s="1459"/>
    </row>
    <row r="3164" spans="1:37" ht="29.25" x14ac:dyDescent="0.25">
      <c r="A3164" s="239">
        <v>1</v>
      </c>
      <c r="B3164" s="488" t="s">
        <v>359</v>
      </c>
      <c r="C3164" s="2346"/>
      <c r="D3164" s="336"/>
      <c r="E3164" s="2350">
        <f>E3098</f>
        <v>560.5</v>
      </c>
      <c r="F3164" s="1047">
        <f>F3098</f>
        <v>420.75</v>
      </c>
      <c r="G3164" s="1047">
        <f>G3098</f>
        <v>280.27749999999997</v>
      </c>
      <c r="H3164" s="1047"/>
      <c r="I3164" s="2463"/>
      <c r="J3164" s="2463"/>
      <c r="K3164" s="2464"/>
      <c r="L3164" s="2464"/>
      <c r="M3164" s="2464"/>
      <c r="N3164" s="2464"/>
      <c r="O3164" s="2464"/>
      <c r="P3164" s="2464"/>
      <c r="Q3164" s="612"/>
      <c r="R3164" s="612"/>
      <c r="S3164" s="612"/>
      <c r="T3164" s="612"/>
      <c r="U3164" s="612"/>
      <c r="V3164" s="612"/>
      <c r="W3164" s="612"/>
      <c r="X3164" s="612"/>
      <c r="Y3164" s="612"/>
      <c r="Z3164" s="612"/>
      <c r="AA3164" s="612"/>
      <c r="AB3164" s="1075"/>
      <c r="AC3164" s="565"/>
      <c r="AD3164" s="612"/>
      <c r="AE3164" s="612"/>
      <c r="AF3164" s="612"/>
      <c r="AG3164" s="612"/>
      <c r="AH3164" s="1263">
        <f>AH3098</f>
        <v>0</v>
      </c>
      <c r="AI3164" s="561"/>
      <c r="AJ3164" s="1444"/>
      <c r="AK3164" s="1459"/>
    </row>
    <row r="3165" spans="1:37" x14ac:dyDescent="0.25">
      <c r="A3165" s="239">
        <v>1</v>
      </c>
      <c r="B3165" s="336" t="s">
        <v>347</v>
      </c>
      <c r="C3165" s="2346"/>
      <c r="D3165" s="336"/>
      <c r="E3165" s="2350">
        <f t="shared" ref="E3165:E3182" si="1795">E3099</f>
        <v>0</v>
      </c>
      <c r="F3165" s="1047"/>
      <c r="G3165" s="1047"/>
      <c r="H3165" s="1047"/>
      <c r="I3165" s="2463"/>
      <c r="J3165" s="2463"/>
      <c r="K3165" s="2464"/>
      <c r="L3165" s="2464"/>
      <c r="M3165" s="2464"/>
      <c r="N3165" s="2464"/>
      <c r="O3165" s="2464"/>
      <c r="P3165" s="2464"/>
      <c r="Q3165" s="612"/>
      <c r="R3165" s="612"/>
      <c r="S3165" s="612"/>
      <c r="T3165" s="612"/>
      <c r="U3165" s="612"/>
      <c r="V3165" s="612"/>
      <c r="W3165" s="612"/>
      <c r="X3165" s="612"/>
      <c r="Y3165" s="612"/>
      <c r="Z3165" s="612"/>
      <c r="AA3165" s="612"/>
      <c r="AB3165" s="1075"/>
      <c r="AC3165" s="565"/>
      <c r="AD3165" s="612"/>
      <c r="AE3165" s="612"/>
      <c r="AF3165" s="612"/>
      <c r="AG3165" s="612"/>
      <c r="AH3165" s="1263"/>
      <c r="AI3165" s="561"/>
      <c r="AJ3165" s="1444"/>
      <c r="AK3165" s="1459"/>
    </row>
    <row r="3166" spans="1:37" ht="30" x14ac:dyDescent="0.25">
      <c r="A3166" s="239">
        <v>1</v>
      </c>
      <c r="B3166" s="492" t="s">
        <v>348</v>
      </c>
      <c r="C3166" s="2346"/>
      <c r="D3166" s="336"/>
      <c r="E3166" s="2350">
        <f t="shared" si="1795"/>
        <v>171.5</v>
      </c>
      <c r="F3166" s="1047">
        <f>F3100</f>
        <v>128.75</v>
      </c>
      <c r="G3166" s="1047">
        <f>G3100</f>
        <v>257.27749999999997</v>
      </c>
      <c r="H3166" s="1047"/>
      <c r="I3166" s="2463"/>
      <c r="J3166" s="2463"/>
      <c r="K3166" s="2464"/>
      <c r="L3166" s="2464"/>
      <c r="M3166" s="2464"/>
      <c r="N3166" s="2464"/>
      <c r="O3166" s="2464"/>
      <c r="P3166" s="2464"/>
      <c r="Q3166" s="612"/>
      <c r="R3166" s="612"/>
      <c r="S3166" s="612"/>
      <c r="T3166" s="612"/>
      <c r="U3166" s="612"/>
      <c r="V3166" s="612"/>
      <c r="W3166" s="612"/>
      <c r="X3166" s="612"/>
      <c r="Y3166" s="612"/>
      <c r="Z3166" s="612"/>
      <c r="AA3166" s="612"/>
      <c r="AB3166" s="1075"/>
      <c r="AC3166" s="565"/>
      <c r="AD3166" s="612"/>
      <c r="AE3166" s="612"/>
      <c r="AF3166" s="612"/>
      <c r="AG3166" s="612"/>
      <c r="AH3166" s="1263">
        <f>AH3100</f>
        <v>0</v>
      </c>
      <c r="AI3166" s="561"/>
      <c r="AJ3166" s="1444"/>
      <c r="AK3166" s="1459"/>
    </row>
    <row r="3167" spans="1:37" x14ac:dyDescent="0.25">
      <c r="A3167" s="239">
        <v>1</v>
      </c>
      <c r="B3167" s="336" t="s">
        <v>349</v>
      </c>
      <c r="C3167" s="2346"/>
      <c r="D3167" s="336"/>
      <c r="E3167" s="2350">
        <f t="shared" si="1795"/>
        <v>0</v>
      </c>
      <c r="F3167" s="1047"/>
      <c r="G3167" s="1047"/>
      <c r="H3167" s="1047"/>
      <c r="I3167" s="2463"/>
      <c r="J3167" s="2463"/>
      <c r="K3167" s="2464"/>
      <c r="L3167" s="2464"/>
      <c r="M3167" s="2464"/>
      <c r="N3167" s="2464"/>
      <c r="O3167" s="2464"/>
      <c r="P3167" s="2464"/>
      <c r="Q3167" s="612"/>
      <c r="R3167" s="612"/>
      <c r="S3167" s="612"/>
      <c r="T3167" s="612"/>
      <c r="U3167" s="612"/>
      <c r="V3167" s="612"/>
      <c r="W3167" s="612"/>
      <c r="X3167" s="612"/>
      <c r="Y3167" s="612"/>
      <c r="Z3167" s="612"/>
      <c r="AA3167" s="612"/>
      <c r="AB3167" s="1075"/>
      <c r="AC3167" s="565"/>
      <c r="AD3167" s="612"/>
      <c r="AE3167" s="612"/>
      <c r="AF3167" s="612"/>
      <c r="AG3167" s="612"/>
      <c r="AH3167" s="1263"/>
      <c r="AI3167" s="561"/>
      <c r="AJ3167" s="1444"/>
      <c r="AK3167" s="1459"/>
    </row>
    <row r="3168" spans="1:37" ht="30" x14ac:dyDescent="0.25">
      <c r="A3168" s="239">
        <v>1</v>
      </c>
      <c r="B3168" s="336" t="s">
        <v>374</v>
      </c>
      <c r="C3168" s="2346"/>
      <c r="D3168" s="336"/>
      <c r="E3168" s="2350">
        <f t="shared" si="1795"/>
        <v>686</v>
      </c>
      <c r="F3168" s="1047">
        <f t="shared" ref="F3168:G3179" si="1796">F3102</f>
        <v>515</v>
      </c>
      <c r="G3168" s="1047">
        <f t="shared" si="1796"/>
        <v>1029.1099999999999</v>
      </c>
      <c r="H3168" s="1047"/>
      <c r="I3168" s="2463"/>
      <c r="J3168" s="2463"/>
      <c r="K3168" s="2464"/>
      <c r="L3168" s="2464"/>
      <c r="M3168" s="2464"/>
      <c r="N3168" s="2464"/>
      <c r="O3168" s="2464"/>
      <c r="P3168" s="2464"/>
      <c r="Q3168" s="612"/>
      <c r="R3168" s="612"/>
      <c r="S3168" s="612"/>
      <c r="T3168" s="612"/>
      <c r="U3168" s="612"/>
      <c r="V3168" s="612"/>
      <c r="W3168" s="612"/>
      <c r="X3168" s="612"/>
      <c r="Y3168" s="612"/>
      <c r="Z3168" s="612"/>
      <c r="AA3168" s="612"/>
      <c r="AB3168" s="1075"/>
      <c r="AC3168" s="565"/>
      <c r="AD3168" s="612"/>
      <c r="AE3168" s="612"/>
      <c r="AF3168" s="612"/>
      <c r="AG3168" s="612"/>
      <c r="AH3168" s="1263">
        <f t="shared" ref="AH3168" si="1797">AH3102</f>
        <v>0</v>
      </c>
      <c r="AI3168" s="561"/>
      <c r="AJ3168" s="1444"/>
      <c r="AK3168" s="1459"/>
    </row>
    <row r="3169" spans="1:37" ht="75" x14ac:dyDescent="0.25">
      <c r="A3169" s="239">
        <v>1</v>
      </c>
      <c r="B3169" s="336" t="s">
        <v>351</v>
      </c>
      <c r="C3169" s="2346"/>
      <c r="D3169" s="336"/>
      <c r="E3169" s="2350">
        <f t="shared" si="1795"/>
        <v>0</v>
      </c>
      <c r="F3169" s="1047">
        <f t="shared" si="1796"/>
        <v>0</v>
      </c>
      <c r="G3169" s="1047">
        <f t="shared" si="1796"/>
        <v>0</v>
      </c>
      <c r="H3169" s="1047"/>
      <c r="I3169" s="2463"/>
      <c r="J3169" s="2463"/>
      <c r="K3169" s="2464"/>
      <c r="L3169" s="2464"/>
      <c r="M3169" s="2464"/>
      <c r="N3169" s="2464"/>
      <c r="O3169" s="2464"/>
      <c r="P3169" s="2464"/>
      <c r="Q3169" s="612"/>
      <c r="R3169" s="612"/>
      <c r="S3169" s="612"/>
      <c r="T3169" s="612"/>
      <c r="U3169" s="612"/>
      <c r="V3169" s="612"/>
      <c r="W3169" s="612"/>
      <c r="X3169" s="612"/>
      <c r="Y3169" s="612"/>
      <c r="Z3169" s="612"/>
      <c r="AA3169" s="612"/>
      <c r="AB3169" s="1075"/>
      <c r="AC3169" s="565"/>
      <c r="AD3169" s="612"/>
      <c r="AE3169" s="612"/>
      <c r="AF3169" s="612"/>
      <c r="AG3169" s="612"/>
      <c r="AH3169" s="1263">
        <f t="shared" ref="AH3169" si="1798">AH3103</f>
        <v>0</v>
      </c>
      <c r="AI3169" s="561"/>
      <c r="AJ3169" s="1444"/>
      <c r="AK3169" s="1459"/>
    </row>
    <row r="3170" spans="1:37" ht="45" x14ac:dyDescent="0.25">
      <c r="A3170" s="239">
        <v>1</v>
      </c>
      <c r="B3170" s="816" t="s">
        <v>352</v>
      </c>
      <c r="C3170" s="2346"/>
      <c r="D3170" s="336"/>
      <c r="E3170" s="2350">
        <f t="shared" si="1795"/>
        <v>0</v>
      </c>
      <c r="F3170" s="1047">
        <f t="shared" si="1796"/>
        <v>0</v>
      </c>
      <c r="G3170" s="1047">
        <f t="shared" si="1796"/>
        <v>0</v>
      </c>
      <c r="H3170" s="1047"/>
      <c r="I3170" s="2463"/>
      <c r="J3170" s="2463"/>
      <c r="K3170" s="2464"/>
      <c r="L3170" s="2464"/>
      <c r="M3170" s="2464"/>
      <c r="N3170" s="2464"/>
      <c r="O3170" s="2464"/>
      <c r="P3170" s="2464"/>
      <c r="Q3170" s="612"/>
      <c r="R3170" s="612"/>
      <c r="S3170" s="612"/>
      <c r="T3170" s="612"/>
      <c r="U3170" s="612"/>
      <c r="V3170" s="612"/>
      <c r="W3170" s="612"/>
      <c r="X3170" s="612"/>
      <c r="Y3170" s="612"/>
      <c r="Z3170" s="612"/>
      <c r="AA3170" s="612"/>
      <c r="AB3170" s="1075"/>
      <c r="AC3170" s="565"/>
      <c r="AD3170" s="612"/>
      <c r="AE3170" s="612"/>
      <c r="AF3170" s="612"/>
      <c r="AG3170" s="612"/>
      <c r="AH3170" s="1263">
        <f t="shared" ref="AH3170" si="1799">AH3104</f>
        <v>0</v>
      </c>
      <c r="AI3170" s="561"/>
      <c r="AJ3170" s="1444"/>
      <c r="AK3170" s="1459"/>
    </row>
    <row r="3171" spans="1:37" ht="105" x14ac:dyDescent="0.25">
      <c r="B3171" s="816" t="s">
        <v>532</v>
      </c>
      <c r="C3171" s="2346"/>
      <c r="D3171" s="336"/>
      <c r="E3171" s="2350">
        <f t="shared" si="1795"/>
        <v>50</v>
      </c>
      <c r="F3171" s="1047">
        <f t="shared" si="1796"/>
        <v>38</v>
      </c>
      <c r="G3171" s="1047">
        <f t="shared" si="1796"/>
        <v>0</v>
      </c>
      <c r="H3171" s="1047">
        <f>H3105</f>
        <v>0</v>
      </c>
      <c r="I3171" s="2463"/>
      <c r="J3171" s="2463"/>
      <c r="K3171" s="2464"/>
      <c r="L3171" s="2464"/>
      <c r="M3171" s="2464"/>
      <c r="N3171" s="2464"/>
      <c r="O3171" s="2464"/>
      <c r="P3171" s="2464"/>
      <c r="Q3171" s="612"/>
      <c r="R3171" s="612"/>
      <c r="S3171" s="612"/>
      <c r="T3171" s="612"/>
      <c r="U3171" s="612"/>
      <c r="V3171" s="612"/>
      <c r="W3171" s="612"/>
      <c r="X3171" s="612"/>
      <c r="Y3171" s="612"/>
      <c r="Z3171" s="612"/>
      <c r="AA3171" s="612"/>
      <c r="AB3171" s="1075"/>
      <c r="AC3171" s="565"/>
      <c r="AD3171" s="612"/>
      <c r="AE3171" s="612"/>
      <c r="AF3171" s="612"/>
      <c r="AG3171" s="612"/>
      <c r="AH3171" s="1263">
        <f t="shared" ref="AH3171" si="1800">AH3105</f>
        <v>0</v>
      </c>
      <c r="AI3171" s="561"/>
      <c r="AJ3171" s="1444"/>
      <c r="AK3171" s="1459"/>
    </row>
    <row r="3172" spans="1:37" ht="42.75" x14ac:dyDescent="0.25">
      <c r="B3172" s="1404" t="s">
        <v>509</v>
      </c>
      <c r="C3172" s="2346"/>
      <c r="D3172" s="336"/>
      <c r="E3172" s="2350">
        <f t="shared" si="1795"/>
        <v>339</v>
      </c>
      <c r="F3172" s="1047">
        <f t="shared" si="1796"/>
        <v>254</v>
      </c>
      <c r="G3172" s="1047">
        <f t="shared" si="1796"/>
        <v>23</v>
      </c>
      <c r="H3172" s="1047">
        <f>H3106</f>
        <v>9.0551181102362204</v>
      </c>
      <c r="I3172" s="2463"/>
      <c r="J3172" s="2463"/>
      <c r="K3172" s="2464"/>
      <c r="L3172" s="2464"/>
      <c r="M3172" s="2464"/>
      <c r="N3172" s="2464"/>
      <c r="O3172" s="2464"/>
      <c r="P3172" s="2464"/>
      <c r="Q3172" s="612">
        <f t="shared" ref="Q3172:AH3172" si="1801">Q3106</f>
        <v>506.55617999999998</v>
      </c>
      <c r="R3172" s="612">
        <f t="shared" ref="R3172:S3172" si="1802">R3106</f>
        <v>506.55617999999998</v>
      </c>
      <c r="S3172" s="612">
        <f t="shared" si="1802"/>
        <v>506.55617999999998</v>
      </c>
      <c r="T3172" s="612">
        <f t="shared" ref="T3172:U3172" si="1803">T3106</f>
        <v>506.55617999999998</v>
      </c>
      <c r="U3172" s="612">
        <f t="shared" si="1803"/>
        <v>506.55617999999998</v>
      </c>
      <c r="V3172" s="612">
        <f t="shared" ref="V3172:W3172" si="1804">V3106</f>
        <v>506.55617999999998</v>
      </c>
      <c r="W3172" s="612">
        <f t="shared" si="1804"/>
        <v>506.55617999999998</v>
      </c>
      <c r="X3172" s="612">
        <f t="shared" ref="X3172:Y3172" si="1805">X3106</f>
        <v>506.55617999999998</v>
      </c>
      <c r="Y3172" s="612">
        <f t="shared" si="1805"/>
        <v>506.55617999999998</v>
      </c>
      <c r="Z3172" s="612">
        <f t="shared" si="1801"/>
        <v>379.91713499999997</v>
      </c>
      <c r="AA3172" s="612">
        <f t="shared" si="1801"/>
        <v>24.839080000000003</v>
      </c>
      <c r="AB3172" s="1075">
        <f t="shared" si="1801"/>
        <v>0</v>
      </c>
      <c r="AC3172" s="565">
        <f t="shared" si="1801"/>
        <v>0</v>
      </c>
      <c r="AD3172" s="612">
        <f t="shared" si="1801"/>
        <v>-355.07805499999995</v>
      </c>
      <c r="AE3172" s="612">
        <f t="shared" ref="AE3172" si="1806">AE3106</f>
        <v>0</v>
      </c>
      <c r="AF3172" s="612">
        <f t="shared" si="1801"/>
        <v>0</v>
      </c>
      <c r="AG3172" s="612">
        <f t="shared" si="1801"/>
        <v>24.839080000000003</v>
      </c>
      <c r="AH3172" s="1263">
        <f t="shared" si="1801"/>
        <v>0</v>
      </c>
      <c r="AI3172" s="561">
        <f t="shared" ref="AI3172" si="1807">AI3106</f>
        <v>0</v>
      </c>
      <c r="AJ3172" s="1444"/>
      <c r="AK3172" s="1459"/>
    </row>
    <row r="3173" spans="1:37" x14ac:dyDescent="0.25">
      <c r="B3173" s="816" t="s">
        <v>510</v>
      </c>
      <c r="C3173" s="2346"/>
      <c r="D3173" s="336"/>
      <c r="E3173" s="2350">
        <f t="shared" si="1795"/>
        <v>339</v>
      </c>
      <c r="F3173" s="1047">
        <f t="shared" si="1796"/>
        <v>254</v>
      </c>
      <c r="G3173" s="1047">
        <f t="shared" si="1796"/>
        <v>23</v>
      </c>
      <c r="H3173" s="1047">
        <f>H3107</f>
        <v>9.0551181102362204</v>
      </c>
      <c r="I3173" s="2463"/>
      <c r="J3173" s="2463"/>
      <c r="K3173" s="2464"/>
      <c r="L3173" s="2464"/>
      <c r="M3173" s="2464"/>
      <c r="N3173" s="2464"/>
      <c r="O3173" s="2464"/>
      <c r="P3173" s="2464"/>
      <c r="Q3173" s="612"/>
      <c r="R3173" s="612"/>
      <c r="S3173" s="612"/>
      <c r="T3173" s="612"/>
      <c r="U3173" s="612"/>
      <c r="V3173" s="612"/>
      <c r="W3173" s="612"/>
      <c r="X3173" s="612"/>
      <c r="Y3173" s="612"/>
      <c r="Z3173" s="612"/>
      <c r="AA3173" s="612"/>
      <c r="AB3173" s="1075"/>
      <c r="AC3173" s="565"/>
      <c r="AD3173" s="612"/>
      <c r="AE3173" s="612"/>
      <c r="AF3173" s="612"/>
      <c r="AG3173" s="612"/>
      <c r="AH3173" s="1263">
        <f t="shared" ref="AH3173" si="1808">AH3107</f>
        <v>0</v>
      </c>
      <c r="AI3173" s="561"/>
      <c r="AJ3173" s="1444"/>
      <c r="AK3173" s="1459"/>
    </row>
    <row r="3174" spans="1:37" ht="42.75" x14ac:dyDescent="0.25">
      <c r="B3174" s="1404" t="s">
        <v>511</v>
      </c>
      <c r="C3174" s="2346"/>
      <c r="D3174" s="336"/>
      <c r="E3174" s="2350">
        <f t="shared" si="1795"/>
        <v>0</v>
      </c>
      <c r="F3174" s="1047">
        <f t="shared" si="1796"/>
        <v>0</v>
      </c>
      <c r="G3174" s="1047">
        <f t="shared" si="1796"/>
        <v>0</v>
      </c>
      <c r="H3174" s="1047">
        <f>H3108</f>
        <v>0</v>
      </c>
      <c r="I3174" s="2463"/>
      <c r="J3174" s="2463"/>
      <c r="K3174" s="2464"/>
      <c r="L3174" s="2464"/>
      <c r="M3174" s="2464"/>
      <c r="N3174" s="2464"/>
      <c r="O3174" s="2464"/>
      <c r="P3174" s="2464"/>
      <c r="Q3174" s="612"/>
      <c r="R3174" s="612"/>
      <c r="S3174" s="612"/>
      <c r="T3174" s="612"/>
      <c r="U3174" s="612"/>
      <c r="V3174" s="612"/>
      <c r="W3174" s="612"/>
      <c r="X3174" s="612"/>
      <c r="Y3174" s="612"/>
      <c r="Z3174" s="612"/>
      <c r="AA3174" s="612"/>
      <c r="AB3174" s="1075"/>
      <c r="AC3174" s="565"/>
      <c r="AD3174" s="612"/>
      <c r="AE3174" s="612"/>
      <c r="AF3174" s="612"/>
      <c r="AG3174" s="612"/>
      <c r="AH3174" s="1263">
        <f t="shared" ref="AH3174" si="1809">AH3108</f>
        <v>0</v>
      </c>
      <c r="AI3174" s="561"/>
      <c r="AJ3174" s="1444"/>
      <c r="AK3174" s="1459"/>
    </row>
    <row r="3175" spans="1:37" ht="29.25" x14ac:dyDescent="0.25">
      <c r="A3175" s="239">
        <v>1</v>
      </c>
      <c r="B3175" s="488" t="s">
        <v>360</v>
      </c>
      <c r="C3175" s="2346"/>
      <c r="D3175" s="336"/>
      <c r="E3175" s="2350">
        <f t="shared" si="1795"/>
        <v>2765.9574468085107</v>
      </c>
      <c r="F3175" s="1047">
        <f t="shared" si="1796"/>
        <v>2074.4680851063831</v>
      </c>
      <c r="G3175" s="1047">
        <f t="shared" si="1796"/>
        <v>1505.4063829787233</v>
      </c>
      <c r="H3175" s="1047"/>
      <c r="I3175" s="2463"/>
      <c r="J3175" s="2463"/>
      <c r="K3175" s="2464"/>
      <c r="L3175" s="2464"/>
      <c r="M3175" s="2464"/>
      <c r="N3175" s="2464"/>
      <c r="O3175" s="2464"/>
      <c r="P3175" s="2464"/>
      <c r="Q3175" s="612"/>
      <c r="R3175" s="612"/>
      <c r="S3175" s="612"/>
      <c r="T3175" s="612"/>
      <c r="U3175" s="612"/>
      <c r="V3175" s="612"/>
      <c r="W3175" s="612"/>
      <c r="X3175" s="612"/>
      <c r="Y3175" s="612"/>
      <c r="Z3175" s="612"/>
      <c r="AA3175" s="612"/>
      <c r="AB3175" s="1075"/>
      <c r="AC3175" s="565"/>
      <c r="AD3175" s="612"/>
      <c r="AE3175" s="612"/>
      <c r="AF3175" s="612"/>
      <c r="AG3175" s="612"/>
      <c r="AH3175" s="1263">
        <f t="shared" ref="AH3175" si="1810">AH3109</f>
        <v>0</v>
      </c>
      <c r="AI3175" s="561"/>
      <c r="AJ3175" s="1444"/>
      <c r="AK3175" s="1459"/>
    </row>
    <row r="3176" spans="1:37" x14ac:dyDescent="0.25">
      <c r="A3176" s="239">
        <v>1</v>
      </c>
      <c r="B3176" s="488" t="s">
        <v>375</v>
      </c>
      <c r="C3176" s="2346"/>
      <c r="D3176" s="336"/>
      <c r="E3176" s="2350">
        <f t="shared" si="1795"/>
        <v>0</v>
      </c>
      <c r="F3176" s="1047">
        <f t="shared" si="1796"/>
        <v>0</v>
      </c>
      <c r="G3176" s="1047">
        <f t="shared" si="1796"/>
        <v>0</v>
      </c>
      <c r="H3176" s="1047"/>
      <c r="I3176" s="2463"/>
      <c r="J3176" s="2463"/>
      <c r="K3176" s="2464"/>
      <c r="L3176" s="2464"/>
      <c r="M3176" s="2464"/>
      <c r="N3176" s="2464"/>
      <c r="O3176" s="2464"/>
      <c r="P3176" s="2464"/>
      <c r="Q3176" s="612"/>
      <c r="R3176" s="612"/>
      <c r="S3176" s="612"/>
      <c r="T3176" s="612"/>
      <c r="U3176" s="612"/>
      <c r="V3176" s="612"/>
      <c r="W3176" s="612"/>
      <c r="X3176" s="612"/>
      <c r="Y3176" s="612"/>
      <c r="Z3176" s="612"/>
      <c r="AA3176" s="612"/>
      <c r="AB3176" s="1075"/>
      <c r="AC3176" s="565"/>
      <c r="AD3176" s="612"/>
      <c r="AE3176" s="612"/>
      <c r="AF3176" s="612"/>
      <c r="AG3176" s="612"/>
      <c r="AH3176" s="1263">
        <f t="shared" ref="AH3176" si="1811">AH3110</f>
        <v>0</v>
      </c>
      <c r="AI3176" s="561"/>
      <c r="AJ3176" s="1444"/>
      <c r="AK3176" s="1459"/>
    </row>
    <row r="3177" spans="1:37" x14ac:dyDescent="0.25">
      <c r="A3177" s="239">
        <v>1</v>
      </c>
      <c r="B3177" s="336" t="s">
        <v>376</v>
      </c>
      <c r="C3177" s="2520"/>
      <c r="D3177" s="336"/>
      <c r="E3177" s="2350">
        <f t="shared" si="1795"/>
        <v>2765.9574468085107</v>
      </c>
      <c r="F3177" s="1047">
        <f t="shared" si="1796"/>
        <v>2074.4680851063831</v>
      </c>
      <c r="G3177" s="1047">
        <f t="shared" si="1796"/>
        <v>1505.4063829787233</v>
      </c>
      <c r="H3177" s="1047"/>
      <c r="I3177" s="2463"/>
      <c r="J3177" s="2463"/>
      <c r="K3177" s="2464"/>
      <c r="L3177" s="2464"/>
      <c r="M3177" s="2464"/>
      <c r="N3177" s="2464"/>
      <c r="O3177" s="2464"/>
      <c r="P3177" s="2464"/>
      <c r="Q3177" s="612"/>
      <c r="R3177" s="612"/>
      <c r="S3177" s="612"/>
      <c r="T3177" s="612"/>
      <c r="U3177" s="612"/>
      <c r="V3177" s="612"/>
      <c r="W3177" s="612"/>
      <c r="X3177" s="612"/>
      <c r="Y3177" s="612"/>
      <c r="Z3177" s="612"/>
      <c r="AA3177" s="612"/>
      <c r="AB3177" s="1075"/>
      <c r="AC3177" s="565"/>
      <c r="AD3177" s="612"/>
      <c r="AE3177" s="612"/>
      <c r="AF3177" s="612"/>
      <c r="AG3177" s="612"/>
      <c r="AH3177" s="1263">
        <f t="shared" ref="AH3177" si="1812">AH3111</f>
        <v>0</v>
      </c>
      <c r="AI3177" s="561"/>
      <c r="AJ3177" s="1444"/>
      <c r="AK3177" s="1459"/>
    </row>
    <row r="3178" spans="1:37" x14ac:dyDescent="0.25">
      <c r="A3178" s="239">
        <v>1</v>
      </c>
      <c r="B3178" s="495" t="s">
        <v>377</v>
      </c>
      <c r="C3178" s="2521"/>
      <c r="D3178" s="336"/>
      <c r="E3178" s="2350">
        <f t="shared" si="1795"/>
        <v>26000</v>
      </c>
      <c r="F3178" s="1047">
        <f t="shared" si="1796"/>
        <v>19500</v>
      </c>
      <c r="G3178" s="1047">
        <f t="shared" si="1796"/>
        <v>14150.82</v>
      </c>
      <c r="H3178" s="1047"/>
      <c r="I3178" s="2463"/>
      <c r="J3178" s="2463"/>
      <c r="K3178" s="2464"/>
      <c r="L3178" s="2464"/>
      <c r="M3178" s="2464"/>
      <c r="N3178" s="2464"/>
      <c r="O3178" s="2464"/>
      <c r="P3178" s="2464"/>
      <c r="Q3178" s="612"/>
      <c r="R3178" s="612"/>
      <c r="S3178" s="612"/>
      <c r="T3178" s="612"/>
      <c r="U3178" s="612"/>
      <c r="V3178" s="612"/>
      <c r="W3178" s="612"/>
      <c r="X3178" s="612"/>
      <c r="Y3178" s="612"/>
      <c r="Z3178" s="612"/>
      <c r="AA3178" s="612"/>
      <c r="AB3178" s="1075"/>
      <c r="AC3178" s="565"/>
      <c r="AD3178" s="612"/>
      <c r="AE3178" s="612"/>
      <c r="AF3178" s="612"/>
      <c r="AG3178" s="612"/>
      <c r="AH3178" s="1263">
        <f t="shared" ref="AH3178" si="1813">AH3112</f>
        <v>0</v>
      </c>
      <c r="AI3178" s="561"/>
      <c r="AJ3178" s="1444"/>
      <c r="AK3178" s="1459"/>
    </row>
    <row r="3179" spans="1:37" ht="43.5" x14ac:dyDescent="0.25">
      <c r="A3179" s="239">
        <v>1</v>
      </c>
      <c r="B3179" s="488" t="s">
        <v>353</v>
      </c>
      <c r="C3179" s="2376"/>
      <c r="D3179" s="336"/>
      <c r="E3179" s="2353">
        <f t="shared" si="1795"/>
        <v>1547</v>
      </c>
      <c r="F3179" s="2352">
        <f t="shared" si="1796"/>
        <v>1160</v>
      </c>
      <c r="G3179" s="2352">
        <f t="shared" si="1796"/>
        <v>785</v>
      </c>
      <c r="H3179" s="2352">
        <f>G3179/F3179*100</f>
        <v>67.672413793103445</v>
      </c>
      <c r="I3179" s="2463"/>
      <c r="J3179" s="2463"/>
      <c r="K3179" s="2464"/>
      <c r="L3179" s="2464"/>
      <c r="M3179" s="2464"/>
      <c r="N3179" s="2464"/>
      <c r="O3179" s="2464"/>
      <c r="P3179" s="2464"/>
      <c r="Q3179" s="612"/>
      <c r="R3179" s="612"/>
      <c r="S3179" s="612"/>
      <c r="T3179" s="612"/>
      <c r="U3179" s="612"/>
      <c r="V3179" s="612"/>
      <c r="W3179" s="612"/>
      <c r="X3179" s="612"/>
      <c r="Y3179" s="612"/>
      <c r="Z3179" s="612"/>
      <c r="AA3179" s="612"/>
      <c r="AB3179" s="1075"/>
      <c r="AC3179" s="565"/>
      <c r="AD3179" s="612"/>
      <c r="AE3179" s="612"/>
      <c r="AF3179" s="612"/>
      <c r="AG3179" s="612"/>
      <c r="AH3179" s="1267">
        <f t="shared" ref="AH3179" si="1814">AH3113</f>
        <v>0</v>
      </c>
      <c r="AI3179" s="561"/>
      <c r="AJ3179" s="1444"/>
      <c r="AK3179" s="1459"/>
    </row>
    <row r="3180" spans="1:37" ht="30" x14ac:dyDescent="0.25">
      <c r="A3180" s="239">
        <v>1</v>
      </c>
      <c r="B3180" s="337" t="s">
        <v>201</v>
      </c>
      <c r="C3180" s="2607"/>
      <c r="D3180" s="336"/>
      <c r="E3180" s="2350">
        <f t="shared" si="1795"/>
        <v>0</v>
      </c>
      <c r="F3180" s="1047"/>
      <c r="G3180" s="1047"/>
      <c r="H3180" s="1047"/>
      <c r="I3180" s="2463"/>
      <c r="J3180" s="2463"/>
      <c r="K3180" s="2464"/>
      <c r="L3180" s="2464"/>
      <c r="M3180" s="2464"/>
      <c r="N3180" s="2464"/>
      <c r="O3180" s="2464"/>
      <c r="P3180" s="2464"/>
      <c r="Q3180" s="612"/>
      <c r="R3180" s="612"/>
      <c r="S3180" s="612"/>
      <c r="T3180" s="612"/>
      <c r="U3180" s="612"/>
      <c r="V3180" s="612"/>
      <c r="W3180" s="612"/>
      <c r="X3180" s="612"/>
      <c r="Y3180" s="612"/>
      <c r="Z3180" s="612"/>
      <c r="AA3180" s="612"/>
      <c r="AB3180" s="1075"/>
      <c r="AC3180" s="565"/>
      <c r="AD3180" s="612"/>
      <c r="AE3180" s="612"/>
      <c r="AF3180" s="612"/>
      <c r="AG3180" s="612"/>
      <c r="AH3180" s="1263"/>
      <c r="AI3180" s="561"/>
      <c r="AJ3180" s="1444"/>
      <c r="AK3180" s="1459"/>
    </row>
    <row r="3181" spans="1:37" ht="86.25" x14ac:dyDescent="0.25">
      <c r="A3181" s="239">
        <v>1</v>
      </c>
      <c r="B3181" s="488" t="s">
        <v>361</v>
      </c>
      <c r="C3181" s="2608"/>
      <c r="D3181" s="336"/>
      <c r="E3181" s="2350">
        <f t="shared" si="1795"/>
        <v>0</v>
      </c>
      <c r="F3181" s="1047"/>
      <c r="G3181" s="1047"/>
      <c r="H3181" s="1047"/>
      <c r="I3181" s="2463"/>
      <c r="J3181" s="2463"/>
      <c r="K3181" s="2464"/>
      <c r="L3181" s="2464"/>
      <c r="M3181" s="2464"/>
      <c r="N3181" s="2464"/>
      <c r="O3181" s="2464"/>
      <c r="P3181" s="2464"/>
      <c r="Q3181" s="612"/>
      <c r="R3181" s="612"/>
      <c r="S3181" s="612"/>
      <c r="T3181" s="612"/>
      <c r="U3181" s="612"/>
      <c r="V3181" s="612"/>
      <c r="W3181" s="612"/>
      <c r="X3181" s="612"/>
      <c r="Y3181" s="612"/>
      <c r="Z3181" s="612"/>
      <c r="AA3181" s="612"/>
      <c r="AB3181" s="1075"/>
      <c r="AC3181" s="565"/>
      <c r="AD3181" s="612"/>
      <c r="AE3181" s="612"/>
      <c r="AF3181" s="612"/>
      <c r="AG3181" s="612"/>
      <c r="AH3181" s="1263"/>
      <c r="AI3181" s="561"/>
      <c r="AJ3181" s="1444"/>
      <c r="AK3181" s="1459"/>
    </row>
    <row r="3182" spans="1:37" x14ac:dyDescent="0.25">
      <c r="A3182" s="239">
        <v>1</v>
      </c>
      <c r="B3182" s="821" t="s">
        <v>234</v>
      </c>
      <c r="C3182" s="2608"/>
      <c r="D3182" s="336"/>
      <c r="E3182" s="2350">
        <f t="shared" si="1795"/>
        <v>190</v>
      </c>
      <c r="F3182" s="1047">
        <f>F3116</f>
        <v>143</v>
      </c>
      <c r="G3182" s="1047">
        <f>G3116</f>
        <v>0</v>
      </c>
      <c r="H3182" s="1047">
        <f t="shared" ref="H3182:H3193" si="1815">G3182/F3182*100</f>
        <v>0</v>
      </c>
      <c r="I3182" s="2463"/>
      <c r="J3182" s="2463"/>
      <c r="K3182" s="2464"/>
      <c r="L3182" s="2464"/>
      <c r="M3182" s="2464"/>
      <c r="N3182" s="2464"/>
      <c r="O3182" s="2464"/>
      <c r="P3182" s="2464"/>
      <c r="Q3182" s="612">
        <f t="shared" ref="Q3182:AD3182" si="1816">Q3116</f>
        <v>204.83279999999999</v>
      </c>
      <c r="R3182" s="612">
        <f t="shared" ref="R3182:S3182" si="1817">R3116</f>
        <v>204.83279999999999</v>
      </c>
      <c r="S3182" s="612">
        <f t="shared" si="1817"/>
        <v>204.83279999999999</v>
      </c>
      <c r="T3182" s="612">
        <f t="shared" ref="T3182:U3182" si="1818">T3116</f>
        <v>204.83279999999999</v>
      </c>
      <c r="U3182" s="612">
        <f t="shared" si="1818"/>
        <v>204.83279999999999</v>
      </c>
      <c r="V3182" s="612">
        <f t="shared" ref="V3182:W3182" si="1819">V3116</f>
        <v>204.83279999999999</v>
      </c>
      <c r="W3182" s="612">
        <f t="shared" si="1819"/>
        <v>204.83279999999999</v>
      </c>
      <c r="X3182" s="612">
        <f t="shared" ref="X3182:Y3182" si="1820">X3116</f>
        <v>204.83279999999999</v>
      </c>
      <c r="Y3182" s="612">
        <f t="shared" si="1820"/>
        <v>204.83279999999999</v>
      </c>
      <c r="Z3182" s="612">
        <f t="shared" si="1816"/>
        <v>153.62459999999999</v>
      </c>
      <c r="AA3182" s="612">
        <f t="shared" si="1816"/>
        <v>0</v>
      </c>
      <c r="AB3182" s="1075">
        <f t="shared" si="1816"/>
        <v>0</v>
      </c>
      <c r="AC3182" s="565">
        <f t="shared" si="1816"/>
        <v>0</v>
      </c>
      <c r="AD3182" s="612">
        <f t="shared" si="1816"/>
        <v>-153.62459999999999</v>
      </c>
      <c r="AE3182" s="612">
        <f t="shared" ref="AE3182" si="1821">AE3116</f>
        <v>0</v>
      </c>
      <c r="AF3182" s="612">
        <f>AF3116</f>
        <v>0</v>
      </c>
      <c r="AG3182" s="612">
        <f>AG3116</f>
        <v>0</v>
      </c>
      <c r="AH3182" s="1263">
        <f>AH3116</f>
        <v>0</v>
      </c>
      <c r="AI3182" s="561">
        <f>AI3116</f>
        <v>0</v>
      </c>
      <c r="AJ3182" s="1444"/>
      <c r="AK3182" s="1459"/>
    </row>
    <row r="3183" spans="1:37" ht="29.25" x14ac:dyDescent="0.25">
      <c r="A3183" s="239">
        <v>1</v>
      </c>
      <c r="B3183" s="339" t="s">
        <v>279</v>
      </c>
      <c r="C3183" s="2608"/>
      <c r="D3183" s="336"/>
      <c r="E3183" s="2353">
        <f t="shared" ref="E3183:G3187" si="1822">E3120</f>
        <v>20025.5</v>
      </c>
      <c r="F3183" s="2352">
        <f t="shared" si="1822"/>
        <v>15020.75</v>
      </c>
      <c r="G3183" s="2352">
        <f t="shared" si="1822"/>
        <v>8503.2775000000001</v>
      </c>
      <c r="H3183" s="2352">
        <f t="shared" si="1815"/>
        <v>56.610205881863415</v>
      </c>
      <c r="I3183" s="2463"/>
      <c r="J3183" s="2463"/>
      <c r="K3183" s="2464"/>
      <c r="L3183" s="2464"/>
      <c r="M3183" s="2464"/>
      <c r="N3183" s="2464"/>
      <c r="O3183" s="2464"/>
      <c r="P3183" s="2464"/>
      <c r="Q3183" s="612"/>
      <c r="R3183" s="612"/>
      <c r="S3183" s="612"/>
      <c r="T3183" s="612"/>
      <c r="U3183" s="612"/>
      <c r="V3183" s="612"/>
      <c r="W3183" s="612"/>
      <c r="X3183" s="612"/>
      <c r="Y3183" s="612"/>
      <c r="Z3183" s="612"/>
      <c r="AA3183" s="612"/>
      <c r="AB3183" s="1075"/>
      <c r="AC3183" s="565"/>
      <c r="AD3183" s="612"/>
      <c r="AE3183" s="612"/>
      <c r="AF3183" s="612"/>
      <c r="AG3183" s="612"/>
      <c r="AH3183" s="1267">
        <f t="shared" ref="AH3183" si="1823">AH3120</f>
        <v>0</v>
      </c>
      <c r="AI3183" s="561"/>
      <c r="AJ3183" s="1444"/>
      <c r="AK3183" s="1459"/>
    </row>
    <row r="3184" spans="1:37" ht="43.5" x14ac:dyDescent="0.25">
      <c r="A3184" s="239">
        <v>1</v>
      </c>
      <c r="B3184" s="339" t="s">
        <v>308</v>
      </c>
      <c r="C3184" s="2608"/>
      <c r="D3184" s="336"/>
      <c r="E3184" s="2353">
        <f t="shared" si="1822"/>
        <v>10169</v>
      </c>
      <c r="F3184" s="2352">
        <f t="shared" si="1822"/>
        <v>7627</v>
      </c>
      <c r="G3184" s="2352">
        <f t="shared" si="1822"/>
        <v>1871</v>
      </c>
      <c r="H3184" s="2352">
        <f t="shared" si="1815"/>
        <v>24.531270486429786</v>
      </c>
      <c r="I3184" s="2463"/>
      <c r="J3184" s="2463"/>
      <c r="K3184" s="2464"/>
      <c r="L3184" s="2464"/>
      <c r="M3184" s="2464"/>
      <c r="N3184" s="2464"/>
      <c r="O3184" s="2464"/>
      <c r="P3184" s="2464"/>
      <c r="Q3184" s="612"/>
      <c r="R3184" s="612"/>
      <c r="S3184" s="612"/>
      <c r="T3184" s="612"/>
      <c r="U3184" s="612"/>
      <c r="V3184" s="612"/>
      <c r="W3184" s="612"/>
      <c r="X3184" s="612"/>
      <c r="Y3184" s="612"/>
      <c r="Z3184" s="612"/>
      <c r="AA3184" s="612"/>
      <c r="AB3184" s="1075"/>
      <c r="AC3184" s="565"/>
      <c r="AD3184" s="612"/>
      <c r="AE3184" s="612"/>
      <c r="AF3184" s="612"/>
      <c r="AG3184" s="612"/>
      <c r="AH3184" s="1267">
        <f t="shared" ref="AH3184" si="1824">AH3121</f>
        <v>0</v>
      </c>
      <c r="AI3184" s="561"/>
      <c r="AJ3184" s="1444"/>
      <c r="AK3184" s="1459"/>
    </row>
    <row r="3185" spans="1:37" s="253" customFormat="1" ht="29.25" x14ac:dyDescent="0.25">
      <c r="A3185" s="239">
        <v>1</v>
      </c>
      <c r="B3185" s="339" t="s">
        <v>280</v>
      </c>
      <c r="C3185" s="2609"/>
      <c r="D3185" s="336"/>
      <c r="E3185" s="2353">
        <f t="shared" si="1822"/>
        <v>17125.957446808512</v>
      </c>
      <c r="F3185" s="2352">
        <f t="shared" si="1822"/>
        <v>12844.468085106382</v>
      </c>
      <c r="G3185" s="2352">
        <f t="shared" si="1822"/>
        <v>8552.4063829787228</v>
      </c>
      <c r="H3185" s="2352">
        <f t="shared" si="1815"/>
        <v>66.584356209312716</v>
      </c>
      <c r="I3185" s="2463"/>
      <c r="J3185" s="2463"/>
      <c r="K3185" s="2464"/>
      <c r="L3185" s="2464"/>
      <c r="M3185" s="2464"/>
      <c r="N3185" s="2464"/>
      <c r="O3185" s="2464"/>
      <c r="P3185" s="2464"/>
      <c r="Q3185" s="612"/>
      <c r="R3185" s="612"/>
      <c r="S3185" s="612"/>
      <c r="T3185" s="612"/>
      <c r="U3185" s="612"/>
      <c r="V3185" s="612"/>
      <c r="W3185" s="612"/>
      <c r="X3185" s="612"/>
      <c r="Y3185" s="612"/>
      <c r="Z3185" s="612"/>
      <c r="AA3185" s="612"/>
      <c r="AB3185" s="1075"/>
      <c r="AC3185" s="565"/>
      <c r="AD3185" s="612"/>
      <c r="AE3185" s="612"/>
      <c r="AF3185" s="612"/>
      <c r="AG3185" s="612"/>
      <c r="AH3185" s="1267">
        <f t="shared" ref="AH3185" si="1825">AH3122</f>
        <v>0</v>
      </c>
      <c r="AI3185" s="561"/>
      <c r="AJ3185" s="1444"/>
      <c r="AK3185" s="1459"/>
    </row>
    <row r="3186" spans="1:37" ht="29.25" x14ac:dyDescent="0.25">
      <c r="A3186" s="239">
        <v>1</v>
      </c>
      <c r="B3186" s="339" t="s">
        <v>281</v>
      </c>
      <c r="C3186" s="2376"/>
      <c r="D3186" s="488"/>
      <c r="E3186" s="2353">
        <f t="shared" si="1822"/>
        <v>2210</v>
      </c>
      <c r="F3186" s="2352">
        <f t="shared" si="1822"/>
        <v>1657</v>
      </c>
      <c r="G3186" s="2352">
        <f t="shared" si="1822"/>
        <v>785</v>
      </c>
      <c r="H3186" s="2352">
        <f t="shared" si="1815"/>
        <v>47.374773687386842</v>
      </c>
      <c r="I3186" s="2463"/>
      <c r="J3186" s="2463"/>
      <c r="K3186" s="2464"/>
      <c r="L3186" s="2464"/>
      <c r="M3186" s="2464"/>
      <c r="N3186" s="2464"/>
      <c r="O3186" s="2464"/>
      <c r="P3186" s="2464"/>
      <c r="Q3186" s="612">
        <f t="shared" ref="Q3186:AD3187" si="1826">Q3123</f>
        <v>1545.73146</v>
      </c>
      <c r="R3186" s="612">
        <f t="shared" ref="R3186:S3186" si="1827">R3123</f>
        <v>1545.73146</v>
      </c>
      <c r="S3186" s="612">
        <f t="shared" si="1827"/>
        <v>1545.73146</v>
      </c>
      <c r="T3186" s="612">
        <f t="shared" ref="T3186:U3186" si="1828">T3123</f>
        <v>1545.73146</v>
      </c>
      <c r="U3186" s="612">
        <f t="shared" si="1828"/>
        <v>1545.73146</v>
      </c>
      <c r="V3186" s="612">
        <f t="shared" ref="V3186:W3186" si="1829">V3123</f>
        <v>1545.73146</v>
      </c>
      <c r="W3186" s="612">
        <f t="shared" si="1829"/>
        <v>1545.73146</v>
      </c>
      <c r="X3186" s="612">
        <f t="shared" ref="X3186:Y3186" si="1830">X3123</f>
        <v>1545.73146</v>
      </c>
      <c r="Y3186" s="612">
        <f t="shared" si="1830"/>
        <v>1545.73146</v>
      </c>
      <c r="Z3186" s="612">
        <f t="shared" si="1826"/>
        <v>1159.298595</v>
      </c>
      <c r="AA3186" s="612">
        <f t="shared" si="1826"/>
        <v>784.35629999999992</v>
      </c>
      <c r="AB3186" s="1075">
        <f t="shared" si="1826"/>
        <v>0</v>
      </c>
      <c r="AC3186" s="565">
        <f t="shared" si="1826"/>
        <v>0</v>
      </c>
      <c r="AD3186" s="612">
        <f t="shared" si="1826"/>
        <v>-374.94229500000006</v>
      </c>
      <c r="AE3186" s="612">
        <f t="shared" ref="AE3186" si="1831">AE3123</f>
        <v>0</v>
      </c>
      <c r="AF3186" s="612">
        <f>AF3123</f>
        <v>0</v>
      </c>
      <c r="AG3186" s="612">
        <f>AG3123</f>
        <v>784.35629999999992</v>
      </c>
      <c r="AH3186" s="1267">
        <f t="shared" ref="AH3186" si="1832">AH3123</f>
        <v>0</v>
      </c>
      <c r="AI3186" s="561">
        <f>AI3123</f>
        <v>0</v>
      </c>
      <c r="AJ3186" s="1444"/>
      <c r="AK3186" s="1459"/>
    </row>
    <row r="3187" spans="1:37" x14ac:dyDescent="0.25">
      <c r="A3187" s="239">
        <v>1</v>
      </c>
      <c r="B3187" s="819" t="s">
        <v>138</v>
      </c>
      <c r="C3187" s="2610"/>
      <c r="D3187" s="2557"/>
      <c r="E3187" s="2340">
        <f t="shared" si="1822"/>
        <v>80238.976190476184</v>
      </c>
      <c r="F3187" s="2531">
        <f t="shared" si="1822"/>
        <v>60180.607142857145</v>
      </c>
      <c r="G3187" s="2531">
        <f t="shared" si="1822"/>
        <v>34964.820357142853</v>
      </c>
      <c r="H3187" s="2531">
        <f t="shared" si="1815"/>
        <v>58.099813240739032</v>
      </c>
      <c r="I3187" s="2531"/>
      <c r="J3187" s="2531"/>
      <c r="K3187" s="2531"/>
      <c r="L3187" s="2531"/>
      <c r="M3187" s="2531"/>
      <c r="N3187" s="2531"/>
      <c r="O3187" s="2531"/>
      <c r="P3187" s="2531"/>
      <c r="Q3187" s="612">
        <f t="shared" si="1826"/>
        <v>133619.48949000004</v>
      </c>
      <c r="R3187" s="612">
        <f t="shared" ref="R3187:S3187" si="1833">R3124</f>
        <v>133619.48949000004</v>
      </c>
      <c r="S3187" s="612">
        <f t="shared" si="1833"/>
        <v>133619.48949000004</v>
      </c>
      <c r="T3187" s="612">
        <f t="shared" ref="T3187:U3187" si="1834">T3124</f>
        <v>133619.48949000004</v>
      </c>
      <c r="U3187" s="612">
        <f t="shared" si="1834"/>
        <v>133619.48949000004</v>
      </c>
      <c r="V3187" s="612">
        <f t="shared" ref="V3187:W3187" si="1835">V3124</f>
        <v>133619.48949000004</v>
      </c>
      <c r="W3187" s="612">
        <f t="shared" si="1835"/>
        <v>133619.48949000004</v>
      </c>
      <c r="X3187" s="612">
        <f t="shared" ref="X3187:Y3187" si="1836">X3124</f>
        <v>133619.48949000004</v>
      </c>
      <c r="Y3187" s="612">
        <f t="shared" si="1836"/>
        <v>133619.48949000004</v>
      </c>
      <c r="Z3187" s="612">
        <f t="shared" si="1826"/>
        <v>100457.10868</v>
      </c>
      <c r="AA3187" s="612">
        <f t="shared" si="1826"/>
        <v>95147.150240000003</v>
      </c>
      <c r="AB3187" s="1075">
        <f t="shared" si="1826"/>
        <v>0</v>
      </c>
      <c r="AC3187" s="565">
        <f t="shared" si="1826"/>
        <v>0</v>
      </c>
      <c r="AD3187" s="612">
        <f t="shared" si="1826"/>
        <v>-5309.9584400000122</v>
      </c>
      <c r="AE3187" s="612">
        <f t="shared" ref="AE3187" si="1837">AE3124</f>
        <v>0</v>
      </c>
      <c r="AF3187" s="612">
        <f>AF3124</f>
        <v>-45.493100000000005</v>
      </c>
      <c r="AG3187" s="612">
        <f>AG3124</f>
        <v>95101.657139999996</v>
      </c>
      <c r="AH3187" s="1306">
        <f t="shared" ref="AH3187" si="1838">AH3124</f>
        <v>0</v>
      </c>
      <c r="AI3187" s="561">
        <f>AI3124</f>
        <v>0</v>
      </c>
      <c r="AJ3187" s="1444"/>
      <c r="AK3187" s="1459"/>
    </row>
    <row r="3188" spans="1:37" ht="29.25" x14ac:dyDescent="0.25">
      <c r="A3188" s="239">
        <v>1</v>
      </c>
      <c r="B3188" s="2611" t="s">
        <v>16</v>
      </c>
      <c r="C3188" s="2612"/>
      <c r="D3188" s="2578"/>
      <c r="E3188" s="2340">
        <f t="shared" ref="E3188:G3193" si="1839">SUM(E3129)</f>
        <v>1237</v>
      </c>
      <c r="F3188" s="2531">
        <f t="shared" si="1839"/>
        <v>929</v>
      </c>
      <c r="G3188" s="2531">
        <f t="shared" si="1839"/>
        <v>909</v>
      </c>
      <c r="H3188" s="2531">
        <f t="shared" si="1815"/>
        <v>97.847147470398284</v>
      </c>
      <c r="I3188" s="2531">
        <f t="shared" ref="I3188:P3190" si="1840">SUM(I3129)</f>
        <v>7.8989490703314473</v>
      </c>
      <c r="J3188" s="2531">
        <f t="shared" si="1840"/>
        <v>8.0726072607260733</v>
      </c>
      <c r="K3188" s="2531">
        <f t="shared" si="1840"/>
        <v>9771</v>
      </c>
      <c r="L3188" s="2531">
        <f t="shared" si="1840"/>
        <v>7328</v>
      </c>
      <c r="M3188" s="2531">
        <f t="shared" si="1840"/>
        <v>7338</v>
      </c>
      <c r="N3188" s="2531">
        <f t="shared" si="1840"/>
        <v>100.13646288209608</v>
      </c>
      <c r="O3188" s="2531">
        <f t="shared" si="1840"/>
        <v>41</v>
      </c>
      <c r="P3188" s="2528">
        <f t="shared" si="1840"/>
        <v>238.63414634146341</v>
      </c>
      <c r="Q3188" s="612"/>
      <c r="R3188" s="612"/>
      <c r="S3188" s="612"/>
      <c r="T3188" s="612"/>
      <c r="U3188" s="612"/>
      <c r="V3188" s="612"/>
      <c r="W3188" s="612"/>
      <c r="X3188" s="612"/>
      <c r="Y3188" s="612"/>
      <c r="Z3188" s="612"/>
      <c r="AA3188" s="612"/>
      <c r="AB3188" s="1075"/>
      <c r="AC3188" s="565"/>
      <c r="AD3188" s="612"/>
      <c r="AE3188" s="612"/>
      <c r="AF3188" s="612"/>
      <c r="AG3188" s="612"/>
      <c r="AH3188" s="1306">
        <f t="shared" ref="AH3188" si="1841">SUM(AH3129)</f>
        <v>0</v>
      </c>
      <c r="AI3188" s="561"/>
      <c r="AJ3188" s="1444"/>
      <c r="AK3188" s="1459"/>
    </row>
    <row r="3189" spans="1:37" ht="29.25" x14ac:dyDescent="0.25">
      <c r="A3189" s="239">
        <v>1</v>
      </c>
      <c r="B3189" s="1017" t="s">
        <v>214</v>
      </c>
      <c r="C3189" s="1008"/>
      <c r="D3189" s="1008"/>
      <c r="E3189" s="2356">
        <f t="shared" si="1839"/>
        <v>1237</v>
      </c>
      <c r="F3189" s="2530">
        <f t="shared" si="1839"/>
        <v>929</v>
      </c>
      <c r="G3189" s="2530">
        <f t="shared" si="1839"/>
        <v>909</v>
      </c>
      <c r="H3189" s="2530">
        <f t="shared" si="1815"/>
        <v>97.847147470398284</v>
      </c>
      <c r="I3189" s="2530">
        <f t="shared" si="1840"/>
        <v>7.8989490703314473</v>
      </c>
      <c r="J3189" s="2530">
        <f t="shared" si="1840"/>
        <v>8.0726072607260733</v>
      </c>
      <c r="K3189" s="2530">
        <f t="shared" si="1840"/>
        <v>9771</v>
      </c>
      <c r="L3189" s="2530">
        <f t="shared" si="1840"/>
        <v>7328</v>
      </c>
      <c r="M3189" s="2530">
        <f t="shared" si="1840"/>
        <v>7338</v>
      </c>
      <c r="N3189" s="2530">
        <f t="shared" si="1840"/>
        <v>100.13646288209608</v>
      </c>
      <c r="O3189" s="2530">
        <f t="shared" si="1840"/>
        <v>41</v>
      </c>
      <c r="P3189" s="2530">
        <f t="shared" si="1840"/>
        <v>238.63414634146341</v>
      </c>
      <c r="Q3189" s="612">
        <f t="shared" ref="Q3189:AA3190" si="1842">SUM(Q3130)</f>
        <v>20672.715357840003</v>
      </c>
      <c r="R3189" s="612">
        <f t="shared" ref="R3189:S3189" si="1843">SUM(R3130)</f>
        <v>20672.715357840003</v>
      </c>
      <c r="S3189" s="612">
        <f t="shared" si="1843"/>
        <v>20672.715357840003</v>
      </c>
      <c r="T3189" s="612">
        <f t="shared" ref="T3189:U3189" si="1844">SUM(T3130)</f>
        <v>20672.715357840003</v>
      </c>
      <c r="U3189" s="612">
        <f t="shared" si="1844"/>
        <v>20672.715357840003</v>
      </c>
      <c r="V3189" s="612">
        <f t="shared" ref="V3189:W3189" si="1845">SUM(V3130)</f>
        <v>20672.715357840003</v>
      </c>
      <c r="W3189" s="612">
        <f t="shared" si="1845"/>
        <v>20672.715357840003</v>
      </c>
      <c r="X3189" s="612">
        <f t="shared" ref="X3189:Y3189" si="1846">SUM(X3130)</f>
        <v>20672.715357840003</v>
      </c>
      <c r="Y3189" s="612">
        <f t="shared" si="1846"/>
        <v>20672.715357840003</v>
      </c>
      <c r="Z3189" s="612">
        <f t="shared" si="1842"/>
        <v>15504.536518380002</v>
      </c>
      <c r="AA3189" s="612">
        <f t="shared" si="1842"/>
        <v>15419.423210000001</v>
      </c>
      <c r="AB3189" s="1075"/>
      <c r="AC3189" s="565"/>
      <c r="AD3189" s="612">
        <f t="shared" ref="AD3189:AG3190" si="1847">SUM(AD3130)</f>
        <v>-85.113308380001399</v>
      </c>
      <c r="AE3189" s="612">
        <f t="shared" si="1847"/>
        <v>-21.040990000000001</v>
      </c>
      <c r="AF3189" s="612">
        <f t="shared" si="1847"/>
        <v>-217.75155999999998</v>
      </c>
      <c r="AG3189" s="612">
        <f t="shared" si="1847"/>
        <v>15201.67165</v>
      </c>
      <c r="AH3189" s="2491">
        <f t="shared" ref="AH3189" si="1848">SUM(AH3130)</f>
        <v>0</v>
      </c>
      <c r="AI3189" s="561">
        <f>SUM(AI3130)</f>
        <v>0</v>
      </c>
      <c r="AJ3189" s="1444"/>
      <c r="AK3189" s="1459"/>
    </row>
    <row r="3190" spans="1:37" ht="15.75" x14ac:dyDescent="0.25">
      <c r="A3190" s="239">
        <v>1</v>
      </c>
      <c r="B3190" s="2563" t="s">
        <v>210</v>
      </c>
      <c r="C3190" s="2564"/>
      <c r="D3190" s="1017"/>
      <c r="E3190" s="2356">
        <f t="shared" si="1839"/>
        <v>3500</v>
      </c>
      <c r="F3190" s="2530">
        <f t="shared" si="1839"/>
        <v>2625</v>
      </c>
      <c r="G3190" s="2530">
        <f t="shared" si="1839"/>
        <v>2068</v>
      </c>
      <c r="H3190" s="2530">
        <f t="shared" si="1815"/>
        <v>78.780952380952385</v>
      </c>
      <c r="I3190" s="2530">
        <f t="shared" si="1840"/>
        <v>0</v>
      </c>
      <c r="J3190" s="2530">
        <f t="shared" si="1840"/>
        <v>0</v>
      </c>
      <c r="K3190" s="2530">
        <f t="shared" si="1840"/>
        <v>0</v>
      </c>
      <c r="L3190" s="2530">
        <f t="shared" si="1840"/>
        <v>0</v>
      </c>
      <c r="M3190" s="2530">
        <f t="shared" si="1840"/>
        <v>0</v>
      </c>
      <c r="N3190" s="2530">
        <f t="shared" si="1840"/>
        <v>0</v>
      </c>
      <c r="O3190" s="2530">
        <f t="shared" si="1840"/>
        <v>0</v>
      </c>
      <c r="P3190" s="2530">
        <f t="shared" si="1840"/>
        <v>0</v>
      </c>
      <c r="Q3190" s="612">
        <f t="shared" si="1842"/>
        <v>0</v>
      </c>
      <c r="R3190" s="612">
        <f t="shared" ref="R3190:S3190" si="1849">SUM(R3131)</f>
        <v>0</v>
      </c>
      <c r="S3190" s="612">
        <f t="shared" si="1849"/>
        <v>0</v>
      </c>
      <c r="T3190" s="612">
        <f t="shared" ref="T3190:U3190" si="1850">SUM(T3131)</f>
        <v>0</v>
      </c>
      <c r="U3190" s="612">
        <f t="shared" si="1850"/>
        <v>0</v>
      </c>
      <c r="V3190" s="612">
        <f t="shared" ref="V3190:W3190" si="1851">SUM(V3131)</f>
        <v>0</v>
      </c>
      <c r="W3190" s="612">
        <f t="shared" si="1851"/>
        <v>0</v>
      </c>
      <c r="X3190" s="612">
        <f t="shared" ref="X3190:Y3190" si="1852">SUM(X3131)</f>
        <v>0</v>
      </c>
      <c r="Y3190" s="612">
        <f t="shared" si="1852"/>
        <v>0</v>
      </c>
      <c r="Z3190" s="612">
        <f t="shared" si="1842"/>
        <v>0</v>
      </c>
      <c r="AA3190" s="612">
        <f t="shared" si="1842"/>
        <v>0</v>
      </c>
      <c r="AB3190" s="1075"/>
      <c r="AC3190" s="565"/>
      <c r="AD3190" s="612">
        <f t="shared" si="1847"/>
        <v>0</v>
      </c>
      <c r="AE3190" s="612">
        <f t="shared" si="1847"/>
        <v>0</v>
      </c>
      <c r="AF3190" s="612">
        <f t="shared" si="1847"/>
        <v>0</v>
      </c>
      <c r="AG3190" s="612">
        <f t="shared" si="1847"/>
        <v>0</v>
      </c>
      <c r="AH3190" s="2491">
        <f t="shared" ref="AH3190" si="1853">SUM(AH3131)</f>
        <v>0</v>
      </c>
      <c r="AI3190" s="561">
        <f>SUM(AI3131)</f>
        <v>0</v>
      </c>
      <c r="AJ3190" s="1444"/>
      <c r="AK3190" s="1459"/>
    </row>
    <row r="3191" spans="1:37" x14ac:dyDescent="0.25">
      <c r="A3191" s="239">
        <v>1</v>
      </c>
      <c r="B3191" s="2568" t="s">
        <v>211</v>
      </c>
      <c r="C3191" s="2569"/>
      <c r="D3191" s="1022"/>
      <c r="E3191" s="2571">
        <f t="shared" si="1839"/>
        <v>3495</v>
      </c>
      <c r="F3191" s="2613">
        <f t="shared" si="1839"/>
        <v>2621</v>
      </c>
      <c r="G3191" s="2613">
        <f t="shared" si="1839"/>
        <v>2068</v>
      </c>
      <c r="H3191" s="2613">
        <f t="shared" si="1815"/>
        <v>78.901182754673798</v>
      </c>
      <c r="I3191" s="2572"/>
      <c r="J3191" s="2573"/>
      <c r="K3191" s="2613"/>
      <c r="L3191" s="2613"/>
      <c r="M3191" s="2613"/>
      <c r="N3191" s="2574"/>
      <c r="O3191" s="2613"/>
      <c r="P3191" s="2574"/>
      <c r="Q3191" s="614"/>
      <c r="R3191" s="614"/>
      <c r="S3191" s="614"/>
      <c r="T3191" s="614"/>
      <c r="U3191" s="614"/>
      <c r="V3191" s="614"/>
      <c r="W3191" s="614"/>
      <c r="X3191" s="614"/>
      <c r="Y3191" s="614"/>
      <c r="Z3191" s="614"/>
      <c r="AA3191" s="614"/>
      <c r="AB3191" s="1078"/>
      <c r="AC3191" s="564"/>
      <c r="AD3191" s="614"/>
      <c r="AE3191" s="614"/>
      <c r="AF3191" s="614"/>
      <c r="AG3191" s="614"/>
      <c r="AH3191" s="2060">
        <f t="shared" ref="AH3191" si="1854">SUM(AH3132)</f>
        <v>0</v>
      </c>
      <c r="AI3191" s="607"/>
      <c r="AJ3191" s="1444"/>
      <c r="AK3191" s="1459"/>
    </row>
    <row r="3192" spans="1:37" ht="30" x14ac:dyDescent="0.25">
      <c r="A3192" s="239">
        <v>1</v>
      </c>
      <c r="B3192" s="2578" t="s">
        <v>212</v>
      </c>
      <c r="C3192" s="2579"/>
      <c r="D3192" s="1008"/>
      <c r="E3192" s="2369">
        <f t="shared" si="1839"/>
        <v>5</v>
      </c>
      <c r="F3192" s="2615">
        <f t="shared" si="1839"/>
        <v>4</v>
      </c>
      <c r="G3192" s="2615">
        <f t="shared" si="1839"/>
        <v>0</v>
      </c>
      <c r="H3192" s="2615">
        <f t="shared" si="1815"/>
        <v>0</v>
      </c>
      <c r="I3192" s="2581"/>
      <c r="J3192" s="2374"/>
      <c r="K3192" s="2615"/>
      <c r="L3192" s="2615"/>
      <c r="M3192" s="2615"/>
      <c r="N3192" s="2371"/>
      <c r="O3192" s="2615"/>
      <c r="P3192" s="2371"/>
      <c r="Q3192" s="612"/>
      <c r="R3192" s="612"/>
      <c r="S3192" s="612"/>
      <c r="T3192" s="612"/>
      <c r="U3192" s="612"/>
      <c r="V3192" s="612"/>
      <c r="W3192" s="612"/>
      <c r="X3192" s="612"/>
      <c r="Y3192" s="612"/>
      <c r="Z3192" s="612"/>
      <c r="AA3192" s="612"/>
      <c r="AB3192" s="1075"/>
      <c r="AC3192" s="565"/>
      <c r="AD3192" s="612"/>
      <c r="AE3192" s="612"/>
      <c r="AF3192" s="612"/>
      <c r="AG3192" s="612"/>
      <c r="AH3192" s="2170">
        <f t="shared" ref="AH3192" si="1855">SUM(AH3133)</f>
        <v>0</v>
      </c>
      <c r="AI3192" s="561"/>
      <c r="AJ3192" s="1444"/>
      <c r="AK3192" s="1459"/>
    </row>
    <row r="3193" spans="1:37" ht="29.25" thickBot="1" x14ac:dyDescent="0.3">
      <c r="A3193" s="239">
        <v>1</v>
      </c>
      <c r="B3193" s="2583" t="s">
        <v>217</v>
      </c>
      <c r="C3193" s="2584"/>
      <c r="D3193" s="2616"/>
      <c r="E3193" s="2586">
        <f t="shared" si="1839"/>
        <v>3500</v>
      </c>
      <c r="F3193" s="2617">
        <f t="shared" si="1839"/>
        <v>2625</v>
      </c>
      <c r="G3193" s="2617">
        <f t="shared" si="1839"/>
        <v>2068</v>
      </c>
      <c r="H3193" s="2617">
        <f t="shared" si="1815"/>
        <v>78.780952380952385</v>
      </c>
      <c r="I3193" s="2587"/>
      <c r="J3193" s="2588"/>
      <c r="K3193" s="2617"/>
      <c r="L3193" s="2617"/>
      <c r="M3193" s="2617"/>
      <c r="N3193" s="2387"/>
      <c r="O3193" s="2617"/>
      <c r="P3193" s="2387"/>
      <c r="Q3193" s="616">
        <f t="shared" ref="Q3193:AD3193" si="1856">Q3134</f>
        <v>15622.7181</v>
      </c>
      <c r="R3193" s="616">
        <f t="shared" ref="R3193:S3193" si="1857">R3134</f>
        <v>15622.7181</v>
      </c>
      <c r="S3193" s="616">
        <f t="shared" si="1857"/>
        <v>15622.7181</v>
      </c>
      <c r="T3193" s="616">
        <f t="shared" ref="T3193:U3193" si="1858">T3134</f>
        <v>15622.7181</v>
      </c>
      <c r="U3193" s="616">
        <f t="shared" si="1858"/>
        <v>15622.7181</v>
      </c>
      <c r="V3193" s="616">
        <f t="shared" ref="V3193:W3193" si="1859">V3134</f>
        <v>15622.7181</v>
      </c>
      <c r="W3193" s="616">
        <f t="shared" si="1859"/>
        <v>15622.7181</v>
      </c>
      <c r="X3193" s="616">
        <f t="shared" ref="X3193:Y3193" si="1860">X3134</f>
        <v>15622.7181</v>
      </c>
      <c r="Y3193" s="616">
        <f t="shared" si="1860"/>
        <v>15622.7181</v>
      </c>
      <c r="Z3193" s="616">
        <f t="shared" si="1856"/>
        <v>11717.038574999999</v>
      </c>
      <c r="AA3193" s="616">
        <f t="shared" si="1856"/>
        <v>11717.038619999999</v>
      </c>
      <c r="AB3193" s="1920">
        <f t="shared" si="1856"/>
        <v>0</v>
      </c>
      <c r="AC3193" s="653">
        <f t="shared" si="1856"/>
        <v>0</v>
      </c>
      <c r="AD3193" s="616">
        <f t="shared" si="1856"/>
        <v>4.5000000682193786E-5</v>
      </c>
      <c r="AE3193" s="616">
        <f t="shared" ref="AE3193" si="1861">AE3134</f>
        <v>0</v>
      </c>
      <c r="AF3193" s="616">
        <f>AF3134</f>
        <v>-0.33398</v>
      </c>
      <c r="AG3193" s="616">
        <f>AG3134</f>
        <v>11716.70464</v>
      </c>
      <c r="AH3193" s="2618">
        <f t="shared" ref="AH3193" si="1862">SUM(AH3134)</f>
        <v>0</v>
      </c>
      <c r="AI3193" s="1268">
        <f>AI3134</f>
        <v>0</v>
      </c>
      <c r="AJ3193" s="1444"/>
      <c r="AK3193" s="1459"/>
    </row>
    <row r="3194" spans="1:37" x14ac:dyDescent="0.25">
      <c r="A3194" s="239">
        <v>1</v>
      </c>
      <c r="B3194" s="2619"/>
      <c r="C3194" s="2620"/>
      <c r="D3194" s="2596"/>
      <c r="E3194" s="458"/>
      <c r="F3194" s="1858"/>
      <c r="G3194" s="1858"/>
      <c r="H3194" s="1858"/>
      <c r="I3194" s="2232"/>
      <c r="J3194" s="2232"/>
      <c r="K3194" s="2232"/>
      <c r="L3194" s="2232"/>
      <c r="M3194" s="2232"/>
      <c r="N3194" s="2232"/>
      <c r="O3194" s="2232"/>
      <c r="P3194" s="2232"/>
      <c r="Q3194" s="564"/>
      <c r="R3194" s="564"/>
      <c r="S3194" s="564"/>
      <c r="T3194" s="564"/>
      <c r="U3194" s="564"/>
      <c r="V3194" s="564"/>
      <c r="W3194" s="564"/>
      <c r="X3194" s="564"/>
      <c r="Y3194" s="564"/>
      <c r="Z3194" s="607"/>
      <c r="AA3194" s="564"/>
      <c r="AB3194" s="1078"/>
      <c r="AC3194" s="564"/>
      <c r="AD3194" s="564"/>
      <c r="AE3194" s="564"/>
      <c r="AF3194" s="564"/>
      <c r="AG3194" s="564"/>
      <c r="AH3194" s="1860"/>
      <c r="AI3194" s="607"/>
      <c r="AJ3194" s="1444"/>
      <c r="AK3194" s="1459"/>
    </row>
    <row r="3195" spans="1:37" ht="47.25" x14ac:dyDescent="0.25">
      <c r="A3195" s="239">
        <v>1</v>
      </c>
      <c r="B3195" s="2276" t="s">
        <v>475</v>
      </c>
      <c r="C3195" s="2058"/>
      <c r="D3195" s="996"/>
      <c r="E3195" s="2621"/>
      <c r="F3195" s="2622"/>
      <c r="G3195" s="2622"/>
      <c r="H3195" s="2622"/>
      <c r="I3195" s="2623"/>
      <c r="J3195" s="2623"/>
      <c r="K3195" s="2048"/>
      <c r="L3195" s="2048"/>
      <c r="M3195" s="2048"/>
      <c r="N3195" s="2048"/>
      <c r="O3195" s="2048"/>
      <c r="P3195" s="2048"/>
      <c r="Q3195" s="565"/>
      <c r="R3195" s="565"/>
      <c r="S3195" s="565"/>
      <c r="T3195" s="565"/>
      <c r="U3195" s="565"/>
      <c r="V3195" s="565"/>
      <c r="W3195" s="565"/>
      <c r="X3195" s="565"/>
      <c r="Y3195" s="565"/>
      <c r="Z3195" s="561"/>
      <c r="AA3195" s="565"/>
      <c r="AB3195" s="1075"/>
      <c r="AC3195" s="565"/>
      <c r="AD3195" s="565"/>
      <c r="AE3195" s="565"/>
      <c r="AF3195" s="565"/>
      <c r="AG3195" s="565"/>
      <c r="AH3195" s="2624"/>
      <c r="AI3195" s="561"/>
      <c r="AJ3195" s="1444"/>
      <c r="AK3195" s="1459"/>
    </row>
    <row r="3196" spans="1:37" x14ac:dyDescent="0.25">
      <c r="A3196" s="239">
        <v>1</v>
      </c>
      <c r="B3196" s="1887" t="s">
        <v>5</v>
      </c>
      <c r="C3196" s="1888"/>
      <c r="D3196" s="1887"/>
      <c r="E3196" s="419"/>
      <c r="F3196" s="2482"/>
      <c r="G3196" s="2482"/>
      <c r="H3196" s="2482"/>
      <c r="I3196" s="2482"/>
      <c r="J3196" s="2482"/>
      <c r="K3196" s="2538"/>
      <c r="L3196" s="2538"/>
      <c r="M3196" s="2538"/>
      <c r="N3196" s="2538"/>
      <c r="O3196" s="2538"/>
      <c r="P3196" s="2538"/>
      <c r="Q3196" s="565"/>
      <c r="R3196" s="565"/>
      <c r="S3196" s="565"/>
      <c r="T3196" s="565"/>
      <c r="U3196" s="565"/>
      <c r="V3196" s="565"/>
      <c r="W3196" s="565"/>
      <c r="X3196" s="565"/>
      <c r="Y3196" s="565"/>
      <c r="Z3196" s="561"/>
      <c r="AA3196" s="565"/>
      <c r="AB3196" s="1075"/>
      <c r="AC3196" s="565"/>
      <c r="AD3196" s="565"/>
      <c r="AE3196" s="565"/>
      <c r="AF3196" s="565"/>
      <c r="AG3196" s="565"/>
      <c r="AH3196" s="2539"/>
      <c r="AI3196" s="561"/>
      <c r="AJ3196" s="1444"/>
      <c r="AK3196" s="1459"/>
    </row>
    <row r="3197" spans="1:37" x14ac:dyDescent="0.25">
      <c r="A3197" s="239">
        <v>1</v>
      </c>
      <c r="B3197" s="3" t="s">
        <v>24</v>
      </c>
      <c r="C3197" s="1457" t="s">
        <v>275</v>
      </c>
      <c r="D3197" s="375">
        <v>340</v>
      </c>
      <c r="E3197" s="419">
        <v>480</v>
      </c>
      <c r="F3197" s="213">
        <f>ROUND(E3197/12*$B$4,0)</f>
        <v>360</v>
      </c>
      <c r="G3197" s="213">
        <v>364</v>
      </c>
      <c r="H3197" s="213">
        <f>G3197/F3197*100</f>
        <v>101.11111111111111</v>
      </c>
      <c r="I3197" s="2483">
        <v>6.1</v>
      </c>
      <c r="J3197" s="269">
        <f>M3197/G3197</f>
        <v>6.4285714285714288</v>
      </c>
      <c r="K3197" s="270">
        <f>ROUND(E3197*I3197,0)</f>
        <v>2928</v>
      </c>
      <c r="L3197" s="270">
        <f>ROUND(K3197/12*$B$4,0)</f>
        <v>2196</v>
      </c>
      <c r="M3197" s="270">
        <v>2340</v>
      </c>
      <c r="N3197" s="270">
        <f>M3197/L3197*100</f>
        <v>106.55737704918033</v>
      </c>
      <c r="O3197" s="270">
        <f>ROUND(K3197/D3197,0)</f>
        <v>9</v>
      </c>
      <c r="P3197" s="270">
        <f>M3197/$B$4*12/O3197</f>
        <v>346.66666666666669</v>
      </c>
      <c r="Q3197" s="565"/>
      <c r="R3197" s="565"/>
      <c r="S3197" s="565"/>
      <c r="T3197" s="565"/>
      <c r="U3197" s="565"/>
      <c r="V3197" s="565"/>
      <c r="W3197" s="565"/>
      <c r="X3197" s="565"/>
      <c r="Y3197" s="565"/>
      <c r="Z3197" s="561"/>
      <c r="AA3197" s="565"/>
      <c r="AB3197" s="1075"/>
      <c r="AC3197" s="565"/>
      <c r="AD3197" s="565"/>
      <c r="AE3197" s="565"/>
      <c r="AF3197" s="565"/>
      <c r="AG3197" s="565"/>
      <c r="AH3197" s="1279"/>
      <c r="AI3197" s="561"/>
      <c r="AJ3197" s="1444"/>
      <c r="AK3197" s="1459"/>
    </row>
    <row r="3198" spans="1:37" x14ac:dyDescent="0.25">
      <c r="A3198" s="239">
        <v>1</v>
      </c>
      <c r="B3198" s="2031" t="s">
        <v>71</v>
      </c>
      <c r="C3198" s="1457" t="s">
        <v>275</v>
      </c>
      <c r="D3198" s="2017">
        <v>340</v>
      </c>
      <c r="E3198" s="420">
        <v>388</v>
      </c>
      <c r="F3198" s="219">
        <f>ROUND(E3198/12*$B$4,0)</f>
        <v>291</v>
      </c>
      <c r="G3198" s="219">
        <v>301</v>
      </c>
      <c r="H3198" s="219">
        <f>G3198/F3198*100</f>
        <v>103.4364261168385</v>
      </c>
      <c r="I3198" s="2484">
        <v>12</v>
      </c>
      <c r="J3198" s="1469">
        <f>M3198/G3198</f>
        <v>11.621262458471762</v>
      </c>
      <c r="K3198" s="478">
        <f>ROUND(E3198*I3198,0)</f>
        <v>4656</v>
      </c>
      <c r="L3198" s="478">
        <f>ROUND(K3198/12*$B$4,0)</f>
        <v>3492</v>
      </c>
      <c r="M3198" s="478">
        <v>3498</v>
      </c>
      <c r="N3198" s="478">
        <f>M3198/L3198*100</f>
        <v>100.17182130584192</v>
      </c>
      <c r="O3198" s="478">
        <f>ROUND(K3198/D3198,0)</f>
        <v>14</v>
      </c>
      <c r="P3198" s="478">
        <f>M3198/$B$4*12/O3198</f>
        <v>333.14285714285717</v>
      </c>
      <c r="Q3198" s="566"/>
      <c r="R3198" s="566"/>
      <c r="S3198" s="566"/>
      <c r="T3198" s="566"/>
      <c r="U3198" s="566"/>
      <c r="V3198" s="566"/>
      <c r="W3198" s="566"/>
      <c r="X3198" s="566"/>
      <c r="Y3198" s="566"/>
      <c r="Z3198" s="1190"/>
      <c r="AA3198" s="566"/>
      <c r="AB3198" s="1491"/>
      <c r="AC3198" s="566"/>
      <c r="AD3198" s="566"/>
      <c r="AE3198" s="566"/>
      <c r="AF3198" s="566"/>
      <c r="AG3198" s="566"/>
      <c r="AH3198" s="1465"/>
      <c r="AI3198" s="1187"/>
      <c r="AJ3198" s="1444"/>
      <c r="AK3198" s="1459"/>
    </row>
    <row r="3199" spans="1:37" ht="29.25" x14ac:dyDescent="0.25">
      <c r="A3199" s="239">
        <v>1</v>
      </c>
      <c r="B3199" s="2039" t="s">
        <v>7</v>
      </c>
      <c r="C3199" s="2540"/>
      <c r="D3199" s="2039"/>
      <c r="E3199" s="426">
        <f>SUM(E3197:E3198)</f>
        <v>868</v>
      </c>
      <c r="F3199" s="1925">
        <f>SUM(F3197:F3198)</f>
        <v>651</v>
      </c>
      <c r="G3199" s="1925">
        <f>SUM(G3197:G3198)</f>
        <v>665</v>
      </c>
      <c r="H3199" s="1925">
        <f>G3199/F3199*100</f>
        <v>102.15053763440861</v>
      </c>
      <c r="I3199" s="8">
        <f>L3199/F3199</f>
        <v>8.7373271889400925</v>
      </c>
      <c r="J3199" s="8">
        <f>M3199/G3199</f>
        <v>8.7789473684210524</v>
      </c>
      <c r="K3199" s="1925">
        <f>SUM(K3197:K3198)</f>
        <v>7584</v>
      </c>
      <c r="L3199" s="1925">
        <f>SUM(L3197:L3198)</f>
        <v>5688</v>
      </c>
      <c r="M3199" s="1925">
        <f>SUM(M3197:M3198)</f>
        <v>5838</v>
      </c>
      <c r="N3199" s="1563">
        <f>M3199/L3199*100</f>
        <v>102.63713080168777</v>
      </c>
      <c r="O3199" s="1925">
        <f>SUM(O3197:O3198)</f>
        <v>23</v>
      </c>
      <c r="P3199" s="1563">
        <f>M3199/$B$4*12/O3199</f>
        <v>338.43478260869563</v>
      </c>
      <c r="Q3199" s="563">
        <v>20988.85439</v>
      </c>
      <c r="R3199" s="563">
        <v>20988.85439</v>
      </c>
      <c r="S3199" s="563">
        <v>20988.85439</v>
      </c>
      <c r="T3199" s="563">
        <v>20988.85439</v>
      </c>
      <c r="U3199" s="563">
        <v>20988.85439</v>
      </c>
      <c r="V3199" s="563">
        <v>20988.85439</v>
      </c>
      <c r="W3199" s="563">
        <v>20988.85439</v>
      </c>
      <c r="X3199" s="563">
        <v>20988.85439</v>
      </c>
      <c r="Y3199" s="563">
        <v>20988.85439</v>
      </c>
      <c r="Z3199" s="2698">
        <f>Q3199/12*$B$4+(R3199-Q3199)/11*8+(S3199-R3199)/10*7+(T3199-S3199)/9*6+(U3199-T3199)/8*5+(V3199-U3199)/7*4+(W3199-V3199)/6*3+(X3199-W3199)/5*2+(Y3199-X3199)/4*1</f>
        <v>15741.6407925</v>
      </c>
      <c r="AA3199" s="563">
        <f>AG3199-AF3199-AC3199</f>
        <v>15911.890789999999</v>
      </c>
      <c r="AB3199" s="1079"/>
      <c r="AC3199" s="563">
        <v>-2.1504000000000003</v>
      </c>
      <c r="AD3199" s="563">
        <f>AA3199-Z3199</f>
        <v>170.24999749999915</v>
      </c>
      <c r="AE3199" s="563"/>
      <c r="AF3199" s="563">
        <v>-303.73227999999995</v>
      </c>
      <c r="AG3199" s="563">
        <v>15606.008109999999</v>
      </c>
      <c r="AH3199" s="1929">
        <f>SUM(AH3197:AH3198)</f>
        <v>0</v>
      </c>
      <c r="AI3199" s="1192"/>
      <c r="AJ3199" s="1444"/>
      <c r="AK3199" s="1459"/>
    </row>
    <row r="3200" spans="1:37" x14ac:dyDescent="0.25">
      <c r="A3200" s="239">
        <v>1</v>
      </c>
      <c r="B3200" s="2415" t="s">
        <v>14</v>
      </c>
      <c r="C3200" s="2415"/>
      <c r="D3200" s="210"/>
      <c r="E3200" s="427"/>
      <c r="F3200" s="1879"/>
      <c r="G3200" s="1879"/>
      <c r="H3200" s="1879"/>
      <c r="I3200" s="2486"/>
      <c r="J3200" s="2486"/>
      <c r="K3200" s="1879"/>
      <c r="L3200" s="1879"/>
      <c r="M3200" s="1879"/>
      <c r="N3200" s="1879"/>
      <c r="O3200" s="1879"/>
      <c r="P3200" s="1879"/>
      <c r="Q3200" s="564"/>
      <c r="R3200" s="564"/>
      <c r="S3200" s="564"/>
      <c r="T3200" s="564"/>
      <c r="U3200" s="564"/>
      <c r="V3200" s="564"/>
      <c r="W3200" s="564"/>
      <c r="X3200" s="564"/>
      <c r="Y3200" s="564"/>
      <c r="Z3200" s="607"/>
      <c r="AA3200" s="564"/>
      <c r="AB3200" s="1078"/>
      <c r="AC3200" s="564"/>
      <c r="AD3200" s="564"/>
      <c r="AE3200" s="564"/>
      <c r="AF3200" s="564"/>
      <c r="AG3200" s="564"/>
      <c r="AH3200" s="1907"/>
      <c r="AI3200" s="607"/>
      <c r="AJ3200" s="1444"/>
      <c r="AK3200" s="1459"/>
    </row>
    <row r="3201" spans="1:37" ht="62.25" customHeight="1" x14ac:dyDescent="0.25">
      <c r="A3201" s="239">
        <v>1</v>
      </c>
      <c r="B3201" s="1146" t="s">
        <v>382</v>
      </c>
      <c r="C3201" s="2032"/>
      <c r="D3201" s="2047"/>
      <c r="E3201" s="456"/>
      <c r="F3201" s="782"/>
      <c r="G3201" s="782"/>
      <c r="H3201" s="782"/>
      <c r="I3201" s="1143"/>
      <c r="J3201" s="1143"/>
      <c r="K3201" s="1847"/>
      <c r="L3201" s="1847"/>
      <c r="M3201" s="1847"/>
      <c r="N3201" s="1847"/>
      <c r="O3201" s="1847"/>
      <c r="P3201" s="1847"/>
      <c r="Q3201" s="565">
        <v>46050.160360000002</v>
      </c>
      <c r="R3201" s="565">
        <v>46050.160360000002</v>
      </c>
      <c r="S3201" s="565">
        <v>46050.160360000002</v>
      </c>
      <c r="T3201" s="565">
        <v>46050.160360000002</v>
      </c>
      <c r="U3201" s="565">
        <v>46050.160360000002</v>
      </c>
      <c r="V3201" s="565">
        <v>46050.160360000002</v>
      </c>
      <c r="W3201" s="565">
        <v>46050.160360000002</v>
      </c>
      <c r="X3201" s="565">
        <v>46050.160360000002</v>
      </c>
      <c r="Y3201" s="565">
        <v>46050.160360000002</v>
      </c>
      <c r="Z3201" s="3657">
        <f>(Q3201-789.31204)/12*$B$4+789.31204+(R3201-Q3201)/11*8+(S3201-R3201)/10*7+(T3201-S3201)/9*6+(U3201-T3201)/8*5+(V3201-U3201)/7*4+(W3201-V3201)/6*3+(X3201-W3201)/5*2+(Y3201-X3201)/4*1</f>
        <v>34734.948280000004</v>
      </c>
      <c r="AA3201" s="565">
        <f>AG3201-AF3201-AC3201</f>
        <v>33993.219040000004</v>
      </c>
      <c r="AB3201" s="1075"/>
      <c r="AC3201" s="565"/>
      <c r="AD3201" s="565">
        <f>AA3201-Z3201</f>
        <v>-741.72924000000057</v>
      </c>
      <c r="AE3201" s="565"/>
      <c r="AF3201" s="565">
        <v>-103.62236</v>
      </c>
      <c r="AG3201" s="565">
        <v>33889.596680000002</v>
      </c>
      <c r="AH3201" s="1250"/>
      <c r="AI3201" s="561"/>
      <c r="AJ3201" s="1444"/>
      <c r="AK3201" s="1459"/>
    </row>
    <row r="3202" spans="1:37" x14ac:dyDescent="0.25">
      <c r="A3202" s="239">
        <v>1</v>
      </c>
      <c r="B3202" s="716" t="s">
        <v>329</v>
      </c>
      <c r="C3202" s="2032"/>
      <c r="D3202" s="2047"/>
      <c r="E3202" s="456"/>
      <c r="F3202" s="782"/>
      <c r="G3202" s="782"/>
      <c r="H3202" s="782"/>
      <c r="I3202" s="1143"/>
      <c r="J3202" s="1143"/>
      <c r="K3202" s="1847"/>
      <c r="L3202" s="1847"/>
      <c r="M3202" s="1847"/>
      <c r="N3202" s="1847"/>
      <c r="O3202" s="1847"/>
      <c r="P3202" s="1847"/>
      <c r="Q3202" s="565">
        <v>12313.461960000001</v>
      </c>
      <c r="R3202" s="565">
        <v>12313.461960000001</v>
      </c>
      <c r="S3202" s="565">
        <v>12313.461960000001</v>
      </c>
      <c r="T3202" s="565">
        <v>12313.461960000001</v>
      </c>
      <c r="U3202" s="565">
        <v>12313.461960000001</v>
      </c>
      <c r="V3202" s="565">
        <v>12313.461960000001</v>
      </c>
      <c r="W3202" s="565">
        <v>12313.461960000001</v>
      </c>
      <c r="X3202" s="565">
        <v>12313.461960000001</v>
      </c>
      <c r="Y3202" s="565">
        <v>12313.461960000001</v>
      </c>
      <c r="Z3202" s="1183">
        <f>Q3202/12*$B$4+(R3202-Q3202)/11*8+(S3202-R3202)/10*7+(T3202-S3202)/9*6+(U3202-T3202)/8*5+(V3202-U3202)/7*4+(W3202-V3202)/6*3+(X3202-W3202)/5*2+(Y3202-X3202)/4*1</f>
        <v>9235.0964700000004</v>
      </c>
      <c r="AA3202" s="565">
        <f>AG3202-AF3202-AC3202</f>
        <v>9235.0964699999986</v>
      </c>
      <c r="AB3202" s="1075"/>
      <c r="AC3202" s="565"/>
      <c r="AD3202" s="565">
        <f>AA3202-Z3202</f>
        <v>0</v>
      </c>
      <c r="AE3202" s="565"/>
      <c r="AF3202" s="565">
        <v>0</v>
      </c>
      <c r="AG3202" s="565">
        <v>9235.0964699999986</v>
      </c>
      <c r="AH3202" s="1250"/>
      <c r="AI3202" s="561"/>
      <c r="AJ3202" s="1444"/>
      <c r="AK3202" s="1459"/>
    </row>
    <row r="3203" spans="1:37" ht="29.25" x14ac:dyDescent="0.25">
      <c r="A3203" s="239">
        <v>1</v>
      </c>
      <c r="B3203" s="717" t="s">
        <v>293</v>
      </c>
      <c r="C3203" s="2032"/>
      <c r="D3203" s="2047"/>
      <c r="E3203" s="864">
        <f>E3205+E3206+E3207+E3208+E3210</f>
        <v>17559</v>
      </c>
      <c r="F3203" s="480">
        <f>F3205+F3206+F3207+F3208+F3210</f>
        <v>13170</v>
      </c>
      <c r="G3203" s="480">
        <f>G3205+G3206+G3207+G3208+G3210</f>
        <v>7407</v>
      </c>
      <c r="H3203" s="480">
        <f>G3203/F3203*100</f>
        <v>56.241457858769927</v>
      </c>
      <c r="I3203" s="1143"/>
      <c r="J3203" s="1143"/>
      <c r="K3203" s="1847"/>
      <c r="L3203" s="1847"/>
      <c r="M3203" s="1847"/>
      <c r="N3203" s="1847"/>
      <c r="O3203" s="1847"/>
      <c r="P3203" s="1847"/>
      <c r="Q3203" s="565"/>
      <c r="R3203" s="565"/>
      <c r="S3203" s="565"/>
      <c r="T3203" s="565"/>
      <c r="U3203" s="565"/>
      <c r="V3203" s="565"/>
      <c r="W3203" s="565"/>
      <c r="X3203" s="565"/>
      <c r="Y3203" s="565"/>
      <c r="Z3203" s="561"/>
      <c r="AA3203" s="565"/>
      <c r="AB3203" s="1075"/>
      <c r="AC3203" s="565"/>
      <c r="AD3203" s="565"/>
      <c r="AE3203" s="565"/>
      <c r="AF3203" s="565"/>
      <c r="AG3203" s="565"/>
      <c r="AH3203" s="1242">
        <f>AH3205+AH3206+AH3207+AH3208+AH3210</f>
        <v>0</v>
      </c>
      <c r="AI3203" s="561"/>
      <c r="AJ3203" s="1444"/>
      <c r="AK3203" s="1459"/>
    </row>
    <row r="3204" spans="1:37" ht="30" x14ac:dyDescent="0.25">
      <c r="A3204" s="239">
        <v>1</v>
      </c>
      <c r="B3204" s="512" t="s">
        <v>204</v>
      </c>
      <c r="C3204" s="2032"/>
      <c r="D3204" s="2047"/>
      <c r="E3204" s="864"/>
      <c r="F3204" s="782"/>
      <c r="G3204" s="782"/>
      <c r="H3204" s="782"/>
      <c r="I3204" s="1143"/>
      <c r="J3204" s="1143"/>
      <c r="K3204" s="1847"/>
      <c r="L3204" s="1847"/>
      <c r="M3204" s="1847"/>
      <c r="N3204" s="1847"/>
      <c r="O3204" s="1847"/>
      <c r="P3204" s="1847"/>
      <c r="Q3204" s="565"/>
      <c r="R3204" s="565"/>
      <c r="S3204" s="565"/>
      <c r="T3204" s="565"/>
      <c r="U3204" s="565"/>
      <c r="V3204" s="565"/>
      <c r="W3204" s="565"/>
      <c r="X3204" s="565"/>
      <c r="Y3204" s="565"/>
      <c r="Z3204" s="561"/>
      <c r="AA3204" s="565"/>
      <c r="AB3204" s="1075"/>
      <c r="AC3204" s="565"/>
      <c r="AD3204" s="565"/>
      <c r="AE3204" s="565"/>
      <c r="AF3204" s="565"/>
      <c r="AG3204" s="565"/>
      <c r="AH3204" s="1250"/>
      <c r="AI3204" s="561"/>
      <c r="AJ3204" s="1444"/>
      <c r="AK3204" s="1459"/>
    </row>
    <row r="3205" spans="1:37" ht="30" x14ac:dyDescent="0.25">
      <c r="A3205" s="239">
        <v>1</v>
      </c>
      <c r="B3205" s="512" t="s">
        <v>205</v>
      </c>
      <c r="C3205" s="2032"/>
      <c r="D3205" s="2047"/>
      <c r="E3205" s="864">
        <v>200</v>
      </c>
      <c r="F3205" s="213">
        <f>ROUND(E3205/12*$B$4,0)</f>
        <v>150</v>
      </c>
      <c r="G3205" s="214">
        <v>167</v>
      </c>
      <c r="H3205" s="214">
        <f>G3205/F3205*100</f>
        <v>111.33333333333333</v>
      </c>
      <c r="I3205" s="1143"/>
      <c r="J3205" s="1143"/>
      <c r="K3205" s="1847"/>
      <c r="L3205" s="1847"/>
      <c r="M3205" s="1847"/>
      <c r="N3205" s="1847"/>
      <c r="O3205" s="1847"/>
      <c r="P3205" s="1847"/>
      <c r="Q3205" s="565"/>
      <c r="R3205" s="565"/>
      <c r="S3205" s="565"/>
      <c r="T3205" s="565"/>
      <c r="U3205" s="565"/>
      <c r="V3205" s="565"/>
      <c r="W3205" s="565"/>
      <c r="X3205" s="565"/>
      <c r="Y3205" s="565"/>
      <c r="Z3205" s="561"/>
      <c r="AA3205" s="565"/>
      <c r="AB3205" s="1075"/>
      <c r="AC3205" s="565"/>
      <c r="AD3205" s="565"/>
      <c r="AE3205" s="565"/>
      <c r="AF3205" s="565"/>
      <c r="AG3205" s="565"/>
      <c r="AH3205" s="1246"/>
      <c r="AI3205" s="561"/>
      <c r="AJ3205" s="1444"/>
      <c r="AK3205" s="1459"/>
    </row>
    <row r="3206" spans="1:37" ht="30" x14ac:dyDescent="0.25">
      <c r="A3206" s="239">
        <v>1</v>
      </c>
      <c r="B3206" s="718" t="s">
        <v>549</v>
      </c>
      <c r="C3206" s="2032"/>
      <c r="D3206" s="2047"/>
      <c r="E3206" s="520">
        <v>5800</v>
      </c>
      <c r="F3206" s="213">
        <f t="shared" ref="F3206:F3211" si="1863">ROUND(E3206/12*$B$4,0)</f>
        <v>4350</v>
      </c>
      <c r="G3206" s="214">
        <v>3402</v>
      </c>
      <c r="H3206" s="214">
        <f>G3206/F3206*100</f>
        <v>78.206896551724142</v>
      </c>
      <c r="I3206" s="1143"/>
      <c r="J3206" s="1143"/>
      <c r="K3206" s="1847"/>
      <c r="L3206" s="1847"/>
      <c r="M3206" s="1847"/>
      <c r="N3206" s="1847"/>
      <c r="O3206" s="1847"/>
      <c r="P3206" s="1847"/>
      <c r="Q3206" s="565"/>
      <c r="R3206" s="565"/>
      <c r="S3206" s="565"/>
      <c r="T3206" s="565"/>
      <c r="U3206" s="565"/>
      <c r="V3206" s="565"/>
      <c r="W3206" s="565"/>
      <c r="X3206" s="565"/>
      <c r="Y3206" s="565"/>
      <c r="Z3206" s="561"/>
      <c r="AA3206" s="565"/>
      <c r="AB3206" s="1075"/>
      <c r="AC3206" s="565"/>
      <c r="AD3206" s="565"/>
      <c r="AE3206" s="565"/>
      <c r="AF3206" s="565"/>
      <c r="AG3206" s="565"/>
      <c r="AH3206" s="1246"/>
      <c r="AI3206" s="561"/>
      <c r="AJ3206" s="1444"/>
      <c r="AK3206" s="1459"/>
    </row>
    <row r="3207" spans="1:37" ht="75" x14ac:dyDescent="0.25">
      <c r="A3207" s="239">
        <v>1</v>
      </c>
      <c r="B3207" s="513" t="s">
        <v>295</v>
      </c>
      <c r="C3207" s="2032"/>
      <c r="D3207" s="2047"/>
      <c r="E3207" s="520">
        <v>4290</v>
      </c>
      <c r="F3207" s="213">
        <f t="shared" si="1863"/>
        <v>3218</v>
      </c>
      <c r="G3207" s="214">
        <v>1316</v>
      </c>
      <c r="H3207" s="214">
        <f>G3207/F3207*100</f>
        <v>40.894965817277814</v>
      </c>
      <c r="I3207" s="1143"/>
      <c r="J3207" s="1143"/>
      <c r="K3207" s="1847"/>
      <c r="L3207" s="1847"/>
      <c r="M3207" s="1847"/>
      <c r="N3207" s="1847"/>
      <c r="O3207" s="1847"/>
      <c r="P3207" s="1847"/>
      <c r="Q3207" s="565"/>
      <c r="R3207" s="565"/>
      <c r="S3207" s="565"/>
      <c r="T3207" s="565"/>
      <c r="U3207" s="565"/>
      <c r="V3207" s="565"/>
      <c r="W3207" s="565"/>
      <c r="X3207" s="565"/>
      <c r="Y3207" s="565"/>
      <c r="Z3207" s="561"/>
      <c r="AA3207" s="565"/>
      <c r="AB3207" s="1075"/>
      <c r="AC3207" s="565"/>
      <c r="AD3207" s="565"/>
      <c r="AE3207" s="565"/>
      <c r="AF3207" s="565"/>
      <c r="AG3207" s="565"/>
      <c r="AH3207" s="1246"/>
      <c r="AI3207" s="561"/>
      <c r="AJ3207" s="1444"/>
      <c r="AK3207" s="1459"/>
    </row>
    <row r="3208" spans="1:37" ht="60" x14ac:dyDescent="0.25">
      <c r="A3208" s="239">
        <v>1</v>
      </c>
      <c r="B3208" s="513" t="s">
        <v>309</v>
      </c>
      <c r="C3208" s="2032"/>
      <c r="D3208" s="2047"/>
      <c r="E3208" s="520">
        <v>6240</v>
      </c>
      <c r="F3208" s="213">
        <f t="shared" si="1863"/>
        <v>4680</v>
      </c>
      <c r="G3208" s="214">
        <v>1688</v>
      </c>
      <c r="H3208" s="214">
        <f>G3208/F3208*100</f>
        <v>36.068376068376068</v>
      </c>
      <c r="I3208" s="1143"/>
      <c r="J3208" s="1143"/>
      <c r="K3208" s="1847"/>
      <c r="L3208" s="1847"/>
      <c r="M3208" s="1847"/>
      <c r="N3208" s="1847"/>
      <c r="O3208" s="1847"/>
      <c r="P3208" s="1847"/>
      <c r="Q3208" s="565"/>
      <c r="R3208" s="565"/>
      <c r="S3208" s="565"/>
      <c r="T3208" s="565"/>
      <c r="U3208" s="565"/>
      <c r="V3208" s="565"/>
      <c r="W3208" s="565"/>
      <c r="X3208" s="565"/>
      <c r="Y3208" s="565"/>
      <c r="Z3208" s="561"/>
      <c r="AA3208" s="565"/>
      <c r="AB3208" s="1075"/>
      <c r="AC3208" s="565"/>
      <c r="AD3208" s="565"/>
      <c r="AE3208" s="565"/>
      <c r="AF3208" s="565"/>
      <c r="AG3208" s="565"/>
      <c r="AH3208" s="1246"/>
      <c r="AI3208" s="561"/>
      <c r="AJ3208" s="1444"/>
      <c r="AK3208" s="1459"/>
    </row>
    <row r="3209" spans="1:37" s="2696" customFormat="1" ht="105" x14ac:dyDescent="0.25">
      <c r="B3209" s="513" t="s">
        <v>531</v>
      </c>
      <c r="C3209" s="2032"/>
      <c r="D3209" s="2047"/>
      <c r="E3209" s="520">
        <v>3000</v>
      </c>
      <c r="F3209" s="213">
        <f t="shared" si="1863"/>
        <v>2250</v>
      </c>
      <c r="G3209" s="214"/>
      <c r="H3209" s="214"/>
      <c r="I3209" s="1143"/>
      <c r="J3209" s="1143"/>
      <c r="K3209" s="1847"/>
      <c r="L3209" s="1847"/>
      <c r="M3209" s="1847"/>
      <c r="N3209" s="1847"/>
      <c r="O3209" s="1847"/>
      <c r="P3209" s="1847"/>
      <c r="Q3209" s="565"/>
      <c r="R3209" s="565"/>
      <c r="S3209" s="565"/>
      <c r="T3209" s="565"/>
      <c r="U3209" s="565"/>
      <c r="V3209" s="565"/>
      <c r="W3209" s="565"/>
      <c r="X3209" s="565"/>
      <c r="Y3209" s="565"/>
      <c r="Z3209" s="561"/>
      <c r="AA3209" s="565"/>
      <c r="AB3209" s="1075"/>
      <c r="AC3209" s="565"/>
      <c r="AD3209" s="565"/>
      <c r="AE3209" s="565"/>
      <c r="AF3209" s="565"/>
      <c r="AG3209" s="565"/>
      <c r="AH3209" s="1246"/>
      <c r="AI3209" s="561"/>
      <c r="AJ3209" s="1444"/>
      <c r="AK3209" s="1459"/>
    </row>
    <row r="3210" spans="1:37" ht="30" x14ac:dyDescent="0.25">
      <c r="B3210" s="4" t="s">
        <v>380</v>
      </c>
      <c r="C3210" s="2032"/>
      <c r="D3210" s="2047"/>
      <c r="E3210" s="826">
        <v>1029</v>
      </c>
      <c r="F3210" s="213">
        <f t="shared" si="1863"/>
        <v>772</v>
      </c>
      <c r="G3210" s="214">
        <v>834</v>
      </c>
      <c r="H3210" s="214">
        <f t="shared" ref="H3210:H3215" si="1864">G3210/F3210*100</f>
        <v>108.03108808290156</v>
      </c>
      <c r="I3210" s="1143"/>
      <c r="J3210" s="1143"/>
      <c r="K3210" s="1847"/>
      <c r="L3210" s="1847"/>
      <c r="M3210" s="1847"/>
      <c r="N3210" s="1847"/>
      <c r="O3210" s="1847"/>
      <c r="P3210" s="1847"/>
      <c r="Q3210" s="565"/>
      <c r="R3210" s="565"/>
      <c r="S3210" s="565"/>
      <c r="T3210" s="565"/>
      <c r="U3210" s="565"/>
      <c r="V3210" s="565"/>
      <c r="W3210" s="565"/>
      <c r="X3210" s="565"/>
      <c r="Y3210" s="565"/>
      <c r="Z3210" s="561"/>
      <c r="AA3210" s="565"/>
      <c r="AB3210" s="1075"/>
      <c r="AC3210" s="565"/>
      <c r="AD3210" s="565"/>
      <c r="AE3210" s="565"/>
      <c r="AF3210" s="565"/>
      <c r="AG3210" s="565"/>
      <c r="AH3210" s="1246"/>
      <c r="AI3210" s="561"/>
      <c r="AJ3210" s="1444"/>
      <c r="AK3210" s="1459"/>
    </row>
    <row r="3211" spans="1:37" ht="29.25" x14ac:dyDescent="0.25">
      <c r="A3211" s="239">
        <v>1</v>
      </c>
      <c r="B3211" s="481" t="s">
        <v>135</v>
      </c>
      <c r="C3211" s="2032"/>
      <c r="D3211" s="2047"/>
      <c r="E3211" s="826">
        <f>E3212</f>
        <v>30000</v>
      </c>
      <c r="F3211" s="213">
        <f t="shared" si="1863"/>
        <v>22500</v>
      </c>
      <c r="G3211" s="214">
        <f>G3212</f>
        <v>6483</v>
      </c>
      <c r="H3211" s="214">
        <f t="shared" si="1864"/>
        <v>28.813333333333336</v>
      </c>
      <c r="I3211" s="1143"/>
      <c r="J3211" s="1143"/>
      <c r="K3211" s="1847"/>
      <c r="L3211" s="1847"/>
      <c r="M3211" s="1847"/>
      <c r="N3211" s="1847"/>
      <c r="O3211" s="1847"/>
      <c r="P3211" s="1847"/>
      <c r="Q3211" s="565"/>
      <c r="R3211" s="565"/>
      <c r="S3211" s="565"/>
      <c r="T3211" s="565"/>
      <c r="U3211" s="565"/>
      <c r="V3211" s="565"/>
      <c r="W3211" s="565"/>
      <c r="X3211" s="565"/>
      <c r="Y3211" s="565"/>
      <c r="Z3211" s="561"/>
      <c r="AA3211" s="565"/>
      <c r="AB3211" s="1075"/>
      <c r="AC3211" s="565"/>
      <c r="AD3211" s="565"/>
      <c r="AE3211" s="565"/>
      <c r="AF3211" s="565"/>
      <c r="AG3211" s="565"/>
      <c r="AH3211" s="1246">
        <f>AH3212</f>
        <v>0</v>
      </c>
      <c r="AI3211" s="561"/>
      <c r="AJ3211" s="1444"/>
      <c r="AK3211" s="1459"/>
    </row>
    <row r="3212" spans="1:37" x14ac:dyDescent="0.25">
      <c r="A3212" s="239">
        <v>1</v>
      </c>
      <c r="B3212" s="292" t="s">
        <v>239</v>
      </c>
      <c r="C3212" s="2032"/>
      <c r="D3212" s="2047"/>
      <c r="E3212" s="826">
        <v>30000</v>
      </c>
      <c r="F3212" s="213">
        <f>ROUND(E3212/12*$B$4,0)</f>
        <v>22500</v>
      </c>
      <c r="G3212" s="214">
        <v>6483</v>
      </c>
      <c r="H3212" s="214">
        <f t="shared" si="1864"/>
        <v>28.813333333333336</v>
      </c>
      <c r="I3212" s="1143"/>
      <c r="J3212" s="1143"/>
      <c r="K3212" s="1847"/>
      <c r="L3212" s="1847"/>
      <c r="M3212" s="1847"/>
      <c r="N3212" s="1847"/>
      <c r="O3212" s="1847"/>
      <c r="P3212" s="1847"/>
      <c r="Q3212" s="565"/>
      <c r="R3212" s="565"/>
      <c r="S3212" s="565"/>
      <c r="T3212" s="565"/>
      <c r="U3212" s="565"/>
      <c r="V3212" s="565"/>
      <c r="W3212" s="565"/>
      <c r="X3212" s="565"/>
      <c r="Y3212" s="565"/>
      <c r="Z3212" s="561"/>
      <c r="AA3212" s="565"/>
      <c r="AB3212" s="1075"/>
      <c r="AC3212" s="565"/>
      <c r="AD3212" s="565"/>
      <c r="AE3212" s="565"/>
      <c r="AF3212" s="565"/>
      <c r="AG3212" s="565"/>
      <c r="AH3212" s="1246"/>
      <c r="AI3212" s="561"/>
      <c r="AJ3212" s="1444"/>
      <c r="AK3212" s="1459"/>
    </row>
    <row r="3213" spans="1:37" ht="63" x14ac:dyDescent="0.25">
      <c r="A3213" s="239">
        <v>1</v>
      </c>
      <c r="B3213" s="745" t="s">
        <v>298</v>
      </c>
      <c r="C3213" s="2032"/>
      <c r="D3213" s="2047"/>
      <c r="E3213" s="413">
        <f>E3214+E3219</f>
        <v>8625</v>
      </c>
      <c r="F3213" s="213">
        <f>F3214+F3219</f>
        <v>6469</v>
      </c>
      <c r="G3213" s="782">
        <f>G3214+G3219</f>
        <v>6559</v>
      </c>
      <c r="H3213" s="782">
        <f t="shared" si="1864"/>
        <v>101.39125057968774</v>
      </c>
      <c r="I3213" s="1143"/>
      <c r="J3213" s="1143"/>
      <c r="K3213" s="1847"/>
      <c r="L3213" s="1847"/>
      <c r="M3213" s="1847"/>
      <c r="N3213" s="1847"/>
      <c r="O3213" s="1847"/>
      <c r="P3213" s="1847"/>
      <c r="Q3213" s="565"/>
      <c r="R3213" s="565"/>
      <c r="S3213" s="565"/>
      <c r="T3213" s="565"/>
      <c r="U3213" s="565"/>
      <c r="V3213" s="565"/>
      <c r="W3213" s="565"/>
      <c r="X3213" s="565"/>
      <c r="Y3213" s="565"/>
      <c r="Z3213" s="1183">
        <f>Q3213/12*$B$4</f>
        <v>0</v>
      </c>
      <c r="AA3213" s="565">
        <f>AG3213-AF3213-AC3213</f>
        <v>0</v>
      </c>
      <c r="AB3213" s="1075"/>
      <c r="AC3213" s="565"/>
      <c r="AD3213" s="565">
        <f>AA3213-Z3213</f>
        <v>0</v>
      </c>
      <c r="AE3213" s="565"/>
      <c r="AF3213" s="565"/>
      <c r="AG3213" s="565"/>
      <c r="AH3213" s="1250">
        <f>AH3214+AH3219</f>
        <v>0</v>
      </c>
      <c r="AI3213" s="561"/>
      <c r="AJ3213" s="1444"/>
      <c r="AK3213" s="1459"/>
    </row>
    <row r="3214" spans="1:37" ht="30" x14ac:dyDescent="0.25">
      <c r="A3214" s="239">
        <v>1</v>
      </c>
      <c r="B3214" s="718" t="s">
        <v>299</v>
      </c>
      <c r="C3214" s="2032"/>
      <c r="D3214" s="2047"/>
      <c r="E3214" s="413">
        <f>SUM(E3215:E3218)</f>
        <v>3200</v>
      </c>
      <c r="F3214" s="213">
        <f>SUM(F3215:F3218)</f>
        <v>2400</v>
      </c>
      <c r="G3214" s="782">
        <f>SUM(G3215:G3218)</f>
        <v>2642</v>
      </c>
      <c r="H3214" s="782">
        <f t="shared" si="1864"/>
        <v>110.08333333333333</v>
      </c>
      <c r="I3214" s="1143"/>
      <c r="J3214" s="1143"/>
      <c r="K3214" s="1847"/>
      <c r="L3214" s="1847"/>
      <c r="M3214" s="1847"/>
      <c r="N3214" s="1847"/>
      <c r="O3214" s="1847"/>
      <c r="P3214" s="1847"/>
      <c r="Q3214" s="565"/>
      <c r="R3214" s="565"/>
      <c r="S3214" s="565"/>
      <c r="T3214" s="565"/>
      <c r="U3214" s="565"/>
      <c r="V3214" s="565"/>
      <c r="W3214" s="565"/>
      <c r="X3214" s="565"/>
      <c r="Y3214" s="565"/>
      <c r="Z3214" s="561"/>
      <c r="AA3214" s="565"/>
      <c r="AB3214" s="1075"/>
      <c r="AC3214" s="565"/>
      <c r="AD3214" s="565"/>
      <c r="AE3214" s="565"/>
      <c r="AF3214" s="565"/>
      <c r="AG3214" s="565"/>
      <c r="AH3214" s="1250">
        <f>SUM(AH3215:AH3218)</f>
        <v>0</v>
      </c>
      <c r="AI3214" s="561"/>
      <c r="AJ3214" s="1444"/>
      <c r="AK3214" s="1459"/>
    </row>
    <row r="3215" spans="1:37" ht="30" x14ac:dyDescent="0.25">
      <c r="A3215" s="239">
        <v>1</v>
      </c>
      <c r="B3215" s="513" t="s">
        <v>300</v>
      </c>
      <c r="C3215" s="2032"/>
      <c r="D3215" s="2047"/>
      <c r="E3215" s="413">
        <v>3119</v>
      </c>
      <c r="F3215" s="213">
        <f>ROUND(E3215/12*$B$4,0)</f>
        <v>2339</v>
      </c>
      <c r="G3215" s="214">
        <v>2568</v>
      </c>
      <c r="H3215" s="214">
        <f t="shared" si="1864"/>
        <v>109.79050876442923</v>
      </c>
      <c r="I3215" s="1143"/>
      <c r="J3215" s="1143"/>
      <c r="K3215" s="1847"/>
      <c r="L3215" s="1847"/>
      <c r="M3215" s="1847"/>
      <c r="N3215" s="1847"/>
      <c r="O3215" s="1847"/>
      <c r="P3215" s="1847"/>
      <c r="Q3215" s="565"/>
      <c r="R3215" s="565"/>
      <c r="S3215" s="565"/>
      <c r="T3215" s="565"/>
      <c r="U3215" s="565"/>
      <c r="V3215" s="565"/>
      <c r="W3215" s="565"/>
      <c r="X3215" s="565"/>
      <c r="Y3215" s="565"/>
      <c r="Z3215" s="561"/>
      <c r="AA3215" s="565"/>
      <c r="AB3215" s="1075"/>
      <c r="AC3215" s="565"/>
      <c r="AD3215" s="565"/>
      <c r="AE3215" s="565"/>
      <c r="AF3215" s="565"/>
      <c r="AG3215" s="565"/>
      <c r="AH3215" s="1246"/>
      <c r="AI3215" s="561"/>
      <c r="AJ3215" s="1444"/>
      <c r="AK3215" s="1459"/>
    </row>
    <row r="3216" spans="1:37" ht="60" x14ac:dyDescent="0.25">
      <c r="A3216" s="239">
        <v>1</v>
      </c>
      <c r="B3216" s="513" t="s">
        <v>301</v>
      </c>
      <c r="C3216" s="2032"/>
      <c r="D3216" s="2047"/>
      <c r="E3216" s="413"/>
      <c r="F3216" s="213"/>
      <c r="G3216" s="782"/>
      <c r="H3216" s="782"/>
      <c r="I3216" s="1143"/>
      <c r="J3216" s="1143"/>
      <c r="K3216" s="1847"/>
      <c r="L3216" s="1847"/>
      <c r="M3216" s="1847"/>
      <c r="N3216" s="1847"/>
      <c r="O3216" s="1847"/>
      <c r="P3216" s="1847"/>
      <c r="Q3216" s="565"/>
      <c r="R3216" s="565"/>
      <c r="S3216" s="565"/>
      <c r="T3216" s="565"/>
      <c r="U3216" s="565"/>
      <c r="V3216" s="565"/>
      <c r="W3216" s="565"/>
      <c r="X3216" s="565"/>
      <c r="Y3216" s="565"/>
      <c r="Z3216" s="561"/>
      <c r="AA3216" s="565"/>
      <c r="AB3216" s="1075"/>
      <c r="AC3216" s="565"/>
      <c r="AD3216" s="565"/>
      <c r="AE3216" s="565"/>
      <c r="AF3216" s="565"/>
      <c r="AG3216" s="565"/>
      <c r="AH3216" s="1250"/>
      <c r="AI3216" s="561"/>
      <c r="AJ3216" s="1444"/>
      <c r="AK3216" s="1459"/>
    </row>
    <row r="3217" spans="1:37" ht="45" x14ac:dyDescent="0.25">
      <c r="A3217" s="239">
        <v>1</v>
      </c>
      <c r="B3217" s="513" t="s">
        <v>302</v>
      </c>
      <c r="C3217" s="2032"/>
      <c r="D3217" s="2047"/>
      <c r="E3217" s="413"/>
      <c r="F3217" s="213"/>
      <c r="G3217" s="782"/>
      <c r="H3217" s="782"/>
      <c r="I3217" s="1143"/>
      <c r="J3217" s="1143"/>
      <c r="K3217" s="1847"/>
      <c r="L3217" s="1847"/>
      <c r="M3217" s="1847"/>
      <c r="N3217" s="1847"/>
      <c r="O3217" s="1847"/>
      <c r="P3217" s="1847"/>
      <c r="Q3217" s="565"/>
      <c r="R3217" s="565"/>
      <c r="S3217" s="565"/>
      <c r="T3217" s="565"/>
      <c r="U3217" s="565"/>
      <c r="V3217" s="565"/>
      <c r="W3217" s="565"/>
      <c r="X3217" s="565"/>
      <c r="Y3217" s="565"/>
      <c r="Z3217" s="561"/>
      <c r="AA3217" s="565"/>
      <c r="AB3217" s="1075"/>
      <c r="AC3217" s="565"/>
      <c r="AD3217" s="565"/>
      <c r="AE3217" s="565"/>
      <c r="AF3217" s="565"/>
      <c r="AG3217" s="565"/>
      <c r="AH3217" s="1250"/>
      <c r="AI3217" s="561"/>
      <c r="AJ3217" s="1444"/>
      <c r="AK3217" s="1459"/>
    </row>
    <row r="3218" spans="1:37" ht="30" x14ac:dyDescent="0.25">
      <c r="A3218" s="239">
        <v>1</v>
      </c>
      <c r="B3218" s="513" t="s">
        <v>303</v>
      </c>
      <c r="C3218" s="2032"/>
      <c r="D3218" s="2047"/>
      <c r="E3218" s="413">
        <v>81</v>
      </c>
      <c r="F3218" s="213">
        <f>ROUND(E3218/12*$B$4,0)</f>
        <v>61</v>
      </c>
      <c r="G3218" s="214">
        <v>74</v>
      </c>
      <c r="H3218" s="214">
        <f>G3218/F3218*100</f>
        <v>121.31147540983606</v>
      </c>
      <c r="I3218" s="1143"/>
      <c r="J3218" s="1143"/>
      <c r="K3218" s="1847"/>
      <c r="L3218" s="1847"/>
      <c r="M3218" s="1847"/>
      <c r="N3218" s="1847"/>
      <c r="O3218" s="1847"/>
      <c r="P3218" s="1847"/>
      <c r="Q3218" s="565"/>
      <c r="R3218" s="565"/>
      <c r="S3218" s="565"/>
      <c r="T3218" s="565"/>
      <c r="U3218" s="565"/>
      <c r="V3218" s="565"/>
      <c r="W3218" s="565"/>
      <c r="X3218" s="565"/>
      <c r="Y3218" s="565"/>
      <c r="Z3218" s="561"/>
      <c r="AA3218" s="565"/>
      <c r="AB3218" s="1075"/>
      <c r="AC3218" s="565"/>
      <c r="AD3218" s="565"/>
      <c r="AE3218" s="565"/>
      <c r="AF3218" s="565"/>
      <c r="AG3218" s="565"/>
      <c r="AH3218" s="1246"/>
      <c r="AI3218" s="561"/>
      <c r="AJ3218" s="1444"/>
      <c r="AK3218" s="1459"/>
    </row>
    <row r="3219" spans="1:37" ht="60" x14ac:dyDescent="0.25">
      <c r="A3219" s="239">
        <v>1</v>
      </c>
      <c r="B3219" s="718" t="s">
        <v>304</v>
      </c>
      <c r="C3219" s="2032"/>
      <c r="D3219" s="2047"/>
      <c r="E3219" s="413">
        <f>SUM(E3220:E3223)</f>
        <v>5425</v>
      </c>
      <c r="F3219" s="213">
        <f>SUM(F3220:F3223)</f>
        <v>4069</v>
      </c>
      <c r="G3219" s="214">
        <f>G3220+G3222+G3223</f>
        <v>3917</v>
      </c>
      <c r="H3219" s="214">
        <f>G3219/F3219*100</f>
        <v>96.264438436962394</v>
      </c>
      <c r="I3219" s="1143"/>
      <c r="J3219" s="1143"/>
      <c r="K3219" s="1847"/>
      <c r="L3219" s="1847"/>
      <c r="M3219" s="1847"/>
      <c r="N3219" s="1847"/>
      <c r="O3219" s="1847"/>
      <c r="P3219" s="1847"/>
      <c r="Q3219" s="565"/>
      <c r="R3219" s="565"/>
      <c r="S3219" s="565"/>
      <c r="T3219" s="565"/>
      <c r="U3219" s="565"/>
      <c r="V3219" s="565"/>
      <c r="W3219" s="565"/>
      <c r="X3219" s="565"/>
      <c r="Y3219" s="565"/>
      <c r="Z3219" s="561"/>
      <c r="AA3219" s="565"/>
      <c r="AB3219" s="1075"/>
      <c r="AC3219" s="565"/>
      <c r="AD3219" s="565"/>
      <c r="AE3219" s="565"/>
      <c r="AF3219" s="565"/>
      <c r="AG3219" s="565"/>
      <c r="AH3219" s="1246">
        <f>AH3220+AH3222+AH3223</f>
        <v>0</v>
      </c>
      <c r="AI3219" s="561"/>
      <c r="AJ3219" s="1444"/>
      <c r="AK3219" s="1459"/>
    </row>
    <row r="3220" spans="1:37" ht="45" x14ac:dyDescent="0.25">
      <c r="A3220" s="239">
        <v>1</v>
      </c>
      <c r="B3220" s="513" t="s">
        <v>305</v>
      </c>
      <c r="C3220" s="2032"/>
      <c r="D3220" s="2047"/>
      <c r="E3220" s="413">
        <v>1125</v>
      </c>
      <c r="F3220" s="213">
        <f>ROUND(E3220/12*$B$4,0)</f>
        <v>844</v>
      </c>
      <c r="G3220" s="214">
        <v>888</v>
      </c>
      <c r="H3220" s="214">
        <f>G3220/F3220*100</f>
        <v>105.21327014218009</v>
      </c>
      <c r="I3220" s="1143"/>
      <c r="J3220" s="1143"/>
      <c r="K3220" s="1847"/>
      <c r="L3220" s="1847"/>
      <c r="M3220" s="1847"/>
      <c r="N3220" s="1847"/>
      <c r="O3220" s="1847"/>
      <c r="P3220" s="1847"/>
      <c r="Q3220" s="565"/>
      <c r="R3220" s="565"/>
      <c r="S3220" s="565"/>
      <c r="T3220" s="565"/>
      <c r="U3220" s="565"/>
      <c r="V3220" s="565"/>
      <c r="W3220" s="565"/>
      <c r="X3220" s="565"/>
      <c r="Y3220" s="565"/>
      <c r="Z3220" s="561"/>
      <c r="AA3220" s="565"/>
      <c r="AB3220" s="1075"/>
      <c r="AC3220" s="565"/>
      <c r="AD3220" s="565"/>
      <c r="AE3220" s="565"/>
      <c r="AF3220" s="565"/>
      <c r="AG3220" s="565"/>
      <c r="AH3220" s="1246"/>
      <c r="AI3220" s="561"/>
      <c r="AJ3220" s="1444"/>
      <c r="AK3220" s="1459"/>
    </row>
    <row r="3221" spans="1:37" ht="30" x14ac:dyDescent="0.25">
      <c r="A3221" s="239">
        <v>1</v>
      </c>
      <c r="B3221" s="513" t="s">
        <v>334</v>
      </c>
      <c r="C3221" s="2032"/>
      <c r="D3221" s="2047"/>
      <c r="E3221" s="413"/>
      <c r="F3221" s="213"/>
      <c r="G3221" s="214"/>
      <c r="H3221" s="214"/>
      <c r="I3221" s="1143"/>
      <c r="J3221" s="1143"/>
      <c r="K3221" s="1847"/>
      <c r="L3221" s="1847"/>
      <c r="M3221" s="1847"/>
      <c r="N3221" s="1847"/>
      <c r="O3221" s="1847"/>
      <c r="P3221" s="1847"/>
      <c r="Q3221" s="565"/>
      <c r="R3221" s="565"/>
      <c r="S3221" s="565"/>
      <c r="T3221" s="565"/>
      <c r="U3221" s="565"/>
      <c r="V3221" s="565"/>
      <c r="W3221" s="565"/>
      <c r="X3221" s="565"/>
      <c r="Y3221" s="565"/>
      <c r="Z3221" s="561"/>
      <c r="AA3221" s="565"/>
      <c r="AB3221" s="1075"/>
      <c r="AC3221" s="565"/>
      <c r="AD3221" s="565"/>
      <c r="AE3221" s="565"/>
      <c r="AF3221" s="565"/>
      <c r="AG3221" s="565"/>
      <c r="AH3221" s="1246"/>
      <c r="AI3221" s="561"/>
      <c r="AJ3221" s="1444"/>
      <c r="AK3221" s="1459"/>
    </row>
    <row r="3222" spans="1:37" ht="75" x14ac:dyDescent="0.25">
      <c r="A3222" s="239">
        <v>1</v>
      </c>
      <c r="B3222" s="513" t="s">
        <v>306</v>
      </c>
      <c r="C3222" s="675"/>
      <c r="D3222" s="4"/>
      <c r="E3222" s="415">
        <v>3200</v>
      </c>
      <c r="F3222" s="213">
        <f>ROUND(E3222/12*$B$4,0)</f>
        <v>2400</v>
      </c>
      <c r="G3222" s="368">
        <v>2340</v>
      </c>
      <c r="H3222" s="244">
        <f>G3222/F3222*100</f>
        <v>97.5</v>
      </c>
      <c r="I3222" s="1886"/>
      <c r="J3222" s="1886"/>
      <c r="K3222" s="211"/>
      <c r="L3222" s="211"/>
      <c r="M3222" s="211"/>
      <c r="N3222" s="211"/>
      <c r="O3222" s="211"/>
      <c r="P3222" s="211"/>
      <c r="Q3222" s="565"/>
      <c r="R3222" s="565"/>
      <c r="S3222" s="565"/>
      <c r="T3222" s="565"/>
      <c r="U3222" s="565"/>
      <c r="V3222" s="565"/>
      <c r="W3222" s="565"/>
      <c r="X3222" s="565"/>
      <c r="Y3222" s="565"/>
      <c r="Z3222" s="561"/>
      <c r="AA3222" s="565"/>
      <c r="AB3222" s="1075"/>
      <c r="AC3222" s="565"/>
      <c r="AD3222" s="565"/>
      <c r="AE3222" s="565"/>
      <c r="AF3222" s="565"/>
      <c r="AG3222" s="565"/>
      <c r="AH3222" s="1263"/>
      <c r="AI3222" s="561"/>
      <c r="AJ3222" s="1444"/>
      <c r="AK3222" s="1459"/>
    </row>
    <row r="3223" spans="1:37" ht="60" x14ac:dyDescent="0.25">
      <c r="A3223" s="239">
        <v>1</v>
      </c>
      <c r="B3223" s="513" t="s">
        <v>307</v>
      </c>
      <c r="C3223" s="675"/>
      <c r="D3223" s="4"/>
      <c r="E3223" s="415">
        <v>1100</v>
      </c>
      <c r="F3223" s="213">
        <f>ROUND(E3223/12*$B$4,0)</f>
        <v>825</v>
      </c>
      <c r="G3223" s="368">
        <v>689</v>
      </c>
      <c r="H3223" s="244">
        <f>G3223/F3223*100</f>
        <v>83.515151515151516</v>
      </c>
      <c r="I3223" s="1886"/>
      <c r="J3223" s="1886"/>
      <c r="K3223" s="211"/>
      <c r="L3223" s="211"/>
      <c r="M3223" s="211"/>
      <c r="N3223" s="211"/>
      <c r="O3223" s="211"/>
      <c r="P3223" s="211"/>
      <c r="Q3223" s="565"/>
      <c r="R3223" s="565"/>
      <c r="S3223" s="565"/>
      <c r="T3223" s="565"/>
      <c r="U3223" s="565"/>
      <c r="V3223" s="565"/>
      <c r="W3223" s="565"/>
      <c r="X3223" s="565"/>
      <c r="Y3223" s="565"/>
      <c r="Z3223" s="561"/>
      <c r="AA3223" s="565"/>
      <c r="AB3223" s="1075"/>
      <c r="AC3223" s="565"/>
      <c r="AD3223" s="565"/>
      <c r="AE3223" s="565"/>
      <c r="AF3223" s="565"/>
      <c r="AG3223" s="565"/>
      <c r="AH3223" s="1263"/>
      <c r="AI3223" s="561"/>
      <c r="AJ3223" s="1444"/>
      <c r="AK3223" s="1459"/>
    </row>
    <row r="3224" spans="1:37" ht="72" x14ac:dyDescent="0.25">
      <c r="B3224" s="779" t="s">
        <v>384</v>
      </c>
      <c r="C3224" s="675"/>
      <c r="D3224" s="4"/>
      <c r="E3224" s="415">
        <v>2700</v>
      </c>
      <c r="F3224" s="213">
        <f>ROUND(E3224/12*$B$4,0)</f>
        <v>2025</v>
      </c>
      <c r="G3224" s="368">
        <v>301</v>
      </c>
      <c r="H3224" s="244">
        <f>G3224/F3224*100</f>
        <v>14.864197530864198</v>
      </c>
      <c r="I3224" s="1886"/>
      <c r="J3224" s="1886"/>
      <c r="K3224" s="211"/>
      <c r="L3224" s="211"/>
      <c r="M3224" s="211"/>
      <c r="N3224" s="211"/>
      <c r="O3224" s="211"/>
      <c r="P3224" s="211"/>
      <c r="Q3224" s="565"/>
      <c r="R3224" s="565"/>
      <c r="S3224" s="565"/>
      <c r="T3224" s="565"/>
      <c r="U3224" s="565"/>
      <c r="V3224" s="565"/>
      <c r="W3224" s="565"/>
      <c r="X3224" s="565"/>
      <c r="Y3224" s="565"/>
      <c r="Z3224" s="561"/>
      <c r="AA3224" s="565"/>
      <c r="AB3224" s="1075"/>
      <c r="AC3224" s="565"/>
      <c r="AD3224" s="565"/>
      <c r="AE3224" s="565"/>
      <c r="AF3224" s="565"/>
      <c r="AG3224" s="565"/>
      <c r="AH3224" s="1263"/>
      <c r="AI3224" s="561"/>
      <c r="AJ3224" s="1444"/>
      <c r="AK3224" s="1459"/>
    </row>
    <row r="3225" spans="1:37" x14ac:dyDescent="0.25">
      <c r="B3225" s="792" t="s">
        <v>206</v>
      </c>
      <c r="C3225" s="675"/>
      <c r="D3225" s="4"/>
      <c r="E3225" s="415"/>
      <c r="F3225" s="213">
        <f>ROUND(E3225/12*$B$4,0)</f>
        <v>0</v>
      </c>
      <c r="G3225" s="368"/>
      <c r="H3225" s="244"/>
      <c r="I3225" s="1886"/>
      <c r="J3225" s="1886"/>
      <c r="K3225" s="211"/>
      <c r="L3225" s="211"/>
      <c r="M3225" s="211"/>
      <c r="N3225" s="211"/>
      <c r="O3225" s="211"/>
      <c r="P3225" s="211"/>
      <c r="Q3225" s="565">
        <v>70.447999999999993</v>
      </c>
      <c r="R3225" s="565">
        <v>70.447999999999993</v>
      </c>
      <c r="S3225" s="565">
        <v>70.447999999999993</v>
      </c>
      <c r="T3225" s="565">
        <v>70.447999999999993</v>
      </c>
      <c r="U3225" s="565">
        <v>70.447999999999993</v>
      </c>
      <c r="V3225" s="565">
        <v>70.447999999999993</v>
      </c>
      <c r="W3225" s="565">
        <v>70.447999999999993</v>
      </c>
      <c r="X3225" s="565">
        <v>70.447999999999993</v>
      </c>
      <c r="Y3225" s="565">
        <v>70.447999999999993</v>
      </c>
      <c r="Z3225" s="561">
        <f>Q3225/12*$B$4+(R3225-Q3225)/11*8+(S3225-R3225)/10*7+(T3225-S3225)/9*6+(U3225-T3225)/8*5+(V3225-U3225)/7*4+(W3225-V3225)/6*3+(X3225-W3225)/5*2+(Y3225-X3225)/4*1</f>
        <v>52.835999999999991</v>
      </c>
      <c r="AA3225" s="565">
        <f>AG3225-AF3225-AC3225</f>
        <v>29.588160000000414</v>
      </c>
      <c r="AB3225" s="1075"/>
      <c r="AC3225" s="565"/>
      <c r="AD3225" s="565">
        <f>AA3225-Z3225</f>
        <v>-23.247839999999577</v>
      </c>
      <c r="AE3225" s="565"/>
      <c r="AF3225" s="565">
        <v>0</v>
      </c>
      <c r="AG3225" s="565">
        <v>29.588160000000414</v>
      </c>
      <c r="AH3225" s="1263"/>
      <c r="AI3225" s="561"/>
      <c r="AJ3225" s="1444"/>
      <c r="AK3225" s="1459"/>
    </row>
    <row r="3226" spans="1:37" ht="29.25" x14ac:dyDescent="0.25">
      <c r="A3226" s="239">
        <v>1</v>
      </c>
      <c r="B3226" s="779" t="s">
        <v>359</v>
      </c>
      <c r="C3226" s="675"/>
      <c r="D3226" s="4"/>
      <c r="E3226" s="415">
        <f>E3233+E3234+E3236</f>
        <v>712</v>
      </c>
      <c r="F3226" s="213">
        <f>F3233+F3234+F3236</f>
        <v>534</v>
      </c>
      <c r="G3226" s="368">
        <f>G3233+G3234+G3236</f>
        <v>497</v>
      </c>
      <c r="H3226" s="244">
        <f>G3226/F3226*100</f>
        <v>93.071161048689149</v>
      </c>
      <c r="I3226" s="1886"/>
      <c r="J3226" s="1886"/>
      <c r="K3226" s="211"/>
      <c r="L3226" s="211"/>
      <c r="M3226" s="211"/>
      <c r="N3226" s="211"/>
      <c r="O3226" s="211"/>
      <c r="P3226" s="211"/>
      <c r="Q3226" s="565"/>
      <c r="R3226" s="565"/>
      <c r="S3226" s="565"/>
      <c r="T3226" s="565"/>
      <c r="U3226" s="565"/>
      <c r="V3226" s="565"/>
      <c r="W3226" s="565"/>
      <c r="X3226" s="565"/>
      <c r="Y3226" s="565"/>
      <c r="Z3226" s="561"/>
      <c r="AA3226" s="565"/>
      <c r="AB3226" s="1075"/>
      <c r="AC3226" s="565"/>
      <c r="AD3226" s="565"/>
      <c r="AE3226" s="565"/>
      <c r="AF3226" s="565"/>
      <c r="AG3226" s="565"/>
      <c r="AH3226" s="1263">
        <f>AH3233+AH3234+AH3236</f>
        <v>0</v>
      </c>
      <c r="AI3226" s="561"/>
      <c r="AJ3226" s="1444"/>
      <c r="AK3226" s="1459"/>
    </row>
    <row r="3227" spans="1:37" x14ac:dyDescent="0.25">
      <c r="A3227" s="239">
        <v>1</v>
      </c>
      <c r="B3227" s="4" t="s">
        <v>347</v>
      </c>
      <c r="C3227" s="675"/>
      <c r="D3227" s="4"/>
      <c r="E3227" s="415"/>
      <c r="F3227" s="213"/>
      <c r="G3227" s="368"/>
      <c r="H3227" s="244"/>
      <c r="I3227" s="1886"/>
      <c r="J3227" s="1886"/>
      <c r="K3227" s="211"/>
      <c r="L3227" s="211"/>
      <c r="M3227" s="211"/>
      <c r="N3227" s="211"/>
      <c r="O3227" s="211"/>
      <c r="P3227" s="211"/>
      <c r="Q3227" s="565"/>
      <c r="R3227" s="565"/>
      <c r="S3227" s="565"/>
      <c r="T3227" s="565"/>
      <c r="U3227" s="565"/>
      <c r="V3227" s="565"/>
      <c r="W3227" s="565"/>
      <c r="X3227" s="565"/>
      <c r="Y3227" s="565"/>
      <c r="Z3227" s="561"/>
      <c r="AA3227" s="565"/>
      <c r="AB3227" s="1075"/>
      <c r="AC3227" s="565"/>
      <c r="AD3227" s="565"/>
      <c r="AE3227" s="565"/>
      <c r="AF3227" s="565"/>
      <c r="AG3227" s="565"/>
      <c r="AH3227" s="1263"/>
      <c r="AI3227" s="561"/>
      <c r="AJ3227" s="1444"/>
      <c r="AK3227" s="1459"/>
    </row>
    <row r="3228" spans="1:37" ht="30" x14ac:dyDescent="0.25">
      <c r="A3228" s="239">
        <v>1</v>
      </c>
      <c r="B3228" s="793" t="s">
        <v>348</v>
      </c>
      <c r="C3228" s="675"/>
      <c r="D3228" s="4"/>
      <c r="E3228" s="415"/>
      <c r="F3228" s="213"/>
      <c r="G3228" s="368"/>
      <c r="H3228" s="244"/>
      <c r="I3228" s="1886"/>
      <c r="J3228" s="1886"/>
      <c r="K3228" s="211"/>
      <c r="L3228" s="211"/>
      <c r="M3228" s="211"/>
      <c r="N3228" s="211"/>
      <c r="O3228" s="211"/>
      <c r="P3228" s="211"/>
      <c r="Q3228" s="565"/>
      <c r="R3228" s="565"/>
      <c r="S3228" s="565"/>
      <c r="T3228" s="565"/>
      <c r="U3228" s="565"/>
      <c r="V3228" s="565"/>
      <c r="W3228" s="565"/>
      <c r="X3228" s="565"/>
      <c r="Y3228" s="565"/>
      <c r="Z3228" s="561"/>
      <c r="AA3228" s="565"/>
      <c r="AB3228" s="1075"/>
      <c r="AC3228" s="565"/>
      <c r="AD3228" s="565"/>
      <c r="AE3228" s="565"/>
      <c r="AF3228" s="565"/>
      <c r="AG3228" s="565"/>
      <c r="AH3228" s="1263"/>
      <c r="AI3228" s="561"/>
      <c r="AJ3228" s="1444"/>
      <c r="AK3228" s="1459"/>
    </row>
    <row r="3229" spans="1:37" x14ac:dyDescent="0.25">
      <c r="A3229" s="239">
        <v>1</v>
      </c>
      <c r="B3229" s="4" t="s">
        <v>349</v>
      </c>
      <c r="C3229" s="675"/>
      <c r="D3229" s="4"/>
      <c r="E3229" s="415"/>
      <c r="F3229" s="213"/>
      <c r="G3229" s="368"/>
      <c r="H3229" s="244"/>
      <c r="I3229" s="1886"/>
      <c r="J3229" s="1886"/>
      <c r="K3229" s="211"/>
      <c r="L3229" s="211"/>
      <c r="M3229" s="211"/>
      <c r="N3229" s="211"/>
      <c r="O3229" s="211"/>
      <c r="P3229" s="211"/>
      <c r="Q3229" s="565"/>
      <c r="R3229" s="565"/>
      <c r="S3229" s="565"/>
      <c r="T3229" s="565"/>
      <c r="U3229" s="565"/>
      <c r="V3229" s="565"/>
      <c r="W3229" s="565"/>
      <c r="X3229" s="565"/>
      <c r="Y3229" s="565"/>
      <c r="Z3229" s="561"/>
      <c r="AA3229" s="565"/>
      <c r="AB3229" s="1075"/>
      <c r="AC3229" s="565"/>
      <c r="AD3229" s="565"/>
      <c r="AE3229" s="565"/>
      <c r="AF3229" s="565"/>
      <c r="AG3229" s="565"/>
      <c r="AH3229" s="1263"/>
      <c r="AI3229" s="561"/>
      <c r="AJ3229" s="1444"/>
      <c r="AK3229" s="1459"/>
    </row>
    <row r="3230" spans="1:37" ht="30" x14ac:dyDescent="0.25">
      <c r="A3230" s="239">
        <v>1</v>
      </c>
      <c r="B3230" s="4" t="s">
        <v>374</v>
      </c>
      <c r="C3230" s="675"/>
      <c r="D3230" s="4"/>
      <c r="E3230" s="415"/>
      <c r="F3230" s="213"/>
      <c r="G3230" s="368"/>
      <c r="H3230" s="244"/>
      <c r="I3230" s="1886"/>
      <c r="J3230" s="1886"/>
      <c r="K3230" s="211"/>
      <c r="L3230" s="211"/>
      <c r="M3230" s="211"/>
      <c r="N3230" s="211"/>
      <c r="O3230" s="211"/>
      <c r="P3230" s="211"/>
      <c r="Q3230" s="565"/>
      <c r="R3230" s="565"/>
      <c r="S3230" s="565"/>
      <c r="T3230" s="565"/>
      <c r="U3230" s="565"/>
      <c r="V3230" s="565"/>
      <c r="W3230" s="565"/>
      <c r="X3230" s="565"/>
      <c r="Y3230" s="565"/>
      <c r="Z3230" s="561"/>
      <c r="AA3230" s="565"/>
      <c r="AB3230" s="1075"/>
      <c r="AC3230" s="565"/>
      <c r="AD3230" s="565"/>
      <c r="AE3230" s="565"/>
      <c r="AF3230" s="565"/>
      <c r="AG3230" s="565"/>
      <c r="AH3230" s="1263"/>
      <c r="AI3230" s="561"/>
      <c r="AJ3230" s="1444"/>
      <c r="AK3230" s="1459"/>
    </row>
    <row r="3231" spans="1:37" s="253" customFormat="1" ht="75" x14ac:dyDescent="0.25">
      <c r="A3231" s="239">
        <v>1</v>
      </c>
      <c r="B3231" s="4" t="s">
        <v>351</v>
      </c>
      <c r="C3231" s="699"/>
      <c r="D3231" s="4"/>
      <c r="E3231" s="415"/>
      <c r="F3231" s="213"/>
      <c r="G3231" s="368"/>
      <c r="H3231" s="244"/>
      <c r="I3231" s="1886"/>
      <c r="J3231" s="1886"/>
      <c r="K3231" s="211"/>
      <c r="L3231" s="211"/>
      <c r="M3231" s="211"/>
      <c r="N3231" s="211"/>
      <c r="O3231" s="211"/>
      <c r="P3231" s="211"/>
      <c r="Q3231" s="565"/>
      <c r="R3231" s="565"/>
      <c r="S3231" s="565"/>
      <c r="T3231" s="565"/>
      <c r="U3231" s="565"/>
      <c r="V3231" s="565"/>
      <c r="W3231" s="565"/>
      <c r="X3231" s="565"/>
      <c r="Y3231" s="565"/>
      <c r="Z3231" s="1187"/>
      <c r="AA3231" s="565"/>
      <c r="AB3231" s="1075"/>
      <c r="AC3231" s="565"/>
      <c r="AD3231" s="565"/>
      <c r="AE3231" s="565"/>
      <c r="AF3231" s="565"/>
      <c r="AG3231" s="565"/>
      <c r="AH3231" s="1263"/>
      <c r="AI3231" s="561"/>
      <c r="AJ3231" s="1444"/>
      <c r="AK3231" s="1459"/>
    </row>
    <row r="3232" spans="1:37" ht="45" x14ac:dyDescent="0.25">
      <c r="A3232" s="239">
        <v>1</v>
      </c>
      <c r="B3232" s="794" t="s">
        <v>352</v>
      </c>
      <c r="C3232" s="248"/>
      <c r="D3232" s="779"/>
      <c r="E3232" s="415"/>
      <c r="F3232" s="1045"/>
      <c r="G3232" s="1045"/>
      <c r="H3232" s="244"/>
      <c r="I3232" s="1886"/>
      <c r="J3232" s="1886"/>
      <c r="K3232" s="211"/>
      <c r="L3232" s="211"/>
      <c r="M3232" s="211"/>
      <c r="N3232" s="211"/>
      <c r="O3232" s="211"/>
      <c r="P3232" s="211"/>
      <c r="Q3232" s="565"/>
      <c r="R3232" s="565"/>
      <c r="S3232" s="565"/>
      <c r="T3232" s="565"/>
      <c r="U3232" s="565"/>
      <c r="V3232" s="565"/>
      <c r="W3232" s="565"/>
      <c r="X3232" s="565"/>
      <c r="Y3232" s="565"/>
      <c r="Z3232" s="561">
        <f>Q3232/12*$B$4</f>
        <v>0</v>
      </c>
      <c r="AA3232" s="565">
        <f>AG3232-AF3232</f>
        <v>0</v>
      </c>
      <c r="AB3232" s="1075"/>
      <c r="AC3232" s="565"/>
      <c r="AD3232" s="565">
        <f>AA3232-Z3232</f>
        <v>0</v>
      </c>
      <c r="AE3232" s="565"/>
      <c r="AF3232" s="565"/>
      <c r="AG3232" s="565"/>
      <c r="AH3232" s="1267"/>
      <c r="AI3232" s="561"/>
      <c r="AJ3232" s="1444"/>
      <c r="AK3232" s="1459"/>
    </row>
    <row r="3233" spans="1:37" ht="105" x14ac:dyDescent="0.25">
      <c r="B3233" s="794" t="s">
        <v>532</v>
      </c>
      <c r="C3233" s="248"/>
      <c r="D3233" s="779"/>
      <c r="E3233" s="415">
        <v>200</v>
      </c>
      <c r="F3233" s="1045">
        <f>ROUND(E3233/12*$B$4,0)</f>
        <v>150</v>
      </c>
      <c r="G3233" s="1045">
        <v>84</v>
      </c>
      <c r="H3233" s="244">
        <f>G3233/F3233*100</f>
        <v>56.000000000000007</v>
      </c>
      <c r="I3233" s="1886"/>
      <c r="J3233" s="1886"/>
      <c r="K3233" s="211"/>
      <c r="L3233" s="211"/>
      <c r="M3233" s="211"/>
      <c r="N3233" s="211"/>
      <c r="O3233" s="211"/>
      <c r="P3233" s="211"/>
      <c r="Q3233" s="565"/>
      <c r="R3233" s="565"/>
      <c r="S3233" s="565"/>
      <c r="T3233" s="565"/>
      <c r="U3233" s="565"/>
      <c r="V3233" s="565"/>
      <c r="W3233" s="565"/>
      <c r="X3233" s="565"/>
      <c r="Y3233" s="565"/>
      <c r="Z3233" s="607"/>
      <c r="AA3233" s="565"/>
      <c r="AB3233" s="1075"/>
      <c r="AC3233" s="565"/>
      <c r="AD3233" s="565"/>
      <c r="AE3233" s="565"/>
      <c r="AF3233" s="565"/>
      <c r="AG3233" s="565"/>
      <c r="AH3233" s="1267"/>
      <c r="AI3233" s="561"/>
      <c r="AJ3233" s="1444"/>
      <c r="AK3233" s="1459"/>
    </row>
    <row r="3234" spans="1:37" ht="42.75" x14ac:dyDescent="0.25">
      <c r="B3234" s="1402" t="s">
        <v>509</v>
      </c>
      <c r="C3234" s="248"/>
      <c r="D3234" s="779"/>
      <c r="E3234" s="415">
        <f>E3235</f>
        <v>512</v>
      </c>
      <c r="F3234" s="752">
        <f>F3235</f>
        <v>384</v>
      </c>
      <c r="G3234" s="752">
        <f>G3235</f>
        <v>413</v>
      </c>
      <c r="H3234" s="244">
        <f>G3234/F3234*100</f>
        <v>107.55208333333333</v>
      </c>
      <c r="I3234" s="1886"/>
      <c r="J3234" s="1886"/>
      <c r="K3234" s="211"/>
      <c r="L3234" s="211"/>
      <c r="M3234" s="211"/>
      <c r="N3234" s="211"/>
      <c r="O3234" s="211"/>
      <c r="P3234" s="211"/>
      <c r="Q3234" s="565">
        <v>819.55597</v>
      </c>
      <c r="R3234" s="565">
        <v>819.55597</v>
      </c>
      <c r="S3234" s="565">
        <v>819.55597</v>
      </c>
      <c r="T3234" s="565">
        <v>819.55597</v>
      </c>
      <c r="U3234" s="565">
        <v>819.55597</v>
      </c>
      <c r="V3234" s="565">
        <v>819.55597</v>
      </c>
      <c r="W3234" s="565">
        <v>819.55597</v>
      </c>
      <c r="X3234" s="565">
        <v>819.55597</v>
      </c>
      <c r="Y3234" s="565">
        <v>819.55597</v>
      </c>
      <c r="Z3234" s="1183">
        <f>Q3234/12*$B$4+(R3234-Q3234)/11*8+(S3234-R3234)/10*7+(T3234-S3234)/9*6+(U3234-T3234)/8*5+(V3234-U3234)/7*4+(W3234-V3234)/6*3+(X3234-W3234)/5*2+(Y3234-X3234)/4*1</f>
        <v>614.66697749999992</v>
      </c>
      <c r="AA3234" s="565">
        <f>AG3234-AF3234-AC3234</f>
        <v>446.02348000000001</v>
      </c>
      <c r="AB3234" s="1075"/>
      <c r="AC3234" s="565"/>
      <c r="AD3234" s="565">
        <f>AA3234-Z3234</f>
        <v>-168.64349749999991</v>
      </c>
      <c r="AE3234" s="565"/>
      <c r="AF3234" s="565">
        <v>-4.4659199999999997</v>
      </c>
      <c r="AG3234" s="565">
        <v>441.55756000000002</v>
      </c>
      <c r="AH3234" s="1267">
        <f>AH3235</f>
        <v>0</v>
      </c>
      <c r="AI3234" s="561"/>
      <c r="AJ3234" s="1444"/>
      <c r="AK3234" s="1459"/>
    </row>
    <row r="3235" spans="1:37" x14ac:dyDescent="0.25">
      <c r="B3235" s="794" t="s">
        <v>510</v>
      </c>
      <c r="C3235" s="248"/>
      <c r="D3235" s="779"/>
      <c r="E3235" s="415">
        <v>512</v>
      </c>
      <c r="F3235" s="1045">
        <f>ROUND(E3235/12*$B$4,0)</f>
        <v>384</v>
      </c>
      <c r="G3235" s="1045">
        <v>413</v>
      </c>
      <c r="H3235" s="244">
        <f>G3235/F3235*100</f>
        <v>107.55208333333333</v>
      </c>
      <c r="I3235" s="1886"/>
      <c r="J3235" s="1886"/>
      <c r="K3235" s="211"/>
      <c r="L3235" s="211"/>
      <c r="M3235" s="211"/>
      <c r="N3235" s="211"/>
      <c r="O3235" s="211"/>
      <c r="P3235" s="211"/>
      <c r="Q3235" s="565"/>
      <c r="R3235" s="565"/>
      <c r="S3235" s="565"/>
      <c r="T3235" s="565"/>
      <c r="U3235" s="565"/>
      <c r="V3235" s="565"/>
      <c r="W3235" s="565"/>
      <c r="X3235" s="565"/>
      <c r="Y3235" s="565"/>
      <c r="Z3235" s="607"/>
      <c r="AA3235" s="565"/>
      <c r="AB3235" s="1075"/>
      <c r="AC3235" s="565"/>
      <c r="AD3235" s="565"/>
      <c r="AE3235" s="565"/>
      <c r="AF3235" s="565"/>
      <c r="AG3235" s="565"/>
      <c r="AH3235" s="1267"/>
      <c r="AI3235" s="561"/>
      <c r="AJ3235" s="1444"/>
      <c r="AK3235" s="1459"/>
    </row>
    <row r="3236" spans="1:37" ht="42.75" x14ac:dyDescent="0.25">
      <c r="B3236" s="1402" t="s">
        <v>511</v>
      </c>
      <c r="C3236" s="248"/>
      <c r="D3236" s="779"/>
      <c r="E3236" s="415"/>
      <c r="F3236" s="1045"/>
      <c r="G3236" s="1045"/>
      <c r="H3236" s="244"/>
      <c r="I3236" s="1886"/>
      <c r="J3236" s="1886"/>
      <c r="K3236" s="211"/>
      <c r="L3236" s="211"/>
      <c r="M3236" s="211"/>
      <c r="N3236" s="211"/>
      <c r="O3236" s="211"/>
      <c r="P3236" s="211"/>
      <c r="Q3236" s="565"/>
      <c r="R3236" s="565"/>
      <c r="S3236" s="565"/>
      <c r="T3236" s="565"/>
      <c r="U3236" s="565"/>
      <c r="V3236" s="565"/>
      <c r="W3236" s="565"/>
      <c r="X3236" s="565"/>
      <c r="Y3236" s="565"/>
      <c r="Z3236" s="607"/>
      <c r="AA3236" s="565"/>
      <c r="AB3236" s="1075"/>
      <c r="AC3236" s="565"/>
      <c r="AD3236" s="565"/>
      <c r="AE3236" s="565"/>
      <c r="AF3236" s="565"/>
      <c r="AG3236" s="565"/>
      <c r="AH3236" s="1267"/>
      <c r="AI3236" s="561"/>
      <c r="AJ3236" s="1444"/>
      <c r="AK3236" s="1459"/>
    </row>
    <row r="3237" spans="1:37" ht="29.25" x14ac:dyDescent="0.25">
      <c r="A3237" s="239">
        <v>1</v>
      </c>
      <c r="B3237" s="779" t="s">
        <v>360</v>
      </c>
      <c r="C3237" s="2032"/>
      <c r="D3237" s="4"/>
      <c r="E3237" s="415"/>
      <c r="F3237" s="213"/>
      <c r="G3237" s="368"/>
      <c r="H3237" s="244"/>
      <c r="I3237" s="1886"/>
      <c r="J3237" s="1886"/>
      <c r="K3237" s="211"/>
      <c r="L3237" s="211"/>
      <c r="M3237" s="211"/>
      <c r="N3237" s="211"/>
      <c r="O3237" s="211"/>
      <c r="P3237" s="211"/>
      <c r="Q3237" s="565"/>
      <c r="R3237" s="565"/>
      <c r="S3237" s="565"/>
      <c r="T3237" s="565"/>
      <c r="U3237" s="565"/>
      <c r="V3237" s="565"/>
      <c r="W3237" s="565"/>
      <c r="X3237" s="565"/>
      <c r="Y3237" s="565"/>
      <c r="Z3237" s="607"/>
      <c r="AA3237" s="565"/>
      <c r="AB3237" s="1075"/>
      <c r="AC3237" s="565"/>
      <c r="AD3237" s="565"/>
      <c r="AE3237" s="565"/>
      <c r="AF3237" s="565"/>
      <c r="AG3237" s="565"/>
      <c r="AH3237" s="1263"/>
      <c r="AI3237" s="561"/>
      <c r="AJ3237" s="1444"/>
      <c r="AK3237" s="1459"/>
    </row>
    <row r="3238" spans="1:37" x14ac:dyDescent="0.25">
      <c r="A3238" s="239">
        <v>1</v>
      </c>
      <c r="B3238" s="779" t="s">
        <v>375</v>
      </c>
      <c r="C3238" s="675"/>
      <c r="D3238" s="4"/>
      <c r="E3238" s="415"/>
      <c r="F3238" s="368"/>
      <c r="G3238" s="368"/>
      <c r="H3238" s="244"/>
      <c r="I3238" s="1886"/>
      <c r="J3238" s="1886"/>
      <c r="K3238" s="211"/>
      <c r="L3238" s="211"/>
      <c r="M3238" s="211"/>
      <c r="N3238" s="211"/>
      <c r="O3238" s="211"/>
      <c r="P3238" s="211"/>
      <c r="Q3238" s="565"/>
      <c r="R3238" s="565"/>
      <c r="S3238" s="565"/>
      <c r="T3238" s="565"/>
      <c r="U3238" s="565"/>
      <c r="V3238" s="565"/>
      <c r="W3238" s="565"/>
      <c r="X3238" s="565"/>
      <c r="Y3238" s="565"/>
      <c r="Z3238" s="561"/>
      <c r="AA3238" s="565"/>
      <c r="AB3238" s="1075"/>
      <c r="AC3238" s="565"/>
      <c r="AD3238" s="565"/>
      <c r="AE3238" s="565"/>
      <c r="AF3238" s="565"/>
      <c r="AG3238" s="565"/>
      <c r="AH3238" s="1263"/>
      <c r="AI3238" s="561"/>
      <c r="AJ3238" s="1444"/>
      <c r="AK3238" s="1459"/>
    </row>
    <row r="3239" spans="1:37" x14ac:dyDescent="0.25">
      <c r="A3239" s="239">
        <v>1</v>
      </c>
      <c r="B3239" s="4" t="s">
        <v>376</v>
      </c>
      <c r="C3239" s="675"/>
      <c r="D3239" s="4"/>
      <c r="E3239" s="415"/>
      <c r="F3239" s="213"/>
      <c r="G3239" s="368"/>
      <c r="H3239" s="244"/>
      <c r="I3239" s="1886"/>
      <c r="J3239" s="1886"/>
      <c r="K3239" s="211"/>
      <c r="L3239" s="211"/>
      <c r="M3239" s="211"/>
      <c r="N3239" s="211"/>
      <c r="O3239" s="211"/>
      <c r="P3239" s="211"/>
      <c r="Q3239" s="565"/>
      <c r="R3239" s="565"/>
      <c r="S3239" s="565"/>
      <c r="T3239" s="565"/>
      <c r="U3239" s="565"/>
      <c r="V3239" s="565"/>
      <c r="W3239" s="565"/>
      <c r="X3239" s="565"/>
      <c r="Y3239" s="565"/>
      <c r="Z3239" s="561"/>
      <c r="AA3239" s="565"/>
      <c r="AB3239" s="1075"/>
      <c r="AC3239" s="565"/>
      <c r="AD3239" s="565"/>
      <c r="AE3239" s="565"/>
      <c r="AF3239" s="565"/>
      <c r="AG3239" s="565"/>
      <c r="AH3239" s="1263"/>
      <c r="AI3239" s="561"/>
      <c r="AJ3239" s="1444"/>
      <c r="AK3239" s="1459"/>
    </row>
    <row r="3240" spans="1:37" x14ac:dyDescent="0.25">
      <c r="A3240" s="239">
        <v>1</v>
      </c>
      <c r="B3240" s="795" t="s">
        <v>377</v>
      </c>
      <c r="C3240" s="675"/>
      <c r="D3240" s="4"/>
      <c r="E3240" s="415"/>
      <c r="F3240" s="368"/>
      <c r="G3240" s="368"/>
      <c r="H3240" s="244"/>
      <c r="I3240" s="1886"/>
      <c r="J3240" s="1886"/>
      <c r="K3240" s="211"/>
      <c r="L3240" s="211"/>
      <c r="M3240" s="211"/>
      <c r="N3240" s="211"/>
      <c r="O3240" s="211"/>
      <c r="P3240" s="211"/>
      <c r="Q3240" s="565"/>
      <c r="R3240" s="565"/>
      <c r="S3240" s="565"/>
      <c r="T3240" s="565"/>
      <c r="U3240" s="565"/>
      <c r="V3240" s="565"/>
      <c r="W3240" s="565"/>
      <c r="X3240" s="565"/>
      <c r="Y3240" s="565"/>
      <c r="Z3240" s="561"/>
      <c r="AA3240" s="565"/>
      <c r="AB3240" s="1075"/>
      <c r="AC3240" s="565"/>
      <c r="AD3240" s="565"/>
      <c r="AE3240" s="565"/>
      <c r="AF3240" s="565"/>
      <c r="AG3240" s="565"/>
      <c r="AH3240" s="1263"/>
      <c r="AI3240" s="561"/>
      <c r="AJ3240" s="1444"/>
      <c r="AK3240" s="1459"/>
    </row>
    <row r="3241" spans="1:37" ht="43.5" x14ac:dyDescent="0.25">
      <c r="A3241" s="239">
        <v>1</v>
      </c>
      <c r="B3241" s="779" t="s">
        <v>353</v>
      </c>
      <c r="C3241" s="675"/>
      <c r="D3241" s="4"/>
      <c r="E3241" s="415">
        <v>2900</v>
      </c>
      <c r="F3241" s="213">
        <f>ROUND(E3241/12*$B$4,0)</f>
        <v>2175</v>
      </c>
      <c r="G3241" s="368">
        <v>1696</v>
      </c>
      <c r="H3241" s="244">
        <f>G3241/F3241*100</f>
        <v>77.977011494252864</v>
      </c>
      <c r="I3241" s="1886"/>
      <c r="J3241" s="1886"/>
      <c r="K3241" s="211"/>
      <c r="L3241" s="211"/>
      <c r="M3241" s="211"/>
      <c r="N3241" s="211"/>
      <c r="O3241" s="211"/>
      <c r="P3241" s="211"/>
      <c r="Q3241" s="565"/>
      <c r="R3241" s="565"/>
      <c r="S3241" s="565"/>
      <c r="T3241" s="565"/>
      <c r="U3241" s="565"/>
      <c r="V3241" s="565"/>
      <c r="W3241" s="565"/>
      <c r="X3241" s="565"/>
      <c r="Y3241" s="565"/>
      <c r="Z3241" s="561"/>
      <c r="AA3241" s="565"/>
      <c r="AB3241" s="1075"/>
      <c r="AC3241" s="565"/>
      <c r="AD3241" s="565"/>
      <c r="AE3241" s="565"/>
      <c r="AF3241" s="565"/>
      <c r="AG3241" s="565"/>
      <c r="AH3241" s="1263"/>
      <c r="AI3241" s="561"/>
      <c r="AJ3241" s="1444"/>
      <c r="AK3241" s="1459"/>
    </row>
    <row r="3242" spans="1:37" ht="30" x14ac:dyDescent="0.25">
      <c r="A3242" s="239">
        <v>1</v>
      </c>
      <c r="B3242" s="774" t="s">
        <v>201</v>
      </c>
      <c r="C3242" s="675"/>
      <c r="D3242" s="4"/>
      <c r="E3242" s="415"/>
      <c r="F3242" s="213"/>
      <c r="G3242" s="368"/>
      <c r="H3242" s="244"/>
      <c r="I3242" s="1886"/>
      <c r="J3242" s="1886"/>
      <c r="K3242" s="211"/>
      <c r="L3242" s="211"/>
      <c r="M3242" s="211"/>
      <c r="N3242" s="211"/>
      <c r="O3242" s="211"/>
      <c r="P3242" s="211"/>
      <c r="Q3242" s="565"/>
      <c r="R3242" s="565"/>
      <c r="S3242" s="565"/>
      <c r="T3242" s="565"/>
      <c r="U3242" s="565"/>
      <c r="V3242" s="565"/>
      <c r="W3242" s="565"/>
      <c r="X3242" s="565"/>
      <c r="Y3242" s="565"/>
      <c r="Z3242" s="561"/>
      <c r="AA3242" s="565"/>
      <c r="AB3242" s="1075"/>
      <c r="AC3242" s="565"/>
      <c r="AD3242" s="565"/>
      <c r="AE3242" s="565"/>
      <c r="AF3242" s="565"/>
      <c r="AG3242" s="565"/>
      <c r="AH3242" s="1263"/>
      <c r="AI3242" s="561"/>
      <c r="AJ3242" s="1444"/>
      <c r="AK3242" s="1459"/>
    </row>
    <row r="3243" spans="1:37" ht="86.25" x14ac:dyDescent="0.25">
      <c r="A3243" s="239">
        <v>1</v>
      </c>
      <c r="B3243" s="779" t="s">
        <v>361</v>
      </c>
      <c r="C3243" s="675"/>
      <c r="D3243" s="4"/>
      <c r="E3243" s="415"/>
      <c r="F3243" s="213"/>
      <c r="G3243" s="368"/>
      <c r="H3243" s="244"/>
      <c r="I3243" s="1886"/>
      <c r="J3243" s="1886"/>
      <c r="K3243" s="211"/>
      <c r="L3243" s="211"/>
      <c r="M3243" s="211"/>
      <c r="N3243" s="211"/>
      <c r="O3243" s="211"/>
      <c r="P3243" s="211"/>
      <c r="Q3243" s="565"/>
      <c r="R3243" s="565"/>
      <c r="S3243" s="565"/>
      <c r="T3243" s="565"/>
      <c r="U3243" s="565"/>
      <c r="V3243" s="565"/>
      <c r="W3243" s="565"/>
      <c r="X3243" s="565"/>
      <c r="Y3243" s="565"/>
      <c r="Z3243" s="561"/>
      <c r="AA3243" s="565"/>
      <c r="AB3243" s="1075"/>
      <c r="AC3243" s="565"/>
      <c r="AD3243" s="565"/>
      <c r="AE3243" s="565"/>
      <c r="AF3243" s="565"/>
      <c r="AG3243" s="565"/>
      <c r="AH3243" s="1263"/>
      <c r="AI3243" s="561"/>
      <c r="AJ3243" s="1444"/>
      <c r="AK3243" s="1459"/>
    </row>
    <row r="3244" spans="1:37" x14ac:dyDescent="0.25">
      <c r="A3244" s="239">
        <v>1</v>
      </c>
      <c r="B3244" s="766" t="s">
        <v>234</v>
      </c>
      <c r="C3244" s="675"/>
      <c r="D3244" s="4"/>
      <c r="E3244" s="442">
        <f>E3245+E3246</f>
        <v>80</v>
      </c>
      <c r="F3244" s="782">
        <f>F3245+F3246</f>
        <v>60</v>
      </c>
      <c r="G3244" s="1045">
        <f>G3245+G3246</f>
        <v>0</v>
      </c>
      <c r="H3244" s="211">
        <f t="shared" ref="H3244:H3251" si="1865">G3244/F3244*100</f>
        <v>0</v>
      </c>
      <c r="I3244" s="1886"/>
      <c r="J3244" s="1886"/>
      <c r="K3244" s="211"/>
      <c r="L3244" s="211"/>
      <c r="M3244" s="211"/>
      <c r="N3244" s="211"/>
      <c r="O3244" s="211"/>
      <c r="P3244" s="211"/>
      <c r="Q3244" s="565">
        <v>53.443599999999996</v>
      </c>
      <c r="R3244" s="565">
        <v>53.443599999999996</v>
      </c>
      <c r="S3244" s="565">
        <v>53.443599999999996</v>
      </c>
      <c r="T3244" s="565">
        <v>53.443599999999996</v>
      </c>
      <c r="U3244" s="565">
        <v>53.443599999999996</v>
      </c>
      <c r="V3244" s="565">
        <v>53.443599999999996</v>
      </c>
      <c r="W3244" s="565">
        <v>53.443599999999996</v>
      </c>
      <c r="X3244" s="565">
        <v>53.443599999999996</v>
      </c>
      <c r="Y3244" s="565">
        <v>53.443599999999996</v>
      </c>
      <c r="Z3244" s="1183">
        <f>Q3244/12*$B$4+(R3244-Q3244)/11*8+(S3244-R3244)/10*7+(T3244-S3244)/9*6+(U3244-T3244)/8*5+(V3244-U3244)/7*4+(W3244-V3244)/6*3+(X3244-W3244)/5*2+(Y3244-X3244)/4*1</f>
        <v>40.082700000000003</v>
      </c>
      <c r="AA3244" s="565">
        <f>AG3244-AF3244-AC3244</f>
        <v>0</v>
      </c>
      <c r="AB3244" s="1075"/>
      <c r="AC3244" s="565"/>
      <c r="AD3244" s="565">
        <f>AA3244-Z3244</f>
        <v>-40.082700000000003</v>
      </c>
      <c r="AE3244" s="565"/>
      <c r="AF3244" s="565"/>
      <c r="AG3244" s="565"/>
      <c r="AH3244" s="1267">
        <f>AH3245+AH3246</f>
        <v>0</v>
      </c>
      <c r="AI3244" s="561"/>
      <c r="AJ3244" s="1444"/>
      <c r="AK3244" s="1459"/>
    </row>
    <row r="3245" spans="1:37" ht="30" x14ac:dyDescent="0.25">
      <c r="A3245" s="239">
        <v>1</v>
      </c>
      <c r="B3245" s="1" t="s">
        <v>283</v>
      </c>
      <c r="C3245" s="675"/>
      <c r="D3245" s="4"/>
      <c r="E3245" s="415">
        <v>60</v>
      </c>
      <c r="F3245" s="368">
        <f>ROUND(E3245/12*$B$4,0)</f>
        <v>45</v>
      </c>
      <c r="G3245" s="368"/>
      <c r="H3245" s="244">
        <f t="shared" si="1865"/>
        <v>0</v>
      </c>
      <c r="I3245" s="1886"/>
      <c r="J3245" s="1886"/>
      <c r="K3245" s="211"/>
      <c r="L3245" s="211"/>
      <c r="M3245" s="211"/>
      <c r="N3245" s="211"/>
      <c r="O3245" s="211"/>
      <c r="P3245" s="211"/>
      <c r="Q3245" s="565"/>
      <c r="R3245" s="565"/>
      <c r="S3245" s="565"/>
      <c r="T3245" s="565"/>
      <c r="U3245" s="565"/>
      <c r="V3245" s="565"/>
      <c r="W3245" s="565"/>
      <c r="X3245" s="565"/>
      <c r="Y3245" s="565"/>
      <c r="Z3245" s="561"/>
      <c r="AA3245" s="565"/>
      <c r="AB3245" s="1075"/>
      <c r="AC3245" s="565"/>
      <c r="AD3245" s="565"/>
      <c r="AE3245" s="565"/>
      <c r="AF3245" s="565"/>
      <c r="AG3245" s="565"/>
      <c r="AH3245" s="1263"/>
      <c r="AI3245" s="561"/>
      <c r="AJ3245" s="1444"/>
      <c r="AK3245" s="1459"/>
    </row>
    <row r="3246" spans="1:37" ht="30" x14ac:dyDescent="0.25">
      <c r="A3246" s="239">
        <v>1</v>
      </c>
      <c r="B3246" s="1" t="s">
        <v>278</v>
      </c>
      <c r="C3246" s="675"/>
      <c r="D3246" s="4"/>
      <c r="E3246" s="415">
        <v>20</v>
      </c>
      <c r="F3246" s="213">
        <f>ROUND(E3246/12*$B$4,0)</f>
        <v>15</v>
      </c>
      <c r="G3246" s="368"/>
      <c r="H3246" s="244">
        <f t="shared" si="1865"/>
        <v>0</v>
      </c>
      <c r="I3246" s="1886"/>
      <c r="J3246" s="1886"/>
      <c r="K3246" s="211"/>
      <c r="L3246" s="211"/>
      <c r="M3246" s="211"/>
      <c r="N3246" s="211"/>
      <c r="O3246" s="211"/>
      <c r="P3246" s="211"/>
      <c r="Q3246" s="565"/>
      <c r="R3246" s="565"/>
      <c r="S3246" s="565"/>
      <c r="T3246" s="565"/>
      <c r="U3246" s="565"/>
      <c r="V3246" s="565"/>
      <c r="W3246" s="565"/>
      <c r="X3246" s="565"/>
      <c r="Y3246" s="565"/>
      <c r="Z3246" s="561"/>
      <c r="AA3246" s="565"/>
      <c r="AB3246" s="1075"/>
      <c r="AC3246" s="565"/>
      <c r="AD3246" s="565"/>
      <c r="AE3246" s="565"/>
      <c r="AF3246" s="565"/>
      <c r="AG3246" s="565"/>
      <c r="AH3246" s="1263"/>
      <c r="AI3246" s="561"/>
      <c r="AJ3246" s="1444"/>
      <c r="AK3246" s="1459"/>
    </row>
    <row r="3247" spans="1:37" ht="29.25" x14ac:dyDescent="0.25">
      <c r="A3247" s="239">
        <v>1</v>
      </c>
      <c r="B3247" s="720" t="s">
        <v>279</v>
      </c>
      <c r="C3247" s="675"/>
      <c r="D3247" s="4"/>
      <c r="E3247" s="442">
        <f>E3226+E3203-E3235</f>
        <v>17759</v>
      </c>
      <c r="F3247" s="782">
        <f t="shared" ref="F3247:G3247" si="1866">F3226+F3203-F3235</f>
        <v>13320</v>
      </c>
      <c r="G3247" s="1045">
        <f t="shared" si="1866"/>
        <v>7491</v>
      </c>
      <c r="H3247" s="211">
        <f t="shared" si="1865"/>
        <v>56.238738738738739</v>
      </c>
      <c r="I3247" s="1886"/>
      <c r="J3247" s="1886"/>
      <c r="K3247" s="211"/>
      <c r="L3247" s="211"/>
      <c r="M3247" s="211"/>
      <c r="N3247" s="211"/>
      <c r="O3247" s="211"/>
      <c r="P3247" s="211"/>
      <c r="Q3247" s="565"/>
      <c r="R3247" s="565"/>
      <c r="S3247" s="565"/>
      <c r="T3247" s="565"/>
      <c r="U3247" s="565"/>
      <c r="V3247" s="565"/>
      <c r="W3247" s="565"/>
      <c r="X3247" s="565"/>
      <c r="Y3247" s="565"/>
      <c r="Z3247" s="561"/>
      <c r="AA3247" s="565"/>
      <c r="AB3247" s="1075"/>
      <c r="AC3247" s="565"/>
      <c r="AD3247" s="565"/>
      <c r="AE3247" s="565"/>
      <c r="AF3247" s="565"/>
      <c r="AG3247" s="565"/>
      <c r="AH3247" s="1267">
        <f>AH3226+AH3203</f>
        <v>0</v>
      </c>
      <c r="AI3247" s="561"/>
      <c r="AJ3247" s="1444"/>
      <c r="AK3247" s="1459"/>
    </row>
    <row r="3248" spans="1:37" ht="43.5" x14ac:dyDescent="0.25">
      <c r="A3248" s="239">
        <v>1</v>
      </c>
      <c r="B3248" s="720" t="s">
        <v>308</v>
      </c>
      <c r="C3248" s="675"/>
      <c r="D3248" s="4"/>
      <c r="E3248" s="442">
        <f>E3213+E3235</f>
        <v>9137</v>
      </c>
      <c r="F3248" s="782">
        <f t="shared" ref="F3248:G3248" si="1867">F3213+F3235</f>
        <v>6853</v>
      </c>
      <c r="G3248" s="1045">
        <f t="shared" si="1867"/>
        <v>6972</v>
      </c>
      <c r="H3248" s="211">
        <f t="shared" si="1865"/>
        <v>101.73646578140961</v>
      </c>
      <c r="I3248" s="1886"/>
      <c r="J3248" s="1886"/>
      <c r="K3248" s="211"/>
      <c r="L3248" s="211"/>
      <c r="M3248" s="211"/>
      <c r="N3248" s="211"/>
      <c r="O3248" s="211"/>
      <c r="P3248" s="211"/>
      <c r="Q3248" s="565"/>
      <c r="R3248" s="565"/>
      <c r="S3248" s="565"/>
      <c r="T3248" s="565"/>
      <c r="U3248" s="565"/>
      <c r="V3248" s="565"/>
      <c r="W3248" s="565"/>
      <c r="X3248" s="565"/>
      <c r="Y3248" s="565"/>
      <c r="Z3248" s="561"/>
      <c r="AA3248" s="565"/>
      <c r="AB3248" s="1075"/>
      <c r="AC3248" s="565"/>
      <c r="AD3248" s="565"/>
      <c r="AE3248" s="565"/>
      <c r="AF3248" s="565"/>
      <c r="AG3248" s="565"/>
      <c r="AH3248" s="1267">
        <f>AH3213</f>
        <v>0</v>
      </c>
      <c r="AI3248" s="561"/>
      <c r="AJ3248" s="1444"/>
      <c r="AK3248" s="1459"/>
    </row>
    <row r="3249" spans="1:37" ht="29.25" x14ac:dyDescent="0.25">
      <c r="A3249" s="239">
        <v>1</v>
      </c>
      <c r="B3249" s="720" t="s">
        <v>280</v>
      </c>
      <c r="C3249" s="676"/>
      <c r="D3249" s="4"/>
      <c r="E3249" s="442">
        <f>E3237+E3211</f>
        <v>30000</v>
      </c>
      <c r="F3249" s="782">
        <f>F3237+F3211</f>
        <v>22500</v>
      </c>
      <c r="G3249" s="782">
        <f>G3237+G3211</f>
        <v>6483</v>
      </c>
      <c r="H3249" s="211">
        <f t="shared" si="1865"/>
        <v>28.813333333333336</v>
      </c>
      <c r="I3249" s="1886"/>
      <c r="J3249" s="1886"/>
      <c r="K3249" s="211"/>
      <c r="L3249" s="211"/>
      <c r="M3249" s="211"/>
      <c r="N3249" s="211"/>
      <c r="O3249" s="211"/>
      <c r="P3249" s="211"/>
      <c r="Q3249" s="565"/>
      <c r="R3249" s="565"/>
      <c r="S3249" s="565"/>
      <c r="T3249" s="565"/>
      <c r="U3249" s="565"/>
      <c r="V3249" s="565"/>
      <c r="W3249" s="565"/>
      <c r="X3249" s="565"/>
      <c r="Y3249" s="565"/>
      <c r="Z3249" s="561"/>
      <c r="AA3249" s="565"/>
      <c r="AB3249" s="1075"/>
      <c r="AC3249" s="565"/>
      <c r="AD3249" s="565"/>
      <c r="AE3249" s="565"/>
      <c r="AF3249" s="565"/>
      <c r="AG3249" s="565"/>
      <c r="AH3249" s="1250">
        <f>AH3237+AH3211</f>
        <v>0</v>
      </c>
      <c r="AI3249" s="561"/>
      <c r="AJ3249" s="1444"/>
      <c r="AK3249" s="1459"/>
    </row>
    <row r="3250" spans="1:37" ht="29.25" x14ac:dyDescent="0.25">
      <c r="A3250" s="239">
        <v>1</v>
      </c>
      <c r="B3250" s="720" t="s">
        <v>281</v>
      </c>
      <c r="C3250" s="699"/>
      <c r="D3250" s="4"/>
      <c r="E3250" s="442">
        <f>E3241+E3224</f>
        <v>5600</v>
      </c>
      <c r="F3250" s="782">
        <f>F3241+F3224</f>
        <v>4200</v>
      </c>
      <c r="G3250" s="782">
        <f>G3241+G3224</f>
        <v>1997</v>
      </c>
      <c r="H3250" s="211">
        <f t="shared" si="1865"/>
        <v>47.547619047619051</v>
      </c>
      <c r="I3250" s="1886"/>
      <c r="J3250" s="1886"/>
      <c r="K3250" s="211"/>
      <c r="L3250" s="211"/>
      <c r="M3250" s="211"/>
      <c r="N3250" s="211"/>
      <c r="O3250" s="211"/>
      <c r="P3250" s="211"/>
      <c r="Q3250" s="565">
        <v>2897.6219999999998</v>
      </c>
      <c r="R3250" s="565">
        <v>2897.6219999999998</v>
      </c>
      <c r="S3250" s="565">
        <v>2897.6219999999998</v>
      </c>
      <c r="T3250" s="565">
        <v>2897.6219999999998</v>
      </c>
      <c r="U3250" s="565">
        <v>2897.6219999999998</v>
      </c>
      <c r="V3250" s="565">
        <v>2897.6219999999998</v>
      </c>
      <c r="W3250" s="565">
        <v>2897.6219999999998</v>
      </c>
      <c r="X3250" s="565">
        <v>2897.6219999999998</v>
      </c>
      <c r="Y3250" s="565">
        <v>2897.6219999999998</v>
      </c>
      <c r="Z3250" s="1183">
        <f>Q3250/12*$B$4+(R3250-Q3250)/11*8+(S3250-R3250)/10*7+(T3250-S3250)/9*6+(U3250-T3250)/8*5+(V3250-U3250)/7*4+(W3250-V3250)/6*3+(X3250-W3250)/5*2+(Y3250-X3250)/4*1</f>
        <v>2173.2165</v>
      </c>
      <c r="AA3250" s="565">
        <f>AG3250-AF3250-AC3250</f>
        <v>1695.6084599999999</v>
      </c>
      <c r="AB3250" s="1075"/>
      <c r="AC3250" s="565"/>
      <c r="AD3250" s="565">
        <f>AA3250-Z3250</f>
        <v>-477.60804000000007</v>
      </c>
      <c r="AE3250" s="565"/>
      <c r="AF3250" s="565">
        <v>-7.6761800000000004</v>
      </c>
      <c r="AG3250" s="565">
        <v>1687.93228</v>
      </c>
      <c r="AH3250" s="1250">
        <f>AH3241+AH3224</f>
        <v>0</v>
      </c>
      <c r="AI3250" s="561"/>
      <c r="AJ3250" s="1444"/>
      <c r="AK3250" s="1459"/>
    </row>
    <row r="3251" spans="1:37" x14ac:dyDescent="0.25">
      <c r="A3251" s="239">
        <v>1</v>
      </c>
      <c r="B3251" s="721" t="s">
        <v>138</v>
      </c>
      <c r="C3251" s="676"/>
      <c r="D3251" s="4"/>
      <c r="E3251" s="442">
        <f>E3247+E3248+E3250+E3249*2.9</f>
        <v>119496</v>
      </c>
      <c r="F3251" s="782">
        <f>F3247+F3248+F3250+F3249*2.9</f>
        <v>89623</v>
      </c>
      <c r="G3251" s="782">
        <f>G3247+G3248+G3250+G3249*2.9</f>
        <v>35260.699999999997</v>
      </c>
      <c r="H3251" s="211">
        <f t="shared" si="1865"/>
        <v>39.343360521294748</v>
      </c>
      <c r="I3251" s="1886"/>
      <c r="J3251" s="1886"/>
      <c r="K3251" s="211"/>
      <c r="L3251" s="211"/>
      <c r="M3251" s="211"/>
      <c r="N3251" s="211"/>
      <c r="O3251" s="211"/>
      <c r="P3251" s="211"/>
      <c r="Q3251" s="565">
        <f t="shared" ref="Q3251:AG3251" si="1868">Q3250+Q3244+Q3213+Q3202+Q3201+Q3225+Q3234</f>
        <v>62204.691890000002</v>
      </c>
      <c r="R3251" s="565">
        <f t="shared" ref="R3251:S3251" si="1869">R3250+R3244+R3213+R3202+R3201+R3225+R3234</f>
        <v>62204.691890000002</v>
      </c>
      <c r="S3251" s="565">
        <f t="shared" si="1869"/>
        <v>62204.691890000002</v>
      </c>
      <c r="T3251" s="565">
        <f t="shared" ref="T3251:U3251" si="1870">T3250+T3244+T3213+T3202+T3201+T3225+T3234</f>
        <v>62204.691890000002</v>
      </c>
      <c r="U3251" s="565">
        <f t="shared" si="1870"/>
        <v>62204.691890000002</v>
      </c>
      <c r="V3251" s="565">
        <f t="shared" ref="V3251:W3251" si="1871">V3250+V3244+V3213+V3202+V3201+V3225+V3234</f>
        <v>62204.691890000002</v>
      </c>
      <c r="W3251" s="565">
        <f t="shared" si="1871"/>
        <v>62204.691890000002</v>
      </c>
      <c r="X3251" s="565">
        <f t="shared" ref="X3251:Y3251" si="1872">X3250+X3244+X3213+X3202+X3201+X3225+X3234</f>
        <v>62204.691890000002</v>
      </c>
      <c r="Y3251" s="565">
        <f t="shared" si="1872"/>
        <v>62204.691890000002</v>
      </c>
      <c r="Z3251" s="561">
        <f t="shared" si="1868"/>
        <v>46850.846927500002</v>
      </c>
      <c r="AA3251" s="565">
        <f t="shared" si="1868"/>
        <v>45399.535610000006</v>
      </c>
      <c r="AB3251" s="1075">
        <f t="shared" si="1868"/>
        <v>0</v>
      </c>
      <c r="AC3251" s="565">
        <f t="shared" si="1868"/>
        <v>0</v>
      </c>
      <c r="AD3251" s="565">
        <f t="shared" si="1868"/>
        <v>-1451.3113175000001</v>
      </c>
      <c r="AE3251" s="565">
        <f t="shared" si="1868"/>
        <v>0</v>
      </c>
      <c r="AF3251" s="565">
        <f t="shared" si="1868"/>
        <v>-115.76446</v>
      </c>
      <c r="AG3251" s="565">
        <f t="shared" si="1868"/>
        <v>45283.77115</v>
      </c>
      <c r="AH3251" s="1250">
        <f>AH3247+AH3248+AH3250+AH3249*2.9</f>
        <v>0</v>
      </c>
      <c r="AI3251" s="561">
        <f t="shared" ref="AI3251" si="1873">AI3250+AI3244+AI3213+AI3202+AI3201+AI3225+AI3234</f>
        <v>0</v>
      </c>
      <c r="AJ3251" s="1444"/>
      <c r="AK3251" s="1459"/>
    </row>
    <row r="3252" spans="1:37" x14ac:dyDescent="0.25">
      <c r="A3252" s="239">
        <v>1</v>
      </c>
      <c r="B3252" s="2" t="s">
        <v>29</v>
      </c>
      <c r="C3252" s="688"/>
      <c r="D3252" s="2"/>
      <c r="E3252" s="419"/>
      <c r="F3252" s="244"/>
      <c r="G3252" s="244"/>
      <c r="H3252" s="244"/>
      <c r="I3252" s="2490"/>
      <c r="J3252" s="2490"/>
      <c r="K3252" s="211"/>
      <c r="L3252" s="211"/>
      <c r="M3252" s="211"/>
      <c r="N3252" s="211"/>
      <c r="O3252" s="211"/>
      <c r="P3252" s="211"/>
      <c r="Q3252" s="565"/>
      <c r="R3252" s="565"/>
      <c r="S3252" s="565"/>
      <c r="T3252" s="565"/>
      <c r="U3252" s="565"/>
      <c r="V3252" s="565"/>
      <c r="W3252" s="565"/>
      <c r="X3252" s="565"/>
      <c r="Y3252" s="565"/>
      <c r="Z3252" s="561"/>
      <c r="AA3252" s="565"/>
      <c r="AB3252" s="1075"/>
      <c r="AC3252" s="565"/>
      <c r="AD3252" s="565"/>
      <c r="AE3252" s="565"/>
      <c r="AF3252" s="565"/>
      <c r="AG3252" s="565"/>
      <c r="AH3252" s="1260"/>
      <c r="AI3252" s="561"/>
      <c r="AJ3252" s="1444"/>
      <c r="AK3252" s="1459"/>
    </row>
    <row r="3253" spans="1:37" x14ac:dyDescent="0.25">
      <c r="A3253" s="239">
        <v>1</v>
      </c>
      <c r="B3253" s="1392" t="s">
        <v>10</v>
      </c>
      <c r="C3253" s="676"/>
      <c r="D3253" s="375">
        <v>300</v>
      </c>
      <c r="E3253" s="415">
        <v>20</v>
      </c>
      <c r="F3253" s="213">
        <f>ROUND(E3253/12*$B$4,0)</f>
        <v>15</v>
      </c>
      <c r="G3253" s="213">
        <v>14</v>
      </c>
      <c r="H3253" s="213">
        <f t="shared" ref="H3253:H3263" si="1874">G3253/F3253*100</f>
        <v>93.333333333333329</v>
      </c>
      <c r="I3253" s="1143">
        <v>11</v>
      </c>
      <c r="J3253" s="269">
        <f t="shared" ref="J3253:J3259" si="1875">M3253/G3253</f>
        <v>12.071428571428571</v>
      </c>
      <c r="K3253" s="270">
        <f>ROUND(E3253*I3253,0)</f>
        <v>220</v>
      </c>
      <c r="L3253" s="270">
        <f>ROUND(K3253/12*$B$4,0)</f>
        <v>165</v>
      </c>
      <c r="M3253" s="270">
        <v>169</v>
      </c>
      <c r="N3253" s="270">
        <f t="shared" ref="N3253:N3259" si="1876">M3253/L3253*100</f>
        <v>102.42424242424242</v>
      </c>
      <c r="O3253" s="270">
        <f>K3253/D3253</f>
        <v>0.73333333333333328</v>
      </c>
      <c r="P3253" s="270">
        <f t="shared" ref="P3253:P3259" si="1877">M3253/$B$4*12/O3253</f>
        <v>307.27272727272731</v>
      </c>
      <c r="Q3253" s="565"/>
      <c r="R3253" s="565"/>
      <c r="S3253" s="565"/>
      <c r="T3253" s="565"/>
      <c r="U3253" s="565"/>
      <c r="V3253" s="565"/>
      <c r="W3253" s="565"/>
      <c r="X3253" s="565"/>
      <c r="Y3253" s="565"/>
      <c r="Z3253" s="561"/>
      <c r="AA3253" s="565"/>
      <c r="AB3253" s="1075"/>
      <c r="AC3253" s="565"/>
      <c r="AD3253" s="565"/>
      <c r="AE3253" s="565"/>
      <c r="AF3253" s="565"/>
      <c r="AG3253" s="565"/>
      <c r="AH3253" s="1279"/>
      <c r="AI3253" s="561"/>
      <c r="AJ3253" s="1444"/>
      <c r="AK3253" s="1459"/>
    </row>
    <row r="3254" spans="1:37" x14ac:dyDescent="0.25">
      <c r="A3254" s="239">
        <v>1</v>
      </c>
      <c r="B3254" s="247" t="s">
        <v>78</v>
      </c>
      <c r="C3254" s="1530"/>
      <c r="D3254" s="247"/>
      <c r="E3254" s="2422">
        <f>SUM(E3253:E3253)</f>
        <v>20</v>
      </c>
      <c r="F3254" s="2541">
        <f>SUM(F3253:F3253)</f>
        <v>15</v>
      </c>
      <c r="G3254" s="2541">
        <f>SUM(G3253:G3253)</f>
        <v>14</v>
      </c>
      <c r="H3254" s="2541">
        <f t="shared" si="1874"/>
        <v>93.333333333333329</v>
      </c>
      <c r="I3254" s="2490">
        <f>SUM(K3254/E3254)</f>
        <v>11</v>
      </c>
      <c r="J3254" s="385">
        <f t="shared" si="1875"/>
        <v>12.071428571428571</v>
      </c>
      <c r="K3254" s="2541">
        <f>SUM(K3253:K3253)</f>
        <v>220</v>
      </c>
      <c r="L3254" s="2541">
        <f>SUM(L3253:L3253)</f>
        <v>165</v>
      </c>
      <c r="M3254" s="2541">
        <f>SUM(M3253:M3253)</f>
        <v>169</v>
      </c>
      <c r="N3254" s="270">
        <f t="shared" si="1876"/>
        <v>102.42424242424242</v>
      </c>
      <c r="O3254" s="1632">
        <f>SUM(O3253:O3253)</f>
        <v>0.73333333333333328</v>
      </c>
      <c r="P3254" s="270">
        <f t="shared" si="1877"/>
        <v>307.27272727272731</v>
      </c>
      <c r="Q3254" s="565"/>
      <c r="R3254" s="565"/>
      <c r="S3254" s="565"/>
      <c r="T3254" s="565"/>
      <c r="U3254" s="565"/>
      <c r="V3254" s="565"/>
      <c r="W3254" s="565"/>
      <c r="X3254" s="565"/>
      <c r="Y3254" s="565"/>
      <c r="Z3254" s="561"/>
      <c r="AA3254" s="565"/>
      <c r="AB3254" s="1075"/>
      <c r="AC3254" s="565"/>
      <c r="AD3254" s="565"/>
      <c r="AE3254" s="565"/>
      <c r="AF3254" s="565"/>
      <c r="AG3254" s="565"/>
      <c r="AH3254" s="2542">
        <f>SUM(AH3253:AH3253)</f>
        <v>0</v>
      </c>
      <c r="AI3254" s="561"/>
      <c r="AJ3254" s="1444"/>
      <c r="AK3254" s="1459"/>
    </row>
    <row r="3255" spans="1:37" x14ac:dyDescent="0.25">
      <c r="B3255" s="2625" t="s">
        <v>159</v>
      </c>
      <c r="C3255" s="2626"/>
      <c r="D3255" s="2071">
        <v>240</v>
      </c>
      <c r="E3255" s="415">
        <v>10</v>
      </c>
      <c r="F3255" s="213">
        <f>ROUND(E3255/12*$B$4,0)</f>
        <v>8</v>
      </c>
      <c r="G3255" s="213">
        <v>14</v>
      </c>
      <c r="H3255" s="213">
        <f t="shared" si="1874"/>
        <v>175</v>
      </c>
      <c r="I3255" s="1143">
        <v>5</v>
      </c>
      <c r="J3255" s="269">
        <f t="shared" si="1875"/>
        <v>2.7142857142857144</v>
      </c>
      <c r="K3255" s="270">
        <f>ROUND(E3255*I3255,0)</f>
        <v>50</v>
      </c>
      <c r="L3255" s="270">
        <f>ROUND(K3255/12*$B$4,0)</f>
        <v>38</v>
      </c>
      <c r="M3255" s="270">
        <v>38</v>
      </c>
      <c r="N3255" s="270">
        <f>M3255/L3255*100</f>
        <v>100</v>
      </c>
      <c r="O3255" s="270">
        <f>K3255/D3255</f>
        <v>0.20833333333333334</v>
      </c>
      <c r="P3255" s="270">
        <f>M3255/$B$4*12/O3255</f>
        <v>243.20000000000002</v>
      </c>
      <c r="Q3255" s="565"/>
      <c r="R3255" s="565"/>
      <c r="S3255" s="565"/>
      <c r="T3255" s="565"/>
      <c r="U3255" s="565"/>
      <c r="V3255" s="565"/>
      <c r="W3255" s="565"/>
      <c r="X3255" s="565"/>
      <c r="Y3255" s="565"/>
      <c r="Z3255" s="561"/>
      <c r="AA3255" s="565"/>
      <c r="AB3255" s="1075"/>
      <c r="AC3255" s="565"/>
      <c r="AD3255" s="565"/>
      <c r="AE3255" s="565"/>
      <c r="AF3255" s="565"/>
      <c r="AG3255" s="565"/>
      <c r="AH3255" s="1279"/>
      <c r="AI3255" s="561"/>
      <c r="AJ3255" s="1444"/>
      <c r="AK3255" s="1459"/>
    </row>
    <row r="3256" spans="1:37" s="249" customFormat="1" x14ac:dyDescent="0.25">
      <c r="A3256" s="239">
        <v>1</v>
      </c>
      <c r="B3256" s="2125" t="s">
        <v>67</v>
      </c>
      <c r="C3256" s="2137"/>
      <c r="D3256" s="2071">
        <v>240</v>
      </c>
      <c r="E3256" s="415">
        <v>284</v>
      </c>
      <c r="F3256" s="213">
        <f>ROUND(E3256/12*$B$4,0)</f>
        <v>213</v>
      </c>
      <c r="G3256" s="213">
        <v>212</v>
      </c>
      <c r="H3256" s="213">
        <f t="shared" si="1874"/>
        <v>99.53051643192488</v>
      </c>
      <c r="I3256" s="1143">
        <v>8</v>
      </c>
      <c r="J3256" s="269">
        <f t="shared" si="1875"/>
        <v>8</v>
      </c>
      <c r="K3256" s="270">
        <f>ROUND(E3256*I3256,0)</f>
        <v>2272</v>
      </c>
      <c r="L3256" s="270">
        <f>ROUND(K3256/12*$B$4,0)</f>
        <v>1704</v>
      </c>
      <c r="M3256" s="270">
        <v>1696</v>
      </c>
      <c r="N3256" s="270">
        <f t="shared" si="1876"/>
        <v>99.53051643192488</v>
      </c>
      <c r="O3256" s="270">
        <f>K3256/D3256</f>
        <v>9.4666666666666668</v>
      </c>
      <c r="P3256" s="270">
        <f t="shared" si="1877"/>
        <v>238.87323943661974</v>
      </c>
      <c r="Q3256" s="565"/>
      <c r="R3256" s="565"/>
      <c r="S3256" s="565"/>
      <c r="T3256" s="565"/>
      <c r="U3256" s="565"/>
      <c r="V3256" s="565"/>
      <c r="W3256" s="565"/>
      <c r="X3256" s="565"/>
      <c r="Y3256" s="565"/>
      <c r="Z3256" s="561"/>
      <c r="AA3256" s="565"/>
      <c r="AB3256" s="1075"/>
      <c r="AC3256" s="565"/>
      <c r="AD3256" s="565">
        <f>AA3256-Z3256</f>
        <v>0</v>
      </c>
      <c r="AE3256" s="565"/>
      <c r="AF3256" s="565"/>
      <c r="AG3256" s="565"/>
      <c r="AH3256" s="1279"/>
      <c r="AI3256" s="561"/>
      <c r="AJ3256" s="1444"/>
      <c r="AK3256" s="1459"/>
    </row>
    <row r="3257" spans="1:37" s="249" customFormat="1" x14ac:dyDescent="0.25">
      <c r="A3257" s="239">
        <v>1</v>
      </c>
      <c r="B3257" s="2114" t="s">
        <v>47</v>
      </c>
      <c r="C3257" s="2115"/>
      <c r="D3257" s="2627">
        <v>240</v>
      </c>
      <c r="E3257" s="443">
        <v>486</v>
      </c>
      <c r="F3257" s="218">
        <f>ROUND(E3257/12*$B$4,0)</f>
        <v>365</v>
      </c>
      <c r="G3257" s="219">
        <v>366</v>
      </c>
      <c r="H3257" s="219">
        <f t="shared" si="1874"/>
        <v>100.27397260273973</v>
      </c>
      <c r="I3257" s="1889">
        <v>8</v>
      </c>
      <c r="J3257" s="1473">
        <f t="shared" si="1875"/>
        <v>7.9972677595628419</v>
      </c>
      <c r="K3257" s="478">
        <f>ROUND(E3257*I3257,0)</f>
        <v>3888</v>
      </c>
      <c r="L3257" s="478">
        <f>ROUND(K3257/12*$B$4,0)</f>
        <v>2916</v>
      </c>
      <c r="M3257" s="478">
        <v>2927</v>
      </c>
      <c r="N3257" s="478">
        <f t="shared" si="1876"/>
        <v>100.37722908093278</v>
      </c>
      <c r="O3257" s="478">
        <f>K3257/D3257</f>
        <v>16.2</v>
      </c>
      <c r="P3257" s="478">
        <f t="shared" si="1877"/>
        <v>240.9053497942387</v>
      </c>
      <c r="Q3257" s="572"/>
      <c r="R3257" s="572"/>
      <c r="S3257" s="572"/>
      <c r="T3257" s="572"/>
      <c r="U3257" s="572"/>
      <c r="V3257" s="572"/>
      <c r="W3257" s="572"/>
      <c r="X3257" s="572"/>
      <c r="Y3257" s="572"/>
      <c r="Z3257" s="1187"/>
      <c r="AA3257" s="566"/>
      <c r="AB3257" s="1491"/>
      <c r="AC3257" s="566"/>
      <c r="AD3257" s="566"/>
      <c r="AE3257" s="566"/>
      <c r="AF3257" s="566"/>
      <c r="AG3257" s="566"/>
      <c r="AH3257" s="1465"/>
      <c r="AI3257" s="1187"/>
      <c r="AJ3257" s="1444"/>
      <c r="AK3257" s="1459"/>
    </row>
    <row r="3258" spans="1:37" x14ac:dyDescent="0.25">
      <c r="A3258" s="239">
        <v>1</v>
      </c>
      <c r="B3258" s="1732" t="s">
        <v>183</v>
      </c>
      <c r="C3258" s="1752"/>
      <c r="D3258" s="2628"/>
      <c r="E3258" s="426">
        <f>SUM(E3255:E3257)</f>
        <v>780</v>
      </c>
      <c r="F3258" s="1925">
        <f>SUM(F3255:F3257)</f>
        <v>586</v>
      </c>
      <c r="G3258" s="1925">
        <f>SUM(G3255:G3257)</f>
        <v>592</v>
      </c>
      <c r="H3258" s="38">
        <f t="shared" si="1874"/>
        <v>101.02389078498292</v>
      </c>
      <c r="I3258" s="2485">
        <f>SUM(K3258/E3258)</f>
        <v>7.9615384615384617</v>
      </c>
      <c r="J3258" s="2629">
        <f t="shared" si="1875"/>
        <v>7.8733108108108105</v>
      </c>
      <c r="K3258" s="1480">
        <f>SUM(K3255:K3257)</f>
        <v>6210</v>
      </c>
      <c r="L3258" s="1480">
        <f>SUM(L3255:L3257)</f>
        <v>4658</v>
      </c>
      <c r="M3258" s="1480">
        <f>SUM(M3255:M3257)</f>
        <v>4661</v>
      </c>
      <c r="N3258" s="1563">
        <f t="shared" si="1876"/>
        <v>100.06440532417346</v>
      </c>
      <c r="O3258" s="1480">
        <f>SUM(O3255:O3257)</f>
        <v>25.875</v>
      </c>
      <c r="P3258" s="1563">
        <f t="shared" si="1877"/>
        <v>240.1803542673108</v>
      </c>
      <c r="Q3258" s="567"/>
      <c r="R3258" s="567"/>
      <c r="S3258" s="567"/>
      <c r="T3258" s="567"/>
      <c r="U3258" s="567"/>
      <c r="V3258" s="567"/>
      <c r="W3258" s="567"/>
      <c r="X3258" s="567"/>
      <c r="Y3258" s="567"/>
      <c r="Z3258" s="1192"/>
      <c r="AA3258" s="563"/>
      <c r="AB3258" s="1079"/>
      <c r="AC3258" s="563"/>
      <c r="AD3258" s="563"/>
      <c r="AE3258" s="563"/>
      <c r="AF3258" s="563"/>
      <c r="AG3258" s="563"/>
      <c r="AH3258" s="1929">
        <f>SUM(AH3255:AH3257)</f>
        <v>0</v>
      </c>
      <c r="AI3258" s="1192"/>
      <c r="AJ3258" s="1444"/>
      <c r="AK3258" s="1459"/>
    </row>
    <row r="3259" spans="1:37" ht="29.25" x14ac:dyDescent="0.25">
      <c r="A3259" s="239">
        <v>1</v>
      </c>
      <c r="B3259" s="1648" t="s">
        <v>214</v>
      </c>
      <c r="C3259" s="1648"/>
      <c r="D3259" s="1649"/>
      <c r="E3259" s="426">
        <f>SUM(E3258,E3254)</f>
        <v>800</v>
      </c>
      <c r="F3259" s="1925">
        <f>SUM(F3258,F3254)</f>
        <v>601</v>
      </c>
      <c r="G3259" s="1890">
        <f>SUM(G3258,G3254)</f>
        <v>606</v>
      </c>
      <c r="H3259" s="1890">
        <f t="shared" si="1874"/>
        <v>100.83194675540766</v>
      </c>
      <c r="I3259" s="2485">
        <f>SUM(K3259/E3259)</f>
        <v>8.0374999999999996</v>
      </c>
      <c r="J3259" s="1755">
        <f t="shared" si="1875"/>
        <v>7.9702970297029703</v>
      </c>
      <c r="K3259" s="1890">
        <f>SUM(K3258,K3254)</f>
        <v>6430</v>
      </c>
      <c r="L3259" s="1890">
        <f>SUM(L3258,L3254)</f>
        <v>4823</v>
      </c>
      <c r="M3259" s="1890">
        <f>SUM(M3258,M3254)</f>
        <v>4830</v>
      </c>
      <c r="N3259" s="1563">
        <f t="shared" si="1876"/>
        <v>100.14513788098694</v>
      </c>
      <c r="O3259" s="1890">
        <f>SUM(O3258,O3254)</f>
        <v>26.608333333333334</v>
      </c>
      <c r="P3259" s="1563">
        <f t="shared" si="1877"/>
        <v>242.02943939868462</v>
      </c>
      <c r="Q3259" s="563">
        <v>14082.960772496001</v>
      </c>
      <c r="R3259" s="563">
        <v>14082.960772496001</v>
      </c>
      <c r="S3259" s="563">
        <v>14082.960772496001</v>
      </c>
      <c r="T3259" s="563">
        <v>14082.960772496001</v>
      </c>
      <c r="U3259" s="563">
        <v>14082.960772496001</v>
      </c>
      <c r="V3259" s="563">
        <v>14082.960772496001</v>
      </c>
      <c r="W3259" s="563">
        <v>14082.960772496001</v>
      </c>
      <c r="X3259" s="563">
        <v>14082.960772496001</v>
      </c>
      <c r="Y3259" s="563">
        <v>14082.960772496001</v>
      </c>
      <c r="Z3259" s="1197">
        <f>Q3259/12*$B$4+(R3259-Q3259)/11*8+(S3259-R3259)/10*7+(T3259-S3259)/9*6+(U3259-T3259)/8*5+(V3259-U3259)/7*4+(W3259-V3259)/6*3+(X3259-W3259)/5*2+(Y3259-X3259)/4*1</f>
        <v>10562.220579372</v>
      </c>
      <c r="AA3259" s="563">
        <f>AG3259-AF3259-AC3259</f>
        <v>10259.18792</v>
      </c>
      <c r="AB3259" s="1079"/>
      <c r="AC3259" s="563"/>
      <c r="AD3259" s="563">
        <f>AA3259-Z3259</f>
        <v>-303.03265937200013</v>
      </c>
      <c r="AE3259" s="563"/>
      <c r="AF3259" s="563">
        <v>-78.199640000000002</v>
      </c>
      <c r="AG3259" s="617">
        <v>10180.98828</v>
      </c>
      <c r="AH3259" s="1892">
        <f>SUM(AH3258,AH3254)</f>
        <v>0</v>
      </c>
      <c r="AI3259" s="1192"/>
      <c r="AJ3259" s="1444"/>
      <c r="AK3259" s="1459"/>
    </row>
    <row r="3260" spans="1:37" x14ac:dyDescent="0.25">
      <c r="A3260" s="239">
        <v>1</v>
      </c>
      <c r="B3260" s="2630" t="s">
        <v>210</v>
      </c>
      <c r="C3260" s="1873"/>
      <c r="D3260" s="997"/>
      <c r="E3260" s="476">
        <f>E3263</f>
        <v>4100</v>
      </c>
      <c r="F3260" s="1484">
        <f>ROUND(E3260/12*$B$4,0)</f>
        <v>3075</v>
      </c>
      <c r="G3260" s="510">
        <f>G3263</f>
        <v>2480</v>
      </c>
      <c r="H3260" s="1484">
        <f t="shared" si="1874"/>
        <v>80.650406504065046</v>
      </c>
      <c r="I3260" s="2494"/>
      <c r="J3260" s="2545"/>
      <c r="K3260" s="510"/>
      <c r="L3260" s="510"/>
      <c r="M3260" s="510"/>
      <c r="N3260" s="478"/>
      <c r="O3260" s="510"/>
      <c r="P3260" s="478"/>
      <c r="Q3260" s="565"/>
      <c r="R3260" s="565"/>
      <c r="S3260" s="565"/>
      <c r="T3260" s="565"/>
      <c r="U3260" s="565"/>
      <c r="V3260" s="565"/>
      <c r="W3260" s="565"/>
      <c r="X3260" s="565"/>
      <c r="Y3260" s="565"/>
      <c r="Z3260" s="607"/>
      <c r="AA3260" s="565"/>
      <c r="AB3260" s="1075"/>
      <c r="AC3260" s="565"/>
      <c r="AD3260" s="565"/>
      <c r="AE3260" s="565"/>
      <c r="AF3260" s="565"/>
      <c r="AG3260" s="565"/>
      <c r="AH3260" s="1250">
        <f>AH3263</f>
        <v>0</v>
      </c>
      <c r="AI3260" s="561"/>
      <c r="AJ3260" s="1444"/>
      <c r="AK3260" s="1459"/>
    </row>
    <row r="3261" spans="1:37" x14ac:dyDescent="0.25">
      <c r="A3261" s="239">
        <v>1</v>
      </c>
      <c r="B3261" s="2431" t="s">
        <v>211</v>
      </c>
      <c r="C3261" s="2502"/>
      <c r="D3261" s="997"/>
      <c r="E3261" s="417">
        <f>E3263-E3262</f>
        <v>4098</v>
      </c>
      <c r="F3261" s="782">
        <f>ROUND(E3261/12*$B$4,0)</f>
        <v>3074</v>
      </c>
      <c r="G3261" s="375">
        <f>G3263-G3262</f>
        <v>2480</v>
      </c>
      <c r="H3261" s="782">
        <f t="shared" si="1874"/>
        <v>80.676642810670145</v>
      </c>
      <c r="I3261" s="2494"/>
      <c r="J3261" s="2545"/>
      <c r="K3261" s="510"/>
      <c r="L3261" s="510"/>
      <c r="M3261" s="510"/>
      <c r="N3261" s="478"/>
      <c r="O3261" s="510"/>
      <c r="P3261" s="478"/>
      <c r="Q3261" s="565"/>
      <c r="R3261" s="565"/>
      <c r="S3261" s="565"/>
      <c r="T3261" s="565"/>
      <c r="U3261" s="565"/>
      <c r="V3261" s="565"/>
      <c r="W3261" s="565"/>
      <c r="X3261" s="565"/>
      <c r="Y3261" s="565"/>
      <c r="Z3261" s="561"/>
      <c r="AA3261" s="565"/>
      <c r="AB3261" s="1075"/>
      <c r="AC3261" s="565"/>
      <c r="AD3261" s="565"/>
      <c r="AE3261" s="565"/>
      <c r="AF3261" s="565"/>
      <c r="AG3261" s="565"/>
      <c r="AH3261" s="1283">
        <f>AH3263-AH3262</f>
        <v>0</v>
      </c>
      <c r="AI3261" s="561"/>
      <c r="AJ3261" s="1444"/>
      <c r="AK3261" s="1459"/>
    </row>
    <row r="3262" spans="1:37" ht="30" x14ac:dyDescent="0.25">
      <c r="A3262" s="239">
        <v>1</v>
      </c>
      <c r="B3262" s="2431" t="s">
        <v>212</v>
      </c>
      <c r="C3262" s="2502"/>
      <c r="D3262" s="996"/>
      <c r="E3262" s="2600">
        <v>2</v>
      </c>
      <c r="F3262" s="2601">
        <f>ROUND(E3262/12*$B$4,0)</f>
        <v>2</v>
      </c>
      <c r="G3262" s="780"/>
      <c r="H3262" s="782">
        <f t="shared" si="1874"/>
        <v>0</v>
      </c>
      <c r="I3262" s="2494"/>
      <c r="J3262" s="2545"/>
      <c r="K3262" s="510"/>
      <c r="L3262" s="510"/>
      <c r="M3262" s="780"/>
      <c r="N3262" s="270"/>
      <c r="O3262" s="510"/>
      <c r="P3262" s="270"/>
      <c r="Q3262" s="565"/>
      <c r="R3262" s="565"/>
      <c r="S3262" s="565"/>
      <c r="T3262" s="565"/>
      <c r="U3262" s="565"/>
      <c r="V3262" s="565"/>
      <c r="W3262" s="565"/>
      <c r="X3262" s="565"/>
      <c r="Y3262" s="565"/>
      <c r="Z3262" s="561"/>
      <c r="AA3262" s="565"/>
      <c r="AB3262" s="1075"/>
      <c r="AC3262" s="565"/>
      <c r="AD3262" s="565"/>
      <c r="AE3262" s="565"/>
      <c r="AF3262" s="565"/>
      <c r="AG3262" s="565"/>
      <c r="AH3262" s="1306"/>
      <c r="AI3262" s="561"/>
      <c r="AJ3262" s="1444"/>
      <c r="AK3262" s="1459"/>
    </row>
    <row r="3263" spans="1:37" ht="32.25" thickBot="1" x14ac:dyDescent="0.3">
      <c r="A3263" s="239">
        <v>1</v>
      </c>
      <c r="B3263" s="2632" t="s">
        <v>209</v>
      </c>
      <c r="C3263" s="2633"/>
      <c r="D3263" s="2058"/>
      <c r="E3263" s="2600">
        <v>4100</v>
      </c>
      <c r="F3263" s="782">
        <f>ROUND(E3263/12*$B$4,0)</f>
        <v>3075</v>
      </c>
      <c r="G3263" s="780">
        <v>2480</v>
      </c>
      <c r="H3263" s="480">
        <f t="shared" si="1874"/>
        <v>80.650406504065046</v>
      </c>
      <c r="I3263" s="2634"/>
      <c r="J3263" s="2635"/>
      <c r="K3263" s="2506"/>
      <c r="L3263" s="2506"/>
      <c r="M3263" s="1646"/>
      <c r="N3263" s="1461"/>
      <c r="O3263" s="2506"/>
      <c r="P3263" s="1461"/>
      <c r="Q3263" s="567">
        <v>8992.2690000000002</v>
      </c>
      <c r="R3263" s="567">
        <v>8992.2690000000002</v>
      </c>
      <c r="S3263" s="567">
        <v>8992.2690000000002</v>
      </c>
      <c r="T3263" s="567">
        <v>8992.2690000000002</v>
      </c>
      <c r="U3263" s="567">
        <v>8992.2690000000002</v>
      </c>
      <c r="V3263" s="567">
        <v>8992.2690000000002</v>
      </c>
      <c r="W3263" s="567">
        <v>8992.2690000000002</v>
      </c>
      <c r="X3263" s="567">
        <v>8992.2690000000002</v>
      </c>
      <c r="Y3263" s="567">
        <v>8992.2690000000002</v>
      </c>
      <c r="Z3263" s="1183">
        <f>Q3263/12*$B$4+(R3263-Q3263)/11*8+(S3263-R3263)/10*7+(T3263-S3263)/9*6+(U3263-T3263)/8*5+(V3263-U3263)/7*4+(W3263-V3263)/6*3+(X3263-W3263)/5*2+(Y3263-X3263)/4*1</f>
        <v>6744.2017500000002</v>
      </c>
      <c r="AA3263" s="567">
        <f>AG3263-AF3263-AC3263</f>
        <v>6744.2017500000002</v>
      </c>
      <c r="AB3263" s="1642"/>
      <c r="AC3263" s="567"/>
      <c r="AD3263" s="567">
        <f>AA3263-Z3263</f>
        <v>0</v>
      </c>
      <c r="AE3263" s="567"/>
      <c r="AF3263" s="567">
        <v>-92.682919999999996</v>
      </c>
      <c r="AG3263" s="567">
        <v>6651.51883</v>
      </c>
      <c r="AH3263" s="1251"/>
      <c r="AI3263" s="1188"/>
      <c r="AJ3263" s="1444"/>
      <c r="AK3263" s="1459"/>
    </row>
    <row r="3264" spans="1:37" ht="15.75" thickBot="1" x14ac:dyDescent="0.3">
      <c r="A3264" s="239">
        <v>1</v>
      </c>
      <c r="B3264" s="1897" t="s">
        <v>314</v>
      </c>
      <c r="C3264" s="2507"/>
      <c r="D3264" s="2507"/>
      <c r="E3264" s="1167"/>
      <c r="F3264" s="1168"/>
      <c r="G3264" s="1168"/>
      <c r="H3264" s="1168"/>
      <c r="I3264" s="1000"/>
      <c r="J3264" s="1000"/>
      <c r="K3264" s="1000"/>
      <c r="L3264" s="1000"/>
      <c r="M3264" s="1000">
        <f>SUM(M3259,M3199)</f>
        <v>10668</v>
      </c>
      <c r="N3264" s="1000"/>
      <c r="O3264" s="1000"/>
      <c r="P3264" s="1000"/>
      <c r="Q3264" s="571">
        <f t="shared" ref="Q3264:AG3264" si="1878">Q3263+Q3259+Q3251+Q3199</f>
        <v>106268.77605249599</v>
      </c>
      <c r="R3264" s="571">
        <f t="shared" ref="R3264:S3264" si="1879">R3263+R3259+R3251+R3199</f>
        <v>106268.77605249599</v>
      </c>
      <c r="S3264" s="571">
        <f t="shared" si="1879"/>
        <v>106268.77605249599</v>
      </c>
      <c r="T3264" s="571">
        <f t="shared" ref="T3264:U3264" si="1880">T3263+T3259+T3251+T3199</f>
        <v>106268.77605249599</v>
      </c>
      <c r="U3264" s="571">
        <f t="shared" si="1880"/>
        <v>106268.77605249599</v>
      </c>
      <c r="V3264" s="571">
        <f t="shared" ref="V3264:W3264" si="1881">V3263+V3259+V3251+V3199</f>
        <v>106268.77605249599</v>
      </c>
      <c r="W3264" s="571">
        <f t="shared" si="1881"/>
        <v>106268.77605249599</v>
      </c>
      <c r="X3264" s="571">
        <f t="shared" ref="X3264:Y3264" si="1882">X3263+X3259+X3251+X3199</f>
        <v>106268.77605249599</v>
      </c>
      <c r="Y3264" s="571">
        <f t="shared" si="1882"/>
        <v>106268.77605249599</v>
      </c>
      <c r="Z3264" s="1189">
        <f t="shared" si="1878"/>
        <v>79898.910049372003</v>
      </c>
      <c r="AA3264" s="571">
        <f t="shared" si="1878"/>
        <v>78314.816070000015</v>
      </c>
      <c r="AB3264" s="1080">
        <f t="shared" si="1878"/>
        <v>0</v>
      </c>
      <c r="AC3264" s="277">
        <f t="shared" si="1878"/>
        <v>-2.1504000000000003</v>
      </c>
      <c r="AD3264" s="571">
        <f t="shared" si="1878"/>
        <v>-1584.0939793720011</v>
      </c>
      <c r="AE3264" s="571">
        <f t="shared" si="1878"/>
        <v>0</v>
      </c>
      <c r="AF3264" s="571">
        <f t="shared" si="1878"/>
        <v>-590.37929999999994</v>
      </c>
      <c r="AG3264" s="571">
        <f t="shared" si="1878"/>
        <v>77722.286370000002</v>
      </c>
      <c r="AH3264" s="1315"/>
      <c r="AI3264" s="1189">
        <f t="shared" ref="AI3264" si="1883">AI3263+AI3259+AI3251+AI3199</f>
        <v>0</v>
      </c>
      <c r="AJ3264" s="1444"/>
      <c r="AK3264" s="1459"/>
    </row>
    <row r="3265" spans="1:37" ht="47.25" x14ac:dyDescent="0.25">
      <c r="A3265" s="239">
        <v>1</v>
      </c>
      <c r="B3265" s="2276" t="s">
        <v>476</v>
      </c>
      <c r="C3265" s="2089"/>
      <c r="D3265" s="2089"/>
      <c r="E3265" s="439"/>
      <c r="F3265" s="1151"/>
      <c r="G3265" s="1151"/>
      <c r="H3265" s="1151"/>
      <c r="I3265" s="1151"/>
      <c r="J3265" s="1151"/>
      <c r="K3265" s="1151"/>
      <c r="L3265" s="1151"/>
      <c r="M3265" s="1151"/>
      <c r="N3265" s="1151"/>
      <c r="O3265" s="1151"/>
      <c r="P3265" s="1151"/>
      <c r="Q3265" s="564"/>
      <c r="R3265" s="564"/>
      <c r="S3265" s="564"/>
      <c r="T3265" s="564"/>
      <c r="U3265" s="564"/>
      <c r="V3265" s="564"/>
      <c r="W3265" s="564"/>
      <c r="X3265" s="564"/>
      <c r="Y3265" s="564"/>
      <c r="Z3265" s="607"/>
      <c r="AA3265" s="564"/>
      <c r="AB3265" s="1078"/>
      <c r="AC3265" s="564"/>
      <c r="AD3265" s="564"/>
      <c r="AE3265" s="564"/>
      <c r="AF3265" s="564"/>
      <c r="AG3265" s="564"/>
      <c r="AH3265" s="1305"/>
      <c r="AI3265" s="607"/>
      <c r="AJ3265" s="1444"/>
      <c r="AK3265" s="1459"/>
    </row>
    <row r="3266" spans="1:37" x14ac:dyDescent="0.25">
      <c r="A3266" s="239">
        <v>1</v>
      </c>
      <c r="B3266" s="1887" t="s">
        <v>5</v>
      </c>
      <c r="C3266" s="1888"/>
      <c r="D3266" s="1887"/>
      <c r="E3266" s="419"/>
      <c r="F3266" s="2482"/>
      <c r="G3266" s="2482"/>
      <c r="H3266" s="2482"/>
      <c r="I3266" s="2482"/>
      <c r="J3266" s="2482"/>
      <c r="K3266" s="2538"/>
      <c r="L3266" s="2538"/>
      <c r="M3266" s="2538"/>
      <c r="N3266" s="2538"/>
      <c r="O3266" s="2538"/>
      <c r="P3266" s="2538"/>
      <c r="Q3266" s="565"/>
      <c r="R3266" s="565"/>
      <c r="S3266" s="565"/>
      <c r="T3266" s="565"/>
      <c r="U3266" s="565"/>
      <c r="V3266" s="565"/>
      <c r="W3266" s="565"/>
      <c r="X3266" s="565"/>
      <c r="Y3266" s="565"/>
      <c r="Z3266" s="561"/>
      <c r="AA3266" s="565"/>
      <c r="AB3266" s="1075"/>
      <c r="AC3266" s="565"/>
      <c r="AD3266" s="565"/>
      <c r="AE3266" s="565"/>
      <c r="AF3266" s="565"/>
      <c r="AG3266" s="565"/>
      <c r="AH3266" s="2539"/>
      <c r="AI3266" s="561"/>
      <c r="AJ3266" s="1444"/>
      <c r="AK3266" s="1459"/>
    </row>
    <row r="3267" spans="1:37" x14ac:dyDescent="0.25">
      <c r="B3267" s="3" t="s">
        <v>388</v>
      </c>
      <c r="C3267" s="1457" t="s">
        <v>275</v>
      </c>
      <c r="D3267" s="3">
        <v>340</v>
      </c>
      <c r="E3267" s="419">
        <v>158</v>
      </c>
      <c r="F3267" s="213">
        <f>ROUND(E3267/12*$B$4,0)</f>
        <v>119</v>
      </c>
      <c r="G3267" s="213">
        <v>133</v>
      </c>
      <c r="H3267" s="213">
        <f>G3267/F3267*100</f>
        <v>111.76470588235294</v>
      </c>
      <c r="I3267" s="2483">
        <v>6.1</v>
      </c>
      <c r="J3267" s="269">
        <f t="shared" ref="J3267:J3272" si="1884">M3267/G3267</f>
        <v>9.6315789473684212</v>
      </c>
      <c r="K3267" s="270">
        <f>ROUND(E3267*I3267,0)</f>
        <v>964</v>
      </c>
      <c r="L3267" s="270">
        <f>K3267/7*4</f>
        <v>550.85714285714289</v>
      </c>
      <c r="M3267" s="270">
        <v>1281</v>
      </c>
      <c r="N3267" s="270">
        <f t="shared" ref="N3267:N3272" si="1885">M3267/L3267*100</f>
        <v>232.54668049792531</v>
      </c>
      <c r="O3267" s="270">
        <f>ROUND(K3267/D3267,0)</f>
        <v>3</v>
      </c>
      <c r="P3267" s="270">
        <f t="shared" ref="P3267:P3272" si="1886">M3267/$B$4*12/O3267</f>
        <v>569.33333333333337</v>
      </c>
      <c r="Q3267" s="565"/>
      <c r="R3267" s="565"/>
      <c r="S3267" s="565"/>
      <c r="T3267" s="565"/>
      <c r="U3267" s="565"/>
      <c r="V3267" s="565"/>
      <c r="W3267" s="565"/>
      <c r="X3267" s="565"/>
      <c r="Y3267" s="565"/>
      <c r="Z3267" s="561"/>
      <c r="AA3267" s="565"/>
      <c r="AB3267" s="1075"/>
      <c r="AC3267" s="565"/>
      <c r="AD3267" s="565"/>
      <c r="AE3267" s="565"/>
      <c r="AF3267" s="565"/>
      <c r="AG3267" s="565"/>
      <c r="AH3267" s="2539"/>
      <c r="AI3267" s="561"/>
      <c r="AJ3267" s="1444"/>
      <c r="AK3267" s="1459"/>
    </row>
    <row r="3268" spans="1:37" x14ac:dyDescent="0.25">
      <c r="A3268" s="239">
        <v>1</v>
      </c>
      <c r="B3268" s="3" t="s">
        <v>24</v>
      </c>
      <c r="C3268" s="1457" t="s">
        <v>275</v>
      </c>
      <c r="D3268" s="3">
        <v>340</v>
      </c>
      <c r="E3268" s="419">
        <v>1050</v>
      </c>
      <c r="F3268" s="213">
        <f>ROUND(E3268/12*$B$4,0)</f>
        <v>788</v>
      </c>
      <c r="G3268" s="213">
        <v>157</v>
      </c>
      <c r="H3268" s="213">
        <f>G3268/F3268*100</f>
        <v>19.923857868020303</v>
      </c>
      <c r="I3268" s="2483">
        <v>10</v>
      </c>
      <c r="J3268" s="269">
        <f t="shared" si="1884"/>
        <v>5.1656050955414017</v>
      </c>
      <c r="K3268" s="270">
        <f>ROUND(E3268*I3268,0)</f>
        <v>10500</v>
      </c>
      <c r="L3268" s="270">
        <f>ROUND(K3268/12*$B$4,0)</f>
        <v>7875</v>
      </c>
      <c r="M3268" s="270">
        <v>811</v>
      </c>
      <c r="N3268" s="270">
        <f t="shared" si="1885"/>
        <v>10.298412698412699</v>
      </c>
      <c r="O3268" s="270">
        <f>ROUND(K3268/D3268,0)</f>
        <v>31</v>
      </c>
      <c r="P3268" s="270">
        <f t="shared" si="1886"/>
        <v>34.881720430107535</v>
      </c>
      <c r="Q3268" s="565"/>
      <c r="R3268" s="565"/>
      <c r="S3268" s="565"/>
      <c r="T3268" s="565"/>
      <c r="U3268" s="565"/>
      <c r="V3268" s="565"/>
      <c r="W3268" s="565"/>
      <c r="X3268" s="565"/>
      <c r="Y3268" s="565"/>
      <c r="Z3268" s="561"/>
      <c r="AA3268" s="565"/>
      <c r="AB3268" s="1075"/>
      <c r="AC3268" s="565"/>
      <c r="AD3268" s="565"/>
      <c r="AE3268" s="565"/>
      <c r="AF3268" s="565"/>
      <c r="AG3268" s="565"/>
      <c r="AH3268" s="1279"/>
      <c r="AI3268" s="561"/>
      <c r="AJ3268" s="1444"/>
      <c r="AK3268" s="1459"/>
    </row>
    <row r="3269" spans="1:37" x14ac:dyDescent="0.25">
      <c r="A3269" s="239">
        <v>1</v>
      </c>
      <c r="B3269" s="3" t="s">
        <v>9</v>
      </c>
      <c r="C3269" s="1457" t="s">
        <v>275</v>
      </c>
      <c r="D3269" s="3">
        <v>340</v>
      </c>
      <c r="E3269" s="419">
        <v>896</v>
      </c>
      <c r="F3269" s="213">
        <f>ROUND(E3269/12*$B$4,0)</f>
        <v>672</v>
      </c>
      <c r="G3269" s="213">
        <v>0</v>
      </c>
      <c r="H3269" s="213"/>
      <c r="I3269" s="2483">
        <v>9.6999999999999993</v>
      </c>
      <c r="J3269" s="269" t="e">
        <f t="shared" si="1884"/>
        <v>#DIV/0!</v>
      </c>
      <c r="K3269" s="270">
        <f>ROUND(E3269*I3269,0)</f>
        <v>8691</v>
      </c>
      <c r="L3269" s="270">
        <f>ROUND(K3269/12*$B$4,0)</f>
        <v>6518</v>
      </c>
      <c r="M3269" s="270"/>
      <c r="N3269" s="270">
        <f t="shared" si="1885"/>
        <v>0</v>
      </c>
      <c r="O3269" s="270">
        <f>ROUND(K3269/D3269,0)</f>
        <v>26</v>
      </c>
      <c r="P3269" s="270">
        <f t="shared" si="1886"/>
        <v>0</v>
      </c>
      <c r="Q3269" s="565"/>
      <c r="R3269" s="565"/>
      <c r="S3269" s="565"/>
      <c r="T3269" s="565"/>
      <c r="U3269" s="565"/>
      <c r="V3269" s="565"/>
      <c r="W3269" s="565"/>
      <c r="X3269" s="565"/>
      <c r="Y3269" s="565"/>
      <c r="Z3269" s="561"/>
      <c r="AA3269" s="565"/>
      <c r="AB3269" s="1075"/>
      <c r="AC3269" s="565"/>
      <c r="AD3269" s="565"/>
      <c r="AE3269" s="565"/>
      <c r="AF3269" s="565"/>
      <c r="AG3269" s="565"/>
      <c r="AH3269" s="1279"/>
      <c r="AI3269" s="561"/>
      <c r="AJ3269" s="1444"/>
      <c r="AK3269" s="1459"/>
    </row>
    <row r="3270" spans="1:37" x14ac:dyDescent="0.25">
      <c r="A3270" s="239">
        <v>1</v>
      </c>
      <c r="B3270" s="3" t="s">
        <v>71</v>
      </c>
      <c r="C3270" s="1457" t="s">
        <v>275</v>
      </c>
      <c r="D3270" s="3">
        <v>340</v>
      </c>
      <c r="E3270" s="419">
        <v>414</v>
      </c>
      <c r="F3270" s="213">
        <f>ROUND(E3270/12*$B$4,0)</f>
        <v>311</v>
      </c>
      <c r="G3270" s="213">
        <v>1464</v>
      </c>
      <c r="H3270" s="213">
        <f>G3270/F3270*100</f>
        <v>470.73954983922829</v>
      </c>
      <c r="I3270" s="2483">
        <v>8.6999999999999993</v>
      </c>
      <c r="J3270" s="269">
        <f t="shared" si="1884"/>
        <v>9.4234972677595632</v>
      </c>
      <c r="K3270" s="270">
        <f>ROUND(E3270*I3270,0)</f>
        <v>3602</v>
      </c>
      <c r="L3270" s="270">
        <f>ROUND(K3270/12*$B$4,0)</f>
        <v>2702</v>
      </c>
      <c r="M3270" s="270">
        <v>13796</v>
      </c>
      <c r="N3270" s="270">
        <f t="shared" si="1885"/>
        <v>510.58475203552922</v>
      </c>
      <c r="O3270" s="270">
        <f>ROUND(K3270/D3270,0)</f>
        <v>11</v>
      </c>
      <c r="P3270" s="270">
        <f t="shared" si="1886"/>
        <v>1672.2424242424242</v>
      </c>
      <c r="Q3270" s="565"/>
      <c r="R3270" s="565"/>
      <c r="S3270" s="565"/>
      <c r="T3270" s="565"/>
      <c r="U3270" s="565"/>
      <c r="V3270" s="565"/>
      <c r="W3270" s="565"/>
      <c r="X3270" s="565"/>
      <c r="Y3270" s="565"/>
      <c r="Z3270" s="561"/>
      <c r="AA3270" s="565"/>
      <c r="AB3270" s="1075"/>
      <c r="AC3270" s="565"/>
      <c r="AD3270" s="565"/>
      <c r="AE3270" s="565"/>
      <c r="AF3270" s="565"/>
      <c r="AG3270" s="565"/>
      <c r="AH3270" s="1279"/>
      <c r="AI3270" s="561"/>
      <c r="AJ3270" s="1444"/>
      <c r="AK3270" s="1459"/>
    </row>
    <row r="3271" spans="1:37" x14ac:dyDescent="0.25">
      <c r="A3271" s="239">
        <v>1</v>
      </c>
      <c r="B3271" s="2031" t="s">
        <v>72</v>
      </c>
      <c r="C3271" s="1457" t="s">
        <v>275</v>
      </c>
      <c r="D3271" s="2031">
        <v>330</v>
      </c>
      <c r="E3271" s="420">
        <v>170</v>
      </c>
      <c r="F3271" s="213">
        <f>ROUND(E3271/12*$B$4,0)</f>
        <v>128</v>
      </c>
      <c r="G3271" s="219">
        <v>440</v>
      </c>
      <c r="H3271" s="219">
        <f>G3271/F3271*100</f>
        <v>343.75</v>
      </c>
      <c r="I3271" s="2484">
        <v>9.4</v>
      </c>
      <c r="J3271" s="1469">
        <f t="shared" si="1884"/>
        <v>8.7772727272727273</v>
      </c>
      <c r="K3271" s="478">
        <f>ROUND(E3271*I3271,0)</f>
        <v>1598</v>
      </c>
      <c r="L3271" s="478">
        <f>ROUND(K3271/12*$B$4,0)</f>
        <v>1199</v>
      </c>
      <c r="M3271" s="478">
        <v>3862</v>
      </c>
      <c r="N3271" s="478">
        <f t="shared" si="1885"/>
        <v>322.10175145954963</v>
      </c>
      <c r="O3271" s="478">
        <f>ROUND(K3271/D3271,0)</f>
        <v>5</v>
      </c>
      <c r="P3271" s="478">
        <f t="shared" si="1886"/>
        <v>1029.8666666666666</v>
      </c>
      <c r="Q3271" s="566"/>
      <c r="R3271" s="566"/>
      <c r="S3271" s="566"/>
      <c r="T3271" s="566"/>
      <c r="U3271" s="566"/>
      <c r="V3271" s="566"/>
      <c r="W3271" s="566"/>
      <c r="X3271" s="566"/>
      <c r="Y3271" s="566"/>
      <c r="Z3271" s="1190"/>
      <c r="AA3271" s="566"/>
      <c r="AB3271" s="1491"/>
      <c r="AC3271" s="566"/>
      <c r="AD3271" s="566"/>
      <c r="AE3271" s="566"/>
      <c r="AF3271" s="566"/>
      <c r="AG3271" s="566"/>
      <c r="AH3271" s="1465"/>
      <c r="AI3271" s="1187"/>
      <c r="AJ3271" s="1444"/>
      <c r="AK3271" s="1459"/>
    </row>
    <row r="3272" spans="1:37" ht="29.25" x14ac:dyDescent="0.25">
      <c r="A3272" s="239">
        <v>1</v>
      </c>
      <c r="B3272" s="2039" t="s">
        <v>7</v>
      </c>
      <c r="C3272" s="2540"/>
      <c r="D3272" s="2039"/>
      <c r="E3272" s="426">
        <f>SUM(E3267:E3271)</f>
        <v>2688</v>
      </c>
      <c r="F3272" s="1925">
        <f>SUM(F3267:F3271)</f>
        <v>2018</v>
      </c>
      <c r="G3272" s="1925">
        <f>SUM(G3267:G3271)</f>
        <v>2194</v>
      </c>
      <c r="H3272" s="1925">
        <f>G3272/F3272*100</f>
        <v>108.72150644202181</v>
      </c>
      <c r="I3272" s="8">
        <f>L3272/F3272</f>
        <v>9.3383831233187049</v>
      </c>
      <c r="J3272" s="8">
        <f t="shared" si="1884"/>
        <v>9.0018231540565186</v>
      </c>
      <c r="K3272" s="1925">
        <f>SUM(K3267:K3271)</f>
        <v>25355</v>
      </c>
      <c r="L3272" s="1925">
        <f>SUM(L3267:L3271)</f>
        <v>18844.857142857145</v>
      </c>
      <c r="M3272" s="1925">
        <f>SUM(M3267:M3271)</f>
        <v>19750</v>
      </c>
      <c r="N3272" s="1480">
        <f t="shared" si="1885"/>
        <v>104.80312931152113</v>
      </c>
      <c r="O3272" s="1925">
        <f>SUM(O3267:O3271)</f>
        <v>76</v>
      </c>
      <c r="P3272" s="1480">
        <f t="shared" si="1886"/>
        <v>346.4912280701754</v>
      </c>
      <c r="Q3272" s="563">
        <v>65021.318347623914</v>
      </c>
      <c r="R3272" s="563">
        <v>65021.318347623914</v>
      </c>
      <c r="S3272" s="563">
        <v>65021.318347623914</v>
      </c>
      <c r="T3272" s="563">
        <v>65021.318347623914</v>
      </c>
      <c r="U3272" s="563">
        <v>65021.318347623914</v>
      </c>
      <c r="V3272" s="563">
        <v>65021.318347623914</v>
      </c>
      <c r="W3272" s="563">
        <v>65021.318347623914</v>
      </c>
      <c r="X3272" s="563">
        <v>65021.318347623914</v>
      </c>
      <c r="Y3272" s="563">
        <v>68362.962667623928</v>
      </c>
      <c r="Z3272" s="2698">
        <f>Q3272/12*$B$4+(R3272-Q3272)/11*8+(S3272-R3272)/10*7+(T3272-S3272)/9*6+(U3272-T3272)/8*5+(V3272-U3272)/7*4+(W3272-V3272)/6*3+(X3272-W3272)/5*2+(Y3272-X3272)/4*1</f>
        <v>49601.399840717946</v>
      </c>
      <c r="AA3272" s="563">
        <f>AG3272-AF3272-AC3272</f>
        <v>51774.901440000001</v>
      </c>
      <c r="AB3272" s="1079"/>
      <c r="AC3272" s="563">
        <v>-184.20935000000003</v>
      </c>
      <c r="AD3272" s="563">
        <f>AA3272-Z3272</f>
        <v>2173.5015992820554</v>
      </c>
      <c r="AE3272" s="563">
        <v>-22.277630000000002</v>
      </c>
      <c r="AF3272" s="563">
        <v>-71.664609999999996</v>
      </c>
      <c r="AG3272" s="563">
        <v>51519.027480000004</v>
      </c>
      <c r="AH3272" s="1929">
        <f>SUM(AH3267:AH3271)</f>
        <v>0</v>
      </c>
      <c r="AI3272" s="1192"/>
      <c r="AJ3272" s="1444"/>
      <c r="AK3272" s="1459"/>
    </row>
    <row r="3273" spans="1:37" x14ac:dyDescent="0.25">
      <c r="A3273" s="239">
        <v>1</v>
      </c>
      <c r="B3273" s="2415" t="s">
        <v>14</v>
      </c>
      <c r="C3273" s="2415"/>
      <c r="D3273" s="210"/>
      <c r="E3273" s="427"/>
      <c r="F3273" s="1879"/>
      <c r="G3273" s="1879"/>
      <c r="H3273" s="1879"/>
      <c r="I3273" s="2486"/>
      <c r="J3273" s="2486"/>
      <c r="K3273" s="1879"/>
      <c r="L3273" s="1879"/>
      <c r="M3273" s="1879"/>
      <c r="N3273" s="1879"/>
      <c r="O3273" s="1879"/>
      <c r="P3273" s="1879"/>
      <c r="Q3273" s="564"/>
      <c r="R3273" s="564"/>
      <c r="S3273" s="564"/>
      <c r="T3273" s="564"/>
      <c r="U3273" s="564"/>
      <c r="V3273" s="564"/>
      <c r="W3273" s="564"/>
      <c r="X3273" s="564"/>
      <c r="Y3273" s="564"/>
      <c r="Z3273" s="607">
        <f>Q3273/12*$B$4</f>
        <v>0</v>
      </c>
      <c r="AA3273" s="564"/>
      <c r="AB3273" s="1078"/>
      <c r="AC3273" s="564"/>
      <c r="AD3273" s="564"/>
      <c r="AE3273" s="564"/>
      <c r="AF3273" s="564"/>
      <c r="AG3273" s="564"/>
      <c r="AH3273" s="1907"/>
      <c r="AI3273" s="607"/>
      <c r="AJ3273" s="1444"/>
      <c r="AK3273" s="1459"/>
    </row>
    <row r="3274" spans="1:37" x14ac:dyDescent="0.25">
      <c r="A3274" s="239">
        <v>1</v>
      </c>
      <c r="B3274" s="716" t="s">
        <v>382</v>
      </c>
      <c r="C3274" s="2032"/>
      <c r="D3274" s="2047"/>
      <c r="E3274" s="456"/>
      <c r="F3274" s="782"/>
      <c r="G3274" s="782"/>
      <c r="H3274" s="782"/>
      <c r="I3274" s="1143"/>
      <c r="J3274" s="1143"/>
      <c r="K3274" s="1847"/>
      <c r="L3274" s="1847"/>
      <c r="M3274" s="1847"/>
      <c r="N3274" s="1847"/>
      <c r="O3274" s="1847"/>
      <c r="P3274" s="1847"/>
      <c r="Q3274" s="565">
        <v>154582.32847000001</v>
      </c>
      <c r="R3274" s="565">
        <v>154582.32847000001</v>
      </c>
      <c r="S3274" s="565">
        <v>154582.32847000001</v>
      </c>
      <c r="T3274" s="565">
        <v>154582.32847000001</v>
      </c>
      <c r="U3274" s="565">
        <v>154582.32847000001</v>
      </c>
      <c r="V3274" s="565">
        <v>154582.32847000001</v>
      </c>
      <c r="W3274" s="565">
        <v>154582.32847000001</v>
      </c>
      <c r="X3274" s="565">
        <v>154582.32847000001</v>
      </c>
      <c r="Y3274" s="565">
        <v>154582.32847000001</v>
      </c>
      <c r="Z3274" s="3657">
        <f>(Q3274-3631.61777)/12*$B$4+3631.61777+(R3274-Q3274)/11*8+(S3274-R3274)/10*7+(T3274-S3274)/9*6+(U3274-T3274)/8*5+(V3274-U3274)/7*4+(W3274-V3274)/6*3+(X3274-W3274)/5*2+(Y3274-X3274)/4*1</f>
        <v>116844.65079499999</v>
      </c>
      <c r="AA3274" s="565">
        <f>AG3274-AF3274-AC3274</f>
        <v>115447.41869000001</v>
      </c>
      <c r="AB3274" s="1075"/>
      <c r="AC3274" s="565">
        <v>-0.14057</v>
      </c>
      <c r="AD3274" s="565">
        <f>AA3274-Z3274</f>
        <v>-1397.2321049999882</v>
      </c>
      <c r="AE3274" s="565"/>
      <c r="AF3274" s="565">
        <v>-87.44062000000001</v>
      </c>
      <c r="AG3274" s="565">
        <v>115359.83750000001</v>
      </c>
      <c r="AH3274" s="1250"/>
      <c r="AI3274" s="561"/>
      <c r="AJ3274" s="1444"/>
      <c r="AK3274" s="1459"/>
    </row>
    <row r="3275" spans="1:37" x14ac:dyDescent="0.25">
      <c r="A3275" s="239">
        <v>1</v>
      </c>
      <c r="B3275" s="716" t="s">
        <v>329</v>
      </c>
      <c r="C3275" s="2032"/>
      <c r="D3275" s="2047"/>
      <c r="E3275" s="456"/>
      <c r="F3275" s="782"/>
      <c r="G3275" s="782"/>
      <c r="H3275" s="782"/>
      <c r="I3275" s="1143"/>
      <c r="J3275" s="1143"/>
      <c r="K3275" s="1847"/>
      <c r="L3275" s="1847"/>
      <c r="M3275" s="1847"/>
      <c r="N3275" s="1847"/>
      <c r="O3275" s="1847"/>
      <c r="P3275" s="1847"/>
      <c r="Q3275" s="565">
        <v>29420.145960000002</v>
      </c>
      <c r="R3275" s="565">
        <v>29420.145960000002</v>
      </c>
      <c r="S3275" s="565">
        <v>29420.145960000002</v>
      </c>
      <c r="T3275" s="565">
        <v>29420.145960000002</v>
      </c>
      <c r="U3275" s="565">
        <v>29420.145960000002</v>
      </c>
      <c r="V3275" s="565">
        <v>29420.145960000002</v>
      </c>
      <c r="W3275" s="565">
        <v>29420.145960000002</v>
      </c>
      <c r="X3275" s="565">
        <v>29420.145960000002</v>
      </c>
      <c r="Y3275" s="565">
        <v>29420.145960000002</v>
      </c>
      <c r="Z3275" s="1183">
        <f>Q3275/12*$B$4+(R3275-Q3275)/11*8+(S3275-R3275)/10*7+(T3275-S3275)/9*6+(U3275-T3275)/8*5+(V3275-U3275)/7*4+(W3275-V3275)/6*3+(X3275-W3275)/5*2+(Y3275-X3275)/4*1</f>
        <v>22065.109470000003</v>
      </c>
      <c r="AA3275" s="565">
        <f>AG3275-AF3275-AC3275</f>
        <v>22065.109469999999</v>
      </c>
      <c r="AB3275" s="1075"/>
      <c r="AC3275" s="565"/>
      <c r="AD3275" s="565">
        <f>AA3275-Z3275</f>
        <v>0</v>
      </c>
      <c r="AE3275" s="565"/>
      <c r="AF3275" s="565">
        <v>0</v>
      </c>
      <c r="AG3275" s="565">
        <v>22065.109469999999</v>
      </c>
      <c r="AH3275" s="1250"/>
      <c r="AI3275" s="561"/>
      <c r="AJ3275" s="1444"/>
      <c r="AK3275" s="1459"/>
    </row>
    <row r="3276" spans="1:37" ht="29.25" x14ac:dyDescent="0.25">
      <c r="A3276" s="239">
        <v>1</v>
      </c>
      <c r="B3276" s="717" t="s">
        <v>293</v>
      </c>
      <c r="C3276" s="675"/>
      <c r="D3276" s="4"/>
      <c r="E3276" s="864">
        <f>E3278+E3279+E3280+E3281+E3283</f>
        <v>50248</v>
      </c>
      <c r="F3276" s="1045">
        <f>F3278+F3279+F3280+F3281+F3283</f>
        <v>37686</v>
      </c>
      <c r="G3276" s="1045">
        <f>G3278+G3279+G3280+G3281+G3283</f>
        <v>9132</v>
      </c>
      <c r="H3276" s="211">
        <f>G3276/F3276*100</f>
        <v>24.231810221302339</v>
      </c>
      <c r="I3276" s="1886"/>
      <c r="J3276" s="1886"/>
      <c r="K3276" s="211"/>
      <c r="L3276" s="211"/>
      <c r="M3276" s="211"/>
      <c r="N3276" s="211"/>
      <c r="O3276" s="211"/>
      <c r="P3276" s="211"/>
      <c r="Q3276" s="565"/>
      <c r="R3276" s="565"/>
      <c r="S3276" s="565"/>
      <c r="T3276" s="565"/>
      <c r="U3276" s="565"/>
      <c r="V3276" s="565"/>
      <c r="W3276" s="565"/>
      <c r="X3276" s="565"/>
      <c r="Y3276" s="565"/>
      <c r="Z3276" s="561"/>
      <c r="AA3276" s="565"/>
      <c r="AB3276" s="1075"/>
      <c r="AC3276" s="565"/>
      <c r="AD3276" s="565"/>
      <c r="AE3276" s="565"/>
      <c r="AF3276" s="565"/>
      <c r="AG3276" s="565"/>
      <c r="AH3276" s="1267">
        <f>AH3278+AH3279+AH3280+AH3281+AH3283</f>
        <v>0</v>
      </c>
      <c r="AI3276" s="561"/>
      <c r="AJ3276" s="1444"/>
      <c r="AK3276" s="1459"/>
    </row>
    <row r="3277" spans="1:37" ht="30" x14ac:dyDescent="0.25">
      <c r="A3277" s="239">
        <v>1</v>
      </c>
      <c r="B3277" s="512" t="s">
        <v>204</v>
      </c>
      <c r="C3277" s="675"/>
      <c r="D3277" s="4"/>
      <c r="E3277" s="864"/>
      <c r="F3277" s="368"/>
      <c r="G3277" s="368"/>
      <c r="H3277" s="244"/>
      <c r="I3277" s="1886"/>
      <c r="J3277" s="1886"/>
      <c r="K3277" s="211"/>
      <c r="L3277" s="211"/>
      <c r="M3277" s="211"/>
      <c r="N3277" s="211"/>
      <c r="O3277" s="211"/>
      <c r="P3277" s="211"/>
      <c r="Q3277" s="565"/>
      <c r="R3277" s="565"/>
      <c r="S3277" s="565"/>
      <c r="T3277" s="565"/>
      <c r="U3277" s="565"/>
      <c r="V3277" s="565"/>
      <c r="W3277" s="565"/>
      <c r="X3277" s="565"/>
      <c r="Y3277" s="565"/>
      <c r="Z3277" s="561"/>
      <c r="AA3277" s="565"/>
      <c r="AB3277" s="1075"/>
      <c r="AC3277" s="565"/>
      <c r="AD3277" s="565"/>
      <c r="AE3277" s="565"/>
      <c r="AF3277" s="565"/>
      <c r="AG3277" s="565"/>
      <c r="AH3277" s="1263"/>
      <c r="AI3277" s="561"/>
      <c r="AJ3277" s="1444"/>
      <c r="AK3277" s="1459"/>
    </row>
    <row r="3278" spans="1:37" ht="30" x14ac:dyDescent="0.25">
      <c r="A3278" s="239">
        <v>1</v>
      </c>
      <c r="B3278" s="512" t="s">
        <v>205</v>
      </c>
      <c r="C3278" s="675"/>
      <c r="D3278" s="4"/>
      <c r="E3278" s="520">
        <v>9000</v>
      </c>
      <c r="F3278" s="368">
        <f t="shared" ref="F3278:F3283" si="1887">ROUND(E3278/12*$B$4,0)</f>
        <v>6750</v>
      </c>
      <c r="G3278" s="368">
        <v>2831</v>
      </c>
      <c r="H3278" s="244">
        <f>G3278/F3278*100</f>
        <v>41.940740740740736</v>
      </c>
      <c r="I3278" s="1886"/>
      <c r="J3278" s="1886"/>
      <c r="K3278" s="211"/>
      <c r="L3278" s="211"/>
      <c r="M3278" s="211"/>
      <c r="N3278" s="211"/>
      <c r="O3278" s="211"/>
      <c r="P3278" s="211"/>
      <c r="Q3278" s="565"/>
      <c r="R3278" s="565"/>
      <c r="S3278" s="565"/>
      <c r="T3278" s="565"/>
      <c r="U3278" s="565"/>
      <c r="V3278" s="565"/>
      <c r="W3278" s="565"/>
      <c r="X3278" s="565"/>
      <c r="Y3278" s="565"/>
      <c r="Z3278" s="561"/>
      <c r="AA3278" s="565"/>
      <c r="AB3278" s="1075"/>
      <c r="AC3278" s="565"/>
      <c r="AD3278" s="565"/>
      <c r="AE3278" s="565"/>
      <c r="AF3278" s="565"/>
      <c r="AG3278" s="565"/>
      <c r="AH3278" s="1263"/>
      <c r="AI3278" s="561"/>
      <c r="AJ3278" s="1444"/>
      <c r="AK3278" s="1459"/>
    </row>
    <row r="3279" spans="1:37" ht="30" x14ac:dyDescent="0.25">
      <c r="A3279" s="239">
        <v>1</v>
      </c>
      <c r="B3279" s="718" t="s">
        <v>549</v>
      </c>
      <c r="C3279" s="675"/>
      <c r="D3279" s="4"/>
      <c r="E3279" s="520">
        <v>14000</v>
      </c>
      <c r="F3279" s="368">
        <f t="shared" si="1887"/>
        <v>10500</v>
      </c>
      <c r="G3279" s="368">
        <v>906</v>
      </c>
      <c r="H3279" s="244">
        <f>G3279/F3279*100</f>
        <v>8.6285714285714281</v>
      </c>
      <c r="I3279" s="1886"/>
      <c r="J3279" s="1886"/>
      <c r="K3279" s="211"/>
      <c r="L3279" s="211"/>
      <c r="M3279" s="211"/>
      <c r="N3279" s="211"/>
      <c r="O3279" s="211"/>
      <c r="P3279" s="211"/>
      <c r="Q3279" s="565"/>
      <c r="R3279" s="565"/>
      <c r="S3279" s="565"/>
      <c r="T3279" s="565"/>
      <c r="U3279" s="565"/>
      <c r="V3279" s="565"/>
      <c r="W3279" s="565"/>
      <c r="X3279" s="565"/>
      <c r="Y3279" s="565"/>
      <c r="Z3279" s="561"/>
      <c r="AA3279" s="565"/>
      <c r="AB3279" s="1075"/>
      <c r="AC3279" s="565"/>
      <c r="AD3279" s="565"/>
      <c r="AE3279" s="565"/>
      <c r="AF3279" s="565"/>
      <c r="AG3279" s="565"/>
      <c r="AH3279" s="1263"/>
      <c r="AI3279" s="561"/>
      <c r="AJ3279" s="1444"/>
      <c r="AK3279" s="1459"/>
    </row>
    <row r="3280" spans="1:37" ht="75" x14ac:dyDescent="0.25">
      <c r="A3280" s="239">
        <v>1</v>
      </c>
      <c r="B3280" s="513" t="s">
        <v>295</v>
      </c>
      <c r="C3280" s="675"/>
      <c r="D3280" s="4"/>
      <c r="E3280" s="520">
        <v>5000</v>
      </c>
      <c r="F3280" s="368">
        <f t="shared" si="1887"/>
        <v>3750</v>
      </c>
      <c r="G3280" s="368"/>
      <c r="H3280" s="244">
        <f>G3280/F3280*100</f>
        <v>0</v>
      </c>
      <c r="I3280" s="1886"/>
      <c r="J3280" s="1886"/>
      <c r="K3280" s="211"/>
      <c r="L3280" s="211"/>
      <c r="M3280" s="211"/>
      <c r="N3280" s="211"/>
      <c r="O3280" s="211"/>
      <c r="P3280" s="211"/>
      <c r="Q3280" s="565"/>
      <c r="R3280" s="565"/>
      <c r="S3280" s="565"/>
      <c r="T3280" s="565"/>
      <c r="U3280" s="565"/>
      <c r="V3280" s="565"/>
      <c r="W3280" s="565"/>
      <c r="X3280" s="565"/>
      <c r="Y3280" s="565"/>
      <c r="Z3280" s="561"/>
      <c r="AA3280" s="565"/>
      <c r="AB3280" s="1075"/>
      <c r="AC3280" s="565"/>
      <c r="AD3280" s="565"/>
      <c r="AE3280" s="565"/>
      <c r="AF3280" s="565"/>
      <c r="AG3280" s="565"/>
      <c r="AH3280" s="1263"/>
      <c r="AI3280" s="561"/>
      <c r="AJ3280" s="1444"/>
      <c r="AK3280" s="1459"/>
    </row>
    <row r="3281" spans="1:37" ht="60" x14ac:dyDescent="0.25">
      <c r="A3281" s="239">
        <v>1</v>
      </c>
      <c r="B3281" s="513" t="s">
        <v>309</v>
      </c>
      <c r="C3281" s="675"/>
      <c r="D3281" s="4"/>
      <c r="E3281" s="520">
        <v>17500</v>
      </c>
      <c r="F3281" s="368">
        <f t="shared" si="1887"/>
        <v>13125</v>
      </c>
      <c r="G3281" s="368">
        <v>4377</v>
      </c>
      <c r="H3281" s="244">
        <f>G3281/F3281*100</f>
        <v>33.348571428571425</v>
      </c>
      <c r="I3281" s="1886"/>
      <c r="J3281" s="1886"/>
      <c r="K3281" s="211"/>
      <c r="L3281" s="211"/>
      <c r="M3281" s="211"/>
      <c r="N3281" s="211"/>
      <c r="O3281" s="211"/>
      <c r="P3281" s="211"/>
      <c r="Q3281" s="565"/>
      <c r="R3281" s="565"/>
      <c r="S3281" s="565"/>
      <c r="T3281" s="565"/>
      <c r="U3281" s="565"/>
      <c r="V3281" s="565"/>
      <c r="W3281" s="565"/>
      <c r="X3281" s="565"/>
      <c r="Y3281" s="565"/>
      <c r="Z3281" s="561"/>
      <c r="AA3281" s="565"/>
      <c r="AB3281" s="1075"/>
      <c r="AC3281" s="565"/>
      <c r="AD3281" s="565"/>
      <c r="AE3281" s="565"/>
      <c r="AF3281" s="565"/>
      <c r="AG3281" s="565"/>
      <c r="AH3281" s="1263"/>
      <c r="AI3281" s="561"/>
      <c r="AJ3281" s="1444"/>
      <c r="AK3281" s="1459"/>
    </row>
    <row r="3282" spans="1:37" s="2696" customFormat="1" ht="105" x14ac:dyDescent="0.25">
      <c r="B3282" s="513" t="s">
        <v>531</v>
      </c>
      <c r="C3282" s="675"/>
      <c r="D3282" s="4"/>
      <c r="E3282" s="520">
        <v>12000</v>
      </c>
      <c r="F3282" s="368">
        <f t="shared" si="1887"/>
        <v>9000</v>
      </c>
      <c r="G3282" s="368"/>
      <c r="H3282" s="244"/>
      <c r="I3282" s="1886"/>
      <c r="J3282" s="1886"/>
      <c r="K3282" s="211"/>
      <c r="L3282" s="211"/>
      <c r="M3282" s="211"/>
      <c r="N3282" s="211"/>
      <c r="O3282" s="211"/>
      <c r="P3282" s="211"/>
      <c r="Q3282" s="565"/>
      <c r="R3282" s="565"/>
      <c r="S3282" s="565"/>
      <c r="T3282" s="565"/>
      <c r="U3282" s="565"/>
      <c r="V3282" s="565"/>
      <c r="W3282" s="565"/>
      <c r="X3282" s="565"/>
      <c r="Y3282" s="565"/>
      <c r="Z3282" s="561"/>
      <c r="AA3282" s="565"/>
      <c r="AB3282" s="1075"/>
      <c r="AC3282" s="565"/>
      <c r="AD3282" s="565"/>
      <c r="AE3282" s="565"/>
      <c r="AF3282" s="565"/>
      <c r="AG3282" s="565"/>
      <c r="AH3282" s="1263"/>
      <c r="AI3282" s="561"/>
      <c r="AJ3282" s="1444"/>
      <c r="AK3282" s="1459"/>
    </row>
    <row r="3283" spans="1:37" ht="30" x14ac:dyDescent="0.25">
      <c r="B3283" s="513" t="s">
        <v>380</v>
      </c>
      <c r="C3283" s="675"/>
      <c r="D3283" s="4"/>
      <c r="E3283" s="520">
        <v>4748</v>
      </c>
      <c r="F3283" s="368">
        <f t="shared" si="1887"/>
        <v>3561</v>
      </c>
      <c r="G3283" s="368">
        <v>1018</v>
      </c>
      <c r="H3283" s="244"/>
      <c r="I3283" s="1886"/>
      <c r="J3283" s="1886"/>
      <c r="K3283" s="211"/>
      <c r="L3283" s="211"/>
      <c r="M3283" s="211"/>
      <c r="N3283" s="211"/>
      <c r="O3283" s="211"/>
      <c r="P3283" s="211"/>
      <c r="Q3283" s="565"/>
      <c r="R3283" s="565"/>
      <c r="S3283" s="565"/>
      <c r="T3283" s="565"/>
      <c r="U3283" s="565"/>
      <c r="V3283" s="565"/>
      <c r="W3283" s="565"/>
      <c r="X3283" s="565"/>
      <c r="Y3283" s="565"/>
      <c r="Z3283" s="561"/>
      <c r="AA3283" s="565"/>
      <c r="AB3283" s="1075"/>
      <c r="AC3283" s="565"/>
      <c r="AD3283" s="565"/>
      <c r="AE3283" s="565"/>
      <c r="AF3283" s="565"/>
      <c r="AG3283" s="565"/>
      <c r="AH3283" s="1263"/>
      <c r="AI3283" s="561"/>
      <c r="AJ3283" s="1444"/>
      <c r="AK3283" s="1459"/>
    </row>
    <row r="3284" spans="1:37" ht="29.25" x14ac:dyDescent="0.25">
      <c r="A3284" s="239">
        <v>1</v>
      </c>
      <c r="B3284" s="481" t="s">
        <v>135</v>
      </c>
      <c r="C3284" s="675"/>
      <c r="D3284" s="4"/>
      <c r="E3284" s="864">
        <f>E3285</f>
        <v>85000</v>
      </c>
      <c r="F3284" s="1045">
        <f>F3285</f>
        <v>63750</v>
      </c>
      <c r="G3284" s="1045">
        <f>G3285</f>
        <v>18233</v>
      </c>
      <c r="H3284" s="211">
        <f>G3284/F3284*100</f>
        <v>28.600784313725491</v>
      </c>
      <c r="I3284" s="1886"/>
      <c r="J3284" s="1886"/>
      <c r="K3284" s="211"/>
      <c r="L3284" s="211"/>
      <c r="M3284" s="211"/>
      <c r="N3284" s="211"/>
      <c r="O3284" s="211"/>
      <c r="P3284" s="211"/>
      <c r="Q3284" s="565"/>
      <c r="R3284" s="565"/>
      <c r="S3284" s="565"/>
      <c r="T3284" s="565"/>
      <c r="U3284" s="565"/>
      <c r="V3284" s="565"/>
      <c r="W3284" s="565"/>
      <c r="X3284" s="565"/>
      <c r="Y3284" s="565"/>
      <c r="Z3284" s="561"/>
      <c r="AA3284" s="565"/>
      <c r="AB3284" s="1075"/>
      <c r="AC3284" s="565"/>
      <c r="AD3284" s="565"/>
      <c r="AE3284" s="565"/>
      <c r="AF3284" s="565"/>
      <c r="AG3284" s="565"/>
      <c r="AH3284" s="1267">
        <f>AH3285</f>
        <v>0</v>
      </c>
      <c r="AI3284" s="561"/>
      <c r="AJ3284" s="1444"/>
      <c r="AK3284" s="1459"/>
    </row>
    <row r="3285" spans="1:37" x14ac:dyDescent="0.25">
      <c r="A3285" s="239">
        <v>1</v>
      </c>
      <c r="B3285" s="292" t="s">
        <v>239</v>
      </c>
      <c r="C3285" s="675"/>
      <c r="D3285" s="4"/>
      <c r="E3285" s="520">
        <v>85000</v>
      </c>
      <c r="F3285" s="368">
        <f>ROUND(E3285/12*$B$4,0)</f>
        <v>63750</v>
      </c>
      <c r="G3285" s="368">
        <v>18233</v>
      </c>
      <c r="H3285" s="244">
        <f>G3285/F3285*100</f>
        <v>28.600784313725491</v>
      </c>
      <c r="I3285" s="1886"/>
      <c r="J3285" s="1886"/>
      <c r="K3285" s="211"/>
      <c r="L3285" s="211"/>
      <c r="M3285" s="211"/>
      <c r="N3285" s="211"/>
      <c r="O3285" s="211"/>
      <c r="P3285" s="211"/>
      <c r="Q3285" s="565"/>
      <c r="R3285" s="565"/>
      <c r="S3285" s="565"/>
      <c r="T3285" s="565"/>
      <c r="U3285" s="565"/>
      <c r="V3285" s="565"/>
      <c r="W3285" s="565"/>
      <c r="X3285" s="565"/>
      <c r="Y3285" s="565"/>
      <c r="Z3285" s="561"/>
      <c r="AA3285" s="565"/>
      <c r="AB3285" s="1075"/>
      <c r="AC3285" s="565"/>
      <c r="AD3285" s="565"/>
      <c r="AE3285" s="565"/>
      <c r="AF3285" s="565"/>
      <c r="AG3285" s="565"/>
      <c r="AH3285" s="1263"/>
      <c r="AI3285" s="561"/>
      <c r="AJ3285" s="1444"/>
      <c r="AK3285" s="1459"/>
    </row>
    <row r="3286" spans="1:37" ht="63" x14ac:dyDescent="0.25">
      <c r="A3286" s="239">
        <v>1</v>
      </c>
      <c r="B3286" s="745" t="s">
        <v>298</v>
      </c>
      <c r="C3286" s="675"/>
      <c r="D3286" s="4"/>
      <c r="E3286" s="368">
        <f>E3287+E3292</f>
        <v>39756</v>
      </c>
      <c r="F3286" s="368">
        <f>F3287+F3292</f>
        <v>29818</v>
      </c>
      <c r="G3286" s="368">
        <f>G3287+G3292</f>
        <v>15685</v>
      </c>
      <c r="H3286" s="244">
        <f>G3286/F3286*100</f>
        <v>52.602454893017637</v>
      </c>
      <c r="I3286" s="1886"/>
      <c r="J3286" s="1886"/>
      <c r="K3286" s="211"/>
      <c r="L3286" s="211"/>
      <c r="M3286" s="211"/>
      <c r="N3286" s="211"/>
      <c r="O3286" s="211"/>
      <c r="P3286" s="211"/>
      <c r="Q3286" s="565"/>
      <c r="R3286" s="565"/>
      <c r="S3286" s="565"/>
      <c r="T3286" s="565"/>
      <c r="U3286" s="565"/>
      <c r="V3286" s="565"/>
      <c r="W3286" s="565"/>
      <c r="X3286" s="565"/>
      <c r="Y3286" s="565"/>
      <c r="Z3286" s="1183">
        <f>Q3286/12*$B$4</f>
        <v>0</v>
      </c>
      <c r="AA3286" s="565">
        <f>AG3286-AF3286-AC3286</f>
        <v>0</v>
      </c>
      <c r="AB3286" s="1075"/>
      <c r="AC3286" s="565"/>
      <c r="AD3286" s="565">
        <f>AA3286-Z3286</f>
        <v>0</v>
      </c>
      <c r="AE3286" s="565"/>
      <c r="AF3286" s="565"/>
      <c r="AG3286" s="565"/>
      <c r="AH3286" s="1263">
        <f>AH3287+AH3292</f>
        <v>0</v>
      </c>
      <c r="AI3286" s="561"/>
      <c r="AJ3286" s="1444"/>
      <c r="AK3286" s="1459"/>
    </row>
    <row r="3287" spans="1:37" ht="30" x14ac:dyDescent="0.25">
      <c r="A3287" s="239">
        <v>1</v>
      </c>
      <c r="B3287" s="718" t="s">
        <v>299</v>
      </c>
      <c r="C3287" s="675"/>
      <c r="D3287" s="4"/>
      <c r="E3287" s="368">
        <f>SUM(E3288:E3291)</f>
        <v>14711</v>
      </c>
      <c r="F3287" s="368">
        <f>SUM(F3288:F3291)</f>
        <v>11034</v>
      </c>
      <c r="G3287" s="368">
        <f>SUM(G3288:G3291)</f>
        <v>5209</v>
      </c>
      <c r="H3287" s="244">
        <f>G3287/F3287*100</f>
        <v>47.208627877469638</v>
      </c>
      <c r="I3287" s="1886"/>
      <c r="J3287" s="1886"/>
      <c r="K3287" s="211"/>
      <c r="L3287" s="211"/>
      <c r="M3287" s="211"/>
      <c r="N3287" s="211"/>
      <c r="O3287" s="211"/>
      <c r="P3287" s="211"/>
      <c r="Q3287" s="565"/>
      <c r="R3287" s="565"/>
      <c r="S3287" s="565"/>
      <c r="T3287" s="565"/>
      <c r="U3287" s="565"/>
      <c r="V3287" s="565"/>
      <c r="W3287" s="565"/>
      <c r="X3287" s="565"/>
      <c r="Y3287" s="565"/>
      <c r="Z3287" s="561"/>
      <c r="AA3287" s="565"/>
      <c r="AB3287" s="1075"/>
      <c r="AC3287" s="565"/>
      <c r="AD3287" s="565"/>
      <c r="AE3287" s="565"/>
      <c r="AF3287" s="565"/>
      <c r="AG3287" s="565"/>
      <c r="AH3287" s="1263">
        <f>SUM(AH3288:AH3291)</f>
        <v>0</v>
      </c>
      <c r="AI3287" s="561"/>
      <c r="AJ3287" s="1444"/>
      <c r="AK3287" s="1459"/>
    </row>
    <row r="3288" spans="1:37" ht="30" x14ac:dyDescent="0.25">
      <c r="A3288" s="239">
        <v>1</v>
      </c>
      <c r="B3288" s="513" t="s">
        <v>300</v>
      </c>
      <c r="C3288" s="675"/>
      <c r="D3288" s="4"/>
      <c r="E3288" s="368">
        <v>14387</v>
      </c>
      <c r="F3288" s="368">
        <f>ROUND(E3288/12*$B$4,0)</f>
        <v>10790</v>
      </c>
      <c r="G3288" s="368">
        <v>4990</v>
      </c>
      <c r="H3288" s="244">
        <f>G3288/F3288*100</f>
        <v>46.246524559777576</v>
      </c>
      <c r="I3288" s="1886"/>
      <c r="J3288" s="1886"/>
      <c r="K3288" s="211"/>
      <c r="L3288" s="211"/>
      <c r="M3288" s="211"/>
      <c r="N3288" s="211"/>
      <c r="O3288" s="211"/>
      <c r="P3288" s="211"/>
      <c r="Q3288" s="565"/>
      <c r="R3288" s="565"/>
      <c r="S3288" s="565"/>
      <c r="T3288" s="565"/>
      <c r="U3288" s="565"/>
      <c r="V3288" s="565"/>
      <c r="W3288" s="565"/>
      <c r="X3288" s="565"/>
      <c r="Y3288" s="565"/>
      <c r="Z3288" s="561"/>
      <c r="AA3288" s="565"/>
      <c r="AB3288" s="1075"/>
      <c r="AC3288" s="565"/>
      <c r="AD3288" s="565"/>
      <c r="AE3288" s="565"/>
      <c r="AF3288" s="565"/>
      <c r="AG3288" s="565"/>
      <c r="AH3288" s="1263"/>
      <c r="AI3288" s="561"/>
      <c r="AJ3288" s="1444"/>
      <c r="AK3288" s="1459"/>
    </row>
    <row r="3289" spans="1:37" ht="60" x14ac:dyDescent="0.25">
      <c r="A3289" s="239">
        <v>1</v>
      </c>
      <c r="B3289" s="513" t="s">
        <v>301</v>
      </c>
      <c r="C3289" s="675"/>
      <c r="D3289" s="4"/>
      <c r="E3289" s="368"/>
      <c r="F3289" s="368"/>
      <c r="G3289" s="368"/>
      <c r="H3289" s="244"/>
      <c r="I3289" s="1886"/>
      <c r="J3289" s="1886"/>
      <c r="K3289" s="211"/>
      <c r="L3289" s="211"/>
      <c r="M3289" s="211"/>
      <c r="N3289" s="211"/>
      <c r="O3289" s="211"/>
      <c r="P3289" s="211"/>
      <c r="Q3289" s="565"/>
      <c r="R3289" s="565"/>
      <c r="S3289" s="565"/>
      <c r="T3289" s="565"/>
      <c r="U3289" s="565"/>
      <c r="V3289" s="565"/>
      <c r="W3289" s="565"/>
      <c r="X3289" s="565"/>
      <c r="Y3289" s="565"/>
      <c r="Z3289" s="561"/>
      <c r="AA3289" s="565"/>
      <c r="AB3289" s="1075"/>
      <c r="AC3289" s="565"/>
      <c r="AD3289" s="565"/>
      <c r="AE3289" s="565"/>
      <c r="AF3289" s="565"/>
      <c r="AG3289" s="565"/>
      <c r="AH3289" s="1263"/>
      <c r="AI3289" s="561"/>
      <c r="AJ3289" s="1444"/>
      <c r="AK3289" s="1459"/>
    </row>
    <row r="3290" spans="1:37" ht="45" x14ac:dyDescent="0.25">
      <c r="A3290" s="239">
        <v>1</v>
      </c>
      <c r="B3290" s="513" t="s">
        <v>302</v>
      </c>
      <c r="C3290" s="675"/>
      <c r="D3290" s="4"/>
      <c r="E3290" s="368">
        <v>118</v>
      </c>
      <c r="F3290" s="368">
        <f>ROUND(E3290/12*$B$4,0)</f>
        <v>89</v>
      </c>
      <c r="G3290" s="368">
        <v>87</v>
      </c>
      <c r="H3290" s="244">
        <f>G3290/F3290*100</f>
        <v>97.752808988764045</v>
      </c>
      <c r="I3290" s="1886"/>
      <c r="J3290" s="1886"/>
      <c r="K3290" s="211"/>
      <c r="L3290" s="211"/>
      <c r="M3290" s="211"/>
      <c r="N3290" s="211"/>
      <c r="O3290" s="211"/>
      <c r="P3290" s="211"/>
      <c r="Q3290" s="565"/>
      <c r="R3290" s="565"/>
      <c r="S3290" s="565"/>
      <c r="T3290" s="565"/>
      <c r="U3290" s="565"/>
      <c r="V3290" s="565"/>
      <c r="W3290" s="565"/>
      <c r="X3290" s="565"/>
      <c r="Y3290" s="565"/>
      <c r="Z3290" s="561"/>
      <c r="AA3290" s="565"/>
      <c r="AB3290" s="1075"/>
      <c r="AC3290" s="565"/>
      <c r="AD3290" s="565"/>
      <c r="AE3290" s="565"/>
      <c r="AF3290" s="565"/>
      <c r="AG3290" s="565"/>
      <c r="AH3290" s="1263"/>
      <c r="AI3290" s="561"/>
      <c r="AJ3290" s="1444"/>
      <c r="AK3290" s="1459"/>
    </row>
    <row r="3291" spans="1:37" ht="30" x14ac:dyDescent="0.25">
      <c r="A3291" s="239">
        <v>1</v>
      </c>
      <c r="B3291" s="513" t="s">
        <v>303</v>
      </c>
      <c r="C3291" s="675"/>
      <c r="D3291" s="4"/>
      <c r="E3291" s="368">
        <v>206</v>
      </c>
      <c r="F3291" s="368">
        <f>ROUND(E3291/12*$B$4,0)</f>
        <v>155</v>
      </c>
      <c r="G3291" s="368">
        <v>132</v>
      </c>
      <c r="H3291" s="244">
        <f>G3291/F3291*100</f>
        <v>85.161290322580641</v>
      </c>
      <c r="I3291" s="1886"/>
      <c r="J3291" s="1886"/>
      <c r="K3291" s="211"/>
      <c r="L3291" s="211"/>
      <c r="M3291" s="211"/>
      <c r="N3291" s="211"/>
      <c r="O3291" s="211"/>
      <c r="P3291" s="211"/>
      <c r="Q3291" s="565"/>
      <c r="R3291" s="565"/>
      <c r="S3291" s="565"/>
      <c r="T3291" s="565"/>
      <c r="U3291" s="565"/>
      <c r="V3291" s="565"/>
      <c r="W3291" s="565"/>
      <c r="X3291" s="565"/>
      <c r="Y3291" s="565"/>
      <c r="Z3291" s="561"/>
      <c r="AA3291" s="565"/>
      <c r="AB3291" s="1075"/>
      <c r="AC3291" s="565"/>
      <c r="AD3291" s="565"/>
      <c r="AE3291" s="565"/>
      <c r="AF3291" s="565"/>
      <c r="AG3291" s="565"/>
      <c r="AH3291" s="1263"/>
      <c r="AI3291" s="561"/>
      <c r="AJ3291" s="1444"/>
      <c r="AK3291" s="1459"/>
    </row>
    <row r="3292" spans="1:37" ht="60" x14ac:dyDescent="0.25">
      <c r="A3292" s="239">
        <v>1</v>
      </c>
      <c r="B3292" s="718" t="s">
        <v>304</v>
      </c>
      <c r="C3292" s="675"/>
      <c r="D3292" s="4"/>
      <c r="E3292" s="368">
        <f>SUM(E3293:E3296)</f>
        <v>25045</v>
      </c>
      <c r="F3292" s="368">
        <f>SUM(F3293:F3296)</f>
        <v>18784</v>
      </c>
      <c r="G3292" s="368">
        <f>G3293+G3295+G3296</f>
        <v>10476</v>
      </c>
      <c r="H3292" s="244">
        <f>G3292/F3292*100</f>
        <v>55.770868824531519</v>
      </c>
      <c r="I3292" s="1886"/>
      <c r="J3292" s="1886"/>
      <c r="K3292" s="211"/>
      <c r="L3292" s="211"/>
      <c r="M3292" s="211"/>
      <c r="N3292" s="211"/>
      <c r="O3292" s="211"/>
      <c r="P3292" s="211"/>
      <c r="Q3292" s="565"/>
      <c r="R3292" s="565"/>
      <c r="S3292" s="565"/>
      <c r="T3292" s="565"/>
      <c r="U3292" s="565"/>
      <c r="V3292" s="565"/>
      <c r="W3292" s="565"/>
      <c r="X3292" s="565"/>
      <c r="Y3292" s="565"/>
      <c r="Z3292" s="561"/>
      <c r="AA3292" s="565"/>
      <c r="AB3292" s="1075"/>
      <c r="AC3292" s="565"/>
      <c r="AD3292" s="565"/>
      <c r="AE3292" s="565"/>
      <c r="AF3292" s="565"/>
      <c r="AG3292" s="565"/>
      <c r="AH3292" s="1263">
        <f>AH3293+AH3295+AH3296</f>
        <v>0</v>
      </c>
      <c r="AI3292" s="561"/>
      <c r="AJ3292" s="1444"/>
      <c r="AK3292" s="1459"/>
    </row>
    <row r="3293" spans="1:37" ht="45" x14ac:dyDescent="0.25">
      <c r="A3293" s="239">
        <v>1</v>
      </c>
      <c r="B3293" s="513" t="s">
        <v>305</v>
      </c>
      <c r="C3293" s="675"/>
      <c r="D3293" s="4"/>
      <c r="E3293" s="368">
        <v>4995</v>
      </c>
      <c r="F3293" s="368">
        <f>ROUND(E3293/12*$B$4,0)</f>
        <v>3746</v>
      </c>
      <c r="G3293" s="368">
        <v>2263</v>
      </c>
      <c r="H3293" s="244">
        <f>G3293/F3293*100</f>
        <v>60.411105178857447</v>
      </c>
      <c r="I3293" s="1886"/>
      <c r="J3293" s="1886"/>
      <c r="K3293" s="211"/>
      <c r="L3293" s="211"/>
      <c r="M3293" s="211"/>
      <c r="N3293" s="211"/>
      <c r="O3293" s="211"/>
      <c r="P3293" s="211"/>
      <c r="Q3293" s="565"/>
      <c r="R3293" s="565"/>
      <c r="S3293" s="565"/>
      <c r="T3293" s="565"/>
      <c r="U3293" s="565"/>
      <c r="V3293" s="565"/>
      <c r="W3293" s="565"/>
      <c r="X3293" s="565"/>
      <c r="Y3293" s="565"/>
      <c r="Z3293" s="561"/>
      <c r="AA3293" s="565"/>
      <c r="AB3293" s="1075"/>
      <c r="AC3293" s="565"/>
      <c r="AD3293" s="565"/>
      <c r="AE3293" s="565"/>
      <c r="AF3293" s="565"/>
      <c r="AG3293" s="565"/>
      <c r="AH3293" s="1263"/>
      <c r="AI3293" s="561"/>
      <c r="AJ3293" s="1444"/>
      <c r="AK3293" s="1459"/>
    </row>
    <row r="3294" spans="1:37" ht="30" x14ac:dyDescent="0.25">
      <c r="A3294" s="239">
        <v>1</v>
      </c>
      <c r="B3294" s="513" t="s">
        <v>334</v>
      </c>
      <c r="C3294" s="675"/>
      <c r="D3294" s="4"/>
      <c r="E3294" s="368"/>
      <c r="F3294" s="368"/>
      <c r="G3294" s="368"/>
      <c r="H3294" s="244"/>
      <c r="I3294" s="1886"/>
      <c r="J3294" s="1886"/>
      <c r="K3294" s="211"/>
      <c r="L3294" s="211"/>
      <c r="M3294" s="211"/>
      <c r="N3294" s="211"/>
      <c r="O3294" s="211"/>
      <c r="P3294" s="211"/>
      <c r="Q3294" s="565"/>
      <c r="R3294" s="565"/>
      <c r="S3294" s="565"/>
      <c r="T3294" s="565"/>
      <c r="U3294" s="565"/>
      <c r="V3294" s="565"/>
      <c r="W3294" s="565"/>
      <c r="X3294" s="565"/>
      <c r="Y3294" s="565"/>
      <c r="Z3294" s="561"/>
      <c r="AA3294" s="565"/>
      <c r="AB3294" s="1075"/>
      <c r="AC3294" s="565"/>
      <c r="AD3294" s="565"/>
      <c r="AE3294" s="565"/>
      <c r="AF3294" s="565"/>
      <c r="AG3294" s="565"/>
      <c r="AH3294" s="1263"/>
      <c r="AI3294" s="561"/>
      <c r="AJ3294" s="1444"/>
      <c r="AK3294" s="1459"/>
    </row>
    <row r="3295" spans="1:37" ht="75" x14ac:dyDescent="0.25">
      <c r="A3295" s="239">
        <v>1</v>
      </c>
      <c r="B3295" s="513" t="s">
        <v>306</v>
      </c>
      <c r="C3295" s="675"/>
      <c r="D3295" s="4"/>
      <c r="E3295" s="368">
        <v>12500</v>
      </c>
      <c r="F3295" s="368">
        <f>ROUND(E3295/12*$B$4,0)</f>
        <v>9375</v>
      </c>
      <c r="G3295" s="368">
        <v>5102</v>
      </c>
      <c r="H3295" s="244">
        <f>G3295/F3295*100</f>
        <v>54.42133333333333</v>
      </c>
      <c r="I3295" s="1886"/>
      <c r="J3295" s="1886"/>
      <c r="K3295" s="211"/>
      <c r="L3295" s="211"/>
      <c r="M3295" s="211"/>
      <c r="N3295" s="211"/>
      <c r="O3295" s="211"/>
      <c r="P3295" s="211"/>
      <c r="Q3295" s="565"/>
      <c r="R3295" s="565"/>
      <c r="S3295" s="565"/>
      <c r="T3295" s="565"/>
      <c r="U3295" s="565"/>
      <c r="V3295" s="565"/>
      <c r="W3295" s="565"/>
      <c r="X3295" s="565"/>
      <c r="Y3295" s="565"/>
      <c r="Z3295" s="561"/>
      <c r="AA3295" s="565"/>
      <c r="AB3295" s="1075"/>
      <c r="AC3295" s="565"/>
      <c r="AD3295" s="565"/>
      <c r="AE3295" s="565"/>
      <c r="AF3295" s="565"/>
      <c r="AG3295" s="565"/>
      <c r="AH3295" s="1263"/>
      <c r="AI3295" s="561"/>
      <c r="AJ3295" s="1444"/>
      <c r="AK3295" s="1459"/>
    </row>
    <row r="3296" spans="1:37" ht="60" x14ac:dyDescent="0.25">
      <c r="A3296" s="239">
        <v>1</v>
      </c>
      <c r="B3296" s="513" t="s">
        <v>307</v>
      </c>
      <c r="C3296" s="675"/>
      <c r="D3296" s="4"/>
      <c r="E3296" s="368">
        <v>7550</v>
      </c>
      <c r="F3296" s="368">
        <f>ROUND(E3296/12*$B$4,0)</f>
        <v>5663</v>
      </c>
      <c r="G3296" s="368">
        <v>3111</v>
      </c>
      <c r="H3296" s="244">
        <f>G3296/F3296*100</f>
        <v>54.935546530107715</v>
      </c>
      <c r="I3296" s="1886"/>
      <c r="J3296" s="1886"/>
      <c r="K3296" s="211"/>
      <c r="L3296" s="211"/>
      <c r="M3296" s="211"/>
      <c r="N3296" s="211"/>
      <c r="O3296" s="211"/>
      <c r="P3296" s="211"/>
      <c r="Q3296" s="565"/>
      <c r="R3296" s="565"/>
      <c r="S3296" s="565"/>
      <c r="T3296" s="565"/>
      <c r="U3296" s="565"/>
      <c r="V3296" s="565"/>
      <c r="W3296" s="565"/>
      <c r="X3296" s="565"/>
      <c r="Y3296" s="565"/>
      <c r="Z3296" s="561"/>
      <c r="AA3296" s="565"/>
      <c r="AB3296" s="1075"/>
      <c r="AC3296" s="565"/>
      <c r="AD3296" s="565"/>
      <c r="AE3296" s="565"/>
      <c r="AF3296" s="565"/>
      <c r="AG3296" s="565"/>
      <c r="AH3296" s="1263"/>
      <c r="AI3296" s="561"/>
      <c r="AJ3296" s="1444"/>
      <c r="AK3296" s="1459"/>
    </row>
    <row r="3297" spans="1:37" ht="72" x14ac:dyDescent="0.25">
      <c r="B3297" s="779" t="s">
        <v>384</v>
      </c>
      <c r="C3297" s="675"/>
      <c r="D3297" s="4"/>
      <c r="E3297" s="368">
        <v>5000</v>
      </c>
      <c r="F3297" s="368">
        <f>ROUND(E3297/12*$B$4,0)</f>
        <v>3750</v>
      </c>
      <c r="G3297" s="368">
        <v>1371</v>
      </c>
      <c r="H3297" s="244">
        <f>G3297/F3297*100</f>
        <v>36.559999999999995</v>
      </c>
      <c r="I3297" s="1886"/>
      <c r="J3297" s="1886"/>
      <c r="K3297" s="211"/>
      <c r="L3297" s="211"/>
      <c r="M3297" s="211"/>
      <c r="N3297" s="211"/>
      <c r="O3297" s="211"/>
      <c r="P3297" s="211"/>
      <c r="Q3297" s="565"/>
      <c r="R3297" s="565"/>
      <c r="S3297" s="565"/>
      <c r="T3297" s="565"/>
      <c r="U3297" s="565"/>
      <c r="V3297" s="565"/>
      <c r="W3297" s="565"/>
      <c r="X3297" s="565"/>
      <c r="Y3297" s="565"/>
      <c r="Z3297" s="561"/>
      <c r="AA3297" s="565"/>
      <c r="AB3297" s="1075"/>
      <c r="AC3297" s="565"/>
      <c r="AD3297" s="565"/>
      <c r="AE3297" s="565"/>
      <c r="AF3297" s="565"/>
      <c r="AG3297" s="565"/>
      <c r="AH3297" s="1263"/>
      <c r="AI3297" s="561"/>
      <c r="AJ3297" s="1444"/>
      <c r="AK3297" s="1459"/>
    </row>
    <row r="3298" spans="1:37" x14ac:dyDescent="0.25">
      <c r="B3298" s="792" t="s">
        <v>206</v>
      </c>
      <c r="C3298" s="675"/>
      <c r="D3298" s="4"/>
      <c r="E3298" s="368"/>
      <c r="F3298" s="368">
        <f>ROUND(E3298/12*$B$4,0)</f>
        <v>0</v>
      </c>
      <c r="G3298" s="368"/>
      <c r="H3298" s="244"/>
      <c r="I3298" s="1886"/>
      <c r="J3298" s="1886"/>
      <c r="K3298" s="211"/>
      <c r="L3298" s="211"/>
      <c r="M3298" s="211"/>
      <c r="N3298" s="211"/>
      <c r="O3298" s="211"/>
      <c r="P3298" s="211"/>
      <c r="Q3298" s="565">
        <v>18830.257000000001</v>
      </c>
      <c r="R3298" s="565">
        <v>18830.257000000001</v>
      </c>
      <c r="S3298" s="565">
        <v>18830.257000000001</v>
      </c>
      <c r="T3298" s="565">
        <v>18830.257000000001</v>
      </c>
      <c r="U3298" s="565">
        <v>18830.257000000001</v>
      </c>
      <c r="V3298" s="565">
        <v>18830.257000000001</v>
      </c>
      <c r="W3298" s="565">
        <v>18830.257000000001</v>
      </c>
      <c r="X3298" s="565">
        <v>18830.257000000001</v>
      </c>
      <c r="Y3298" s="565">
        <v>18830.257000000001</v>
      </c>
      <c r="Z3298" s="561">
        <f>Q3298/12*$B$4+(R3298-Q3298)/11*8+(S3298-R3298)/10*7+(T3298-S3298)/9*6+(U3298-T3298)/8*5+(V3298-U3298)/7*4+(W3298-V3298)/6*3+(X3298-W3298)/5*2+(Y3298-X3298)/4*1</f>
        <v>14122.692750000002</v>
      </c>
      <c r="AA3298" s="565">
        <f>AG3298-AF3298-AC3298</f>
        <v>16816.425139999999</v>
      </c>
      <c r="AB3298" s="1075"/>
      <c r="AC3298" s="565"/>
      <c r="AD3298" s="565">
        <f>AA3298-Z3298</f>
        <v>2693.7323899999974</v>
      </c>
      <c r="AE3298" s="565"/>
      <c r="AF3298" s="565">
        <v>0</v>
      </c>
      <c r="AG3298" s="565">
        <v>16816.425139999999</v>
      </c>
      <c r="AH3298" s="1263"/>
      <c r="AI3298" s="561"/>
      <c r="AJ3298" s="1444"/>
      <c r="AK3298" s="1459"/>
    </row>
    <row r="3299" spans="1:37" ht="29.25" x14ac:dyDescent="0.25">
      <c r="A3299" s="239">
        <v>1</v>
      </c>
      <c r="B3299" s="779" t="s">
        <v>359</v>
      </c>
      <c r="C3299" s="675"/>
      <c r="D3299" s="4"/>
      <c r="E3299" s="368">
        <f>E3306+E3307+E3301+E3300</f>
        <v>2228</v>
      </c>
      <c r="F3299" s="368">
        <f>F3306+F3307+F3301+F3300</f>
        <v>1671.25</v>
      </c>
      <c r="G3299" s="368">
        <f>G3306+G3307+G3301+G3300</f>
        <v>1717.7225000000001</v>
      </c>
      <c r="H3299" s="244">
        <f>G3299/F3299*100</f>
        <v>102.78070306656694</v>
      </c>
      <c r="I3299" s="1886"/>
      <c r="J3299" s="1886"/>
      <c r="K3299" s="211"/>
      <c r="L3299" s="211"/>
      <c r="M3299" s="211"/>
      <c r="N3299" s="211"/>
      <c r="O3299" s="211"/>
      <c r="P3299" s="211"/>
      <c r="Q3299" s="565"/>
      <c r="R3299" s="565"/>
      <c r="S3299" s="565"/>
      <c r="T3299" s="565"/>
      <c r="U3299" s="565"/>
      <c r="V3299" s="565"/>
      <c r="W3299" s="565"/>
      <c r="X3299" s="565"/>
      <c r="Y3299" s="565"/>
      <c r="Z3299" s="561"/>
      <c r="AA3299" s="565"/>
      <c r="AB3299" s="1075"/>
      <c r="AC3299" s="565"/>
      <c r="AD3299" s="565"/>
      <c r="AE3299" s="565"/>
      <c r="AF3299" s="565"/>
      <c r="AG3299" s="565"/>
      <c r="AH3299" s="1263">
        <f>AH3306+AH3307+AH3301+AH3300</f>
        <v>0</v>
      </c>
      <c r="AI3299" s="561"/>
      <c r="AJ3299" s="1444"/>
      <c r="AK3299" s="1459"/>
    </row>
    <row r="3300" spans="1:37" x14ac:dyDescent="0.25">
      <c r="A3300" s="239">
        <v>1</v>
      </c>
      <c r="B3300" s="4" t="s">
        <v>347</v>
      </c>
      <c r="C3300" s="675"/>
      <c r="D3300" s="4"/>
      <c r="E3300" s="415"/>
      <c r="F3300" s="213"/>
      <c r="G3300" s="368"/>
      <c r="H3300" s="244"/>
      <c r="I3300" s="1886"/>
      <c r="J3300" s="1886"/>
      <c r="K3300" s="211"/>
      <c r="L3300" s="211"/>
      <c r="M3300" s="211"/>
      <c r="N3300" s="211"/>
      <c r="O3300" s="211"/>
      <c r="P3300" s="211"/>
      <c r="Q3300" s="565"/>
      <c r="R3300" s="565"/>
      <c r="S3300" s="565"/>
      <c r="T3300" s="565"/>
      <c r="U3300" s="565"/>
      <c r="V3300" s="565"/>
      <c r="W3300" s="565"/>
      <c r="X3300" s="565"/>
      <c r="Y3300" s="565"/>
      <c r="Z3300" s="561"/>
      <c r="AA3300" s="565"/>
      <c r="AB3300" s="1075"/>
      <c r="AC3300" s="565"/>
      <c r="AD3300" s="565"/>
      <c r="AE3300" s="565"/>
      <c r="AF3300" s="565"/>
      <c r="AG3300" s="565"/>
      <c r="AH3300" s="1263"/>
      <c r="AI3300" s="561"/>
      <c r="AJ3300" s="1444"/>
      <c r="AK3300" s="1459"/>
    </row>
    <row r="3301" spans="1:37" ht="30" x14ac:dyDescent="0.25">
      <c r="A3301" s="239">
        <v>1</v>
      </c>
      <c r="B3301" s="793" t="s">
        <v>348</v>
      </c>
      <c r="C3301" s="675"/>
      <c r="D3301" s="4"/>
      <c r="E3301" s="415">
        <f>E3302+E3303/4</f>
        <v>375</v>
      </c>
      <c r="F3301" s="213">
        <f>F3302+F3303/4</f>
        <v>281.25</v>
      </c>
      <c r="G3301" s="368">
        <f>G3302+G3303/4</f>
        <v>140.7225</v>
      </c>
      <c r="H3301" s="244">
        <f>G3301/F3301*100</f>
        <v>50.034666666666659</v>
      </c>
      <c r="I3301" s="1886"/>
      <c r="J3301" s="1886"/>
      <c r="K3301" s="211"/>
      <c r="L3301" s="211"/>
      <c r="M3301" s="211"/>
      <c r="N3301" s="211"/>
      <c r="O3301" s="211"/>
      <c r="P3301" s="211"/>
      <c r="Q3301" s="565"/>
      <c r="R3301" s="565"/>
      <c r="S3301" s="565"/>
      <c r="T3301" s="565"/>
      <c r="U3301" s="565"/>
      <c r="V3301" s="565"/>
      <c r="W3301" s="565"/>
      <c r="X3301" s="565"/>
      <c r="Y3301" s="565"/>
      <c r="Z3301" s="561"/>
      <c r="AA3301" s="565"/>
      <c r="AB3301" s="1075"/>
      <c r="AC3301" s="565"/>
      <c r="AD3301" s="565"/>
      <c r="AE3301" s="565"/>
      <c r="AF3301" s="565"/>
      <c r="AG3301" s="565"/>
      <c r="AH3301" s="1263">
        <f>AH3302+AH3303/4</f>
        <v>0</v>
      </c>
      <c r="AI3301" s="561"/>
      <c r="AJ3301" s="1444"/>
      <c r="AK3301" s="1459"/>
    </row>
    <row r="3302" spans="1:37" x14ac:dyDescent="0.25">
      <c r="A3302" s="239">
        <v>1</v>
      </c>
      <c r="B3302" s="4" t="s">
        <v>349</v>
      </c>
      <c r="C3302" s="675"/>
      <c r="D3302" s="4"/>
      <c r="E3302" s="415"/>
      <c r="F3302" s="213"/>
      <c r="G3302" s="368"/>
      <c r="H3302" s="244"/>
      <c r="I3302" s="1886"/>
      <c r="J3302" s="1886"/>
      <c r="K3302" s="211"/>
      <c r="L3302" s="211"/>
      <c r="M3302" s="211"/>
      <c r="N3302" s="211"/>
      <c r="O3302" s="211"/>
      <c r="P3302" s="211"/>
      <c r="Q3302" s="565"/>
      <c r="R3302" s="565"/>
      <c r="S3302" s="565"/>
      <c r="T3302" s="565"/>
      <c r="U3302" s="565"/>
      <c r="V3302" s="565"/>
      <c r="W3302" s="565"/>
      <c r="X3302" s="565"/>
      <c r="Y3302" s="565"/>
      <c r="Z3302" s="561"/>
      <c r="AA3302" s="565"/>
      <c r="AB3302" s="1075"/>
      <c r="AC3302" s="565"/>
      <c r="AD3302" s="565"/>
      <c r="AE3302" s="565"/>
      <c r="AF3302" s="565"/>
      <c r="AG3302" s="565"/>
      <c r="AH3302" s="1263"/>
      <c r="AI3302" s="561"/>
      <c r="AJ3302" s="1444"/>
      <c r="AK3302" s="1459"/>
    </row>
    <row r="3303" spans="1:37" ht="30" x14ac:dyDescent="0.25">
      <c r="A3303" s="239">
        <v>1</v>
      </c>
      <c r="B3303" s="4" t="s">
        <v>374</v>
      </c>
      <c r="C3303" s="675"/>
      <c r="D3303" s="4"/>
      <c r="E3303" s="415">
        <v>1500</v>
      </c>
      <c r="F3303" s="213">
        <f>ROUND(E3303/12*$B$4,0)</f>
        <v>1125</v>
      </c>
      <c r="G3303" s="368">
        <v>562.89</v>
      </c>
      <c r="H3303" s="244">
        <f>G3303/F3303*100</f>
        <v>50.034666666666659</v>
      </c>
      <c r="I3303" s="1886"/>
      <c r="J3303" s="1886"/>
      <c r="K3303" s="211"/>
      <c r="L3303" s="211"/>
      <c r="M3303" s="211"/>
      <c r="N3303" s="211"/>
      <c r="O3303" s="211"/>
      <c r="P3303" s="211"/>
      <c r="Q3303" s="565"/>
      <c r="R3303" s="565"/>
      <c r="S3303" s="565"/>
      <c r="T3303" s="565"/>
      <c r="U3303" s="565"/>
      <c r="V3303" s="565"/>
      <c r="W3303" s="565"/>
      <c r="X3303" s="565"/>
      <c r="Y3303" s="565"/>
      <c r="Z3303" s="561"/>
      <c r="AA3303" s="565"/>
      <c r="AB3303" s="1075"/>
      <c r="AC3303" s="565"/>
      <c r="AD3303" s="565"/>
      <c r="AE3303" s="565"/>
      <c r="AF3303" s="565"/>
      <c r="AG3303" s="565"/>
      <c r="AH3303" s="1263"/>
      <c r="AI3303" s="561"/>
      <c r="AJ3303" s="1444"/>
      <c r="AK3303" s="1459"/>
    </row>
    <row r="3304" spans="1:37" ht="75" x14ac:dyDescent="0.25">
      <c r="A3304" s="239">
        <v>1</v>
      </c>
      <c r="B3304" s="4" t="s">
        <v>351</v>
      </c>
      <c r="C3304" s="675"/>
      <c r="D3304" s="4"/>
      <c r="E3304" s="415"/>
      <c r="F3304" s="213"/>
      <c r="G3304" s="368"/>
      <c r="H3304" s="244"/>
      <c r="I3304" s="1886"/>
      <c r="J3304" s="1886"/>
      <c r="K3304" s="211"/>
      <c r="L3304" s="211"/>
      <c r="M3304" s="211"/>
      <c r="N3304" s="211"/>
      <c r="O3304" s="211"/>
      <c r="P3304" s="211"/>
      <c r="Q3304" s="565"/>
      <c r="R3304" s="565"/>
      <c r="S3304" s="565"/>
      <c r="T3304" s="565"/>
      <c r="U3304" s="565"/>
      <c r="V3304" s="565"/>
      <c r="W3304" s="565"/>
      <c r="X3304" s="565"/>
      <c r="Y3304" s="565"/>
      <c r="Z3304" s="561"/>
      <c r="AA3304" s="565"/>
      <c r="AB3304" s="1075"/>
      <c r="AC3304" s="565"/>
      <c r="AD3304" s="565"/>
      <c r="AE3304" s="565"/>
      <c r="AF3304" s="565"/>
      <c r="AG3304" s="565"/>
      <c r="AH3304" s="1263"/>
      <c r="AI3304" s="561"/>
      <c r="AJ3304" s="1444"/>
      <c r="AK3304" s="1459"/>
    </row>
    <row r="3305" spans="1:37" ht="45" x14ac:dyDescent="0.25">
      <c r="A3305" s="239">
        <v>1</v>
      </c>
      <c r="B3305" s="794" t="s">
        <v>352</v>
      </c>
      <c r="C3305" s="675"/>
      <c r="D3305" s="4"/>
      <c r="E3305" s="415"/>
      <c r="F3305" s="213"/>
      <c r="G3305" s="368"/>
      <c r="H3305" s="244"/>
      <c r="I3305" s="1886"/>
      <c r="J3305" s="1886"/>
      <c r="K3305" s="211"/>
      <c r="L3305" s="211"/>
      <c r="M3305" s="211"/>
      <c r="N3305" s="211"/>
      <c r="O3305" s="211"/>
      <c r="P3305" s="211"/>
      <c r="Q3305" s="565"/>
      <c r="R3305" s="565"/>
      <c r="S3305" s="565"/>
      <c r="T3305" s="565"/>
      <c r="U3305" s="565"/>
      <c r="V3305" s="565"/>
      <c r="W3305" s="565"/>
      <c r="X3305" s="565"/>
      <c r="Y3305" s="565"/>
      <c r="Z3305" s="561"/>
      <c r="AA3305" s="565"/>
      <c r="AB3305" s="1075"/>
      <c r="AC3305" s="565"/>
      <c r="AD3305" s="565"/>
      <c r="AE3305" s="565"/>
      <c r="AF3305" s="565"/>
      <c r="AG3305" s="565"/>
      <c r="AH3305" s="1263"/>
      <c r="AI3305" s="561"/>
      <c r="AJ3305" s="1444"/>
      <c r="AK3305" s="1459"/>
    </row>
    <row r="3306" spans="1:37" ht="105" x14ac:dyDescent="0.25">
      <c r="B3306" s="794" t="s">
        <v>532</v>
      </c>
      <c r="C3306" s="675"/>
      <c r="D3306" s="4"/>
      <c r="E3306" s="415">
        <v>50</v>
      </c>
      <c r="F3306" s="213">
        <f>ROUND(E3306/12*$B$4,0)</f>
        <v>38</v>
      </c>
      <c r="G3306" s="368"/>
      <c r="H3306" s="244">
        <f>G3306/F3306*100</f>
        <v>0</v>
      </c>
      <c r="I3306" s="1886"/>
      <c r="J3306" s="1886"/>
      <c r="K3306" s="211"/>
      <c r="L3306" s="211"/>
      <c r="M3306" s="211"/>
      <c r="N3306" s="211"/>
      <c r="O3306" s="211"/>
      <c r="P3306" s="211"/>
      <c r="Q3306" s="565"/>
      <c r="R3306" s="565"/>
      <c r="S3306" s="565"/>
      <c r="T3306" s="565"/>
      <c r="U3306" s="565"/>
      <c r="V3306" s="565"/>
      <c r="W3306" s="565"/>
      <c r="X3306" s="565"/>
      <c r="Y3306" s="565"/>
      <c r="Z3306" s="561"/>
      <c r="AA3306" s="565"/>
      <c r="AB3306" s="1075"/>
      <c r="AC3306" s="565"/>
      <c r="AD3306" s="565"/>
      <c r="AE3306" s="565"/>
      <c r="AF3306" s="565"/>
      <c r="AG3306" s="565"/>
      <c r="AH3306" s="1263"/>
      <c r="AI3306" s="561"/>
      <c r="AJ3306" s="1444"/>
      <c r="AK3306" s="1459"/>
    </row>
    <row r="3307" spans="1:37" ht="42.75" x14ac:dyDescent="0.25">
      <c r="B3307" s="1402" t="s">
        <v>509</v>
      </c>
      <c r="C3307" s="675"/>
      <c r="D3307" s="4"/>
      <c r="E3307" s="415">
        <f>E3308</f>
        <v>1803</v>
      </c>
      <c r="F3307" s="752">
        <f>F3308</f>
        <v>1352</v>
      </c>
      <c r="G3307" s="752">
        <f>G3308</f>
        <v>1577</v>
      </c>
      <c r="H3307" s="244">
        <f>G3307/F3307*100</f>
        <v>116.64201183431953</v>
      </c>
      <c r="I3307" s="1886"/>
      <c r="J3307" s="1886"/>
      <c r="K3307" s="211"/>
      <c r="L3307" s="211"/>
      <c r="M3307" s="211"/>
      <c r="N3307" s="211"/>
      <c r="O3307" s="211"/>
      <c r="P3307" s="211"/>
      <c r="Q3307" s="565">
        <v>2980.3066200000003</v>
      </c>
      <c r="R3307" s="565">
        <v>2980.3066200000003</v>
      </c>
      <c r="S3307" s="565">
        <v>2980.3066200000003</v>
      </c>
      <c r="T3307" s="565">
        <v>2980.3066200000003</v>
      </c>
      <c r="U3307" s="565">
        <v>2980.3066200000003</v>
      </c>
      <c r="V3307" s="565">
        <v>2980.3066200000003</v>
      </c>
      <c r="W3307" s="565">
        <v>2980.3066200000003</v>
      </c>
      <c r="X3307" s="565">
        <v>2980.3066200000003</v>
      </c>
      <c r="Y3307" s="565">
        <v>2980.3066200000003</v>
      </c>
      <c r="Z3307" s="1183">
        <f>Q3307/12*$B$4+(R3307-Q3307)/11*8+(S3307-R3307)/10*7+(T3307-S3307)/9*6+(U3307-T3307)/8*5+(V3307-U3307)/7*4+(W3307-V3307)/6*3+(X3307-W3307)/5*2+(Y3307-X3307)/4*1</f>
        <v>2235.229965</v>
      </c>
      <c r="AA3307" s="565">
        <f>AG3307-AF3307-AC3307</f>
        <v>1847.38428</v>
      </c>
      <c r="AB3307" s="1075"/>
      <c r="AC3307" s="565"/>
      <c r="AD3307" s="565">
        <f>AA3307-Z3307</f>
        <v>-387.845685</v>
      </c>
      <c r="AE3307" s="565"/>
      <c r="AF3307" s="565">
        <v>-9.8483999999999998</v>
      </c>
      <c r="AG3307" s="565">
        <v>1837.5358799999999</v>
      </c>
      <c r="AH3307" s="1263">
        <f>AH3308</f>
        <v>0</v>
      </c>
      <c r="AI3307" s="561"/>
      <c r="AJ3307" s="1444"/>
      <c r="AK3307" s="1459"/>
    </row>
    <row r="3308" spans="1:37" x14ac:dyDescent="0.25">
      <c r="B3308" s="794" t="s">
        <v>510</v>
      </c>
      <c r="C3308" s="675"/>
      <c r="D3308" s="4"/>
      <c r="E3308" s="415">
        <v>1803</v>
      </c>
      <c r="F3308" s="213">
        <f>ROUND(E3308/12*$B$4,0)</f>
        <v>1352</v>
      </c>
      <c r="G3308" s="368">
        <v>1577</v>
      </c>
      <c r="H3308" s="244">
        <f>G3308/F3308*100</f>
        <v>116.64201183431953</v>
      </c>
      <c r="I3308" s="1886"/>
      <c r="J3308" s="1886"/>
      <c r="K3308" s="211"/>
      <c r="L3308" s="211"/>
      <c r="M3308" s="211"/>
      <c r="N3308" s="211"/>
      <c r="O3308" s="211"/>
      <c r="P3308" s="211"/>
      <c r="Q3308" s="565"/>
      <c r="R3308" s="565"/>
      <c r="S3308" s="565"/>
      <c r="T3308" s="565"/>
      <c r="U3308" s="565"/>
      <c r="V3308" s="565"/>
      <c r="W3308" s="565"/>
      <c r="X3308" s="565"/>
      <c r="Y3308" s="565"/>
      <c r="Z3308" s="561"/>
      <c r="AA3308" s="565"/>
      <c r="AB3308" s="1075"/>
      <c r="AC3308" s="565"/>
      <c r="AD3308" s="565"/>
      <c r="AE3308" s="565"/>
      <c r="AF3308" s="565"/>
      <c r="AG3308" s="565"/>
      <c r="AH3308" s="1263"/>
      <c r="AI3308" s="561"/>
      <c r="AJ3308" s="1444"/>
      <c r="AK3308" s="1459"/>
    </row>
    <row r="3309" spans="1:37" ht="42.75" x14ac:dyDescent="0.25">
      <c r="B3309" s="1402" t="s">
        <v>511</v>
      </c>
      <c r="C3309" s="675"/>
      <c r="D3309" s="4"/>
      <c r="E3309" s="415"/>
      <c r="F3309" s="213"/>
      <c r="G3309" s="368"/>
      <c r="H3309" s="244"/>
      <c r="I3309" s="1886"/>
      <c r="J3309" s="1886"/>
      <c r="K3309" s="211"/>
      <c r="L3309" s="211"/>
      <c r="M3309" s="211"/>
      <c r="N3309" s="211"/>
      <c r="O3309" s="211"/>
      <c r="P3309" s="211"/>
      <c r="Q3309" s="565"/>
      <c r="R3309" s="565"/>
      <c r="S3309" s="565"/>
      <c r="T3309" s="565"/>
      <c r="U3309" s="565"/>
      <c r="V3309" s="565"/>
      <c r="W3309" s="565"/>
      <c r="X3309" s="565"/>
      <c r="Y3309" s="565"/>
      <c r="Z3309" s="561"/>
      <c r="AA3309" s="565"/>
      <c r="AB3309" s="1075"/>
      <c r="AC3309" s="565"/>
      <c r="AD3309" s="565"/>
      <c r="AE3309" s="565"/>
      <c r="AF3309" s="565"/>
      <c r="AG3309" s="565"/>
      <c r="AH3309" s="1263"/>
      <c r="AI3309" s="561"/>
      <c r="AJ3309" s="1444"/>
      <c r="AK3309" s="1459"/>
    </row>
    <row r="3310" spans="1:37" ht="29.25" x14ac:dyDescent="0.25">
      <c r="A3310" s="239">
        <v>1</v>
      </c>
      <c r="B3310" s="779" t="s">
        <v>360</v>
      </c>
      <c r="C3310" s="675"/>
      <c r="D3310" s="4"/>
      <c r="E3310" s="415">
        <f>E3312</f>
        <v>8510.6382978723395</v>
      </c>
      <c r="F3310" s="213">
        <f>F3312</f>
        <v>6382.9787234042551</v>
      </c>
      <c r="G3310" s="368">
        <f>G3312</f>
        <v>7694.3797872340419</v>
      </c>
      <c r="H3310" s="244">
        <f>G3310/F3310*100</f>
        <v>120.54528333333332</v>
      </c>
      <c r="I3310" s="1886"/>
      <c r="J3310" s="1886"/>
      <c r="K3310" s="211"/>
      <c r="L3310" s="211"/>
      <c r="M3310" s="211"/>
      <c r="N3310" s="211"/>
      <c r="O3310" s="211"/>
      <c r="P3310" s="211"/>
      <c r="Q3310" s="565"/>
      <c r="R3310" s="565"/>
      <c r="S3310" s="565"/>
      <c r="T3310" s="565"/>
      <c r="U3310" s="565"/>
      <c r="V3310" s="565"/>
      <c r="W3310" s="565"/>
      <c r="X3310" s="565"/>
      <c r="Y3310" s="565"/>
      <c r="Z3310" s="561"/>
      <c r="AA3310" s="565"/>
      <c r="AB3310" s="1075"/>
      <c r="AC3310" s="565"/>
      <c r="AD3310" s="565"/>
      <c r="AE3310" s="565"/>
      <c r="AF3310" s="565"/>
      <c r="AG3310" s="565"/>
      <c r="AH3310" s="1263">
        <f>AH3312</f>
        <v>0</v>
      </c>
      <c r="AI3310" s="561"/>
      <c r="AJ3310" s="1444"/>
      <c r="AK3310" s="1459"/>
    </row>
    <row r="3311" spans="1:37" s="249" customFormat="1" x14ac:dyDescent="0.25">
      <c r="A3311" s="239">
        <v>1</v>
      </c>
      <c r="B3311" s="779" t="s">
        <v>375</v>
      </c>
      <c r="C3311" s="675"/>
      <c r="D3311" s="4"/>
      <c r="E3311" s="415"/>
      <c r="F3311" s="213"/>
      <c r="G3311" s="368"/>
      <c r="H3311" s="244"/>
      <c r="I3311" s="1886"/>
      <c r="J3311" s="1886"/>
      <c r="K3311" s="211"/>
      <c r="L3311" s="211"/>
      <c r="M3311" s="211"/>
      <c r="N3311" s="211"/>
      <c r="O3311" s="211"/>
      <c r="P3311" s="211"/>
      <c r="Q3311" s="565"/>
      <c r="R3311" s="565"/>
      <c r="S3311" s="565"/>
      <c r="T3311" s="565"/>
      <c r="U3311" s="565"/>
      <c r="V3311" s="565"/>
      <c r="W3311" s="565"/>
      <c r="X3311" s="565"/>
      <c r="Y3311" s="565"/>
      <c r="Z3311" s="1187"/>
      <c r="AA3311" s="565"/>
      <c r="AB3311" s="1075"/>
      <c r="AC3311" s="565"/>
      <c r="AD3311" s="565"/>
      <c r="AE3311" s="565"/>
      <c r="AF3311" s="565"/>
      <c r="AG3311" s="565"/>
      <c r="AH3311" s="1263"/>
      <c r="AI3311" s="561"/>
      <c r="AJ3311" s="1444"/>
      <c r="AK3311" s="1459"/>
    </row>
    <row r="3312" spans="1:37" x14ac:dyDescent="0.25">
      <c r="A3312" s="239">
        <v>1</v>
      </c>
      <c r="B3312" s="4" t="s">
        <v>376</v>
      </c>
      <c r="C3312" s="2090"/>
      <c r="D3312" s="779"/>
      <c r="E3312" s="442">
        <f>E3313/9.4</f>
        <v>8510.6382978723395</v>
      </c>
      <c r="F3312" s="1045">
        <f>F3313/9.4</f>
        <v>6382.9787234042551</v>
      </c>
      <c r="G3312" s="1045">
        <f>G3313/9.4</f>
        <v>7694.3797872340419</v>
      </c>
      <c r="H3312" s="211">
        <f>G3312/F3312*100</f>
        <v>120.54528333333332</v>
      </c>
      <c r="I3312" s="1886"/>
      <c r="J3312" s="1886"/>
      <c r="K3312" s="211"/>
      <c r="L3312" s="211"/>
      <c r="M3312" s="211"/>
      <c r="N3312" s="211"/>
      <c r="O3312" s="211"/>
      <c r="P3312" s="211"/>
      <c r="Q3312" s="565"/>
      <c r="R3312" s="565"/>
      <c r="S3312" s="565"/>
      <c r="T3312" s="565"/>
      <c r="U3312" s="565"/>
      <c r="V3312" s="565"/>
      <c r="W3312" s="565"/>
      <c r="X3312" s="565"/>
      <c r="Y3312" s="565"/>
      <c r="Z3312" s="1187">
        <f>Q3312/12*$B$4</f>
        <v>0</v>
      </c>
      <c r="AA3312" s="565">
        <f>AG3312-AF3312</f>
        <v>0</v>
      </c>
      <c r="AB3312" s="1075"/>
      <c r="AC3312" s="565"/>
      <c r="AD3312" s="565">
        <f>AA3312-Z3312</f>
        <v>0</v>
      </c>
      <c r="AE3312" s="565"/>
      <c r="AF3312" s="565"/>
      <c r="AG3312" s="565"/>
      <c r="AH3312" s="1267">
        <f>AH3313/9.4</f>
        <v>0</v>
      </c>
      <c r="AI3312" s="561"/>
      <c r="AJ3312" s="1444"/>
      <c r="AK3312" s="1459"/>
    </row>
    <row r="3313" spans="1:37" x14ac:dyDescent="0.25">
      <c r="A3313" s="239">
        <v>1</v>
      </c>
      <c r="B3313" s="795" t="s">
        <v>377</v>
      </c>
      <c r="C3313" s="2033"/>
      <c r="D3313" s="4"/>
      <c r="E3313" s="415">
        <v>80000</v>
      </c>
      <c r="F3313" s="213">
        <f>ROUND(E3313/12*$B$4,0)</f>
        <v>60000</v>
      </c>
      <c r="G3313" s="368">
        <v>72327.17</v>
      </c>
      <c r="H3313" s="368">
        <f>G3313/F3313*100</f>
        <v>120.54528333333332</v>
      </c>
      <c r="I3313" s="1886"/>
      <c r="J3313" s="1886"/>
      <c r="K3313" s="211"/>
      <c r="L3313" s="211"/>
      <c r="M3313" s="211"/>
      <c r="N3313" s="211"/>
      <c r="O3313" s="211"/>
      <c r="P3313" s="211"/>
      <c r="Q3313" s="565"/>
      <c r="R3313" s="565"/>
      <c r="S3313" s="565"/>
      <c r="T3313" s="565"/>
      <c r="U3313" s="565"/>
      <c r="V3313" s="565"/>
      <c r="W3313" s="565"/>
      <c r="X3313" s="565"/>
      <c r="Y3313" s="565"/>
      <c r="Z3313" s="561"/>
      <c r="AA3313" s="565"/>
      <c r="AB3313" s="1075"/>
      <c r="AC3313" s="565"/>
      <c r="AD3313" s="565"/>
      <c r="AE3313" s="565"/>
      <c r="AF3313" s="565"/>
      <c r="AG3313" s="565"/>
      <c r="AH3313" s="1263"/>
      <c r="AI3313" s="561"/>
      <c r="AJ3313" s="1444"/>
      <c r="AK3313" s="1459"/>
    </row>
    <row r="3314" spans="1:37" ht="43.5" x14ac:dyDescent="0.25">
      <c r="A3314" s="239">
        <v>1</v>
      </c>
      <c r="B3314" s="779" t="s">
        <v>353</v>
      </c>
      <c r="C3314" s="675"/>
      <c r="D3314" s="4"/>
      <c r="E3314" s="415">
        <v>21796</v>
      </c>
      <c r="F3314" s="213">
        <f>ROUND(E3314/12*$B$4,0)</f>
        <v>16347</v>
      </c>
      <c r="G3314" s="368">
        <v>17248</v>
      </c>
      <c r="H3314" s="244">
        <f>G3314/F3314*100</f>
        <v>105.51171468771028</v>
      </c>
      <c r="I3314" s="1886"/>
      <c r="J3314" s="1886"/>
      <c r="K3314" s="211"/>
      <c r="L3314" s="211"/>
      <c r="M3314" s="211"/>
      <c r="N3314" s="211"/>
      <c r="O3314" s="211"/>
      <c r="P3314" s="211"/>
      <c r="Q3314" s="565"/>
      <c r="R3314" s="565"/>
      <c r="S3314" s="565"/>
      <c r="T3314" s="565"/>
      <c r="U3314" s="565"/>
      <c r="V3314" s="565"/>
      <c r="W3314" s="565"/>
      <c r="X3314" s="565"/>
      <c r="Y3314" s="565"/>
      <c r="Z3314" s="561"/>
      <c r="AA3314" s="565"/>
      <c r="AB3314" s="1075"/>
      <c r="AC3314" s="565"/>
      <c r="AD3314" s="565"/>
      <c r="AE3314" s="565"/>
      <c r="AF3314" s="565"/>
      <c r="AG3314" s="565"/>
      <c r="AH3314" s="1263"/>
      <c r="AI3314" s="561"/>
      <c r="AJ3314" s="1444"/>
      <c r="AK3314" s="1459"/>
    </row>
    <row r="3315" spans="1:37" ht="30" x14ac:dyDescent="0.25">
      <c r="A3315" s="239">
        <v>1</v>
      </c>
      <c r="B3315" s="774" t="s">
        <v>201</v>
      </c>
      <c r="C3315" s="675"/>
      <c r="D3315" s="4"/>
      <c r="E3315" s="415"/>
      <c r="F3315" s="213"/>
      <c r="G3315" s="368"/>
      <c r="H3315" s="368"/>
      <c r="I3315" s="1886"/>
      <c r="J3315" s="1886"/>
      <c r="K3315" s="211"/>
      <c r="L3315" s="211"/>
      <c r="M3315" s="211"/>
      <c r="N3315" s="211"/>
      <c r="O3315" s="211"/>
      <c r="P3315" s="211"/>
      <c r="Q3315" s="565"/>
      <c r="R3315" s="565"/>
      <c r="S3315" s="565"/>
      <c r="T3315" s="565"/>
      <c r="U3315" s="565"/>
      <c r="V3315" s="565"/>
      <c r="W3315" s="565"/>
      <c r="X3315" s="565"/>
      <c r="Y3315" s="565"/>
      <c r="Z3315" s="561"/>
      <c r="AA3315" s="565"/>
      <c r="AB3315" s="1075"/>
      <c r="AC3315" s="565"/>
      <c r="AD3315" s="565"/>
      <c r="AE3315" s="565"/>
      <c r="AF3315" s="565"/>
      <c r="AG3315" s="565"/>
      <c r="AH3315" s="1263"/>
      <c r="AI3315" s="561"/>
      <c r="AJ3315" s="1444"/>
      <c r="AK3315" s="1459"/>
    </row>
    <row r="3316" spans="1:37" ht="86.25" x14ac:dyDescent="0.25">
      <c r="A3316" s="239">
        <v>1</v>
      </c>
      <c r="B3316" s="779" t="s">
        <v>361</v>
      </c>
      <c r="C3316" s="2033"/>
      <c r="D3316" s="4"/>
      <c r="E3316" s="415"/>
      <c r="F3316" s="368"/>
      <c r="G3316" s="368"/>
      <c r="H3316" s="244"/>
      <c r="I3316" s="1886"/>
      <c r="J3316" s="1886"/>
      <c r="K3316" s="211"/>
      <c r="L3316" s="211"/>
      <c r="M3316" s="211"/>
      <c r="N3316" s="211"/>
      <c r="O3316" s="211"/>
      <c r="P3316" s="211"/>
      <c r="Q3316" s="565"/>
      <c r="R3316" s="565"/>
      <c r="S3316" s="565"/>
      <c r="T3316" s="565"/>
      <c r="U3316" s="565"/>
      <c r="V3316" s="565"/>
      <c r="W3316" s="565"/>
      <c r="X3316" s="565"/>
      <c r="Y3316" s="565"/>
      <c r="Z3316" s="561"/>
      <c r="AA3316" s="565"/>
      <c r="AB3316" s="1075"/>
      <c r="AC3316" s="565"/>
      <c r="AD3316" s="565"/>
      <c r="AE3316" s="565"/>
      <c r="AF3316" s="565"/>
      <c r="AG3316" s="565"/>
      <c r="AH3316" s="1263"/>
      <c r="AI3316" s="561"/>
      <c r="AJ3316" s="1444"/>
      <c r="AK3316" s="1459"/>
    </row>
    <row r="3317" spans="1:37" ht="29.25" x14ac:dyDescent="0.25">
      <c r="A3317" s="239">
        <v>1</v>
      </c>
      <c r="B3317" s="720" t="s">
        <v>279</v>
      </c>
      <c r="C3317" s="675"/>
      <c r="D3317" s="4"/>
      <c r="E3317" s="442">
        <f>E3299+E3276-E3308</f>
        <v>50673</v>
      </c>
      <c r="F3317" s="782">
        <f t="shared" ref="F3317:G3317" si="1888">F3299+F3276-F3308</f>
        <v>38005.25</v>
      </c>
      <c r="G3317" s="1045">
        <f t="shared" si="1888"/>
        <v>9272.7224999999999</v>
      </c>
      <c r="H3317" s="211">
        <f>G3317/F3317*100</f>
        <v>24.398530466185591</v>
      </c>
      <c r="I3317" s="1886"/>
      <c r="J3317" s="1886"/>
      <c r="K3317" s="211"/>
      <c r="L3317" s="211"/>
      <c r="M3317" s="211"/>
      <c r="N3317" s="211"/>
      <c r="O3317" s="211"/>
      <c r="P3317" s="211"/>
      <c r="Q3317" s="565"/>
      <c r="R3317" s="565"/>
      <c r="S3317" s="565"/>
      <c r="T3317" s="565"/>
      <c r="U3317" s="565"/>
      <c r="V3317" s="565"/>
      <c r="W3317" s="565"/>
      <c r="X3317" s="565"/>
      <c r="Y3317" s="565"/>
      <c r="Z3317" s="561"/>
      <c r="AA3317" s="565"/>
      <c r="AB3317" s="1075"/>
      <c r="AC3317" s="565"/>
      <c r="AD3317" s="565"/>
      <c r="AE3317" s="565"/>
      <c r="AF3317" s="565"/>
      <c r="AG3317" s="565"/>
      <c r="AH3317" s="1267">
        <f>AH3299+AH3276</f>
        <v>0</v>
      </c>
      <c r="AI3317" s="561"/>
      <c r="AJ3317" s="1444"/>
      <c r="AK3317" s="1459"/>
    </row>
    <row r="3318" spans="1:37" ht="43.5" x14ac:dyDescent="0.25">
      <c r="A3318" s="239">
        <v>1</v>
      </c>
      <c r="B3318" s="720" t="s">
        <v>308</v>
      </c>
      <c r="C3318" s="675"/>
      <c r="D3318" s="4"/>
      <c r="E3318" s="442">
        <f>E3286+E3308</f>
        <v>41559</v>
      </c>
      <c r="F3318" s="782">
        <f t="shared" ref="F3318:G3318" si="1889">F3286+F3308</f>
        <v>31170</v>
      </c>
      <c r="G3318" s="1045">
        <f t="shared" si="1889"/>
        <v>17262</v>
      </c>
      <c r="H3318" s="211">
        <f>G3318/F3318*100</f>
        <v>55.380173243503371</v>
      </c>
      <c r="I3318" s="1886"/>
      <c r="J3318" s="1886"/>
      <c r="K3318" s="211"/>
      <c r="L3318" s="211"/>
      <c r="M3318" s="211"/>
      <c r="N3318" s="211"/>
      <c r="O3318" s="211"/>
      <c r="P3318" s="211"/>
      <c r="Q3318" s="565"/>
      <c r="R3318" s="565"/>
      <c r="S3318" s="565"/>
      <c r="T3318" s="565"/>
      <c r="U3318" s="565"/>
      <c r="V3318" s="565"/>
      <c r="W3318" s="565"/>
      <c r="X3318" s="565"/>
      <c r="Y3318" s="565"/>
      <c r="Z3318" s="561"/>
      <c r="AA3318" s="565"/>
      <c r="AB3318" s="1075"/>
      <c r="AC3318" s="565"/>
      <c r="AD3318" s="565"/>
      <c r="AE3318" s="565"/>
      <c r="AF3318" s="565"/>
      <c r="AG3318" s="565"/>
      <c r="AH3318" s="1267">
        <f>AH3286</f>
        <v>0</v>
      </c>
      <c r="AI3318" s="561"/>
      <c r="AJ3318" s="1444"/>
      <c r="AK3318" s="1459"/>
    </row>
    <row r="3319" spans="1:37" ht="29.25" x14ac:dyDescent="0.25">
      <c r="A3319" s="239">
        <v>1</v>
      </c>
      <c r="B3319" s="720" t="s">
        <v>280</v>
      </c>
      <c r="C3319" s="675"/>
      <c r="D3319" s="4"/>
      <c r="E3319" s="442">
        <f>E3310+E3284</f>
        <v>93510.638297872341</v>
      </c>
      <c r="F3319" s="782">
        <f>F3310+F3284</f>
        <v>70132.97872340426</v>
      </c>
      <c r="G3319" s="1045">
        <f>G3310+G3284</f>
        <v>25927.379787234044</v>
      </c>
      <c r="H3319" s="211">
        <f>G3319/F3319*100</f>
        <v>36.968884338263173</v>
      </c>
      <c r="I3319" s="1886"/>
      <c r="J3319" s="1886"/>
      <c r="K3319" s="211"/>
      <c r="L3319" s="211"/>
      <c r="M3319" s="211"/>
      <c r="N3319" s="211"/>
      <c r="O3319" s="211"/>
      <c r="P3319" s="211"/>
      <c r="Q3319" s="565"/>
      <c r="R3319" s="565"/>
      <c r="S3319" s="565"/>
      <c r="T3319" s="565"/>
      <c r="U3319" s="565"/>
      <c r="V3319" s="565"/>
      <c r="W3319" s="565"/>
      <c r="X3319" s="565"/>
      <c r="Y3319" s="565"/>
      <c r="Z3319" s="561"/>
      <c r="AA3319" s="565"/>
      <c r="AB3319" s="1075"/>
      <c r="AC3319" s="565"/>
      <c r="AD3319" s="565"/>
      <c r="AE3319" s="565"/>
      <c r="AF3319" s="565"/>
      <c r="AG3319" s="565"/>
      <c r="AH3319" s="1267">
        <f>AH3310+AH3284</f>
        <v>0</v>
      </c>
      <c r="AI3319" s="561"/>
      <c r="AJ3319" s="1444"/>
      <c r="AK3319" s="1459"/>
    </row>
    <row r="3320" spans="1:37" ht="29.25" x14ac:dyDescent="0.25">
      <c r="A3320" s="239">
        <v>1</v>
      </c>
      <c r="B3320" s="720" t="s">
        <v>281</v>
      </c>
      <c r="C3320" s="675"/>
      <c r="D3320" s="4"/>
      <c r="E3320" s="442">
        <f>E3314+E3297</f>
        <v>26796</v>
      </c>
      <c r="F3320" s="782">
        <f>F3314+F3297</f>
        <v>20097</v>
      </c>
      <c r="G3320" s="1045">
        <f>G3314+G3297</f>
        <v>18619</v>
      </c>
      <c r="H3320" s="211">
        <f>G3320/F3320*100</f>
        <v>92.645668507737483</v>
      </c>
      <c r="I3320" s="1886"/>
      <c r="J3320" s="1886"/>
      <c r="K3320" s="211"/>
      <c r="L3320" s="211"/>
      <c r="M3320" s="211"/>
      <c r="N3320" s="211"/>
      <c r="O3320" s="211"/>
      <c r="P3320" s="211"/>
      <c r="Q3320" s="565">
        <v>21778.127280000001</v>
      </c>
      <c r="R3320" s="565">
        <v>21778.127280000001</v>
      </c>
      <c r="S3320" s="565">
        <v>21778.127280000001</v>
      </c>
      <c r="T3320" s="565">
        <v>21778.127280000001</v>
      </c>
      <c r="U3320" s="565">
        <v>21778.127280000001</v>
      </c>
      <c r="V3320" s="565">
        <v>21778.127280000001</v>
      </c>
      <c r="W3320" s="565">
        <v>21778.127280000001</v>
      </c>
      <c r="X3320" s="565">
        <v>21778.127280000001</v>
      </c>
      <c r="Y3320" s="565">
        <v>21778.127280000001</v>
      </c>
      <c r="Z3320" s="1183">
        <f>Q3320/12*$B$4+(R3320-Q3320)/11*8+(S3320-R3320)/10*7+(T3320-S3320)/9*6+(U3320-T3320)/8*5+(V3320-U3320)/7*4+(W3320-V3320)/6*3+(X3320-W3320)/5*2+(Y3320-X3320)/4*1</f>
        <v>16333.59546</v>
      </c>
      <c r="AA3320" s="565">
        <f>AG3320-AF3320-AC3320</f>
        <v>17209.929240000001</v>
      </c>
      <c r="AB3320" s="1075"/>
      <c r="AC3320" s="565"/>
      <c r="AD3320" s="565">
        <f>AA3320-Z3320</f>
        <v>876.33378000000084</v>
      </c>
      <c r="AE3320" s="565"/>
      <c r="AF3320" s="565">
        <v>-0.59745000000000004</v>
      </c>
      <c r="AG3320" s="565">
        <v>17209.33179</v>
      </c>
      <c r="AH3320" s="1267">
        <f>AH3314+AH3297</f>
        <v>0</v>
      </c>
      <c r="AI3320" s="561"/>
      <c r="AJ3320" s="1444"/>
      <c r="AK3320" s="1459"/>
    </row>
    <row r="3321" spans="1:37" x14ac:dyDescent="0.25">
      <c r="A3321" s="239">
        <v>1</v>
      </c>
      <c r="B3321" s="721" t="s">
        <v>138</v>
      </c>
      <c r="C3321" s="2033"/>
      <c r="D3321" s="4"/>
      <c r="E3321" s="442">
        <f>E3317+E3318+E3320+E3285*2.9+E3313/4.2</f>
        <v>384575.61904761905</v>
      </c>
      <c r="F3321" s="1045">
        <f>F3317+F3318+F3320+F3285*2.9+F3313/4.2</f>
        <v>288432.96428571426</v>
      </c>
      <c r="G3321" s="1045">
        <f>G3317+G3318+G3320+G3285*2.9+G3313/4.2</f>
        <v>115250.17726190476</v>
      </c>
      <c r="H3321" s="211">
        <f>G3321/F3321*100</f>
        <v>39.957352845335983</v>
      </c>
      <c r="I3321" s="1886"/>
      <c r="J3321" s="1886"/>
      <c r="K3321" s="211"/>
      <c r="L3321" s="211"/>
      <c r="M3321" s="211"/>
      <c r="N3321" s="211"/>
      <c r="O3321" s="211"/>
      <c r="P3321" s="211"/>
      <c r="Q3321" s="565">
        <f t="shared" ref="Q3321:AG3321" si="1890">Q3320+Q3286+Q3275+Q3274+Q3298+Q3307</f>
        <v>227591.16533000002</v>
      </c>
      <c r="R3321" s="565">
        <f t="shared" ref="R3321:S3321" si="1891">R3320+R3286+R3275+R3274+R3298+R3307</f>
        <v>227591.16533000002</v>
      </c>
      <c r="S3321" s="565">
        <f t="shared" si="1891"/>
        <v>227591.16533000002</v>
      </c>
      <c r="T3321" s="565">
        <f t="shared" ref="T3321:U3321" si="1892">T3320+T3286+T3275+T3274+T3298+T3307</f>
        <v>227591.16533000002</v>
      </c>
      <c r="U3321" s="565">
        <f t="shared" si="1892"/>
        <v>227591.16533000002</v>
      </c>
      <c r="V3321" s="565">
        <f t="shared" ref="V3321:W3321" si="1893">V3320+V3286+V3275+V3274+V3298+V3307</f>
        <v>227591.16533000002</v>
      </c>
      <c r="W3321" s="565">
        <f t="shared" si="1893"/>
        <v>227591.16533000002</v>
      </c>
      <c r="X3321" s="565">
        <f t="shared" ref="X3321:Y3321" si="1894">X3320+X3286+X3275+X3274+X3298+X3307</f>
        <v>227591.16533000002</v>
      </c>
      <c r="Y3321" s="565">
        <f t="shared" si="1894"/>
        <v>227591.16533000002</v>
      </c>
      <c r="Z3321" s="561">
        <f t="shared" si="1890"/>
        <v>171601.27844000002</v>
      </c>
      <c r="AA3321" s="565">
        <f t="shared" si="1890"/>
        <v>173386.26682000002</v>
      </c>
      <c r="AB3321" s="1075">
        <f t="shared" si="1890"/>
        <v>0</v>
      </c>
      <c r="AC3321" s="565">
        <f t="shared" si="1890"/>
        <v>-0.14057</v>
      </c>
      <c r="AD3321" s="565">
        <f t="shared" si="1890"/>
        <v>1784.98838000001</v>
      </c>
      <c r="AE3321" s="565">
        <f t="shared" si="1890"/>
        <v>0</v>
      </c>
      <c r="AF3321" s="565">
        <f t="shared" si="1890"/>
        <v>-97.886470000000003</v>
      </c>
      <c r="AG3321" s="565">
        <f t="shared" si="1890"/>
        <v>173288.23978000003</v>
      </c>
      <c r="AH3321" s="1267">
        <f>AH3317+AH3318+AH3320+AH3285*2.9+AH3313/4.2</f>
        <v>0</v>
      </c>
      <c r="AI3321" s="561">
        <f t="shared" ref="AI3321" si="1895">AI3320+AI3286+AI3275+AI3274+AI3298+AI3307</f>
        <v>0</v>
      </c>
      <c r="AJ3321" s="1444"/>
      <c r="AK3321" s="1459"/>
    </row>
    <row r="3322" spans="1:37" x14ac:dyDescent="0.25">
      <c r="A3322" s="239">
        <v>1</v>
      </c>
      <c r="B3322" s="2" t="s">
        <v>29</v>
      </c>
      <c r="C3322" s="688"/>
      <c r="D3322" s="2"/>
      <c r="E3322" s="419"/>
      <c r="F3322" s="244"/>
      <c r="G3322" s="244"/>
      <c r="H3322" s="244"/>
      <c r="I3322" s="2490"/>
      <c r="J3322" s="2490"/>
      <c r="K3322" s="211"/>
      <c r="L3322" s="211"/>
      <c r="M3322" s="211"/>
      <c r="N3322" s="211"/>
      <c r="O3322" s="211"/>
      <c r="P3322" s="211"/>
      <c r="Q3322" s="565"/>
      <c r="R3322" s="565"/>
      <c r="S3322" s="565"/>
      <c r="T3322" s="565"/>
      <c r="U3322" s="565"/>
      <c r="V3322" s="565"/>
      <c r="W3322" s="565"/>
      <c r="X3322" s="565"/>
      <c r="Y3322" s="565"/>
      <c r="Z3322" s="561"/>
      <c r="AA3322" s="565"/>
      <c r="AB3322" s="1075"/>
      <c r="AC3322" s="565"/>
      <c r="AD3322" s="565"/>
      <c r="AE3322" s="565"/>
      <c r="AF3322" s="565"/>
      <c r="AG3322" s="565"/>
      <c r="AH3322" s="1260"/>
      <c r="AI3322" s="561"/>
      <c r="AJ3322" s="1444"/>
      <c r="AK3322" s="1459"/>
    </row>
    <row r="3323" spans="1:37" x14ac:dyDescent="0.25">
      <c r="A3323" s="239">
        <v>1</v>
      </c>
      <c r="B3323" s="3" t="s">
        <v>24</v>
      </c>
      <c r="C3323" s="696"/>
      <c r="D3323" s="375">
        <v>300</v>
      </c>
      <c r="E3323" s="415">
        <v>15</v>
      </c>
      <c r="F3323" s="213">
        <f>ROUND(E3323/12*$B$4,0)</f>
        <v>11</v>
      </c>
      <c r="G3323" s="213">
        <v>0</v>
      </c>
      <c r="H3323" s="213">
        <f t="shared" ref="H3323:H3333" si="1896">G3323/F3323*100</f>
        <v>0</v>
      </c>
      <c r="I3323" s="1143">
        <v>3</v>
      </c>
      <c r="J3323" s="269" t="e">
        <f t="shared" ref="J3323:J3329" si="1897">M3323/G3323</f>
        <v>#DIV/0!</v>
      </c>
      <c r="K3323" s="270">
        <f>ROUND(E3323*I3323,0)</f>
        <v>45</v>
      </c>
      <c r="L3323" s="270">
        <f>ROUND(K3323/12*$B$4,0)</f>
        <v>34</v>
      </c>
      <c r="M3323" s="270"/>
      <c r="N3323" s="270">
        <f t="shared" ref="N3323:N3329" si="1898">M3323/L3323*100</f>
        <v>0</v>
      </c>
      <c r="O3323" s="270">
        <f>ROUND(K3323/D3323,0)</f>
        <v>0</v>
      </c>
      <c r="P3323" s="270" t="e">
        <f>M3323/$B$4*12/O3323</f>
        <v>#DIV/0!</v>
      </c>
      <c r="Q3323" s="565"/>
      <c r="R3323" s="565"/>
      <c r="S3323" s="565"/>
      <c r="T3323" s="565"/>
      <c r="U3323" s="565"/>
      <c r="V3323" s="565"/>
      <c r="W3323" s="565"/>
      <c r="X3323" s="565"/>
      <c r="Y3323" s="565"/>
      <c r="Z3323" s="561"/>
      <c r="AA3323" s="565"/>
      <c r="AB3323" s="1075"/>
      <c r="AC3323" s="565"/>
      <c r="AD3323" s="565"/>
      <c r="AE3323" s="565"/>
      <c r="AF3323" s="565"/>
      <c r="AG3323" s="565"/>
      <c r="AH3323" s="1279"/>
      <c r="AI3323" s="561"/>
      <c r="AJ3323" s="1444"/>
      <c r="AK3323" s="1459"/>
    </row>
    <row r="3324" spans="1:37" x14ac:dyDescent="0.25">
      <c r="A3324" s="239">
        <v>1</v>
      </c>
      <c r="B3324" s="3" t="s">
        <v>71</v>
      </c>
      <c r="C3324" s="696"/>
      <c r="D3324" s="375">
        <v>300</v>
      </c>
      <c r="E3324" s="415">
        <v>376</v>
      </c>
      <c r="F3324" s="213">
        <f>ROUND(E3324/12*$B$4,0)</f>
        <v>282</v>
      </c>
      <c r="G3324" s="213">
        <v>274</v>
      </c>
      <c r="H3324" s="213">
        <f t="shared" si="1896"/>
        <v>97.163120567375884</v>
      </c>
      <c r="I3324" s="1143">
        <v>9.8000000000000007</v>
      </c>
      <c r="J3324" s="269">
        <f t="shared" si="1897"/>
        <v>9.9160583941605847</v>
      </c>
      <c r="K3324" s="270">
        <f>ROUND(E3324*I3324,0)</f>
        <v>3685</v>
      </c>
      <c r="L3324" s="270">
        <f>ROUND(K3324/12*$B$4,0)</f>
        <v>2764</v>
      </c>
      <c r="M3324" s="270">
        <v>2717</v>
      </c>
      <c r="N3324" s="270">
        <f t="shared" si="1898"/>
        <v>98.299565846599137</v>
      </c>
      <c r="O3324" s="270">
        <f>ROUND(K3324/D3324,0)</f>
        <v>12</v>
      </c>
      <c r="P3324" s="270"/>
      <c r="Q3324" s="565"/>
      <c r="R3324" s="565"/>
      <c r="S3324" s="565"/>
      <c r="T3324" s="565"/>
      <c r="U3324" s="565"/>
      <c r="V3324" s="565"/>
      <c r="W3324" s="565"/>
      <c r="X3324" s="565"/>
      <c r="Y3324" s="565"/>
      <c r="Z3324" s="561"/>
      <c r="AA3324" s="565"/>
      <c r="AB3324" s="1075"/>
      <c r="AC3324" s="565"/>
      <c r="AD3324" s="565"/>
      <c r="AE3324" s="565"/>
      <c r="AF3324" s="565"/>
      <c r="AG3324" s="565"/>
      <c r="AH3324" s="1279"/>
      <c r="AI3324" s="561"/>
      <c r="AJ3324" s="1444"/>
      <c r="AK3324" s="1459"/>
    </row>
    <row r="3325" spans="1:37" x14ac:dyDescent="0.25">
      <c r="A3325" s="239">
        <v>1</v>
      </c>
      <c r="B3325" s="3" t="s">
        <v>72</v>
      </c>
      <c r="C3325" s="696"/>
      <c r="D3325" s="375">
        <v>300</v>
      </c>
      <c r="E3325" s="415">
        <v>300</v>
      </c>
      <c r="F3325" s="213">
        <f>ROUND(E3325/12*$B$4,0)</f>
        <v>225</v>
      </c>
      <c r="G3325" s="213">
        <v>227</v>
      </c>
      <c r="H3325" s="213">
        <f t="shared" si="1896"/>
        <v>100.8888888888889</v>
      </c>
      <c r="I3325" s="1143">
        <v>9</v>
      </c>
      <c r="J3325" s="269">
        <f t="shared" si="1897"/>
        <v>8.7048458149779737</v>
      </c>
      <c r="K3325" s="270">
        <f>ROUND(E3325*I3325,0)</f>
        <v>2700</v>
      </c>
      <c r="L3325" s="270">
        <f>ROUND(K3325/12*$B$4,0)</f>
        <v>2025</v>
      </c>
      <c r="M3325" s="270">
        <v>1976</v>
      </c>
      <c r="N3325" s="270">
        <f t="shared" si="1898"/>
        <v>97.580246913580254</v>
      </c>
      <c r="O3325" s="270">
        <f>ROUND(K3325/D3325,0)</f>
        <v>9</v>
      </c>
      <c r="P3325" s="270">
        <f>M3325/$B$4*12/O3325</f>
        <v>292.7407407407407</v>
      </c>
      <c r="Q3325" s="565"/>
      <c r="R3325" s="565"/>
      <c r="S3325" s="565"/>
      <c r="T3325" s="565"/>
      <c r="U3325" s="565"/>
      <c r="V3325" s="565"/>
      <c r="W3325" s="565"/>
      <c r="X3325" s="565"/>
      <c r="Y3325" s="565"/>
      <c r="Z3325" s="561"/>
      <c r="AA3325" s="565"/>
      <c r="AB3325" s="1075"/>
      <c r="AC3325" s="565"/>
      <c r="AD3325" s="565"/>
      <c r="AE3325" s="565"/>
      <c r="AF3325" s="565"/>
      <c r="AG3325" s="565"/>
      <c r="AH3325" s="1279"/>
      <c r="AI3325" s="561"/>
      <c r="AJ3325" s="1444"/>
      <c r="AK3325" s="1459"/>
    </row>
    <row r="3326" spans="1:37" x14ac:dyDescent="0.25">
      <c r="A3326" s="239">
        <v>1</v>
      </c>
      <c r="B3326" s="247" t="s">
        <v>78</v>
      </c>
      <c r="C3326" s="1530"/>
      <c r="D3326" s="247"/>
      <c r="E3326" s="2422">
        <f>SUM(E3323:E3325)</f>
        <v>691</v>
      </c>
      <c r="F3326" s="2541">
        <f>SUM(F3323:F3325)</f>
        <v>518</v>
      </c>
      <c r="G3326" s="2541">
        <f>SUM(G3323:G3325)</f>
        <v>501</v>
      </c>
      <c r="H3326" s="2541">
        <f t="shared" si="1896"/>
        <v>96.718146718146713</v>
      </c>
      <c r="I3326" s="2490">
        <f>SUM(K3326/E3326)</f>
        <v>9.3053545586107091</v>
      </c>
      <c r="J3326" s="385">
        <f t="shared" si="1897"/>
        <v>9.3672654690618771</v>
      </c>
      <c r="K3326" s="2541">
        <f>SUM(K3323:K3325)</f>
        <v>6430</v>
      </c>
      <c r="L3326" s="2541">
        <f>SUM(L3323:L3325)</f>
        <v>4823</v>
      </c>
      <c r="M3326" s="2541">
        <f>SUM(M3323:M3325)</f>
        <v>4693</v>
      </c>
      <c r="N3326" s="270">
        <f t="shared" si="1898"/>
        <v>97.304582210242586</v>
      </c>
      <c r="O3326" s="1632">
        <f>SUM(O3323:O3325)</f>
        <v>21</v>
      </c>
      <c r="P3326" s="270">
        <f>M3326/$B$4*12/O3326</f>
        <v>297.96825396825398</v>
      </c>
      <c r="Q3326" s="565"/>
      <c r="R3326" s="565"/>
      <c r="S3326" s="565"/>
      <c r="T3326" s="565"/>
      <c r="U3326" s="565"/>
      <c r="V3326" s="565"/>
      <c r="W3326" s="565"/>
      <c r="X3326" s="565"/>
      <c r="Y3326" s="565"/>
      <c r="Z3326" s="561"/>
      <c r="AA3326" s="565"/>
      <c r="AB3326" s="1075"/>
      <c r="AC3326" s="565"/>
      <c r="AD3326" s="565"/>
      <c r="AE3326" s="565"/>
      <c r="AF3326" s="565"/>
      <c r="AG3326" s="565"/>
      <c r="AH3326" s="2542">
        <f>SUM(AH3323:AH3325)</f>
        <v>0</v>
      </c>
      <c r="AI3326" s="561"/>
      <c r="AJ3326" s="1444"/>
      <c r="AK3326" s="1459"/>
    </row>
    <row r="3327" spans="1:37" s="249" customFormat="1" x14ac:dyDescent="0.25">
      <c r="A3327" s="239">
        <v>1</v>
      </c>
      <c r="B3327" s="2636" t="s">
        <v>47</v>
      </c>
      <c r="C3327" s="2637"/>
      <c r="D3327" s="2627">
        <v>240</v>
      </c>
      <c r="E3327" s="441">
        <v>801</v>
      </c>
      <c r="F3327" s="213">
        <f>ROUND(E3327/12*$B$4,0)</f>
        <v>601</v>
      </c>
      <c r="G3327" s="1472">
        <v>725</v>
      </c>
      <c r="H3327" s="219">
        <f t="shared" si="1896"/>
        <v>120.63227953410983</v>
      </c>
      <c r="I3327" s="1889">
        <v>8</v>
      </c>
      <c r="J3327" s="1469">
        <f t="shared" si="1897"/>
        <v>7.049655172413793</v>
      </c>
      <c r="K3327" s="478">
        <f>ROUND(E3327*I3327,0)</f>
        <v>6408</v>
      </c>
      <c r="L3327" s="270">
        <f>ROUND(K3327/12*$B$4,0)</f>
        <v>4806</v>
      </c>
      <c r="M3327" s="1474">
        <v>5111</v>
      </c>
      <c r="N3327" s="478">
        <f t="shared" si="1898"/>
        <v>106.34623387432376</v>
      </c>
      <c r="O3327" s="478">
        <f>K3327/D3327</f>
        <v>26.7</v>
      </c>
      <c r="P3327" s="270">
        <f>M3327/$B$4*12/O3327</f>
        <v>255.23096129837705</v>
      </c>
      <c r="Q3327" s="567"/>
      <c r="R3327" s="567"/>
      <c r="S3327" s="567"/>
      <c r="T3327" s="567"/>
      <c r="U3327" s="567"/>
      <c r="V3327" s="567"/>
      <c r="W3327" s="567"/>
      <c r="X3327" s="567"/>
      <c r="Y3327" s="567"/>
      <c r="Z3327" s="1188"/>
      <c r="AA3327" s="572"/>
      <c r="AB3327" s="1507"/>
      <c r="AC3327" s="572"/>
      <c r="AD3327" s="572"/>
      <c r="AE3327" s="572"/>
      <c r="AF3327" s="572"/>
      <c r="AG3327" s="572"/>
      <c r="AH3327" s="1421"/>
      <c r="AI3327" s="1190"/>
      <c r="AJ3327" s="1444"/>
      <c r="AK3327" s="1459"/>
    </row>
    <row r="3328" spans="1:37" x14ac:dyDescent="0.25">
      <c r="A3328" s="239">
        <v>1</v>
      </c>
      <c r="B3328" s="2144" t="s">
        <v>183</v>
      </c>
      <c r="C3328" s="2145"/>
      <c r="D3328" s="2133"/>
      <c r="E3328" s="426">
        <f>SUM(E3327:E3327)</f>
        <v>801</v>
      </c>
      <c r="F3328" s="1925">
        <f>SUM(F3327:F3327)</f>
        <v>601</v>
      </c>
      <c r="G3328" s="1925">
        <f>SUM(G3327:G3327)</f>
        <v>725</v>
      </c>
      <c r="H3328" s="10">
        <f t="shared" si="1896"/>
        <v>120.63227953410983</v>
      </c>
      <c r="I3328" s="2485">
        <f>SUM(K3328/E3328)</f>
        <v>8</v>
      </c>
      <c r="J3328" s="473">
        <f t="shared" si="1897"/>
        <v>7.049655172413793</v>
      </c>
      <c r="K3328" s="1480">
        <f>SUM(K3327:K3327)</f>
        <v>6408</v>
      </c>
      <c r="L3328" s="1480">
        <f>SUM(L3327:L3327)</f>
        <v>4806</v>
      </c>
      <c r="M3328" s="1480">
        <f>SUM(M3327:M3327)</f>
        <v>5111</v>
      </c>
      <c r="N3328" s="1563">
        <f t="shared" si="1898"/>
        <v>106.34623387432376</v>
      </c>
      <c r="O3328" s="1480">
        <f>SUM(O3327:O3327)</f>
        <v>26.7</v>
      </c>
      <c r="P3328" s="1563">
        <f>M3328/$B$4*12/O3328</f>
        <v>255.23096129837705</v>
      </c>
      <c r="Q3328" s="563"/>
      <c r="R3328" s="563"/>
      <c r="S3328" s="563"/>
      <c r="T3328" s="563"/>
      <c r="U3328" s="563"/>
      <c r="V3328" s="563"/>
      <c r="W3328" s="563"/>
      <c r="X3328" s="563"/>
      <c r="Y3328" s="563"/>
      <c r="Z3328" s="1192"/>
      <c r="AA3328" s="563"/>
      <c r="AB3328" s="1079"/>
      <c r="AC3328" s="563"/>
      <c r="AD3328" s="563"/>
      <c r="AE3328" s="563"/>
      <c r="AF3328" s="563"/>
      <c r="AG3328" s="563"/>
      <c r="AH3328" s="1929">
        <f>SUM(AH3327:AH3327)</f>
        <v>0</v>
      </c>
      <c r="AI3328" s="1192"/>
      <c r="AJ3328" s="1444"/>
      <c r="AK3328" s="1459"/>
    </row>
    <row r="3329" spans="1:37" s="249" customFormat="1" ht="29.25" x14ac:dyDescent="0.25">
      <c r="A3329" s="239">
        <v>1</v>
      </c>
      <c r="B3329" s="1648" t="s">
        <v>214</v>
      </c>
      <c r="C3329" s="1648"/>
      <c r="D3329" s="1649"/>
      <c r="E3329" s="426">
        <f>SUM(E3328,E3326)</f>
        <v>1492</v>
      </c>
      <c r="F3329" s="1890">
        <f>SUM(F3328,F3326)</f>
        <v>1119</v>
      </c>
      <c r="G3329" s="1890">
        <f>SUM(G3328,G3326)</f>
        <v>1226</v>
      </c>
      <c r="H3329" s="1890">
        <f t="shared" si="1896"/>
        <v>109.56210902591599</v>
      </c>
      <c r="I3329" s="2485">
        <f>SUM(K3329/E3329)</f>
        <v>8.6045576407506701</v>
      </c>
      <c r="J3329" s="473">
        <f t="shared" si="1897"/>
        <v>7.9967373572593798</v>
      </c>
      <c r="K3329" s="1890">
        <f>SUM(K3328,K3326)</f>
        <v>12838</v>
      </c>
      <c r="L3329" s="1890">
        <f>SUM(L3328,L3326)</f>
        <v>9629</v>
      </c>
      <c r="M3329" s="1890">
        <f>SUM(M3328,M3326)</f>
        <v>9804</v>
      </c>
      <c r="N3329" s="1563">
        <f t="shared" si="1898"/>
        <v>101.81742652404195</v>
      </c>
      <c r="O3329" s="1890">
        <f>SUM(O3328,O3326)</f>
        <v>47.7</v>
      </c>
      <c r="P3329" s="1563">
        <f>M3329/$B$4*12/O3329</f>
        <v>274.04612159329139</v>
      </c>
      <c r="Q3329" s="563">
        <v>23917.653637247997</v>
      </c>
      <c r="R3329" s="563">
        <v>23917.653637247997</v>
      </c>
      <c r="S3329" s="563">
        <v>23917.653637247997</v>
      </c>
      <c r="T3329" s="563">
        <v>23917.653637247997</v>
      </c>
      <c r="U3329" s="563">
        <v>23917.653637247997</v>
      </c>
      <c r="V3329" s="563">
        <v>23917.653637247997</v>
      </c>
      <c r="W3329" s="563">
        <v>23917.653637247997</v>
      </c>
      <c r="X3329" s="563">
        <v>23917.653637247997</v>
      </c>
      <c r="Y3329" s="563">
        <v>24924.893717247996</v>
      </c>
      <c r="Z3329" s="1197">
        <f>Q3329/12*$B$4+(R3329-Q3329)/11*8+(S3329-R3329)/10*7+(T3329-S3329)/9*6+(U3329-T3329)/8*5+(V3329-U3329)/7*4+(W3329-V3329)/6*3+(X3329-W3329)/5*2+(Y3329-X3329)/4*1</f>
        <v>18190.050247935997</v>
      </c>
      <c r="AA3329" s="563">
        <f>AG3329-AF3329-AC3329</f>
        <v>19744.338589999999</v>
      </c>
      <c r="AB3329" s="1079"/>
      <c r="AC3329" s="563"/>
      <c r="AD3329" s="563">
        <f>AA3329-Z3329</f>
        <v>1554.2883420640028</v>
      </c>
      <c r="AE3329" s="563"/>
      <c r="AF3329" s="563">
        <v>-98.42470999999999</v>
      </c>
      <c r="AG3329" s="563">
        <v>19645.91388</v>
      </c>
      <c r="AH3329" s="1892">
        <f>SUM(AH3328,AH3326)</f>
        <v>0</v>
      </c>
      <c r="AI3329" s="1192"/>
      <c r="AJ3329" s="1444"/>
      <c r="AK3329" s="1459"/>
    </row>
    <row r="3330" spans="1:37" x14ac:dyDescent="0.25">
      <c r="A3330" s="239">
        <v>1</v>
      </c>
      <c r="B3330" s="2638" t="s">
        <v>210</v>
      </c>
      <c r="C3330" s="2639"/>
      <c r="D3330" s="2638"/>
      <c r="E3330" s="442">
        <f>E3333</f>
        <v>7500</v>
      </c>
      <c r="F3330" s="1158">
        <f>ROUND(E3330/12*$B$4,0)</f>
        <v>5625</v>
      </c>
      <c r="G3330" s="1158">
        <f>G3333</f>
        <v>5506</v>
      </c>
      <c r="H3330" s="1158">
        <f t="shared" si="1896"/>
        <v>97.884444444444441</v>
      </c>
      <c r="I3330" s="1158"/>
      <c r="J3330" s="1158"/>
      <c r="K3330" s="1158"/>
      <c r="L3330" s="1158"/>
      <c r="M3330" s="1158"/>
      <c r="N3330" s="1158"/>
      <c r="O3330" s="1158"/>
      <c r="P3330" s="1158"/>
      <c r="Q3330" s="565"/>
      <c r="R3330" s="565"/>
      <c r="S3330" s="565"/>
      <c r="T3330" s="565"/>
      <c r="U3330" s="565"/>
      <c r="V3330" s="565"/>
      <c r="W3330" s="565"/>
      <c r="X3330" s="565"/>
      <c r="Y3330" s="565"/>
      <c r="Z3330" s="607"/>
      <c r="AA3330" s="565">
        <f>AG3330-AF3330</f>
        <v>0</v>
      </c>
      <c r="AB3330" s="1075"/>
      <c r="AC3330" s="565"/>
      <c r="AD3330" s="565">
        <f>AA3330-Z3330</f>
        <v>0</v>
      </c>
      <c r="AE3330" s="565"/>
      <c r="AF3330" s="565"/>
      <c r="AG3330" s="565"/>
      <c r="AH3330" s="2640">
        <f>AH3333</f>
        <v>0</v>
      </c>
      <c r="AI3330" s="561"/>
      <c r="AJ3330" s="1444"/>
      <c r="AK3330" s="1459"/>
    </row>
    <row r="3331" spans="1:37" s="249" customFormat="1" ht="21" customHeight="1" x14ac:dyDescent="0.25">
      <c r="A3331" s="239">
        <v>1</v>
      </c>
      <c r="B3331" s="2641" t="s">
        <v>211</v>
      </c>
      <c r="C3331" s="2642"/>
      <c r="D3331" s="2641"/>
      <c r="E3331" s="415">
        <f>E3333-E3332</f>
        <v>7496</v>
      </c>
      <c r="F3331" s="213">
        <f>ROUND(E3331/12*$B$4,0)</f>
        <v>5622</v>
      </c>
      <c r="G3331" s="1157">
        <f>G3333-G3332</f>
        <v>5506</v>
      </c>
      <c r="H3331" s="1158">
        <f t="shared" si="1896"/>
        <v>97.936677339025252</v>
      </c>
      <c r="I3331" s="1157"/>
      <c r="J3331" s="1157"/>
      <c r="K3331" s="1157"/>
      <c r="L3331" s="1157"/>
      <c r="M3331" s="1157"/>
      <c r="N3331" s="1157"/>
      <c r="O3331" s="1157"/>
      <c r="P3331" s="1157"/>
      <c r="Q3331" s="565"/>
      <c r="R3331" s="565"/>
      <c r="S3331" s="565"/>
      <c r="T3331" s="565"/>
      <c r="U3331" s="565"/>
      <c r="V3331" s="565"/>
      <c r="W3331" s="565"/>
      <c r="X3331" s="565"/>
      <c r="Y3331" s="565"/>
      <c r="Z3331" s="561"/>
      <c r="AA3331" s="565">
        <f>AG3331-AF3331</f>
        <v>0</v>
      </c>
      <c r="AB3331" s="1075"/>
      <c r="AC3331" s="565"/>
      <c r="AD3331" s="565">
        <f>AA3331-Z3331</f>
        <v>0</v>
      </c>
      <c r="AE3331" s="565"/>
      <c r="AF3331" s="565"/>
      <c r="AG3331" s="565"/>
      <c r="AH3331" s="2643">
        <f>AH3333-AH3332</f>
        <v>0</v>
      </c>
      <c r="AI3331" s="561"/>
      <c r="AJ3331" s="1444"/>
      <c r="AK3331" s="1459"/>
    </row>
    <row r="3332" spans="1:37" ht="30" x14ac:dyDescent="0.25">
      <c r="A3332" s="239">
        <v>1</v>
      </c>
      <c r="B3332" s="2641" t="s">
        <v>212</v>
      </c>
      <c r="C3332" s="2642"/>
      <c r="D3332" s="2641"/>
      <c r="E3332" s="415">
        <v>4</v>
      </c>
      <c r="F3332" s="213">
        <f>ROUND(E3332/12*$B$4,0)</f>
        <v>3</v>
      </c>
      <c r="G3332" s="1157"/>
      <c r="H3332" s="1158">
        <f t="shared" si="1896"/>
        <v>0</v>
      </c>
      <c r="I3332" s="1157"/>
      <c r="J3332" s="1157"/>
      <c r="K3332" s="1157"/>
      <c r="L3332" s="1157"/>
      <c r="M3332" s="1157"/>
      <c r="N3332" s="1157"/>
      <c r="O3332" s="1157"/>
      <c r="P3332" s="1157"/>
      <c r="Q3332" s="565"/>
      <c r="R3332" s="565"/>
      <c r="S3332" s="565"/>
      <c r="T3332" s="565"/>
      <c r="U3332" s="565"/>
      <c r="V3332" s="565"/>
      <c r="W3332" s="565"/>
      <c r="X3332" s="565"/>
      <c r="Y3332" s="565"/>
      <c r="Z3332" s="561"/>
      <c r="AA3332" s="565">
        <f>AG3332-AF3332</f>
        <v>0</v>
      </c>
      <c r="AB3332" s="1075"/>
      <c r="AC3332" s="565"/>
      <c r="AD3332" s="565">
        <f>AA3332-Z3332</f>
        <v>0</v>
      </c>
      <c r="AE3332" s="565"/>
      <c r="AF3332" s="565"/>
      <c r="AG3332" s="565"/>
      <c r="AH3332" s="2643"/>
      <c r="AI3332" s="561"/>
      <c r="AJ3332" s="1444"/>
      <c r="AK3332" s="1459"/>
    </row>
    <row r="3333" spans="1:37" ht="30.75" thickBot="1" x14ac:dyDescent="0.3">
      <c r="A3333" s="239">
        <v>1</v>
      </c>
      <c r="B3333" s="2644" t="s">
        <v>217</v>
      </c>
      <c r="C3333" s="2645"/>
      <c r="D3333" s="2644"/>
      <c r="E3333" s="729">
        <v>7500</v>
      </c>
      <c r="F3333" s="1159">
        <f>ROUND(E3333/12*$B$4,0)</f>
        <v>5625</v>
      </c>
      <c r="G3333" s="1159">
        <v>5506</v>
      </c>
      <c r="H3333" s="1158">
        <f t="shared" si="1896"/>
        <v>97.884444444444441</v>
      </c>
      <c r="I3333" s="2646"/>
      <c r="J3333" s="2646"/>
      <c r="K3333" s="2646"/>
      <c r="L3333" s="2646"/>
      <c r="M3333" s="2646"/>
      <c r="N3333" s="2646"/>
      <c r="O3333" s="2646"/>
      <c r="P3333" s="2646"/>
      <c r="Q3333" s="567">
        <v>39006.743000000002</v>
      </c>
      <c r="R3333" s="567">
        <v>39006.743000000002</v>
      </c>
      <c r="S3333" s="567">
        <v>39006.743000000002</v>
      </c>
      <c r="T3333" s="567">
        <v>39006.743000000002</v>
      </c>
      <c r="U3333" s="567">
        <v>39006.743000000002</v>
      </c>
      <c r="V3333" s="567">
        <v>39006.743000000002</v>
      </c>
      <c r="W3333" s="567">
        <v>39006.743000000002</v>
      </c>
      <c r="X3333" s="567">
        <v>39006.743000000002</v>
      </c>
      <c r="Y3333" s="567">
        <v>39006.743000000002</v>
      </c>
      <c r="Z3333" s="1183">
        <f>Q3333/12*$B$4+(R3333-Q3333)/11*8+(S3333-R3333)/10*7+(T3333-S3333)/9*6+(U3333-T3333)/8*5+(V3333-U3333)/7*4+(W3333-V3333)/6*3+(X3333-W3333)/5*2+(Y3333-X3333)/4*1</f>
        <v>29255.057250000002</v>
      </c>
      <c r="AA3333" s="567">
        <f>AG3333-AF3333-AC3333</f>
        <v>29255.057280000001</v>
      </c>
      <c r="AB3333" s="1642"/>
      <c r="AC3333" s="567"/>
      <c r="AD3333" s="567">
        <f>AA3333-Z3333</f>
        <v>2.9999999242136255E-5</v>
      </c>
      <c r="AE3333" s="567"/>
      <c r="AF3333" s="567">
        <v>-68.327939999999998</v>
      </c>
      <c r="AG3333" s="567">
        <v>29186.729340000002</v>
      </c>
      <c r="AH3333" s="1286"/>
      <c r="AI3333" s="1188"/>
      <c r="AJ3333" s="1444"/>
      <c r="AK3333" s="1459"/>
    </row>
    <row r="3334" spans="1:37" ht="15.75" thickBot="1" x14ac:dyDescent="0.3">
      <c r="A3334" s="239">
        <v>1</v>
      </c>
      <c r="B3334" s="1897" t="s">
        <v>314</v>
      </c>
      <c r="C3334" s="2507"/>
      <c r="D3334" s="2507"/>
      <c r="E3334" s="1167"/>
      <c r="F3334" s="1168"/>
      <c r="G3334" s="1168"/>
      <c r="H3334" s="1168"/>
      <c r="I3334" s="1000"/>
      <c r="J3334" s="1000"/>
      <c r="K3334" s="1000"/>
      <c r="L3334" s="1000"/>
      <c r="M3334" s="1000">
        <f>SUM(M3329,M3272)</f>
        <v>29554</v>
      </c>
      <c r="N3334" s="1000"/>
      <c r="O3334" s="1000"/>
      <c r="P3334" s="1000"/>
      <c r="Q3334" s="571">
        <f t="shared" ref="Q3334:AG3334" si="1899">Q3333+Q3329+Q3321+Q3272</f>
        <v>355536.88031487196</v>
      </c>
      <c r="R3334" s="571">
        <f t="shared" ref="R3334:S3334" si="1900">R3333+R3329+R3321+R3272</f>
        <v>355536.88031487196</v>
      </c>
      <c r="S3334" s="571">
        <f t="shared" si="1900"/>
        <v>355536.88031487196</v>
      </c>
      <c r="T3334" s="571">
        <f t="shared" ref="T3334:U3334" si="1901">T3333+T3329+T3321+T3272</f>
        <v>355536.88031487196</v>
      </c>
      <c r="U3334" s="571">
        <f t="shared" si="1901"/>
        <v>355536.88031487196</v>
      </c>
      <c r="V3334" s="571">
        <f t="shared" ref="V3334:W3334" si="1902">V3333+V3329+V3321+V3272</f>
        <v>355536.88031487196</v>
      </c>
      <c r="W3334" s="571">
        <f t="shared" si="1902"/>
        <v>355536.88031487196</v>
      </c>
      <c r="X3334" s="571">
        <f t="shared" ref="X3334:Y3334" si="1903">X3333+X3329+X3321+X3272</f>
        <v>355536.88031487196</v>
      </c>
      <c r="Y3334" s="571">
        <f t="shared" si="1903"/>
        <v>359885.76471487194</v>
      </c>
      <c r="Z3334" s="1189">
        <f t="shared" si="1899"/>
        <v>268647.78577865398</v>
      </c>
      <c r="AA3334" s="571">
        <f t="shared" si="1899"/>
        <v>274160.56413000001</v>
      </c>
      <c r="AB3334" s="1080">
        <f t="shared" si="1899"/>
        <v>0</v>
      </c>
      <c r="AC3334" s="277">
        <f t="shared" si="1899"/>
        <v>-184.34992000000003</v>
      </c>
      <c r="AD3334" s="571">
        <f t="shared" si="1899"/>
        <v>5512.7783513460672</v>
      </c>
      <c r="AE3334" s="571">
        <f t="shared" si="1899"/>
        <v>-22.277630000000002</v>
      </c>
      <c r="AF3334" s="571">
        <f t="shared" si="1899"/>
        <v>-336.30372999999997</v>
      </c>
      <c r="AG3334" s="571">
        <f t="shared" si="1899"/>
        <v>273639.91048000002</v>
      </c>
      <c r="AH3334" s="1315"/>
      <c r="AI3334" s="1189">
        <f t="shared" ref="AI3334" si="1904">AI3333+AI3329+AI3321+AI3272</f>
        <v>0</v>
      </c>
      <c r="AJ3334" s="1444"/>
      <c r="AK3334" s="1459"/>
    </row>
    <row r="3335" spans="1:37" ht="43.5" x14ac:dyDescent="0.25">
      <c r="A3335" s="239">
        <v>1</v>
      </c>
      <c r="B3335" s="2647" t="s">
        <v>174</v>
      </c>
      <c r="C3335" s="2648"/>
      <c r="D3335" s="2649"/>
      <c r="E3335" s="2650"/>
      <c r="F3335" s="2649"/>
      <c r="G3335" s="2649"/>
      <c r="H3335" s="2649"/>
      <c r="I3335" s="2651"/>
      <c r="J3335" s="2651"/>
      <c r="K3335" s="2649"/>
      <c r="L3335" s="2649"/>
      <c r="M3335" s="2649"/>
      <c r="N3335" s="2649"/>
      <c r="O3335" s="2649"/>
      <c r="P3335" s="2649"/>
      <c r="Q3335" s="613">
        <f t="shared" ref="Q3335:AG3335" si="1905">SUM(Q3334,Q3264)</f>
        <v>461805.65636736795</v>
      </c>
      <c r="R3335" s="613">
        <f t="shared" ref="R3335:S3335" si="1906">SUM(R3334,R3264)</f>
        <v>461805.65636736795</v>
      </c>
      <c r="S3335" s="613">
        <f t="shared" si="1906"/>
        <v>461805.65636736795</v>
      </c>
      <c r="T3335" s="613">
        <f t="shared" ref="T3335:U3335" si="1907">SUM(T3334,T3264)</f>
        <v>461805.65636736795</v>
      </c>
      <c r="U3335" s="613">
        <f t="shared" si="1907"/>
        <v>461805.65636736795</v>
      </c>
      <c r="V3335" s="613">
        <f t="shared" ref="V3335:W3335" si="1908">SUM(V3334,V3264)</f>
        <v>461805.65636736795</v>
      </c>
      <c r="W3335" s="613">
        <f t="shared" si="1908"/>
        <v>461805.65636736795</v>
      </c>
      <c r="X3335" s="613">
        <f t="shared" ref="X3335:Y3335" si="1909">SUM(X3334,X3264)</f>
        <v>461805.65636736795</v>
      </c>
      <c r="Y3335" s="613">
        <f t="shared" si="1909"/>
        <v>466154.54076736793</v>
      </c>
      <c r="Z3335" s="613">
        <f t="shared" si="1905"/>
        <v>348546.69582802599</v>
      </c>
      <c r="AA3335" s="613">
        <f t="shared" si="1905"/>
        <v>352475.38020000001</v>
      </c>
      <c r="AB3335" s="1491">
        <f t="shared" si="1905"/>
        <v>0</v>
      </c>
      <c r="AC3335" s="566">
        <f t="shared" si="1905"/>
        <v>-186.50032000000002</v>
      </c>
      <c r="AD3335" s="613">
        <f t="shared" si="1905"/>
        <v>3928.6843719740664</v>
      </c>
      <c r="AE3335" s="613">
        <f t="shared" si="1905"/>
        <v>-22.277630000000002</v>
      </c>
      <c r="AF3335" s="613">
        <f t="shared" si="1905"/>
        <v>-926.68302999999992</v>
      </c>
      <c r="AG3335" s="613">
        <f t="shared" si="1905"/>
        <v>351362.19685000001</v>
      </c>
      <c r="AH3335" s="2652"/>
      <c r="AI3335" s="1187">
        <f t="shared" ref="AI3335" si="1910">SUM(AI3334,AI3264)</f>
        <v>0</v>
      </c>
      <c r="AJ3335" s="1444"/>
      <c r="AK3335" s="1459"/>
    </row>
    <row r="3336" spans="1:37" x14ac:dyDescent="0.25">
      <c r="A3336" s="239">
        <v>1</v>
      </c>
      <c r="B3336" s="2653" t="s">
        <v>7</v>
      </c>
      <c r="C3336" s="2654"/>
      <c r="D3336" s="2555"/>
      <c r="E3336" s="2331">
        <f>E3272+E3199</f>
        <v>3556</v>
      </c>
      <c r="F3336" s="2555">
        <f>F3272+F3199</f>
        <v>2669</v>
      </c>
      <c r="G3336" s="2555">
        <f>G3272+G3199</f>
        <v>2859</v>
      </c>
      <c r="H3336" s="2555">
        <f>G3336/F3336*100</f>
        <v>107.1187710753091</v>
      </c>
      <c r="I3336" s="2655">
        <f>K3336/E3336</f>
        <v>9.2629358830146238</v>
      </c>
      <c r="J3336" s="2332">
        <f>M3336/G3336</f>
        <v>8.9499825113676117</v>
      </c>
      <c r="K3336" s="2555">
        <f>K3272+K3199</f>
        <v>32939</v>
      </c>
      <c r="L3336" s="2555">
        <f>L3272+L3199</f>
        <v>24532.857142857145</v>
      </c>
      <c r="M3336" s="2555">
        <f>M3272+M3199</f>
        <v>25588</v>
      </c>
      <c r="N3336" s="2333">
        <f>M3336/L3336*100</f>
        <v>104.30093751819716</v>
      </c>
      <c r="O3336" s="2555">
        <f>SUM(O3272,O3199)</f>
        <v>99</v>
      </c>
      <c r="P3336" s="2333">
        <f>M3336/$B$4*12/O3336</f>
        <v>344.61952861952864</v>
      </c>
      <c r="Q3336" s="610">
        <f t="shared" ref="Q3336:AG3336" si="1911">SUM(Q3272,Q3199)</f>
        <v>86010.172737623914</v>
      </c>
      <c r="R3336" s="610">
        <f t="shared" ref="R3336:S3336" si="1912">SUM(R3272,R3199)</f>
        <v>86010.172737623914</v>
      </c>
      <c r="S3336" s="610">
        <f t="shared" si="1912"/>
        <v>86010.172737623914</v>
      </c>
      <c r="T3336" s="610">
        <f t="shared" ref="T3336:U3336" si="1913">SUM(T3272,T3199)</f>
        <v>86010.172737623914</v>
      </c>
      <c r="U3336" s="610">
        <f t="shared" si="1913"/>
        <v>86010.172737623914</v>
      </c>
      <c r="V3336" s="610">
        <f t="shared" ref="V3336:W3336" si="1914">SUM(V3272,V3199)</f>
        <v>86010.172737623914</v>
      </c>
      <c r="W3336" s="610">
        <f t="shared" si="1914"/>
        <v>86010.172737623914</v>
      </c>
      <c r="X3336" s="610">
        <f t="shared" ref="X3336:Y3336" si="1915">SUM(X3272,X3199)</f>
        <v>86010.172737623914</v>
      </c>
      <c r="Y3336" s="610">
        <f t="shared" si="1915"/>
        <v>89351.817057623935</v>
      </c>
      <c r="Z3336" s="610">
        <f t="shared" si="1911"/>
        <v>65343.040633217948</v>
      </c>
      <c r="AA3336" s="610">
        <f t="shared" si="1911"/>
        <v>67686.792230000006</v>
      </c>
      <c r="AB3336" s="1079">
        <f t="shared" si="1911"/>
        <v>0</v>
      </c>
      <c r="AC3336" s="563">
        <f t="shared" si="1911"/>
        <v>-186.35975000000002</v>
      </c>
      <c r="AD3336" s="610">
        <f t="shared" si="1911"/>
        <v>2343.7515967820545</v>
      </c>
      <c r="AE3336" s="610">
        <f t="shared" si="1911"/>
        <v>-22.277630000000002</v>
      </c>
      <c r="AF3336" s="610">
        <f t="shared" si="1911"/>
        <v>-375.39688999999993</v>
      </c>
      <c r="AG3336" s="610">
        <f t="shared" si="1911"/>
        <v>67125.03559</v>
      </c>
      <c r="AH3336" s="1892">
        <f>AH3272+AH3199</f>
        <v>0</v>
      </c>
      <c r="AI3336" s="1192">
        <f t="shared" ref="AI3336" si="1916">SUM(AI3272,AI3199)</f>
        <v>0</v>
      </c>
      <c r="AJ3336" s="1444"/>
      <c r="AK3336" s="1459"/>
    </row>
    <row r="3337" spans="1:37" x14ac:dyDescent="0.25">
      <c r="A3337" s="239">
        <v>1</v>
      </c>
      <c r="B3337" s="493" t="s">
        <v>14</v>
      </c>
      <c r="C3337" s="493"/>
      <c r="D3337" s="2457"/>
      <c r="E3337" s="2458"/>
      <c r="F3337" s="2457"/>
      <c r="G3337" s="2457"/>
      <c r="H3337" s="2457"/>
      <c r="I3337" s="2460"/>
      <c r="J3337" s="2460"/>
      <c r="K3337" s="2461"/>
      <c r="L3337" s="2461"/>
      <c r="M3337" s="2461"/>
      <c r="N3337" s="2461"/>
      <c r="O3337" s="2461"/>
      <c r="P3337" s="2656"/>
      <c r="Q3337" s="614"/>
      <c r="R3337" s="614"/>
      <c r="S3337" s="614"/>
      <c r="T3337" s="614"/>
      <c r="U3337" s="614"/>
      <c r="V3337" s="614"/>
      <c r="W3337" s="614"/>
      <c r="X3337" s="614"/>
      <c r="Y3337" s="614"/>
      <c r="Z3337" s="614"/>
      <c r="AA3337" s="614"/>
      <c r="AB3337" s="1078"/>
      <c r="AC3337" s="564"/>
      <c r="AD3337" s="614"/>
      <c r="AE3337" s="614"/>
      <c r="AF3337" s="614"/>
      <c r="AG3337" s="614"/>
      <c r="AH3337" s="1244"/>
      <c r="AI3337" s="607"/>
      <c r="AJ3337" s="1444"/>
      <c r="AK3337" s="1459"/>
    </row>
    <row r="3338" spans="1:37" ht="44.25" customHeight="1" x14ac:dyDescent="0.25">
      <c r="A3338" s="239">
        <v>1</v>
      </c>
      <c r="B3338" s="1219" t="s">
        <v>382</v>
      </c>
      <c r="C3338" s="2519"/>
      <c r="D3338" s="1047"/>
      <c r="E3338" s="2350"/>
      <c r="F3338" s="1047"/>
      <c r="G3338" s="1047"/>
      <c r="H3338" s="2531"/>
      <c r="I3338" s="2463"/>
      <c r="J3338" s="2463"/>
      <c r="K3338" s="2464"/>
      <c r="L3338" s="2464"/>
      <c r="M3338" s="2464"/>
      <c r="N3338" s="2464"/>
      <c r="O3338" s="2464"/>
      <c r="P3338" s="2342"/>
      <c r="Q3338" s="612">
        <f t="shared" ref="Q3338:AG3338" si="1917">Q3274+Q3201</f>
        <v>200632.48883000002</v>
      </c>
      <c r="R3338" s="612">
        <f t="shared" ref="R3338:S3338" si="1918">R3274+R3201</f>
        <v>200632.48883000002</v>
      </c>
      <c r="S3338" s="612">
        <f t="shared" si="1918"/>
        <v>200632.48883000002</v>
      </c>
      <c r="T3338" s="612">
        <f t="shared" ref="T3338:U3338" si="1919">T3274+T3201</f>
        <v>200632.48883000002</v>
      </c>
      <c r="U3338" s="612">
        <f t="shared" si="1919"/>
        <v>200632.48883000002</v>
      </c>
      <c r="V3338" s="612">
        <f t="shared" ref="V3338:W3338" si="1920">V3274+V3201</f>
        <v>200632.48883000002</v>
      </c>
      <c r="W3338" s="612">
        <f t="shared" si="1920"/>
        <v>200632.48883000002</v>
      </c>
      <c r="X3338" s="612">
        <f t="shared" ref="X3338:Y3338" si="1921">X3274+X3201</f>
        <v>200632.48883000002</v>
      </c>
      <c r="Y3338" s="612">
        <f t="shared" si="1921"/>
        <v>200632.48883000002</v>
      </c>
      <c r="Z3338" s="612">
        <f t="shared" si="1917"/>
        <v>151579.59907500001</v>
      </c>
      <c r="AA3338" s="612">
        <f t="shared" si="1917"/>
        <v>149440.63773000002</v>
      </c>
      <c r="AB3338" s="1075">
        <f t="shared" si="1917"/>
        <v>0</v>
      </c>
      <c r="AC3338" s="565">
        <f t="shared" si="1917"/>
        <v>-0.14057</v>
      </c>
      <c r="AD3338" s="612">
        <f t="shared" si="1917"/>
        <v>-2138.9613449999888</v>
      </c>
      <c r="AE3338" s="612">
        <f t="shared" si="1917"/>
        <v>0</v>
      </c>
      <c r="AF3338" s="612">
        <f t="shared" si="1917"/>
        <v>-191.06298000000001</v>
      </c>
      <c r="AG3338" s="612">
        <f t="shared" si="1917"/>
        <v>149249.43418000001</v>
      </c>
      <c r="AH3338" s="1263"/>
      <c r="AI3338" s="561">
        <f t="shared" ref="AI3338" si="1922">AI3274+AI3201</f>
        <v>0</v>
      </c>
      <c r="AJ3338" s="1444"/>
      <c r="AK3338" s="1459"/>
    </row>
    <row r="3339" spans="1:37" x14ac:dyDescent="0.25">
      <c r="A3339" s="239">
        <v>1</v>
      </c>
      <c r="B3339" s="335" t="s">
        <v>329</v>
      </c>
      <c r="C3339" s="2519"/>
      <c r="D3339" s="1047"/>
      <c r="E3339" s="2350"/>
      <c r="F3339" s="1047"/>
      <c r="G3339" s="1047"/>
      <c r="H3339" s="2531"/>
      <c r="I3339" s="2463"/>
      <c r="J3339" s="2463"/>
      <c r="K3339" s="2464"/>
      <c r="L3339" s="2464"/>
      <c r="M3339" s="2464"/>
      <c r="N3339" s="2464"/>
      <c r="O3339" s="2464"/>
      <c r="P3339" s="2342"/>
      <c r="Q3339" s="612">
        <f t="shared" ref="Q3339:AG3339" si="1923">Q3275+Q3202</f>
        <v>41733.607920000002</v>
      </c>
      <c r="R3339" s="612">
        <f t="shared" ref="R3339:S3339" si="1924">R3275+R3202</f>
        <v>41733.607920000002</v>
      </c>
      <c r="S3339" s="612">
        <f t="shared" si="1924"/>
        <v>41733.607920000002</v>
      </c>
      <c r="T3339" s="612">
        <f t="shared" ref="T3339:U3339" si="1925">T3275+T3202</f>
        <v>41733.607920000002</v>
      </c>
      <c r="U3339" s="612">
        <f t="shared" si="1925"/>
        <v>41733.607920000002</v>
      </c>
      <c r="V3339" s="612">
        <f t="shared" ref="V3339:W3339" si="1926">V3275+V3202</f>
        <v>41733.607920000002</v>
      </c>
      <c r="W3339" s="612">
        <f t="shared" si="1926"/>
        <v>41733.607920000002</v>
      </c>
      <c r="X3339" s="612">
        <f t="shared" ref="X3339:Y3339" si="1927">X3275+X3202</f>
        <v>41733.607920000002</v>
      </c>
      <c r="Y3339" s="612">
        <f t="shared" si="1927"/>
        <v>41733.607920000002</v>
      </c>
      <c r="Z3339" s="612">
        <f t="shared" si="1923"/>
        <v>31300.205940000003</v>
      </c>
      <c r="AA3339" s="612">
        <f t="shared" si="1923"/>
        <v>31300.20594</v>
      </c>
      <c r="AB3339" s="1075">
        <f t="shared" si="1923"/>
        <v>0</v>
      </c>
      <c r="AC3339" s="565">
        <f t="shared" si="1923"/>
        <v>0</v>
      </c>
      <c r="AD3339" s="612">
        <f t="shared" si="1923"/>
        <v>0</v>
      </c>
      <c r="AE3339" s="612">
        <f t="shared" si="1923"/>
        <v>0</v>
      </c>
      <c r="AF3339" s="612">
        <f t="shared" si="1923"/>
        <v>0</v>
      </c>
      <c r="AG3339" s="612">
        <f t="shared" si="1923"/>
        <v>31300.20594</v>
      </c>
      <c r="AH3339" s="1263"/>
      <c r="AI3339" s="561">
        <f t="shared" ref="AI3339" si="1928">AI3275+AI3202</f>
        <v>0</v>
      </c>
      <c r="AJ3339" s="1444"/>
      <c r="AK3339" s="1459"/>
    </row>
    <row r="3340" spans="1:37" ht="29.25" x14ac:dyDescent="0.25">
      <c r="A3340" s="239">
        <v>1</v>
      </c>
      <c r="B3340" s="488" t="s">
        <v>293</v>
      </c>
      <c r="C3340" s="2346"/>
      <c r="D3340" s="1047"/>
      <c r="E3340" s="2350">
        <f t="shared" ref="E3340:G3343" si="1929">E3276+E3203</f>
        <v>67807</v>
      </c>
      <c r="F3340" s="1047">
        <f t="shared" si="1929"/>
        <v>50856</v>
      </c>
      <c r="G3340" s="1047">
        <f t="shared" si="1929"/>
        <v>16539</v>
      </c>
      <c r="H3340" s="1047">
        <f>G3340/F3340*100</f>
        <v>32.52123643227938</v>
      </c>
      <c r="I3340" s="2463"/>
      <c r="J3340" s="2463"/>
      <c r="K3340" s="2464"/>
      <c r="L3340" s="2464"/>
      <c r="M3340" s="2464"/>
      <c r="N3340" s="2464"/>
      <c r="O3340" s="2464"/>
      <c r="P3340" s="2342"/>
      <c r="Q3340" s="612"/>
      <c r="R3340" s="612"/>
      <c r="S3340" s="612"/>
      <c r="T3340" s="612"/>
      <c r="U3340" s="612"/>
      <c r="V3340" s="612"/>
      <c r="W3340" s="612"/>
      <c r="X3340" s="612"/>
      <c r="Y3340" s="612"/>
      <c r="Z3340" s="612"/>
      <c r="AA3340" s="612"/>
      <c r="AB3340" s="1075"/>
      <c r="AC3340" s="565"/>
      <c r="AD3340" s="612"/>
      <c r="AE3340" s="612"/>
      <c r="AF3340" s="612"/>
      <c r="AG3340" s="612"/>
      <c r="AH3340" s="1263">
        <f t="shared" ref="AH3340" si="1930">AH3276+AH3203</f>
        <v>0</v>
      </c>
      <c r="AI3340" s="561"/>
      <c r="AJ3340" s="1444"/>
      <c r="AK3340" s="1459"/>
    </row>
    <row r="3341" spans="1:37" ht="30" x14ac:dyDescent="0.25">
      <c r="A3341" s="239">
        <v>1</v>
      </c>
      <c r="B3341" s="816" t="s">
        <v>204</v>
      </c>
      <c r="C3341" s="2346"/>
      <c r="D3341" s="1047"/>
      <c r="E3341" s="2350">
        <f t="shared" si="1929"/>
        <v>0</v>
      </c>
      <c r="F3341" s="2350">
        <f t="shared" si="1929"/>
        <v>0</v>
      </c>
      <c r="G3341" s="2350">
        <f t="shared" si="1929"/>
        <v>0</v>
      </c>
      <c r="H3341" s="1047"/>
      <c r="I3341" s="2463"/>
      <c r="J3341" s="2463"/>
      <c r="K3341" s="2464"/>
      <c r="L3341" s="2464"/>
      <c r="M3341" s="2464"/>
      <c r="N3341" s="2464"/>
      <c r="O3341" s="2464"/>
      <c r="P3341" s="2342"/>
      <c r="Q3341" s="612"/>
      <c r="R3341" s="612"/>
      <c r="S3341" s="612"/>
      <c r="T3341" s="612"/>
      <c r="U3341" s="612"/>
      <c r="V3341" s="612"/>
      <c r="W3341" s="612"/>
      <c r="X3341" s="612"/>
      <c r="Y3341" s="612"/>
      <c r="Z3341" s="612"/>
      <c r="AA3341" s="612"/>
      <c r="AB3341" s="1075"/>
      <c r="AC3341" s="565"/>
      <c r="AD3341" s="612"/>
      <c r="AE3341" s="612"/>
      <c r="AF3341" s="612"/>
      <c r="AG3341" s="612"/>
      <c r="AH3341" s="1291">
        <f t="shared" ref="AH3341" si="1931">AH3277+AH3204</f>
        <v>0</v>
      </c>
      <c r="AI3341" s="561"/>
      <c r="AJ3341" s="1444"/>
      <c r="AK3341" s="1459"/>
    </row>
    <row r="3342" spans="1:37" ht="30" x14ac:dyDescent="0.25">
      <c r="A3342" s="239">
        <v>1</v>
      </c>
      <c r="B3342" s="816" t="s">
        <v>205</v>
      </c>
      <c r="C3342" s="2346"/>
      <c r="D3342" s="1047"/>
      <c r="E3342" s="2350">
        <f t="shared" si="1929"/>
        <v>9200</v>
      </c>
      <c r="F3342" s="2350">
        <f t="shared" si="1929"/>
        <v>6900</v>
      </c>
      <c r="G3342" s="2350">
        <f t="shared" si="1929"/>
        <v>2998</v>
      </c>
      <c r="H3342" s="1047">
        <f>G3342/F3342*100</f>
        <v>43.449275362318843</v>
      </c>
      <c r="I3342" s="2463"/>
      <c r="J3342" s="2463"/>
      <c r="K3342" s="2464"/>
      <c r="L3342" s="2464"/>
      <c r="M3342" s="2464"/>
      <c r="N3342" s="2464"/>
      <c r="O3342" s="2464"/>
      <c r="P3342" s="2342"/>
      <c r="Q3342" s="612"/>
      <c r="R3342" s="612"/>
      <c r="S3342" s="612"/>
      <c r="T3342" s="612"/>
      <c r="U3342" s="612"/>
      <c r="V3342" s="612"/>
      <c r="W3342" s="612"/>
      <c r="X3342" s="612"/>
      <c r="Y3342" s="612"/>
      <c r="Z3342" s="612"/>
      <c r="AA3342" s="612"/>
      <c r="AB3342" s="1075"/>
      <c r="AC3342" s="565"/>
      <c r="AD3342" s="612"/>
      <c r="AE3342" s="612"/>
      <c r="AF3342" s="612"/>
      <c r="AG3342" s="612"/>
      <c r="AH3342" s="1291">
        <f t="shared" ref="AH3342" si="1932">AH3278+AH3205</f>
        <v>0</v>
      </c>
      <c r="AI3342" s="561"/>
      <c r="AJ3342" s="1444"/>
      <c r="AK3342" s="1459"/>
    </row>
    <row r="3343" spans="1:37" ht="30" x14ac:dyDescent="0.25">
      <c r="A3343" s="239">
        <v>1</v>
      </c>
      <c r="B3343" s="492" t="s">
        <v>549</v>
      </c>
      <c r="C3343" s="2346"/>
      <c r="D3343" s="1047"/>
      <c r="E3343" s="2350">
        <f t="shared" si="1929"/>
        <v>19800</v>
      </c>
      <c r="F3343" s="2350">
        <f t="shared" si="1929"/>
        <v>14850</v>
      </c>
      <c r="G3343" s="2350">
        <f t="shared" si="1929"/>
        <v>4308</v>
      </c>
      <c r="H3343" s="1047">
        <f>G3343/F3343*100</f>
        <v>29.010101010101007</v>
      </c>
      <c r="I3343" s="2463"/>
      <c r="J3343" s="2463"/>
      <c r="K3343" s="2464"/>
      <c r="L3343" s="2464"/>
      <c r="M3343" s="2464"/>
      <c r="N3343" s="2464"/>
      <c r="O3343" s="2464"/>
      <c r="P3343" s="2342"/>
      <c r="Q3343" s="612"/>
      <c r="R3343" s="612"/>
      <c r="S3343" s="612"/>
      <c r="T3343" s="612"/>
      <c r="U3343" s="612"/>
      <c r="V3343" s="612"/>
      <c r="W3343" s="612"/>
      <c r="X3343" s="612"/>
      <c r="Y3343" s="612"/>
      <c r="Z3343" s="612"/>
      <c r="AA3343" s="612"/>
      <c r="AB3343" s="1075"/>
      <c r="AC3343" s="565"/>
      <c r="AD3343" s="612"/>
      <c r="AE3343" s="612"/>
      <c r="AF3343" s="612"/>
      <c r="AG3343" s="612"/>
      <c r="AH3343" s="1291">
        <f t="shared" ref="AH3343" si="1933">AH3279+AH3206</f>
        <v>0</v>
      </c>
      <c r="AI3343" s="561"/>
      <c r="AJ3343" s="1444"/>
      <c r="AK3343" s="1459"/>
    </row>
    <row r="3344" spans="1:37" ht="75" x14ac:dyDescent="0.25">
      <c r="A3344" s="239">
        <v>1</v>
      </c>
      <c r="B3344" s="336" t="s">
        <v>295</v>
      </c>
      <c r="C3344" s="2346"/>
      <c r="D3344" s="1047"/>
      <c r="E3344" s="2350">
        <f t="shared" ref="E3344:G3345" si="1934">E3280+E3207</f>
        <v>9290</v>
      </c>
      <c r="F3344" s="2350">
        <f t="shared" si="1934"/>
        <v>6968</v>
      </c>
      <c r="G3344" s="2350">
        <f t="shared" si="1934"/>
        <v>1316</v>
      </c>
      <c r="H3344" s="1047">
        <f>G3344/F3344*100</f>
        <v>18.886337543053962</v>
      </c>
      <c r="I3344" s="2463"/>
      <c r="J3344" s="2463"/>
      <c r="K3344" s="2464"/>
      <c r="L3344" s="2464"/>
      <c r="M3344" s="2464"/>
      <c r="N3344" s="2464"/>
      <c r="O3344" s="2464"/>
      <c r="P3344" s="2342"/>
      <c r="Q3344" s="612"/>
      <c r="R3344" s="612"/>
      <c r="S3344" s="612"/>
      <c r="T3344" s="612"/>
      <c r="U3344" s="612"/>
      <c r="V3344" s="612"/>
      <c r="W3344" s="612"/>
      <c r="X3344" s="612"/>
      <c r="Y3344" s="612"/>
      <c r="Z3344" s="612"/>
      <c r="AA3344" s="612"/>
      <c r="AB3344" s="1075"/>
      <c r="AC3344" s="565"/>
      <c r="AD3344" s="612"/>
      <c r="AE3344" s="612"/>
      <c r="AF3344" s="612"/>
      <c r="AG3344" s="612"/>
      <c r="AH3344" s="1291">
        <f t="shared" ref="AH3344" si="1935">AH3280+AH3207</f>
        <v>0</v>
      </c>
      <c r="AI3344" s="561"/>
      <c r="AJ3344" s="1444"/>
      <c r="AK3344" s="1459"/>
    </row>
    <row r="3345" spans="1:37" ht="60" x14ac:dyDescent="0.25">
      <c r="A3345" s="239">
        <v>1</v>
      </c>
      <c r="B3345" s="336" t="s">
        <v>309</v>
      </c>
      <c r="C3345" s="2346"/>
      <c r="D3345" s="1047"/>
      <c r="E3345" s="2350">
        <f t="shared" si="1934"/>
        <v>23740</v>
      </c>
      <c r="F3345" s="2350">
        <f t="shared" si="1934"/>
        <v>17805</v>
      </c>
      <c r="G3345" s="2350">
        <f t="shared" si="1934"/>
        <v>6065</v>
      </c>
      <c r="H3345" s="1047">
        <f>G3345/F3345*100</f>
        <v>34.063465318730692</v>
      </c>
      <c r="I3345" s="2463"/>
      <c r="J3345" s="2463"/>
      <c r="K3345" s="2464"/>
      <c r="L3345" s="2464"/>
      <c r="M3345" s="2464"/>
      <c r="N3345" s="2464"/>
      <c r="O3345" s="2464"/>
      <c r="P3345" s="2342"/>
      <c r="Q3345" s="612"/>
      <c r="R3345" s="612"/>
      <c r="S3345" s="612"/>
      <c r="T3345" s="612"/>
      <c r="U3345" s="612"/>
      <c r="V3345" s="612"/>
      <c r="W3345" s="612"/>
      <c r="X3345" s="612"/>
      <c r="Y3345" s="612"/>
      <c r="Z3345" s="612"/>
      <c r="AA3345" s="612"/>
      <c r="AB3345" s="1075"/>
      <c r="AC3345" s="565"/>
      <c r="AD3345" s="612"/>
      <c r="AE3345" s="612"/>
      <c r="AF3345" s="612"/>
      <c r="AG3345" s="612"/>
      <c r="AH3345" s="1291">
        <f t="shared" ref="AH3345" si="1936">AH3281+AH3208</f>
        <v>0</v>
      </c>
      <c r="AI3345" s="561"/>
      <c r="AJ3345" s="1444"/>
      <c r="AK3345" s="1459"/>
    </row>
    <row r="3346" spans="1:37" s="2696" customFormat="1" ht="105" x14ac:dyDescent="0.25">
      <c r="B3346" s="336" t="s">
        <v>531</v>
      </c>
      <c r="C3346" s="2346"/>
      <c r="D3346" s="1047"/>
      <c r="E3346" s="2350">
        <f>E3282+E3209</f>
        <v>15000</v>
      </c>
      <c r="F3346" s="2350">
        <f>F3282+F3209</f>
        <v>11250</v>
      </c>
      <c r="G3346" s="2350">
        <f>G3282+G3209</f>
        <v>0</v>
      </c>
      <c r="H3346" s="1047">
        <f>H3282+H3209</f>
        <v>0</v>
      </c>
      <c r="I3346" s="2463"/>
      <c r="J3346" s="2463"/>
      <c r="K3346" s="2464"/>
      <c r="L3346" s="2464"/>
      <c r="M3346" s="2464"/>
      <c r="N3346" s="2464"/>
      <c r="O3346" s="2464"/>
      <c r="P3346" s="2342"/>
      <c r="Q3346" s="612"/>
      <c r="R3346" s="612"/>
      <c r="S3346" s="612"/>
      <c r="T3346" s="612"/>
      <c r="U3346" s="612"/>
      <c r="V3346" s="612"/>
      <c r="W3346" s="612"/>
      <c r="X3346" s="612"/>
      <c r="Y3346" s="612"/>
      <c r="Z3346" s="612"/>
      <c r="AA3346" s="612"/>
      <c r="AB3346" s="1075"/>
      <c r="AC3346" s="565"/>
      <c r="AD3346" s="612"/>
      <c r="AE3346" s="612"/>
      <c r="AF3346" s="612"/>
      <c r="AG3346" s="612"/>
      <c r="AH3346" s="1291">
        <f>AH3282+AH3209</f>
        <v>0</v>
      </c>
      <c r="AI3346" s="561"/>
      <c r="AJ3346" s="1444"/>
      <c r="AK3346" s="1459"/>
    </row>
    <row r="3347" spans="1:37" ht="30" x14ac:dyDescent="0.25">
      <c r="B3347" s="336" t="s">
        <v>380</v>
      </c>
      <c r="C3347" s="2346"/>
      <c r="D3347" s="1047"/>
      <c r="E3347" s="2350">
        <f t="shared" ref="E3347:G3361" si="1937">E3283+E3210</f>
        <v>5777</v>
      </c>
      <c r="F3347" s="2350">
        <f t="shared" si="1937"/>
        <v>4333</v>
      </c>
      <c r="G3347" s="2350">
        <f t="shared" si="1937"/>
        <v>1852</v>
      </c>
      <c r="H3347" s="1047">
        <f t="shared" ref="H3347:H3352" si="1938">G3347/F3347*100</f>
        <v>42.741749365335799</v>
      </c>
      <c r="I3347" s="2463"/>
      <c r="J3347" s="2463"/>
      <c r="K3347" s="2464"/>
      <c r="L3347" s="2464"/>
      <c r="M3347" s="2464"/>
      <c r="N3347" s="2464"/>
      <c r="O3347" s="2464"/>
      <c r="P3347" s="2342"/>
      <c r="Q3347" s="612"/>
      <c r="R3347" s="612"/>
      <c r="S3347" s="612"/>
      <c r="T3347" s="612"/>
      <c r="U3347" s="612"/>
      <c r="V3347" s="612"/>
      <c r="W3347" s="612"/>
      <c r="X3347" s="612"/>
      <c r="Y3347" s="612"/>
      <c r="Z3347" s="612"/>
      <c r="AA3347" s="612"/>
      <c r="AB3347" s="1075"/>
      <c r="AC3347" s="565"/>
      <c r="AD3347" s="612"/>
      <c r="AE3347" s="612"/>
      <c r="AF3347" s="612"/>
      <c r="AG3347" s="612"/>
      <c r="AH3347" s="1291">
        <f t="shared" ref="AH3347" si="1939">AH3283+AH3210</f>
        <v>0</v>
      </c>
      <c r="AI3347" s="561"/>
      <c r="AJ3347" s="1444"/>
      <c r="AK3347" s="1459"/>
    </row>
    <row r="3348" spans="1:37" ht="29.25" x14ac:dyDescent="0.25">
      <c r="A3348" s="239">
        <v>1</v>
      </c>
      <c r="B3348" s="817" t="s">
        <v>135</v>
      </c>
      <c r="C3348" s="2346"/>
      <c r="D3348" s="1047"/>
      <c r="E3348" s="2350">
        <f t="shared" si="1937"/>
        <v>115000</v>
      </c>
      <c r="F3348" s="2350">
        <f t="shared" si="1937"/>
        <v>86250</v>
      </c>
      <c r="G3348" s="2350">
        <f t="shared" si="1937"/>
        <v>24716</v>
      </c>
      <c r="H3348" s="1047">
        <f t="shared" si="1938"/>
        <v>28.65623188405797</v>
      </c>
      <c r="I3348" s="2463"/>
      <c r="J3348" s="2463"/>
      <c r="K3348" s="2464"/>
      <c r="L3348" s="2464"/>
      <c r="M3348" s="2464"/>
      <c r="N3348" s="2464"/>
      <c r="O3348" s="2464"/>
      <c r="P3348" s="2342"/>
      <c r="Q3348" s="612"/>
      <c r="R3348" s="612"/>
      <c r="S3348" s="612"/>
      <c r="T3348" s="612"/>
      <c r="U3348" s="612"/>
      <c r="V3348" s="612"/>
      <c r="W3348" s="612"/>
      <c r="X3348" s="612"/>
      <c r="Y3348" s="612"/>
      <c r="Z3348" s="612"/>
      <c r="AA3348" s="612"/>
      <c r="AB3348" s="1075"/>
      <c r="AC3348" s="565"/>
      <c r="AD3348" s="612"/>
      <c r="AE3348" s="612"/>
      <c r="AF3348" s="612"/>
      <c r="AG3348" s="612"/>
      <c r="AH3348" s="1291">
        <f t="shared" ref="AH3348" si="1940">AH3284+AH3211</f>
        <v>0</v>
      </c>
      <c r="AI3348" s="561"/>
      <c r="AJ3348" s="1444"/>
      <c r="AK3348" s="1459"/>
    </row>
    <row r="3349" spans="1:37" x14ac:dyDescent="0.25">
      <c r="A3349" s="239">
        <v>1</v>
      </c>
      <c r="B3349" s="337" t="s">
        <v>239</v>
      </c>
      <c r="C3349" s="2346"/>
      <c r="D3349" s="1047"/>
      <c r="E3349" s="2350">
        <f t="shared" si="1937"/>
        <v>115000</v>
      </c>
      <c r="F3349" s="2350">
        <f t="shared" si="1937"/>
        <v>86250</v>
      </c>
      <c r="G3349" s="2350">
        <f t="shared" si="1937"/>
        <v>24716</v>
      </c>
      <c r="H3349" s="1047">
        <f t="shared" si="1938"/>
        <v>28.65623188405797</v>
      </c>
      <c r="I3349" s="2463"/>
      <c r="J3349" s="2463"/>
      <c r="K3349" s="2464"/>
      <c r="L3349" s="2464"/>
      <c r="M3349" s="2464"/>
      <c r="N3349" s="2464"/>
      <c r="O3349" s="2464"/>
      <c r="P3349" s="2342"/>
      <c r="Q3349" s="612"/>
      <c r="R3349" s="612"/>
      <c r="S3349" s="612"/>
      <c r="T3349" s="612"/>
      <c r="U3349" s="612"/>
      <c r="V3349" s="612"/>
      <c r="W3349" s="612"/>
      <c r="X3349" s="612"/>
      <c r="Y3349" s="612"/>
      <c r="Z3349" s="612"/>
      <c r="AA3349" s="612"/>
      <c r="AB3349" s="1075"/>
      <c r="AC3349" s="565"/>
      <c r="AD3349" s="612"/>
      <c r="AE3349" s="612"/>
      <c r="AF3349" s="612"/>
      <c r="AG3349" s="612"/>
      <c r="AH3349" s="1291">
        <f t="shared" ref="AH3349" si="1941">AH3285+AH3212</f>
        <v>0</v>
      </c>
      <c r="AI3349" s="561"/>
      <c r="AJ3349" s="1444"/>
      <c r="AK3349" s="1459"/>
    </row>
    <row r="3350" spans="1:37" ht="63" x14ac:dyDescent="0.25">
      <c r="A3350" s="239">
        <v>1</v>
      </c>
      <c r="B3350" s="818" t="s">
        <v>298</v>
      </c>
      <c r="C3350" s="2346"/>
      <c r="D3350" s="1047"/>
      <c r="E3350" s="2350">
        <f t="shared" si="1937"/>
        <v>48381</v>
      </c>
      <c r="F3350" s="2350">
        <f t="shared" si="1937"/>
        <v>36287</v>
      </c>
      <c r="G3350" s="2350">
        <f t="shared" si="1937"/>
        <v>22244</v>
      </c>
      <c r="H3350" s="1047">
        <f t="shared" si="1938"/>
        <v>61.300190150742694</v>
      </c>
      <c r="I3350" s="2463"/>
      <c r="J3350" s="2463"/>
      <c r="K3350" s="2464"/>
      <c r="L3350" s="2464"/>
      <c r="M3350" s="2464"/>
      <c r="N3350" s="2464"/>
      <c r="O3350" s="2464"/>
      <c r="P3350" s="2342"/>
      <c r="Q3350" s="612">
        <f t="shared" ref="Q3350:AH3350" si="1942">Q3286+Q3213</f>
        <v>0</v>
      </c>
      <c r="R3350" s="612">
        <f t="shared" ref="R3350:S3350" si="1943">R3286+R3213</f>
        <v>0</v>
      </c>
      <c r="S3350" s="612">
        <f t="shared" si="1943"/>
        <v>0</v>
      </c>
      <c r="T3350" s="612">
        <f t="shared" ref="T3350:U3350" si="1944">T3286+T3213</f>
        <v>0</v>
      </c>
      <c r="U3350" s="612">
        <f t="shared" si="1944"/>
        <v>0</v>
      </c>
      <c r="V3350" s="612">
        <f t="shared" ref="V3350:W3350" si="1945">V3286+V3213</f>
        <v>0</v>
      </c>
      <c r="W3350" s="612">
        <f t="shared" si="1945"/>
        <v>0</v>
      </c>
      <c r="X3350" s="612">
        <f t="shared" ref="X3350:Y3350" si="1946">X3286+X3213</f>
        <v>0</v>
      </c>
      <c r="Y3350" s="612">
        <f t="shared" si="1946"/>
        <v>0</v>
      </c>
      <c r="Z3350" s="612">
        <f t="shared" si="1942"/>
        <v>0</v>
      </c>
      <c r="AA3350" s="612">
        <f t="shared" si="1942"/>
        <v>0</v>
      </c>
      <c r="AB3350" s="1075">
        <f t="shared" si="1942"/>
        <v>0</v>
      </c>
      <c r="AC3350" s="565">
        <f t="shared" si="1942"/>
        <v>0</v>
      </c>
      <c r="AD3350" s="612">
        <f t="shared" si="1942"/>
        <v>0</v>
      </c>
      <c r="AE3350" s="612">
        <f t="shared" si="1942"/>
        <v>0</v>
      </c>
      <c r="AF3350" s="612">
        <f t="shared" si="1942"/>
        <v>0</v>
      </c>
      <c r="AG3350" s="612">
        <f t="shared" si="1942"/>
        <v>0</v>
      </c>
      <c r="AH3350" s="1291">
        <f t="shared" si="1942"/>
        <v>0</v>
      </c>
      <c r="AI3350" s="561">
        <f t="shared" ref="AI3350" si="1947">AI3286+AI3213</f>
        <v>0</v>
      </c>
      <c r="AJ3350" s="1444"/>
      <c r="AK3350" s="1459"/>
    </row>
    <row r="3351" spans="1:37" ht="30" x14ac:dyDescent="0.25">
      <c r="A3351" s="239">
        <v>1</v>
      </c>
      <c r="B3351" s="492" t="s">
        <v>299</v>
      </c>
      <c r="C3351" s="2346"/>
      <c r="D3351" s="1047"/>
      <c r="E3351" s="2350">
        <f t="shared" si="1937"/>
        <v>17911</v>
      </c>
      <c r="F3351" s="2350">
        <f t="shared" si="1937"/>
        <v>13434</v>
      </c>
      <c r="G3351" s="2350">
        <f t="shared" si="1937"/>
        <v>7851</v>
      </c>
      <c r="H3351" s="1047">
        <f t="shared" si="1938"/>
        <v>58.441268423403301</v>
      </c>
      <c r="I3351" s="2463"/>
      <c r="J3351" s="2463"/>
      <c r="K3351" s="2464"/>
      <c r="L3351" s="2464"/>
      <c r="M3351" s="2464"/>
      <c r="N3351" s="2464"/>
      <c r="O3351" s="2464"/>
      <c r="P3351" s="2342"/>
      <c r="Q3351" s="612"/>
      <c r="R3351" s="612"/>
      <c r="S3351" s="612"/>
      <c r="T3351" s="612"/>
      <c r="U3351" s="612"/>
      <c r="V3351" s="612"/>
      <c r="W3351" s="612"/>
      <c r="X3351" s="612"/>
      <c r="Y3351" s="612"/>
      <c r="Z3351" s="612"/>
      <c r="AA3351" s="612"/>
      <c r="AB3351" s="1075"/>
      <c r="AC3351" s="565"/>
      <c r="AD3351" s="612"/>
      <c r="AE3351" s="612"/>
      <c r="AF3351" s="612"/>
      <c r="AG3351" s="612"/>
      <c r="AH3351" s="1291">
        <f t="shared" ref="AH3351" si="1948">AH3287+AH3214</f>
        <v>0</v>
      </c>
      <c r="AI3351" s="561"/>
      <c r="AJ3351" s="1444"/>
      <c r="AK3351" s="1459"/>
    </row>
    <row r="3352" spans="1:37" ht="30" x14ac:dyDescent="0.25">
      <c r="A3352" s="239">
        <v>1</v>
      </c>
      <c r="B3352" s="336" t="s">
        <v>300</v>
      </c>
      <c r="C3352" s="2346"/>
      <c r="D3352" s="1047"/>
      <c r="E3352" s="2350">
        <f t="shared" si="1937"/>
        <v>17506</v>
      </c>
      <c r="F3352" s="2350">
        <f t="shared" si="1937"/>
        <v>13129</v>
      </c>
      <c r="G3352" s="2350">
        <f t="shared" si="1937"/>
        <v>7558</v>
      </c>
      <c r="H3352" s="1047">
        <f t="shared" si="1938"/>
        <v>57.567217609871278</v>
      </c>
      <c r="I3352" s="2463"/>
      <c r="J3352" s="2463"/>
      <c r="K3352" s="2464"/>
      <c r="L3352" s="2464"/>
      <c r="M3352" s="2464"/>
      <c r="N3352" s="2464"/>
      <c r="O3352" s="2464"/>
      <c r="P3352" s="2342"/>
      <c r="Q3352" s="612"/>
      <c r="R3352" s="612"/>
      <c r="S3352" s="612"/>
      <c r="T3352" s="612"/>
      <c r="U3352" s="612"/>
      <c r="V3352" s="612"/>
      <c r="W3352" s="612"/>
      <c r="X3352" s="612"/>
      <c r="Y3352" s="612"/>
      <c r="Z3352" s="612"/>
      <c r="AA3352" s="612"/>
      <c r="AB3352" s="1075"/>
      <c r="AC3352" s="565"/>
      <c r="AD3352" s="612"/>
      <c r="AE3352" s="612"/>
      <c r="AF3352" s="612"/>
      <c r="AG3352" s="612"/>
      <c r="AH3352" s="1291">
        <f t="shared" ref="AH3352" si="1949">AH3288+AH3215</f>
        <v>0</v>
      </c>
      <c r="AI3352" s="561"/>
      <c r="AJ3352" s="1444"/>
      <c r="AK3352" s="1459"/>
    </row>
    <row r="3353" spans="1:37" ht="60" x14ac:dyDescent="0.25">
      <c r="A3353" s="239">
        <v>1</v>
      </c>
      <c r="B3353" s="336" t="s">
        <v>301</v>
      </c>
      <c r="C3353" s="2346"/>
      <c r="D3353" s="1047"/>
      <c r="E3353" s="2350">
        <f t="shared" si="1937"/>
        <v>0</v>
      </c>
      <c r="F3353" s="2350">
        <f t="shared" si="1937"/>
        <v>0</v>
      </c>
      <c r="G3353" s="2350">
        <f t="shared" si="1937"/>
        <v>0</v>
      </c>
      <c r="H3353" s="1047"/>
      <c r="I3353" s="2463"/>
      <c r="J3353" s="2463"/>
      <c r="K3353" s="2464"/>
      <c r="L3353" s="2464"/>
      <c r="M3353" s="2464"/>
      <c r="N3353" s="2464"/>
      <c r="O3353" s="2464"/>
      <c r="P3353" s="2342"/>
      <c r="Q3353" s="612"/>
      <c r="R3353" s="612"/>
      <c r="S3353" s="612"/>
      <c r="T3353" s="612"/>
      <c r="U3353" s="612"/>
      <c r="V3353" s="612"/>
      <c r="W3353" s="612"/>
      <c r="X3353" s="612"/>
      <c r="Y3353" s="612"/>
      <c r="Z3353" s="612"/>
      <c r="AA3353" s="612"/>
      <c r="AB3353" s="1075"/>
      <c r="AC3353" s="565"/>
      <c r="AD3353" s="612"/>
      <c r="AE3353" s="612"/>
      <c r="AF3353" s="612"/>
      <c r="AG3353" s="612"/>
      <c r="AH3353" s="1291">
        <f t="shared" ref="AH3353" si="1950">AH3289+AH3216</f>
        <v>0</v>
      </c>
      <c r="AI3353" s="561"/>
      <c r="AJ3353" s="1444"/>
      <c r="AK3353" s="1459"/>
    </row>
    <row r="3354" spans="1:37" ht="45" x14ac:dyDescent="0.25">
      <c r="A3354" s="239">
        <v>1</v>
      </c>
      <c r="B3354" s="336" t="s">
        <v>302</v>
      </c>
      <c r="C3354" s="2346"/>
      <c r="D3354" s="1047"/>
      <c r="E3354" s="2350">
        <f t="shared" si="1937"/>
        <v>118</v>
      </c>
      <c r="F3354" s="2350">
        <f t="shared" si="1937"/>
        <v>89</v>
      </c>
      <c r="G3354" s="2350">
        <f t="shared" si="1937"/>
        <v>87</v>
      </c>
      <c r="H3354" s="1047">
        <f>G3354/F3354*100</f>
        <v>97.752808988764045</v>
      </c>
      <c r="I3354" s="2463"/>
      <c r="J3354" s="2463"/>
      <c r="K3354" s="2464"/>
      <c r="L3354" s="2464"/>
      <c r="M3354" s="2464"/>
      <c r="N3354" s="2464"/>
      <c r="O3354" s="2464"/>
      <c r="P3354" s="2342"/>
      <c r="Q3354" s="612"/>
      <c r="R3354" s="612"/>
      <c r="S3354" s="612"/>
      <c r="T3354" s="612"/>
      <c r="U3354" s="612"/>
      <c r="V3354" s="612"/>
      <c r="W3354" s="612"/>
      <c r="X3354" s="612"/>
      <c r="Y3354" s="612"/>
      <c r="Z3354" s="612"/>
      <c r="AA3354" s="612"/>
      <c r="AB3354" s="1075"/>
      <c r="AC3354" s="565"/>
      <c r="AD3354" s="612"/>
      <c r="AE3354" s="612"/>
      <c r="AF3354" s="612"/>
      <c r="AG3354" s="612"/>
      <c r="AH3354" s="1291">
        <f t="shared" ref="AH3354" si="1951">AH3290+AH3217</f>
        <v>0</v>
      </c>
      <c r="AI3354" s="561"/>
      <c r="AJ3354" s="1444"/>
      <c r="AK3354" s="1459"/>
    </row>
    <row r="3355" spans="1:37" ht="30" x14ac:dyDescent="0.25">
      <c r="A3355" s="239">
        <v>1</v>
      </c>
      <c r="B3355" s="336" t="s">
        <v>303</v>
      </c>
      <c r="C3355" s="2346"/>
      <c r="D3355" s="1047"/>
      <c r="E3355" s="2350">
        <f t="shared" si="1937"/>
        <v>287</v>
      </c>
      <c r="F3355" s="2350">
        <f t="shared" si="1937"/>
        <v>216</v>
      </c>
      <c r="G3355" s="2350">
        <f t="shared" si="1937"/>
        <v>206</v>
      </c>
      <c r="H3355" s="1047">
        <f>G3355/F3355*100</f>
        <v>95.370370370370367</v>
      </c>
      <c r="I3355" s="2463"/>
      <c r="J3355" s="2463"/>
      <c r="K3355" s="2464"/>
      <c r="L3355" s="2464"/>
      <c r="M3355" s="2464"/>
      <c r="N3355" s="2464"/>
      <c r="O3355" s="2464"/>
      <c r="P3355" s="2342"/>
      <c r="Q3355" s="612"/>
      <c r="R3355" s="612"/>
      <c r="S3355" s="612"/>
      <c r="T3355" s="612"/>
      <c r="U3355" s="612"/>
      <c r="V3355" s="612"/>
      <c r="W3355" s="612"/>
      <c r="X3355" s="612"/>
      <c r="Y3355" s="612"/>
      <c r="Z3355" s="612"/>
      <c r="AA3355" s="612"/>
      <c r="AB3355" s="1075"/>
      <c r="AC3355" s="565"/>
      <c r="AD3355" s="612"/>
      <c r="AE3355" s="612"/>
      <c r="AF3355" s="612"/>
      <c r="AG3355" s="612"/>
      <c r="AH3355" s="1291">
        <f t="shared" ref="AH3355" si="1952">AH3291+AH3218</f>
        <v>0</v>
      </c>
      <c r="AI3355" s="561"/>
      <c r="AJ3355" s="1444"/>
      <c r="AK3355" s="1459"/>
    </row>
    <row r="3356" spans="1:37" ht="60" x14ac:dyDescent="0.25">
      <c r="A3356" s="239">
        <v>1</v>
      </c>
      <c r="B3356" s="492" t="s">
        <v>304</v>
      </c>
      <c r="C3356" s="2346"/>
      <c r="D3356" s="1047"/>
      <c r="E3356" s="2350">
        <f t="shared" si="1937"/>
        <v>30470</v>
      </c>
      <c r="F3356" s="2350">
        <f t="shared" si="1937"/>
        <v>22853</v>
      </c>
      <c r="G3356" s="2350">
        <f t="shared" si="1937"/>
        <v>14393</v>
      </c>
      <c r="H3356" s="1047">
        <f>G3356/F3356*100</f>
        <v>62.98079026823612</v>
      </c>
      <c r="I3356" s="2463"/>
      <c r="J3356" s="2463"/>
      <c r="K3356" s="2464"/>
      <c r="L3356" s="2464"/>
      <c r="M3356" s="2464"/>
      <c r="N3356" s="2464"/>
      <c r="O3356" s="2464"/>
      <c r="P3356" s="2342"/>
      <c r="Q3356" s="612"/>
      <c r="R3356" s="612"/>
      <c r="S3356" s="612"/>
      <c r="T3356" s="612"/>
      <c r="U3356" s="612"/>
      <c r="V3356" s="612"/>
      <c r="W3356" s="612"/>
      <c r="X3356" s="612"/>
      <c r="Y3356" s="612"/>
      <c r="Z3356" s="612"/>
      <c r="AA3356" s="612"/>
      <c r="AB3356" s="1075"/>
      <c r="AC3356" s="565"/>
      <c r="AD3356" s="612"/>
      <c r="AE3356" s="612"/>
      <c r="AF3356" s="612"/>
      <c r="AG3356" s="612"/>
      <c r="AH3356" s="1291">
        <f t="shared" ref="AH3356" si="1953">AH3292+AH3219</f>
        <v>0</v>
      </c>
      <c r="AI3356" s="561"/>
      <c r="AJ3356" s="1444"/>
      <c r="AK3356" s="1459"/>
    </row>
    <row r="3357" spans="1:37" ht="45" x14ac:dyDescent="0.25">
      <c r="A3357" s="239">
        <v>1</v>
      </c>
      <c r="B3357" s="336" t="s">
        <v>305</v>
      </c>
      <c r="C3357" s="2346"/>
      <c r="D3357" s="1047"/>
      <c r="E3357" s="2350">
        <f t="shared" si="1937"/>
        <v>6120</v>
      </c>
      <c r="F3357" s="2350">
        <f t="shared" si="1937"/>
        <v>4590</v>
      </c>
      <c r="G3357" s="2350">
        <f t="shared" si="1937"/>
        <v>3151</v>
      </c>
      <c r="H3357" s="1047">
        <f>G3357/F3357*100</f>
        <v>68.649237472766885</v>
      </c>
      <c r="I3357" s="2463"/>
      <c r="J3357" s="2463"/>
      <c r="K3357" s="2464"/>
      <c r="L3357" s="2464"/>
      <c r="M3357" s="2464"/>
      <c r="N3357" s="2464"/>
      <c r="O3357" s="2464"/>
      <c r="P3357" s="2342"/>
      <c r="Q3357" s="612"/>
      <c r="R3357" s="612"/>
      <c r="S3357" s="612"/>
      <c r="T3357" s="612"/>
      <c r="U3357" s="612"/>
      <c r="V3357" s="612"/>
      <c r="W3357" s="612"/>
      <c r="X3357" s="612"/>
      <c r="Y3357" s="612"/>
      <c r="Z3357" s="612"/>
      <c r="AA3357" s="612"/>
      <c r="AB3357" s="1075"/>
      <c r="AC3357" s="565"/>
      <c r="AD3357" s="612"/>
      <c r="AE3357" s="612"/>
      <c r="AF3357" s="612"/>
      <c r="AG3357" s="612"/>
      <c r="AH3357" s="1291">
        <f t="shared" ref="AH3357" si="1954">AH3293+AH3220</f>
        <v>0</v>
      </c>
      <c r="AI3357" s="561"/>
      <c r="AJ3357" s="1444"/>
      <c r="AK3357" s="1459"/>
    </row>
    <row r="3358" spans="1:37" ht="30" x14ac:dyDescent="0.25">
      <c r="A3358" s="239">
        <v>1</v>
      </c>
      <c r="B3358" s="336" t="s">
        <v>334</v>
      </c>
      <c r="C3358" s="2346"/>
      <c r="D3358" s="1047"/>
      <c r="E3358" s="2350">
        <f t="shared" si="1937"/>
        <v>0</v>
      </c>
      <c r="F3358" s="2350">
        <f t="shared" si="1937"/>
        <v>0</v>
      </c>
      <c r="G3358" s="2350">
        <f t="shared" si="1937"/>
        <v>0</v>
      </c>
      <c r="H3358" s="1047"/>
      <c r="I3358" s="2463"/>
      <c r="J3358" s="2463"/>
      <c r="K3358" s="2464"/>
      <c r="L3358" s="2464"/>
      <c r="M3358" s="2464"/>
      <c r="N3358" s="2464"/>
      <c r="O3358" s="2464"/>
      <c r="P3358" s="2342"/>
      <c r="Q3358" s="612"/>
      <c r="R3358" s="612"/>
      <c r="S3358" s="612"/>
      <c r="T3358" s="612"/>
      <c r="U3358" s="612"/>
      <c r="V3358" s="612"/>
      <c r="W3358" s="612"/>
      <c r="X3358" s="612"/>
      <c r="Y3358" s="612"/>
      <c r="Z3358" s="612"/>
      <c r="AA3358" s="612"/>
      <c r="AB3358" s="1075"/>
      <c r="AC3358" s="565"/>
      <c r="AD3358" s="612"/>
      <c r="AE3358" s="612"/>
      <c r="AF3358" s="612"/>
      <c r="AG3358" s="612"/>
      <c r="AH3358" s="1291">
        <f t="shared" ref="AH3358" si="1955">AH3294+AH3221</f>
        <v>0</v>
      </c>
      <c r="AI3358" s="561"/>
      <c r="AJ3358" s="1444"/>
      <c r="AK3358" s="1459"/>
    </row>
    <row r="3359" spans="1:37" ht="75" x14ac:dyDescent="0.25">
      <c r="A3359" s="239">
        <v>1</v>
      </c>
      <c r="B3359" s="336" t="s">
        <v>306</v>
      </c>
      <c r="C3359" s="2346"/>
      <c r="D3359" s="1047"/>
      <c r="E3359" s="2350">
        <f t="shared" si="1937"/>
        <v>15700</v>
      </c>
      <c r="F3359" s="1047">
        <f t="shared" si="1937"/>
        <v>11775</v>
      </c>
      <c r="G3359" s="1047">
        <f t="shared" si="1937"/>
        <v>7442</v>
      </c>
      <c r="H3359" s="2531">
        <f>G3359/F3359*100</f>
        <v>63.201698513800423</v>
      </c>
      <c r="I3359" s="2463"/>
      <c r="J3359" s="2463"/>
      <c r="K3359" s="2464"/>
      <c r="L3359" s="2464"/>
      <c r="M3359" s="2464"/>
      <c r="N3359" s="2464"/>
      <c r="O3359" s="2464"/>
      <c r="P3359" s="2342"/>
      <c r="Q3359" s="612"/>
      <c r="R3359" s="612"/>
      <c r="S3359" s="612"/>
      <c r="T3359" s="612"/>
      <c r="U3359" s="612"/>
      <c r="V3359" s="612"/>
      <c r="W3359" s="612"/>
      <c r="X3359" s="612"/>
      <c r="Y3359" s="612"/>
      <c r="Z3359" s="612"/>
      <c r="AA3359" s="612"/>
      <c r="AB3359" s="1075"/>
      <c r="AC3359" s="565"/>
      <c r="AD3359" s="612"/>
      <c r="AE3359" s="612"/>
      <c r="AF3359" s="612"/>
      <c r="AG3359" s="612"/>
      <c r="AH3359" s="1263">
        <f t="shared" ref="AH3359" si="1956">AH3295+AH3222</f>
        <v>0</v>
      </c>
      <c r="AI3359" s="561"/>
      <c r="AJ3359" s="1444"/>
      <c r="AK3359" s="1459"/>
    </row>
    <row r="3360" spans="1:37" ht="60" x14ac:dyDescent="0.25">
      <c r="A3360" s="239">
        <v>1</v>
      </c>
      <c r="B3360" s="336" t="s">
        <v>307</v>
      </c>
      <c r="C3360" s="2346"/>
      <c r="D3360" s="1047"/>
      <c r="E3360" s="2350">
        <f t="shared" si="1937"/>
        <v>8650</v>
      </c>
      <c r="F3360" s="1047">
        <f t="shared" si="1937"/>
        <v>6488</v>
      </c>
      <c r="G3360" s="1047">
        <f t="shared" si="1937"/>
        <v>3800</v>
      </c>
      <c r="H3360" s="2531">
        <f>G3360/F3360*100</f>
        <v>58.569667077681878</v>
      </c>
      <c r="I3360" s="2463"/>
      <c r="J3360" s="2463"/>
      <c r="K3360" s="2464"/>
      <c r="L3360" s="2464"/>
      <c r="M3360" s="2464"/>
      <c r="N3360" s="2464"/>
      <c r="O3360" s="2464"/>
      <c r="P3360" s="2342"/>
      <c r="Q3360" s="612"/>
      <c r="R3360" s="612"/>
      <c r="S3360" s="612"/>
      <c r="T3360" s="612"/>
      <c r="U3360" s="612"/>
      <c r="V3360" s="612"/>
      <c r="W3360" s="612"/>
      <c r="X3360" s="612"/>
      <c r="Y3360" s="612"/>
      <c r="Z3360" s="612"/>
      <c r="AA3360" s="612"/>
      <c r="AB3360" s="1075"/>
      <c r="AC3360" s="565"/>
      <c r="AD3360" s="612"/>
      <c r="AE3360" s="612"/>
      <c r="AF3360" s="612"/>
      <c r="AG3360" s="612"/>
      <c r="AH3360" s="1263">
        <f t="shared" ref="AH3360" si="1957">AH3296+AH3223</f>
        <v>0</v>
      </c>
      <c r="AI3360" s="561"/>
      <c r="AJ3360" s="1444"/>
      <c r="AK3360" s="1459"/>
    </row>
    <row r="3361" spans="1:37" ht="72" x14ac:dyDescent="0.25">
      <c r="B3361" s="488" t="s">
        <v>384</v>
      </c>
      <c r="C3361" s="2346"/>
      <c r="D3361" s="1047"/>
      <c r="E3361" s="2350">
        <f t="shared" si="1937"/>
        <v>7700</v>
      </c>
      <c r="F3361" s="1047">
        <f t="shared" si="1937"/>
        <v>5775</v>
      </c>
      <c r="G3361" s="1047">
        <f t="shared" si="1937"/>
        <v>1672</v>
      </c>
      <c r="H3361" s="2531">
        <f>G3361/F3361*100</f>
        <v>28.952380952380953</v>
      </c>
      <c r="I3361" s="2463"/>
      <c r="J3361" s="2463"/>
      <c r="K3361" s="2464"/>
      <c r="L3361" s="2464"/>
      <c r="M3361" s="2464"/>
      <c r="N3361" s="2464"/>
      <c r="O3361" s="2464"/>
      <c r="P3361" s="2342"/>
      <c r="Q3361" s="612"/>
      <c r="R3361" s="612"/>
      <c r="S3361" s="612"/>
      <c r="T3361" s="612"/>
      <c r="U3361" s="612"/>
      <c r="V3361" s="612"/>
      <c r="W3361" s="612"/>
      <c r="X3361" s="612"/>
      <c r="Y3361" s="612"/>
      <c r="Z3361" s="612"/>
      <c r="AA3361" s="612"/>
      <c r="AB3361" s="1075"/>
      <c r="AC3361" s="565"/>
      <c r="AD3361" s="612"/>
      <c r="AE3361" s="612"/>
      <c r="AF3361" s="612"/>
      <c r="AG3361" s="612"/>
      <c r="AH3361" s="1263">
        <f t="shared" ref="AH3361" si="1958">AH3297+AH3224</f>
        <v>0</v>
      </c>
      <c r="AI3361" s="561"/>
      <c r="AJ3361" s="1444"/>
      <c r="AK3361" s="1459"/>
    </row>
    <row r="3362" spans="1:37" ht="30" x14ac:dyDescent="0.25">
      <c r="B3362" s="492" t="s">
        <v>206</v>
      </c>
      <c r="C3362" s="2346"/>
      <c r="D3362" s="1047"/>
      <c r="E3362" s="2350"/>
      <c r="F3362" s="1047"/>
      <c r="G3362" s="1047"/>
      <c r="H3362" s="2531"/>
      <c r="I3362" s="2463"/>
      <c r="J3362" s="2463"/>
      <c r="K3362" s="2464"/>
      <c r="L3362" s="2464"/>
      <c r="M3362" s="2464"/>
      <c r="N3362" s="2464"/>
      <c r="O3362" s="2464"/>
      <c r="P3362" s="2342"/>
      <c r="Q3362" s="612">
        <f t="shared" ref="Q3362:AG3362" si="1959">Q3298+Q3225</f>
        <v>18900.705000000002</v>
      </c>
      <c r="R3362" s="612">
        <f t="shared" ref="R3362:S3362" si="1960">R3298+R3225</f>
        <v>18900.705000000002</v>
      </c>
      <c r="S3362" s="612">
        <f t="shared" si="1960"/>
        <v>18900.705000000002</v>
      </c>
      <c r="T3362" s="612">
        <f t="shared" ref="T3362:U3362" si="1961">T3298+T3225</f>
        <v>18900.705000000002</v>
      </c>
      <c r="U3362" s="612">
        <f t="shared" si="1961"/>
        <v>18900.705000000002</v>
      </c>
      <c r="V3362" s="612">
        <f t="shared" ref="V3362:W3362" si="1962">V3298+V3225</f>
        <v>18900.705000000002</v>
      </c>
      <c r="W3362" s="612">
        <f t="shared" si="1962"/>
        <v>18900.705000000002</v>
      </c>
      <c r="X3362" s="612">
        <f t="shared" ref="X3362:Y3362" si="1963">X3298+X3225</f>
        <v>18900.705000000002</v>
      </c>
      <c r="Y3362" s="612">
        <f t="shared" si="1963"/>
        <v>18900.705000000002</v>
      </c>
      <c r="Z3362" s="612">
        <f t="shared" si="1959"/>
        <v>14175.528750000001</v>
      </c>
      <c r="AA3362" s="612">
        <f t="shared" si="1959"/>
        <v>16846.013299999999</v>
      </c>
      <c r="AB3362" s="1075">
        <f t="shared" si="1959"/>
        <v>0</v>
      </c>
      <c r="AC3362" s="565">
        <f t="shared" si="1959"/>
        <v>0</v>
      </c>
      <c r="AD3362" s="612">
        <f t="shared" si="1959"/>
        <v>2670.4845499999979</v>
      </c>
      <c r="AE3362" s="612">
        <f t="shared" si="1959"/>
        <v>0</v>
      </c>
      <c r="AF3362" s="612">
        <f t="shared" si="1959"/>
        <v>0</v>
      </c>
      <c r="AG3362" s="612">
        <f t="shared" si="1959"/>
        <v>16846.013299999999</v>
      </c>
      <c r="AH3362" s="1263"/>
      <c r="AI3362" s="561">
        <f t="shared" ref="AI3362" si="1964">AI3298+AI3225</f>
        <v>0</v>
      </c>
      <c r="AJ3362" s="1444"/>
      <c r="AK3362" s="1459"/>
    </row>
    <row r="3363" spans="1:37" ht="29.25" x14ac:dyDescent="0.25">
      <c r="A3363" s="239">
        <v>1</v>
      </c>
      <c r="B3363" s="488" t="s">
        <v>359</v>
      </c>
      <c r="C3363" s="2346"/>
      <c r="D3363" s="1047"/>
      <c r="E3363" s="2350">
        <f>E3299+E3226</f>
        <v>2940</v>
      </c>
      <c r="F3363" s="1047">
        <f>F3299+F3226</f>
        <v>2205.25</v>
      </c>
      <c r="G3363" s="1047">
        <f>ROUND(G3299+G3226,0)</f>
        <v>2215</v>
      </c>
      <c r="H3363" s="2531">
        <f>G3363/F3363*100</f>
        <v>100.44212674299966</v>
      </c>
      <c r="I3363" s="2463"/>
      <c r="J3363" s="2463"/>
      <c r="K3363" s="2464"/>
      <c r="L3363" s="2464"/>
      <c r="M3363" s="2464"/>
      <c r="N3363" s="2464"/>
      <c r="O3363" s="2464"/>
      <c r="P3363" s="2342"/>
      <c r="Q3363" s="612"/>
      <c r="R3363" s="612"/>
      <c r="S3363" s="612"/>
      <c r="T3363" s="612"/>
      <c r="U3363" s="612"/>
      <c r="V3363" s="612"/>
      <c r="W3363" s="612"/>
      <c r="X3363" s="612"/>
      <c r="Y3363" s="612"/>
      <c r="Z3363" s="612"/>
      <c r="AA3363" s="612"/>
      <c r="AB3363" s="1075"/>
      <c r="AC3363" s="565"/>
      <c r="AD3363" s="612"/>
      <c r="AE3363" s="612"/>
      <c r="AF3363" s="612"/>
      <c r="AG3363" s="612"/>
      <c r="AH3363" s="1263">
        <f>AH3299+AH3226</f>
        <v>0</v>
      </c>
      <c r="AI3363" s="561"/>
      <c r="AJ3363" s="1444"/>
      <c r="AK3363" s="1459"/>
    </row>
    <row r="3364" spans="1:37" x14ac:dyDescent="0.25">
      <c r="A3364" s="239">
        <v>1</v>
      </c>
      <c r="B3364" s="336" t="s">
        <v>347</v>
      </c>
      <c r="C3364" s="2346"/>
      <c r="D3364" s="1047"/>
      <c r="E3364" s="2350">
        <f t="shared" ref="E3364:E3380" si="1965">E3300+E3227</f>
        <v>0</v>
      </c>
      <c r="F3364" s="1047"/>
      <c r="G3364" s="1047"/>
      <c r="H3364" s="2531"/>
      <c r="I3364" s="2463"/>
      <c r="J3364" s="2463"/>
      <c r="K3364" s="2464"/>
      <c r="L3364" s="2464"/>
      <c r="M3364" s="2464"/>
      <c r="N3364" s="2464"/>
      <c r="O3364" s="2464"/>
      <c r="P3364" s="2342"/>
      <c r="Q3364" s="612"/>
      <c r="R3364" s="612"/>
      <c r="S3364" s="612"/>
      <c r="T3364" s="612"/>
      <c r="U3364" s="612"/>
      <c r="V3364" s="612"/>
      <c r="W3364" s="612"/>
      <c r="X3364" s="612"/>
      <c r="Y3364" s="612"/>
      <c r="Z3364" s="612"/>
      <c r="AA3364" s="612"/>
      <c r="AB3364" s="1075"/>
      <c r="AC3364" s="565"/>
      <c r="AD3364" s="612"/>
      <c r="AE3364" s="612"/>
      <c r="AF3364" s="612"/>
      <c r="AG3364" s="612"/>
      <c r="AH3364" s="1263"/>
      <c r="AI3364" s="561"/>
      <c r="AJ3364" s="1444"/>
      <c r="AK3364" s="1459"/>
    </row>
    <row r="3365" spans="1:37" ht="30" x14ac:dyDescent="0.25">
      <c r="A3365" s="239">
        <v>1</v>
      </c>
      <c r="B3365" s="492" t="s">
        <v>348</v>
      </c>
      <c r="C3365" s="2346"/>
      <c r="D3365" s="1047"/>
      <c r="E3365" s="2350">
        <f t="shared" si="1965"/>
        <v>375</v>
      </c>
      <c r="F3365" s="2350">
        <f>F3301+F3228</f>
        <v>281.25</v>
      </c>
      <c r="G3365" s="2350">
        <f>ROUND(G3301+G3228,0)</f>
        <v>141</v>
      </c>
      <c r="H3365" s="2531"/>
      <c r="I3365" s="2463"/>
      <c r="J3365" s="2463"/>
      <c r="K3365" s="2464"/>
      <c r="L3365" s="2464"/>
      <c r="M3365" s="2464"/>
      <c r="N3365" s="2464"/>
      <c r="O3365" s="2464"/>
      <c r="P3365" s="2342"/>
      <c r="Q3365" s="612"/>
      <c r="R3365" s="612"/>
      <c r="S3365" s="612"/>
      <c r="T3365" s="612"/>
      <c r="U3365" s="612"/>
      <c r="V3365" s="612"/>
      <c r="W3365" s="612"/>
      <c r="X3365" s="612"/>
      <c r="Y3365" s="612"/>
      <c r="Z3365" s="612"/>
      <c r="AA3365" s="612"/>
      <c r="AB3365" s="1075"/>
      <c r="AC3365" s="565"/>
      <c r="AD3365" s="612"/>
      <c r="AE3365" s="612"/>
      <c r="AF3365" s="612"/>
      <c r="AG3365" s="612"/>
      <c r="AH3365" s="1291">
        <f>AH3301+AH3228</f>
        <v>0</v>
      </c>
      <c r="AI3365" s="561"/>
      <c r="AJ3365" s="1444"/>
      <c r="AK3365" s="1459"/>
    </row>
    <row r="3366" spans="1:37" x14ac:dyDescent="0.25">
      <c r="A3366" s="239">
        <v>1</v>
      </c>
      <c r="B3366" s="336" t="s">
        <v>349</v>
      </c>
      <c r="C3366" s="2346"/>
      <c r="D3366" s="1047"/>
      <c r="E3366" s="2350">
        <f t="shared" si="1965"/>
        <v>0</v>
      </c>
      <c r="F3366" s="1047"/>
      <c r="G3366" s="1047"/>
      <c r="H3366" s="2531"/>
      <c r="I3366" s="2463"/>
      <c r="J3366" s="2463"/>
      <c r="K3366" s="2464"/>
      <c r="L3366" s="2464"/>
      <c r="M3366" s="2464"/>
      <c r="N3366" s="2464"/>
      <c r="O3366" s="2464"/>
      <c r="P3366" s="2342"/>
      <c r="Q3366" s="612"/>
      <c r="R3366" s="612"/>
      <c r="S3366" s="612"/>
      <c r="T3366" s="612"/>
      <c r="U3366" s="612"/>
      <c r="V3366" s="612"/>
      <c r="W3366" s="612"/>
      <c r="X3366" s="612"/>
      <c r="Y3366" s="612"/>
      <c r="Z3366" s="612"/>
      <c r="AA3366" s="612"/>
      <c r="AB3366" s="1075"/>
      <c r="AC3366" s="565"/>
      <c r="AD3366" s="612"/>
      <c r="AE3366" s="612"/>
      <c r="AF3366" s="612"/>
      <c r="AG3366" s="612"/>
      <c r="AH3366" s="1263"/>
      <c r="AI3366" s="561"/>
      <c r="AJ3366" s="1444"/>
      <c r="AK3366" s="1459"/>
    </row>
    <row r="3367" spans="1:37" ht="30" x14ac:dyDescent="0.25">
      <c r="A3367" s="239">
        <v>1</v>
      </c>
      <c r="B3367" s="336" t="s">
        <v>374</v>
      </c>
      <c r="C3367" s="2346"/>
      <c r="D3367" s="1047"/>
      <c r="E3367" s="2350">
        <f t="shared" si="1965"/>
        <v>1500</v>
      </c>
      <c r="F3367" s="1047">
        <f t="shared" ref="F3367:G3378" si="1966">F3303+F3230</f>
        <v>1125</v>
      </c>
      <c r="G3367" s="1047">
        <f>ROUND(G3303+G3230,0)</f>
        <v>563</v>
      </c>
      <c r="H3367" s="2531"/>
      <c r="I3367" s="2463"/>
      <c r="J3367" s="2463"/>
      <c r="K3367" s="2464"/>
      <c r="L3367" s="2464"/>
      <c r="M3367" s="2464"/>
      <c r="N3367" s="2464"/>
      <c r="O3367" s="2464"/>
      <c r="P3367" s="2342"/>
      <c r="Q3367" s="612"/>
      <c r="R3367" s="612"/>
      <c r="S3367" s="612"/>
      <c r="T3367" s="612"/>
      <c r="U3367" s="612"/>
      <c r="V3367" s="612"/>
      <c r="W3367" s="612"/>
      <c r="X3367" s="612"/>
      <c r="Y3367" s="612"/>
      <c r="Z3367" s="612"/>
      <c r="AA3367" s="612"/>
      <c r="AB3367" s="1075"/>
      <c r="AC3367" s="565"/>
      <c r="AD3367" s="612"/>
      <c r="AE3367" s="612"/>
      <c r="AF3367" s="612"/>
      <c r="AG3367" s="612"/>
      <c r="AH3367" s="1263">
        <f t="shared" ref="AH3367" si="1967">AH3303+AH3230</f>
        <v>0</v>
      </c>
      <c r="AI3367" s="561"/>
      <c r="AJ3367" s="1444"/>
      <c r="AK3367" s="1459"/>
    </row>
    <row r="3368" spans="1:37" ht="75" x14ac:dyDescent="0.25">
      <c r="A3368" s="239">
        <v>1</v>
      </c>
      <c r="B3368" s="336" t="s">
        <v>351</v>
      </c>
      <c r="C3368" s="2351"/>
      <c r="D3368" s="1047"/>
      <c r="E3368" s="2353">
        <f t="shared" si="1965"/>
        <v>0</v>
      </c>
      <c r="F3368" s="2352">
        <f t="shared" si="1966"/>
        <v>0</v>
      </c>
      <c r="G3368" s="2352">
        <f t="shared" si="1966"/>
        <v>0</v>
      </c>
      <c r="H3368" s="2531"/>
      <c r="I3368" s="2463"/>
      <c r="J3368" s="2463"/>
      <c r="K3368" s="2464"/>
      <c r="L3368" s="2464"/>
      <c r="M3368" s="2464"/>
      <c r="N3368" s="2464"/>
      <c r="O3368" s="2464"/>
      <c r="P3368" s="2342"/>
      <c r="Q3368" s="612">
        <f t="shared" ref="Q3368:AG3368" si="1968">Q3312+Q3232</f>
        <v>0</v>
      </c>
      <c r="R3368" s="612">
        <f t="shared" ref="R3368:S3368" si="1969">R3312+R3232</f>
        <v>0</v>
      </c>
      <c r="S3368" s="612">
        <f t="shared" si="1969"/>
        <v>0</v>
      </c>
      <c r="T3368" s="612">
        <f t="shared" ref="T3368:U3368" si="1970">T3312+T3232</f>
        <v>0</v>
      </c>
      <c r="U3368" s="612">
        <f t="shared" si="1970"/>
        <v>0</v>
      </c>
      <c r="V3368" s="612">
        <f t="shared" ref="V3368:W3368" si="1971">V3312+V3232</f>
        <v>0</v>
      </c>
      <c r="W3368" s="612">
        <f t="shared" si="1971"/>
        <v>0</v>
      </c>
      <c r="X3368" s="612">
        <f t="shared" ref="X3368:Y3368" si="1972">X3312+X3232</f>
        <v>0</v>
      </c>
      <c r="Y3368" s="612">
        <f t="shared" si="1972"/>
        <v>0</v>
      </c>
      <c r="Z3368" s="612">
        <f t="shared" si="1968"/>
        <v>0</v>
      </c>
      <c r="AA3368" s="612">
        <f t="shared" si="1968"/>
        <v>0</v>
      </c>
      <c r="AB3368" s="1075">
        <f t="shared" si="1968"/>
        <v>0</v>
      </c>
      <c r="AC3368" s="565">
        <f t="shared" si="1968"/>
        <v>0</v>
      </c>
      <c r="AD3368" s="612">
        <f t="shared" si="1968"/>
        <v>0</v>
      </c>
      <c r="AE3368" s="612">
        <f t="shared" si="1968"/>
        <v>0</v>
      </c>
      <c r="AF3368" s="612">
        <f t="shared" si="1968"/>
        <v>0</v>
      </c>
      <c r="AG3368" s="612">
        <f t="shared" si="1968"/>
        <v>0</v>
      </c>
      <c r="AH3368" s="1267">
        <f t="shared" ref="AH3368" si="1973">AH3304+AH3231</f>
        <v>0</v>
      </c>
      <c r="AI3368" s="561">
        <f t="shared" ref="AI3368" si="1974">AI3312+AI3232</f>
        <v>0</v>
      </c>
      <c r="AJ3368" s="1444"/>
      <c r="AK3368" s="1459"/>
    </row>
    <row r="3369" spans="1:37" ht="45" x14ac:dyDescent="0.25">
      <c r="A3369" s="239">
        <v>1</v>
      </c>
      <c r="B3369" s="816" t="s">
        <v>352</v>
      </c>
      <c r="C3369" s="2462"/>
      <c r="D3369" s="1047"/>
      <c r="E3369" s="2350">
        <f t="shared" si="1965"/>
        <v>0</v>
      </c>
      <c r="F3369" s="1047">
        <f t="shared" si="1966"/>
        <v>0</v>
      </c>
      <c r="G3369" s="1047">
        <f t="shared" si="1966"/>
        <v>0</v>
      </c>
      <c r="H3369" s="2531"/>
      <c r="I3369" s="2463"/>
      <c r="J3369" s="2463"/>
      <c r="K3369" s="2464"/>
      <c r="L3369" s="2464"/>
      <c r="M3369" s="2464"/>
      <c r="N3369" s="2464"/>
      <c r="O3369" s="2464"/>
      <c r="P3369" s="2342"/>
      <c r="Q3369" s="612"/>
      <c r="R3369" s="612"/>
      <c r="S3369" s="612"/>
      <c r="T3369" s="612"/>
      <c r="U3369" s="612"/>
      <c r="V3369" s="612"/>
      <c r="W3369" s="612"/>
      <c r="X3369" s="612"/>
      <c r="Y3369" s="612"/>
      <c r="Z3369" s="612"/>
      <c r="AA3369" s="612"/>
      <c r="AB3369" s="1075"/>
      <c r="AC3369" s="565"/>
      <c r="AD3369" s="612"/>
      <c r="AE3369" s="612"/>
      <c r="AF3369" s="612"/>
      <c r="AG3369" s="612"/>
      <c r="AH3369" s="1263">
        <f t="shared" ref="AH3369" si="1975">AH3305+AH3232</f>
        <v>0</v>
      </c>
      <c r="AI3369" s="561"/>
      <c r="AJ3369" s="1444"/>
      <c r="AK3369" s="1459"/>
    </row>
    <row r="3370" spans="1:37" ht="105" x14ac:dyDescent="0.25">
      <c r="B3370" s="816" t="s">
        <v>532</v>
      </c>
      <c r="C3370" s="2462"/>
      <c r="D3370" s="1047"/>
      <c r="E3370" s="2350">
        <f t="shared" si="1965"/>
        <v>250</v>
      </c>
      <c r="F3370" s="1047">
        <f t="shared" si="1966"/>
        <v>188</v>
      </c>
      <c r="G3370" s="1047">
        <f t="shared" si="1966"/>
        <v>84</v>
      </c>
      <c r="H3370" s="2531">
        <f>G3370/F3370*100</f>
        <v>44.680851063829785</v>
      </c>
      <c r="I3370" s="2463"/>
      <c r="J3370" s="2463"/>
      <c r="K3370" s="2464"/>
      <c r="L3370" s="2464"/>
      <c r="M3370" s="2464"/>
      <c r="N3370" s="2464"/>
      <c r="O3370" s="2464"/>
      <c r="P3370" s="2342"/>
      <c r="Q3370" s="612"/>
      <c r="R3370" s="612"/>
      <c r="S3370" s="612"/>
      <c r="T3370" s="612"/>
      <c r="U3370" s="612"/>
      <c r="V3370" s="612"/>
      <c r="W3370" s="612"/>
      <c r="X3370" s="612"/>
      <c r="Y3370" s="612"/>
      <c r="Z3370" s="612"/>
      <c r="AA3370" s="612"/>
      <c r="AB3370" s="1075"/>
      <c r="AC3370" s="565"/>
      <c r="AD3370" s="612"/>
      <c r="AE3370" s="612"/>
      <c r="AF3370" s="612"/>
      <c r="AG3370" s="612"/>
      <c r="AH3370" s="1263">
        <f t="shared" ref="AH3370" si="1976">AH3306+AH3233</f>
        <v>0</v>
      </c>
      <c r="AI3370" s="561"/>
      <c r="AJ3370" s="1444"/>
      <c r="AK3370" s="1459"/>
    </row>
    <row r="3371" spans="1:37" ht="42.75" x14ac:dyDescent="0.25">
      <c r="B3371" s="1404" t="s">
        <v>509</v>
      </c>
      <c r="C3371" s="2462"/>
      <c r="D3371" s="1047"/>
      <c r="E3371" s="2350">
        <f t="shared" si="1965"/>
        <v>2315</v>
      </c>
      <c r="F3371" s="1047">
        <f t="shared" si="1966"/>
        <v>1736</v>
      </c>
      <c r="G3371" s="1047">
        <f t="shared" si="1966"/>
        <v>1990</v>
      </c>
      <c r="H3371" s="2531">
        <f>G3371/F3371*100</f>
        <v>114.63133640552996</v>
      </c>
      <c r="I3371" s="2463"/>
      <c r="J3371" s="2463"/>
      <c r="K3371" s="2464"/>
      <c r="L3371" s="2464"/>
      <c r="M3371" s="2464"/>
      <c r="N3371" s="2464"/>
      <c r="O3371" s="2464"/>
      <c r="P3371" s="2342"/>
      <c r="Q3371" s="612">
        <f t="shared" ref="Q3371:AH3371" si="1977">Q3307+Q3234</f>
        <v>3799.8625900000002</v>
      </c>
      <c r="R3371" s="612">
        <f t="shared" ref="R3371:S3371" si="1978">R3307+R3234</f>
        <v>3799.8625900000002</v>
      </c>
      <c r="S3371" s="612">
        <f t="shared" si="1978"/>
        <v>3799.8625900000002</v>
      </c>
      <c r="T3371" s="612">
        <f t="shared" ref="T3371:U3371" si="1979">T3307+T3234</f>
        <v>3799.8625900000002</v>
      </c>
      <c r="U3371" s="612">
        <f t="shared" si="1979"/>
        <v>3799.8625900000002</v>
      </c>
      <c r="V3371" s="612">
        <f t="shared" ref="V3371:W3371" si="1980">V3307+V3234</f>
        <v>3799.8625900000002</v>
      </c>
      <c r="W3371" s="612">
        <f t="shared" si="1980"/>
        <v>3799.8625900000002</v>
      </c>
      <c r="X3371" s="612">
        <f t="shared" ref="X3371:Y3371" si="1981">X3307+X3234</f>
        <v>3799.8625900000002</v>
      </c>
      <c r="Y3371" s="612">
        <f t="shared" si="1981"/>
        <v>3799.8625900000002</v>
      </c>
      <c r="Z3371" s="612">
        <f t="shared" si="1977"/>
        <v>2849.8969425</v>
      </c>
      <c r="AA3371" s="612">
        <f t="shared" si="1977"/>
        <v>2293.4077600000001</v>
      </c>
      <c r="AB3371" s="1075">
        <f t="shared" si="1977"/>
        <v>0</v>
      </c>
      <c r="AC3371" s="565">
        <f t="shared" si="1977"/>
        <v>0</v>
      </c>
      <c r="AD3371" s="612">
        <f t="shared" si="1977"/>
        <v>-556.48918249999997</v>
      </c>
      <c r="AE3371" s="612">
        <f t="shared" si="1977"/>
        <v>0</v>
      </c>
      <c r="AF3371" s="612">
        <f t="shared" si="1977"/>
        <v>-14.314319999999999</v>
      </c>
      <c r="AG3371" s="612">
        <f t="shared" si="1977"/>
        <v>2279.0934400000001</v>
      </c>
      <c r="AH3371" s="1263">
        <f t="shared" si="1977"/>
        <v>0</v>
      </c>
      <c r="AI3371" s="561">
        <f t="shared" ref="AI3371" si="1982">AI3307+AI3234</f>
        <v>0</v>
      </c>
      <c r="AJ3371" s="1444"/>
      <c r="AK3371" s="1459"/>
    </row>
    <row r="3372" spans="1:37" x14ac:dyDescent="0.25">
      <c r="B3372" s="816" t="s">
        <v>510</v>
      </c>
      <c r="C3372" s="2462"/>
      <c r="D3372" s="1047"/>
      <c r="E3372" s="2350">
        <f t="shared" si="1965"/>
        <v>2315</v>
      </c>
      <c r="F3372" s="1047">
        <f t="shared" si="1966"/>
        <v>1736</v>
      </c>
      <c r="G3372" s="1047">
        <f t="shared" si="1966"/>
        <v>1990</v>
      </c>
      <c r="H3372" s="2531">
        <f>G3372/F3372*100</f>
        <v>114.63133640552996</v>
      </c>
      <c r="I3372" s="2463"/>
      <c r="J3372" s="2463"/>
      <c r="K3372" s="2464"/>
      <c r="L3372" s="2464"/>
      <c r="M3372" s="2464"/>
      <c r="N3372" s="2464"/>
      <c r="O3372" s="2464"/>
      <c r="P3372" s="2342"/>
      <c r="Q3372" s="612"/>
      <c r="R3372" s="612"/>
      <c r="S3372" s="612"/>
      <c r="T3372" s="612"/>
      <c r="U3372" s="612"/>
      <c r="V3372" s="612"/>
      <c r="W3372" s="612"/>
      <c r="X3372" s="612"/>
      <c r="Y3372" s="612"/>
      <c r="Z3372" s="612"/>
      <c r="AA3372" s="612"/>
      <c r="AB3372" s="1075"/>
      <c r="AC3372" s="565"/>
      <c r="AD3372" s="612"/>
      <c r="AE3372" s="612"/>
      <c r="AF3372" s="612"/>
      <c r="AG3372" s="612"/>
      <c r="AH3372" s="1263">
        <f t="shared" ref="AH3372" si="1983">AH3308+AH3235</f>
        <v>0</v>
      </c>
      <c r="AI3372" s="561"/>
      <c r="AJ3372" s="1444"/>
      <c r="AK3372" s="1459"/>
    </row>
    <row r="3373" spans="1:37" ht="42.75" x14ac:dyDescent="0.25">
      <c r="B3373" s="1404" t="s">
        <v>511</v>
      </c>
      <c r="C3373" s="2462"/>
      <c r="D3373" s="1047"/>
      <c r="E3373" s="2350">
        <f t="shared" si="1965"/>
        <v>0</v>
      </c>
      <c r="F3373" s="1047">
        <f t="shared" si="1966"/>
        <v>0</v>
      </c>
      <c r="G3373" s="1047">
        <f t="shared" si="1966"/>
        <v>0</v>
      </c>
      <c r="H3373" s="2531"/>
      <c r="I3373" s="2463"/>
      <c r="J3373" s="2463"/>
      <c r="K3373" s="2464"/>
      <c r="L3373" s="2464"/>
      <c r="M3373" s="2464"/>
      <c r="N3373" s="2464"/>
      <c r="O3373" s="2464"/>
      <c r="P3373" s="2342"/>
      <c r="Q3373" s="612"/>
      <c r="R3373" s="612"/>
      <c r="S3373" s="612"/>
      <c r="T3373" s="612"/>
      <c r="U3373" s="612"/>
      <c r="V3373" s="612"/>
      <c r="W3373" s="612"/>
      <c r="X3373" s="612"/>
      <c r="Y3373" s="612"/>
      <c r="Z3373" s="612"/>
      <c r="AA3373" s="612"/>
      <c r="AB3373" s="1075"/>
      <c r="AC3373" s="565"/>
      <c r="AD3373" s="612"/>
      <c r="AE3373" s="612"/>
      <c r="AF3373" s="612"/>
      <c r="AG3373" s="612"/>
      <c r="AH3373" s="1263">
        <f t="shared" ref="AH3373" si="1984">AH3309+AH3236</f>
        <v>0</v>
      </c>
      <c r="AI3373" s="561"/>
      <c r="AJ3373" s="1444"/>
      <c r="AK3373" s="1459"/>
    </row>
    <row r="3374" spans="1:37" ht="29.25" x14ac:dyDescent="0.25">
      <c r="A3374" s="239">
        <v>1</v>
      </c>
      <c r="B3374" s="488" t="s">
        <v>360</v>
      </c>
      <c r="C3374" s="2346"/>
      <c r="D3374" s="1047"/>
      <c r="E3374" s="2350">
        <f t="shared" si="1965"/>
        <v>8510.6382978723395</v>
      </c>
      <c r="F3374" s="1047">
        <f t="shared" si="1966"/>
        <v>6382.9787234042551</v>
      </c>
      <c r="G3374" s="1047">
        <f t="shared" si="1966"/>
        <v>7694.3797872340419</v>
      </c>
      <c r="H3374" s="2531"/>
      <c r="I3374" s="2463"/>
      <c r="J3374" s="2463"/>
      <c r="K3374" s="2464"/>
      <c r="L3374" s="2464"/>
      <c r="M3374" s="2464"/>
      <c r="N3374" s="2464"/>
      <c r="O3374" s="2464"/>
      <c r="P3374" s="2342"/>
      <c r="Q3374" s="612"/>
      <c r="R3374" s="612"/>
      <c r="S3374" s="612"/>
      <c r="T3374" s="612"/>
      <c r="U3374" s="612"/>
      <c r="V3374" s="612"/>
      <c r="W3374" s="612"/>
      <c r="X3374" s="612"/>
      <c r="Y3374" s="612"/>
      <c r="Z3374" s="612"/>
      <c r="AA3374" s="612"/>
      <c r="AB3374" s="1075"/>
      <c r="AC3374" s="565"/>
      <c r="AD3374" s="612"/>
      <c r="AE3374" s="612"/>
      <c r="AF3374" s="612"/>
      <c r="AG3374" s="612"/>
      <c r="AH3374" s="1263">
        <f t="shared" ref="AH3374" si="1985">AH3310+AH3237</f>
        <v>0</v>
      </c>
      <c r="AI3374" s="561"/>
      <c r="AJ3374" s="1444"/>
      <c r="AK3374" s="1459"/>
    </row>
    <row r="3375" spans="1:37" x14ac:dyDescent="0.25">
      <c r="A3375" s="239">
        <v>1</v>
      </c>
      <c r="B3375" s="488" t="s">
        <v>375</v>
      </c>
      <c r="C3375" s="2346"/>
      <c r="D3375" s="1047"/>
      <c r="E3375" s="2350">
        <f t="shared" si="1965"/>
        <v>0</v>
      </c>
      <c r="F3375" s="1047">
        <f t="shared" si="1966"/>
        <v>0</v>
      </c>
      <c r="G3375" s="1047">
        <f t="shared" si="1966"/>
        <v>0</v>
      </c>
      <c r="H3375" s="2531"/>
      <c r="I3375" s="2463"/>
      <c r="J3375" s="2463"/>
      <c r="K3375" s="2464"/>
      <c r="L3375" s="2464"/>
      <c r="M3375" s="2464"/>
      <c r="N3375" s="2464"/>
      <c r="O3375" s="2464"/>
      <c r="P3375" s="2342"/>
      <c r="Q3375" s="612"/>
      <c r="R3375" s="612"/>
      <c r="S3375" s="612"/>
      <c r="T3375" s="612"/>
      <c r="U3375" s="612"/>
      <c r="V3375" s="612"/>
      <c r="W3375" s="612"/>
      <c r="X3375" s="612"/>
      <c r="Y3375" s="612"/>
      <c r="Z3375" s="612"/>
      <c r="AA3375" s="612"/>
      <c r="AB3375" s="1075"/>
      <c r="AC3375" s="565"/>
      <c r="AD3375" s="612"/>
      <c r="AE3375" s="612"/>
      <c r="AF3375" s="612"/>
      <c r="AG3375" s="612"/>
      <c r="AH3375" s="1263">
        <f t="shared" ref="AH3375" si="1986">AH3311+AH3238</f>
        <v>0</v>
      </c>
      <c r="AI3375" s="561"/>
      <c r="AJ3375" s="1444"/>
      <c r="AK3375" s="1459"/>
    </row>
    <row r="3376" spans="1:37" x14ac:dyDescent="0.25">
      <c r="A3376" s="239">
        <v>1</v>
      </c>
      <c r="B3376" s="336" t="s">
        <v>376</v>
      </c>
      <c r="C3376" s="2462"/>
      <c r="D3376" s="1047"/>
      <c r="E3376" s="2350">
        <f t="shared" si="1965"/>
        <v>8510.6382978723395</v>
      </c>
      <c r="F3376" s="1047">
        <f t="shared" si="1966"/>
        <v>6382.9787234042551</v>
      </c>
      <c r="G3376" s="1047">
        <f t="shared" si="1966"/>
        <v>7694.3797872340419</v>
      </c>
      <c r="H3376" s="2531"/>
      <c r="I3376" s="2463"/>
      <c r="J3376" s="2463"/>
      <c r="K3376" s="2464"/>
      <c r="L3376" s="2464"/>
      <c r="M3376" s="2464"/>
      <c r="N3376" s="2464"/>
      <c r="O3376" s="2464"/>
      <c r="P3376" s="2342"/>
      <c r="Q3376" s="612"/>
      <c r="R3376" s="612"/>
      <c r="S3376" s="612"/>
      <c r="T3376" s="612"/>
      <c r="U3376" s="612"/>
      <c r="V3376" s="612"/>
      <c r="W3376" s="612"/>
      <c r="X3376" s="612"/>
      <c r="Y3376" s="612"/>
      <c r="Z3376" s="612"/>
      <c r="AA3376" s="612"/>
      <c r="AB3376" s="1075"/>
      <c r="AC3376" s="565"/>
      <c r="AD3376" s="612"/>
      <c r="AE3376" s="612"/>
      <c r="AF3376" s="612"/>
      <c r="AG3376" s="612"/>
      <c r="AH3376" s="1263">
        <f t="shared" ref="AH3376" si="1987">AH3312+AH3239</f>
        <v>0</v>
      </c>
      <c r="AI3376" s="561"/>
      <c r="AJ3376" s="1444"/>
      <c r="AK3376" s="1459"/>
    </row>
    <row r="3377" spans="1:37" x14ac:dyDescent="0.25">
      <c r="A3377" s="239">
        <v>1</v>
      </c>
      <c r="B3377" s="495" t="s">
        <v>377</v>
      </c>
      <c r="C3377" s="2346"/>
      <c r="D3377" s="1047"/>
      <c r="E3377" s="2350">
        <f t="shared" si="1965"/>
        <v>80000</v>
      </c>
      <c r="F3377" s="1047">
        <f t="shared" si="1966"/>
        <v>60000</v>
      </c>
      <c r="G3377" s="1047">
        <f t="shared" si="1966"/>
        <v>72327.17</v>
      </c>
      <c r="H3377" s="2531"/>
      <c r="I3377" s="2463"/>
      <c r="J3377" s="2463"/>
      <c r="K3377" s="2464"/>
      <c r="L3377" s="2464"/>
      <c r="M3377" s="2464"/>
      <c r="N3377" s="2464"/>
      <c r="O3377" s="2464"/>
      <c r="P3377" s="2342"/>
      <c r="Q3377" s="612"/>
      <c r="R3377" s="612"/>
      <c r="S3377" s="612"/>
      <c r="T3377" s="612"/>
      <c r="U3377" s="612"/>
      <c r="V3377" s="612"/>
      <c r="W3377" s="612"/>
      <c r="X3377" s="612"/>
      <c r="Y3377" s="612"/>
      <c r="Z3377" s="612"/>
      <c r="AA3377" s="612"/>
      <c r="AB3377" s="1075"/>
      <c r="AC3377" s="565"/>
      <c r="AD3377" s="612"/>
      <c r="AE3377" s="612"/>
      <c r="AF3377" s="612"/>
      <c r="AG3377" s="612"/>
      <c r="AH3377" s="1263">
        <f t="shared" ref="AH3377" si="1988">AH3313+AH3240</f>
        <v>0</v>
      </c>
      <c r="AI3377" s="561"/>
      <c r="AJ3377" s="1444"/>
      <c r="AK3377" s="1459"/>
    </row>
    <row r="3378" spans="1:37" ht="43.5" x14ac:dyDescent="0.25">
      <c r="A3378" s="239">
        <v>1</v>
      </c>
      <c r="B3378" s="488" t="s">
        <v>353</v>
      </c>
      <c r="C3378" s="2346"/>
      <c r="D3378" s="1047"/>
      <c r="E3378" s="2350">
        <f t="shared" si="1965"/>
        <v>24696</v>
      </c>
      <c r="F3378" s="1047">
        <f t="shared" si="1966"/>
        <v>18522</v>
      </c>
      <c r="G3378" s="1047">
        <f t="shared" si="1966"/>
        <v>18944</v>
      </c>
      <c r="H3378" s="2531">
        <f>G3378/F3378*100</f>
        <v>102.27837166612676</v>
      </c>
      <c r="I3378" s="2463"/>
      <c r="J3378" s="2463"/>
      <c r="K3378" s="2464"/>
      <c r="L3378" s="2464"/>
      <c r="M3378" s="2464"/>
      <c r="N3378" s="2464"/>
      <c r="O3378" s="2464"/>
      <c r="P3378" s="2342"/>
      <c r="Q3378" s="612"/>
      <c r="R3378" s="612"/>
      <c r="S3378" s="612"/>
      <c r="T3378" s="612"/>
      <c r="U3378" s="612"/>
      <c r="V3378" s="612"/>
      <c r="W3378" s="612"/>
      <c r="X3378" s="612"/>
      <c r="Y3378" s="612"/>
      <c r="Z3378" s="612"/>
      <c r="AA3378" s="612"/>
      <c r="AB3378" s="1075"/>
      <c r="AC3378" s="565"/>
      <c r="AD3378" s="612"/>
      <c r="AE3378" s="612"/>
      <c r="AF3378" s="612"/>
      <c r="AG3378" s="612"/>
      <c r="AH3378" s="1263">
        <f t="shared" ref="AH3378" si="1989">AH3314+AH3241</f>
        <v>0</v>
      </c>
      <c r="AI3378" s="561"/>
      <c r="AJ3378" s="1444"/>
      <c r="AK3378" s="1459"/>
    </row>
    <row r="3379" spans="1:37" ht="30" x14ac:dyDescent="0.25">
      <c r="A3379" s="239">
        <v>1</v>
      </c>
      <c r="B3379" s="337" t="s">
        <v>201</v>
      </c>
      <c r="C3379" s="2346"/>
      <c r="D3379" s="1047"/>
      <c r="E3379" s="2350">
        <f t="shared" si="1965"/>
        <v>0</v>
      </c>
      <c r="F3379" s="1047"/>
      <c r="G3379" s="1047"/>
      <c r="H3379" s="2531"/>
      <c r="I3379" s="2463"/>
      <c r="J3379" s="2463"/>
      <c r="K3379" s="2464"/>
      <c r="L3379" s="2464"/>
      <c r="M3379" s="2464"/>
      <c r="N3379" s="2464"/>
      <c r="O3379" s="2464"/>
      <c r="P3379" s="2342"/>
      <c r="Q3379" s="612"/>
      <c r="R3379" s="612"/>
      <c r="S3379" s="612"/>
      <c r="T3379" s="612"/>
      <c r="U3379" s="612"/>
      <c r="V3379" s="612"/>
      <c r="W3379" s="612"/>
      <c r="X3379" s="612"/>
      <c r="Y3379" s="612"/>
      <c r="Z3379" s="612"/>
      <c r="AA3379" s="612"/>
      <c r="AB3379" s="1075"/>
      <c r="AC3379" s="565"/>
      <c r="AD3379" s="612"/>
      <c r="AE3379" s="612"/>
      <c r="AF3379" s="612"/>
      <c r="AG3379" s="612"/>
      <c r="AH3379" s="1263"/>
      <c r="AI3379" s="561"/>
      <c r="AJ3379" s="1444"/>
      <c r="AK3379" s="1459"/>
    </row>
    <row r="3380" spans="1:37" ht="86.25" x14ac:dyDescent="0.25">
      <c r="A3380" s="239">
        <v>1</v>
      </c>
      <c r="B3380" s="488" t="s">
        <v>361</v>
      </c>
      <c r="C3380" s="2346"/>
      <c r="D3380" s="1047"/>
      <c r="E3380" s="2350">
        <f t="shared" si="1965"/>
        <v>0</v>
      </c>
      <c r="F3380" s="1047"/>
      <c r="G3380" s="1047"/>
      <c r="H3380" s="2531"/>
      <c r="I3380" s="2463"/>
      <c r="J3380" s="2463"/>
      <c r="K3380" s="2464"/>
      <c r="L3380" s="2464"/>
      <c r="M3380" s="2464"/>
      <c r="N3380" s="2464"/>
      <c r="O3380" s="2464"/>
      <c r="P3380" s="2342"/>
      <c r="Q3380" s="612"/>
      <c r="R3380" s="612"/>
      <c r="S3380" s="612"/>
      <c r="T3380" s="612"/>
      <c r="U3380" s="612"/>
      <c r="V3380" s="612"/>
      <c r="W3380" s="612"/>
      <c r="X3380" s="612"/>
      <c r="Y3380" s="612"/>
      <c r="Z3380" s="612"/>
      <c r="AA3380" s="612"/>
      <c r="AB3380" s="1075"/>
      <c r="AC3380" s="565"/>
      <c r="AD3380" s="612"/>
      <c r="AE3380" s="612"/>
      <c r="AF3380" s="612"/>
      <c r="AG3380" s="612"/>
      <c r="AH3380" s="1263"/>
      <c r="AI3380" s="561"/>
      <c r="AJ3380" s="1444"/>
      <c r="AK3380" s="1459"/>
    </row>
    <row r="3381" spans="1:37" x14ac:dyDescent="0.25">
      <c r="A3381" s="239">
        <v>1</v>
      </c>
      <c r="B3381" s="488" t="s">
        <v>234</v>
      </c>
      <c r="C3381" s="2346"/>
      <c r="D3381" s="1047"/>
      <c r="E3381" s="2350">
        <f>E3244</f>
        <v>80</v>
      </c>
      <c r="F3381" s="1047">
        <f>F3244</f>
        <v>60</v>
      </c>
      <c r="G3381" s="1047">
        <f>G3244</f>
        <v>0</v>
      </c>
      <c r="H3381" s="2531">
        <f t="shared" ref="H3381:H3393" si="1990">G3381/F3381*100</f>
        <v>0</v>
      </c>
      <c r="I3381" s="2463"/>
      <c r="J3381" s="2463"/>
      <c r="K3381" s="2464"/>
      <c r="L3381" s="2464"/>
      <c r="M3381" s="2464"/>
      <c r="N3381" s="2464"/>
      <c r="O3381" s="2464"/>
      <c r="P3381" s="2342"/>
      <c r="Q3381" s="612">
        <f t="shared" ref="Q3381:AG3381" si="1991">Q3244</f>
        <v>53.443599999999996</v>
      </c>
      <c r="R3381" s="612">
        <f t="shared" ref="R3381:S3381" si="1992">R3244</f>
        <v>53.443599999999996</v>
      </c>
      <c r="S3381" s="612">
        <f t="shared" si="1992"/>
        <v>53.443599999999996</v>
      </c>
      <c r="T3381" s="612">
        <f t="shared" ref="T3381:U3381" si="1993">T3244</f>
        <v>53.443599999999996</v>
      </c>
      <c r="U3381" s="612">
        <f t="shared" si="1993"/>
        <v>53.443599999999996</v>
      </c>
      <c r="V3381" s="612">
        <f t="shared" ref="V3381:W3381" si="1994">V3244</f>
        <v>53.443599999999996</v>
      </c>
      <c r="W3381" s="612">
        <f t="shared" si="1994"/>
        <v>53.443599999999996</v>
      </c>
      <c r="X3381" s="612">
        <f t="shared" ref="X3381:Y3381" si="1995">X3244</f>
        <v>53.443599999999996</v>
      </c>
      <c r="Y3381" s="612">
        <f t="shared" si="1995"/>
        <v>53.443599999999996</v>
      </c>
      <c r="Z3381" s="612">
        <f t="shared" si="1991"/>
        <v>40.082700000000003</v>
      </c>
      <c r="AA3381" s="612">
        <f t="shared" si="1991"/>
        <v>0</v>
      </c>
      <c r="AB3381" s="1075">
        <f t="shared" si="1991"/>
        <v>0</v>
      </c>
      <c r="AC3381" s="565">
        <f t="shared" si="1991"/>
        <v>0</v>
      </c>
      <c r="AD3381" s="612">
        <f t="shared" si="1991"/>
        <v>-40.082700000000003</v>
      </c>
      <c r="AE3381" s="612">
        <f t="shared" si="1991"/>
        <v>0</v>
      </c>
      <c r="AF3381" s="612">
        <f t="shared" si="1991"/>
        <v>0</v>
      </c>
      <c r="AG3381" s="612">
        <f t="shared" si="1991"/>
        <v>0</v>
      </c>
      <c r="AH3381" s="1263">
        <f>AH3244</f>
        <v>0</v>
      </c>
      <c r="AI3381" s="561">
        <f t="shared" ref="AI3381" si="1996">AI3244</f>
        <v>0</v>
      </c>
      <c r="AJ3381" s="1444"/>
      <c r="AK3381" s="1459"/>
    </row>
    <row r="3382" spans="1:37" ht="29.25" x14ac:dyDescent="0.25">
      <c r="A3382" s="239">
        <v>1</v>
      </c>
      <c r="B3382" s="339" t="s">
        <v>279</v>
      </c>
      <c r="C3382" s="2462"/>
      <c r="D3382" s="1047"/>
      <c r="E3382" s="2353">
        <f t="shared" ref="E3382:G3386" si="1997">E3317+E3247</f>
        <v>68432</v>
      </c>
      <c r="F3382" s="2352">
        <f t="shared" si="1997"/>
        <v>51325.25</v>
      </c>
      <c r="G3382" s="2352">
        <f t="shared" si="1997"/>
        <v>16763.7225</v>
      </c>
      <c r="H3382" s="2531">
        <f t="shared" si="1990"/>
        <v>32.661745437187349</v>
      </c>
      <c r="I3382" s="2463"/>
      <c r="J3382" s="2463"/>
      <c r="K3382" s="2464"/>
      <c r="L3382" s="2464"/>
      <c r="M3382" s="2464"/>
      <c r="N3382" s="2464"/>
      <c r="O3382" s="2464"/>
      <c r="P3382" s="2342"/>
      <c r="Q3382" s="612"/>
      <c r="R3382" s="612"/>
      <c r="S3382" s="612"/>
      <c r="T3382" s="612"/>
      <c r="U3382" s="612"/>
      <c r="V3382" s="612"/>
      <c r="W3382" s="612"/>
      <c r="X3382" s="612"/>
      <c r="Y3382" s="612"/>
      <c r="Z3382" s="612"/>
      <c r="AA3382" s="612"/>
      <c r="AB3382" s="1075"/>
      <c r="AC3382" s="565"/>
      <c r="AD3382" s="612"/>
      <c r="AE3382" s="612"/>
      <c r="AF3382" s="612"/>
      <c r="AG3382" s="612"/>
      <c r="AH3382" s="1267">
        <f t="shared" ref="AH3382" si="1998">AH3317+AH3247</f>
        <v>0</v>
      </c>
      <c r="AI3382" s="561"/>
      <c r="AJ3382" s="1444"/>
      <c r="AK3382" s="1459"/>
    </row>
    <row r="3383" spans="1:37" ht="43.5" x14ac:dyDescent="0.25">
      <c r="A3383" s="239">
        <v>1</v>
      </c>
      <c r="B3383" s="339" t="s">
        <v>308</v>
      </c>
      <c r="C3383" s="2346"/>
      <c r="D3383" s="1047"/>
      <c r="E3383" s="2353">
        <f t="shared" si="1997"/>
        <v>50696</v>
      </c>
      <c r="F3383" s="2352">
        <f t="shared" si="1997"/>
        <v>38023</v>
      </c>
      <c r="G3383" s="2352">
        <f t="shared" si="1997"/>
        <v>24234</v>
      </c>
      <c r="H3383" s="2531">
        <f t="shared" si="1990"/>
        <v>63.735107697972282</v>
      </c>
      <c r="I3383" s="2463"/>
      <c r="J3383" s="2463"/>
      <c r="K3383" s="2464"/>
      <c r="L3383" s="2464"/>
      <c r="M3383" s="2464"/>
      <c r="N3383" s="2464"/>
      <c r="O3383" s="2464"/>
      <c r="P3383" s="2342"/>
      <c r="Q3383" s="612"/>
      <c r="R3383" s="612"/>
      <c r="S3383" s="612"/>
      <c r="T3383" s="612"/>
      <c r="U3383" s="612"/>
      <c r="V3383" s="612"/>
      <c r="W3383" s="612"/>
      <c r="X3383" s="612"/>
      <c r="Y3383" s="612"/>
      <c r="Z3383" s="612"/>
      <c r="AA3383" s="612"/>
      <c r="AB3383" s="1075"/>
      <c r="AC3383" s="565"/>
      <c r="AD3383" s="612"/>
      <c r="AE3383" s="612"/>
      <c r="AF3383" s="612"/>
      <c r="AG3383" s="612"/>
      <c r="AH3383" s="1267">
        <f t="shared" ref="AH3383" si="1999">AH3318+AH3248</f>
        <v>0</v>
      </c>
      <c r="AI3383" s="561"/>
      <c r="AJ3383" s="1444"/>
      <c r="AK3383" s="1459"/>
    </row>
    <row r="3384" spans="1:37" ht="29.25" x14ac:dyDescent="0.25">
      <c r="A3384" s="239">
        <v>1</v>
      </c>
      <c r="B3384" s="339" t="s">
        <v>280</v>
      </c>
      <c r="C3384" s="2346"/>
      <c r="D3384" s="1047"/>
      <c r="E3384" s="2353">
        <f t="shared" si="1997"/>
        <v>123510.63829787234</v>
      </c>
      <c r="F3384" s="2352">
        <f t="shared" si="1997"/>
        <v>92632.97872340426</v>
      </c>
      <c r="G3384" s="2352">
        <f t="shared" si="1997"/>
        <v>32410.379787234044</v>
      </c>
      <c r="H3384" s="2531">
        <f t="shared" si="1990"/>
        <v>34.987949468848697</v>
      </c>
      <c r="I3384" s="2463"/>
      <c r="J3384" s="2463"/>
      <c r="K3384" s="2464"/>
      <c r="L3384" s="2464"/>
      <c r="M3384" s="2464"/>
      <c r="N3384" s="2464"/>
      <c r="O3384" s="2464"/>
      <c r="P3384" s="2342"/>
      <c r="Q3384" s="612"/>
      <c r="R3384" s="612"/>
      <c r="S3384" s="612"/>
      <c r="T3384" s="612"/>
      <c r="U3384" s="612"/>
      <c r="V3384" s="612"/>
      <c r="W3384" s="612"/>
      <c r="X3384" s="612"/>
      <c r="Y3384" s="612"/>
      <c r="Z3384" s="612"/>
      <c r="AA3384" s="612"/>
      <c r="AB3384" s="1075"/>
      <c r="AC3384" s="565"/>
      <c r="AD3384" s="612"/>
      <c r="AE3384" s="612"/>
      <c r="AF3384" s="612"/>
      <c r="AG3384" s="612"/>
      <c r="AH3384" s="1267">
        <f t="shared" ref="AH3384" si="2000">AH3319+AH3249</f>
        <v>0</v>
      </c>
      <c r="AI3384" s="561"/>
      <c r="AJ3384" s="1444"/>
      <c r="AK3384" s="1459"/>
    </row>
    <row r="3385" spans="1:37" ht="29.25" x14ac:dyDescent="0.25">
      <c r="A3385" s="239">
        <v>1</v>
      </c>
      <c r="B3385" s="339" t="s">
        <v>281</v>
      </c>
      <c r="C3385" s="2346"/>
      <c r="D3385" s="1047"/>
      <c r="E3385" s="2353">
        <f t="shared" si="1997"/>
        <v>32396</v>
      </c>
      <c r="F3385" s="2352">
        <f t="shared" si="1997"/>
        <v>24297</v>
      </c>
      <c r="G3385" s="2352">
        <f t="shared" si="1997"/>
        <v>20616</v>
      </c>
      <c r="H3385" s="2531">
        <f t="shared" si="1990"/>
        <v>84.849981479194952</v>
      </c>
      <c r="I3385" s="2463"/>
      <c r="J3385" s="2463"/>
      <c r="K3385" s="2464"/>
      <c r="L3385" s="2464"/>
      <c r="M3385" s="2464"/>
      <c r="N3385" s="2464"/>
      <c r="O3385" s="2464"/>
      <c r="P3385" s="2342"/>
      <c r="Q3385" s="612">
        <f t="shared" ref="Q3385:AH3385" si="2001">Q3320+Q3250</f>
        <v>24675.74928</v>
      </c>
      <c r="R3385" s="612">
        <f t="shared" ref="R3385:S3385" si="2002">R3320+R3250</f>
        <v>24675.74928</v>
      </c>
      <c r="S3385" s="612">
        <f t="shared" si="2002"/>
        <v>24675.74928</v>
      </c>
      <c r="T3385" s="612">
        <f t="shared" ref="T3385:U3385" si="2003">T3320+T3250</f>
        <v>24675.74928</v>
      </c>
      <c r="U3385" s="612">
        <f t="shared" si="2003"/>
        <v>24675.74928</v>
      </c>
      <c r="V3385" s="612">
        <f t="shared" ref="V3385:W3385" si="2004">V3320+V3250</f>
        <v>24675.74928</v>
      </c>
      <c r="W3385" s="612">
        <f t="shared" si="2004"/>
        <v>24675.74928</v>
      </c>
      <c r="X3385" s="612">
        <f t="shared" ref="X3385:Y3385" si="2005">X3320+X3250</f>
        <v>24675.74928</v>
      </c>
      <c r="Y3385" s="612">
        <f t="shared" si="2005"/>
        <v>24675.74928</v>
      </c>
      <c r="Z3385" s="612">
        <f t="shared" si="2001"/>
        <v>18506.811959999999</v>
      </c>
      <c r="AA3385" s="612">
        <f t="shared" si="2001"/>
        <v>18905.537700000001</v>
      </c>
      <c r="AB3385" s="1075">
        <f t="shared" si="2001"/>
        <v>0</v>
      </c>
      <c r="AC3385" s="565">
        <f t="shared" si="2001"/>
        <v>0</v>
      </c>
      <c r="AD3385" s="612">
        <f t="shared" si="2001"/>
        <v>398.72574000000077</v>
      </c>
      <c r="AE3385" s="612">
        <f t="shared" si="2001"/>
        <v>0</v>
      </c>
      <c r="AF3385" s="612">
        <f t="shared" si="2001"/>
        <v>-8.2736300000000007</v>
      </c>
      <c r="AG3385" s="612">
        <f t="shared" si="2001"/>
        <v>18897.264070000001</v>
      </c>
      <c r="AH3385" s="1267">
        <f t="shared" si="2001"/>
        <v>0</v>
      </c>
      <c r="AI3385" s="561">
        <f t="shared" ref="AI3385" si="2006">AI3320+AI3250</f>
        <v>0</v>
      </c>
      <c r="AJ3385" s="1444"/>
      <c r="AK3385" s="1459"/>
    </row>
    <row r="3386" spans="1:37" x14ac:dyDescent="0.25">
      <c r="A3386" s="239">
        <v>1</v>
      </c>
      <c r="B3386" s="819" t="s">
        <v>138</v>
      </c>
      <c r="C3386" s="2346"/>
      <c r="D3386" s="1047"/>
      <c r="E3386" s="2353">
        <f t="shared" si="1997"/>
        <v>504071.61904761905</v>
      </c>
      <c r="F3386" s="2352">
        <f t="shared" si="1997"/>
        <v>378055.96428571426</v>
      </c>
      <c r="G3386" s="2352">
        <f t="shared" si="1997"/>
        <v>150510.87726190477</v>
      </c>
      <c r="H3386" s="2531">
        <f t="shared" si="1990"/>
        <v>39.811798114671923</v>
      </c>
      <c r="I3386" s="2463"/>
      <c r="J3386" s="2463"/>
      <c r="K3386" s="2464"/>
      <c r="L3386" s="2464"/>
      <c r="M3386" s="2464"/>
      <c r="N3386" s="2464"/>
      <c r="O3386" s="2464"/>
      <c r="P3386" s="2342"/>
      <c r="Q3386" s="612">
        <f t="shared" ref="Q3386:AH3386" si="2007">Q3321+Q3251</f>
        <v>289795.85722000001</v>
      </c>
      <c r="R3386" s="612">
        <f t="shared" ref="R3386:S3386" si="2008">R3321+R3251</f>
        <v>289795.85722000001</v>
      </c>
      <c r="S3386" s="612">
        <f t="shared" si="2008"/>
        <v>289795.85722000001</v>
      </c>
      <c r="T3386" s="612">
        <f t="shared" ref="T3386:U3386" si="2009">T3321+T3251</f>
        <v>289795.85722000001</v>
      </c>
      <c r="U3386" s="612">
        <f t="shared" si="2009"/>
        <v>289795.85722000001</v>
      </c>
      <c r="V3386" s="612">
        <f t="shared" ref="V3386:W3386" si="2010">V3321+V3251</f>
        <v>289795.85722000001</v>
      </c>
      <c r="W3386" s="612">
        <f t="shared" si="2010"/>
        <v>289795.85722000001</v>
      </c>
      <c r="X3386" s="612">
        <f t="shared" ref="X3386:Y3386" si="2011">X3321+X3251</f>
        <v>289795.85722000001</v>
      </c>
      <c r="Y3386" s="612">
        <f t="shared" si="2011"/>
        <v>289795.85722000001</v>
      </c>
      <c r="Z3386" s="612">
        <f t="shared" si="2007"/>
        <v>218452.12536750003</v>
      </c>
      <c r="AA3386" s="612">
        <f t="shared" si="2007"/>
        <v>218785.80243000004</v>
      </c>
      <c r="AB3386" s="1075">
        <f t="shared" si="2007"/>
        <v>0</v>
      </c>
      <c r="AC3386" s="565">
        <f t="shared" si="2007"/>
        <v>-0.14057</v>
      </c>
      <c r="AD3386" s="612">
        <f t="shared" si="2007"/>
        <v>333.67706250000992</v>
      </c>
      <c r="AE3386" s="612">
        <f t="shared" si="2007"/>
        <v>0</v>
      </c>
      <c r="AF3386" s="612">
        <f t="shared" si="2007"/>
        <v>-213.65093000000002</v>
      </c>
      <c r="AG3386" s="612">
        <f t="shared" si="2007"/>
        <v>218572.01093000005</v>
      </c>
      <c r="AH3386" s="1267">
        <f t="shared" si="2007"/>
        <v>0</v>
      </c>
      <c r="AI3386" s="561">
        <f t="shared" ref="AI3386" si="2012">AI3321+AI3251</f>
        <v>0</v>
      </c>
      <c r="AJ3386" s="1444"/>
      <c r="AK3386" s="1459"/>
    </row>
    <row r="3387" spans="1:37" x14ac:dyDescent="0.25">
      <c r="A3387" s="239">
        <v>1</v>
      </c>
      <c r="B3387" s="2657" t="s">
        <v>69</v>
      </c>
      <c r="C3387" s="2658"/>
      <c r="D3387" s="2530"/>
      <c r="E3387" s="2356">
        <f>SUM(E3326,E3254)</f>
        <v>711</v>
      </c>
      <c r="F3387" s="2530">
        <f>SUM(F3326,F3254)</f>
        <v>533</v>
      </c>
      <c r="G3387" s="2530">
        <f>SUM(G3326,G3254)</f>
        <v>515</v>
      </c>
      <c r="H3387" s="2530">
        <f t="shared" si="1990"/>
        <v>96.622889305816145</v>
      </c>
      <c r="I3387" s="2345">
        <f>K3387/E3387</f>
        <v>9.3530239099859358</v>
      </c>
      <c r="J3387" s="2341">
        <f>M3387/G3387</f>
        <v>9.4407766990291258</v>
      </c>
      <c r="K3387" s="2530">
        <f>SUM(K3326,K3254)</f>
        <v>6650</v>
      </c>
      <c r="L3387" s="2530">
        <f>SUM(L3326,L3254)</f>
        <v>4988</v>
      </c>
      <c r="M3387" s="2530">
        <f>SUM(M3326,M3254)</f>
        <v>4862</v>
      </c>
      <c r="N3387" s="2342">
        <f>M3387/L3387*100</f>
        <v>97.473937449879713</v>
      </c>
      <c r="O3387" s="2530">
        <f>SUM(O3326,O3254)</f>
        <v>21.733333333333334</v>
      </c>
      <c r="P3387" s="2342">
        <f>M3387/$B$4*12/O3387</f>
        <v>298.28220858895702</v>
      </c>
      <c r="Q3387" s="612">
        <f t="shared" ref="Q3387:AA3387" si="2013">SUM(Q3326,Q3254)</f>
        <v>0</v>
      </c>
      <c r="R3387" s="612">
        <f t="shared" si="2013"/>
        <v>0</v>
      </c>
      <c r="S3387" s="612">
        <f t="shared" si="2013"/>
        <v>0</v>
      </c>
      <c r="T3387" s="612">
        <f t="shared" si="2013"/>
        <v>0</v>
      </c>
      <c r="U3387" s="612">
        <f t="shared" ref="U3387:V3387" si="2014">SUM(U3326,U3254)</f>
        <v>0</v>
      </c>
      <c r="V3387" s="612">
        <f t="shared" si="2014"/>
        <v>0</v>
      </c>
      <c r="W3387" s="612">
        <f t="shared" ref="W3387:X3387" si="2015">SUM(W3326,W3254)</f>
        <v>0</v>
      </c>
      <c r="X3387" s="612">
        <f t="shared" si="2015"/>
        <v>0</v>
      </c>
      <c r="Y3387" s="612">
        <f t="shared" ref="Y3387" si="2016">SUM(Y3326,Y3254)</f>
        <v>0</v>
      </c>
      <c r="Z3387" s="612">
        <f t="shared" si="2013"/>
        <v>0</v>
      </c>
      <c r="AA3387" s="612">
        <f t="shared" si="2013"/>
        <v>0</v>
      </c>
      <c r="AB3387" s="1075"/>
      <c r="AC3387" s="565"/>
      <c r="AD3387" s="612">
        <f t="shared" ref="AD3387:AG3387" si="2017">SUM(AD3326,AD3254)</f>
        <v>0</v>
      </c>
      <c r="AE3387" s="612">
        <f t="shared" si="2017"/>
        <v>0</v>
      </c>
      <c r="AF3387" s="612">
        <f t="shared" si="2017"/>
        <v>0</v>
      </c>
      <c r="AG3387" s="612">
        <f t="shared" si="2017"/>
        <v>0</v>
      </c>
      <c r="AH3387" s="2491">
        <f>SUM(AH3326,AH3254)</f>
        <v>0</v>
      </c>
      <c r="AI3387" s="561">
        <f t="shared" ref="AI3387" si="2018">SUM(AI3326,AI3254)</f>
        <v>0</v>
      </c>
      <c r="AJ3387" s="1444"/>
      <c r="AK3387" s="1459"/>
    </row>
    <row r="3388" spans="1:37" x14ac:dyDescent="0.25">
      <c r="A3388" s="239">
        <v>1</v>
      </c>
      <c r="B3388" s="2659" t="s">
        <v>16</v>
      </c>
      <c r="C3388" s="2660"/>
      <c r="D3388" s="2528"/>
      <c r="E3388" s="2529">
        <f t="shared" ref="E3388:G3389" si="2019">SUM(E3328,E3258)</f>
        <v>1581</v>
      </c>
      <c r="F3388" s="2528">
        <f t="shared" si="2019"/>
        <v>1187</v>
      </c>
      <c r="G3388" s="2528">
        <f t="shared" si="2019"/>
        <v>1317</v>
      </c>
      <c r="H3388" s="2528">
        <f t="shared" si="1990"/>
        <v>110.95197978096041</v>
      </c>
      <c r="I3388" s="2345">
        <f>K3388/E3388</f>
        <v>7.9810246679316892</v>
      </c>
      <c r="J3388" s="2341">
        <f>M3388/G3388</f>
        <v>7.4198936977980257</v>
      </c>
      <c r="K3388" s="2528">
        <f t="shared" ref="K3388:M3389" si="2020">SUM(K3328,K3258)</f>
        <v>12618</v>
      </c>
      <c r="L3388" s="2528">
        <f t="shared" si="2020"/>
        <v>9464</v>
      </c>
      <c r="M3388" s="2528">
        <f t="shared" si="2020"/>
        <v>9772</v>
      </c>
      <c r="N3388" s="2342">
        <f>M3388/L3388*100</f>
        <v>103.2544378698225</v>
      </c>
      <c r="O3388" s="2528">
        <f>SUM(O3328,O3258)</f>
        <v>52.575000000000003</v>
      </c>
      <c r="P3388" s="2342">
        <f>M3388/$B$4*12/O3388</f>
        <v>247.82374385798067</v>
      </c>
      <c r="Q3388" s="612">
        <f t="shared" ref="Q3388:AA3389" si="2021">SUM(Q3328,Q3258)</f>
        <v>0</v>
      </c>
      <c r="R3388" s="612">
        <f t="shared" ref="R3388:S3388" si="2022">SUM(R3328,R3258)</f>
        <v>0</v>
      </c>
      <c r="S3388" s="612">
        <f t="shared" si="2022"/>
        <v>0</v>
      </c>
      <c r="T3388" s="612">
        <f t="shared" ref="T3388:U3388" si="2023">SUM(T3328,T3258)</f>
        <v>0</v>
      </c>
      <c r="U3388" s="612">
        <f t="shared" si="2023"/>
        <v>0</v>
      </c>
      <c r="V3388" s="612">
        <f t="shared" ref="V3388:W3388" si="2024">SUM(V3328,V3258)</f>
        <v>0</v>
      </c>
      <c r="W3388" s="612">
        <f t="shared" si="2024"/>
        <v>0</v>
      </c>
      <c r="X3388" s="612">
        <f t="shared" ref="X3388:Y3388" si="2025">SUM(X3328,X3258)</f>
        <v>0</v>
      </c>
      <c r="Y3388" s="612">
        <f t="shared" si="2025"/>
        <v>0</v>
      </c>
      <c r="Z3388" s="612">
        <f t="shared" si="2021"/>
        <v>0</v>
      </c>
      <c r="AA3388" s="612">
        <f t="shared" si="2021"/>
        <v>0</v>
      </c>
      <c r="AB3388" s="1075"/>
      <c r="AC3388" s="565"/>
      <c r="AD3388" s="612">
        <f t="shared" ref="AD3388:AH3389" si="2026">SUM(AD3328,AD3258)</f>
        <v>0</v>
      </c>
      <c r="AE3388" s="612">
        <f t="shared" si="2026"/>
        <v>0</v>
      </c>
      <c r="AF3388" s="612">
        <f t="shared" si="2026"/>
        <v>0</v>
      </c>
      <c r="AG3388" s="612">
        <f t="shared" si="2026"/>
        <v>0</v>
      </c>
      <c r="AH3388" s="2165">
        <f t="shared" si="2026"/>
        <v>0</v>
      </c>
      <c r="AI3388" s="561">
        <f t="shared" ref="AI3388" si="2027">SUM(AI3328,AI3258)</f>
        <v>0</v>
      </c>
      <c r="AJ3388" s="1444"/>
      <c r="AK3388" s="1459"/>
    </row>
    <row r="3389" spans="1:37" ht="29.25" x14ac:dyDescent="0.25">
      <c r="A3389" s="239">
        <v>1</v>
      </c>
      <c r="B3389" s="1024" t="s">
        <v>214</v>
      </c>
      <c r="C3389" s="1022"/>
      <c r="D3389" s="2531"/>
      <c r="E3389" s="2340">
        <f t="shared" si="2019"/>
        <v>2292</v>
      </c>
      <c r="F3389" s="2531">
        <f t="shared" si="2019"/>
        <v>1720</v>
      </c>
      <c r="G3389" s="2531">
        <f t="shared" si="2019"/>
        <v>1832</v>
      </c>
      <c r="H3389" s="2531">
        <f t="shared" si="1990"/>
        <v>106.51162790697674</v>
      </c>
      <c r="I3389" s="2345">
        <f>K3389/E3389</f>
        <v>8.4066317626527045</v>
      </c>
      <c r="J3389" s="2341">
        <f>M3389/G3389</f>
        <v>7.9879912663755457</v>
      </c>
      <c r="K3389" s="2531">
        <f t="shared" si="2020"/>
        <v>19268</v>
      </c>
      <c r="L3389" s="2531">
        <f t="shared" si="2020"/>
        <v>14452</v>
      </c>
      <c r="M3389" s="2531">
        <f t="shared" si="2020"/>
        <v>14634</v>
      </c>
      <c r="N3389" s="2342">
        <f>M3389/L3389*100</f>
        <v>101.25934126764461</v>
      </c>
      <c r="O3389" s="2531">
        <f>SUM(O3329,O3259)</f>
        <v>74.308333333333337</v>
      </c>
      <c r="P3389" s="2342">
        <f>M3389/$B$4*12/O3389</f>
        <v>262.5815857351127</v>
      </c>
      <c r="Q3389" s="612">
        <f t="shared" si="2021"/>
        <v>38000.614409743997</v>
      </c>
      <c r="R3389" s="612">
        <f t="shared" ref="R3389:S3389" si="2028">SUM(R3329,R3259)</f>
        <v>38000.614409743997</v>
      </c>
      <c r="S3389" s="612">
        <f t="shared" si="2028"/>
        <v>38000.614409743997</v>
      </c>
      <c r="T3389" s="612">
        <f t="shared" ref="T3389:U3389" si="2029">SUM(T3329,T3259)</f>
        <v>38000.614409743997</v>
      </c>
      <c r="U3389" s="612">
        <f t="shared" si="2029"/>
        <v>38000.614409743997</v>
      </c>
      <c r="V3389" s="612">
        <f t="shared" ref="V3389:W3389" si="2030">SUM(V3329,V3259)</f>
        <v>38000.614409743997</v>
      </c>
      <c r="W3389" s="612">
        <f t="shared" si="2030"/>
        <v>38000.614409743997</v>
      </c>
      <c r="X3389" s="612">
        <f t="shared" ref="X3389:Y3389" si="2031">SUM(X3329,X3259)</f>
        <v>38000.614409743997</v>
      </c>
      <c r="Y3389" s="612">
        <f t="shared" si="2031"/>
        <v>39007.854489744001</v>
      </c>
      <c r="Z3389" s="612">
        <f t="shared" si="2021"/>
        <v>28752.270827307999</v>
      </c>
      <c r="AA3389" s="612">
        <f t="shared" si="2021"/>
        <v>30003.52651</v>
      </c>
      <c r="AB3389" s="1075">
        <f>SUM(AB3329,AB3259)</f>
        <v>0</v>
      </c>
      <c r="AC3389" s="565">
        <f>SUM(AC3329,AC3259)</f>
        <v>0</v>
      </c>
      <c r="AD3389" s="612">
        <f t="shared" si="2026"/>
        <v>1251.2556826920027</v>
      </c>
      <c r="AE3389" s="612">
        <f t="shared" si="2026"/>
        <v>0</v>
      </c>
      <c r="AF3389" s="612">
        <f t="shared" si="2026"/>
        <v>-176.62434999999999</v>
      </c>
      <c r="AG3389" s="612">
        <f t="shared" si="2026"/>
        <v>29826.902159999998</v>
      </c>
      <c r="AH3389" s="1306">
        <f t="shared" si="2026"/>
        <v>0</v>
      </c>
      <c r="AI3389" s="561">
        <f t="shared" ref="AI3389" si="2032">SUM(AI3329,AI3259)</f>
        <v>0</v>
      </c>
      <c r="AJ3389" s="1444"/>
      <c r="AK3389" s="1459"/>
    </row>
    <row r="3390" spans="1:37" x14ac:dyDescent="0.25">
      <c r="A3390" s="239">
        <v>1</v>
      </c>
      <c r="B3390" s="2661" t="s">
        <v>210</v>
      </c>
      <c r="C3390" s="2662"/>
      <c r="D3390" s="2514"/>
      <c r="E3390" s="2515">
        <f t="shared" ref="E3390:G3393" si="2033">E3330+E3260</f>
        <v>11600</v>
      </c>
      <c r="F3390" s="2514">
        <f t="shared" si="2033"/>
        <v>8700</v>
      </c>
      <c r="G3390" s="2514">
        <f t="shared" si="2033"/>
        <v>7986</v>
      </c>
      <c r="H3390" s="2531">
        <f t="shared" si="1990"/>
        <v>91.793103448275858</v>
      </c>
      <c r="I3390" s="2581"/>
      <c r="J3390" s="2374"/>
      <c r="K3390" s="2514"/>
      <c r="L3390" s="2514"/>
      <c r="M3390" s="2514"/>
      <c r="N3390" s="2371"/>
      <c r="O3390" s="2514"/>
      <c r="P3390" s="2371"/>
      <c r="Q3390" s="612">
        <f t="shared" ref="Q3390:AA3393" si="2034">Q3330+Q3260</f>
        <v>0</v>
      </c>
      <c r="R3390" s="612">
        <f t="shared" ref="R3390:S3390" si="2035">R3330+R3260</f>
        <v>0</v>
      </c>
      <c r="S3390" s="612">
        <f t="shared" si="2035"/>
        <v>0</v>
      </c>
      <c r="T3390" s="612">
        <f t="shared" ref="T3390:U3390" si="2036">T3330+T3260</f>
        <v>0</v>
      </c>
      <c r="U3390" s="612">
        <f t="shared" si="2036"/>
        <v>0</v>
      </c>
      <c r="V3390" s="612">
        <f t="shared" ref="V3390:W3390" si="2037">V3330+V3260</f>
        <v>0</v>
      </c>
      <c r="W3390" s="612">
        <f t="shared" si="2037"/>
        <v>0</v>
      </c>
      <c r="X3390" s="612">
        <f t="shared" ref="X3390:Y3390" si="2038">X3330+X3260</f>
        <v>0</v>
      </c>
      <c r="Y3390" s="612">
        <f t="shared" si="2038"/>
        <v>0</v>
      </c>
      <c r="Z3390" s="612">
        <f t="shared" si="2034"/>
        <v>0</v>
      </c>
      <c r="AA3390" s="612">
        <f t="shared" si="2034"/>
        <v>0</v>
      </c>
      <c r="AB3390" s="1075"/>
      <c r="AC3390" s="565"/>
      <c r="AD3390" s="612">
        <f t="shared" ref="AD3390:AH3393" si="2039">AD3330+AD3260</f>
        <v>0</v>
      </c>
      <c r="AE3390" s="612">
        <f t="shared" si="2039"/>
        <v>0</v>
      </c>
      <c r="AF3390" s="612">
        <f t="shared" si="2039"/>
        <v>0</v>
      </c>
      <c r="AG3390" s="612">
        <f t="shared" si="2039"/>
        <v>0</v>
      </c>
      <c r="AH3390" s="1308">
        <f t="shared" si="2039"/>
        <v>0</v>
      </c>
      <c r="AI3390" s="561">
        <f t="shared" ref="AI3390" si="2040">AI3330+AI3260</f>
        <v>0</v>
      </c>
      <c r="AJ3390" s="1444"/>
      <c r="AK3390" s="1459"/>
    </row>
    <row r="3391" spans="1:37" x14ac:dyDescent="0.25">
      <c r="A3391" s="239">
        <v>1</v>
      </c>
      <c r="B3391" s="2663" t="s">
        <v>211</v>
      </c>
      <c r="C3391" s="2664"/>
      <c r="D3391" s="2469"/>
      <c r="E3391" s="2470">
        <f t="shared" si="2033"/>
        <v>11594</v>
      </c>
      <c r="F3391" s="2469">
        <f t="shared" si="2033"/>
        <v>8696</v>
      </c>
      <c r="G3391" s="2514">
        <f t="shared" si="2033"/>
        <v>7986</v>
      </c>
      <c r="H3391" s="2531">
        <f t="shared" si="1990"/>
        <v>91.835326586936532</v>
      </c>
      <c r="I3391" s="2581"/>
      <c r="J3391" s="2374"/>
      <c r="K3391" s="2514"/>
      <c r="L3391" s="2514"/>
      <c r="M3391" s="2514"/>
      <c r="N3391" s="2371"/>
      <c r="O3391" s="2514"/>
      <c r="P3391" s="2371"/>
      <c r="Q3391" s="612">
        <f t="shared" si="2034"/>
        <v>0</v>
      </c>
      <c r="R3391" s="612">
        <f t="shared" ref="R3391:S3391" si="2041">R3331+R3261</f>
        <v>0</v>
      </c>
      <c r="S3391" s="612">
        <f t="shared" si="2041"/>
        <v>0</v>
      </c>
      <c r="T3391" s="612">
        <f t="shared" ref="T3391:U3391" si="2042">T3331+T3261</f>
        <v>0</v>
      </c>
      <c r="U3391" s="612">
        <f t="shared" si="2042"/>
        <v>0</v>
      </c>
      <c r="V3391" s="612">
        <f t="shared" ref="V3391:W3391" si="2043">V3331+V3261</f>
        <v>0</v>
      </c>
      <c r="W3391" s="612">
        <f t="shared" si="2043"/>
        <v>0</v>
      </c>
      <c r="X3391" s="612">
        <f t="shared" ref="X3391:Y3391" si="2044">X3331+X3261</f>
        <v>0</v>
      </c>
      <c r="Y3391" s="612">
        <f t="shared" si="2044"/>
        <v>0</v>
      </c>
      <c r="Z3391" s="612">
        <f t="shared" si="2034"/>
        <v>0</v>
      </c>
      <c r="AA3391" s="612">
        <f t="shared" si="2034"/>
        <v>0</v>
      </c>
      <c r="AB3391" s="1075"/>
      <c r="AC3391" s="565"/>
      <c r="AD3391" s="612">
        <f t="shared" si="2039"/>
        <v>0</v>
      </c>
      <c r="AE3391" s="612">
        <f t="shared" si="2039"/>
        <v>0</v>
      </c>
      <c r="AF3391" s="612">
        <f t="shared" si="2039"/>
        <v>0</v>
      </c>
      <c r="AG3391" s="612">
        <f t="shared" si="2039"/>
        <v>0</v>
      </c>
      <c r="AH3391" s="1308">
        <f t="shared" si="2039"/>
        <v>0</v>
      </c>
      <c r="AI3391" s="561">
        <f t="shared" ref="AI3391" si="2045">AI3331+AI3261</f>
        <v>0</v>
      </c>
      <c r="AJ3391" s="1444"/>
      <c r="AK3391" s="1459"/>
    </row>
    <row r="3392" spans="1:37" ht="30" x14ac:dyDescent="0.25">
      <c r="A3392" s="239">
        <v>1</v>
      </c>
      <c r="B3392" s="2663" t="s">
        <v>212</v>
      </c>
      <c r="C3392" s="2666"/>
      <c r="D3392" s="2358"/>
      <c r="E3392" s="2347">
        <f t="shared" si="2033"/>
        <v>6</v>
      </c>
      <c r="F3392" s="2469">
        <f t="shared" si="2033"/>
        <v>5</v>
      </c>
      <c r="G3392" s="2667">
        <f t="shared" si="2033"/>
        <v>0</v>
      </c>
      <c r="H3392" s="2514">
        <f t="shared" si="1990"/>
        <v>0</v>
      </c>
      <c r="I3392" s="2668"/>
      <c r="J3392" s="2341"/>
      <c r="K3392" s="2531"/>
      <c r="L3392" s="2531"/>
      <c r="M3392" s="2531"/>
      <c r="N3392" s="2371"/>
      <c r="O3392" s="2514"/>
      <c r="P3392" s="2342"/>
      <c r="Q3392" s="612">
        <f t="shared" si="2034"/>
        <v>0</v>
      </c>
      <c r="R3392" s="612">
        <f t="shared" ref="R3392:S3392" si="2046">R3332+R3262</f>
        <v>0</v>
      </c>
      <c r="S3392" s="612">
        <f t="shared" si="2046"/>
        <v>0</v>
      </c>
      <c r="T3392" s="612">
        <f t="shared" ref="T3392:U3392" si="2047">T3332+T3262</f>
        <v>0</v>
      </c>
      <c r="U3392" s="612">
        <f t="shared" si="2047"/>
        <v>0</v>
      </c>
      <c r="V3392" s="612">
        <f t="shared" ref="V3392:W3392" si="2048">V3332+V3262</f>
        <v>0</v>
      </c>
      <c r="W3392" s="612">
        <f t="shared" si="2048"/>
        <v>0</v>
      </c>
      <c r="X3392" s="612">
        <f t="shared" ref="X3392:Y3392" si="2049">X3332+X3262</f>
        <v>0</v>
      </c>
      <c r="Y3392" s="612">
        <f t="shared" si="2049"/>
        <v>0</v>
      </c>
      <c r="Z3392" s="612">
        <f t="shared" si="2034"/>
        <v>0</v>
      </c>
      <c r="AA3392" s="612">
        <f t="shared" si="2034"/>
        <v>0</v>
      </c>
      <c r="AB3392" s="2665"/>
      <c r="AC3392" s="804"/>
      <c r="AD3392" s="612">
        <f t="shared" si="2039"/>
        <v>0</v>
      </c>
      <c r="AE3392" s="612">
        <f t="shared" si="2039"/>
        <v>0</v>
      </c>
      <c r="AF3392" s="612">
        <f t="shared" si="2039"/>
        <v>0</v>
      </c>
      <c r="AG3392" s="612">
        <f t="shared" si="2039"/>
        <v>0</v>
      </c>
      <c r="AH3392" s="1308">
        <f t="shared" si="2039"/>
        <v>0</v>
      </c>
      <c r="AI3392" s="561">
        <f t="shared" ref="AI3392" si="2050">AI3332+AI3262</f>
        <v>0</v>
      </c>
      <c r="AJ3392" s="1444"/>
      <c r="AK3392" s="1459"/>
    </row>
    <row r="3393" spans="1:37" ht="30.75" thickBot="1" x14ac:dyDescent="0.3">
      <c r="A3393" s="239">
        <v>1</v>
      </c>
      <c r="B3393" s="2669" t="s">
        <v>217</v>
      </c>
      <c r="C3393" s="2670"/>
      <c r="D3393" s="2533"/>
      <c r="E3393" s="2671">
        <f t="shared" si="2033"/>
        <v>11600</v>
      </c>
      <c r="F3393" s="2672">
        <f t="shared" si="2033"/>
        <v>8700</v>
      </c>
      <c r="G3393" s="2672">
        <f t="shared" si="2033"/>
        <v>7986</v>
      </c>
      <c r="H3393" s="2533">
        <f t="shared" si="1990"/>
        <v>91.793103448275858</v>
      </c>
      <c r="I3393" s="2673"/>
      <c r="J3393" s="2385"/>
      <c r="K3393" s="2533"/>
      <c r="L3393" s="2533"/>
      <c r="M3393" s="2533"/>
      <c r="N3393" s="2387"/>
      <c r="O3393" s="2533"/>
      <c r="P3393" s="2387"/>
      <c r="Q3393" s="616">
        <f t="shared" si="2034"/>
        <v>47999.012000000002</v>
      </c>
      <c r="R3393" s="616">
        <f t="shared" ref="R3393:S3393" si="2051">R3333+R3263</f>
        <v>47999.012000000002</v>
      </c>
      <c r="S3393" s="616">
        <f t="shared" si="2051"/>
        <v>47999.012000000002</v>
      </c>
      <c r="T3393" s="616">
        <f t="shared" ref="T3393:U3393" si="2052">T3333+T3263</f>
        <v>47999.012000000002</v>
      </c>
      <c r="U3393" s="616">
        <f t="shared" si="2052"/>
        <v>47999.012000000002</v>
      </c>
      <c r="V3393" s="616">
        <f t="shared" ref="V3393:W3393" si="2053">V3333+V3263</f>
        <v>47999.012000000002</v>
      </c>
      <c r="W3393" s="616">
        <f t="shared" si="2053"/>
        <v>47999.012000000002</v>
      </c>
      <c r="X3393" s="616">
        <f t="shared" ref="X3393:Y3393" si="2054">X3333+X3263</f>
        <v>47999.012000000002</v>
      </c>
      <c r="Y3393" s="616">
        <f t="shared" si="2054"/>
        <v>47999.012000000002</v>
      </c>
      <c r="Z3393" s="615">
        <f t="shared" si="2034"/>
        <v>35999.259000000005</v>
      </c>
      <c r="AA3393" s="615">
        <f t="shared" si="2034"/>
        <v>35999.259030000001</v>
      </c>
      <c r="AB3393" s="1920">
        <f>AB3333+AB3263</f>
        <v>0</v>
      </c>
      <c r="AC3393" s="653">
        <f>AC3333+AC3263</f>
        <v>0</v>
      </c>
      <c r="AD3393" s="616">
        <f t="shared" si="2039"/>
        <v>2.9999999242136255E-5</v>
      </c>
      <c r="AE3393" s="615">
        <f t="shared" si="2039"/>
        <v>0</v>
      </c>
      <c r="AF3393" s="615">
        <f t="shared" si="2039"/>
        <v>-161.01085999999998</v>
      </c>
      <c r="AG3393" s="615">
        <f t="shared" si="2039"/>
        <v>35838.248169999999</v>
      </c>
      <c r="AH3393" s="2674">
        <f t="shared" si="2039"/>
        <v>0</v>
      </c>
      <c r="AI3393" s="1198">
        <f t="shared" ref="AI3393" si="2055">AI3333+AI3263</f>
        <v>0</v>
      </c>
      <c r="AJ3393" s="1444"/>
      <c r="AK3393" s="1459"/>
    </row>
    <row r="3394" spans="1:37" ht="15.75" x14ac:dyDescent="0.25">
      <c r="B3394" s="659"/>
      <c r="C3394" s="659"/>
      <c r="D3394" s="2675"/>
      <c r="E3394" s="1036"/>
      <c r="F3394" s="1036"/>
      <c r="G3394" s="1036"/>
      <c r="H3394" s="1036"/>
      <c r="I3394" s="1036"/>
      <c r="J3394" s="1036"/>
      <c r="K3394" s="1036"/>
      <c r="L3394" s="1036"/>
      <c r="M3394" s="1036"/>
      <c r="N3394" s="1036"/>
      <c r="O3394" s="1036"/>
      <c r="P3394" s="239"/>
      <c r="Q3394" s="239"/>
      <c r="R3394" s="2696"/>
      <c r="S3394" s="2696"/>
      <c r="T3394" s="2696"/>
      <c r="U3394" s="2696"/>
      <c r="V3394" s="2696"/>
      <c r="W3394" s="2696"/>
      <c r="X3394" s="2696"/>
      <c r="Y3394" s="2696"/>
      <c r="Z3394" s="5"/>
      <c r="AA3394" s="5"/>
      <c r="AB3394" s="2676"/>
      <c r="AC3394" s="5"/>
      <c r="AD3394" s="5"/>
      <c r="AE3394" s="5"/>
      <c r="AF3394" s="5"/>
      <c r="AG3394" s="1401"/>
      <c r="AH3394" s="1036"/>
      <c r="AI3394" s="1401"/>
    </row>
    <row r="3395" spans="1:37" x14ac:dyDescent="0.25">
      <c r="B3395" s="239"/>
      <c r="C3395" s="1035"/>
      <c r="D3395" s="239"/>
      <c r="E3395" s="1036"/>
      <c r="F3395" s="239"/>
      <c r="G3395" s="239"/>
      <c r="H3395" s="239"/>
      <c r="I3395" s="239"/>
      <c r="J3395" s="239"/>
      <c r="K3395" s="239"/>
      <c r="L3395" s="239"/>
      <c r="M3395" s="239"/>
      <c r="N3395" s="239"/>
      <c r="O3395" s="239"/>
      <c r="P3395" s="239"/>
      <c r="Q3395" s="239"/>
      <c r="R3395" s="2696"/>
      <c r="S3395" s="2696"/>
      <c r="T3395" s="2696"/>
      <c r="U3395" s="2696"/>
      <c r="V3395" s="2696"/>
      <c r="W3395" s="2696"/>
      <c r="X3395" s="2696"/>
      <c r="Y3395" s="2696"/>
      <c r="Z3395" s="1215"/>
      <c r="AA3395" s="5"/>
      <c r="AB3395" s="2676"/>
      <c r="AC3395" s="5"/>
      <c r="AD3395" s="5"/>
      <c r="AE3395" s="5"/>
      <c r="AF3395" s="5"/>
      <c r="AG3395" s="5"/>
      <c r="AH3395" s="239"/>
      <c r="AI3395" s="5"/>
    </row>
    <row r="3396" spans="1:37" x14ac:dyDescent="0.25">
      <c r="B3396" s="239"/>
      <c r="C3396" s="1035"/>
      <c r="D3396" s="239"/>
      <c r="E3396" s="1036"/>
      <c r="F3396" s="239"/>
      <c r="G3396" s="239"/>
      <c r="H3396" s="239"/>
      <c r="I3396" s="239"/>
      <c r="J3396" s="239"/>
      <c r="K3396" s="239"/>
      <c r="L3396" s="239"/>
      <c r="M3396" s="239"/>
      <c r="N3396" s="239"/>
      <c r="O3396" s="239"/>
      <c r="P3396" s="239"/>
      <c r="Q3396" s="239"/>
      <c r="R3396" s="2696"/>
      <c r="S3396" s="2696"/>
      <c r="T3396" s="2696"/>
      <c r="U3396" s="2696"/>
      <c r="V3396" s="2696"/>
      <c r="W3396" s="2696"/>
      <c r="X3396" s="2696"/>
      <c r="Y3396" s="2696"/>
      <c r="Z3396" s="1215"/>
      <c r="AA3396" s="5"/>
      <c r="AB3396" s="2676"/>
      <c r="AC3396" s="5"/>
      <c r="AD3396" s="5"/>
      <c r="AE3396" s="5"/>
      <c r="AF3396" s="5"/>
      <c r="AG3396" s="5"/>
      <c r="AH3396" s="239"/>
      <c r="AI3396" s="5"/>
    </row>
    <row r="3397" spans="1:37" x14ac:dyDescent="0.25">
      <c r="B3397" s="239"/>
      <c r="C3397" s="1035"/>
      <c r="D3397" s="239"/>
      <c r="E3397" s="1036"/>
      <c r="F3397" s="239"/>
      <c r="G3397" s="239"/>
      <c r="H3397" s="239"/>
      <c r="I3397" s="239"/>
      <c r="J3397" s="239"/>
      <c r="K3397" s="239"/>
      <c r="L3397" s="239"/>
      <c r="M3397" s="239"/>
      <c r="N3397" s="239"/>
      <c r="O3397" s="239"/>
      <c r="P3397" s="239"/>
      <c r="Q3397" s="239"/>
      <c r="R3397" s="2696"/>
      <c r="S3397" s="2696"/>
      <c r="T3397" s="2696"/>
      <c r="U3397" s="2696"/>
      <c r="V3397" s="2696"/>
      <c r="W3397" s="2696"/>
      <c r="X3397" s="2696"/>
      <c r="Y3397" s="2696"/>
      <c r="Z3397" s="1215"/>
      <c r="AA3397" s="5"/>
      <c r="AB3397" s="2676"/>
      <c r="AC3397" s="5"/>
      <c r="AD3397" s="5"/>
      <c r="AE3397" s="5"/>
      <c r="AF3397" s="5"/>
      <c r="AG3397" s="5"/>
      <c r="AH3397" s="239"/>
      <c r="AI3397" s="5"/>
    </row>
    <row r="3398" spans="1:37" x14ac:dyDescent="0.25">
      <c r="B3398" s="239"/>
      <c r="C3398" s="1035"/>
      <c r="D3398" s="239"/>
      <c r="E3398" s="1036"/>
      <c r="F3398" s="239"/>
      <c r="G3398" s="239"/>
      <c r="H3398" s="239"/>
      <c r="I3398" s="239"/>
      <c r="J3398" s="239"/>
      <c r="K3398" s="239"/>
      <c r="L3398" s="239"/>
      <c r="M3398" s="239"/>
      <c r="N3398" s="239"/>
      <c r="O3398" s="239"/>
      <c r="P3398" s="239"/>
      <c r="Q3398" s="239"/>
      <c r="R3398" s="2696"/>
      <c r="S3398" s="2696"/>
      <c r="T3398" s="2696"/>
      <c r="U3398" s="2696"/>
      <c r="V3398" s="2696"/>
      <c r="W3398" s="2696"/>
      <c r="X3398" s="2696"/>
      <c r="Y3398" s="2696"/>
      <c r="Z3398" s="1215"/>
      <c r="AA3398" s="5"/>
      <c r="AB3398" s="2676"/>
      <c r="AC3398" s="5"/>
      <c r="AD3398" s="5"/>
      <c r="AE3398" s="5"/>
      <c r="AF3398" s="5"/>
      <c r="AG3398" s="5"/>
      <c r="AH3398" s="239"/>
      <c r="AI3398" s="5"/>
    </row>
    <row r="3399" spans="1:37" x14ac:dyDescent="0.25">
      <c r="B3399" s="239"/>
      <c r="C3399" s="1035"/>
      <c r="D3399" s="239"/>
      <c r="E3399" s="1036"/>
      <c r="F3399" s="239"/>
      <c r="G3399" s="239"/>
      <c r="H3399" s="239"/>
      <c r="I3399" s="239"/>
      <c r="J3399" s="239"/>
      <c r="K3399" s="239"/>
      <c r="L3399" s="239"/>
      <c r="M3399" s="239"/>
      <c r="N3399" s="239"/>
      <c r="O3399" s="239"/>
      <c r="P3399" s="239"/>
      <c r="Q3399" s="239"/>
      <c r="R3399" s="2696"/>
      <c r="S3399" s="2696"/>
      <c r="T3399" s="2696"/>
      <c r="U3399" s="2696"/>
      <c r="V3399" s="2696"/>
      <c r="W3399" s="2696"/>
      <c r="X3399" s="2696"/>
      <c r="Y3399" s="2696"/>
      <c r="Z3399" s="1215"/>
      <c r="AA3399" s="5"/>
      <c r="AB3399" s="2676"/>
      <c r="AC3399" s="5"/>
      <c r="AD3399" s="5"/>
      <c r="AE3399" s="5"/>
      <c r="AF3399" s="5"/>
      <c r="AG3399" s="5"/>
      <c r="AH3399" s="239"/>
      <c r="AI3399" s="5"/>
    </row>
    <row r="3400" spans="1:37" x14ac:dyDescent="0.25">
      <c r="B3400" s="239"/>
      <c r="C3400" s="1035"/>
      <c r="D3400" s="239"/>
      <c r="E3400" s="1036"/>
      <c r="F3400" s="239"/>
      <c r="G3400" s="239"/>
      <c r="H3400" s="239"/>
      <c r="I3400" s="239"/>
      <c r="J3400" s="239"/>
      <c r="K3400" s="239"/>
      <c r="L3400" s="239"/>
      <c r="M3400" s="239"/>
      <c r="N3400" s="239"/>
      <c r="O3400" s="239"/>
      <c r="P3400" s="239"/>
      <c r="Q3400" s="239"/>
      <c r="R3400" s="2696"/>
      <c r="S3400" s="2696"/>
      <c r="T3400" s="2696"/>
      <c r="U3400" s="2696"/>
      <c r="V3400" s="2696"/>
      <c r="W3400" s="2696"/>
      <c r="X3400" s="2696"/>
      <c r="Y3400" s="2696"/>
      <c r="Z3400" s="1215"/>
      <c r="AA3400" s="5"/>
      <c r="AB3400" s="2676"/>
      <c r="AC3400" s="5"/>
      <c r="AD3400" s="5"/>
      <c r="AE3400" s="5"/>
      <c r="AF3400" s="5"/>
      <c r="AG3400" s="5"/>
      <c r="AH3400" s="239"/>
      <c r="AI3400" s="5"/>
    </row>
    <row r="3401" spans="1:37" x14ac:dyDescent="0.25">
      <c r="B3401" s="239"/>
      <c r="C3401" s="1035"/>
      <c r="D3401" s="239"/>
      <c r="E3401" s="1036"/>
      <c r="F3401" s="239"/>
      <c r="G3401" s="239"/>
      <c r="H3401" s="239"/>
      <c r="I3401" s="239"/>
      <c r="J3401" s="239"/>
      <c r="K3401" s="239"/>
      <c r="L3401" s="239"/>
      <c r="M3401" s="239"/>
      <c r="N3401" s="239"/>
      <c r="O3401" s="239"/>
      <c r="P3401" s="239"/>
      <c r="Q3401" s="239"/>
      <c r="R3401" s="2696"/>
      <c r="S3401" s="2696"/>
      <c r="T3401" s="2696"/>
      <c r="U3401" s="2696"/>
      <c r="V3401" s="2696"/>
      <c r="W3401" s="2696"/>
      <c r="X3401" s="2696"/>
      <c r="Y3401" s="2696"/>
      <c r="Z3401" s="1215"/>
      <c r="AA3401" s="5"/>
      <c r="AB3401" s="2676"/>
      <c r="AC3401" s="5"/>
      <c r="AD3401" s="5"/>
      <c r="AE3401" s="5"/>
      <c r="AF3401" s="5"/>
      <c r="AG3401" s="5"/>
      <c r="AH3401" s="239"/>
      <c r="AI3401" s="5"/>
    </row>
    <row r="3402" spans="1:37" x14ac:dyDescent="0.25">
      <c r="B3402" s="239"/>
      <c r="C3402" s="1035"/>
      <c r="D3402" s="239"/>
      <c r="E3402" s="1036"/>
      <c r="F3402" s="239"/>
      <c r="G3402" s="239"/>
      <c r="H3402" s="239"/>
      <c r="I3402" s="239"/>
      <c r="J3402" s="239"/>
      <c r="K3402" s="239"/>
      <c r="L3402" s="239"/>
      <c r="M3402" s="239"/>
      <c r="N3402" s="239"/>
      <c r="O3402" s="239"/>
      <c r="P3402" s="239"/>
      <c r="Q3402" s="239"/>
      <c r="R3402" s="2696"/>
      <c r="S3402" s="2696"/>
      <c r="T3402" s="2696"/>
      <c r="U3402" s="2696"/>
      <c r="V3402" s="2696"/>
      <c r="W3402" s="2696"/>
      <c r="X3402" s="2696"/>
      <c r="Y3402" s="2696"/>
      <c r="Z3402" s="1215"/>
      <c r="AA3402" s="5"/>
      <c r="AB3402" s="2676"/>
      <c r="AC3402" s="5"/>
      <c r="AD3402" s="5"/>
      <c r="AE3402" s="5"/>
      <c r="AF3402" s="5"/>
      <c r="AG3402" s="5"/>
      <c r="AH3402" s="239"/>
      <c r="AI3402" s="5"/>
    </row>
    <row r="3403" spans="1:37" x14ac:dyDescent="0.25">
      <c r="B3403" s="239"/>
      <c r="C3403" s="1035"/>
      <c r="D3403" s="239"/>
      <c r="E3403" s="1036"/>
      <c r="F3403" s="239"/>
      <c r="G3403" s="239"/>
      <c r="H3403" s="239"/>
      <c r="I3403" s="239"/>
      <c r="J3403" s="239"/>
      <c r="K3403" s="239"/>
      <c r="L3403" s="239"/>
      <c r="M3403" s="239"/>
      <c r="N3403" s="239"/>
      <c r="O3403" s="239"/>
      <c r="P3403" s="239"/>
      <c r="Q3403" s="239"/>
      <c r="R3403" s="2696"/>
      <c r="S3403" s="2696"/>
      <c r="T3403" s="2696"/>
      <c r="U3403" s="2696"/>
      <c r="V3403" s="2696"/>
      <c r="W3403" s="2696"/>
      <c r="X3403" s="2696"/>
      <c r="Y3403" s="2696"/>
      <c r="Z3403" s="1215"/>
      <c r="AA3403" s="5"/>
      <c r="AB3403" s="2676"/>
      <c r="AC3403" s="5"/>
      <c r="AD3403" s="5"/>
      <c r="AE3403" s="5"/>
      <c r="AF3403" s="5"/>
      <c r="AG3403" s="5"/>
      <c r="AH3403" s="239"/>
      <c r="AI3403" s="5"/>
    </row>
    <row r="3404" spans="1:37" x14ac:dyDescent="0.25">
      <c r="B3404" s="239"/>
      <c r="C3404" s="1035"/>
      <c r="D3404" s="239"/>
      <c r="E3404" s="1036"/>
      <c r="F3404" s="239"/>
      <c r="G3404" s="239"/>
      <c r="H3404" s="239"/>
      <c r="I3404" s="239"/>
      <c r="J3404" s="239"/>
      <c r="K3404" s="239"/>
      <c r="L3404" s="239"/>
      <c r="M3404" s="239"/>
      <c r="N3404" s="239"/>
      <c r="O3404" s="239"/>
      <c r="P3404" s="239"/>
      <c r="Q3404" s="239"/>
      <c r="R3404" s="2696"/>
      <c r="S3404" s="2696"/>
      <c r="T3404" s="2696"/>
      <c r="U3404" s="2696"/>
      <c r="V3404" s="2696"/>
      <c r="W3404" s="2696"/>
      <c r="X3404" s="2696"/>
      <c r="Y3404" s="2696"/>
      <c r="Z3404" s="1215"/>
      <c r="AA3404" s="5"/>
      <c r="AB3404" s="2676"/>
      <c r="AC3404" s="5"/>
      <c r="AD3404" s="5"/>
      <c r="AE3404" s="5"/>
      <c r="AF3404" s="5"/>
      <c r="AG3404" s="5"/>
      <c r="AH3404" s="239"/>
      <c r="AI3404" s="5"/>
    </row>
    <row r="3405" spans="1:37" x14ac:dyDescent="0.25">
      <c r="B3405" s="239"/>
      <c r="C3405" s="1035"/>
      <c r="D3405" s="239"/>
      <c r="E3405" s="1036"/>
      <c r="F3405" s="239"/>
      <c r="G3405" s="239"/>
      <c r="H3405" s="239"/>
      <c r="I3405" s="239"/>
      <c r="J3405" s="239"/>
      <c r="K3405" s="239"/>
      <c r="L3405" s="239"/>
      <c r="M3405" s="239"/>
      <c r="N3405" s="239"/>
      <c r="O3405" s="239"/>
      <c r="P3405" s="239"/>
      <c r="Q3405" s="239"/>
      <c r="R3405" s="2696"/>
      <c r="S3405" s="2696"/>
      <c r="T3405" s="2696"/>
      <c r="U3405" s="2696"/>
      <c r="V3405" s="2696"/>
      <c r="W3405" s="2696"/>
      <c r="X3405" s="2696"/>
      <c r="Y3405" s="2696"/>
      <c r="Z3405" s="1215"/>
      <c r="AA3405" s="5"/>
      <c r="AB3405" s="2676"/>
      <c r="AC3405" s="5"/>
      <c r="AD3405" s="5"/>
      <c r="AE3405" s="5"/>
      <c r="AF3405" s="5"/>
      <c r="AG3405" s="5"/>
      <c r="AH3405" s="239"/>
      <c r="AI3405" s="5"/>
    </row>
    <row r="3406" spans="1:37" x14ac:dyDescent="0.25">
      <c r="B3406" s="239"/>
      <c r="C3406" s="1035"/>
      <c r="D3406" s="239"/>
      <c r="E3406" s="1036"/>
      <c r="F3406" s="239"/>
      <c r="G3406" s="239"/>
      <c r="H3406" s="239"/>
      <c r="I3406" s="239"/>
      <c r="J3406" s="239"/>
      <c r="K3406" s="239"/>
      <c r="L3406" s="239"/>
      <c r="M3406" s="239"/>
      <c r="N3406" s="239"/>
      <c r="O3406" s="239"/>
      <c r="P3406" s="239"/>
      <c r="Q3406" s="239"/>
      <c r="R3406" s="2696"/>
      <c r="S3406" s="2696"/>
      <c r="T3406" s="2696"/>
      <c r="U3406" s="2696"/>
      <c r="V3406" s="2696"/>
      <c r="W3406" s="2696"/>
      <c r="X3406" s="2696"/>
      <c r="Y3406" s="2696"/>
      <c r="Z3406" s="1215"/>
      <c r="AA3406" s="5"/>
      <c r="AB3406" s="2676"/>
      <c r="AC3406" s="5"/>
      <c r="AD3406" s="5"/>
      <c r="AE3406" s="5"/>
      <c r="AF3406" s="5"/>
      <c r="AG3406" s="5"/>
      <c r="AH3406" s="239"/>
      <c r="AI3406" s="5"/>
    </row>
    <row r="3407" spans="1:37" x14ac:dyDescent="0.25">
      <c r="B3407" s="239"/>
      <c r="C3407" s="1035"/>
      <c r="D3407" s="239"/>
      <c r="E3407" s="1036"/>
      <c r="F3407" s="239"/>
      <c r="G3407" s="239"/>
      <c r="H3407" s="239"/>
      <c r="I3407" s="239"/>
      <c r="J3407" s="239"/>
      <c r="K3407" s="239"/>
      <c r="L3407" s="239"/>
      <c r="M3407" s="239"/>
      <c r="N3407" s="239"/>
      <c r="O3407" s="239"/>
      <c r="P3407" s="239"/>
      <c r="Q3407" s="239"/>
      <c r="R3407" s="2696"/>
      <c r="S3407" s="2696"/>
      <c r="T3407" s="2696"/>
      <c r="U3407" s="2696"/>
      <c r="V3407" s="2696"/>
      <c r="W3407" s="2696"/>
      <c r="X3407" s="2696"/>
      <c r="Y3407" s="2696"/>
      <c r="Z3407" s="1215"/>
      <c r="AA3407" s="5"/>
      <c r="AB3407" s="2676"/>
      <c r="AC3407" s="5"/>
      <c r="AD3407" s="5"/>
      <c r="AE3407" s="5"/>
      <c r="AF3407" s="5"/>
      <c r="AG3407" s="5"/>
      <c r="AH3407" s="239"/>
      <c r="AI3407" s="5"/>
    </row>
    <row r="3408" spans="1:37" x14ac:dyDescent="0.25">
      <c r="B3408" s="239"/>
      <c r="C3408" s="1035"/>
      <c r="D3408" s="239"/>
      <c r="E3408" s="1036"/>
      <c r="F3408" s="239"/>
      <c r="G3408" s="239"/>
      <c r="H3408" s="239"/>
      <c r="I3408" s="239"/>
      <c r="J3408" s="239"/>
      <c r="K3408" s="239"/>
      <c r="L3408" s="239"/>
      <c r="M3408" s="239"/>
      <c r="N3408" s="239"/>
      <c r="O3408" s="239"/>
      <c r="P3408" s="239"/>
      <c r="Q3408" s="239"/>
      <c r="R3408" s="2696"/>
      <c r="S3408" s="2696"/>
      <c r="T3408" s="2696"/>
      <c r="U3408" s="2696"/>
      <c r="V3408" s="2696"/>
      <c r="W3408" s="2696"/>
      <c r="X3408" s="2696"/>
      <c r="Y3408" s="2696"/>
      <c r="Z3408" s="1215"/>
      <c r="AA3408" s="5"/>
      <c r="AB3408" s="2676"/>
      <c r="AC3408" s="5"/>
      <c r="AD3408" s="5"/>
      <c r="AE3408" s="5"/>
      <c r="AF3408" s="5"/>
      <c r="AG3408" s="5"/>
      <c r="AH3408" s="239"/>
      <c r="AI3408" s="5"/>
    </row>
    <row r="3409" spans="2:35" x14ac:dyDescent="0.25">
      <c r="B3409" s="239"/>
      <c r="C3409" s="1035"/>
      <c r="D3409" s="239"/>
      <c r="E3409" s="1036"/>
      <c r="F3409" s="239"/>
      <c r="G3409" s="239"/>
      <c r="H3409" s="239"/>
      <c r="I3409" s="239"/>
      <c r="J3409" s="239"/>
      <c r="K3409" s="239"/>
      <c r="L3409" s="239"/>
      <c r="M3409" s="239"/>
      <c r="N3409" s="239"/>
      <c r="O3409" s="239"/>
      <c r="P3409" s="239"/>
      <c r="Q3409" s="239"/>
      <c r="R3409" s="2696"/>
      <c r="S3409" s="2696"/>
      <c r="T3409" s="2696"/>
      <c r="U3409" s="2696"/>
      <c r="V3409" s="2696"/>
      <c r="W3409" s="2696"/>
      <c r="X3409" s="2696"/>
      <c r="Y3409" s="2696"/>
      <c r="Z3409" s="1215"/>
      <c r="AA3409" s="5"/>
      <c r="AB3409" s="2676"/>
      <c r="AC3409" s="5"/>
      <c r="AD3409" s="5"/>
      <c r="AE3409" s="5"/>
      <c r="AF3409" s="5"/>
      <c r="AG3409" s="5"/>
      <c r="AH3409" s="239"/>
      <c r="AI3409" s="5"/>
    </row>
    <row r="3410" spans="2:35" x14ac:dyDescent="0.25">
      <c r="B3410" s="239"/>
      <c r="C3410" s="1035"/>
      <c r="D3410" s="239"/>
      <c r="E3410" s="1036"/>
      <c r="F3410" s="239"/>
      <c r="G3410" s="239"/>
      <c r="H3410" s="239"/>
      <c r="I3410" s="239"/>
      <c r="J3410" s="239"/>
      <c r="K3410" s="239"/>
      <c r="L3410" s="239"/>
      <c r="M3410" s="239"/>
      <c r="N3410" s="239"/>
      <c r="O3410" s="239"/>
      <c r="P3410" s="239"/>
      <c r="Q3410" s="239"/>
      <c r="R3410" s="2696"/>
      <c r="S3410" s="2696"/>
      <c r="T3410" s="2696"/>
      <c r="U3410" s="2696"/>
      <c r="V3410" s="2696"/>
      <c r="W3410" s="2696"/>
      <c r="X3410" s="2696"/>
      <c r="Y3410" s="2696"/>
      <c r="Z3410" s="1215"/>
      <c r="AA3410" s="5"/>
      <c r="AB3410" s="2676"/>
      <c r="AC3410" s="5"/>
      <c r="AD3410" s="5"/>
      <c r="AE3410" s="5"/>
      <c r="AF3410" s="5"/>
      <c r="AG3410" s="5"/>
      <c r="AH3410" s="239"/>
      <c r="AI3410" s="5"/>
    </row>
    <row r="3411" spans="2:35" x14ac:dyDescent="0.25">
      <c r="B3411" s="239"/>
      <c r="C3411" s="1035"/>
      <c r="D3411" s="239"/>
      <c r="E3411" s="1036"/>
      <c r="F3411" s="239"/>
      <c r="G3411" s="239"/>
      <c r="H3411" s="239"/>
      <c r="I3411" s="239"/>
      <c r="J3411" s="239"/>
      <c r="K3411" s="239"/>
      <c r="L3411" s="239"/>
      <c r="M3411" s="239"/>
      <c r="N3411" s="239"/>
      <c r="O3411" s="239"/>
      <c r="P3411" s="239"/>
      <c r="Q3411" s="239"/>
      <c r="R3411" s="2696"/>
      <c r="S3411" s="2696"/>
      <c r="T3411" s="2696"/>
      <c r="U3411" s="2696"/>
      <c r="V3411" s="2696"/>
      <c r="W3411" s="2696"/>
      <c r="X3411" s="2696"/>
      <c r="Y3411" s="2696"/>
      <c r="Z3411" s="1215"/>
      <c r="AA3411" s="5"/>
      <c r="AB3411" s="2676"/>
      <c r="AC3411" s="5"/>
      <c r="AD3411" s="5"/>
      <c r="AE3411" s="5"/>
      <c r="AF3411" s="5"/>
      <c r="AG3411" s="5"/>
      <c r="AH3411" s="239"/>
      <c r="AI3411" s="5"/>
    </row>
    <row r="3412" spans="2:35" x14ac:dyDescent="0.25">
      <c r="B3412" s="239"/>
      <c r="C3412" s="1035"/>
      <c r="D3412" s="239"/>
      <c r="E3412" s="1036"/>
      <c r="F3412" s="239"/>
      <c r="G3412" s="239"/>
      <c r="H3412" s="239"/>
      <c r="I3412" s="239"/>
      <c r="J3412" s="239"/>
      <c r="K3412" s="239"/>
      <c r="L3412" s="239"/>
      <c r="M3412" s="239"/>
      <c r="N3412" s="239"/>
      <c r="O3412" s="239"/>
      <c r="P3412" s="239"/>
      <c r="Q3412" s="239"/>
      <c r="R3412" s="2696"/>
      <c r="S3412" s="2696"/>
      <c r="T3412" s="2696"/>
      <c r="U3412" s="2696"/>
      <c r="V3412" s="2696"/>
      <c r="W3412" s="2696"/>
      <c r="X3412" s="2696"/>
      <c r="Y3412" s="2696"/>
      <c r="Z3412" s="1215"/>
      <c r="AA3412" s="5"/>
      <c r="AB3412" s="2676"/>
      <c r="AC3412" s="5"/>
      <c r="AD3412" s="5"/>
      <c r="AE3412" s="5"/>
      <c r="AF3412" s="5"/>
      <c r="AG3412" s="5"/>
      <c r="AH3412" s="239"/>
      <c r="AI3412" s="5"/>
    </row>
    <row r="3413" spans="2:35" x14ac:dyDescent="0.25">
      <c r="B3413" s="239"/>
      <c r="C3413" s="1035"/>
      <c r="D3413" s="239"/>
      <c r="E3413" s="1036"/>
      <c r="F3413" s="239"/>
      <c r="G3413" s="239"/>
      <c r="H3413" s="239"/>
      <c r="I3413" s="239"/>
      <c r="J3413" s="239"/>
      <c r="K3413" s="239"/>
      <c r="L3413" s="239"/>
      <c r="M3413" s="239"/>
      <c r="N3413" s="239"/>
      <c r="O3413" s="239"/>
      <c r="P3413" s="239"/>
      <c r="Q3413" s="239"/>
      <c r="R3413" s="2696"/>
      <c r="S3413" s="2696"/>
      <c r="T3413" s="2696"/>
      <c r="U3413" s="2696"/>
      <c r="V3413" s="2696"/>
      <c r="W3413" s="2696"/>
      <c r="X3413" s="2696"/>
      <c r="Y3413" s="2696"/>
      <c r="Z3413" s="1215"/>
      <c r="AA3413" s="5"/>
      <c r="AB3413" s="2676"/>
      <c r="AC3413" s="5"/>
      <c r="AD3413" s="5"/>
      <c r="AE3413" s="5"/>
      <c r="AF3413" s="5"/>
      <c r="AG3413" s="5"/>
      <c r="AH3413" s="239"/>
      <c r="AI3413" s="5"/>
    </row>
    <row r="3414" spans="2:35" x14ac:dyDescent="0.25">
      <c r="B3414" s="239"/>
      <c r="C3414" s="1035"/>
      <c r="D3414" s="239"/>
      <c r="E3414" s="1036"/>
      <c r="F3414" s="239"/>
      <c r="G3414" s="239"/>
      <c r="H3414" s="239"/>
      <c r="I3414" s="239"/>
      <c r="J3414" s="239"/>
      <c r="K3414" s="239"/>
      <c r="L3414" s="239"/>
      <c r="M3414" s="239"/>
      <c r="N3414" s="239"/>
      <c r="O3414" s="239"/>
      <c r="P3414" s="239"/>
      <c r="Q3414" s="239"/>
      <c r="R3414" s="2696"/>
      <c r="S3414" s="2696"/>
      <c r="T3414" s="2696"/>
      <c r="U3414" s="2696"/>
      <c r="V3414" s="2696"/>
      <c r="W3414" s="2696"/>
      <c r="X3414" s="2696"/>
      <c r="Y3414" s="2696"/>
      <c r="Z3414" s="1215"/>
      <c r="AA3414" s="5"/>
      <c r="AB3414" s="2676"/>
      <c r="AC3414" s="5"/>
      <c r="AD3414" s="5"/>
      <c r="AE3414" s="5"/>
      <c r="AF3414" s="5"/>
      <c r="AG3414" s="5"/>
      <c r="AH3414" s="239"/>
      <c r="AI3414" s="5"/>
    </row>
    <row r="3415" spans="2:35" x14ac:dyDescent="0.25">
      <c r="B3415" s="239"/>
      <c r="C3415" s="1035"/>
      <c r="D3415" s="239"/>
      <c r="E3415" s="1036"/>
      <c r="F3415" s="239"/>
      <c r="G3415" s="239"/>
      <c r="H3415" s="239"/>
      <c r="I3415" s="239"/>
      <c r="J3415" s="239"/>
      <c r="K3415" s="239"/>
      <c r="L3415" s="239"/>
      <c r="M3415" s="239"/>
      <c r="N3415" s="239"/>
      <c r="O3415" s="239"/>
      <c r="P3415" s="239"/>
      <c r="Q3415" s="239"/>
      <c r="R3415" s="2696"/>
      <c r="S3415" s="2696"/>
      <c r="T3415" s="2696"/>
      <c r="U3415" s="2696"/>
      <c r="V3415" s="2696"/>
      <c r="W3415" s="2696"/>
      <c r="X3415" s="2696"/>
      <c r="Y3415" s="2696"/>
      <c r="Z3415" s="1215"/>
      <c r="AA3415" s="5"/>
      <c r="AB3415" s="2676"/>
      <c r="AC3415" s="5"/>
      <c r="AD3415" s="5"/>
      <c r="AE3415" s="5"/>
      <c r="AF3415" s="5"/>
      <c r="AG3415" s="5"/>
      <c r="AH3415" s="239"/>
      <c r="AI3415" s="5"/>
    </row>
    <row r="3416" spans="2:35" x14ac:dyDescent="0.25">
      <c r="B3416" s="239"/>
      <c r="C3416" s="1035"/>
      <c r="D3416" s="239"/>
      <c r="E3416" s="1036"/>
      <c r="F3416" s="239"/>
      <c r="G3416" s="239"/>
      <c r="H3416" s="239"/>
      <c r="I3416" s="239"/>
      <c r="J3416" s="239"/>
      <c r="K3416" s="239"/>
      <c r="L3416" s="239"/>
      <c r="M3416" s="239"/>
      <c r="N3416" s="239"/>
      <c r="O3416" s="239"/>
      <c r="P3416" s="239"/>
      <c r="Q3416" s="239"/>
      <c r="R3416" s="2696"/>
      <c r="S3416" s="2696"/>
      <c r="T3416" s="2696"/>
      <c r="U3416" s="2696"/>
      <c r="V3416" s="2696"/>
      <c r="W3416" s="2696"/>
      <c r="X3416" s="2696"/>
      <c r="Y3416" s="2696"/>
      <c r="Z3416" s="1215"/>
      <c r="AA3416" s="5"/>
      <c r="AB3416" s="2676"/>
      <c r="AC3416" s="5"/>
      <c r="AD3416" s="5"/>
      <c r="AE3416" s="5"/>
      <c r="AF3416" s="5"/>
      <c r="AG3416" s="5"/>
      <c r="AH3416" s="239"/>
      <c r="AI3416" s="5"/>
    </row>
    <row r="3417" spans="2:35" x14ac:dyDescent="0.25">
      <c r="B3417" s="239"/>
      <c r="C3417" s="1035"/>
      <c r="D3417" s="239"/>
      <c r="E3417" s="1036"/>
      <c r="F3417" s="239"/>
      <c r="G3417" s="239"/>
      <c r="H3417" s="239"/>
      <c r="I3417" s="239"/>
      <c r="J3417" s="239"/>
      <c r="K3417" s="239"/>
      <c r="L3417" s="239"/>
      <c r="M3417" s="239"/>
      <c r="N3417" s="239"/>
      <c r="O3417" s="239"/>
      <c r="P3417" s="239"/>
      <c r="Q3417" s="239"/>
      <c r="R3417" s="2696"/>
      <c r="S3417" s="2696"/>
      <c r="T3417" s="2696"/>
      <c r="U3417" s="2696"/>
      <c r="V3417" s="2696"/>
      <c r="W3417" s="2696"/>
      <c r="X3417" s="2696"/>
      <c r="Y3417" s="2696"/>
      <c r="Z3417" s="1215"/>
      <c r="AA3417" s="5"/>
      <c r="AB3417" s="2676"/>
      <c r="AC3417" s="5"/>
      <c r="AD3417" s="5"/>
      <c r="AE3417" s="5"/>
      <c r="AF3417" s="5"/>
      <c r="AG3417" s="5"/>
      <c r="AH3417" s="239"/>
      <c r="AI3417" s="5"/>
    </row>
    <row r="3418" spans="2:35" x14ac:dyDescent="0.25">
      <c r="B3418" s="239"/>
      <c r="C3418" s="1035"/>
      <c r="D3418" s="239"/>
      <c r="E3418" s="1036"/>
      <c r="F3418" s="239"/>
      <c r="G3418" s="239"/>
      <c r="H3418" s="239"/>
      <c r="I3418" s="239"/>
      <c r="J3418" s="239"/>
      <c r="K3418" s="239"/>
      <c r="L3418" s="239"/>
      <c r="M3418" s="239"/>
      <c r="N3418" s="239"/>
      <c r="O3418" s="239"/>
      <c r="P3418" s="239"/>
      <c r="Q3418" s="239"/>
      <c r="R3418" s="2696"/>
      <c r="S3418" s="2696"/>
      <c r="T3418" s="2696"/>
      <c r="U3418" s="2696"/>
      <c r="V3418" s="2696"/>
      <c r="W3418" s="2696"/>
      <c r="X3418" s="2696"/>
      <c r="Y3418" s="2696"/>
      <c r="Z3418" s="1215"/>
      <c r="AA3418" s="5"/>
      <c r="AB3418" s="2676"/>
      <c r="AC3418" s="5"/>
      <c r="AD3418" s="5"/>
      <c r="AE3418" s="5"/>
      <c r="AF3418" s="5"/>
      <c r="AG3418" s="5"/>
      <c r="AH3418" s="239"/>
      <c r="AI3418" s="5"/>
    </row>
    <row r="3419" spans="2:35" x14ac:dyDescent="0.25">
      <c r="B3419" s="239"/>
      <c r="C3419" s="1035"/>
      <c r="D3419" s="239"/>
      <c r="E3419" s="1036"/>
      <c r="F3419" s="239"/>
      <c r="G3419" s="239"/>
      <c r="H3419" s="239"/>
      <c r="I3419" s="239"/>
      <c r="J3419" s="239"/>
      <c r="K3419" s="239"/>
      <c r="L3419" s="239"/>
      <c r="M3419" s="239"/>
      <c r="N3419" s="239"/>
      <c r="O3419" s="239"/>
      <c r="P3419" s="239"/>
      <c r="Q3419" s="239"/>
      <c r="R3419" s="2696"/>
      <c r="S3419" s="2696"/>
      <c r="T3419" s="2696"/>
      <c r="U3419" s="2696"/>
      <c r="V3419" s="2696"/>
      <c r="W3419" s="2696"/>
      <c r="X3419" s="2696"/>
      <c r="Y3419" s="2696"/>
      <c r="Z3419" s="1215"/>
      <c r="AA3419" s="5"/>
      <c r="AB3419" s="2676"/>
      <c r="AC3419" s="5"/>
      <c r="AD3419" s="5"/>
      <c r="AE3419" s="5"/>
      <c r="AF3419" s="5"/>
      <c r="AG3419" s="5"/>
      <c r="AH3419" s="239"/>
      <c r="AI3419" s="5"/>
    </row>
    <row r="3420" spans="2:35" x14ac:dyDescent="0.25">
      <c r="B3420" s="239"/>
      <c r="C3420" s="1035"/>
      <c r="D3420" s="239"/>
      <c r="E3420" s="1036"/>
      <c r="F3420" s="239"/>
      <c r="G3420" s="239"/>
      <c r="H3420" s="239"/>
      <c r="I3420" s="239"/>
      <c r="J3420" s="239"/>
      <c r="K3420" s="239"/>
      <c r="L3420" s="239"/>
      <c r="M3420" s="239"/>
      <c r="N3420" s="239"/>
      <c r="O3420" s="239"/>
      <c r="P3420" s="239"/>
      <c r="Q3420" s="239"/>
      <c r="R3420" s="2696"/>
      <c r="S3420" s="2696"/>
      <c r="T3420" s="2696"/>
      <c r="U3420" s="2696"/>
      <c r="V3420" s="2696"/>
      <c r="W3420" s="2696"/>
      <c r="X3420" s="2696"/>
      <c r="Y3420" s="2696"/>
      <c r="Z3420" s="1215"/>
      <c r="AA3420" s="5"/>
      <c r="AB3420" s="2676"/>
      <c r="AC3420" s="5"/>
      <c r="AD3420" s="5"/>
      <c r="AE3420" s="5"/>
      <c r="AF3420" s="5"/>
      <c r="AG3420" s="5"/>
      <c r="AH3420" s="239"/>
      <c r="AI3420" s="5"/>
    </row>
    <row r="3421" spans="2:35" x14ac:dyDescent="0.25">
      <c r="B3421" s="239"/>
      <c r="C3421" s="1035"/>
      <c r="D3421" s="239"/>
      <c r="E3421" s="1036"/>
      <c r="F3421" s="239"/>
      <c r="G3421" s="239"/>
      <c r="H3421" s="239"/>
      <c r="I3421" s="239"/>
      <c r="J3421" s="239"/>
      <c r="K3421" s="239"/>
      <c r="L3421" s="239"/>
      <c r="M3421" s="239"/>
      <c r="N3421" s="239"/>
      <c r="O3421" s="239"/>
      <c r="P3421" s="239"/>
      <c r="Q3421" s="239"/>
      <c r="R3421" s="2696"/>
      <c r="S3421" s="2696"/>
      <c r="T3421" s="2696"/>
      <c r="U3421" s="2696"/>
      <c r="V3421" s="2696"/>
      <c r="W3421" s="2696"/>
      <c r="X3421" s="2696"/>
      <c r="Y3421" s="2696"/>
      <c r="Z3421" s="1215"/>
      <c r="AA3421" s="5"/>
      <c r="AB3421" s="2676"/>
      <c r="AC3421" s="5"/>
      <c r="AD3421" s="5"/>
      <c r="AE3421" s="5"/>
      <c r="AF3421" s="5"/>
      <c r="AG3421" s="5"/>
      <c r="AH3421" s="239"/>
      <c r="AI3421" s="5"/>
    </row>
    <row r="3422" spans="2:35" x14ac:dyDescent="0.25">
      <c r="B3422" s="239"/>
      <c r="C3422" s="1035"/>
      <c r="D3422" s="239"/>
      <c r="E3422" s="1036"/>
      <c r="F3422" s="239"/>
      <c r="G3422" s="239"/>
      <c r="H3422" s="239"/>
      <c r="I3422" s="239"/>
      <c r="J3422" s="239"/>
      <c r="K3422" s="239"/>
      <c r="L3422" s="239"/>
      <c r="M3422" s="239"/>
      <c r="N3422" s="239"/>
      <c r="O3422" s="239"/>
      <c r="P3422" s="239"/>
      <c r="Q3422" s="239"/>
      <c r="R3422" s="2696"/>
      <c r="S3422" s="2696"/>
      <c r="T3422" s="2696"/>
      <c r="U3422" s="2696"/>
      <c r="V3422" s="2696"/>
      <c r="W3422" s="2696"/>
      <c r="X3422" s="2696"/>
      <c r="Y3422" s="2696"/>
      <c r="Z3422" s="1215"/>
      <c r="AA3422" s="5"/>
      <c r="AB3422" s="2676"/>
      <c r="AC3422" s="5"/>
      <c r="AD3422" s="5"/>
      <c r="AE3422" s="5"/>
      <c r="AF3422" s="5"/>
      <c r="AG3422" s="5"/>
      <c r="AH3422" s="239"/>
      <c r="AI3422" s="5"/>
    </row>
    <row r="3423" spans="2:35" x14ac:dyDescent="0.25">
      <c r="B3423" s="239"/>
      <c r="C3423" s="1035"/>
      <c r="D3423" s="239"/>
      <c r="E3423" s="1036"/>
      <c r="F3423" s="239"/>
      <c r="G3423" s="239"/>
      <c r="H3423" s="239"/>
      <c r="I3423" s="239"/>
      <c r="J3423" s="239"/>
      <c r="K3423" s="239"/>
      <c r="L3423" s="239"/>
      <c r="M3423" s="239"/>
      <c r="N3423" s="239"/>
      <c r="O3423" s="239"/>
      <c r="P3423" s="239"/>
      <c r="Q3423" s="239"/>
      <c r="R3423" s="2696"/>
      <c r="S3423" s="2696"/>
      <c r="T3423" s="2696"/>
      <c r="U3423" s="2696"/>
      <c r="V3423" s="2696"/>
      <c r="W3423" s="2696"/>
      <c r="X3423" s="2696"/>
      <c r="Y3423" s="2696"/>
      <c r="Z3423" s="1215"/>
      <c r="AA3423" s="5"/>
      <c r="AB3423" s="2676"/>
      <c r="AC3423" s="5"/>
      <c r="AD3423" s="5"/>
      <c r="AE3423" s="5"/>
      <c r="AF3423" s="5"/>
      <c r="AG3423" s="5"/>
      <c r="AH3423" s="239"/>
      <c r="AI3423" s="5"/>
    </row>
    <row r="3424" spans="2:35" x14ac:dyDescent="0.25">
      <c r="B3424" s="239"/>
      <c r="C3424" s="1035"/>
      <c r="D3424" s="239"/>
      <c r="E3424" s="1036"/>
      <c r="F3424" s="239"/>
      <c r="G3424" s="239"/>
      <c r="H3424" s="239"/>
      <c r="I3424" s="239"/>
      <c r="J3424" s="239"/>
      <c r="K3424" s="239"/>
      <c r="L3424" s="239"/>
      <c r="M3424" s="239"/>
      <c r="N3424" s="239"/>
      <c r="O3424" s="239"/>
      <c r="P3424" s="239"/>
      <c r="Q3424" s="239"/>
      <c r="R3424" s="2696"/>
      <c r="S3424" s="2696"/>
      <c r="T3424" s="2696"/>
      <c r="U3424" s="2696"/>
      <c r="V3424" s="2696"/>
      <c r="W3424" s="2696"/>
      <c r="X3424" s="2696"/>
      <c r="Y3424" s="2696"/>
      <c r="Z3424" s="1215"/>
      <c r="AA3424" s="5"/>
      <c r="AB3424" s="2676"/>
      <c r="AC3424" s="5"/>
      <c r="AD3424" s="5"/>
      <c r="AE3424" s="5"/>
      <c r="AF3424" s="5"/>
      <c r="AG3424" s="5"/>
      <c r="AH3424" s="239"/>
      <c r="AI3424" s="5"/>
    </row>
    <row r="3425" spans="2:35" x14ac:dyDescent="0.25">
      <c r="B3425" s="239"/>
      <c r="C3425" s="1035"/>
      <c r="D3425" s="239"/>
      <c r="E3425" s="1036"/>
      <c r="F3425" s="239"/>
      <c r="G3425" s="239"/>
      <c r="H3425" s="239"/>
      <c r="I3425" s="239"/>
      <c r="J3425" s="239"/>
      <c r="K3425" s="239"/>
      <c r="L3425" s="239"/>
      <c r="M3425" s="239"/>
      <c r="N3425" s="239"/>
      <c r="O3425" s="239"/>
      <c r="P3425" s="239"/>
      <c r="Q3425" s="239"/>
      <c r="R3425" s="2696"/>
      <c r="S3425" s="2696"/>
      <c r="T3425" s="2696"/>
      <c r="U3425" s="2696"/>
      <c r="V3425" s="2696"/>
      <c r="W3425" s="2696"/>
      <c r="X3425" s="2696"/>
      <c r="Y3425" s="2696"/>
      <c r="Z3425" s="1215"/>
      <c r="AA3425" s="5"/>
      <c r="AB3425" s="2676"/>
      <c r="AC3425" s="5"/>
      <c r="AD3425" s="5"/>
      <c r="AE3425" s="5"/>
      <c r="AF3425" s="5"/>
      <c r="AG3425" s="5"/>
      <c r="AH3425" s="239"/>
      <c r="AI3425" s="5"/>
    </row>
    <row r="3426" spans="2:35" x14ac:dyDescent="0.25">
      <c r="B3426" s="239"/>
      <c r="C3426" s="1035"/>
      <c r="D3426" s="239"/>
      <c r="E3426" s="1036"/>
      <c r="F3426" s="239"/>
      <c r="G3426" s="239"/>
      <c r="H3426" s="239"/>
      <c r="I3426" s="239"/>
      <c r="J3426" s="239"/>
      <c r="K3426" s="239"/>
      <c r="L3426" s="239"/>
      <c r="M3426" s="239"/>
      <c r="N3426" s="239"/>
      <c r="O3426" s="239"/>
      <c r="P3426" s="239"/>
      <c r="Q3426" s="239"/>
      <c r="R3426" s="2696"/>
      <c r="S3426" s="2696"/>
      <c r="T3426" s="2696"/>
      <c r="U3426" s="2696"/>
      <c r="V3426" s="2696"/>
      <c r="W3426" s="2696"/>
      <c r="X3426" s="2696"/>
      <c r="Y3426" s="2696"/>
      <c r="Z3426" s="1215"/>
      <c r="AA3426" s="5"/>
      <c r="AB3426" s="2676"/>
      <c r="AC3426" s="5"/>
      <c r="AD3426" s="5"/>
      <c r="AE3426" s="5"/>
      <c r="AF3426" s="5"/>
      <c r="AG3426" s="5"/>
      <c r="AH3426" s="239"/>
      <c r="AI3426" s="5"/>
    </row>
    <row r="3427" spans="2:35" x14ac:dyDescent="0.25">
      <c r="B3427" s="239"/>
      <c r="C3427" s="1035"/>
      <c r="D3427" s="239"/>
      <c r="E3427" s="1036"/>
      <c r="F3427" s="239"/>
      <c r="G3427" s="239"/>
      <c r="H3427" s="239"/>
      <c r="I3427" s="239"/>
      <c r="J3427" s="239"/>
      <c r="K3427" s="239"/>
      <c r="L3427" s="239"/>
      <c r="M3427" s="239"/>
      <c r="N3427" s="239"/>
      <c r="O3427" s="239"/>
      <c r="P3427" s="239"/>
      <c r="Q3427" s="239"/>
      <c r="R3427" s="2696"/>
      <c r="S3427" s="2696"/>
      <c r="T3427" s="2696"/>
      <c r="U3427" s="2696"/>
      <c r="V3427" s="2696"/>
      <c r="W3427" s="2696"/>
      <c r="X3427" s="2696"/>
      <c r="Y3427" s="2696"/>
      <c r="Z3427" s="1215"/>
      <c r="AA3427" s="5"/>
      <c r="AB3427" s="2676"/>
      <c r="AC3427" s="5"/>
      <c r="AD3427" s="5"/>
      <c r="AE3427" s="5"/>
      <c r="AF3427" s="5"/>
      <c r="AG3427" s="5"/>
      <c r="AH3427" s="239"/>
      <c r="AI3427" s="5"/>
    </row>
    <row r="3428" spans="2:35" x14ac:dyDescent="0.25">
      <c r="B3428" s="239"/>
      <c r="C3428" s="1035"/>
      <c r="D3428" s="239"/>
      <c r="E3428" s="1036"/>
      <c r="F3428" s="239"/>
      <c r="G3428" s="239"/>
      <c r="H3428" s="239"/>
      <c r="I3428" s="239"/>
      <c r="J3428" s="239"/>
      <c r="K3428" s="239"/>
      <c r="L3428" s="239"/>
      <c r="M3428" s="239"/>
      <c r="N3428" s="239"/>
      <c r="O3428" s="239"/>
      <c r="P3428" s="239"/>
      <c r="Q3428" s="239"/>
      <c r="R3428" s="2696"/>
      <c r="S3428" s="2696"/>
      <c r="T3428" s="2696"/>
      <c r="U3428" s="2696"/>
      <c r="V3428" s="2696"/>
      <c r="W3428" s="2696"/>
      <c r="X3428" s="2696"/>
      <c r="Y3428" s="2696"/>
      <c r="Z3428" s="1215"/>
      <c r="AA3428" s="5"/>
      <c r="AB3428" s="2676"/>
      <c r="AC3428" s="5"/>
      <c r="AD3428" s="5"/>
      <c r="AE3428" s="5"/>
      <c r="AF3428" s="5"/>
      <c r="AG3428" s="5"/>
      <c r="AH3428" s="239"/>
      <c r="AI3428" s="5"/>
    </row>
    <row r="3429" spans="2:35" x14ac:dyDescent="0.25">
      <c r="B3429" s="239"/>
      <c r="C3429" s="1035"/>
      <c r="D3429" s="239"/>
      <c r="E3429" s="1036"/>
      <c r="F3429" s="239"/>
      <c r="G3429" s="239"/>
      <c r="H3429" s="239"/>
      <c r="I3429" s="239"/>
      <c r="J3429" s="239"/>
      <c r="K3429" s="239"/>
      <c r="L3429" s="239"/>
      <c r="M3429" s="239"/>
      <c r="N3429" s="239"/>
      <c r="O3429" s="239"/>
      <c r="P3429" s="239"/>
      <c r="Q3429" s="239"/>
      <c r="R3429" s="2696"/>
      <c r="S3429" s="2696"/>
      <c r="T3429" s="2696"/>
      <c r="U3429" s="2696"/>
      <c r="V3429" s="2696"/>
      <c r="W3429" s="2696"/>
      <c r="X3429" s="2696"/>
      <c r="Y3429" s="2696"/>
      <c r="Z3429" s="1215"/>
      <c r="AA3429" s="5"/>
      <c r="AB3429" s="2676"/>
      <c r="AC3429" s="5"/>
      <c r="AD3429" s="5"/>
      <c r="AE3429" s="5"/>
      <c r="AF3429" s="5"/>
      <c r="AG3429" s="5"/>
      <c r="AH3429" s="239"/>
      <c r="AI3429" s="5"/>
    </row>
    <row r="3430" spans="2:35" x14ac:dyDescent="0.25">
      <c r="B3430" s="239"/>
      <c r="C3430" s="1035"/>
      <c r="D3430" s="239"/>
      <c r="E3430" s="1036"/>
      <c r="F3430" s="239"/>
      <c r="G3430" s="239"/>
      <c r="H3430" s="239"/>
      <c r="I3430" s="239"/>
      <c r="J3430" s="239"/>
      <c r="K3430" s="239"/>
      <c r="L3430" s="239"/>
      <c r="M3430" s="239"/>
      <c r="N3430" s="239"/>
      <c r="O3430" s="239"/>
      <c r="P3430" s="239"/>
      <c r="Q3430" s="239"/>
      <c r="R3430" s="2696"/>
      <c r="S3430" s="2696"/>
      <c r="T3430" s="2696"/>
      <c r="U3430" s="2696"/>
      <c r="V3430" s="2696"/>
      <c r="W3430" s="2696"/>
      <c r="X3430" s="2696"/>
      <c r="Y3430" s="2696"/>
      <c r="Z3430" s="1215"/>
      <c r="AA3430" s="5"/>
      <c r="AB3430" s="2676"/>
      <c r="AC3430" s="5"/>
      <c r="AD3430" s="5"/>
      <c r="AE3430" s="5"/>
      <c r="AF3430" s="5"/>
      <c r="AG3430" s="5"/>
      <c r="AH3430" s="239"/>
      <c r="AI3430" s="5"/>
    </row>
    <row r="3431" spans="2:35" x14ac:dyDescent="0.25">
      <c r="B3431" s="239"/>
      <c r="C3431" s="1035"/>
      <c r="D3431" s="239"/>
      <c r="E3431" s="1036"/>
      <c r="F3431" s="239"/>
      <c r="G3431" s="239"/>
      <c r="H3431" s="239"/>
      <c r="I3431" s="239"/>
      <c r="J3431" s="239"/>
      <c r="K3431" s="239"/>
      <c r="L3431" s="239"/>
      <c r="M3431" s="239"/>
      <c r="N3431" s="239"/>
      <c r="O3431" s="239"/>
      <c r="P3431" s="239"/>
      <c r="Q3431" s="239"/>
      <c r="R3431" s="2696"/>
      <c r="S3431" s="2696"/>
      <c r="T3431" s="2696"/>
      <c r="U3431" s="2696"/>
      <c r="V3431" s="2696"/>
      <c r="W3431" s="2696"/>
      <c r="X3431" s="2696"/>
      <c r="Y3431" s="2696"/>
      <c r="Z3431" s="1215"/>
      <c r="AA3431" s="5"/>
      <c r="AB3431" s="2676"/>
      <c r="AC3431" s="5"/>
      <c r="AD3431" s="5"/>
      <c r="AE3431" s="5"/>
      <c r="AF3431" s="5"/>
      <c r="AG3431" s="5"/>
      <c r="AH3431" s="239"/>
      <c r="AI3431" s="5"/>
    </row>
    <row r="3432" spans="2:35" x14ac:dyDescent="0.25">
      <c r="B3432" s="239"/>
      <c r="C3432" s="1035"/>
      <c r="D3432" s="239"/>
      <c r="E3432" s="1036"/>
      <c r="F3432" s="239"/>
      <c r="G3432" s="239"/>
      <c r="H3432" s="239"/>
      <c r="I3432" s="239"/>
      <c r="J3432" s="239"/>
      <c r="K3432" s="239"/>
      <c r="L3432" s="239"/>
      <c r="M3432" s="239"/>
      <c r="N3432" s="239"/>
      <c r="O3432" s="239"/>
      <c r="P3432" s="239"/>
      <c r="Q3432" s="239"/>
      <c r="R3432" s="2696"/>
      <c r="S3432" s="2696"/>
      <c r="T3432" s="2696"/>
      <c r="U3432" s="2696"/>
      <c r="V3432" s="2696"/>
      <c r="W3432" s="2696"/>
      <c r="X3432" s="2696"/>
      <c r="Y3432" s="2696"/>
      <c r="Z3432" s="1215"/>
      <c r="AA3432" s="5"/>
      <c r="AB3432" s="2676"/>
      <c r="AC3432" s="5"/>
      <c r="AD3432" s="5"/>
      <c r="AE3432" s="5"/>
      <c r="AF3432" s="5"/>
      <c r="AG3432" s="5"/>
      <c r="AH3432" s="239"/>
      <c r="AI3432" s="5"/>
    </row>
    <row r="3433" spans="2:35" x14ac:dyDescent="0.25">
      <c r="B3433" s="239"/>
      <c r="C3433" s="1035"/>
      <c r="D3433" s="239"/>
      <c r="E3433" s="1036"/>
      <c r="F3433" s="239"/>
      <c r="G3433" s="239"/>
      <c r="H3433" s="239"/>
      <c r="I3433" s="239"/>
      <c r="J3433" s="239"/>
      <c r="K3433" s="239"/>
      <c r="L3433" s="239"/>
      <c r="M3433" s="239"/>
      <c r="N3433" s="239"/>
      <c r="O3433" s="239"/>
      <c r="P3433" s="239"/>
      <c r="Q3433" s="239"/>
      <c r="R3433" s="2696"/>
      <c r="S3433" s="2696"/>
      <c r="T3433" s="2696"/>
      <c r="U3433" s="2696"/>
      <c r="V3433" s="2696"/>
      <c r="W3433" s="2696"/>
      <c r="X3433" s="2696"/>
      <c r="Y3433" s="2696"/>
      <c r="Z3433" s="1215"/>
      <c r="AA3433" s="5"/>
      <c r="AB3433" s="2676"/>
      <c r="AC3433" s="5"/>
      <c r="AD3433" s="5"/>
      <c r="AE3433" s="5"/>
      <c r="AF3433" s="5"/>
      <c r="AG3433" s="5"/>
      <c r="AH3433" s="239"/>
      <c r="AI3433" s="5"/>
    </row>
    <row r="3434" spans="2:35" x14ac:dyDescent="0.25">
      <c r="B3434" s="239"/>
      <c r="C3434" s="1035"/>
      <c r="D3434" s="239"/>
      <c r="E3434" s="1036"/>
      <c r="F3434" s="239"/>
      <c r="G3434" s="239"/>
      <c r="H3434" s="239"/>
      <c r="I3434" s="239"/>
      <c r="J3434" s="239"/>
      <c r="K3434" s="239"/>
      <c r="L3434" s="239"/>
      <c r="M3434" s="239"/>
      <c r="N3434" s="239"/>
      <c r="O3434" s="239"/>
      <c r="P3434" s="239"/>
      <c r="Q3434" s="239"/>
      <c r="R3434" s="2696"/>
      <c r="S3434" s="2696"/>
      <c r="T3434" s="2696"/>
      <c r="U3434" s="2696"/>
      <c r="V3434" s="2696"/>
      <c r="W3434" s="2696"/>
      <c r="X3434" s="2696"/>
      <c r="Y3434" s="2696"/>
      <c r="Z3434" s="1215"/>
      <c r="AA3434" s="5"/>
      <c r="AB3434" s="2676"/>
      <c r="AC3434" s="5"/>
      <c r="AD3434" s="5"/>
      <c r="AE3434" s="5"/>
      <c r="AF3434" s="5"/>
      <c r="AG3434" s="5"/>
      <c r="AH3434" s="239"/>
      <c r="AI3434" s="5"/>
    </row>
    <row r="3435" spans="2:35" x14ac:dyDescent="0.25">
      <c r="B3435" s="239"/>
      <c r="C3435" s="1035"/>
      <c r="D3435" s="239"/>
      <c r="E3435" s="1036"/>
      <c r="F3435" s="239"/>
      <c r="G3435" s="239"/>
      <c r="H3435" s="239"/>
      <c r="I3435" s="239"/>
      <c r="J3435" s="239"/>
      <c r="K3435" s="239"/>
      <c r="L3435" s="239"/>
      <c r="M3435" s="239"/>
      <c r="N3435" s="239"/>
      <c r="O3435" s="239"/>
      <c r="P3435" s="239"/>
      <c r="Q3435" s="239"/>
      <c r="R3435" s="2696"/>
      <c r="S3435" s="2696"/>
      <c r="T3435" s="2696"/>
      <c r="U3435" s="2696"/>
      <c r="V3435" s="2696"/>
      <c r="W3435" s="2696"/>
      <c r="X3435" s="2696"/>
      <c r="Y3435" s="2696"/>
      <c r="Z3435" s="1215"/>
      <c r="AA3435" s="5"/>
      <c r="AB3435" s="2676"/>
      <c r="AC3435" s="5"/>
      <c r="AD3435" s="5"/>
      <c r="AE3435" s="5"/>
      <c r="AF3435" s="5"/>
      <c r="AG3435" s="5"/>
      <c r="AH3435" s="239"/>
      <c r="AI3435" s="5"/>
    </row>
    <row r="3436" spans="2:35" x14ac:dyDescent="0.25">
      <c r="B3436" s="239"/>
      <c r="C3436" s="1035"/>
      <c r="D3436" s="239"/>
      <c r="E3436" s="1036"/>
      <c r="F3436" s="239"/>
      <c r="G3436" s="239"/>
      <c r="H3436" s="239"/>
      <c r="I3436" s="239"/>
      <c r="J3436" s="239"/>
      <c r="K3436" s="239"/>
      <c r="L3436" s="239"/>
      <c r="M3436" s="239"/>
      <c r="N3436" s="239"/>
      <c r="O3436" s="239"/>
      <c r="P3436" s="239"/>
      <c r="Q3436" s="239"/>
      <c r="R3436" s="2696"/>
      <c r="S3436" s="2696"/>
      <c r="T3436" s="2696"/>
      <c r="U3436" s="2696"/>
      <c r="V3436" s="2696"/>
      <c r="W3436" s="2696"/>
      <c r="X3436" s="2696"/>
      <c r="Y3436" s="2696"/>
      <c r="Z3436" s="1215"/>
      <c r="AA3436" s="5"/>
      <c r="AB3436" s="2676"/>
      <c r="AC3436" s="5"/>
      <c r="AD3436" s="5"/>
      <c r="AE3436" s="5"/>
      <c r="AF3436" s="5"/>
      <c r="AG3436" s="5"/>
      <c r="AH3436" s="239"/>
      <c r="AI3436" s="5"/>
    </row>
    <row r="3437" spans="2:35" x14ac:dyDescent="0.25">
      <c r="B3437" s="239"/>
      <c r="C3437" s="1035"/>
      <c r="D3437" s="239"/>
      <c r="E3437" s="1036"/>
      <c r="F3437" s="239"/>
      <c r="G3437" s="239"/>
      <c r="H3437" s="239"/>
      <c r="I3437" s="239"/>
      <c r="J3437" s="239"/>
      <c r="K3437" s="239"/>
      <c r="L3437" s="239"/>
      <c r="M3437" s="239"/>
      <c r="N3437" s="239"/>
      <c r="O3437" s="239"/>
      <c r="P3437" s="239"/>
      <c r="Q3437" s="239"/>
      <c r="R3437" s="2696"/>
      <c r="S3437" s="2696"/>
      <c r="T3437" s="2696"/>
      <c r="U3437" s="2696"/>
      <c r="V3437" s="2696"/>
      <c r="W3437" s="2696"/>
      <c r="X3437" s="2696"/>
      <c r="Y3437" s="2696"/>
      <c r="Z3437" s="1215"/>
      <c r="AA3437" s="5"/>
      <c r="AB3437" s="2676"/>
      <c r="AC3437" s="5"/>
      <c r="AD3437" s="5"/>
      <c r="AE3437" s="5"/>
      <c r="AF3437" s="5"/>
      <c r="AG3437" s="5"/>
      <c r="AH3437" s="239"/>
      <c r="AI3437" s="5"/>
    </row>
    <row r="3438" spans="2:35" x14ac:dyDescent="0.25">
      <c r="B3438" s="239"/>
      <c r="C3438" s="1035"/>
      <c r="D3438" s="239"/>
      <c r="E3438" s="1036"/>
      <c r="F3438" s="239"/>
      <c r="G3438" s="239"/>
      <c r="H3438" s="239"/>
      <c r="I3438" s="239"/>
      <c r="J3438" s="239"/>
      <c r="K3438" s="239"/>
      <c r="L3438" s="239"/>
      <c r="M3438" s="239"/>
      <c r="N3438" s="239"/>
      <c r="O3438" s="239"/>
      <c r="P3438" s="239"/>
      <c r="Q3438" s="239"/>
      <c r="R3438" s="2696"/>
      <c r="S3438" s="2696"/>
      <c r="T3438" s="2696"/>
      <c r="U3438" s="2696"/>
      <c r="V3438" s="2696"/>
      <c r="W3438" s="2696"/>
      <c r="X3438" s="2696"/>
      <c r="Y3438" s="2696"/>
      <c r="Z3438" s="1215"/>
      <c r="AA3438" s="5"/>
      <c r="AB3438" s="2676"/>
      <c r="AC3438" s="5"/>
      <c r="AD3438" s="5"/>
      <c r="AE3438" s="5"/>
      <c r="AF3438" s="5"/>
      <c r="AG3438" s="5"/>
      <c r="AH3438" s="239"/>
      <c r="AI3438" s="5"/>
    </row>
    <row r="3439" spans="2:35" x14ac:dyDescent="0.25">
      <c r="B3439" s="239"/>
      <c r="C3439" s="1035"/>
      <c r="D3439" s="239"/>
      <c r="E3439" s="1036"/>
      <c r="F3439" s="239"/>
      <c r="G3439" s="239"/>
      <c r="H3439" s="239"/>
      <c r="I3439" s="239"/>
      <c r="J3439" s="239"/>
      <c r="K3439" s="239"/>
      <c r="L3439" s="239"/>
      <c r="M3439" s="239"/>
      <c r="N3439" s="239"/>
      <c r="O3439" s="239"/>
      <c r="P3439" s="239"/>
      <c r="Q3439" s="239"/>
      <c r="R3439" s="2696"/>
      <c r="S3439" s="2696"/>
      <c r="T3439" s="2696"/>
      <c r="U3439" s="2696"/>
      <c r="V3439" s="2696"/>
      <c r="W3439" s="2696"/>
      <c r="X3439" s="2696"/>
      <c r="Y3439" s="2696"/>
      <c r="Z3439" s="1215"/>
      <c r="AA3439" s="5"/>
      <c r="AB3439" s="2676"/>
      <c r="AC3439" s="5"/>
      <c r="AD3439" s="5"/>
      <c r="AE3439" s="5"/>
      <c r="AF3439" s="5"/>
      <c r="AG3439" s="5"/>
      <c r="AH3439" s="239"/>
      <c r="AI3439" s="5"/>
    </row>
    <row r="3440" spans="2:35" x14ac:dyDescent="0.25">
      <c r="B3440" s="239"/>
      <c r="C3440" s="1035"/>
      <c r="D3440" s="239"/>
      <c r="E3440" s="1036"/>
      <c r="F3440" s="239"/>
      <c r="G3440" s="239"/>
      <c r="H3440" s="239"/>
      <c r="I3440" s="239"/>
      <c r="J3440" s="239"/>
      <c r="K3440" s="239"/>
      <c r="L3440" s="239"/>
      <c r="M3440" s="239"/>
      <c r="N3440" s="239"/>
      <c r="O3440" s="239"/>
      <c r="P3440" s="239"/>
      <c r="Q3440" s="239"/>
      <c r="R3440" s="2696"/>
      <c r="S3440" s="2696"/>
      <c r="T3440" s="2696"/>
      <c r="U3440" s="2696"/>
      <c r="V3440" s="2696"/>
      <c r="W3440" s="2696"/>
      <c r="X3440" s="2696"/>
      <c r="Y3440" s="2696"/>
      <c r="Z3440" s="1215"/>
      <c r="AA3440" s="5"/>
      <c r="AB3440" s="2676"/>
      <c r="AC3440" s="5"/>
      <c r="AD3440" s="5"/>
      <c r="AE3440" s="5"/>
      <c r="AF3440" s="5"/>
      <c r="AG3440" s="5"/>
      <c r="AH3440" s="239"/>
      <c r="AI3440" s="5"/>
    </row>
    <row r="3441" spans="2:35" x14ac:dyDescent="0.25">
      <c r="B3441" s="239"/>
      <c r="C3441" s="1035"/>
      <c r="D3441" s="239"/>
      <c r="E3441" s="1036"/>
      <c r="F3441" s="239"/>
      <c r="G3441" s="239"/>
      <c r="H3441" s="239"/>
      <c r="I3441" s="239"/>
      <c r="J3441" s="239"/>
      <c r="K3441" s="239"/>
      <c r="L3441" s="239"/>
      <c r="M3441" s="239"/>
      <c r="N3441" s="239"/>
      <c r="O3441" s="239"/>
      <c r="P3441" s="239"/>
      <c r="Q3441" s="239"/>
      <c r="R3441" s="2696"/>
      <c r="S3441" s="2696"/>
      <c r="T3441" s="2696"/>
      <c r="U3441" s="2696"/>
      <c r="V3441" s="2696"/>
      <c r="W3441" s="2696"/>
      <c r="X3441" s="2696"/>
      <c r="Y3441" s="2696"/>
      <c r="Z3441" s="1215"/>
      <c r="AA3441" s="5"/>
      <c r="AB3441" s="2676"/>
      <c r="AC3441" s="5"/>
      <c r="AD3441" s="5"/>
      <c r="AE3441" s="5"/>
      <c r="AF3441" s="5"/>
      <c r="AG3441" s="5"/>
      <c r="AH3441" s="239"/>
      <c r="AI3441" s="5"/>
    </row>
    <row r="3442" spans="2:35" x14ac:dyDescent="0.25">
      <c r="B3442" s="239"/>
      <c r="C3442" s="1035"/>
      <c r="D3442" s="239"/>
      <c r="E3442" s="1036"/>
      <c r="F3442" s="239"/>
      <c r="G3442" s="239"/>
      <c r="H3442" s="239"/>
      <c r="I3442" s="239"/>
      <c r="J3442" s="239"/>
      <c r="K3442" s="239"/>
      <c r="L3442" s="239"/>
      <c r="M3442" s="239"/>
      <c r="N3442" s="239"/>
      <c r="O3442" s="239"/>
      <c r="P3442" s="239"/>
      <c r="Q3442" s="239"/>
      <c r="R3442" s="2696"/>
      <c r="S3442" s="2696"/>
      <c r="T3442" s="2696"/>
      <c r="U3442" s="2696"/>
      <c r="V3442" s="2696"/>
      <c r="W3442" s="2696"/>
      <c r="X3442" s="2696"/>
      <c r="Y3442" s="2696"/>
      <c r="Z3442" s="1215"/>
      <c r="AA3442" s="5"/>
      <c r="AB3442" s="2676"/>
      <c r="AC3442" s="5"/>
      <c r="AD3442" s="5"/>
      <c r="AE3442" s="5"/>
      <c r="AF3442" s="5"/>
      <c r="AG3442" s="5"/>
      <c r="AH3442" s="239"/>
      <c r="AI3442" s="5"/>
    </row>
    <row r="3443" spans="2:35" x14ac:dyDescent="0.25">
      <c r="B3443" s="239"/>
      <c r="C3443" s="1035"/>
      <c r="D3443" s="239"/>
      <c r="E3443" s="1036"/>
      <c r="F3443" s="239"/>
      <c r="G3443" s="239"/>
      <c r="H3443" s="239"/>
      <c r="I3443" s="239"/>
      <c r="J3443" s="239"/>
      <c r="K3443" s="239"/>
      <c r="L3443" s="239"/>
      <c r="M3443" s="239"/>
      <c r="N3443" s="239"/>
      <c r="O3443" s="239"/>
      <c r="P3443" s="239"/>
      <c r="Q3443" s="239"/>
      <c r="R3443" s="2696"/>
      <c r="S3443" s="2696"/>
      <c r="T3443" s="2696"/>
      <c r="U3443" s="2696"/>
      <c r="V3443" s="2696"/>
      <c r="W3443" s="2696"/>
      <c r="X3443" s="2696"/>
      <c r="Y3443" s="2696"/>
      <c r="Z3443" s="1215"/>
      <c r="AA3443" s="5"/>
      <c r="AB3443" s="2676"/>
      <c r="AC3443" s="5"/>
      <c r="AD3443" s="5"/>
      <c r="AE3443" s="5"/>
      <c r="AF3443" s="5"/>
      <c r="AG3443" s="5"/>
      <c r="AH3443" s="239"/>
      <c r="AI3443" s="5"/>
    </row>
    <row r="3444" spans="2:35" x14ac:dyDescent="0.25">
      <c r="B3444" s="239"/>
      <c r="C3444" s="1035"/>
      <c r="D3444" s="239"/>
      <c r="E3444" s="1036"/>
      <c r="F3444" s="239"/>
      <c r="G3444" s="239"/>
      <c r="H3444" s="239"/>
      <c r="I3444" s="239"/>
      <c r="J3444" s="239"/>
      <c r="K3444" s="239"/>
      <c r="L3444" s="239"/>
      <c r="M3444" s="239"/>
      <c r="N3444" s="239"/>
      <c r="O3444" s="239"/>
      <c r="P3444" s="239"/>
      <c r="Q3444" s="239"/>
      <c r="R3444" s="2696"/>
      <c r="S3444" s="2696"/>
      <c r="T3444" s="2696"/>
      <c r="U3444" s="2696"/>
      <c r="V3444" s="2696"/>
      <c r="W3444" s="2696"/>
      <c r="X3444" s="2696"/>
      <c r="Y3444" s="2696"/>
      <c r="Z3444" s="1215"/>
      <c r="AA3444" s="5"/>
      <c r="AB3444" s="2676"/>
      <c r="AC3444" s="5"/>
      <c r="AD3444" s="5"/>
      <c r="AE3444" s="5"/>
      <c r="AF3444" s="5"/>
      <c r="AG3444" s="5"/>
      <c r="AH3444" s="239"/>
      <c r="AI3444" s="5"/>
    </row>
    <row r="3445" spans="2:35" x14ac:dyDescent="0.25">
      <c r="B3445" s="239"/>
      <c r="C3445" s="1035"/>
      <c r="D3445" s="239"/>
      <c r="E3445" s="1036"/>
      <c r="F3445" s="239"/>
      <c r="G3445" s="239"/>
      <c r="H3445" s="239"/>
      <c r="I3445" s="239"/>
      <c r="J3445" s="239"/>
      <c r="K3445" s="239"/>
      <c r="L3445" s="239"/>
      <c r="M3445" s="239"/>
      <c r="N3445" s="239"/>
      <c r="O3445" s="239"/>
      <c r="P3445" s="239"/>
      <c r="Q3445" s="239"/>
      <c r="R3445" s="2696"/>
      <c r="S3445" s="2696"/>
      <c r="T3445" s="2696"/>
      <c r="U3445" s="2696"/>
      <c r="V3445" s="2696"/>
      <c r="W3445" s="2696"/>
      <c r="X3445" s="2696"/>
      <c r="Y3445" s="2696"/>
      <c r="Z3445" s="1215"/>
      <c r="AA3445" s="5"/>
      <c r="AB3445" s="2676"/>
      <c r="AC3445" s="5"/>
      <c r="AD3445" s="5"/>
      <c r="AE3445" s="5"/>
      <c r="AF3445" s="5"/>
      <c r="AG3445" s="5"/>
      <c r="AH3445" s="239"/>
      <c r="AI3445" s="5"/>
    </row>
    <row r="3446" spans="2:35" x14ac:dyDescent="0.25">
      <c r="B3446" s="239"/>
      <c r="C3446" s="1035"/>
      <c r="D3446" s="239"/>
      <c r="E3446" s="1036"/>
      <c r="F3446" s="239"/>
      <c r="G3446" s="239"/>
      <c r="H3446" s="239"/>
      <c r="I3446" s="239"/>
      <c r="J3446" s="239"/>
      <c r="K3446" s="239"/>
      <c r="L3446" s="239"/>
      <c r="M3446" s="239"/>
      <c r="N3446" s="239"/>
      <c r="O3446" s="239"/>
      <c r="P3446" s="239"/>
      <c r="Q3446" s="239"/>
      <c r="R3446" s="2696"/>
      <c r="S3446" s="2696"/>
      <c r="T3446" s="2696"/>
      <c r="U3446" s="2696"/>
      <c r="V3446" s="2696"/>
      <c r="W3446" s="2696"/>
      <c r="X3446" s="2696"/>
      <c r="Y3446" s="2696"/>
      <c r="Z3446" s="1215"/>
      <c r="AA3446" s="5"/>
      <c r="AB3446" s="2676"/>
      <c r="AC3446" s="5"/>
      <c r="AD3446" s="5"/>
      <c r="AE3446" s="5"/>
      <c r="AF3446" s="5"/>
      <c r="AG3446" s="5"/>
      <c r="AH3446" s="239"/>
      <c r="AI3446" s="5"/>
    </row>
    <row r="3447" spans="2:35" x14ac:dyDescent="0.25">
      <c r="B3447" s="239"/>
      <c r="C3447" s="1035"/>
      <c r="D3447" s="239"/>
      <c r="E3447" s="1036"/>
      <c r="F3447" s="239"/>
      <c r="G3447" s="239"/>
      <c r="H3447" s="239"/>
      <c r="I3447" s="239"/>
      <c r="J3447" s="239"/>
      <c r="K3447" s="239"/>
      <c r="L3447" s="239"/>
      <c r="M3447" s="239"/>
      <c r="N3447" s="239"/>
      <c r="O3447" s="239"/>
      <c r="P3447" s="239"/>
      <c r="Q3447" s="239"/>
      <c r="R3447" s="2696"/>
      <c r="S3447" s="2696"/>
      <c r="T3447" s="2696"/>
      <c r="U3447" s="2696"/>
      <c r="V3447" s="2696"/>
      <c r="W3447" s="2696"/>
      <c r="X3447" s="2696"/>
      <c r="Y3447" s="2696"/>
      <c r="Z3447" s="1215"/>
      <c r="AA3447" s="5"/>
      <c r="AB3447" s="2676"/>
      <c r="AC3447" s="5"/>
      <c r="AD3447" s="5"/>
      <c r="AE3447" s="5"/>
      <c r="AF3447" s="5"/>
      <c r="AG3447" s="5"/>
      <c r="AH3447" s="239"/>
      <c r="AI3447" s="5"/>
    </row>
    <row r="3448" spans="2:35" x14ac:dyDescent="0.25">
      <c r="B3448" s="239"/>
      <c r="C3448" s="1035"/>
      <c r="D3448" s="239"/>
      <c r="E3448" s="1036"/>
      <c r="F3448" s="239"/>
      <c r="G3448" s="239"/>
      <c r="H3448" s="239"/>
      <c r="I3448" s="239"/>
      <c r="J3448" s="239"/>
      <c r="K3448" s="239"/>
      <c r="L3448" s="239"/>
      <c r="M3448" s="239"/>
      <c r="N3448" s="239"/>
      <c r="O3448" s="239"/>
      <c r="P3448" s="239"/>
      <c r="Q3448" s="239"/>
      <c r="R3448" s="2696"/>
      <c r="S3448" s="2696"/>
      <c r="T3448" s="2696"/>
      <c r="U3448" s="2696"/>
      <c r="V3448" s="2696"/>
      <c r="W3448" s="2696"/>
      <c r="X3448" s="2696"/>
      <c r="Y3448" s="2696"/>
      <c r="Z3448" s="1215"/>
      <c r="AA3448" s="5"/>
      <c r="AB3448" s="2676"/>
      <c r="AC3448" s="5"/>
      <c r="AD3448" s="5"/>
      <c r="AE3448" s="5"/>
      <c r="AF3448" s="5"/>
      <c r="AG3448" s="5"/>
      <c r="AH3448" s="239"/>
      <c r="AI3448" s="5"/>
    </row>
    <row r="3449" spans="2:35" x14ac:dyDescent="0.25">
      <c r="B3449" s="239"/>
      <c r="C3449" s="1035"/>
      <c r="D3449" s="239"/>
      <c r="E3449" s="1036"/>
      <c r="F3449" s="239"/>
      <c r="G3449" s="239"/>
      <c r="H3449" s="239"/>
      <c r="I3449" s="239"/>
      <c r="J3449" s="239"/>
      <c r="K3449" s="239"/>
      <c r="L3449" s="239"/>
      <c r="M3449" s="239"/>
      <c r="N3449" s="239"/>
      <c r="O3449" s="239"/>
      <c r="P3449" s="239"/>
      <c r="Q3449" s="239"/>
      <c r="R3449" s="2696"/>
      <c r="S3449" s="2696"/>
      <c r="T3449" s="2696"/>
      <c r="U3449" s="2696"/>
      <c r="V3449" s="2696"/>
      <c r="W3449" s="2696"/>
      <c r="X3449" s="2696"/>
      <c r="Y3449" s="2696"/>
      <c r="Z3449" s="1215"/>
      <c r="AA3449" s="5"/>
      <c r="AB3449" s="2676"/>
      <c r="AC3449" s="5"/>
      <c r="AD3449" s="5"/>
      <c r="AE3449" s="5"/>
      <c r="AF3449" s="5"/>
      <c r="AG3449" s="5"/>
      <c r="AH3449" s="239"/>
      <c r="AI3449" s="5"/>
    </row>
    <row r="3450" spans="2:35" x14ac:dyDescent="0.25">
      <c r="B3450" s="239"/>
      <c r="C3450" s="1035"/>
      <c r="D3450" s="239"/>
      <c r="E3450" s="1036"/>
      <c r="F3450" s="239"/>
      <c r="G3450" s="239"/>
      <c r="H3450" s="239"/>
      <c r="I3450" s="239"/>
      <c r="J3450" s="239"/>
      <c r="K3450" s="239"/>
      <c r="L3450" s="239"/>
      <c r="M3450" s="239"/>
      <c r="N3450" s="239"/>
      <c r="O3450" s="239"/>
      <c r="P3450" s="239"/>
      <c r="Q3450" s="239"/>
      <c r="R3450" s="2696"/>
      <c r="S3450" s="2696"/>
      <c r="T3450" s="2696"/>
      <c r="U3450" s="2696"/>
      <c r="V3450" s="2696"/>
      <c r="W3450" s="2696"/>
      <c r="X3450" s="2696"/>
      <c r="Y3450" s="2696"/>
      <c r="Z3450" s="1215"/>
      <c r="AA3450" s="5"/>
      <c r="AB3450" s="2676"/>
      <c r="AC3450" s="5"/>
      <c r="AD3450" s="5"/>
      <c r="AE3450" s="5"/>
      <c r="AF3450" s="5"/>
      <c r="AG3450" s="5"/>
      <c r="AH3450" s="239"/>
      <c r="AI3450" s="5"/>
    </row>
    <row r="3451" spans="2:35" x14ac:dyDescent="0.25">
      <c r="B3451" s="239"/>
      <c r="C3451" s="1035"/>
      <c r="D3451" s="239"/>
      <c r="E3451" s="1036"/>
      <c r="F3451" s="239"/>
      <c r="G3451" s="239"/>
      <c r="H3451" s="239"/>
      <c r="I3451" s="239"/>
      <c r="J3451" s="239"/>
      <c r="K3451" s="239"/>
      <c r="L3451" s="239"/>
      <c r="M3451" s="239"/>
      <c r="N3451" s="239"/>
      <c r="O3451" s="239"/>
      <c r="P3451" s="239"/>
      <c r="Q3451" s="239"/>
      <c r="R3451" s="2696"/>
      <c r="S3451" s="2696"/>
      <c r="T3451" s="2696"/>
      <c r="U3451" s="2696"/>
      <c r="V3451" s="2696"/>
      <c r="W3451" s="2696"/>
      <c r="X3451" s="2696"/>
      <c r="Y3451" s="2696"/>
      <c r="Z3451" s="1215"/>
      <c r="AA3451" s="5"/>
      <c r="AB3451" s="2676"/>
      <c r="AC3451" s="5"/>
      <c r="AD3451" s="5"/>
      <c r="AE3451" s="5"/>
      <c r="AF3451" s="5"/>
      <c r="AG3451" s="5"/>
      <c r="AH3451" s="239"/>
      <c r="AI3451" s="5"/>
    </row>
    <row r="3452" spans="2:35" x14ac:dyDescent="0.25">
      <c r="B3452" s="239"/>
      <c r="C3452" s="1035"/>
      <c r="D3452" s="239"/>
      <c r="E3452" s="1036"/>
      <c r="F3452" s="239"/>
      <c r="G3452" s="239"/>
      <c r="H3452" s="239"/>
      <c r="I3452" s="239"/>
      <c r="J3452" s="239"/>
      <c r="K3452" s="239"/>
      <c r="L3452" s="239"/>
      <c r="M3452" s="239"/>
      <c r="N3452" s="239"/>
      <c r="O3452" s="239"/>
      <c r="P3452" s="239"/>
      <c r="Q3452" s="239"/>
      <c r="R3452" s="2696"/>
      <c r="S3452" s="2696"/>
      <c r="T3452" s="2696"/>
      <c r="U3452" s="2696"/>
      <c r="V3452" s="2696"/>
      <c r="W3452" s="2696"/>
      <c r="X3452" s="2696"/>
      <c r="Y3452" s="2696"/>
      <c r="Z3452" s="1215"/>
      <c r="AA3452" s="5"/>
      <c r="AB3452" s="2676"/>
      <c r="AC3452" s="5"/>
      <c r="AD3452" s="5"/>
      <c r="AE3452" s="5"/>
      <c r="AF3452" s="5"/>
      <c r="AG3452" s="5"/>
      <c r="AH3452" s="239"/>
      <c r="AI3452" s="5"/>
    </row>
    <row r="3453" spans="2:35" x14ac:dyDescent="0.25">
      <c r="B3453" s="239"/>
      <c r="C3453" s="1035"/>
      <c r="D3453" s="239"/>
      <c r="E3453" s="1036"/>
      <c r="F3453" s="239"/>
      <c r="G3453" s="239"/>
      <c r="H3453" s="239"/>
      <c r="I3453" s="239"/>
      <c r="J3453" s="239"/>
      <c r="K3453" s="239"/>
      <c r="L3453" s="239"/>
      <c r="M3453" s="239"/>
      <c r="N3453" s="239"/>
      <c r="O3453" s="239"/>
      <c r="P3453" s="239"/>
      <c r="Q3453" s="239"/>
      <c r="R3453" s="2696"/>
      <c r="S3453" s="2696"/>
      <c r="T3453" s="2696"/>
      <c r="U3453" s="2696"/>
      <c r="V3453" s="2696"/>
      <c r="W3453" s="2696"/>
      <c r="X3453" s="2696"/>
      <c r="Y3453" s="2696"/>
      <c r="Z3453" s="1215"/>
      <c r="AA3453" s="5"/>
      <c r="AB3453" s="2676"/>
      <c r="AC3453" s="5"/>
      <c r="AD3453" s="5"/>
      <c r="AE3453" s="5"/>
      <c r="AF3453" s="5"/>
      <c r="AG3453" s="5"/>
      <c r="AH3453" s="239"/>
      <c r="AI3453" s="5"/>
    </row>
    <row r="3454" spans="2:35" x14ac:dyDescent="0.25">
      <c r="B3454" s="239"/>
      <c r="C3454" s="1035"/>
      <c r="D3454" s="239"/>
      <c r="E3454" s="1036"/>
      <c r="F3454" s="239"/>
      <c r="G3454" s="239"/>
      <c r="H3454" s="239"/>
      <c r="I3454" s="239"/>
      <c r="J3454" s="239"/>
      <c r="K3454" s="239"/>
      <c r="L3454" s="239"/>
      <c r="M3454" s="239"/>
      <c r="N3454" s="239"/>
      <c r="O3454" s="239"/>
      <c r="P3454" s="239"/>
      <c r="Q3454" s="239"/>
      <c r="R3454" s="2696"/>
      <c r="S3454" s="2696"/>
      <c r="T3454" s="2696"/>
      <c r="U3454" s="2696"/>
      <c r="V3454" s="2696"/>
      <c r="W3454" s="2696"/>
      <c r="X3454" s="2696"/>
      <c r="Y3454" s="2696"/>
      <c r="Z3454" s="1215"/>
      <c r="AA3454" s="5"/>
      <c r="AB3454" s="2676"/>
      <c r="AC3454" s="5"/>
      <c r="AD3454" s="5"/>
      <c r="AE3454" s="5"/>
      <c r="AF3454" s="5"/>
      <c r="AG3454" s="5"/>
      <c r="AH3454" s="239"/>
      <c r="AI3454" s="5"/>
    </row>
    <row r="3455" spans="2:35" x14ac:dyDescent="0.25">
      <c r="B3455" s="239"/>
      <c r="C3455" s="1035"/>
      <c r="D3455" s="239"/>
      <c r="E3455" s="1036"/>
      <c r="F3455" s="239"/>
      <c r="G3455" s="239"/>
      <c r="H3455" s="239"/>
      <c r="I3455" s="239"/>
      <c r="J3455" s="239"/>
      <c r="K3455" s="239"/>
      <c r="L3455" s="239"/>
      <c r="M3455" s="239"/>
      <c r="N3455" s="239"/>
      <c r="O3455" s="239"/>
      <c r="P3455" s="239"/>
      <c r="Q3455" s="239"/>
      <c r="R3455" s="2696"/>
      <c r="S3455" s="2696"/>
      <c r="T3455" s="2696"/>
      <c r="U3455" s="2696"/>
      <c r="V3455" s="2696"/>
      <c r="W3455" s="2696"/>
      <c r="X3455" s="2696"/>
      <c r="Y3455" s="2696"/>
      <c r="Z3455" s="1215"/>
      <c r="AA3455" s="5"/>
      <c r="AB3455" s="2676"/>
      <c r="AC3455" s="5"/>
      <c r="AD3455" s="5"/>
      <c r="AE3455" s="5"/>
      <c r="AF3455" s="5"/>
      <c r="AG3455" s="5"/>
      <c r="AH3455" s="239"/>
      <c r="AI3455" s="5"/>
    </row>
    <row r="3456" spans="2:35" x14ac:dyDescent="0.25">
      <c r="B3456" s="239"/>
      <c r="C3456" s="1035"/>
      <c r="D3456" s="239"/>
      <c r="E3456" s="1036"/>
      <c r="F3456" s="239"/>
      <c r="G3456" s="239"/>
      <c r="H3456" s="239"/>
      <c r="I3456" s="239"/>
      <c r="J3456" s="239"/>
      <c r="K3456" s="239"/>
      <c r="L3456" s="239"/>
      <c r="M3456" s="239"/>
      <c r="N3456" s="239"/>
      <c r="O3456" s="239"/>
      <c r="P3456" s="239"/>
      <c r="Q3456" s="239"/>
      <c r="R3456" s="2696"/>
      <c r="S3456" s="2696"/>
      <c r="T3456" s="2696"/>
      <c r="U3456" s="2696"/>
      <c r="V3456" s="2696"/>
      <c r="W3456" s="2696"/>
      <c r="X3456" s="2696"/>
      <c r="Y3456" s="2696"/>
      <c r="Z3456" s="1215"/>
      <c r="AA3456" s="5"/>
      <c r="AB3456" s="2676"/>
      <c r="AC3456" s="5"/>
      <c r="AD3456" s="5"/>
      <c r="AE3456" s="5"/>
      <c r="AF3456" s="5"/>
      <c r="AG3456" s="5"/>
      <c r="AH3456" s="239"/>
      <c r="AI3456" s="5"/>
    </row>
    <row r="3457" spans="2:35" x14ac:dyDescent="0.25">
      <c r="B3457" s="239"/>
      <c r="C3457" s="1035"/>
      <c r="D3457" s="239"/>
      <c r="E3457" s="1036"/>
      <c r="F3457" s="239"/>
      <c r="G3457" s="239"/>
      <c r="H3457" s="239"/>
      <c r="I3457" s="239"/>
      <c r="J3457" s="239"/>
      <c r="K3457" s="239"/>
      <c r="L3457" s="239"/>
      <c r="M3457" s="239"/>
      <c r="N3457" s="239"/>
      <c r="O3457" s="239"/>
      <c r="P3457" s="239"/>
      <c r="Q3457" s="239"/>
      <c r="R3457" s="2696"/>
      <c r="S3457" s="2696"/>
      <c r="T3457" s="2696"/>
      <c r="U3457" s="2696"/>
      <c r="V3457" s="2696"/>
      <c r="W3457" s="2696"/>
      <c r="X3457" s="2696"/>
      <c r="Y3457" s="2696"/>
      <c r="Z3457" s="1215"/>
      <c r="AA3457" s="5"/>
      <c r="AB3457" s="2676"/>
      <c r="AC3457" s="5"/>
      <c r="AD3457" s="5"/>
      <c r="AE3457" s="5"/>
      <c r="AF3457" s="5"/>
      <c r="AG3457" s="5"/>
      <c r="AH3457" s="239"/>
      <c r="AI3457" s="5"/>
    </row>
    <row r="3458" spans="2:35" x14ac:dyDescent="0.25">
      <c r="B3458" s="239"/>
      <c r="C3458" s="1035"/>
      <c r="D3458" s="239"/>
      <c r="E3458" s="1036"/>
      <c r="F3458" s="239"/>
      <c r="G3458" s="239"/>
      <c r="H3458" s="239"/>
      <c r="I3458" s="239"/>
      <c r="J3458" s="239"/>
      <c r="K3458" s="239"/>
      <c r="L3458" s="239"/>
      <c r="M3458" s="239"/>
      <c r="N3458" s="239"/>
      <c r="O3458" s="239"/>
      <c r="P3458" s="239"/>
      <c r="Q3458" s="239"/>
      <c r="R3458" s="2696"/>
      <c r="S3458" s="2696"/>
      <c r="T3458" s="2696"/>
      <c r="U3458" s="2696"/>
      <c r="V3458" s="2696"/>
      <c r="W3458" s="2696"/>
      <c r="X3458" s="2696"/>
      <c r="Y3458" s="2696"/>
      <c r="Z3458" s="1215"/>
      <c r="AA3458" s="5"/>
      <c r="AB3458" s="2676"/>
      <c r="AC3458" s="5"/>
      <c r="AD3458" s="5"/>
      <c r="AE3458" s="5"/>
      <c r="AF3458" s="5"/>
      <c r="AG3458" s="5"/>
      <c r="AH3458" s="239"/>
      <c r="AI3458" s="5"/>
    </row>
    <row r="3459" spans="2:35" x14ac:dyDescent="0.25">
      <c r="B3459" s="239"/>
      <c r="C3459" s="1035"/>
      <c r="D3459" s="239"/>
      <c r="E3459" s="1036"/>
      <c r="F3459" s="239"/>
      <c r="G3459" s="239"/>
      <c r="H3459" s="239"/>
      <c r="I3459" s="239"/>
      <c r="J3459" s="239"/>
      <c r="K3459" s="239"/>
      <c r="L3459" s="239"/>
      <c r="M3459" s="239"/>
      <c r="N3459" s="239"/>
      <c r="O3459" s="239"/>
      <c r="P3459" s="239"/>
      <c r="Q3459" s="239"/>
      <c r="R3459" s="2696"/>
      <c r="S3459" s="2696"/>
      <c r="T3459" s="2696"/>
      <c r="U3459" s="2696"/>
      <c r="V3459" s="2696"/>
      <c r="W3459" s="2696"/>
      <c r="X3459" s="2696"/>
      <c r="Y3459" s="2696"/>
      <c r="Z3459" s="1215"/>
      <c r="AA3459" s="5"/>
      <c r="AB3459" s="2676"/>
      <c r="AC3459" s="5"/>
      <c r="AD3459" s="5"/>
      <c r="AE3459" s="5"/>
      <c r="AF3459" s="5"/>
      <c r="AG3459" s="5"/>
      <c r="AH3459" s="239"/>
      <c r="AI3459" s="5"/>
    </row>
    <row r="3460" spans="2:35" x14ac:dyDescent="0.25">
      <c r="B3460" s="239"/>
      <c r="C3460" s="1035"/>
      <c r="D3460" s="239"/>
      <c r="E3460" s="1036"/>
      <c r="F3460" s="239"/>
      <c r="G3460" s="239"/>
      <c r="H3460" s="239"/>
      <c r="I3460" s="239"/>
      <c r="J3460" s="239"/>
      <c r="K3460" s="239"/>
      <c r="L3460" s="239"/>
      <c r="M3460" s="239"/>
      <c r="N3460" s="239"/>
      <c r="O3460" s="239"/>
      <c r="P3460" s="239"/>
      <c r="Q3460" s="239"/>
      <c r="R3460" s="2696"/>
      <c r="S3460" s="2696"/>
      <c r="T3460" s="2696"/>
      <c r="U3460" s="2696"/>
      <c r="V3460" s="2696"/>
      <c r="W3460" s="2696"/>
      <c r="X3460" s="2696"/>
      <c r="Y3460" s="2696"/>
      <c r="Z3460" s="1215"/>
      <c r="AA3460" s="5"/>
      <c r="AB3460" s="2676"/>
      <c r="AC3460" s="5"/>
      <c r="AD3460" s="5"/>
      <c r="AE3460" s="5"/>
      <c r="AF3460" s="5"/>
      <c r="AG3460" s="5"/>
      <c r="AH3460" s="239"/>
      <c r="AI3460" s="5"/>
    </row>
    <row r="3461" spans="2:35" x14ac:dyDescent="0.25">
      <c r="B3461" s="239"/>
      <c r="C3461" s="1035"/>
      <c r="D3461" s="239"/>
      <c r="E3461" s="1036"/>
      <c r="F3461" s="239"/>
      <c r="G3461" s="239"/>
      <c r="H3461" s="239"/>
      <c r="I3461" s="239"/>
      <c r="J3461" s="239"/>
      <c r="K3461" s="239"/>
      <c r="L3461" s="239"/>
      <c r="M3461" s="239"/>
      <c r="N3461" s="239"/>
      <c r="O3461" s="239"/>
      <c r="P3461" s="239"/>
      <c r="Q3461" s="239"/>
      <c r="R3461" s="2696"/>
      <c r="S3461" s="2696"/>
      <c r="T3461" s="2696"/>
      <c r="U3461" s="2696"/>
      <c r="V3461" s="2696"/>
      <c r="W3461" s="2696"/>
      <c r="X3461" s="2696"/>
      <c r="Y3461" s="2696"/>
      <c r="Z3461" s="1215"/>
      <c r="AA3461" s="5"/>
      <c r="AB3461" s="2676"/>
      <c r="AC3461" s="5"/>
      <c r="AD3461" s="5"/>
      <c r="AE3461" s="5"/>
      <c r="AF3461" s="5"/>
      <c r="AG3461" s="5"/>
      <c r="AH3461" s="239"/>
      <c r="AI3461" s="5"/>
    </row>
    <row r="3462" spans="2:35" x14ac:dyDescent="0.25">
      <c r="B3462" s="239"/>
      <c r="C3462" s="1035"/>
      <c r="D3462" s="239"/>
      <c r="E3462" s="1036"/>
      <c r="F3462" s="239"/>
      <c r="G3462" s="239"/>
      <c r="H3462" s="239"/>
      <c r="I3462" s="239"/>
      <c r="J3462" s="239"/>
      <c r="K3462" s="239"/>
      <c r="L3462" s="239"/>
      <c r="M3462" s="239"/>
      <c r="N3462" s="239"/>
      <c r="O3462" s="239"/>
      <c r="P3462" s="239"/>
      <c r="Q3462" s="239"/>
      <c r="R3462" s="2696"/>
      <c r="S3462" s="2696"/>
      <c r="T3462" s="2696"/>
      <c r="U3462" s="2696"/>
      <c r="V3462" s="2696"/>
      <c r="W3462" s="2696"/>
      <c r="X3462" s="2696"/>
      <c r="Y3462" s="2696"/>
      <c r="Z3462" s="1215"/>
      <c r="AA3462" s="5"/>
      <c r="AB3462" s="2676"/>
      <c r="AC3462" s="5"/>
      <c r="AD3462" s="5"/>
      <c r="AE3462" s="5"/>
      <c r="AF3462" s="5"/>
      <c r="AG3462" s="5"/>
      <c r="AH3462" s="239"/>
      <c r="AI3462" s="5"/>
    </row>
    <row r="3463" spans="2:35" x14ac:dyDescent="0.25">
      <c r="B3463" s="239"/>
      <c r="C3463" s="1035"/>
      <c r="D3463" s="239"/>
      <c r="E3463" s="1036"/>
      <c r="F3463" s="239"/>
      <c r="G3463" s="239"/>
      <c r="H3463" s="239"/>
      <c r="I3463" s="239"/>
      <c r="J3463" s="239"/>
      <c r="K3463" s="239"/>
      <c r="L3463" s="239"/>
      <c r="M3463" s="239"/>
      <c r="N3463" s="239"/>
      <c r="O3463" s="239"/>
      <c r="P3463" s="239"/>
      <c r="Q3463" s="239"/>
      <c r="R3463" s="2696"/>
      <c r="S3463" s="2696"/>
      <c r="T3463" s="2696"/>
      <c r="U3463" s="2696"/>
      <c r="V3463" s="2696"/>
      <c r="W3463" s="2696"/>
      <c r="X3463" s="2696"/>
      <c r="Y3463" s="2696"/>
      <c r="Z3463" s="1215"/>
      <c r="AA3463" s="5"/>
      <c r="AB3463" s="2676"/>
      <c r="AC3463" s="5"/>
      <c r="AD3463" s="5"/>
      <c r="AE3463" s="5"/>
      <c r="AF3463" s="5"/>
      <c r="AG3463" s="5"/>
      <c r="AH3463" s="239"/>
      <c r="AI3463" s="5"/>
    </row>
    <row r="3464" spans="2:35" x14ac:dyDescent="0.25">
      <c r="B3464" s="239"/>
      <c r="C3464" s="1035"/>
      <c r="D3464" s="239"/>
      <c r="E3464" s="1036"/>
      <c r="F3464" s="239"/>
      <c r="G3464" s="239"/>
      <c r="H3464" s="239"/>
      <c r="I3464" s="239"/>
      <c r="J3464" s="239"/>
      <c r="K3464" s="239"/>
      <c r="L3464" s="239"/>
      <c r="M3464" s="239"/>
      <c r="N3464" s="239"/>
      <c r="O3464" s="239"/>
      <c r="P3464" s="239"/>
      <c r="Q3464" s="239"/>
      <c r="R3464" s="2696"/>
      <c r="S3464" s="2696"/>
      <c r="T3464" s="2696"/>
      <c r="U3464" s="2696"/>
      <c r="V3464" s="2696"/>
      <c r="W3464" s="2696"/>
      <c r="X3464" s="2696"/>
      <c r="Y3464" s="2696"/>
      <c r="Z3464" s="1215"/>
      <c r="AA3464" s="5"/>
      <c r="AB3464" s="2676"/>
      <c r="AC3464" s="5"/>
      <c r="AD3464" s="5"/>
      <c r="AE3464" s="5"/>
      <c r="AF3464" s="5"/>
      <c r="AG3464" s="5"/>
      <c r="AH3464" s="239"/>
      <c r="AI3464" s="5"/>
    </row>
    <row r="3465" spans="2:35" x14ac:dyDescent="0.25">
      <c r="B3465" s="239"/>
      <c r="C3465" s="1035"/>
      <c r="D3465" s="239"/>
      <c r="E3465" s="1036"/>
      <c r="F3465" s="239"/>
      <c r="G3465" s="239"/>
      <c r="H3465" s="239"/>
      <c r="I3465" s="239"/>
      <c r="J3465" s="239"/>
      <c r="K3465" s="239"/>
      <c r="L3465" s="239"/>
      <c r="M3465" s="239"/>
      <c r="N3465" s="239"/>
      <c r="O3465" s="239"/>
      <c r="P3465" s="239"/>
      <c r="Q3465" s="239"/>
      <c r="R3465" s="2696"/>
      <c r="S3465" s="2696"/>
      <c r="T3465" s="2696"/>
      <c r="U3465" s="2696"/>
      <c r="V3465" s="2696"/>
      <c r="W3465" s="2696"/>
      <c r="X3465" s="2696"/>
      <c r="Y3465" s="2696"/>
      <c r="Z3465" s="1215"/>
      <c r="AA3465" s="5"/>
      <c r="AB3465" s="2676"/>
      <c r="AC3465" s="5"/>
      <c r="AD3465" s="5"/>
      <c r="AE3465" s="5"/>
      <c r="AF3465" s="5"/>
      <c r="AG3465" s="5"/>
      <c r="AH3465" s="239"/>
      <c r="AI3465" s="5"/>
    </row>
    <row r="3466" spans="2:35" x14ac:dyDescent="0.25">
      <c r="B3466" s="239"/>
      <c r="C3466" s="1035"/>
      <c r="D3466" s="239"/>
      <c r="E3466" s="1036"/>
      <c r="F3466" s="239"/>
      <c r="G3466" s="239"/>
      <c r="H3466" s="239"/>
      <c r="I3466" s="239"/>
      <c r="J3466" s="239"/>
      <c r="K3466" s="239"/>
      <c r="L3466" s="239"/>
      <c r="M3466" s="239"/>
      <c r="N3466" s="239"/>
      <c r="O3466" s="239"/>
      <c r="P3466" s="239"/>
      <c r="Q3466" s="239"/>
      <c r="R3466" s="2696"/>
      <c r="S3466" s="2696"/>
      <c r="T3466" s="2696"/>
      <c r="U3466" s="2696"/>
      <c r="V3466" s="2696"/>
      <c r="W3466" s="2696"/>
      <c r="X3466" s="2696"/>
      <c r="Y3466" s="2696"/>
      <c r="Z3466" s="1215"/>
      <c r="AA3466" s="5"/>
      <c r="AB3466" s="2676"/>
      <c r="AC3466" s="5"/>
      <c r="AD3466" s="5"/>
      <c r="AE3466" s="5"/>
      <c r="AF3466" s="5"/>
      <c r="AG3466" s="5"/>
      <c r="AH3466" s="239"/>
      <c r="AI3466" s="5"/>
    </row>
    <row r="3467" spans="2:35" x14ac:dyDescent="0.25">
      <c r="B3467" s="239"/>
      <c r="C3467" s="1035"/>
      <c r="D3467" s="239"/>
      <c r="E3467" s="1036"/>
      <c r="F3467" s="239"/>
      <c r="G3467" s="239"/>
      <c r="H3467" s="239"/>
      <c r="I3467" s="239"/>
      <c r="J3467" s="239"/>
      <c r="K3467" s="239"/>
      <c r="L3467" s="239"/>
      <c r="M3467" s="239"/>
      <c r="N3467" s="239"/>
      <c r="O3467" s="239"/>
      <c r="P3467" s="239"/>
      <c r="Q3467" s="239"/>
      <c r="R3467" s="2696"/>
      <c r="S3467" s="2696"/>
      <c r="T3467" s="2696"/>
      <c r="U3467" s="2696"/>
      <c r="V3467" s="2696"/>
      <c r="W3467" s="2696"/>
      <c r="X3467" s="2696"/>
      <c r="Y3467" s="2696"/>
      <c r="Z3467" s="1215"/>
      <c r="AA3467" s="5"/>
      <c r="AB3467" s="2676"/>
      <c r="AC3467" s="5"/>
      <c r="AD3467" s="5"/>
      <c r="AE3467" s="5"/>
      <c r="AF3467" s="5"/>
      <c r="AG3467" s="5"/>
      <c r="AH3467" s="239"/>
      <c r="AI3467" s="5"/>
    </row>
    <row r="3468" spans="2:35" x14ac:dyDescent="0.25">
      <c r="B3468" s="239"/>
      <c r="C3468" s="1035"/>
      <c r="D3468" s="239"/>
      <c r="E3468" s="1036"/>
      <c r="F3468" s="239"/>
      <c r="G3468" s="239"/>
      <c r="H3468" s="239"/>
      <c r="I3468" s="239"/>
      <c r="J3468" s="239"/>
      <c r="K3468" s="239"/>
      <c r="L3468" s="239"/>
      <c r="M3468" s="239"/>
      <c r="N3468" s="239"/>
      <c r="O3468" s="239"/>
      <c r="P3468" s="239"/>
      <c r="Q3468" s="239"/>
      <c r="R3468" s="2696"/>
      <c r="S3468" s="2696"/>
      <c r="T3468" s="2696"/>
      <c r="U3468" s="2696"/>
      <c r="V3468" s="2696"/>
      <c r="W3468" s="2696"/>
      <c r="X3468" s="2696"/>
      <c r="Y3468" s="2696"/>
      <c r="Z3468" s="1215"/>
      <c r="AA3468" s="5"/>
      <c r="AB3468" s="2676"/>
      <c r="AC3468" s="5"/>
      <c r="AD3468" s="5"/>
      <c r="AE3468" s="5"/>
      <c r="AF3468" s="5"/>
      <c r="AG3468" s="5"/>
      <c r="AH3468" s="239"/>
      <c r="AI3468" s="5"/>
    </row>
    <row r="3469" spans="2:35" x14ac:dyDescent="0.25">
      <c r="B3469" s="239"/>
      <c r="C3469" s="1035"/>
      <c r="D3469" s="239"/>
      <c r="E3469" s="1036"/>
      <c r="F3469" s="239"/>
      <c r="G3469" s="239"/>
      <c r="H3469" s="239"/>
      <c r="I3469" s="239"/>
      <c r="J3469" s="239"/>
      <c r="K3469" s="239"/>
      <c r="L3469" s="239"/>
      <c r="M3469" s="239"/>
      <c r="N3469" s="239"/>
      <c r="O3469" s="239"/>
      <c r="P3469" s="239"/>
      <c r="Q3469" s="239"/>
      <c r="R3469" s="2696"/>
      <c r="S3469" s="2696"/>
      <c r="T3469" s="2696"/>
      <c r="U3469" s="2696"/>
      <c r="V3469" s="2696"/>
      <c r="W3469" s="2696"/>
      <c r="X3469" s="2696"/>
      <c r="Y3469" s="2696"/>
      <c r="Z3469" s="1215"/>
      <c r="AA3469" s="5"/>
      <c r="AB3469" s="2676"/>
      <c r="AC3469" s="5"/>
      <c r="AD3469" s="5"/>
      <c r="AE3469" s="5"/>
      <c r="AF3469" s="5"/>
      <c r="AG3469" s="5"/>
      <c r="AH3469" s="239"/>
      <c r="AI3469" s="5"/>
    </row>
    <row r="3470" spans="2:35" x14ac:dyDescent="0.25">
      <c r="B3470" s="239"/>
      <c r="C3470" s="1035"/>
      <c r="D3470" s="239"/>
      <c r="E3470" s="1036"/>
      <c r="F3470" s="239"/>
      <c r="G3470" s="239"/>
      <c r="H3470" s="239"/>
      <c r="I3470" s="239"/>
      <c r="J3470" s="239"/>
      <c r="K3470" s="239"/>
      <c r="L3470" s="239"/>
      <c r="M3470" s="239"/>
      <c r="N3470" s="239"/>
      <c r="O3470" s="239"/>
      <c r="P3470" s="239"/>
      <c r="Q3470" s="239"/>
      <c r="R3470" s="2696"/>
      <c r="S3470" s="2696"/>
      <c r="T3470" s="2696"/>
      <c r="U3470" s="2696"/>
      <c r="V3470" s="2696"/>
      <c r="W3470" s="2696"/>
      <c r="X3470" s="2696"/>
      <c r="Y3470" s="2696"/>
      <c r="Z3470" s="1215"/>
      <c r="AA3470" s="5"/>
      <c r="AB3470" s="2676"/>
      <c r="AC3470" s="5"/>
      <c r="AD3470" s="5"/>
      <c r="AE3470" s="5"/>
      <c r="AF3470" s="5"/>
      <c r="AG3470" s="5"/>
      <c r="AH3470" s="239"/>
      <c r="AI3470" s="5"/>
    </row>
    <row r="3471" spans="2:35" x14ac:dyDescent="0.25">
      <c r="B3471" s="239"/>
      <c r="C3471" s="1035"/>
      <c r="D3471" s="239"/>
      <c r="E3471" s="1036"/>
      <c r="F3471" s="239"/>
      <c r="G3471" s="239"/>
      <c r="H3471" s="239"/>
      <c r="I3471" s="239"/>
      <c r="J3471" s="239"/>
      <c r="K3471" s="239"/>
      <c r="L3471" s="239"/>
      <c r="M3471" s="239"/>
      <c r="N3471" s="239"/>
      <c r="O3471" s="239"/>
      <c r="P3471" s="239"/>
      <c r="Q3471" s="239"/>
      <c r="R3471" s="2696"/>
      <c r="S3471" s="2696"/>
      <c r="T3471" s="2696"/>
      <c r="U3471" s="2696"/>
      <c r="V3471" s="2696"/>
      <c r="W3471" s="2696"/>
      <c r="X3471" s="2696"/>
      <c r="Y3471" s="2696"/>
      <c r="Z3471" s="1215"/>
      <c r="AA3471" s="5"/>
      <c r="AB3471" s="2676"/>
      <c r="AC3471" s="5"/>
      <c r="AD3471" s="5"/>
      <c r="AE3471" s="5"/>
      <c r="AF3471" s="5"/>
      <c r="AG3471" s="5"/>
      <c r="AH3471" s="239"/>
      <c r="AI3471" s="5"/>
    </row>
    <row r="3472" spans="2:35" x14ac:dyDescent="0.25">
      <c r="B3472" s="239"/>
      <c r="C3472" s="1035"/>
      <c r="D3472" s="239"/>
      <c r="E3472" s="1036"/>
      <c r="F3472" s="239"/>
      <c r="G3472" s="239"/>
      <c r="H3472" s="239"/>
      <c r="I3472" s="239"/>
      <c r="J3472" s="239"/>
      <c r="K3472" s="239"/>
      <c r="L3472" s="239"/>
      <c r="M3472" s="239"/>
      <c r="N3472" s="239"/>
      <c r="O3472" s="239"/>
      <c r="P3472" s="239"/>
      <c r="Q3472" s="239"/>
      <c r="R3472" s="2696"/>
      <c r="S3472" s="2696"/>
      <c r="T3472" s="2696"/>
      <c r="U3472" s="2696"/>
      <c r="V3472" s="2696"/>
      <c r="W3472" s="2696"/>
      <c r="X3472" s="2696"/>
      <c r="Y3472" s="2696"/>
      <c r="Z3472" s="1215"/>
      <c r="AA3472" s="5"/>
      <c r="AB3472" s="2676"/>
      <c r="AC3472" s="5"/>
      <c r="AD3472" s="5"/>
      <c r="AE3472" s="5"/>
      <c r="AF3472" s="5"/>
      <c r="AG3472" s="5"/>
      <c r="AH3472" s="239"/>
      <c r="AI3472" s="5"/>
    </row>
    <row r="3473" spans="2:35" x14ac:dyDescent="0.25">
      <c r="B3473" s="239"/>
      <c r="C3473" s="1035"/>
      <c r="D3473" s="239"/>
      <c r="E3473" s="1036"/>
      <c r="F3473" s="239"/>
      <c r="G3473" s="239"/>
      <c r="H3473" s="239"/>
      <c r="I3473" s="239"/>
      <c r="J3473" s="239"/>
      <c r="K3473" s="239"/>
      <c r="L3473" s="239"/>
      <c r="M3473" s="239"/>
      <c r="N3473" s="239"/>
      <c r="O3473" s="239"/>
      <c r="P3473" s="239"/>
      <c r="Q3473" s="239"/>
      <c r="R3473" s="2696"/>
      <c r="S3473" s="2696"/>
      <c r="T3473" s="2696"/>
      <c r="U3473" s="2696"/>
      <c r="V3473" s="2696"/>
      <c r="W3473" s="2696"/>
      <c r="X3473" s="2696"/>
      <c r="Y3473" s="2696"/>
      <c r="Z3473" s="1215"/>
      <c r="AA3473" s="5"/>
      <c r="AB3473" s="2676"/>
      <c r="AC3473" s="5"/>
      <c r="AD3473" s="5"/>
      <c r="AE3473" s="5"/>
      <c r="AF3473" s="5"/>
      <c r="AG3473" s="5"/>
      <c r="AH3473" s="239"/>
      <c r="AI3473" s="5"/>
    </row>
    <row r="3474" spans="2:35" x14ac:dyDescent="0.25">
      <c r="B3474" s="239"/>
      <c r="C3474" s="1035"/>
      <c r="D3474" s="239"/>
      <c r="E3474" s="1036"/>
      <c r="F3474" s="239"/>
      <c r="G3474" s="239"/>
      <c r="H3474" s="239"/>
      <c r="I3474" s="239"/>
      <c r="J3474" s="239"/>
      <c r="K3474" s="239"/>
      <c r="L3474" s="239"/>
      <c r="M3474" s="239"/>
      <c r="N3474" s="239"/>
      <c r="O3474" s="239"/>
      <c r="P3474" s="239"/>
      <c r="Q3474" s="239"/>
      <c r="R3474" s="2696"/>
      <c r="S3474" s="2696"/>
      <c r="T3474" s="2696"/>
      <c r="U3474" s="2696"/>
      <c r="V3474" s="2696"/>
      <c r="W3474" s="2696"/>
      <c r="X3474" s="2696"/>
      <c r="Y3474" s="2696"/>
      <c r="Z3474" s="1215"/>
      <c r="AA3474" s="5"/>
      <c r="AB3474" s="2676"/>
      <c r="AC3474" s="5"/>
      <c r="AD3474" s="5"/>
      <c r="AE3474" s="5"/>
      <c r="AF3474" s="5"/>
      <c r="AG3474" s="5"/>
      <c r="AH3474" s="239"/>
      <c r="AI3474" s="5"/>
    </row>
    <row r="3475" spans="2:35" x14ac:dyDescent="0.25">
      <c r="B3475" s="239"/>
      <c r="C3475" s="1035"/>
      <c r="D3475" s="239"/>
      <c r="E3475" s="1036"/>
      <c r="F3475" s="239"/>
      <c r="G3475" s="239"/>
      <c r="H3475" s="239"/>
      <c r="I3475" s="239"/>
      <c r="J3475" s="239"/>
      <c r="K3475" s="239"/>
      <c r="L3475" s="239"/>
      <c r="M3475" s="239"/>
      <c r="N3475" s="239"/>
      <c r="O3475" s="239"/>
      <c r="P3475" s="239"/>
      <c r="Q3475" s="239"/>
      <c r="R3475" s="2696"/>
      <c r="S3475" s="2696"/>
      <c r="T3475" s="2696"/>
      <c r="U3475" s="2696"/>
      <c r="V3475" s="2696"/>
      <c r="W3475" s="2696"/>
      <c r="X3475" s="2696"/>
      <c r="Y3475" s="2696"/>
      <c r="Z3475" s="1215"/>
      <c r="AA3475" s="5"/>
      <c r="AB3475" s="2676"/>
      <c r="AC3475" s="5"/>
      <c r="AD3475" s="5"/>
      <c r="AE3475" s="5"/>
      <c r="AF3475" s="5"/>
      <c r="AG3475" s="5"/>
      <c r="AH3475" s="239"/>
      <c r="AI3475" s="5"/>
    </row>
    <row r="3476" spans="2:35" x14ac:dyDescent="0.25">
      <c r="B3476" s="239"/>
      <c r="C3476" s="1035"/>
      <c r="D3476" s="239"/>
      <c r="E3476" s="1036"/>
      <c r="F3476" s="239"/>
      <c r="G3476" s="239"/>
      <c r="H3476" s="239"/>
      <c r="I3476" s="239"/>
      <c r="J3476" s="239"/>
      <c r="K3476" s="239"/>
      <c r="L3476" s="239"/>
      <c r="M3476" s="239"/>
      <c r="N3476" s="239"/>
      <c r="O3476" s="239"/>
      <c r="P3476" s="239"/>
      <c r="Q3476" s="239"/>
      <c r="R3476" s="2696"/>
      <c r="S3476" s="2696"/>
      <c r="T3476" s="2696"/>
      <c r="U3476" s="2696"/>
      <c r="V3476" s="2696"/>
      <c r="W3476" s="2696"/>
      <c r="X3476" s="2696"/>
      <c r="Y3476" s="2696"/>
      <c r="Z3476" s="1215"/>
      <c r="AA3476" s="5"/>
      <c r="AB3476" s="2676"/>
      <c r="AC3476" s="5"/>
      <c r="AD3476" s="5"/>
      <c r="AE3476" s="5"/>
      <c r="AF3476" s="5"/>
      <c r="AG3476" s="5"/>
      <c r="AH3476" s="239"/>
      <c r="AI3476" s="5"/>
    </row>
    <row r="3477" spans="2:35" x14ac:dyDescent="0.25">
      <c r="B3477" s="239"/>
      <c r="C3477" s="1035"/>
      <c r="D3477" s="239"/>
      <c r="E3477" s="1036"/>
      <c r="F3477" s="239"/>
      <c r="G3477" s="239"/>
      <c r="H3477" s="239"/>
      <c r="I3477" s="239"/>
      <c r="J3477" s="239"/>
      <c r="K3477" s="239"/>
      <c r="L3477" s="239"/>
      <c r="M3477" s="239"/>
      <c r="N3477" s="239"/>
      <c r="O3477" s="239"/>
      <c r="P3477" s="239"/>
      <c r="Q3477" s="239"/>
      <c r="R3477" s="2696"/>
      <c r="S3477" s="2696"/>
      <c r="T3477" s="2696"/>
      <c r="U3477" s="2696"/>
      <c r="V3477" s="2696"/>
      <c r="W3477" s="2696"/>
      <c r="X3477" s="2696"/>
      <c r="Y3477" s="2696"/>
      <c r="Z3477" s="1215"/>
      <c r="AA3477" s="5"/>
      <c r="AB3477" s="2676"/>
      <c r="AC3477" s="5"/>
      <c r="AD3477" s="5"/>
      <c r="AE3477" s="5"/>
      <c r="AF3477" s="5"/>
      <c r="AG3477" s="5"/>
      <c r="AH3477" s="239"/>
      <c r="AI3477" s="5"/>
    </row>
    <row r="3478" spans="2:35" x14ac:dyDescent="0.25">
      <c r="B3478" s="239"/>
      <c r="C3478" s="1035"/>
      <c r="D3478" s="239"/>
      <c r="E3478" s="1036"/>
      <c r="F3478" s="239"/>
      <c r="G3478" s="239"/>
      <c r="H3478" s="239"/>
      <c r="I3478" s="239"/>
      <c r="J3478" s="239"/>
      <c r="K3478" s="239"/>
      <c r="L3478" s="239"/>
      <c r="M3478" s="239"/>
      <c r="N3478" s="239"/>
      <c r="O3478" s="239"/>
      <c r="P3478" s="239"/>
      <c r="Q3478" s="239"/>
      <c r="R3478" s="2696"/>
      <c r="S3478" s="2696"/>
      <c r="T3478" s="2696"/>
      <c r="U3478" s="2696"/>
      <c r="V3478" s="2696"/>
      <c r="W3478" s="2696"/>
      <c r="X3478" s="2696"/>
      <c r="Y3478" s="2696"/>
      <c r="Z3478" s="1215"/>
      <c r="AA3478" s="5"/>
      <c r="AB3478" s="2676"/>
      <c r="AC3478" s="5"/>
      <c r="AD3478" s="5"/>
      <c r="AE3478" s="5"/>
      <c r="AF3478" s="5"/>
      <c r="AG3478" s="5"/>
      <c r="AH3478" s="239"/>
      <c r="AI3478" s="5"/>
    </row>
    <row r="3479" spans="2:35" x14ac:dyDescent="0.25">
      <c r="B3479" s="239"/>
      <c r="C3479" s="1035"/>
      <c r="D3479" s="239"/>
      <c r="E3479" s="1036"/>
      <c r="F3479" s="239"/>
      <c r="G3479" s="239"/>
      <c r="H3479" s="239"/>
      <c r="I3479" s="239"/>
      <c r="J3479" s="239"/>
      <c r="K3479" s="239"/>
      <c r="L3479" s="239"/>
      <c r="M3479" s="239"/>
      <c r="N3479" s="239"/>
      <c r="O3479" s="239"/>
      <c r="P3479" s="239"/>
      <c r="Q3479" s="239"/>
      <c r="R3479" s="2696"/>
      <c r="S3479" s="2696"/>
      <c r="T3479" s="2696"/>
      <c r="U3479" s="2696"/>
      <c r="V3479" s="2696"/>
      <c r="W3479" s="2696"/>
      <c r="X3479" s="2696"/>
      <c r="Y3479" s="2696"/>
      <c r="Z3479" s="1215"/>
      <c r="AA3479" s="5"/>
      <c r="AB3479" s="2676"/>
      <c r="AC3479" s="5"/>
      <c r="AD3479" s="5"/>
      <c r="AE3479" s="5"/>
      <c r="AF3479" s="5"/>
      <c r="AG3479" s="5"/>
      <c r="AH3479" s="239"/>
      <c r="AI3479" s="5"/>
    </row>
    <row r="3480" spans="2:35" x14ac:dyDescent="0.25">
      <c r="B3480" s="239"/>
      <c r="C3480" s="1035"/>
      <c r="D3480" s="239"/>
      <c r="E3480" s="1036"/>
      <c r="F3480" s="239"/>
      <c r="G3480" s="239"/>
      <c r="H3480" s="239"/>
      <c r="I3480" s="239"/>
      <c r="J3480" s="239"/>
      <c r="K3480" s="239"/>
      <c r="L3480" s="239"/>
      <c r="M3480" s="239"/>
      <c r="N3480" s="239"/>
      <c r="O3480" s="239"/>
      <c r="P3480" s="239"/>
      <c r="Q3480" s="239"/>
      <c r="R3480" s="2696"/>
      <c r="S3480" s="2696"/>
      <c r="T3480" s="2696"/>
      <c r="U3480" s="2696"/>
      <c r="V3480" s="2696"/>
      <c r="W3480" s="2696"/>
      <c r="X3480" s="2696"/>
      <c r="Y3480" s="2696"/>
      <c r="Z3480" s="1215"/>
      <c r="AA3480" s="5"/>
      <c r="AB3480" s="2676"/>
      <c r="AC3480" s="5"/>
      <c r="AD3480" s="5"/>
      <c r="AE3480" s="5"/>
      <c r="AF3480" s="5"/>
      <c r="AG3480" s="5"/>
      <c r="AH3480" s="239"/>
      <c r="AI3480" s="5"/>
    </row>
    <row r="3481" spans="2:35" x14ac:dyDescent="0.25">
      <c r="B3481" s="239"/>
      <c r="C3481" s="1035"/>
      <c r="D3481" s="239"/>
      <c r="E3481" s="1036"/>
      <c r="F3481" s="239"/>
      <c r="G3481" s="239"/>
      <c r="H3481" s="239"/>
      <c r="I3481" s="239"/>
      <c r="J3481" s="239"/>
      <c r="K3481" s="239"/>
      <c r="L3481" s="239"/>
      <c r="M3481" s="239"/>
      <c r="N3481" s="239"/>
      <c r="O3481" s="239"/>
      <c r="P3481" s="239"/>
      <c r="Q3481" s="239"/>
      <c r="R3481" s="2696"/>
      <c r="S3481" s="2696"/>
      <c r="T3481" s="2696"/>
      <c r="U3481" s="2696"/>
      <c r="V3481" s="2696"/>
      <c r="W3481" s="2696"/>
      <c r="X3481" s="2696"/>
      <c r="Y3481" s="2696"/>
      <c r="Z3481" s="1215"/>
      <c r="AA3481" s="5"/>
      <c r="AB3481" s="2676"/>
      <c r="AC3481" s="5"/>
      <c r="AD3481" s="5"/>
      <c r="AE3481" s="5"/>
      <c r="AF3481" s="5"/>
      <c r="AG3481" s="5"/>
      <c r="AH3481" s="239"/>
      <c r="AI3481" s="5"/>
    </row>
    <row r="3482" spans="2:35" x14ac:dyDescent="0.25">
      <c r="B3482" s="239"/>
      <c r="C3482" s="1035"/>
      <c r="D3482" s="239"/>
      <c r="E3482" s="1036"/>
      <c r="F3482" s="239"/>
      <c r="G3482" s="239"/>
      <c r="H3482" s="239"/>
      <c r="I3482" s="239"/>
      <c r="J3482" s="239"/>
      <c r="K3482" s="239"/>
      <c r="L3482" s="239"/>
      <c r="M3482" s="239"/>
      <c r="N3482" s="239"/>
      <c r="O3482" s="239"/>
      <c r="P3482" s="239"/>
      <c r="Q3482" s="239"/>
      <c r="R3482" s="2696"/>
      <c r="S3482" s="2696"/>
      <c r="T3482" s="2696"/>
      <c r="U3482" s="2696"/>
      <c r="V3482" s="2696"/>
      <c r="W3482" s="2696"/>
      <c r="X3482" s="2696"/>
      <c r="Y3482" s="2696"/>
      <c r="Z3482" s="1215"/>
      <c r="AA3482" s="5"/>
      <c r="AB3482" s="2676"/>
      <c r="AC3482" s="5"/>
      <c r="AD3482" s="5"/>
      <c r="AE3482" s="5"/>
      <c r="AF3482" s="5"/>
      <c r="AG3482" s="5"/>
      <c r="AH3482" s="239"/>
      <c r="AI3482" s="5"/>
    </row>
    <row r="3483" spans="2:35" x14ac:dyDescent="0.25">
      <c r="B3483" s="239"/>
      <c r="C3483" s="1035"/>
      <c r="D3483" s="239"/>
      <c r="E3483" s="1036"/>
      <c r="F3483" s="239"/>
      <c r="G3483" s="239"/>
      <c r="H3483" s="239"/>
      <c r="I3483" s="239"/>
      <c r="J3483" s="239"/>
      <c r="K3483" s="239"/>
      <c r="L3483" s="239"/>
      <c r="M3483" s="239"/>
      <c r="N3483" s="239"/>
      <c r="O3483" s="239"/>
      <c r="P3483" s="239"/>
      <c r="Q3483" s="239"/>
      <c r="R3483" s="2696"/>
      <c r="S3483" s="2696"/>
      <c r="T3483" s="2696"/>
      <c r="U3483" s="2696"/>
      <c r="V3483" s="2696"/>
      <c r="W3483" s="2696"/>
      <c r="X3483" s="2696"/>
      <c r="Y3483" s="2696"/>
      <c r="Z3483" s="1215"/>
      <c r="AA3483" s="5"/>
      <c r="AB3483" s="2676"/>
      <c r="AC3483" s="5"/>
      <c r="AD3483" s="5"/>
      <c r="AE3483" s="5"/>
      <c r="AF3483" s="5"/>
      <c r="AG3483" s="5"/>
      <c r="AH3483" s="239"/>
      <c r="AI3483" s="5"/>
    </row>
    <row r="3484" spans="2:35" x14ac:dyDescent="0.25">
      <c r="B3484" s="239"/>
      <c r="C3484" s="1035"/>
      <c r="D3484" s="239"/>
      <c r="E3484" s="1036"/>
      <c r="F3484" s="239"/>
      <c r="G3484" s="239"/>
      <c r="H3484" s="239"/>
      <c r="I3484" s="239"/>
      <c r="J3484" s="239"/>
      <c r="K3484" s="239"/>
      <c r="L3484" s="239"/>
      <c r="M3484" s="239"/>
      <c r="N3484" s="239"/>
      <c r="O3484" s="239"/>
      <c r="P3484" s="239"/>
      <c r="Q3484" s="239"/>
      <c r="R3484" s="2696"/>
      <c r="S3484" s="2696"/>
      <c r="T3484" s="2696"/>
      <c r="U3484" s="2696"/>
      <c r="V3484" s="2696"/>
      <c r="W3484" s="2696"/>
      <c r="X3484" s="2696"/>
      <c r="Y3484" s="2696"/>
      <c r="Z3484" s="1215"/>
      <c r="AA3484" s="5"/>
      <c r="AB3484" s="2676"/>
      <c r="AC3484" s="5"/>
      <c r="AD3484" s="5"/>
      <c r="AE3484" s="5"/>
      <c r="AF3484" s="5"/>
      <c r="AG3484" s="5"/>
      <c r="AH3484" s="239"/>
      <c r="AI3484" s="5"/>
    </row>
    <row r="3485" spans="2:35" x14ac:dyDescent="0.25">
      <c r="B3485" s="239"/>
      <c r="C3485" s="1035"/>
      <c r="D3485" s="239"/>
      <c r="E3485" s="1036"/>
      <c r="F3485" s="239"/>
      <c r="G3485" s="239"/>
      <c r="H3485" s="239"/>
      <c r="I3485" s="239"/>
      <c r="J3485" s="239"/>
      <c r="K3485" s="239"/>
      <c r="L3485" s="239"/>
      <c r="M3485" s="239"/>
      <c r="N3485" s="239"/>
      <c r="O3485" s="239"/>
      <c r="P3485" s="239"/>
      <c r="Q3485" s="239"/>
      <c r="R3485" s="2696"/>
      <c r="S3485" s="2696"/>
      <c r="T3485" s="2696"/>
      <c r="U3485" s="2696"/>
      <c r="V3485" s="2696"/>
      <c r="W3485" s="2696"/>
      <c r="X3485" s="2696"/>
      <c r="Y3485" s="2696"/>
      <c r="Z3485" s="1215"/>
      <c r="AA3485" s="5"/>
      <c r="AB3485" s="2676"/>
      <c r="AC3485" s="5"/>
      <c r="AD3485" s="5"/>
      <c r="AE3485" s="5"/>
      <c r="AF3485" s="5"/>
      <c r="AG3485" s="5"/>
      <c r="AH3485" s="239"/>
      <c r="AI3485" s="5"/>
    </row>
    <row r="3486" spans="2:35" x14ac:dyDescent="0.25">
      <c r="B3486" s="239"/>
      <c r="C3486" s="1035"/>
      <c r="D3486" s="239"/>
      <c r="E3486" s="1036"/>
      <c r="F3486" s="239"/>
      <c r="G3486" s="239"/>
      <c r="H3486" s="239"/>
      <c r="I3486" s="239"/>
      <c r="J3486" s="239"/>
      <c r="K3486" s="239"/>
      <c r="L3486" s="239"/>
      <c r="M3486" s="239"/>
      <c r="N3486" s="239"/>
      <c r="O3486" s="239"/>
      <c r="P3486" s="239"/>
      <c r="Q3486" s="239"/>
      <c r="R3486" s="2696"/>
      <c r="S3486" s="2696"/>
      <c r="T3486" s="2696"/>
      <c r="U3486" s="2696"/>
      <c r="V3486" s="2696"/>
      <c r="W3486" s="2696"/>
      <c r="X3486" s="2696"/>
      <c r="Y3486" s="2696"/>
      <c r="Z3486" s="1215"/>
      <c r="AA3486" s="5"/>
      <c r="AB3486" s="2676"/>
      <c r="AC3486" s="5"/>
      <c r="AD3486" s="5"/>
      <c r="AE3486" s="5"/>
      <c r="AF3486" s="5"/>
      <c r="AG3486" s="5"/>
      <c r="AH3486" s="239"/>
      <c r="AI3486" s="5"/>
    </row>
    <row r="3487" spans="2:35" x14ac:dyDescent="0.25">
      <c r="B3487" s="239"/>
      <c r="C3487" s="1035"/>
      <c r="D3487" s="239"/>
      <c r="E3487" s="1036"/>
      <c r="F3487" s="239"/>
      <c r="G3487" s="239"/>
      <c r="H3487" s="239"/>
      <c r="I3487" s="239"/>
      <c r="J3487" s="239"/>
      <c r="K3487" s="239"/>
      <c r="L3487" s="239"/>
      <c r="M3487" s="239"/>
      <c r="N3487" s="239"/>
      <c r="O3487" s="239"/>
      <c r="P3487" s="239"/>
      <c r="Q3487" s="239"/>
      <c r="R3487" s="2696"/>
      <c r="S3487" s="2696"/>
      <c r="T3487" s="2696"/>
      <c r="U3487" s="2696"/>
      <c r="V3487" s="2696"/>
      <c r="W3487" s="2696"/>
      <c r="X3487" s="2696"/>
      <c r="Y3487" s="2696"/>
      <c r="Z3487" s="1215"/>
      <c r="AA3487" s="5"/>
      <c r="AB3487" s="2676"/>
      <c r="AC3487" s="5"/>
      <c r="AD3487" s="5"/>
      <c r="AE3487" s="5"/>
      <c r="AF3487" s="5"/>
      <c r="AG3487" s="5"/>
      <c r="AH3487" s="239"/>
      <c r="AI3487" s="5"/>
    </row>
    <row r="3488" spans="2:35" x14ac:dyDescent="0.25">
      <c r="B3488" s="239"/>
      <c r="C3488" s="1035"/>
      <c r="D3488" s="239"/>
      <c r="E3488" s="1036"/>
      <c r="F3488" s="239"/>
      <c r="G3488" s="239"/>
      <c r="H3488" s="239"/>
      <c r="I3488" s="239"/>
      <c r="J3488" s="239"/>
      <c r="K3488" s="239"/>
      <c r="L3488" s="239"/>
      <c r="M3488" s="239"/>
      <c r="N3488" s="239"/>
      <c r="O3488" s="239"/>
      <c r="P3488" s="239"/>
      <c r="Q3488" s="239"/>
      <c r="R3488" s="2696"/>
      <c r="S3488" s="2696"/>
      <c r="T3488" s="2696"/>
      <c r="U3488" s="2696"/>
      <c r="V3488" s="2696"/>
      <c r="W3488" s="2696"/>
      <c r="X3488" s="2696"/>
      <c r="Y3488" s="2696"/>
      <c r="Z3488" s="1215"/>
      <c r="AA3488" s="5"/>
      <c r="AB3488" s="2676"/>
      <c r="AC3488" s="5"/>
      <c r="AD3488" s="5"/>
      <c r="AE3488" s="5"/>
      <c r="AF3488" s="5"/>
      <c r="AG3488" s="5"/>
      <c r="AH3488" s="239"/>
      <c r="AI3488" s="5"/>
    </row>
    <row r="3489" spans="2:35" x14ac:dyDescent="0.25">
      <c r="B3489" s="239"/>
      <c r="C3489" s="1035"/>
      <c r="D3489" s="239"/>
      <c r="E3489" s="1036"/>
      <c r="F3489" s="239"/>
      <c r="G3489" s="239"/>
      <c r="H3489" s="239"/>
      <c r="I3489" s="239"/>
      <c r="J3489" s="239"/>
      <c r="K3489" s="239"/>
      <c r="L3489" s="239"/>
      <c r="M3489" s="239"/>
      <c r="N3489" s="239"/>
      <c r="O3489" s="239"/>
      <c r="P3489" s="239"/>
      <c r="Q3489" s="239"/>
      <c r="R3489" s="2696"/>
      <c r="S3489" s="2696"/>
      <c r="T3489" s="2696"/>
      <c r="U3489" s="2696"/>
      <c r="V3489" s="2696"/>
      <c r="W3489" s="2696"/>
      <c r="X3489" s="2696"/>
      <c r="Y3489" s="2696"/>
      <c r="Z3489" s="1215"/>
      <c r="AA3489" s="5"/>
      <c r="AB3489" s="2676"/>
      <c r="AC3489" s="5"/>
      <c r="AD3489" s="5"/>
      <c r="AE3489" s="5"/>
      <c r="AF3489" s="5"/>
      <c r="AG3489" s="5"/>
      <c r="AH3489" s="239"/>
      <c r="AI3489" s="5"/>
    </row>
    <row r="3490" spans="2:35" x14ac:dyDescent="0.25">
      <c r="B3490" s="239"/>
      <c r="C3490" s="1035"/>
      <c r="D3490" s="239"/>
      <c r="E3490" s="1036"/>
      <c r="F3490" s="239"/>
      <c r="G3490" s="239"/>
      <c r="H3490" s="239"/>
      <c r="I3490" s="239"/>
      <c r="J3490" s="239"/>
      <c r="K3490" s="239"/>
      <c r="L3490" s="239"/>
      <c r="M3490" s="239"/>
      <c r="N3490" s="239"/>
      <c r="O3490" s="239"/>
      <c r="P3490" s="239"/>
      <c r="Q3490" s="239"/>
      <c r="R3490" s="2696"/>
      <c r="S3490" s="2696"/>
      <c r="T3490" s="2696"/>
      <c r="U3490" s="2696"/>
      <c r="V3490" s="2696"/>
      <c r="W3490" s="2696"/>
      <c r="X3490" s="2696"/>
      <c r="Y3490" s="2696"/>
      <c r="Z3490" s="1215"/>
      <c r="AA3490" s="5"/>
      <c r="AB3490" s="2676"/>
      <c r="AC3490" s="5"/>
      <c r="AD3490" s="5"/>
      <c r="AE3490" s="5"/>
      <c r="AF3490" s="5"/>
      <c r="AG3490" s="5"/>
      <c r="AH3490" s="239"/>
      <c r="AI3490" s="5"/>
    </row>
    <row r="3491" spans="2:35" x14ac:dyDescent="0.25">
      <c r="B3491" s="239"/>
      <c r="C3491" s="1035"/>
      <c r="D3491" s="239"/>
      <c r="E3491" s="1036"/>
      <c r="F3491" s="239"/>
      <c r="G3491" s="239"/>
      <c r="H3491" s="239"/>
      <c r="I3491" s="239"/>
      <c r="J3491" s="239"/>
      <c r="K3491" s="239"/>
      <c r="L3491" s="239"/>
      <c r="M3491" s="239"/>
      <c r="N3491" s="239"/>
      <c r="O3491" s="239"/>
      <c r="P3491" s="239"/>
      <c r="Q3491" s="239"/>
      <c r="R3491" s="2696"/>
      <c r="S3491" s="2696"/>
      <c r="T3491" s="2696"/>
      <c r="U3491" s="2696"/>
      <c r="V3491" s="2696"/>
      <c r="W3491" s="2696"/>
      <c r="X3491" s="2696"/>
      <c r="Y3491" s="2696"/>
      <c r="Z3491" s="1215"/>
      <c r="AA3491" s="5"/>
      <c r="AB3491" s="2676"/>
      <c r="AC3491" s="5"/>
      <c r="AD3491" s="5"/>
      <c r="AE3491" s="5"/>
      <c r="AF3491" s="5"/>
      <c r="AG3491" s="5"/>
      <c r="AH3491" s="239"/>
      <c r="AI3491" s="5"/>
    </row>
    <row r="3492" spans="2:35" x14ac:dyDescent="0.25">
      <c r="B3492" s="239"/>
      <c r="C3492" s="1035"/>
      <c r="D3492" s="239"/>
      <c r="E3492" s="1036"/>
      <c r="F3492" s="239"/>
      <c r="G3492" s="239"/>
      <c r="H3492" s="239"/>
      <c r="I3492" s="239"/>
      <c r="J3492" s="239"/>
      <c r="K3492" s="239"/>
      <c r="L3492" s="239"/>
      <c r="M3492" s="239"/>
      <c r="N3492" s="239"/>
      <c r="O3492" s="239"/>
      <c r="P3492" s="239"/>
      <c r="Q3492" s="239"/>
      <c r="R3492" s="2696"/>
      <c r="S3492" s="2696"/>
      <c r="T3492" s="2696"/>
      <c r="U3492" s="2696"/>
      <c r="V3492" s="2696"/>
      <c r="W3492" s="2696"/>
      <c r="X3492" s="2696"/>
      <c r="Y3492" s="2696"/>
      <c r="Z3492" s="1215"/>
      <c r="AA3492" s="5"/>
      <c r="AB3492" s="2676"/>
      <c r="AC3492" s="5"/>
      <c r="AD3492" s="5"/>
      <c r="AE3492" s="5"/>
      <c r="AF3492" s="5"/>
      <c r="AG3492" s="5"/>
      <c r="AH3492" s="239"/>
      <c r="AI3492" s="5"/>
    </row>
    <row r="3493" spans="2:35" x14ac:dyDescent="0.25">
      <c r="B3493" s="239"/>
      <c r="C3493" s="1035"/>
      <c r="D3493" s="239"/>
      <c r="E3493" s="1036"/>
      <c r="F3493" s="239"/>
      <c r="G3493" s="239"/>
      <c r="H3493" s="239"/>
      <c r="I3493" s="239"/>
      <c r="J3493" s="239"/>
      <c r="K3493" s="239"/>
      <c r="L3493" s="239"/>
      <c r="M3493" s="239"/>
      <c r="N3493" s="239"/>
      <c r="O3493" s="239"/>
      <c r="P3493" s="239"/>
      <c r="Q3493" s="239"/>
      <c r="R3493" s="2696"/>
      <c r="S3493" s="2696"/>
      <c r="T3493" s="2696"/>
      <c r="U3493" s="2696"/>
      <c r="V3493" s="2696"/>
      <c r="W3493" s="2696"/>
      <c r="X3493" s="2696"/>
      <c r="Y3493" s="2696"/>
      <c r="Z3493" s="1215"/>
      <c r="AA3493" s="5"/>
      <c r="AB3493" s="2676"/>
      <c r="AC3493" s="5"/>
      <c r="AD3493" s="5"/>
      <c r="AE3493" s="5"/>
      <c r="AF3493" s="5"/>
      <c r="AG3493" s="5"/>
      <c r="AH3493" s="239"/>
      <c r="AI3493" s="5"/>
    </row>
    <row r="3494" spans="2:35" x14ac:dyDescent="0.25">
      <c r="B3494" s="239"/>
      <c r="C3494" s="1035"/>
      <c r="D3494" s="239"/>
      <c r="E3494" s="1036"/>
      <c r="F3494" s="239"/>
      <c r="G3494" s="239"/>
      <c r="H3494" s="239"/>
      <c r="I3494" s="239"/>
      <c r="J3494" s="239"/>
      <c r="K3494" s="239"/>
      <c r="L3494" s="239"/>
      <c r="M3494" s="239"/>
      <c r="N3494" s="239"/>
      <c r="O3494" s="239"/>
      <c r="P3494" s="239"/>
      <c r="Q3494" s="239"/>
      <c r="R3494" s="2696"/>
      <c r="S3494" s="2696"/>
      <c r="T3494" s="2696"/>
      <c r="U3494" s="2696"/>
      <c r="V3494" s="2696"/>
      <c r="W3494" s="2696"/>
      <c r="X3494" s="2696"/>
      <c r="Y3494" s="2696"/>
      <c r="Z3494" s="1215"/>
      <c r="AA3494" s="5"/>
      <c r="AB3494" s="2676"/>
      <c r="AC3494" s="5"/>
      <c r="AD3494" s="5"/>
      <c r="AE3494" s="5"/>
      <c r="AF3494" s="5"/>
      <c r="AG3494" s="5"/>
      <c r="AH3494" s="239"/>
      <c r="AI3494" s="5"/>
    </row>
    <row r="3495" spans="2:35" x14ac:dyDescent="0.25">
      <c r="B3495" s="239"/>
      <c r="C3495" s="1035"/>
      <c r="D3495" s="239"/>
      <c r="E3495" s="1036"/>
      <c r="F3495" s="239"/>
      <c r="G3495" s="239"/>
      <c r="H3495" s="239"/>
      <c r="I3495" s="239"/>
      <c r="J3495" s="239"/>
      <c r="K3495" s="239"/>
      <c r="L3495" s="239"/>
      <c r="M3495" s="239"/>
      <c r="N3495" s="239"/>
      <c r="O3495" s="239"/>
      <c r="P3495" s="239"/>
      <c r="Q3495" s="239"/>
      <c r="R3495" s="2696"/>
      <c r="S3495" s="2696"/>
      <c r="T3495" s="2696"/>
      <c r="U3495" s="2696"/>
      <c r="V3495" s="2696"/>
      <c r="W3495" s="2696"/>
      <c r="X3495" s="2696"/>
      <c r="Y3495" s="2696"/>
      <c r="Z3495" s="1215"/>
      <c r="AA3495" s="5"/>
      <c r="AB3495" s="2676"/>
      <c r="AC3495" s="5"/>
      <c r="AD3495" s="5"/>
      <c r="AE3495" s="5"/>
      <c r="AF3495" s="5"/>
      <c r="AG3495" s="5"/>
      <c r="AH3495" s="239"/>
      <c r="AI3495" s="5"/>
    </row>
    <row r="3496" spans="2:35" x14ac:dyDescent="0.25">
      <c r="B3496" s="239"/>
      <c r="C3496" s="1035"/>
      <c r="D3496" s="239"/>
      <c r="E3496" s="1036"/>
      <c r="F3496" s="239"/>
      <c r="G3496" s="239"/>
      <c r="H3496" s="239"/>
      <c r="I3496" s="239"/>
      <c r="J3496" s="239"/>
      <c r="K3496" s="239"/>
      <c r="L3496" s="239"/>
      <c r="M3496" s="239"/>
      <c r="N3496" s="239"/>
      <c r="O3496" s="239"/>
      <c r="P3496" s="239"/>
      <c r="Q3496" s="239"/>
      <c r="R3496" s="2696"/>
      <c r="S3496" s="2696"/>
      <c r="T3496" s="2696"/>
      <c r="U3496" s="2696"/>
      <c r="V3496" s="2696"/>
      <c r="W3496" s="2696"/>
      <c r="X3496" s="2696"/>
      <c r="Y3496" s="2696"/>
      <c r="Z3496" s="1215"/>
      <c r="AA3496" s="5"/>
      <c r="AB3496" s="2676"/>
      <c r="AC3496" s="5"/>
      <c r="AD3496" s="5"/>
      <c r="AE3496" s="5"/>
      <c r="AF3496" s="5"/>
      <c r="AG3496" s="5"/>
      <c r="AH3496" s="239"/>
      <c r="AI3496" s="5"/>
    </row>
    <row r="3497" spans="2:35" x14ac:dyDescent="0.25">
      <c r="B3497" s="239"/>
      <c r="C3497" s="1035"/>
      <c r="D3497" s="239"/>
      <c r="E3497" s="1036"/>
      <c r="F3497" s="239"/>
      <c r="G3497" s="239"/>
      <c r="H3497" s="239"/>
      <c r="I3497" s="239"/>
      <c r="J3497" s="239"/>
      <c r="K3497" s="239"/>
      <c r="L3497" s="239"/>
      <c r="M3497" s="239"/>
      <c r="N3497" s="239"/>
      <c r="O3497" s="239"/>
      <c r="P3497" s="239"/>
      <c r="Q3497" s="239"/>
      <c r="R3497" s="2696"/>
      <c r="S3497" s="2696"/>
      <c r="T3497" s="2696"/>
      <c r="U3497" s="2696"/>
      <c r="V3497" s="2696"/>
      <c r="W3497" s="2696"/>
      <c r="X3497" s="2696"/>
      <c r="Y3497" s="2696"/>
      <c r="Z3497" s="1215"/>
      <c r="AA3497" s="5"/>
      <c r="AB3497" s="2676"/>
      <c r="AC3497" s="5"/>
      <c r="AD3497" s="5"/>
      <c r="AE3497" s="5"/>
      <c r="AF3497" s="5"/>
      <c r="AG3497" s="5"/>
      <c r="AH3497" s="239"/>
      <c r="AI3497" s="5"/>
    </row>
    <row r="3498" spans="2:35" x14ac:dyDescent="0.25">
      <c r="B3498" s="239"/>
      <c r="C3498" s="1035"/>
      <c r="D3498" s="239"/>
      <c r="E3498" s="1036"/>
      <c r="F3498" s="239"/>
      <c r="G3498" s="239"/>
      <c r="H3498" s="239"/>
      <c r="I3498" s="239"/>
      <c r="J3498" s="239"/>
      <c r="K3498" s="239"/>
      <c r="L3498" s="239"/>
      <c r="M3498" s="239"/>
      <c r="N3498" s="239"/>
      <c r="O3498" s="239"/>
      <c r="P3498" s="239"/>
      <c r="Q3498" s="239"/>
      <c r="R3498" s="2696"/>
      <c r="S3498" s="2696"/>
      <c r="T3498" s="2696"/>
      <c r="U3498" s="2696"/>
      <c r="V3498" s="2696"/>
      <c r="W3498" s="2696"/>
      <c r="X3498" s="2696"/>
      <c r="Y3498" s="2696"/>
      <c r="Z3498" s="1215"/>
      <c r="AA3498" s="5"/>
      <c r="AB3498" s="2676"/>
      <c r="AC3498" s="5"/>
      <c r="AD3498" s="5"/>
      <c r="AE3498" s="5"/>
      <c r="AF3498" s="5"/>
      <c r="AG3498" s="5"/>
      <c r="AH3498" s="239"/>
      <c r="AI3498" s="5"/>
    </row>
    <row r="3499" spans="2:35" x14ac:dyDescent="0.25">
      <c r="B3499" s="239"/>
      <c r="C3499" s="1035"/>
      <c r="D3499" s="239"/>
      <c r="E3499" s="1036"/>
      <c r="F3499" s="239"/>
      <c r="G3499" s="239"/>
      <c r="H3499" s="239"/>
      <c r="I3499" s="239"/>
      <c r="J3499" s="239"/>
      <c r="K3499" s="239"/>
      <c r="L3499" s="239"/>
      <c r="M3499" s="239"/>
      <c r="N3499" s="239"/>
      <c r="O3499" s="239"/>
      <c r="P3499" s="239"/>
      <c r="Q3499" s="239"/>
      <c r="R3499" s="2696"/>
      <c r="S3499" s="2696"/>
      <c r="T3499" s="2696"/>
      <c r="U3499" s="2696"/>
      <c r="V3499" s="2696"/>
      <c r="W3499" s="2696"/>
      <c r="X3499" s="2696"/>
      <c r="Y3499" s="2696"/>
      <c r="Z3499" s="1215"/>
      <c r="AA3499" s="5"/>
      <c r="AB3499" s="2676"/>
      <c r="AC3499" s="5"/>
      <c r="AD3499" s="5"/>
      <c r="AE3499" s="5"/>
      <c r="AF3499" s="5"/>
      <c r="AG3499" s="5"/>
      <c r="AH3499" s="239"/>
      <c r="AI3499" s="5"/>
    </row>
    <row r="3500" spans="2:35" x14ac:dyDescent="0.25">
      <c r="B3500" s="239"/>
      <c r="C3500" s="1035"/>
      <c r="D3500" s="239"/>
      <c r="E3500" s="1036"/>
      <c r="F3500" s="239"/>
      <c r="G3500" s="239"/>
      <c r="H3500" s="239"/>
      <c r="I3500" s="239"/>
      <c r="J3500" s="239"/>
      <c r="K3500" s="239"/>
      <c r="L3500" s="239"/>
      <c r="M3500" s="239"/>
      <c r="N3500" s="239"/>
      <c r="O3500" s="239"/>
      <c r="P3500" s="239"/>
      <c r="Q3500" s="239"/>
      <c r="R3500" s="2696"/>
      <c r="S3500" s="2696"/>
      <c r="T3500" s="2696"/>
      <c r="U3500" s="2696"/>
      <c r="V3500" s="2696"/>
      <c r="W3500" s="2696"/>
      <c r="X3500" s="2696"/>
      <c r="Y3500" s="2696"/>
      <c r="Z3500" s="1215"/>
      <c r="AA3500" s="5"/>
      <c r="AB3500" s="2676"/>
      <c r="AC3500" s="5"/>
      <c r="AD3500" s="5"/>
      <c r="AE3500" s="5"/>
      <c r="AF3500" s="5"/>
      <c r="AG3500" s="5"/>
      <c r="AH3500" s="239"/>
      <c r="AI3500" s="5"/>
    </row>
    <row r="3501" spans="2:35" x14ac:dyDescent="0.25">
      <c r="B3501" s="239"/>
      <c r="C3501" s="1035"/>
      <c r="D3501" s="239"/>
      <c r="E3501" s="1036"/>
      <c r="F3501" s="239"/>
      <c r="G3501" s="239"/>
      <c r="H3501" s="239"/>
      <c r="I3501" s="239"/>
      <c r="J3501" s="239"/>
      <c r="K3501" s="239"/>
      <c r="L3501" s="239"/>
      <c r="M3501" s="239"/>
      <c r="N3501" s="239"/>
      <c r="O3501" s="239"/>
      <c r="P3501" s="239"/>
      <c r="Q3501" s="239"/>
      <c r="R3501" s="2696"/>
      <c r="S3501" s="2696"/>
      <c r="T3501" s="2696"/>
      <c r="U3501" s="2696"/>
      <c r="V3501" s="2696"/>
      <c r="W3501" s="2696"/>
      <c r="X3501" s="2696"/>
      <c r="Y3501" s="2696"/>
      <c r="Z3501" s="1215"/>
      <c r="AA3501" s="5"/>
      <c r="AB3501" s="2676"/>
      <c r="AC3501" s="5"/>
      <c r="AD3501" s="5"/>
      <c r="AE3501" s="5"/>
      <c r="AF3501" s="5"/>
      <c r="AG3501" s="5"/>
      <c r="AH3501" s="239"/>
      <c r="AI3501" s="5"/>
    </row>
    <row r="3502" spans="2:35" x14ac:dyDescent="0.25">
      <c r="B3502" s="239"/>
      <c r="C3502" s="1035"/>
      <c r="D3502" s="239"/>
      <c r="E3502" s="1036"/>
      <c r="F3502" s="239"/>
      <c r="G3502" s="239"/>
      <c r="H3502" s="239"/>
      <c r="I3502" s="239"/>
      <c r="J3502" s="239"/>
      <c r="K3502" s="239"/>
      <c r="L3502" s="239"/>
      <c r="M3502" s="239"/>
      <c r="N3502" s="239"/>
      <c r="O3502" s="239"/>
      <c r="P3502" s="239"/>
      <c r="Q3502" s="239"/>
      <c r="R3502" s="2696"/>
      <c r="S3502" s="2696"/>
      <c r="T3502" s="2696"/>
      <c r="U3502" s="2696"/>
      <c r="V3502" s="2696"/>
      <c r="W3502" s="2696"/>
      <c r="X3502" s="2696"/>
      <c r="Y3502" s="2696"/>
      <c r="Z3502" s="1215"/>
      <c r="AA3502" s="5"/>
      <c r="AB3502" s="2676"/>
      <c r="AC3502" s="5"/>
      <c r="AD3502" s="5"/>
      <c r="AE3502" s="5"/>
      <c r="AF3502" s="5"/>
      <c r="AG3502" s="5"/>
      <c r="AH3502" s="239"/>
      <c r="AI3502" s="5"/>
    </row>
    <row r="3503" spans="2:35" x14ac:dyDescent="0.25">
      <c r="B3503" s="239"/>
      <c r="C3503" s="1035"/>
      <c r="D3503" s="239"/>
      <c r="E3503" s="1036"/>
      <c r="F3503" s="239"/>
      <c r="G3503" s="239"/>
      <c r="H3503" s="239"/>
      <c r="I3503" s="239"/>
      <c r="J3503" s="239"/>
      <c r="K3503" s="239"/>
      <c r="L3503" s="239"/>
      <c r="M3503" s="239"/>
      <c r="N3503" s="239"/>
      <c r="O3503" s="239"/>
      <c r="P3503" s="239"/>
      <c r="Q3503" s="239"/>
      <c r="R3503" s="2696"/>
      <c r="S3503" s="2696"/>
      <c r="T3503" s="2696"/>
      <c r="U3503" s="2696"/>
      <c r="V3503" s="2696"/>
      <c r="W3503" s="2696"/>
      <c r="X3503" s="2696"/>
      <c r="Y3503" s="2696"/>
      <c r="Z3503" s="1215"/>
      <c r="AA3503" s="5"/>
      <c r="AB3503" s="2676"/>
      <c r="AC3503" s="5"/>
      <c r="AD3503" s="5"/>
      <c r="AE3503" s="5"/>
      <c r="AF3503" s="5"/>
      <c r="AG3503" s="5"/>
      <c r="AH3503" s="239"/>
      <c r="AI3503" s="5"/>
    </row>
    <row r="3504" spans="2:35" x14ac:dyDescent="0.25">
      <c r="B3504" s="239"/>
      <c r="C3504" s="1035"/>
      <c r="D3504" s="239"/>
      <c r="E3504" s="1036"/>
      <c r="F3504" s="239"/>
      <c r="G3504" s="239"/>
      <c r="H3504" s="239"/>
      <c r="I3504" s="239"/>
      <c r="J3504" s="239"/>
      <c r="K3504" s="239"/>
      <c r="L3504" s="239"/>
      <c r="M3504" s="239"/>
      <c r="N3504" s="239"/>
      <c r="O3504" s="239"/>
      <c r="P3504" s="239"/>
      <c r="Q3504" s="239"/>
      <c r="R3504" s="2696"/>
      <c r="S3504" s="2696"/>
      <c r="T3504" s="2696"/>
      <c r="U3504" s="2696"/>
      <c r="V3504" s="2696"/>
      <c r="W3504" s="2696"/>
      <c r="X3504" s="2696"/>
      <c r="Y3504" s="2696"/>
      <c r="Z3504" s="1215"/>
      <c r="AA3504" s="5"/>
      <c r="AB3504" s="2676"/>
      <c r="AC3504" s="5"/>
      <c r="AD3504" s="5"/>
      <c r="AE3504" s="5"/>
      <c r="AF3504" s="5"/>
      <c r="AG3504" s="5"/>
      <c r="AH3504" s="239"/>
      <c r="AI3504" s="5"/>
    </row>
    <row r="3505" spans="2:35" x14ac:dyDescent="0.25">
      <c r="B3505" s="239"/>
      <c r="C3505" s="1035"/>
      <c r="D3505" s="239"/>
      <c r="E3505" s="1036"/>
      <c r="F3505" s="239"/>
      <c r="G3505" s="239"/>
      <c r="H3505" s="239"/>
      <c r="I3505" s="239"/>
      <c r="J3505" s="239"/>
      <c r="K3505" s="239"/>
      <c r="L3505" s="239"/>
      <c r="M3505" s="239"/>
      <c r="N3505" s="239"/>
      <c r="O3505" s="239"/>
      <c r="P3505" s="239"/>
      <c r="Q3505" s="239"/>
      <c r="R3505" s="2696"/>
      <c r="S3505" s="2696"/>
      <c r="T3505" s="2696"/>
      <c r="U3505" s="2696"/>
      <c r="V3505" s="2696"/>
      <c r="W3505" s="2696"/>
      <c r="X3505" s="2696"/>
      <c r="Y3505" s="2696"/>
      <c r="Z3505" s="1215"/>
      <c r="AA3505" s="5"/>
      <c r="AB3505" s="2676"/>
      <c r="AC3505" s="5"/>
      <c r="AD3505" s="5"/>
      <c r="AE3505" s="5"/>
      <c r="AF3505" s="5"/>
      <c r="AG3505" s="5"/>
      <c r="AH3505" s="239"/>
      <c r="AI3505" s="5"/>
    </row>
    <row r="3506" spans="2:35" x14ac:dyDescent="0.25">
      <c r="B3506" s="239"/>
      <c r="C3506" s="1035"/>
      <c r="D3506" s="239"/>
      <c r="E3506" s="1036"/>
      <c r="F3506" s="239"/>
      <c r="G3506" s="239"/>
      <c r="H3506" s="239"/>
      <c r="I3506" s="239"/>
      <c r="J3506" s="239"/>
      <c r="K3506" s="239"/>
      <c r="L3506" s="239"/>
      <c r="M3506" s="239"/>
      <c r="N3506" s="239"/>
      <c r="O3506" s="239"/>
      <c r="P3506" s="239"/>
      <c r="Q3506" s="239"/>
      <c r="R3506" s="2696"/>
      <c r="S3506" s="2696"/>
      <c r="T3506" s="2696"/>
      <c r="U3506" s="2696"/>
      <c r="V3506" s="2696"/>
      <c r="W3506" s="2696"/>
      <c r="X3506" s="2696"/>
      <c r="Y3506" s="2696"/>
      <c r="Z3506" s="1215"/>
      <c r="AA3506" s="5"/>
      <c r="AB3506" s="2676"/>
      <c r="AC3506" s="5"/>
      <c r="AD3506" s="5"/>
      <c r="AE3506" s="5"/>
      <c r="AF3506" s="5"/>
      <c r="AG3506" s="5"/>
      <c r="AH3506" s="239"/>
      <c r="AI3506" s="5"/>
    </row>
    <row r="3507" spans="2:35" x14ac:dyDescent="0.25">
      <c r="B3507" s="239"/>
      <c r="C3507" s="1035"/>
      <c r="D3507" s="239"/>
      <c r="E3507" s="1036"/>
      <c r="F3507" s="239"/>
      <c r="G3507" s="239"/>
      <c r="H3507" s="239"/>
      <c r="I3507" s="239"/>
      <c r="J3507" s="239"/>
      <c r="K3507" s="239"/>
      <c r="L3507" s="239"/>
      <c r="M3507" s="239"/>
      <c r="N3507" s="239"/>
      <c r="O3507" s="239"/>
      <c r="P3507" s="239"/>
      <c r="Q3507" s="239"/>
      <c r="R3507" s="2696"/>
      <c r="S3507" s="2696"/>
      <c r="T3507" s="2696"/>
      <c r="U3507" s="2696"/>
      <c r="V3507" s="2696"/>
      <c r="W3507" s="2696"/>
      <c r="X3507" s="2696"/>
      <c r="Y3507" s="2696"/>
      <c r="Z3507" s="1215"/>
      <c r="AA3507" s="5"/>
      <c r="AB3507" s="2676"/>
      <c r="AC3507" s="5"/>
      <c r="AD3507" s="5"/>
      <c r="AE3507" s="5"/>
      <c r="AF3507" s="5"/>
      <c r="AG3507" s="5"/>
      <c r="AH3507" s="239"/>
      <c r="AI3507" s="5"/>
    </row>
    <row r="3508" spans="2:35" x14ac:dyDescent="0.25">
      <c r="B3508" s="239"/>
      <c r="C3508" s="1035"/>
      <c r="D3508" s="239"/>
      <c r="E3508" s="1036"/>
      <c r="F3508" s="239"/>
      <c r="G3508" s="239"/>
      <c r="H3508" s="239"/>
      <c r="I3508" s="239"/>
      <c r="J3508" s="239"/>
      <c r="K3508" s="239"/>
      <c r="L3508" s="239"/>
      <c r="M3508" s="239"/>
      <c r="N3508" s="239"/>
      <c r="O3508" s="239"/>
      <c r="P3508" s="239"/>
      <c r="Q3508" s="239"/>
      <c r="R3508" s="2696"/>
      <c r="S3508" s="2696"/>
      <c r="T3508" s="2696"/>
      <c r="U3508" s="2696"/>
      <c r="V3508" s="2696"/>
      <c r="W3508" s="2696"/>
      <c r="X3508" s="2696"/>
      <c r="Y3508" s="2696"/>
      <c r="Z3508" s="1215"/>
      <c r="AA3508" s="5"/>
      <c r="AB3508" s="2676"/>
      <c r="AC3508" s="5"/>
      <c r="AD3508" s="5"/>
      <c r="AE3508" s="5"/>
      <c r="AF3508" s="5"/>
      <c r="AG3508" s="5"/>
      <c r="AH3508" s="239"/>
      <c r="AI3508" s="5"/>
    </row>
    <row r="3509" spans="2:35" x14ac:dyDescent="0.25">
      <c r="B3509" s="239"/>
      <c r="C3509" s="1035"/>
      <c r="D3509" s="239"/>
      <c r="E3509" s="1036"/>
      <c r="F3509" s="239"/>
      <c r="G3509" s="239"/>
      <c r="H3509" s="239"/>
      <c r="I3509" s="239"/>
      <c r="J3509" s="239"/>
      <c r="K3509" s="239"/>
      <c r="L3509" s="239"/>
      <c r="M3509" s="239"/>
      <c r="N3509" s="239"/>
      <c r="O3509" s="239"/>
      <c r="P3509" s="239"/>
      <c r="Q3509" s="239"/>
      <c r="R3509" s="2696"/>
      <c r="S3509" s="2696"/>
      <c r="T3509" s="2696"/>
      <c r="U3509" s="2696"/>
      <c r="V3509" s="2696"/>
      <c r="W3509" s="2696"/>
      <c r="X3509" s="2696"/>
      <c r="Y3509" s="2696"/>
      <c r="Z3509" s="1215"/>
      <c r="AA3509" s="5"/>
      <c r="AB3509" s="2676"/>
      <c r="AC3509" s="5"/>
      <c r="AD3509" s="5"/>
      <c r="AE3509" s="5"/>
      <c r="AF3509" s="5"/>
      <c r="AG3509" s="5"/>
      <c r="AH3509" s="239"/>
      <c r="AI3509" s="5"/>
    </row>
    <row r="3510" spans="2:35" x14ac:dyDescent="0.25">
      <c r="B3510" s="239"/>
      <c r="C3510" s="1035"/>
      <c r="D3510" s="239"/>
      <c r="E3510" s="1036"/>
      <c r="F3510" s="239"/>
      <c r="G3510" s="239"/>
      <c r="H3510" s="239"/>
      <c r="I3510" s="239"/>
      <c r="J3510" s="239"/>
      <c r="K3510" s="239"/>
      <c r="L3510" s="239"/>
      <c r="M3510" s="239"/>
      <c r="N3510" s="239"/>
      <c r="O3510" s="239"/>
      <c r="P3510" s="239"/>
      <c r="Q3510" s="239"/>
      <c r="R3510" s="2696"/>
      <c r="S3510" s="2696"/>
      <c r="T3510" s="2696"/>
      <c r="U3510" s="2696"/>
      <c r="V3510" s="2696"/>
      <c r="W3510" s="2696"/>
      <c r="X3510" s="2696"/>
      <c r="Y3510" s="2696"/>
      <c r="Z3510" s="1215"/>
      <c r="AA3510" s="5"/>
      <c r="AB3510" s="2676"/>
      <c r="AC3510" s="5"/>
      <c r="AD3510" s="5"/>
      <c r="AE3510" s="5"/>
      <c r="AF3510" s="5"/>
      <c r="AG3510" s="5"/>
      <c r="AH3510" s="239"/>
      <c r="AI3510" s="5"/>
    </row>
    <row r="3511" spans="2:35" x14ac:dyDescent="0.25">
      <c r="B3511" s="239"/>
      <c r="C3511" s="1035"/>
      <c r="D3511" s="239"/>
      <c r="E3511" s="1036"/>
      <c r="F3511" s="239"/>
      <c r="G3511" s="239"/>
      <c r="H3511" s="239"/>
      <c r="I3511" s="239"/>
      <c r="J3511" s="239"/>
      <c r="K3511" s="239"/>
      <c r="L3511" s="239"/>
      <c r="M3511" s="239"/>
      <c r="N3511" s="239"/>
      <c r="O3511" s="239"/>
      <c r="P3511" s="239"/>
      <c r="Q3511" s="239"/>
      <c r="R3511" s="2696"/>
      <c r="S3511" s="2696"/>
      <c r="T3511" s="2696"/>
      <c r="U3511" s="2696"/>
      <c r="V3511" s="2696"/>
      <c r="W3511" s="2696"/>
      <c r="X3511" s="2696"/>
      <c r="Y3511" s="2696"/>
      <c r="Z3511" s="1215"/>
      <c r="AA3511" s="5"/>
      <c r="AB3511" s="2676"/>
      <c r="AC3511" s="5"/>
      <c r="AD3511" s="5"/>
      <c r="AE3511" s="5"/>
      <c r="AF3511" s="5"/>
      <c r="AG3511" s="5"/>
      <c r="AH3511" s="239"/>
      <c r="AI3511" s="5"/>
    </row>
    <row r="3512" spans="2:35" x14ac:dyDescent="0.25">
      <c r="B3512" s="239"/>
      <c r="C3512" s="1035"/>
      <c r="D3512" s="239"/>
      <c r="E3512" s="1036"/>
      <c r="F3512" s="239"/>
      <c r="G3512" s="239"/>
      <c r="H3512" s="239"/>
      <c r="I3512" s="239"/>
      <c r="J3512" s="239"/>
      <c r="K3512" s="239"/>
      <c r="L3512" s="239"/>
      <c r="M3512" s="239"/>
      <c r="N3512" s="239"/>
      <c r="O3512" s="239"/>
      <c r="P3512" s="239"/>
      <c r="Q3512" s="239"/>
      <c r="R3512" s="2696"/>
      <c r="S3512" s="2696"/>
      <c r="T3512" s="2696"/>
      <c r="U3512" s="2696"/>
      <c r="V3512" s="2696"/>
      <c r="W3512" s="2696"/>
      <c r="X3512" s="2696"/>
      <c r="Y3512" s="2696"/>
      <c r="Z3512" s="1215"/>
      <c r="AA3512" s="5"/>
      <c r="AB3512" s="2676"/>
      <c r="AC3512" s="5"/>
      <c r="AD3512" s="5"/>
      <c r="AE3512" s="5"/>
      <c r="AF3512" s="5"/>
      <c r="AG3512" s="5"/>
      <c r="AH3512" s="239"/>
      <c r="AI3512" s="5"/>
    </row>
    <row r="3513" spans="2:35" x14ac:dyDescent="0.25">
      <c r="B3513" s="239"/>
      <c r="C3513" s="1035"/>
      <c r="D3513" s="239"/>
      <c r="E3513" s="1036"/>
      <c r="F3513" s="239"/>
      <c r="G3513" s="239"/>
      <c r="H3513" s="239"/>
      <c r="I3513" s="239"/>
      <c r="J3513" s="239"/>
      <c r="K3513" s="239"/>
      <c r="L3513" s="239"/>
      <c r="M3513" s="239"/>
      <c r="N3513" s="239"/>
      <c r="O3513" s="239"/>
      <c r="P3513" s="239"/>
      <c r="Q3513" s="239"/>
      <c r="R3513" s="2696"/>
      <c r="S3513" s="2696"/>
      <c r="T3513" s="2696"/>
      <c r="U3513" s="2696"/>
      <c r="V3513" s="2696"/>
      <c r="W3513" s="2696"/>
      <c r="X3513" s="2696"/>
      <c r="Y3513" s="2696"/>
      <c r="Z3513" s="1215"/>
      <c r="AA3513" s="5"/>
      <c r="AB3513" s="2676"/>
      <c r="AC3513" s="5"/>
      <c r="AD3513" s="5"/>
      <c r="AE3513" s="5"/>
      <c r="AF3513" s="5"/>
      <c r="AG3513" s="5"/>
      <c r="AH3513" s="239"/>
      <c r="AI3513" s="5"/>
    </row>
    <row r="3514" spans="2:35" x14ac:dyDescent="0.25">
      <c r="B3514" s="239"/>
      <c r="C3514" s="1035"/>
      <c r="D3514" s="239"/>
      <c r="E3514" s="1036"/>
      <c r="F3514" s="239"/>
      <c r="G3514" s="239"/>
      <c r="H3514" s="239"/>
      <c r="I3514" s="239"/>
      <c r="J3514" s="239"/>
      <c r="K3514" s="239"/>
      <c r="L3514" s="239"/>
      <c r="M3514" s="239"/>
      <c r="N3514" s="239"/>
      <c r="O3514" s="239"/>
      <c r="P3514" s="239"/>
      <c r="Q3514" s="239"/>
      <c r="R3514" s="2696"/>
      <c r="S3514" s="2696"/>
      <c r="T3514" s="2696"/>
      <c r="U3514" s="2696"/>
      <c r="V3514" s="2696"/>
      <c r="W3514" s="2696"/>
      <c r="X3514" s="2696"/>
      <c r="Y3514" s="2696"/>
      <c r="Z3514" s="1215"/>
      <c r="AA3514" s="5"/>
      <c r="AB3514" s="2676"/>
      <c r="AC3514" s="5"/>
      <c r="AD3514" s="5"/>
      <c r="AE3514" s="5"/>
      <c r="AF3514" s="5"/>
      <c r="AG3514" s="5"/>
      <c r="AH3514" s="239"/>
      <c r="AI3514" s="5"/>
    </row>
    <row r="3515" spans="2:35" x14ac:dyDescent="0.25">
      <c r="B3515" s="239"/>
      <c r="C3515" s="1035"/>
      <c r="D3515" s="239"/>
      <c r="E3515" s="1036"/>
      <c r="F3515" s="239"/>
      <c r="G3515" s="239"/>
      <c r="H3515" s="239"/>
      <c r="I3515" s="239"/>
      <c r="J3515" s="239"/>
      <c r="K3515" s="239"/>
      <c r="L3515" s="239"/>
      <c r="M3515" s="239"/>
      <c r="N3515" s="239"/>
      <c r="O3515" s="239"/>
      <c r="P3515" s="239"/>
      <c r="Q3515" s="239"/>
      <c r="R3515" s="2696"/>
      <c r="S3515" s="2696"/>
      <c r="T3515" s="2696"/>
      <c r="U3515" s="2696"/>
      <c r="V3515" s="2696"/>
      <c r="W3515" s="2696"/>
      <c r="X3515" s="2696"/>
      <c r="Y3515" s="2696"/>
      <c r="Z3515" s="1215"/>
      <c r="AA3515" s="5"/>
      <c r="AB3515" s="2676"/>
      <c r="AC3515" s="5"/>
      <c r="AD3515" s="5"/>
      <c r="AE3515" s="5"/>
      <c r="AF3515" s="5"/>
      <c r="AG3515" s="5"/>
      <c r="AH3515" s="239"/>
      <c r="AI3515" s="5"/>
    </row>
    <row r="3516" spans="2:35" x14ac:dyDescent="0.25">
      <c r="B3516" s="239"/>
      <c r="C3516" s="1035"/>
      <c r="D3516" s="239"/>
      <c r="E3516" s="1036"/>
      <c r="F3516" s="239"/>
      <c r="G3516" s="239"/>
      <c r="H3516" s="239"/>
      <c r="I3516" s="239"/>
      <c r="J3516" s="239"/>
      <c r="K3516" s="239"/>
      <c r="L3516" s="239"/>
      <c r="M3516" s="239"/>
      <c r="N3516" s="239"/>
      <c r="O3516" s="239"/>
      <c r="P3516" s="239"/>
      <c r="Q3516" s="239"/>
      <c r="R3516" s="2696"/>
      <c r="S3516" s="2696"/>
      <c r="T3516" s="2696"/>
      <c r="U3516" s="2696"/>
      <c r="V3516" s="2696"/>
      <c r="W3516" s="2696"/>
      <c r="X3516" s="2696"/>
      <c r="Y3516" s="2696"/>
      <c r="Z3516" s="1215"/>
      <c r="AA3516" s="5"/>
      <c r="AB3516" s="2676"/>
      <c r="AC3516" s="5"/>
      <c r="AD3516" s="5"/>
      <c r="AE3516" s="5"/>
      <c r="AF3516" s="5"/>
      <c r="AG3516" s="5"/>
      <c r="AH3516" s="239"/>
      <c r="AI3516" s="5"/>
    </row>
    <row r="3517" spans="2:35" x14ac:dyDescent="0.25">
      <c r="B3517" s="239"/>
      <c r="C3517" s="1035"/>
      <c r="D3517" s="239"/>
      <c r="E3517" s="1036"/>
      <c r="F3517" s="239"/>
      <c r="G3517" s="239"/>
      <c r="H3517" s="239"/>
      <c r="I3517" s="239"/>
      <c r="J3517" s="239"/>
      <c r="K3517" s="239"/>
      <c r="L3517" s="239"/>
      <c r="M3517" s="239"/>
      <c r="N3517" s="239"/>
      <c r="O3517" s="239"/>
      <c r="P3517" s="239"/>
      <c r="Q3517" s="239"/>
      <c r="R3517" s="2696"/>
      <c r="S3517" s="2696"/>
      <c r="T3517" s="2696"/>
      <c r="U3517" s="2696"/>
      <c r="V3517" s="2696"/>
      <c r="W3517" s="2696"/>
      <c r="X3517" s="2696"/>
      <c r="Y3517" s="2696"/>
      <c r="Z3517" s="1215"/>
      <c r="AA3517" s="5"/>
      <c r="AB3517" s="2676"/>
      <c r="AC3517" s="5"/>
      <c r="AD3517" s="5"/>
      <c r="AE3517" s="5"/>
      <c r="AF3517" s="5"/>
      <c r="AG3517" s="5"/>
      <c r="AH3517" s="239"/>
      <c r="AI3517" s="5"/>
    </row>
    <row r="3518" spans="2:35" x14ac:dyDescent="0.25">
      <c r="B3518" s="239"/>
      <c r="C3518" s="1035"/>
      <c r="D3518" s="239"/>
      <c r="E3518" s="1036"/>
      <c r="F3518" s="239"/>
      <c r="G3518" s="239"/>
      <c r="H3518" s="239"/>
      <c r="I3518" s="239"/>
      <c r="J3518" s="239"/>
      <c r="K3518" s="239"/>
      <c r="L3518" s="239"/>
      <c r="M3518" s="239"/>
      <c r="N3518" s="239"/>
      <c r="O3518" s="239"/>
      <c r="P3518" s="239"/>
      <c r="Q3518" s="239"/>
      <c r="R3518" s="2696"/>
      <c r="S3518" s="2696"/>
      <c r="T3518" s="2696"/>
      <c r="U3518" s="2696"/>
      <c r="V3518" s="2696"/>
      <c r="W3518" s="2696"/>
      <c r="X3518" s="2696"/>
      <c r="Y3518" s="2696"/>
      <c r="Z3518" s="1215"/>
      <c r="AA3518" s="5"/>
      <c r="AB3518" s="2676"/>
      <c r="AC3518" s="5"/>
      <c r="AD3518" s="5"/>
      <c r="AE3518" s="5"/>
      <c r="AF3518" s="5"/>
      <c r="AG3518" s="5"/>
      <c r="AH3518" s="239"/>
      <c r="AI3518" s="5"/>
    </row>
    <row r="3519" spans="2:35" x14ac:dyDescent="0.25">
      <c r="B3519" s="239"/>
      <c r="C3519" s="1035"/>
      <c r="D3519" s="239"/>
      <c r="E3519" s="1036"/>
      <c r="F3519" s="239"/>
      <c r="G3519" s="239"/>
      <c r="H3519" s="239"/>
      <c r="I3519" s="239"/>
      <c r="J3519" s="239"/>
      <c r="K3519" s="239"/>
      <c r="L3519" s="239"/>
      <c r="M3519" s="239"/>
      <c r="N3519" s="239"/>
      <c r="O3519" s="239"/>
      <c r="P3519" s="239"/>
      <c r="Q3519" s="239"/>
      <c r="R3519" s="2696"/>
      <c r="S3519" s="2696"/>
      <c r="T3519" s="2696"/>
      <c r="U3519" s="2696"/>
      <c r="V3519" s="2696"/>
      <c r="W3519" s="2696"/>
      <c r="X3519" s="2696"/>
      <c r="Y3519" s="2696"/>
      <c r="Z3519" s="1215"/>
      <c r="AA3519" s="5"/>
      <c r="AB3519" s="2676"/>
      <c r="AC3519" s="5"/>
      <c r="AD3519" s="5"/>
      <c r="AE3519" s="5"/>
      <c r="AF3519" s="5"/>
      <c r="AG3519" s="5"/>
      <c r="AH3519" s="239"/>
      <c r="AI3519" s="5"/>
    </row>
    <row r="3520" spans="2:35" x14ac:dyDescent="0.25">
      <c r="B3520" s="239"/>
      <c r="C3520" s="1035"/>
      <c r="D3520" s="239"/>
      <c r="E3520" s="1036"/>
      <c r="F3520" s="239"/>
      <c r="G3520" s="239"/>
      <c r="H3520" s="239"/>
      <c r="I3520" s="239"/>
      <c r="J3520" s="239"/>
      <c r="K3520" s="239"/>
      <c r="L3520" s="239"/>
      <c r="M3520" s="239"/>
      <c r="N3520" s="239"/>
      <c r="O3520" s="239"/>
      <c r="P3520" s="239"/>
      <c r="Q3520" s="239"/>
      <c r="R3520" s="2696"/>
      <c r="S3520" s="2696"/>
      <c r="T3520" s="2696"/>
      <c r="U3520" s="2696"/>
      <c r="V3520" s="2696"/>
      <c r="W3520" s="2696"/>
      <c r="X3520" s="2696"/>
      <c r="Y3520" s="2696"/>
      <c r="Z3520" s="1215"/>
      <c r="AA3520" s="5"/>
      <c r="AB3520" s="2676"/>
      <c r="AC3520" s="5"/>
      <c r="AD3520" s="5"/>
      <c r="AE3520" s="5"/>
      <c r="AF3520" s="5"/>
      <c r="AG3520" s="5"/>
      <c r="AH3520" s="239"/>
      <c r="AI3520" s="5"/>
    </row>
    <row r="3521" spans="2:35" x14ac:dyDescent="0.25">
      <c r="B3521" s="239"/>
      <c r="C3521" s="1035"/>
      <c r="D3521" s="239"/>
      <c r="E3521" s="1036"/>
      <c r="F3521" s="239"/>
      <c r="G3521" s="239"/>
      <c r="H3521" s="239"/>
      <c r="I3521" s="239"/>
      <c r="J3521" s="239"/>
      <c r="K3521" s="239"/>
      <c r="L3521" s="239"/>
      <c r="M3521" s="239"/>
      <c r="N3521" s="239"/>
      <c r="O3521" s="239"/>
      <c r="P3521" s="239"/>
      <c r="Q3521" s="239"/>
      <c r="R3521" s="2696"/>
      <c r="S3521" s="2696"/>
      <c r="T3521" s="2696"/>
      <c r="U3521" s="2696"/>
      <c r="V3521" s="2696"/>
      <c r="W3521" s="2696"/>
      <c r="X3521" s="2696"/>
      <c r="Y3521" s="2696"/>
      <c r="Z3521" s="1215"/>
      <c r="AA3521" s="5"/>
      <c r="AB3521" s="2676"/>
      <c r="AC3521" s="5"/>
      <c r="AD3521" s="5"/>
      <c r="AE3521" s="5"/>
      <c r="AF3521" s="5"/>
      <c r="AG3521" s="5"/>
      <c r="AH3521" s="239"/>
      <c r="AI3521" s="5"/>
    </row>
    <row r="3522" spans="2:35" x14ac:dyDescent="0.25">
      <c r="B3522" s="239"/>
      <c r="C3522" s="1035"/>
      <c r="D3522" s="239"/>
      <c r="E3522" s="1036"/>
      <c r="F3522" s="239"/>
      <c r="G3522" s="239"/>
      <c r="H3522" s="239"/>
      <c r="I3522" s="239"/>
      <c r="J3522" s="239"/>
      <c r="K3522" s="239"/>
      <c r="L3522" s="239"/>
      <c r="M3522" s="239"/>
      <c r="N3522" s="239"/>
      <c r="O3522" s="239"/>
      <c r="P3522" s="239"/>
      <c r="Q3522" s="239"/>
      <c r="R3522" s="2696"/>
      <c r="S3522" s="2696"/>
      <c r="T3522" s="2696"/>
      <c r="U3522" s="2696"/>
      <c r="V3522" s="2696"/>
      <c r="W3522" s="2696"/>
      <c r="X3522" s="2696"/>
      <c r="Y3522" s="2696"/>
      <c r="Z3522" s="1215"/>
      <c r="AA3522" s="5"/>
      <c r="AB3522" s="2676"/>
      <c r="AC3522" s="5"/>
      <c r="AD3522" s="5"/>
      <c r="AE3522" s="5"/>
      <c r="AF3522" s="5"/>
      <c r="AG3522" s="5"/>
      <c r="AH3522" s="239"/>
      <c r="AI3522" s="5"/>
    </row>
    <row r="3523" spans="2:35" x14ac:dyDescent="0.25">
      <c r="B3523" s="239"/>
      <c r="C3523" s="1035"/>
      <c r="D3523" s="239"/>
      <c r="E3523" s="1036"/>
      <c r="F3523" s="239"/>
      <c r="G3523" s="239"/>
      <c r="H3523" s="239"/>
      <c r="I3523" s="239"/>
      <c r="J3523" s="239"/>
      <c r="K3523" s="239"/>
      <c r="L3523" s="239"/>
      <c r="M3523" s="239"/>
      <c r="N3523" s="239"/>
      <c r="O3523" s="239"/>
      <c r="P3523" s="239"/>
      <c r="Q3523" s="239"/>
      <c r="R3523" s="2696"/>
      <c r="S3523" s="2696"/>
      <c r="T3523" s="2696"/>
      <c r="U3523" s="2696"/>
      <c r="V3523" s="2696"/>
      <c r="W3523" s="2696"/>
      <c r="X3523" s="2696"/>
      <c r="Y3523" s="2696"/>
      <c r="Z3523" s="1215"/>
      <c r="AA3523" s="5"/>
      <c r="AB3523" s="2676"/>
      <c r="AC3523" s="5"/>
      <c r="AD3523" s="5"/>
      <c r="AE3523" s="5"/>
      <c r="AF3523" s="5"/>
      <c r="AG3523" s="5"/>
      <c r="AH3523" s="239"/>
      <c r="AI3523" s="5"/>
    </row>
    <row r="3524" spans="2:35" x14ac:dyDescent="0.25">
      <c r="B3524" s="239"/>
      <c r="C3524" s="1035"/>
      <c r="D3524" s="239"/>
      <c r="E3524" s="1036"/>
      <c r="F3524" s="239"/>
      <c r="G3524" s="239"/>
      <c r="H3524" s="239"/>
      <c r="I3524" s="239"/>
      <c r="J3524" s="239"/>
      <c r="K3524" s="239"/>
      <c r="L3524" s="239"/>
      <c r="M3524" s="239"/>
      <c r="N3524" s="239"/>
      <c r="O3524" s="239"/>
      <c r="P3524" s="239"/>
      <c r="Q3524" s="239"/>
      <c r="R3524" s="2696"/>
      <c r="S3524" s="2696"/>
      <c r="T3524" s="2696"/>
      <c r="U3524" s="2696"/>
      <c r="V3524" s="2696"/>
      <c r="W3524" s="2696"/>
      <c r="X3524" s="2696"/>
      <c r="Y3524" s="2696"/>
      <c r="Z3524" s="1215"/>
      <c r="AA3524" s="5"/>
      <c r="AB3524" s="2676"/>
      <c r="AC3524" s="5"/>
      <c r="AD3524" s="5"/>
      <c r="AE3524" s="5"/>
      <c r="AF3524" s="5"/>
      <c r="AG3524" s="5"/>
      <c r="AH3524" s="239"/>
      <c r="AI3524" s="5"/>
    </row>
    <row r="3525" spans="2:35" x14ac:dyDescent="0.25">
      <c r="B3525" s="239"/>
      <c r="C3525" s="1035"/>
      <c r="D3525" s="239"/>
      <c r="E3525" s="1036"/>
      <c r="F3525" s="239"/>
      <c r="G3525" s="239"/>
      <c r="H3525" s="239"/>
      <c r="I3525" s="239"/>
      <c r="J3525" s="239"/>
      <c r="K3525" s="239"/>
      <c r="L3525" s="239"/>
      <c r="M3525" s="239"/>
      <c r="N3525" s="239"/>
      <c r="O3525" s="239"/>
      <c r="P3525" s="239"/>
      <c r="Q3525" s="239"/>
      <c r="R3525" s="2696"/>
      <c r="S3525" s="2696"/>
      <c r="T3525" s="2696"/>
      <c r="U3525" s="2696"/>
      <c r="V3525" s="2696"/>
      <c r="W3525" s="2696"/>
      <c r="X3525" s="2696"/>
      <c r="Y3525" s="2696"/>
      <c r="Z3525" s="1215"/>
      <c r="AA3525" s="5"/>
      <c r="AB3525" s="2676"/>
      <c r="AC3525" s="5"/>
      <c r="AD3525" s="5"/>
      <c r="AE3525" s="5"/>
      <c r="AF3525" s="5"/>
      <c r="AG3525" s="5"/>
      <c r="AH3525" s="239"/>
      <c r="AI3525" s="5"/>
    </row>
    <row r="3526" spans="2:35" x14ac:dyDescent="0.25">
      <c r="B3526" s="239"/>
      <c r="C3526" s="1035"/>
      <c r="D3526" s="239"/>
      <c r="E3526" s="1036"/>
      <c r="F3526" s="239"/>
      <c r="G3526" s="239"/>
      <c r="H3526" s="239"/>
      <c r="I3526" s="239"/>
      <c r="J3526" s="239"/>
      <c r="K3526" s="239"/>
      <c r="L3526" s="239"/>
      <c r="M3526" s="239"/>
      <c r="N3526" s="239"/>
      <c r="O3526" s="239"/>
      <c r="P3526" s="239"/>
      <c r="Q3526" s="239"/>
      <c r="R3526" s="2696"/>
      <c r="S3526" s="2696"/>
      <c r="T3526" s="2696"/>
      <c r="U3526" s="2696"/>
      <c r="V3526" s="2696"/>
      <c r="W3526" s="2696"/>
      <c r="X3526" s="2696"/>
      <c r="Y3526" s="2696"/>
      <c r="Z3526" s="1215"/>
      <c r="AA3526" s="5"/>
      <c r="AB3526" s="2676"/>
      <c r="AC3526" s="5"/>
      <c r="AD3526" s="5"/>
      <c r="AE3526" s="5"/>
      <c r="AF3526" s="5"/>
      <c r="AG3526" s="5"/>
      <c r="AH3526" s="239"/>
      <c r="AI3526" s="5"/>
    </row>
    <row r="3527" spans="2:35" x14ac:dyDescent="0.25">
      <c r="B3527" s="239"/>
      <c r="C3527" s="1035"/>
      <c r="D3527" s="239"/>
      <c r="E3527" s="1036"/>
      <c r="F3527" s="239"/>
      <c r="G3527" s="239"/>
      <c r="H3527" s="239"/>
      <c r="I3527" s="239"/>
      <c r="J3527" s="239"/>
      <c r="K3527" s="239"/>
      <c r="L3527" s="239"/>
      <c r="M3527" s="239"/>
      <c r="N3527" s="239"/>
      <c r="O3527" s="239"/>
      <c r="P3527" s="239"/>
      <c r="Q3527" s="239"/>
      <c r="R3527" s="2696"/>
      <c r="S3527" s="2696"/>
      <c r="T3527" s="2696"/>
      <c r="U3527" s="2696"/>
      <c r="V3527" s="2696"/>
      <c r="W3527" s="2696"/>
      <c r="X3527" s="2696"/>
      <c r="Y3527" s="2696"/>
      <c r="Z3527" s="1215"/>
      <c r="AA3527" s="5"/>
      <c r="AB3527" s="2676"/>
      <c r="AC3527" s="5"/>
      <c r="AD3527" s="5"/>
      <c r="AE3527" s="5"/>
      <c r="AF3527" s="5"/>
      <c r="AG3527" s="5"/>
      <c r="AH3527" s="239"/>
      <c r="AI3527" s="5"/>
    </row>
    <row r="3528" spans="2:35" x14ac:dyDescent="0.25">
      <c r="B3528" s="239"/>
      <c r="C3528" s="1035"/>
      <c r="D3528" s="239"/>
      <c r="E3528" s="1036"/>
      <c r="F3528" s="239"/>
      <c r="G3528" s="239"/>
      <c r="H3528" s="239"/>
      <c r="I3528" s="239"/>
      <c r="J3528" s="239"/>
      <c r="K3528" s="239"/>
      <c r="L3528" s="239"/>
      <c r="M3528" s="239"/>
      <c r="N3528" s="239"/>
      <c r="O3528" s="239"/>
      <c r="P3528" s="239"/>
      <c r="Q3528" s="239"/>
      <c r="R3528" s="2696"/>
      <c r="S3528" s="2696"/>
      <c r="T3528" s="2696"/>
      <c r="U3528" s="2696"/>
      <c r="V3528" s="2696"/>
      <c r="W3528" s="2696"/>
      <c r="X3528" s="2696"/>
      <c r="Y3528" s="2696"/>
      <c r="Z3528" s="1215"/>
      <c r="AA3528" s="5"/>
      <c r="AB3528" s="2676"/>
      <c r="AC3528" s="5"/>
      <c r="AD3528" s="5"/>
      <c r="AE3528" s="5"/>
      <c r="AF3528" s="5"/>
      <c r="AG3528" s="5"/>
      <c r="AH3528" s="239"/>
      <c r="AI3528" s="5"/>
    </row>
    <row r="3529" spans="2:35" x14ac:dyDescent="0.25">
      <c r="B3529" s="239"/>
      <c r="C3529" s="1035"/>
      <c r="D3529" s="239"/>
      <c r="E3529" s="1036"/>
      <c r="F3529" s="239"/>
      <c r="G3529" s="239"/>
      <c r="H3529" s="239"/>
      <c r="I3529" s="239"/>
      <c r="J3529" s="239"/>
      <c r="K3529" s="239"/>
      <c r="L3529" s="239"/>
      <c r="M3529" s="239"/>
      <c r="N3529" s="239"/>
      <c r="O3529" s="239"/>
      <c r="P3529" s="239"/>
      <c r="Q3529" s="239"/>
      <c r="R3529" s="2696"/>
      <c r="S3529" s="2696"/>
      <c r="T3529" s="2696"/>
      <c r="U3529" s="2696"/>
      <c r="V3529" s="2696"/>
      <c r="W3529" s="2696"/>
      <c r="X3529" s="2696"/>
      <c r="Y3529" s="2696"/>
      <c r="Z3529" s="1215"/>
      <c r="AA3529" s="5"/>
      <c r="AB3529" s="2676"/>
      <c r="AC3529" s="5"/>
      <c r="AD3529" s="5"/>
      <c r="AE3529" s="5"/>
      <c r="AF3529" s="5"/>
      <c r="AG3529" s="5"/>
      <c r="AH3529" s="239"/>
      <c r="AI3529" s="5"/>
    </row>
    <row r="3530" spans="2:35" x14ac:dyDescent="0.25">
      <c r="B3530" s="239"/>
      <c r="C3530" s="1035"/>
      <c r="D3530" s="239"/>
      <c r="E3530" s="1036"/>
      <c r="F3530" s="239"/>
      <c r="G3530" s="239"/>
      <c r="H3530" s="239"/>
      <c r="I3530" s="239"/>
      <c r="J3530" s="239"/>
      <c r="K3530" s="239"/>
      <c r="L3530" s="239"/>
      <c r="M3530" s="239"/>
      <c r="N3530" s="239"/>
      <c r="O3530" s="239"/>
      <c r="P3530" s="239"/>
      <c r="Q3530" s="239"/>
      <c r="R3530" s="2696"/>
      <c r="S3530" s="2696"/>
      <c r="T3530" s="2696"/>
      <c r="U3530" s="2696"/>
      <c r="V3530" s="2696"/>
      <c r="W3530" s="2696"/>
      <c r="X3530" s="2696"/>
      <c r="Y3530" s="2696"/>
      <c r="Z3530" s="1215"/>
      <c r="AA3530" s="5"/>
      <c r="AB3530" s="2676"/>
      <c r="AC3530" s="5"/>
      <c r="AD3530" s="5"/>
      <c r="AE3530" s="5"/>
      <c r="AF3530" s="5"/>
      <c r="AG3530" s="5"/>
      <c r="AH3530" s="239"/>
      <c r="AI3530" s="5"/>
    </row>
    <row r="3531" spans="2:35" x14ac:dyDescent="0.25">
      <c r="B3531" s="239"/>
      <c r="C3531" s="1035"/>
      <c r="D3531" s="239"/>
      <c r="E3531" s="1036"/>
      <c r="F3531" s="239"/>
      <c r="G3531" s="239"/>
      <c r="H3531" s="239"/>
      <c r="I3531" s="239"/>
      <c r="J3531" s="239"/>
      <c r="K3531" s="239"/>
      <c r="L3531" s="239"/>
      <c r="M3531" s="239"/>
      <c r="N3531" s="239"/>
      <c r="O3531" s="239"/>
      <c r="P3531" s="239"/>
      <c r="Q3531" s="239"/>
      <c r="R3531" s="2696"/>
      <c r="S3531" s="2696"/>
      <c r="T3531" s="2696"/>
      <c r="U3531" s="2696"/>
      <c r="V3531" s="2696"/>
      <c r="W3531" s="2696"/>
      <c r="X3531" s="2696"/>
      <c r="Y3531" s="2696"/>
      <c r="Z3531" s="1215"/>
      <c r="AA3531" s="5"/>
      <c r="AB3531" s="2676"/>
      <c r="AC3531" s="5"/>
      <c r="AD3531" s="5"/>
      <c r="AE3531" s="5"/>
      <c r="AF3531" s="5"/>
      <c r="AG3531" s="5"/>
      <c r="AH3531" s="239"/>
      <c r="AI3531" s="5"/>
    </row>
    <row r="3532" spans="2:35" x14ac:dyDescent="0.25">
      <c r="B3532" s="239"/>
      <c r="C3532" s="1035"/>
      <c r="D3532" s="239"/>
      <c r="E3532" s="1036"/>
      <c r="F3532" s="239"/>
      <c r="G3532" s="239"/>
      <c r="H3532" s="239"/>
      <c r="I3532" s="239"/>
      <c r="J3532" s="239"/>
      <c r="K3532" s="239"/>
      <c r="L3532" s="239"/>
      <c r="M3532" s="239"/>
      <c r="N3532" s="239"/>
      <c r="O3532" s="239"/>
      <c r="P3532" s="239"/>
      <c r="Q3532" s="239"/>
      <c r="R3532" s="2696"/>
      <c r="S3532" s="2696"/>
      <c r="T3532" s="2696"/>
      <c r="U3532" s="2696"/>
      <c r="V3532" s="2696"/>
      <c r="W3532" s="2696"/>
      <c r="X3532" s="2696"/>
      <c r="Y3532" s="2696"/>
      <c r="Z3532" s="1215"/>
      <c r="AA3532" s="5"/>
      <c r="AB3532" s="2676"/>
      <c r="AC3532" s="5"/>
      <c r="AD3532" s="5"/>
      <c r="AE3532" s="5"/>
      <c r="AF3532" s="5"/>
      <c r="AG3532" s="5"/>
      <c r="AH3532" s="239"/>
      <c r="AI3532" s="5"/>
    </row>
    <row r="3533" spans="2:35" x14ac:dyDescent="0.25">
      <c r="B3533" s="239"/>
      <c r="C3533" s="1035"/>
      <c r="D3533" s="239"/>
      <c r="E3533" s="1036"/>
      <c r="F3533" s="239"/>
      <c r="G3533" s="239"/>
      <c r="H3533" s="239"/>
      <c r="I3533" s="239"/>
      <c r="J3533" s="239"/>
      <c r="K3533" s="239"/>
      <c r="L3533" s="239"/>
      <c r="M3533" s="239"/>
      <c r="N3533" s="239"/>
      <c r="O3533" s="239"/>
      <c r="P3533" s="239"/>
      <c r="Q3533" s="239"/>
      <c r="R3533" s="2696"/>
      <c r="S3533" s="2696"/>
      <c r="T3533" s="2696"/>
      <c r="U3533" s="2696"/>
      <c r="V3533" s="2696"/>
      <c r="W3533" s="2696"/>
      <c r="X3533" s="2696"/>
      <c r="Y3533" s="2696"/>
      <c r="Z3533" s="1215"/>
      <c r="AA3533" s="5"/>
      <c r="AB3533" s="2676"/>
      <c r="AC3533" s="5"/>
      <c r="AD3533" s="5"/>
      <c r="AE3533" s="5"/>
      <c r="AF3533" s="5"/>
      <c r="AG3533" s="5"/>
      <c r="AH3533" s="239"/>
      <c r="AI3533" s="5"/>
    </row>
    <row r="3534" spans="2:35" x14ac:dyDescent="0.25">
      <c r="B3534" s="239"/>
      <c r="C3534" s="1035"/>
      <c r="D3534" s="239"/>
      <c r="E3534" s="1036"/>
      <c r="F3534" s="239"/>
      <c r="G3534" s="239"/>
      <c r="H3534" s="239"/>
      <c r="I3534" s="239"/>
      <c r="J3534" s="239"/>
      <c r="K3534" s="239"/>
      <c r="L3534" s="239"/>
      <c r="M3534" s="239"/>
      <c r="N3534" s="239"/>
      <c r="O3534" s="239"/>
      <c r="P3534" s="239"/>
      <c r="Q3534" s="239"/>
      <c r="R3534" s="2696"/>
      <c r="S3534" s="2696"/>
      <c r="T3534" s="2696"/>
      <c r="U3534" s="2696"/>
      <c r="V3534" s="2696"/>
      <c r="W3534" s="2696"/>
      <c r="X3534" s="2696"/>
      <c r="Y3534" s="2696"/>
      <c r="Z3534" s="1215"/>
      <c r="AA3534" s="5"/>
      <c r="AB3534" s="2676"/>
      <c r="AC3534" s="5"/>
      <c r="AD3534" s="5"/>
      <c r="AE3534" s="5"/>
      <c r="AF3534" s="5"/>
      <c r="AG3534" s="5"/>
      <c r="AH3534" s="239"/>
      <c r="AI3534" s="5"/>
    </row>
    <row r="3535" spans="2:35" x14ac:dyDescent="0.25">
      <c r="B3535" s="239"/>
      <c r="C3535" s="1035"/>
      <c r="D3535" s="239"/>
      <c r="E3535" s="1036"/>
      <c r="F3535" s="239"/>
      <c r="G3535" s="239"/>
      <c r="H3535" s="239"/>
      <c r="I3535" s="239"/>
      <c r="J3535" s="239"/>
      <c r="K3535" s="239"/>
      <c r="L3535" s="239"/>
      <c r="M3535" s="239"/>
      <c r="N3535" s="239"/>
      <c r="O3535" s="239"/>
      <c r="P3535" s="239"/>
      <c r="Q3535" s="239"/>
      <c r="R3535" s="2696"/>
      <c r="S3535" s="2696"/>
      <c r="T3535" s="2696"/>
      <c r="U3535" s="2696"/>
      <c r="V3535" s="2696"/>
      <c r="W3535" s="2696"/>
      <c r="X3535" s="2696"/>
      <c r="Y3535" s="2696"/>
      <c r="Z3535" s="1215"/>
      <c r="AA3535" s="5"/>
      <c r="AB3535" s="2676"/>
      <c r="AC3535" s="5"/>
      <c r="AD3535" s="5"/>
      <c r="AE3535" s="5"/>
      <c r="AF3535" s="5"/>
      <c r="AG3535" s="5"/>
      <c r="AH3535" s="239"/>
      <c r="AI3535" s="5"/>
    </row>
    <row r="3536" spans="2:35" x14ac:dyDescent="0.25">
      <c r="B3536" s="239"/>
      <c r="C3536" s="1035"/>
      <c r="D3536" s="239"/>
      <c r="E3536" s="1036"/>
      <c r="F3536" s="239"/>
      <c r="G3536" s="239"/>
      <c r="H3536" s="239"/>
      <c r="I3536" s="239"/>
      <c r="J3536" s="239"/>
      <c r="K3536" s="239"/>
      <c r="L3536" s="239"/>
      <c r="M3536" s="239"/>
      <c r="N3536" s="239"/>
      <c r="O3536" s="239"/>
      <c r="P3536" s="239"/>
      <c r="Q3536" s="239"/>
      <c r="R3536" s="2696"/>
      <c r="S3536" s="2696"/>
      <c r="T3536" s="2696"/>
      <c r="U3536" s="2696"/>
      <c r="V3536" s="2696"/>
      <c r="W3536" s="2696"/>
      <c r="X3536" s="2696"/>
      <c r="Y3536" s="2696"/>
      <c r="Z3536" s="1215"/>
      <c r="AA3536" s="5"/>
      <c r="AB3536" s="2676"/>
      <c r="AC3536" s="5"/>
      <c r="AD3536" s="5"/>
      <c r="AE3536" s="5"/>
      <c r="AF3536" s="5"/>
      <c r="AG3536" s="5"/>
      <c r="AH3536" s="239"/>
      <c r="AI3536" s="5"/>
    </row>
    <row r="3537" spans="2:35" x14ac:dyDescent="0.25">
      <c r="B3537" s="239"/>
      <c r="C3537" s="1035"/>
      <c r="D3537" s="239"/>
      <c r="E3537" s="1036"/>
      <c r="F3537" s="239"/>
      <c r="G3537" s="239"/>
      <c r="H3537" s="239"/>
      <c r="I3537" s="239"/>
      <c r="J3537" s="239"/>
      <c r="K3537" s="239"/>
      <c r="L3537" s="239"/>
      <c r="M3537" s="239"/>
      <c r="N3537" s="239"/>
      <c r="O3537" s="239"/>
      <c r="P3537" s="239"/>
      <c r="Q3537" s="239"/>
      <c r="R3537" s="2696"/>
      <c r="S3537" s="2696"/>
      <c r="T3537" s="2696"/>
      <c r="U3537" s="2696"/>
      <c r="V3537" s="2696"/>
      <c r="W3537" s="2696"/>
      <c r="X3537" s="2696"/>
      <c r="Y3537" s="2696"/>
      <c r="Z3537" s="1215"/>
      <c r="AA3537" s="5"/>
      <c r="AB3537" s="2676"/>
      <c r="AC3537" s="5"/>
      <c r="AD3537" s="5"/>
      <c r="AE3537" s="5"/>
      <c r="AF3537" s="5"/>
      <c r="AG3537" s="5"/>
      <c r="AH3537" s="239"/>
      <c r="AI3537" s="5"/>
    </row>
    <row r="3538" spans="2:35" x14ac:dyDescent="0.25">
      <c r="B3538" s="239"/>
      <c r="C3538" s="1035"/>
      <c r="D3538" s="239"/>
      <c r="E3538" s="1036"/>
      <c r="F3538" s="239"/>
      <c r="G3538" s="239"/>
      <c r="H3538" s="239"/>
      <c r="I3538" s="239"/>
      <c r="J3538" s="239"/>
      <c r="K3538" s="239"/>
      <c r="L3538" s="239"/>
      <c r="M3538" s="239"/>
      <c r="N3538" s="239"/>
      <c r="O3538" s="239"/>
      <c r="P3538" s="239"/>
      <c r="Q3538" s="239"/>
      <c r="R3538" s="2696"/>
      <c r="S3538" s="2696"/>
      <c r="T3538" s="2696"/>
      <c r="U3538" s="2696"/>
      <c r="V3538" s="2696"/>
      <c r="W3538" s="2696"/>
      <c r="X3538" s="2696"/>
      <c r="Y3538" s="2696"/>
      <c r="Z3538" s="1215"/>
      <c r="AA3538" s="5"/>
      <c r="AB3538" s="2676"/>
      <c r="AC3538" s="5"/>
      <c r="AD3538" s="5"/>
      <c r="AE3538" s="5"/>
      <c r="AF3538" s="5"/>
      <c r="AG3538" s="5"/>
      <c r="AH3538" s="239"/>
      <c r="AI3538" s="5"/>
    </row>
    <row r="3539" spans="2:35" x14ac:dyDescent="0.25">
      <c r="B3539" s="239"/>
      <c r="C3539" s="1035"/>
      <c r="D3539" s="239"/>
      <c r="E3539" s="1036"/>
      <c r="F3539" s="239"/>
      <c r="G3539" s="239"/>
      <c r="H3539" s="239"/>
      <c r="I3539" s="239"/>
      <c r="J3539" s="239"/>
      <c r="K3539" s="239"/>
      <c r="L3539" s="239"/>
      <c r="M3539" s="239"/>
      <c r="N3539" s="239"/>
      <c r="O3539" s="239"/>
      <c r="P3539" s="239"/>
      <c r="Q3539" s="239"/>
      <c r="R3539" s="2696"/>
      <c r="S3539" s="2696"/>
      <c r="T3539" s="2696"/>
      <c r="U3539" s="2696"/>
      <c r="V3539" s="2696"/>
      <c r="W3539" s="2696"/>
      <c r="X3539" s="2696"/>
      <c r="Y3539" s="2696"/>
      <c r="Z3539" s="1215"/>
      <c r="AA3539" s="5"/>
      <c r="AB3539" s="2676"/>
      <c r="AC3539" s="5"/>
      <c r="AD3539" s="5"/>
      <c r="AE3539" s="5"/>
      <c r="AF3539" s="5"/>
      <c r="AG3539" s="5"/>
      <c r="AH3539" s="239"/>
      <c r="AI3539" s="5"/>
    </row>
    <row r="3540" spans="2:35" x14ac:dyDescent="0.25">
      <c r="B3540" s="239"/>
      <c r="C3540" s="1035"/>
      <c r="D3540" s="239"/>
      <c r="E3540" s="1036"/>
      <c r="F3540" s="239"/>
      <c r="G3540" s="239"/>
      <c r="H3540" s="239"/>
      <c r="I3540" s="239"/>
      <c r="J3540" s="239"/>
      <c r="K3540" s="239"/>
      <c r="L3540" s="239"/>
      <c r="M3540" s="239"/>
      <c r="N3540" s="239"/>
      <c r="O3540" s="239"/>
      <c r="P3540" s="239"/>
      <c r="Q3540" s="239"/>
      <c r="R3540" s="2696"/>
      <c r="S3540" s="2696"/>
      <c r="T3540" s="2696"/>
      <c r="U3540" s="2696"/>
      <c r="V3540" s="2696"/>
      <c r="W3540" s="2696"/>
      <c r="X3540" s="2696"/>
      <c r="Y3540" s="2696"/>
      <c r="Z3540" s="1215"/>
      <c r="AA3540" s="5"/>
      <c r="AB3540" s="2676"/>
      <c r="AC3540" s="5"/>
      <c r="AD3540" s="5"/>
      <c r="AE3540" s="5"/>
      <c r="AF3540" s="5"/>
      <c r="AG3540" s="5"/>
      <c r="AH3540" s="239"/>
      <c r="AI3540" s="5"/>
    </row>
    <row r="3541" spans="2:35" x14ac:dyDescent="0.25">
      <c r="B3541" s="239"/>
      <c r="C3541" s="1035"/>
      <c r="D3541" s="239"/>
      <c r="E3541" s="1036"/>
      <c r="F3541" s="239"/>
      <c r="G3541" s="239"/>
      <c r="H3541" s="239"/>
      <c r="I3541" s="239"/>
      <c r="J3541" s="239"/>
      <c r="K3541" s="239"/>
      <c r="L3541" s="239"/>
      <c r="M3541" s="239"/>
      <c r="N3541" s="239"/>
      <c r="O3541" s="239"/>
      <c r="P3541" s="239"/>
      <c r="Q3541" s="239"/>
      <c r="R3541" s="2696"/>
      <c r="S3541" s="2696"/>
      <c r="T3541" s="2696"/>
      <c r="U3541" s="2696"/>
      <c r="V3541" s="2696"/>
      <c r="W3541" s="2696"/>
      <c r="X3541" s="2696"/>
      <c r="Y3541" s="2696"/>
      <c r="Z3541" s="1215"/>
      <c r="AA3541" s="5"/>
      <c r="AB3541" s="2676"/>
      <c r="AC3541" s="5"/>
      <c r="AD3541" s="5"/>
      <c r="AE3541" s="5"/>
      <c r="AF3541" s="5"/>
      <c r="AG3541" s="5"/>
      <c r="AH3541" s="239"/>
      <c r="AI3541" s="5"/>
    </row>
    <row r="3542" spans="2:35" x14ac:dyDescent="0.25">
      <c r="B3542" s="239"/>
      <c r="C3542" s="1035"/>
      <c r="D3542" s="239"/>
      <c r="E3542" s="1036"/>
      <c r="F3542" s="239"/>
      <c r="G3542" s="239"/>
      <c r="H3542" s="239"/>
      <c r="I3542" s="239"/>
      <c r="J3542" s="239"/>
      <c r="K3542" s="239"/>
      <c r="L3542" s="239"/>
      <c r="M3542" s="239"/>
      <c r="N3542" s="239"/>
      <c r="O3542" s="239"/>
      <c r="P3542" s="239"/>
      <c r="Q3542" s="239"/>
      <c r="R3542" s="2696"/>
      <c r="S3542" s="2696"/>
      <c r="T3542" s="2696"/>
      <c r="U3542" s="2696"/>
      <c r="V3542" s="2696"/>
      <c r="W3542" s="2696"/>
      <c r="X3542" s="2696"/>
      <c r="Y3542" s="2696"/>
      <c r="Z3542" s="1215"/>
      <c r="AA3542" s="5"/>
      <c r="AB3542" s="2676"/>
      <c r="AC3542" s="5"/>
      <c r="AD3542" s="5"/>
      <c r="AE3542" s="5"/>
      <c r="AF3542" s="5"/>
      <c r="AG3542" s="5"/>
      <c r="AH3542" s="239"/>
      <c r="AI3542" s="5"/>
    </row>
    <row r="3543" spans="2:35" x14ac:dyDescent="0.25">
      <c r="B3543" s="239"/>
      <c r="C3543" s="1035"/>
      <c r="D3543" s="239"/>
      <c r="E3543" s="1036"/>
      <c r="F3543" s="239"/>
      <c r="G3543" s="239"/>
      <c r="H3543" s="239"/>
      <c r="I3543" s="239"/>
      <c r="J3543" s="239"/>
      <c r="K3543" s="239"/>
      <c r="L3543" s="239"/>
      <c r="M3543" s="239"/>
      <c r="N3543" s="239"/>
      <c r="O3543" s="239"/>
      <c r="P3543" s="239"/>
      <c r="Q3543" s="239"/>
      <c r="R3543" s="2696"/>
      <c r="S3543" s="2696"/>
      <c r="T3543" s="2696"/>
      <c r="U3543" s="2696"/>
      <c r="V3543" s="2696"/>
      <c r="W3543" s="2696"/>
      <c r="X3543" s="2696"/>
      <c r="Y3543" s="2696"/>
      <c r="Z3543" s="1215"/>
      <c r="AA3543" s="5"/>
      <c r="AB3543" s="2676"/>
      <c r="AC3543" s="5"/>
      <c r="AD3543" s="5"/>
      <c r="AE3543" s="5"/>
      <c r="AF3543" s="5"/>
      <c r="AG3543" s="5"/>
      <c r="AH3543" s="239"/>
      <c r="AI3543" s="5"/>
    </row>
    <row r="3544" spans="2:35" x14ac:dyDescent="0.25">
      <c r="B3544" s="239"/>
      <c r="C3544" s="1035"/>
      <c r="D3544" s="239"/>
      <c r="E3544" s="1036"/>
      <c r="F3544" s="239"/>
      <c r="G3544" s="239"/>
      <c r="H3544" s="239"/>
      <c r="I3544" s="239"/>
      <c r="J3544" s="239"/>
      <c r="K3544" s="239"/>
      <c r="L3544" s="239"/>
      <c r="M3544" s="239"/>
      <c r="N3544" s="239"/>
      <c r="O3544" s="239"/>
      <c r="P3544" s="239"/>
      <c r="Q3544" s="239"/>
      <c r="R3544" s="2696"/>
      <c r="S3544" s="2696"/>
      <c r="T3544" s="2696"/>
      <c r="U3544" s="2696"/>
      <c r="V3544" s="2696"/>
      <c r="W3544" s="2696"/>
      <c r="X3544" s="2696"/>
      <c r="Y3544" s="2696"/>
      <c r="Z3544" s="1215"/>
      <c r="AA3544" s="5"/>
      <c r="AB3544" s="2676"/>
      <c r="AC3544" s="5"/>
      <c r="AD3544" s="5"/>
      <c r="AE3544" s="5"/>
      <c r="AF3544" s="5"/>
      <c r="AG3544" s="5"/>
      <c r="AH3544" s="239"/>
      <c r="AI3544" s="5"/>
    </row>
    <row r="3545" spans="2:35" x14ac:dyDescent="0.25">
      <c r="B3545" s="239"/>
      <c r="C3545" s="1035"/>
      <c r="D3545" s="239"/>
      <c r="E3545" s="1036"/>
      <c r="F3545" s="239"/>
      <c r="G3545" s="239"/>
      <c r="H3545" s="239"/>
      <c r="I3545" s="239"/>
      <c r="J3545" s="239"/>
      <c r="K3545" s="239"/>
      <c r="L3545" s="239"/>
      <c r="M3545" s="239"/>
      <c r="N3545" s="239"/>
      <c r="O3545" s="239"/>
      <c r="P3545" s="239"/>
      <c r="Q3545" s="239"/>
      <c r="R3545" s="2696"/>
      <c r="S3545" s="2696"/>
      <c r="T3545" s="2696"/>
      <c r="U3545" s="2696"/>
      <c r="V3545" s="2696"/>
      <c r="W3545" s="2696"/>
      <c r="X3545" s="2696"/>
      <c r="Y3545" s="2696"/>
      <c r="Z3545" s="1215"/>
      <c r="AA3545" s="5"/>
      <c r="AB3545" s="2676"/>
      <c r="AC3545" s="5"/>
      <c r="AD3545" s="5"/>
      <c r="AE3545" s="5"/>
      <c r="AF3545" s="5"/>
      <c r="AG3545" s="5"/>
      <c r="AH3545" s="239"/>
      <c r="AI3545" s="5"/>
    </row>
    <row r="3546" spans="2:35" x14ac:dyDescent="0.25">
      <c r="B3546" s="239"/>
      <c r="C3546" s="1035"/>
      <c r="D3546" s="239"/>
      <c r="E3546" s="1036"/>
      <c r="F3546" s="239"/>
      <c r="G3546" s="239"/>
      <c r="H3546" s="239"/>
      <c r="I3546" s="239"/>
      <c r="J3546" s="239"/>
      <c r="K3546" s="239"/>
      <c r="L3546" s="239"/>
      <c r="M3546" s="239"/>
      <c r="N3546" s="239"/>
      <c r="O3546" s="239"/>
      <c r="P3546" s="239"/>
      <c r="Q3546" s="239"/>
      <c r="R3546" s="2696"/>
      <c r="S3546" s="2696"/>
      <c r="T3546" s="2696"/>
      <c r="U3546" s="2696"/>
      <c r="V3546" s="2696"/>
      <c r="W3546" s="2696"/>
      <c r="X3546" s="2696"/>
      <c r="Y3546" s="2696"/>
      <c r="Z3546" s="1215"/>
      <c r="AA3546" s="5"/>
      <c r="AB3546" s="2676"/>
      <c r="AC3546" s="5"/>
      <c r="AD3546" s="5"/>
      <c r="AE3546" s="5"/>
      <c r="AF3546" s="5"/>
      <c r="AG3546" s="5"/>
      <c r="AH3546" s="239"/>
      <c r="AI3546" s="5"/>
    </row>
    <row r="3547" spans="2:35" x14ac:dyDescent="0.25">
      <c r="B3547" s="239"/>
      <c r="C3547" s="1035"/>
      <c r="D3547" s="239"/>
      <c r="E3547" s="1036"/>
      <c r="F3547" s="239"/>
      <c r="G3547" s="239"/>
      <c r="H3547" s="239"/>
      <c r="I3547" s="239"/>
      <c r="J3547" s="239"/>
      <c r="K3547" s="239"/>
      <c r="L3547" s="239"/>
      <c r="M3547" s="239"/>
      <c r="N3547" s="239"/>
      <c r="O3547" s="239"/>
      <c r="P3547" s="239"/>
      <c r="Q3547" s="239"/>
      <c r="R3547" s="2696"/>
      <c r="S3547" s="2696"/>
      <c r="T3547" s="2696"/>
      <c r="U3547" s="2696"/>
      <c r="V3547" s="2696"/>
      <c r="W3547" s="2696"/>
      <c r="X3547" s="2696"/>
      <c r="Y3547" s="2696"/>
      <c r="Z3547" s="1215"/>
      <c r="AA3547" s="5"/>
      <c r="AB3547" s="2676"/>
      <c r="AC3547" s="5"/>
      <c r="AD3547" s="5"/>
      <c r="AE3547" s="5"/>
      <c r="AF3547" s="5"/>
      <c r="AG3547" s="5"/>
      <c r="AH3547" s="239"/>
      <c r="AI3547" s="5"/>
    </row>
    <row r="3548" spans="2:35" x14ac:dyDescent="0.25">
      <c r="B3548" s="239"/>
      <c r="C3548" s="1035"/>
      <c r="D3548" s="239"/>
      <c r="E3548" s="1036"/>
      <c r="F3548" s="239"/>
      <c r="G3548" s="239"/>
      <c r="H3548" s="239"/>
      <c r="I3548" s="239"/>
      <c r="J3548" s="239"/>
      <c r="K3548" s="239"/>
      <c r="L3548" s="239"/>
      <c r="M3548" s="239"/>
      <c r="N3548" s="239"/>
      <c r="O3548" s="239"/>
      <c r="P3548" s="239"/>
      <c r="Q3548" s="239"/>
      <c r="R3548" s="2696"/>
      <c r="S3548" s="2696"/>
      <c r="T3548" s="2696"/>
      <c r="U3548" s="2696"/>
      <c r="V3548" s="2696"/>
      <c r="W3548" s="2696"/>
      <c r="X3548" s="2696"/>
      <c r="Y3548" s="2696"/>
      <c r="Z3548" s="1215"/>
      <c r="AA3548" s="5"/>
      <c r="AB3548" s="2676"/>
      <c r="AC3548" s="5"/>
      <c r="AD3548" s="5"/>
      <c r="AE3548" s="5"/>
      <c r="AF3548" s="5"/>
      <c r="AG3548" s="5"/>
      <c r="AH3548" s="239"/>
      <c r="AI3548" s="5"/>
    </row>
    <row r="3549" spans="2:35" x14ac:dyDescent="0.25">
      <c r="B3549" s="239"/>
      <c r="C3549" s="1035"/>
      <c r="D3549" s="239"/>
      <c r="E3549" s="1036"/>
      <c r="F3549" s="239"/>
      <c r="G3549" s="239"/>
      <c r="H3549" s="239"/>
      <c r="I3549" s="239"/>
      <c r="J3549" s="239"/>
      <c r="K3549" s="239"/>
      <c r="L3549" s="239"/>
      <c r="M3549" s="239"/>
      <c r="N3549" s="239"/>
      <c r="O3549" s="239"/>
      <c r="P3549" s="239"/>
      <c r="Q3549" s="239"/>
      <c r="R3549" s="2696"/>
      <c r="S3549" s="2696"/>
      <c r="T3549" s="2696"/>
      <c r="U3549" s="2696"/>
      <c r="V3549" s="2696"/>
      <c r="W3549" s="2696"/>
      <c r="X3549" s="2696"/>
      <c r="Y3549" s="2696"/>
      <c r="Z3549" s="1215"/>
      <c r="AA3549" s="5"/>
      <c r="AB3549" s="2676"/>
      <c r="AC3549" s="5"/>
      <c r="AD3549" s="5"/>
      <c r="AE3549" s="5"/>
      <c r="AF3549" s="5"/>
      <c r="AG3549" s="5"/>
      <c r="AH3549" s="239"/>
      <c r="AI3549" s="5"/>
    </row>
    <row r="3550" spans="2:35" x14ac:dyDescent="0.25">
      <c r="B3550" s="239"/>
      <c r="C3550" s="1035"/>
      <c r="D3550" s="239"/>
      <c r="E3550" s="1036"/>
      <c r="F3550" s="239"/>
      <c r="G3550" s="239"/>
      <c r="H3550" s="239"/>
      <c r="I3550" s="239"/>
      <c r="J3550" s="239"/>
      <c r="K3550" s="239"/>
      <c r="L3550" s="239"/>
      <c r="M3550" s="239"/>
      <c r="N3550" s="239"/>
      <c r="O3550" s="239"/>
      <c r="P3550" s="239"/>
      <c r="Q3550" s="239"/>
      <c r="R3550" s="2696"/>
      <c r="S3550" s="2696"/>
      <c r="T3550" s="2696"/>
      <c r="U3550" s="2696"/>
      <c r="V3550" s="2696"/>
      <c r="W3550" s="2696"/>
      <c r="X3550" s="2696"/>
      <c r="Y3550" s="2696"/>
      <c r="Z3550" s="1215"/>
      <c r="AA3550" s="5"/>
      <c r="AB3550" s="2676"/>
      <c r="AC3550" s="5"/>
      <c r="AD3550" s="5"/>
      <c r="AE3550" s="5"/>
      <c r="AF3550" s="5"/>
      <c r="AG3550" s="5"/>
      <c r="AH3550" s="239"/>
      <c r="AI3550" s="5"/>
    </row>
    <row r="3551" spans="2:35" x14ac:dyDescent="0.25">
      <c r="B3551" s="239"/>
      <c r="C3551" s="1035"/>
      <c r="D3551" s="239"/>
      <c r="E3551" s="1036"/>
      <c r="F3551" s="239"/>
      <c r="G3551" s="239"/>
      <c r="H3551" s="239"/>
      <c r="I3551" s="239"/>
      <c r="J3551" s="239"/>
      <c r="K3551" s="239"/>
      <c r="L3551" s="239"/>
      <c r="M3551" s="239"/>
      <c r="N3551" s="239"/>
      <c r="O3551" s="239"/>
      <c r="P3551" s="239"/>
      <c r="Q3551" s="239"/>
      <c r="R3551" s="2696"/>
      <c r="S3551" s="2696"/>
      <c r="T3551" s="2696"/>
      <c r="U3551" s="2696"/>
      <c r="V3551" s="2696"/>
      <c r="W3551" s="2696"/>
      <c r="X3551" s="2696"/>
      <c r="Y3551" s="2696"/>
      <c r="Z3551" s="1215"/>
      <c r="AA3551" s="5"/>
      <c r="AB3551" s="2676"/>
      <c r="AC3551" s="5"/>
      <c r="AD3551" s="5"/>
      <c r="AE3551" s="5"/>
      <c r="AF3551" s="5"/>
      <c r="AG3551" s="5"/>
      <c r="AH3551" s="239"/>
      <c r="AI3551" s="5"/>
    </row>
    <row r="3552" spans="2:35" x14ac:dyDescent="0.25">
      <c r="B3552" s="239"/>
      <c r="C3552" s="1035"/>
      <c r="D3552" s="239"/>
      <c r="E3552" s="1036"/>
      <c r="F3552" s="239"/>
      <c r="G3552" s="239"/>
      <c r="H3552" s="239"/>
      <c r="I3552" s="239"/>
      <c r="J3552" s="239"/>
      <c r="K3552" s="239"/>
      <c r="L3552" s="239"/>
      <c r="M3552" s="239"/>
      <c r="N3552" s="239"/>
      <c r="O3552" s="239"/>
      <c r="P3552" s="239"/>
      <c r="Q3552" s="239"/>
      <c r="R3552" s="2696"/>
      <c r="S3552" s="2696"/>
      <c r="T3552" s="2696"/>
      <c r="U3552" s="2696"/>
      <c r="V3552" s="2696"/>
      <c r="W3552" s="2696"/>
      <c r="X3552" s="2696"/>
      <c r="Y3552" s="2696"/>
      <c r="Z3552" s="1215"/>
      <c r="AA3552" s="5"/>
      <c r="AB3552" s="2676"/>
      <c r="AC3552" s="5"/>
      <c r="AD3552" s="5"/>
      <c r="AE3552" s="5"/>
      <c r="AF3552" s="5"/>
      <c r="AG3552" s="5"/>
      <c r="AH3552" s="239"/>
      <c r="AI3552" s="5"/>
    </row>
    <row r="3553" spans="2:35" x14ac:dyDescent="0.25">
      <c r="B3553" s="239"/>
      <c r="C3553" s="1035"/>
      <c r="D3553" s="239"/>
      <c r="E3553" s="1036"/>
      <c r="F3553" s="239"/>
      <c r="G3553" s="239"/>
      <c r="H3553" s="239"/>
      <c r="I3553" s="239"/>
      <c r="J3553" s="239"/>
      <c r="K3553" s="239"/>
      <c r="L3553" s="239"/>
      <c r="M3553" s="239"/>
      <c r="N3553" s="239"/>
      <c r="O3553" s="239"/>
      <c r="P3553" s="239"/>
      <c r="Q3553" s="239"/>
      <c r="R3553" s="2696"/>
      <c r="S3553" s="2696"/>
      <c r="T3553" s="2696"/>
      <c r="U3553" s="2696"/>
      <c r="V3553" s="2696"/>
      <c r="W3553" s="2696"/>
      <c r="X3553" s="2696"/>
      <c r="Y3553" s="2696"/>
      <c r="Z3553" s="1215"/>
      <c r="AA3553" s="5"/>
      <c r="AB3553" s="2676"/>
      <c r="AC3553" s="5"/>
      <c r="AD3553" s="5"/>
      <c r="AE3553" s="5"/>
      <c r="AF3553" s="5"/>
      <c r="AG3553" s="5"/>
      <c r="AH3553" s="239"/>
      <c r="AI3553" s="5"/>
    </row>
    <row r="3554" spans="2:35" x14ac:dyDescent="0.25">
      <c r="B3554" s="239"/>
      <c r="C3554" s="1035"/>
      <c r="D3554" s="239"/>
      <c r="E3554" s="1036"/>
      <c r="F3554" s="239"/>
      <c r="G3554" s="239"/>
      <c r="H3554" s="239"/>
      <c r="I3554" s="239"/>
      <c r="J3554" s="239"/>
      <c r="K3554" s="239"/>
      <c r="L3554" s="239"/>
      <c r="M3554" s="239"/>
      <c r="N3554" s="239"/>
      <c r="O3554" s="239"/>
      <c r="P3554" s="239"/>
      <c r="Q3554" s="239"/>
      <c r="R3554" s="2696"/>
      <c r="S3554" s="2696"/>
      <c r="T3554" s="2696"/>
      <c r="U3554" s="2696"/>
      <c r="V3554" s="2696"/>
      <c r="W3554" s="2696"/>
      <c r="X3554" s="2696"/>
      <c r="Y3554" s="2696"/>
      <c r="Z3554" s="1215"/>
      <c r="AA3554" s="5"/>
      <c r="AB3554" s="2676"/>
      <c r="AC3554" s="5"/>
      <c r="AD3554" s="5"/>
      <c r="AE3554" s="5"/>
      <c r="AF3554" s="5"/>
      <c r="AG3554" s="5"/>
      <c r="AH3554" s="239"/>
      <c r="AI3554" s="5"/>
    </row>
    <row r="3555" spans="2:35" x14ac:dyDescent="0.25">
      <c r="B3555" s="239"/>
      <c r="C3555" s="1035"/>
      <c r="D3555" s="239"/>
      <c r="E3555" s="1036"/>
      <c r="F3555" s="239"/>
      <c r="G3555" s="239"/>
      <c r="H3555" s="239"/>
      <c r="I3555" s="239"/>
      <c r="J3555" s="239"/>
      <c r="K3555" s="239"/>
      <c r="L3555" s="239"/>
      <c r="M3555" s="239"/>
      <c r="N3555" s="239"/>
      <c r="O3555" s="239"/>
      <c r="P3555" s="239"/>
      <c r="Q3555" s="239"/>
      <c r="R3555" s="2696"/>
      <c r="S3555" s="2696"/>
      <c r="T3555" s="2696"/>
      <c r="U3555" s="2696"/>
      <c r="V3555" s="2696"/>
      <c r="W3555" s="2696"/>
      <c r="X3555" s="2696"/>
      <c r="Y3555" s="2696"/>
      <c r="Z3555" s="1215"/>
      <c r="AA3555" s="5"/>
      <c r="AB3555" s="2676"/>
      <c r="AC3555" s="5"/>
      <c r="AD3555" s="5"/>
      <c r="AE3555" s="5"/>
      <c r="AF3555" s="5"/>
      <c r="AG3555" s="5"/>
      <c r="AH3555" s="239"/>
      <c r="AI3555" s="5"/>
    </row>
    <row r="3556" spans="2:35" x14ac:dyDescent="0.25">
      <c r="B3556" s="239"/>
      <c r="C3556" s="1035"/>
      <c r="D3556" s="239"/>
      <c r="E3556" s="1036"/>
      <c r="F3556" s="239"/>
      <c r="G3556" s="239"/>
      <c r="H3556" s="239"/>
      <c r="I3556" s="239"/>
      <c r="J3556" s="239"/>
      <c r="K3556" s="239"/>
      <c r="L3556" s="239"/>
      <c r="M3556" s="239"/>
      <c r="N3556" s="239"/>
      <c r="O3556" s="239"/>
      <c r="P3556" s="239"/>
      <c r="Q3556" s="239"/>
      <c r="R3556" s="2696"/>
      <c r="S3556" s="2696"/>
      <c r="T3556" s="2696"/>
      <c r="U3556" s="2696"/>
      <c r="V3556" s="2696"/>
      <c r="W3556" s="2696"/>
      <c r="X3556" s="2696"/>
      <c r="Y3556" s="2696"/>
      <c r="Z3556" s="1215"/>
      <c r="AA3556" s="5"/>
      <c r="AB3556" s="2676"/>
      <c r="AC3556" s="5"/>
      <c r="AD3556" s="5"/>
      <c r="AE3556" s="5"/>
      <c r="AF3556" s="5"/>
      <c r="AG3556" s="5"/>
      <c r="AH3556" s="239"/>
      <c r="AI3556" s="5"/>
    </row>
    <row r="3557" spans="2:35" x14ac:dyDescent="0.25">
      <c r="B3557" s="239"/>
      <c r="C3557" s="1035"/>
      <c r="D3557" s="239"/>
      <c r="E3557" s="1036"/>
      <c r="F3557" s="239"/>
      <c r="G3557" s="239"/>
      <c r="H3557" s="239"/>
      <c r="I3557" s="239"/>
      <c r="J3557" s="239"/>
      <c r="K3557" s="239"/>
      <c r="L3557" s="239"/>
      <c r="M3557" s="239"/>
      <c r="N3557" s="239"/>
      <c r="O3557" s="239"/>
      <c r="P3557" s="239"/>
      <c r="Q3557" s="239"/>
      <c r="R3557" s="2696"/>
      <c r="S3557" s="2696"/>
      <c r="T3557" s="2696"/>
      <c r="U3557" s="2696"/>
      <c r="V3557" s="2696"/>
      <c r="W3557" s="2696"/>
      <c r="X3557" s="2696"/>
      <c r="Y3557" s="2696"/>
      <c r="Z3557" s="1215"/>
      <c r="AA3557" s="5"/>
      <c r="AB3557" s="2676"/>
      <c r="AC3557" s="5"/>
      <c r="AD3557" s="5"/>
      <c r="AE3557" s="5"/>
      <c r="AF3557" s="5"/>
      <c r="AG3557" s="5"/>
      <c r="AH3557" s="239"/>
      <c r="AI3557" s="5"/>
    </row>
    <row r="3558" spans="2:35" x14ac:dyDescent="0.25">
      <c r="B3558" s="239"/>
      <c r="C3558" s="1035"/>
      <c r="D3558" s="239"/>
      <c r="E3558" s="1036"/>
      <c r="F3558" s="239"/>
      <c r="G3558" s="239"/>
      <c r="H3558" s="239"/>
      <c r="I3558" s="239"/>
      <c r="J3558" s="239"/>
      <c r="K3558" s="239"/>
      <c r="L3558" s="239"/>
      <c r="M3558" s="239"/>
      <c r="N3558" s="239"/>
      <c r="O3558" s="239"/>
      <c r="P3558" s="239"/>
      <c r="Q3558" s="239"/>
      <c r="R3558" s="2696"/>
      <c r="S3558" s="2696"/>
      <c r="T3558" s="2696"/>
      <c r="U3558" s="2696"/>
      <c r="V3558" s="2696"/>
      <c r="W3558" s="2696"/>
      <c r="X3558" s="2696"/>
      <c r="Y3558" s="2696"/>
      <c r="Z3558" s="1215"/>
      <c r="AA3558" s="5"/>
      <c r="AB3558" s="2676"/>
      <c r="AC3558" s="5"/>
      <c r="AD3558" s="5"/>
      <c r="AE3558" s="5"/>
      <c r="AF3558" s="5"/>
      <c r="AG3558" s="5"/>
      <c r="AH3558" s="239"/>
      <c r="AI3558" s="5"/>
    </row>
    <row r="3559" spans="2:35" x14ac:dyDescent="0.25">
      <c r="B3559" s="239"/>
      <c r="C3559" s="1035"/>
      <c r="D3559" s="239"/>
      <c r="E3559" s="1036"/>
      <c r="F3559" s="239"/>
      <c r="G3559" s="239"/>
      <c r="H3559" s="239"/>
      <c r="I3559" s="239"/>
      <c r="J3559" s="239"/>
      <c r="K3559" s="239"/>
      <c r="L3559" s="239"/>
      <c r="M3559" s="239"/>
      <c r="N3559" s="239"/>
      <c r="O3559" s="239"/>
      <c r="P3559" s="239"/>
      <c r="Q3559" s="239"/>
      <c r="R3559" s="2696"/>
      <c r="S3559" s="2696"/>
      <c r="T3559" s="2696"/>
      <c r="U3559" s="2696"/>
      <c r="V3559" s="2696"/>
      <c r="W3559" s="2696"/>
      <c r="X3559" s="2696"/>
      <c r="Y3559" s="2696"/>
      <c r="Z3559" s="1215"/>
      <c r="AA3559" s="5"/>
      <c r="AB3559" s="2676"/>
      <c r="AC3559" s="5"/>
      <c r="AD3559" s="5"/>
      <c r="AE3559" s="5"/>
      <c r="AF3559" s="5"/>
      <c r="AG3559" s="5"/>
      <c r="AH3559" s="239"/>
      <c r="AI3559" s="5"/>
    </row>
    <row r="3560" spans="2:35" x14ac:dyDescent="0.25">
      <c r="B3560" s="239"/>
      <c r="C3560" s="1035"/>
      <c r="D3560" s="239"/>
      <c r="E3560" s="1036"/>
      <c r="F3560" s="239"/>
      <c r="G3560" s="239"/>
      <c r="H3560" s="239"/>
      <c r="I3560" s="239"/>
      <c r="J3560" s="239"/>
      <c r="K3560" s="239"/>
      <c r="L3560" s="239"/>
      <c r="M3560" s="239"/>
      <c r="N3560" s="239"/>
      <c r="O3560" s="239"/>
      <c r="P3560" s="239"/>
      <c r="Q3560" s="239"/>
      <c r="R3560" s="2696"/>
      <c r="S3560" s="2696"/>
      <c r="T3560" s="2696"/>
      <c r="U3560" s="2696"/>
      <c r="V3560" s="2696"/>
      <c r="W3560" s="2696"/>
      <c r="X3560" s="2696"/>
      <c r="Y3560" s="2696"/>
      <c r="Z3560" s="1215"/>
      <c r="AA3560" s="5"/>
      <c r="AB3560" s="2676"/>
      <c r="AC3560" s="5"/>
      <c r="AD3560" s="5"/>
      <c r="AE3560" s="5"/>
      <c r="AF3560" s="5"/>
      <c r="AG3560" s="5"/>
      <c r="AH3560" s="239"/>
      <c r="AI3560" s="5"/>
    </row>
    <row r="3561" spans="2:35" x14ac:dyDescent="0.25">
      <c r="B3561" s="239"/>
      <c r="C3561" s="1035"/>
      <c r="D3561" s="239"/>
      <c r="E3561" s="1036"/>
      <c r="F3561" s="239"/>
      <c r="G3561" s="239"/>
      <c r="H3561" s="239"/>
      <c r="I3561" s="239"/>
      <c r="J3561" s="239"/>
      <c r="K3561" s="239"/>
      <c r="L3561" s="239"/>
      <c r="M3561" s="239"/>
      <c r="N3561" s="239"/>
      <c r="O3561" s="239"/>
      <c r="P3561" s="239"/>
      <c r="Q3561" s="239"/>
      <c r="R3561" s="2696"/>
      <c r="S3561" s="2696"/>
      <c r="T3561" s="2696"/>
      <c r="U3561" s="2696"/>
      <c r="V3561" s="2696"/>
      <c r="W3561" s="2696"/>
      <c r="X3561" s="2696"/>
      <c r="Y3561" s="2696"/>
      <c r="Z3561" s="1215"/>
      <c r="AA3561" s="5"/>
      <c r="AB3561" s="2676"/>
      <c r="AC3561" s="5"/>
      <c r="AD3561" s="5"/>
      <c r="AE3561" s="5"/>
      <c r="AF3561" s="5"/>
      <c r="AG3561" s="5"/>
      <c r="AH3561" s="239"/>
      <c r="AI3561" s="5"/>
    </row>
    <row r="3562" spans="2:35" x14ac:dyDescent="0.25">
      <c r="B3562" s="239"/>
      <c r="C3562" s="1035"/>
      <c r="D3562" s="239"/>
      <c r="E3562" s="1036"/>
      <c r="F3562" s="239"/>
      <c r="G3562" s="239"/>
      <c r="H3562" s="239"/>
      <c r="I3562" s="239"/>
      <c r="J3562" s="239"/>
      <c r="K3562" s="239"/>
      <c r="L3562" s="239"/>
      <c r="M3562" s="239"/>
      <c r="N3562" s="239"/>
      <c r="O3562" s="239"/>
      <c r="P3562" s="239"/>
      <c r="Q3562" s="239"/>
      <c r="R3562" s="2696"/>
      <c r="S3562" s="2696"/>
      <c r="T3562" s="2696"/>
      <c r="U3562" s="2696"/>
      <c r="V3562" s="2696"/>
      <c r="W3562" s="2696"/>
      <c r="X3562" s="2696"/>
      <c r="Y3562" s="2696"/>
      <c r="Z3562" s="1215"/>
      <c r="AA3562" s="5"/>
      <c r="AB3562" s="2676"/>
      <c r="AC3562" s="5"/>
      <c r="AD3562" s="5"/>
      <c r="AE3562" s="5"/>
      <c r="AF3562" s="5"/>
      <c r="AG3562" s="5"/>
      <c r="AH3562" s="239"/>
      <c r="AI3562" s="5"/>
    </row>
    <row r="3563" spans="2:35" x14ac:dyDescent="0.25">
      <c r="B3563" s="239"/>
      <c r="C3563" s="1035"/>
      <c r="D3563" s="239"/>
      <c r="E3563" s="1036"/>
      <c r="F3563" s="239"/>
      <c r="G3563" s="239"/>
      <c r="H3563" s="239"/>
      <c r="I3563" s="239"/>
      <c r="J3563" s="239"/>
      <c r="K3563" s="239"/>
      <c r="L3563" s="239"/>
      <c r="M3563" s="239"/>
      <c r="N3563" s="239"/>
      <c r="O3563" s="239"/>
      <c r="P3563" s="239"/>
      <c r="Q3563" s="239"/>
      <c r="R3563" s="2696"/>
      <c r="S3563" s="2696"/>
      <c r="T3563" s="2696"/>
      <c r="U3563" s="2696"/>
      <c r="V3563" s="2696"/>
      <c r="W3563" s="2696"/>
      <c r="X3563" s="2696"/>
      <c r="Y3563" s="2696"/>
      <c r="Z3563" s="1215"/>
      <c r="AA3563" s="5"/>
      <c r="AB3563" s="2676"/>
      <c r="AC3563" s="5"/>
      <c r="AD3563" s="5"/>
      <c r="AE3563" s="5"/>
      <c r="AF3563" s="5"/>
      <c r="AG3563" s="5"/>
      <c r="AH3563" s="239"/>
      <c r="AI3563" s="5"/>
    </row>
    <row r="3564" spans="2:35" x14ac:dyDescent="0.25">
      <c r="B3564" s="239"/>
      <c r="C3564" s="1035"/>
      <c r="D3564" s="239"/>
      <c r="E3564" s="1036"/>
      <c r="F3564" s="239"/>
      <c r="G3564" s="239"/>
      <c r="H3564" s="239"/>
      <c r="I3564" s="239"/>
      <c r="J3564" s="239"/>
      <c r="K3564" s="239"/>
      <c r="L3564" s="239"/>
      <c r="M3564" s="239"/>
      <c r="N3564" s="239"/>
      <c r="O3564" s="239"/>
      <c r="P3564" s="239"/>
      <c r="Q3564" s="239"/>
      <c r="R3564" s="2696"/>
      <c r="S3564" s="2696"/>
      <c r="T3564" s="2696"/>
      <c r="U3564" s="2696"/>
      <c r="V3564" s="2696"/>
      <c r="W3564" s="2696"/>
      <c r="X3564" s="2696"/>
      <c r="Y3564" s="2696"/>
      <c r="Z3564" s="1215"/>
      <c r="AA3564" s="5"/>
      <c r="AB3564" s="2676"/>
      <c r="AC3564" s="5"/>
      <c r="AD3564" s="5"/>
      <c r="AE3564" s="5"/>
      <c r="AF3564" s="5"/>
      <c r="AG3564" s="5"/>
      <c r="AH3564" s="239"/>
      <c r="AI3564" s="5"/>
    </row>
    <row r="3565" spans="2:35" x14ac:dyDescent="0.25">
      <c r="B3565" s="239"/>
      <c r="C3565" s="1035"/>
      <c r="D3565" s="239"/>
      <c r="E3565" s="1036"/>
      <c r="F3565" s="239"/>
      <c r="G3565" s="239"/>
      <c r="H3565" s="239"/>
      <c r="I3565" s="239"/>
      <c r="J3565" s="239"/>
      <c r="K3565" s="239"/>
      <c r="L3565" s="239"/>
      <c r="M3565" s="239"/>
      <c r="N3565" s="239"/>
      <c r="O3565" s="239"/>
      <c r="P3565" s="239"/>
      <c r="Q3565" s="239"/>
      <c r="R3565" s="2696"/>
      <c r="S3565" s="2696"/>
      <c r="T3565" s="2696"/>
      <c r="U3565" s="2696"/>
      <c r="V3565" s="2696"/>
      <c r="W3565" s="2696"/>
      <c r="X3565" s="2696"/>
      <c r="Y3565" s="2696"/>
      <c r="Z3565" s="1215"/>
      <c r="AA3565" s="5"/>
      <c r="AB3565" s="2676"/>
      <c r="AC3565" s="5"/>
      <c r="AD3565" s="5"/>
      <c r="AE3565" s="5"/>
      <c r="AF3565" s="5"/>
      <c r="AG3565" s="5"/>
      <c r="AH3565" s="239"/>
      <c r="AI3565" s="5"/>
    </row>
    <row r="3566" spans="2:35" x14ac:dyDescent="0.25">
      <c r="B3566" s="239"/>
      <c r="C3566" s="1035"/>
      <c r="D3566" s="239"/>
      <c r="E3566" s="1036"/>
      <c r="F3566" s="239"/>
      <c r="G3566" s="239"/>
      <c r="H3566" s="239"/>
      <c r="I3566" s="239"/>
      <c r="J3566" s="239"/>
      <c r="K3566" s="239"/>
      <c r="L3566" s="239"/>
      <c r="M3566" s="239"/>
      <c r="N3566" s="239"/>
      <c r="O3566" s="239"/>
      <c r="P3566" s="239"/>
      <c r="Q3566" s="239"/>
      <c r="R3566" s="2696"/>
      <c r="S3566" s="2696"/>
      <c r="T3566" s="2696"/>
      <c r="U3566" s="2696"/>
      <c r="V3566" s="2696"/>
      <c r="W3566" s="2696"/>
      <c r="X3566" s="2696"/>
      <c r="Y3566" s="2696"/>
      <c r="Z3566" s="1215"/>
      <c r="AA3566" s="5"/>
      <c r="AB3566" s="2676"/>
      <c r="AC3566" s="5"/>
      <c r="AD3566" s="5"/>
      <c r="AE3566" s="5"/>
      <c r="AF3566" s="5"/>
      <c r="AG3566" s="5"/>
      <c r="AH3566" s="239"/>
      <c r="AI3566" s="5"/>
    </row>
    <row r="3567" spans="2:35" x14ac:dyDescent="0.25">
      <c r="B3567" s="239"/>
      <c r="C3567" s="1035"/>
      <c r="D3567" s="239"/>
      <c r="E3567" s="1036"/>
      <c r="F3567" s="239"/>
      <c r="G3567" s="239"/>
      <c r="H3567" s="239"/>
      <c r="I3567" s="239"/>
      <c r="J3567" s="239"/>
      <c r="K3567" s="239"/>
      <c r="L3567" s="239"/>
      <c r="M3567" s="239"/>
      <c r="N3567" s="239"/>
      <c r="O3567" s="239"/>
      <c r="P3567" s="239"/>
      <c r="Q3567" s="239"/>
      <c r="R3567" s="2696"/>
      <c r="S3567" s="2696"/>
      <c r="T3567" s="2696"/>
      <c r="U3567" s="2696"/>
      <c r="V3567" s="2696"/>
      <c r="W3567" s="2696"/>
      <c r="X3567" s="2696"/>
      <c r="Y3567" s="2696"/>
      <c r="Z3567" s="1215"/>
      <c r="AA3567" s="5"/>
      <c r="AB3567" s="2676"/>
      <c r="AC3567" s="5"/>
      <c r="AD3567" s="5"/>
      <c r="AE3567" s="5"/>
      <c r="AF3567" s="5"/>
      <c r="AG3567" s="5"/>
      <c r="AH3567" s="239"/>
      <c r="AI3567" s="5"/>
    </row>
    <row r="3568" spans="2:35" x14ac:dyDescent="0.25">
      <c r="B3568" s="239"/>
      <c r="C3568" s="1035"/>
      <c r="D3568" s="239"/>
      <c r="E3568" s="1036"/>
      <c r="F3568" s="239"/>
      <c r="G3568" s="239"/>
      <c r="H3568" s="239"/>
      <c r="I3568" s="239"/>
      <c r="J3568" s="239"/>
      <c r="K3568" s="239"/>
      <c r="L3568" s="239"/>
      <c r="M3568" s="239"/>
      <c r="N3568" s="239"/>
      <c r="O3568" s="239"/>
      <c r="P3568" s="239"/>
      <c r="Q3568" s="239"/>
      <c r="R3568" s="2696"/>
      <c r="S3568" s="2696"/>
      <c r="T3568" s="2696"/>
      <c r="U3568" s="2696"/>
      <c r="V3568" s="2696"/>
      <c r="W3568" s="2696"/>
      <c r="X3568" s="2696"/>
      <c r="Y3568" s="2696"/>
      <c r="Z3568" s="1215"/>
      <c r="AA3568" s="5"/>
      <c r="AB3568" s="2676"/>
      <c r="AC3568" s="5"/>
      <c r="AD3568" s="5"/>
      <c r="AE3568" s="5"/>
      <c r="AF3568" s="5"/>
      <c r="AG3568" s="5"/>
      <c r="AH3568" s="239"/>
      <c r="AI3568" s="5"/>
    </row>
    <row r="3569" spans="2:35" x14ac:dyDescent="0.25">
      <c r="B3569" s="239"/>
      <c r="C3569" s="1035"/>
      <c r="D3569" s="239"/>
      <c r="E3569" s="1036"/>
      <c r="F3569" s="239"/>
      <c r="G3569" s="239"/>
      <c r="H3569" s="239"/>
      <c r="I3569" s="239"/>
      <c r="J3569" s="239"/>
      <c r="K3569" s="239"/>
      <c r="L3569" s="239"/>
      <c r="M3569" s="239"/>
      <c r="N3569" s="239"/>
      <c r="O3569" s="239"/>
      <c r="P3569" s="239"/>
      <c r="Q3569" s="239"/>
      <c r="R3569" s="2696"/>
      <c r="S3569" s="2696"/>
      <c r="T3569" s="2696"/>
      <c r="U3569" s="2696"/>
      <c r="V3569" s="2696"/>
      <c r="W3569" s="2696"/>
      <c r="X3569" s="2696"/>
      <c r="Y3569" s="2696"/>
      <c r="Z3569" s="1215"/>
      <c r="AA3569" s="5"/>
      <c r="AB3569" s="2676"/>
      <c r="AC3569" s="5"/>
      <c r="AD3569" s="5"/>
      <c r="AE3569" s="5"/>
      <c r="AF3569" s="5"/>
      <c r="AG3569" s="5"/>
      <c r="AH3569" s="239"/>
      <c r="AI3569" s="5"/>
    </row>
    <row r="3570" spans="2:35" x14ac:dyDescent="0.25">
      <c r="B3570" s="239"/>
      <c r="C3570" s="1035"/>
      <c r="D3570" s="239"/>
      <c r="E3570" s="1036"/>
      <c r="F3570" s="239"/>
      <c r="G3570" s="239"/>
      <c r="H3570" s="239"/>
      <c r="I3570" s="239"/>
      <c r="J3570" s="239"/>
      <c r="K3570" s="239"/>
      <c r="L3570" s="239"/>
      <c r="M3570" s="239"/>
      <c r="N3570" s="239"/>
      <c r="O3570" s="239"/>
      <c r="P3570" s="239"/>
      <c r="Q3570" s="239"/>
      <c r="R3570" s="2696"/>
      <c r="S3570" s="2696"/>
      <c r="T3570" s="2696"/>
      <c r="U3570" s="2696"/>
      <c r="V3570" s="2696"/>
      <c r="W3570" s="2696"/>
      <c r="X3570" s="2696"/>
      <c r="Y3570" s="2696"/>
      <c r="Z3570" s="1215"/>
      <c r="AA3570" s="5"/>
      <c r="AB3570" s="2676"/>
      <c r="AC3570" s="5"/>
      <c r="AD3570" s="5"/>
      <c r="AE3570" s="5"/>
      <c r="AF3570" s="5"/>
      <c r="AG3570" s="5"/>
      <c r="AH3570" s="239"/>
      <c r="AI3570" s="5"/>
    </row>
    <row r="3571" spans="2:35" x14ac:dyDescent="0.25">
      <c r="B3571" s="239"/>
      <c r="C3571" s="1035"/>
      <c r="D3571" s="239"/>
      <c r="E3571" s="1036"/>
      <c r="F3571" s="239"/>
      <c r="G3571" s="239"/>
      <c r="H3571" s="239"/>
      <c r="I3571" s="239"/>
      <c r="J3571" s="239"/>
      <c r="K3571" s="239"/>
      <c r="L3571" s="239"/>
      <c r="M3571" s="239"/>
      <c r="N3571" s="239"/>
      <c r="O3571" s="239"/>
      <c r="P3571" s="239"/>
      <c r="Q3571" s="239"/>
      <c r="R3571" s="2696"/>
      <c r="S3571" s="2696"/>
      <c r="T3571" s="2696"/>
      <c r="U3571" s="2696"/>
      <c r="V3571" s="2696"/>
      <c r="W3571" s="2696"/>
      <c r="X3571" s="2696"/>
      <c r="Y3571" s="2696"/>
      <c r="Z3571" s="1215"/>
      <c r="AA3571" s="5"/>
      <c r="AB3571" s="2676"/>
      <c r="AC3571" s="5"/>
      <c r="AD3571" s="5"/>
      <c r="AE3571" s="5"/>
      <c r="AF3571" s="5"/>
      <c r="AG3571" s="5"/>
      <c r="AH3571" s="239"/>
      <c r="AI3571" s="5"/>
    </row>
    <row r="3572" spans="2:35" x14ac:dyDescent="0.25">
      <c r="B3572" s="239"/>
      <c r="C3572" s="1035"/>
      <c r="D3572" s="239"/>
      <c r="E3572" s="1036"/>
      <c r="F3572" s="239"/>
      <c r="G3572" s="239"/>
      <c r="H3572" s="239"/>
      <c r="I3572" s="239"/>
      <c r="J3572" s="239"/>
      <c r="K3572" s="239"/>
      <c r="L3572" s="239"/>
      <c r="M3572" s="239"/>
      <c r="N3572" s="239"/>
      <c r="O3572" s="239"/>
      <c r="P3572" s="239"/>
      <c r="Q3572" s="239"/>
      <c r="R3572" s="2696"/>
      <c r="S3572" s="2696"/>
      <c r="T3572" s="2696"/>
      <c r="U3572" s="2696"/>
      <c r="V3572" s="2696"/>
      <c r="W3572" s="2696"/>
      <c r="X3572" s="2696"/>
      <c r="Y3572" s="2696"/>
      <c r="Z3572" s="1215"/>
      <c r="AA3572" s="5"/>
      <c r="AB3572" s="2676"/>
      <c r="AC3572" s="5"/>
      <c r="AD3572" s="5"/>
      <c r="AE3572" s="5"/>
      <c r="AF3572" s="5"/>
      <c r="AG3572" s="5"/>
      <c r="AH3572" s="239"/>
      <c r="AI3572" s="5"/>
    </row>
    <row r="3573" spans="2:35" x14ac:dyDescent="0.25">
      <c r="B3573" s="239"/>
      <c r="C3573" s="1035"/>
      <c r="D3573" s="239"/>
      <c r="E3573" s="1036"/>
      <c r="F3573" s="239"/>
      <c r="G3573" s="239"/>
      <c r="H3573" s="239"/>
      <c r="I3573" s="239"/>
      <c r="J3573" s="239"/>
      <c r="K3573" s="239"/>
      <c r="L3573" s="239"/>
      <c r="M3573" s="239"/>
      <c r="N3573" s="239"/>
      <c r="O3573" s="239"/>
      <c r="P3573" s="239"/>
      <c r="Q3573" s="239"/>
      <c r="R3573" s="2696"/>
      <c r="S3573" s="2696"/>
      <c r="T3573" s="2696"/>
      <c r="U3573" s="2696"/>
      <c r="V3573" s="2696"/>
      <c r="W3573" s="2696"/>
      <c r="X3573" s="2696"/>
      <c r="Y3573" s="2696"/>
      <c r="Z3573" s="1215"/>
      <c r="AA3573" s="5"/>
      <c r="AB3573" s="2676"/>
      <c r="AC3573" s="5"/>
      <c r="AD3573" s="5"/>
      <c r="AE3573" s="5"/>
      <c r="AF3573" s="5"/>
      <c r="AG3573" s="5"/>
      <c r="AH3573" s="239"/>
      <c r="AI3573" s="5"/>
    </row>
    <row r="3574" spans="2:35" x14ac:dyDescent="0.25">
      <c r="B3574" s="239"/>
      <c r="C3574" s="1035"/>
      <c r="D3574" s="239"/>
      <c r="E3574" s="1036"/>
      <c r="F3574" s="239"/>
      <c r="G3574" s="239"/>
      <c r="H3574" s="239"/>
      <c r="I3574" s="239"/>
      <c r="J3574" s="239"/>
      <c r="K3574" s="239"/>
      <c r="L3574" s="239"/>
      <c r="M3574" s="239"/>
      <c r="N3574" s="239"/>
      <c r="O3574" s="239"/>
      <c r="P3574" s="239"/>
      <c r="Q3574" s="239"/>
      <c r="R3574" s="2696"/>
      <c r="S3574" s="2696"/>
      <c r="T3574" s="2696"/>
      <c r="U3574" s="2696"/>
      <c r="V3574" s="2696"/>
      <c r="W3574" s="2696"/>
      <c r="X3574" s="2696"/>
      <c r="Y3574" s="2696"/>
      <c r="Z3574" s="1215"/>
      <c r="AA3574" s="5"/>
      <c r="AB3574" s="2676"/>
      <c r="AC3574" s="5"/>
      <c r="AD3574" s="5"/>
      <c r="AE3574" s="5"/>
      <c r="AF3574" s="5"/>
      <c r="AG3574" s="5"/>
      <c r="AH3574" s="239"/>
      <c r="AI3574" s="5"/>
    </row>
    <row r="3575" spans="2:35" x14ac:dyDescent="0.25">
      <c r="B3575" s="239"/>
      <c r="C3575" s="1035"/>
      <c r="D3575" s="239"/>
      <c r="E3575" s="1036"/>
      <c r="F3575" s="239"/>
      <c r="G3575" s="239"/>
      <c r="H3575" s="239"/>
      <c r="I3575" s="239"/>
      <c r="J3575" s="239"/>
      <c r="K3575" s="239"/>
      <c r="L3575" s="239"/>
      <c r="M3575" s="239"/>
      <c r="N3575" s="239"/>
      <c r="O3575" s="239"/>
      <c r="P3575" s="239"/>
      <c r="Q3575" s="239"/>
      <c r="R3575" s="2696"/>
      <c r="S3575" s="2696"/>
      <c r="T3575" s="2696"/>
      <c r="U3575" s="2696"/>
      <c r="V3575" s="2696"/>
      <c r="W3575" s="2696"/>
      <c r="X3575" s="2696"/>
      <c r="Y3575" s="2696"/>
      <c r="Z3575" s="1215"/>
      <c r="AA3575" s="5"/>
      <c r="AB3575" s="2676"/>
      <c r="AC3575" s="5"/>
      <c r="AD3575" s="5"/>
      <c r="AE3575" s="5"/>
      <c r="AF3575" s="5"/>
      <c r="AG3575" s="5"/>
      <c r="AH3575" s="239"/>
      <c r="AI3575" s="5"/>
    </row>
    <row r="3576" spans="2:35" x14ac:dyDescent="0.25">
      <c r="B3576" s="239"/>
      <c r="C3576" s="1035"/>
      <c r="D3576" s="239"/>
      <c r="E3576" s="1036"/>
      <c r="F3576" s="239"/>
      <c r="G3576" s="239"/>
      <c r="H3576" s="239"/>
      <c r="I3576" s="239"/>
      <c r="J3576" s="239"/>
      <c r="K3576" s="239"/>
      <c r="L3576" s="239"/>
      <c r="M3576" s="239"/>
      <c r="N3576" s="239"/>
      <c r="O3576" s="239"/>
      <c r="P3576" s="239"/>
      <c r="Q3576" s="239"/>
      <c r="R3576" s="2696"/>
      <c r="S3576" s="2696"/>
      <c r="T3576" s="2696"/>
      <c r="U3576" s="2696"/>
      <c r="V3576" s="2696"/>
      <c r="W3576" s="2696"/>
      <c r="X3576" s="2696"/>
      <c r="Y3576" s="2696"/>
      <c r="Z3576" s="1215"/>
      <c r="AA3576" s="5"/>
      <c r="AB3576" s="2676"/>
      <c r="AC3576" s="5"/>
      <c r="AD3576" s="5"/>
      <c r="AE3576" s="5"/>
      <c r="AF3576" s="5"/>
      <c r="AG3576" s="5"/>
      <c r="AH3576" s="239"/>
      <c r="AI3576" s="5"/>
    </row>
    <row r="3577" spans="2:35" x14ac:dyDescent="0.25">
      <c r="B3577" s="239"/>
      <c r="C3577" s="1035"/>
      <c r="D3577" s="239"/>
      <c r="E3577" s="1036"/>
      <c r="F3577" s="239"/>
      <c r="G3577" s="239"/>
      <c r="H3577" s="239"/>
      <c r="I3577" s="239"/>
      <c r="J3577" s="239"/>
      <c r="K3577" s="239"/>
      <c r="L3577" s="239"/>
      <c r="M3577" s="239"/>
      <c r="N3577" s="239"/>
      <c r="O3577" s="239"/>
      <c r="P3577" s="239"/>
      <c r="Q3577" s="239"/>
      <c r="R3577" s="2696"/>
      <c r="S3577" s="2696"/>
      <c r="T3577" s="2696"/>
      <c r="U3577" s="2696"/>
      <c r="V3577" s="2696"/>
      <c r="W3577" s="2696"/>
      <c r="X3577" s="2696"/>
      <c r="Y3577" s="2696"/>
      <c r="Z3577" s="1215"/>
      <c r="AA3577" s="5"/>
      <c r="AB3577" s="2676"/>
      <c r="AC3577" s="5"/>
      <c r="AD3577" s="5"/>
      <c r="AE3577" s="5"/>
      <c r="AF3577" s="5"/>
      <c r="AG3577" s="5"/>
      <c r="AH3577" s="239"/>
      <c r="AI3577" s="5"/>
    </row>
    <row r="3578" spans="2:35" x14ac:dyDescent="0.25">
      <c r="B3578" s="239"/>
      <c r="C3578" s="1035"/>
      <c r="D3578" s="239"/>
      <c r="E3578" s="1036"/>
      <c r="F3578" s="239"/>
      <c r="G3578" s="239"/>
      <c r="H3578" s="239"/>
      <c r="I3578" s="239"/>
      <c r="J3578" s="239"/>
      <c r="K3578" s="239"/>
      <c r="L3578" s="239"/>
      <c r="M3578" s="239"/>
      <c r="N3578" s="239"/>
      <c r="O3578" s="239"/>
      <c r="P3578" s="239"/>
      <c r="Q3578" s="239"/>
      <c r="R3578" s="2696"/>
      <c r="S3578" s="2696"/>
      <c r="T3578" s="2696"/>
      <c r="U3578" s="2696"/>
      <c r="V3578" s="2696"/>
      <c r="W3578" s="2696"/>
      <c r="X3578" s="2696"/>
      <c r="Y3578" s="2696"/>
      <c r="Z3578" s="1215"/>
      <c r="AA3578" s="5"/>
      <c r="AB3578" s="2676"/>
      <c r="AC3578" s="5"/>
      <c r="AD3578" s="5"/>
      <c r="AE3578" s="5"/>
      <c r="AF3578" s="5"/>
      <c r="AG3578" s="5"/>
      <c r="AH3578" s="239"/>
      <c r="AI3578" s="5"/>
    </row>
    <row r="3579" spans="2:35" x14ac:dyDescent="0.25">
      <c r="B3579" s="239"/>
      <c r="C3579" s="1035"/>
      <c r="D3579" s="239"/>
      <c r="E3579" s="1036"/>
      <c r="F3579" s="239"/>
      <c r="G3579" s="239"/>
      <c r="H3579" s="239"/>
      <c r="I3579" s="239"/>
      <c r="J3579" s="239"/>
      <c r="K3579" s="239"/>
      <c r="L3579" s="239"/>
      <c r="M3579" s="239"/>
      <c r="N3579" s="239"/>
      <c r="O3579" s="239"/>
      <c r="P3579" s="239"/>
      <c r="Q3579" s="239"/>
      <c r="R3579" s="2696"/>
      <c r="S3579" s="2696"/>
      <c r="T3579" s="2696"/>
      <c r="U3579" s="2696"/>
      <c r="V3579" s="2696"/>
      <c r="W3579" s="2696"/>
      <c r="X3579" s="2696"/>
      <c r="Y3579" s="2696"/>
      <c r="Z3579" s="1215"/>
      <c r="AA3579" s="5"/>
      <c r="AB3579" s="2676"/>
      <c r="AC3579" s="5"/>
      <c r="AD3579" s="5"/>
      <c r="AE3579" s="5"/>
      <c r="AF3579" s="5"/>
      <c r="AG3579" s="5"/>
      <c r="AH3579" s="239"/>
      <c r="AI3579" s="5"/>
    </row>
    <row r="3580" spans="2:35" x14ac:dyDescent="0.25">
      <c r="B3580" s="239"/>
      <c r="C3580" s="1035"/>
      <c r="D3580" s="239"/>
      <c r="E3580" s="1036"/>
      <c r="F3580" s="239"/>
      <c r="G3580" s="239"/>
      <c r="H3580" s="239"/>
      <c r="I3580" s="239"/>
      <c r="J3580" s="239"/>
      <c r="K3580" s="239"/>
      <c r="L3580" s="239"/>
      <c r="M3580" s="239"/>
      <c r="N3580" s="239"/>
      <c r="O3580" s="239"/>
      <c r="P3580" s="239"/>
      <c r="Q3580" s="239"/>
      <c r="R3580" s="2696"/>
      <c r="S3580" s="2696"/>
      <c r="T3580" s="2696"/>
      <c r="U3580" s="2696"/>
      <c r="V3580" s="2696"/>
      <c r="W3580" s="2696"/>
      <c r="X3580" s="2696"/>
      <c r="Y3580" s="2696"/>
      <c r="Z3580" s="1215"/>
      <c r="AA3580" s="5"/>
      <c r="AB3580" s="2676"/>
      <c r="AC3580" s="5"/>
      <c r="AD3580" s="5"/>
      <c r="AE3580" s="5"/>
      <c r="AF3580" s="5"/>
      <c r="AG3580" s="5"/>
      <c r="AH3580" s="239"/>
      <c r="AI3580" s="5"/>
    </row>
    <row r="3581" spans="2:35" x14ac:dyDescent="0.25">
      <c r="B3581" s="239"/>
      <c r="C3581" s="1035"/>
      <c r="D3581" s="239"/>
      <c r="E3581" s="1036"/>
      <c r="F3581" s="239"/>
      <c r="G3581" s="239"/>
      <c r="H3581" s="239"/>
      <c r="I3581" s="239"/>
      <c r="J3581" s="239"/>
      <c r="K3581" s="239"/>
      <c r="L3581" s="239"/>
      <c r="M3581" s="239"/>
      <c r="N3581" s="239"/>
      <c r="O3581" s="239"/>
      <c r="P3581" s="239"/>
      <c r="Q3581" s="239"/>
      <c r="R3581" s="2696"/>
      <c r="S3581" s="2696"/>
      <c r="T3581" s="2696"/>
      <c r="U3581" s="2696"/>
      <c r="V3581" s="2696"/>
      <c r="W3581" s="2696"/>
      <c r="X3581" s="2696"/>
      <c r="Y3581" s="2696"/>
      <c r="Z3581" s="1215"/>
      <c r="AA3581" s="5"/>
      <c r="AB3581" s="2676"/>
      <c r="AC3581" s="5"/>
      <c r="AD3581" s="5"/>
      <c r="AE3581" s="5"/>
      <c r="AF3581" s="5"/>
      <c r="AG3581" s="5"/>
      <c r="AH3581" s="239"/>
      <c r="AI3581" s="5"/>
    </row>
    <row r="3582" spans="2:35" x14ac:dyDescent="0.25">
      <c r="B3582" s="239"/>
      <c r="C3582" s="1035"/>
      <c r="D3582" s="239"/>
      <c r="E3582" s="1036"/>
      <c r="F3582" s="239"/>
      <c r="G3582" s="239"/>
      <c r="H3582" s="239"/>
      <c r="I3582" s="239"/>
      <c r="J3582" s="239"/>
      <c r="K3582" s="239"/>
      <c r="L3582" s="239"/>
      <c r="M3582" s="239"/>
      <c r="N3582" s="239"/>
      <c r="O3582" s="239"/>
      <c r="P3582" s="239"/>
      <c r="Q3582" s="239"/>
      <c r="R3582" s="2696"/>
      <c r="S3582" s="2696"/>
      <c r="T3582" s="2696"/>
      <c r="U3582" s="2696"/>
      <c r="V3582" s="2696"/>
      <c r="W3582" s="2696"/>
      <c r="X3582" s="2696"/>
      <c r="Y3582" s="2696"/>
      <c r="Z3582" s="1215"/>
      <c r="AA3582" s="5"/>
      <c r="AB3582" s="2676"/>
      <c r="AC3582" s="5"/>
      <c r="AD3582" s="5"/>
      <c r="AE3582" s="5"/>
      <c r="AF3582" s="5"/>
      <c r="AG3582" s="5"/>
      <c r="AH3582" s="239"/>
      <c r="AI3582" s="5"/>
    </row>
    <row r="3583" spans="2:35" x14ac:dyDescent="0.25">
      <c r="B3583" s="239"/>
      <c r="C3583" s="1035"/>
      <c r="D3583" s="239"/>
      <c r="E3583" s="1036"/>
      <c r="F3583" s="239"/>
      <c r="G3583" s="239"/>
      <c r="H3583" s="239"/>
      <c r="I3583" s="239"/>
      <c r="J3583" s="239"/>
      <c r="K3583" s="239"/>
      <c r="L3583" s="239"/>
      <c r="M3583" s="239"/>
      <c r="N3583" s="239"/>
      <c r="O3583" s="239"/>
      <c r="P3583" s="239"/>
      <c r="Q3583" s="239"/>
      <c r="R3583" s="2696"/>
      <c r="S3583" s="2696"/>
      <c r="T3583" s="2696"/>
      <c r="U3583" s="2696"/>
      <c r="V3583" s="2696"/>
      <c r="W3583" s="2696"/>
      <c r="X3583" s="2696"/>
      <c r="Y3583" s="2696"/>
      <c r="Z3583" s="1215"/>
      <c r="AA3583" s="5"/>
      <c r="AB3583" s="2676"/>
      <c r="AC3583" s="5"/>
      <c r="AD3583" s="5"/>
      <c r="AE3583" s="5"/>
      <c r="AF3583" s="5"/>
      <c r="AG3583" s="5"/>
      <c r="AH3583" s="239"/>
      <c r="AI3583" s="5"/>
    </row>
    <row r="3584" spans="2:35" x14ac:dyDescent="0.25">
      <c r="B3584" s="239"/>
      <c r="C3584" s="1035"/>
      <c r="D3584" s="239"/>
      <c r="E3584" s="1036"/>
      <c r="F3584" s="239"/>
      <c r="G3584" s="239"/>
      <c r="H3584" s="239"/>
      <c r="I3584" s="239"/>
      <c r="J3584" s="239"/>
      <c r="K3584" s="239"/>
      <c r="L3584" s="239"/>
      <c r="M3584" s="239"/>
      <c r="N3584" s="239"/>
      <c r="O3584" s="239"/>
      <c r="P3584" s="239"/>
      <c r="Q3584" s="239"/>
      <c r="R3584" s="2696"/>
      <c r="S3584" s="2696"/>
      <c r="T3584" s="2696"/>
      <c r="U3584" s="2696"/>
      <c r="V3584" s="2696"/>
      <c r="W3584" s="2696"/>
      <c r="X3584" s="2696"/>
      <c r="Y3584" s="2696"/>
      <c r="Z3584" s="1215"/>
      <c r="AA3584" s="5"/>
      <c r="AB3584" s="2676"/>
      <c r="AC3584" s="5"/>
      <c r="AD3584" s="5"/>
      <c r="AE3584" s="5"/>
      <c r="AF3584" s="5"/>
      <c r="AG3584" s="5"/>
      <c r="AH3584" s="239"/>
      <c r="AI3584" s="5"/>
    </row>
    <row r="3585" spans="2:35" x14ac:dyDescent="0.25">
      <c r="B3585" s="239"/>
      <c r="C3585" s="1035"/>
      <c r="D3585" s="239"/>
      <c r="E3585" s="1036"/>
      <c r="F3585" s="239"/>
      <c r="G3585" s="239"/>
      <c r="H3585" s="239"/>
      <c r="I3585" s="239"/>
      <c r="J3585" s="239"/>
      <c r="K3585" s="239"/>
      <c r="L3585" s="239"/>
      <c r="M3585" s="239"/>
      <c r="N3585" s="239"/>
      <c r="O3585" s="239"/>
      <c r="P3585" s="239"/>
      <c r="Q3585" s="239"/>
      <c r="R3585" s="2696"/>
      <c r="S3585" s="2696"/>
      <c r="T3585" s="2696"/>
      <c r="U3585" s="2696"/>
      <c r="V3585" s="2696"/>
      <c r="W3585" s="2696"/>
      <c r="X3585" s="2696"/>
      <c r="Y3585" s="2696"/>
      <c r="Z3585" s="1215"/>
      <c r="AA3585" s="5"/>
      <c r="AB3585" s="2676"/>
      <c r="AC3585" s="5"/>
      <c r="AD3585" s="5"/>
      <c r="AE3585" s="5"/>
      <c r="AF3585" s="5"/>
      <c r="AG3585" s="5"/>
      <c r="AH3585" s="239"/>
      <c r="AI3585" s="5"/>
    </row>
    <row r="3586" spans="2:35" x14ac:dyDescent="0.25">
      <c r="B3586" s="239"/>
      <c r="C3586" s="1035"/>
      <c r="D3586" s="239"/>
      <c r="E3586" s="1036"/>
      <c r="F3586" s="239"/>
      <c r="G3586" s="239"/>
      <c r="H3586" s="239"/>
      <c r="I3586" s="239"/>
      <c r="J3586" s="239"/>
      <c r="K3586" s="239"/>
      <c r="L3586" s="239"/>
      <c r="M3586" s="239"/>
      <c r="N3586" s="239"/>
      <c r="O3586" s="239"/>
      <c r="P3586" s="239"/>
      <c r="Q3586" s="239"/>
      <c r="R3586" s="2696"/>
      <c r="S3586" s="2696"/>
      <c r="T3586" s="2696"/>
      <c r="U3586" s="2696"/>
      <c r="V3586" s="2696"/>
      <c r="W3586" s="2696"/>
      <c r="X3586" s="2696"/>
      <c r="Y3586" s="2696"/>
      <c r="Z3586" s="1215"/>
      <c r="AA3586" s="5"/>
      <c r="AB3586" s="2676"/>
      <c r="AC3586" s="5"/>
      <c r="AD3586" s="5"/>
      <c r="AE3586" s="5"/>
      <c r="AF3586" s="5"/>
      <c r="AG3586" s="5"/>
      <c r="AH3586" s="239"/>
      <c r="AI3586" s="5"/>
    </row>
    <row r="3587" spans="2:35" x14ac:dyDescent="0.25">
      <c r="B3587" s="239"/>
      <c r="C3587" s="1035"/>
      <c r="D3587" s="239"/>
      <c r="E3587" s="1036"/>
      <c r="F3587" s="239"/>
      <c r="G3587" s="239"/>
      <c r="H3587" s="239"/>
      <c r="I3587" s="239"/>
      <c r="J3587" s="239"/>
      <c r="K3587" s="239"/>
      <c r="L3587" s="239"/>
      <c r="M3587" s="239"/>
      <c r="N3587" s="239"/>
      <c r="O3587" s="239"/>
      <c r="P3587" s="239"/>
      <c r="Q3587" s="239"/>
      <c r="R3587" s="2696"/>
      <c r="S3587" s="2696"/>
      <c r="T3587" s="2696"/>
      <c r="U3587" s="2696"/>
      <c r="V3587" s="2696"/>
      <c r="W3587" s="2696"/>
      <c r="X3587" s="2696"/>
      <c r="Y3587" s="2696"/>
      <c r="Z3587" s="1215"/>
      <c r="AA3587" s="5"/>
      <c r="AB3587" s="2676"/>
      <c r="AC3587" s="5"/>
      <c r="AD3587" s="5"/>
      <c r="AE3587" s="5"/>
      <c r="AF3587" s="5"/>
      <c r="AG3587" s="5"/>
      <c r="AH3587" s="239"/>
      <c r="AI3587" s="5"/>
    </row>
    <row r="3588" spans="2:35" x14ac:dyDescent="0.25">
      <c r="B3588" s="239"/>
      <c r="C3588" s="1035"/>
      <c r="D3588" s="239"/>
      <c r="E3588" s="1036"/>
      <c r="F3588" s="239"/>
      <c r="G3588" s="239"/>
      <c r="H3588" s="239"/>
      <c r="I3588" s="239"/>
      <c r="J3588" s="239"/>
      <c r="K3588" s="239"/>
      <c r="L3588" s="239"/>
      <c r="M3588" s="239"/>
      <c r="N3588" s="239"/>
      <c r="O3588" s="239"/>
      <c r="P3588" s="239"/>
      <c r="Q3588" s="239"/>
      <c r="R3588" s="2696"/>
      <c r="S3588" s="2696"/>
      <c r="T3588" s="2696"/>
      <c r="U3588" s="2696"/>
      <c r="V3588" s="2696"/>
      <c r="W3588" s="2696"/>
      <c r="X3588" s="2696"/>
      <c r="Y3588" s="2696"/>
      <c r="Z3588" s="1215"/>
      <c r="AA3588" s="5"/>
      <c r="AB3588" s="2676"/>
      <c r="AC3588" s="5"/>
      <c r="AD3588" s="5"/>
      <c r="AE3588" s="5"/>
      <c r="AF3588" s="5"/>
      <c r="AG3588" s="5"/>
      <c r="AH3588" s="239"/>
      <c r="AI3588" s="5"/>
    </row>
    <row r="3589" spans="2:35" x14ac:dyDescent="0.25">
      <c r="B3589" s="239"/>
      <c r="C3589" s="1035"/>
      <c r="D3589" s="239"/>
      <c r="E3589" s="1036"/>
      <c r="F3589" s="239"/>
      <c r="G3589" s="239"/>
      <c r="H3589" s="239"/>
      <c r="I3589" s="239"/>
      <c r="J3589" s="239"/>
      <c r="K3589" s="239"/>
      <c r="L3589" s="239"/>
      <c r="M3589" s="239"/>
      <c r="N3589" s="239"/>
      <c r="O3589" s="239"/>
      <c r="P3589" s="239"/>
      <c r="Q3589" s="239"/>
      <c r="R3589" s="2696"/>
      <c r="S3589" s="2696"/>
      <c r="T3589" s="2696"/>
      <c r="U3589" s="2696"/>
      <c r="V3589" s="2696"/>
      <c r="W3589" s="2696"/>
      <c r="X3589" s="2696"/>
      <c r="Y3589" s="2696"/>
      <c r="Z3589" s="1215"/>
      <c r="AA3589" s="5"/>
      <c r="AB3589" s="2676"/>
      <c r="AC3589" s="5"/>
      <c r="AD3589" s="5"/>
      <c r="AE3589" s="5"/>
      <c r="AF3589" s="5"/>
      <c r="AG3589" s="5"/>
      <c r="AH3589" s="239"/>
      <c r="AI3589" s="5"/>
    </row>
    <row r="3590" spans="2:35" x14ac:dyDescent="0.25">
      <c r="B3590" s="239"/>
      <c r="C3590" s="1035"/>
      <c r="D3590" s="239"/>
      <c r="E3590" s="1036"/>
      <c r="F3590" s="239"/>
      <c r="G3590" s="239"/>
      <c r="H3590" s="239"/>
      <c r="I3590" s="239"/>
      <c r="J3590" s="239"/>
      <c r="K3590" s="239"/>
      <c r="L3590" s="239"/>
      <c r="M3590" s="239"/>
      <c r="N3590" s="239"/>
      <c r="O3590" s="239"/>
      <c r="P3590" s="239"/>
      <c r="Q3590" s="239"/>
      <c r="R3590" s="2696"/>
      <c r="S3590" s="2696"/>
      <c r="T3590" s="2696"/>
      <c r="U3590" s="2696"/>
      <c r="V3590" s="2696"/>
      <c r="W3590" s="2696"/>
      <c r="X3590" s="2696"/>
      <c r="Y3590" s="2696"/>
      <c r="Z3590" s="1215"/>
      <c r="AA3590" s="5"/>
      <c r="AB3590" s="2676"/>
      <c r="AC3590" s="5"/>
      <c r="AD3590" s="5"/>
      <c r="AE3590" s="5"/>
      <c r="AF3590" s="5"/>
      <c r="AG3590" s="5"/>
      <c r="AH3590" s="239"/>
      <c r="AI3590" s="5"/>
    </row>
    <row r="3591" spans="2:35" x14ac:dyDescent="0.25">
      <c r="B3591" s="239"/>
      <c r="C3591" s="1035"/>
      <c r="D3591" s="239"/>
      <c r="E3591" s="1036"/>
      <c r="F3591" s="239"/>
      <c r="G3591" s="239"/>
      <c r="H3591" s="239"/>
      <c r="I3591" s="239"/>
      <c r="J3591" s="239"/>
      <c r="K3591" s="239"/>
      <c r="L3591" s="239"/>
      <c r="M3591" s="239"/>
      <c r="N3591" s="239"/>
      <c r="O3591" s="239"/>
      <c r="P3591" s="239"/>
      <c r="Q3591" s="239"/>
      <c r="R3591" s="2696"/>
      <c r="S3591" s="2696"/>
      <c r="T3591" s="2696"/>
      <c r="U3591" s="2696"/>
      <c r="V3591" s="2696"/>
      <c r="W3591" s="2696"/>
      <c r="X3591" s="2696"/>
      <c r="Y3591" s="2696"/>
      <c r="Z3591" s="1215"/>
      <c r="AA3591" s="5"/>
      <c r="AB3591" s="2676"/>
      <c r="AC3591" s="5"/>
      <c r="AD3591" s="5"/>
      <c r="AE3591" s="5"/>
      <c r="AF3591" s="5"/>
      <c r="AG3591" s="5"/>
      <c r="AH3591" s="239"/>
      <c r="AI3591" s="5"/>
    </row>
    <row r="3592" spans="2:35" x14ac:dyDescent="0.25">
      <c r="B3592" s="239"/>
      <c r="C3592" s="1035"/>
      <c r="D3592" s="239"/>
      <c r="E3592" s="1036"/>
      <c r="F3592" s="239"/>
      <c r="G3592" s="239"/>
      <c r="H3592" s="239"/>
      <c r="I3592" s="239"/>
      <c r="J3592" s="239"/>
      <c r="K3592" s="239"/>
      <c r="L3592" s="239"/>
      <c r="M3592" s="239"/>
      <c r="N3592" s="239"/>
      <c r="O3592" s="239"/>
      <c r="P3592" s="239"/>
      <c r="Q3592" s="239"/>
      <c r="R3592" s="2696"/>
      <c r="S3592" s="2696"/>
      <c r="T3592" s="2696"/>
      <c r="U3592" s="2696"/>
      <c r="V3592" s="2696"/>
      <c r="W3592" s="2696"/>
      <c r="X3592" s="2696"/>
      <c r="Y3592" s="2696"/>
      <c r="Z3592" s="1215"/>
      <c r="AA3592" s="5"/>
      <c r="AB3592" s="2676"/>
      <c r="AC3592" s="5"/>
      <c r="AD3592" s="5"/>
      <c r="AE3592" s="5"/>
      <c r="AF3592" s="5"/>
      <c r="AG3592" s="5"/>
      <c r="AH3592" s="239"/>
      <c r="AI3592" s="5"/>
    </row>
    <row r="3593" spans="2:35" x14ac:dyDescent="0.25">
      <c r="B3593" s="239"/>
      <c r="C3593" s="1035"/>
      <c r="D3593" s="239"/>
      <c r="E3593" s="1036"/>
      <c r="F3593" s="239"/>
      <c r="G3593" s="239"/>
      <c r="H3593" s="239"/>
      <c r="I3593" s="239"/>
      <c r="J3593" s="239"/>
      <c r="K3593" s="239"/>
      <c r="L3593" s="239"/>
      <c r="M3593" s="239"/>
      <c r="N3593" s="239"/>
      <c r="O3593" s="239"/>
      <c r="P3593" s="239"/>
      <c r="Q3593" s="239"/>
      <c r="R3593" s="2696"/>
      <c r="S3593" s="2696"/>
      <c r="T3593" s="2696"/>
      <c r="U3593" s="2696"/>
      <c r="V3593" s="2696"/>
      <c r="W3593" s="2696"/>
      <c r="X3593" s="2696"/>
      <c r="Y3593" s="2696"/>
      <c r="Z3593" s="1215"/>
      <c r="AA3593" s="5"/>
      <c r="AB3593" s="2676"/>
      <c r="AC3593" s="5"/>
      <c r="AD3593" s="5"/>
      <c r="AE3593" s="5"/>
      <c r="AF3593" s="5"/>
      <c r="AG3593" s="5"/>
      <c r="AH3593" s="239"/>
      <c r="AI3593" s="5"/>
    </row>
    <row r="3594" spans="2:35" x14ac:dyDescent="0.25">
      <c r="B3594" s="239"/>
      <c r="C3594" s="1035"/>
      <c r="D3594" s="239"/>
      <c r="E3594" s="1036"/>
      <c r="F3594" s="239"/>
      <c r="G3594" s="239"/>
      <c r="H3594" s="239"/>
      <c r="I3594" s="239"/>
      <c r="J3594" s="239"/>
      <c r="K3594" s="239"/>
      <c r="L3594" s="239"/>
      <c r="M3594" s="239"/>
      <c r="N3594" s="239"/>
      <c r="O3594" s="239"/>
      <c r="P3594" s="239"/>
      <c r="Q3594" s="239"/>
      <c r="R3594" s="2696"/>
      <c r="S3594" s="2696"/>
      <c r="T3594" s="2696"/>
      <c r="U3594" s="2696"/>
      <c r="V3594" s="2696"/>
      <c r="W3594" s="2696"/>
      <c r="X3594" s="2696"/>
      <c r="Y3594" s="2696"/>
      <c r="Z3594" s="1215"/>
      <c r="AA3594" s="5"/>
      <c r="AB3594" s="2676"/>
      <c r="AC3594" s="5"/>
      <c r="AD3594" s="5"/>
      <c r="AE3594" s="5"/>
      <c r="AF3594" s="5"/>
      <c r="AG3594" s="5"/>
      <c r="AH3594" s="239"/>
      <c r="AI3594" s="5"/>
    </row>
    <row r="3595" spans="2:35" x14ac:dyDescent="0.25">
      <c r="B3595" s="239"/>
      <c r="C3595" s="1035"/>
      <c r="D3595" s="239"/>
      <c r="E3595" s="1036"/>
      <c r="F3595" s="239"/>
      <c r="G3595" s="239"/>
      <c r="H3595" s="239"/>
      <c r="I3595" s="239"/>
      <c r="J3595" s="239"/>
      <c r="K3595" s="239"/>
      <c r="L3595" s="239"/>
      <c r="M3595" s="239"/>
      <c r="N3595" s="239"/>
      <c r="O3595" s="239"/>
      <c r="P3595" s="239"/>
      <c r="Q3595" s="239"/>
      <c r="R3595" s="2696"/>
      <c r="S3595" s="2696"/>
      <c r="T3595" s="2696"/>
      <c r="U3595" s="2696"/>
      <c r="V3595" s="2696"/>
      <c r="W3595" s="2696"/>
      <c r="X3595" s="2696"/>
      <c r="Y3595" s="2696"/>
      <c r="Z3595" s="1215"/>
      <c r="AA3595" s="5"/>
      <c r="AB3595" s="2676"/>
      <c r="AC3595" s="5"/>
      <c r="AD3595" s="5"/>
      <c r="AE3595" s="5"/>
      <c r="AF3595" s="5"/>
      <c r="AG3595" s="5"/>
      <c r="AH3595" s="239"/>
      <c r="AI3595" s="5"/>
    </row>
    <row r="3596" spans="2:35" x14ac:dyDescent="0.25">
      <c r="B3596" s="239"/>
      <c r="C3596" s="1035"/>
      <c r="D3596" s="239"/>
      <c r="E3596" s="1036"/>
      <c r="F3596" s="239"/>
      <c r="G3596" s="239"/>
      <c r="H3596" s="239"/>
      <c r="I3596" s="239"/>
      <c r="J3596" s="239"/>
      <c r="K3596" s="239"/>
      <c r="L3596" s="239"/>
      <c r="M3596" s="239"/>
      <c r="N3596" s="239"/>
      <c r="O3596" s="239"/>
      <c r="P3596" s="239"/>
      <c r="Q3596" s="239"/>
      <c r="R3596" s="2696"/>
      <c r="S3596" s="2696"/>
      <c r="T3596" s="2696"/>
      <c r="U3596" s="2696"/>
      <c r="V3596" s="2696"/>
      <c r="W3596" s="2696"/>
      <c r="X3596" s="2696"/>
      <c r="Y3596" s="2696"/>
      <c r="Z3596" s="1215"/>
      <c r="AA3596" s="5"/>
      <c r="AB3596" s="2676"/>
      <c r="AC3596" s="5"/>
      <c r="AD3596" s="5"/>
      <c r="AE3596" s="5"/>
      <c r="AF3596" s="5"/>
      <c r="AG3596" s="5"/>
      <c r="AH3596" s="239"/>
      <c r="AI3596" s="5"/>
    </row>
    <row r="3597" spans="2:35" x14ac:dyDescent="0.25">
      <c r="B3597" s="239"/>
      <c r="C3597" s="1035"/>
      <c r="D3597" s="239"/>
      <c r="E3597" s="1036"/>
      <c r="F3597" s="239"/>
      <c r="G3597" s="239"/>
      <c r="H3597" s="239"/>
      <c r="I3597" s="239"/>
      <c r="J3597" s="239"/>
      <c r="K3597" s="239"/>
      <c r="L3597" s="239"/>
      <c r="M3597" s="239"/>
      <c r="N3597" s="239"/>
      <c r="O3597" s="239"/>
      <c r="P3597" s="239"/>
      <c r="Q3597" s="239"/>
      <c r="R3597" s="2696"/>
      <c r="S3597" s="2696"/>
      <c r="T3597" s="2696"/>
      <c r="U3597" s="2696"/>
      <c r="V3597" s="2696"/>
      <c r="W3597" s="2696"/>
      <c r="X3597" s="2696"/>
      <c r="Y3597" s="2696"/>
      <c r="Z3597" s="1215"/>
      <c r="AA3597" s="5"/>
      <c r="AB3597" s="2676"/>
      <c r="AC3597" s="5"/>
      <c r="AD3597" s="5"/>
      <c r="AE3597" s="5"/>
      <c r="AF3597" s="5"/>
      <c r="AG3597" s="5"/>
      <c r="AH3597" s="239"/>
      <c r="AI3597" s="5"/>
    </row>
    <row r="3598" spans="2:35" x14ac:dyDescent="0.25">
      <c r="B3598" s="239"/>
      <c r="C3598" s="1035"/>
      <c r="D3598" s="239"/>
      <c r="E3598" s="1036"/>
      <c r="F3598" s="239"/>
      <c r="G3598" s="239"/>
      <c r="H3598" s="239"/>
      <c r="I3598" s="239"/>
      <c r="J3598" s="239"/>
      <c r="K3598" s="239"/>
      <c r="L3598" s="239"/>
      <c r="M3598" s="239"/>
      <c r="N3598" s="239"/>
      <c r="O3598" s="239"/>
      <c r="P3598" s="239"/>
      <c r="Q3598" s="239"/>
      <c r="R3598" s="2696"/>
      <c r="S3598" s="2696"/>
      <c r="T3598" s="2696"/>
      <c r="U3598" s="2696"/>
      <c r="V3598" s="2696"/>
      <c r="W3598" s="2696"/>
      <c r="X3598" s="2696"/>
      <c r="Y3598" s="2696"/>
      <c r="Z3598" s="1215"/>
      <c r="AA3598" s="5"/>
      <c r="AB3598" s="2676"/>
      <c r="AC3598" s="5"/>
      <c r="AD3598" s="5"/>
      <c r="AE3598" s="5"/>
      <c r="AF3598" s="5"/>
      <c r="AG3598" s="5"/>
      <c r="AH3598" s="239"/>
      <c r="AI3598" s="5"/>
    </row>
    <row r="3599" spans="2:35" x14ac:dyDescent="0.25">
      <c r="B3599" s="239"/>
      <c r="C3599" s="1035"/>
      <c r="D3599" s="239"/>
      <c r="E3599" s="1036"/>
      <c r="F3599" s="239"/>
      <c r="G3599" s="239"/>
      <c r="H3599" s="239"/>
      <c r="I3599" s="239"/>
      <c r="J3599" s="239"/>
      <c r="K3599" s="239"/>
      <c r="L3599" s="239"/>
      <c r="M3599" s="239"/>
      <c r="N3599" s="239"/>
      <c r="O3599" s="239"/>
      <c r="P3599" s="239"/>
      <c r="Q3599" s="239"/>
      <c r="R3599" s="2696"/>
      <c r="S3599" s="2696"/>
      <c r="T3599" s="2696"/>
      <c r="U3599" s="2696"/>
      <c r="V3599" s="2696"/>
      <c r="W3599" s="2696"/>
      <c r="X3599" s="2696"/>
      <c r="Y3599" s="2696"/>
      <c r="Z3599" s="1215"/>
      <c r="AA3599" s="5"/>
      <c r="AB3599" s="2676"/>
      <c r="AC3599" s="5"/>
      <c r="AD3599" s="5"/>
      <c r="AE3599" s="5"/>
      <c r="AF3599" s="5"/>
      <c r="AG3599" s="5"/>
      <c r="AH3599" s="239"/>
      <c r="AI3599" s="5"/>
    </row>
    <row r="3600" spans="2:35" x14ac:dyDescent="0.25">
      <c r="B3600" s="239"/>
      <c r="C3600" s="1035"/>
      <c r="D3600" s="239"/>
      <c r="E3600" s="1036"/>
      <c r="F3600" s="239"/>
      <c r="G3600" s="239"/>
      <c r="H3600" s="239"/>
      <c r="I3600" s="239"/>
      <c r="J3600" s="239"/>
      <c r="K3600" s="239"/>
      <c r="L3600" s="239"/>
      <c r="M3600" s="239"/>
      <c r="N3600" s="239"/>
      <c r="O3600" s="239"/>
      <c r="P3600" s="239"/>
      <c r="Q3600" s="239"/>
      <c r="R3600" s="2696"/>
      <c r="S3600" s="2696"/>
      <c r="T3600" s="2696"/>
      <c r="U3600" s="2696"/>
      <c r="V3600" s="2696"/>
      <c r="W3600" s="2696"/>
      <c r="X3600" s="2696"/>
      <c r="Y3600" s="2696"/>
      <c r="Z3600" s="1215"/>
      <c r="AA3600" s="5"/>
      <c r="AB3600" s="2676"/>
      <c r="AC3600" s="5"/>
      <c r="AD3600" s="5"/>
      <c r="AE3600" s="5"/>
      <c r="AF3600" s="5"/>
      <c r="AG3600" s="5"/>
      <c r="AH3600" s="239"/>
      <c r="AI3600" s="5"/>
    </row>
    <row r="3601" spans="2:35" x14ac:dyDescent="0.25">
      <c r="B3601" s="239"/>
      <c r="C3601" s="1035"/>
      <c r="D3601" s="239"/>
      <c r="E3601" s="1036"/>
      <c r="F3601" s="239"/>
      <c r="G3601" s="239"/>
      <c r="H3601" s="239"/>
      <c r="I3601" s="239"/>
      <c r="J3601" s="239"/>
      <c r="K3601" s="239"/>
      <c r="L3601" s="239"/>
      <c r="M3601" s="239"/>
      <c r="N3601" s="239"/>
      <c r="O3601" s="239"/>
      <c r="P3601" s="239"/>
      <c r="Q3601" s="239"/>
      <c r="R3601" s="2696"/>
      <c r="S3601" s="2696"/>
      <c r="T3601" s="2696"/>
      <c r="U3601" s="2696"/>
      <c r="V3601" s="2696"/>
      <c r="W3601" s="2696"/>
      <c r="X3601" s="2696"/>
      <c r="Y3601" s="2696"/>
      <c r="Z3601" s="1215"/>
      <c r="AA3601" s="5"/>
      <c r="AB3601" s="2676"/>
      <c r="AC3601" s="5"/>
      <c r="AD3601" s="5"/>
      <c r="AE3601" s="5"/>
      <c r="AF3601" s="5"/>
      <c r="AG3601" s="5"/>
      <c r="AH3601" s="239"/>
      <c r="AI3601" s="5"/>
    </row>
    <row r="3602" spans="2:35" x14ac:dyDescent="0.25">
      <c r="B3602" s="239"/>
      <c r="C3602" s="1035"/>
      <c r="D3602" s="239"/>
      <c r="E3602" s="1036"/>
      <c r="F3602" s="239"/>
      <c r="G3602" s="239"/>
      <c r="H3602" s="239"/>
      <c r="I3602" s="239"/>
      <c r="J3602" s="239"/>
      <c r="K3602" s="239"/>
      <c r="L3602" s="239"/>
      <c r="M3602" s="239"/>
      <c r="N3602" s="239"/>
      <c r="O3602" s="239"/>
      <c r="P3602" s="239"/>
      <c r="Q3602" s="239"/>
      <c r="R3602" s="2696"/>
      <c r="S3602" s="2696"/>
      <c r="T3602" s="2696"/>
      <c r="U3602" s="2696"/>
      <c r="V3602" s="2696"/>
      <c r="W3602" s="2696"/>
      <c r="X3602" s="2696"/>
      <c r="Y3602" s="2696"/>
      <c r="Z3602" s="1215"/>
      <c r="AA3602" s="5"/>
      <c r="AB3602" s="2676"/>
      <c r="AC3602" s="5"/>
      <c r="AD3602" s="5"/>
      <c r="AE3602" s="5"/>
      <c r="AF3602" s="5"/>
      <c r="AG3602" s="5"/>
      <c r="AH3602" s="239"/>
      <c r="AI3602" s="5"/>
    </row>
    <row r="3603" spans="2:35" x14ac:dyDescent="0.25">
      <c r="B3603" s="239"/>
      <c r="C3603" s="1035"/>
      <c r="D3603" s="239"/>
      <c r="E3603" s="1036"/>
      <c r="F3603" s="239"/>
      <c r="G3603" s="239"/>
      <c r="H3603" s="239"/>
      <c r="I3603" s="239"/>
      <c r="J3603" s="239"/>
      <c r="K3603" s="239"/>
      <c r="L3603" s="239"/>
      <c r="M3603" s="239"/>
      <c r="N3603" s="239"/>
      <c r="O3603" s="239"/>
      <c r="P3603" s="239"/>
      <c r="Q3603" s="239"/>
      <c r="R3603" s="2696"/>
      <c r="S3603" s="2696"/>
      <c r="T3603" s="2696"/>
      <c r="U3603" s="2696"/>
      <c r="V3603" s="2696"/>
      <c r="W3603" s="2696"/>
      <c r="X3603" s="2696"/>
      <c r="Y3603" s="2696"/>
      <c r="Z3603" s="1215"/>
      <c r="AA3603" s="5"/>
      <c r="AB3603" s="2676"/>
      <c r="AC3603" s="5"/>
      <c r="AD3603" s="5"/>
      <c r="AE3603" s="5"/>
      <c r="AF3603" s="5"/>
      <c r="AG3603" s="5"/>
      <c r="AH3603" s="239"/>
      <c r="AI3603" s="5"/>
    </row>
    <row r="3604" spans="2:35" x14ac:dyDescent="0.25">
      <c r="B3604" s="239"/>
      <c r="C3604" s="1035"/>
      <c r="D3604" s="239"/>
      <c r="E3604" s="1036"/>
      <c r="F3604" s="239"/>
      <c r="G3604" s="239"/>
      <c r="H3604" s="239"/>
      <c r="I3604" s="239"/>
      <c r="J3604" s="239"/>
      <c r="K3604" s="239"/>
      <c r="L3604" s="239"/>
      <c r="M3604" s="239"/>
      <c r="N3604" s="239"/>
      <c r="O3604" s="239"/>
      <c r="P3604" s="239"/>
      <c r="Q3604" s="239"/>
      <c r="R3604" s="2696"/>
      <c r="S3604" s="2696"/>
      <c r="T3604" s="2696"/>
      <c r="U3604" s="2696"/>
      <c r="V3604" s="2696"/>
      <c r="W3604" s="2696"/>
      <c r="X3604" s="2696"/>
      <c r="Y3604" s="2696"/>
      <c r="Z3604" s="1215"/>
      <c r="AA3604" s="5"/>
      <c r="AB3604" s="2676"/>
      <c r="AC3604" s="5"/>
      <c r="AD3604" s="5"/>
      <c r="AE3604" s="5"/>
      <c r="AF3604" s="5"/>
      <c r="AG3604" s="5"/>
      <c r="AH3604" s="239"/>
      <c r="AI3604" s="5"/>
    </row>
    <row r="3605" spans="2:35" x14ac:dyDescent="0.25">
      <c r="B3605" s="239"/>
      <c r="C3605" s="1035"/>
      <c r="D3605" s="239"/>
      <c r="E3605" s="1036"/>
      <c r="F3605" s="239"/>
      <c r="G3605" s="239"/>
      <c r="H3605" s="239"/>
      <c r="I3605" s="239"/>
      <c r="J3605" s="239"/>
      <c r="K3605" s="239"/>
      <c r="L3605" s="239"/>
      <c r="M3605" s="239"/>
      <c r="N3605" s="239"/>
      <c r="O3605" s="239"/>
      <c r="P3605" s="239"/>
      <c r="Q3605" s="239"/>
      <c r="R3605" s="2696"/>
      <c r="S3605" s="2696"/>
      <c r="T3605" s="2696"/>
      <c r="U3605" s="2696"/>
      <c r="V3605" s="2696"/>
      <c r="W3605" s="2696"/>
      <c r="X3605" s="2696"/>
      <c r="Y3605" s="2696"/>
      <c r="Z3605" s="1215"/>
      <c r="AA3605" s="5"/>
      <c r="AB3605" s="2676"/>
      <c r="AC3605" s="5"/>
      <c r="AD3605" s="5"/>
      <c r="AE3605" s="5"/>
      <c r="AF3605" s="5"/>
      <c r="AG3605" s="5"/>
      <c r="AH3605" s="239"/>
      <c r="AI3605" s="5"/>
    </row>
    <row r="3606" spans="2:35" x14ac:dyDescent="0.25">
      <c r="B3606" s="239"/>
      <c r="C3606" s="1035"/>
      <c r="D3606" s="239"/>
      <c r="E3606" s="1036"/>
      <c r="F3606" s="239"/>
      <c r="G3606" s="239"/>
      <c r="H3606" s="239"/>
      <c r="I3606" s="239"/>
      <c r="J3606" s="239"/>
      <c r="K3606" s="239"/>
      <c r="L3606" s="239"/>
      <c r="M3606" s="239"/>
      <c r="N3606" s="239"/>
      <c r="O3606" s="239"/>
      <c r="P3606" s="239"/>
      <c r="Q3606" s="239"/>
      <c r="R3606" s="2696"/>
      <c r="S3606" s="2696"/>
      <c r="T3606" s="2696"/>
      <c r="U3606" s="2696"/>
      <c r="V3606" s="2696"/>
      <c r="W3606" s="2696"/>
      <c r="X3606" s="2696"/>
      <c r="Y3606" s="2696"/>
      <c r="Z3606" s="1215"/>
      <c r="AA3606" s="5"/>
      <c r="AB3606" s="2676"/>
      <c r="AC3606" s="5"/>
      <c r="AD3606" s="5"/>
      <c r="AE3606" s="5"/>
      <c r="AF3606" s="5"/>
      <c r="AG3606" s="5"/>
      <c r="AH3606" s="239"/>
      <c r="AI3606" s="5"/>
    </row>
    <row r="3607" spans="2:35" x14ac:dyDescent="0.25">
      <c r="B3607" s="239"/>
      <c r="C3607" s="1035"/>
      <c r="D3607" s="239"/>
      <c r="E3607" s="1036"/>
      <c r="F3607" s="239"/>
      <c r="G3607" s="239"/>
      <c r="H3607" s="239"/>
      <c r="I3607" s="239"/>
      <c r="J3607" s="239"/>
      <c r="K3607" s="239"/>
      <c r="L3607" s="239"/>
      <c r="M3607" s="239"/>
      <c r="N3607" s="239"/>
      <c r="O3607" s="239"/>
      <c r="P3607" s="239"/>
      <c r="Q3607" s="239"/>
      <c r="R3607" s="2696"/>
      <c r="S3607" s="2696"/>
      <c r="T3607" s="2696"/>
      <c r="U3607" s="2696"/>
      <c r="V3607" s="2696"/>
      <c r="W3607" s="2696"/>
      <c r="X3607" s="2696"/>
      <c r="Y3607" s="2696"/>
      <c r="Z3607" s="1215"/>
      <c r="AA3607" s="5"/>
      <c r="AB3607" s="2676"/>
      <c r="AC3607" s="5"/>
      <c r="AD3607" s="5"/>
      <c r="AE3607" s="5"/>
      <c r="AF3607" s="5"/>
      <c r="AG3607" s="5"/>
      <c r="AH3607" s="239"/>
      <c r="AI3607" s="5"/>
    </row>
    <row r="3608" spans="2:35" x14ac:dyDescent="0.25">
      <c r="B3608" s="239"/>
      <c r="C3608" s="1035"/>
      <c r="D3608" s="239"/>
      <c r="E3608" s="1036"/>
      <c r="F3608" s="239"/>
      <c r="G3608" s="239"/>
      <c r="H3608" s="239"/>
      <c r="I3608" s="239"/>
      <c r="J3608" s="239"/>
      <c r="K3608" s="239"/>
      <c r="L3608" s="239"/>
      <c r="M3608" s="239"/>
      <c r="N3608" s="239"/>
      <c r="O3608" s="239"/>
      <c r="P3608" s="239"/>
      <c r="Q3608" s="239"/>
      <c r="R3608" s="2696"/>
      <c r="S3608" s="2696"/>
      <c r="T3608" s="2696"/>
      <c r="U3608" s="2696"/>
      <c r="V3608" s="2696"/>
      <c r="W3608" s="2696"/>
      <c r="X3608" s="2696"/>
      <c r="Y3608" s="2696"/>
      <c r="Z3608" s="1215"/>
      <c r="AA3608" s="5"/>
      <c r="AB3608" s="2676"/>
      <c r="AC3608" s="5"/>
      <c r="AD3608" s="5"/>
      <c r="AE3608" s="5"/>
      <c r="AF3608" s="5"/>
      <c r="AG3608" s="5"/>
      <c r="AH3608" s="239"/>
      <c r="AI3608" s="5"/>
    </row>
    <row r="3609" spans="2:35" x14ac:dyDescent="0.25">
      <c r="B3609" s="239"/>
      <c r="C3609" s="1035"/>
      <c r="D3609" s="239"/>
      <c r="E3609" s="1036"/>
      <c r="F3609" s="239"/>
      <c r="G3609" s="239"/>
      <c r="H3609" s="239"/>
      <c r="I3609" s="239"/>
      <c r="J3609" s="239"/>
      <c r="K3609" s="239"/>
      <c r="L3609" s="239"/>
      <c r="M3609" s="239"/>
      <c r="N3609" s="239"/>
      <c r="O3609" s="239"/>
      <c r="P3609" s="239"/>
      <c r="Q3609" s="239"/>
      <c r="R3609" s="2696"/>
      <c r="S3609" s="2696"/>
      <c r="T3609" s="2696"/>
      <c r="U3609" s="2696"/>
      <c r="V3609" s="2696"/>
      <c r="W3609" s="2696"/>
      <c r="X3609" s="2696"/>
      <c r="Y3609" s="2696"/>
      <c r="Z3609" s="1215"/>
      <c r="AA3609" s="5"/>
      <c r="AB3609" s="2676"/>
      <c r="AC3609" s="5"/>
      <c r="AD3609" s="5"/>
      <c r="AE3609" s="5"/>
      <c r="AF3609" s="5"/>
      <c r="AG3609" s="5"/>
      <c r="AH3609" s="239"/>
      <c r="AI3609" s="5"/>
    </row>
    <row r="3610" spans="2:35" x14ac:dyDescent="0.25">
      <c r="B3610" s="239"/>
      <c r="C3610" s="1035"/>
      <c r="D3610" s="239"/>
      <c r="E3610" s="1036"/>
      <c r="F3610" s="239"/>
      <c r="G3610" s="239"/>
      <c r="H3610" s="239"/>
      <c r="I3610" s="239"/>
      <c r="J3610" s="239"/>
      <c r="K3610" s="239"/>
      <c r="L3610" s="239"/>
      <c r="M3610" s="239"/>
      <c r="N3610" s="239"/>
      <c r="O3610" s="239"/>
      <c r="P3610" s="239"/>
      <c r="Q3610" s="239"/>
      <c r="R3610" s="2696"/>
      <c r="S3610" s="2696"/>
      <c r="T3610" s="2696"/>
      <c r="U3610" s="2696"/>
      <c r="V3610" s="2696"/>
      <c r="W3610" s="2696"/>
      <c r="X3610" s="2696"/>
      <c r="Y3610" s="2696"/>
      <c r="Z3610" s="1215"/>
      <c r="AA3610" s="5"/>
      <c r="AB3610" s="2676"/>
      <c r="AC3610" s="5"/>
      <c r="AD3610" s="5"/>
      <c r="AE3610" s="5"/>
      <c r="AF3610" s="5"/>
      <c r="AG3610" s="5"/>
      <c r="AH3610" s="239"/>
      <c r="AI3610" s="5"/>
    </row>
    <row r="3611" spans="2:35" x14ac:dyDescent="0.25">
      <c r="B3611" s="239"/>
      <c r="C3611" s="1035"/>
      <c r="D3611" s="239"/>
      <c r="E3611" s="1036"/>
      <c r="F3611" s="239"/>
      <c r="G3611" s="239"/>
      <c r="H3611" s="239"/>
      <c r="I3611" s="239"/>
      <c r="J3611" s="239"/>
      <c r="K3611" s="239"/>
      <c r="L3611" s="239"/>
      <c r="M3611" s="239"/>
      <c r="N3611" s="239"/>
      <c r="O3611" s="239"/>
      <c r="P3611" s="239"/>
      <c r="Q3611" s="239"/>
      <c r="R3611" s="2696"/>
      <c r="S3611" s="2696"/>
      <c r="T3611" s="2696"/>
      <c r="U3611" s="2696"/>
      <c r="V3611" s="2696"/>
      <c r="W3611" s="2696"/>
      <c r="X3611" s="2696"/>
      <c r="Y3611" s="2696"/>
      <c r="Z3611" s="1215"/>
      <c r="AA3611" s="5"/>
      <c r="AB3611" s="2676"/>
      <c r="AC3611" s="5"/>
      <c r="AD3611" s="5"/>
      <c r="AE3611" s="5"/>
      <c r="AF3611" s="5"/>
      <c r="AG3611" s="5"/>
      <c r="AH3611" s="239"/>
      <c r="AI3611" s="5"/>
    </row>
    <row r="3612" spans="2:35" x14ac:dyDescent="0.25">
      <c r="B3612" s="239"/>
      <c r="C3612" s="1035"/>
      <c r="D3612" s="239"/>
      <c r="E3612" s="1036"/>
      <c r="F3612" s="239"/>
      <c r="G3612" s="239"/>
      <c r="H3612" s="239"/>
      <c r="I3612" s="239"/>
      <c r="J3612" s="239"/>
      <c r="K3612" s="239"/>
      <c r="L3612" s="239"/>
      <c r="M3612" s="239"/>
      <c r="N3612" s="239"/>
      <c r="O3612" s="239"/>
      <c r="P3612" s="239"/>
      <c r="Q3612" s="239"/>
      <c r="R3612" s="2696"/>
      <c r="S3612" s="2696"/>
      <c r="T3612" s="2696"/>
      <c r="U3612" s="2696"/>
      <c r="V3612" s="2696"/>
      <c r="W3612" s="2696"/>
      <c r="X3612" s="2696"/>
      <c r="Y3612" s="2696"/>
      <c r="Z3612" s="1215"/>
      <c r="AA3612" s="5"/>
      <c r="AB3612" s="2676"/>
      <c r="AC3612" s="5"/>
      <c r="AD3612" s="5"/>
      <c r="AE3612" s="5"/>
      <c r="AF3612" s="5"/>
      <c r="AG3612" s="5"/>
      <c r="AH3612" s="239"/>
      <c r="AI3612" s="5"/>
    </row>
    <row r="3613" spans="2:35" x14ac:dyDescent="0.25">
      <c r="B3613" s="239"/>
      <c r="C3613" s="1035"/>
      <c r="D3613" s="239"/>
      <c r="E3613" s="1036"/>
      <c r="F3613" s="239"/>
      <c r="G3613" s="239"/>
      <c r="H3613" s="239"/>
      <c r="I3613" s="239"/>
      <c r="J3613" s="239"/>
      <c r="K3613" s="239"/>
      <c r="L3613" s="239"/>
      <c r="M3613" s="239"/>
      <c r="N3613" s="239"/>
      <c r="O3613" s="239"/>
      <c r="P3613" s="239"/>
      <c r="Q3613" s="239"/>
      <c r="R3613" s="2696"/>
      <c r="S3613" s="2696"/>
      <c r="T3613" s="2696"/>
      <c r="U3613" s="2696"/>
      <c r="V3613" s="2696"/>
      <c r="W3613" s="2696"/>
      <c r="X3613" s="2696"/>
      <c r="Y3613" s="2696"/>
      <c r="Z3613" s="1215"/>
      <c r="AA3613" s="5"/>
      <c r="AB3613" s="2676"/>
      <c r="AC3613" s="5"/>
      <c r="AD3613" s="5"/>
      <c r="AE3613" s="5"/>
      <c r="AF3613" s="5"/>
      <c r="AG3613" s="5"/>
      <c r="AH3613" s="239"/>
      <c r="AI3613" s="5"/>
    </row>
    <row r="3614" spans="2:35" x14ac:dyDescent="0.25">
      <c r="B3614" s="239"/>
      <c r="C3614" s="1035"/>
      <c r="D3614" s="239"/>
      <c r="E3614" s="1036"/>
      <c r="F3614" s="239"/>
      <c r="G3614" s="239"/>
      <c r="H3614" s="239"/>
      <c r="I3614" s="239"/>
      <c r="J3614" s="239"/>
      <c r="K3614" s="239"/>
      <c r="L3614" s="239"/>
      <c r="M3614" s="239"/>
      <c r="N3614" s="239"/>
      <c r="O3614" s="239"/>
      <c r="P3614" s="239"/>
      <c r="Q3614" s="239"/>
      <c r="R3614" s="2696"/>
      <c r="S3614" s="2696"/>
      <c r="T3614" s="2696"/>
      <c r="U3614" s="2696"/>
      <c r="V3614" s="2696"/>
      <c r="W3614" s="2696"/>
      <c r="X3614" s="2696"/>
      <c r="Y3614" s="2696"/>
      <c r="Z3614" s="1215"/>
      <c r="AA3614" s="5"/>
      <c r="AB3614" s="2676"/>
      <c r="AC3614" s="5"/>
      <c r="AD3614" s="5"/>
      <c r="AE3614" s="5"/>
      <c r="AF3614" s="5"/>
      <c r="AG3614" s="5"/>
      <c r="AH3614" s="239"/>
      <c r="AI3614" s="5"/>
    </row>
    <row r="3615" spans="2:35" x14ac:dyDescent="0.25">
      <c r="B3615" s="239"/>
      <c r="C3615" s="1035"/>
      <c r="D3615" s="239"/>
      <c r="E3615" s="1036"/>
      <c r="F3615" s="239"/>
      <c r="G3615" s="239"/>
      <c r="H3615" s="239"/>
      <c r="I3615" s="239"/>
      <c r="J3615" s="239"/>
      <c r="K3615" s="239"/>
      <c r="L3615" s="239"/>
      <c r="M3615" s="239"/>
      <c r="N3615" s="239"/>
      <c r="O3615" s="239"/>
      <c r="P3615" s="239"/>
      <c r="Q3615" s="239"/>
      <c r="R3615" s="2696"/>
      <c r="S3615" s="2696"/>
      <c r="T3615" s="2696"/>
      <c r="U3615" s="2696"/>
      <c r="V3615" s="2696"/>
      <c r="W3615" s="2696"/>
      <c r="X3615" s="2696"/>
      <c r="Y3615" s="2696"/>
      <c r="Z3615" s="1215"/>
      <c r="AA3615" s="5"/>
      <c r="AB3615" s="2676"/>
      <c r="AC3615" s="5"/>
      <c r="AD3615" s="5"/>
      <c r="AE3615" s="5"/>
      <c r="AF3615" s="5"/>
      <c r="AG3615" s="5"/>
      <c r="AH3615" s="239"/>
      <c r="AI3615" s="5"/>
    </row>
    <row r="3616" spans="2:35" x14ac:dyDescent="0.25">
      <c r="B3616" s="239"/>
      <c r="C3616" s="1035"/>
      <c r="D3616" s="239"/>
      <c r="E3616" s="1036"/>
      <c r="F3616" s="239"/>
      <c r="G3616" s="239"/>
      <c r="H3616" s="239"/>
      <c r="I3616" s="239"/>
      <c r="J3616" s="239"/>
      <c r="K3616" s="239"/>
      <c r="L3616" s="239"/>
      <c r="M3616" s="239"/>
      <c r="N3616" s="239"/>
      <c r="O3616" s="239"/>
      <c r="P3616" s="239"/>
      <c r="Q3616" s="239"/>
      <c r="R3616" s="2696"/>
      <c r="S3616" s="2696"/>
      <c r="T3616" s="2696"/>
      <c r="U3616" s="2696"/>
      <c r="V3616" s="2696"/>
      <c r="W3616" s="2696"/>
      <c r="X3616" s="2696"/>
      <c r="Y3616" s="2696"/>
      <c r="Z3616" s="1215"/>
      <c r="AA3616" s="5"/>
      <c r="AB3616" s="2676"/>
      <c r="AC3616" s="5"/>
      <c r="AD3616" s="5"/>
      <c r="AE3616" s="5"/>
      <c r="AF3616" s="5"/>
      <c r="AG3616" s="5"/>
      <c r="AH3616" s="239"/>
      <c r="AI3616" s="5"/>
    </row>
    <row r="3617" spans="2:35" x14ac:dyDescent="0.25">
      <c r="B3617" s="239"/>
      <c r="C3617" s="1035"/>
      <c r="D3617" s="239"/>
      <c r="E3617" s="1036"/>
      <c r="F3617" s="239"/>
      <c r="G3617" s="239"/>
      <c r="H3617" s="239"/>
      <c r="I3617" s="239"/>
      <c r="J3617" s="239"/>
      <c r="K3617" s="239"/>
      <c r="L3617" s="239"/>
      <c r="M3617" s="239"/>
      <c r="N3617" s="239"/>
      <c r="O3617" s="239"/>
      <c r="P3617" s="239"/>
      <c r="Q3617" s="239"/>
      <c r="R3617" s="2696"/>
      <c r="S3617" s="2696"/>
      <c r="T3617" s="2696"/>
      <c r="U3617" s="2696"/>
      <c r="V3617" s="2696"/>
      <c r="W3617" s="2696"/>
      <c r="X3617" s="2696"/>
      <c r="Y3617" s="2696"/>
      <c r="Z3617" s="1215"/>
      <c r="AA3617" s="5"/>
      <c r="AB3617" s="2676"/>
      <c r="AC3617" s="5"/>
      <c r="AD3617" s="5"/>
      <c r="AE3617" s="5"/>
      <c r="AF3617" s="5"/>
      <c r="AG3617" s="5"/>
      <c r="AH3617" s="239"/>
      <c r="AI3617" s="5"/>
    </row>
    <row r="3618" spans="2:35" x14ac:dyDescent="0.25">
      <c r="B3618" s="239"/>
      <c r="C3618" s="1035"/>
      <c r="D3618" s="239"/>
      <c r="E3618" s="1036"/>
      <c r="F3618" s="239"/>
      <c r="G3618" s="239"/>
      <c r="H3618" s="239"/>
      <c r="I3618" s="239"/>
      <c r="J3618" s="239"/>
      <c r="K3618" s="239"/>
      <c r="L3618" s="239"/>
      <c r="M3618" s="239"/>
      <c r="N3618" s="239"/>
      <c r="O3618" s="239"/>
      <c r="P3618" s="239"/>
      <c r="Q3618" s="239"/>
      <c r="R3618" s="2696"/>
      <c r="S3618" s="2696"/>
      <c r="T3618" s="2696"/>
      <c r="U3618" s="2696"/>
      <c r="V3618" s="2696"/>
      <c r="W3618" s="2696"/>
      <c r="X3618" s="2696"/>
      <c r="Y3618" s="2696"/>
      <c r="Z3618" s="1215"/>
      <c r="AA3618" s="5"/>
      <c r="AB3618" s="2676"/>
      <c r="AC3618" s="5"/>
      <c r="AD3618" s="5"/>
      <c r="AE3618" s="5"/>
      <c r="AF3618" s="5"/>
      <c r="AG3618" s="5"/>
      <c r="AH3618" s="239"/>
      <c r="AI3618" s="5"/>
    </row>
    <row r="3619" spans="2:35" x14ac:dyDescent="0.25">
      <c r="B3619" s="239"/>
      <c r="C3619" s="1035"/>
      <c r="D3619" s="239"/>
      <c r="E3619" s="1036"/>
      <c r="F3619" s="239"/>
      <c r="G3619" s="239"/>
      <c r="H3619" s="239"/>
      <c r="I3619" s="239"/>
      <c r="J3619" s="239"/>
      <c r="K3619" s="239"/>
      <c r="L3619" s="239"/>
      <c r="M3619" s="239"/>
      <c r="N3619" s="239"/>
      <c r="O3619" s="239"/>
      <c r="P3619" s="239"/>
      <c r="Q3619" s="239"/>
      <c r="R3619" s="2696"/>
      <c r="S3619" s="2696"/>
      <c r="T3619" s="2696"/>
      <c r="U3619" s="2696"/>
      <c r="V3619" s="2696"/>
      <c r="W3619" s="2696"/>
      <c r="X3619" s="2696"/>
      <c r="Y3619" s="2696"/>
      <c r="Z3619" s="1215"/>
      <c r="AA3619" s="5"/>
      <c r="AB3619" s="2676"/>
      <c r="AC3619" s="5"/>
      <c r="AD3619" s="5"/>
      <c r="AE3619" s="5"/>
      <c r="AF3619" s="5"/>
      <c r="AG3619" s="5"/>
      <c r="AH3619" s="239"/>
      <c r="AI3619" s="5"/>
    </row>
    <row r="3620" spans="2:35" x14ac:dyDescent="0.25">
      <c r="B3620" s="239"/>
      <c r="C3620" s="1035"/>
      <c r="D3620" s="239"/>
      <c r="E3620" s="1036"/>
      <c r="F3620" s="239"/>
      <c r="G3620" s="239"/>
      <c r="H3620" s="239"/>
      <c r="I3620" s="239"/>
      <c r="J3620" s="239"/>
      <c r="K3620" s="239"/>
      <c r="L3620" s="239"/>
      <c r="M3620" s="239"/>
      <c r="N3620" s="239"/>
      <c r="O3620" s="239"/>
      <c r="P3620" s="239"/>
      <c r="Q3620" s="239"/>
      <c r="R3620" s="2696"/>
      <c r="S3620" s="2696"/>
      <c r="T3620" s="2696"/>
      <c r="U3620" s="2696"/>
      <c r="V3620" s="2696"/>
      <c r="W3620" s="2696"/>
      <c r="X3620" s="2696"/>
      <c r="Y3620" s="2696"/>
      <c r="Z3620" s="1215"/>
      <c r="AA3620" s="5"/>
      <c r="AB3620" s="2676"/>
      <c r="AC3620" s="5"/>
      <c r="AD3620" s="5"/>
      <c r="AE3620" s="5"/>
      <c r="AF3620" s="5"/>
      <c r="AG3620" s="5"/>
      <c r="AH3620" s="239"/>
      <c r="AI3620" s="5"/>
    </row>
    <row r="3621" spans="2:35" x14ac:dyDescent="0.25">
      <c r="B3621" s="239"/>
      <c r="C3621" s="1035"/>
      <c r="D3621" s="239"/>
      <c r="E3621" s="1036"/>
      <c r="F3621" s="239"/>
      <c r="G3621" s="239"/>
      <c r="H3621" s="239"/>
      <c r="I3621" s="239"/>
      <c r="J3621" s="239"/>
      <c r="K3621" s="239"/>
      <c r="L3621" s="239"/>
      <c r="M3621" s="239"/>
      <c r="N3621" s="239"/>
      <c r="O3621" s="239"/>
      <c r="P3621" s="239"/>
      <c r="Q3621" s="239"/>
      <c r="R3621" s="2696"/>
      <c r="S3621" s="2696"/>
      <c r="T3621" s="2696"/>
      <c r="U3621" s="2696"/>
      <c r="V3621" s="2696"/>
      <c r="W3621" s="2696"/>
      <c r="X3621" s="2696"/>
      <c r="Y3621" s="2696"/>
      <c r="Z3621" s="1215"/>
      <c r="AA3621" s="5"/>
      <c r="AB3621" s="2676"/>
      <c r="AC3621" s="5"/>
      <c r="AD3621" s="5"/>
      <c r="AE3621" s="5"/>
      <c r="AF3621" s="5"/>
      <c r="AG3621" s="5"/>
      <c r="AH3621" s="239"/>
      <c r="AI3621" s="5"/>
    </row>
    <row r="3622" spans="2:35" x14ac:dyDescent="0.25">
      <c r="B3622" s="239"/>
      <c r="C3622" s="1035"/>
      <c r="D3622" s="239"/>
      <c r="E3622" s="1036"/>
      <c r="F3622" s="239"/>
      <c r="G3622" s="239"/>
      <c r="H3622" s="239"/>
      <c r="I3622" s="239"/>
      <c r="J3622" s="239"/>
      <c r="K3622" s="239"/>
      <c r="L3622" s="239"/>
      <c r="M3622" s="239"/>
      <c r="N3622" s="239"/>
      <c r="O3622" s="239"/>
      <c r="P3622" s="239"/>
      <c r="Q3622" s="239"/>
      <c r="R3622" s="2696"/>
      <c r="S3622" s="2696"/>
      <c r="T3622" s="2696"/>
      <c r="U3622" s="2696"/>
      <c r="V3622" s="2696"/>
      <c r="W3622" s="2696"/>
      <c r="X3622" s="2696"/>
      <c r="Y3622" s="2696"/>
      <c r="Z3622" s="1215"/>
      <c r="AA3622" s="5"/>
      <c r="AB3622" s="2676"/>
      <c r="AC3622" s="5"/>
      <c r="AD3622" s="5"/>
      <c r="AE3622" s="5"/>
      <c r="AF3622" s="5"/>
      <c r="AG3622" s="5"/>
      <c r="AH3622" s="239"/>
      <c r="AI3622" s="5"/>
    </row>
    <row r="3623" spans="2:35" x14ac:dyDescent="0.25">
      <c r="B3623" s="239"/>
      <c r="C3623" s="1035"/>
      <c r="D3623" s="239"/>
      <c r="E3623" s="1036"/>
      <c r="F3623" s="239"/>
      <c r="G3623" s="239"/>
      <c r="H3623" s="239"/>
      <c r="I3623" s="239"/>
      <c r="J3623" s="239"/>
      <c r="K3623" s="239"/>
      <c r="L3623" s="239"/>
      <c r="M3623" s="239"/>
      <c r="N3623" s="239"/>
      <c r="O3623" s="239"/>
      <c r="P3623" s="239"/>
      <c r="Q3623" s="239"/>
      <c r="R3623" s="2696"/>
      <c r="S3623" s="2696"/>
      <c r="T3623" s="2696"/>
      <c r="U3623" s="2696"/>
      <c r="V3623" s="2696"/>
      <c r="W3623" s="2696"/>
      <c r="X3623" s="2696"/>
      <c r="Y3623" s="2696"/>
      <c r="Z3623" s="1215"/>
      <c r="AA3623" s="5"/>
      <c r="AB3623" s="2676"/>
      <c r="AC3623" s="5"/>
      <c r="AD3623" s="5"/>
      <c r="AE3623" s="5"/>
      <c r="AF3623" s="5"/>
      <c r="AG3623" s="5"/>
      <c r="AH3623" s="239"/>
      <c r="AI3623" s="5"/>
    </row>
    <row r="3624" spans="2:35" x14ac:dyDescent="0.25">
      <c r="B3624" s="239"/>
      <c r="C3624" s="1035"/>
      <c r="D3624" s="239"/>
      <c r="E3624" s="1036"/>
      <c r="F3624" s="239"/>
      <c r="G3624" s="239"/>
      <c r="H3624" s="239"/>
      <c r="I3624" s="239"/>
      <c r="J3624" s="239"/>
      <c r="K3624" s="239"/>
      <c r="L3624" s="239"/>
      <c r="M3624" s="239"/>
      <c r="N3624" s="239"/>
      <c r="O3624" s="239"/>
      <c r="P3624" s="239"/>
      <c r="Q3624" s="239"/>
      <c r="R3624" s="2696"/>
      <c r="S3624" s="2696"/>
      <c r="T3624" s="2696"/>
      <c r="U3624" s="2696"/>
      <c r="V3624" s="2696"/>
      <c r="W3624" s="2696"/>
      <c r="X3624" s="2696"/>
      <c r="Y3624" s="2696"/>
      <c r="Z3624" s="1215"/>
      <c r="AA3624" s="5"/>
      <c r="AB3624" s="2676"/>
      <c r="AC3624" s="5"/>
      <c r="AD3624" s="5"/>
      <c r="AE3624" s="5"/>
      <c r="AF3624" s="5"/>
      <c r="AG3624" s="5"/>
      <c r="AH3624" s="239"/>
      <c r="AI3624" s="5"/>
    </row>
    <row r="3625" spans="2:35" x14ac:dyDescent="0.25">
      <c r="B3625" s="239"/>
      <c r="C3625" s="1035"/>
      <c r="D3625" s="239"/>
      <c r="E3625" s="1036"/>
      <c r="F3625" s="239"/>
      <c r="G3625" s="239"/>
      <c r="H3625" s="239"/>
      <c r="I3625" s="239"/>
      <c r="J3625" s="239"/>
      <c r="K3625" s="239"/>
      <c r="L3625" s="239"/>
      <c r="M3625" s="239"/>
      <c r="N3625" s="239"/>
      <c r="O3625" s="239"/>
      <c r="P3625" s="239"/>
      <c r="Q3625" s="239"/>
      <c r="R3625" s="2696"/>
      <c r="S3625" s="2696"/>
      <c r="T3625" s="2696"/>
      <c r="U3625" s="2696"/>
      <c r="V3625" s="2696"/>
      <c r="W3625" s="2696"/>
      <c r="X3625" s="2696"/>
      <c r="Y3625" s="2696"/>
      <c r="Z3625" s="1215"/>
      <c r="AA3625" s="5"/>
      <c r="AB3625" s="2676"/>
      <c r="AC3625" s="5"/>
      <c r="AD3625" s="5"/>
      <c r="AE3625" s="5"/>
      <c r="AF3625" s="5"/>
      <c r="AG3625" s="5"/>
      <c r="AH3625" s="239"/>
      <c r="AI3625" s="5"/>
    </row>
    <row r="3626" spans="2:35" x14ac:dyDescent="0.25">
      <c r="B3626" s="239"/>
      <c r="C3626" s="1035"/>
      <c r="D3626" s="239"/>
      <c r="E3626" s="1036"/>
      <c r="F3626" s="239"/>
      <c r="G3626" s="239"/>
      <c r="H3626" s="239"/>
      <c r="I3626" s="239"/>
      <c r="J3626" s="239"/>
      <c r="K3626" s="239"/>
      <c r="L3626" s="239"/>
      <c r="M3626" s="239"/>
      <c r="N3626" s="239"/>
      <c r="O3626" s="239"/>
      <c r="P3626" s="239"/>
      <c r="Q3626" s="239"/>
      <c r="R3626" s="2696"/>
      <c r="S3626" s="2696"/>
      <c r="T3626" s="2696"/>
      <c r="U3626" s="2696"/>
      <c r="V3626" s="2696"/>
      <c r="W3626" s="2696"/>
      <c r="X3626" s="2696"/>
      <c r="Y3626" s="2696"/>
      <c r="Z3626" s="1215"/>
      <c r="AA3626" s="5"/>
      <c r="AB3626" s="2676"/>
      <c r="AC3626" s="5"/>
      <c r="AD3626" s="5"/>
      <c r="AE3626" s="5"/>
      <c r="AF3626" s="5"/>
      <c r="AG3626" s="5"/>
      <c r="AH3626" s="239"/>
      <c r="AI3626" s="5"/>
    </row>
    <row r="3627" spans="2:35" x14ac:dyDescent="0.25">
      <c r="B3627" s="239"/>
      <c r="C3627" s="1035"/>
      <c r="D3627" s="239"/>
      <c r="E3627" s="1036"/>
      <c r="F3627" s="239"/>
      <c r="G3627" s="239"/>
      <c r="H3627" s="239"/>
      <c r="I3627" s="239"/>
      <c r="J3627" s="239"/>
      <c r="K3627" s="239"/>
      <c r="L3627" s="239"/>
      <c r="M3627" s="239"/>
      <c r="N3627" s="239"/>
      <c r="O3627" s="239"/>
      <c r="P3627" s="239"/>
      <c r="Q3627" s="239"/>
      <c r="R3627" s="2696"/>
      <c r="S3627" s="2696"/>
      <c r="T3627" s="2696"/>
      <c r="U3627" s="2696"/>
      <c r="V3627" s="2696"/>
      <c r="W3627" s="2696"/>
      <c r="X3627" s="2696"/>
      <c r="Y3627" s="2696"/>
      <c r="Z3627" s="1215"/>
      <c r="AA3627" s="5"/>
      <c r="AB3627" s="2676"/>
      <c r="AC3627" s="5"/>
      <c r="AD3627" s="5"/>
      <c r="AE3627" s="5"/>
      <c r="AF3627" s="5"/>
      <c r="AG3627" s="5"/>
      <c r="AH3627" s="239"/>
      <c r="AI3627" s="5"/>
    </row>
    <row r="3628" spans="2:35" x14ac:dyDescent="0.25">
      <c r="B3628" s="239"/>
      <c r="C3628" s="1035"/>
      <c r="D3628" s="239"/>
      <c r="E3628" s="1036"/>
      <c r="F3628" s="239"/>
      <c r="G3628" s="239"/>
      <c r="H3628" s="239"/>
      <c r="I3628" s="239"/>
      <c r="J3628" s="239"/>
      <c r="K3628" s="239"/>
      <c r="L3628" s="239"/>
      <c r="M3628" s="239"/>
      <c r="N3628" s="239"/>
      <c r="O3628" s="239"/>
      <c r="P3628" s="239"/>
      <c r="Q3628" s="239"/>
      <c r="R3628" s="2696"/>
      <c r="S3628" s="2696"/>
      <c r="T3628" s="2696"/>
      <c r="U3628" s="2696"/>
      <c r="V3628" s="2696"/>
      <c r="W3628" s="2696"/>
      <c r="X3628" s="2696"/>
      <c r="Y3628" s="2696"/>
      <c r="Z3628" s="1215"/>
      <c r="AA3628" s="5"/>
      <c r="AB3628" s="2676"/>
      <c r="AC3628" s="5"/>
      <c r="AD3628" s="5"/>
      <c r="AE3628" s="5"/>
      <c r="AF3628" s="5"/>
      <c r="AG3628" s="5"/>
      <c r="AH3628" s="239"/>
      <c r="AI3628" s="5"/>
    </row>
    <row r="3629" spans="2:35" x14ac:dyDescent="0.25">
      <c r="B3629" s="239"/>
      <c r="C3629" s="1035"/>
      <c r="D3629" s="239"/>
      <c r="E3629" s="1036"/>
      <c r="F3629" s="239"/>
      <c r="G3629" s="239"/>
      <c r="H3629" s="239"/>
      <c r="I3629" s="239"/>
      <c r="J3629" s="239"/>
      <c r="K3629" s="239"/>
      <c r="L3629" s="239"/>
      <c r="M3629" s="239"/>
      <c r="N3629" s="239"/>
      <c r="O3629" s="239"/>
      <c r="P3629" s="239"/>
      <c r="Q3629" s="239"/>
      <c r="R3629" s="2696"/>
      <c r="S3629" s="2696"/>
      <c r="T3629" s="2696"/>
      <c r="U3629" s="2696"/>
      <c r="V3629" s="2696"/>
      <c r="W3629" s="2696"/>
      <c r="X3629" s="2696"/>
      <c r="Y3629" s="2696"/>
      <c r="Z3629" s="1215"/>
      <c r="AA3629" s="5"/>
      <c r="AB3629" s="2676"/>
      <c r="AC3629" s="5"/>
      <c r="AD3629" s="5"/>
      <c r="AE3629" s="5"/>
      <c r="AF3629" s="5"/>
      <c r="AG3629" s="5"/>
      <c r="AH3629" s="239"/>
      <c r="AI3629" s="5"/>
    </row>
    <row r="3630" spans="2:35" x14ac:dyDescent="0.25">
      <c r="B3630" s="239"/>
      <c r="C3630" s="1035"/>
      <c r="D3630" s="239"/>
      <c r="E3630" s="1036"/>
      <c r="F3630" s="239"/>
      <c r="G3630" s="239"/>
      <c r="H3630" s="239"/>
      <c r="I3630" s="239"/>
      <c r="J3630" s="239"/>
      <c r="K3630" s="239"/>
      <c r="L3630" s="239"/>
      <c r="M3630" s="239"/>
      <c r="N3630" s="239"/>
      <c r="O3630" s="239"/>
      <c r="P3630" s="239"/>
      <c r="Q3630" s="239"/>
      <c r="R3630" s="2696"/>
      <c r="S3630" s="2696"/>
      <c r="T3630" s="2696"/>
      <c r="U3630" s="2696"/>
      <c r="V3630" s="2696"/>
      <c r="W3630" s="2696"/>
      <c r="X3630" s="2696"/>
      <c r="Y3630" s="2696"/>
      <c r="Z3630" s="1215"/>
      <c r="AA3630" s="5"/>
      <c r="AB3630" s="2676"/>
      <c r="AC3630" s="5"/>
      <c r="AD3630" s="5"/>
      <c r="AE3630" s="5"/>
      <c r="AF3630" s="5"/>
      <c r="AG3630" s="5"/>
      <c r="AH3630" s="239"/>
      <c r="AI3630" s="5"/>
    </row>
    <row r="3631" spans="2:35" x14ac:dyDescent="0.25">
      <c r="B3631" s="239"/>
      <c r="C3631" s="1035"/>
      <c r="D3631" s="239"/>
      <c r="E3631" s="1036"/>
      <c r="F3631" s="239"/>
      <c r="G3631" s="239"/>
      <c r="H3631" s="239"/>
      <c r="I3631" s="239"/>
      <c r="J3631" s="239"/>
      <c r="K3631" s="239"/>
      <c r="L3631" s="239"/>
      <c r="M3631" s="239"/>
      <c r="N3631" s="239"/>
      <c r="O3631" s="239"/>
      <c r="P3631" s="239"/>
      <c r="Q3631" s="239"/>
      <c r="R3631" s="2696"/>
      <c r="S3631" s="2696"/>
      <c r="T3631" s="2696"/>
      <c r="U3631" s="2696"/>
      <c r="V3631" s="2696"/>
      <c r="W3631" s="2696"/>
      <c r="X3631" s="2696"/>
      <c r="Y3631" s="2696"/>
      <c r="Z3631" s="1215"/>
      <c r="AA3631" s="5"/>
      <c r="AB3631" s="2676"/>
      <c r="AC3631" s="5"/>
      <c r="AD3631" s="5"/>
      <c r="AE3631" s="5"/>
      <c r="AF3631" s="5"/>
      <c r="AG3631" s="5"/>
      <c r="AH3631" s="239"/>
      <c r="AI3631" s="5"/>
    </row>
    <row r="3632" spans="2:35" x14ac:dyDescent="0.25">
      <c r="B3632" s="239"/>
      <c r="C3632" s="1035"/>
      <c r="D3632" s="239"/>
      <c r="E3632" s="1036"/>
      <c r="F3632" s="239"/>
      <c r="G3632" s="239"/>
      <c r="H3632" s="239"/>
      <c r="I3632" s="239"/>
      <c r="J3632" s="239"/>
      <c r="K3632" s="239"/>
      <c r="L3632" s="239"/>
      <c r="M3632" s="239"/>
      <c r="N3632" s="239"/>
      <c r="O3632" s="239"/>
      <c r="P3632" s="239"/>
      <c r="Q3632" s="239"/>
      <c r="R3632" s="2696"/>
      <c r="S3632" s="2696"/>
      <c r="T3632" s="2696"/>
      <c r="U3632" s="2696"/>
      <c r="V3632" s="2696"/>
      <c r="W3632" s="2696"/>
      <c r="X3632" s="2696"/>
      <c r="Y3632" s="2696"/>
      <c r="Z3632" s="1215"/>
      <c r="AA3632" s="5"/>
      <c r="AB3632" s="2676"/>
      <c r="AC3632" s="5"/>
      <c r="AD3632" s="5"/>
      <c r="AE3632" s="5"/>
      <c r="AF3632" s="5"/>
      <c r="AG3632" s="5"/>
      <c r="AH3632" s="239"/>
      <c r="AI3632" s="5"/>
    </row>
    <row r="3633" spans="2:35" x14ac:dyDescent="0.25">
      <c r="B3633" s="239"/>
      <c r="C3633" s="1035"/>
      <c r="D3633" s="239"/>
      <c r="E3633" s="1036"/>
      <c r="F3633" s="239"/>
      <c r="G3633" s="239"/>
      <c r="H3633" s="239"/>
      <c r="I3633" s="239"/>
      <c r="J3633" s="239"/>
      <c r="K3633" s="239"/>
      <c r="L3633" s="239"/>
      <c r="M3633" s="239"/>
      <c r="N3633" s="239"/>
      <c r="O3633" s="239"/>
      <c r="P3633" s="239"/>
      <c r="Q3633" s="239"/>
      <c r="R3633" s="2696"/>
      <c r="S3633" s="2696"/>
      <c r="T3633" s="2696"/>
      <c r="U3633" s="2696"/>
      <c r="V3633" s="2696"/>
      <c r="W3633" s="2696"/>
      <c r="X3633" s="2696"/>
      <c r="Y3633" s="2696"/>
      <c r="Z3633" s="1215"/>
      <c r="AA3633" s="5"/>
      <c r="AB3633" s="2676"/>
      <c r="AC3633" s="5"/>
      <c r="AD3633" s="5"/>
      <c r="AE3633" s="5"/>
      <c r="AF3633" s="5"/>
      <c r="AG3633" s="5"/>
      <c r="AH3633" s="239"/>
      <c r="AI3633" s="5"/>
    </row>
    <row r="3634" spans="2:35" x14ac:dyDescent="0.25">
      <c r="B3634" s="239"/>
      <c r="C3634" s="1035"/>
      <c r="D3634" s="239"/>
      <c r="E3634" s="1036"/>
      <c r="F3634" s="239"/>
      <c r="G3634" s="239"/>
      <c r="H3634" s="239"/>
      <c r="I3634" s="239"/>
      <c r="J3634" s="239"/>
      <c r="K3634" s="239"/>
      <c r="L3634" s="239"/>
      <c r="M3634" s="239"/>
      <c r="N3634" s="239"/>
      <c r="O3634" s="239"/>
      <c r="P3634" s="239"/>
      <c r="Q3634" s="239"/>
      <c r="R3634" s="2696"/>
      <c r="S3634" s="2696"/>
      <c r="T3634" s="2696"/>
      <c r="U3634" s="2696"/>
      <c r="V3634" s="2696"/>
      <c r="W3634" s="2696"/>
      <c r="X3634" s="2696"/>
      <c r="Y3634" s="2696"/>
      <c r="Z3634" s="1215"/>
      <c r="AA3634" s="5"/>
      <c r="AB3634" s="2676"/>
      <c r="AC3634" s="5"/>
      <c r="AD3634" s="5"/>
      <c r="AE3634" s="5"/>
      <c r="AF3634" s="5"/>
      <c r="AG3634" s="5"/>
      <c r="AH3634" s="239"/>
      <c r="AI3634" s="5"/>
    </row>
    <row r="3635" spans="2:35" x14ac:dyDescent="0.25">
      <c r="B3635" s="239"/>
      <c r="C3635" s="1035"/>
      <c r="D3635" s="239"/>
      <c r="E3635" s="1036"/>
      <c r="F3635" s="239"/>
      <c r="G3635" s="239"/>
      <c r="H3635" s="239"/>
      <c r="I3635" s="239"/>
      <c r="J3635" s="239"/>
      <c r="K3635" s="239"/>
      <c r="L3635" s="239"/>
      <c r="M3635" s="239"/>
      <c r="N3635" s="239"/>
      <c r="O3635" s="239"/>
      <c r="P3635" s="239"/>
      <c r="Q3635" s="239"/>
      <c r="R3635" s="2696"/>
      <c r="S3635" s="2696"/>
      <c r="T3635" s="2696"/>
      <c r="U3635" s="2696"/>
      <c r="V3635" s="2696"/>
      <c r="W3635" s="2696"/>
      <c r="X3635" s="2696"/>
      <c r="Y3635" s="2696"/>
      <c r="Z3635" s="1215"/>
      <c r="AA3635" s="5"/>
      <c r="AB3635" s="2676"/>
      <c r="AC3635" s="5"/>
      <c r="AD3635" s="5"/>
      <c r="AE3635" s="5"/>
      <c r="AF3635" s="5"/>
      <c r="AG3635" s="5"/>
      <c r="AH3635" s="239"/>
      <c r="AI3635" s="5"/>
    </row>
    <row r="3636" spans="2:35" x14ac:dyDescent="0.25">
      <c r="B3636" s="239"/>
      <c r="C3636" s="1035"/>
      <c r="D3636" s="239"/>
      <c r="E3636" s="1036"/>
      <c r="F3636" s="239"/>
      <c r="G3636" s="239"/>
      <c r="H3636" s="239"/>
      <c r="I3636" s="239"/>
      <c r="J3636" s="239"/>
      <c r="K3636" s="239"/>
      <c r="L3636" s="239"/>
      <c r="M3636" s="239"/>
      <c r="N3636" s="239"/>
      <c r="O3636" s="239"/>
      <c r="P3636" s="239"/>
      <c r="Q3636" s="239"/>
      <c r="R3636" s="2696"/>
      <c r="S3636" s="2696"/>
      <c r="T3636" s="2696"/>
      <c r="U3636" s="2696"/>
      <c r="V3636" s="2696"/>
      <c r="W3636" s="2696"/>
      <c r="X3636" s="2696"/>
      <c r="Y3636" s="2696"/>
      <c r="Z3636" s="1215"/>
      <c r="AA3636" s="5"/>
      <c r="AB3636" s="2676"/>
      <c r="AC3636" s="5"/>
      <c r="AD3636" s="5"/>
      <c r="AE3636" s="5"/>
      <c r="AF3636" s="5"/>
      <c r="AG3636" s="5"/>
      <c r="AH3636" s="239"/>
      <c r="AI3636" s="5"/>
    </row>
    <row r="3637" spans="2:35" x14ac:dyDescent="0.25">
      <c r="B3637" s="239"/>
      <c r="C3637" s="1035"/>
      <c r="D3637" s="239"/>
      <c r="E3637" s="1036"/>
      <c r="F3637" s="239"/>
      <c r="G3637" s="239"/>
      <c r="H3637" s="239"/>
      <c r="I3637" s="239"/>
      <c r="J3637" s="239"/>
      <c r="K3637" s="239"/>
      <c r="L3637" s="239"/>
      <c r="M3637" s="239"/>
      <c r="N3637" s="239"/>
      <c r="O3637" s="239"/>
      <c r="P3637" s="239"/>
      <c r="Q3637" s="239"/>
      <c r="R3637" s="2696"/>
      <c r="S3637" s="2696"/>
      <c r="T3637" s="2696"/>
      <c r="U3637" s="2696"/>
      <c r="V3637" s="2696"/>
      <c r="W3637" s="2696"/>
      <c r="X3637" s="2696"/>
      <c r="Y3637" s="2696"/>
      <c r="Z3637" s="1215"/>
      <c r="AA3637" s="5"/>
      <c r="AB3637" s="2676"/>
      <c r="AC3637" s="5"/>
      <c r="AD3637" s="5"/>
      <c r="AE3637" s="5"/>
      <c r="AF3637" s="5"/>
      <c r="AG3637" s="5"/>
      <c r="AH3637" s="239"/>
      <c r="AI3637" s="5"/>
    </row>
    <row r="3638" spans="2:35" x14ac:dyDescent="0.25">
      <c r="B3638" s="239"/>
      <c r="C3638" s="1035"/>
      <c r="D3638" s="239"/>
      <c r="E3638" s="1036"/>
      <c r="F3638" s="239"/>
      <c r="G3638" s="239"/>
      <c r="H3638" s="239"/>
      <c r="I3638" s="239"/>
      <c r="J3638" s="239"/>
      <c r="K3638" s="239"/>
      <c r="L3638" s="239"/>
      <c r="M3638" s="239"/>
      <c r="N3638" s="239"/>
      <c r="O3638" s="239"/>
      <c r="P3638" s="239"/>
      <c r="Q3638" s="239"/>
      <c r="R3638" s="2696"/>
      <c r="S3638" s="2696"/>
      <c r="T3638" s="2696"/>
      <c r="U3638" s="2696"/>
      <c r="V3638" s="2696"/>
      <c r="W3638" s="2696"/>
      <c r="X3638" s="2696"/>
      <c r="Y3638" s="2696"/>
      <c r="Z3638" s="1215"/>
      <c r="AA3638" s="5"/>
      <c r="AB3638" s="2676"/>
      <c r="AC3638" s="5"/>
      <c r="AD3638" s="5"/>
      <c r="AE3638" s="5"/>
      <c r="AF3638" s="5"/>
      <c r="AG3638" s="5"/>
      <c r="AH3638" s="239"/>
      <c r="AI3638" s="5"/>
    </row>
    <row r="3639" spans="2:35" x14ac:dyDescent="0.25">
      <c r="B3639" s="239"/>
      <c r="C3639" s="1035"/>
      <c r="D3639" s="239"/>
      <c r="E3639" s="1036"/>
      <c r="F3639" s="239"/>
      <c r="G3639" s="239"/>
      <c r="H3639" s="239"/>
      <c r="I3639" s="239"/>
      <c r="J3639" s="239"/>
      <c r="K3639" s="239"/>
      <c r="L3639" s="239"/>
      <c r="M3639" s="239"/>
      <c r="N3639" s="239"/>
      <c r="O3639" s="239"/>
      <c r="P3639" s="239"/>
      <c r="Q3639" s="239"/>
      <c r="R3639" s="2696"/>
      <c r="S3639" s="2696"/>
      <c r="T3639" s="2696"/>
      <c r="U3639" s="2696"/>
      <c r="V3639" s="2696"/>
      <c r="W3639" s="2696"/>
      <c r="X3639" s="2696"/>
      <c r="Y3639" s="2696"/>
      <c r="Z3639" s="1215"/>
      <c r="AA3639" s="5"/>
      <c r="AB3639" s="2676"/>
      <c r="AC3639" s="5"/>
      <c r="AD3639" s="5"/>
      <c r="AE3639" s="5"/>
      <c r="AF3639" s="5"/>
      <c r="AG3639" s="5"/>
      <c r="AH3639" s="239"/>
      <c r="AI3639" s="5"/>
    </row>
    <row r="3640" spans="2:35" x14ac:dyDescent="0.25">
      <c r="B3640" s="239"/>
      <c r="C3640" s="1035"/>
      <c r="D3640" s="239"/>
      <c r="E3640" s="1036"/>
      <c r="F3640" s="239"/>
      <c r="G3640" s="239"/>
      <c r="H3640" s="239"/>
      <c r="I3640" s="239"/>
      <c r="J3640" s="239"/>
      <c r="K3640" s="239"/>
      <c r="L3640" s="239"/>
      <c r="M3640" s="239"/>
      <c r="N3640" s="239"/>
      <c r="O3640" s="239"/>
      <c r="P3640" s="239"/>
      <c r="Q3640" s="239"/>
      <c r="R3640" s="2696"/>
      <c r="S3640" s="2696"/>
      <c r="T3640" s="2696"/>
      <c r="U3640" s="2696"/>
      <c r="V3640" s="2696"/>
      <c r="W3640" s="2696"/>
      <c r="X3640" s="2696"/>
      <c r="Y3640" s="2696"/>
      <c r="Z3640" s="1215"/>
      <c r="AA3640" s="5"/>
      <c r="AB3640" s="2676"/>
      <c r="AC3640" s="5"/>
      <c r="AD3640" s="5"/>
      <c r="AE3640" s="5"/>
      <c r="AF3640" s="5"/>
      <c r="AG3640" s="5"/>
      <c r="AH3640" s="239"/>
      <c r="AI3640" s="5"/>
    </row>
    <row r="3641" spans="2:35" x14ac:dyDescent="0.25">
      <c r="B3641" s="239"/>
      <c r="C3641" s="1035"/>
      <c r="D3641" s="239"/>
      <c r="E3641" s="1036"/>
      <c r="F3641" s="239"/>
      <c r="G3641" s="239"/>
      <c r="H3641" s="239"/>
      <c r="I3641" s="239"/>
      <c r="J3641" s="239"/>
      <c r="K3641" s="239"/>
      <c r="L3641" s="239"/>
      <c r="M3641" s="239"/>
      <c r="N3641" s="239"/>
      <c r="O3641" s="239"/>
      <c r="P3641" s="239"/>
      <c r="Q3641" s="239"/>
      <c r="R3641" s="2696"/>
      <c r="S3641" s="2696"/>
      <c r="T3641" s="2696"/>
      <c r="U3641" s="2696"/>
      <c r="V3641" s="2696"/>
      <c r="W3641" s="2696"/>
      <c r="X3641" s="2696"/>
      <c r="Y3641" s="2696"/>
      <c r="Z3641" s="1215"/>
      <c r="AA3641" s="5"/>
      <c r="AB3641" s="2676"/>
      <c r="AC3641" s="5"/>
      <c r="AD3641" s="5"/>
      <c r="AE3641" s="5"/>
      <c r="AF3641" s="5"/>
      <c r="AG3641" s="5"/>
      <c r="AH3641" s="239"/>
      <c r="AI3641" s="5"/>
    </row>
    <row r="3642" spans="2:35" x14ac:dyDescent="0.25">
      <c r="B3642" s="239"/>
      <c r="C3642" s="1035"/>
      <c r="D3642" s="239"/>
      <c r="E3642" s="1036"/>
      <c r="F3642" s="239"/>
      <c r="G3642" s="239"/>
      <c r="H3642" s="239"/>
      <c r="I3642" s="239"/>
      <c r="J3642" s="239"/>
      <c r="K3642" s="239"/>
      <c r="L3642" s="239"/>
      <c r="M3642" s="239"/>
      <c r="N3642" s="239"/>
      <c r="O3642" s="239"/>
      <c r="P3642" s="239"/>
      <c r="Q3642" s="239"/>
      <c r="R3642" s="2696"/>
      <c r="S3642" s="2696"/>
      <c r="T3642" s="2696"/>
      <c r="U3642" s="2696"/>
      <c r="V3642" s="2696"/>
      <c r="W3642" s="2696"/>
      <c r="X3642" s="2696"/>
      <c r="Y3642" s="2696"/>
      <c r="Z3642" s="1215"/>
      <c r="AA3642" s="5"/>
      <c r="AB3642" s="2676"/>
      <c r="AC3642" s="5"/>
      <c r="AD3642" s="5"/>
      <c r="AE3642" s="5"/>
      <c r="AF3642" s="5"/>
      <c r="AG3642" s="5"/>
      <c r="AH3642" s="239"/>
      <c r="AI3642" s="5"/>
    </row>
    <row r="3643" spans="2:35" x14ac:dyDescent="0.25">
      <c r="B3643" s="239"/>
      <c r="C3643" s="1035"/>
      <c r="D3643" s="239"/>
      <c r="E3643" s="1036"/>
      <c r="F3643" s="239"/>
      <c r="G3643" s="239"/>
      <c r="H3643" s="239"/>
      <c r="I3643" s="239"/>
      <c r="J3643" s="239"/>
      <c r="K3643" s="239"/>
      <c r="L3643" s="239"/>
      <c r="M3643" s="239"/>
      <c r="N3643" s="239"/>
      <c r="O3643" s="239"/>
      <c r="P3643" s="239"/>
      <c r="Q3643" s="239"/>
      <c r="R3643" s="2696"/>
      <c r="S3643" s="2696"/>
      <c r="T3643" s="2696"/>
      <c r="U3643" s="2696"/>
      <c r="V3643" s="2696"/>
      <c r="W3643" s="2696"/>
      <c r="X3643" s="2696"/>
      <c r="Y3643" s="2696"/>
      <c r="Z3643" s="1215"/>
      <c r="AA3643" s="5"/>
      <c r="AB3643" s="2676"/>
      <c r="AC3643" s="5"/>
      <c r="AD3643" s="5"/>
      <c r="AE3643" s="5"/>
      <c r="AF3643" s="5"/>
      <c r="AG3643" s="5"/>
      <c r="AH3643" s="239"/>
      <c r="AI3643" s="5"/>
    </row>
    <row r="3644" spans="2:35" x14ac:dyDescent="0.25">
      <c r="B3644" s="239"/>
      <c r="C3644" s="1035"/>
      <c r="D3644" s="239"/>
      <c r="E3644" s="1036"/>
      <c r="F3644" s="239"/>
      <c r="G3644" s="239"/>
      <c r="H3644" s="239"/>
      <c r="I3644" s="239"/>
      <c r="J3644" s="239"/>
      <c r="K3644" s="239"/>
      <c r="L3644" s="239"/>
      <c r="M3644" s="239"/>
      <c r="N3644" s="239"/>
      <c r="O3644" s="239"/>
      <c r="P3644" s="239"/>
      <c r="Q3644" s="239"/>
      <c r="R3644" s="2696"/>
      <c r="S3644" s="2696"/>
      <c r="T3644" s="2696"/>
      <c r="U3644" s="2696"/>
      <c r="V3644" s="2696"/>
      <c r="W3644" s="2696"/>
      <c r="X3644" s="2696"/>
      <c r="Y3644" s="2696"/>
      <c r="Z3644" s="1215"/>
      <c r="AA3644" s="5"/>
      <c r="AB3644" s="2676"/>
      <c r="AC3644" s="5"/>
      <c r="AD3644" s="5"/>
      <c r="AE3644" s="5"/>
      <c r="AF3644" s="5"/>
      <c r="AG3644" s="5"/>
      <c r="AH3644" s="239"/>
      <c r="AI3644" s="5"/>
    </row>
    <row r="3645" spans="2:35" x14ac:dyDescent="0.25">
      <c r="B3645" s="239"/>
      <c r="C3645" s="1035"/>
      <c r="D3645" s="239"/>
      <c r="E3645" s="1036"/>
      <c r="F3645" s="239"/>
      <c r="G3645" s="239"/>
      <c r="H3645" s="239"/>
      <c r="I3645" s="239"/>
      <c r="J3645" s="239"/>
      <c r="K3645" s="239"/>
      <c r="L3645" s="239"/>
      <c r="M3645" s="239"/>
      <c r="N3645" s="239"/>
      <c r="O3645" s="239"/>
      <c r="P3645" s="239"/>
      <c r="Q3645" s="239"/>
      <c r="R3645" s="2696"/>
      <c r="S3645" s="2696"/>
      <c r="T3645" s="2696"/>
      <c r="U3645" s="2696"/>
      <c r="V3645" s="2696"/>
      <c r="W3645" s="2696"/>
      <c r="X3645" s="2696"/>
      <c r="Y3645" s="2696"/>
      <c r="Z3645" s="1215"/>
      <c r="AA3645" s="5"/>
      <c r="AB3645" s="2676"/>
      <c r="AC3645" s="5"/>
      <c r="AD3645" s="5"/>
      <c r="AE3645" s="5"/>
      <c r="AF3645" s="5"/>
      <c r="AG3645" s="5"/>
      <c r="AH3645" s="239"/>
      <c r="AI3645" s="5"/>
    </row>
    <row r="3646" spans="2:35" x14ac:dyDescent="0.25">
      <c r="B3646" s="239"/>
      <c r="C3646" s="1035"/>
      <c r="D3646" s="239"/>
      <c r="E3646" s="1036"/>
      <c r="F3646" s="239"/>
      <c r="G3646" s="239"/>
      <c r="H3646" s="239"/>
      <c r="I3646" s="239"/>
      <c r="J3646" s="239"/>
      <c r="K3646" s="239"/>
      <c r="L3646" s="239"/>
      <c r="M3646" s="239"/>
      <c r="N3646" s="239"/>
      <c r="O3646" s="239"/>
      <c r="P3646" s="239"/>
      <c r="Q3646" s="239"/>
      <c r="R3646" s="2696"/>
      <c r="S3646" s="2696"/>
      <c r="T3646" s="2696"/>
      <c r="U3646" s="2696"/>
      <c r="V3646" s="2696"/>
      <c r="W3646" s="2696"/>
      <c r="X3646" s="2696"/>
      <c r="Y3646" s="2696"/>
      <c r="Z3646" s="1215"/>
      <c r="AA3646" s="5"/>
      <c r="AB3646" s="2676"/>
      <c r="AC3646" s="5"/>
      <c r="AD3646" s="5"/>
      <c r="AE3646" s="5"/>
      <c r="AF3646" s="5"/>
      <c r="AG3646" s="5"/>
      <c r="AH3646" s="239"/>
      <c r="AI3646" s="5"/>
    </row>
    <row r="3647" spans="2:35" x14ac:dyDescent="0.25">
      <c r="B3647" s="239"/>
      <c r="C3647" s="1035"/>
      <c r="D3647" s="239"/>
      <c r="E3647" s="1036"/>
      <c r="F3647" s="239"/>
      <c r="G3647" s="239"/>
      <c r="H3647" s="239"/>
      <c r="I3647" s="239"/>
      <c r="J3647" s="239"/>
      <c r="K3647" s="239"/>
      <c r="L3647" s="239"/>
      <c r="M3647" s="239"/>
      <c r="N3647" s="239"/>
      <c r="O3647" s="239"/>
      <c r="P3647" s="239"/>
      <c r="Q3647" s="239"/>
      <c r="R3647" s="2696"/>
      <c r="S3647" s="2696"/>
      <c r="T3647" s="2696"/>
      <c r="U3647" s="2696"/>
      <c r="V3647" s="2696"/>
      <c r="W3647" s="2696"/>
      <c r="X3647" s="2696"/>
      <c r="Y3647" s="2696"/>
      <c r="Z3647" s="1215"/>
      <c r="AA3647" s="5"/>
      <c r="AB3647" s="2676"/>
      <c r="AC3647" s="5"/>
      <c r="AD3647" s="5"/>
      <c r="AE3647" s="5"/>
      <c r="AF3647" s="5"/>
      <c r="AG3647" s="5"/>
      <c r="AH3647" s="239"/>
      <c r="AI3647" s="5"/>
    </row>
    <row r="3648" spans="2:35" x14ac:dyDescent="0.25">
      <c r="B3648" s="239"/>
      <c r="C3648" s="1035"/>
      <c r="D3648" s="239"/>
      <c r="E3648" s="1036"/>
      <c r="F3648" s="239"/>
      <c r="G3648" s="239"/>
      <c r="H3648" s="239"/>
      <c r="I3648" s="239"/>
      <c r="J3648" s="239"/>
      <c r="K3648" s="239"/>
      <c r="L3648" s="239"/>
      <c r="M3648" s="239"/>
      <c r="N3648" s="239"/>
      <c r="O3648" s="239"/>
      <c r="P3648" s="239"/>
      <c r="Q3648" s="239"/>
      <c r="R3648" s="2696"/>
      <c r="S3648" s="2696"/>
      <c r="T3648" s="2696"/>
      <c r="U3648" s="2696"/>
      <c r="V3648" s="2696"/>
      <c r="W3648" s="2696"/>
      <c r="X3648" s="2696"/>
      <c r="Y3648" s="2696"/>
      <c r="Z3648" s="1215"/>
      <c r="AA3648" s="5"/>
      <c r="AB3648" s="2676"/>
      <c r="AC3648" s="5"/>
      <c r="AD3648" s="5"/>
      <c r="AE3648" s="5"/>
      <c r="AF3648" s="5"/>
      <c r="AG3648" s="5"/>
      <c r="AH3648" s="239"/>
      <c r="AI3648" s="5"/>
    </row>
    <row r="3649" spans="2:35" x14ac:dyDescent="0.25">
      <c r="B3649" s="239"/>
      <c r="C3649" s="1035"/>
      <c r="D3649" s="239"/>
      <c r="E3649" s="1036"/>
      <c r="F3649" s="239"/>
      <c r="G3649" s="239"/>
      <c r="H3649" s="239"/>
      <c r="I3649" s="239"/>
      <c r="J3649" s="239"/>
      <c r="K3649" s="239"/>
      <c r="L3649" s="239"/>
      <c r="M3649" s="239"/>
      <c r="N3649" s="239"/>
      <c r="O3649" s="239"/>
      <c r="P3649" s="239"/>
      <c r="Q3649" s="239"/>
      <c r="R3649" s="2696"/>
      <c r="S3649" s="2696"/>
      <c r="T3649" s="2696"/>
      <c r="U3649" s="2696"/>
      <c r="V3649" s="2696"/>
      <c r="W3649" s="2696"/>
      <c r="X3649" s="2696"/>
      <c r="Y3649" s="2696"/>
      <c r="Z3649" s="1215"/>
      <c r="AA3649" s="5"/>
      <c r="AB3649" s="2676"/>
      <c r="AC3649" s="5"/>
      <c r="AD3649" s="5"/>
      <c r="AE3649" s="5"/>
      <c r="AF3649" s="5"/>
      <c r="AG3649" s="5"/>
      <c r="AH3649" s="239"/>
      <c r="AI3649" s="5"/>
    </row>
    <row r="3650" spans="2:35" x14ac:dyDescent="0.25">
      <c r="B3650" s="239"/>
      <c r="C3650" s="1035"/>
      <c r="D3650" s="239"/>
      <c r="E3650" s="1036"/>
      <c r="F3650" s="239"/>
      <c r="G3650" s="239"/>
      <c r="H3650" s="239"/>
      <c r="I3650" s="239"/>
      <c r="J3650" s="239"/>
      <c r="K3650" s="239"/>
      <c r="L3650" s="239"/>
      <c r="M3650" s="239"/>
      <c r="N3650" s="239"/>
      <c r="O3650" s="239"/>
      <c r="P3650" s="239"/>
      <c r="Q3650" s="239"/>
      <c r="R3650" s="2696"/>
      <c r="S3650" s="2696"/>
      <c r="T3650" s="2696"/>
      <c r="U3650" s="2696"/>
      <c r="V3650" s="2696"/>
      <c r="W3650" s="2696"/>
      <c r="X3650" s="2696"/>
      <c r="Y3650" s="2696"/>
      <c r="Z3650" s="1215"/>
      <c r="AA3650" s="5"/>
      <c r="AB3650" s="2676"/>
      <c r="AC3650" s="5"/>
      <c r="AD3650" s="5"/>
      <c r="AE3650" s="5"/>
      <c r="AF3650" s="5"/>
      <c r="AG3650" s="5"/>
      <c r="AH3650" s="239"/>
      <c r="AI3650" s="5"/>
    </row>
    <row r="3651" spans="2:35" x14ac:dyDescent="0.25">
      <c r="B3651" s="239"/>
      <c r="C3651" s="1035"/>
      <c r="D3651" s="239"/>
      <c r="E3651" s="1036"/>
      <c r="F3651" s="239"/>
      <c r="G3651" s="239"/>
      <c r="H3651" s="239"/>
      <c r="I3651" s="239"/>
      <c r="J3651" s="239"/>
      <c r="K3651" s="239"/>
      <c r="L3651" s="239"/>
      <c r="M3651" s="239"/>
      <c r="N3651" s="239"/>
      <c r="O3651" s="239"/>
      <c r="P3651" s="239"/>
      <c r="Q3651" s="239"/>
      <c r="R3651" s="2696"/>
      <c r="S3651" s="2696"/>
      <c r="T3651" s="2696"/>
      <c r="U3651" s="2696"/>
      <c r="V3651" s="2696"/>
      <c r="W3651" s="2696"/>
      <c r="X3651" s="2696"/>
      <c r="Y3651" s="2696"/>
      <c r="Z3651" s="1215"/>
      <c r="AA3651" s="5"/>
      <c r="AB3651" s="2676"/>
      <c r="AC3651" s="5"/>
      <c r="AD3651" s="5"/>
      <c r="AE3651" s="5"/>
      <c r="AF3651" s="5"/>
      <c r="AG3651" s="5"/>
      <c r="AH3651" s="239"/>
      <c r="AI3651" s="5"/>
    </row>
    <row r="3652" spans="2:35" x14ac:dyDescent="0.25">
      <c r="B3652" s="239"/>
      <c r="C3652" s="1035"/>
      <c r="D3652" s="239"/>
      <c r="E3652" s="1036"/>
      <c r="F3652" s="239"/>
      <c r="G3652" s="239"/>
      <c r="H3652" s="239"/>
      <c r="I3652" s="239"/>
      <c r="J3652" s="239"/>
      <c r="K3652" s="239"/>
      <c r="L3652" s="239"/>
      <c r="M3652" s="239"/>
      <c r="N3652" s="239"/>
      <c r="O3652" s="239"/>
      <c r="P3652" s="239"/>
      <c r="Q3652" s="239"/>
      <c r="R3652" s="2696"/>
      <c r="S3652" s="2696"/>
      <c r="T3652" s="2696"/>
      <c r="U3652" s="2696"/>
      <c r="V3652" s="2696"/>
      <c r="W3652" s="2696"/>
      <c r="X3652" s="2696"/>
      <c r="Y3652" s="2696"/>
      <c r="Z3652" s="1215"/>
      <c r="AA3652" s="5"/>
      <c r="AB3652" s="2676"/>
      <c r="AC3652" s="5"/>
      <c r="AD3652" s="5"/>
      <c r="AE3652" s="5"/>
      <c r="AF3652" s="5"/>
      <c r="AG3652" s="5"/>
      <c r="AH3652" s="239"/>
      <c r="AI3652" s="5"/>
    </row>
    <row r="3653" spans="2:35" x14ac:dyDescent="0.25">
      <c r="B3653" s="239"/>
      <c r="C3653" s="1035"/>
      <c r="D3653" s="239"/>
      <c r="E3653" s="1036"/>
      <c r="F3653" s="239"/>
      <c r="G3653" s="239"/>
      <c r="H3653" s="239"/>
      <c r="I3653" s="239"/>
      <c r="J3653" s="239"/>
      <c r="K3653" s="239"/>
      <c r="L3653" s="239"/>
      <c r="M3653" s="239"/>
      <c r="N3653" s="239"/>
      <c r="O3653" s="239"/>
      <c r="P3653" s="239"/>
      <c r="Q3653" s="239"/>
      <c r="R3653" s="2696"/>
      <c r="S3653" s="2696"/>
      <c r="T3653" s="2696"/>
      <c r="U3653" s="2696"/>
      <c r="V3653" s="2696"/>
      <c r="W3653" s="2696"/>
      <c r="X3653" s="2696"/>
      <c r="Y3653" s="2696"/>
      <c r="Z3653" s="1215"/>
      <c r="AA3653" s="5"/>
      <c r="AB3653" s="2676"/>
      <c r="AC3653" s="5"/>
      <c r="AD3653" s="5"/>
      <c r="AE3653" s="5"/>
      <c r="AF3653" s="5"/>
      <c r="AG3653" s="5"/>
      <c r="AH3653" s="239"/>
      <c r="AI3653" s="5"/>
    </row>
    <row r="3654" spans="2:35" x14ac:dyDescent="0.25">
      <c r="B3654" s="239"/>
      <c r="C3654" s="1035"/>
      <c r="D3654" s="239"/>
      <c r="E3654" s="1036"/>
      <c r="F3654" s="239"/>
      <c r="G3654" s="239"/>
      <c r="H3654" s="239"/>
      <c r="I3654" s="239"/>
      <c r="J3654" s="239"/>
      <c r="K3654" s="239"/>
      <c r="L3654" s="239"/>
      <c r="M3654" s="239"/>
      <c r="N3654" s="239"/>
      <c r="O3654" s="239"/>
      <c r="P3654" s="239"/>
      <c r="Q3654" s="239"/>
      <c r="R3654" s="2696"/>
      <c r="S3654" s="2696"/>
      <c r="T3654" s="2696"/>
      <c r="U3654" s="2696"/>
      <c r="V3654" s="2696"/>
      <c r="W3654" s="2696"/>
      <c r="X3654" s="2696"/>
      <c r="Y3654" s="2696"/>
      <c r="Z3654" s="1215"/>
      <c r="AA3654" s="5"/>
      <c r="AB3654" s="2676"/>
      <c r="AC3654" s="5"/>
      <c r="AD3654" s="5"/>
      <c r="AE3654" s="5"/>
      <c r="AF3654" s="5"/>
      <c r="AG3654" s="5"/>
      <c r="AH3654" s="239"/>
      <c r="AI3654" s="5"/>
    </row>
    <row r="3655" spans="2:35" x14ac:dyDescent="0.25">
      <c r="B3655" s="239"/>
      <c r="C3655" s="1035"/>
      <c r="D3655" s="239"/>
      <c r="E3655" s="1036"/>
      <c r="F3655" s="239"/>
      <c r="G3655" s="239"/>
      <c r="H3655" s="239"/>
      <c r="I3655" s="239"/>
      <c r="J3655" s="239"/>
      <c r="K3655" s="239"/>
      <c r="L3655" s="239"/>
      <c r="M3655" s="239"/>
      <c r="N3655" s="239"/>
      <c r="O3655" s="239"/>
      <c r="P3655" s="239"/>
      <c r="Q3655" s="239"/>
      <c r="R3655" s="2696"/>
      <c r="S3655" s="2696"/>
      <c r="T3655" s="2696"/>
      <c r="U3655" s="2696"/>
      <c r="V3655" s="2696"/>
      <c r="W3655" s="2696"/>
      <c r="X3655" s="2696"/>
      <c r="Y3655" s="2696"/>
      <c r="Z3655" s="1215"/>
      <c r="AA3655" s="5"/>
      <c r="AB3655" s="2676"/>
      <c r="AC3655" s="5"/>
      <c r="AD3655" s="5"/>
      <c r="AE3655" s="5"/>
      <c r="AF3655" s="5"/>
      <c r="AG3655" s="5"/>
      <c r="AH3655" s="239"/>
      <c r="AI3655" s="5"/>
    </row>
    <row r="3656" spans="2:35" x14ac:dyDescent="0.25">
      <c r="B3656" s="239"/>
      <c r="C3656" s="1035"/>
      <c r="D3656" s="239"/>
      <c r="E3656" s="1036"/>
      <c r="F3656" s="239"/>
      <c r="G3656" s="239"/>
      <c r="H3656" s="239"/>
      <c r="I3656" s="239"/>
      <c r="J3656" s="239"/>
      <c r="K3656" s="239"/>
      <c r="L3656" s="239"/>
      <c r="M3656" s="239"/>
      <c r="N3656" s="239"/>
      <c r="O3656" s="239"/>
      <c r="P3656" s="239"/>
      <c r="Q3656" s="239"/>
      <c r="R3656" s="2696"/>
      <c r="S3656" s="2696"/>
      <c r="T3656" s="2696"/>
      <c r="U3656" s="2696"/>
      <c r="V3656" s="2696"/>
      <c r="W3656" s="2696"/>
      <c r="X3656" s="2696"/>
      <c r="Y3656" s="2696"/>
      <c r="Z3656" s="1215"/>
      <c r="AA3656" s="5"/>
      <c r="AB3656" s="2676"/>
      <c r="AC3656" s="5"/>
      <c r="AD3656" s="5"/>
      <c r="AE3656" s="5"/>
      <c r="AF3656" s="5"/>
      <c r="AG3656" s="5"/>
      <c r="AH3656" s="239"/>
      <c r="AI3656" s="5"/>
    </row>
    <row r="3657" spans="2:35" x14ac:dyDescent="0.25">
      <c r="B3657" s="239"/>
      <c r="C3657" s="1035"/>
      <c r="D3657" s="239"/>
      <c r="E3657" s="1036"/>
      <c r="F3657" s="239"/>
      <c r="G3657" s="239"/>
      <c r="H3657" s="239"/>
      <c r="I3657" s="239"/>
      <c r="J3657" s="239"/>
      <c r="K3657" s="239"/>
      <c r="L3657" s="239"/>
      <c r="M3657" s="239"/>
      <c r="N3657" s="239"/>
      <c r="O3657" s="239"/>
      <c r="P3657" s="239"/>
      <c r="Q3657" s="239"/>
      <c r="R3657" s="2696"/>
      <c r="S3657" s="2696"/>
      <c r="T3657" s="2696"/>
      <c r="U3657" s="2696"/>
      <c r="V3657" s="2696"/>
      <c r="W3657" s="2696"/>
      <c r="X3657" s="2696"/>
      <c r="Y3657" s="2696"/>
      <c r="Z3657" s="1215"/>
      <c r="AA3657" s="5"/>
      <c r="AB3657" s="2676"/>
      <c r="AC3657" s="5"/>
      <c r="AD3657" s="5"/>
      <c r="AE3657" s="5"/>
      <c r="AF3657" s="5"/>
      <c r="AG3657" s="5"/>
      <c r="AH3657" s="239"/>
      <c r="AI3657" s="5"/>
    </row>
    <row r="3658" spans="2:35" x14ac:dyDescent="0.25">
      <c r="B3658" s="239"/>
      <c r="C3658" s="1035"/>
      <c r="D3658" s="239"/>
      <c r="E3658" s="1036"/>
      <c r="F3658" s="239"/>
      <c r="G3658" s="239"/>
      <c r="H3658" s="239"/>
      <c r="I3658" s="239"/>
      <c r="J3658" s="239"/>
      <c r="K3658" s="239"/>
      <c r="L3658" s="239"/>
      <c r="M3658" s="239"/>
      <c r="N3658" s="239"/>
      <c r="O3658" s="239"/>
      <c r="P3658" s="239"/>
      <c r="Q3658" s="239"/>
      <c r="R3658" s="2696"/>
      <c r="S3658" s="2696"/>
      <c r="T3658" s="2696"/>
      <c r="U3658" s="2696"/>
      <c r="V3658" s="2696"/>
      <c r="W3658" s="2696"/>
      <c r="X3658" s="2696"/>
      <c r="Y3658" s="2696"/>
      <c r="Z3658" s="1215"/>
      <c r="AA3658" s="5"/>
      <c r="AB3658" s="2676"/>
      <c r="AC3658" s="5"/>
      <c r="AD3658" s="5"/>
      <c r="AE3658" s="5"/>
      <c r="AF3658" s="5"/>
      <c r="AG3658" s="5"/>
      <c r="AH3658" s="239"/>
      <c r="AI3658" s="5"/>
    </row>
    <row r="3659" spans="2:35" x14ac:dyDescent="0.25">
      <c r="B3659" s="239"/>
      <c r="C3659" s="1035"/>
      <c r="D3659" s="239"/>
      <c r="E3659" s="1036"/>
      <c r="F3659" s="239"/>
      <c r="G3659" s="239"/>
      <c r="H3659" s="239"/>
      <c r="I3659" s="239"/>
      <c r="J3659" s="239"/>
      <c r="K3659" s="239"/>
      <c r="L3659" s="239"/>
      <c r="M3659" s="239"/>
      <c r="N3659" s="239"/>
      <c r="O3659" s="239"/>
      <c r="P3659" s="239"/>
      <c r="Q3659" s="239"/>
      <c r="R3659" s="2696"/>
      <c r="S3659" s="2696"/>
      <c r="T3659" s="2696"/>
      <c r="U3659" s="2696"/>
      <c r="V3659" s="2696"/>
      <c r="W3659" s="2696"/>
      <c r="X3659" s="2696"/>
      <c r="Y3659" s="2696"/>
      <c r="Z3659" s="1215"/>
      <c r="AA3659" s="5"/>
      <c r="AB3659" s="2676"/>
      <c r="AC3659" s="5"/>
      <c r="AD3659" s="5"/>
      <c r="AE3659" s="5"/>
      <c r="AF3659" s="5"/>
      <c r="AG3659" s="5"/>
      <c r="AH3659" s="239"/>
      <c r="AI3659" s="5"/>
    </row>
    <row r="3660" spans="2:35" x14ac:dyDescent="0.25">
      <c r="B3660" s="239"/>
      <c r="C3660" s="1035"/>
      <c r="D3660" s="239"/>
      <c r="E3660" s="1036"/>
      <c r="F3660" s="239"/>
      <c r="G3660" s="239"/>
      <c r="H3660" s="239"/>
      <c r="I3660" s="239"/>
      <c r="J3660" s="239"/>
      <c r="K3660" s="239"/>
      <c r="L3660" s="239"/>
      <c r="M3660" s="239"/>
      <c r="N3660" s="239"/>
      <c r="O3660" s="239"/>
      <c r="P3660" s="239"/>
      <c r="Q3660" s="239"/>
      <c r="R3660" s="2696"/>
      <c r="S3660" s="2696"/>
      <c r="T3660" s="2696"/>
      <c r="U3660" s="2696"/>
      <c r="V3660" s="2696"/>
      <c r="W3660" s="2696"/>
      <c r="X3660" s="2696"/>
      <c r="Y3660" s="2696"/>
      <c r="Z3660" s="1215"/>
      <c r="AA3660" s="5"/>
      <c r="AB3660" s="2676"/>
      <c r="AC3660" s="5"/>
      <c r="AD3660" s="5"/>
      <c r="AE3660" s="5"/>
      <c r="AF3660" s="5"/>
      <c r="AG3660" s="5"/>
      <c r="AH3660" s="239"/>
      <c r="AI3660" s="5"/>
    </row>
    <row r="3661" spans="2:35" x14ac:dyDescent="0.25">
      <c r="B3661" s="239"/>
      <c r="C3661" s="1035"/>
      <c r="D3661" s="239"/>
      <c r="E3661" s="1036"/>
      <c r="F3661" s="239"/>
      <c r="G3661" s="239"/>
      <c r="H3661" s="239"/>
      <c r="I3661" s="239"/>
      <c r="J3661" s="239"/>
      <c r="K3661" s="239"/>
      <c r="L3661" s="239"/>
      <c r="M3661" s="239"/>
      <c r="N3661" s="239"/>
      <c r="O3661" s="239"/>
      <c r="P3661" s="239"/>
      <c r="Q3661" s="239"/>
      <c r="R3661" s="2696"/>
      <c r="S3661" s="2696"/>
      <c r="T3661" s="2696"/>
      <c r="U3661" s="2696"/>
      <c r="V3661" s="2696"/>
      <c r="W3661" s="2696"/>
      <c r="X3661" s="2696"/>
      <c r="Y3661" s="2696"/>
      <c r="Z3661" s="1215"/>
      <c r="AA3661" s="5"/>
      <c r="AB3661" s="2676"/>
      <c r="AC3661" s="5"/>
      <c r="AD3661" s="5"/>
      <c r="AE3661" s="5"/>
      <c r="AF3661" s="5"/>
      <c r="AG3661" s="5"/>
      <c r="AH3661" s="239"/>
      <c r="AI3661" s="5"/>
    </row>
    <row r="3662" spans="2:35" x14ac:dyDescent="0.25">
      <c r="B3662" s="239"/>
      <c r="C3662" s="1035"/>
      <c r="D3662" s="239"/>
      <c r="E3662" s="1036"/>
      <c r="F3662" s="239"/>
      <c r="G3662" s="239"/>
      <c r="H3662" s="239"/>
      <c r="I3662" s="239"/>
      <c r="J3662" s="239"/>
      <c r="K3662" s="239"/>
      <c r="L3662" s="239"/>
      <c r="M3662" s="239"/>
      <c r="N3662" s="239"/>
      <c r="O3662" s="239"/>
      <c r="P3662" s="239"/>
      <c r="Q3662" s="239"/>
      <c r="R3662" s="2696"/>
      <c r="S3662" s="2696"/>
      <c r="T3662" s="2696"/>
      <c r="U3662" s="2696"/>
      <c r="V3662" s="2696"/>
      <c r="W3662" s="2696"/>
      <c r="X3662" s="2696"/>
      <c r="Y3662" s="2696"/>
      <c r="Z3662" s="1215"/>
      <c r="AA3662" s="5"/>
      <c r="AB3662" s="2676"/>
      <c r="AC3662" s="5"/>
      <c r="AD3662" s="5"/>
      <c r="AE3662" s="5"/>
      <c r="AF3662" s="5"/>
      <c r="AG3662" s="5"/>
      <c r="AH3662" s="239"/>
      <c r="AI3662" s="5"/>
    </row>
    <row r="3663" spans="2:35" x14ac:dyDescent="0.25">
      <c r="B3663" s="239"/>
      <c r="C3663" s="1035"/>
      <c r="D3663" s="239"/>
      <c r="E3663" s="1036"/>
      <c r="F3663" s="239"/>
      <c r="G3663" s="239"/>
      <c r="H3663" s="239"/>
      <c r="I3663" s="239"/>
      <c r="J3663" s="239"/>
      <c r="K3663" s="239"/>
      <c r="L3663" s="239"/>
      <c r="M3663" s="239"/>
      <c r="N3663" s="239"/>
      <c r="O3663" s="239"/>
      <c r="P3663" s="239"/>
      <c r="Q3663" s="239"/>
      <c r="R3663" s="2696"/>
      <c r="S3663" s="2696"/>
      <c r="T3663" s="2696"/>
      <c r="U3663" s="2696"/>
      <c r="V3663" s="2696"/>
      <c r="W3663" s="2696"/>
      <c r="X3663" s="2696"/>
      <c r="Y3663" s="2696"/>
      <c r="Z3663" s="1215"/>
      <c r="AA3663" s="5"/>
      <c r="AB3663" s="2676"/>
      <c r="AC3663" s="5"/>
      <c r="AD3663" s="5"/>
      <c r="AE3663" s="5"/>
      <c r="AF3663" s="5"/>
      <c r="AG3663" s="5"/>
      <c r="AH3663" s="239"/>
      <c r="AI3663" s="5"/>
    </row>
    <row r="3664" spans="2:35" x14ac:dyDescent="0.25">
      <c r="B3664" s="239"/>
      <c r="C3664" s="1035"/>
      <c r="D3664" s="239"/>
      <c r="E3664" s="1036"/>
      <c r="F3664" s="239"/>
      <c r="G3664" s="239"/>
      <c r="H3664" s="239"/>
      <c r="I3664" s="239"/>
      <c r="J3664" s="239"/>
      <c r="K3664" s="239"/>
      <c r="L3664" s="239"/>
      <c r="M3664" s="239"/>
      <c r="N3664" s="239"/>
      <c r="O3664" s="239"/>
      <c r="P3664" s="239"/>
      <c r="Q3664" s="239"/>
      <c r="R3664" s="2696"/>
      <c r="S3664" s="2696"/>
      <c r="T3664" s="2696"/>
      <c r="U3664" s="2696"/>
      <c r="V3664" s="2696"/>
      <c r="W3664" s="2696"/>
      <c r="X3664" s="2696"/>
      <c r="Y3664" s="2696"/>
      <c r="Z3664" s="1215"/>
      <c r="AA3664" s="5"/>
      <c r="AB3664" s="2676"/>
      <c r="AC3664" s="5"/>
      <c r="AD3664" s="5"/>
      <c r="AE3664" s="5"/>
      <c r="AF3664" s="5"/>
      <c r="AG3664" s="5"/>
      <c r="AH3664" s="239"/>
      <c r="AI3664" s="5"/>
    </row>
    <row r="3665" spans="2:35" x14ac:dyDescent="0.25">
      <c r="B3665" s="239"/>
      <c r="C3665" s="1035"/>
      <c r="D3665" s="239"/>
      <c r="E3665" s="1036"/>
      <c r="F3665" s="239"/>
      <c r="G3665" s="239"/>
      <c r="H3665" s="239"/>
      <c r="I3665" s="239"/>
      <c r="J3665" s="239"/>
      <c r="K3665" s="239"/>
      <c r="L3665" s="239"/>
      <c r="M3665" s="239"/>
      <c r="N3665" s="239"/>
      <c r="O3665" s="239"/>
      <c r="P3665" s="239"/>
      <c r="Q3665" s="239"/>
      <c r="R3665" s="2696"/>
      <c r="S3665" s="2696"/>
      <c r="T3665" s="2696"/>
      <c r="U3665" s="2696"/>
      <c r="V3665" s="2696"/>
      <c r="W3665" s="2696"/>
      <c r="X3665" s="2696"/>
      <c r="Y3665" s="2696"/>
      <c r="Z3665" s="1215"/>
      <c r="AA3665" s="5"/>
      <c r="AB3665" s="2676"/>
      <c r="AC3665" s="5"/>
      <c r="AD3665" s="5"/>
      <c r="AE3665" s="5"/>
      <c r="AF3665" s="5"/>
      <c r="AG3665" s="5"/>
      <c r="AH3665" s="239"/>
      <c r="AI3665" s="5"/>
    </row>
    <row r="3666" spans="2:35" x14ac:dyDescent="0.25">
      <c r="B3666" s="239"/>
      <c r="C3666" s="1035"/>
      <c r="D3666" s="239"/>
      <c r="E3666" s="1036"/>
      <c r="F3666" s="239"/>
      <c r="G3666" s="239"/>
      <c r="H3666" s="239"/>
      <c r="I3666" s="239"/>
      <c r="J3666" s="239"/>
      <c r="K3666" s="239"/>
      <c r="L3666" s="239"/>
      <c r="M3666" s="239"/>
      <c r="N3666" s="239"/>
      <c r="O3666" s="239"/>
      <c r="P3666" s="239"/>
      <c r="Q3666" s="239"/>
      <c r="R3666" s="2696"/>
      <c r="S3666" s="2696"/>
      <c r="T3666" s="2696"/>
      <c r="U3666" s="2696"/>
      <c r="V3666" s="2696"/>
      <c r="W3666" s="2696"/>
      <c r="X3666" s="2696"/>
      <c r="Y3666" s="2696"/>
      <c r="Z3666" s="1215"/>
      <c r="AA3666" s="5"/>
      <c r="AB3666" s="2676"/>
      <c r="AC3666" s="5"/>
      <c r="AD3666" s="5"/>
      <c r="AE3666" s="5"/>
      <c r="AF3666" s="5"/>
      <c r="AG3666" s="5"/>
      <c r="AH3666" s="239"/>
      <c r="AI3666" s="5"/>
    </row>
    <row r="3667" spans="2:35" x14ac:dyDescent="0.25">
      <c r="B3667" s="239"/>
      <c r="C3667" s="1035"/>
      <c r="D3667" s="239"/>
      <c r="E3667" s="1036"/>
      <c r="F3667" s="239"/>
      <c r="G3667" s="239"/>
      <c r="H3667" s="239"/>
      <c r="I3667" s="239"/>
      <c r="J3667" s="239"/>
      <c r="K3667" s="239"/>
      <c r="L3667" s="239"/>
      <c r="M3667" s="239"/>
      <c r="N3667" s="239"/>
      <c r="O3667" s="239"/>
      <c r="P3667" s="239"/>
      <c r="Q3667" s="239"/>
      <c r="R3667" s="2696"/>
      <c r="S3667" s="2696"/>
      <c r="T3667" s="2696"/>
      <c r="U3667" s="2696"/>
      <c r="V3667" s="2696"/>
      <c r="W3667" s="2696"/>
      <c r="X3667" s="2696"/>
      <c r="Y3667" s="2696"/>
      <c r="Z3667" s="1215"/>
      <c r="AA3667" s="5"/>
      <c r="AB3667" s="2676"/>
      <c r="AC3667" s="5"/>
      <c r="AD3667" s="5"/>
      <c r="AE3667" s="5"/>
      <c r="AF3667" s="5"/>
      <c r="AG3667" s="5"/>
      <c r="AH3667" s="239"/>
      <c r="AI3667" s="5"/>
    </row>
    <row r="3668" spans="2:35" x14ac:dyDescent="0.25">
      <c r="B3668" s="239"/>
      <c r="C3668" s="1035"/>
      <c r="D3668" s="239"/>
      <c r="E3668" s="1036"/>
      <c r="F3668" s="239"/>
      <c r="G3668" s="239"/>
      <c r="H3668" s="239"/>
      <c r="I3668" s="239"/>
      <c r="J3668" s="239"/>
      <c r="K3668" s="239"/>
      <c r="L3668" s="239"/>
      <c r="M3668" s="239"/>
      <c r="N3668" s="239"/>
      <c r="O3668" s="239"/>
      <c r="P3668" s="239"/>
      <c r="Q3668" s="239"/>
      <c r="R3668" s="2696"/>
      <c r="S3668" s="2696"/>
      <c r="T3668" s="2696"/>
      <c r="U3668" s="2696"/>
      <c r="V3668" s="2696"/>
      <c r="W3668" s="2696"/>
      <c r="X3668" s="2696"/>
      <c r="Y3668" s="2696"/>
      <c r="Z3668" s="1215"/>
      <c r="AA3668" s="5"/>
      <c r="AB3668" s="2676"/>
      <c r="AC3668" s="5"/>
      <c r="AD3668" s="5"/>
      <c r="AE3668" s="5"/>
      <c r="AF3668" s="5"/>
      <c r="AG3668" s="5"/>
      <c r="AH3668" s="239"/>
      <c r="AI3668" s="5"/>
    </row>
    <row r="3669" spans="2:35" x14ac:dyDescent="0.25">
      <c r="B3669" s="239"/>
      <c r="C3669" s="1035"/>
      <c r="D3669" s="239"/>
      <c r="E3669" s="1036"/>
      <c r="F3669" s="239"/>
      <c r="G3669" s="239"/>
      <c r="H3669" s="239"/>
      <c r="I3669" s="239"/>
      <c r="J3669" s="239"/>
      <c r="K3669" s="239"/>
      <c r="L3669" s="239"/>
      <c r="M3669" s="239"/>
      <c r="N3669" s="239"/>
      <c r="O3669" s="239"/>
      <c r="P3669" s="239"/>
      <c r="Q3669" s="239"/>
      <c r="R3669" s="2696"/>
      <c r="S3669" s="2696"/>
      <c r="T3669" s="2696"/>
      <c r="U3669" s="2696"/>
      <c r="V3669" s="2696"/>
      <c r="W3669" s="2696"/>
      <c r="X3669" s="2696"/>
      <c r="Y3669" s="2696"/>
      <c r="Z3669" s="1215"/>
      <c r="AA3669" s="5"/>
      <c r="AB3669" s="2676"/>
      <c r="AC3669" s="5"/>
      <c r="AD3669" s="5"/>
      <c r="AE3669" s="5"/>
      <c r="AF3669" s="5"/>
      <c r="AG3669" s="5"/>
      <c r="AH3669" s="239"/>
      <c r="AI3669" s="5"/>
    </row>
    <row r="3670" spans="2:35" x14ac:dyDescent="0.25">
      <c r="B3670" s="239"/>
      <c r="C3670" s="1035"/>
      <c r="D3670" s="239"/>
      <c r="E3670" s="1036"/>
      <c r="F3670" s="239"/>
      <c r="G3670" s="239"/>
      <c r="H3670" s="239"/>
      <c r="I3670" s="239"/>
      <c r="J3670" s="239"/>
      <c r="K3670" s="239"/>
      <c r="L3670" s="239"/>
      <c r="M3670" s="239"/>
      <c r="N3670" s="239"/>
      <c r="O3670" s="239"/>
      <c r="P3670" s="239"/>
      <c r="Q3670" s="239"/>
      <c r="R3670" s="2696"/>
      <c r="S3670" s="2696"/>
      <c r="T3670" s="2696"/>
      <c r="U3670" s="2696"/>
      <c r="V3670" s="2696"/>
      <c r="W3670" s="2696"/>
      <c r="X3670" s="2696"/>
      <c r="Y3670" s="2696"/>
      <c r="Z3670" s="1215"/>
      <c r="AA3670" s="5"/>
      <c r="AB3670" s="2676"/>
      <c r="AC3670" s="5"/>
      <c r="AD3670" s="5"/>
      <c r="AE3670" s="5"/>
      <c r="AF3670" s="5"/>
      <c r="AG3670" s="5"/>
      <c r="AH3670" s="239"/>
      <c r="AI3670" s="5"/>
    </row>
    <row r="3671" spans="2:35" x14ac:dyDescent="0.25">
      <c r="B3671" s="239"/>
      <c r="C3671" s="1035"/>
      <c r="D3671" s="239"/>
      <c r="E3671" s="1036"/>
      <c r="F3671" s="239"/>
      <c r="G3671" s="239"/>
      <c r="H3671" s="239"/>
      <c r="I3671" s="239"/>
      <c r="J3671" s="239"/>
      <c r="K3671" s="239"/>
      <c r="L3671" s="239"/>
      <c r="M3671" s="239"/>
      <c r="N3671" s="239"/>
      <c r="O3671" s="239"/>
      <c r="P3671" s="239"/>
      <c r="Q3671" s="239"/>
      <c r="R3671" s="2696"/>
      <c r="S3671" s="2696"/>
      <c r="T3671" s="2696"/>
      <c r="U3671" s="2696"/>
      <c r="V3671" s="2696"/>
      <c r="W3671" s="2696"/>
      <c r="X3671" s="2696"/>
      <c r="Y3671" s="2696"/>
      <c r="Z3671" s="1215"/>
      <c r="AA3671" s="5"/>
      <c r="AB3671" s="2676"/>
      <c r="AC3671" s="5"/>
      <c r="AD3671" s="5"/>
      <c r="AE3671" s="5"/>
      <c r="AF3671" s="5"/>
      <c r="AG3671" s="5"/>
      <c r="AH3671" s="239"/>
      <c r="AI3671" s="5"/>
    </row>
    <row r="3672" spans="2:35" x14ac:dyDescent="0.25">
      <c r="B3672" s="239"/>
      <c r="C3672" s="1035"/>
      <c r="D3672" s="239"/>
      <c r="E3672" s="1036"/>
      <c r="F3672" s="239"/>
      <c r="G3672" s="239"/>
      <c r="H3672" s="239"/>
      <c r="I3672" s="239"/>
      <c r="J3672" s="239"/>
      <c r="K3672" s="239"/>
      <c r="L3672" s="239"/>
      <c r="M3672" s="239"/>
      <c r="N3672" s="239"/>
      <c r="O3672" s="239"/>
      <c r="P3672" s="239"/>
      <c r="Q3672" s="239"/>
      <c r="R3672" s="2696"/>
      <c r="S3672" s="2696"/>
      <c r="T3672" s="2696"/>
      <c r="U3672" s="2696"/>
      <c r="V3672" s="2696"/>
      <c r="W3672" s="2696"/>
      <c r="X3672" s="2696"/>
      <c r="Y3672" s="2696"/>
      <c r="Z3672" s="1215"/>
      <c r="AA3672" s="5"/>
      <c r="AB3672" s="2676"/>
      <c r="AC3672" s="5"/>
      <c r="AD3672" s="5"/>
      <c r="AE3672" s="5"/>
      <c r="AF3672" s="5"/>
      <c r="AG3672" s="5"/>
      <c r="AH3672" s="239"/>
      <c r="AI3672" s="5"/>
    </row>
    <row r="3673" spans="2:35" x14ac:dyDescent="0.25">
      <c r="B3673" s="239"/>
      <c r="C3673" s="1035"/>
      <c r="D3673" s="239"/>
      <c r="E3673" s="1036"/>
      <c r="F3673" s="239"/>
      <c r="G3673" s="239"/>
      <c r="H3673" s="239"/>
      <c r="I3673" s="239"/>
      <c r="J3673" s="239"/>
      <c r="K3673" s="239"/>
      <c r="L3673" s="239"/>
      <c r="M3673" s="239"/>
      <c r="N3673" s="239"/>
      <c r="O3673" s="239"/>
      <c r="P3673" s="239"/>
      <c r="Q3673" s="239"/>
      <c r="R3673" s="2696"/>
      <c r="S3673" s="2696"/>
      <c r="T3673" s="2696"/>
      <c r="U3673" s="2696"/>
      <c r="V3673" s="2696"/>
      <c r="W3673" s="2696"/>
      <c r="X3673" s="2696"/>
      <c r="Y3673" s="2696"/>
      <c r="Z3673" s="1215"/>
      <c r="AA3673" s="5"/>
      <c r="AB3673" s="2676"/>
      <c r="AC3673" s="5"/>
      <c r="AD3673" s="5"/>
      <c r="AE3673" s="5"/>
      <c r="AF3673" s="5"/>
      <c r="AG3673" s="5"/>
      <c r="AH3673" s="239"/>
      <c r="AI3673" s="5"/>
    </row>
    <row r="3674" spans="2:35" x14ac:dyDescent="0.25">
      <c r="B3674" s="239"/>
      <c r="C3674" s="1035"/>
      <c r="D3674" s="239"/>
      <c r="E3674" s="1036"/>
      <c r="F3674" s="239"/>
      <c r="G3674" s="239"/>
      <c r="H3674" s="239"/>
      <c r="I3674" s="239"/>
      <c r="J3674" s="239"/>
      <c r="K3674" s="239"/>
      <c r="L3674" s="239"/>
      <c r="M3674" s="239"/>
      <c r="N3674" s="239"/>
      <c r="O3674" s="239"/>
      <c r="P3674" s="239"/>
      <c r="Q3674" s="239"/>
      <c r="R3674" s="2696"/>
      <c r="S3674" s="2696"/>
      <c r="T3674" s="2696"/>
      <c r="U3674" s="2696"/>
      <c r="V3674" s="2696"/>
      <c r="W3674" s="2696"/>
      <c r="X3674" s="2696"/>
      <c r="Y3674" s="2696"/>
      <c r="Z3674" s="1215"/>
      <c r="AA3674" s="5"/>
      <c r="AB3674" s="2676"/>
      <c r="AC3674" s="5"/>
      <c r="AD3674" s="5"/>
      <c r="AE3674" s="5"/>
      <c r="AF3674" s="5"/>
      <c r="AG3674" s="5"/>
      <c r="AH3674" s="239"/>
      <c r="AI3674" s="5"/>
    </row>
    <row r="3675" spans="2:35" x14ac:dyDescent="0.25">
      <c r="B3675" s="239"/>
      <c r="C3675" s="1035"/>
      <c r="D3675" s="239"/>
      <c r="E3675" s="1036"/>
      <c r="F3675" s="239"/>
      <c r="G3675" s="239"/>
      <c r="H3675" s="239"/>
      <c r="I3675" s="239"/>
      <c r="J3675" s="239"/>
      <c r="K3675" s="239"/>
      <c r="L3675" s="239"/>
      <c r="M3675" s="239"/>
      <c r="N3675" s="239"/>
      <c r="O3675" s="239"/>
      <c r="P3675" s="239"/>
      <c r="Q3675" s="239"/>
      <c r="R3675" s="2696"/>
      <c r="S3675" s="2696"/>
      <c r="T3675" s="2696"/>
      <c r="U3675" s="2696"/>
      <c r="V3675" s="2696"/>
      <c r="W3675" s="2696"/>
      <c r="X3675" s="2696"/>
      <c r="Y3675" s="2696"/>
      <c r="Z3675" s="1215"/>
      <c r="AA3675" s="5"/>
      <c r="AB3675" s="2676"/>
      <c r="AC3675" s="5"/>
      <c r="AD3675" s="5"/>
      <c r="AE3675" s="5"/>
      <c r="AF3675" s="5"/>
      <c r="AG3675" s="5"/>
      <c r="AH3675" s="239"/>
      <c r="AI3675" s="5"/>
    </row>
    <row r="3676" spans="2:35" x14ac:dyDescent="0.25">
      <c r="B3676" s="239"/>
      <c r="C3676" s="1035"/>
      <c r="D3676" s="239"/>
      <c r="E3676" s="1036"/>
      <c r="F3676" s="239"/>
      <c r="G3676" s="239"/>
      <c r="H3676" s="239"/>
      <c r="I3676" s="239"/>
      <c r="J3676" s="239"/>
      <c r="K3676" s="239"/>
      <c r="L3676" s="239"/>
      <c r="M3676" s="239"/>
      <c r="N3676" s="239"/>
      <c r="O3676" s="239"/>
      <c r="P3676" s="239"/>
      <c r="Q3676" s="239"/>
      <c r="R3676" s="2696"/>
      <c r="S3676" s="2696"/>
      <c r="T3676" s="2696"/>
      <c r="U3676" s="2696"/>
      <c r="V3676" s="2696"/>
      <c r="W3676" s="2696"/>
      <c r="X3676" s="2696"/>
      <c r="Y3676" s="2696"/>
      <c r="Z3676" s="1215"/>
      <c r="AA3676" s="5"/>
      <c r="AB3676" s="2676"/>
      <c r="AC3676" s="5"/>
      <c r="AD3676" s="5"/>
      <c r="AE3676" s="5"/>
      <c r="AF3676" s="5"/>
      <c r="AG3676" s="5"/>
      <c r="AH3676" s="239"/>
      <c r="AI3676" s="5"/>
    </row>
    <row r="3677" spans="2:35" x14ac:dyDescent="0.25">
      <c r="B3677" s="239"/>
      <c r="C3677" s="1035"/>
      <c r="D3677" s="239"/>
      <c r="E3677" s="1036"/>
      <c r="F3677" s="239"/>
      <c r="G3677" s="239"/>
      <c r="H3677" s="239"/>
      <c r="I3677" s="239"/>
      <c r="J3677" s="239"/>
      <c r="K3677" s="239"/>
      <c r="L3677" s="239"/>
      <c r="M3677" s="239"/>
      <c r="N3677" s="239"/>
      <c r="O3677" s="239"/>
      <c r="P3677" s="239"/>
      <c r="Q3677" s="239"/>
      <c r="R3677" s="2696"/>
      <c r="S3677" s="2696"/>
      <c r="T3677" s="2696"/>
      <c r="U3677" s="2696"/>
      <c r="V3677" s="2696"/>
      <c r="W3677" s="2696"/>
      <c r="X3677" s="2696"/>
      <c r="Y3677" s="2696"/>
      <c r="Z3677" s="1215"/>
      <c r="AA3677" s="5"/>
      <c r="AB3677" s="2676"/>
      <c r="AC3677" s="5"/>
      <c r="AD3677" s="5"/>
      <c r="AE3677" s="5"/>
      <c r="AF3677" s="5"/>
      <c r="AG3677" s="5"/>
      <c r="AH3677" s="239"/>
      <c r="AI3677" s="5"/>
    </row>
    <row r="3678" spans="2:35" x14ac:dyDescent="0.25">
      <c r="B3678" s="239"/>
      <c r="C3678" s="1035"/>
      <c r="D3678" s="239"/>
      <c r="E3678" s="1036"/>
      <c r="F3678" s="239"/>
      <c r="G3678" s="239"/>
      <c r="H3678" s="239"/>
      <c r="I3678" s="239"/>
      <c r="J3678" s="239"/>
      <c r="K3678" s="239"/>
      <c r="L3678" s="239"/>
      <c r="M3678" s="239"/>
      <c r="N3678" s="239"/>
      <c r="O3678" s="239"/>
      <c r="P3678" s="239"/>
      <c r="Q3678" s="239"/>
      <c r="R3678" s="2696"/>
      <c r="S3678" s="2696"/>
      <c r="T3678" s="2696"/>
      <c r="U3678" s="2696"/>
      <c r="V3678" s="2696"/>
      <c r="W3678" s="2696"/>
      <c r="X3678" s="2696"/>
      <c r="Y3678" s="2696"/>
      <c r="Z3678" s="1215"/>
      <c r="AA3678" s="5"/>
      <c r="AB3678" s="2676"/>
      <c r="AC3678" s="5"/>
      <c r="AD3678" s="5"/>
      <c r="AE3678" s="5"/>
      <c r="AF3678" s="5"/>
      <c r="AG3678" s="5"/>
      <c r="AH3678" s="239"/>
      <c r="AI3678" s="5"/>
    </row>
    <row r="3679" spans="2:35" x14ac:dyDescent="0.25">
      <c r="B3679" s="239"/>
      <c r="C3679" s="1035"/>
      <c r="D3679" s="239"/>
      <c r="E3679" s="1036"/>
      <c r="F3679" s="239"/>
      <c r="G3679" s="239"/>
      <c r="H3679" s="239"/>
      <c r="I3679" s="239"/>
      <c r="J3679" s="239"/>
      <c r="K3679" s="239"/>
      <c r="L3679" s="239"/>
      <c r="M3679" s="239"/>
      <c r="N3679" s="239"/>
      <c r="O3679" s="239"/>
      <c r="P3679" s="239"/>
      <c r="Q3679" s="239"/>
      <c r="R3679" s="2696"/>
      <c r="S3679" s="2696"/>
      <c r="T3679" s="2696"/>
      <c r="U3679" s="2696"/>
      <c r="V3679" s="2696"/>
      <c r="W3679" s="2696"/>
      <c r="X3679" s="2696"/>
      <c r="Y3679" s="2696"/>
      <c r="Z3679" s="1215"/>
      <c r="AA3679" s="5"/>
      <c r="AB3679" s="2676"/>
      <c r="AC3679" s="5"/>
      <c r="AD3679" s="5"/>
      <c r="AE3679" s="5"/>
      <c r="AF3679" s="5"/>
      <c r="AG3679" s="5"/>
      <c r="AH3679" s="239"/>
      <c r="AI3679" s="5"/>
    </row>
    <row r="3680" spans="2:35" x14ac:dyDescent="0.25">
      <c r="B3680" s="239"/>
      <c r="C3680" s="1035"/>
      <c r="D3680" s="239"/>
      <c r="E3680" s="1036"/>
      <c r="F3680" s="239"/>
      <c r="G3680" s="239"/>
      <c r="H3680" s="239"/>
      <c r="I3680" s="239"/>
      <c r="J3680" s="239"/>
      <c r="K3680" s="239"/>
      <c r="L3680" s="239"/>
      <c r="M3680" s="239"/>
      <c r="N3680" s="239"/>
      <c r="O3680" s="239"/>
      <c r="P3680" s="239"/>
      <c r="Q3680" s="239"/>
      <c r="R3680" s="2696"/>
      <c r="S3680" s="2696"/>
      <c r="T3680" s="2696"/>
      <c r="U3680" s="2696"/>
      <c r="V3680" s="2696"/>
      <c r="W3680" s="2696"/>
      <c r="X3680" s="2696"/>
      <c r="Y3680" s="2696"/>
      <c r="Z3680" s="1215"/>
      <c r="AA3680" s="5"/>
      <c r="AB3680" s="2676"/>
      <c r="AC3680" s="5"/>
      <c r="AD3680" s="5"/>
      <c r="AE3680" s="5"/>
      <c r="AF3680" s="5"/>
      <c r="AG3680" s="5"/>
      <c r="AH3680" s="239"/>
      <c r="AI3680" s="5"/>
    </row>
    <row r="3681" spans="2:35" x14ac:dyDescent="0.25">
      <c r="B3681" s="239"/>
      <c r="C3681" s="1035"/>
      <c r="D3681" s="239"/>
      <c r="E3681" s="1036"/>
      <c r="F3681" s="239"/>
      <c r="G3681" s="239"/>
      <c r="H3681" s="239"/>
      <c r="I3681" s="239"/>
      <c r="J3681" s="239"/>
      <c r="K3681" s="239"/>
      <c r="L3681" s="239"/>
      <c r="M3681" s="239"/>
      <c r="N3681" s="239"/>
      <c r="O3681" s="239"/>
      <c r="P3681" s="239"/>
      <c r="Q3681" s="239"/>
      <c r="R3681" s="2696"/>
      <c r="S3681" s="2696"/>
      <c r="T3681" s="2696"/>
      <c r="U3681" s="2696"/>
      <c r="V3681" s="2696"/>
      <c r="W3681" s="2696"/>
      <c r="X3681" s="2696"/>
      <c r="Y3681" s="2696"/>
      <c r="Z3681" s="1215"/>
      <c r="AA3681" s="5"/>
      <c r="AB3681" s="2676"/>
      <c r="AC3681" s="5"/>
      <c r="AD3681" s="5"/>
      <c r="AE3681" s="5"/>
      <c r="AF3681" s="5"/>
      <c r="AG3681" s="5"/>
      <c r="AH3681" s="239"/>
      <c r="AI3681" s="5"/>
    </row>
    <row r="3682" spans="2:35" x14ac:dyDescent="0.25">
      <c r="B3682" s="239"/>
      <c r="C3682" s="1035"/>
      <c r="D3682" s="239"/>
      <c r="E3682" s="1036"/>
      <c r="F3682" s="239"/>
      <c r="G3682" s="239"/>
      <c r="H3682" s="239"/>
      <c r="I3682" s="239"/>
      <c r="J3682" s="239"/>
      <c r="K3682" s="239"/>
      <c r="L3682" s="239"/>
      <c r="M3682" s="239"/>
      <c r="N3682" s="239"/>
      <c r="O3682" s="239"/>
      <c r="P3682" s="239"/>
      <c r="Q3682" s="239"/>
      <c r="R3682" s="2696"/>
      <c r="S3682" s="2696"/>
      <c r="T3682" s="2696"/>
      <c r="U3682" s="2696"/>
      <c r="V3682" s="2696"/>
      <c r="W3682" s="2696"/>
      <c r="X3682" s="2696"/>
      <c r="Y3682" s="2696"/>
      <c r="Z3682" s="1215"/>
      <c r="AA3682" s="5"/>
      <c r="AB3682" s="2676"/>
      <c r="AC3682" s="5"/>
      <c r="AD3682" s="5"/>
      <c r="AE3682" s="5"/>
      <c r="AF3682" s="5"/>
      <c r="AG3682" s="5"/>
      <c r="AH3682" s="239"/>
      <c r="AI3682" s="5"/>
    </row>
    <row r="3683" spans="2:35" x14ac:dyDescent="0.25">
      <c r="B3683" s="239"/>
      <c r="C3683" s="1035"/>
      <c r="D3683" s="239"/>
      <c r="E3683" s="1036"/>
      <c r="F3683" s="239"/>
      <c r="G3683" s="239"/>
      <c r="H3683" s="239"/>
      <c r="I3683" s="239"/>
      <c r="J3683" s="239"/>
      <c r="K3683" s="239"/>
      <c r="L3683" s="239"/>
      <c r="M3683" s="239"/>
      <c r="N3683" s="239"/>
      <c r="O3683" s="239"/>
      <c r="P3683" s="239"/>
      <c r="Q3683" s="239"/>
      <c r="R3683" s="2696"/>
      <c r="S3683" s="2696"/>
      <c r="T3683" s="2696"/>
      <c r="U3683" s="2696"/>
      <c r="V3683" s="2696"/>
      <c r="W3683" s="2696"/>
      <c r="X3683" s="2696"/>
      <c r="Y3683" s="2696"/>
      <c r="Z3683" s="1215"/>
      <c r="AA3683" s="5"/>
      <c r="AB3683" s="2676"/>
      <c r="AC3683" s="5"/>
      <c r="AD3683" s="5"/>
      <c r="AE3683" s="5"/>
      <c r="AF3683" s="5"/>
      <c r="AG3683" s="5"/>
      <c r="AH3683" s="239"/>
      <c r="AI3683" s="5"/>
    </row>
    <row r="3684" spans="2:35" x14ac:dyDescent="0.25">
      <c r="B3684" s="239"/>
      <c r="C3684" s="1035"/>
      <c r="D3684" s="239"/>
      <c r="E3684" s="1036"/>
      <c r="F3684" s="239"/>
      <c r="G3684" s="239"/>
      <c r="H3684" s="239"/>
      <c r="I3684" s="239"/>
      <c r="J3684" s="239"/>
      <c r="K3684" s="239"/>
      <c r="L3684" s="239"/>
      <c r="M3684" s="239"/>
      <c r="N3684" s="239"/>
      <c r="O3684" s="239"/>
      <c r="P3684" s="239"/>
      <c r="Q3684" s="239"/>
      <c r="R3684" s="2696"/>
      <c r="S3684" s="2696"/>
      <c r="T3684" s="2696"/>
      <c r="U3684" s="2696"/>
      <c r="V3684" s="2696"/>
      <c r="W3684" s="2696"/>
      <c r="X3684" s="2696"/>
      <c r="Y3684" s="2696"/>
      <c r="Z3684" s="1215"/>
      <c r="AA3684" s="5"/>
      <c r="AB3684" s="2676"/>
      <c r="AC3684" s="5"/>
      <c r="AD3684" s="5"/>
      <c r="AE3684" s="5"/>
      <c r="AF3684" s="5"/>
      <c r="AG3684" s="5"/>
      <c r="AH3684" s="239"/>
      <c r="AI3684" s="5"/>
    </row>
    <row r="3685" spans="2:35" x14ac:dyDescent="0.25">
      <c r="B3685" s="239"/>
      <c r="C3685" s="1035"/>
      <c r="D3685" s="239"/>
      <c r="E3685" s="1036"/>
      <c r="F3685" s="239"/>
      <c r="G3685" s="239"/>
      <c r="H3685" s="239"/>
      <c r="I3685" s="239"/>
      <c r="J3685" s="239"/>
      <c r="K3685" s="239"/>
      <c r="L3685" s="239"/>
      <c r="M3685" s="239"/>
      <c r="N3685" s="239"/>
      <c r="O3685" s="239"/>
      <c r="P3685" s="239"/>
      <c r="Q3685" s="239"/>
      <c r="R3685" s="2696"/>
      <c r="S3685" s="2696"/>
      <c r="T3685" s="2696"/>
      <c r="U3685" s="2696"/>
      <c r="V3685" s="2696"/>
      <c r="W3685" s="2696"/>
      <c r="X3685" s="2696"/>
      <c r="Y3685" s="2696"/>
      <c r="Z3685" s="1215"/>
      <c r="AA3685" s="5"/>
      <c r="AB3685" s="2676"/>
      <c r="AC3685" s="5"/>
      <c r="AD3685" s="5"/>
      <c r="AE3685" s="5"/>
      <c r="AF3685" s="5"/>
      <c r="AG3685" s="5"/>
      <c r="AH3685" s="239"/>
      <c r="AI3685" s="5"/>
    </row>
    <row r="3686" spans="2:35" x14ac:dyDescent="0.25">
      <c r="B3686" s="239"/>
      <c r="C3686" s="1035"/>
      <c r="D3686" s="239"/>
      <c r="E3686" s="1036"/>
      <c r="F3686" s="239"/>
      <c r="G3686" s="239"/>
      <c r="H3686" s="239"/>
      <c r="I3686" s="239"/>
      <c r="J3686" s="239"/>
      <c r="K3686" s="239"/>
      <c r="L3686" s="239"/>
      <c r="M3686" s="239"/>
      <c r="N3686" s="239"/>
      <c r="O3686" s="239"/>
      <c r="P3686" s="239"/>
      <c r="Q3686" s="239"/>
      <c r="R3686" s="2696"/>
      <c r="S3686" s="2696"/>
      <c r="T3686" s="2696"/>
      <c r="U3686" s="2696"/>
      <c r="V3686" s="2696"/>
      <c r="W3686" s="2696"/>
      <c r="X3686" s="2696"/>
      <c r="Y3686" s="2696"/>
      <c r="Z3686" s="1215"/>
      <c r="AA3686" s="5"/>
      <c r="AB3686" s="2676"/>
      <c r="AC3686" s="5"/>
      <c r="AD3686" s="5"/>
      <c r="AE3686" s="5"/>
      <c r="AF3686" s="5"/>
      <c r="AG3686" s="5"/>
      <c r="AH3686" s="239"/>
      <c r="AI3686" s="5"/>
    </row>
    <row r="3687" spans="2:35" x14ac:dyDescent="0.25">
      <c r="B3687" s="239"/>
      <c r="C3687" s="1035"/>
      <c r="D3687" s="239"/>
      <c r="E3687" s="1036"/>
      <c r="F3687" s="239"/>
      <c r="G3687" s="239"/>
      <c r="H3687" s="239"/>
      <c r="I3687" s="239"/>
      <c r="J3687" s="239"/>
      <c r="K3687" s="239"/>
      <c r="L3687" s="239"/>
      <c r="M3687" s="239"/>
      <c r="N3687" s="239"/>
      <c r="O3687" s="239"/>
      <c r="P3687" s="239"/>
      <c r="Q3687" s="239"/>
      <c r="R3687" s="2696"/>
      <c r="S3687" s="2696"/>
      <c r="T3687" s="2696"/>
      <c r="U3687" s="2696"/>
      <c r="V3687" s="2696"/>
      <c r="W3687" s="2696"/>
      <c r="X3687" s="2696"/>
      <c r="Y3687" s="2696"/>
      <c r="Z3687" s="1215"/>
      <c r="AA3687" s="5"/>
      <c r="AB3687" s="2676"/>
      <c r="AC3687" s="5"/>
      <c r="AD3687" s="5"/>
      <c r="AE3687" s="5"/>
      <c r="AF3687" s="5"/>
      <c r="AG3687" s="5"/>
      <c r="AH3687" s="239"/>
      <c r="AI3687" s="5"/>
    </row>
    <row r="3688" spans="2:35" x14ac:dyDescent="0.25">
      <c r="B3688" s="239"/>
      <c r="C3688" s="1035"/>
      <c r="D3688" s="239"/>
      <c r="E3688" s="1036"/>
      <c r="F3688" s="239"/>
      <c r="G3688" s="239"/>
      <c r="H3688" s="239"/>
      <c r="I3688" s="239"/>
      <c r="J3688" s="239"/>
      <c r="K3688" s="239"/>
      <c r="L3688" s="239"/>
      <c r="M3688" s="239"/>
      <c r="N3688" s="239"/>
      <c r="O3688" s="239"/>
      <c r="P3688" s="239"/>
      <c r="Q3688" s="239"/>
      <c r="R3688" s="2696"/>
      <c r="S3688" s="2696"/>
      <c r="T3688" s="2696"/>
      <c r="U3688" s="2696"/>
      <c r="V3688" s="2696"/>
      <c r="W3688" s="2696"/>
      <c r="X3688" s="2696"/>
      <c r="Y3688" s="2696"/>
      <c r="Z3688" s="1215"/>
      <c r="AA3688" s="5"/>
      <c r="AB3688" s="2676"/>
      <c r="AC3688" s="5"/>
      <c r="AD3688" s="5"/>
      <c r="AE3688" s="5"/>
      <c r="AF3688" s="5"/>
      <c r="AG3688" s="5"/>
      <c r="AH3688" s="239"/>
      <c r="AI3688" s="5"/>
    </row>
  </sheetData>
  <autoFilter ref="A9:AL3394"/>
  <sortState ref="B2327:Y2345">
    <sortCondition ref="B2327:B2345"/>
  </sortState>
  <mergeCells count="28">
    <mergeCell ref="B2:AG3"/>
    <mergeCell ref="B1:AG1"/>
    <mergeCell ref="Z6:Z8"/>
    <mergeCell ref="AA6:AA8"/>
    <mergeCell ref="AD6:AD8"/>
    <mergeCell ref="AG6:AG8"/>
    <mergeCell ref="AF6:AF8"/>
    <mergeCell ref="P6:P8"/>
    <mergeCell ref="AB6:AB8"/>
    <mergeCell ref="Q6:Q8"/>
    <mergeCell ref="AE6:AE8"/>
    <mergeCell ref="S6:S8"/>
    <mergeCell ref="T6:T8"/>
    <mergeCell ref="W6:W8"/>
    <mergeCell ref="X6:X8"/>
    <mergeCell ref="AH6:AI6"/>
    <mergeCell ref="AC6:AC8"/>
    <mergeCell ref="B1966:B1967"/>
    <mergeCell ref="E6:H7"/>
    <mergeCell ref="I6:J7"/>
    <mergeCell ref="K6:N7"/>
    <mergeCell ref="O6:O8"/>
    <mergeCell ref="D6:D8"/>
    <mergeCell ref="R6:R8"/>
    <mergeCell ref="B1960:B1961"/>
    <mergeCell ref="U6:U8"/>
    <mergeCell ref="V6:V8"/>
    <mergeCell ref="Y6:Y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I2338"/>
  <sheetViews>
    <sheetView showZeros="0" topLeftCell="C1" zoomScale="90" zoomScaleNormal="90" workbookViewId="0">
      <pane xSplit="3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AA16" sqref="AA16"/>
    </sheetView>
  </sheetViews>
  <sheetFormatPr defaultColWidth="9.140625" defaultRowHeight="15" x14ac:dyDescent="0.25"/>
  <cols>
    <col min="1" max="2" width="3.140625" style="411" hidden="1" customWidth="1"/>
    <col min="3" max="3" width="37.7109375" style="411" customWidth="1"/>
    <col min="4" max="4" width="4.7109375" style="411" hidden="1" customWidth="1"/>
    <col min="5" max="5" width="8.5703125" style="411" hidden="1" customWidth="1"/>
    <col min="6" max="6" width="14.140625" style="2703" customWidth="1"/>
    <col min="7" max="7" width="12.7109375" style="411" customWidth="1"/>
    <col min="8" max="8" width="13.7109375" style="411" customWidth="1"/>
    <col min="9" max="9" width="11.140625" style="411" customWidth="1"/>
    <col min="10" max="10" width="13.7109375" style="411" hidden="1" customWidth="1"/>
    <col min="11" max="11" width="12.42578125" style="411" hidden="1" customWidth="1"/>
    <col min="12" max="12" width="12.7109375" style="411" hidden="1" customWidth="1"/>
    <col min="13" max="13" width="14.140625" style="411" hidden="1" customWidth="1"/>
    <col min="14" max="14" width="12.7109375" style="411" hidden="1" customWidth="1"/>
    <col min="15" max="15" width="10.42578125" style="411" hidden="1" customWidth="1"/>
    <col min="16" max="16" width="10.5703125" style="411" hidden="1" customWidth="1"/>
    <col min="17" max="17" width="12" style="411" hidden="1" customWidth="1"/>
    <col min="18" max="25" width="15.85546875" style="2704" hidden="1" customWidth="1"/>
    <col min="26" max="26" width="15.85546875" style="2704" customWidth="1"/>
    <col min="27" max="27" width="16.140625" style="2705" customWidth="1"/>
    <col min="28" max="28" width="14.42578125" style="2705" customWidth="1"/>
    <col min="29" max="29" width="11.85546875" style="2705" customWidth="1"/>
    <col min="30" max="30" width="13.140625" style="2705" customWidth="1"/>
    <col min="31" max="31" width="15.5703125" style="2705" customWidth="1"/>
    <col min="32" max="32" width="12" style="2705" customWidth="1"/>
    <col min="33" max="33" width="13" style="2705" customWidth="1"/>
    <col min="34" max="34" width="17.5703125" style="2705" customWidth="1"/>
    <col min="35" max="35" width="8.7109375" style="1444" hidden="1" customWidth="1"/>
    <col min="36" max="36" width="13.85546875" style="5" hidden="1" customWidth="1"/>
    <col min="37" max="37" width="16.28515625" style="5" customWidth="1"/>
    <col min="38" max="38" width="16.7109375" style="1444" customWidth="1"/>
    <col min="39" max="42" width="9.140625" style="5" customWidth="1"/>
    <col min="43" max="269" width="9.140625" style="5"/>
    <col min="270" max="16384" width="9.140625" style="411"/>
  </cols>
  <sheetData>
    <row r="1" spans="1:269" s="2699" customFormat="1" ht="38.25" customHeight="1" x14ac:dyDescent="0.25">
      <c r="C1" s="379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январь-сентябрь 2022 года</v>
      </c>
      <c r="D1" s="3798"/>
      <c r="E1" s="3798"/>
      <c r="F1" s="3798"/>
      <c r="G1" s="3798"/>
      <c r="H1" s="3798"/>
      <c r="I1" s="3798"/>
      <c r="J1" s="3798"/>
      <c r="K1" s="3798"/>
      <c r="L1" s="3798"/>
      <c r="M1" s="3798"/>
      <c r="N1" s="3798"/>
      <c r="O1" s="3798"/>
      <c r="P1" s="3798"/>
      <c r="Q1" s="3798"/>
      <c r="R1" s="3798"/>
      <c r="S1" s="3798"/>
      <c r="T1" s="3798"/>
      <c r="U1" s="3798"/>
      <c r="V1" s="3798"/>
      <c r="W1" s="3798"/>
      <c r="X1" s="3798"/>
      <c r="Y1" s="3798"/>
      <c r="Z1" s="3798"/>
      <c r="AA1" s="3798"/>
      <c r="AB1" s="3798"/>
      <c r="AC1" s="3798"/>
      <c r="AD1" s="3798"/>
      <c r="AE1" s="3798"/>
      <c r="AF1" s="3798"/>
      <c r="AG1" s="3798"/>
      <c r="AH1" s="3798"/>
      <c r="AI1" s="2700"/>
      <c r="AJ1" s="2701"/>
      <c r="AK1" s="2701"/>
      <c r="AL1" s="2700"/>
      <c r="AM1" s="2701"/>
      <c r="AN1" s="2701"/>
      <c r="AO1" s="2701"/>
      <c r="AP1" s="2701"/>
      <c r="AQ1" s="2701"/>
      <c r="AR1" s="2701"/>
      <c r="AS1" s="2701"/>
      <c r="AT1" s="2701"/>
      <c r="AU1" s="2701"/>
      <c r="AV1" s="2701"/>
      <c r="AW1" s="2701"/>
      <c r="AX1" s="2701"/>
      <c r="AY1" s="2701"/>
      <c r="AZ1" s="2701"/>
      <c r="BA1" s="2701"/>
      <c r="BB1" s="2701"/>
      <c r="BC1" s="2701"/>
      <c r="BD1" s="2701"/>
      <c r="BE1" s="2701"/>
      <c r="BF1" s="2701"/>
      <c r="BG1" s="2701"/>
      <c r="BH1" s="2701"/>
      <c r="BI1" s="2701"/>
      <c r="BJ1" s="2701"/>
      <c r="BK1" s="2701"/>
      <c r="BL1" s="2701"/>
      <c r="BM1" s="2701"/>
      <c r="BN1" s="2701"/>
      <c r="BO1" s="2701"/>
      <c r="BP1" s="2701"/>
      <c r="BQ1" s="2701"/>
      <c r="BR1" s="2701"/>
      <c r="BS1" s="2701"/>
      <c r="BT1" s="2701"/>
      <c r="BU1" s="2701"/>
      <c r="BV1" s="2701"/>
      <c r="BW1" s="2701"/>
      <c r="BX1" s="2701"/>
      <c r="BY1" s="2701"/>
      <c r="BZ1" s="2701"/>
      <c r="CA1" s="2701"/>
      <c r="CB1" s="2701"/>
      <c r="CC1" s="2701"/>
      <c r="CD1" s="2701"/>
      <c r="CE1" s="2701"/>
      <c r="CF1" s="2701"/>
      <c r="CG1" s="2701"/>
      <c r="CH1" s="2701"/>
      <c r="CI1" s="2701"/>
      <c r="CJ1" s="2701"/>
      <c r="CK1" s="2701"/>
      <c r="CL1" s="2701"/>
      <c r="CM1" s="2701"/>
      <c r="CN1" s="2701"/>
      <c r="CO1" s="2701"/>
      <c r="CP1" s="2701"/>
      <c r="CQ1" s="2701"/>
      <c r="CR1" s="2701"/>
      <c r="CS1" s="2701"/>
      <c r="CT1" s="2701"/>
      <c r="CU1" s="2701"/>
      <c r="CV1" s="2701"/>
      <c r="CW1" s="2701"/>
      <c r="CX1" s="2701"/>
      <c r="CY1" s="2701"/>
      <c r="CZ1" s="2701"/>
      <c r="DA1" s="2701"/>
      <c r="DB1" s="2701"/>
      <c r="DC1" s="2701"/>
      <c r="DD1" s="2701"/>
      <c r="DE1" s="2701"/>
      <c r="DF1" s="2701"/>
      <c r="DG1" s="2701"/>
      <c r="DH1" s="2701"/>
      <c r="DI1" s="2701"/>
      <c r="DJ1" s="2701"/>
      <c r="DK1" s="2701"/>
      <c r="DL1" s="2701"/>
      <c r="DM1" s="2701"/>
      <c r="DN1" s="2701"/>
      <c r="DO1" s="2701"/>
      <c r="DP1" s="2701"/>
      <c r="DQ1" s="2701"/>
      <c r="DR1" s="2701"/>
      <c r="DS1" s="2701"/>
      <c r="DT1" s="2701"/>
      <c r="DU1" s="2701"/>
      <c r="DV1" s="2701"/>
      <c r="DW1" s="2701"/>
      <c r="DX1" s="2701"/>
      <c r="DY1" s="2701"/>
      <c r="DZ1" s="2701"/>
      <c r="EA1" s="2701"/>
      <c r="EB1" s="2701"/>
      <c r="EC1" s="2701"/>
      <c r="ED1" s="2701"/>
      <c r="EE1" s="2701"/>
      <c r="EF1" s="2701"/>
      <c r="EG1" s="2701"/>
      <c r="EH1" s="2701"/>
      <c r="EI1" s="2701"/>
      <c r="EJ1" s="2701"/>
      <c r="EK1" s="2701"/>
      <c r="EL1" s="2701"/>
      <c r="EM1" s="2701"/>
      <c r="EN1" s="2701"/>
      <c r="EO1" s="2701"/>
      <c r="EP1" s="2701"/>
      <c r="EQ1" s="2701"/>
      <c r="ER1" s="2701"/>
      <c r="ES1" s="2701"/>
      <c r="ET1" s="2701"/>
      <c r="EU1" s="2701"/>
      <c r="EV1" s="2701"/>
      <c r="EW1" s="2701"/>
      <c r="EX1" s="2701"/>
      <c r="EY1" s="2701"/>
      <c r="EZ1" s="2701"/>
      <c r="FA1" s="2701"/>
      <c r="FB1" s="2701"/>
      <c r="FC1" s="2701"/>
      <c r="FD1" s="2701"/>
      <c r="FE1" s="2701"/>
      <c r="FF1" s="2701"/>
      <c r="FG1" s="2701"/>
      <c r="FH1" s="2701"/>
      <c r="FI1" s="2701"/>
      <c r="FJ1" s="2701"/>
      <c r="FK1" s="2701"/>
      <c r="FL1" s="2701"/>
      <c r="FM1" s="2701"/>
      <c r="FN1" s="2701"/>
      <c r="FO1" s="2701"/>
      <c r="FP1" s="2701"/>
      <c r="FQ1" s="2701"/>
      <c r="FR1" s="2701"/>
      <c r="FS1" s="2701"/>
      <c r="FT1" s="2701"/>
      <c r="FU1" s="2701"/>
      <c r="FV1" s="2701"/>
      <c r="FW1" s="2701"/>
      <c r="FX1" s="2701"/>
      <c r="FY1" s="2701"/>
      <c r="FZ1" s="2701"/>
      <c r="GA1" s="2701"/>
      <c r="GB1" s="2701"/>
      <c r="GC1" s="2701"/>
      <c r="GD1" s="2701"/>
      <c r="GE1" s="2701"/>
      <c r="GF1" s="2701"/>
      <c r="GG1" s="2701"/>
      <c r="GH1" s="2701"/>
      <c r="GI1" s="2701"/>
      <c r="GJ1" s="2701"/>
      <c r="GK1" s="2701"/>
      <c r="GL1" s="2701"/>
      <c r="GM1" s="2701"/>
      <c r="GN1" s="2701"/>
      <c r="GO1" s="2701"/>
      <c r="GP1" s="2701"/>
      <c r="GQ1" s="2701"/>
      <c r="GR1" s="2701"/>
      <c r="GS1" s="2701"/>
      <c r="GT1" s="2701"/>
      <c r="GU1" s="2701"/>
      <c r="GV1" s="2701"/>
      <c r="GW1" s="2701"/>
      <c r="GX1" s="2701"/>
      <c r="GY1" s="2701"/>
      <c r="GZ1" s="2701"/>
      <c r="HA1" s="2701"/>
      <c r="HB1" s="2701"/>
      <c r="HC1" s="2701"/>
      <c r="HD1" s="2701"/>
      <c r="HE1" s="2701"/>
      <c r="HF1" s="2701"/>
      <c r="HG1" s="2701"/>
      <c r="HH1" s="2701"/>
      <c r="HI1" s="2701"/>
      <c r="HJ1" s="2701"/>
      <c r="HK1" s="2701"/>
      <c r="HL1" s="2701"/>
      <c r="HM1" s="2701"/>
      <c r="HN1" s="2701"/>
      <c r="HO1" s="2701"/>
      <c r="HP1" s="2701"/>
      <c r="HQ1" s="2701"/>
      <c r="HR1" s="2701"/>
      <c r="HS1" s="2701"/>
      <c r="HT1" s="2701"/>
      <c r="HU1" s="2701"/>
      <c r="HV1" s="2701"/>
      <c r="HW1" s="2701"/>
      <c r="HX1" s="2701"/>
      <c r="HY1" s="2701"/>
      <c r="HZ1" s="2701"/>
      <c r="IA1" s="2701"/>
      <c r="IB1" s="2701"/>
      <c r="IC1" s="2701"/>
      <c r="ID1" s="2701"/>
      <c r="IE1" s="2701"/>
      <c r="IF1" s="2701"/>
      <c r="IG1" s="2701"/>
      <c r="IH1" s="2701"/>
      <c r="II1" s="2701"/>
      <c r="IJ1" s="2701"/>
      <c r="IK1" s="2701"/>
      <c r="IL1" s="2701"/>
      <c r="IM1" s="2701"/>
      <c r="IN1" s="2701"/>
      <c r="IO1" s="2701"/>
      <c r="IP1" s="2701"/>
      <c r="IQ1" s="2701"/>
      <c r="IR1" s="2701"/>
      <c r="IS1" s="2701"/>
      <c r="IT1" s="2701"/>
      <c r="IU1" s="2701"/>
      <c r="IV1" s="2701"/>
      <c r="IW1" s="2701"/>
      <c r="IX1" s="2701"/>
      <c r="IY1" s="2701"/>
      <c r="IZ1" s="2701"/>
      <c r="JA1" s="2701"/>
      <c r="JB1" s="2701"/>
      <c r="JC1" s="2701"/>
      <c r="JD1" s="2701"/>
      <c r="JE1" s="2701"/>
      <c r="JF1" s="2701"/>
      <c r="JG1" s="2701"/>
      <c r="JH1" s="2701"/>
      <c r="JI1" s="2701"/>
    </row>
    <row r="2" spans="1:269" s="2699" customFormat="1" ht="12.75" customHeight="1" x14ac:dyDescent="0.25">
      <c r="C2" s="3798"/>
      <c r="D2" s="3798"/>
      <c r="E2" s="3798"/>
      <c r="F2" s="3798"/>
      <c r="G2" s="3798"/>
      <c r="H2" s="3798"/>
      <c r="I2" s="3798"/>
      <c r="J2" s="3798"/>
      <c r="K2" s="3798"/>
      <c r="L2" s="3798"/>
      <c r="M2" s="3798"/>
      <c r="N2" s="3798"/>
      <c r="O2" s="3798"/>
      <c r="P2" s="3798"/>
      <c r="Q2" s="3798"/>
      <c r="R2" s="3798"/>
      <c r="S2" s="3798"/>
      <c r="T2" s="3798"/>
      <c r="U2" s="3798"/>
      <c r="V2" s="3798"/>
      <c r="W2" s="3798"/>
      <c r="X2" s="3798"/>
      <c r="Y2" s="3798"/>
      <c r="Z2" s="3798"/>
      <c r="AA2" s="3798"/>
      <c r="AB2" s="3798"/>
      <c r="AC2" s="3798"/>
      <c r="AD2" s="3798"/>
      <c r="AE2" s="3798"/>
      <c r="AF2" s="3798"/>
      <c r="AG2" s="3798"/>
      <c r="AH2" s="3798"/>
      <c r="AI2" s="2700"/>
      <c r="AJ2" s="2701"/>
      <c r="AK2" s="2701"/>
      <c r="AL2" s="2700"/>
      <c r="AM2" s="2701"/>
      <c r="AN2" s="2701"/>
      <c r="AO2" s="2701"/>
      <c r="AP2" s="2701"/>
      <c r="AQ2" s="2701"/>
      <c r="AR2" s="2701"/>
      <c r="AS2" s="2701"/>
      <c r="AT2" s="2701"/>
      <c r="AU2" s="2701"/>
      <c r="AV2" s="2701"/>
      <c r="AW2" s="2701"/>
      <c r="AX2" s="2701"/>
      <c r="AY2" s="2701"/>
      <c r="AZ2" s="2701"/>
      <c r="BA2" s="2701"/>
      <c r="BB2" s="2701"/>
      <c r="BC2" s="2701"/>
      <c r="BD2" s="2701"/>
      <c r="BE2" s="2701"/>
      <c r="BF2" s="2701"/>
      <c r="BG2" s="2701"/>
      <c r="BH2" s="2701"/>
      <c r="BI2" s="2701"/>
      <c r="BJ2" s="2701"/>
      <c r="BK2" s="2701"/>
      <c r="BL2" s="2701"/>
      <c r="BM2" s="2701"/>
      <c r="BN2" s="2701"/>
      <c r="BO2" s="2701"/>
      <c r="BP2" s="2701"/>
      <c r="BQ2" s="2701"/>
      <c r="BR2" s="2701"/>
      <c r="BS2" s="2701"/>
      <c r="BT2" s="2701"/>
      <c r="BU2" s="2701"/>
      <c r="BV2" s="2701"/>
      <c r="BW2" s="2701"/>
      <c r="BX2" s="2701"/>
      <c r="BY2" s="2701"/>
      <c r="BZ2" s="2701"/>
      <c r="CA2" s="2701"/>
      <c r="CB2" s="2701"/>
      <c r="CC2" s="2701"/>
      <c r="CD2" s="2701"/>
      <c r="CE2" s="2701"/>
      <c r="CF2" s="2701"/>
      <c r="CG2" s="2701"/>
      <c r="CH2" s="2701"/>
      <c r="CI2" s="2701"/>
      <c r="CJ2" s="2701"/>
      <c r="CK2" s="2701"/>
      <c r="CL2" s="2701"/>
      <c r="CM2" s="2701"/>
      <c r="CN2" s="2701"/>
      <c r="CO2" s="2701"/>
      <c r="CP2" s="2701"/>
      <c r="CQ2" s="2701"/>
      <c r="CR2" s="2701"/>
      <c r="CS2" s="2701"/>
      <c r="CT2" s="2701"/>
      <c r="CU2" s="2701"/>
      <c r="CV2" s="2701"/>
      <c r="CW2" s="2701"/>
      <c r="CX2" s="2701"/>
      <c r="CY2" s="2701"/>
      <c r="CZ2" s="2701"/>
      <c r="DA2" s="2701"/>
      <c r="DB2" s="2701"/>
      <c r="DC2" s="2701"/>
      <c r="DD2" s="2701"/>
      <c r="DE2" s="2701"/>
      <c r="DF2" s="2701"/>
      <c r="DG2" s="2701"/>
      <c r="DH2" s="2701"/>
      <c r="DI2" s="2701"/>
      <c r="DJ2" s="2701"/>
      <c r="DK2" s="2701"/>
      <c r="DL2" s="2701"/>
      <c r="DM2" s="2701"/>
      <c r="DN2" s="2701"/>
      <c r="DO2" s="2701"/>
      <c r="DP2" s="2701"/>
      <c r="DQ2" s="2701"/>
      <c r="DR2" s="2701"/>
      <c r="DS2" s="2701"/>
      <c r="DT2" s="2701"/>
      <c r="DU2" s="2701"/>
      <c r="DV2" s="2701"/>
      <c r="DW2" s="2701"/>
      <c r="DX2" s="2701"/>
      <c r="DY2" s="2701"/>
      <c r="DZ2" s="2701"/>
      <c r="EA2" s="2701"/>
      <c r="EB2" s="2701"/>
      <c r="EC2" s="2701"/>
      <c r="ED2" s="2701"/>
      <c r="EE2" s="2701"/>
      <c r="EF2" s="2701"/>
      <c r="EG2" s="2701"/>
      <c r="EH2" s="2701"/>
      <c r="EI2" s="2701"/>
      <c r="EJ2" s="2701"/>
      <c r="EK2" s="2701"/>
      <c r="EL2" s="2701"/>
      <c r="EM2" s="2701"/>
      <c r="EN2" s="2701"/>
      <c r="EO2" s="2701"/>
      <c r="EP2" s="2701"/>
      <c r="EQ2" s="2701"/>
      <c r="ER2" s="2701"/>
      <c r="ES2" s="2701"/>
      <c r="ET2" s="2701"/>
      <c r="EU2" s="2701"/>
      <c r="EV2" s="2701"/>
      <c r="EW2" s="2701"/>
      <c r="EX2" s="2701"/>
      <c r="EY2" s="2701"/>
      <c r="EZ2" s="2701"/>
      <c r="FA2" s="2701"/>
      <c r="FB2" s="2701"/>
      <c r="FC2" s="2701"/>
      <c r="FD2" s="2701"/>
      <c r="FE2" s="2701"/>
      <c r="FF2" s="2701"/>
      <c r="FG2" s="2701"/>
      <c r="FH2" s="2701"/>
      <c r="FI2" s="2701"/>
      <c r="FJ2" s="2701"/>
      <c r="FK2" s="2701"/>
      <c r="FL2" s="2701"/>
      <c r="FM2" s="2701"/>
      <c r="FN2" s="2701"/>
      <c r="FO2" s="2701"/>
      <c r="FP2" s="2701"/>
      <c r="FQ2" s="2701"/>
      <c r="FR2" s="2701"/>
      <c r="FS2" s="2701"/>
      <c r="FT2" s="2701"/>
      <c r="FU2" s="2701"/>
      <c r="FV2" s="2701"/>
      <c r="FW2" s="2701"/>
      <c r="FX2" s="2701"/>
      <c r="FY2" s="2701"/>
      <c r="FZ2" s="2701"/>
      <c r="GA2" s="2701"/>
      <c r="GB2" s="2701"/>
      <c r="GC2" s="2701"/>
      <c r="GD2" s="2701"/>
      <c r="GE2" s="2701"/>
      <c r="GF2" s="2701"/>
      <c r="GG2" s="2701"/>
      <c r="GH2" s="2701"/>
      <c r="GI2" s="2701"/>
      <c r="GJ2" s="2701"/>
      <c r="GK2" s="2701"/>
      <c r="GL2" s="2701"/>
      <c r="GM2" s="2701"/>
      <c r="GN2" s="2701"/>
      <c r="GO2" s="2701"/>
      <c r="GP2" s="2701"/>
      <c r="GQ2" s="2701"/>
      <c r="GR2" s="2701"/>
      <c r="GS2" s="2701"/>
      <c r="GT2" s="2701"/>
      <c r="GU2" s="2701"/>
      <c r="GV2" s="2701"/>
      <c r="GW2" s="2701"/>
      <c r="GX2" s="2701"/>
      <c r="GY2" s="2701"/>
      <c r="GZ2" s="2701"/>
      <c r="HA2" s="2701"/>
      <c r="HB2" s="2701"/>
      <c r="HC2" s="2701"/>
      <c r="HD2" s="2701"/>
      <c r="HE2" s="2701"/>
      <c r="HF2" s="2701"/>
      <c r="HG2" s="2701"/>
      <c r="HH2" s="2701"/>
      <c r="HI2" s="2701"/>
      <c r="HJ2" s="2701"/>
      <c r="HK2" s="2701"/>
      <c r="HL2" s="2701"/>
      <c r="HM2" s="2701"/>
      <c r="HN2" s="2701"/>
      <c r="HO2" s="2701"/>
      <c r="HP2" s="2701"/>
      <c r="HQ2" s="2701"/>
      <c r="HR2" s="2701"/>
      <c r="HS2" s="2701"/>
      <c r="HT2" s="2701"/>
      <c r="HU2" s="2701"/>
      <c r="HV2" s="2701"/>
      <c r="HW2" s="2701"/>
      <c r="HX2" s="2701"/>
      <c r="HY2" s="2701"/>
      <c r="HZ2" s="2701"/>
      <c r="IA2" s="2701"/>
      <c r="IB2" s="2701"/>
      <c r="IC2" s="2701"/>
      <c r="ID2" s="2701"/>
      <c r="IE2" s="2701"/>
      <c r="IF2" s="2701"/>
      <c r="IG2" s="2701"/>
      <c r="IH2" s="2701"/>
      <c r="II2" s="2701"/>
      <c r="IJ2" s="2701"/>
      <c r="IK2" s="2701"/>
      <c r="IL2" s="2701"/>
      <c r="IM2" s="2701"/>
      <c r="IN2" s="2701"/>
      <c r="IO2" s="2701"/>
      <c r="IP2" s="2701"/>
      <c r="IQ2" s="2701"/>
      <c r="IR2" s="2701"/>
      <c r="IS2" s="2701"/>
      <c r="IT2" s="2701"/>
      <c r="IU2" s="2701"/>
      <c r="IV2" s="2701"/>
      <c r="IW2" s="2701"/>
      <c r="IX2" s="2701"/>
      <c r="IY2" s="2701"/>
      <c r="IZ2" s="2701"/>
      <c r="JA2" s="2701"/>
      <c r="JB2" s="2701"/>
      <c r="JC2" s="2701"/>
      <c r="JD2" s="2701"/>
      <c r="JE2" s="2701"/>
      <c r="JF2" s="2701"/>
      <c r="JG2" s="2701"/>
      <c r="JH2" s="2701"/>
      <c r="JI2" s="2701"/>
    </row>
    <row r="3" spans="1:269" ht="17.25" hidden="1" customHeight="1" x14ac:dyDescent="0.25">
      <c r="C3" s="2702">
        <v>9</v>
      </c>
      <c r="D3" s="2702"/>
    </row>
    <row r="4" spans="1:269" ht="20.25" customHeight="1" thickBot="1" x14ac:dyDescent="0.3">
      <c r="C4" s="2702"/>
      <c r="D4" s="2702"/>
    </row>
    <row r="5" spans="1:269" ht="61.5" customHeight="1" thickBot="1" x14ac:dyDescent="0.3">
      <c r="C5" s="1438" t="s">
        <v>3</v>
      </c>
      <c r="D5" s="1438"/>
      <c r="E5" s="3793" t="s">
        <v>147</v>
      </c>
      <c r="F5" s="3778" t="s">
        <v>143</v>
      </c>
      <c r="G5" s="3779"/>
      <c r="H5" s="3779"/>
      <c r="I5" s="3780"/>
      <c r="J5" s="3784" t="s">
        <v>523</v>
      </c>
      <c r="K5" s="3785"/>
      <c r="L5" s="3784" t="s">
        <v>524</v>
      </c>
      <c r="M5" s="3788"/>
      <c r="N5" s="3788"/>
      <c r="O5" s="3785"/>
      <c r="P5" s="3790" t="s">
        <v>148</v>
      </c>
      <c r="Q5" s="3790" t="s">
        <v>149</v>
      </c>
      <c r="R5" s="3808" t="s">
        <v>525</v>
      </c>
      <c r="S5" s="3808" t="s">
        <v>550</v>
      </c>
      <c r="T5" s="3808" t="s">
        <v>556</v>
      </c>
      <c r="U5" s="3808" t="s">
        <v>560</v>
      </c>
      <c r="V5" s="3808" t="s">
        <v>574</v>
      </c>
      <c r="W5" s="3808" t="s">
        <v>578</v>
      </c>
      <c r="X5" s="3808" t="s">
        <v>582</v>
      </c>
      <c r="Y5" s="3808" t="s">
        <v>586</v>
      </c>
      <c r="Z5" s="3808" t="s">
        <v>592</v>
      </c>
      <c r="AA5" s="3800" t="s">
        <v>593</v>
      </c>
      <c r="AB5" s="3773" t="s">
        <v>141</v>
      </c>
      <c r="AC5" s="3805" t="s">
        <v>340</v>
      </c>
      <c r="AD5" s="3773" t="s">
        <v>341</v>
      </c>
      <c r="AE5" s="3773" t="s">
        <v>43</v>
      </c>
      <c r="AF5" s="3773" t="s">
        <v>332</v>
      </c>
      <c r="AG5" s="3773" t="s">
        <v>142</v>
      </c>
      <c r="AH5" s="3773" t="s">
        <v>236</v>
      </c>
      <c r="AI5" s="3771" t="s">
        <v>410</v>
      </c>
      <c r="AJ5" s="3772"/>
    </row>
    <row r="6" spans="1:269" ht="9.1999999999999993" customHeight="1" thickBot="1" x14ac:dyDescent="0.3">
      <c r="C6" s="1439"/>
      <c r="D6" s="1439"/>
      <c r="E6" s="3794"/>
      <c r="F6" s="3781"/>
      <c r="G6" s="3782"/>
      <c r="H6" s="3782"/>
      <c r="I6" s="3783"/>
      <c r="J6" s="3786"/>
      <c r="K6" s="3787"/>
      <c r="L6" s="3786"/>
      <c r="M6" s="3789"/>
      <c r="N6" s="3789"/>
      <c r="O6" s="3787"/>
      <c r="P6" s="3791"/>
      <c r="Q6" s="3803"/>
      <c r="R6" s="3809"/>
      <c r="S6" s="3809"/>
      <c r="T6" s="3809"/>
      <c r="U6" s="3809"/>
      <c r="V6" s="3809"/>
      <c r="W6" s="3809"/>
      <c r="X6" s="3809"/>
      <c r="Y6" s="3809"/>
      <c r="Z6" s="3809"/>
      <c r="AA6" s="3801"/>
      <c r="AB6" s="3796"/>
      <c r="AC6" s="3806"/>
      <c r="AD6" s="3774"/>
      <c r="AE6" s="3796"/>
      <c r="AF6" s="3774"/>
      <c r="AG6" s="3796"/>
      <c r="AH6" s="3796"/>
      <c r="AI6" s="1440"/>
      <c r="AJ6" s="1441"/>
    </row>
    <row r="7" spans="1:269" ht="51" customHeight="1" thickBot="1" x14ac:dyDescent="0.3">
      <c r="A7" s="411">
        <v>1</v>
      </c>
      <c r="C7" s="1442" t="s">
        <v>4</v>
      </c>
      <c r="D7" s="1442"/>
      <c r="E7" s="3795"/>
      <c r="F7" s="433" t="s">
        <v>522</v>
      </c>
      <c r="G7" s="1433" t="str">
        <f>'1 уровень'!F8</f>
        <v>План 9 мес. 2022 г.</v>
      </c>
      <c r="H7" s="378" t="s">
        <v>144</v>
      </c>
      <c r="I7" s="378" t="s">
        <v>145</v>
      </c>
      <c r="J7" s="1433" t="s">
        <v>146</v>
      </c>
      <c r="K7" s="379" t="s">
        <v>144</v>
      </c>
      <c r="L7" s="378" t="s">
        <v>522</v>
      </c>
      <c r="M7" s="1433" t="str">
        <f>'1 уровень'!L8</f>
        <v>План 9 мес. 2022 г.</v>
      </c>
      <c r="N7" s="378" t="s">
        <v>144</v>
      </c>
      <c r="O7" s="378" t="s">
        <v>145</v>
      </c>
      <c r="P7" s="3792"/>
      <c r="Q7" s="3804"/>
      <c r="R7" s="3810"/>
      <c r="S7" s="3810"/>
      <c r="T7" s="3810"/>
      <c r="U7" s="3810"/>
      <c r="V7" s="3810"/>
      <c r="W7" s="3810"/>
      <c r="X7" s="3810"/>
      <c r="Y7" s="3810"/>
      <c r="Z7" s="3810"/>
      <c r="AA7" s="3802"/>
      <c r="AB7" s="3797"/>
      <c r="AC7" s="3807"/>
      <c r="AD7" s="3775"/>
      <c r="AE7" s="3797"/>
      <c r="AF7" s="3775"/>
      <c r="AG7" s="3797"/>
      <c r="AH7" s="3797"/>
      <c r="AI7" s="2706" t="s">
        <v>408</v>
      </c>
      <c r="AJ7" s="1432" t="s">
        <v>411</v>
      </c>
    </row>
    <row r="8" spans="1:269" s="5" customFormat="1" ht="15.75" thickBot="1" x14ac:dyDescent="0.3">
      <c r="A8" s="411">
        <v>1</v>
      </c>
      <c r="B8" s="411"/>
      <c r="C8" s="15">
        <v>1</v>
      </c>
      <c r="D8" s="15"/>
      <c r="E8" s="15">
        <v>2</v>
      </c>
      <c r="F8" s="434">
        <v>3</v>
      </c>
      <c r="G8" s="380">
        <v>4</v>
      </c>
      <c r="H8" s="380">
        <v>5</v>
      </c>
      <c r="I8" s="380">
        <v>6</v>
      </c>
      <c r="J8" s="379">
        <v>7</v>
      </c>
      <c r="K8" s="379">
        <v>8</v>
      </c>
      <c r="L8" s="379">
        <v>9</v>
      </c>
      <c r="M8" s="379">
        <v>10</v>
      </c>
      <c r="N8" s="379">
        <v>11</v>
      </c>
      <c r="O8" s="379">
        <v>12</v>
      </c>
      <c r="P8" s="379">
        <v>13</v>
      </c>
      <c r="Q8" s="379">
        <v>14</v>
      </c>
      <c r="R8" s="2707"/>
      <c r="S8" s="2707"/>
      <c r="T8" s="2707"/>
      <c r="U8" s="2707"/>
      <c r="V8" s="2707"/>
      <c r="W8" s="2707"/>
      <c r="X8" s="2707"/>
      <c r="Y8" s="2707"/>
      <c r="Z8" s="2707"/>
      <c r="AA8" s="1182">
        <v>15</v>
      </c>
      <c r="AB8" s="381">
        <v>16</v>
      </c>
      <c r="AC8" s="1097">
        <v>17</v>
      </c>
      <c r="AD8" s="381">
        <v>17</v>
      </c>
      <c r="AE8" s="381">
        <v>18</v>
      </c>
      <c r="AF8" s="381">
        <v>19</v>
      </c>
      <c r="AG8" s="381">
        <v>20</v>
      </c>
      <c r="AH8" s="381">
        <v>21</v>
      </c>
      <c r="AI8" s="1235">
        <v>5</v>
      </c>
      <c r="AJ8" s="1182">
        <v>21</v>
      </c>
      <c r="AL8" s="1444"/>
    </row>
    <row r="9" spans="1:269" s="5" customFormat="1" x14ac:dyDescent="0.25">
      <c r="A9" s="411">
        <v>1</v>
      </c>
      <c r="B9" s="411">
        <v>1</v>
      </c>
      <c r="C9" s="2482" t="s">
        <v>12</v>
      </c>
      <c r="D9" s="2482"/>
      <c r="E9" s="2482"/>
      <c r="F9" s="419"/>
      <c r="G9" s="1847"/>
      <c r="H9" s="1847"/>
      <c r="I9" s="1847"/>
      <c r="J9" s="1143"/>
      <c r="K9" s="1143"/>
      <c r="L9" s="375"/>
      <c r="M9" s="375"/>
      <c r="N9" s="375"/>
      <c r="O9" s="375"/>
      <c r="P9" s="375"/>
      <c r="Q9" s="375"/>
      <c r="R9" s="608"/>
      <c r="S9" s="608"/>
      <c r="T9" s="608"/>
      <c r="U9" s="608"/>
      <c r="V9" s="608"/>
      <c r="W9" s="608"/>
      <c r="X9" s="608"/>
      <c r="Y9" s="608"/>
      <c r="Z9" s="608"/>
      <c r="AA9" s="2708"/>
      <c r="AB9" s="2538"/>
      <c r="AC9" s="2709"/>
      <c r="AD9" s="2538"/>
      <c r="AE9" s="2538"/>
      <c r="AF9" s="2710"/>
      <c r="AG9" s="2710"/>
      <c r="AH9" s="2538"/>
      <c r="AI9" s="2257"/>
      <c r="AJ9" s="2711"/>
      <c r="AL9" s="1444"/>
    </row>
    <row r="10" spans="1:269" s="412" customFormat="1" ht="58.5" customHeight="1" x14ac:dyDescent="0.25">
      <c r="A10" s="412">
        <v>1</v>
      </c>
      <c r="B10" s="411">
        <v>1</v>
      </c>
      <c r="C10" s="2276" t="s">
        <v>477</v>
      </c>
      <c r="D10" s="2712"/>
      <c r="E10" s="2713"/>
      <c r="F10" s="413"/>
      <c r="G10" s="2714"/>
      <c r="H10" s="2714"/>
      <c r="I10" s="2714"/>
      <c r="J10" s="2714"/>
      <c r="K10" s="2714"/>
      <c r="L10" s="733"/>
      <c r="M10" s="733"/>
      <c r="N10" s="733"/>
      <c r="O10" s="733"/>
      <c r="P10" s="733"/>
      <c r="Q10" s="733"/>
      <c r="R10" s="2715"/>
      <c r="S10" s="2715"/>
      <c r="T10" s="2715"/>
      <c r="U10" s="2715"/>
      <c r="V10" s="2715"/>
      <c r="W10" s="2715"/>
      <c r="X10" s="2715"/>
      <c r="Y10" s="2715"/>
      <c r="Z10" s="2715"/>
      <c r="AA10" s="2716"/>
      <c r="AB10" s="733"/>
      <c r="AC10" s="2717"/>
      <c r="AD10" s="733"/>
      <c r="AE10" s="733"/>
      <c r="AF10" s="2718"/>
      <c r="AG10" s="2718"/>
      <c r="AH10" s="733"/>
      <c r="AI10" s="1454"/>
      <c r="AJ10" s="2719"/>
      <c r="AK10" s="1231"/>
      <c r="AL10" s="3645"/>
      <c r="AM10" s="1231"/>
      <c r="AN10" s="1231"/>
      <c r="AO10" s="1231"/>
      <c r="AP10" s="1231"/>
      <c r="AQ10" s="1231"/>
      <c r="AR10" s="1231"/>
      <c r="AS10" s="1231"/>
      <c r="AT10" s="1231"/>
      <c r="AU10" s="1231"/>
      <c r="AV10" s="1231"/>
      <c r="AW10" s="1231"/>
      <c r="AX10" s="1231"/>
      <c r="AY10" s="1231"/>
      <c r="AZ10" s="1231"/>
      <c r="BA10" s="1231"/>
      <c r="BB10" s="1231"/>
      <c r="BC10" s="1231"/>
      <c r="BD10" s="1231"/>
      <c r="BE10" s="1231"/>
      <c r="BF10" s="1231"/>
      <c r="BG10" s="1231"/>
      <c r="BH10" s="1231"/>
      <c r="BI10" s="1231"/>
      <c r="BJ10" s="1231"/>
      <c r="BK10" s="1231"/>
      <c r="BL10" s="1231"/>
      <c r="BM10" s="1231"/>
      <c r="BN10" s="1231"/>
      <c r="BO10" s="1231"/>
      <c r="BP10" s="1231"/>
      <c r="BQ10" s="1231"/>
      <c r="BR10" s="1231"/>
      <c r="BS10" s="1231"/>
      <c r="BT10" s="1231"/>
      <c r="BU10" s="1231"/>
      <c r="BV10" s="1231"/>
      <c r="BW10" s="1231"/>
      <c r="BX10" s="1231"/>
      <c r="BY10" s="1231"/>
      <c r="BZ10" s="1231"/>
      <c r="CA10" s="1231"/>
      <c r="CB10" s="1231"/>
      <c r="CC10" s="1231"/>
      <c r="CD10" s="1231"/>
      <c r="CE10" s="1231"/>
      <c r="CF10" s="1231"/>
      <c r="CG10" s="1231"/>
      <c r="CH10" s="1231"/>
      <c r="CI10" s="1231"/>
      <c r="CJ10" s="1231"/>
      <c r="CK10" s="1231"/>
      <c r="CL10" s="1231"/>
      <c r="CM10" s="1231"/>
      <c r="CN10" s="1231"/>
      <c r="CO10" s="1231"/>
      <c r="CP10" s="1231"/>
      <c r="CQ10" s="1231"/>
      <c r="CR10" s="1231"/>
      <c r="CS10" s="1231"/>
      <c r="CT10" s="1231"/>
      <c r="CU10" s="1231"/>
      <c r="CV10" s="1231"/>
      <c r="CW10" s="1231"/>
      <c r="CX10" s="1231"/>
      <c r="CY10" s="1231"/>
      <c r="CZ10" s="1231"/>
      <c r="DA10" s="1231"/>
      <c r="DB10" s="1231"/>
      <c r="DC10" s="1231"/>
      <c r="DD10" s="1231"/>
      <c r="DE10" s="1231"/>
      <c r="DF10" s="1231"/>
      <c r="DG10" s="1231"/>
      <c r="DH10" s="1231"/>
      <c r="DI10" s="1231"/>
      <c r="DJ10" s="1231"/>
      <c r="DK10" s="1231"/>
      <c r="DL10" s="1231"/>
      <c r="DM10" s="1231"/>
      <c r="DN10" s="1231"/>
      <c r="DO10" s="1231"/>
      <c r="DP10" s="1231"/>
      <c r="DQ10" s="1231"/>
      <c r="DR10" s="1231"/>
      <c r="DS10" s="1231"/>
      <c r="DT10" s="1231"/>
      <c r="DU10" s="1231"/>
      <c r="DV10" s="1231"/>
      <c r="DW10" s="1231"/>
      <c r="DX10" s="1231"/>
      <c r="DY10" s="1231"/>
      <c r="DZ10" s="1231"/>
      <c r="EA10" s="1231"/>
      <c r="EB10" s="1231"/>
      <c r="EC10" s="1231"/>
      <c r="ED10" s="1231"/>
      <c r="EE10" s="1231"/>
      <c r="EF10" s="1231"/>
      <c r="EG10" s="1231"/>
      <c r="EH10" s="1231"/>
      <c r="EI10" s="1231"/>
      <c r="EJ10" s="1231"/>
      <c r="EK10" s="1231"/>
      <c r="EL10" s="1231"/>
      <c r="EM10" s="1231"/>
      <c r="EN10" s="1231"/>
      <c r="EO10" s="1231"/>
      <c r="EP10" s="1231"/>
      <c r="EQ10" s="1231"/>
      <c r="ER10" s="1231"/>
      <c r="ES10" s="1231"/>
      <c r="ET10" s="1231"/>
      <c r="EU10" s="1231"/>
      <c r="EV10" s="1231"/>
      <c r="EW10" s="1231"/>
      <c r="EX10" s="1231"/>
      <c r="EY10" s="1231"/>
      <c r="EZ10" s="1231"/>
      <c r="FA10" s="1231"/>
      <c r="FB10" s="1231"/>
      <c r="FC10" s="1231"/>
      <c r="FD10" s="1231"/>
      <c r="FE10" s="1231"/>
      <c r="FF10" s="1231"/>
      <c r="FG10" s="1231"/>
      <c r="FH10" s="1231"/>
      <c r="FI10" s="1231"/>
      <c r="FJ10" s="1231"/>
      <c r="FK10" s="1231"/>
      <c r="FL10" s="1231"/>
      <c r="FM10" s="1231"/>
      <c r="FN10" s="1231"/>
      <c r="FO10" s="1231"/>
      <c r="FP10" s="1231"/>
      <c r="FQ10" s="1231"/>
      <c r="FR10" s="1231"/>
      <c r="FS10" s="1231"/>
      <c r="FT10" s="1231"/>
      <c r="FU10" s="1231"/>
      <c r="FV10" s="1231"/>
      <c r="FW10" s="1231"/>
      <c r="FX10" s="1231"/>
      <c r="FY10" s="1231"/>
      <c r="FZ10" s="1231"/>
      <c r="GA10" s="1231"/>
      <c r="GB10" s="1231"/>
      <c r="GC10" s="1231"/>
      <c r="GD10" s="1231"/>
      <c r="GE10" s="1231"/>
      <c r="GF10" s="1231"/>
      <c r="GG10" s="1231"/>
      <c r="GH10" s="1231"/>
      <c r="GI10" s="1231"/>
      <c r="GJ10" s="1231"/>
      <c r="GK10" s="1231"/>
      <c r="GL10" s="1231"/>
      <c r="GM10" s="1231"/>
      <c r="GN10" s="1231"/>
      <c r="GO10" s="1231"/>
      <c r="GP10" s="1231"/>
      <c r="GQ10" s="1231"/>
      <c r="GR10" s="1231"/>
      <c r="GS10" s="1231"/>
      <c r="GT10" s="1231"/>
      <c r="GU10" s="1231"/>
      <c r="GV10" s="1231"/>
      <c r="GW10" s="1231"/>
      <c r="GX10" s="1231"/>
      <c r="GY10" s="1231"/>
      <c r="GZ10" s="1231"/>
      <c r="HA10" s="1231"/>
      <c r="HB10" s="1231"/>
      <c r="HC10" s="1231"/>
      <c r="HD10" s="1231"/>
      <c r="HE10" s="1231"/>
      <c r="HF10" s="1231"/>
      <c r="HG10" s="1231"/>
      <c r="HH10" s="1231"/>
      <c r="HI10" s="1231"/>
      <c r="HJ10" s="1231"/>
      <c r="HK10" s="1231"/>
      <c r="HL10" s="1231"/>
      <c r="HM10" s="1231"/>
      <c r="HN10" s="1231"/>
      <c r="HO10" s="1231"/>
      <c r="HP10" s="1231"/>
      <c r="HQ10" s="1231"/>
      <c r="HR10" s="1231"/>
      <c r="HS10" s="1231"/>
      <c r="HT10" s="1231"/>
      <c r="HU10" s="1231"/>
      <c r="HV10" s="1231"/>
      <c r="HW10" s="1231"/>
      <c r="HX10" s="1231"/>
      <c r="HY10" s="1231"/>
      <c r="HZ10" s="1231"/>
      <c r="IA10" s="1231"/>
      <c r="IB10" s="1231"/>
      <c r="IC10" s="1231"/>
      <c r="ID10" s="1231"/>
      <c r="IE10" s="1231"/>
      <c r="IF10" s="1231"/>
      <c r="IG10" s="1231"/>
      <c r="IH10" s="1231"/>
      <c r="II10" s="1231"/>
      <c r="IJ10" s="1231"/>
      <c r="IK10" s="1231"/>
      <c r="IL10" s="1231"/>
      <c r="IM10" s="1231"/>
      <c r="IN10" s="1231"/>
      <c r="IO10" s="1231"/>
      <c r="IP10" s="1231"/>
      <c r="IQ10" s="1231"/>
      <c r="IR10" s="1231"/>
      <c r="IS10" s="1231"/>
      <c r="IT10" s="1231"/>
      <c r="IU10" s="1231"/>
      <c r="IV10" s="1231"/>
      <c r="IW10" s="1231"/>
      <c r="IX10" s="1231"/>
      <c r="IY10" s="1231"/>
      <c r="IZ10" s="1231"/>
      <c r="JA10" s="1231"/>
      <c r="JB10" s="1231"/>
      <c r="JC10" s="1231"/>
      <c r="JD10" s="1231"/>
      <c r="JE10" s="1231"/>
      <c r="JF10" s="1231"/>
      <c r="JG10" s="1231"/>
      <c r="JH10" s="1231"/>
      <c r="JI10" s="1231"/>
    </row>
    <row r="11" spans="1:269" s="2726" customFormat="1" x14ac:dyDescent="0.25">
      <c r="A11" s="412">
        <v>1</v>
      </c>
      <c r="B11" s="411">
        <v>1</v>
      </c>
      <c r="C11" s="2720" t="s">
        <v>5</v>
      </c>
      <c r="D11" s="2720"/>
      <c r="E11" s="2720"/>
      <c r="F11" s="419"/>
      <c r="G11" s="2692"/>
      <c r="H11" s="2692"/>
      <c r="I11" s="2692"/>
      <c r="J11" s="2721"/>
      <c r="K11" s="2721"/>
      <c r="L11" s="2722">
        <f t="shared" ref="L11:L23" si="0">ROUND(F11*J11,0)</f>
        <v>0</v>
      </c>
      <c r="M11" s="2722">
        <f>ROUND(G11*J11,0)</f>
        <v>0</v>
      </c>
      <c r="N11" s="2722"/>
      <c r="O11" s="2722"/>
      <c r="P11" s="2722"/>
      <c r="Q11" s="2722"/>
      <c r="R11" s="2723"/>
      <c r="S11" s="2723"/>
      <c r="T11" s="2723"/>
      <c r="U11" s="2723"/>
      <c r="V11" s="2723"/>
      <c r="W11" s="2723"/>
      <c r="X11" s="2723"/>
      <c r="Y11" s="2723"/>
      <c r="Z11" s="2723"/>
      <c r="AA11" s="2724"/>
      <c r="AB11" s="2722"/>
      <c r="AC11" s="2725"/>
      <c r="AD11" s="2722"/>
      <c r="AE11" s="2722"/>
      <c r="AF11" s="2722"/>
      <c r="AG11" s="2722"/>
      <c r="AH11" s="2722"/>
      <c r="AI11" s="1283"/>
      <c r="AJ11" s="2539"/>
      <c r="AL11" s="2742"/>
    </row>
    <row r="12" spans="1:269" s="2726" customFormat="1" x14ac:dyDescent="0.25">
      <c r="A12" s="412">
        <v>1</v>
      </c>
      <c r="B12" s="411">
        <v>1</v>
      </c>
      <c r="C12" s="731" t="s">
        <v>27</v>
      </c>
      <c r="D12" s="1457" t="s">
        <v>246</v>
      </c>
      <c r="E12" s="2727">
        <v>340</v>
      </c>
      <c r="F12" s="419">
        <v>255</v>
      </c>
      <c r="G12" s="764">
        <f>F12/12*$C$3</f>
        <v>191.25</v>
      </c>
      <c r="H12" s="2692">
        <v>0</v>
      </c>
      <c r="I12" s="764">
        <f t="shared" ref="I12:I25" si="1">H12/G12*100</f>
        <v>0</v>
      </c>
      <c r="J12" s="2728">
        <v>11.8</v>
      </c>
      <c r="K12" s="474" t="e">
        <f t="shared" ref="K12:K24" si="2">N12/H12</f>
        <v>#DIV/0!</v>
      </c>
      <c r="L12" s="733">
        <f t="shared" si="0"/>
        <v>3009</v>
      </c>
      <c r="M12" s="733">
        <f>L12/12*$C$3</f>
        <v>2256.75</v>
      </c>
      <c r="N12" s="2729"/>
      <c r="O12" s="733">
        <f t="shared" ref="O12:O24" si="3">N12/M12*100</f>
        <v>0</v>
      </c>
      <c r="P12" s="733">
        <f t="shared" ref="P12:P23" si="4">L12/E12</f>
        <v>8.85</v>
      </c>
      <c r="Q12" s="733">
        <f t="shared" ref="Q12:Q24" si="5">N12/$C$3*12/P12</f>
        <v>0</v>
      </c>
      <c r="R12" s="2723"/>
      <c r="S12" s="2723"/>
      <c r="T12" s="2723"/>
      <c r="U12" s="2723"/>
      <c r="V12" s="2723"/>
      <c r="W12" s="2723"/>
      <c r="X12" s="2723"/>
      <c r="Y12" s="2723"/>
      <c r="Z12" s="2723"/>
      <c r="AA12" s="2724"/>
      <c r="AB12" s="2722"/>
      <c r="AC12" s="2725"/>
      <c r="AD12" s="2722"/>
      <c r="AE12" s="2722"/>
      <c r="AF12" s="2722"/>
      <c r="AG12" s="2722"/>
      <c r="AH12" s="2722"/>
      <c r="AI12" s="1283"/>
      <c r="AJ12" s="2539"/>
      <c r="AL12" s="2742"/>
    </row>
    <row r="13" spans="1:269" s="2726" customFormat="1" x14ac:dyDescent="0.25">
      <c r="A13" s="412">
        <v>1</v>
      </c>
      <c r="B13" s="411">
        <v>1</v>
      </c>
      <c r="C13" s="731" t="s">
        <v>23</v>
      </c>
      <c r="D13" s="1457" t="s">
        <v>246</v>
      </c>
      <c r="E13" s="2727">
        <v>310</v>
      </c>
      <c r="F13" s="419">
        <v>4926</v>
      </c>
      <c r="G13" s="764">
        <f t="shared" ref="G13:G23" si="6">F13/12*$C$3</f>
        <v>3694.5</v>
      </c>
      <c r="H13" s="2692">
        <v>4664</v>
      </c>
      <c r="I13" s="764">
        <f t="shared" si="1"/>
        <v>126.24171065096765</v>
      </c>
      <c r="J13" s="2728">
        <v>10</v>
      </c>
      <c r="K13" s="474">
        <f t="shared" si="2"/>
        <v>10.083619210977702</v>
      </c>
      <c r="L13" s="733">
        <f t="shared" si="0"/>
        <v>49260</v>
      </c>
      <c r="M13" s="733">
        <f t="shared" ref="M13:M23" si="7">L13/12*$C$3</f>
        <v>36945</v>
      </c>
      <c r="N13" s="2729">
        <v>47030</v>
      </c>
      <c r="O13" s="733">
        <f t="shared" si="3"/>
        <v>127.29733387467859</v>
      </c>
      <c r="P13" s="733">
        <f t="shared" si="4"/>
        <v>158.90322580645162</v>
      </c>
      <c r="Q13" s="733">
        <f t="shared" si="5"/>
        <v>394.62173501150363</v>
      </c>
      <c r="R13" s="2723"/>
      <c r="S13" s="2723"/>
      <c r="T13" s="2723"/>
      <c r="U13" s="2723"/>
      <c r="V13" s="2723"/>
      <c r="W13" s="2723"/>
      <c r="X13" s="2723"/>
      <c r="Y13" s="2723"/>
      <c r="Z13" s="2723"/>
      <c r="AA13" s="2724"/>
      <c r="AB13" s="2722"/>
      <c r="AC13" s="2725"/>
      <c r="AD13" s="2722"/>
      <c r="AE13" s="2722"/>
      <c r="AF13" s="2722"/>
      <c r="AG13" s="2722"/>
      <c r="AH13" s="2722"/>
      <c r="AI13" s="1283"/>
      <c r="AJ13" s="2539"/>
      <c r="AL13" s="2742"/>
    </row>
    <row r="14" spans="1:269" s="2726" customFormat="1" x14ac:dyDescent="0.25">
      <c r="A14" s="412">
        <v>1</v>
      </c>
      <c r="B14" s="411">
        <v>1</v>
      </c>
      <c r="C14" s="731" t="s">
        <v>38</v>
      </c>
      <c r="D14" s="1457" t="s">
        <v>246</v>
      </c>
      <c r="E14" s="2727">
        <v>340</v>
      </c>
      <c r="F14" s="419">
        <v>1544</v>
      </c>
      <c r="G14" s="764">
        <f t="shared" si="6"/>
        <v>1158</v>
      </c>
      <c r="H14" s="2692">
        <v>708</v>
      </c>
      <c r="I14" s="764">
        <f t="shared" si="1"/>
        <v>61.139896373056992</v>
      </c>
      <c r="J14" s="2728">
        <v>10.5</v>
      </c>
      <c r="K14" s="474">
        <f t="shared" si="2"/>
        <v>7.4491525423728815</v>
      </c>
      <c r="L14" s="733">
        <f t="shared" si="0"/>
        <v>16212</v>
      </c>
      <c r="M14" s="733">
        <f t="shared" si="7"/>
        <v>12159</v>
      </c>
      <c r="N14" s="2729">
        <v>5274</v>
      </c>
      <c r="O14" s="733">
        <f t="shared" si="3"/>
        <v>43.375277572168763</v>
      </c>
      <c r="P14" s="733">
        <f t="shared" si="4"/>
        <v>47.682352941176468</v>
      </c>
      <c r="Q14" s="733">
        <f t="shared" si="5"/>
        <v>147.4759437453738</v>
      </c>
      <c r="R14" s="2723"/>
      <c r="S14" s="2723"/>
      <c r="T14" s="2723"/>
      <c r="U14" s="2723"/>
      <c r="V14" s="2723"/>
      <c r="W14" s="2723"/>
      <c r="X14" s="2723"/>
      <c r="Y14" s="2723"/>
      <c r="Z14" s="2723"/>
      <c r="AA14" s="2724"/>
      <c r="AB14" s="2722"/>
      <c r="AC14" s="2725"/>
      <c r="AD14" s="2722"/>
      <c r="AE14" s="2722"/>
      <c r="AF14" s="2722"/>
      <c r="AG14" s="2722"/>
      <c r="AH14" s="2722"/>
      <c r="AI14" s="1283"/>
      <c r="AJ14" s="2539"/>
      <c r="AL14" s="2742"/>
    </row>
    <row r="15" spans="1:269" s="2726" customFormat="1" x14ac:dyDescent="0.25">
      <c r="A15" s="412">
        <v>1</v>
      </c>
      <c r="B15" s="411">
        <v>1</v>
      </c>
      <c r="C15" s="731" t="s">
        <v>40</v>
      </c>
      <c r="D15" s="1457" t="s">
        <v>246</v>
      </c>
      <c r="E15" s="2727">
        <v>340</v>
      </c>
      <c r="F15" s="419">
        <v>1265</v>
      </c>
      <c r="G15" s="764">
        <f t="shared" si="6"/>
        <v>948.75</v>
      </c>
      <c r="H15" s="2692">
        <v>368</v>
      </c>
      <c r="I15" s="764">
        <f t="shared" si="1"/>
        <v>38.787878787878789</v>
      </c>
      <c r="J15" s="2728">
        <v>10</v>
      </c>
      <c r="K15" s="474">
        <f t="shared" si="2"/>
        <v>9.2663043478260878</v>
      </c>
      <c r="L15" s="733">
        <f t="shared" si="0"/>
        <v>12650</v>
      </c>
      <c r="M15" s="733">
        <f t="shared" si="7"/>
        <v>9487.5</v>
      </c>
      <c r="N15" s="2729">
        <v>3410</v>
      </c>
      <c r="O15" s="733">
        <f t="shared" si="3"/>
        <v>35.94202898550725</v>
      </c>
      <c r="P15" s="733">
        <f t="shared" si="4"/>
        <v>37.205882352941174</v>
      </c>
      <c r="Q15" s="733">
        <f t="shared" si="5"/>
        <v>122.20289855072465</v>
      </c>
      <c r="R15" s="2723"/>
      <c r="S15" s="2723"/>
      <c r="T15" s="2723"/>
      <c r="U15" s="2723"/>
      <c r="V15" s="2723"/>
      <c r="W15" s="2723"/>
      <c r="X15" s="2723"/>
      <c r="Y15" s="2723"/>
      <c r="Z15" s="2723"/>
      <c r="AA15" s="2724"/>
      <c r="AB15" s="2722"/>
      <c r="AC15" s="2725"/>
      <c r="AD15" s="2722"/>
      <c r="AE15" s="2722"/>
      <c r="AF15" s="2722"/>
      <c r="AG15" s="2722"/>
      <c r="AH15" s="2722"/>
      <c r="AI15" s="1283"/>
      <c r="AJ15" s="2539"/>
      <c r="AL15" s="2742"/>
    </row>
    <row r="16" spans="1:269" s="2726" customFormat="1" x14ac:dyDescent="0.25">
      <c r="A16" s="412">
        <v>1</v>
      </c>
      <c r="B16" s="411">
        <v>1</v>
      </c>
      <c r="C16" s="731" t="s">
        <v>88</v>
      </c>
      <c r="D16" s="1457" t="s">
        <v>246</v>
      </c>
      <c r="E16" s="2727">
        <v>340</v>
      </c>
      <c r="F16" s="419">
        <v>90</v>
      </c>
      <c r="G16" s="764">
        <f t="shared" si="6"/>
        <v>67.5</v>
      </c>
      <c r="H16" s="2692">
        <v>0</v>
      </c>
      <c r="I16" s="764">
        <f t="shared" si="1"/>
        <v>0</v>
      </c>
      <c r="J16" s="2728">
        <v>20.100000000000001</v>
      </c>
      <c r="K16" s="474" t="e">
        <f t="shared" si="2"/>
        <v>#DIV/0!</v>
      </c>
      <c r="L16" s="733">
        <f t="shared" si="0"/>
        <v>1809</v>
      </c>
      <c r="M16" s="733">
        <f t="shared" si="7"/>
        <v>1356.75</v>
      </c>
      <c r="N16" s="2729"/>
      <c r="O16" s="733">
        <f t="shared" si="3"/>
        <v>0</v>
      </c>
      <c r="P16" s="733">
        <f t="shared" si="4"/>
        <v>5.3205882352941174</v>
      </c>
      <c r="Q16" s="733">
        <f t="shared" si="5"/>
        <v>0</v>
      </c>
      <c r="R16" s="2723"/>
      <c r="S16" s="2723"/>
      <c r="T16" s="2723"/>
      <c r="U16" s="2723"/>
      <c r="V16" s="2723"/>
      <c r="W16" s="2723"/>
      <c r="X16" s="2723"/>
      <c r="Y16" s="2723"/>
      <c r="Z16" s="2723"/>
      <c r="AA16" s="2724"/>
      <c r="AB16" s="2722"/>
      <c r="AC16" s="2725"/>
      <c r="AD16" s="2722"/>
      <c r="AE16" s="2722"/>
      <c r="AF16" s="2722"/>
      <c r="AG16" s="2722"/>
      <c r="AH16" s="2722"/>
      <c r="AI16" s="1283"/>
      <c r="AJ16" s="2539"/>
      <c r="AL16" s="2742"/>
    </row>
    <row r="17" spans="1:38" s="2726" customFormat="1" x14ac:dyDescent="0.25">
      <c r="A17" s="412">
        <v>1</v>
      </c>
      <c r="B17" s="411">
        <v>1</v>
      </c>
      <c r="C17" s="731" t="s">
        <v>41</v>
      </c>
      <c r="D17" s="1457" t="s">
        <v>246</v>
      </c>
      <c r="E17" s="2727">
        <v>340</v>
      </c>
      <c r="F17" s="419">
        <v>85</v>
      </c>
      <c r="G17" s="764">
        <f t="shared" si="6"/>
        <v>63.75</v>
      </c>
      <c r="H17" s="2692">
        <v>0</v>
      </c>
      <c r="I17" s="764">
        <f t="shared" si="1"/>
        <v>0</v>
      </c>
      <c r="J17" s="2728">
        <v>12.1</v>
      </c>
      <c r="K17" s="474" t="e">
        <f t="shared" si="2"/>
        <v>#DIV/0!</v>
      </c>
      <c r="L17" s="733">
        <f t="shared" si="0"/>
        <v>1029</v>
      </c>
      <c r="M17" s="733">
        <f t="shared" si="7"/>
        <v>771.75</v>
      </c>
      <c r="N17" s="2729"/>
      <c r="O17" s="733">
        <f t="shared" si="3"/>
        <v>0</v>
      </c>
      <c r="P17" s="733">
        <f t="shared" si="4"/>
        <v>3.026470588235294</v>
      </c>
      <c r="Q17" s="733">
        <f t="shared" si="5"/>
        <v>0</v>
      </c>
      <c r="R17" s="2723"/>
      <c r="S17" s="2723"/>
      <c r="T17" s="2723"/>
      <c r="U17" s="2723"/>
      <c r="V17" s="2723"/>
      <c r="W17" s="2723"/>
      <c r="X17" s="2723"/>
      <c r="Y17" s="2723"/>
      <c r="Z17" s="2723"/>
      <c r="AA17" s="2724"/>
      <c r="AB17" s="2722"/>
      <c r="AC17" s="2725"/>
      <c r="AD17" s="2722"/>
      <c r="AE17" s="2722"/>
      <c r="AF17" s="2722"/>
      <c r="AG17" s="2722"/>
      <c r="AH17" s="2722"/>
      <c r="AI17" s="1283"/>
      <c r="AJ17" s="2539"/>
      <c r="AL17" s="2742"/>
    </row>
    <row r="18" spans="1:38" s="2726" customFormat="1" x14ac:dyDescent="0.25">
      <c r="A18" s="412">
        <v>1</v>
      </c>
      <c r="B18" s="411">
        <v>1</v>
      </c>
      <c r="C18" s="731" t="s">
        <v>46</v>
      </c>
      <c r="D18" s="1457" t="s">
        <v>246</v>
      </c>
      <c r="E18" s="2727">
        <v>320</v>
      </c>
      <c r="F18" s="419">
        <v>345</v>
      </c>
      <c r="G18" s="764">
        <f t="shared" si="6"/>
        <v>258.75</v>
      </c>
      <c r="H18" s="764">
        <v>0</v>
      </c>
      <c r="I18" s="764">
        <f t="shared" si="1"/>
        <v>0</v>
      </c>
      <c r="J18" s="2728">
        <v>10</v>
      </c>
      <c r="K18" s="474" t="e">
        <f t="shared" si="2"/>
        <v>#DIV/0!</v>
      </c>
      <c r="L18" s="733">
        <f t="shared" si="0"/>
        <v>3450</v>
      </c>
      <c r="M18" s="733">
        <f t="shared" si="7"/>
        <v>2587.5</v>
      </c>
      <c r="N18" s="2730"/>
      <c r="O18" s="733">
        <f t="shared" si="3"/>
        <v>0</v>
      </c>
      <c r="P18" s="733">
        <f t="shared" si="4"/>
        <v>10.78125</v>
      </c>
      <c r="Q18" s="733">
        <f t="shared" si="5"/>
        <v>0</v>
      </c>
      <c r="R18" s="2731"/>
      <c r="S18" s="2731"/>
      <c r="T18" s="2731"/>
      <c r="U18" s="2731"/>
      <c r="V18" s="2731"/>
      <c r="W18" s="2731"/>
      <c r="X18" s="2731"/>
      <c r="Y18" s="2731"/>
      <c r="Z18" s="2731"/>
      <c r="AA18" s="1056"/>
      <c r="AB18" s="2732"/>
      <c r="AC18" s="2733"/>
      <c r="AD18" s="2732"/>
      <c r="AE18" s="2732"/>
      <c r="AF18" s="2732"/>
      <c r="AG18" s="2732"/>
      <c r="AH18" s="2732"/>
      <c r="AI18" s="1279"/>
      <c r="AJ18" s="1291"/>
      <c r="AL18" s="2742"/>
    </row>
    <row r="19" spans="1:38" s="2726" customFormat="1" x14ac:dyDescent="0.25">
      <c r="A19" s="412">
        <v>1</v>
      </c>
      <c r="B19" s="411">
        <v>1</v>
      </c>
      <c r="C19" s="731" t="s">
        <v>39</v>
      </c>
      <c r="D19" s="1457" t="s">
        <v>246</v>
      </c>
      <c r="E19" s="2727">
        <v>340</v>
      </c>
      <c r="F19" s="419">
        <v>846</v>
      </c>
      <c r="G19" s="764">
        <f t="shared" si="6"/>
        <v>634.5</v>
      </c>
      <c r="H19" s="764">
        <v>1</v>
      </c>
      <c r="I19" s="764">
        <f t="shared" si="1"/>
        <v>0.15760441292356187</v>
      </c>
      <c r="J19" s="2728">
        <v>12.5</v>
      </c>
      <c r="K19" s="474">
        <f t="shared" si="2"/>
        <v>8</v>
      </c>
      <c r="L19" s="733">
        <f t="shared" si="0"/>
        <v>10575</v>
      </c>
      <c r="M19" s="733">
        <f t="shared" si="7"/>
        <v>7931.25</v>
      </c>
      <c r="N19" s="2730">
        <v>8</v>
      </c>
      <c r="O19" s="733">
        <f t="shared" si="3"/>
        <v>0.10086682427107958</v>
      </c>
      <c r="P19" s="733">
        <f t="shared" si="4"/>
        <v>31.102941176470587</v>
      </c>
      <c r="Q19" s="733">
        <f t="shared" si="5"/>
        <v>0.3429472025216706</v>
      </c>
      <c r="R19" s="2731"/>
      <c r="S19" s="2731"/>
      <c r="T19" s="2731"/>
      <c r="U19" s="2731"/>
      <c r="V19" s="2731"/>
      <c r="W19" s="2731"/>
      <c r="X19" s="2731"/>
      <c r="Y19" s="2731"/>
      <c r="Z19" s="2731"/>
      <c r="AA19" s="1056"/>
      <c r="AB19" s="2732"/>
      <c r="AC19" s="2733"/>
      <c r="AD19" s="2732"/>
      <c r="AE19" s="2732"/>
      <c r="AF19" s="2732"/>
      <c r="AG19" s="2732"/>
      <c r="AH19" s="2732"/>
      <c r="AI19" s="1279"/>
      <c r="AJ19" s="1291"/>
      <c r="AL19" s="2742"/>
    </row>
    <row r="20" spans="1:38" s="2726" customFormat="1" x14ac:dyDescent="0.25">
      <c r="A20" s="412">
        <v>1</v>
      </c>
      <c r="B20" s="411">
        <v>1</v>
      </c>
      <c r="C20" s="731" t="s">
        <v>47</v>
      </c>
      <c r="D20" s="1457" t="s">
        <v>246</v>
      </c>
      <c r="E20" s="2727">
        <v>340</v>
      </c>
      <c r="F20" s="419">
        <v>229</v>
      </c>
      <c r="G20" s="764">
        <f t="shared" si="6"/>
        <v>171.75</v>
      </c>
      <c r="H20" s="764">
        <v>204</v>
      </c>
      <c r="I20" s="764">
        <f t="shared" si="1"/>
        <v>118.77729257641923</v>
      </c>
      <c r="J20" s="2728">
        <v>11</v>
      </c>
      <c r="K20" s="474">
        <f t="shared" si="2"/>
        <v>11.421568627450981</v>
      </c>
      <c r="L20" s="733">
        <f t="shared" si="0"/>
        <v>2519</v>
      </c>
      <c r="M20" s="733">
        <f t="shared" si="7"/>
        <v>1889.25</v>
      </c>
      <c r="N20" s="2730">
        <v>2330</v>
      </c>
      <c r="O20" s="733">
        <f t="shared" si="3"/>
        <v>123.32936350403598</v>
      </c>
      <c r="P20" s="733">
        <f t="shared" si="4"/>
        <v>7.408823529411765</v>
      </c>
      <c r="Q20" s="733">
        <f t="shared" si="5"/>
        <v>419.31983591372239</v>
      </c>
      <c r="R20" s="2731"/>
      <c r="S20" s="2731"/>
      <c r="T20" s="2731"/>
      <c r="U20" s="2731"/>
      <c r="V20" s="2731"/>
      <c r="W20" s="2731"/>
      <c r="X20" s="2731"/>
      <c r="Y20" s="2731"/>
      <c r="Z20" s="2731"/>
      <c r="AA20" s="1056"/>
      <c r="AB20" s="2732"/>
      <c r="AC20" s="2733"/>
      <c r="AD20" s="2732"/>
      <c r="AE20" s="2732"/>
      <c r="AF20" s="2732"/>
      <c r="AG20" s="2732"/>
      <c r="AH20" s="2732"/>
      <c r="AI20" s="1279"/>
      <c r="AJ20" s="1291"/>
      <c r="AL20" s="2742"/>
    </row>
    <row r="21" spans="1:38" s="2726" customFormat="1" x14ac:dyDescent="0.25">
      <c r="A21" s="412">
        <v>1</v>
      </c>
      <c r="B21" s="411">
        <v>1</v>
      </c>
      <c r="C21" s="731" t="s">
        <v>66</v>
      </c>
      <c r="D21" s="1457" t="s">
        <v>246</v>
      </c>
      <c r="E21" s="2727">
        <v>340</v>
      </c>
      <c r="F21" s="419">
        <v>415</v>
      </c>
      <c r="G21" s="764">
        <f t="shared" si="6"/>
        <v>311.25</v>
      </c>
      <c r="H21" s="764">
        <v>4</v>
      </c>
      <c r="I21" s="764">
        <f t="shared" si="1"/>
        <v>1.285140562248996</v>
      </c>
      <c r="J21" s="2728">
        <v>12.4</v>
      </c>
      <c r="K21" s="474">
        <f t="shared" si="2"/>
        <v>7.25</v>
      </c>
      <c r="L21" s="733">
        <f t="shared" si="0"/>
        <v>5146</v>
      </c>
      <c r="M21" s="733">
        <f t="shared" si="7"/>
        <v>3859.5</v>
      </c>
      <c r="N21" s="2730">
        <v>29</v>
      </c>
      <c r="O21" s="733">
        <f t="shared" si="3"/>
        <v>0.75139266744396938</v>
      </c>
      <c r="P21" s="733">
        <f t="shared" si="4"/>
        <v>15.135294117647058</v>
      </c>
      <c r="Q21" s="733">
        <f t="shared" si="5"/>
        <v>2.5547350693094963</v>
      </c>
      <c r="R21" s="2731"/>
      <c r="S21" s="2731"/>
      <c r="T21" s="2731"/>
      <c r="U21" s="2731"/>
      <c r="V21" s="2731"/>
      <c r="W21" s="2731"/>
      <c r="X21" s="2731"/>
      <c r="Y21" s="2731"/>
      <c r="Z21" s="2731"/>
      <c r="AA21" s="1056"/>
      <c r="AB21" s="2732"/>
      <c r="AC21" s="2733"/>
      <c r="AD21" s="2732"/>
      <c r="AE21" s="2732"/>
      <c r="AF21" s="2732"/>
      <c r="AG21" s="2732"/>
      <c r="AH21" s="2732"/>
      <c r="AI21" s="1279"/>
      <c r="AJ21" s="1291"/>
      <c r="AL21" s="2742"/>
    </row>
    <row r="22" spans="1:38" s="2726" customFormat="1" x14ac:dyDescent="0.25">
      <c r="A22" s="412">
        <v>1</v>
      </c>
      <c r="B22" s="411">
        <v>1</v>
      </c>
      <c r="C22" s="731" t="s">
        <v>42</v>
      </c>
      <c r="D22" s="1457" t="s">
        <v>246</v>
      </c>
      <c r="E22" s="2727">
        <v>340</v>
      </c>
      <c r="F22" s="419">
        <v>1200</v>
      </c>
      <c r="G22" s="764">
        <f t="shared" si="6"/>
        <v>900</v>
      </c>
      <c r="H22" s="764">
        <v>818</v>
      </c>
      <c r="I22" s="764">
        <f t="shared" si="1"/>
        <v>90.888888888888886</v>
      </c>
      <c r="J22" s="2728">
        <v>9.5</v>
      </c>
      <c r="K22" s="474">
        <f t="shared" si="2"/>
        <v>8.157701711491443</v>
      </c>
      <c r="L22" s="733">
        <f t="shared" si="0"/>
        <v>11400</v>
      </c>
      <c r="M22" s="733">
        <f t="shared" si="7"/>
        <v>8550</v>
      </c>
      <c r="N22" s="2730">
        <v>6673</v>
      </c>
      <c r="O22" s="733">
        <f t="shared" si="3"/>
        <v>78.046783625730995</v>
      </c>
      <c r="P22" s="733">
        <f t="shared" si="4"/>
        <v>33.529411764705884</v>
      </c>
      <c r="Q22" s="733">
        <f t="shared" si="5"/>
        <v>265.35906432748538</v>
      </c>
      <c r="R22" s="2731"/>
      <c r="S22" s="2731"/>
      <c r="T22" s="2731"/>
      <c r="U22" s="2731"/>
      <c r="V22" s="2731"/>
      <c r="W22" s="2731"/>
      <c r="X22" s="2731"/>
      <c r="Y22" s="2731"/>
      <c r="Z22" s="2731"/>
      <c r="AA22" s="2734"/>
      <c r="AB22" s="2732"/>
      <c r="AC22" s="2733"/>
      <c r="AD22" s="2732"/>
      <c r="AE22" s="2732"/>
      <c r="AF22" s="2732"/>
      <c r="AG22" s="2732"/>
      <c r="AH22" s="2732"/>
      <c r="AI22" s="1279"/>
      <c r="AJ22" s="1291"/>
      <c r="AL22" s="2742"/>
    </row>
    <row r="23" spans="1:38" s="2726" customFormat="1" x14ac:dyDescent="0.25">
      <c r="A23" s="412"/>
      <c r="B23" s="411">
        <v>1</v>
      </c>
      <c r="C23" s="731" t="s">
        <v>55</v>
      </c>
      <c r="D23" s="1457" t="s">
        <v>246</v>
      </c>
      <c r="E23" s="2727">
        <v>340</v>
      </c>
      <c r="F23" s="419">
        <v>1089</v>
      </c>
      <c r="G23" s="764">
        <f t="shared" si="6"/>
        <v>816.75</v>
      </c>
      <c r="H23" s="764">
        <v>10</v>
      </c>
      <c r="I23" s="764">
        <f t="shared" si="1"/>
        <v>1.2243648607284972</v>
      </c>
      <c r="J23" s="2728">
        <v>9</v>
      </c>
      <c r="K23" s="474">
        <f t="shared" si="2"/>
        <v>7.4</v>
      </c>
      <c r="L23" s="733">
        <f t="shared" si="0"/>
        <v>9801</v>
      </c>
      <c r="M23" s="733">
        <f t="shared" si="7"/>
        <v>7350.75</v>
      </c>
      <c r="N23" s="2730">
        <v>74</v>
      </c>
      <c r="O23" s="733">
        <f t="shared" si="3"/>
        <v>1.0066999965989865</v>
      </c>
      <c r="P23" s="733">
        <f t="shared" si="4"/>
        <v>28.826470588235296</v>
      </c>
      <c r="Q23" s="733">
        <f t="shared" si="5"/>
        <v>3.4227799884365537</v>
      </c>
      <c r="R23" s="2731"/>
      <c r="S23" s="2731"/>
      <c r="T23" s="2731"/>
      <c r="U23" s="2731"/>
      <c r="V23" s="2731"/>
      <c r="W23" s="2731"/>
      <c r="X23" s="2731"/>
      <c r="Y23" s="2731"/>
      <c r="Z23" s="2731"/>
      <c r="AA23" s="2734"/>
      <c r="AB23" s="2732"/>
      <c r="AC23" s="2733"/>
      <c r="AD23" s="2732"/>
      <c r="AE23" s="2732"/>
      <c r="AF23" s="2732"/>
      <c r="AG23" s="2732"/>
      <c r="AH23" s="2732"/>
      <c r="AI23" s="1279"/>
      <c r="AJ23" s="1291"/>
      <c r="AL23" s="2742"/>
    </row>
    <row r="24" spans="1:38" s="2726" customFormat="1" ht="29.25" x14ac:dyDescent="0.25">
      <c r="A24" s="412">
        <v>1</v>
      </c>
      <c r="B24" s="411">
        <v>1</v>
      </c>
      <c r="C24" s="2735" t="s">
        <v>7</v>
      </c>
      <c r="D24" s="3664"/>
      <c r="E24" s="2735"/>
      <c r="F24" s="2422">
        <f>SUM(F12:F23)</f>
        <v>12289</v>
      </c>
      <c r="G24" s="2736">
        <f>SUM(G12:G23)</f>
        <v>9216.75</v>
      </c>
      <c r="H24" s="2736">
        <f>SUM(H12:H23)</f>
        <v>6777</v>
      </c>
      <c r="I24" s="2736">
        <f t="shared" si="1"/>
        <v>73.529172430629018</v>
      </c>
      <c r="J24" s="2737">
        <f>SUM(L24/F24)</f>
        <v>10.323053136951746</v>
      </c>
      <c r="K24" s="2738">
        <f t="shared" si="2"/>
        <v>9.5658846097093111</v>
      </c>
      <c r="L24" s="2736">
        <f>SUM(L12:L23)</f>
        <v>126860</v>
      </c>
      <c r="M24" s="2736">
        <f>SUM(M12:M23)</f>
        <v>95145</v>
      </c>
      <c r="N24" s="2489">
        <f>SUM(N12:N23)</f>
        <v>64828</v>
      </c>
      <c r="O24" s="2739">
        <f t="shared" si="3"/>
        <v>68.136002942876658</v>
      </c>
      <c r="P24" s="2739">
        <f>SUM(P12:P23)</f>
        <v>387.77271110056921</v>
      </c>
      <c r="Q24" s="2739">
        <f t="shared" si="5"/>
        <v>222.90721048422549</v>
      </c>
      <c r="R24" s="1410">
        <v>638270.82138763182</v>
      </c>
      <c r="S24" s="1410">
        <v>638270.82138763182</v>
      </c>
      <c r="T24" s="1410">
        <v>638270.82138763182</v>
      </c>
      <c r="U24" s="1410">
        <v>648324.04481043189</v>
      </c>
      <c r="V24" s="1410">
        <v>648324.04481043189</v>
      </c>
      <c r="W24" s="1410">
        <v>652291.79801363184</v>
      </c>
      <c r="X24" s="1410">
        <v>652291.79801363184</v>
      </c>
      <c r="Y24" s="1410">
        <v>738792.86843096558</v>
      </c>
      <c r="Z24" s="1410">
        <v>759207.62956816552</v>
      </c>
      <c r="AA24" s="3657">
        <f>R24/12*$C$3+(S24-R24)/11*8+(T24-S24)/10*7+(U24-T24)/9*6+(V24-U24)/8*5+(W24-V24)/7*4+(X24-W24)/6*3+(Y24-73170.82449-X24)+73170.82449+(Z24-Y24)/4*1</f>
        <v>579277.31323557673</v>
      </c>
      <c r="AB24" s="2740">
        <f>AH24-AG24-AD24-AC24</f>
        <v>767124.22908000008</v>
      </c>
      <c r="AC24" s="2741">
        <v>1222.937959999982</v>
      </c>
      <c r="AD24" s="2740">
        <v>-12893.193220000001</v>
      </c>
      <c r="AE24" s="2740">
        <f>AB24-AA24</f>
        <v>187846.91584442335</v>
      </c>
      <c r="AF24" s="2740">
        <v>-615.45452</v>
      </c>
      <c r="AG24" s="2740">
        <v>-15686.397230000004</v>
      </c>
      <c r="AH24" s="2740">
        <v>739767.57659000007</v>
      </c>
      <c r="AI24" s="2491">
        <f>SUM(AI12:AI23)</f>
        <v>0</v>
      </c>
      <c r="AJ24" s="1273"/>
      <c r="AK24" s="2742"/>
      <c r="AL24" s="2742"/>
    </row>
    <row r="25" spans="1:38" s="2726" customFormat="1" ht="43.5" x14ac:dyDescent="0.25">
      <c r="A25" s="412"/>
      <c r="B25" s="411">
        <v>1</v>
      </c>
      <c r="C25" s="833" t="s">
        <v>184</v>
      </c>
      <c r="D25" s="2735"/>
      <c r="E25" s="2735"/>
      <c r="F25" s="2422">
        <v>308</v>
      </c>
      <c r="G25" s="2736">
        <f>F25/12*$C$3</f>
        <v>231</v>
      </c>
      <c r="H25" s="2736">
        <v>323</v>
      </c>
      <c r="I25" s="2736">
        <f t="shared" si="1"/>
        <v>139.82683982683983</v>
      </c>
      <c r="J25" s="2743"/>
      <c r="K25" s="2738"/>
      <c r="L25" s="2736"/>
      <c r="M25" s="2736"/>
      <c r="N25" s="2489"/>
      <c r="O25" s="2739"/>
      <c r="P25" s="2739"/>
      <c r="Q25" s="2739"/>
      <c r="R25" s="1410">
        <v>25288.966419999997</v>
      </c>
      <c r="S25" s="1410">
        <v>25288.966419999997</v>
      </c>
      <c r="T25" s="1410">
        <v>25288.966419999997</v>
      </c>
      <c r="U25" s="1410">
        <v>35342.189842799999</v>
      </c>
      <c r="V25" s="1410">
        <v>35342.189842799999</v>
      </c>
      <c r="W25" s="1410">
        <v>39309.943045999993</v>
      </c>
      <c r="X25" s="1410">
        <v>39309.943045999993</v>
      </c>
      <c r="Y25" s="1410">
        <v>52640.188968399998</v>
      </c>
      <c r="Z25" s="1410">
        <v>73054.950105600001</v>
      </c>
      <c r="AA25" s="1202">
        <f>Z25/12*$C$3</f>
        <v>54791.212579200001</v>
      </c>
      <c r="AB25" s="2740">
        <f>AH25-AG25-AD25-AC25</f>
        <v>76593.108609999996</v>
      </c>
      <c r="AC25" s="2741">
        <v>1222.937959999982</v>
      </c>
      <c r="AD25" s="2740"/>
      <c r="AE25" s="2740">
        <f>AB25-AA25</f>
        <v>21801.896030799995</v>
      </c>
      <c r="AF25" s="2740"/>
      <c r="AG25" s="2740">
        <v>0</v>
      </c>
      <c r="AH25" s="2740">
        <v>77816.046569999977</v>
      </c>
      <c r="AI25" s="2491"/>
      <c r="AJ25" s="2744"/>
      <c r="AK25" s="2742"/>
      <c r="AL25" s="2742"/>
    </row>
    <row r="26" spans="1:38" s="2726" customFormat="1" x14ac:dyDescent="0.25">
      <c r="A26" s="412">
        <v>1</v>
      </c>
      <c r="B26" s="411">
        <v>1</v>
      </c>
      <c r="C26" s="2745" t="s">
        <v>14</v>
      </c>
      <c r="D26" s="2745"/>
      <c r="E26" s="716"/>
      <c r="F26" s="419"/>
      <c r="G26" s="2692"/>
      <c r="H26" s="2692"/>
      <c r="I26" s="2692"/>
      <c r="J26" s="2743"/>
      <c r="K26" s="2743"/>
      <c r="L26" s="2746"/>
      <c r="M26" s="2746"/>
      <c r="N26" s="2746"/>
      <c r="O26" s="2746"/>
      <c r="P26" s="2746"/>
      <c r="Q26" s="2746"/>
      <c r="R26" s="1410"/>
      <c r="S26" s="1410"/>
      <c r="T26" s="1410"/>
      <c r="U26" s="1410"/>
      <c r="V26" s="1410"/>
      <c r="W26" s="1410"/>
      <c r="X26" s="1410"/>
      <c r="Y26" s="1410"/>
      <c r="Z26" s="1410"/>
      <c r="AA26" s="2747"/>
      <c r="AB26" s="2748">
        <f>AH26-AG26-AD26</f>
        <v>0</v>
      </c>
      <c r="AC26" s="2749"/>
      <c r="AD26" s="2748"/>
      <c r="AE26" s="2748"/>
      <c r="AF26" s="2748"/>
      <c r="AG26" s="2748"/>
      <c r="AH26" s="2748"/>
      <c r="AI26" s="1283"/>
      <c r="AJ26" s="2750"/>
      <c r="AK26" s="2742"/>
      <c r="AL26" s="2742"/>
    </row>
    <row r="27" spans="1:38" s="2696" customFormat="1" ht="27.2" customHeight="1" x14ac:dyDescent="0.25">
      <c r="A27" s="411">
        <v>1</v>
      </c>
      <c r="B27" s="411">
        <v>1</v>
      </c>
      <c r="C27" s="716" t="s">
        <v>382</v>
      </c>
      <c r="D27" s="792"/>
      <c r="E27" s="2047"/>
      <c r="F27" s="456"/>
      <c r="G27" s="782"/>
      <c r="H27" s="782"/>
      <c r="I27" s="782"/>
      <c r="J27" s="1143"/>
      <c r="K27" s="1143"/>
      <c r="L27" s="1847"/>
      <c r="M27" s="1847"/>
      <c r="N27" s="1847"/>
      <c r="O27" s="1847"/>
      <c r="P27" s="1847"/>
      <c r="Q27" s="1847"/>
      <c r="R27" s="608">
        <v>238667.51517000003</v>
      </c>
      <c r="S27" s="608">
        <v>238667.51517000003</v>
      </c>
      <c r="T27" s="608">
        <v>238667.51517000003</v>
      </c>
      <c r="U27" s="608">
        <v>238667.51517000003</v>
      </c>
      <c r="V27" s="608">
        <v>238667.51517000003</v>
      </c>
      <c r="W27" s="608">
        <v>238667.51517000003</v>
      </c>
      <c r="X27" s="608">
        <v>238667.51517000003</v>
      </c>
      <c r="Y27" s="608">
        <v>238667.51517000003</v>
      </c>
      <c r="Z27" s="608">
        <v>238667.51517000003</v>
      </c>
      <c r="AA27" s="3657">
        <f>(R27-4131.5976)/12*$C$3+4131.5976+(S27-R27)/11*8+(T27-S27)/10*7+(U27-T27)/9*6+(V27-U27)/8*5+(W27-V27)/7*4+(X27-W27)/6*3+(Y27-X27)/5*2+(Z27-Y27)/4*1</f>
        <v>180033.53577750002</v>
      </c>
      <c r="AB27" s="368">
        <f>AH27-AG27-AD27</f>
        <v>176103.30816000002</v>
      </c>
      <c r="AC27" s="2751"/>
      <c r="AD27" s="368"/>
      <c r="AE27" s="368">
        <f>AB27-AA27</f>
        <v>-3930.2276175000006</v>
      </c>
      <c r="AF27" s="368"/>
      <c r="AG27" s="368">
        <v>-125.22819999999999</v>
      </c>
      <c r="AH27" s="368">
        <v>175978.07996</v>
      </c>
      <c r="AI27" s="1250"/>
      <c r="AJ27" s="1263"/>
      <c r="AK27" s="2742"/>
      <c r="AL27" s="1401"/>
    </row>
    <row r="28" spans="1:38" s="2696" customFormat="1" ht="29.25" x14ac:dyDescent="0.25">
      <c r="A28" s="411"/>
      <c r="B28" s="411">
        <v>1</v>
      </c>
      <c r="C28" s="2691" t="s">
        <v>293</v>
      </c>
      <c r="D28" s="792"/>
      <c r="E28" s="2047"/>
      <c r="F28" s="864">
        <f>F29+F30+F31+F32+F33+F35</f>
        <v>54099</v>
      </c>
      <c r="G28" s="782">
        <f>G29+G30+G31+G32+G33+G35</f>
        <v>40574.25</v>
      </c>
      <c r="H28" s="782">
        <f>H29+H30+H31+H32+H33+H35</f>
        <v>47490</v>
      </c>
      <c r="I28" s="782">
        <f t="shared" ref="I28:I40" si="8">H28/G28*100</f>
        <v>117.04467735078283</v>
      </c>
      <c r="J28" s="1143"/>
      <c r="K28" s="1143"/>
      <c r="L28" s="1847"/>
      <c r="M28" s="1847"/>
      <c r="N28" s="1847"/>
      <c r="O28" s="1847"/>
      <c r="P28" s="1847"/>
      <c r="Q28" s="1847"/>
      <c r="R28" s="608"/>
      <c r="S28" s="608"/>
      <c r="T28" s="608"/>
      <c r="U28" s="608"/>
      <c r="V28" s="608"/>
      <c r="W28" s="608"/>
      <c r="X28" s="608"/>
      <c r="Y28" s="608"/>
      <c r="Z28" s="608"/>
      <c r="AA28" s="2752"/>
      <c r="AB28" s="368"/>
      <c r="AC28" s="2751"/>
      <c r="AD28" s="368"/>
      <c r="AE28" s="368"/>
      <c r="AF28" s="368"/>
      <c r="AG28" s="368"/>
      <c r="AH28" s="368"/>
      <c r="AI28" s="1250">
        <f>AI29+AI30+AI31+AI32+AI33+AI35</f>
        <v>0</v>
      </c>
      <c r="AJ28" s="1263"/>
      <c r="AK28" s="2742"/>
      <c r="AL28" s="1401"/>
    </row>
    <row r="29" spans="1:38" s="2696" customFormat="1" ht="30" x14ac:dyDescent="0.25">
      <c r="A29" s="411"/>
      <c r="B29" s="411">
        <v>1</v>
      </c>
      <c r="C29" s="512" t="s">
        <v>204</v>
      </c>
      <c r="D29" s="792"/>
      <c r="E29" s="2047"/>
      <c r="F29" s="520">
        <v>12500</v>
      </c>
      <c r="G29" s="214">
        <f t="shared" ref="G29:G35" si="9">F29/12*$C$3</f>
        <v>9375</v>
      </c>
      <c r="H29" s="213">
        <v>9658</v>
      </c>
      <c r="I29" s="782">
        <f t="shared" si="8"/>
        <v>103.01866666666666</v>
      </c>
      <c r="J29" s="1143"/>
      <c r="K29" s="1143"/>
      <c r="L29" s="1847"/>
      <c r="M29" s="1847"/>
      <c r="N29" s="1847"/>
      <c r="O29" s="1847"/>
      <c r="P29" s="1847"/>
      <c r="Q29" s="1847"/>
      <c r="R29" s="608"/>
      <c r="S29" s="608"/>
      <c r="T29" s="608"/>
      <c r="U29" s="608"/>
      <c r="V29" s="608"/>
      <c r="W29" s="608"/>
      <c r="X29" s="608"/>
      <c r="Y29" s="608"/>
      <c r="Z29" s="608"/>
      <c r="AA29" s="2752"/>
      <c r="AB29" s="368"/>
      <c r="AC29" s="2751"/>
      <c r="AD29" s="368"/>
      <c r="AE29" s="368"/>
      <c r="AF29" s="368"/>
      <c r="AG29" s="368"/>
      <c r="AH29" s="368"/>
      <c r="AI29" s="1279"/>
      <c r="AJ29" s="1263"/>
      <c r="AK29" s="2742"/>
      <c r="AL29" s="1401"/>
    </row>
    <row r="30" spans="1:38" s="2696" customFormat="1" ht="30" x14ac:dyDescent="0.25">
      <c r="A30" s="411"/>
      <c r="B30" s="411">
        <v>1</v>
      </c>
      <c r="C30" s="512" t="s">
        <v>205</v>
      </c>
      <c r="D30" s="792"/>
      <c r="E30" s="2047"/>
      <c r="F30" s="520">
        <v>7900</v>
      </c>
      <c r="G30" s="214">
        <f t="shared" si="9"/>
        <v>5925</v>
      </c>
      <c r="H30" s="213">
        <v>3080</v>
      </c>
      <c r="I30" s="782">
        <f t="shared" si="8"/>
        <v>51.983122362869196</v>
      </c>
      <c r="J30" s="1143"/>
      <c r="K30" s="1143"/>
      <c r="L30" s="1847"/>
      <c r="M30" s="1847"/>
      <c r="N30" s="1847"/>
      <c r="O30" s="1847"/>
      <c r="P30" s="1847"/>
      <c r="Q30" s="1847"/>
      <c r="R30" s="608"/>
      <c r="S30" s="608"/>
      <c r="T30" s="608"/>
      <c r="U30" s="608"/>
      <c r="V30" s="608"/>
      <c r="W30" s="608"/>
      <c r="X30" s="608"/>
      <c r="Y30" s="608"/>
      <c r="Z30" s="608"/>
      <c r="AA30" s="2752"/>
      <c r="AB30" s="368"/>
      <c r="AC30" s="2751"/>
      <c r="AD30" s="368"/>
      <c r="AE30" s="368"/>
      <c r="AF30" s="368"/>
      <c r="AG30" s="368"/>
      <c r="AH30" s="368"/>
      <c r="AI30" s="1279"/>
      <c r="AJ30" s="1263"/>
      <c r="AK30" s="2742"/>
      <c r="AL30" s="1401"/>
    </row>
    <row r="31" spans="1:38" s="2696" customFormat="1" ht="30" x14ac:dyDescent="0.25">
      <c r="A31" s="411"/>
      <c r="B31" s="411">
        <v>1</v>
      </c>
      <c r="C31" s="718" t="s">
        <v>294</v>
      </c>
      <c r="D31" s="792"/>
      <c r="E31" s="2047"/>
      <c r="F31" s="864">
        <v>9000</v>
      </c>
      <c r="G31" s="782">
        <f t="shared" si="9"/>
        <v>6750</v>
      </c>
      <c r="H31" s="213">
        <v>6552</v>
      </c>
      <c r="I31" s="214">
        <f t="shared" si="8"/>
        <v>97.066666666666663</v>
      </c>
      <c r="J31" s="1143"/>
      <c r="K31" s="1143"/>
      <c r="L31" s="1847"/>
      <c r="M31" s="1847"/>
      <c r="N31" s="1847"/>
      <c r="O31" s="1847"/>
      <c r="P31" s="1847"/>
      <c r="Q31" s="1847"/>
      <c r="R31" s="608"/>
      <c r="S31" s="608"/>
      <c r="T31" s="608"/>
      <c r="U31" s="608"/>
      <c r="V31" s="608"/>
      <c r="W31" s="608"/>
      <c r="X31" s="608"/>
      <c r="Y31" s="608"/>
      <c r="Z31" s="608"/>
      <c r="AA31" s="2752"/>
      <c r="AB31" s="368"/>
      <c r="AC31" s="2751"/>
      <c r="AD31" s="368"/>
      <c r="AE31" s="368"/>
      <c r="AF31" s="368"/>
      <c r="AG31" s="368"/>
      <c r="AH31" s="368"/>
      <c r="AI31" s="1279"/>
      <c r="AJ31" s="1263"/>
      <c r="AK31" s="2742"/>
      <c r="AL31" s="1401"/>
    </row>
    <row r="32" spans="1:38" s="2696" customFormat="1" ht="60" x14ac:dyDescent="0.25">
      <c r="A32" s="411"/>
      <c r="B32" s="411">
        <v>1</v>
      </c>
      <c r="C32" s="513" t="s">
        <v>295</v>
      </c>
      <c r="D32" s="792"/>
      <c r="E32" s="2047"/>
      <c r="F32" s="520">
        <v>7500</v>
      </c>
      <c r="G32" s="214">
        <f t="shared" si="9"/>
        <v>5625</v>
      </c>
      <c r="H32" s="213">
        <v>8062</v>
      </c>
      <c r="I32" s="214">
        <f t="shared" si="8"/>
        <v>143.32444444444445</v>
      </c>
      <c r="J32" s="1143"/>
      <c r="K32" s="1143"/>
      <c r="L32" s="1847"/>
      <c r="M32" s="1847"/>
      <c r="N32" s="1847"/>
      <c r="O32" s="1847"/>
      <c r="P32" s="1847"/>
      <c r="Q32" s="1847"/>
      <c r="R32" s="608"/>
      <c r="S32" s="608"/>
      <c r="T32" s="608"/>
      <c r="U32" s="608"/>
      <c r="V32" s="608"/>
      <c r="W32" s="608"/>
      <c r="X32" s="608"/>
      <c r="Y32" s="608"/>
      <c r="Z32" s="608"/>
      <c r="AA32" s="2752"/>
      <c r="AB32" s="368"/>
      <c r="AC32" s="2751"/>
      <c r="AD32" s="368"/>
      <c r="AE32" s="368"/>
      <c r="AF32" s="368"/>
      <c r="AG32" s="368"/>
      <c r="AH32" s="368"/>
      <c r="AI32" s="1279"/>
      <c r="AJ32" s="1263"/>
      <c r="AK32" s="2742"/>
      <c r="AL32" s="1401"/>
    </row>
    <row r="33" spans="1:38" s="2696" customFormat="1" ht="45" x14ac:dyDescent="0.25">
      <c r="A33" s="411"/>
      <c r="B33" s="411">
        <v>1</v>
      </c>
      <c r="C33" s="513" t="s">
        <v>309</v>
      </c>
      <c r="D33" s="792"/>
      <c r="E33" s="2047"/>
      <c r="F33" s="520">
        <v>12700</v>
      </c>
      <c r="G33" s="214">
        <f t="shared" si="9"/>
        <v>9525</v>
      </c>
      <c r="H33" s="213">
        <v>17358</v>
      </c>
      <c r="I33" s="214">
        <f t="shared" si="8"/>
        <v>182.23622047244095</v>
      </c>
      <c r="J33" s="1143"/>
      <c r="K33" s="1143"/>
      <c r="L33" s="1847"/>
      <c r="M33" s="1847"/>
      <c r="N33" s="1847"/>
      <c r="O33" s="1847"/>
      <c r="P33" s="1847"/>
      <c r="Q33" s="1847"/>
      <c r="R33" s="608"/>
      <c r="S33" s="608"/>
      <c r="T33" s="608"/>
      <c r="U33" s="608"/>
      <c r="V33" s="608"/>
      <c r="W33" s="608"/>
      <c r="X33" s="608"/>
      <c r="Y33" s="608"/>
      <c r="Z33" s="608"/>
      <c r="AA33" s="2752"/>
      <c r="AB33" s="368"/>
      <c r="AC33" s="2751"/>
      <c r="AD33" s="368"/>
      <c r="AE33" s="368"/>
      <c r="AF33" s="368"/>
      <c r="AG33" s="368"/>
      <c r="AH33" s="368"/>
      <c r="AI33" s="1279"/>
      <c r="AJ33" s="1263"/>
      <c r="AK33" s="2742"/>
      <c r="AL33" s="1401"/>
    </row>
    <row r="34" spans="1:38" s="2696" customFormat="1" ht="105" x14ac:dyDescent="0.25">
      <c r="A34" s="411"/>
      <c r="B34" s="411"/>
      <c r="C34" s="513" t="s">
        <v>531</v>
      </c>
      <c r="D34" s="792"/>
      <c r="E34" s="2047"/>
      <c r="F34" s="520">
        <v>9000</v>
      </c>
      <c r="G34" s="214">
        <f t="shared" si="9"/>
        <v>6750</v>
      </c>
      <c r="H34" s="213">
        <v>4345</v>
      </c>
      <c r="I34" s="214">
        <f t="shared" si="8"/>
        <v>64.370370370370367</v>
      </c>
      <c r="J34" s="1143"/>
      <c r="K34" s="1143"/>
      <c r="L34" s="1847"/>
      <c r="M34" s="1847"/>
      <c r="N34" s="1847"/>
      <c r="O34" s="1847"/>
      <c r="P34" s="1847"/>
      <c r="Q34" s="1847"/>
      <c r="R34" s="608"/>
      <c r="S34" s="608"/>
      <c r="T34" s="608"/>
      <c r="U34" s="608"/>
      <c r="V34" s="608"/>
      <c r="W34" s="608"/>
      <c r="X34" s="608"/>
      <c r="Y34" s="608"/>
      <c r="Z34" s="608"/>
      <c r="AA34" s="2752"/>
      <c r="AB34" s="368"/>
      <c r="AC34" s="2751"/>
      <c r="AD34" s="368"/>
      <c r="AE34" s="368"/>
      <c r="AF34" s="368"/>
      <c r="AG34" s="368"/>
      <c r="AH34" s="368"/>
      <c r="AI34" s="1279"/>
      <c r="AJ34" s="1263"/>
      <c r="AK34" s="2742"/>
      <c r="AL34" s="1401"/>
    </row>
    <row r="35" spans="1:38" s="2696" customFormat="1" ht="30" x14ac:dyDescent="0.25">
      <c r="A35" s="411"/>
      <c r="B35" s="411">
        <v>1</v>
      </c>
      <c r="C35" s="513" t="s">
        <v>380</v>
      </c>
      <c r="D35" s="792"/>
      <c r="E35" s="2047"/>
      <c r="F35" s="520">
        <v>4499</v>
      </c>
      <c r="G35" s="214">
        <f t="shared" si="9"/>
        <v>3374.25</v>
      </c>
      <c r="H35" s="213">
        <v>2780</v>
      </c>
      <c r="I35" s="214">
        <f t="shared" si="8"/>
        <v>82.388678965696087</v>
      </c>
      <c r="J35" s="1143"/>
      <c r="K35" s="1143"/>
      <c r="L35" s="1847"/>
      <c r="M35" s="1847"/>
      <c r="N35" s="1847"/>
      <c r="O35" s="1847"/>
      <c r="P35" s="1847"/>
      <c r="Q35" s="1847"/>
      <c r="R35" s="608"/>
      <c r="S35" s="608"/>
      <c r="T35" s="608"/>
      <c r="U35" s="608"/>
      <c r="V35" s="608"/>
      <c r="W35" s="608"/>
      <c r="X35" s="608"/>
      <c r="Y35" s="608"/>
      <c r="Z35" s="608"/>
      <c r="AA35" s="2752"/>
      <c r="AB35" s="368"/>
      <c r="AC35" s="2751"/>
      <c r="AD35" s="368"/>
      <c r="AE35" s="368"/>
      <c r="AF35" s="368"/>
      <c r="AG35" s="368"/>
      <c r="AH35" s="368"/>
      <c r="AI35" s="1279"/>
      <c r="AJ35" s="1263"/>
      <c r="AK35" s="2742"/>
      <c r="AL35" s="1401"/>
    </row>
    <row r="36" spans="1:38" s="2696" customFormat="1" ht="29.25" x14ac:dyDescent="0.25">
      <c r="A36" s="411"/>
      <c r="B36" s="411">
        <v>1</v>
      </c>
      <c r="C36" s="481" t="s">
        <v>135</v>
      </c>
      <c r="D36" s="792"/>
      <c r="E36" s="2047"/>
      <c r="F36" s="864">
        <f>F37</f>
        <v>37338</v>
      </c>
      <c r="G36" s="782">
        <f>G37</f>
        <v>28003.5</v>
      </c>
      <c r="H36" s="213">
        <f>H37</f>
        <v>43269</v>
      </c>
      <c r="I36" s="782">
        <f t="shared" si="8"/>
        <v>154.51282875354866</v>
      </c>
      <c r="J36" s="1143"/>
      <c r="K36" s="1143"/>
      <c r="L36" s="1847"/>
      <c r="M36" s="1847"/>
      <c r="N36" s="1847"/>
      <c r="O36" s="1847"/>
      <c r="P36" s="1847"/>
      <c r="Q36" s="1847"/>
      <c r="R36" s="608"/>
      <c r="S36" s="608"/>
      <c r="T36" s="608"/>
      <c r="U36" s="608"/>
      <c r="V36" s="608"/>
      <c r="W36" s="608"/>
      <c r="X36" s="608"/>
      <c r="Y36" s="608"/>
      <c r="Z36" s="608"/>
      <c r="AA36" s="2752"/>
      <c r="AB36" s="368"/>
      <c r="AC36" s="2751"/>
      <c r="AD36" s="368"/>
      <c r="AE36" s="368"/>
      <c r="AF36" s="368"/>
      <c r="AG36" s="368"/>
      <c r="AH36" s="368"/>
      <c r="AI36" s="1279">
        <f>AI37</f>
        <v>0</v>
      </c>
      <c r="AJ36" s="1263"/>
      <c r="AK36" s="2742"/>
      <c r="AL36" s="1401"/>
    </row>
    <row r="37" spans="1:38" s="2696" customFormat="1" x14ac:dyDescent="0.25">
      <c r="A37" s="411"/>
      <c r="B37" s="411">
        <v>1</v>
      </c>
      <c r="C37" s="292" t="s">
        <v>239</v>
      </c>
      <c r="D37" s="792"/>
      <c r="E37" s="2047"/>
      <c r="F37" s="520">
        <v>37338</v>
      </c>
      <c r="G37" s="214">
        <f>F37/12*$C$3</f>
        <v>28003.5</v>
      </c>
      <c r="H37" s="213">
        <v>43269</v>
      </c>
      <c r="I37" s="782">
        <f t="shared" si="8"/>
        <v>154.51282875354866</v>
      </c>
      <c r="J37" s="1143"/>
      <c r="K37" s="1143"/>
      <c r="L37" s="1847"/>
      <c r="M37" s="1847"/>
      <c r="N37" s="1847"/>
      <c r="O37" s="1847"/>
      <c r="P37" s="1847"/>
      <c r="Q37" s="1847"/>
      <c r="R37" s="608"/>
      <c r="S37" s="608"/>
      <c r="T37" s="608"/>
      <c r="U37" s="608"/>
      <c r="V37" s="608"/>
      <c r="W37" s="608"/>
      <c r="X37" s="608"/>
      <c r="Y37" s="608"/>
      <c r="Z37" s="608"/>
      <c r="AA37" s="2752"/>
      <c r="AB37" s="368"/>
      <c r="AC37" s="2751"/>
      <c r="AD37" s="368"/>
      <c r="AE37" s="368"/>
      <c r="AF37" s="368"/>
      <c r="AG37" s="368"/>
      <c r="AH37" s="368"/>
      <c r="AI37" s="1279"/>
      <c r="AJ37" s="1263"/>
      <c r="AK37" s="2742"/>
      <c r="AL37" s="1401"/>
    </row>
    <row r="38" spans="1:38" s="2696" customFormat="1" ht="63" x14ac:dyDescent="0.25">
      <c r="A38" s="411"/>
      <c r="B38" s="411">
        <v>1</v>
      </c>
      <c r="C38" s="745" t="s">
        <v>298</v>
      </c>
      <c r="D38" s="792"/>
      <c r="E38" s="2047"/>
      <c r="F38" s="413">
        <f>F39+F44</f>
        <v>34909</v>
      </c>
      <c r="G38" s="782">
        <f>G39+G44</f>
        <v>26181.75</v>
      </c>
      <c r="H38" s="213">
        <f>H39+H44</f>
        <v>22443</v>
      </c>
      <c r="I38" s="782">
        <f t="shared" si="8"/>
        <v>85.720014895872126</v>
      </c>
      <c r="J38" s="1143"/>
      <c r="K38" s="1143"/>
      <c r="L38" s="1847"/>
      <c r="M38" s="1847"/>
      <c r="N38" s="1847"/>
      <c r="O38" s="1847"/>
      <c r="P38" s="1847"/>
      <c r="Q38" s="1847"/>
      <c r="R38" s="608"/>
      <c r="S38" s="608"/>
      <c r="T38" s="608"/>
      <c r="U38" s="608"/>
      <c r="V38" s="608"/>
      <c r="W38" s="608"/>
      <c r="X38" s="608"/>
      <c r="Y38" s="608"/>
      <c r="Z38" s="608"/>
      <c r="AA38" s="1202">
        <f>R38/12*$C$3</f>
        <v>0</v>
      </c>
      <c r="AB38" s="368">
        <f>AH38-AG38-AD38</f>
        <v>0</v>
      </c>
      <c r="AC38" s="2751"/>
      <c r="AD38" s="368"/>
      <c r="AE38" s="368">
        <f>AB38-AA38</f>
        <v>0</v>
      </c>
      <c r="AF38" s="368"/>
      <c r="AG38" s="368"/>
      <c r="AH38" s="368"/>
      <c r="AI38" s="1279">
        <f>AI39+AI44</f>
        <v>0</v>
      </c>
      <c r="AJ38" s="1263"/>
      <c r="AK38" s="2742"/>
      <c r="AL38" s="1401"/>
    </row>
    <row r="39" spans="1:38" s="2696" customFormat="1" ht="30" x14ac:dyDescent="0.25">
      <c r="A39" s="411"/>
      <c r="B39" s="411">
        <v>1</v>
      </c>
      <c r="C39" s="718" t="s">
        <v>299</v>
      </c>
      <c r="D39" s="792"/>
      <c r="E39" s="2047"/>
      <c r="F39" s="413">
        <f>SUM(F40:F43)</f>
        <v>13971</v>
      </c>
      <c r="G39" s="782">
        <f>SUM(G40:G43)</f>
        <v>10478.25</v>
      </c>
      <c r="H39" s="213">
        <f>SUM(H40:H43)</f>
        <v>9899</v>
      </c>
      <c r="I39" s="782">
        <f t="shared" si="8"/>
        <v>94.471882232242976</v>
      </c>
      <c r="J39" s="1143"/>
      <c r="K39" s="1143"/>
      <c r="L39" s="1847"/>
      <c r="M39" s="1847"/>
      <c r="N39" s="1847"/>
      <c r="O39" s="1847"/>
      <c r="P39" s="1847"/>
      <c r="Q39" s="1847"/>
      <c r="R39" s="608"/>
      <c r="S39" s="608"/>
      <c r="T39" s="608"/>
      <c r="U39" s="608"/>
      <c r="V39" s="608"/>
      <c r="W39" s="608"/>
      <c r="X39" s="608"/>
      <c r="Y39" s="608"/>
      <c r="Z39" s="608"/>
      <c r="AA39" s="2752"/>
      <c r="AB39" s="368"/>
      <c r="AC39" s="2751"/>
      <c r="AD39" s="368"/>
      <c r="AE39" s="368"/>
      <c r="AF39" s="368"/>
      <c r="AG39" s="368"/>
      <c r="AH39" s="368"/>
      <c r="AI39" s="1279">
        <f>SUM(AI40:AI43)</f>
        <v>0</v>
      </c>
      <c r="AJ39" s="1263"/>
      <c r="AK39" s="2742"/>
      <c r="AL39" s="1401"/>
    </row>
    <row r="40" spans="1:38" s="2696" customFormat="1" ht="30" x14ac:dyDescent="0.25">
      <c r="A40" s="411"/>
      <c r="B40" s="411">
        <v>1</v>
      </c>
      <c r="C40" s="513" t="s">
        <v>300</v>
      </c>
      <c r="D40" s="792"/>
      <c r="E40" s="2047"/>
      <c r="F40" s="413">
        <v>13632</v>
      </c>
      <c r="G40" s="214">
        <f>F40/12*$C$3</f>
        <v>10224</v>
      </c>
      <c r="H40" s="213">
        <v>9592</v>
      </c>
      <c r="I40" s="782">
        <f t="shared" si="8"/>
        <v>93.818466353677621</v>
      </c>
      <c r="J40" s="1143"/>
      <c r="K40" s="1143"/>
      <c r="L40" s="1847"/>
      <c r="M40" s="1847"/>
      <c r="N40" s="1847"/>
      <c r="O40" s="1847"/>
      <c r="P40" s="1847"/>
      <c r="Q40" s="1847"/>
      <c r="R40" s="608"/>
      <c r="S40" s="608"/>
      <c r="T40" s="608"/>
      <c r="U40" s="608"/>
      <c r="V40" s="608"/>
      <c r="W40" s="608"/>
      <c r="X40" s="608"/>
      <c r="Y40" s="608"/>
      <c r="Z40" s="608"/>
      <c r="AA40" s="2752"/>
      <c r="AB40" s="368"/>
      <c r="AC40" s="2751"/>
      <c r="AD40" s="368"/>
      <c r="AE40" s="368"/>
      <c r="AF40" s="368"/>
      <c r="AG40" s="368"/>
      <c r="AH40" s="368"/>
      <c r="AI40" s="1279"/>
      <c r="AJ40" s="1263"/>
      <c r="AK40" s="2742"/>
      <c r="AL40" s="1401"/>
    </row>
    <row r="41" spans="1:38" s="2696" customFormat="1" ht="60" x14ac:dyDescent="0.25">
      <c r="A41" s="411"/>
      <c r="B41" s="411">
        <v>1</v>
      </c>
      <c r="C41" s="513" t="s">
        <v>301</v>
      </c>
      <c r="D41" s="792"/>
      <c r="E41" s="2047"/>
      <c r="F41" s="413"/>
      <c r="G41" s="214">
        <f>F41/12*$C$3</f>
        <v>0</v>
      </c>
      <c r="H41" s="213"/>
      <c r="I41" s="782"/>
      <c r="J41" s="1143"/>
      <c r="K41" s="1143"/>
      <c r="L41" s="1847"/>
      <c r="M41" s="1847"/>
      <c r="N41" s="1847"/>
      <c r="O41" s="1847"/>
      <c r="P41" s="1847"/>
      <c r="Q41" s="1847"/>
      <c r="R41" s="608"/>
      <c r="S41" s="608"/>
      <c r="T41" s="608"/>
      <c r="U41" s="608"/>
      <c r="V41" s="608"/>
      <c r="W41" s="608"/>
      <c r="X41" s="608"/>
      <c r="Y41" s="608"/>
      <c r="Z41" s="608"/>
      <c r="AA41" s="2752"/>
      <c r="AB41" s="368"/>
      <c r="AC41" s="2751"/>
      <c r="AD41" s="368"/>
      <c r="AE41" s="368"/>
      <c r="AF41" s="368"/>
      <c r="AG41" s="368"/>
      <c r="AH41" s="368"/>
      <c r="AI41" s="1279"/>
      <c r="AJ41" s="1263"/>
      <c r="AK41" s="2742"/>
      <c r="AL41" s="1401"/>
    </row>
    <row r="42" spans="1:38" s="2696" customFormat="1" ht="45" x14ac:dyDescent="0.25">
      <c r="A42" s="411"/>
      <c r="B42" s="411">
        <v>1</v>
      </c>
      <c r="C42" s="513" t="s">
        <v>302</v>
      </c>
      <c r="D42" s="792"/>
      <c r="E42" s="2047"/>
      <c r="F42" s="413">
        <v>63</v>
      </c>
      <c r="G42" s="214">
        <f>F42/12*$C$3</f>
        <v>47.25</v>
      </c>
      <c r="H42" s="213">
        <v>43</v>
      </c>
      <c r="I42" s="782">
        <f>H42/G42*100</f>
        <v>91.005291005290999</v>
      </c>
      <c r="J42" s="1143"/>
      <c r="K42" s="1143"/>
      <c r="L42" s="1847"/>
      <c r="M42" s="1847"/>
      <c r="N42" s="1847"/>
      <c r="O42" s="1847"/>
      <c r="P42" s="1847"/>
      <c r="Q42" s="1847"/>
      <c r="R42" s="608"/>
      <c r="S42" s="608"/>
      <c r="T42" s="608"/>
      <c r="U42" s="608"/>
      <c r="V42" s="608"/>
      <c r="W42" s="608"/>
      <c r="X42" s="608"/>
      <c r="Y42" s="608"/>
      <c r="Z42" s="608"/>
      <c r="AA42" s="2752"/>
      <c r="AB42" s="368"/>
      <c r="AC42" s="2751"/>
      <c r="AD42" s="368"/>
      <c r="AE42" s="368"/>
      <c r="AF42" s="368"/>
      <c r="AG42" s="368"/>
      <c r="AH42" s="368"/>
      <c r="AI42" s="1279"/>
      <c r="AJ42" s="1263"/>
      <c r="AK42" s="2742"/>
      <c r="AL42" s="1401"/>
    </row>
    <row r="43" spans="1:38" s="2696" customFormat="1" ht="30" x14ac:dyDescent="0.25">
      <c r="A43" s="411">
        <v>1</v>
      </c>
      <c r="B43" s="411">
        <v>1</v>
      </c>
      <c r="C43" s="513" t="s">
        <v>303</v>
      </c>
      <c r="D43" s="4"/>
      <c r="E43" s="4"/>
      <c r="F43" s="415">
        <v>276</v>
      </c>
      <c r="G43" s="214">
        <f>F43/12*$C$3</f>
        <v>207</v>
      </c>
      <c r="H43" s="368">
        <v>264</v>
      </c>
      <c r="I43" s="375">
        <f>H43/G43*100</f>
        <v>127.53623188405795</v>
      </c>
      <c r="J43" s="1886"/>
      <c r="K43" s="1886"/>
      <c r="L43" s="211"/>
      <c r="M43" s="211"/>
      <c r="N43" s="211"/>
      <c r="O43" s="211"/>
      <c r="P43" s="211"/>
      <c r="Q43" s="211"/>
      <c r="R43" s="546"/>
      <c r="S43" s="546"/>
      <c r="T43" s="546"/>
      <c r="U43" s="546"/>
      <c r="V43" s="546"/>
      <c r="W43" s="546"/>
      <c r="X43" s="546"/>
      <c r="Y43" s="546"/>
      <c r="Z43" s="546"/>
      <c r="AA43" s="1056"/>
      <c r="AB43" s="415"/>
      <c r="AC43" s="2733"/>
      <c r="AD43" s="415"/>
      <c r="AE43" s="415"/>
      <c r="AF43" s="415"/>
      <c r="AG43" s="415"/>
      <c r="AH43" s="415"/>
      <c r="AI43" s="1263"/>
      <c r="AJ43" s="1291"/>
      <c r="AK43" s="2742"/>
      <c r="AL43" s="1401"/>
    </row>
    <row r="44" spans="1:38" s="2696" customFormat="1" ht="45" x14ac:dyDescent="0.25">
      <c r="A44" s="411"/>
      <c r="B44" s="411">
        <v>1</v>
      </c>
      <c r="C44" s="718" t="s">
        <v>304</v>
      </c>
      <c r="D44" s="4"/>
      <c r="E44" s="4"/>
      <c r="F44" s="415">
        <f>SUM(F45:F48)</f>
        <v>20938</v>
      </c>
      <c r="G44" s="213">
        <f>SUM(G45:G48)</f>
        <v>15703.5</v>
      </c>
      <c r="H44" s="368">
        <f>H45+H47+H48</f>
        <v>12544</v>
      </c>
      <c r="I44" s="375">
        <f>H44/G44*100</f>
        <v>79.880281465915232</v>
      </c>
      <c r="J44" s="1886"/>
      <c r="K44" s="1886"/>
      <c r="L44" s="211"/>
      <c r="M44" s="211"/>
      <c r="N44" s="211"/>
      <c r="O44" s="211"/>
      <c r="P44" s="211"/>
      <c r="Q44" s="211"/>
      <c r="R44" s="546"/>
      <c r="S44" s="546"/>
      <c r="T44" s="546"/>
      <c r="U44" s="546"/>
      <c r="V44" s="546"/>
      <c r="W44" s="546"/>
      <c r="X44" s="546"/>
      <c r="Y44" s="546"/>
      <c r="Z44" s="546"/>
      <c r="AA44" s="1056"/>
      <c r="AB44" s="415"/>
      <c r="AC44" s="2733"/>
      <c r="AD44" s="415"/>
      <c r="AE44" s="415"/>
      <c r="AF44" s="415"/>
      <c r="AG44" s="415"/>
      <c r="AH44" s="415"/>
      <c r="AI44" s="1263">
        <f>AI45+AI47+AI48</f>
        <v>0</v>
      </c>
      <c r="AJ44" s="1291"/>
      <c r="AK44" s="2742"/>
      <c r="AL44" s="1401"/>
    </row>
    <row r="45" spans="1:38" s="2696" customFormat="1" ht="45" x14ac:dyDescent="0.25">
      <c r="A45" s="411">
        <v>1</v>
      </c>
      <c r="B45" s="411">
        <v>1</v>
      </c>
      <c r="C45" s="513" t="s">
        <v>305</v>
      </c>
      <c r="D45" s="4"/>
      <c r="E45" s="4"/>
      <c r="F45" s="415">
        <v>4899</v>
      </c>
      <c r="G45" s="214">
        <f>F45/12*$C$3</f>
        <v>3674.25</v>
      </c>
      <c r="H45" s="368">
        <v>2807</v>
      </c>
      <c r="I45" s="375">
        <f>H45/G45*100</f>
        <v>76.396543512281426</v>
      </c>
      <c r="J45" s="1886"/>
      <c r="K45" s="1886"/>
      <c r="L45" s="211"/>
      <c r="M45" s="211"/>
      <c r="N45" s="211"/>
      <c r="O45" s="211"/>
      <c r="P45" s="211"/>
      <c r="Q45" s="211"/>
      <c r="R45" s="546"/>
      <c r="S45" s="546"/>
      <c r="T45" s="546"/>
      <c r="U45" s="546"/>
      <c r="V45" s="546"/>
      <c r="W45" s="546"/>
      <c r="X45" s="546"/>
      <c r="Y45" s="546"/>
      <c r="Z45" s="546"/>
      <c r="AA45" s="1056"/>
      <c r="AB45" s="415"/>
      <c r="AC45" s="2733"/>
      <c r="AD45" s="415"/>
      <c r="AE45" s="415"/>
      <c r="AF45" s="415"/>
      <c r="AG45" s="415"/>
      <c r="AH45" s="415"/>
      <c r="AI45" s="1263"/>
      <c r="AJ45" s="1291"/>
      <c r="AK45" s="2742"/>
      <c r="AL45" s="1401"/>
    </row>
    <row r="46" spans="1:38" s="2696" customFormat="1" ht="30" x14ac:dyDescent="0.25">
      <c r="A46" s="411"/>
      <c r="B46" s="411">
        <v>1</v>
      </c>
      <c r="C46" s="513" t="s">
        <v>334</v>
      </c>
      <c r="D46" s="4"/>
      <c r="E46" s="4"/>
      <c r="F46" s="415"/>
      <c r="G46" s="213"/>
      <c r="H46" s="368"/>
      <c r="I46" s="375"/>
      <c r="J46" s="1886"/>
      <c r="K46" s="1886"/>
      <c r="L46" s="211"/>
      <c r="M46" s="211"/>
      <c r="N46" s="211"/>
      <c r="O46" s="211"/>
      <c r="P46" s="211"/>
      <c r="Q46" s="211"/>
      <c r="R46" s="546"/>
      <c r="S46" s="546"/>
      <c r="T46" s="546"/>
      <c r="U46" s="546"/>
      <c r="V46" s="546"/>
      <c r="W46" s="546"/>
      <c r="X46" s="546"/>
      <c r="Y46" s="546"/>
      <c r="Z46" s="546"/>
      <c r="AA46" s="1056"/>
      <c r="AB46" s="415"/>
      <c r="AC46" s="2733"/>
      <c r="AD46" s="415"/>
      <c r="AE46" s="415"/>
      <c r="AF46" s="415"/>
      <c r="AG46" s="415"/>
      <c r="AH46" s="415"/>
      <c r="AI46" s="1263"/>
      <c r="AJ46" s="1291"/>
      <c r="AK46" s="2742"/>
      <c r="AL46" s="1401"/>
    </row>
    <row r="47" spans="1:38" s="2696" customFormat="1" ht="75" x14ac:dyDescent="0.25">
      <c r="A47" s="411">
        <v>1</v>
      </c>
      <c r="B47" s="411">
        <v>1</v>
      </c>
      <c r="C47" s="513" t="s">
        <v>306</v>
      </c>
      <c r="D47" s="4"/>
      <c r="E47" s="4"/>
      <c r="F47" s="415">
        <v>14200</v>
      </c>
      <c r="G47" s="214">
        <f>F47/12*$C$3</f>
        <v>10650</v>
      </c>
      <c r="H47" s="368">
        <v>8318</v>
      </c>
      <c r="I47" s="375">
        <f>H47/G47*100</f>
        <v>78.103286384976528</v>
      </c>
      <c r="J47" s="1886"/>
      <c r="K47" s="1886"/>
      <c r="L47" s="211"/>
      <c r="M47" s="211"/>
      <c r="N47" s="211"/>
      <c r="O47" s="211"/>
      <c r="P47" s="211"/>
      <c r="Q47" s="211"/>
      <c r="R47" s="546"/>
      <c r="S47" s="546"/>
      <c r="T47" s="546"/>
      <c r="U47" s="546"/>
      <c r="V47" s="546"/>
      <c r="W47" s="546"/>
      <c r="X47" s="546"/>
      <c r="Y47" s="546"/>
      <c r="Z47" s="546"/>
      <c r="AA47" s="1056"/>
      <c r="AB47" s="415"/>
      <c r="AC47" s="2733"/>
      <c r="AD47" s="415"/>
      <c r="AE47" s="415"/>
      <c r="AF47" s="415"/>
      <c r="AG47" s="415"/>
      <c r="AH47" s="415"/>
      <c r="AI47" s="1263"/>
      <c r="AJ47" s="1291"/>
      <c r="AK47" s="2742"/>
      <c r="AL47" s="1401"/>
    </row>
    <row r="48" spans="1:38" s="2696" customFormat="1" ht="60" x14ac:dyDescent="0.25">
      <c r="A48" s="411">
        <v>1</v>
      </c>
      <c r="B48" s="411">
        <v>1</v>
      </c>
      <c r="C48" s="513" t="s">
        <v>307</v>
      </c>
      <c r="D48" s="4"/>
      <c r="E48" s="4"/>
      <c r="F48" s="415">
        <v>1839</v>
      </c>
      <c r="G48" s="214">
        <f>F48/12*$C$3</f>
        <v>1379.25</v>
      </c>
      <c r="H48" s="368">
        <v>1419</v>
      </c>
      <c r="I48" s="375">
        <f>H48/G48*100</f>
        <v>102.88200108754756</v>
      </c>
      <c r="J48" s="1886"/>
      <c r="K48" s="1886"/>
      <c r="L48" s="211"/>
      <c r="M48" s="211"/>
      <c r="N48" s="211"/>
      <c r="O48" s="211"/>
      <c r="P48" s="211"/>
      <c r="Q48" s="211"/>
      <c r="R48" s="546"/>
      <c r="S48" s="546"/>
      <c r="T48" s="546"/>
      <c r="U48" s="546"/>
      <c r="V48" s="546"/>
      <c r="W48" s="546"/>
      <c r="X48" s="546"/>
      <c r="Y48" s="546"/>
      <c r="Z48" s="546"/>
      <c r="AA48" s="1056"/>
      <c r="AB48" s="415"/>
      <c r="AC48" s="2733"/>
      <c r="AD48" s="415"/>
      <c r="AE48" s="415"/>
      <c r="AF48" s="415"/>
      <c r="AG48" s="415"/>
      <c r="AH48" s="415"/>
      <c r="AI48" s="1263"/>
      <c r="AJ48" s="1291"/>
      <c r="AK48" s="2742"/>
      <c r="AL48" s="1401"/>
    </row>
    <row r="49" spans="1:38" s="2696" customFormat="1" x14ac:dyDescent="0.25">
      <c r="A49" s="411"/>
      <c r="B49" s="411">
        <v>1</v>
      </c>
      <c r="C49" s="792" t="s">
        <v>206</v>
      </c>
      <c r="D49" s="4"/>
      <c r="E49" s="4"/>
      <c r="F49" s="415"/>
      <c r="G49" s="214">
        <f>F49/12*$C$3</f>
        <v>0</v>
      </c>
      <c r="H49" s="368"/>
      <c r="I49" s="375"/>
      <c r="J49" s="1886"/>
      <c r="K49" s="1886"/>
      <c r="L49" s="211"/>
      <c r="M49" s="211"/>
      <c r="N49" s="211"/>
      <c r="O49" s="211"/>
      <c r="P49" s="211"/>
      <c r="Q49" s="211"/>
      <c r="R49" s="546">
        <v>1886.0355</v>
      </c>
      <c r="S49" s="546">
        <v>1886.0355</v>
      </c>
      <c r="T49" s="546">
        <v>1886.0355</v>
      </c>
      <c r="U49" s="546">
        <v>1886.0355</v>
      </c>
      <c r="V49" s="546">
        <v>1886.0355</v>
      </c>
      <c r="W49" s="546">
        <v>1886.0355</v>
      </c>
      <c r="X49" s="546">
        <v>1886.0355</v>
      </c>
      <c r="Y49" s="546">
        <v>1886.0355</v>
      </c>
      <c r="Z49" s="546">
        <v>1886.0355</v>
      </c>
      <c r="AA49" s="1056">
        <f>R49/12*$C$3+(S49-R49)/11*8+(T49-S49)/10*7+(U49-T49)/9*6+(V49-U49)/8*5+(W49-V49)/7*4+(X49-W49)/6*3+(Y49-X49)/5*2+(Z49-Y49)/4*1</f>
        <v>1414.526625</v>
      </c>
      <c r="AB49" s="415">
        <f>AH49-AG49-AD49</f>
        <v>2446.2907999999952</v>
      </c>
      <c r="AC49" s="2733"/>
      <c r="AD49" s="415"/>
      <c r="AE49" s="415">
        <f>AB49-AA49</f>
        <v>1031.7641749999952</v>
      </c>
      <c r="AF49" s="415">
        <v>-27.77516</v>
      </c>
      <c r="AG49" s="415">
        <v>0</v>
      </c>
      <c r="AH49" s="415">
        <v>2446.2907999999952</v>
      </c>
      <c r="AI49" s="1263"/>
      <c r="AJ49" s="1291"/>
      <c r="AK49" s="2742"/>
      <c r="AL49" s="1401"/>
    </row>
    <row r="50" spans="1:38" s="2696" customFormat="1" ht="29.25" x14ac:dyDescent="0.25">
      <c r="A50" s="411">
        <v>1</v>
      </c>
      <c r="B50" s="411">
        <v>1</v>
      </c>
      <c r="C50" s="779" t="s">
        <v>359</v>
      </c>
      <c r="D50" s="4"/>
      <c r="E50" s="4"/>
      <c r="F50" s="415">
        <f>F52+F56+F57+F59+F61</f>
        <v>2196</v>
      </c>
      <c r="G50" s="213">
        <f>G52+G56+G57+G59+G61</f>
        <v>1647</v>
      </c>
      <c r="H50" s="368">
        <f>H52+H56+H57+H59+H61</f>
        <v>3888</v>
      </c>
      <c r="I50" s="375">
        <f>H50/G50*100</f>
        <v>236.0655737704918</v>
      </c>
      <c r="J50" s="1886"/>
      <c r="K50" s="1886"/>
      <c r="L50" s="211"/>
      <c r="M50" s="211"/>
      <c r="N50" s="211"/>
      <c r="O50" s="211"/>
      <c r="P50" s="211"/>
      <c r="Q50" s="211"/>
      <c r="R50" s="546"/>
      <c r="S50" s="546"/>
      <c r="T50" s="546"/>
      <c r="U50" s="546"/>
      <c r="V50" s="546"/>
      <c r="W50" s="546"/>
      <c r="X50" s="546"/>
      <c r="Y50" s="546"/>
      <c r="Z50" s="546"/>
      <c r="AA50" s="1056"/>
      <c r="AB50" s="415"/>
      <c r="AC50" s="2733"/>
      <c r="AD50" s="415"/>
      <c r="AE50" s="415"/>
      <c r="AF50" s="415"/>
      <c r="AG50" s="415"/>
      <c r="AH50" s="415"/>
      <c r="AI50" s="1263">
        <f>AI52+AI56+AI57+AI59+AI61</f>
        <v>0</v>
      </c>
      <c r="AJ50" s="1291"/>
      <c r="AK50" s="2742"/>
      <c r="AL50" s="1401"/>
    </row>
    <row r="51" spans="1:38" s="2696" customFormat="1" x14ac:dyDescent="0.25">
      <c r="A51" s="411"/>
      <c r="B51" s="411">
        <v>1</v>
      </c>
      <c r="C51" s="4" t="s">
        <v>347</v>
      </c>
      <c r="D51" s="4"/>
      <c r="E51" s="4"/>
      <c r="F51" s="415"/>
      <c r="G51" s="213"/>
      <c r="H51" s="368"/>
      <c r="I51" s="375"/>
      <c r="J51" s="1886"/>
      <c r="K51" s="1886"/>
      <c r="L51" s="211"/>
      <c r="M51" s="211"/>
      <c r="N51" s="211"/>
      <c r="O51" s="211"/>
      <c r="P51" s="211"/>
      <c r="Q51" s="211"/>
      <c r="R51" s="546"/>
      <c r="S51" s="546"/>
      <c r="T51" s="546"/>
      <c r="U51" s="546"/>
      <c r="V51" s="546"/>
      <c r="W51" s="546"/>
      <c r="X51" s="546"/>
      <c r="Y51" s="546"/>
      <c r="Z51" s="546"/>
      <c r="AA51" s="1056"/>
      <c r="AB51" s="415"/>
      <c r="AC51" s="2733"/>
      <c r="AD51" s="415"/>
      <c r="AE51" s="415"/>
      <c r="AF51" s="415"/>
      <c r="AG51" s="415"/>
      <c r="AH51" s="415"/>
      <c r="AI51" s="1263"/>
      <c r="AJ51" s="1291"/>
      <c r="AK51" s="2742"/>
      <c r="AL51" s="1401"/>
    </row>
    <row r="52" spans="1:38" s="2696" customFormat="1" ht="30" x14ac:dyDescent="0.25">
      <c r="A52" s="411">
        <v>1</v>
      </c>
      <c r="B52" s="411">
        <v>1</v>
      </c>
      <c r="C52" s="793" t="s">
        <v>348</v>
      </c>
      <c r="D52" s="774"/>
      <c r="E52" s="4"/>
      <c r="F52" s="415">
        <f>F53</f>
        <v>100</v>
      </c>
      <c r="G52" s="213">
        <f>G53+G54/8.5</f>
        <v>75</v>
      </c>
      <c r="H52" s="368">
        <f>H53+H54/8.5</f>
        <v>6</v>
      </c>
      <c r="I52" s="375">
        <f>H52/G52*100</f>
        <v>8</v>
      </c>
      <c r="J52" s="1886"/>
      <c r="K52" s="1886"/>
      <c r="L52" s="211"/>
      <c r="M52" s="211"/>
      <c r="N52" s="211"/>
      <c r="O52" s="211"/>
      <c r="P52" s="211"/>
      <c r="Q52" s="211"/>
      <c r="R52" s="546"/>
      <c r="S52" s="546"/>
      <c r="T52" s="546"/>
      <c r="U52" s="546"/>
      <c r="V52" s="546"/>
      <c r="W52" s="546"/>
      <c r="X52" s="546"/>
      <c r="Y52" s="546"/>
      <c r="Z52" s="546"/>
      <c r="AA52" s="1056"/>
      <c r="AB52" s="415"/>
      <c r="AC52" s="2733"/>
      <c r="AD52" s="415"/>
      <c r="AE52" s="415"/>
      <c r="AF52" s="415"/>
      <c r="AG52" s="415"/>
      <c r="AH52" s="415"/>
      <c r="AI52" s="1263">
        <f>AI53+AI54/8.5</f>
        <v>0</v>
      </c>
      <c r="AJ52" s="1291"/>
      <c r="AK52" s="2742"/>
      <c r="AL52" s="1401"/>
    </row>
    <row r="53" spans="1:38" s="2696" customFormat="1" x14ac:dyDescent="0.25">
      <c r="A53" s="411"/>
      <c r="B53" s="411">
        <v>1</v>
      </c>
      <c r="C53" s="4" t="s">
        <v>349</v>
      </c>
      <c r="D53" s="292"/>
      <c r="E53" s="4"/>
      <c r="F53" s="415">
        <v>100</v>
      </c>
      <c r="G53" s="213">
        <f>F53/12*$C$3</f>
        <v>75</v>
      </c>
      <c r="H53" s="368">
        <v>6</v>
      </c>
      <c r="I53" s="375">
        <f>H53/G53*100</f>
        <v>8</v>
      </c>
      <c r="J53" s="1886"/>
      <c r="K53" s="1886"/>
      <c r="L53" s="211"/>
      <c r="M53" s="211"/>
      <c r="N53" s="211"/>
      <c r="O53" s="211"/>
      <c r="P53" s="211"/>
      <c r="Q53" s="211"/>
      <c r="R53" s="546"/>
      <c r="S53" s="546"/>
      <c r="T53" s="546"/>
      <c r="U53" s="546"/>
      <c r="V53" s="546"/>
      <c r="W53" s="546"/>
      <c r="X53" s="546"/>
      <c r="Y53" s="546"/>
      <c r="Z53" s="546"/>
      <c r="AA53" s="1056"/>
      <c r="AB53" s="415"/>
      <c r="AC53" s="2733"/>
      <c r="AD53" s="415"/>
      <c r="AE53" s="415"/>
      <c r="AF53" s="415"/>
      <c r="AG53" s="415"/>
      <c r="AH53" s="415"/>
      <c r="AI53" s="1263"/>
      <c r="AJ53" s="1291"/>
      <c r="AK53" s="2742"/>
      <c r="AL53" s="1401"/>
    </row>
    <row r="54" spans="1:38" s="2696" customFormat="1" ht="30" x14ac:dyDescent="0.25">
      <c r="A54" s="411">
        <v>1</v>
      </c>
      <c r="B54" s="411">
        <v>1</v>
      </c>
      <c r="C54" s="4" t="s">
        <v>374</v>
      </c>
      <c r="D54" s="4"/>
      <c r="E54" s="4"/>
      <c r="F54" s="415"/>
      <c r="G54" s="213"/>
      <c r="H54" s="368"/>
      <c r="I54" s="375"/>
      <c r="J54" s="1886"/>
      <c r="K54" s="1886"/>
      <c r="L54" s="211"/>
      <c r="M54" s="211"/>
      <c r="N54" s="211"/>
      <c r="O54" s="211"/>
      <c r="P54" s="211"/>
      <c r="Q54" s="211"/>
      <c r="R54" s="546"/>
      <c r="S54" s="546"/>
      <c r="T54" s="546"/>
      <c r="U54" s="546"/>
      <c r="V54" s="546"/>
      <c r="W54" s="546"/>
      <c r="X54" s="546"/>
      <c r="Y54" s="546"/>
      <c r="Z54" s="546"/>
      <c r="AA54" s="1056"/>
      <c r="AB54" s="415"/>
      <c r="AC54" s="2733"/>
      <c r="AD54" s="415"/>
      <c r="AE54" s="415"/>
      <c r="AF54" s="415"/>
      <c r="AG54" s="415"/>
      <c r="AH54" s="415"/>
      <c r="AI54" s="1263"/>
      <c r="AJ54" s="1291"/>
      <c r="AK54" s="2742"/>
      <c r="AL54" s="1401"/>
    </row>
    <row r="55" spans="1:38" s="249" customFormat="1" ht="60" x14ac:dyDescent="0.25">
      <c r="A55" s="411">
        <v>1</v>
      </c>
      <c r="B55" s="411">
        <v>1</v>
      </c>
      <c r="C55" s="4" t="s">
        <v>350</v>
      </c>
      <c r="D55" s="1619"/>
      <c r="E55" s="779"/>
      <c r="F55" s="415"/>
      <c r="G55" s="1045"/>
      <c r="H55" s="368"/>
      <c r="I55" s="2489"/>
      <c r="J55" s="1886"/>
      <c r="K55" s="1886"/>
      <c r="L55" s="211"/>
      <c r="M55" s="211"/>
      <c r="N55" s="211"/>
      <c r="O55" s="211"/>
      <c r="P55" s="211"/>
      <c r="Q55" s="211"/>
      <c r="R55" s="602"/>
      <c r="S55" s="602"/>
      <c r="T55" s="602"/>
      <c r="U55" s="602"/>
      <c r="V55" s="602"/>
      <c r="W55" s="602"/>
      <c r="X55" s="602"/>
      <c r="Y55" s="602"/>
      <c r="Z55" s="602"/>
      <c r="AA55" s="2753">
        <f>R55/12*$C$3</f>
        <v>0</v>
      </c>
      <c r="AB55" s="2754">
        <f>AH55-AG55</f>
        <v>0</v>
      </c>
      <c r="AC55" s="2741"/>
      <c r="AD55" s="2754"/>
      <c r="AE55" s="2754">
        <f>AB55-AA55</f>
        <v>0</v>
      </c>
      <c r="AF55" s="2754"/>
      <c r="AG55" s="2754"/>
      <c r="AH55" s="2754"/>
      <c r="AI55" s="1263"/>
      <c r="AJ55" s="2744"/>
      <c r="AK55" s="2742"/>
      <c r="AL55" s="1459"/>
    </row>
    <row r="56" spans="1:38" s="2696" customFormat="1" ht="45" x14ac:dyDescent="0.25">
      <c r="A56" s="411">
        <v>1</v>
      </c>
      <c r="B56" s="411">
        <v>1</v>
      </c>
      <c r="C56" s="4" t="s">
        <v>385</v>
      </c>
      <c r="D56" s="4"/>
      <c r="E56" s="4"/>
      <c r="F56" s="415"/>
      <c r="G56" s="213"/>
      <c r="H56" s="368"/>
      <c r="I56" s="375"/>
      <c r="J56" s="1886"/>
      <c r="K56" s="1886"/>
      <c r="L56" s="211"/>
      <c r="M56" s="211"/>
      <c r="N56" s="211"/>
      <c r="O56" s="211"/>
      <c r="P56" s="211"/>
      <c r="Q56" s="211"/>
      <c r="R56" s="546"/>
      <c r="S56" s="546"/>
      <c r="T56" s="546"/>
      <c r="U56" s="546"/>
      <c r="V56" s="546"/>
      <c r="W56" s="546"/>
      <c r="X56" s="546"/>
      <c r="Y56" s="546"/>
      <c r="Z56" s="546"/>
      <c r="AA56" s="1056"/>
      <c r="AB56" s="415"/>
      <c r="AC56" s="2733"/>
      <c r="AD56" s="415"/>
      <c r="AE56" s="415"/>
      <c r="AF56" s="415"/>
      <c r="AG56" s="415"/>
      <c r="AH56" s="415"/>
      <c r="AI56" s="1263"/>
      <c r="AJ56" s="1291"/>
      <c r="AK56" s="2742"/>
      <c r="AL56" s="1401"/>
    </row>
    <row r="57" spans="1:38" s="2696" customFormat="1" ht="105" x14ac:dyDescent="0.25">
      <c r="A57" s="411"/>
      <c r="B57" s="411"/>
      <c r="C57" s="4" t="s">
        <v>532</v>
      </c>
      <c r="D57" s="4"/>
      <c r="E57" s="4"/>
      <c r="F57" s="415">
        <v>450</v>
      </c>
      <c r="G57" s="213">
        <f>F57/12*$C$3</f>
        <v>337.5</v>
      </c>
      <c r="H57" s="368">
        <v>2347</v>
      </c>
      <c r="I57" s="375">
        <f>H57/G57*100</f>
        <v>695.40740740740739</v>
      </c>
      <c r="J57" s="1886"/>
      <c r="K57" s="1886"/>
      <c r="L57" s="211"/>
      <c r="M57" s="211"/>
      <c r="N57" s="211"/>
      <c r="O57" s="211"/>
      <c r="P57" s="211"/>
      <c r="Q57" s="211"/>
      <c r="R57" s="546"/>
      <c r="S57" s="546"/>
      <c r="T57" s="546"/>
      <c r="U57" s="546"/>
      <c r="V57" s="546"/>
      <c r="W57" s="546"/>
      <c r="X57" s="546"/>
      <c r="Y57" s="546"/>
      <c r="Z57" s="546"/>
      <c r="AA57" s="1056"/>
      <c r="AB57" s="415"/>
      <c r="AC57" s="2733"/>
      <c r="AD57" s="415"/>
      <c r="AE57" s="415"/>
      <c r="AF57" s="415"/>
      <c r="AG57" s="415"/>
      <c r="AH57" s="415"/>
      <c r="AI57" s="1263"/>
      <c r="AJ57" s="1291"/>
      <c r="AK57" s="2742"/>
      <c r="AL57" s="1401"/>
    </row>
    <row r="58" spans="1:38" s="2696" customFormat="1" ht="90" x14ac:dyDescent="0.25">
      <c r="A58" s="411"/>
      <c r="B58" s="411"/>
      <c r="C58" s="512" t="s">
        <v>521</v>
      </c>
      <c r="D58" s="4"/>
      <c r="E58" s="4"/>
      <c r="F58" s="415"/>
      <c r="G58" s="1804">
        <f>F58/12*$C$3</f>
        <v>0</v>
      </c>
      <c r="H58" s="752"/>
      <c r="I58" s="375"/>
      <c r="J58" s="1886"/>
      <c r="K58" s="1886"/>
      <c r="L58" s="211"/>
      <c r="M58" s="211"/>
      <c r="N58" s="211"/>
      <c r="O58" s="211"/>
      <c r="P58" s="211"/>
      <c r="Q58" s="211"/>
      <c r="R58" s="546"/>
      <c r="S58" s="546"/>
      <c r="T58" s="546"/>
      <c r="U58" s="546"/>
      <c r="V58" s="546"/>
      <c r="W58" s="546"/>
      <c r="X58" s="546"/>
      <c r="Y58" s="546"/>
      <c r="Z58" s="546"/>
      <c r="AA58" s="1056"/>
      <c r="AB58" s="415"/>
      <c r="AC58" s="2733"/>
      <c r="AD58" s="415"/>
      <c r="AE58" s="415"/>
      <c r="AF58" s="415"/>
      <c r="AG58" s="415"/>
      <c r="AH58" s="415"/>
      <c r="AI58" s="1263"/>
      <c r="AJ58" s="1291"/>
      <c r="AK58" s="2742"/>
      <c r="AL58" s="1401"/>
    </row>
    <row r="59" spans="1:38" s="2696" customFormat="1" ht="43.5" x14ac:dyDescent="0.25">
      <c r="A59" s="411"/>
      <c r="B59" s="411"/>
      <c r="C59" s="779" t="s">
        <v>509</v>
      </c>
      <c r="D59" s="4"/>
      <c r="E59" s="4"/>
      <c r="F59" s="415">
        <f>F60</f>
        <v>1646</v>
      </c>
      <c r="G59" s="752">
        <f>G60</f>
        <v>1234.5</v>
      </c>
      <c r="H59" s="752">
        <f>H60</f>
        <v>1535</v>
      </c>
      <c r="I59" s="375">
        <f>H59/G59*100</f>
        <v>124.34183880113406</v>
      </c>
      <c r="J59" s="1886"/>
      <c r="K59" s="1886"/>
      <c r="L59" s="211"/>
      <c r="M59" s="211"/>
      <c r="N59" s="211"/>
      <c r="O59" s="211"/>
      <c r="P59" s="211"/>
      <c r="Q59" s="211"/>
      <c r="R59" s="546">
        <v>2771.5873799999999</v>
      </c>
      <c r="S59" s="546">
        <v>2771.5873799999999</v>
      </c>
      <c r="T59" s="546">
        <v>2771.5873799999999</v>
      </c>
      <c r="U59" s="546">
        <v>2771.5873799999999</v>
      </c>
      <c r="V59" s="546">
        <v>2771.5873799999999</v>
      </c>
      <c r="W59" s="546">
        <v>2771.5873799999999</v>
      </c>
      <c r="X59" s="546">
        <v>2771.5873799999999</v>
      </c>
      <c r="Y59" s="546">
        <v>2771.5873799999999</v>
      </c>
      <c r="Z59" s="546">
        <v>2771.5873799999999</v>
      </c>
      <c r="AA59" s="1202">
        <f>R59/12*$C$3+(S59-R59)/11*8+(T59-S59)/10*7+(U59-T59)/9*6+(V59-U59)/8*5+(W59-V59)/7*4+(X59-W59)/6*3+(Y59-X59)/5*2+(Z59-Y59)/4*1</f>
        <v>2078.6905349999997</v>
      </c>
      <c r="AB59" s="415">
        <f>AH59-AG59-AD59</f>
        <v>3300.1509700000001</v>
      </c>
      <c r="AC59" s="2733">
        <f>SUM(AC60:AC65)</f>
        <v>0</v>
      </c>
      <c r="AD59" s="415">
        <f>SUM(AD60:AD65)</f>
        <v>0</v>
      </c>
      <c r="AE59" s="415">
        <f>AB59-AA59</f>
        <v>1221.4604350000004</v>
      </c>
      <c r="AF59" s="415"/>
      <c r="AG59" s="442">
        <v>-32.1678</v>
      </c>
      <c r="AH59" s="442">
        <v>3267.98317</v>
      </c>
      <c r="AI59" s="1263">
        <f>AI60</f>
        <v>0</v>
      </c>
      <c r="AJ59" s="1291"/>
      <c r="AK59" s="2742"/>
      <c r="AL59" s="1401"/>
    </row>
    <row r="60" spans="1:38" s="2696" customFormat="1" x14ac:dyDescent="0.25">
      <c r="A60" s="411"/>
      <c r="B60" s="411"/>
      <c r="C60" s="4" t="s">
        <v>510</v>
      </c>
      <c r="D60" s="4"/>
      <c r="E60" s="4"/>
      <c r="F60" s="415">
        <v>1646</v>
      </c>
      <c r="G60" s="213">
        <f>F60/12*$C$3</f>
        <v>1234.5</v>
      </c>
      <c r="H60" s="368">
        <v>1535</v>
      </c>
      <c r="I60" s="375">
        <f>H60/G60*100</f>
        <v>124.34183880113406</v>
      </c>
      <c r="J60" s="1886"/>
      <c r="K60" s="1886"/>
      <c r="L60" s="211"/>
      <c r="M60" s="211"/>
      <c r="N60" s="211"/>
      <c r="O60" s="211"/>
      <c r="P60" s="211"/>
      <c r="Q60" s="211"/>
      <c r="R60" s="546"/>
      <c r="S60" s="546"/>
      <c r="T60" s="546"/>
      <c r="U60" s="546"/>
      <c r="V60" s="546"/>
      <c r="W60" s="546"/>
      <c r="X60" s="546"/>
      <c r="Y60" s="546"/>
      <c r="Z60" s="546"/>
      <c r="AA60" s="1056"/>
      <c r="AB60" s="415"/>
      <c r="AC60" s="2733"/>
      <c r="AD60" s="415"/>
      <c r="AE60" s="415"/>
      <c r="AF60" s="415"/>
      <c r="AG60" s="415"/>
      <c r="AH60" s="415"/>
      <c r="AI60" s="1263"/>
      <c r="AJ60" s="1291"/>
      <c r="AK60" s="2742"/>
      <c r="AL60" s="1401"/>
    </row>
    <row r="61" spans="1:38" s="2696" customFormat="1" ht="43.5" x14ac:dyDescent="0.25">
      <c r="A61" s="411"/>
      <c r="B61" s="411"/>
      <c r="C61" s="779" t="s">
        <v>511</v>
      </c>
      <c r="D61" s="4"/>
      <c r="E61" s="4"/>
      <c r="F61" s="415"/>
      <c r="G61" s="213"/>
      <c r="H61" s="368"/>
      <c r="I61" s="375"/>
      <c r="J61" s="1886"/>
      <c r="K61" s="1886"/>
      <c r="L61" s="211"/>
      <c r="M61" s="211"/>
      <c r="N61" s="211"/>
      <c r="O61" s="211"/>
      <c r="P61" s="211"/>
      <c r="Q61" s="211"/>
      <c r="R61" s="546"/>
      <c r="S61" s="546"/>
      <c r="T61" s="546"/>
      <c r="U61" s="546"/>
      <c r="V61" s="546"/>
      <c r="W61" s="546"/>
      <c r="X61" s="546"/>
      <c r="Y61" s="546"/>
      <c r="Z61" s="546"/>
      <c r="AA61" s="1056"/>
      <c r="AB61" s="415"/>
      <c r="AC61" s="2733"/>
      <c r="AD61" s="415"/>
      <c r="AE61" s="415"/>
      <c r="AF61" s="415"/>
      <c r="AG61" s="415"/>
      <c r="AH61" s="415"/>
      <c r="AI61" s="1263"/>
      <c r="AJ61" s="1291"/>
      <c r="AK61" s="2742"/>
      <c r="AL61" s="1401"/>
    </row>
    <row r="62" spans="1:38" s="2696" customFormat="1" ht="29.25" x14ac:dyDescent="0.25">
      <c r="A62" s="411">
        <v>1</v>
      </c>
      <c r="B62" s="411">
        <v>1</v>
      </c>
      <c r="C62" s="779" t="s">
        <v>360</v>
      </c>
      <c r="D62" s="4"/>
      <c r="E62" s="4"/>
      <c r="F62" s="415">
        <f>F63+F64</f>
        <v>631.91489361702122</v>
      </c>
      <c r="G62" s="368">
        <f>G63+G64</f>
        <v>474</v>
      </c>
      <c r="H62" s="368">
        <f>H63+H64</f>
        <v>557.12340425531909</v>
      </c>
      <c r="I62" s="375">
        <f>H62/G62*100</f>
        <v>117.53658317622767</v>
      </c>
      <c r="J62" s="1886"/>
      <c r="K62" s="1886"/>
      <c r="L62" s="211"/>
      <c r="M62" s="211"/>
      <c r="N62" s="211"/>
      <c r="O62" s="211"/>
      <c r="P62" s="211"/>
      <c r="Q62" s="211"/>
      <c r="R62" s="546"/>
      <c r="S62" s="546"/>
      <c r="T62" s="546"/>
      <c r="U62" s="546"/>
      <c r="V62" s="546"/>
      <c r="W62" s="546"/>
      <c r="X62" s="546"/>
      <c r="Y62" s="546"/>
      <c r="Z62" s="546"/>
      <c r="AA62" s="1056"/>
      <c r="AB62" s="415"/>
      <c r="AC62" s="2733"/>
      <c r="AD62" s="415"/>
      <c r="AE62" s="415"/>
      <c r="AF62" s="415"/>
      <c r="AG62" s="415"/>
      <c r="AH62" s="415"/>
      <c r="AI62" s="1263">
        <f>AI63+AI64</f>
        <v>0</v>
      </c>
      <c r="AJ62" s="1291"/>
      <c r="AK62" s="2742"/>
      <c r="AL62" s="1401"/>
    </row>
    <row r="63" spans="1:38" s="2696" customFormat="1" x14ac:dyDescent="0.25">
      <c r="A63" s="411">
        <v>1</v>
      </c>
      <c r="B63" s="411">
        <v>1</v>
      </c>
      <c r="C63" s="779" t="s">
        <v>375</v>
      </c>
      <c r="D63" s="4"/>
      <c r="E63" s="4"/>
      <c r="F63" s="415">
        <v>100</v>
      </c>
      <c r="G63" s="213">
        <f>ROUND(F63/12*$C$3,0)</f>
        <v>75</v>
      </c>
      <c r="H63" s="368">
        <v>4</v>
      </c>
      <c r="I63" s="375">
        <f>H63/G63*100</f>
        <v>5.3333333333333339</v>
      </c>
      <c r="J63" s="1886"/>
      <c r="K63" s="1886"/>
      <c r="L63" s="211"/>
      <c r="M63" s="211"/>
      <c r="N63" s="211"/>
      <c r="O63" s="211"/>
      <c r="P63" s="211"/>
      <c r="Q63" s="211"/>
      <c r="R63" s="546"/>
      <c r="S63" s="546"/>
      <c r="T63" s="546"/>
      <c r="U63" s="546"/>
      <c r="V63" s="546"/>
      <c r="W63" s="546"/>
      <c r="X63" s="546"/>
      <c r="Y63" s="546"/>
      <c r="Z63" s="546"/>
      <c r="AA63" s="1056"/>
      <c r="AB63" s="415"/>
      <c r="AC63" s="2733"/>
      <c r="AD63" s="415"/>
      <c r="AE63" s="415"/>
      <c r="AF63" s="415"/>
      <c r="AG63" s="415"/>
      <c r="AH63" s="415"/>
      <c r="AI63" s="1263"/>
      <c r="AJ63" s="1291"/>
      <c r="AK63" s="2742"/>
      <c r="AL63" s="1401"/>
    </row>
    <row r="64" spans="1:38" s="2696" customFormat="1" x14ac:dyDescent="0.25">
      <c r="A64" s="411">
        <v>1</v>
      </c>
      <c r="B64" s="411">
        <v>1</v>
      </c>
      <c r="C64" s="4" t="s">
        <v>376</v>
      </c>
      <c r="D64" s="4"/>
      <c r="E64" s="4"/>
      <c r="F64" s="415">
        <f>F65/9.4</f>
        <v>531.91489361702122</v>
      </c>
      <c r="G64" s="213">
        <f>ROUND(F64/12*$C$3,0)</f>
        <v>399</v>
      </c>
      <c r="H64" s="368">
        <f>H65/9.4</f>
        <v>553.12340425531909</v>
      </c>
      <c r="I64" s="375">
        <f t="shared" ref="I64:I65" si="10">H64/G64*100</f>
        <v>138.62741961286193</v>
      </c>
      <c r="J64" s="1886"/>
      <c r="K64" s="1886"/>
      <c r="L64" s="211"/>
      <c r="M64" s="211"/>
      <c r="N64" s="211"/>
      <c r="O64" s="211"/>
      <c r="P64" s="211"/>
      <c r="Q64" s="211"/>
      <c r="R64" s="546"/>
      <c r="S64" s="546"/>
      <c r="T64" s="546"/>
      <c r="U64" s="546"/>
      <c r="V64" s="546"/>
      <c r="W64" s="546"/>
      <c r="X64" s="546"/>
      <c r="Y64" s="546"/>
      <c r="Z64" s="546"/>
      <c r="AA64" s="1056"/>
      <c r="AB64" s="415"/>
      <c r="AC64" s="2733"/>
      <c r="AD64" s="415"/>
      <c r="AE64" s="415"/>
      <c r="AF64" s="415"/>
      <c r="AG64" s="415"/>
      <c r="AH64" s="415"/>
      <c r="AI64" s="1263">
        <f>AI65/9.4</f>
        <v>0</v>
      </c>
      <c r="AJ64" s="1291"/>
      <c r="AK64" s="2742"/>
      <c r="AL64" s="1401"/>
    </row>
    <row r="65" spans="1:38" s="2696" customFormat="1" x14ac:dyDescent="0.25">
      <c r="A65" s="411">
        <v>1</v>
      </c>
      <c r="B65" s="411">
        <v>1</v>
      </c>
      <c r="C65" s="795" t="s">
        <v>377</v>
      </c>
      <c r="D65" s="4"/>
      <c r="E65" s="4"/>
      <c r="F65" s="415">
        <v>5000</v>
      </c>
      <c r="G65" s="213">
        <f>ROUND(F65/12*$C$3,0)</f>
        <v>3750</v>
      </c>
      <c r="H65" s="368">
        <v>5199.3599999999997</v>
      </c>
      <c r="I65" s="375">
        <f t="shared" si="10"/>
        <v>138.64959999999999</v>
      </c>
      <c r="J65" s="1886"/>
      <c r="K65" s="1886"/>
      <c r="L65" s="211"/>
      <c r="M65" s="211"/>
      <c r="N65" s="211"/>
      <c r="O65" s="211"/>
      <c r="P65" s="211"/>
      <c r="Q65" s="211"/>
      <c r="R65" s="546"/>
      <c r="S65" s="546"/>
      <c r="T65" s="546"/>
      <c r="U65" s="546"/>
      <c r="V65" s="546"/>
      <c r="W65" s="546"/>
      <c r="X65" s="546"/>
      <c r="Y65" s="546"/>
      <c r="Z65" s="546"/>
      <c r="AA65" s="1056"/>
      <c r="AB65" s="415"/>
      <c r="AC65" s="2733"/>
      <c r="AD65" s="415"/>
      <c r="AE65" s="415"/>
      <c r="AF65" s="415"/>
      <c r="AG65" s="415"/>
      <c r="AH65" s="415"/>
      <c r="AI65" s="1263"/>
      <c r="AJ65" s="1291"/>
      <c r="AK65" s="2742"/>
      <c r="AL65" s="1401"/>
    </row>
    <row r="66" spans="1:38" s="2696" customFormat="1" ht="29.25" x14ac:dyDescent="0.25">
      <c r="A66" s="411">
        <v>1</v>
      </c>
      <c r="B66" s="411">
        <v>1</v>
      </c>
      <c r="C66" s="779" t="s">
        <v>353</v>
      </c>
      <c r="D66" s="4"/>
      <c r="E66" s="4"/>
      <c r="F66" s="415">
        <v>22486</v>
      </c>
      <c r="G66" s="213">
        <f>ROUND(F66/12*$C$3,0)</f>
        <v>16865</v>
      </c>
      <c r="H66" s="368">
        <v>16000</v>
      </c>
      <c r="I66" s="375">
        <f>H66/G66*100</f>
        <v>94.87103468722205</v>
      </c>
      <c r="J66" s="1886"/>
      <c r="K66" s="1886"/>
      <c r="L66" s="211"/>
      <c r="M66" s="211"/>
      <c r="N66" s="211"/>
      <c r="O66" s="211"/>
      <c r="P66" s="211"/>
      <c r="Q66" s="211"/>
      <c r="R66" s="546"/>
      <c r="S66" s="546"/>
      <c r="T66" s="546"/>
      <c r="U66" s="546"/>
      <c r="V66" s="546"/>
      <c r="W66" s="546"/>
      <c r="X66" s="546"/>
      <c r="Y66" s="546"/>
      <c r="Z66" s="546"/>
      <c r="AA66" s="1056"/>
      <c r="AB66" s="415"/>
      <c r="AC66" s="2733"/>
      <c r="AD66" s="415"/>
      <c r="AE66" s="415"/>
      <c r="AF66" s="415"/>
      <c r="AG66" s="415"/>
      <c r="AH66" s="415"/>
      <c r="AI66" s="1263"/>
      <c r="AJ66" s="1291"/>
      <c r="AK66" s="2742"/>
      <c r="AL66" s="1401"/>
    </row>
    <row r="67" spans="1:38" s="2696" customFormat="1" ht="30" x14ac:dyDescent="0.25">
      <c r="A67" s="411">
        <v>1</v>
      </c>
      <c r="B67" s="411">
        <v>1</v>
      </c>
      <c r="C67" s="774" t="s">
        <v>201</v>
      </c>
      <c r="D67" s="4"/>
      <c r="E67" s="4"/>
      <c r="F67" s="415"/>
      <c r="G67" s="368"/>
      <c r="H67" s="368"/>
      <c r="I67" s="375"/>
      <c r="J67" s="1886"/>
      <c r="K67" s="1886"/>
      <c r="L67" s="211"/>
      <c r="M67" s="211"/>
      <c r="N67" s="211"/>
      <c r="O67" s="211"/>
      <c r="P67" s="211"/>
      <c r="Q67" s="211"/>
      <c r="R67" s="546"/>
      <c r="S67" s="546"/>
      <c r="T67" s="546"/>
      <c r="U67" s="546"/>
      <c r="V67" s="546"/>
      <c r="W67" s="546"/>
      <c r="X67" s="546"/>
      <c r="Y67" s="546"/>
      <c r="Z67" s="546"/>
      <c r="AA67" s="1056"/>
      <c r="AB67" s="415"/>
      <c r="AC67" s="2733"/>
      <c r="AD67" s="415"/>
      <c r="AE67" s="415"/>
      <c r="AF67" s="415"/>
      <c r="AG67" s="415"/>
      <c r="AH67" s="415"/>
      <c r="AI67" s="1263"/>
      <c r="AJ67" s="1291"/>
      <c r="AK67" s="2742"/>
      <c r="AL67" s="1401"/>
    </row>
    <row r="68" spans="1:38" s="2696" customFormat="1" ht="72" x14ac:dyDescent="0.25">
      <c r="A68" s="411">
        <v>1</v>
      </c>
      <c r="B68" s="411">
        <v>1</v>
      </c>
      <c r="C68" s="779" t="s">
        <v>354</v>
      </c>
      <c r="D68" s="4"/>
      <c r="E68" s="4"/>
      <c r="F68" s="415">
        <v>4000</v>
      </c>
      <c r="G68" s="213">
        <f>ROUND(F68/12*$C$3,0)</f>
        <v>3000</v>
      </c>
      <c r="H68" s="368">
        <v>4116</v>
      </c>
      <c r="I68" s="375">
        <f t="shared" ref="I68:I73" si="11">H68/G68*100</f>
        <v>137.20000000000002</v>
      </c>
      <c r="J68" s="1886"/>
      <c r="K68" s="1886"/>
      <c r="L68" s="211"/>
      <c r="M68" s="211"/>
      <c r="N68" s="211"/>
      <c r="O68" s="211"/>
      <c r="P68" s="211"/>
      <c r="Q68" s="211"/>
      <c r="R68" s="546"/>
      <c r="S68" s="546"/>
      <c r="T68" s="546"/>
      <c r="U68" s="546"/>
      <c r="V68" s="546"/>
      <c r="W68" s="546"/>
      <c r="X68" s="546"/>
      <c r="Y68" s="546"/>
      <c r="Z68" s="546"/>
      <c r="AA68" s="1056"/>
      <c r="AB68" s="415"/>
      <c r="AC68" s="2733"/>
      <c r="AD68" s="415"/>
      <c r="AE68" s="415"/>
      <c r="AF68" s="415"/>
      <c r="AG68" s="415"/>
      <c r="AH68" s="415"/>
      <c r="AI68" s="1263"/>
      <c r="AJ68" s="1291"/>
      <c r="AK68" s="2742"/>
      <c r="AL68" s="1401"/>
    </row>
    <row r="69" spans="1:38" s="2696" customFormat="1" x14ac:dyDescent="0.25">
      <c r="A69" s="411">
        <v>1</v>
      </c>
      <c r="B69" s="411">
        <v>1</v>
      </c>
      <c r="C69" s="766" t="s">
        <v>234</v>
      </c>
      <c r="D69" s="4"/>
      <c r="E69" s="4"/>
      <c r="F69" s="415">
        <f>SUM(F70:F76)</f>
        <v>6420</v>
      </c>
      <c r="G69" s="213">
        <f>SUM(G70:G76)</f>
        <v>4815</v>
      </c>
      <c r="H69" s="368">
        <f>SUM(H70:H76)</f>
        <v>8720</v>
      </c>
      <c r="I69" s="375">
        <f t="shared" si="11"/>
        <v>181.10072689511944</v>
      </c>
      <c r="J69" s="1886"/>
      <c r="K69" s="1886"/>
      <c r="L69" s="211"/>
      <c r="M69" s="211"/>
      <c r="N69" s="211"/>
      <c r="O69" s="211"/>
      <c r="P69" s="211"/>
      <c r="Q69" s="211"/>
      <c r="R69" s="546">
        <v>7242.7862500000001</v>
      </c>
      <c r="S69" s="546">
        <v>7242.7862500000001</v>
      </c>
      <c r="T69" s="546">
        <v>7242.7862500000001</v>
      </c>
      <c r="U69" s="546">
        <v>7242.7862500000001</v>
      </c>
      <c r="V69" s="546">
        <v>7242.7862500000001</v>
      </c>
      <c r="W69" s="546">
        <v>7242.7862500000001</v>
      </c>
      <c r="X69" s="546">
        <v>7242.7862500000001</v>
      </c>
      <c r="Y69" s="546">
        <v>7242.7862500000001</v>
      </c>
      <c r="Z69" s="546">
        <v>10489.57452</v>
      </c>
      <c r="AA69" s="1202">
        <f>R69/12*$C$3+(S69-R69)/11*8+(T69-S69)/10*7+(U69-T69)/9*6+(V69-U69)/8*5+(W69-V69)/7*4+(X69-W69)/6*3+(Y69-X69)/5*2+(Z69-Y69)/4*1</f>
        <v>6243.786755000001</v>
      </c>
      <c r="AB69" s="415">
        <f>AH69-AG69-AD69</f>
        <v>13670.931970000001</v>
      </c>
      <c r="AC69" s="2733">
        <f>SUM(AC71:AC76)</f>
        <v>0</v>
      </c>
      <c r="AD69" s="415">
        <v>1921.7785100000001</v>
      </c>
      <c r="AE69" s="415">
        <f>AB69-AA69</f>
        <v>7427.1452150000005</v>
      </c>
      <c r="AF69" s="415"/>
      <c r="AG69" s="442">
        <v>0</v>
      </c>
      <c r="AH69" s="442">
        <v>15592.710480000002</v>
      </c>
      <c r="AI69" s="1263">
        <f>SUM(AI70:AI76)</f>
        <v>0</v>
      </c>
      <c r="AJ69" s="1301"/>
      <c r="AK69" s="2742"/>
      <c r="AL69" s="1401"/>
    </row>
    <row r="70" spans="1:38" s="2696" customFormat="1" ht="30" x14ac:dyDescent="0.25">
      <c r="A70" s="411"/>
      <c r="B70" s="411"/>
      <c r="C70" s="725" t="s">
        <v>512</v>
      </c>
      <c r="D70" s="4"/>
      <c r="E70" s="4"/>
      <c r="F70" s="415">
        <v>783</v>
      </c>
      <c r="G70" s="213">
        <f t="shared" ref="G70:G76" si="12">ROUND(F70/12*$C$3,0)</f>
        <v>587</v>
      </c>
      <c r="H70" s="368">
        <v>1421</v>
      </c>
      <c r="I70" s="375">
        <f t="shared" si="11"/>
        <v>242.07836456558772</v>
      </c>
      <c r="J70" s="1886"/>
      <c r="K70" s="1886"/>
      <c r="L70" s="211"/>
      <c r="M70" s="211"/>
      <c r="N70" s="211"/>
      <c r="O70" s="211"/>
      <c r="P70" s="211"/>
      <c r="Q70" s="211"/>
      <c r="R70" s="546"/>
      <c r="S70" s="546"/>
      <c r="T70" s="546"/>
      <c r="U70" s="546"/>
      <c r="V70" s="546"/>
      <c r="W70" s="546"/>
      <c r="X70" s="546"/>
      <c r="Y70" s="546"/>
      <c r="Z70" s="546"/>
      <c r="AA70" s="1202"/>
      <c r="AB70" s="415"/>
      <c r="AC70" s="2733"/>
      <c r="AD70" s="415"/>
      <c r="AE70" s="415"/>
      <c r="AF70" s="415"/>
      <c r="AG70" s="442"/>
      <c r="AH70" s="442"/>
      <c r="AI70" s="1263"/>
      <c r="AJ70" s="1301"/>
      <c r="AK70" s="2742"/>
      <c r="AL70" s="1401"/>
    </row>
    <row r="71" spans="1:38" s="2696" customFormat="1" x14ac:dyDescent="0.25">
      <c r="A71" s="411">
        <v>1</v>
      </c>
      <c r="B71" s="411">
        <v>1</v>
      </c>
      <c r="C71" s="725" t="s">
        <v>68</v>
      </c>
      <c r="D71" s="4"/>
      <c r="E71" s="4"/>
      <c r="F71" s="415">
        <v>3300</v>
      </c>
      <c r="G71" s="213">
        <f t="shared" si="12"/>
        <v>2475</v>
      </c>
      <c r="H71" s="368">
        <v>4696</v>
      </c>
      <c r="I71" s="375">
        <f t="shared" si="11"/>
        <v>189.73737373737373</v>
      </c>
      <c r="J71" s="1886"/>
      <c r="K71" s="1886"/>
      <c r="L71" s="211"/>
      <c r="M71" s="211"/>
      <c r="N71" s="211"/>
      <c r="O71" s="211"/>
      <c r="P71" s="211"/>
      <c r="Q71" s="211"/>
      <c r="R71" s="546"/>
      <c r="S71" s="546"/>
      <c r="T71" s="546"/>
      <c r="U71" s="546"/>
      <c r="V71" s="546"/>
      <c r="W71" s="546"/>
      <c r="X71" s="546"/>
      <c r="Y71" s="546"/>
      <c r="Z71" s="546"/>
      <c r="AA71" s="1056"/>
      <c r="AB71" s="415"/>
      <c r="AC71" s="2733"/>
      <c r="AD71" s="415"/>
      <c r="AE71" s="415"/>
      <c r="AF71" s="415"/>
      <c r="AG71" s="415"/>
      <c r="AH71" s="415"/>
      <c r="AI71" s="1263"/>
      <c r="AJ71" s="1291"/>
      <c r="AK71" s="2742"/>
      <c r="AL71" s="1401"/>
    </row>
    <row r="72" spans="1:38" s="2696" customFormat="1" ht="30" x14ac:dyDescent="0.25">
      <c r="A72" s="411"/>
      <c r="B72" s="411"/>
      <c r="C72" s="513" t="s">
        <v>125</v>
      </c>
      <c r="D72" s="4"/>
      <c r="E72" s="4"/>
      <c r="F72" s="415">
        <v>100</v>
      </c>
      <c r="G72" s="213">
        <f t="shared" si="12"/>
        <v>75</v>
      </c>
      <c r="H72" s="368">
        <v>151</v>
      </c>
      <c r="I72" s="375">
        <f t="shared" si="11"/>
        <v>201.33333333333331</v>
      </c>
      <c r="J72" s="1886"/>
      <c r="K72" s="1886"/>
      <c r="L72" s="211"/>
      <c r="M72" s="211"/>
      <c r="N72" s="211"/>
      <c r="O72" s="211"/>
      <c r="P72" s="211"/>
      <c r="Q72" s="211"/>
      <c r="R72" s="546"/>
      <c r="S72" s="546"/>
      <c r="T72" s="546"/>
      <c r="U72" s="546"/>
      <c r="V72" s="546"/>
      <c r="W72" s="546"/>
      <c r="X72" s="546"/>
      <c r="Y72" s="546"/>
      <c r="Z72" s="546"/>
      <c r="AA72" s="1056"/>
      <c r="AB72" s="415"/>
      <c r="AC72" s="2733"/>
      <c r="AD72" s="415"/>
      <c r="AE72" s="415"/>
      <c r="AF72" s="415"/>
      <c r="AG72" s="415"/>
      <c r="AH72" s="415"/>
      <c r="AI72" s="1263"/>
      <c r="AJ72" s="1291"/>
      <c r="AK72" s="2742"/>
      <c r="AL72" s="1401"/>
    </row>
    <row r="73" spans="1:38" s="2696" customFormat="1" ht="105" x14ac:dyDescent="0.25">
      <c r="A73" s="411"/>
      <c r="B73" s="411">
        <v>1</v>
      </c>
      <c r="C73" s="725" t="s">
        <v>355</v>
      </c>
      <c r="D73" s="4"/>
      <c r="E73" s="4"/>
      <c r="F73" s="415">
        <v>237</v>
      </c>
      <c r="G73" s="213">
        <f t="shared" si="12"/>
        <v>178</v>
      </c>
      <c r="H73" s="368">
        <v>219</v>
      </c>
      <c r="I73" s="375">
        <f t="shared" si="11"/>
        <v>123.03370786516854</v>
      </c>
      <c r="J73" s="1886"/>
      <c r="K73" s="1886"/>
      <c r="L73" s="211"/>
      <c r="M73" s="211"/>
      <c r="N73" s="211"/>
      <c r="O73" s="211"/>
      <c r="P73" s="211"/>
      <c r="Q73" s="211"/>
      <c r="R73" s="546"/>
      <c r="S73" s="546"/>
      <c r="T73" s="546"/>
      <c r="U73" s="546"/>
      <c r="V73" s="546"/>
      <c r="W73" s="546"/>
      <c r="X73" s="546"/>
      <c r="Y73" s="546"/>
      <c r="Z73" s="546"/>
      <c r="AA73" s="1056"/>
      <c r="AB73" s="415"/>
      <c r="AC73" s="2733"/>
      <c r="AD73" s="415"/>
      <c r="AE73" s="415"/>
      <c r="AF73" s="415"/>
      <c r="AG73" s="415"/>
      <c r="AH73" s="415"/>
      <c r="AI73" s="1263"/>
      <c r="AJ73" s="1291"/>
      <c r="AK73" s="2742"/>
      <c r="AL73" s="1401"/>
    </row>
    <row r="74" spans="1:38" s="2696" customFormat="1" ht="105" x14ac:dyDescent="0.25">
      <c r="A74" s="411"/>
      <c r="B74" s="411">
        <v>1</v>
      </c>
      <c r="C74" s="725" t="s">
        <v>392</v>
      </c>
      <c r="D74" s="4"/>
      <c r="E74" s="4"/>
      <c r="F74" s="415"/>
      <c r="G74" s="213">
        <f t="shared" si="12"/>
        <v>0</v>
      </c>
      <c r="H74" s="368">
        <v>795</v>
      </c>
      <c r="I74" s="375"/>
      <c r="J74" s="1886"/>
      <c r="K74" s="1886"/>
      <c r="L74" s="211"/>
      <c r="M74" s="211"/>
      <c r="N74" s="211"/>
      <c r="O74" s="211"/>
      <c r="P74" s="211"/>
      <c r="Q74" s="211"/>
      <c r="R74" s="546"/>
      <c r="S74" s="546"/>
      <c r="T74" s="546"/>
      <c r="U74" s="546"/>
      <c r="V74" s="546"/>
      <c r="W74" s="546"/>
      <c r="X74" s="546"/>
      <c r="Y74" s="546"/>
      <c r="Z74" s="546"/>
      <c r="AA74" s="1056"/>
      <c r="AB74" s="415"/>
      <c r="AC74" s="2733"/>
      <c r="AD74" s="415"/>
      <c r="AE74" s="415"/>
      <c r="AF74" s="415"/>
      <c r="AG74" s="415"/>
      <c r="AH74" s="415"/>
      <c r="AI74" s="1263"/>
      <c r="AJ74" s="1291"/>
      <c r="AK74" s="2742"/>
      <c r="AL74" s="1401"/>
    </row>
    <row r="75" spans="1:38" s="2696" customFormat="1" ht="30" x14ac:dyDescent="0.25">
      <c r="A75" s="411"/>
      <c r="B75" s="411">
        <v>1</v>
      </c>
      <c r="C75" s="513" t="s">
        <v>278</v>
      </c>
      <c r="D75" s="4"/>
      <c r="E75" s="4"/>
      <c r="F75" s="415">
        <v>1000</v>
      </c>
      <c r="G75" s="213">
        <f t="shared" si="12"/>
        <v>750</v>
      </c>
      <c r="H75" s="368">
        <v>626</v>
      </c>
      <c r="I75" s="375">
        <f>H75/G75*100</f>
        <v>83.466666666666669</v>
      </c>
      <c r="J75" s="1886"/>
      <c r="K75" s="1886"/>
      <c r="L75" s="211"/>
      <c r="M75" s="211"/>
      <c r="N75" s="211"/>
      <c r="O75" s="211"/>
      <c r="P75" s="211"/>
      <c r="Q75" s="211"/>
      <c r="R75" s="546"/>
      <c r="S75" s="546"/>
      <c r="T75" s="546"/>
      <c r="U75" s="546"/>
      <c r="V75" s="546"/>
      <c r="W75" s="546"/>
      <c r="X75" s="546"/>
      <c r="Y75" s="546"/>
      <c r="Z75" s="546"/>
      <c r="AA75" s="1056"/>
      <c r="AB75" s="415"/>
      <c r="AC75" s="2733"/>
      <c r="AD75" s="415"/>
      <c r="AE75" s="415"/>
      <c r="AF75" s="415"/>
      <c r="AG75" s="415"/>
      <c r="AH75" s="415"/>
      <c r="AI75" s="1263"/>
      <c r="AJ75" s="1291"/>
      <c r="AK75" s="2742"/>
      <c r="AL75" s="1401"/>
    </row>
    <row r="76" spans="1:38" s="2696" customFormat="1" ht="30" x14ac:dyDescent="0.25">
      <c r="A76" s="411">
        <v>1</v>
      </c>
      <c r="B76" s="411">
        <v>1</v>
      </c>
      <c r="C76" s="1" t="s">
        <v>74</v>
      </c>
      <c r="D76" s="774"/>
      <c r="E76" s="4"/>
      <c r="F76" s="415">
        <v>1000</v>
      </c>
      <c r="G76" s="213">
        <f t="shared" si="12"/>
        <v>750</v>
      </c>
      <c r="H76" s="213">
        <v>812</v>
      </c>
      <c r="I76" s="375">
        <f>H76/G76*100</f>
        <v>108.26666666666667</v>
      </c>
      <c r="J76" s="1886"/>
      <c r="K76" s="1886"/>
      <c r="L76" s="211"/>
      <c r="M76" s="211"/>
      <c r="N76" s="211"/>
      <c r="O76" s="211"/>
      <c r="P76" s="211"/>
      <c r="Q76" s="211"/>
      <c r="R76" s="546"/>
      <c r="S76" s="546"/>
      <c r="T76" s="546"/>
      <c r="U76" s="546"/>
      <c r="V76" s="546"/>
      <c r="W76" s="546"/>
      <c r="X76" s="546"/>
      <c r="Y76" s="546"/>
      <c r="Z76" s="546"/>
      <c r="AA76" s="1056"/>
      <c r="AB76" s="415"/>
      <c r="AC76" s="2733"/>
      <c r="AD76" s="415"/>
      <c r="AE76" s="415"/>
      <c r="AF76" s="415"/>
      <c r="AG76" s="415"/>
      <c r="AH76" s="415"/>
      <c r="AI76" s="1279"/>
      <c r="AJ76" s="1291"/>
      <c r="AK76" s="2742"/>
      <c r="AL76" s="1401"/>
    </row>
    <row r="77" spans="1:38" s="2696" customFormat="1" ht="30" x14ac:dyDescent="0.25">
      <c r="A77" s="411"/>
      <c r="B77" s="411">
        <v>1</v>
      </c>
      <c r="C77" s="1" t="s">
        <v>356</v>
      </c>
      <c r="D77" s="774"/>
      <c r="E77" s="4"/>
      <c r="F77" s="415"/>
      <c r="G77" s="213">
        <f>ROUND(F77/12*$C$3,0)</f>
        <v>0</v>
      </c>
      <c r="H77" s="213"/>
      <c r="I77" s="375"/>
      <c r="J77" s="1886"/>
      <c r="K77" s="1886"/>
      <c r="L77" s="211"/>
      <c r="M77" s="211"/>
      <c r="N77" s="211"/>
      <c r="O77" s="211"/>
      <c r="P77" s="211"/>
      <c r="Q77" s="211"/>
      <c r="R77" s="546"/>
      <c r="S77" s="546"/>
      <c r="T77" s="546"/>
      <c r="U77" s="546"/>
      <c r="V77" s="546"/>
      <c r="W77" s="546"/>
      <c r="X77" s="546"/>
      <c r="Y77" s="546"/>
      <c r="Z77" s="546"/>
      <c r="AA77" s="1056"/>
      <c r="AB77" s="415"/>
      <c r="AC77" s="2733"/>
      <c r="AD77" s="415"/>
      <c r="AE77" s="415"/>
      <c r="AF77" s="415"/>
      <c r="AG77" s="415"/>
      <c r="AH77" s="415"/>
      <c r="AI77" s="1279"/>
      <c r="AJ77" s="1291"/>
      <c r="AK77" s="2742"/>
      <c r="AL77" s="1401"/>
    </row>
    <row r="78" spans="1:38" s="2696" customFormat="1" ht="45" x14ac:dyDescent="0.25">
      <c r="A78" s="411"/>
      <c r="B78" s="411">
        <v>1</v>
      </c>
      <c r="C78" s="1" t="s">
        <v>357</v>
      </c>
      <c r="D78" s="774"/>
      <c r="E78" s="4"/>
      <c r="F78" s="415"/>
      <c r="G78" s="213">
        <f>ROUND(F78/12*$C$3,0)</f>
        <v>0</v>
      </c>
      <c r="H78" s="213"/>
      <c r="I78" s="375"/>
      <c r="J78" s="1886"/>
      <c r="K78" s="1886"/>
      <c r="L78" s="211"/>
      <c r="M78" s="211"/>
      <c r="N78" s="211"/>
      <c r="O78" s="211"/>
      <c r="P78" s="211"/>
      <c r="Q78" s="211"/>
      <c r="R78" s="546"/>
      <c r="S78" s="546"/>
      <c r="T78" s="546"/>
      <c r="U78" s="546"/>
      <c r="V78" s="546"/>
      <c r="W78" s="546"/>
      <c r="X78" s="546"/>
      <c r="Y78" s="546"/>
      <c r="Z78" s="546"/>
      <c r="AA78" s="1056"/>
      <c r="AB78" s="415"/>
      <c r="AC78" s="2733"/>
      <c r="AD78" s="415"/>
      <c r="AE78" s="415"/>
      <c r="AF78" s="415"/>
      <c r="AG78" s="415"/>
      <c r="AH78" s="415"/>
      <c r="AI78" s="1279"/>
      <c r="AJ78" s="1291"/>
      <c r="AK78" s="2742"/>
      <c r="AL78" s="1401"/>
    </row>
    <row r="79" spans="1:38" s="2696" customFormat="1" ht="30" x14ac:dyDescent="0.25">
      <c r="A79" s="411"/>
      <c r="B79" s="411">
        <v>1</v>
      </c>
      <c r="C79" s="1" t="s">
        <v>358</v>
      </c>
      <c r="D79" s="774"/>
      <c r="E79" s="4"/>
      <c r="F79" s="415"/>
      <c r="G79" s="213">
        <f>ROUND(F79/12*$C$3,0)</f>
        <v>0</v>
      </c>
      <c r="H79" s="213"/>
      <c r="I79" s="375"/>
      <c r="J79" s="1886"/>
      <c r="K79" s="1886"/>
      <c r="L79" s="211"/>
      <c r="M79" s="211"/>
      <c r="N79" s="211"/>
      <c r="O79" s="211"/>
      <c r="P79" s="211"/>
      <c r="Q79" s="211"/>
      <c r="R79" s="546"/>
      <c r="S79" s="546"/>
      <c r="T79" s="546"/>
      <c r="U79" s="546"/>
      <c r="V79" s="546"/>
      <c r="W79" s="546"/>
      <c r="X79" s="546"/>
      <c r="Y79" s="546"/>
      <c r="Z79" s="546"/>
      <c r="AA79" s="1056"/>
      <c r="AB79" s="415"/>
      <c r="AC79" s="2733"/>
      <c r="AD79" s="415"/>
      <c r="AE79" s="415"/>
      <c r="AF79" s="415"/>
      <c r="AG79" s="415"/>
      <c r="AH79" s="415"/>
      <c r="AI79" s="1279"/>
      <c r="AJ79" s="1291"/>
      <c r="AK79" s="2742"/>
      <c r="AL79" s="1401"/>
    </row>
    <row r="80" spans="1:38" s="2696" customFormat="1" ht="60" x14ac:dyDescent="0.25">
      <c r="A80" s="411"/>
      <c r="B80" s="411">
        <v>1</v>
      </c>
      <c r="C80" s="1" t="s">
        <v>363</v>
      </c>
      <c r="D80" s="774"/>
      <c r="E80" s="4"/>
      <c r="F80" s="415"/>
      <c r="G80" s="213">
        <f>ROUND(F80/12*$C$3,0)</f>
        <v>0</v>
      </c>
      <c r="H80" s="213"/>
      <c r="I80" s="375"/>
      <c r="J80" s="1886"/>
      <c r="K80" s="1886"/>
      <c r="L80" s="211"/>
      <c r="M80" s="211"/>
      <c r="N80" s="211"/>
      <c r="O80" s="211"/>
      <c r="P80" s="211"/>
      <c r="Q80" s="211"/>
      <c r="R80" s="546"/>
      <c r="S80" s="546"/>
      <c r="T80" s="546"/>
      <c r="U80" s="546"/>
      <c r="V80" s="546"/>
      <c r="W80" s="546"/>
      <c r="X80" s="546"/>
      <c r="Y80" s="546"/>
      <c r="Z80" s="546"/>
      <c r="AA80" s="1056"/>
      <c r="AB80" s="415"/>
      <c r="AC80" s="2733"/>
      <c r="AD80" s="415"/>
      <c r="AE80" s="415"/>
      <c r="AF80" s="415"/>
      <c r="AG80" s="415"/>
      <c r="AH80" s="415"/>
      <c r="AI80" s="1279"/>
      <c r="AJ80" s="1291"/>
      <c r="AK80" s="2742"/>
      <c r="AL80" s="1401"/>
    </row>
    <row r="81" spans="1:38" s="2696" customFormat="1" ht="29.25" x14ac:dyDescent="0.25">
      <c r="A81" s="411"/>
      <c r="B81" s="411">
        <v>1</v>
      </c>
      <c r="C81" s="996" t="s">
        <v>335</v>
      </c>
      <c r="D81" s="774"/>
      <c r="E81" s="4"/>
      <c r="F81" s="415">
        <f>SUM(F77:F80)</f>
        <v>0</v>
      </c>
      <c r="G81" s="213">
        <f>SUM(G77:G80)</f>
        <v>0</v>
      </c>
      <c r="H81" s="368">
        <f>SUM(H77:H80)</f>
        <v>0</v>
      </c>
      <c r="I81" s="375"/>
      <c r="J81" s="1886"/>
      <c r="K81" s="1886"/>
      <c r="L81" s="211"/>
      <c r="M81" s="211"/>
      <c r="N81" s="211"/>
      <c r="O81" s="211"/>
      <c r="P81" s="211"/>
      <c r="Q81" s="211"/>
      <c r="R81" s="546"/>
      <c r="S81" s="546"/>
      <c r="T81" s="546"/>
      <c r="U81" s="546"/>
      <c r="V81" s="546"/>
      <c r="W81" s="546"/>
      <c r="X81" s="546"/>
      <c r="Y81" s="546"/>
      <c r="Z81" s="546"/>
      <c r="AA81" s="1202"/>
      <c r="AB81" s="415"/>
      <c r="AC81" s="2733"/>
      <c r="AD81" s="415"/>
      <c r="AE81" s="415"/>
      <c r="AF81" s="415"/>
      <c r="AG81" s="415"/>
      <c r="AH81" s="415"/>
      <c r="AI81" s="1263">
        <f>SUM(AI77:AI80)</f>
        <v>0</v>
      </c>
      <c r="AJ81" s="1291"/>
      <c r="AK81" s="2742"/>
      <c r="AL81" s="1401"/>
    </row>
    <row r="82" spans="1:38" s="2696" customFormat="1" ht="29.25" x14ac:dyDescent="0.25">
      <c r="A82" s="411">
        <v>1</v>
      </c>
      <c r="B82" s="411">
        <v>1</v>
      </c>
      <c r="C82" s="720" t="s">
        <v>279</v>
      </c>
      <c r="D82" s="2755"/>
      <c r="E82" s="4"/>
      <c r="F82" s="442">
        <f>F50+F28-F60</f>
        <v>54649</v>
      </c>
      <c r="G82" s="442">
        <f t="shared" ref="G82:H82" si="13">G50+G28-G60</f>
        <v>40986.75</v>
      </c>
      <c r="H82" s="442">
        <f t="shared" si="13"/>
        <v>49843</v>
      </c>
      <c r="I82" s="375">
        <f>H82/G82*100</f>
        <v>121.6075926976401</v>
      </c>
      <c r="J82" s="1886"/>
      <c r="K82" s="1886"/>
      <c r="L82" s="211"/>
      <c r="M82" s="211"/>
      <c r="N82" s="211"/>
      <c r="O82" s="211"/>
      <c r="P82" s="211"/>
      <c r="Q82" s="211"/>
      <c r="R82" s="546"/>
      <c r="S82" s="546"/>
      <c r="T82" s="546"/>
      <c r="U82" s="546"/>
      <c r="V82" s="546"/>
      <c r="W82" s="546"/>
      <c r="X82" s="546"/>
      <c r="Y82" s="546"/>
      <c r="Z82" s="546"/>
      <c r="AA82" s="1056"/>
      <c r="AB82" s="415"/>
      <c r="AC82" s="2733"/>
      <c r="AD82" s="415"/>
      <c r="AE82" s="415"/>
      <c r="AF82" s="415"/>
      <c r="AG82" s="415"/>
      <c r="AH82" s="415"/>
      <c r="AI82" s="1301">
        <f>AI50+AI28</f>
        <v>0</v>
      </c>
      <c r="AJ82" s="1291"/>
      <c r="AK82" s="2742"/>
      <c r="AL82" s="1401"/>
    </row>
    <row r="83" spans="1:38" s="253" customFormat="1" ht="43.5" x14ac:dyDescent="0.25">
      <c r="A83" s="411">
        <v>1</v>
      </c>
      <c r="B83" s="411">
        <v>1</v>
      </c>
      <c r="C83" s="720" t="s">
        <v>308</v>
      </c>
      <c r="D83" s="1622"/>
      <c r="E83" s="779"/>
      <c r="F83" s="442">
        <f>F38+F60</f>
        <v>36555</v>
      </c>
      <c r="G83" s="442">
        <f t="shared" ref="G83:H83" si="14">G38+G60</f>
        <v>27416.25</v>
      </c>
      <c r="H83" s="442">
        <f t="shared" si="14"/>
        <v>23978</v>
      </c>
      <c r="I83" s="780">
        <f>H83/G83*100</f>
        <v>87.459079925226817</v>
      </c>
      <c r="J83" s="1886"/>
      <c r="K83" s="1886"/>
      <c r="L83" s="211"/>
      <c r="M83" s="211"/>
      <c r="N83" s="211"/>
      <c r="O83" s="211"/>
      <c r="P83" s="211"/>
      <c r="Q83" s="211"/>
      <c r="R83" s="602"/>
      <c r="S83" s="602"/>
      <c r="T83" s="602"/>
      <c r="U83" s="602"/>
      <c r="V83" s="602"/>
      <c r="W83" s="602"/>
      <c r="X83" s="602"/>
      <c r="Y83" s="602"/>
      <c r="Z83" s="602"/>
      <c r="AA83" s="2753">
        <f>R83/12*$C$3</f>
        <v>0</v>
      </c>
      <c r="AB83" s="2754">
        <f>AH83-AG83</f>
        <v>0</v>
      </c>
      <c r="AC83" s="2741"/>
      <c r="AD83" s="2754"/>
      <c r="AE83" s="2754">
        <f>AB83-AA83</f>
        <v>0</v>
      </c>
      <c r="AF83" s="2754"/>
      <c r="AG83" s="2754"/>
      <c r="AH83" s="2754"/>
      <c r="AI83" s="1301">
        <f>AI38</f>
        <v>0</v>
      </c>
      <c r="AJ83" s="2744"/>
      <c r="AK83" s="2742"/>
      <c r="AL83" s="3646"/>
    </row>
    <row r="84" spans="1:38" s="253" customFormat="1" ht="29.25" x14ac:dyDescent="0.25">
      <c r="A84" s="411"/>
      <c r="B84" s="411">
        <v>1</v>
      </c>
      <c r="C84" s="720" t="s">
        <v>280</v>
      </c>
      <c r="D84" s="2756"/>
      <c r="E84" s="2597"/>
      <c r="F84" s="417">
        <f>F62+F36</f>
        <v>37969.914893617024</v>
      </c>
      <c r="G84" s="417">
        <f>G62+G36</f>
        <v>28477.5</v>
      </c>
      <c r="H84" s="417">
        <f>H62+H36</f>
        <v>43826.123404255319</v>
      </c>
      <c r="I84" s="2489">
        <f>H84/G84*100</f>
        <v>153.89736951718135</v>
      </c>
      <c r="J84" s="1886"/>
      <c r="K84" s="1886"/>
      <c r="L84" s="211"/>
      <c r="M84" s="211"/>
      <c r="N84" s="211"/>
      <c r="O84" s="211"/>
      <c r="P84" s="211"/>
      <c r="Q84" s="211"/>
      <c r="R84" s="602"/>
      <c r="S84" s="602"/>
      <c r="T84" s="602"/>
      <c r="U84" s="602"/>
      <c r="V84" s="602"/>
      <c r="W84" s="602"/>
      <c r="X84" s="602"/>
      <c r="Y84" s="602"/>
      <c r="Z84" s="602"/>
      <c r="AA84" s="2753"/>
      <c r="AB84" s="2754"/>
      <c r="AC84" s="2741"/>
      <c r="AD84" s="2754"/>
      <c r="AE84" s="2754"/>
      <c r="AF84" s="2754"/>
      <c r="AG84" s="2754"/>
      <c r="AH84" s="2754"/>
      <c r="AI84" s="1282">
        <f>AI62+AI36</f>
        <v>0</v>
      </c>
      <c r="AJ84" s="2744"/>
      <c r="AK84" s="2742"/>
      <c r="AL84" s="3646"/>
    </row>
    <row r="85" spans="1:38" s="253" customFormat="1" ht="29.25" x14ac:dyDescent="0.25">
      <c r="A85" s="411"/>
      <c r="B85" s="411">
        <v>1</v>
      </c>
      <c r="C85" s="720" t="s">
        <v>281</v>
      </c>
      <c r="D85" s="2492"/>
      <c r="E85" s="2597"/>
      <c r="F85" s="729">
        <f>F66+F68</f>
        <v>26486</v>
      </c>
      <c r="G85" s="729">
        <f>G66+G68</f>
        <v>19865</v>
      </c>
      <c r="H85" s="729">
        <f>H66+H68</f>
        <v>20116</v>
      </c>
      <c r="I85" s="780">
        <f>H85/G85*100</f>
        <v>101.26352881953184</v>
      </c>
      <c r="J85" s="1886"/>
      <c r="K85" s="1886"/>
      <c r="L85" s="211"/>
      <c r="M85" s="211"/>
      <c r="N85" s="211"/>
      <c r="O85" s="211"/>
      <c r="P85" s="211"/>
      <c r="Q85" s="211"/>
      <c r="R85" s="602">
        <v>31757.243719999999</v>
      </c>
      <c r="S85" s="602">
        <v>31757.243719999999</v>
      </c>
      <c r="T85" s="602">
        <v>31757.243719999999</v>
      </c>
      <c r="U85" s="602">
        <v>31757.243719999999</v>
      </c>
      <c r="V85" s="602">
        <v>31757.243719999999</v>
      </c>
      <c r="W85" s="602">
        <v>31757.243719999999</v>
      </c>
      <c r="X85" s="602">
        <v>31757.243719999999</v>
      </c>
      <c r="Y85" s="602">
        <v>31757.243719999999</v>
      </c>
      <c r="Z85" s="602">
        <v>31757.243719999999</v>
      </c>
      <c r="AA85" s="1202">
        <f>R85/12*$C$3+(S85-R85)/11*8+(T85-S85)/10*7+(U85-T85)/9*6+(V85-U85)/8*5+(W85-V85)/7*4+(X85-W85)/6*3+(Y85-X85)/5*2+(Z85-Y85)/4*1</f>
        <v>23817.932789999999</v>
      </c>
      <c r="AB85" s="2754">
        <f>AH85-AG85-AD85</f>
        <v>24079.215119999993</v>
      </c>
      <c r="AC85" s="2741"/>
      <c r="AD85" s="2754"/>
      <c r="AE85" s="2754">
        <f>AB85-AA85</f>
        <v>261.28232999999454</v>
      </c>
      <c r="AF85" s="2754"/>
      <c r="AG85" s="2754">
        <v>-5.5071199999999987</v>
      </c>
      <c r="AH85" s="2754">
        <v>24073.707999999995</v>
      </c>
      <c r="AI85" s="1289">
        <f>AI66+AI68</f>
        <v>0</v>
      </c>
      <c r="AJ85" s="2744"/>
      <c r="AK85" s="2742"/>
      <c r="AL85" s="3646"/>
    </row>
    <row r="86" spans="1:38" s="253" customFormat="1" x14ac:dyDescent="0.25">
      <c r="A86" s="411"/>
      <c r="B86" s="411">
        <v>1</v>
      </c>
      <c r="C86" s="721" t="s">
        <v>138</v>
      </c>
      <c r="D86" s="2492"/>
      <c r="E86" s="2597"/>
      <c r="F86" s="729">
        <f>F85+F83+F82+F65/4.2+F63*2.9+F37*2.9</f>
        <v>227450.67619047617</v>
      </c>
      <c r="G86" s="729">
        <f>G85+G83+G82+G65/4.2+G63*2.9+G37*2.9</f>
        <v>170588.50714285712</v>
      </c>
      <c r="H86" s="729">
        <f>H85+H83+H82+H65/4.2+H63*2.9+H37*2.9</f>
        <v>220666.64285714284</v>
      </c>
      <c r="I86" s="780">
        <f>H86/G86*100</f>
        <v>129.35610174039945</v>
      </c>
      <c r="J86" s="1886"/>
      <c r="K86" s="1886"/>
      <c r="L86" s="211"/>
      <c r="M86" s="211"/>
      <c r="N86" s="211"/>
      <c r="O86" s="211"/>
      <c r="P86" s="211"/>
      <c r="Q86" s="211"/>
      <c r="R86" s="602">
        <f t="shared" ref="R86:AH86" si="15">R85+R69+R38+R27+R49+R59</f>
        <v>282325.16801999998</v>
      </c>
      <c r="S86" s="602">
        <f t="shared" ref="S86:T86" si="16">S85+S69+S38+S27+S49+S59</f>
        <v>282325.16801999998</v>
      </c>
      <c r="T86" s="602">
        <f t="shared" si="16"/>
        <v>282325.16801999998</v>
      </c>
      <c r="U86" s="602">
        <f t="shared" ref="U86:V86" si="17">U85+U69+U38+U27+U49+U59</f>
        <v>282325.16801999998</v>
      </c>
      <c r="V86" s="602">
        <f t="shared" si="17"/>
        <v>282325.16801999998</v>
      </c>
      <c r="W86" s="602">
        <f t="shared" ref="W86:X86" si="18">W85+W69+W38+W27+W49+W59</f>
        <v>282325.16801999998</v>
      </c>
      <c r="X86" s="602">
        <f t="shared" si="18"/>
        <v>282325.16801999998</v>
      </c>
      <c r="Y86" s="602">
        <f t="shared" ref="Y86:Z86" si="19">Y85+Y69+Y38+Y27+Y49+Y59</f>
        <v>282325.16801999998</v>
      </c>
      <c r="Z86" s="602">
        <f t="shared" si="19"/>
        <v>285571.95629</v>
      </c>
      <c r="AA86" s="2753">
        <f t="shared" si="15"/>
        <v>213588.47248250002</v>
      </c>
      <c r="AB86" s="2754">
        <f t="shared" si="15"/>
        <v>219599.89701999997</v>
      </c>
      <c r="AC86" s="2741">
        <f t="shared" si="15"/>
        <v>0</v>
      </c>
      <c r="AD86" s="2754">
        <f t="shared" si="15"/>
        <v>1921.7785100000001</v>
      </c>
      <c r="AE86" s="2754">
        <f t="shared" si="15"/>
        <v>6011.42453749999</v>
      </c>
      <c r="AF86" s="602">
        <f t="shared" si="15"/>
        <v>-27.77516</v>
      </c>
      <c r="AG86" s="2754">
        <f t="shared" si="15"/>
        <v>-162.90311999999997</v>
      </c>
      <c r="AH86" s="2754">
        <f t="shared" si="15"/>
        <v>221358.77240999998</v>
      </c>
      <c r="AI86" s="1289">
        <f>AI85+AI83+AI82+AI65/4.2+AI63*2.9+AI37*2.9</f>
        <v>0</v>
      </c>
      <c r="AJ86" s="2744">
        <f>AJ85+AJ69+AJ38+AJ27+AJ49</f>
        <v>0</v>
      </c>
      <c r="AK86" s="2742"/>
      <c r="AL86" s="3646"/>
    </row>
    <row r="87" spans="1:38" s="2696" customFormat="1" x14ac:dyDescent="0.25">
      <c r="A87" s="411">
        <v>1</v>
      </c>
      <c r="B87" s="411">
        <v>1</v>
      </c>
      <c r="C87" s="1725" t="s">
        <v>29</v>
      </c>
      <c r="D87" s="1725"/>
      <c r="E87" s="2"/>
      <c r="F87" s="419"/>
      <c r="G87" s="375"/>
      <c r="H87" s="375"/>
      <c r="I87" s="375"/>
      <c r="J87" s="1886"/>
      <c r="K87" s="1886"/>
      <c r="L87" s="1045"/>
      <c r="M87" s="1045"/>
      <c r="N87" s="1045"/>
      <c r="O87" s="1045"/>
      <c r="P87" s="1045"/>
      <c r="Q87" s="1045"/>
      <c r="R87" s="608"/>
      <c r="S87" s="608"/>
      <c r="T87" s="608"/>
      <c r="U87" s="608"/>
      <c r="V87" s="608"/>
      <c r="W87" s="608"/>
      <c r="X87" s="608"/>
      <c r="Y87" s="608"/>
      <c r="Z87" s="608"/>
      <c r="AA87" s="2708"/>
      <c r="AB87" s="2538"/>
      <c r="AC87" s="2709"/>
      <c r="AD87" s="2538"/>
      <c r="AE87" s="2538"/>
      <c r="AF87" s="2538"/>
      <c r="AG87" s="2538"/>
      <c r="AH87" s="2538"/>
      <c r="AI87" s="1283"/>
      <c r="AJ87" s="2711"/>
      <c r="AK87" s="2742"/>
      <c r="AL87" s="1401"/>
    </row>
    <row r="88" spans="1:38" s="2696" customFormat="1" x14ac:dyDescent="0.25">
      <c r="A88" s="411">
        <v>1</v>
      </c>
      <c r="B88" s="411">
        <v>1</v>
      </c>
      <c r="C88" s="1392" t="s">
        <v>23</v>
      </c>
      <c r="D88" s="1392"/>
      <c r="E88" s="375">
        <v>300</v>
      </c>
      <c r="F88" s="419">
        <v>11</v>
      </c>
      <c r="G88" s="213">
        <f>ROUND(F88/12*$C$3,0)</f>
        <v>8</v>
      </c>
      <c r="H88" s="213">
        <v>2</v>
      </c>
      <c r="I88" s="213">
        <f>H88/G88*100</f>
        <v>25</v>
      </c>
      <c r="J88" s="1143">
        <v>8</v>
      </c>
      <c r="K88" s="269">
        <f>N88/H88</f>
        <v>20</v>
      </c>
      <c r="L88" s="270">
        <f>ROUND(F88*J88,0)</f>
        <v>88</v>
      </c>
      <c r="M88" s="270">
        <f>L88/12*$C$3</f>
        <v>66</v>
      </c>
      <c r="N88" s="270">
        <v>40</v>
      </c>
      <c r="O88" s="270">
        <f>N88/M88*100</f>
        <v>60.606060606060609</v>
      </c>
      <c r="P88" s="270">
        <f>L88/E88</f>
        <v>0.29333333333333333</v>
      </c>
      <c r="Q88" s="270">
        <f>N88/$C$3*12/P88</f>
        <v>181.81818181818181</v>
      </c>
      <c r="R88" s="546"/>
      <c r="S88" s="546"/>
      <c r="T88" s="546"/>
      <c r="U88" s="546"/>
      <c r="V88" s="546"/>
      <c r="W88" s="546"/>
      <c r="X88" s="546"/>
      <c r="Y88" s="546"/>
      <c r="Z88" s="546"/>
      <c r="AA88" s="1056"/>
      <c r="AB88" s="415"/>
      <c r="AC88" s="2733"/>
      <c r="AD88" s="415"/>
      <c r="AE88" s="415"/>
      <c r="AF88" s="415"/>
      <c r="AG88" s="415"/>
      <c r="AH88" s="415"/>
      <c r="AI88" s="1279"/>
      <c r="AJ88" s="1291"/>
      <c r="AK88" s="2742"/>
      <c r="AL88" s="1401"/>
    </row>
    <row r="89" spans="1:38" s="2696" customFormat="1" x14ac:dyDescent="0.25">
      <c r="A89" s="411">
        <v>1</v>
      </c>
      <c r="B89" s="411">
        <v>1</v>
      </c>
      <c r="C89" s="1725" t="s">
        <v>33</v>
      </c>
      <c r="D89" s="1725"/>
      <c r="E89" s="1725"/>
      <c r="F89" s="2422">
        <f>SUM(F88:F88)</f>
        <v>11</v>
      </c>
      <c r="G89" s="2489">
        <f>SUM(G88:G88)</f>
        <v>8</v>
      </c>
      <c r="H89" s="2489">
        <f>SUM(H88:H88)</f>
        <v>2</v>
      </c>
      <c r="I89" s="2489">
        <f>H89/G89*100</f>
        <v>25</v>
      </c>
      <c r="J89" s="2490">
        <f>SUM(L89/F89)</f>
        <v>8</v>
      </c>
      <c r="K89" s="385">
        <f>N89/H89</f>
        <v>20</v>
      </c>
      <c r="L89" s="990">
        <f>SUM(L88:L88)</f>
        <v>88</v>
      </c>
      <c r="M89" s="990">
        <f>SUM(M88:M88)</f>
        <v>66</v>
      </c>
      <c r="N89" s="990">
        <f>SUM(N88:N88)</f>
        <v>40</v>
      </c>
      <c r="O89" s="270">
        <f>N89/M89*100</f>
        <v>60.606060606060609</v>
      </c>
      <c r="P89" s="1632">
        <f>SUM(P88:P88)</f>
        <v>0.29333333333333333</v>
      </c>
      <c r="Q89" s="270">
        <f>N89/$C$3*12/P89</f>
        <v>181.81818181818181</v>
      </c>
      <c r="R89" s="565"/>
      <c r="S89" s="565"/>
      <c r="T89" s="565"/>
      <c r="U89" s="565"/>
      <c r="V89" s="565"/>
      <c r="W89" s="565"/>
      <c r="X89" s="565"/>
      <c r="Y89" s="565"/>
      <c r="Z89" s="565"/>
      <c r="AA89" s="2757"/>
      <c r="AB89" s="2754"/>
      <c r="AC89" s="2741"/>
      <c r="AD89" s="2754"/>
      <c r="AE89" s="2754"/>
      <c r="AF89" s="2754"/>
      <c r="AG89" s="990"/>
      <c r="AH89" s="990"/>
      <c r="AI89" s="2491">
        <f>SUM(AI88:AI88)</f>
        <v>0</v>
      </c>
      <c r="AJ89" s="1239"/>
      <c r="AK89" s="2742"/>
      <c r="AL89" s="1401"/>
    </row>
    <row r="90" spans="1:38" s="2696" customFormat="1" ht="30" x14ac:dyDescent="0.25">
      <c r="A90" s="411">
        <v>1</v>
      </c>
      <c r="B90" s="411">
        <v>1</v>
      </c>
      <c r="C90" s="2" t="s">
        <v>127</v>
      </c>
      <c r="D90" s="2"/>
      <c r="E90" s="1725"/>
      <c r="F90" s="2422"/>
      <c r="G90" s="2489"/>
      <c r="H90" s="2489"/>
      <c r="I90" s="2489"/>
      <c r="J90" s="2490"/>
      <c r="K90" s="385"/>
      <c r="L90" s="990"/>
      <c r="M90" s="990"/>
      <c r="N90" s="990"/>
      <c r="O90" s="270"/>
      <c r="P90" s="1632"/>
      <c r="Q90" s="270"/>
      <c r="R90" s="565"/>
      <c r="S90" s="565"/>
      <c r="T90" s="565"/>
      <c r="U90" s="565"/>
      <c r="V90" s="565"/>
      <c r="W90" s="565"/>
      <c r="X90" s="565"/>
      <c r="Y90" s="565"/>
      <c r="Z90" s="565"/>
      <c r="AA90" s="2758"/>
      <c r="AB90" s="990"/>
      <c r="AC90" s="1064"/>
      <c r="AD90" s="990"/>
      <c r="AE90" s="990"/>
      <c r="AF90" s="990"/>
      <c r="AG90" s="990"/>
      <c r="AH90" s="990"/>
      <c r="AI90" s="2491"/>
      <c r="AJ90" s="1239"/>
      <c r="AK90" s="2742"/>
      <c r="AL90" s="1401"/>
    </row>
    <row r="91" spans="1:38" s="2696" customFormat="1" x14ac:dyDescent="0.25">
      <c r="A91" s="411">
        <v>1</v>
      </c>
      <c r="B91" s="411">
        <v>1</v>
      </c>
      <c r="C91" s="9" t="s">
        <v>8</v>
      </c>
      <c r="D91" s="2694"/>
      <c r="E91" s="2492">
        <v>240</v>
      </c>
      <c r="F91" s="419">
        <v>900</v>
      </c>
      <c r="G91" s="213">
        <f>ROUND(F91/12*$C$3,0)</f>
        <v>675</v>
      </c>
      <c r="H91" s="213">
        <v>92</v>
      </c>
      <c r="I91" s="213">
        <f t="shared" ref="I91:I97" si="20">H91/G91*100</f>
        <v>13.62962962962963</v>
      </c>
      <c r="J91" s="608">
        <v>8</v>
      </c>
      <c r="K91" s="269">
        <f t="shared" ref="K91:K97" si="21">N91/H91</f>
        <v>8.3152173913043477</v>
      </c>
      <c r="L91" s="270">
        <f>ROUND(F91*J91,0)</f>
        <v>7200</v>
      </c>
      <c r="M91" s="270">
        <f>L91/12*$C$3</f>
        <v>5400</v>
      </c>
      <c r="N91" s="270">
        <v>765</v>
      </c>
      <c r="O91" s="270">
        <f t="shared" ref="O91:O97" si="22">N91/M91*100</f>
        <v>14.166666666666666</v>
      </c>
      <c r="P91" s="270">
        <f>L91/E91</f>
        <v>30</v>
      </c>
      <c r="Q91" s="270">
        <f t="shared" ref="Q91:Q97" si="23">N91/$C$3*12/P91</f>
        <v>34</v>
      </c>
      <c r="R91" s="546"/>
      <c r="S91" s="546"/>
      <c r="T91" s="546"/>
      <c r="U91" s="546"/>
      <c r="V91" s="546"/>
      <c r="W91" s="546"/>
      <c r="X91" s="546"/>
      <c r="Y91" s="546"/>
      <c r="Z91" s="546"/>
      <c r="AA91" s="1056"/>
      <c r="AB91" s="415"/>
      <c r="AC91" s="2733"/>
      <c r="AD91" s="415"/>
      <c r="AE91" s="415"/>
      <c r="AF91" s="415"/>
      <c r="AG91" s="415"/>
      <c r="AH91" s="415"/>
      <c r="AI91" s="1279"/>
      <c r="AJ91" s="1291"/>
      <c r="AK91" s="2742"/>
      <c r="AL91" s="1401"/>
    </row>
    <row r="92" spans="1:38" s="2696" customFormat="1" x14ac:dyDescent="0.25">
      <c r="A92" s="411"/>
      <c r="B92" s="411">
        <v>1</v>
      </c>
      <c r="C92" s="2694" t="s">
        <v>40</v>
      </c>
      <c r="D92" s="2694"/>
      <c r="E92" s="2759">
        <v>240</v>
      </c>
      <c r="F92" s="419">
        <v>700</v>
      </c>
      <c r="G92" s="213">
        <f>ROUND(F92/12*$C$3,0)</f>
        <v>525</v>
      </c>
      <c r="H92" s="213">
        <v>944</v>
      </c>
      <c r="I92" s="213">
        <f t="shared" si="20"/>
        <v>179.80952380952382</v>
      </c>
      <c r="J92" s="608">
        <v>8</v>
      </c>
      <c r="K92" s="269">
        <f t="shared" si="21"/>
        <v>8.3622881355932197</v>
      </c>
      <c r="L92" s="270">
        <f>ROUND(F92*J92,0)</f>
        <v>5600</v>
      </c>
      <c r="M92" s="270">
        <f>L92/12*$C$3</f>
        <v>4200</v>
      </c>
      <c r="N92" s="270">
        <v>7894</v>
      </c>
      <c r="O92" s="270">
        <f t="shared" si="22"/>
        <v>187.95238095238096</v>
      </c>
      <c r="P92" s="270">
        <f>L92/E92</f>
        <v>23.333333333333332</v>
      </c>
      <c r="Q92" s="270">
        <f t="shared" si="23"/>
        <v>451.08571428571423</v>
      </c>
      <c r="R92" s="546"/>
      <c r="S92" s="546"/>
      <c r="T92" s="546"/>
      <c r="U92" s="546"/>
      <c r="V92" s="546"/>
      <c r="W92" s="546"/>
      <c r="X92" s="546"/>
      <c r="Y92" s="546"/>
      <c r="Z92" s="546"/>
      <c r="AA92" s="1056"/>
      <c r="AB92" s="415"/>
      <c r="AC92" s="2733"/>
      <c r="AD92" s="415"/>
      <c r="AE92" s="415"/>
      <c r="AF92" s="415"/>
      <c r="AG92" s="415"/>
      <c r="AH92" s="415"/>
      <c r="AI92" s="1279"/>
      <c r="AJ92" s="1291"/>
      <c r="AK92" s="2742"/>
      <c r="AL92" s="1401"/>
    </row>
    <row r="93" spans="1:38" s="2696" customFormat="1" ht="30" x14ac:dyDescent="0.25">
      <c r="A93" s="411"/>
      <c r="B93" s="411"/>
      <c r="C93" s="2694" t="s">
        <v>381</v>
      </c>
      <c r="D93" s="2694"/>
      <c r="E93" s="2759">
        <v>240</v>
      </c>
      <c r="F93" s="419">
        <v>68</v>
      </c>
      <c r="G93" s="213">
        <f>ROUND(F93/12*$C$3,0)</f>
        <v>51</v>
      </c>
      <c r="H93" s="213">
        <v>215</v>
      </c>
      <c r="I93" s="213">
        <f t="shared" si="20"/>
        <v>421.56862745098039</v>
      </c>
      <c r="J93" s="608">
        <v>1</v>
      </c>
      <c r="K93" s="269">
        <f t="shared" si="21"/>
        <v>2.8139534883720931</v>
      </c>
      <c r="L93" s="270">
        <f>ROUND(F93*J93,0)</f>
        <v>68</v>
      </c>
      <c r="M93" s="270">
        <f>L93/12*$C$3</f>
        <v>51</v>
      </c>
      <c r="N93" s="270">
        <v>605</v>
      </c>
      <c r="O93" s="270">
        <f t="shared" si="22"/>
        <v>1186.2745098039215</v>
      </c>
      <c r="P93" s="270">
        <f>L93/E93</f>
        <v>0.28333333333333333</v>
      </c>
      <c r="Q93" s="270">
        <f t="shared" si="23"/>
        <v>2847.0588235294122</v>
      </c>
      <c r="R93" s="546"/>
      <c r="S93" s="546"/>
      <c r="T93" s="546"/>
      <c r="U93" s="546"/>
      <c r="V93" s="546"/>
      <c r="W93" s="546"/>
      <c r="X93" s="546"/>
      <c r="Y93" s="546"/>
      <c r="Z93" s="546"/>
      <c r="AA93" s="1056"/>
      <c r="AB93" s="415"/>
      <c r="AC93" s="2733"/>
      <c r="AD93" s="415"/>
      <c r="AE93" s="415"/>
      <c r="AF93" s="415"/>
      <c r="AG93" s="415"/>
      <c r="AH93" s="415"/>
      <c r="AI93" s="1279"/>
      <c r="AJ93" s="1291"/>
      <c r="AK93" s="2742"/>
      <c r="AL93" s="1401"/>
    </row>
    <row r="94" spans="1:38" s="2696" customFormat="1" x14ac:dyDescent="0.25">
      <c r="A94" s="411"/>
      <c r="B94" s="411">
        <v>1</v>
      </c>
      <c r="C94" s="2694" t="s">
        <v>21</v>
      </c>
      <c r="D94" s="2694"/>
      <c r="E94" s="2759">
        <v>240</v>
      </c>
      <c r="F94" s="419">
        <v>100</v>
      </c>
      <c r="G94" s="213">
        <f>ROUND(F94/12*$C$3,0)</f>
        <v>75</v>
      </c>
      <c r="H94" s="213">
        <v>2</v>
      </c>
      <c r="I94" s="213">
        <f t="shared" si="20"/>
        <v>2.666666666666667</v>
      </c>
      <c r="J94" s="608">
        <v>8</v>
      </c>
      <c r="K94" s="269">
        <f t="shared" si="21"/>
        <v>3</v>
      </c>
      <c r="L94" s="270">
        <f>ROUND(F94*J94,0)</f>
        <v>800</v>
      </c>
      <c r="M94" s="270">
        <f>L94/12*$C$3</f>
        <v>600</v>
      </c>
      <c r="N94" s="270">
        <v>6</v>
      </c>
      <c r="O94" s="270">
        <f t="shared" si="22"/>
        <v>1</v>
      </c>
      <c r="P94" s="270">
        <f>L94/E94</f>
        <v>3.3333333333333335</v>
      </c>
      <c r="Q94" s="270">
        <f t="shared" si="23"/>
        <v>2.4</v>
      </c>
      <c r="R94" s="546"/>
      <c r="S94" s="546"/>
      <c r="T94" s="546"/>
      <c r="U94" s="546"/>
      <c r="V94" s="546"/>
      <c r="W94" s="546"/>
      <c r="X94" s="546"/>
      <c r="Y94" s="546"/>
      <c r="Z94" s="546"/>
      <c r="AA94" s="1056"/>
      <c r="AB94" s="415"/>
      <c r="AC94" s="2733"/>
      <c r="AD94" s="415"/>
      <c r="AE94" s="415"/>
      <c r="AF94" s="415"/>
      <c r="AG94" s="415"/>
      <c r="AH94" s="415"/>
      <c r="AI94" s="1279"/>
      <c r="AJ94" s="1291"/>
      <c r="AK94" s="2742"/>
      <c r="AL94" s="1401"/>
    </row>
    <row r="95" spans="1:38" s="2696" customFormat="1" x14ac:dyDescent="0.25">
      <c r="A95" s="411"/>
      <c r="B95" s="411">
        <v>1</v>
      </c>
      <c r="C95" s="2694" t="s">
        <v>47</v>
      </c>
      <c r="D95" s="2694"/>
      <c r="E95" s="2759">
        <v>240</v>
      </c>
      <c r="F95" s="419">
        <v>15</v>
      </c>
      <c r="G95" s="213">
        <f>ROUND(F95/12*$C$3,0)</f>
        <v>11</v>
      </c>
      <c r="H95" s="213">
        <v>165</v>
      </c>
      <c r="I95" s="213">
        <f t="shared" si="20"/>
        <v>1500</v>
      </c>
      <c r="J95" s="608">
        <v>8</v>
      </c>
      <c r="K95" s="269">
        <f t="shared" si="21"/>
        <v>9.0484848484848488</v>
      </c>
      <c r="L95" s="270">
        <f>ROUND(F95*J95,0)</f>
        <v>120</v>
      </c>
      <c r="M95" s="270">
        <f>L95/12*$C$3</f>
        <v>90</v>
      </c>
      <c r="N95" s="270">
        <v>1493</v>
      </c>
      <c r="O95" s="270">
        <f t="shared" si="22"/>
        <v>1658.8888888888889</v>
      </c>
      <c r="P95" s="270">
        <f>L95/E95</f>
        <v>0.5</v>
      </c>
      <c r="Q95" s="270">
        <f t="shared" si="23"/>
        <v>3981.333333333333</v>
      </c>
      <c r="R95" s="546"/>
      <c r="S95" s="546"/>
      <c r="T95" s="546"/>
      <c r="U95" s="546"/>
      <c r="V95" s="546"/>
      <c r="W95" s="546"/>
      <c r="X95" s="546"/>
      <c r="Y95" s="546"/>
      <c r="Z95" s="546"/>
      <c r="AA95" s="1056"/>
      <c r="AB95" s="415"/>
      <c r="AC95" s="2733"/>
      <c r="AD95" s="415"/>
      <c r="AE95" s="415"/>
      <c r="AF95" s="415"/>
      <c r="AG95" s="415"/>
      <c r="AH95" s="415"/>
      <c r="AI95" s="1279"/>
      <c r="AJ95" s="1291"/>
      <c r="AK95" s="2742"/>
      <c r="AL95" s="1401"/>
    </row>
    <row r="96" spans="1:38" s="249" customFormat="1" x14ac:dyDescent="0.25">
      <c r="A96" s="411">
        <v>1</v>
      </c>
      <c r="B96" s="411">
        <v>1</v>
      </c>
      <c r="C96" s="2493" t="s">
        <v>154</v>
      </c>
      <c r="D96" s="2493"/>
      <c r="E96" s="2493"/>
      <c r="F96" s="417">
        <f>SUM(F91:F95)</f>
        <v>1783</v>
      </c>
      <c r="G96" s="780">
        <f>SUM(G91:G95)</f>
        <v>1337</v>
      </c>
      <c r="H96" s="780">
        <f>SUM(H91:H95)</f>
        <v>1418</v>
      </c>
      <c r="I96" s="213">
        <f t="shared" si="20"/>
        <v>106.05833956619297</v>
      </c>
      <c r="J96" s="2490">
        <f>SUM(L96/F96)</f>
        <v>7.7330342120022433</v>
      </c>
      <c r="K96" s="269">
        <f t="shared" si="21"/>
        <v>7.590267983074753</v>
      </c>
      <c r="L96" s="1489">
        <f>SUM(L91:L95)</f>
        <v>13788</v>
      </c>
      <c r="M96" s="1489">
        <f>SUM(M91:M95)</f>
        <v>10341</v>
      </c>
      <c r="N96" s="1489">
        <f>SUM(N91:N95)</f>
        <v>10763</v>
      </c>
      <c r="O96" s="270">
        <f t="shared" si="22"/>
        <v>104.08084324533411</v>
      </c>
      <c r="P96" s="1489">
        <f>SUM(P91:P95)</f>
        <v>57.449999999999996</v>
      </c>
      <c r="Q96" s="270">
        <f t="shared" si="23"/>
        <v>249.79402378880189</v>
      </c>
      <c r="R96" s="2760"/>
      <c r="S96" s="2760"/>
      <c r="T96" s="2760"/>
      <c r="U96" s="2760"/>
      <c r="V96" s="2760"/>
      <c r="W96" s="2760"/>
      <c r="X96" s="2760"/>
      <c r="Y96" s="2760"/>
      <c r="Z96" s="2760"/>
      <c r="AA96" s="2757"/>
      <c r="AB96" s="2754"/>
      <c r="AC96" s="2741"/>
      <c r="AD96" s="2754"/>
      <c r="AE96" s="2754"/>
      <c r="AF96" s="2754"/>
      <c r="AG96" s="442"/>
      <c r="AH96" s="442"/>
      <c r="AI96" s="1306">
        <f>SUM(AI91:AI95)</f>
        <v>0</v>
      </c>
      <c r="AJ96" s="1301"/>
      <c r="AK96" s="2742"/>
      <c r="AL96" s="1459"/>
    </row>
    <row r="97" spans="1:269" s="2696" customFormat="1" ht="29.25" x14ac:dyDescent="0.25">
      <c r="A97" s="411">
        <v>1</v>
      </c>
      <c r="B97" s="411">
        <v>1</v>
      </c>
      <c r="C97" s="997" t="s">
        <v>140</v>
      </c>
      <c r="D97" s="997"/>
      <c r="E97" s="997"/>
      <c r="F97" s="2422">
        <f>SUM(F96,F89)</f>
        <v>1794</v>
      </c>
      <c r="G97" s="2489">
        <f>SUM(G96,G89)</f>
        <v>1345</v>
      </c>
      <c r="H97" s="2489">
        <f>SUM(H96,H89)</f>
        <v>1420</v>
      </c>
      <c r="I97" s="2489">
        <f t="shared" si="20"/>
        <v>105.57620817843866</v>
      </c>
      <c r="J97" s="565">
        <f>SUM(L97/F97)</f>
        <v>7.7346711259754741</v>
      </c>
      <c r="K97" s="269">
        <f t="shared" si="21"/>
        <v>7.6077464788732394</v>
      </c>
      <c r="L97" s="2489">
        <f>SUM(L96,L89)</f>
        <v>13876</v>
      </c>
      <c r="M97" s="2489">
        <f>SUM(M96,M89)</f>
        <v>10407</v>
      </c>
      <c r="N97" s="2489">
        <f>SUM(N96,N89)</f>
        <v>10803</v>
      </c>
      <c r="O97" s="270">
        <f t="shared" si="22"/>
        <v>103.80513116171808</v>
      </c>
      <c r="P97" s="2489">
        <f>SUM(P96,P89)</f>
        <v>57.743333333333332</v>
      </c>
      <c r="Q97" s="270">
        <f t="shared" si="23"/>
        <v>249.44870980777003</v>
      </c>
      <c r="R97" s="2761">
        <v>40138.852596998404</v>
      </c>
      <c r="S97" s="2761">
        <v>40138.852596998404</v>
      </c>
      <c r="T97" s="2761">
        <v>40138.852596998404</v>
      </c>
      <c r="U97" s="2761">
        <v>40138.852596998404</v>
      </c>
      <c r="V97" s="2761">
        <v>40138.852596998404</v>
      </c>
      <c r="W97" s="2761">
        <v>40138.852596998404</v>
      </c>
      <c r="X97" s="2761">
        <v>40138.852596998404</v>
      </c>
      <c r="Y97" s="2761">
        <v>40138.852596998404</v>
      </c>
      <c r="Z97" s="2761">
        <v>40138.852596998404</v>
      </c>
      <c r="AA97" s="1202">
        <f>R97/12*$C$3+(S97-R97)/11*8+(T97-S97)/10*7+(U97-T97)/9*6+(V97-U97)/8*5+(W97-V97)/7*4+(X97-W97)/6*3+(Y97-X97)/5*2+(Z97-Y97)/4*1</f>
        <v>30104.139447748803</v>
      </c>
      <c r="AB97" s="990">
        <f>AH97-AG97-AD97</f>
        <v>28320.951639999999</v>
      </c>
      <c r="AC97" s="1064"/>
      <c r="AD97" s="990"/>
      <c r="AE97" s="990">
        <f>AB97-AA97</f>
        <v>-1783.1878077488036</v>
      </c>
      <c r="AF97" s="990"/>
      <c r="AG97" s="2489">
        <v>-14.240489999999999</v>
      </c>
      <c r="AH97" s="2489">
        <v>28306.711149999999</v>
      </c>
      <c r="AI97" s="2491">
        <f>SUM(AI96,AI89)</f>
        <v>0</v>
      </c>
      <c r="AJ97" s="2491"/>
      <c r="AK97" s="2742"/>
      <c r="AL97" s="1401"/>
    </row>
    <row r="98" spans="1:269" s="2696" customFormat="1" x14ac:dyDescent="0.25">
      <c r="A98" s="411">
        <v>1</v>
      </c>
      <c r="B98" s="411">
        <v>1</v>
      </c>
      <c r="C98" s="775"/>
      <c r="D98" s="775"/>
      <c r="E98" s="775"/>
      <c r="F98" s="417"/>
      <c r="G98" s="213"/>
      <c r="H98" s="213"/>
      <c r="I98" s="213"/>
      <c r="J98" s="2014"/>
      <c r="K98" s="2014"/>
      <c r="L98" s="2014"/>
      <c r="M98" s="2014"/>
      <c r="N98" s="2014"/>
      <c r="O98" s="2014"/>
      <c r="P98" s="2014"/>
      <c r="Q98" s="2014"/>
      <c r="R98" s="546"/>
      <c r="S98" s="546"/>
      <c r="T98" s="546"/>
      <c r="U98" s="546"/>
      <c r="V98" s="546"/>
      <c r="W98" s="546"/>
      <c r="X98" s="546"/>
      <c r="Y98" s="546"/>
      <c r="Z98" s="546"/>
      <c r="AA98" s="1056"/>
      <c r="AB98" s="415">
        <f>AH98-AG98</f>
        <v>0</v>
      </c>
      <c r="AC98" s="2733"/>
      <c r="AD98" s="415"/>
      <c r="AE98" s="415">
        <f>AB98-AA98</f>
        <v>0</v>
      </c>
      <c r="AF98" s="415"/>
      <c r="AG98" s="415"/>
      <c r="AH98" s="415"/>
      <c r="AI98" s="1279"/>
      <c r="AJ98" s="1291"/>
      <c r="AK98" s="2742"/>
      <c r="AL98" s="1401"/>
    </row>
    <row r="99" spans="1:269" s="2696" customFormat="1" x14ac:dyDescent="0.25">
      <c r="A99" s="411">
        <v>1</v>
      </c>
      <c r="B99" s="411">
        <v>1</v>
      </c>
      <c r="C99" s="1509" t="s">
        <v>314</v>
      </c>
      <c r="D99" s="2762"/>
      <c r="E99" s="2762"/>
      <c r="F99" s="2763"/>
      <c r="G99" s="2764"/>
      <c r="H99" s="2764"/>
      <c r="I99" s="2764"/>
      <c r="J99" s="1890"/>
      <c r="K99" s="1890"/>
      <c r="L99" s="1890"/>
      <c r="M99" s="1890"/>
      <c r="N99" s="1890">
        <f>N24+N97</f>
        <v>75631</v>
      </c>
      <c r="O99" s="1890"/>
      <c r="P99" s="1890"/>
      <c r="Q99" s="1890"/>
      <c r="R99" s="2079">
        <f t="shared" ref="R99:AH99" si="24">R97+R86+R24</f>
        <v>960734.84200463025</v>
      </c>
      <c r="S99" s="2079">
        <f t="shared" ref="S99:T99" si="25">S97+S86+S24</f>
        <v>960734.84200463025</v>
      </c>
      <c r="T99" s="2079">
        <f t="shared" si="25"/>
        <v>960734.84200463025</v>
      </c>
      <c r="U99" s="2079">
        <f t="shared" ref="U99:V99" si="26">U97+U86+U24</f>
        <v>970788.06542743021</v>
      </c>
      <c r="V99" s="2079">
        <f t="shared" si="26"/>
        <v>970788.06542743021</v>
      </c>
      <c r="W99" s="2079">
        <f t="shared" ref="W99:X99" si="27">W97+W86+W24</f>
        <v>974755.81863063015</v>
      </c>
      <c r="X99" s="2079">
        <f t="shared" si="27"/>
        <v>974755.81863063015</v>
      </c>
      <c r="Y99" s="2079">
        <f t="shared" ref="Y99:Z99" si="28">Y97+Y86+Y24</f>
        <v>1061256.889047964</v>
      </c>
      <c r="Z99" s="2079">
        <f t="shared" si="28"/>
        <v>1084918.438455164</v>
      </c>
      <c r="AA99" s="2798">
        <f t="shared" si="24"/>
        <v>822969.92516582552</v>
      </c>
      <c r="AB99" s="1227">
        <f t="shared" si="24"/>
        <v>1015045.0777400001</v>
      </c>
      <c r="AC99" s="2765">
        <f t="shared" si="24"/>
        <v>1222.937959999982</v>
      </c>
      <c r="AD99" s="1227">
        <f t="shared" si="24"/>
        <v>-10971.414710000001</v>
      </c>
      <c r="AE99" s="1890">
        <f t="shared" si="24"/>
        <v>192075.15257417454</v>
      </c>
      <c r="AF99" s="2766">
        <f t="shared" si="24"/>
        <v>-643.22968000000003</v>
      </c>
      <c r="AG99" s="1227">
        <f t="shared" si="24"/>
        <v>-15863.540840000003</v>
      </c>
      <c r="AH99" s="1227">
        <f t="shared" si="24"/>
        <v>989433.06015000003</v>
      </c>
      <c r="AI99" s="2767"/>
      <c r="AJ99" s="1314">
        <f>AJ97+AJ86+AJ24</f>
        <v>0</v>
      </c>
      <c r="AK99" s="2742"/>
      <c r="AL99" s="1401"/>
    </row>
    <row r="100" spans="1:269" x14ac:dyDescent="0.25">
      <c r="A100" s="411">
        <v>1</v>
      </c>
      <c r="B100" s="411">
        <v>1</v>
      </c>
      <c r="C100" s="922"/>
      <c r="D100" s="922"/>
      <c r="E100" s="922"/>
      <c r="F100" s="2768"/>
      <c r="G100" s="2769"/>
      <c r="H100" s="2769"/>
      <c r="I100" s="2769"/>
      <c r="J100" s="2769"/>
      <c r="K100" s="2769"/>
      <c r="L100" s="2769"/>
      <c r="M100" s="2769"/>
      <c r="N100" s="2769"/>
      <c r="O100" s="2769"/>
      <c r="P100" s="2769"/>
      <c r="Q100" s="2769"/>
      <c r="R100" s="564"/>
      <c r="S100" s="564"/>
      <c r="T100" s="564"/>
      <c r="U100" s="564"/>
      <c r="V100" s="564"/>
      <c r="W100" s="564"/>
      <c r="X100" s="564"/>
      <c r="Y100" s="564"/>
      <c r="Z100" s="564"/>
      <c r="AA100" s="2770"/>
      <c r="AB100" s="2771"/>
      <c r="AC100" s="2772"/>
      <c r="AD100" s="2771"/>
      <c r="AE100" s="2771"/>
      <c r="AF100" s="2773"/>
      <c r="AG100" s="2773"/>
      <c r="AH100" s="2771"/>
      <c r="AI100" s="2774"/>
      <c r="AJ100" s="2775"/>
      <c r="AK100" s="2742"/>
    </row>
    <row r="101" spans="1:269" s="2781" customFormat="1" ht="31.5" x14ac:dyDescent="0.25">
      <c r="A101" s="411">
        <v>1</v>
      </c>
      <c r="B101" s="411">
        <v>1</v>
      </c>
      <c r="C101" s="2276" t="s">
        <v>478</v>
      </c>
      <c r="D101" s="1450"/>
      <c r="E101" s="1560"/>
      <c r="F101" s="394"/>
      <c r="G101" s="2776"/>
      <c r="H101" s="2776"/>
      <c r="I101" s="2776"/>
      <c r="J101" s="2777"/>
      <c r="K101" s="2777"/>
      <c r="L101" s="270"/>
      <c r="M101" s="270"/>
      <c r="N101" s="270"/>
      <c r="O101" s="270"/>
      <c r="P101" s="270"/>
      <c r="Q101" s="270"/>
      <c r="R101" s="2778"/>
      <c r="S101" s="2778"/>
      <c r="T101" s="2778"/>
      <c r="U101" s="2778"/>
      <c r="V101" s="2778"/>
      <c r="W101" s="2778"/>
      <c r="X101" s="2778"/>
      <c r="Y101" s="2778"/>
      <c r="Z101" s="2778"/>
      <c r="AA101" s="2716"/>
      <c r="AB101" s="270"/>
      <c r="AC101" s="2717"/>
      <c r="AD101" s="270"/>
      <c r="AE101" s="270"/>
      <c r="AF101" s="2779"/>
      <c r="AG101" s="2779"/>
      <c r="AH101" s="270"/>
      <c r="AI101" s="2780"/>
      <c r="AJ101" s="2719"/>
      <c r="AK101" s="2742"/>
      <c r="AL101" s="1444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  <c r="IW101" s="5"/>
      <c r="IX101" s="5"/>
      <c r="IY101" s="5"/>
      <c r="IZ101" s="5"/>
      <c r="JA101" s="5"/>
      <c r="JB101" s="5"/>
      <c r="JC101" s="5"/>
      <c r="JD101" s="5"/>
      <c r="JE101" s="5"/>
      <c r="JF101" s="5"/>
      <c r="JG101" s="5"/>
      <c r="JH101" s="5"/>
      <c r="JI101" s="5"/>
    </row>
    <row r="102" spans="1:269" s="2696" customFormat="1" x14ac:dyDescent="0.25">
      <c r="A102" s="411">
        <v>1</v>
      </c>
      <c r="B102" s="411">
        <v>1</v>
      </c>
      <c r="C102" s="1887" t="s">
        <v>5</v>
      </c>
      <c r="D102" s="1887"/>
      <c r="E102" s="1887"/>
      <c r="F102" s="419"/>
      <c r="G102" s="375"/>
      <c r="H102" s="375"/>
      <c r="I102" s="375"/>
      <c r="J102" s="2481"/>
      <c r="K102" s="2481"/>
      <c r="L102" s="2482"/>
      <c r="M102" s="2482"/>
      <c r="N102" s="2482"/>
      <c r="O102" s="2482"/>
      <c r="P102" s="2482"/>
      <c r="Q102" s="2482"/>
      <c r="R102" s="2782"/>
      <c r="S102" s="2782"/>
      <c r="T102" s="2782"/>
      <c r="U102" s="2782"/>
      <c r="V102" s="2782"/>
      <c r="W102" s="2782"/>
      <c r="X102" s="2782"/>
      <c r="Y102" s="2782"/>
      <c r="Z102" s="2782"/>
      <c r="AA102" s="2724"/>
      <c r="AB102" s="2482"/>
      <c r="AC102" s="2725"/>
      <c r="AD102" s="2482"/>
      <c r="AE102" s="2482"/>
      <c r="AF102" s="2482"/>
      <c r="AG102" s="2482"/>
      <c r="AH102" s="2482"/>
      <c r="AI102" s="1283"/>
      <c r="AJ102" s="2539"/>
      <c r="AK102" s="2742"/>
      <c r="AL102" s="1401"/>
    </row>
    <row r="103" spans="1:269" s="2696" customFormat="1" x14ac:dyDescent="0.25">
      <c r="A103" s="411">
        <v>1</v>
      </c>
      <c r="B103" s="411">
        <v>1</v>
      </c>
      <c r="C103" s="243" t="s">
        <v>40</v>
      </c>
      <c r="D103" s="1457" t="s">
        <v>246</v>
      </c>
      <c r="E103" s="223">
        <v>340</v>
      </c>
      <c r="F103" s="419">
        <v>626</v>
      </c>
      <c r="G103" s="213">
        <f>F103/12*$C$3</f>
        <v>469.5</v>
      </c>
      <c r="H103" s="375">
        <v>469</v>
      </c>
      <c r="I103" s="368">
        <f>H103/G103*100</f>
        <v>99.893503727369534</v>
      </c>
      <c r="J103" s="2783">
        <v>12</v>
      </c>
      <c r="K103" s="269">
        <f>N103/H103</f>
        <v>12.970149253731343</v>
      </c>
      <c r="L103" s="270">
        <f>ROUND(F103*J103,0)</f>
        <v>7512</v>
      </c>
      <c r="M103" s="270">
        <f>L103/12*$C$3</f>
        <v>5634</v>
      </c>
      <c r="N103" s="270">
        <v>6083</v>
      </c>
      <c r="O103" s="270">
        <f>N103/M103*100</f>
        <v>107.9694710685126</v>
      </c>
      <c r="P103" s="270">
        <f>ROUND(L103/E103,0)</f>
        <v>22</v>
      </c>
      <c r="Q103" s="270">
        <f>N103/$C$3*12/P103</f>
        <v>368.66666666666669</v>
      </c>
      <c r="R103" s="2782"/>
      <c r="S103" s="2782"/>
      <c r="T103" s="2782"/>
      <c r="U103" s="2782"/>
      <c r="V103" s="2782"/>
      <c r="W103" s="2782"/>
      <c r="X103" s="2782"/>
      <c r="Y103" s="2782"/>
      <c r="Z103" s="2782"/>
      <c r="AA103" s="2724"/>
      <c r="AB103" s="2482"/>
      <c r="AC103" s="2725"/>
      <c r="AD103" s="2482"/>
      <c r="AE103" s="2482"/>
      <c r="AF103" s="2482"/>
      <c r="AG103" s="2482"/>
      <c r="AH103" s="2482"/>
      <c r="AI103" s="1283"/>
      <c r="AJ103" s="2539"/>
      <c r="AK103" s="2742"/>
      <c r="AL103" s="1401"/>
    </row>
    <row r="104" spans="1:269" s="2696" customFormat="1" x14ac:dyDescent="0.25">
      <c r="A104" s="411">
        <v>1</v>
      </c>
      <c r="B104" s="411">
        <v>1</v>
      </c>
      <c r="C104" s="243" t="s">
        <v>48</v>
      </c>
      <c r="D104" s="1457" t="s">
        <v>246</v>
      </c>
      <c r="E104" s="223">
        <v>340</v>
      </c>
      <c r="F104" s="419">
        <v>335</v>
      </c>
      <c r="G104" s="213">
        <f>F104/12*$C$3</f>
        <v>251.25</v>
      </c>
      <c r="H104" s="375">
        <v>286</v>
      </c>
      <c r="I104" s="368">
        <f>H104/G104*100</f>
        <v>113.83084577114428</v>
      </c>
      <c r="J104" s="2783">
        <v>10.5</v>
      </c>
      <c r="K104" s="269">
        <f>N104/H104</f>
        <v>9.7412587412587417</v>
      </c>
      <c r="L104" s="270">
        <f>ROUND(F104*J104,0)</f>
        <v>3518</v>
      </c>
      <c r="M104" s="270">
        <f>L104/12*$C$3</f>
        <v>2638.5</v>
      </c>
      <c r="N104" s="270">
        <v>2786</v>
      </c>
      <c r="O104" s="270">
        <f>N104/M104*100</f>
        <v>105.59029751752891</v>
      </c>
      <c r="P104" s="270">
        <f>ROUND(L104/E104,0)</f>
        <v>10</v>
      </c>
      <c r="Q104" s="270">
        <f>N104/$C$3*12/P104</f>
        <v>371.46666666666664</v>
      </c>
      <c r="R104" s="2782"/>
      <c r="S104" s="2782"/>
      <c r="T104" s="2782"/>
      <c r="U104" s="2782"/>
      <c r="V104" s="2782"/>
      <c r="W104" s="2782"/>
      <c r="X104" s="2782"/>
      <c r="Y104" s="2782"/>
      <c r="Z104" s="2782"/>
      <c r="AA104" s="2724"/>
      <c r="AB104" s="2482"/>
      <c r="AC104" s="2725"/>
      <c r="AD104" s="2482"/>
      <c r="AE104" s="2482"/>
      <c r="AF104" s="2482"/>
      <c r="AG104" s="2482"/>
      <c r="AH104" s="2482"/>
      <c r="AI104" s="1283"/>
      <c r="AJ104" s="2539"/>
      <c r="AK104" s="2742"/>
      <c r="AL104" s="1401"/>
    </row>
    <row r="105" spans="1:269" s="2696" customFormat="1" x14ac:dyDescent="0.25">
      <c r="A105" s="411">
        <v>1</v>
      </c>
      <c r="B105" s="411">
        <v>1</v>
      </c>
      <c r="C105" s="243" t="s">
        <v>47</v>
      </c>
      <c r="D105" s="1457" t="s">
        <v>246</v>
      </c>
      <c r="E105" s="223">
        <v>340</v>
      </c>
      <c r="F105" s="419">
        <v>962</v>
      </c>
      <c r="G105" s="213">
        <f>F105/12*$C$3</f>
        <v>721.5</v>
      </c>
      <c r="H105" s="375">
        <v>730</v>
      </c>
      <c r="I105" s="368">
        <f>H105/G105*100</f>
        <v>101.17810117810117</v>
      </c>
      <c r="J105" s="2783">
        <v>10.5</v>
      </c>
      <c r="K105" s="269">
        <f>N105/H105</f>
        <v>9.9136986301369863</v>
      </c>
      <c r="L105" s="270">
        <f>ROUND(F105*J105,0)</f>
        <v>10101</v>
      </c>
      <c r="M105" s="270">
        <f>L105/12*$C$3</f>
        <v>7575.75</v>
      </c>
      <c r="N105" s="270">
        <v>7237</v>
      </c>
      <c r="O105" s="270">
        <f>N105/M105*100</f>
        <v>95.528495528495526</v>
      </c>
      <c r="P105" s="270">
        <f>ROUND(L105/E105,0)</f>
        <v>30</v>
      </c>
      <c r="Q105" s="270">
        <f>N105/$C$3*12/P105</f>
        <v>321.64444444444439</v>
      </c>
      <c r="R105" s="2782"/>
      <c r="S105" s="2782"/>
      <c r="T105" s="2782"/>
      <c r="U105" s="2782"/>
      <c r="V105" s="2782"/>
      <c r="W105" s="2782"/>
      <c r="X105" s="2782"/>
      <c r="Y105" s="2782"/>
      <c r="Z105" s="2782"/>
      <c r="AA105" s="2724"/>
      <c r="AB105" s="2482"/>
      <c r="AC105" s="2725"/>
      <c r="AD105" s="2482"/>
      <c r="AE105" s="2482"/>
      <c r="AF105" s="2482"/>
      <c r="AG105" s="2482"/>
      <c r="AH105" s="2482"/>
      <c r="AI105" s="1283"/>
      <c r="AJ105" s="2539"/>
      <c r="AK105" s="2742"/>
      <c r="AL105" s="1401"/>
    </row>
    <row r="106" spans="1:269" s="2696" customFormat="1" ht="29.25" x14ac:dyDescent="0.25">
      <c r="A106" s="411">
        <v>1</v>
      </c>
      <c r="B106" s="411">
        <v>1</v>
      </c>
      <c r="C106" s="996" t="s">
        <v>7</v>
      </c>
      <c r="D106" s="3664"/>
      <c r="E106" s="996"/>
      <c r="F106" s="2422">
        <f>SUM(F103:F105)</f>
        <v>1923</v>
      </c>
      <c r="G106" s="2489">
        <f>SUM(G103:G105)</f>
        <v>1442.25</v>
      </c>
      <c r="H106" s="2489">
        <f>SUM(H103:H105)</f>
        <v>1485</v>
      </c>
      <c r="I106" s="1045">
        <f>H106/G106*100</f>
        <v>102.96411856474259</v>
      </c>
      <c r="J106" s="2490">
        <f>SUM(L106/F106)</f>
        <v>10.988559542381696</v>
      </c>
      <c r="K106" s="385">
        <f>N106/H106</f>
        <v>10.845791245791245</v>
      </c>
      <c r="L106" s="2489">
        <f>SUM(L103:L105)</f>
        <v>21131</v>
      </c>
      <c r="M106" s="2489">
        <f>SUM(M103:M105)</f>
        <v>15848.25</v>
      </c>
      <c r="N106" s="2489">
        <f>SUM(N103:N105)</f>
        <v>16106</v>
      </c>
      <c r="O106" s="1632">
        <f>N106/M106*100</f>
        <v>101.62636253214077</v>
      </c>
      <c r="P106" s="1632">
        <f>SUM(P103:P105)</f>
        <v>62</v>
      </c>
      <c r="Q106" s="1632">
        <f>N106/$C$3*12/P106</f>
        <v>346.36559139784947</v>
      </c>
      <c r="R106" s="602">
        <v>71275.014939337052</v>
      </c>
      <c r="S106" s="602">
        <v>71275.014939337052</v>
      </c>
      <c r="T106" s="602">
        <v>71275.014939337052</v>
      </c>
      <c r="U106" s="602">
        <v>71275.014939337052</v>
      </c>
      <c r="V106" s="602">
        <v>71275.014939337052</v>
      </c>
      <c r="W106" s="602">
        <v>71275.014939337052</v>
      </c>
      <c r="X106" s="602">
        <v>71275.014939337052</v>
      </c>
      <c r="Y106" s="602">
        <v>71275.014939337052</v>
      </c>
      <c r="Z106" s="602">
        <v>71275.014939337052</v>
      </c>
      <c r="AA106" s="1202">
        <f>R106/12*$C$3+(S106-R106)/11*8+(T106-S106)/10*7+(U106-T106)/9*6+(V106-U106)/8*5+(W106-V106)/7*4+(X106-W106)/6*3+(Y106-X106)/5*2+(Z106-Y106)/4*1</f>
        <v>53456.261204502793</v>
      </c>
      <c r="AB106" s="2754">
        <f>AH106-AG106-AD106</f>
        <v>54131.148150000015</v>
      </c>
      <c r="AC106" s="1415"/>
      <c r="AD106" s="602">
        <v>-721.99221999999997</v>
      </c>
      <c r="AE106" s="2754">
        <f>AB106-AA106</f>
        <v>674.88694549722277</v>
      </c>
      <c r="AF106" s="2754"/>
      <c r="AG106" s="2754">
        <v>-548.74258999999995</v>
      </c>
      <c r="AH106" s="2754">
        <v>52860.413340000014</v>
      </c>
      <c r="AI106" s="2491">
        <f>SUM(AI103:AI105)</f>
        <v>0</v>
      </c>
      <c r="AJ106" s="2744"/>
      <c r="AK106" s="2742"/>
      <c r="AL106" s="1401"/>
    </row>
    <row r="107" spans="1:269" s="2696" customFormat="1" x14ac:dyDescent="0.25">
      <c r="A107" s="411">
        <v>1</v>
      </c>
      <c r="B107" s="411">
        <v>1</v>
      </c>
      <c r="C107" s="2290" t="s">
        <v>14</v>
      </c>
      <c r="D107" s="2290"/>
      <c r="E107" s="792"/>
      <c r="F107" s="419"/>
      <c r="G107" s="375"/>
      <c r="H107" s="375"/>
      <c r="I107" s="375"/>
      <c r="J107" s="2490"/>
      <c r="K107" s="2490"/>
      <c r="L107" s="2784"/>
      <c r="M107" s="2784"/>
      <c r="N107" s="2784"/>
      <c r="O107" s="2784"/>
      <c r="P107" s="2784"/>
      <c r="Q107" s="2784"/>
      <c r="R107" s="602"/>
      <c r="S107" s="602"/>
      <c r="T107" s="602"/>
      <c r="U107" s="602"/>
      <c r="V107" s="602"/>
      <c r="W107" s="602"/>
      <c r="X107" s="602"/>
      <c r="Y107" s="602"/>
      <c r="Z107" s="602"/>
      <c r="AA107" s="2785"/>
      <c r="AB107" s="2014"/>
      <c r="AC107" s="2749"/>
      <c r="AD107" s="2014"/>
      <c r="AE107" s="2014"/>
      <c r="AF107" s="2014"/>
      <c r="AG107" s="2014"/>
      <c r="AH107" s="2014"/>
      <c r="AI107" s="1283"/>
      <c r="AJ107" s="2750"/>
      <c r="AK107" s="2742"/>
      <c r="AL107" s="1401"/>
    </row>
    <row r="108" spans="1:269" s="2696" customFormat="1" x14ac:dyDescent="0.25">
      <c r="A108" s="411">
        <v>1</v>
      </c>
      <c r="B108" s="411">
        <v>1</v>
      </c>
      <c r="C108" s="716" t="s">
        <v>382</v>
      </c>
      <c r="D108" s="792"/>
      <c r="E108" s="2047"/>
      <c r="F108" s="456"/>
      <c r="G108" s="782"/>
      <c r="H108" s="782"/>
      <c r="I108" s="213"/>
      <c r="J108" s="1143"/>
      <c r="K108" s="1143"/>
      <c r="L108" s="1847"/>
      <c r="M108" s="1847"/>
      <c r="N108" s="1847"/>
      <c r="O108" s="1847"/>
      <c r="P108" s="1847"/>
      <c r="Q108" s="1847"/>
      <c r="R108" s="608">
        <v>78737.468539999987</v>
      </c>
      <c r="S108" s="608">
        <v>78737.468539999987</v>
      </c>
      <c r="T108" s="608">
        <v>78737.468539999987</v>
      </c>
      <c r="U108" s="608">
        <v>78737.468539999987</v>
      </c>
      <c r="V108" s="608">
        <v>78737.468539999987</v>
      </c>
      <c r="W108" s="608">
        <v>78737.468539999987</v>
      </c>
      <c r="X108" s="608">
        <v>78737.468539999987</v>
      </c>
      <c r="Y108" s="608">
        <v>78737.468539999987</v>
      </c>
      <c r="Z108" s="608">
        <v>78737.468539999987</v>
      </c>
      <c r="AA108" s="3657">
        <f>(R108-1987.492)/12*$C$3+1987.492+(S108-R108)/11*8+(T108-S108)/10*7+(U108-T108)/9*6+(V108-U108)/8*5+(W108-V108)/7*4+(X108-W108)/6*3+(Y108-X108)/5*2+(Z108-Y108)/4*1</f>
        <v>59549.974404999986</v>
      </c>
      <c r="AB108" s="368">
        <f>AH108-AG108-AD108</f>
        <v>58537.850349999993</v>
      </c>
      <c r="AC108" s="2751"/>
      <c r="AD108" s="368"/>
      <c r="AE108" s="368">
        <f>AB108-AA108</f>
        <v>-1012.1240549999929</v>
      </c>
      <c r="AF108" s="368"/>
      <c r="AG108" s="368">
        <v>-140.23641000000001</v>
      </c>
      <c r="AH108" s="368">
        <v>58397.613939999996</v>
      </c>
      <c r="AI108" s="1250"/>
      <c r="AJ108" s="1263"/>
      <c r="AK108" s="2742"/>
      <c r="AL108" s="1401"/>
    </row>
    <row r="109" spans="1:269" s="2696" customFormat="1" x14ac:dyDescent="0.25">
      <c r="A109" s="411"/>
      <c r="B109" s="411">
        <v>1</v>
      </c>
      <c r="C109" s="716" t="s">
        <v>329</v>
      </c>
      <c r="D109" s="792"/>
      <c r="E109" s="2047"/>
      <c r="F109" s="456"/>
      <c r="G109" s="782"/>
      <c r="H109" s="782"/>
      <c r="I109" s="213"/>
      <c r="J109" s="1143"/>
      <c r="K109" s="1143"/>
      <c r="L109" s="1847"/>
      <c r="M109" s="1847"/>
      <c r="N109" s="1847"/>
      <c r="O109" s="1847"/>
      <c r="P109" s="1847"/>
      <c r="Q109" s="1847"/>
      <c r="R109" s="608">
        <v>3015.1043999999997</v>
      </c>
      <c r="S109" s="608">
        <v>3015.1043999999997</v>
      </c>
      <c r="T109" s="608">
        <v>3015.1043999999997</v>
      </c>
      <c r="U109" s="608">
        <v>3015.1043999999997</v>
      </c>
      <c r="V109" s="608">
        <v>3015.1043999999997</v>
      </c>
      <c r="W109" s="608">
        <v>3015.1043999999997</v>
      </c>
      <c r="X109" s="608">
        <v>3015.1043999999997</v>
      </c>
      <c r="Y109" s="608">
        <v>3015.1043999999997</v>
      </c>
      <c r="Z109" s="608">
        <v>3015.1043999999997</v>
      </c>
      <c r="AA109" s="1202">
        <f>R109/12*$C$3+(S109-R109)/11*8+(T109-S109)/10*7+(U109-T109)/9*6+(V109-U109)/8*5+(W109-V109)/7*4+(X109-W109)/6*3+(Y109-X109)/5*2+(Z109-Y109)/4*1</f>
        <v>2261.3282999999997</v>
      </c>
      <c r="AB109" s="368">
        <f>AH109-AG109-AD109</f>
        <v>2261.3282999999997</v>
      </c>
      <c r="AC109" s="2751"/>
      <c r="AD109" s="368"/>
      <c r="AE109" s="368">
        <f>AB109-AA109</f>
        <v>0</v>
      </c>
      <c r="AF109" s="368"/>
      <c r="AG109" s="368">
        <v>0</v>
      </c>
      <c r="AH109" s="368">
        <v>2261.3282999999997</v>
      </c>
      <c r="AI109" s="1250"/>
      <c r="AJ109" s="1263"/>
      <c r="AK109" s="2742"/>
      <c r="AL109" s="1401"/>
    </row>
    <row r="110" spans="1:269" s="2696" customFormat="1" ht="29.25" x14ac:dyDescent="0.25">
      <c r="A110" s="411">
        <v>1</v>
      </c>
      <c r="B110" s="411">
        <v>1</v>
      </c>
      <c r="C110" s="2691" t="s">
        <v>293</v>
      </c>
      <c r="D110" s="4"/>
      <c r="E110" s="4"/>
      <c r="F110" s="864">
        <f>F112+F113+F114+F115+F117</f>
        <v>27511</v>
      </c>
      <c r="G110" s="1045">
        <f>G112+G113+G114+G115+G117</f>
        <v>20633.25</v>
      </c>
      <c r="H110" s="1045">
        <f>H112+H113+H114+H115+H117</f>
        <v>24410</v>
      </c>
      <c r="I110" s="780">
        <f>H110/G110*100</f>
        <v>118.30419347412551</v>
      </c>
      <c r="J110" s="1886"/>
      <c r="K110" s="1886"/>
      <c r="L110" s="211"/>
      <c r="M110" s="211"/>
      <c r="N110" s="211"/>
      <c r="O110" s="211"/>
      <c r="P110" s="211"/>
      <c r="Q110" s="211"/>
      <c r="R110" s="546"/>
      <c r="S110" s="546"/>
      <c r="T110" s="546"/>
      <c r="U110" s="546"/>
      <c r="V110" s="546"/>
      <c r="W110" s="546"/>
      <c r="X110" s="546"/>
      <c r="Y110" s="546"/>
      <c r="Z110" s="546"/>
      <c r="AA110" s="1056"/>
      <c r="AB110" s="415"/>
      <c r="AC110" s="2733"/>
      <c r="AD110" s="415"/>
      <c r="AE110" s="415"/>
      <c r="AF110" s="415"/>
      <c r="AG110" s="415"/>
      <c r="AH110" s="415"/>
      <c r="AI110" s="1267">
        <f>AI112+AI113+AI114+AI115+AI117</f>
        <v>0</v>
      </c>
      <c r="AJ110" s="1291"/>
      <c r="AK110" s="2742"/>
      <c r="AL110" s="1401"/>
    </row>
    <row r="111" spans="1:269" s="2696" customFormat="1" ht="30" x14ac:dyDescent="0.25">
      <c r="A111" s="411"/>
      <c r="B111" s="411">
        <v>1</v>
      </c>
      <c r="C111" s="512" t="s">
        <v>204</v>
      </c>
      <c r="D111" s="4"/>
      <c r="E111" s="4"/>
      <c r="F111" s="864"/>
      <c r="G111" s="213"/>
      <c r="H111" s="368"/>
      <c r="I111" s="2164"/>
      <c r="J111" s="1886"/>
      <c r="K111" s="1886"/>
      <c r="L111" s="211"/>
      <c r="M111" s="211"/>
      <c r="N111" s="211"/>
      <c r="O111" s="211"/>
      <c r="P111" s="211"/>
      <c r="Q111" s="211"/>
      <c r="R111" s="546"/>
      <c r="S111" s="546"/>
      <c r="T111" s="546"/>
      <c r="U111" s="546"/>
      <c r="V111" s="546"/>
      <c r="W111" s="546"/>
      <c r="X111" s="546"/>
      <c r="Y111" s="546"/>
      <c r="Z111" s="546"/>
      <c r="AA111" s="1056"/>
      <c r="AB111" s="415"/>
      <c r="AC111" s="2733"/>
      <c r="AD111" s="415"/>
      <c r="AE111" s="415"/>
      <c r="AF111" s="415"/>
      <c r="AG111" s="415"/>
      <c r="AH111" s="415"/>
      <c r="AI111" s="1263"/>
      <c r="AJ111" s="1291"/>
      <c r="AK111" s="2742"/>
      <c r="AL111" s="1401"/>
    </row>
    <row r="112" spans="1:269" s="2696" customFormat="1" ht="30" x14ac:dyDescent="0.25">
      <c r="A112" s="411"/>
      <c r="B112" s="411">
        <v>1</v>
      </c>
      <c r="C112" s="512" t="s">
        <v>205</v>
      </c>
      <c r="D112" s="4"/>
      <c r="E112" s="4"/>
      <c r="F112" s="520">
        <v>8500</v>
      </c>
      <c r="G112" s="213">
        <f t="shared" ref="G112:G117" si="29">F112/12*$C$3</f>
        <v>6375</v>
      </c>
      <c r="H112" s="368">
        <v>7060</v>
      </c>
      <c r="I112" s="2164">
        <f>H112/G112*100</f>
        <v>110.74509803921569</v>
      </c>
      <c r="J112" s="1886"/>
      <c r="K112" s="1886"/>
      <c r="L112" s="211"/>
      <c r="M112" s="211"/>
      <c r="N112" s="211"/>
      <c r="O112" s="211"/>
      <c r="P112" s="211"/>
      <c r="Q112" s="211"/>
      <c r="R112" s="546"/>
      <c r="S112" s="546"/>
      <c r="T112" s="546"/>
      <c r="U112" s="546"/>
      <c r="V112" s="546"/>
      <c r="W112" s="546"/>
      <c r="X112" s="546"/>
      <c r="Y112" s="546"/>
      <c r="Z112" s="546"/>
      <c r="AA112" s="1056"/>
      <c r="AB112" s="415"/>
      <c r="AC112" s="2733"/>
      <c r="AD112" s="415"/>
      <c r="AE112" s="415"/>
      <c r="AF112" s="415"/>
      <c r="AG112" s="415"/>
      <c r="AH112" s="415"/>
      <c r="AI112" s="1263"/>
      <c r="AJ112" s="1291"/>
      <c r="AK112" s="2742"/>
      <c r="AL112" s="1401"/>
    </row>
    <row r="113" spans="1:38" s="2696" customFormat="1" ht="30" x14ac:dyDescent="0.25">
      <c r="A113" s="411"/>
      <c r="B113" s="411">
        <v>1</v>
      </c>
      <c r="C113" s="718" t="s">
        <v>294</v>
      </c>
      <c r="D113" s="4"/>
      <c r="E113" s="4"/>
      <c r="F113" s="864">
        <v>2700</v>
      </c>
      <c r="G113" s="213">
        <f t="shared" si="29"/>
        <v>2025</v>
      </c>
      <c r="H113" s="368">
        <v>5512</v>
      </c>
      <c r="I113" s="2164">
        <f>H113/G113*100</f>
        <v>272.19753086419752</v>
      </c>
      <c r="J113" s="1886"/>
      <c r="K113" s="1886"/>
      <c r="L113" s="211"/>
      <c r="M113" s="211"/>
      <c r="N113" s="211"/>
      <c r="O113" s="211"/>
      <c r="P113" s="211"/>
      <c r="Q113" s="211"/>
      <c r="R113" s="546"/>
      <c r="S113" s="546"/>
      <c r="T113" s="546"/>
      <c r="U113" s="546"/>
      <c r="V113" s="546"/>
      <c r="W113" s="546"/>
      <c r="X113" s="546"/>
      <c r="Y113" s="546"/>
      <c r="Z113" s="546"/>
      <c r="AA113" s="1056"/>
      <c r="AB113" s="415"/>
      <c r="AC113" s="2733"/>
      <c r="AD113" s="415"/>
      <c r="AE113" s="415"/>
      <c r="AF113" s="415"/>
      <c r="AG113" s="415"/>
      <c r="AH113" s="415"/>
      <c r="AI113" s="1263"/>
      <c r="AJ113" s="1291"/>
      <c r="AK113" s="2742"/>
      <c r="AL113" s="1401"/>
    </row>
    <row r="114" spans="1:38" s="2696" customFormat="1" ht="60" x14ac:dyDescent="0.25">
      <c r="A114" s="411"/>
      <c r="B114" s="411">
        <v>1</v>
      </c>
      <c r="C114" s="513" t="s">
        <v>295</v>
      </c>
      <c r="D114" s="4"/>
      <c r="E114" s="4"/>
      <c r="F114" s="520">
        <v>5500</v>
      </c>
      <c r="G114" s="213">
        <f t="shared" si="29"/>
        <v>4125</v>
      </c>
      <c r="H114" s="368">
        <v>4875</v>
      </c>
      <c r="I114" s="2164">
        <f>H114/G114*100</f>
        <v>118.18181818181819</v>
      </c>
      <c r="J114" s="1886"/>
      <c r="K114" s="1886"/>
      <c r="L114" s="211"/>
      <c r="M114" s="211"/>
      <c r="N114" s="211"/>
      <c r="O114" s="211"/>
      <c r="P114" s="211"/>
      <c r="Q114" s="211"/>
      <c r="R114" s="546"/>
      <c r="S114" s="546"/>
      <c r="T114" s="546"/>
      <c r="U114" s="546"/>
      <c r="V114" s="546"/>
      <c r="W114" s="546"/>
      <c r="X114" s="546"/>
      <c r="Y114" s="546"/>
      <c r="Z114" s="546"/>
      <c r="AA114" s="1056"/>
      <c r="AB114" s="415"/>
      <c r="AC114" s="2733"/>
      <c r="AD114" s="415"/>
      <c r="AE114" s="415"/>
      <c r="AF114" s="415"/>
      <c r="AG114" s="415"/>
      <c r="AH114" s="415"/>
      <c r="AI114" s="1263"/>
      <c r="AJ114" s="1291"/>
      <c r="AK114" s="2742"/>
      <c r="AL114" s="1401"/>
    </row>
    <row r="115" spans="1:38" s="2696" customFormat="1" ht="45" x14ac:dyDescent="0.25">
      <c r="A115" s="411"/>
      <c r="B115" s="411">
        <v>1</v>
      </c>
      <c r="C115" s="513" t="s">
        <v>309</v>
      </c>
      <c r="D115" s="4"/>
      <c r="E115" s="4"/>
      <c r="F115" s="520">
        <v>8650</v>
      </c>
      <c r="G115" s="213">
        <f t="shared" si="29"/>
        <v>6487.5</v>
      </c>
      <c r="H115" s="368">
        <v>5500</v>
      </c>
      <c r="I115" s="2164">
        <f>H115/G115*100</f>
        <v>84.778420038535643</v>
      </c>
      <c r="J115" s="1886"/>
      <c r="K115" s="1886"/>
      <c r="L115" s="211"/>
      <c r="M115" s="211"/>
      <c r="N115" s="211"/>
      <c r="O115" s="211"/>
      <c r="P115" s="211"/>
      <c r="Q115" s="211"/>
      <c r="R115" s="546"/>
      <c r="S115" s="546"/>
      <c r="T115" s="546"/>
      <c r="U115" s="546"/>
      <c r="V115" s="546"/>
      <c r="W115" s="546"/>
      <c r="X115" s="546"/>
      <c r="Y115" s="546"/>
      <c r="Z115" s="546"/>
      <c r="AA115" s="1056"/>
      <c r="AB115" s="415"/>
      <c r="AC115" s="2733"/>
      <c r="AD115" s="415"/>
      <c r="AE115" s="415"/>
      <c r="AF115" s="415"/>
      <c r="AG115" s="415"/>
      <c r="AH115" s="415"/>
      <c r="AI115" s="1263"/>
      <c r="AJ115" s="1291"/>
      <c r="AK115" s="2742"/>
      <c r="AL115" s="1401"/>
    </row>
    <row r="116" spans="1:38" s="2696" customFormat="1" ht="105" x14ac:dyDescent="0.25">
      <c r="A116" s="411"/>
      <c r="B116" s="411"/>
      <c r="C116" s="513" t="s">
        <v>531</v>
      </c>
      <c r="D116" s="4"/>
      <c r="E116" s="4"/>
      <c r="F116" s="520">
        <v>4000</v>
      </c>
      <c r="G116" s="213">
        <f t="shared" si="29"/>
        <v>3000</v>
      </c>
      <c r="H116" s="368">
        <v>467</v>
      </c>
      <c r="I116" s="2164">
        <f>H116/G116*100</f>
        <v>15.566666666666668</v>
      </c>
      <c r="J116" s="1886"/>
      <c r="K116" s="1886"/>
      <c r="L116" s="211"/>
      <c r="M116" s="211"/>
      <c r="N116" s="211"/>
      <c r="O116" s="211"/>
      <c r="P116" s="211"/>
      <c r="Q116" s="211"/>
      <c r="R116" s="546"/>
      <c r="S116" s="546"/>
      <c r="T116" s="546"/>
      <c r="U116" s="546"/>
      <c r="V116" s="546"/>
      <c r="W116" s="546"/>
      <c r="X116" s="546"/>
      <c r="Y116" s="546"/>
      <c r="Z116" s="546"/>
      <c r="AA116" s="1056"/>
      <c r="AB116" s="415"/>
      <c r="AC116" s="2733"/>
      <c r="AD116" s="415"/>
      <c r="AE116" s="415"/>
      <c r="AF116" s="415"/>
      <c r="AG116" s="415"/>
      <c r="AH116" s="415"/>
      <c r="AI116" s="1263"/>
      <c r="AJ116" s="1291"/>
      <c r="AK116" s="2742"/>
      <c r="AL116" s="1401"/>
    </row>
    <row r="117" spans="1:38" s="2696" customFormat="1" ht="30" x14ac:dyDescent="0.25">
      <c r="A117" s="411"/>
      <c r="B117" s="411">
        <v>1</v>
      </c>
      <c r="C117" s="513" t="s">
        <v>380</v>
      </c>
      <c r="D117" s="4"/>
      <c r="E117" s="4"/>
      <c r="F117" s="520">
        <v>2161</v>
      </c>
      <c r="G117" s="213">
        <f t="shared" si="29"/>
        <v>1620.75</v>
      </c>
      <c r="H117" s="368">
        <v>1463</v>
      </c>
      <c r="I117" s="2164">
        <f t="shared" ref="I117:I122" si="30">H117/G117*100</f>
        <v>90.266851766157643</v>
      </c>
      <c r="J117" s="1886"/>
      <c r="K117" s="1886"/>
      <c r="L117" s="211"/>
      <c r="M117" s="211"/>
      <c r="N117" s="211"/>
      <c r="O117" s="211"/>
      <c r="P117" s="211"/>
      <c r="Q117" s="211"/>
      <c r="R117" s="546"/>
      <c r="S117" s="546"/>
      <c r="T117" s="546"/>
      <c r="U117" s="546"/>
      <c r="V117" s="546"/>
      <c r="W117" s="546"/>
      <c r="X117" s="546"/>
      <c r="Y117" s="546"/>
      <c r="Z117" s="546"/>
      <c r="AA117" s="1056"/>
      <c r="AB117" s="415"/>
      <c r="AC117" s="2733"/>
      <c r="AD117" s="415"/>
      <c r="AE117" s="415"/>
      <c r="AF117" s="415"/>
      <c r="AG117" s="415"/>
      <c r="AH117" s="415"/>
      <c r="AI117" s="1263"/>
      <c r="AJ117" s="1291"/>
      <c r="AK117" s="2742"/>
      <c r="AL117" s="1401"/>
    </row>
    <row r="118" spans="1:38" s="2696" customFormat="1" ht="29.25" x14ac:dyDescent="0.25">
      <c r="A118" s="411"/>
      <c r="B118" s="411">
        <v>1</v>
      </c>
      <c r="C118" s="481" t="s">
        <v>135</v>
      </c>
      <c r="D118" s="4"/>
      <c r="E118" s="4"/>
      <c r="F118" s="864">
        <f>F119</f>
        <v>35409</v>
      </c>
      <c r="G118" s="782">
        <f>G119</f>
        <v>26556.75</v>
      </c>
      <c r="H118" s="1045">
        <f>H119</f>
        <v>29703</v>
      </c>
      <c r="I118" s="2489">
        <f t="shared" si="30"/>
        <v>111.84727046796013</v>
      </c>
      <c r="J118" s="1886"/>
      <c r="K118" s="1886"/>
      <c r="L118" s="211"/>
      <c r="M118" s="211"/>
      <c r="N118" s="211"/>
      <c r="O118" s="211"/>
      <c r="P118" s="211"/>
      <c r="Q118" s="211"/>
      <c r="R118" s="546"/>
      <c r="S118" s="546"/>
      <c r="T118" s="546"/>
      <c r="U118" s="546"/>
      <c r="V118" s="546"/>
      <c r="W118" s="546"/>
      <c r="X118" s="546"/>
      <c r="Y118" s="546"/>
      <c r="Z118" s="546"/>
      <c r="AA118" s="1056"/>
      <c r="AB118" s="415"/>
      <c r="AC118" s="2733"/>
      <c r="AD118" s="415"/>
      <c r="AE118" s="415"/>
      <c r="AF118" s="415"/>
      <c r="AG118" s="415"/>
      <c r="AH118" s="415"/>
      <c r="AI118" s="1267">
        <f>AI119</f>
        <v>0</v>
      </c>
      <c r="AJ118" s="1291"/>
      <c r="AK118" s="2742"/>
      <c r="AL118" s="1401"/>
    </row>
    <row r="119" spans="1:38" s="2696" customFormat="1" x14ac:dyDescent="0.25">
      <c r="A119" s="411"/>
      <c r="B119" s="411">
        <v>1</v>
      </c>
      <c r="C119" s="292" t="s">
        <v>239</v>
      </c>
      <c r="D119" s="4"/>
      <c r="E119" s="4"/>
      <c r="F119" s="520">
        <v>35409</v>
      </c>
      <c r="G119" s="213">
        <f>F119/12*$C$3</f>
        <v>26556.75</v>
      </c>
      <c r="H119" s="368">
        <v>29703</v>
      </c>
      <c r="I119" s="2164">
        <f t="shared" si="30"/>
        <v>111.84727046796013</v>
      </c>
      <c r="J119" s="1886"/>
      <c r="K119" s="1886"/>
      <c r="L119" s="211"/>
      <c r="M119" s="211"/>
      <c r="N119" s="211"/>
      <c r="O119" s="211"/>
      <c r="P119" s="211"/>
      <c r="Q119" s="211"/>
      <c r="R119" s="546"/>
      <c r="S119" s="546"/>
      <c r="T119" s="546"/>
      <c r="U119" s="546"/>
      <c r="V119" s="546"/>
      <c r="W119" s="546"/>
      <c r="X119" s="546"/>
      <c r="Y119" s="546"/>
      <c r="Z119" s="546"/>
      <c r="AA119" s="1056"/>
      <c r="AB119" s="415"/>
      <c r="AC119" s="2733"/>
      <c r="AD119" s="415"/>
      <c r="AE119" s="415"/>
      <c r="AF119" s="415"/>
      <c r="AG119" s="415"/>
      <c r="AH119" s="415"/>
      <c r="AI119" s="1263"/>
      <c r="AJ119" s="1291"/>
      <c r="AK119" s="2742"/>
      <c r="AL119" s="1401"/>
    </row>
    <row r="120" spans="1:38" s="2696" customFormat="1" ht="63" x14ac:dyDescent="0.25">
      <c r="A120" s="411"/>
      <c r="B120" s="411">
        <v>1</v>
      </c>
      <c r="C120" s="745" t="s">
        <v>298</v>
      </c>
      <c r="D120" s="4"/>
      <c r="E120" s="4"/>
      <c r="F120" s="415">
        <f>F121+F126</f>
        <v>14196</v>
      </c>
      <c r="G120" s="213">
        <f>G121+G126</f>
        <v>10647</v>
      </c>
      <c r="H120" s="368">
        <f>H121+H126</f>
        <v>9331</v>
      </c>
      <c r="I120" s="2164">
        <f t="shared" si="30"/>
        <v>87.639710716633786</v>
      </c>
      <c r="J120" s="1886"/>
      <c r="K120" s="1886"/>
      <c r="L120" s="211"/>
      <c r="M120" s="211"/>
      <c r="N120" s="211"/>
      <c r="O120" s="211"/>
      <c r="P120" s="211"/>
      <c r="Q120" s="211"/>
      <c r="R120" s="546"/>
      <c r="S120" s="546"/>
      <c r="T120" s="546"/>
      <c r="U120" s="546"/>
      <c r="V120" s="546"/>
      <c r="W120" s="546"/>
      <c r="X120" s="546"/>
      <c r="Y120" s="546"/>
      <c r="Z120" s="546"/>
      <c r="AA120" s="1202">
        <f>R120/12*$C$3</f>
        <v>0</v>
      </c>
      <c r="AB120" s="415">
        <f>AH120-AG120-AD120</f>
        <v>0</v>
      </c>
      <c r="AC120" s="2733"/>
      <c r="AD120" s="415"/>
      <c r="AE120" s="415">
        <f>AB120-AA120</f>
        <v>0</v>
      </c>
      <c r="AF120" s="415"/>
      <c r="AG120" s="415"/>
      <c r="AH120" s="415"/>
      <c r="AI120" s="1263">
        <f>AI121+AI126</f>
        <v>0</v>
      </c>
      <c r="AJ120" s="1291"/>
      <c r="AK120" s="2742"/>
      <c r="AL120" s="1401"/>
    </row>
    <row r="121" spans="1:38" s="2696" customFormat="1" ht="30" x14ac:dyDescent="0.25">
      <c r="A121" s="411"/>
      <c r="B121" s="411">
        <v>1</v>
      </c>
      <c r="C121" s="718" t="s">
        <v>299</v>
      </c>
      <c r="D121" s="4"/>
      <c r="E121" s="4"/>
      <c r="F121" s="415">
        <f>SUM(F122:F125)</f>
        <v>6605</v>
      </c>
      <c r="G121" s="213">
        <f>SUM(G122:G125)</f>
        <v>4953.75</v>
      </c>
      <c r="H121" s="368">
        <f>SUM(H122:H125)</f>
        <v>4606</v>
      </c>
      <c r="I121" s="2164">
        <f t="shared" si="30"/>
        <v>92.980065606863477</v>
      </c>
      <c r="J121" s="1886"/>
      <c r="K121" s="1886"/>
      <c r="L121" s="211"/>
      <c r="M121" s="211"/>
      <c r="N121" s="211"/>
      <c r="O121" s="211"/>
      <c r="P121" s="211"/>
      <c r="Q121" s="211"/>
      <c r="R121" s="546"/>
      <c r="S121" s="546"/>
      <c r="T121" s="546"/>
      <c r="U121" s="546"/>
      <c r="V121" s="546"/>
      <c r="W121" s="546"/>
      <c r="X121" s="546"/>
      <c r="Y121" s="546"/>
      <c r="Z121" s="546"/>
      <c r="AA121" s="1056"/>
      <c r="AB121" s="415"/>
      <c r="AC121" s="2733"/>
      <c r="AD121" s="415"/>
      <c r="AE121" s="415"/>
      <c r="AF121" s="415"/>
      <c r="AG121" s="415"/>
      <c r="AH121" s="415"/>
      <c r="AI121" s="1263">
        <f>SUM(AI122:AI125)</f>
        <v>0</v>
      </c>
      <c r="AJ121" s="1291"/>
      <c r="AK121" s="2742"/>
      <c r="AL121" s="1401"/>
    </row>
    <row r="122" spans="1:38" s="2696" customFormat="1" ht="30" x14ac:dyDescent="0.25">
      <c r="A122" s="411"/>
      <c r="B122" s="411">
        <v>1</v>
      </c>
      <c r="C122" s="513" t="s">
        <v>300</v>
      </c>
      <c r="D122" s="4"/>
      <c r="E122" s="4"/>
      <c r="F122" s="415">
        <v>6548</v>
      </c>
      <c r="G122" s="213">
        <f>F122/12*$C$3</f>
        <v>4911</v>
      </c>
      <c r="H122" s="368">
        <v>4550</v>
      </c>
      <c r="I122" s="2164">
        <f t="shared" si="30"/>
        <v>92.649154958256972</v>
      </c>
      <c r="J122" s="1886"/>
      <c r="K122" s="1886"/>
      <c r="L122" s="211"/>
      <c r="M122" s="211"/>
      <c r="N122" s="211"/>
      <c r="O122" s="211"/>
      <c r="P122" s="211"/>
      <c r="Q122" s="211"/>
      <c r="R122" s="546"/>
      <c r="S122" s="546"/>
      <c r="T122" s="546"/>
      <c r="U122" s="546"/>
      <c r="V122" s="546"/>
      <c r="W122" s="546"/>
      <c r="X122" s="546"/>
      <c r="Y122" s="546"/>
      <c r="Z122" s="546"/>
      <c r="AA122" s="1056"/>
      <c r="AB122" s="415"/>
      <c r="AC122" s="2733"/>
      <c r="AD122" s="415"/>
      <c r="AE122" s="415"/>
      <c r="AF122" s="415"/>
      <c r="AG122" s="415"/>
      <c r="AH122" s="415"/>
      <c r="AI122" s="1263"/>
      <c r="AJ122" s="1291"/>
      <c r="AK122" s="2742"/>
      <c r="AL122" s="1401"/>
    </row>
    <row r="123" spans="1:38" s="2696" customFormat="1" ht="60" x14ac:dyDescent="0.25">
      <c r="A123" s="411"/>
      <c r="B123" s="411">
        <v>1</v>
      </c>
      <c r="C123" s="513" t="s">
        <v>301</v>
      </c>
      <c r="D123" s="4"/>
      <c r="E123" s="4"/>
      <c r="F123" s="415"/>
      <c r="G123" s="213"/>
      <c r="H123" s="368"/>
      <c r="I123" s="2164"/>
      <c r="J123" s="1886"/>
      <c r="K123" s="1886"/>
      <c r="L123" s="211"/>
      <c r="M123" s="211"/>
      <c r="N123" s="211"/>
      <c r="O123" s="211"/>
      <c r="P123" s="211"/>
      <c r="Q123" s="211"/>
      <c r="R123" s="546"/>
      <c r="S123" s="546"/>
      <c r="T123" s="546"/>
      <c r="U123" s="546"/>
      <c r="V123" s="546"/>
      <c r="W123" s="546"/>
      <c r="X123" s="546"/>
      <c r="Y123" s="546"/>
      <c r="Z123" s="546"/>
      <c r="AA123" s="1056"/>
      <c r="AB123" s="415"/>
      <c r="AC123" s="2733"/>
      <c r="AD123" s="415"/>
      <c r="AE123" s="415"/>
      <c r="AF123" s="415"/>
      <c r="AG123" s="415"/>
      <c r="AH123" s="415"/>
      <c r="AI123" s="1263"/>
      <c r="AJ123" s="1291"/>
      <c r="AK123" s="2742"/>
      <c r="AL123" s="1401"/>
    </row>
    <row r="124" spans="1:38" s="2696" customFormat="1" ht="45" x14ac:dyDescent="0.25">
      <c r="A124" s="411"/>
      <c r="B124" s="411">
        <v>1</v>
      </c>
      <c r="C124" s="513" t="s">
        <v>302</v>
      </c>
      <c r="D124" s="4"/>
      <c r="E124" s="4"/>
      <c r="F124" s="415"/>
      <c r="G124" s="213"/>
      <c r="H124" s="368"/>
      <c r="I124" s="2164"/>
      <c r="J124" s="1886"/>
      <c r="K124" s="1886"/>
      <c r="L124" s="211"/>
      <c r="M124" s="211"/>
      <c r="N124" s="211"/>
      <c r="O124" s="211"/>
      <c r="P124" s="211"/>
      <c r="Q124" s="211"/>
      <c r="R124" s="546"/>
      <c r="S124" s="546"/>
      <c r="T124" s="546"/>
      <c r="U124" s="546"/>
      <c r="V124" s="546"/>
      <c r="W124" s="546"/>
      <c r="X124" s="546"/>
      <c r="Y124" s="546"/>
      <c r="Z124" s="546"/>
      <c r="AA124" s="1056"/>
      <c r="AB124" s="415"/>
      <c r="AC124" s="2733"/>
      <c r="AD124" s="415"/>
      <c r="AE124" s="415"/>
      <c r="AF124" s="415"/>
      <c r="AG124" s="415"/>
      <c r="AH124" s="415"/>
      <c r="AI124" s="1263"/>
      <c r="AJ124" s="1291"/>
      <c r="AK124" s="2742"/>
      <c r="AL124" s="1401"/>
    </row>
    <row r="125" spans="1:38" s="2696" customFormat="1" ht="30" x14ac:dyDescent="0.25">
      <c r="A125" s="411"/>
      <c r="B125" s="411">
        <v>1</v>
      </c>
      <c r="C125" s="513" t="s">
        <v>303</v>
      </c>
      <c r="D125" s="4"/>
      <c r="E125" s="4"/>
      <c r="F125" s="415">
        <v>57</v>
      </c>
      <c r="G125" s="213">
        <f>F125/12*$C$3</f>
        <v>42.75</v>
      </c>
      <c r="H125" s="368">
        <v>56</v>
      </c>
      <c r="I125" s="2164">
        <f>H125/G125*100</f>
        <v>130.99415204678363</v>
      </c>
      <c r="J125" s="1886"/>
      <c r="K125" s="1886"/>
      <c r="L125" s="211"/>
      <c r="M125" s="211"/>
      <c r="N125" s="211"/>
      <c r="O125" s="211"/>
      <c r="P125" s="211"/>
      <c r="Q125" s="211"/>
      <c r="R125" s="546"/>
      <c r="S125" s="546"/>
      <c r="T125" s="546"/>
      <c r="U125" s="546"/>
      <c r="V125" s="546"/>
      <c r="W125" s="546"/>
      <c r="X125" s="546"/>
      <c r="Y125" s="546"/>
      <c r="Z125" s="546"/>
      <c r="AA125" s="1056"/>
      <c r="AB125" s="415"/>
      <c r="AC125" s="2733"/>
      <c r="AD125" s="415"/>
      <c r="AE125" s="415"/>
      <c r="AF125" s="415"/>
      <c r="AG125" s="415"/>
      <c r="AH125" s="415"/>
      <c r="AI125" s="1263"/>
      <c r="AJ125" s="1291"/>
      <c r="AK125" s="2742"/>
      <c r="AL125" s="1401"/>
    </row>
    <row r="126" spans="1:38" s="2696" customFormat="1" ht="45" x14ac:dyDescent="0.25">
      <c r="A126" s="411"/>
      <c r="B126" s="411">
        <v>1</v>
      </c>
      <c r="C126" s="718" t="s">
        <v>304</v>
      </c>
      <c r="D126" s="4"/>
      <c r="E126" s="4"/>
      <c r="F126" s="415">
        <f>SUM(F127:F130)</f>
        <v>7591</v>
      </c>
      <c r="G126" s="213">
        <f>SUM(G127:G130)</f>
        <v>5693.25</v>
      </c>
      <c r="H126" s="368">
        <f>H127+H129+H130</f>
        <v>4725</v>
      </c>
      <c r="I126" s="2164">
        <f>H126/G126*100</f>
        <v>82.993018047688054</v>
      </c>
      <c r="J126" s="1886"/>
      <c r="K126" s="1886"/>
      <c r="L126" s="211"/>
      <c r="M126" s="211"/>
      <c r="N126" s="211"/>
      <c r="O126" s="211"/>
      <c r="P126" s="211"/>
      <c r="Q126" s="211"/>
      <c r="R126" s="546"/>
      <c r="S126" s="546"/>
      <c r="T126" s="546"/>
      <c r="U126" s="546"/>
      <c r="V126" s="546"/>
      <c r="W126" s="546"/>
      <c r="X126" s="546"/>
      <c r="Y126" s="546"/>
      <c r="Z126" s="546"/>
      <c r="AA126" s="1056"/>
      <c r="AB126" s="415"/>
      <c r="AC126" s="2733"/>
      <c r="AD126" s="415"/>
      <c r="AE126" s="415"/>
      <c r="AF126" s="415"/>
      <c r="AG126" s="415"/>
      <c r="AH126" s="415"/>
      <c r="AI126" s="1263">
        <f>AI127+AI129+AI130</f>
        <v>0</v>
      </c>
      <c r="AJ126" s="1291"/>
      <c r="AK126" s="2742"/>
      <c r="AL126" s="1401"/>
    </row>
    <row r="127" spans="1:38" s="2696" customFormat="1" ht="45" x14ac:dyDescent="0.25">
      <c r="A127" s="411"/>
      <c r="B127" s="411">
        <v>1</v>
      </c>
      <c r="C127" s="513" t="s">
        <v>305</v>
      </c>
      <c r="D127" s="4"/>
      <c r="E127" s="4"/>
      <c r="F127" s="415">
        <v>2327</v>
      </c>
      <c r="G127" s="213">
        <f>F127/12*$C$3</f>
        <v>1745.25</v>
      </c>
      <c r="H127" s="368">
        <v>1598</v>
      </c>
      <c r="I127" s="2164">
        <f>H127/G127*100</f>
        <v>91.562813350522845</v>
      </c>
      <c r="J127" s="1886"/>
      <c r="K127" s="1886"/>
      <c r="L127" s="211"/>
      <c r="M127" s="211"/>
      <c r="N127" s="211"/>
      <c r="O127" s="211"/>
      <c r="P127" s="211"/>
      <c r="Q127" s="211"/>
      <c r="R127" s="546"/>
      <c r="S127" s="546"/>
      <c r="T127" s="546"/>
      <c r="U127" s="546"/>
      <c r="V127" s="546"/>
      <c r="W127" s="546"/>
      <c r="X127" s="546"/>
      <c r="Y127" s="546"/>
      <c r="Z127" s="546"/>
      <c r="AA127" s="1056"/>
      <c r="AB127" s="415"/>
      <c r="AC127" s="2733"/>
      <c r="AD127" s="415"/>
      <c r="AE127" s="415"/>
      <c r="AF127" s="415"/>
      <c r="AG127" s="415"/>
      <c r="AH127" s="415"/>
      <c r="AI127" s="1263"/>
      <c r="AJ127" s="1291"/>
      <c r="AK127" s="2742"/>
      <c r="AL127" s="1401"/>
    </row>
    <row r="128" spans="1:38" s="2696" customFormat="1" ht="30" x14ac:dyDescent="0.25">
      <c r="A128" s="411"/>
      <c r="B128" s="411">
        <v>1</v>
      </c>
      <c r="C128" s="513" t="s">
        <v>334</v>
      </c>
      <c r="D128" s="4"/>
      <c r="E128" s="4"/>
      <c r="F128" s="415"/>
      <c r="G128" s="213"/>
      <c r="H128" s="368">
        <v>1</v>
      </c>
      <c r="I128" s="2164"/>
      <c r="J128" s="1886"/>
      <c r="K128" s="1886"/>
      <c r="L128" s="211"/>
      <c r="M128" s="211"/>
      <c r="N128" s="211"/>
      <c r="O128" s="211"/>
      <c r="P128" s="211"/>
      <c r="Q128" s="211"/>
      <c r="R128" s="546"/>
      <c r="S128" s="546"/>
      <c r="T128" s="546"/>
      <c r="U128" s="546"/>
      <c r="V128" s="546"/>
      <c r="W128" s="546"/>
      <c r="X128" s="546"/>
      <c r="Y128" s="546"/>
      <c r="Z128" s="546"/>
      <c r="AA128" s="1056"/>
      <c r="AB128" s="415"/>
      <c r="AC128" s="2733"/>
      <c r="AD128" s="415"/>
      <c r="AE128" s="415"/>
      <c r="AF128" s="415"/>
      <c r="AG128" s="415"/>
      <c r="AH128" s="415"/>
      <c r="AI128" s="1263"/>
      <c r="AJ128" s="1291"/>
      <c r="AK128" s="2742"/>
      <c r="AL128" s="1401"/>
    </row>
    <row r="129" spans="1:38" s="2696" customFormat="1" ht="75" x14ac:dyDescent="0.25">
      <c r="A129" s="411"/>
      <c r="B129" s="411">
        <v>1</v>
      </c>
      <c r="C129" s="513" t="s">
        <v>306</v>
      </c>
      <c r="D129" s="4"/>
      <c r="E129" s="4"/>
      <c r="F129" s="415">
        <v>3254</v>
      </c>
      <c r="G129" s="213">
        <f>F129/12*$C$3</f>
        <v>2440.5</v>
      </c>
      <c r="H129" s="368">
        <v>1972</v>
      </c>
      <c r="I129" s="2164">
        <f>H129/G129*100</f>
        <v>80.803114115959843</v>
      </c>
      <c r="J129" s="1886"/>
      <c r="K129" s="1886"/>
      <c r="L129" s="211"/>
      <c r="M129" s="211"/>
      <c r="N129" s="211"/>
      <c r="O129" s="211"/>
      <c r="P129" s="211"/>
      <c r="Q129" s="211"/>
      <c r="R129" s="546"/>
      <c r="S129" s="546"/>
      <c r="T129" s="546"/>
      <c r="U129" s="546"/>
      <c r="V129" s="546"/>
      <c r="W129" s="546"/>
      <c r="X129" s="546"/>
      <c r="Y129" s="546"/>
      <c r="Z129" s="546"/>
      <c r="AA129" s="1056"/>
      <c r="AB129" s="415"/>
      <c r="AC129" s="2733"/>
      <c r="AD129" s="415"/>
      <c r="AE129" s="415"/>
      <c r="AF129" s="415"/>
      <c r="AG129" s="415"/>
      <c r="AH129" s="415"/>
      <c r="AI129" s="1263"/>
      <c r="AJ129" s="1291"/>
      <c r="AK129" s="2742"/>
      <c r="AL129" s="1401"/>
    </row>
    <row r="130" spans="1:38" s="2696" customFormat="1" ht="60" x14ac:dyDescent="0.25">
      <c r="A130" s="411"/>
      <c r="B130" s="411">
        <v>1</v>
      </c>
      <c r="C130" s="513" t="s">
        <v>307</v>
      </c>
      <c r="D130" s="4"/>
      <c r="E130" s="4"/>
      <c r="F130" s="415">
        <v>2010</v>
      </c>
      <c r="G130" s="213">
        <f>F130/12*$C$3</f>
        <v>1507.5</v>
      </c>
      <c r="H130" s="368">
        <v>1155</v>
      </c>
      <c r="I130" s="2164">
        <f>H130/G130*100</f>
        <v>76.616915422885569</v>
      </c>
      <c r="J130" s="1886"/>
      <c r="K130" s="1886"/>
      <c r="L130" s="211"/>
      <c r="M130" s="211"/>
      <c r="N130" s="211"/>
      <c r="O130" s="211"/>
      <c r="P130" s="211"/>
      <c r="Q130" s="211"/>
      <c r="R130" s="546"/>
      <c r="S130" s="546"/>
      <c r="T130" s="546"/>
      <c r="U130" s="546"/>
      <c r="V130" s="546"/>
      <c r="W130" s="546"/>
      <c r="X130" s="546"/>
      <c r="Y130" s="546"/>
      <c r="Z130" s="546"/>
      <c r="AA130" s="1056"/>
      <c r="AB130" s="415"/>
      <c r="AC130" s="2733"/>
      <c r="AD130" s="415"/>
      <c r="AE130" s="415"/>
      <c r="AF130" s="415"/>
      <c r="AG130" s="415"/>
      <c r="AH130" s="415"/>
      <c r="AI130" s="1263"/>
      <c r="AJ130" s="1291"/>
      <c r="AK130" s="2742"/>
      <c r="AL130" s="1401"/>
    </row>
    <row r="131" spans="1:38" s="2696" customFormat="1" ht="57.75" x14ac:dyDescent="0.25">
      <c r="A131" s="411"/>
      <c r="B131" s="411">
        <v>1</v>
      </c>
      <c r="C131" s="779" t="s">
        <v>384</v>
      </c>
      <c r="D131" s="4"/>
      <c r="E131" s="4"/>
      <c r="F131" s="415">
        <v>800</v>
      </c>
      <c r="G131" s="213">
        <f>F131/12*$C$3</f>
        <v>600</v>
      </c>
      <c r="H131" s="368">
        <v>790</v>
      </c>
      <c r="I131" s="2164">
        <f>H131/G131*100</f>
        <v>131.66666666666666</v>
      </c>
      <c r="J131" s="1886"/>
      <c r="K131" s="1886"/>
      <c r="L131" s="211"/>
      <c r="M131" s="211"/>
      <c r="N131" s="211"/>
      <c r="O131" s="211"/>
      <c r="P131" s="211"/>
      <c r="Q131" s="211"/>
      <c r="R131" s="546"/>
      <c r="S131" s="546"/>
      <c r="T131" s="546"/>
      <c r="U131" s="546"/>
      <c r="V131" s="546"/>
      <c r="W131" s="546"/>
      <c r="X131" s="546"/>
      <c r="Y131" s="546"/>
      <c r="Z131" s="546"/>
      <c r="AA131" s="1056"/>
      <c r="AB131" s="415"/>
      <c r="AC131" s="2733"/>
      <c r="AD131" s="415"/>
      <c r="AE131" s="415"/>
      <c r="AF131" s="415"/>
      <c r="AG131" s="415"/>
      <c r="AH131" s="415"/>
      <c r="AI131" s="1263"/>
      <c r="AJ131" s="1291"/>
      <c r="AK131" s="2742"/>
      <c r="AL131" s="1401"/>
    </row>
    <row r="132" spans="1:38" s="2696" customFormat="1" x14ac:dyDescent="0.25">
      <c r="A132" s="411"/>
      <c r="B132" s="411">
        <v>1</v>
      </c>
      <c r="C132" s="792" t="s">
        <v>206</v>
      </c>
      <c r="D132" s="4"/>
      <c r="E132" s="4"/>
      <c r="F132" s="415"/>
      <c r="G132" s="213">
        <f>F132/12*$C$3</f>
        <v>0</v>
      </c>
      <c r="H132" s="368"/>
      <c r="I132" s="2164"/>
      <c r="J132" s="1886"/>
      <c r="K132" s="1886"/>
      <c r="L132" s="211"/>
      <c r="M132" s="211"/>
      <c r="N132" s="211"/>
      <c r="O132" s="211"/>
      <c r="P132" s="211"/>
      <c r="Q132" s="211"/>
      <c r="R132" s="546">
        <v>20550.712500000001</v>
      </c>
      <c r="S132" s="546">
        <v>20550.712500000001</v>
      </c>
      <c r="T132" s="546">
        <v>20550.712500000001</v>
      </c>
      <c r="U132" s="546">
        <v>20550.712500000001</v>
      </c>
      <c r="V132" s="546">
        <v>20550.712500000001</v>
      </c>
      <c r="W132" s="546">
        <v>20550.712500000001</v>
      </c>
      <c r="X132" s="546">
        <v>20550.712500000001</v>
      </c>
      <c r="Y132" s="546">
        <v>20550.712500000001</v>
      </c>
      <c r="Z132" s="546">
        <v>20550.712500000001</v>
      </c>
      <c r="AA132" s="1056">
        <f>R132/12*$C$3+(S132-R132)/11*8+(T132-S132)/10*7+(U132-T132)/9*6+(V132-U132)/8*5+(W132-V132)/7*4+(X132-W132)/6*3+(Y132-X132)/5*2+(Z132-Y132)/4*1</f>
        <v>15413.034375000001</v>
      </c>
      <c r="AB132" s="415">
        <f>AH132-AG132-AD132</f>
        <v>15898.960499999999</v>
      </c>
      <c r="AC132" s="2733"/>
      <c r="AD132" s="415"/>
      <c r="AE132" s="415">
        <f>AB132-AA132</f>
        <v>485.92612499999814</v>
      </c>
      <c r="AF132" s="415"/>
      <c r="AG132" s="415">
        <v>0</v>
      </c>
      <c r="AH132" s="415">
        <v>15898.960499999999</v>
      </c>
      <c r="AI132" s="1263"/>
      <c r="AJ132" s="1291"/>
      <c r="AK132" s="2742"/>
      <c r="AL132" s="1401"/>
    </row>
    <row r="133" spans="1:38" s="2696" customFormat="1" ht="29.25" x14ac:dyDescent="0.25">
      <c r="A133" s="411"/>
      <c r="B133" s="411">
        <v>1</v>
      </c>
      <c r="C133" s="2691" t="s">
        <v>359</v>
      </c>
      <c r="D133" s="4"/>
      <c r="E133" s="4"/>
      <c r="F133" s="415">
        <f>F134+F135+F139+F140+F141+F142+F144</f>
        <v>1158.5</v>
      </c>
      <c r="G133" s="213">
        <f>G134+G135+G139+G140+G141+G142+G144</f>
        <v>868.875</v>
      </c>
      <c r="H133" s="368">
        <f>H134+H135+H139+H140+H141+H142+H144</f>
        <v>917.78250000000003</v>
      </c>
      <c r="I133" s="2164">
        <f>H133/G133*100</f>
        <v>105.62883038411739</v>
      </c>
      <c r="J133" s="1886"/>
      <c r="K133" s="1886"/>
      <c r="L133" s="211"/>
      <c r="M133" s="211"/>
      <c r="N133" s="211"/>
      <c r="O133" s="211"/>
      <c r="P133" s="211"/>
      <c r="Q133" s="211"/>
      <c r="R133" s="546"/>
      <c r="S133" s="546"/>
      <c r="T133" s="546"/>
      <c r="U133" s="546"/>
      <c r="V133" s="546"/>
      <c r="W133" s="546"/>
      <c r="X133" s="546"/>
      <c r="Y133" s="546"/>
      <c r="Z133" s="546"/>
      <c r="AA133" s="1056"/>
      <c r="AB133" s="415"/>
      <c r="AC133" s="2733"/>
      <c r="AD133" s="415"/>
      <c r="AE133" s="415"/>
      <c r="AF133" s="415"/>
      <c r="AG133" s="415"/>
      <c r="AH133" s="415"/>
      <c r="AI133" s="1263">
        <f>AI134+AI135+AI139+AI140+AI141+AI142+AI144</f>
        <v>0</v>
      </c>
      <c r="AJ133" s="1291"/>
      <c r="AK133" s="2742"/>
      <c r="AL133" s="1401"/>
    </row>
    <row r="134" spans="1:38" s="2696" customFormat="1" x14ac:dyDescent="0.25">
      <c r="A134" s="411"/>
      <c r="B134" s="411">
        <v>1</v>
      </c>
      <c r="C134" s="513" t="s">
        <v>347</v>
      </c>
      <c r="D134" s="4"/>
      <c r="E134" s="4"/>
      <c r="F134" s="415"/>
      <c r="G134" s="213"/>
      <c r="H134" s="368"/>
      <c r="I134" s="2164"/>
      <c r="J134" s="1886"/>
      <c r="K134" s="1886"/>
      <c r="L134" s="211"/>
      <c r="M134" s="211"/>
      <c r="N134" s="211"/>
      <c r="O134" s="211"/>
      <c r="P134" s="211"/>
      <c r="Q134" s="211"/>
      <c r="R134" s="546"/>
      <c r="S134" s="546"/>
      <c r="T134" s="546"/>
      <c r="U134" s="546"/>
      <c r="V134" s="546"/>
      <c r="W134" s="546"/>
      <c r="X134" s="546"/>
      <c r="Y134" s="546"/>
      <c r="Z134" s="546"/>
      <c r="AA134" s="1056"/>
      <c r="AB134" s="415"/>
      <c r="AC134" s="2733"/>
      <c r="AD134" s="415"/>
      <c r="AE134" s="415"/>
      <c r="AF134" s="415"/>
      <c r="AG134" s="415"/>
      <c r="AH134" s="415"/>
      <c r="AI134" s="1263"/>
      <c r="AJ134" s="1291"/>
      <c r="AK134" s="2742"/>
      <c r="AL134" s="1401"/>
    </row>
    <row r="135" spans="1:38" s="2696" customFormat="1" ht="30" x14ac:dyDescent="0.25">
      <c r="A135" s="411"/>
      <c r="B135" s="411">
        <v>1</v>
      </c>
      <c r="C135" s="718" t="s">
        <v>348</v>
      </c>
      <c r="D135" s="4"/>
      <c r="E135" s="4"/>
      <c r="F135" s="415">
        <f>F136+F137/4+F138</f>
        <v>212.5</v>
      </c>
      <c r="G135" s="213">
        <f>G136+G137/4+G138</f>
        <v>159.375</v>
      </c>
      <c r="H135" s="368">
        <f>H136+H137/4+H138</f>
        <v>173.7825</v>
      </c>
      <c r="I135" s="2164">
        <f>H135/G135*100</f>
        <v>109.04</v>
      </c>
      <c r="J135" s="1886"/>
      <c r="K135" s="1886"/>
      <c r="L135" s="211"/>
      <c r="M135" s="211"/>
      <c r="N135" s="211"/>
      <c r="O135" s="211"/>
      <c r="P135" s="211"/>
      <c r="Q135" s="211"/>
      <c r="R135" s="546"/>
      <c r="S135" s="546"/>
      <c r="T135" s="546"/>
      <c r="U135" s="546"/>
      <c r="V135" s="546"/>
      <c r="W135" s="546"/>
      <c r="X135" s="546"/>
      <c r="Y135" s="546"/>
      <c r="Z135" s="546"/>
      <c r="AA135" s="1056"/>
      <c r="AB135" s="415"/>
      <c r="AC135" s="2733"/>
      <c r="AD135" s="415"/>
      <c r="AE135" s="415"/>
      <c r="AF135" s="415"/>
      <c r="AG135" s="415"/>
      <c r="AH135" s="415"/>
      <c r="AI135" s="1263">
        <f>AI136+AI137/4+AI138</f>
        <v>0</v>
      </c>
      <c r="AJ135" s="1291"/>
      <c r="AK135" s="2742"/>
      <c r="AL135" s="1401"/>
    </row>
    <row r="136" spans="1:38" s="2696" customFormat="1" x14ac:dyDescent="0.25">
      <c r="A136" s="411"/>
      <c r="B136" s="411">
        <v>1</v>
      </c>
      <c r="C136" s="513" t="s">
        <v>349</v>
      </c>
      <c r="D136" s="4"/>
      <c r="E136" s="4"/>
      <c r="F136" s="415"/>
      <c r="G136" s="213"/>
      <c r="H136" s="368"/>
      <c r="I136" s="2164"/>
      <c r="J136" s="1886"/>
      <c r="K136" s="1886"/>
      <c r="L136" s="211"/>
      <c r="M136" s="211"/>
      <c r="N136" s="211"/>
      <c r="O136" s="211"/>
      <c r="P136" s="211"/>
      <c r="Q136" s="211"/>
      <c r="R136" s="546"/>
      <c r="S136" s="546"/>
      <c r="T136" s="546"/>
      <c r="U136" s="546"/>
      <c r="V136" s="546"/>
      <c r="W136" s="546"/>
      <c r="X136" s="546"/>
      <c r="Y136" s="546"/>
      <c r="Z136" s="546"/>
      <c r="AA136" s="1056"/>
      <c r="AB136" s="415"/>
      <c r="AC136" s="2733"/>
      <c r="AD136" s="415"/>
      <c r="AE136" s="415"/>
      <c r="AF136" s="415"/>
      <c r="AG136" s="415"/>
      <c r="AH136" s="415"/>
      <c r="AI136" s="1263"/>
      <c r="AJ136" s="1291"/>
      <c r="AK136" s="2742"/>
      <c r="AL136" s="1401"/>
    </row>
    <row r="137" spans="1:38" s="2696" customFormat="1" ht="30" x14ac:dyDescent="0.25">
      <c r="A137" s="411">
        <v>1</v>
      </c>
      <c r="B137" s="411">
        <v>1</v>
      </c>
      <c r="C137" s="513" t="s">
        <v>374</v>
      </c>
      <c r="D137" s="4"/>
      <c r="E137" s="4"/>
      <c r="F137" s="415">
        <v>850</v>
      </c>
      <c r="G137" s="213">
        <f>F137/12*$C$3</f>
        <v>637.5</v>
      </c>
      <c r="H137" s="368">
        <v>695.13</v>
      </c>
      <c r="I137" s="2164">
        <f>H137/G137*100</f>
        <v>109.04</v>
      </c>
      <c r="J137" s="1886"/>
      <c r="K137" s="1886"/>
      <c r="L137" s="211"/>
      <c r="M137" s="211"/>
      <c r="N137" s="211"/>
      <c r="O137" s="211"/>
      <c r="P137" s="211"/>
      <c r="Q137" s="211"/>
      <c r="R137" s="546"/>
      <c r="S137" s="546"/>
      <c r="T137" s="546"/>
      <c r="U137" s="546"/>
      <c r="V137" s="546"/>
      <c r="W137" s="546"/>
      <c r="X137" s="546"/>
      <c r="Y137" s="546"/>
      <c r="Z137" s="546"/>
      <c r="AA137" s="1056"/>
      <c r="AB137" s="415"/>
      <c r="AC137" s="2733"/>
      <c r="AD137" s="415"/>
      <c r="AE137" s="415"/>
      <c r="AF137" s="415"/>
      <c r="AG137" s="415"/>
      <c r="AH137" s="415"/>
      <c r="AI137" s="1263"/>
      <c r="AJ137" s="1291"/>
      <c r="AK137" s="2742"/>
      <c r="AL137" s="1401"/>
    </row>
    <row r="138" spans="1:38" s="2696" customFormat="1" ht="60" x14ac:dyDescent="0.25">
      <c r="A138" s="411">
        <v>1</v>
      </c>
      <c r="B138" s="411">
        <v>1</v>
      </c>
      <c r="C138" s="513" t="s">
        <v>350</v>
      </c>
      <c r="D138" s="4"/>
      <c r="E138" s="4"/>
      <c r="F138" s="415"/>
      <c r="G138" s="213"/>
      <c r="H138" s="368"/>
      <c r="I138" s="2164"/>
      <c r="J138" s="1886"/>
      <c r="K138" s="1886"/>
      <c r="L138" s="211"/>
      <c r="M138" s="211"/>
      <c r="N138" s="211"/>
      <c r="O138" s="211"/>
      <c r="P138" s="211"/>
      <c r="Q138" s="211"/>
      <c r="R138" s="546"/>
      <c r="S138" s="546"/>
      <c r="T138" s="546"/>
      <c r="U138" s="546"/>
      <c r="V138" s="546"/>
      <c r="W138" s="546"/>
      <c r="X138" s="546"/>
      <c r="Y138" s="546"/>
      <c r="Z138" s="546"/>
      <c r="AA138" s="1056"/>
      <c r="AB138" s="415"/>
      <c r="AC138" s="2733"/>
      <c r="AD138" s="415"/>
      <c r="AE138" s="415"/>
      <c r="AF138" s="415"/>
      <c r="AG138" s="415"/>
      <c r="AH138" s="415"/>
      <c r="AI138" s="1263"/>
      <c r="AJ138" s="1291"/>
      <c r="AK138" s="2742"/>
      <c r="AL138" s="1401"/>
    </row>
    <row r="139" spans="1:38" s="2696" customFormat="1" ht="45" x14ac:dyDescent="0.25">
      <c r="A139" s="411">
        <v>1</v>
      </c>
      <c r="B139" s="411">
        <v>1</v>
      </c>
      <c r="C139" s="513" t="s">
        <v>385</v>
      </c>
      <c r="D139" s="4"/>
      <c r="E139" s="4"/>
      <c r="F139" s="415"/>
      <c r="G139" s="213"/>
      <c r="H139" s="368"/>
      <c r="I139" s="2164"/>
      <c r="J139" s="1886"/>
      <c r="K139" s="1886"/>
      <c r="L139" s="211"/>
      <c r="M139" s="211"/>
      <c r="N139" s="211"/>
      <c r="O139" s="211"/>
      <c r="P139" s="211"/>
      <c r="Q139" s="211"/>
      <c r="R139" s="546"/>
      <c r="S139" s="546"/>
      <c r="T139" s="546"/>
      <c r="U139" s="546"/>
      <c r="V139" s="546"/>
      <c r="W139" s="546"/>
      <c r="X139" s="546"/>
      <c r="Y139" s="546"/>
      <c r="Z139" s="546"/>
      <c r="AA139" s="1056"/>
      <c r="AB139" s="415"/>
      <c r="AC139" s="2733"/>
      <c r="AD139" s="415"/>
      <c r="AE139" s="415"/>
      <c r="AF139" s="415"/>
      <c r="AG139" s="415"/>
      <c r="AH139" s="415"/>
      <c r="AI139" s="1263"/>
      <c r="AJ139" s="1291"/>
      <c r="AK139" s="2742"/>
      <c r="AL139" s="1401"/>
    </row>
    <row r="140" spans="1:38" s="2696" customFormat="1" ht="45" x14ac:dyDescent="0.25">
      <c r="A140" s="411"/>
      <c r="B140" s="411">
        <v>1</v>
      </c>
      <c r="C140" s="512" t="s">
        <v>352</v>
      </c>
      <c r="D140" s="4"/>
      <c r="E140" s="4"/>
      <c r="F140" s="415"/>
      <c r="G140" s="213"/>
      <c r="H140" s="368"/>
      <c r="I140" s="2164"/>
      <c r="J140" s="1886"/>
      <c r="K140" s="1886"/>
      <c r="L140" s="211"/>
      <c r="M140" s="211"/>
      <c r="N140" s="211"/>
      <c r="O140" s="211"/>
      <c r="P140" s="211"/>
      <c r="Q140" s="211"/>
      <c r="R140" s="546"/>
      <c r="S140" s="546"/>
      <c r="T140" s="546"/>
      <c r="U140" s="546"/>
      <c r="V140" s="546"/>
      <c r="W140" s="546"/>
      <c r="X140" s="546"/>
      <c r="Y140" s="546"/>
      <c r="Z140" s="546"/>
      <c r="AA140" s="1056"/>
      <c r="AB140" s="415"/>
      <c r="AC140" s="2733"/>
      <c r="AD140" s="415"/>
      <c r="AE140" s="415"/>
      <c r="AF140" s="415"/>
      <c r="AG140" s="415"/>
      <c r="AH140" s="415"/>
      <c r="AI140" s="1263"/>
      <c r="AJ140" s="1291"/>
      <c r="AK140" s="2742"/>
      <c r="AL140" s="1401"/>
    </row>
    <row r="141" spans="1:38" s="2696" customFormat="1" ht="105" x14ac:dyDescent="0.25">
      <c r="A141" s="411"/>
      <c r="B141" s="411"/>
      <c r="C141" s="512" t="s">
        <v>532</v>
      </c>
      <c r="D141" s="4"/>
      <c r="E141" s="4"/>
      <c r="F141" s="415">
        <v>50</v>
      </c>
      <c r="G141" s="213">
        <f>F141/12*$C$3</f>
        <v>37.5</v>
      </c>
      <c r="H141" s="368">
        <v>76</v>
      </c>
      <c r="I141" s="2164">
        <f>H141/G141*100</f>
        <v>202.66666666666669</v>
      </c>
      <c r="J141" s="1886"/>
      <c r="K141" s="1886"/>
      <c r="L141" s="211"/>
      <c r="M141" s="211"/>
      <c r="N141" s="211"/>
      <c r="O141" s="211"/>
      <c r="P141" s="211"/>
      <c r="Q141" s="211"/>
      <c r="R141" s="546"/>
      <c r="S141" s="546"/>
      <c r="T141" s="546"/>
      <c r="U141" s="546"/>
      <c r="V141" s="546"/>
      <c r="W141" s="546"/>
      <c r="X141" s="546"/>
      <c r="Y141" s="546"/>
      <c r="Z141" s="546"/>
      <c r="AA141" s="1056"/>
      <c r="AB141" s="415"/>
      <c r="AC141" s="2733"/>
      <c r="AD141" s="415"/>
      <c r="AE141" s="415"/>
      <c r="AF141" s="415"/>
      <c r="AG141" s="415"/>
      <c r="AH141" s="415"/>
      <c r="AI141" s="1263"/>
      <c r="AJ141" s="1291"/>
      <c r="AK141" s="2742"/>
      <c r="AL141" s="1401"/>
    </row>
    <row r="142" spans="1:38" s="2696" customFormat="1" ht="42.75" x14ac:dyDescent="0.25">
      <c r="A142" s="411"/>
      <c r="B142" s="411"/>
      <c r="C142" s="1402" t="s">
        <v>509</v>
      </c>
      <c r="D142" s="4"/>
      <c r="E142" s="4"/>
      <c r="F142" s="415">
        <f>F143</f>
        <v>896</v>
      </c>
      <c r="G142" s="752">
        <f>G143</f>
        <v>672</v>
      </c>
      <c r="H142" s="752">
        <f>H143</f>
        <v>668</v>
      </c>
      <c r="I142" s="2164">
        <f>H142/G142*100</f>
        <v>99.404761904761912</v>
      </c>
      <c r="J142" s="1886"/>
      <c r="K142" s="1886"/>
      <c r="L142" s="211"/>
      <c r="M142" s="211"/>
      <c r="N142" s="211"/>
      <c r="O142" s="211"/>
      <c r="P142" s="211"/>
      <c r="Q142" s="211"/>
      <c r="R142" s="546">
        <v>1529.6746599999999</v>
      </c>
      <c r="S142" s="546">
        <v>1529.6746599999999</v>
      </c>
      <c r="T142" s="546">
        <v>1529.6746599999999</v>
      </c>
      <c r="U142" s="546">
        <v>1529.6746599999999</v>
      </c>
      <c r="V142" s="546">
        <v>1529.6746599999999</v>
      </c>
      <c r="W142" s="546">
        <v>1529.6746599999999</v>
      </c>
      <c r="X142" s="546">
        <v>1529.6746599999999</v>
      </c>
      <c r="Y142" s="546">
        <v>1529.6746599999999</v>
      </c>
      <c r="Z142" s="546">
        <v>1529.6746599999999</v>
      </c>
      <c r="AA142" s="1056">
        <f>R142/12*$C$3+(S142-R142)/11*8+(T142-S142)/10*7+(U142-T142)/9*6+(V142-U142)/8*5+(W142-V142)/7*4+(X142-W142)/6*3+(Y142-X142)/5*2+(Z142-Y142)/4*1</f>
        <v>1147.255995</v>
      </c>
      <c r="AB142" s="415">
        <f>AH142-AG142-AD142</f>
        <v>1113.8554400000003</v>
      </c>
      <c r="AC142" s="2733"/>
      <c r="AD142" s="415"/>
      <c r="AE142" s="415">
        <f>AB142-AA142</f>
        <v>-33.400554999999713</v>
      </c>
      <c r="AF142" s="415"/>
      <c r="AG142" s="415">
        <v>-31.91347</v>
      </c>
      <c r="AH142" s="415">
        <v>1081.9419700000003</v>
      </c>
      <c r="AI142" s="1263">
        <f>AI143</f>
        <v>0</v>
      </c>
      <c r="AJ142" s="1291"/>
      <c r="AK142" s="2742"/>
      <c r="AL142" s="1401"/>
    </row>
    <row r="143" spans="1:38" s="2696" customFormat="1" x14ac:dyDescent="0.25">
      <c r="A143" s="411"/>
      <c r="B143" s="411"/>
      <c r="C143" s="794" t="s">
        <v>510</v>
      </c>
      <c r="D143" s="4"/>
      <c r="E143" s="4"/>
      <c r="F143" s="752">
        <v>896</v>
      </c>
      <c r="G143" s="213">
        <f>F143/12*$C$3</f>
        <v>672</v>
      </c>
      <c r="H143" s="368">
        <v>668</v>
      </c>
      <c r="I143" s="2164">
        <f>H143/G143*100</f>
        <v>99.404761904761912</v>
      </c>
      <c r="J143" s="1886"/>
      <c r="K143" s="1886"/>
      <c r="L143" s="211"/>
      <c r="M143" s="211"/>
      <c r="N143" s="211"/>
      <c r="O143" s="211"/>
      <c r="P143" s="211"/>
      <c r="Q143" s="211"/>
      <c r="R143" s="546"/>
      <c r="S143" s="546"/>
      <c r="T143" s="546"/>
      <c r="U143" s="546"/>
      <c r="V143" s="546"/>
      <c r="W143" s="546"/>
      <c r="X143" s="546"/>
      <c r="Y143" s="546"/>
      <c r="Z143" s="546"/>
      <c r="AA143" s="1056"/>
      <c r="AB143" s="415"/>
      <c r="AC143" s="2733"/>
      <c r="AD143" s="415"/>
      <c r="AE143" s="415"/>
      <c r="AF143" s="415"/>
      <c r="AG143" s="415"/>
      <c r="AH143" s="415"/>
      <c r="AI143" s="1263"/>
      <c r="AJ143" s="1291"/>
      <c r="AK143" s="2742"/>
      <c r="AL143" s="1401"/>
    </row>
    <row r="144" spans="1:38" s="2696" customFormat="1" ht="42.75" x14ac:dyDescent="0.25">
      <c r="A144" s="411"/>
      <c r="B144" s="411"/>
      <c r="C144" s="1402" t="s">
        <v>511</v>
      </c>
      <c r="D144" s="4"/>
      <c r="E144" s="4"/>
      <c r="F144" s="752"/>
      <c r="G144" s="213"/>
      <c r="H144" s="368"/>
      <c r="I144" s="2164"/>
      <c r="J144" s="1886"/>
      <c r="K144" s="1886"/>
      <c r="L144" s="211"/>
      <c r="M144" s="211"/>
      <c r="N144" s="211"/>
      <c r="O144" s="211"/>
      <c r="P144" s="211"/>
      <c r="Q144" s="211"/>
      <c r="R144" s="546"/>
      <c r="S144" s="546"/>
      <c r="T144" s="546"/>
      <c r="U144" s="546"/>
      <c r="V144" s="546"/>
      <c r="W144" s="546"/>
      <c r="X144" s="546"/>
      <c r="Y144" s="546"/>
      <c r="Z144" s="546"/>
      <c r="AA144" s="1056"/>
      <c r="AB144" s="415"/>
      <c r="AC144" s="2733"/>
      <c r="AD144" s="415"/>
      <c r="AE144" s="415"/>
      <c r="AF144" s="415"/>
      <c r="AG144" s="415"/>
      <c r="AH144" s="415"/>
      <c r="AI144" s="1263"/>
      <c r="AJ144" s="1291"/>
      <c r="AK144" s="2742"/>
      <c r="AL144" s="1401"/>
    </row>
    <row r="145" spans="1:38" s="2696" customFormat="1" ht="29.25" x14ac:dyDescent="0.25">
      <c r="A145" s="411">
        <v>1</v>
      </c>
      <c r="B145" s="411">
        <v>1</v>
      </c>
      <c r="C145" s="2691" t="s">
        <v>360</v>
      </c>
      <c r="D145" s="774"/>
      <c r="E145" s="4"/>
      <c r="F145" s="415">
        <f>F146+F147</f>
        <v>7794.0425531914889</v>
      </c>
      <c r="G145" s="213">
        <f>G146+G147</f>
        <v>5845.5319148936169</v>
      </c>
      <c r="H145" s="368">
        <f>H146+H147</f>
        <v>6019.7957446808514</v>
      </c>
      <c r="I145" s="2164">
        <f>H145/G145*100</f>
        <v>102.98114581058455</v>
      </c>
      <c r="J145" s="1886"/>
      <c r="K145" s="1886"/>
      <c r="L145" s="211"/>
      <c r="M145" s="211"/>
      <c r="N145" s="211"/>
      <c r="O145" s="211"/>
      <c r="P145" s="211"/>
      <c r="Q145" s="211"/>
      <c r="R145" s="546"/>
      <c r="S145" s="546"/>
      <c r="T145" s="546"/>
      <c r="U145" s="546"/>
      <c r="V145" s="546"/>
      <c r="W145" s="546"/>
      <c r="X145" s="546"/>
      <c r="Y145" s="546"/>
      <c r="Z145" s="546"/>
      <c r="AA145" s="1056"/>
      <c r="AB145" s="415"/>
      <c r="AC145" s="2733"/>
      <c r="AD145" s="415"/>
      <c r="AE145" s="415"/>
      <c r="AF145" s="415"/>
      <c r="AG145" s="415"/>
      <c r="AH145" s="415"/>
      <c r="AI145" s="1263">
        <f>AI146+AI147</f>
        <v>0</v>
      </c>
      <c r="AJ145" s="1291"/>
      <c r="AK145" s="2742"/>
      <c r="AL145" s="1401"/>
    </row>
    <row r="146" spans="1:38" s="2696" customFormat="1" x14ac:dyDescent="0.25">
      <c r="A146" s="411"/>
      <c r="B146" s="411">
        <v>1</v>
      </c>
      <c r="C146" s="2691" t="s">
        <v>375</v>
      </c>
      <c r="D146" s="774"/>
      <c r="E146" s="4"/>
      <c r="F146" s="415"/>
      <c r="G146" s="213"/>
      <c r="H146" s="368"/>
      <c r="I146" s="2164"/>
      <c r="J146" s="1886"/>
      <c r="K146" s="1886"/>
      <c r="L146" s="211"/>
      <c r="M146" s="211"/>
      <c r="N146" s="211"/>
      <c r="O146" s="211"/>
      <c r="P146" s="211"/>
      <c r="Q146" s="211"/>
      <c r="R146" s="546"/>
      <c r="S146" s="546"/>
      <c r="T146" s="546"/>
      <c r="U146" s="546"/>
      <c r="V146" s="546"/>
      <c r="W146" s="546"/>
      <c r="X146" s="546"/>
      <c r="Y146" s="546"/>
      <c r="Z146" s="546"/>
      <c r="AA146" s="1056"/>
      <c r="AB146" s="415"/>
      <c r="AC146" s="2733"/>
      <c r="AD146" s="415"/>
      <c r="AE146" s="415"/>
      <c r="AF146" s="415"/>
      <c r="AG146" s="415"/>
      <c r="AH146" s="415"/>
      <c r="AI146" s="1263"/>
      <c r="AJ146" s="1291"/>
      <c r="AK146" s="2742"/>
      <c r="AL146" s="1401"/>
    </row>
    <row r="147" spans="1:38" s="2696" customFormat="1" x14ac:dyDescent="0.25">
      <c r="A147" s="411">
        <v>1</v>
      </c>
      <c r="B147" s="411">
        <v>1</v>
      </c>
      <c r="C147" s="513" t="s">
        <v>376</v>
      </c>
      <c r="D147" s="4"/>
      <c r="E147" s="4"/>
      <c r="F147" s="415">
        <f>F148/9.4</f>
        <v>7794.0425531914889</v>
      </c>
      <c r="G147" s="213">
        <f>G148/9.4</f>
        <v>5845.5319148936169</v>
      </c>
      <c r="H147" s="368">
        <f>H148/9.4</f>
        <v>6019.7957446808514</v>
      </c>
      <c r="I147" s="2164">
        <f t="shared" ref="I147:I148" si="31">H147/G147*100</f>
        <v>102.98114581058455</v>
      </c>
      <c r="J147" s="1886"/>
      <c r="K147" s="1886"/>
      <c r="L147" s="211"/>
      <c r="M147" s="211"/>
      <c r="N147" s="211"/>
      <c r="O147" s="211"/>
      <c r="P147" s="211"/>
      <c r="Q147" s="211"/>
      <c r="R147" s="546"/>
      <c r="S147" s="546"/>
      <c r="T147" s="546"/>
      <c r="U147" s="546"/>
      <c r="V147" s="546"/>
      <c r="W147" s="546"/>
      <c r="X147" s="546"/>
      <c r="Y147" s="546"/>
      <c r="Z147" s="546"/>
      <c r="AA147" s="1056"/>
      <c r="AB147" s="415"/>
      <c r="AC147" s="2733"/>
      <c r="AD147" s="415"/>
      <c r="AE147" s="415"/>
      <c r="AF147" s="415"/>
      <c r="AG147" s="415"/>
      <c r="AH147" s="415"/>
      <c r="AI147" s="1263">
        <f>AI148/9.4</f>
        <v>0</v>
      </c>
      <c r="AJ147" s="1291"/>
      <c r="AK147" s="2742"/>
      <c r="AL147" s="1401"/>
    </row>
    <row r="148" spans="1:38" s="2696" customFormat="1" x14ac:dyDescent="0.25">
      <c r="A148" s="411">
        <v>1</v>
      </c>
      <c r="B148" s="411">
        <v>1</v>
      </c>
      <c r="C148" s="727" t="s">
        <v>377</v>
      </c>
      <c r="D148" s="1619"/>
      <c r="E148" s="779"/>
      <c r="F148" s="442">
        <v>73264</v>
      </c>
      <c r="G148" s="1045">
        <f>F148/12*$C$3</f>
        <v>54948</v>
      </c>
      <c r="H148" s="1045">
        <v>56586.080000000002</v>
      </c>
      <c r="I148" s="2164">
        <f t="shared" si="31"/>
        <v>102.98114581058455</v>
      </c>
      <c r="J148" s="1886"/>
      <c r="K148" s="1886"/>
      <c r="L148" s="211"/>
      <c r="M148" s="211"/>
      <c r="N148" s="211"/>
      <c r="O148" s="211"/>
      <c r="P148" s="211"/>
      <c r="Q148" s="211"/>
      <c r="R148" s="602"/>
      <c r="S148" s="602"/>
      <c r="T148" s="602"/>
      <c r="U148" s="602"/>
      <c r="V148" s="602"/>
      <c r="W148" s="602"/>
      <c r="X148" s="602"/>
      <c r="Y148" s="602"/>
      <c r="Z148" s="602"/>
      <c r="AA148" s="2753">
        <f>R148/12*$C$3</f>
        <v>0</v>
      </c>
      <c r="AB148" s="2754">
        <f>AH148-AG148-AC148</f>
        <v>0</v>
      </c>
      <c r="AC148" s="2741"/>
      <c r="AD148" s="2754"/>
      <c r="AE148" s="2754">
        <f>AB148-AA148</f>
        <v>0</v>
      </c>
      <c r="AF148" s="2754"/>
      <c r="AG148" s="2754"/>
      <c r="AH148" s="2754"/>
      <c r="AI148" s="1267"/>
      <c r="AJ148" s="2744"/>
      <c r="AK148" s="2742"/>
      <c r="AL148" s="1401"/>
    </row>
    <row r="149" spans="1:38" s="2696" customFormat="1" ht="29.25" x14ac:dyDescent="0.25">
      <c r="A149" s="411">
        <v>1</v>
      </c>
      <c r="B149" s="411">
        <v>1</v>
      </c>
      <c r="C149" s="2691" t="s">
        <v>353</v>
      </c>
      <c r="D149" s="792"/>
      <c r="E149" s="4"/>
      <c r="F149" s="415">
        <v>10350</v>
      </c>
      <c r="G149" s="213">
        <f>F149/12*$C$3</f>
        <v>7762.5</v>
      </c>
      <c r="H149" s="368">
        <v>9030</v>
      </c>
      <c r="I149" s="2164">
        <f>H149/G149*100</f>
        <v>116.32850241545893</v>
      </c>
      <c r="J149" s="1886"/>
      <c r="K149" s="1886"/>
      <c r="L149" s="211"/>
      <c r="M149" s="211"/>
      <c r="N149" s="211"/>
      <c r="O149" s="211"/>
      <c r="P149" s="211"/>
      <c r="Q149" s="211"/>
      <c r="R149" s="546"/>
      <c r="S149" s="546"/>
      <c r="T149" s="546"/>
      <c r="U149" s="546"/>
      <c r="V149" s="546"/>
      <c r="W149" s="546"/>
      <c r="X149" s="546"/>
      <c r="Y149" s="546"/>
      <c r="Z149" s="546"/>
      <c r="AA149" s="1056"/>
      <c r="AB149" s="415"/>
      <c r="AC149" s="2733"/>
      <c r="AD149" s="415"/>
      <c r="AE149" s="415"/>
      <c r="AF149" s="415"/>
      <c r="AG149" s="415"/>
      <c r="AH149" s="415"/>
      <c r="AI149" s="1263"/>
      <c r="AJ149" s="1291"/>
      <c r="AK149" s="2742"/>
      <c r="AL149" s="1401"/>
    </row>
    <row r="150" spans="1:38" s="2696" customFormat="1" ht="30" x14ac:dyDescent="0.25">
      <c r="A150" s="411">
        <v>1</v>
      </c>
      <c r="B150" s="411">
        <v>1</v>
      </c>
      <c r="C150" s="292" t="s">
        <v>201</v>
      </c>
      <c r="D150" s="4"/>
      <c r="E150" s="4"/>
      <c r="F150" s="415"/>
      <c r="G150" s="368"/>
      <c r="H150" s="368"/>
      <c r="I150" s="2164"/>
      <c r="J150" s="1886"/>
      <c r="K150" s="1886"/>
      <c r="L150" s="211"/>
      <c r="M150" s="211"/>
      <c r="N150" s="211"/>
      <c r="O150" s="211"/>
      <c r="P150" s="211"/>
      <c r="Q150" s="211"/>
      <c r="R150" s="546"/>
      <c r="S150" s="546"/>
      <c r="T150" s="546"/>
      <c r="U150" s="546"/>
      <c r="V150" s="546"/>
      <c r="W150" s="546"/>
      <c r="X150" s="546"/>
      <c r="Y150" s="546"/>
      <c r="Z150" s="546"/>
      <c r="AA150" s="1056"/>
      <c r="AB150" s="415"/>
      <c r="AC150" s="2733"/>
      <c r="AD150" s="415"/>
      <c r="AE150" s="415"/>
      <c r="AF150" s="415"/>
      <c r="AG150" s="415"/>
      <c r="AH150" s="415"/>
      <c r="AI150" s="1263"/>
      <c r="AJ150" s="1291"/>
      <c r="AK150" s="2742"/>
      <c r="AL150" s="1401"/>
    </row>
    <row r="151" spans="1:38" s="2696" customFormat="1" ht="72" x14ac:dyDescent="0.25">
      <c r="A151" s="411">
        <v>1</v>
      </c>
      <c r="B151" s="411">
        <v>1</v>
      </c>
      <c r="C151" s="2691" t="s">
        <v>354</v>
      </c>
      <c r="D151" s="4"/>
      <c r="E151" s="4"/>
      <c r="F151" s="415">
        <v>50</v>
      </c>
      <c r="G151" s="213">
        <f>F151/12*$C$3</f>
        <v>37.5</v>
      </c>
      <c r="H151" s="368">
        <v>45</v>
      </c>
      <c r="I151" s="2164">
        <f t="shared" ref="I151:I160" si="32">H151/G151*100</f>
        <v>120</v>
      </c>
      <c r="J151" s="1886"/>
      <c r="K151" s="1886"/>
      <c r="L151" s="211"/>
      <c r="M151" s="211"/>
      <c r="N151" s="211"/>
      <c r="O151" s="211"/>
      <c r="P151" s="211"/>
      <c r="Q151" s="211"/>
      <c r="R151" s="546"/>
      <c r="S151" s="546"/>
      <c r="T151" s="546"/>
      <c r="U151" s="546"/>
      <c r="V151" s="546"/>
      <c r="W151" s="546"/>
      <c r="X151" s="546"/>
      <c r="Y151" s="546"/>
      <c r="Z151" s="546"/>
      <c r="AA151" s="1056"/>
      <c r="AB151" s="415"/>
      <c r="AC151" s="2733"/>
      <c r="AD151" s="415"/>
      <c r="AE151" s="415"/>
      <c r="AF151" s="415"/>
      <c r="AG151" s="415"/>
      <c r="AH151" s="415"/>
      <c r="AI151" s="1263"/>
      <c r="AJ151" s="1291"/>
      <c r="AK151" s="2742"/>
      <c r="AL151" s="1401"/>
    </row>
    <row r="152" spans="1:38" s="2696" customFormat="1" x14ac:dyDescent="0.25">
      <c r="A152" s="411">
        <v>1</v>
      </c>
      <c r="B152" s="411">
        <v>1</v>
      </c>
      <c r="C152" s="766" t="s">
        <v>234</v>
      </c>
      <c r="D152" s="4"/>
      <c r="E152" s="4"/>
      <c r="F152" s="415">
        <f>SUM(F153:F155)</f>
        <v>1800</v>
      </c>
      <c r="G152" s="368">
        <f>SUM(G153:G155)</f>
        <v>1350</v>
      </c>
      <c r="H152" s="1045">
        <f>SUM(H153:H155)</f>
        <v>1555</v>
      </c>
      <c r="I152" s="780">
        <f t="shared" si="32"/>
        <v>115.18518518518519</v>
      </c>
      <c r="J152" s="1886"/>
      <c r="K152" s="1886"/>
      <c r="L152" s="211"/>
      <c r="M152" s="211"/>
      <c r="N152" s="211"/>
      <c r="O152" s="211"/>
      <c r="P152" s="211"/>
      <c r="Q152" s="211"/>
      <c r="R152" s="546">
        <v>1798.15</v>
      </c>
      <c r="S152" s="546">
        <v>1798.15</v>
      </c>
      <c r="T152" s="546">
        <v>1798.15</v>
      </c>
      <c r="U152" s="546">
        <v>1798.15</v>
      </c>
      <c r="V152" s="546">
        <v>1798.15</v>
      </c>
      <c r="W152" s="546">
        <v>1798.15</v>
      </c>
      <c r="X152" s="546">
        <v>1798.15</v>
      </c>
      <c r="Y152" s="546">
        <v>1798.15</v>
      </c>
      <c r="Z152" s="546">
        <v>1798.15</v>
      </c>
      <c r="AA152" s="1202">
        <f>R152/12*$C$3+(S152-R152)/11*8+(T152-S152)/10*7+(U152-T152)/9*6+(V152-U152)/8*5+(W152-V152)/7*4+(X152-W152)/6*3+(Y152-X152)/5*2+(Z152-Y152)/4*1</f>
        <v>1348.6125</v>
      </c>
      <c r="AB152" s="415">
        <f>AH152-AG152-AD152</f>
        <v>1422.5559600000001</v>
      </c>
      <c r="AC152" s="2733"/>
      <c r="AD152" s="415"/>
      <c r="AE152" s="415">
        <f>AB152-AA152</f>
        <v>73.943460000000186</v>
      </c>
      <c r="AF152" s="415"/>
      <c r="AG152" s="415">
        <v>0</v>
      </c>
      <c r="AH152" s="415">
        <v>1422.5559600000001</v>
      </c>
      <c r="AI152" s="1263">
        <f>SUM(AI153:AI155)</f>
        <v>0</v>
      </c>
      <c r="AJ152" s="1291"/>
      <c r="AK152" s="2742"/>
      <c r="AL152" s="1401"/>
    </row>
    <row r="153" spans="1:38" s="2696" customFormat="1" ht="30" x14ac:dyDescent="0.25">
      <c r="A153" s="411">
        <v>1</v>
      </c>
      <c r="B153" s="411">
        <v>1</v>
      </c>
      <c r="C153" s="295" t="s">
        <v>278</v>
      </c>
      <c r="D153" s="4"/>
      <c r="E153" s="4"/>
      <c r="F153" s="415">
        <v>800</v>
      </c>
      <c r="G153" s="213">
        <f>F153/12*$C$3</f>
        <v>600</v>
      </c>
      <c r="H153" s="368">
        <v>713</v>
      </c>
      <c r="I153" s="2164">
        <f t="shared" si="32"/>
        <v>118.83333333333333</v>
      </c>
      <c r="J153" s="1886"/>
      <c r="K153" s="1886"/>
      <c r="L153" s="211"/>
      <c r="M153" s="211"/>
      <c r="N153" s="211"/>
      <c r="O153" s="211"/>
      <c r="P153" s="211"/>
      <c r="Q153" s="211"/>
      <c r="R153" s="546"/>
      <c r="S153" s="546"/>
      <c r="T153" s="546"/>
      <c r="U153" s="546"/>
      <c r="V153" s="546"/>
      <c r="W153" s="546"/>
      <c r="X153" s="546"/>
      <c r="Y153" s="546"/>
      <c r="Z153" s="546"/>
      <c r="AA153" s="1056"/>
      <c r="AB153" s="415"/>
      <c r="AC153" s="2733"/>
      <c r="AD153" s="415"/>
      <c r="AE153" s="415"/>
      <c r="AF153" s="415"/>
      <c r="AG153" s="415"/>
      <c r="AH153" s="415"/>
      <c r="AI153" s="1263"/>
      <c r="AJ153" s="1291"/>
      <c r="AK153" s="2742"/>
      <c r="AL153" s="1401"/>
    </row>
    <row r="154" spans="1:38" s="2696" customFormat="1" ht="30" x14ac:dyDescent="0.25">
      <c r="A154" s="411"/>
      <c r="B154" s="411">
        <v>1</v>
      </c>
      <c r="C154" s="295" t="s">
        <v>311</v>
      </c>
      <c r="D154" s="4"/>
      <c r="E154" s="4"/>
      <c r="F154" s="415">
        <v>600</v>
      </c>
      <c r="G154" s="213">
        <f>F154/12*$C$3</f>
        <v>450</v>
      </c>
      <c r="H154" s="368">
        <v>695</v>
      </c>
      <c r="I154" s="2164">
        <f t="shared" si="32"/>
        <v>154.44444444444446</v>
      </c>
      <c r="J154" s="1886"/>
      <c r="K154" s="1886"/>
      <c r="L154" s="211"/>
      <c r="M154" s="211"/>
      <c r="N154" s="211"/>
      <c r="O154" s="211"/>
      <c r="P154" s="211"/>
      <c r="Q154" s="211"/>
      <c r="R154" s="546"/>
      <c r="S154" s="546"/>
      <c r="T154" s="546"/>
      <c r="U154" s="546"/>
      <c r="V154" s="546"/>
      <c r="W154" s="546"/>
      <c r="X154" s="546"/>
      <c r="Y154" s="546"/>
      <c r="Z154" s="546"/>
      <c r="AA154" s="1056"/>
      <c r="AB154" s="415"/>
      <c r="AC154" s="2733"/>
      <c r="AD154" s="415"/>
      <c r="AE154" s="415"/>
      <c r="AF154" s="415"/>
      <c r="AG154" s="415"/>
      <c r="AH154" s="415"/>
      <c r="AI154" s="1263"/>
      <c r="AJ154" s="1291"/>
      <c r="AK154" s="2742"/>
      <c r="AL154" s="1401"/>
    </row>
    <row r="155" spans="1:38" s="2696" customFormat="1" ht="30" x14ac:dyDescent="0.25">
      <c r="A155" s="411">
        <v>1</v>
      </c>
      <c r="B155" s="411">
        <v>1</v>
      </c>
      <c r="C155" s="295" t="s">
        <v>74</v>
      </c>
      <c r="D155" s="4"/>
      <c r="E155" s="4"/>
      <c r="F155" s="415">
        <v>400</v>
      </c>
      <c r="G155" s="213">
        <f>F155/12*$C$3</f>
        <v>300</v>
      </c>
      <c r="H155" s="368">
        <v>147</v>
      </c>
      <c r="I155" s="2164">
        <f t="shared" si="32"/>
        <v>49</v>
      </c>
      <c r="J155" s="1886"/>
      <c r="K155" s="1886"/>
      <c r="L155" s="211"/>
      <c r="M155" s="211"/>
      <c r="N155" s="211"/>
      <c r="O155" s="211"/>
      <c r="P155" s="211"/>
      <c r="Q155" s="211"/>
      <c r="R155" s="546"/>
      <c r="S155" s="546"/>
      <c r="T155" s="546"/>
      <c r="U155" s="546"/>
      <c r="V155" s="546"/>
      <c r="W155" s="546"/>
      <c r="X155" s="546"/>
      <c r="Y155" s="546"/>
      <c r="Z155" s="546"/>
      <c r="AA155" s="1056"/>
      <c r="AB155" s="415"/>
      <c r="AC155" s="2733"/>
      <c r="AD155" s="415"/>
      <c r="AE155" s="415"/>
      <c r="AF155" s="415"/>
      <c r="AG155" s="415"/>
      <c r="AH155" s="415"/>
      <c r="AI155" s="1263"/>
      <c r="AJ155" s="1291"/>
      <c r="AK155" s="2742"/>
      <c r="AL155" s="1401"/>
    </row>
    <row r="156" spans="1:38" s="2696" customFormat="1" ht="29.25" x14ac:dyDescent="0.25">
      <c r="A156" s="411">
        <v>1</v>
      </c>
      <c r="B156" s="411">
        <v>1</v>
      </c>
      <c r="C156" s="720" t="s">
        <v>279</v>
      </c>
      <c r="D156" s="4"/>
      <c r="E156" s="4"/>
      <c r="F156" s="442">
        <f>F133+F110-F143</f>
        <v>27773.5</v>
      </c>
      <c r="G156" s="782">
        <f t="shared" ref="G156:H156" si="33">G133+G110-G143</f>
        <v>20830.125</v>
      </c>
      <c r="H156" s="1045">
        <f t="shared" si="33"/>
        <v>24659.782500000001</v>
      </c>
      <c r="I156" s="2489">
        <f t="shared" si="32"/>
        <v>118.3851873188471</v>
      </c>
      <c r="J156" s="1886"/>
      <c r="K156" s="1886"/>
      <c r="L156" s="211"/>
      <c r="M156" s="211"/>
      <c r="N156" s="211"/>
      <c r="O156" s="211"/>
      <c r="P156" s="211"/>
      <c r="Q156" s="211"/>
      <c r="R156" s="546"/>
      <c r="S156" s="546"/>
      <c r="T156" s="546"/>
      <c r="U156" s="546"/>
      <c r="V156" s="546"/>
      <c r="W156" s="546"/>
      <c r="X156" s="546"/>
      <c r="Y156" s="546"/>
      <c r="Z156" s="546"/>
      <c r="AA156" s="1056"/>
      <c r="AB156" s="415"/>
      <c r="AC156" s="2733"/>
      <c r="AD156" s="415"/>
      <c r="AE156" s="415"/>
      <c r="AF156" s="415"/>
      <c r="AG156" s="415"/>
      <c r="AH156" s="415"/>
      <c r="AI156" s="1267">
        <f>AI133+AI110</f>
        <v>0</v>
      </c>
      <c r="AJ156" s="1291"/>
      <c r="AK156" s="2742"/>
      <c r="AL156" s="1401"/>
    </row>
    <row r="157" spans="1:38" s="2696" customFormat="1" ht="43.5" x14ac:dyDescent="0.25">
      <c r="A157" s="411">
        <v>1</v>
      </c>
      <c r="B157" s="411">
        <v>1</v>
      </c>
      <c r="C157" s="720" t="s">
        <v>308</v>
      </c>
      <c r="D157" s="4"/>
      <c r="E157" s="4"/>
      <c r="F157" s="442">
        <f>F120+F143</f>
        <v>15092</v>
      </c>
      <c r="G157" s="1045">
        <f t="shared" ref="G157:H157" si="34">G120+G143</f>
        <v>11319</v>
      </c>
      <c r="H157" s="1045">
        <f t="shared" si="34"/>
        <v>9999</v>
      </c>
      <c r="I157" s="2489">
        <f t="shared" si="32"/>
        <v>88.338192419825063</v>
      </c>
      <c r="J157" s="1886"/>
      <c r="K157" s="1886"/>
      <c r="L157" s="211"/>
      <c r="M157" s="211"/>
      <c r="N157" s="211"/>
      <c r="O157" s="211"/>
      <c r="P157" s="211"/>
      <c r="Q157" s="211"/>
      <c r="R157" s="546"/>
      <c r="S157" s="546"/>
      <c r="T157" s="546"/>
      <c r="U157" s="546"/>
      <c r="V157" s="546"/>
      <c r="W157" s="546"/>
      <c r="X157" s="546"/>
      <c r="Y157" s="546"/>
      <c r="Z157" s="546"/>
      <c r="AA157" s="1056"/>
      <c r="AB157" s="415"/>
      <c r="AC157" s="2733"/>
      <c r="AD157" s="415"/>
      <c r="AE157" s="415"/>
      <c r="AF157" s="415"/>
      <c r="AG157" s="415"/>
      <c r="AH157" s="415"/>
      <c r="AI157" s="1267">
        <f>AI120</f>
        <v>0</v>
      </c>
      <c r="AJ157" s="1291"/>
      <c r="AK157" s="2742"/>
      <c r="AL157" s="1401"/>
    </row>
    <row r="158" spans="1:38" s="2696" customFormat="1" ht="29.25" x14ac:dyDescent="0.25">
      <c r="A158" s="411">
        <v>1</v>
      </c>
      <c r="B158" s="411">
        <v>1</v>
      </c>
      <c r="C158" s="720" t="s">
        <v>280</v>
      </c>
      <c r="D158" s="4"/>
      <c r="E158" s="4"/>
      <c r="F158" s="442">
        <f>F145+F118</f>
        <v>43203.042553191488</v>
      </c>
      <c r="G158" s="782">
        <f>G145+G118</f>
        <v>32402.281914893618</v>
      </c>
      <c r="H158" s="1045">
        <f>H145+H118</f>
        <v>35722.79574468085</v>
      </c>
      <c r="I158" s="2489">
        <f t="shared" si="32"/>
        <v>110.24777772907706</v>
      </c>
      <c r="J158" s="1886"/>
      <c r="K158" s="1886"/>
      <c r="L158" s="211"/>
      <c r="M158" s="211"/>
      <c r="N158" s="211"/>
      <c r="O158" s="211"/>
      <c r="P158" s="211"/>
      <c r="Q158" s="211"/>
      <c r="R158" s="546"/>
      <c r="S158" s="546"/>
      <c r="T158" s="546"/>
      <c r="U158" s="546"/>
      <c r="V158" s="546"/>
      <c r="W158" s="546"/>
      <c r="X158" s="546"/>
      <c r="Y158" s="546"/>
      <c r="Z158" s="546"/>
      <c r="AA158" s="1056"/>
      <c r="AB158" s="415"/>
      <c r="AC158" s="2733"/>
      <c r="AD158" s="415"/>
      <c r="AE158" s="415"/>
      <c r="AF158" s="415"/>
      <c r="AG158" s="415"/>
      <c r="AH158" s="415"/>
      <c r="AI158" s="1267">
        <f>AI145+AI118</f>
        <v>0</v>
      </c>
      <c r="AJ158" s="1291"/>
      <c r="AK158" s="2742"/>
      <c r="AL158" s="1401"/>
    </row>
    <row r="159" spans="1:38" s="2696" customFormat="1" ht="29.25" x14ac:dyDescent="0.25">
      <c r="A159" s="411">
        <v>1</v>
      </c>
      <c r="B159" s="411">
        <v>1</v>
      </c>
      <c r="C159" s="720" t="s">
        <v>281</v>
      </c>
      <c r="D159" s="4"/>
      <c r="E159" s="4"/>
      <c r="F159" s="442">
        <f>F149+F151+F131</f>
        <v>11200</v>
      </c>
      <c r="G159" s="782">
        <f>G149+G151+G131</f>
        <v>8400</v>
      </c>
      <c r="H159" s="1045">
        <f>H149+H151+H131</f>
        <v>9865</v>
      </c>
      <c r="I159" s="2489">
        <f t="shared" si="32"/>
        <v>117.44047619047619</v>
      </c>
      <c r="J159" s="1886"/>
      <c r="K159" s="1886"/>
      <c r="L159" s="211"/>
      <c r="M159" s="211"/>
      <c r="N159" s="211"/>
      <c r="O159" s="211"/>
      <c r="P159" s="211"/>
      <c r="Q159" s="211"/>
      <c r="R159" s="546">
        <v>12469.808000000001</v>
      </c>
      <c r="S159" s="546">
        <v>12469.808000000001</v>
      </c>
      <c r="T159" s="546">
        <v>12469.808000000001</v>
      </c>
      <c r="U159" s="546">
        <v>12469.808000000001</v>
      </c>
      <c r="V159" s="546">
        <v>12469.808000000001</v>
      </c>
      <c r="W159" s="546">
        <v>12469.808000000001</v>
      </c>
      <c r="X159" s="546">
        <v>12469.808000000001</v>
      </c>
      <c r="Y159" s="546">
        <v>12469.808000000001</v>
      </c>
      <c r="Z159" s="546">
        <v>12469.808000000001</v>
      </c>
      <c r="AA159" s="1202">
        <f>R159/12*$C$3+(S159-R159)/11*8+(T159-S159)/10*7+(U159-T159)/9*6+(V159-U159)/8*5+(W159-V159)/7*4+(X159-W159)/6*3+(Y159-X159)/5*2+(Z159-Y159)/4*1</f>
        <v>9352.3559999999998</v>
      </c>
      <c r="AB159" s="415">
        <f>AH159-AG159-AD159</f>
        <v>10871.1805</v>
      </c>
      <c r="AC159" s="2733"/>
      <c r="AD159" s="415"/>
      <c r="AE159" s="415">
        <f>AB159-AA159</f>
        <v>1518.8245000000006</v>
      </c>
      <c r="AF159" s="415"/>
      <c r="AG159" s="415">
        <v>0</v>
      </c>
      <c r="AH159" s="415">
        <v>10871.1805</v>
      </c>
      <c r="AI159" s="1267">
        <f>AI149+AI151+AI131</f>
        <v>0</v>
      </c>
      <c r="AJ159" s="1291"/>
      <c r="AK159" s="2742"/>
      <c r="AL159" s="1401"/>
    </row>
    <row r="160" spans="1:38" s="2696" customFormat="1" x14ac:dyDescent="0.25">
      <c r="A160" s="411">
        <v>1</v>
      </c>
      <c r="B160" s="411">
        <v>1</v>
      </c>
      <c r="C160" s="721" t="s">
        <v>138</v>
      </c>
      <c r="D160" s="4"/>
      <c r="E160" s="4"/>
      <c r="F160" s="442">
        <f>F159+F156+F157+F119*2.9+F148/4.2</f>
        <v>174195.4095238095</v>
      </c>
      <c r="G160" s="782">
        <f>G159+G156+G157+G119*2.9+G148/4.2</f>
        <v>130646.55714285714</v>
      </c>
      <c r="H160" s="1045">
        <f>H159+H156+H157+H119*2.9+H148/4.2</f>
        <v>144135.35869047619</v>
      </c>
      <c r="I160" s="2489">
        <f t="shared" si="32"/>
        <v>110.32465136671725</v>
      </c>
      <c r="J160" s="1886"/>
      <c r="K160" s="1886"/>
      <c r="L160" s="211"/>
      <c r="M160" s="211"/>
      <c r="N160" s="211"/>
      <c r="O160" s="211"/>
      <c r="P160" s="211"/>
      <c r="Q160" s="211"/>
      <c r="R160" s="602">
        <f t="shared" ref="R160:AH160" si="35">R159+R152+R120+R109+R108+R132+R142</f>
        <v>118100.9181</v>
      </c>
      <c r="S160" s="602">
        <f t="shared" ref="S160:T160" si="36">S159+S152+S120+S109+S108+S132+S142</f>
        <v>118100.9181</v>
      </c>
      <c r="T160" s="602">
        <f t="shared" si="36"/>
        <v>118100.9181</v>
      </c>
      <c r="U160" s="602">
        <f t="shared" ref="U160:V160" si="37">U159+U152+U120+U109+U108+U132+U142</f>
        <v>118100.9181</v>
      </c>
      <c r="V160" s="602">
        <f t="shared" si="37"/>
        <v>118100.9181</v>
      </c>
      <c r="W160" s="602">
        <f t="shared" ref="W160:X160" si="38">W159+W152+W120+W109+W108+W132+W142</f>
        <v>118100.9181</v>
      </c>
      <c r="X160" s="602">
        <f t="shared" si="38"/>
        <v>118100.9181</v>
      </c>
      <c r="Y160" s="602">
        <f t="shared" ref="Y160:Z160" si="39">Y159+Y152+Y120+Y109+Y108+Y132+Y142</f>
        <v>118100.9181</v>
      </c>
      <c r="Z160" s="602">
        <f t="shared" si="39"/>
        <v>118100.9181</v>
      </c>
      <c r="AA160" s="602">
        <f t="shared" si="35"/>
        <v>89072.561574999985</v>
      </c>
      <c r="AB160" s="602">
        <f t="shared" si="35"/>
        <v>90105.731049999988</v>
      </c>
      <c r="AC160" s="602">
        <f t="shared" si="35"/>
        <v>0</v>
      </c>
      <c r="AD160" s="602">
        <f t="shared" si="35"/>
        <v>0</v>
      </c>
      <c r="AE160" s="602">
        <f t="shared" si="35"/>
        <v>1033.1694750000063</v>
      </c>
      <c r="AF160" s="602">
        <f t="shared" si="35"/>
        <v>0</v>
      </c>
      <c r="AG160" s="602">
        <f t="shared" si="35"/>
        <v>-172.14988</v>
      </c>
      <c r="AH160" s="602">
        <f t="shared" si="35"/>
        <v>89933.58116999999</v>
      </c>
      <c r="AI160" s="602">
        <f>AI159+AI156+AI157+AI119*2.9+AI148/4.2</f>
        <v>0</v>
      </c>
      <c r="AJ160" s="602">
        <f>AJ159+AJ152+AJ120+AJ109+AJ108</f>
        <v>0</v>
      </c>
      <c r="AK160" s="2742"/>
      <c r="AL160" s="1401"/>
    </row>
    <row r="161" spans="1:269" s="2696" customFormat="1" x14ac:dyDescent="0.25">
      <c r="A161" s="411">
        <v>1</v>
      </c>
      <c r="B161" s="411">
        <v>1</v>
      </c>
      <c r="C161" s="1725" t="s">
        <v>29</v>
      </c>
      <c r="D161" s="1725"/>
      <c r="E161" s="2"/>
      <c r="F161" s="419"/>
      <c r="G161" s="375"/>
      <c r="H161" s="375"/>
      <c r="I161" s="375"/>
      <c r="J161" s="1886"/>
      <c r="K161" s="1886"/>
      <c r="L161" s="1045"/>
      <c r="M161" s="1045"/>
      <c r="N161" s="1045"/>
      <c r="O161" s="1045"/>
      <c r="P161" s="1045"/>
      <c r="Q161" s="1045"/>
      <c r="R161" s="608"/>
      <c r="S161" s="608"/>
      <c r="T161" s="608"/>
      <c r="U161" s="608"/>
      <c r="V161" s="608"/>
      <c r="W161" s="608"/>
      <c r="X161" s="608"/>
      <c r="Y161" s="608"/>
      <c r="Z161" s="608"/>
      <c r="AA161" s="2708"/>
      <c r="AB161" s="2538"/>
      <c r="AC161" s="2709"/>
      <c r="AD161" s="2538"/>
      <c r="AE161" s="2538"/>
      <c r="AF161" s="2538"/>
      <c r="AG161" s="2538"/>
      <c r="AH161" s="2538"/>
      <c r="AI161" s="1283"/>
      <c r="AJ161" s="2711"/>
      <c r="AK161" s="2742"/>
      <c r="AL161" s="1401"/>
    </row>
    <row r="162" spans="1:269" s="2696" customFormat="1" x14ac:dyDescent="0.25">
      <c r="A162" s="411">
        <v>1</v>
      </c>
      <c r="B162" s="411">
        <v>1</v>
      </c>
      <c r="C162" s="1392" t="s">
        <v>48</v>
      </c>
      <c r="D162" s="1392"/>
      <c r="E162" s="375">
        <v>300</v>
      </c>
      <c r="F162" s="419">
        <v>170</v>
      </c>
      <c r="G162" s="213">
        <f>ROUND(F162/12*$C$3,0)</f>
        <v>128</v>
      </c>
      <c r="H162" s="213">
        <v>134</v>
      </c>
      <c r="I162" s="213">
        <f>H162/G162*100</f>
        <v>104.6875</v>
      </c>
      <c r="J162" s="1143">
        <v>10.5</v>
      </c>
      <c r="K162" s="269">
        <f>N162/H162</f>
        <v>10.791044776119403</v>
      </c>
      <c r="L162" s="270">
        <f>ROUND(F162*J162,0)</f>
        <v>1785</v>
      </c>
      <c r="M162" s="270">
        <f>L162/12*$C$3</f>
        <v>1338.75</v>
      </c>
      <c r="N162" s="270">
        <v>1446</v>
      </c>
      <c r="O162" s="270">
        <f>N162/M162*100</f>
        <v>108.01120448179272</v>
      </c>
      <c r="P162" s="270">
        <f>L162/E162</f>
        <v>5.95</v>
      </c>
      <c r="Q162" s="270">
        <f>N162/$C$3*12/P162</f>
        <v>324.03361344537814</v>
      </c>
      <c r="R162" s="546"/>
      <c r="S162" s="546"/>
      <c r="T162" s="546"/>
      <c r="U162" s="546"/>
      <c r="V162" s="546"/>
      <c r="W162" s="546"/>
      <c r="X162" s="546"/>
      <c r="Y162" s="546"/>
      <c r="Z162" s="546"/>
      <c r="AA162" s="1056"/>
      <c r="AB162" s="415"/>
      <c r="AC162" s="2733"/>
      <c r="AD162" s="415"/>
      <c r="AE162" s="415"/>
      <c r="AF162" s="415"/>
      <c r="AG162" s="415"/>
      <c r="AH162" s="415"/>
      <c r="AI162" s="1279"/>
      <c r="AJ162" s="1291"/>
      <c r="AK162" s="2742"/>
      <c r="AL162" s="1401"/>
    </row>
    <row r="163" spans="1:269" s="2696" customFormat="1" x14ac:dyDescent="0.25">
      <c r="A163" s="411">
        <v>1</v>
      </c>
      <c r="B163" s="411">
        <v>1</v>
      </c>
      <c r="C163" s="1725" t="s">
        <v>33</v>
      </c>
      <c r="D163" s="1725"/>
      <c r="E163" s="1725"/>
      <c r="F163" s="2422">
        <f>SUM(F162:F162)</f>
        <v>170</v>
      </c>
      <c r="G163" s="2489">
        <f>SUM(G162:G162)</f>
        <v>128</v>
      </c>
      <c r="H163" s="2489">
        <f>SUM(H162:H162)</f>
        <v>134</v>
      </c>
      <c r="I163" s="2489">
        <f>H163/G163*100</f>
        <v>104.6875</v>
      </c>
      <c r="J163" s="2490">
        <f>SUM(L163/F163)</f>
        <v>10.5</v>
      </c>
      <c r="K163" s="385">
        <f>N163/H163</f>
        <v>10.791044776119403</v>
      </c>
      <c r="L163" s="990">
        <f>SUM(L162:L162)</f>
        <v>1785</v>
      </c>
      <c r="M163" s="990">
        <f>SUM(M162:M162)</f>
        <v>1338.75</v>
      </c>
      <c r="N163" s="990">
        <f>SUM(N162:N162)</f>
        <v>1446</v>
      </c>
      <c r="O163" s="1632">
        <f>N163/M163*100</f>
        <v>108.01120448179272</v>
      </c>
      <c r="P163" s="1632">
        <f>SUM(P162:P162)</f>
        <v>5.95</v>
      </c>
      <c r="Q163" s="1632">
        <f>N163/$C$3*12/P163</f>
        <v>324.03361344537814</v>
      </c>
      <c r="R163" s="565"/>
      <c r="S163" s="565"/>
      <c r="T163" s="565"/>
      <c r="U163" s="565"/>
      <c r="V163" s="565"/>
      <c r="W163" s="565"/>
      <c r="X163" s="565"/>
      <c r="Y163" s="565"/>
      <c r="Z163" s="565"/>
      <c r="AA163" s="2757"/>
      <c r="AB163" s="2754"/>
      <c r="AC163" s="2741"/>
      <c r="AD163" s="2754"/>
      <c r="AE163" s="2754"/>
      <c r="AF163" s="2754"/>
      <c r="AG163" s="990"/>
      <c r="AH163" s="990"/>
      <c r="AI163" s="2491">
        <f>SUM(AI162:AI162)</f>
        <v>0</v>
      </c>
      <c r="AJ163" s="1239"/>
      <c r="AK163" s="2742"/>
      <c r="AL163" s="1401"/>
    </row>
    <row r="164" spans="1:269" s="2696" customFormat="1" ht="30" x14ac:dyDescent="0.25">
      <c r="A164" s="411">
        <v>1</v>
      </c>
      <c r="B164" s="411">
        <v>1</v>
      </c>
      <c r="C164" s="2" t="s">
        <v>127</v>
      </c>
      <c r="D164" s="2"/>
      <c r="E164" s="1725"/>
      <c r="F164" s="2422"/>
      <c r="G164" s="2489"/>
      <c r="H164" s="2489"/>
      <c r="I164" s="2489"/>
      <c r="J164" s="2490"/>
      <c r="K164" s="385"/>
      <c r="L164" s="990"/>
      <c r="M164" s="990"/>
      <c r="N164" s="990"/>
      <c r="O164" s="270"/>
      <c r="P164" s="1632"/>
      <c r="Q164" s="270"/>
      <c r="R164" s="565"/>
      <c r="S164" s="565"/>
      <c r="T164" s="565"/>
      <c r="U164" s="565"/>
      <c r="V164" s="565"/>
      <c r="W164" s="565"/>
      <c r="X164" s="565"/>
      <c r="Y164" s="565"/>
      <c r="Z164" s="565"/>
      <c r="AA164" s="2758"/>
      <c r="AB164" s="990"/>
      <c r="AC164" s="1064"/>
      <c r="AD164" s="990"/>
      <c r="AE164" s="990"/>
      <c r="AF164" s="990"/>
      <c r="AG164" s="990"/>
      <c r="AH164" s="990"/>
      <c r="AI164" s="2491"/>
      <c r="AJ164" s="1239"/>
      <c r="AK164" s="2742"/>
      <c r="AL164" s="1401"/>
    </row>
    <row r="165" spans="1:269" s="2696" customFormat="1" x14ac:dyDescent="0.25">
      <c r="A165" s="411">
        <v>1</v>
      </c>
      <c r="B165" s="411">
        <v>1</v>
      </c>
      <c r="C165" s="2694" t="s">
        <v>23</v>
      </c>
      <c r="D165" s="2694"/>
      <c r="E165" s="2492">
        <v>240</v>
      </c>
      <c r="F165" s="419">
        <v>30</v>
      </c>
      <c r="G165" s="213">
        <f>ROUND(F165/12*$C$3,0)</f>
        <v>23</v>
      </c>
      <c r="H165" s="213">
        <v>7</v>
      </c>
      <c r="I165" s="213">
        <f t="shared" ref="I165:I174" si="40">H165/G165*100</f>
        <v>30.434782608695656</v>
      </c>
      <c r="J165" s="608">
        <v>8</v>
      </c>
      <c r="K165" s="269">
        <f t="shared" ref="K165:K171" si="41">N165/H165</f>
        <v>7.5714285714285712</v>
      </c>
      <c r="L165" s="270">
        <f>ROUND(F165*J165,0)</f>
        <v>240</v>
      </c>
      <c r="M165" s="270">
        <f>L165/12*$C$3</f>
        <v>180</v>
      </c>
      <c r="N165" s="270">
        <v>53</v>
      </c>
      <c r="O165" s="270">
        <f t="shared" ref="O165:O171" si="42">N165/M165*100</f>
        <v>29.444444444444446</v>
      </c>
      <c r="P165" s="270">
        <f>L165/E165</f>
        <v>1</v>
      </c>
      <c r="Q165" s="270">
        <f t="shared" ref="Q165:Q171" si="43">N165/$C$3*12/P165</f>
        <v>70.666666666666671</v>
      </c>
      <c r="R165" s="546"/>
      <c r="S165" s="546"/>
      <c r="T165" s="546"/>
      <c r="U165" s="546"/>
      <c r="V165" s="546"/>
      <c r="W165" s="546"/>
      <c r="X165" s="546"/>
      <c r="Y165" s="546"/>
      <c r="Z165" s="546"/>
      <c r="AA165" s="1056"/>
      <c r="AB165" s="415"/>
      <c r="AC165" s="2733"/>
      <c r="AD165" s="415"/>
      <c r="AE165" s="415"/>
      <c r="AF165" s="415"/>
      <c r="AG165" s="415"/>
      <c r="AH165" s="415"/>
      <c r="AI165" s="1279"/>
      <c r="AJ165" s="1291"/>
      <c r="AK165" s="2742"/>
      <c r="AL165" s="1401"/>
    </row>
    <row r="166" spans="1:269" s="2696" customFormat="1" x14ac:dyDescent="0.25">
      <c r="A166" s="411"/>
      <c r="B166" s="411">
        <v>1</v>
      </c>
      <c r="C166" s="2694" t="s">
        <v>8</v>
      </c>
      <c r="D166" s="2694"/>
      <c r="E166" s="2759">
        <v>240</v>
      </c>
      <c r="F166" s="419">
        <v>330</v>
      </c>
      <c r="G166" s="213">
        <f>ROUND(F166/12*$C$3,0)</f>
        <v>248</v>
      </c>
      <c r="H166" s="213">
        <v>201</v>
      </c>
      <c r="I166" s="213">
        <f t="shared" si="40"/>
        <v>81.048387096774192</v>
      </c>
      <c r="J166" s="608">
        <v>8</v>
      </c>
      <c r="K166" s="269">
        <f t="shared" si="41"/>
        <v>8.0248756218905477</v>
      </c>
      <c r="L166" s="270">
        <f>ROUND(F166*J166,0)</f>
        <v>2640</v>
      </c>
      <c r="M166" s="270">
        <f>L166/12*$C$3</f>
        <v>1980</v>
      </c>
      <c r="N166" s="270">
        <v>1613</v>
      </c>
      <c r="O166" s="270">
        <f t="shared" si="42"/>
        <v>81.464646464646464</v>
      </c>
      <c r="P166" s="270">
        <f>L166/E166</f>
        <v>11</v>
      </c>
      <c r="Q166" s="270">
        <f t="shared" si="43"/>
        <v>195.51515151515153</v>
      </c>
      <c r="R166" s="546"/>
      <c r="S166" s="546"/>
      <c r="T166" s="546"/>
      <c r="U166" s="546"/>
      <c r="V166" s="546"/>
      <c r="W166" s="546"/>
      <c r="X166" s="546"/>
      <c r="Y166" s="546"/>
      <c r="Z166" s="546"/>
      <c r="AA166" s="1056"/>
      <c r="AB166" s="415"/>
      <c r="AC166" s="2733"/>
      <c r="AD166" s="415"/>
      <c r="AE166" s="415"/>
      <c r="AF166" s="415"/>
      <c r="AG166" s="415"/>
      <c r="AH166" s="415"/>
      <c r="AI166" s="1279"/>
      <c r="AJ166" s="1291"/>
      <c r="AK166" s="2742"/>
      <c r="AL166" s="1401"/>
    </row>
    <row r="167" spans="1:269" s="2696" customFormat="1" x14ac:dyDescent="0.25">
      <c r="A167" s="411"/>
      <c r="B167" s="411">
        <v>1</v>
      </c>
      <c r="C167" s="2694" t="s">
        <v>40</v>
      </c>
      <c r="D167" s="2694"/>
      <c r="E167" s="2759">
        <v>240</v>
      </c>
      <c r="F167" s="419">
        <v>1210</v>
      </c>
      <c r="G167" s="213">
        <f>ROUND(F167/12*$C$3,0)</f>
        <v>908</v>
      </c>
      <c r="H167" s="213">
        <v>917</v>
      </c>
      <c r="I167" s="213">
        <f t="shared" si="40"/>
        <v>100.99118942731278</v>
      </c>
      <c r="J167" s="608">
        <v>8</v>
      </c>
      <c r="K167" s="269">
        <f t="shared" si="41"/>
        <v>7.9727371864776444</v>
      </c>
      <c r="L167" s="270">
        <f>ROUND(F167*J167,0)</f>
        <v>9680</v>
      </c>
      <c r="M167" s="270">
        <f>L167/12*$C$3</f>
        <v>7260</v>
      </c>
      <c r="N167" s="270">
        <v>7311</v>
      </c>
      <c r="O167" s="270">
        <f t="shared" si="42"/>
        <v>100.70247933884298</v>
      </c>
      <c r="P167" s="270">
        <f>L167/E167</f>
        <v>40.333333333333336</v>
      </c>
      <c r="Q167" s="270">
        <f t="shared" si="43"/>
        <v>241.68595041322314</v>
      </c>
      <c r="R167" s="546"/>
      <c r="S167" s="546"/>
      <c r="T167" s="546"/>
      <c r="U167" s="546"/>
      <c r="V167" s="546"/>
      <c r="W167" s="546"/>
      <c r="X167" s="546"/>
      <c r="Y167" s="546"/>
      <c r="Z167" s="546"/>
      <c r="AA167" s="1056"/>
      <c r="AB167" s="415"/>
      <c r="AC167" s="2733"/>
      <c r="AD167" s="415"/>
      <c r="AE167" s="415"/>
      <c r="AF167" s="415"/>
      <c r="AG167" s="415"/>
      <c r="AH167" s="415"/>
      <c r="AI167" s="1279"/>
      <c r="AJ167" s="1291"/>
      <c r="AK167" s="2742"/>
      <c r="AL167" s="1401"/>
    </row>
    <row r="168" spans="1:269" s="2696" customFormat="1" x14ac:dyDescent="0.25">
      <c r="A168" s="411"/>
      <c r="B168" s="411">
        <v>1</v>
      </c>
      <c r="C168" s="2694" t="s">
        <v>129</v>
      </c>
      <c r="D168" s="2694"/>
      <c r="E168" s="2759">
        <v>240</v>
      </c>
      <c r="F168" s="419">
        <v>50</v>
      </c>
      <c r="G168" s="213">
        <f>ROUND(F168/12*$C$3,0)</f>
        <v>38</v>
      </c>
      <c r="H168" s="213">
        <v>75</v>
      </c>
      <c r="I168" s="213">
        <f t="shared" si="40"/>
        <v>197.36842105263156</v>
      </c>
      <c r="J168" s="608">
        <v>8</v>
      </c>
      <c r="K168" s="269">
        <f t="shared" si="41"/>
        <v>3.0133333333333332</v>
      </c>
      <c r="L168" s="270">
        <f>ROUND(F168*J168,0)</f>
        <v>400</v>
      </c>
      <c r="M168" s="270">
        <f>L168/12*$C$3</f>
        <v>300</v>
      </c>
      <c r="N168" s="270">
        <v>226</v>
      </c>
      <c r="O168" s="270">
        <f t="shared" si="42"/>
        <v>75.333333333333329</v>
      </c>
      <c r="P168" s="270">
        <f>L168/E168</f>
        <v>1.6666666666666667</v>
      </c>
      <c r="Q168" s="270">
        <f t="shared" si="43"/>
        <v>180.79999999999998</v>
      </c>
      <c r="R168" s="546"/>
      <c r="S168" s="546"/>
      <c r="T168" s="546"/>
      <c r="U168" s="546"/>
      <c r="V168" s="546"/>
      <c r="W168" s="546"/>
      <c r="X168" s="546"/>
      <c r="Y168" s="546"/>
      <c r="Z168" s="546"/>
      <c r="AA168" s="1056"/>
      <c r="AB168" s="415"/>
      <c r="AC168" s="2733"/>
      <c r="AD168" s="415"/>
      <c r="AE168" s="415"/>
      <c r="AF168" s="415"/>
      <c r="AG168" s="415"/>
      <c r="AH168" s="415"/>
      <c r="AI168" s="1279"/>
      <c r="AJ168" s="1291"/>
      <c r="AK168" s="2742"/>
      <c r="AL168" s="1401"/>
    </row>
    <row r="169" spans="1:269" s="2696" customFormat="1" x14ac:dyDescent="0.25">
      <c r="A169" s="411"/>
      <c r="B169" s="411">
        <v>1</v>
      </c>
      <c r="C169" s="2694" t="s">
        <v>28</v>
      </c>
      <c r="D169" s="2694"/>
      <c r="E169" s="2759">
        <v>240</v>
      </c>
      <c r="F169" s="419">
        <v>30</v>
      </c>
      <c r="G169" s="213">
        <f>ROUND(F169/12*$C$3,0)</f>
        <v>23</v>
      </c>
      <c r="H169" s="213">
        <v>58</v>
      </c>
      <c r="I169" s="213">
        <f t="shared" si="40"/>
        <v>252.17391304347828</v>
      </c>
      <c r="J169" s="608">
        <v>8</v>
      </c>
      <c r="K169" s="269">
        <f t="shared" si="41"/>
        <v>7.9482758620689653</v>
      </c>
      <c r="L169" s="270">
        <f>ROUND(F169*J169,0)</f>
        <v>240</v>
      </c>
      <c r="M169" s="270">
        <f>L169/12*$C$3</f>
        <v>180</v>
      </c>
      <c r="N169" s="270">
        <v>461</v>
      </c>
      <c r="O169" s="270">
        <f t="shared" si="42"/>
        <v>256.11111111111109</v>
      </c>
      <c r="P169" s="270">
        <f>L169/E169</f>
        <v>1</v>
      </c>
      <c r="Q169" s="270">
        <f t="shared" si="43"/>
        <v>614.66666666666663</v>
      </c>
      <c r="R169" s="546"/>
      <c r="S169" s="546"/>
      <c r="T169" s="546"/>
      <c r="U169" s="546"/>
      <c r="V169" s="546"/>
      <c r="W169" s="546"/>
      <c r="X169" s="546"/>
      <c r="Y169" s="546"/>
      <c r="Z169" s="546"/>
      <c r="AA169" s="1056"/>
      <c r="AB169" s="415"/>
      <c r="AC169" s="2733"/>
      <c r="AD169" s="415"/>
      <c r="AE169" s="415"/>
      <c r="AF169" s="415"/>
      <c r="AG169" s="415"/>
      <c r="AH169" s="415"/>
      <c r="AI169" s="1279"/>
      <c r="AJ169" s="1291"/>
      <c r="AK169" s="2742"/>
      <c r="AL169" s="1401"/>
    </row>
    <row r="170" spans="1:269" s="249" customFormat="1" x14ac:dyDescent="0.25">
      <c r="A170" s="411">
        <v>1</v>
      </c>
      <c r="B170" s="411">
        <v>1</v>
      </c>
      <c r="C170" s="2493" t="s">
        <v>154</v>
      </c>
      <c r="D170" s="2493"/>
      <c r="E170" s="2493"/>
      <c r="F170" s="417">
        <f>SUM(F165:F169)</f>
        <v>1650</v>
      </c>
      <c r="G170" s="780">
        <f>SUM(G165:G169)</f>
        <v>1240</v>
      </c>
      <c r="H170" s="780">
        <f>SUM(H165:H169)</f>
        <v>1258</v>
      </c>
      <c r="I170" s="213">
        <f t="shared" si="40"/>
        <v>101.45161290322579</v>
      </c>
      <c r="J170" s="2483">
        <f>SUM(L170/F170)</f>
        <v>8</v>
      </c>
      <c r="K170" s="269">
        <f t="shared" si="41"/>
        <v>7.6820349761526234</v>
      </c>
      <c r="L170" s="1489">
        <f>SUM(L165:L169)</f>
        <v>13200</v>
      </c>
      <c r="M170" s="1489">
        <f>SUM(M165:M169)</f>
        <v>9900</v>
      </c>
      <c r="N170" s="1489">
        <f>SUM(N165:N169)</f>
        <v>9664</v>
      </c>
      <c r="O170" s="1632">
        <f t="shared" si="42"/>
        <v>97.616161616161605</v>
      </c>
      <c r="P170" s="1632">
        <f>SUM(P165:P169)</f>
        <v>55</v>
      </c>
      <c r="Q170" s="1632">
        <f t="shared" si="43"/>
        <v>234.27878787878788</v>
      </c>
      <c r="R170" s="2760"/>
      <c r="S170" s="2760"/>
      <c r="T170" s="2760"/>
      <c r="U170" s="2760"/>
      <c r="V170" s="2760"/>
      <c r="W170" s="2760"/>
      <c r="X170" s="2760"/>
      <c r="Y170" s="2760"/>
      <c r="Z170" s="2760"/>
      <c r="AA170" s="2757"/>
      <c r="AB170" s="2754"/>
      <c r="AC170" s="2741"/>
      <c r="AD170" s="2754"/>
      <c r="AE170" s="2754"/>
      <c r="AF170" s="2754"/>
      <c r="AG170" s="442"/>
      <c r="AH170" s="442"/>
      <c r="AI170" s="1306">
        <f>SUM(AI165:AI169)</f>
        <v>0</v>
      </c>
      <c r="AJ170" s="1301"/>
      <c r="AK170" s="2742"/>
      <c r="AL170" s="1459"/>
    </row>
    <row r="171" spans="1:269" s="2696" customFormat="1" ht="29.25" x14ac:dyDescent="0.25">
      <c r="A171" s="411">
        <v>1</v>
      </c>
      <c r="B171" s="411">
        <v>1</v>
      </c>
      <c r="C171" s="997" t="s">
        <v>140</v>
      </c>
      <c r="D171" s="997"/>
      <c r="E171" s="997"/>
      <c r="F171" s="2422">
        <f>SUM(F170,F163)</f>
        <v>1820</v>
      </c>
      <c r="G171" s="2489">
        <f>SUM(G170,G163)</f>
        <v>1368</v>
      </c>
      <c r="H171" s="2489">
        <f>SUM(H170,H163)</f>
        <v>1392</v>
      </c>
      <c r="I171" s="2489">
        <f t="shared" si="40"/>
        <v>101.75438596491229</v>
      </c>
      <c r="J171" s="565">
        <f>SUM(L171/F171)</f>
        <v>8.2335164835164836</v>
      </c>
      <c r="K171" s="269">
        <f t="shared" si="41"/>
        <v>7.9813218390804597</v>
      </c>
      <c r="L171" s="2489">
        <f>SUM(L170,L163)</f>
        <v>14985</v>
      </c>
      <c r="M171" s="2489">
        <f>SUM(M170,M163)</f>
        <v>11238.75</v>
      </c>
      <c r="N171" s="2489">
        <f>SUM(N170,N163)</f>
        <v>11110</v>
      </c>
      <c r="O171" s="1489">
        <f t="shared" si="42"/>
        <v>98.854409965521072</v>
      </c>
      <c r="P171" s="2489">
        <f>SUM(P170,P163)</f>
        <v>60.95</v>
      </c>
      <c r="Q171" s="1489">
        <f t="shared" si="43"/>
        <v>243.04074377905383</v>
      </c>
      <c r="R171" s="2761">
        <v>40393.547259071987</v>
      </c>
      <c r="S171" s="2761">
        <v>40393.547259071987</v>
      </c>
      <c r="T171" s="2761">
        <v>40393.547259071987</v>
      </c>
      <c r="U171" s="2761">
        <v>40393.547259071987</v>
      </c>
      <c r="V171" s="2761">
        <v>40393.547259071987</v>
      </c>
      <c r="W171" s="2761">
        <v>40393.547259071987</v>
      </c>
      <c r="X171" s="2761">
        <v>40393.547259071987</v>
      </c>
      <c r="Y171" s="2761">
        <v>40393.547259071987</v>
      </c>
      <c r="Z171" s="2761">
        <v>40393.547259071987</v>
      </c>
      <c r="AA171" s="1202">
        <f>R171/12*$C$3+(S171-R171)/11*8+(T171-S171)/10*7+(U171-T171)/9*6+(V171-U171)/8*5+(W171-V171)/7*4+(X171-W171)/6*3+(Y171-X171)/5*2+(Z171-Y171)/4*1</f>
        <v>30295.160444303991</v>
      </c>
      <c r="AB171" s="2786">
        <f>AH171-AG171-AD171</f>
        <v>30197.539879999997</v>
      </c>
      <c r="AC171" s="2787"/>
      <c r="AD171" s="2786"/>
      <c r="AE171" s="990">
        <f>AB171-AA171</f>
        <v>-97.620564303993888</v>
      </c>
      <c r="AF171" s="990"/>
      <c r="AG171" s="2489">
        <v>-59.400939999999999</v>
      </c>
      <c r="AH171" s="2489">
        <v>30138.138939999997</v>
      </c>
      <c r="AI171" s="2491">
        <f>SUM(AI170,AI163)</f>
        <v>0</v>
      </c>
      <c r="AJ171" s="2491"/>
      <c r="AK171" s="2742"/>
      <c r="AL171" s="1401"/>
    </row>
    <row r="172" spans="1:269" s="2696" customFormat="1" ht="31.5" x14ac:dyDescent="0.25">
      <c r="A172" s="411">
        <v>1</v>
      </c>
      <c r="B172" s="411">
        <v>1</v>
      </c>
      <c r="C172" s="2788" t="s">
        <v>199</v>
      </c>
      <c r="D172" s="2788"/>
      <c r="E172" s="996"/>
      <c r="F172" s="419">
        <v>1250</v>
      </c>
      <c r="G172" s="213">
        <f>ROUND(F172/12*$C$3,0)</f>
        <v>938</v>
      </c>
      <c r="H172" s="375">
        <v>1124</v>
      </c>
      <c r="I172" s="2489">
        <f t="shared" si="40"/>
        <v>119.82942430703625</v>
      </c>
      <c r="J172" s="565"/>
      <c r="K172" s="269"/>
      <c r="L172" s="2489"/>
      <c r="M172" s="2489"/>
      <c r="N172" s="2014"/>
      <c r="O172" s="270"/>
      <c r="P172" s="2489"/>
      <c r="Q172" s="270"/>
      <c r="R172" s="2761"/>
      <c r="S172" s="2761"/>
      <c r="T172" s="2761"/>
      <c r="U172" s="2761"/>
      <c r="V172" s="2761"/>
      <c r="W172" s="2761"/>
      <c r="X172" s="2761"/>
      <c r="Y172" s="2761"/>
      <c r="Z172" s="2761"/>
      <c r="AA172" s="2753"/>
      <c r="AB172" s="990"/>
      <c r="AC172" s="1064"/>
      <c r="AD172" s="990"/>
      <c r="AE172" s="990"/>
      <c r="AF172" s="990"/>
      <c r="AG172" s="2489"/>
      <c r="AH172" s="2489"/>
      <c r="AI172" s="1283"/>
      <c r="AJ172" s="2491"/>
      <c r="AK172" s="2742"/>
      <c r="AL172" s="1401"/>
    </row>
    <row r="173" spans="1:269" s="2696" customFormat="1" ht="31.5" x14ac:dyDescent="0.25">
      <c r="A173" s="411">
        <v>1</v>
      </c>
      <c r="B173" s="411">
        <v>1</v>
      </c>
      <c r="C173" s="2788" t="s">
        <v>198</v>
      </c>
      <c r="D173" s="2789"/>
      <c r="E173" s="2790"/>
      <c r="F173" s="419">
        <v>4080</v>
      </c>
      <c r="G173" s="213">
        <f>ROUND(F173/12*$C$3,0)</f>
        <v>3060</v>
      </c>
      <c r="H173" s="213">
        <v>2642</v>
      </c>
      <c r="I173" s="2489">
        <f t="shared" si="40"/>
        <v>86.33986928104575</v>
      </c>
      <c r="J173" s="2014"/>
      <c r="K173" s="2014"/>
      <c r="L173" s="2014"/>
      <c r="M173" s="2014"/>
      <c r="N173" s="2489"/>
      <c r="O173" s="2014"/>
      <c r="P173" s="2014"/>
      <c r="Q173" s="2014"/>
      <c r="R173" s="546"/>
      <c r="S173" s="546"/>
      <c r="T173" s="546"/>
      <c r="U173" s="546"/>
      <c r="V173" s="546"/>
      <c r="W173" s="546"/>
      <c r="X173" s="546"/>
      <c r="Y173" s="546"/>
      <c r="Z173" s="546"/>
      <c r="AA173" s="1056"/>
      <c r="AB173" s="2791">
        <f>AH173-AG173</f>
        <v>0</v>
      </c>
      <c r="AC173" s="2792"/>
      <c r="AD173" s="2791"/>
      <c r="AE173" s="415">
        <f>AB173-AA173</f>
        <v>0</v>
      </c>
      <c r="AF173" s="415"/>
      <c r="AG173" s="415"/>
      <c r="AH173" s="415"/>
      <c r="AI173" s="1279"/>
      <c r="AJ173" s="1291"/>
      <c r="AK173" s="2742"/>
      <c r="AL173" s="1401"/>
    </row>
    <row r="174" spans="1:269" s="2696" customFormat="1" x14ac:dyDescent="0.25">
      <c r="A174" s="411"/>
      <c r="B174" s="411">
        <v>1</v>
      </c>
      <c r="C174" s="2793" t="s">
        <v>223</v>
      </c>
      <c r="D174" s="2793"/>
      <c r="E174" s="2794"/>
      <c r="F174" s="2795">
        <f>SUM(F172:F173)</f>
        <v>5330</v>
      </c>
      <c r="G174" s="2796">
        <f>SUM(G172:G173)</f>
        <v>3998</v>
      </c>
      <c r="H174" s="2796">
        <f>SUM(H172:H173)</f>
        <v>3766</v>
      </c>
      <c r="I174" s="2796">
        <f t="shared" si="40"/>
        <v>94.197098549274642</v>
      </c>
      <c r="J174" s="1645"/>
      <c r="K174" s="1645"/>
      <c r="L174" s="1645"/>
      <c r="M174" s="1645"/>
      <c r="N174" s="1645"/>
      <c r="O174" s="1645"/>
      <c r="P174" s="1645"/>
      <c r="Q174" s="1645"/>
      <c r="R174" s="2761">
        <v>37763.730799999998</v>
      </c>
      <c r="S174" s="2761">
        <v>37763.730799999998</v>
      </c>
      <c r="T174" s="2761">
        <v>37763.730799999998</v>
      </c>
      <c r="U174" s="2761">
        <v>37763.730799999998</v>
      </c>
      <c r="V174" s="2761">
        <v>37763.730799999998</v>
      </c>
      <c r="W174" s="2761">
        <v>37763.730799999998</v>
      </c>
      <c r="X174" s="2761">
        <v>37763.730799999998</v>
      </c>
      <c r="Y174" s="2761">
        <v>37763.730799999998</v>
      </c>
      <c r="Z174" s="2761">
        <v>37763.730799999998</v>
      </c>
      <c r="AA174" s="1202">
        <f>R174/12*$C$3+(S174-R174)/11*8+(T174-S174)/10*7+(U174-T174)/9*6+(V174-U174)/8*5+(W174-V174)/7*4+(X174-W174)/6*3+(Y174-X174)/5*2+(Z174-Y174)/4*1</f>
        <v>28322.7981</v>
      </c>
      <c r="AB174" s="2786">
        <f>AH174-AG174-AD174</f>
        <v>26767.69209</v>
      </c>
      <c r="AC174" s="2787"/>
      <c r="AD174" s="2786"/>
      <c r="AE174" s="990">
        <f>AB174-AA174</f>
        <v>-1555.1060099999995</v>
      </c>
      <c r="AF174" s="990"/>
      <c r="AG174" s="2489">
        <v>-127.97592</v>
      </c>
      <c r="AH174" s="2489">
        <v>26639.71617</v>
      </c>
      <c r="AI174" s="2797">
        <f>SUM(AI172:AI173)</f>
        <v>0</v>
      </c>
      <c r="AJ174" s="2491"/>
      <c r="AK174" s="2742"/>
      <c r="AL174" s="1401"/>
    </row>
    <row r="175" spans="1:269" s="2696" customFormat="1" x14ac:dyDescent="0.25">
      <c r="A175" s="411">
        <v>1</v>
      </c>
      <c r="B175" s="411">
        <v>1</v>
      </c>
      <c r="C175" s="1509" t="s">
        <v>314</v>
      </c>
      <c r="D175" s="2762"/>
      <c r="E175" s="2762"/>
      <c r="F175" s="2763"/>
      <c r="G175" s="2764"/>
      <c r="H175" s="2764"/>
      <c r="I175" s="2764"/>
      <c r="J175" s="1890"/>
      <c r="K175" s="1890"/>
      <c r="L175" s="1890"/>
      <c r="M175" s="1890"/>
      <c r="N175" s="1890">
        <f>N106+N171</f>
        <v>27216</v>
      </c>
      <c r="O175" s="1890"/>
      <c r="P175" s="1890"/>
      <c r="Q175" s="1890"/>
      <c r="R175" s="2079">
        <f t="shared" ref="R175:AH175" si="44">R174+R171+R160+R106</f>
        <v>267533.21109840902</v>
      </c>
      <c r="S175" s="2079">
        <f t="shared" ref="S175:T175" si="45">S174+S171+S160+S106</f>
        <v>267533.21109840902</v>
      </c>
      <c r="T175" s="2079">
        <f t="shared" si="45"/>
        <v>267533.21109840902</v>
      </c>
      <c r="U175" s="2079">
        <f t="shared" ref="U175:V175" si="46">U174+U171+U160+U106</f>
        <v>267533.21109840902</v>
      </c>
      <c r="V175" s="2079">
        <f t="shared" si="46"/>
        <v>267533.21109840902</v>
      </c>
      <c r="W175" s="2079">
        <f t="shared" ref="W175:X175" si="47">W174+W171+W160+W106</f>
        <v>267533.21109840902</v>
      </c>
      <c r="X175" s="2079">
        <f t="shared" si="47"/>
        <v>267533.21109840902</v>
      </c>
      <c r="Y175" s="2079">
        <f t="shared" ref="Y175:Z175" si="48">Y174+Y171+Y160+Y106</f>
        <v>267533.21109840902</v>
      </c>
      <c r="Z175" s="2079">
        <f t="shared" si="48"/>
        <v>267533.21109840902</v>
      </c>
      <c r="AA175" s="2798">
        <f t="shared" si="44"/>
        <v>201146.78132380679</v>
      </c>
      <c r="AB175" s="1227">
        <f t="shared" si="44"/>
        <v>201202.11116999999</v>
      </c>
      <c r="AC175" s="2765">
        <f t="shared" si="44"/>
        <v>0</v>
      </c>
      <c r="AD175" s="1227">
        <f t="shared" si="44"/>
        <v>-721.99221999999997</v>
      </c>
      <c r="AE175" s="1227">
        <f t="shared" si="44"/>
        <v>55.329846193235653</v>
      </c>
      <c r="AF175" s="1227">
        <f t="shared" si="44"/>
        <v>0</v>
      </c>
      <c r="AG175" s="1227">
        <f t="shared" si="44"/>
        <v>-908.26932999999997</v>
      </c>
      <c r="AH175" s="1227">
        <f t="shared" si="44"/>
        <v>199571.84961999999</v>
      </c>
      <c r="AI175" s="2767"/>
      <c r="AJ175" s="1314">
        <f>AJ174+AJ171+AJ160+AJ106</f>
        <v>0</v>
      </c>
      <c r="AK175" s="2742"/>
      <c r="AL175" s="1401"/>
    </row>
    <row r="176" spans="1:269" s="2803" customFormat="1" x14ac:dyDescent="0.25">
      <c r="A176" s="411">
        <v>1</v>
      </c>
      <c r="B176" s="411">
        <v>1</v>
      </c>
      <c r="C176" s="2799"/>
      <c r="D176" s="2799"/>
      <c r="E176" s="2799"/>
      <c r="F176" s="465"/>
      <c r="G176" s="2800"/>
      <c r="H176" s="2800"/>
      <c r="I176" s="2800"/>
      <c r="J176" s="2801"/>
      <c r="K176" s="2801"/>
      <c r="L176" s="1475"/>
      <c r="M176" s="1475"/>
      <c r="N176" s="1475"/>
      <c r="O176" s="1475"/>
      <c r="P176" s="1475"/>
      <c r="Q176" s="1475"/>
      <c r="R176" s="564"/>
      <c r="S176" s="564"/>
      <c r="T176" s="564"/>
      <c r="U176" s="564"/>
      <c r="V176" s="564"/>
      <c r="W176" s="564"/>
      <c r="X176" s="564"/>
      <c r="Y176" s="564"/>
      <c r="Z176" s="564"/>
      <c r="AA176" s="2770"/>
      <c r="AB176" s="2771"/>
      <c r="AC176" s="2772"/>
      <c r="AD176" s="2771"/>
      <c r="AE176" s="2771"/>
      <c r="AF176" s="2773"/>
      <c r="AG176" s="2773"/>
      <c r="AH176" s="2771"/>
      <c r="AI176" s="2802"/>
      <c r="AJ176" s="2775"/>
      <c r="AK176" s="2742"/>
      <c r="AL176" s="1459"/>
      <c r="AM176" s="249"/>
      <c r="AN176" s="249"/>
      <c r="AO176" s="249"/>
      <c r="AP176" s="249"/>
      <c r="AQ176" s="249"/>
      <c r="AR176" s="249"/>
      <c r="AS176" s="249"/>
      <c r="AT176" s="249"/>
      <c r="AU176" s="249"/>
      <c r="AV176" s="249"/>
      <c r="AW176" s="249"/>
      <c r="AX176" s="249"/>
      <c r="AY176" s="249"/>
      <c r="AZ176" s="249"/>
      <c r="BA176" s="249"/>
      <c r="BB176" s="249"/>
      <c r="BC176" s="249"/>
      <c r="BD176" s="249"/>
      <c r="BE176" s="249"/>
      <c r="BF176" s="249"/>
      <c r="BG176" s="249"/>
      <c r="BH176" s="249"/>
      <c r="BI176" s="249"/>
      <c r="BJ176" s="249"/>
      <c r="BK176" s="249"/>
      <c r="BL176" s="249"/>
      <c r="BM176" s="249"/>
      <c r="BN176" s="249"/>
      <c r="BO176" s="249"/>
      <c r="BP176" s="249"/>
      <c r="BQ176" s="249"/>
      <c r="BR176" s="249"/>
      <c r="BS176" s="249"/>
      <c r="BT176" s="249"/>
      <c r="BU176" s="249"/>
      <c r="BV176" s="249"/>
      <c r="BW176" s="249"/>
      <c r="BX176" s="249"/>
      <c r="BY176" s="249"/>
      <c r="BZ176" s="249"/>
      <c r="CA176" s="249"/>
      <c r="CB176" s="249"/>
      <c r="CC176" s="249"/>
      <c r="CD176" s="249"/>
      <c r="CE176" s="249"/>
      <c r="CF176" s="249"/>
      <c r="CG176" s="249"/>
      <c r="CH176" s="249"/>
      <c r="CI176" s="249"/>
      <c r="CJ176" s="249"/>
      <c r="CK176" s="249"/>
      <c r="CL176" s="249"/>
      <c r="CM176" s="249"/>
      <c r="CN176" s="249"/>
      <c r="CO176" s="249"/>
      <c r="CP176" s="249"/>
      <c r="CQ176" s="249"/>
      <c r="CR176" s="249"/>
      <c r="CS176" s="249"/>
      <c r="CT176" s="249"/>
      <c r="CU176" s="249"/>
      <c r="CV176" s="249"/>
      <c r="CW176" s="249"/>
      <c r="CX176" s="249"/>
      <c r="CY176" s="249"/>
      <c r="CZ176" s="249"/>
      <c r="DA176" s="249"/>
      <c r="DB176" s="249"/>
      <c r="DC176" s="249"/>
      <c r="DD176" s="249"/>
      <c r="DE176" s="249"/>
      <c r="DF176" s="249"/>
      <c r="DG176" s="249"/>
      <c r="DH176" s="249"/>
      <c r="DI176" s="249"/>
      <c r="DJ176" s="249"/>
      <c r="DK176" s="249"/>
      <c r="DL176" s="249"/>
      <c r="DM176" s="249"/>
      <c r="DN176" s="249"/>
      <c r="DO176" s="249"/>
      <c r="DP176" s="249"/>
      <c r="DQ176" s="249"/>
      <c r="DR176" s="249"/>
      <c r="DS176" s="249"/>
      <c r="DT176" s="249"/>
      <c r="DU176" s="249"/>
      <c r="DV176" s="249"/>
      <c r="DW176" s="249"/>
      <c r="DX176" s="249"/>
      <c r="DY176" s="249"/>
      <c r="DZ176" s="249"/>
      <c r="EA176" s="249"/>
      <c r="EB176" s="249"/>
      <c r="EC176" s="249"/>
      <c r="ED176" s="249"/>
      <c r="EE176" s="249"/>
      <c r="EF176" s="249"/>
      <c r="EG176" s="249"/>
      <c r="EH176" s="249"/>
      <c r="EI176" s="249"/>
      <c r="EJ176" s="249"/>
      <c r="EK176" s="249"/>
      <c r="EL176" s="249"/>
      <c r="EM176" s="249"/>
      <c r="EN176" s="249"/>
      <c r="EO176" s="249"/>
      <c r="EP176" s="249"/>
      <c r="EQ176" s="249"/>
      <c r="ER176" s="249"/>
      <c r="ES176" s="249"/>
      <c r="ET176" s="249"/>
      <c r="EU176" s="249"/>
      <c r="EV176" s="249"/>
      <c r="EW176" s="249"/>
      <c r="EX176" s="249"/>
      <c r="EY176" s="249"/>
      <c r="EZ176" s="249"/>
      <c r="FA176" s="249"/>
      <c r="FB176" s="249"/>
      <c r="FC176" s="249"/>
      <c r="FD176" s="249"/>
      <c r="FE176" s="249"/>
      <c r="FF176" s="249"/>
      <c r="FG176" s="249"/>
      <c r="FH176" s="249"/>
      <c r="FI176" s="249"/>
      <c r="FJ176" s="249"/>
      <c r="FK176" s="249"/>
      <c r="FL176" s="249"/>
      <c r="FM176" s="249"/>
      <c r="FN176" s="249"/>
      <c r="FO176" s="249"/>
      <c r="FP176" s="249"/>
      <c r="FQ176" s="249"/>
      <c r="FR176" s="249"/>
      <c r="FS176" s="249"/>
      <c r="FT176" s="249"/>
      <c r="FU176" s="249"/>
      <c r="FV176" s="249"/>
      <c r="FW176" s="249"/>
      <c r="FX176" s="249"/>
      <c r="FY176" s="249"/>
      <c r="FZ176" s="249"/>
      <c r="GA176" s="249"/>
      <c r="GB176" s="249"/>
      <c r="GC176" s="249"/>
      <c r="GD176" s="249"/>
      <c r="GE176" s="249"/>
      <c r="GF176" s="249"/>
      <c r="GG176" s="249"/>
      <c r="GH176" s="249"/>
      <c r="GI176" s="249"/>
      <c r="GJ176" s="249"/>
      <c r="GK176" s="249"/>
      <c r="GL176" s="249"/>
      <c r="GM176" s="249"/>
      <c r="GN176" s="249"/>
      <c r="GO176" s="249"/>
      <c r="GP176" s="249"/>
      <c r="GQ176" s="249"/>
      <c r="GR176" s="249"/>
      <c r="GS176" s="249"/>
      <c r="GT176" s="249"/>
      <c r="GU176" s="249"/>
      <c r="GV176" s="249"/>
      <c r="GW176" s="249"/>
      <c r="GX176" s="249"/>
      <c r="GY176" s="249"/>
      <c r="GZ176" s="249"/>
      <c r="HA176" s="249"/>
      <c r="HB176" s="249"/>
      <c r="HC176" s="249"/>
      <c r="HD176" s="249"/>
      <c r="HE176" s="249"/>
      <c r="HF176" s="249"/>
      <c r="HG176" s="249"/>
      <c r="HH176" s="249"/>
      <c r="HI176" s="249"/>
      <c r="HJ176" s="249"/>
      <c r="HK176" s="249"/>
      <c r="HL176" s="249"/>
      <c r="HM176" s="249"/>
      <c r="HN176" s="249"/>
      <c r="HO176" s="249"/>
      <c r="HP176" s="249"/>
      <c r="HQ176" s="249"/>
      <c r="HR176" s="249"/>
      <c r="HS176" s="249"/>
      <c r="HT176" s="249"/>
      <c r="HU176" s="249"/>
      <c r="HV176" s="249"/>
      <c r="HW176" s="249"/>
      <c r="HX176" s="249"/>
      <c r="HY176" s="249"/>
      <c r="HZ176" s="249"/>
      <c r="IA176" s="249"/>
      <c r="IB176" s="249"/>
      <c r="IC176" s="249"/>
      <c r="ID176" s="249"/>
      <c r="IE176" s="249"/>
      <c r="IF176" s="249"/>
      <c r="IG176" s="249"/>
      <c r="IH176" s="249"/>
      <c r="II176" s="249"/>
      <c r="IJ176" s="249"/>
      <c r="IK176" s="249"/>
      <c r="IL176" s="249"/>
      <c r="IM176" s="249"/>
      <c r="IN176" s="249"/>
      <c r="IO176" s="249"/>
      <c r="IP176" s="249"/>
      <c r="IQ176" s="249"/>
      <c r="IR176" s="249"/>
      <c r="IS176" s="249"/>
      <c r="IT176" s="249"/>
      <c r="IU176" s="249"/>
      <c r="IV176" s="249"/>
      <c r="IW176" s="249"/>
      <c r="IX176" s="249"/>
      <c r="IY176" s="249"/>
      <c r="IZ176" s="249"/>
      <c r="JA176" s="249"/>
      <c r="JB176" s="249"/>
      <c r="JC176" s="249"/>
      <c r="JD176" s="249"/>
      <c r="JE176" s="249"/>
      <c r="JF176" s="249"/>
      <c r="JG176" s="249"/>
      <c r="JH176" s="249"/>
      <c r="JI176" s="249"/>
    </row>
    <row r="177" spans="1:269" s="1178" customFormat="1" ht="47.25" x14ac:dyDescent="0.25">
      <c r="A177" s="411">
        <v>1</v>
      </c>
      <c r="B177" s="411">
        <v>1</v>
      </c>
      <c r="C177" s="2276" t="s">
        <v>479</v>
      </c>
      <c r="D177" s="1450"/>
      <c r="E177" s="1560"/>
      <c r="F177" s="394"/>
      <c r="G177" s="2776"/>
      <c r="H177" s="2776"/>
      <c r="I177" s="2776"/>
      <c r="J177" s="2777"/>
      <c r="K177" s="2777"/>
      <c r="L177" s="270"/>
      <c r="M177" s="270"/>
      <c r="N177" s="270"/>
      <c r="O177" s="270"/>
      <c r="P177" s="270"/>
      <c r="Q177" s="270"/>
      <c r="R177" s="2778"/>
      <c r="S177" s="2778"/>
      <c r="T177" s="2778"/>
      <c r="U177" s="2778"/>
      <c r="V177" s="2778"/>
      <c r="W177" s="2778"/>
      <c r="X177" s="2778"/>
      <c r="Y177" s="2778"/>
      <c r="Z177" s="2778"/>
      <c r="AA177" s="2716"/>
      <c r="AB177" s="270"/>
      <c r="AC177" s="2717"/>
      <c r="AD177" s="270"/>
      <c r="AE177" s="270"/>
      <c r="AF177" s="2779"/>
      <c r="AG177" s="2779"/>
      <c r="AH177" s="270"/>
      <c r="AI177" s="2780"/>
      <c r="AJ177" s="2719"/>
      <c r="AK177" s="2742"/>
      <c r="AL177" s="3646"/>
      <c r="AM177" s="253"/>
      <c r="AN177" s="253"/>
      <c r="AO177" s="253"/>
      <c r="AP177" s="253"/>
      <c r="AQ177" s="253"/>
      <c r="AR177" s="253"/>
      <c r="AS177" s="253"/>
      <c r="AT177" s="253"/>
      <c r="AU177" s="253"/>
      <c r="AV177" s="253"/>
      <c r="AW177" s="253"/>
      <c r="AX177" s="253"/>
      <c r="AY177" s="253"/>
      <c r="AZ177" s="253"/>
      <c r="BA177" s="253"/>
      <c r="BB177" s="253"/>
      <c r="BC177" s="253"/>
      <c r="BD177" s="253"/>
      <c r="BE177" s="253"/>
      <c r="BF177" s="253"/>
      <c r="BG177" s="253"/>
      <c r="BH177" s="253"/>
      <c r="BI177" s="253"/>
      <c r="BJ177" s="253"/>
      <c r="BK177" s="253"/>
      <c r="BL177" s="253"/>
      <c r="BM177" s="253"/>
      <c r="BN177" s="253"/>
      <c r="BO177" s="253"/>
      <c r="BP177" s="253"/>
      <c r="BQ177" s="253"/>
      <c r="BR177" s="253"/>
      <c r="BS177" s="253"/>
      <c r="BT177" s="253"/>
      <c r="BU177" s="253"/>
      <c r="BV177" s="253"/>
      <c r="BW177" s="253"/>
      <c r="BX177" s="253"/>
      <c r="BY177" s="253"/>
      <c r="BZ177" s="253"/>
      <c r="CA177" s="253"/>
      <c r="CB177" s="253"/>
      <c r="CC177" s="253"/>
      <c r="CD177" s="253"/>
      <c r="CE177" s="253"/>
      <c r="CF177" s="253"/>
      <c r="CG177" s="253"/>
      <c r="CH177" s="253"/>
      <c r="CI177" s="253"/>
      <c r="CJ177" s="253"/>
      <c r="CK177" s="253"/>
      <c r="CL177" s="253"/>
      <c r="CM177" s="253"/>
      <c r="CN177" s="253"/>
      <c r="CO177" s="253"/>
      <c r="CP177" s="253"/>
      <c r="CQ177" s="253"/>
      <c r="CR177" s="253"/>
      <c r="CS177" s="253"/>
      <c r="CT177" s="253"/>
      <c r="CU177" s="253"/>
      <c r="CV177" s="253"/>
      <c r="CW177" s="253"/>
      <c r="CX177" s="253"/>
      <c r="CY177" s="253"/>
      <c r="CZ177" s="253"/>
      <c r="DA177" s="253"/>
      <c r="DB177" s="253"/>
      <c r="DC177" s="253"/>
      <c r="DD177" s="253"/>
      <c r="DE177" s="253"/>
      <c r="DF177" s="253"/>
      <c r="DG177" s="253"/>
      <c r="DH177" s="253"/>
      <c r="DI177" s="253"/>
      <c r="DJ177" s="253"/>
      <c r="DK177" s="253"/>
      <c r="DL177" s="253"/>
      <c r="DM177" s="253"/>
      <c r="DN177" s="253"/>
      <c r="DO177" s="253"/>
      <c r="DP177" s="253"/>
      <c r="DQ177" s="253"/>
      <c r="DR177" s="253"/>
      <c r="DS177" s="253"/>
      <c r="DT177" s="253"/>
      <c r="DU177" s="253"/>
      <c r="DV177" s="253"/>
      <c r="DW177" s="253"/>
      <c r="DX177" s="253"/>
      <c r="DY177" s="253"/>
      <c r="DZ177" s="253"/>
      <c r="EA177" s="253"/>
      <c r="EB177" s="253"/>
      <c r="EC177" s="253"/>
      <c r="ED177" s="253"/>
      <c r="EE177" s="253"/>
      <c r="EF177" s="253"/>
      <c r="EG177" s="253"/>
      <c r="EH177" s="253"/>
      <c r="EI177" s="253"/>
      <c r="EJ177" s="253"/>
      <c r="EK177" s="253"/>
      <c r="EL177" s="253"/>
      <c r="EM177" s="253"/>
      <c r="EN177" s="253"/>
      <c r="EO177" s="253"/>
      <c r="EP177" s="253"/>
      <c r="EQ177" s="253"/>
      <c r="ER177" s="253"/>
      <c r="ES177" s="253"/>
      <c r="ET177" s="253"/>
      <c r="EU177" s="253"/>
      <c r="EV177" s="253"/>
      <c r="EW177" s="253"/>
      <c r="EX177" s="253"/>
      <c r="EY177" s="253"/>
      <c r="EZ177" s="253"/>
      <c r="FA177" s="253"/>
      <c r="FB177" s="253"/>
      <c r="FC177" s="253"/>
      <c r="FD177" s="253"/>
      <c r="FE177" s="253"/>
      <c r="FF177" s="253"/>
      <c r="FG177" s="253"/>
      <c r="FH177" s="253"/>
      <c r="FI177" s="253"/>
      <c r="FJ177" s="253"/>
      <c r="FK177" s="253"/>
      <c r="FL177" s="253"/>
      <c r="FM177" s="253"/>
      <c r="FN177" s="253"/>
      <c r="FO177" s="253"/>
      <c r="FP177" s="253"/>
      <c r="FQ177" s="253"/>
      <c r="FR177" s="253"/>
      <c r="FS177" s="253"/>
      <c r="FT177" s="253"/>
      <c r="FU177" s="253"/>
      <c r="FV177" s="253"/>
      <c r="FW177" s="253"/>
      <c r="FX177" s="253"/>
      <c r="FY177" s="253"/>
      <c r="FZ177" s="253"/>
      <c r="GA177" s="253"/>
      <c r="GB177" s="253"/>
      <c r="GC177" s="253"/>
      <c r="GD177" s="253"/>
      <c r="GE177" s="253"/>
      <c r="GF177" s="253"/>
      <c r="GG177" s="253"/>
      <c r="GH177" s="253"/>
      <c r="GI177" s="253"/>
      <c r="GJ177" s="253"/>
      <c r="GK177" s="253"/>
      <c r="GL177" s="253"/>
      <c r="GM177" s="253"/>
      <c r="GN177" s="253"/>
      <c r="GO177" s="253"/>
      <c r="GP177" s="253"/>
      <c r="GQ177" s="253"/>
      <c r="GR177" s="253"/>
      <c r="GS177" s="253"/>
      <c r="GT177" s="253"/>
      <c r="GU177" s="253"/>
      <c r="GV177" s="253"/>
      <c r="GW177" s="253"/>
      <c r="GX177" s="253"/>
      <c r="GY177" s="253"/>
      <c r="GZ177" s="253"/>
      <c r="HA177" s="253"/>
      <c r="HB177" s="253"/>
      <c r="HC177" s="253"/>
      <c r="HD177" s="253"/>
      <c r="HE177" s="253"/>
      <c r="HF177" s="253"/>
      <c r="HG177" s="253"/>
      <c r="HH177" s="253"/>
      <c r="HI177" s="253"/>
      <c r="HJ177" s="253"/>
      <c r="HK177" s="253"/>
      <c r="HL177" s="253"/>
      <c r="HM177" s="253"/>
      <c r="HN177" s="253"/>
      <c r="HO177" s="253"/>
      <c r="HP177" s="253"/>
      <c r="HQ177" s="253"/>
      <c r="HR177" s="253"/>
      <c r="HS177" s="253"/>
      <c r="HT177" s="253"/>
      <c r="HU177" s="253"/>
      <c r="HV177" s="253"/>
      <c r="HW177" s="253"/>
      <c r="HX177" s="253"/>
      <c r="HY177" s="253"/>
      <c r="HZ177" s="253"/>
      <c r="IA177" s="253"/>
      <c r="IB177" s="253"/>
      <c r="IC177" s="253"/>
      <c r="ID177" s="253"/>
      <c r="IE177" s="253"/>
      <c r="IF177" s="253"/>
      <c r="IG177" s="253"/>
      <c r="IH177" s="253"/>
      <c r="II177" s="253"/>
      <c r="IJ177" s="253"/>
      <c r="IK177" s="253"/>
      <c r="IL177" s="253"/>
      <c r="IM177" s="253"/>
      <c r="IN177" s="253"/>
      <c r="IO177" s="253"/>
      <c r="IP177" s="253"/>
      <c r="IQ177" s="253"/>
      <c r="IR177" s="253"/>
      <c r="IS177" s="253"/>
      <c r="IT177" s="253"/>
      <c r="IU177" s="253"/>
      <c r="IV177" s="253"/>
      <c r="IW177" s="253"/>
      <c r="IX177" s="253"/>
      <c r="IY177" s="253"/>
      <c r="IZ177" s="253"/>
      <c r="JA177" s="253"/>
      <c r="JB177" s="253"/>
      <c r="JC177" s="253"/>
      <c r="JD177" s="253"/>
      <c r="JE177" s="253"/>
      <c r="JF177" s="253"/>
      <c r="JG177" s="253"/>
      <c r="JH177" s="253"/>
      <c r="JI177" s="253"/>
    </row>
    <row r="178" spans="1:269" s="2696" customFormat="1" x14ac:dyDescent="0.25">
      <c r="A178" s="411">
        <v>1</v>
      </c>
      <c r="B178" s="411">
        <v>1</v>
      </c>
      <c r="C178" s="1887" t="s">
        <v>5</v>
      </c>
      <c r="D178" s="1887"/>
      <c r="E178" s="1887"/>
      <c r="F178" s="419"/>
      <c r="G178" s="375"/>
      <c r="H178" s="375"/>
      <c r="I178" s="375"/>
      <c r="J178" s="2481"/>
      <c r="K178" s="2481"/>
      <c r="L178" s="2482"/>
      <c r="M178" s="2482"/>
      <c r="N178" s="2482"/>
      <c r="O178" s="2482"/>
      <c r="P178" s="2482"/>
      <c r="Q178" s="2482"/>
      <c r="R178" s="2782"/>
      <c r="S178" s="2782"/>
      <c r="T178" s="2782"/>
      <c r="U178" s="2782"/>
      <c r="V178" s="2782"/>
      <c r="W178" s="2782"/>
      <c r="X178" s="2782"/>
      <c r="Y178" s="2782"/>
      <c r="Z178" s="2782"/>
      <c r="AA178" s="2724"/>
      <c r="AB178" s="2482"/>
      <c r="AC178" s="2725"/>
      <c r="AD178" s="2482"/>
      <c r="AE178" s="2482"/>
      <c r="AF178" s="2482"/>
      <c r="AG178" s="2482"/>
      <c r="AH178" s="2482"/>
      <c r="AI178" s="1283"/>
      <c r="AJ178" s="2539"/>
      <c r="AK178" s="2742"/>
      <c r="AL178" s="1401"/>
    </row>
    <row r="179" spans="1:269" s="2696" customFormat="1" x14ac:dyDescent="0.25">
      <c r="A179" s="411"/>
      <c r="B179" s="411">
        <v>1</v>
      </c>
      <c r="C179" s="243" t="s">
        <v>23</v>
      </c>
      <c r="D179" s="1457" t="s">
        <v>246</v>
      </c>
      <c r="E179" s="223">
        <v>340</v>
      </c>
      <c r="F179" s="419">
        <v>877</v>
      </c>
      <c r="G179" s="213">
        <f>F179/12*$C$3</f>
        <v>657.75</v>
      </c>
      <c r="H179" s="375">
        <v>527</v>
      </c>
      <c r="I179" s="213">
        <f t="shared" ref="I179:I184" si="49">H179/G179*100</f>
        <v>80.12162675788673</v>
      </c>
      <c r="J179" s="2783">
        <v>14</v>
      </c>
      <c r="K179" s="269">
        <f t="shared" ref="K179:K184" si="50">N179/H179</f>
        <v>12.185958254269449</v>
      </c>
      <c r="L179" s="270">
        <f>ROUND(F179*J179,0)</f>
        <v>12278</v>
      </c>
      <c r="M179" s="270">
        <f>L179/12*$C$3</f>
        <v>9208.5</v>
      </c>
      <c r="N179" s="419">
        <v>6422</v>
      </c>
      <c r="O179" s="270">
        <f t="shared" ref="O179:O184" si="51">N179/M179*100</f>
        <v>69.739914209697559</v>
      </c>
      <c r="P179" s="270">
        <f>L179/E179</f>
        <v>36.111764705882351</v>
      </c>
      <c r="Q179" s="270">
        <f t="shared" ref="Q179:Q184" si="52">N179/$C$3*12/P179</f>
        <v>237.11570831297172</v>
      </c>
      <c r="R179" s="2782"/>
      <c r="S179" s="2782"/>
      <c r="T179" s="2782"/>
      <c r="U179" s="2782"/>
      <c r="V179" s="2782"/>
      <c r="W179" s="2782"/>
      <c r="X179" s="2782"/>
      <c r="Y179" s="2782"/>
      <c r="Z179" s="2782"/>
      <c r="AA179" s="2724"/>
      <c r="AB179" s="2482"/>
      <c r="AC179" s="2725"/>
      <c r="AD179" s="2482"/>
      <c r="AE179" s="2482"/>
      <c r="AF179" s="2482"/>
      <c r="AG179" s="2482"/>
      <c r="AH179" s="2482"/>
      <c r="AI179" s="1283"/>
      <c r="AJ179" s="2539"/>
      <c r="AK179" s="2742"/>
      <c r="AL179" s="1401"/>
    </row>
    <row r="180" spans="1:269" s="2696" customFormat="1" x14ac:dyDescent="0.25">
      <c r="A180" s="411">
        <v>1</v>
      </c>
      <c r="B180" s="411">
        <v>1</v>
      </c>
      <c r="C180" s="243" t="s">
        <v>17</v>
      </c>
      <c r="D180" s="1457" t="s">
        <v>246</v>
      </c>
      <c r="E180" s="223">
        <v>340</v>
      </c>
      <c r="F180" s="419">
        <v>1768</v>
      </c>
      <c r="G180" s="213">
        <f>F180/12*$C$3</f>
        <v>1326</v>
      </c>
      <c r="H180" s="375">
        <v>1192</v>
      </c>
      <c r="I180" s="213">
        <f t="shared" si="49"/>
        <v>89.89441930618402</v>
      </c>
      <c r="J180" s="2783">
        <v>7.5</v>
      </c>
      <c r="K180" s="269">
        <f t="shared" si="50"/>
        <v>7.7567114093959733</v>
      </c>
      <c r="L180" s="270">
        <f>ROUND(F180*J180,0)</f>
        <v>13260</v>
      </c>
      <c r="M180" s="270">
        <f>L180/12*$C$3</f>
        <v>9945</v>
      </c>
      <c r="N180" s="419">
        <v>9246</v>
      </c>
      <c r="O180" s="270">
        <f t="shared" si="51"/>
        <v>92.971342383107086</v>
      </c>
      <c r="P180" s="270">
        <f>L180/E180</f>
        <v>39</v>
      </c>
      <c r="Q180" s="270">
        <f t="shared" si="52"/>
        <v>316.10256410256409</v>
      </c>
      <c r="R180" s="2782"/>
      <c r="S180" s="2782"/>
      <c r="T180" s="2782"/>
      <c r="U180" s="2782"/>
      <c r="V180" s="2782"/>
      <c r="W180" s="2782"/>
      <c r="X180" s="2782"/>
      <c r="Y180" s="2782"/>
      <c r="Z180" s="2782"/>
      <c r="AA180" s="2724"/>
      <c r="AB180" s="2482"/>
      <c r="AC180" s="2725"/>
      <c r="AD180" s="2482"/>
      <c r="AE180" s="2482"/>
      <c r="AF180" s="2482"/>
      <c r="AG180" s="2482"/>
      <c r="AH180" s="2482"/>
      <c r="AI180" s="1283"/>
      <c r="AJ180" s="2539"/>
      <c r="AK180" s="2742"/>
      <c r="AL180" s="1401"/>
    </row>
    <row r="181" spans="1:269" s="2696" customFormat="1" x14ac:dyDescent="0.25">
      <c r="A181" s="411">
        <v>1</v>
      </c>
      <c r="B181" s="411">
        <v>1</v>
      </c>
      <c r="C181" s="243" t="s">
        <v>167</v>
      </c>
      <c r="D181" s="1457" t="s">
        <v>246</v>
      </c>
      <c r="E181" s="223">
        <v>340</v>
      </c>
      <c r="F181" s="419">
        <v>1300</v>
      </c>
      <c r="G181" s="213">
        <f>F181/12*$C$3</f>
        <v>975</v>
      </c>
      <c r="H181" s="375">
        <v>752</v>
      </c>
      <c r="I181" s="213">
        <f t="shared" si="49"/>
        <v>77.128205128205124</v>
      </c>
      <c r="J181" s="2783">
        <v>9.6999999999999993</v>
      </c>
      <c r="K181" s="269">
        <f t="shared" si="50"/>
        <v>9.1329787234042552</v>
      </c>
      <c r="L181" s="270">
        <f>ROUND(F181*J181,0)</f>
        <v>12610</v>
      </c>
      <c r="M181" s="270">
        <f>L181/12*$C$3</f>
        <v>9457.5</v>
      </c>
      <c r="N181" s="419">
        <v>6868</v>
      </c>
      <c r="O181" s="270">
        <f t="shared" si="51"/>
        <v>72.61961406291303</v>
      </c>
      <c r="P181" s="270">
        <f>L181/E181</f>
        <v>37.088235294117645</v>
      </c>
      <c r="Q181" s="270">
        <f t="shared" si="52"/>
        <v>246.90668781390428</v>
      </c>
      <c r="R181" s="2782"/>
      <c r="S181" s="2782"/>
      <c r="T181" s="2782"/>
      <c r="U181" s="2782"/>
      <c r="V181" s="2782"/>
      <c r="W181" s="2782"/>
      <c r="X181" s="2782"/>
      <c r="Y181" s="2782"/>
      <c r="Z181" s="2782"/>
      <c r="AA181" s="2724"/>
      <c r="AB181" s="2482"/>
      <c r="AC181" s="2725"/>
      <c r="AD181" s="2482"/>
      <c r="AE181" s="2482"/>
      <c r="AF181" s="2482"/>
      <c r="AG181" s="2482"/>
      <c r="AH181" s="2482"/>
      <c r="AI181" s="1283"/>
      <c r="AJ181" s="2539"/>
      <c r="AK181" s="2742"/>
      <c r="AL181" s="1401"/>
    </row>
    <row r="182" spans="1:269" s="2696" customFormat="1" x14ac:dyDescent="0.25">
      <c r="A182" s="411">
        <v>1</v>
      </c>
      <c r="B182" s="411">
        <v>1</v>
      </c>
      <c r="C182" s="243" t="s">
        <v>81</v>
      </c>
      <c r="D182" s="1457" t="s">
        <v>246</v>
      </c>
      <c r="E182" s="223">
        <v>340</v>
      </c>
      <c r="F182" s="419">
        <v>350</v>
      </c>
      <c r="G182" s="213">
        <f>F182/12*$C$3</f>
        <v>262.5</v>
      </c>
      <c r="H182" s="375">
        <v>127</v>
      </c>
      <c r="I182" s="213">
        <f t="shared" si="49"/>
        <v>48.38095238095238</v>
      </c>
      <c r="J182" s="2783">
        <v>9.6999999999999993</v>
      </c>
      <c r="K182" s="269">
        <f t="shared" si="50"/>
        <v>8.9685039370078741</v>
      </c>
      <c r="L182" s="270">
        <f>ROUND(F182*J182,0)</f>
        <v>3395</v>
      </c>
      <c r="M182" s="270">
        <f>L182/12*$C$3</f>
        <v>2546.25</v>
      </c>
      <c r="N182" s="419">
        <v>1139</v>
      </c>
      <c r="O182" s="270">
        <f t="shared" si="51"/>
        <v>44.732449680903294</v>
      </c>
      <c r="P182" s="270">
        <f>L182/E182</f>
        <v>9.985294117647058</v>
      </c>
      <c r="Q182" s="270">
        <f t="shared" si="52"/>
        <v>152.09032891507121</v>
      </c>
      <c r="R182" s="2782"/>
      <c r="S182" s="2782"/>
      <c r="T182" s="2782"/>
      <c r="U182" s="2782"/>
      <c r="V182" s="2782"/>
      <c r="W182" s="2782"/>
      <c r="X182" s="2782"/>
      <c r="Y182" s="2782"/>
      <c r="Z182" s="2782"/>
      <c r="AA182" s="2724"/>
      <c r="AB182" s="2482"/>
      <c r="AC182" s="2725"/>
      <c r="AD182" s="2482"/>
      <c r="AE182" s="2482"/>
      <c r="AF182" s="2482"/>
      <c r="AG182" s="2482"/>
      <c r="AH182" s="2482"/>
      <c r="AI182" s="1283"/>
      <c r="AJ182" s="2539"/>
      <c r="AK182" s="2742"/>
      <c r="AL182" s="1401"/>
    </row>
    <row r="183" spans="1:269" s="2696" customFormat="1" x14ac:dyDescent="0.25">
      <c r="A183" s="411">
        <v>1</v>
      </c>
      <c r="B183" s="411">
        <v>1</v>
      </c>
      <c r="C183" s="243" t="s">
        <v>47</v>
      </c>
      <c r="D183" s="1457" t="s">
        <v>246</v>
      </c>
      <c r="E183" s="223">
        <v>340</v>
      </c>
      <c r="F183" s="419">
        <v>1669</v>
      </c>
      <c r="G183" s="213">
        <f>F183/12*$C$3</f>
        <v>1251.75</v>
      </c>
      <c r="H183" s="375">
        <v>545</v>
      </c>
      <c r="I183" s="213">
        <f t="shared" si="49"/>
        <v>43.539045336528858</v>
      </c>
      <c r="J183" s="2783">
        <v>11</v>
      </c>
      <c r="K183" s="269">
        <f t="shared" si="50"/>
        <v>11.425688073394495</v>
      </c>
      <c r="L183" s="270">
        <f>ROUND(F183*J183,0)</f>
        <v>18359</v>
      </c>
      <c r="M183" s="270">
        <f>L183/12*$C$3</f>
        <v>13769.25</v>
      </c>
      <c r="N183" s="419">
        <v>6227</v>
      </c>
      <c r="O183" s="270">
        <f t="shared" si="51"/>
        <v>45.223959184414547</v>
      </c>
      <c r="P183" s="270">
        <f>L183/E183</f>
        <v>53.997058823529414</v>
      </c>
      <c r="Q183" s="270">
        <f t="shared" si="52"/>
        <v>153.76146122700948</v>
      </c>
      <c r="R183" s="2782"/>
      <c r="S183" s="2782"/>
      <c r="T183" s="2782"/>
      <c r="U183" s="2782"/>
      <c r="V183" s="2782"/>
      <c r="W183" s="2782"/>
      <c r="X183" s="2782"/>
      <c r="Y183" s="2782"/>
      <c r="Z183" s="2782"/>
      <c r="AA183" s="2804"/>
      <c r="AB183" s="2482"/>
      <c r="AC183" s="2725"/>
      <c r="AD183" s="2482"/>
      <c r="AE183" s="2482"/>
      <c r="AF183" s="2482"/>
      <c r="AG183" s="2482"/>
      <c r="AH183" s="2482"/>
      <c r="AI183" s="1283"/>
      <c r="AJ183" s="2539"/>
      <c r="AK183" s="2742"/>
      <c r="AL183" s="1401"/>
    </row>
    <row r="184" spans="1:269" s="2696" customFormat="1" ht="29.25" x14ac:dyDescent="0.25">
      <c r="A184" s="411">
        <v>1</v>
      </c>
      <c r="B184" s="411">
        <v>1</v>
      </c>
      <c r="C184" s="996" t="s">
        <v>7</v>
      </c>
      <c r="D184" s="3664"/>
      <c r="E184" s="996"/>
      <c r="F184" s="2422">
        <f>SUM(F179:F183)</f>
        <v>5964</v>
      </c>
      <c r="G184" s="2489">
        <f>SUM(G179:G183)</f>
        <v>4473</v>
      </c>
      <c r="H184" s="2489">
        <f>SUM(H179:H183)</f>
        <v>3143</v>
      </c>
      <c r="I184" s="2489">
        <f t="shared" si="49"/>
        <v>70.266040688575899</v>
      </c>
      <c r="J184" s="2490">
        <f>SUM(L184/F184)</f>
        <v>10.043930248155601</v>
      </c>
      <c r="K184" s="385">
        <f t="shared" si="50"/>
        <v>9.5138402799872726</v>
      </c>
      <c r="L184" s="2489">
        <f>SUM(L179:L183)</f>
        <v>59902</v>
      </c>
      <c r="M184" s="2489">
        <f>SUM(M179:M183)</f>
        <v>44926.5</v>
      </c>
      <c r="N184" s="2489">
        <f>SUM(N179:N183)</f>
        <v>29902</v>
      </c>
      <c r="O184" s="270">
        <f t="shared" si="51"/>
        <v>66.557599634959317</v>
      </c>
      <c r="P184" s="1632">
        <f>SUM(P179:P183)</f>
        <v>176.18235294117648</v>
      </c>
      <c r="Q184" s="270">
        <f t="shared" si="52"/>
        <v>226.29583875886166</v>
      </c>
      <c r="R184" s="602">
        <v>215118.94242789017</v>
      </c>
      <c r="S184" s="602">
        <v>215118.94242789017</v>
      </c>
      <c r="T184" s="602">
        <v>215118.94242789017</v>
      </c>
      <c r="U184" s="602">
        <v>215118.94242789017</v>
      </c>
      <c r="V184" s="602">
        <v>215118.94242789017</v>
      </c>
      <c r="W184" s="602">
        <v>215118.94242789017</v>
      </c>
      <c r="X184" s="602">
        <v>215118.94242789017</v>
      </c>
      <c r="Y184" s="602">
        <v>215118.94242789017</v>
      </c>
      <c r="Z184" s="602">
        <v>215118.94242789017</v>
      </c>
      <c r="AA184" s="1202">
        <f>R184/12*$C$3+(S184-R184)/11*8+(T184-S184)/10*7+(U184-T184)/9*6+(V184-U184)/8*5+(W184-V184)/7*4+(X184-W184)/6*3+(Y184-X184)/5*2+(Z184-Y184)/4*1</f>
        <v>161339.20682091764</v>
      </c>
      <c r="AB184" s="2754">
        <f>AH184-AG184-AD184</f>
        <v>143521.02129999996</v>
      </c>
      <c r="AC184" s="2741"/>
      <c r="AD184" s="602">
        <v>-3400.1138300000002</v>
      </c>
      <c r="AE184" s="2754">
        <f>AB184-AA184</f>
        <v>-17818.185520917672</v>
      </c>
      <c r="AF184" s="2754"/>
      <c r="AG184" s="2754">
        <v>-3041.4485799999998</v>
      </c>
      <c r="AH184" s="2754">
        <v>137079.45888999998</v>
      </c>
      <c r="AI184" s="2491">
        <f>SUM(AI179:AI183)</f>
        <v>0</v>
      </c>
      <c r="AJ184" s="1273"/>
      <c r="AK184" s="2742"/>
      <c r="AL184" s="1401"/>
    </row>
    <row r="185" spans="1:269" s="2696" customFormat="1" x14ac:dyDescent="0.25">
      <c r="A185" s="411">
        <v>1</v>
      </c>
      <c r="B185" s="411">
        <v>1</v>
      </c>
      <c r="C185" s="2290" t="s">
        <v>14</v>
      </c>
      <c r="D185" s="2290"/>
      <c r="E185" s="792"/>
      <c r="F185" s="419"/>
      <c r="G185" s="375"/>
      <c r="H185" s="375"/>
      <c r="I185" s="375"/>
      <c r="J185" s="2490"/>
      <c r="K185" s="2490"/>
      <c r="L185" s="2784"/>
      <c r="M185" s="2784"/>
      <c r="N185" s="2784"/>
      <c r="O185" s="2784"/>
      <c r="P185" s="2784"/>
      <c r="Q185" s="2784"/>
      <c r="R185" s="602"/>
      <c r="S185" s="602"/>
      <c r="T185" s="602"/>
      <c r="U185" s="602"/>
      <c r="V185" s="602"/>
      <c r="W185" s="602"/>
      <c r="X185" s="602"/>
      <c r="Y185" s="602"/>
      <c r="Z185" s="602"/>
      <c r="AA185" s="2747"/>
      <c r="AB185" s="2014"/>
      <c r="AC185" s="2749"/>
      <c r="AD185" s="2014"/>
      <c r="AE185" s="2014"/>
      <c r="AF185" s="2014"/>
      <c r="AG185" s="2014"/>
      <c r="AH185" s="2014"/>
      <c r="AI185" s="1283"/>
      <c r="AJ185" s="2750"/>
      <c r="AK185" s="2742"/>
      <c r="AL185" s="1401"/>
    </row>
    <row r="186" spans="1:269" s="2696" customFormat="1" x14ac:dyDescent="0.25">
      <c r="A186" s="411">
        <v>1</v>
      </c>
      <c r="B186" s="411">
        <v>1</v>
      </c>
      <c r="C186" s="716" t="s">
        <v>382</v>
      </c>
      <c r="D186" s="792"/>
      <c r="E186" s="2047"/>
      <c r="F186" s="456"/>
      <c r="G186" s="782"/>
      <c r="H186" s="782"/>
      <c r="I186" s="782"/>
      <c r="J186" s="1143"/>
      <c r="K186" s="1143"/>
      <c r="L186" s="1847"/>
      <c r="M186" s="1847"/>
      <c r="N186" s="1847"/>
      <c r="O186" s="1847"/>
      <c r="P186" s="1847"/>
      <c r="Q186" s="1847"/>
      <c r="R186" s="608">
        <v>100314.07926</v>
      </c>
      <c r="S186" s="608">
        <v>100314.07926</v>
      </c>
      <c r="T186" s="608">
        <v>100314.07926</v>
      </c>
      <c r="U186" s="608">
        <v>100314.07926</v>
      </c>
      <c r="V186" s="608">
        <v>100314.07926</v>
      </c>
      <c r="W186" s="608">
        <v>100314.07926</v>
      </c>
      <c r="X186" s="608">
        <v>100314.07926</v>
      </c>
      <c r="Y186" s="608">
        <v>100314.07926</v>
      </c>
      <c r="Z186" s="608">
        <v>100314.07926</v>
      </c>
      <c r="AA186" s="3657">
        <f>(R186-2146.4144)/12*$C$3+2146.4144+(S186-R186)/11*8+(T186-S186)/10*7+(U186-T186)/9*6+(V186-U186)/8*5+(W186-V186)/7*4+(X186-W186)/6*3+(Y186-X186)/5*2+(Z186-Y186)/4*1</f>
        <v>75772.163044999994</v>
      </c>
      <c r="AB186" s="368">
        <f>AH186-AG186-AD186</f>
        <v>73447.269109999994</v>
      </c>
      <c r="AC186" s="2751"/>
      <c r="AD186" s="368"/>
      <c r="AE186" s="368">
        <f>AB186-AA186</f>
        <v>-2324.8939350000001</v>
      </c>
      <c r="AF186" s="368"/>
      <c r="AG186" s="368">
        <v>-18.632240000000003</v>
      </c>
      <c r="AH186" s="368">
        <v>73428.636869999988</v>
      </c>
      <c r="AI186" s="1250"/>
      <c r="AJ186" s="1263"/>
      <c r="AK186" s="2742"/>
      <c r="AL186" s="1401"/>
    </row>
    <row r="187" spans="1:269" s="2696" customFormat="1" x14ac:dyDescent="0.25">
      <c r="A187" s="411"/>
      <c r="B187" s="411">
        <v>1</v>
      </c>
      <c r="C187" s="716" t="s">
        <v>329</v>
      </c>
      <c r="D187" s="792"/>
      <c r="E187" s="2047"/>
      <c r="F187" s="456"/>
      <c r="G187" s="782"/>
      <c r="H187" s="782"/>
      <c r="I187" s="782"/>
      <c r="J187" s="1143"/>
      <c r="K187" s="1143"/>
      <c r="L187" s="1847"/>
      <c r="M187" s="1847"/>
      <c r="N187" s="1847"/>
      <c r="O187" s="1847"/>
      <c r="P187" s="1847"/>
      <c r="Q187" s="1847"/>
      <c r="R187" s="608">
        <v>1827.336</v>
      </c>
      <c r="S187" s="608">
        <v>1827.336</v>
      </c>
      <c r="T187" s="608">
        <v>1827.336</v>
      </c>
      <c r="U187" s="608">
        <v>1827.336</v>
      </c>
      <c r="V187" s="608">
        <v>1827.336</v>
      </c>
      <c r="W187" s="608">
        <v>1827.336</v>
      </c>
      <c r="X187" s="608">
        <v>1827.336</v>
      </c>
      <c r="Y187" s="608">
        <v>1827.336</v>
      </c>
      <c r="Z187" s="608">
        <v>1827.336</v>
      </c>
      <c r="AA187" s="1202">
        <f>R187/12*$C$3+(S187-R187)/11*8+(T187-S187)/10*7+(U187-T187)/9*6+(V187-U187)/8*5+(W187-V187)/7*4+(X187-W187)/6*3+(Y187-X187)/5*2+(Z187-Y187)/4*1</f>
        <v>1370.502</v>
      </c>
      <c r="AB187" s="368">
        <f>AH187-AG187-AD187</f>
        <v>1370.502</v>
      </c>
      <c r="AC187" s="2751"/>
      <c r="AD187" s="368"/>
      <c r="AE187" s="368">
        <f>AB187-AA187</f>
        <v>0</v>
      </c>
      <c r="AF187" s="368"/>
      <c r="AG187" s="368">
        <v>0</v>
      </c>
      <c r="AH187" s="368">
        <v>1370.502</v>
      </c>
      <c r="AI187" s="1250"/>
      <c r="AJ187" s="1263"/>
      <c r="AK187" s="2742"/>
      <c r="AL187" s="1401"/>
    </row>
    <row r="188" spans="1:269" s="2696" customFormat="1" ht="29.25" x14ac:dyDescent="0.25">
      <c r="A188" s="411">
        <v>1</v>
      </c>
      <c r="B188" s="411">
        <v>1</v>
      </c>
      <c r="C188" s="2691" t="s">
        <v>293</v>
      </c>
      <c r="D188" s="4"/>
      <c r="E188" s="4"/>
      <c r="F188" s="525">
        <f>F190+F191+F192+F193+F195</f>
        <v>41729</v>
      </c>
      <c r="G188" s="368">
        <f>G190+G191+G192+G193+G195</f>
        <v>31296.75</v>
      </c>
      <c r="H188" s="368">
        <f>H190+H191+H192+H193+H195</f>
        <v>25131</v>
      </c>
      <c r="I188" s="2489">
        <f>H188/G188*100</f>
        <v>80.299072587409242</v>
      </c>
      <c r="J188" s="1886"/>
      <c r="K188" s="1886"/>
      <c r="L188" s="211"/>
      <c r="M188" s="211"/>
      <c r="N188" s="211"/>
      <c r="O188" s="211"/>
      <c r="P188" s="211"/>
      <c r="Q188" s="211"/>
      <c r="R188" s="546"/>
      <c r="S188" s="546"/>
      <c r="T188" s="546"/>
      <c r="U188" s="546"/>
      <c r="V188" s="546"/>
      <c r="W188" s="546"/>
      <c r="X188" s="546"/>
      <c r="Y188" s="546"/>
      <c r="Z188" s="546"/>
      <c r="AA188" s="1056"/>
      <c r="AB188" s="415"/>
      <c r="AC188" s="2733"/>
      <c r="AD188" s="415"/>
      <c r="AE188" s="415"/>
      <c r="AF188" s="415"/>
      <c r="AG188" s="415"/>
      <c r="AH188" s="415"/>
      <c r="AI188" s="1263">
        <f>AI190+AI191+AI192+AI193+AI195</f>
        <v>0</v>
      </c>
      <c r="AJ188" s="1291"/>
      <c r="AK188" s="2742"/>
      <c r="AL188" s="1401"/>
    </row>
    <row r="189" spans="1:269" s="2696" customFormat="1" ht="30" x14ac:dyDescent="0.25">
      <c r="A189" s="411"/>
      <c r="B189" s="411">
        <v>1</v>
      </c>
      <c r="C189" s="512" t="s">
        <v>204</v>
      </c>
      <c r="D189" s="4"/>
      <c r="E189" s="4"/>
      <c r="F189" s="2688"/>
      <c r="G189" s="368"/>
      <c r="H189" s="368"/>
      <c r="I189" s="2489"/>
      <c r="J189" s="1886"/>
      <c r="K189" s="1886"/>
      <c r="L189" s="211"/>
      <c r="M189" s="211"/>
      <c r="N189" s="211"/>
      <c r="O189" s="211"/>
      <c r="P189" s="211"/>
      <c r="Q189" s="211"/>
      <c r="R189" s="546"/>
      <c r="S189" s="546"/>
      <c r="T189" s="546"/>
      <c r="U189" s="546"/>
      <c r="V189" s="546"/>
      <c r="W189" s="546"/>
      <c r="X189" s="546"/>
      <c r="Y189" s="546"/>
      <c r="Z189" s="546"/>
      <c r="AA189" s="1056"/>
      <c r="AB189" s="415"/>
      <c r="AC189" s="2733"/>
      <c r="AD189" s="415"/>
      <c r="AE189" s="415"/>
      <c r="AF189" s="415"/>
      <c r="AG189" s="415"/>
      <c r="AH189" s="415"/>
      <c r="AI189" s="1263"/>
      <c r="AJ189" s="1291"/>
      <c r="AK189" s="2742"/>
      <c r="AL189" s="1401"/>
    </row>
    <row r="190" spans="1:269" s="2696" customFormat="1" ht="30" x14ac:dyDescent="0.25">
      <c r="A190" s="411"/>
      <c r="B190" s="411">
        <v>1</v>
      </c>
      <c r="C190" s="512" t="s">
        <v>205</v>
      </c>
      <c r="D190" s="4"/>
      <c r="E190" s="4"/>
      <c r="F190" s="2688">
        <v>3500</v>
      </c>
      <c r="G190" s="368">
        <f t="shared" ref="G190:G195" si="53">F190/12*$C$3</f>
        <v>2625</v>
      </c>
      <c r="H190" s="368">
        <v>3145</v>
      </c>
      <c r="I190" s="2489">
        <f>H190/G190*100</f>
        <v>119.80952380952381</v>
      </c>
      <c r="J190" s="1886"/>
      <c r="K190" s="1886"/>
      <c r="L190" s="211"/>
      <c r="M190" s="211"/>
      <c r="N190" s="211"/>
      <c r="O190" s="211"/>
      <c r="P190" s="211"/>
      <c r="Q190" s="211"/>
      <c r="R190" s="546"/>
      <c r="S190" s="546"/>
      <c r="T190" s="546"/>
      <c r="U190" s="546"/>
      <c r="V190" s="546"/>
      <c r="W190" s="546"/>
      <c r="X190" s="546"/>
      <c r="Y190" s="546"/>
      <c r="Z190" s="546"/>
      <c r="AA190" s="1056"/>
      <c r="AB190" s="415"/>
      <c r="AC190" s="2733"/>
      <c r="AD190" s="415"/>
      <c r="AE190" s="415"/>
      <c r="AF190" s="415"/>
      <c r="AG190" s="415"/>
      <c r="AH190" s="415"/>
      <c r="AI190" s="1263"/>
      <c r="AJ190" s="1291"/>
      <c r="AK190" s="2742"/>
      <c r="AL190" s="1401"/>
    </row>
    <row r="191" spans="1:269" s="2696" customFormat="1" ht="30" x14ac:dyDescent="0.25">
      <c r="A191" s="411"/>
      <c r="B191" s="411">
        <v>1</v>
      </c>
      <c r="C191" s="718" t="s">
        <v>294</v>
      </c>
      <c r="D191" s="4"/>
      <c r="E191" s="4"/>
      <c r="F191" s="525">
        <v>15100</v>
      </c>
      <c r="G191" s="368">
        <f t="shared" si="53"/>
        <v>11325</v>
      </c>
      <c r="H191" s="368">
        <v>9831</v>
      </c>
      <c r="I191" s="2489">
        <f>H191/G191*100</f>
        <v>86.807947019867555</v>
      </c>
      <c r="J191" s="1886"/>
      <c r="K191" s="1886"/>
      <c r="L191" s="211"/>
      <c r="M191" s="211"/>
      <c r="N191" s="211"/>
      <c r="O191" s="211"/>
      <c r="P191" s="211"/>
      <c r="Q191" s="211"/>
      <c r="R191" s="546"/>
      <c r="S191" s="546"/>
      <c r="T191" s="546"/>
      <c r="U191" s="546"/>
      <c r="V191" s="546"/>
      <c r="W191" s="546"/>
      <c r="X191" s="546"/>
      <c r="Y191" s="546"/>
      <c r="Z191" s="546"/>
      <c r="AA191" s="1056"/>
      <c r="AB191" s="415"/>
      <c r="AC191" s="2733"/>
      <c r="AD191" s="415"/>
      <c r="AE191" s="415"/>
      <c r="AF191" s="415"/>
      <c r="AG191" s="415"/>
      <c r="AH191" s="415"/>
      <c r="AI191" s="1263"/>
      <c r="AJ191" s="1291"/>
      <c r="AK191" s="2742"/>
      <c r="AL191" s="1401"/>
    </row>
    <row r="192" spans="1:269" s="2696" customFormat="1" ht="60" x14ac:dyDescent="0.25">
      <c r="A192" s="411"/>
      <c r="B192" s="411">
        <v>1</v>
      </c>
      <c r="C192" s="513" t="s">
        <v>295</v>
      </c>
      <c r="D192" s="4"/>
      <c r="E192" s="4"/>
      <c r="F192" s="2688">
        <v>9190</v>
      </c>
      <c r="G192" s="368">
        <f t="shared" si="53"/>
        <v>6892.5</v>
      </c>
      <c r="H192" s="368">
        <v>6107</v>
      </c>
      <c r="I192" s="2489">
        <f>H192/G192*100</f>
        <v>88.603554588320648</v>
      </c>
      <c r="J192" s="1886"/>
      <c r="K192" s="1886"/>
      <c r="L192" s="211"/>
      <c r="M192" s="211"/>
      <c r="N192" s="211"/>
      <c r="O192" s="211"/>
      <c r="P192" s="211"/>
      <c r="Q192" s="211"/>
      <c r="R192" s="546"/>
      <c r="S192" s="546"/>
      <c r="T192" s="546"/>
      <c r="U192" s="546"/>
      <c r="V192" s="546"/>
      <c r="W192" s="546"/>
      <c r="X192" s="546"/>
      <c r="Y192" s="546"/>
      <c r="Z192" s="546"/>
      <c r="AA192" s="1056"/>
      <c r="AB192" s="415"/>
      <c r="AC192" s="2733"/>
      <c r="AD192" s="415"/>
      <c r="AE192" s="415"/>
      <c r="AF192" s="415"/>
      <c r="AG192" s="415"/>
      <c r="AH192" s="415"/>
      <c r="AI192" s="1263"/>
      <c r="AJ192" s="1291"/>
      <c r="AK192" s="2742"/>
      <c r="AL192" s="1401"/>
    </row>
    <row r="193" spans="1:38" s="2696" customFormat="1" ht="45" x14ac:dyDescent="0.25">
      <c r="A193" s="411"/>
      <c r="B193" s="411">
        <v>1</v>
      </c>
      <c r="C193" s="513" t="s">
        <v>309</v>
      </c>
      <c r="D193" s="4"/>
      <c r="E193" s="4"/>
      <c r="F193" s="2688">
        <v>11600</v>
      </c>
      <c r="G193" s="368">
        <f t="shared" si="53"/>
        <v>8700</v>
      </c>
      <c r="H193" s="368">
        <v>4800</v>
      </c>
      <c r="I193" s="2489">
        <f>H193/G193*100</f>
        <v>55.172413793103445</v>
      </c>
      <c r="J193" s="1886"/>
      <c r="K193" s="1886"/>
      <c r="L193" s="211"/>
      <c r="M193" s="211"/>
      <c r="N193" s="211"/>
      <c r="O193" s="211"/>
      <c r="P193" s="211"/>
      <c r="Q193" s="211"/>
      <c r="R193" s="546"/>
      <c r="S193" s="546"/>
      <c r="T193" s="546"/>
      <c r="U193" s="546"/>
      <c r="V193" s="546"/>
      <c r="W193" s="546"/>
      <c r="X193" s="546"/>
      <c r="Y193" s="546"/>
      <c r="Z193" s="546"/>
      <c r="AA193" s="1056"/>
      <c r="AB193" s="415"/>
      <c r="AC193" s="2733"/>
      <c r="AD193" s="415"/>
      <c r="AE193" s="415"/>
      <c r="AF193" s="415"/>
      <c r="AG193" s="415"/>
      <c r="AH193" s="415"/>
      <c r="AI193" s="1263"/>
      <c r="AJ193" s="1291"/>
      <c r="AK193" s="2742"/>
      <c r="AL193" s="1401"/>
    </row>
    <row r="194" spans="1:38" s="2696" customFormat="1" ht="105" x14ac:dyDescent="0.25">
      <c r="A194" s="411"/>
      <c r="B194" s="411"/>
      <c r="C194" s="513" t="s">
        <v>531</v>
      </c>
      <c r="D194" s="4"/>
      <c r="E194" s="4"/>
      <c r="F194" s="2688">
        <v>7000</v>
      </c>
      <c r="G194" s="368">
        <f t="shared" si="53"/>
        <v>5250</v>
      </c>
      <c r="H194" s="368">
        <v>2577</v>
      </c>
      <c r="I194" s="2489">
        <f>H194/G194*100</f>
        <v>49.085714285714289</v>
      </c>
      <c r="J194" s="1886"/>
      <c r="K194" s="1886"/>
      <c r="L194" s="211"/>
      <c r="M194" s="211"/>
      <c r="N194" s="211"/>
      <c r="O194" s="211"/>
      <c r="P194" s="211"/>
      <c r="Q194" s="211"/>
      <c r="R194" s="546"/>
      <c r="S194" s="546"/>
      <c r="T194" s="546"/>
      <c r="U194" s="546"/>
      <c r="V194" s="546"/>
      <c r="W194" s="546"/>
      <c r="X194" s="546"/>
      <c r="Y194" s="546"/>
      <c r="Z194" s="546"/>
      <c r="AA194" s="1056"/>
      <c r="AB194" s="415"/>
      <c r="AC194" s="2733"/>
      <c r="AD194" s="415"/>
      <c r="AE194" s="415"/>
      <c r="AF194" s="415"/>
      <c r="AG194" s="415"/>
      <c r="AH194" s="415"/>
      <c r="AI194" s="1263"/>
      <c r="AJ194" s="1291"/>
      <c r="AK194" s="2742"/>
      <c r="AL194" s="1401"/>
    </row>
    <row r="195" spans="1:38" s="2696" customFormat="1" ht="30" x14ac:dyDescent="0.25">
      <c r="A195" s="411"/>
      <c r="B195" s="411">
        <v>1</v>
      </c>
      <c r="C195" s="4" t="s">
        <v>380</v>
      </c>
      <c r="D195" s="4"/>
      <c r="E195" s="4"/>
      <c r="F195" s="2688">
        <v>2339</v>
      </c>
      <c r="G195" s="368">
        <f t="shared" si="53"/>
        <v>1754.25</v>
      </c>
      <c r="H195" s="368">
        <v>1248</v>
      </c>
      <c r="I195" s="2489">
        <f t="shared" ref="I195:I200" si="54">H195/G195*100</f>
        <v>71.14151346729372</v>
      </c>
      <c r="J195" s="1886"/>
      <c r="K195" s="1886"/>
      <c r="L195" s="211"/>
      <c r="M195" s="211"/>
      <c r="N195" s="211"/>
      <c r="O195" s="211"/>
      <c r="P195" s="211"/>
      <c r="Q195" s="211"/>
      <c r="R195" s="546"/>
      <c r="S195" s="546"/>
      <c r="T195" s="546"/>
      <c r="U195" s="546"/>
      <c r="V195" s="546"/>
      <c r="W195" s="546"/>
      <c r="X195" s="546"/>
      <c r="Y195" s="546"/>
      <c r="Z195" s="546"/>
      <c r="AA195" s="1056"/>
      <c r="AB195" s="415"/>
      <c r="AC195" s="2733"/>
      <c r="AD195" s="415"/>
      <c r="AE195" s="415"/>
      <c r="AF195" s="415"/>
      <c r="AG195" s="415"/>
      <c r="AH195" s="415"/>
      <c r="AI195" s="1263"/>
      <c r="AJ195" s="1291"/>
      <c r="AK195" s="2742"/>
      <c r="AL195" s="1401"/>
    </row>
    <row r="196" spans="1:38" s="2696" customFormat="1" ht="29.25" x14ac:dyDescent="0.25">
      <c r="A196" s="411"/>
      <c r="B196" s="411">
        <v>1</v>
      </c>
      <c r="C196" s="481" t="s">
        <v>135</v>
      </c>
      <c r="D196" s="4"/>
      <c r="E196" s="4"/>
      <c r="F196" s="2688">
        <f>F197</f>
        <v>25000</v>
      </c>
      <c r="G196" s="368">
        <f>G197</f>
        <v>18750</v>
      </c>
      <c r="H196" s="368">
        <f>H197</f>
        <v>13563</v>
      </c>
      <c r="I196" s="2489">
        <f t="shared" si="54"/>
        <v>72.335999999999999</v>
      </c>
      <c r="J196" s="1886"/>
      <c r="K196" s="1886"/>
      <c r="L196" s="211"/>
      <c r="M196" s="211"/>
      <c r="N196" s="211"/>
      <c r="O196" s="211"/>
      <c r="P196" s="211"/>
      <c r="Q196" s="211"/>
      <c r="R196" s="546"/>
      <c r="S196" s="546"/>
      <c r="T196" s="546"/>
      <c r="U196" s="546"/>
      <c r="V196" s="546"/>
      <c r="W196" s="546"/>
      <c r="X196" s="546"/>
      <c r="Y196" s="546"/>
      <c r="Z196" s="546"/>
      <c r="AA196" s="1056"/>
      <c r="AB196" s="415"/>
      <c r="AC196" s="2733"/>
      <c r="AD196" s="415"/>
      <c r="AE196" s="415"/>
      <c r="AF196" s="415"/>
      <c r="AG196" s="415"/>
      <c r="AH196" s="415"/>
      <c r="AI196" s="1263">
        <f>AI197</f>
        <v>0</v>
      </c>
      <c r="AJ196" s="1291"/>
      <c r="AK196" s="2742"/>
      <c r="AL196" s="1401"/>
    </row>
    <row r="197" spans="1:38" s="2696" customFormat="1" x14ac:dyDescent="0.25">
      <c r="A197" s="411"/>
      <c r="B197" s="411">
        <v>1</v>
      </c>
      <c r="C197" s="292" t="s">
        <v>239</v>
      </c>
      <c r="D197" s="4"/>
      <c r="E197" s="4"/>
      <c r="F197" s="2688">
        <v>25000</v>
      </c>
      <c r="G197" s="368">
        <f>F197/12*$C$3</f>
        <v>18750</v>
      </c>
      <c r="H197" s="368">
        <v>13563</v>
      </c>
      <c r="I197" s="2489">
        <f t="shared" si="54"/>
        <v>72.335999999999999</v>
      </c>
      <c r="J197" s="1886"/>
      <c r="K197" s="1886"/>
      <c r="L197" s="211"/>
      <c r="M197" s="211"/>
      <c r="N197" s="211"/>
      <c r="O197" s="211"/>
      <c r="P197" s="211"/>
      <c r="Q197" s="211"/>
      <c r="R197" s="546"/>
      <c r="S197" s="546"/>
      <c r="T197" s="546"/>
      <c r="U197" s="546"/>
      <c r="V197" s="546"/>
      <c r="W197" s="546"/>
      <c r="X197" s="546"/>
      <c r="Y197" s="546"/>
      <c r="Z197" s="546"/>
      <c r="AA197" s="1056"/>
      <c r="AB197" s="415"/>
      <c r="AC197" s="2733"/>
      <c r="AD197" s="415"/>
      <c r="AE197" s="415"/>
      <c r="AF197" s="415"/>
      <c r="AG197" s="415"/>
      <c r="AH197" s="415"/>
      <c r="AI197" s="1263"/>
      <c r="AJ197" s="1291"/>
      <c r="AK197" s="2742"/>
      <c r="AL197" s="1401"/>
    </row>
    <row r="198" spans="1:38" s="2696" customFormat="1" ht="63" x14ac:dyDescent="0.25">
      <c r="A198" s="411"/>
      <c r="B198" s="411">
        <v>1</v>
      </c>
      <c r="C198" s="745" t="s">
        <v>298</v>
      </c>
      <c r="D198" s="4"/>
      <c r="E198" s="4"/>
      <c r="F198" s="415">
        <f>F199+F204</f>
        <v>9664</v>
      </c>
      <c r="G198" s="368">
        <f>G199+G204</f>
        <v>7248</v>
      </c>
      <c r="H198" s="368">
        <f>H199+H204</f>
        <v>3619</v>
      </c>
      <c r="I198" s="2489">
        <f t="shared" si="54"/>
        <v>49.931015452538631</v>
      </c>
      <c r="J198" s="1886"/>
      <c r="K198" s="1886"/>
      <c r="L198" s="211"/>
      <c r="M198" s="211"/>
      <c r="N198" s="211"/>
      <c r="O198" s="211"/>
      <c r="P198" s="211"/>
      <c r="Q198" s="211"/>
      <c r="R198" s="546"/>
      <c r="S198" s="546"/>
      <c r="T198" s="546"/>
      <c r="U198" s="546"/>
      <c r="V198" s="546"/>
      <c r="W198" s="546"/>
      <c r="X198" s="546"/>
      <c r="Y198" s="546"/>
      <c r="Z198" s="546"/>
      <c r="AA198" s="1202">
        <f>R198/12*$C$3</f>
        <v>0</v>
      </c>
      <c r="AB198" s="415">
        <f>AH198-AG198-AD198</f>
        <v>0</v>
      </c>
      <c r="AC198" s="2733"/>
      <c r="AD198" s="415"/>
      <c r="AE198" s="415">
        <f>AB198-AA198</f>
        <v>0</v>
      </c>
      <c r="AF198" s="415"/>
      <c r="AG198" s="415"/>
      <c r="AH198" s="415"/>
      <c r="AI198" s="1263">
        <f>AI199+AI204</f>
        <v>0</v>
      </c>
      <c r="AJ198" s="1291"/>
      <c r="AK198" s="2742"/>
      <c r="AL198" s="1401"/>
    </row>
    <row r="199" spans="1:38" s="2696" customFormat="1" ht="30" x14ac:dyDescent="0.25">
      <c r="A199" s="411"/>
      <c r="B199" s="411">
        <v>1</v>
      </c>
      <c r="C199" s="718" t="s">
        <v>299</v>
      </c>
      <c r="D199" s="4"/>
      <c r="E199" s="4"/>
      <c r="F199" s="415">
        <f>SUM(F200:F203)</f>
        <v>7087</v>
      </c>
      <c r="G199" s="368">
        <f>SUM(G200:G203)</f>
        <v>5315.25</v>
      </c>
      <c r="H199" s="368">
        <f>SUM(H200:H203)</f>
        <v>2259</v>
      </c>
      <c r="I199" s="2489">
        <f t="shared" si="54"/>
        <v>42.500352758572035</v>
      </c>
      <c r="J199" s="1886"/>
      <c r="K199" s="1886"/>
      <c r="L199" s="211"/>
      <c r="M199" s="211"/>
      <c r="N199" s="211"/>
      <c r="O199" s="211"/>
      <c r="P199" s="211"/>
      <c r="Q199" s="211"/>
      <c r="R199" s="546"/>
      <c r="S199" s="546"/>
      <c r="T199" s="546"/>
      <c r="U199" s="546"/>
      <c r="V199" s="546"/>
      <c r="W199" s="546"/>
      <c r="X199" s="546"/>
      <c r="Y199" s="546"/>
      <c r="Z199" s="546"/>
      <c r="AA199" s="1056"/>
      <c r="AB199" s="415"/>
      <c r="AC199" s="2733"/>
      <c r="AD199" s="415"/>
      <c r="AE199" s="415"/>
      <c r="AF199" s="415"/>
      <c r="AG199" s="415"/>
      <c r="AH199" s="415"/>
      <c r="AI199" s="1263">
        <f>SUM(AI200:AI203)</f>
        <v>0</v>
      </c>
      <c r="AJ199" s="1291"/>
      <c r="AK199" s="2742"/>
      <c r="AL199" s="1401"/>
    </row>
    <row r="200" spans="1:38" s="2696" customFormat="1" ht="30" x14ac:dyDescent="0.25">
      <c r="A200" s="411"/>
      <c r="B200" s="411">
        <v>1</v>
      </c>
      <c r="C200" s="513" t="s">
        <v>300</v>
      </c>
      <c r="D200" s="4"/>
      <c r="E200" s="4"/>
      <c r="F200" s="415">
        <v>7087</v>
      </c>
      <c r="G200" s="368">
        <f>F200/12*$C$3</f>
        <v>5315.25</v>
      </c>
      <c r="H200" s="368">
        <v>2259</v>
      </c>
      <c r="I200" s="2489">
        <f t="shared" si="54"/>
        <v>42.500352758572035</v>
      </c>
      <c r="J200" s="1886"/>
      <c r="K200" s="1886"/>
      <c r="L200" s="211"/>
      <c r="M200" s="211"/>
      <c r="N200" s="211"/>
      <c r="O200" s="211"/>
      <c r="P200" s="211"/>
      <c r="Q200" s="211"/>
      <c r="R200" s="546"/>
      <c r="S200" s="546"/>
      <c r="T200" s="546"/>
      <c r="U200" s="546"/>
      <c r="V200" s="546"/>
      <c r="W200" s="546"/>
      <c r="X200" s="546"/>
      <c r="Y200" s="546"/>
      <c r="Z200" s="546"/>
      <c r="AA200" s="1056"/>
      <c r="AB200" s="415"/>
      <c r="AC200" s="2733"/>
      <c r="AD200" s="415"/>
      <c r="AE200" s="415"/>
      <c r="AF200" s="415"/>
      <c r="AG200" s="415"/>
      <c r="AH200" s="415"/>
      <c r="AI200" s="1263"/>
      <c r="AJ200" s="1291"/>
      <c r="AK200" s="2742"/>
      <c r="AL200" s="1401"/>
    </row>
    <row r="201" spans="1:38" s="2696" customFormat="1" ht="60" x14ac:dyDescent="0.25">
      <c r="A201" s="411"/>
      <c r="B201" s="411">
        <v>1</v>
      </c>
      <c r="C201" s="513" t="s">
        <v>301</v>
      </c>
      <c r="D201" s="4"/>
      <c r="E201" s="4"/>
      <c r="F201" s="415"/>
      <c r="G201" s="368"/>
      <c r="H201" s="368"/>
      <c r="I201" s="2489"/>
      <c r="J201" s="1886"/>
      <c r="K201" s="1886"/>
      <c r="L201" s="211"/>
      <c r="M201" s="211"/>
      <c r="N201" s="211"/>
      <c r="O201" s="211"/>
      <c r="P201" s="211"/>
      <c r="Q201" s="211"/>
      <c r="R201" s="546"/>
      <c r="S201" s="546"/>
      <c r="T201" s="546"/>
      <c r="U201" s="546"/>
      <c r="V201" s="546"/>
      <c r="W201" s="546"/>
      <c r="X201" s="546"/>
      <c r="Y201" s="546"/>
      <c r="Z201" s="546"/>
      <c r="AA201" s="1056"/>
      <c r="AB201" s="415"/>
      <c r="AC201" s="2733"/>
      <c r="AD201" s="415"/>
      <c r="AE201" s="415"/>
      <c r="AF201" s="415"/>
      <c r="AG201" s="415"/>
      <c r="AH201" s="415"/>
      <c r="AI201" s="1263"/>
      <c r="AJ201" s="1291"/>
      <c r="AK201" s="2742"/>
      <c r="AL201" s="1401"/>
    </row>
    <row r="202" spans="1:38" s="2696" customFormat="1" ht="45" x14ac:dyDescent="0.25">
      <c r="A202" s="411"/>
      <c r="B202" s="411">
        <v>1</v>
      </c>
      <c r="C202" s="513" t="s">
        <v>302</v>
      </c>
      <c r="D202" s="4"/>
      <c r="E202" s="4"/>
      <c r="F202" s="415"/>
      <c r="G202" s="368"/>
      <c r="H202" s="368"/>
      <c r="I202" s="2489"/>
      <c r="J202" s="1886"/>
      <c r="K202" s="1886"/>
      <c r="L202" s="211"/>
      <c r="M202" s="211"/>
      <c r="N202" s="211"/>
      <c r="O202" s="211"/>
      <c r="P202" s="211"/>
      <c r="Q202" s="211"/>
      <c r="R202" s="546"/>
      <c r="S202" s="546"/>
      <c r="T202" s="546"/>
      <c r="U202" s="546"/>
      <c r="V202" s="546"/>
      <c r="W202" s="546"/>
      <c r="X202" s="546"/>
      <c r="Y202" s="546"/>
      <c r="Z202" s="546"/>
      <c r="AA202" s="1056"/>
      <c r="AB202" s="415"/>
      <c r="AC202" s="2733"/>
      <c r="AD202" s="415"/>
      <c r="AE202" s="415"/>
      <c r="AF202" s="415"/>
      <c r="AG202" s="415"/>
      <c r="AH202" s="415"/>
      <c r="AI202" s="1263"/>
      <c r="AJ202" s="1291"/>
      <c r="AK202" s="2742"/>
      <c r="AL202" s="1401"/>
    </row>
    <row r="203" spans="1:38" s="2696" customFormat="1" ht="30" x14ac:dyDescent="0.25">
      <c r="A203" s="411"/>
      <c r="B203" s="411">
        <v>1</v>
      </c>
      <c r="C203" s="513" t="s">
        <v>303</v>
      </c>
      <c r="D203" s="4"/>
      <c r="E203" s="4"/>
      <c r="F203" s="415"/>
      <c r="G203" s="368"/>
      <c r="H203" s="368"/>
      <c r="I203" s="2489"/>
      <c r="J203" s="1886"/>
      <c r="K203" s="1886"/>
      <c r="L203" s="211"/>
      <c r="M203" s="211"/>
      <c r="N203" s="211"/>
      <c r="O203" s="211"/>
      <c r="P203" s="211"/>
      <c r="Q203" s="211"/>
      <c r="R203" s="546"/>
      <c r="S203" s="546"/>
      <c r="T203" s="546"/>
      <c r="U203" s="546"/>
      <c r="V203" s="546"/>
      <c r="W203" s="546"/>
      <c r="X203" s="546"/>
      <c r="Y203" s="546"/>
      <c r="Z203" s="546"/>
      <c r="AA203" s="1056"/>
      <c r="AB203" s="415"/>
      <c r="AC203" s="2733"/>
      <c r="AD203" s="415"/>
      <c r="AE203" s="415"/>
      <c r="AF203" s="415"/>
      <c r="AG203" s="415"/>
      <c r="AH203" s="415"/>
      <c r="AI203" s="1263"/>
      <c r="AJ203" s="1291"/>
      <c r="AK203" s="2742"/>
      <c r="AL203" s="1401"/>
    </row>
    <row r="204" spans="1:38" s="2696" customFormat="1" ht="45" x14ac:dyDescent="0.25">
      <c r="A204" s="411"/>
      <c r="B204" s="411">
        <v>1</v>
      </c>
      <c r="C204" s="718" t="s">
        <v>304</v>
      </c>
      <c r="D204" s="4"/>
      <c r="E204" s="4"/>
      <c r="F204" s="415">
        <f>SUM(F205:F208)</f>
        <v>2577</v>
      </c>
      <c r="G204" s="368">
        <f>SUM(G205:G208)</f>
        <v>1932.75</v>
      </c>
      <c r="H204" s="368">
        <f>H205</f>
        <v>1360</v>
      </c>
      <c r="I204" s="2489">
        <f>H204/G204*100</f>
        <v>70.366058724615186</v>
      </c>
      <c r="J204" s="1886"/>
      <c r="K204" s="1886"/>
      <c r="L204" s="211"/>
      <c r="M204" s="211"/>
      <c r="N204" s="211"/>
      <c r="O204" s="211"/>
      <c r="P204" s="211"/>
      <c r="Q204" s="211"/>
      <c r="R204" s="546"/>
      <c r="S204" s="546"/>
      <c r="T204" s="546"/>
      <c r="U204" s="546"/>
      <c r="V204" s="546"/>
      <c r="W204" s="546"/>
      <c r="X204" s="546"/>
      <c r="Y204" s="546"/>
      <c r="Z204" s="546"/>
      <c r="AA204" s="1056"/>
      <c r="AB204" s="415"/>
      <c r="AC204" s="2733"/>
      <c r="AD204" s="415"/>
      <c r="AE204" s="415"/>
      <c r="AF204" s="415"/>
      <c r="AG204" s="415"/>
      <c r="AH204" s="415"/>
      <c r="AI204" s="1263">
        <f>AI205</f>
        <v>0</v>
      </c>
      <c r="AJ204" s="1291"/>
      <c r="AK204" s="2742"/>
      <c r="AL204" s="1401"/>
    </row>
    <row r="205" spans="1:38" s="2696" customFormat="1" ht="45" x14ac:dyDescent="0.25">
      <c r="A205" s="411"/>
      <c r="B205" s="411">
        <v>1</v>
      </c>
      <c r="C205" s="513" t="s">
        <v>305</v>
      </c>
      <c r="D205" s="4"/>
      <c r="E205" s="4"/>
      <c r="F205" s="415">
        <v>2577</v>
      </c>
      <c r="G205" s="368">
        <f>F205/12*$C$3</f>
        <v>1932.75</v>
      </c>
      <c r="H205" s="368">
        <v>1360</v>
      </c>
      <c r="I205" s="2489">
        <f>H205/G205*100</f>
        <v>70.366058724615186</v>
      </c>
      <c r="J205" s="1886"/>
      <c r="K205" s="1886"/>
      <c r="L205" s="211"/>
      <c r="M205" s="211"/>
      <c r="N205" s="211"/>
      <c r="O205" s="211"/>
      <c r="P205" s="211"/>
      <c r="Q205" s="211"/>
      <c r="R205" s="546"/>
      <c r="S205" s="546"/>
      <c r="T205" s="546"/>
      <c r="U205" s="546"/>
      <c r="V205" s="546"/>
      <c r="W205" s="546"/>
      <c r="X205" s="546"/>
      <c r="Y205" s="546"/>
      <c r="Z205" s="546"/>
      <c r="AA205" s="1056"/>
      <c r="AB205" s="415"/>
      <c r="AC205" s="2733"/>
      <c r="AD205" s="415"/>
      <c r="AE205" s="415"/>
      <c r="AF205" s="415"/>
      <c r="AG205" s="415"/>
      <c r="AH205" s="415"/>
      <c r="AI205" s="1263"/>
      <c r="AJ205" s="1291"/>
      <c r="AK205" s="2742"/>
      <c r="AL205" s="1401"/>
    </row>
    <row r="206" spans="1:38" s="2696" customFormat="1" ht="30" x14ac:dyDescent="0.25">
      <c r="A206" s="411"/>
      <c r="B206" s="411">
        <v>1</v>
      </c>
      <c r="C206" s="513" t="s">
        <v>334</v>
      </c>
      <c r="D206" s="4"/>
      <c r="E206" s="4"/>
      <c r="F206" s="415"/>
      <c r="G206" s="368"/>
      <c r="H206" s="368"/>
      <c r="I206" s="2489"/>
      <c r="J206" s="1886"/>
      <c r="K206" s="1886"/>
      <c r="L206" s="211"/>
      <c r="M206" s="211"/>
      <c r="N206" s="211"/>
      <c r="O206" s="211"/>
      <c r="P206" s="211"/>
      <c r="Q206" s="211"/>
      <c r="R206" s="546"/>
      <c r="S206" s="546"/>
      <c r="T206" s="546"/>
      <c r="U206" s="546"/>
      <c r="V206" s="546"/>
      <c r="W206" s="546"/>
      <c r="X206" s="546"/>
      <c r="Y206" s="546"/>
      <c r="Z206" s="546"/>
      <c r="AA206" s="1056"/>
      <c r="AB206" s="415"/>
      <c r="AC206" s="2733"/>
      <c r="AD206" s="415"/>
      <c r="AE206" s="415"/>
      <c r="AF206" s="415"/>
      <c r="AG206" s="415"/>
      <c r="AH206" s="415"/>
      <c r="AI206" s="1263"/>
      <c r="AJ206" s="1291"/>
      <c r="AK206" s="2742"/>
      <c r="AL206" s="1401"/>
    </row>
    <row r="207" spans="1:38" s="2696" customFormat="1" ht="75" x14ac:dyDescent="0.25">
      <c r="A207" s="411"/>
      <c r="B207" s="411">
        <v>1</v>
      </c>
      <c r="C207" s="513" t="s">
        <v>306</v>
      </c>
      <c r="D207" s="4"/>
      <c r="E207" s="4"/>
      <c r="F207" s="415"/>
      <c r="G207" s="368"/>
      <c r="H207" s="368"/>
      <c r="I207" s="2489"/>
      <c r="J207" s="1886"/>
      <c r="K207" s="1886"/>
      <c r="L207" s="211"/>
      <c r="M207" s="211"/>
      <c r="N207" s="211"/>
      <c r="O207" s="211"/>
      <c r="P207" s="211"/>
      <c r="Q207" s="211"/>
      <c r="R207" s="546"/>
      <c r="S207" s="546"/>
      <c r="T207" s="546"/>
      <c r="U207" s="546"/>
      <c r="V207" s="546"/>
      <c r="W207" s="546"/>
      <c r="X207" s="546"/>
      <c r="Y207" s="546"/>
      <c r="Z207" s="546"/>
      <c r="AA207" s="1056"/>
      <c r="AB207" s="415"/>
      <c r="AC207" s="2733"/>
      <c r="AD207" s="415"/>
      <c r="AE207" s="415"/>
      <c r="AF207" s="415"/>
      <c r="AG207" s="415"/>
      <c r="AH207" s="415"/>
      <c r="AI207" s="1263"/>
      <c r="AJ207" s="1291"/>
      <c r="AK207" s="2742"/>
      <c r="AL207" s="1401"/>
    </row>
    <row r="208" spans="1:38" s="2696" customFormat="1" ht="60" x14ac:dyDescent="0.25">
      <c r="A208" s="411"/>
      <c r="B208" s="411">
        <v>1</v>
      </c>
      <c r="C208" s="513" t="s">
        <v>307</v>
      </c>
      <c r="D208" s="4"/>
      <c r="E208" s="4"/>
      <c r="F208" s="415"/>
      <c r="G208" s="368"/>
      <c r="H208" s="368"/>
      <c r="I208" s="2489"/>
      <c r="J208" s="1886"/>
      <c r="K208" s="1886"/>
      <c r="L208" s="211"/>
      <c r="M208" s="211"/>
      <c r="N208" s="211"/>
      <c r="O208" s="211"/>
      <c r="P208" s="211"/>
      <c r="Q208" s="211"/>
      <c r="R208" s="546"/>
      <c r="S208" s="546"/>
      <c r="T208" s="546"/>
      <c r="U208" s="546"/>
      <c r="V208" s="546"/>
      <c r="W208" s="546"/>
      <c r="X208" s="546"/>
      <c r="Y208" s="546"/>
      <c r="Z208" s="546"/>
      <c r="AA208" s="1056"/>
      <c r="AB208" s="415"/>
      <c r="AC208" s="2733"/>
      <c r="AD208" s="415"/>
      <c r="AE208" s="415"/>
      <c r="AF208" s="415"/>
      <c r="AG208" s="415"/>
      <c r="AH208" s="415"/>
      <c r="AI208" s="1263"/>
      <c r="AJ208" s="1291"/>
      <c r="AK208" s="2742"/>
      <c r="AL208" s="1401"/>
    </row>
    <row r="209" spans="1:38" s="2696" customFormat="1" ht="57.75" x14ac:dyDescent="0.25">
      <c r="A209" s="411"/>
      <c r="B209" s="411">
        <v>1</v>
      </c>
      <c r="C209" s="779" t="s">
        <v>384</v>
      </c>
      <c r="D209" s="4"/>
      <c r="E209" s="4"/>
      <c r="F209" s="415">
        <v>243</v>
      </c>
      <c r="G209" s="368">
        <f>F209/12*$C$3</f>
        <v>182.25</v>
      </c>
      <c r="H209" s="368"/>
      <c r="I209" s="2489">
        <f>H209/G209*100</f>
        <v>0</v>
      </c>
      <c r="J209" s="1886"/>
      <c r="K209" s="1886"/>
      <c r="L209" s="211"/>
      <c r="M209" s="211"/>
      <c r="N209" s="211"/>
      <c r="O209" s="211"/>
      <c r="P209" s="211"/>
      <c r="Q209" s="211"/>
      <c r="R209" s="546"/>
      <c r="S209" s="546"/>
      <c r="T209" s="546"/>
      <c r="U209" s="546"/>
      <c r="V209" s="546"/>
      <c r="W209" s="546"/>
      <c r="X209" s="546"/>
      <c r="Y209" s="546"/>
      <c r="Z209" s="546"/>
      <c r="AA209" s="1056"/>
      <c r="AB209" s="415"/>
      <c r="AC209" s="2733"/>
      <c r="AD209" s="415"/>
      <c r="AE209" s="415"/>
      <c r="AF209" s="415"/>
      <c r="AG209" s="415"/>
      <c r="AH209" s="415"/>
      <c r="AI209" s="1263"/>
      <c r="AJ209" s="1291"/>
      <c r="AK209" s="2742"/>
      <c r="AL209" s="1401"/>
    </row>
    <row r="210" spans="1:38" s="2696" customFormat="1" x14ac:dyDescent="0.25">
      <c r="A210" s="411"/>
      <c r="B210" s="411">
        <v>1</v>
      </c>
      <c r="C210" s="792" t="s">
        <v>206</v>
      </c>
      <c r="D210" s="4"/>
      <c r="E210" s="4"/>
      <c r="F210" s="415"/>
      <c r="G210" s="368"/>
      <c r="H210" s="368"/>
      <c r="I210" s="2489"/>
      <c r="J210" s="1886"/>
      <c r="K210" s="1886"/>
      <c r="L210" s="211"/>
      <c r="M210" s="211"/>
      <c r="N210" s="211"/>
      <c r="O210" s="211"/>
      <c r="P210" s="211"/>
      <c r="Q210" s="211"/>
      <c r="R210" s="546">
        <v>21.134499999999999</v>
      </c>
      <c r="S210" s="546">
        <v>21.134499999999999</v>
      </c>
      <c r="T210" s="546">
        <v>21.134499999999999</v>
      </c>
      <c r="U210" s="546">
        <v>21.134499999999999</v>
      </c>
      <c r="V210" s="546">
        <v>21.134499999999999</v>
      </c>
      <c r="W210" s="546">
        <v>21.134499999999999</v>
      </c>
      <c r="X210" s="546">
        <v>21.134499999999999</v>
      </c>
      <c r="Y210" s="546">
        <v>21.134499999999999</v>
      </c>
      <c r="Z210" s="546">
        <v>21.134499999999999</v>
      </c>
      <c r="AA210" s="1056">
        <f>R210/12*$C$3+(S210-R210)/11*8+(T210-S210)/10*7+(U210-T210)/9*6+(V210-U210)/8*5+(W210-V210)/7*4+(X210-W210)/6*3+(Y210-X210)/5*2+(Z210-Y210)/4*1</f>
        <v>15.850874999999998</v>
      </c>
      <c r="AB210" s="415">
        <f>AH210-AG210-AD210</f>
        <v>551.18775999999957</v>
      </c>
      <c r="AC210" s="2733"/>
      <c r="AD210" s="415">
        <f>SUM(AD211:AD215)</f>
        <v>0</v>
      </c>
      <c r="AE210" s="415">
        <f>AB210-AA210</f>
        <v>535.3368849999996</v>
      </c>
      <c r="AF210" s="415">
        <v>-5.9951000000000008</v>
      </c>
      <c r="AG210" s="415">
        <v>0</v>
      </c>
      <c r="AH210" s="415">
        <v>551.18775999999957</v>
      </c>
      <c r="AI210" s="1263"/>
      <c r="AJ210" s="1291"/>
      <c r="AK210" s="2742"/>
      <c r="AL210" s="1401"/>
    </row>
    <row r="211" spans="1:38" s="2696" customFormat="1" ht="29.25" x14ac:dyDescent="0.25">
      <c r="A211" s="411"/>
      <c r="B211" s="411">
        <v>1</v>
      </c>
      <c r="C211" s="779" t="s">
        <v>359</v>
      </c>
      <c r="D211" s="4"/>
      <c r="E211" s="4"/>
      <c r="F211" s="415">
        <f>F212+F213+F217+F218+F219+F220+F222</f>
        <v>1747</v>
      </c>
      <c r="G211" s="415">
        <f>G212+G213+G217+G218+G219+G220+G222</f>
        <v>1310.25</v>
      </c>
      <c r="H211" s="415">
        <f>H212+H213+H217+H218+H219+H220+H222</f>
        <v>1880</v>
      </c>
      <c r="I211" s="2489">
        <f>H211/G211*100</f>
        <v>143.48406792596833</v>
      </c>
      <c r="J211" s="1886"/>
      <c r="K211" s="1886"/>
      <c r="L211" s="211"/>
      <c r="M211" s="211"/>
      <c r="N211" s="211"/>
      <c r="O211" s="211"/>
      <c r="P211" s="211"/>
      <c r="Q211" s="211"/>
      <c r="R211" s="546"/>
      <c r="S211" s="546"/>
      <c r="T211" s="546"/>
      <c r="U211" s="546"/>
      <c r="V211" s="546"/>
      <c r="W211" s="546"/>
      <c r="X211" s="546"/>
      <c r="Y211" s="546"/>
      <c r="Z211" s="546"/>
      <c r="AA211" s="1056"/>
      <c r="AB211" s="415"/>
      <c r="AC211" s="2733"/>
      <c r="AD211" s="415"/>
      <c r="AE211" s="415"/>
      <c r="AF211" s="415"/>
      <c r="AG211" s="415"/>
      <c r="AH211" s="415"/>
      <c r="AI211" s="1263">
        <f>AI212+AI213+AI217+AI218+AI219+AI220+AI222</f>
        <v>0</v>
      </c>
      <c r="AJ211" s="1291"/>
      <c r="AK211" s="2742"/>
      <c r="AL211" s="1401"/>
    </row>
    <row r="212" spans="1:38" s="2696" customFormat="1" x14ac:dyDescent="0.25">
      <c r="A212" s="411"/>
      <c r="B212" s="411">
        <v>1</v>
      </c>
      <c r="C212" s="4" t="s">
        <v>347</v>
      </c>
      <c r="D212" s="4"/>
      <c r="E212" s="4"/>
      <c r="F212" s="415"/>
      <c r="G212" s="368"/>
      <c r="H212" s="368"/>
      <c r="I212" s="2489"/>
      <c r="J212" s="1886"/>
      <c r="K212" s="1886"/>
      <c r="L212" s="211"/>
      <c r="M212" s="211"/>
      <c r="N212" s="211"/>
      <c r="O212" s="211"/>
      <c r="P212" s="211"/>
      <c r="Q212" s="211"/>
      <c r="R212" s="546"/>
      <c r="S212" s="546"/>
      <c r="T212" s="546"/>
      <c r="U212" s="546"/>
      <c r="V212" s="546"/>
      <c r="W212" s="546"/>
      <c r="X212" s="546"/>
      <c r="Y212" s="546"/>
      <c r="Z212" s="546"/>
      <c r="AA212" s="1056"/>
      <c r="AB212" s="415"/>
      <c r="AC212" s="2733"/>
      <c r="AD212" s="415"/>
      <c r="AE212" s="415"/>
      <c r="AF212" s="415"/>
      <c r="AG212" s="415"/>
      <c r="AH212" s="415"/>
      <c r="AI212" s="1263"/>
      <c r="AJ212" s="1291"/>
      <c r="AK212" s="2742"/>
      <c r="AL212" s="1401"/>
    </row>
    <row r="213" spans="1:38" s="2696" customFormat="1" ht="30" x14ac:dyDescent="0.25">
      <c r="A213" s="411"/>
      <c r="B213" s="411">
        <v>1</v>
      </c>
      <c r="C213" s="793" t="s">
        <v>348</v>
      </c>
      <c r="D213" s="4"/>
      <c r="E213" s="4"/>
      <c r="F213" s="415"/>
      <c r="G213" s="368"/>
      <c r="H213" s="368"/>
      <c r="I213" s="2489"/>
      <c r="J213" s="1886"/>
      <c r="K213" s="1886"/>
      <c r="L213" s="211"/>
      <c r="M213" s="211"/>
      <c r="N213" s="211"/>
      <c r="O213" s="211"/>
      <c r="P213" s="211"/>
      <c r="Q213" s="211"/>
      <c r="R213" s="546"/>
      <c r="S213" s="546"/>
      <c r="T213" s="546"/>
      <c r="U213" s="546"/>
      <c r="V213" s="546"/>
      <c r="W213" s="546"/>
      <c r="X213" s="546"/>
      <c r="Y213" s="546"/>
      <c r="Z213" s="546"/>
      <c r="AA213" s="1056"/>
      <c r="AB213" s="415"/>
      <c r="AC213" s="2733"/>
      <c r="AD213" s="415"/>
      <c r="AE213" s="415"/>
      <c r="AF213" s="415"/>
      <c r="AG213" s="415"/>
      <c r="AH213" s="415"/>
      <c r="AI213" s="1263"/>
      <c r="AJ213" s="1291"/>
      <c r="AK213" s="2742"/>
      <c r="AL213" s="1401"/>
    </row>
    <row r="214" spans="1:38" s="2696" customFormat="1" x14ac:dyDescent="0.25">
      <c r="A214" s="411"/>
      <c r="B214" s="411">
        <v>1</v>
      </c>
      <c r="C214" s="4" t="s">
        <v>349</v>
      </c>
      <c r="D214" s="4"/>
      <c r="E214" s="4"/>
      <c r="F214" s="415"/>
      <c r="G214" s="368"/>
      <c r="H214" s="368"/>
      <c r="I214" s="2489"/>
      <c r="J214" s="1886"/>
      <c r="K214" s="1886"/>
      <c r="L214" s="211"/>
      <c r="M214" s="211"/>
      <c r="N214" s="211"/>
      <c r="O214" s="211"/>
      <c r="P214" s="211"/>
      <c r="Q214" s="211"/>
      <c r="R214" s="546"/>
      <c r="S214" s="546"/>
      <c r="T214" s="546"/>
      <c r="U214" s="546"/>
      <c r="V214" s="546"/>
      <c r="W214" s="546"/>
      <c r="X214" s="546"/>
      <c r="Y214" s="546"/>
      <c r="Z214" s="546"/>
      <c r="AA214" s="1056"/>
      <c r="AB214" s="415"/>
      <c r="AC214" s="2733"/>
      <c r="AD214" s="415"/>
      <c r="AE214" s="415"/>
      <c r="AF214" s="415"/>
      <c r="AG214" s="415"/>
      <c r="AH214" s="415"/>
      <c r="AI214" s="1263"/>
      <c r="AJ214" s="1291"/>
      <c r="AK214" s="2742"/>
      <c r="AL214" s="1401"/>
    </row>
    <row r="215" spans="1:38" s="2696" customFormat="1" ht="30" x14ac:dyDescent="0.25">
      <c r="A215" s="411"/>
      <c r="B215" s="411">
        <v>1</v>
      </c>
      <c r="C215" s="4" t="s">
        <v>374</v>
      </c>
      <c r="D215" s="4"/>
      <c r="E215" s="4"/>
      <c r="F215" s="415"/>
      <c r="G215" s="368"/>
      <c r="H215" s="368"/>
      <c r="I215" s="2489"/>
      <c r="J215" s="1886"/>
      <c r="K215" s="1886"/>
      <c r="L215" s="211"/>
      <c r="M215" s="211"/>
      <c r="N215" s="211"/>
      <c r="O215" s="211"/>
      <c r="P215" s="211"/>
      <c r="Q215" s="211"/>
      <c r="R215" s="546"/>
      <c r="S215" s="546"/>
      <c r="T215" s="546"/>
      <c r="U215" s="546"/>
      <c r="V215" s="546"/>
      <c r="W215" s="546"/>
      <c r="X215" s="546"/>
      <c r="Y215" s="546"/>
      <c r="Z215" s="546"/>
      <c r="AA215" s="1056"/>
      <c r="AB215" s="415"/>
      <c r="AC215" s="2733"/>
      <c r="AD215" s="415"/>
      <c r="AE215" s="415"/>
      <c r="AF215" s="415"/>
      <c r="AG215" s="415"/>
      <c r="AH215" s="415"/>
      <c r="AI215" s="1263"/>
      <c r="AJ215" s="1291"/>
      <c r="AK215" s="2742"/>
      <c r="AL215" s="1401"/>
    </row>
    <row r="216" spans="1:38" s="2696" customFormat="1" ht="60" x14ac:dyDescent="0.25">
      <c r="A216" s="411">
        <v>1</v>
      </c>
      <c r="B216" s="411">
        <v>1</v>
      </c>
      <c r="C216" s="4" t="s">
        <v>350</v>
      </c>
      <c r="D216" s="4"/>
      <c r="E216" s="4"/>
      <c r="F216" s="415"/>
      <c r="G216" s="213"/>
      <c r="H216" s="368"/>
      <c r="I216" s="2489"/>
      <c r="J216" s="1886"/>
      <c r="K216" s="1886"/>
      <c r="L216" s="211"/>
      <c r="M216" s="211"/>
      <c r="N216" s="211"/>
      <c r="O216" s="211"/>
      <c r="P216" s="211"/>
      <c r="Q216" s="211"/>
      <c r="R216" s="546"/>
      <c r="S216" s="546"/>
      <c r="T216" s="546"/>
      <c r="U216" s="546"/>
      <c r="V216" s="546"/>
      <c r="W216" s="546"/>
      <c r="X216" s="546"/>
      <c r="Y216" s="546"/>
      <c r="Z216" s="546"/>
      <c r="AA216" s="1056"/>
      <c r="AB216" s="415"/>
      <c r="AC216" s="2733"/>
      <c r="AD216" s="415"/>
      <c r="AE216" s="415"/>
      <c r="AF216" s="415"/>
      <c r="AG216" s="415"/>
      <c r="AH216" s="415"/>
      <c r="AI216" s="1263"/>
      <c r="AJ216" s="1291"/>
      <c r="AK216" s="2742"/>
      <c r="AL216" s="1401"/>
    </row>
    <row r="217" spans="1:38" s="2696" customFormat="1" ht="60" x14ac:dyDescent="0.25">
      <c r="A217" s="411">
        <v>1</v>
      </c>
      <c r="B217" s="411">
        <v>1</v>
      </c>
      <c r="C217" s="4" t="s">
        <v>351</v>
      </c>
      <c r="D217" s="4"/>
      <c r="E217" s="4"/>
      <c r="F217" s="415"/>
      <c r="G217" s="213"/>
      <c r="H217" s="368"/>
      <c r="I217" s="2489"/>
      <c r="J217" s="1886"/>
      <c r="K217" s="1886"/>
      <c r="L217" s="211"/>
      <c r="M217" s="211"/>
      <c r="N217" s="211"/>
      <c r="O217" s="211"/>
      <c r="P217" s="211"/>
      <c r="Q217" s="211"/>
      <c r="R217" s="546"/>
      <c r="S217" s="546"/>
      <c r="T217" s="546"/>
      <c r="U217" s="546"/>
      <c r="V217" s="546"/>
      <c r="W217" s="546"/>
      <c r="X217" s="546"/>
      <c r="Y217" s="546"/>
      <c r="Z217" s="546"/>
      <c r="AA217" s="1056"/>
      <c r="AB217" s="415"/>
      <c r="AC217" s="2733"/>
      <c r="AD217" s="415"/>
      <c r="AE217" s="415"/>
      <c r="AF217" s="415"/>
      <c r="AG217" s="415"/>
      <c r="AH217" s="415"/>
      <c r="AI217" s="1263"/>
      <c r="AJ217" s="1291"/>
      <c r="AK217" s="2742"/>
      <c r="AL217" s="1401"/>
    </row>
    <row r="218" spans="1:38" s="2696" customFormat="1" ht="45" x14ac:dyDescent="0.25">
      <c r="A218" s="411">
        <v>1</v>
      </c>
      <c r="B218" s="411">
        <v>1</v>
      </c>
      <c r="C218" s="794" t="s">
        <v>352</v>
      </c>
      <c r="D218" s="4"/>
      <c r="E218" s="4"/>
      <c r="F218" s="415"/>
      <c r="G218" s="213"/>
      <c r="H218" s="368"/>
      <c r="I218" s="2489"/>
      <c r="J218" s="1886"/>
      <c r="K218" s="1886"/>
      <c r="L218" s="211"/>
      <c r="M218" s="211"/>
      <c r="N218" s="211"/>
      <c r="O218" s="211"/>
      <c r="P218" s="211"/>
      <c r="Q218" s="211"/>
      <c r="R218" s="546"/>
      <c r="S218" s="546"/>
      <c r="T218" s="546"/>
      <c r="U218" s="546"/>
      <c r="V218" s="546"/>
      <c r="W218" s="546"/>
      <c r="X218" s="546"/>
      <c r="Y218" s="546"/>
      <c r="Z218" s="546"/>
      <c r="AA218" s="1056"/>
      <c r="AB218" s="415"/>
      <c r="AC218" s="2733"/>
      <c r="AD218" s="415"/>
      <c r="AE218" s="415"/>
      <c r="AF218" s="415"/>
      <c r="AG218" s="415"/>
      <c r="AH218" s="415"/>
      <c r="AI218" s="1263"/>
      <c r="AJ218" s="1291"/>
      <c r="AK218" s="2742"/>
      <c r="AL218" s="1401"/>
    </row>
    <row r="219" spans="1:38" s="2696" customFormat="1" ht="105" x14ac:dyDescent="0.25">
      <c r="A219" s="411"/>
      <c r="B219" s="411"/>
      <c r="C219" s="794" t="s">
        <v>532</v>
      </c>
      <c r="D219" s="4"/>
      <c r="E219" s="4"/>
      <c r="F219" s="415">
        <v>50</v>
      </c>
      <c r="G219" s="213">
        <f>F219/12*$C$3</f>
        <v>37.5</v>
      </c>
      <c r="H219" s="368">
        <v>1304</v>
      </c>
      <c r="I219" s="375">
        <f>H219/G219*100</f>
        <v>3477.3333333333335</v>
      </c>
      <c r="J219" s="1886"/>
      <c r="K219" s="1886"/>
      <c r="L219" s="211"/>
      <c r="M219" s="211"/>
      <c r="N219" s="211"/>
      <c r="O219" s="211"/>
      <c r="P219" s="211"/>
      <c r="Q219" s="211"/>
      <c r="R219" s="546"/>
      <c r="S219" s="546"/>
      <c r="T219" s="546"/>
      <c r="U219" s="546"/>
      <c r="V219" s="546"/>
      <c r="W219" s="546"/>
      <c r="X219" s="546"/>
      <c r="Y219" s="546"/>
      <c r="Z219" s="546"/>
      <c r="AA219" s="1056"/>
      <c r="AB219" s="415"/>
      <c r="AC219" s="2733"/>
      <c r="AD219" s="415"/>
      <c r="AE219" s="415"/>
      <c r="AF219" s="415"/>
      <c r="AG219" s="415"/>
      <c r="AH219" s="415"/>
      <c r="AI219" s="1263"/>
      <c r="AJ219" s="1291"/>
      <c r="AK219" s="2742"/>
      <c r="AL219" s="1401"/>
    </row>
    <row r="220" spans="1:38" s="2696" customFormat="1" ht="42.75" x14ac:dyDescent="0.25">
      <c r="A220" s="411"/>
      <c r="B220" s="411"/>
      <c r="C220" s="1402" t="s">
        <v>509</v>
      </c>
      <c r="D220" s="4"/>
      <c r="E220" s="4"/>
      <c r="F220" s="415">
        <f>F221</f>
        <v>1697</v>
      </c>
      <c r="G220" s="752">
        <f>G221</f>
        <v>1272.75</v>
      </c>
      <c r="H220" s="752">
        <f>H221</f>
        <v>576</v>
      </c>
      <c r="I220" s="375">
        <f>H220/G220*100</f>
        <v>45.256334708308785</v>
      </c>
      <c r="J220" s="1886"/>
      <c r="K220" s="1886"/>
      <c r="L220" s="211"/>
      <c r="M220" s="211"/>
      <c r="N220" s="211"/>
      <c r="O220" s="211"/>
      <c r="P220" s="211"/>
      <c r="Q220" s="211"/>
      <c r="R220" s="546">
        <v>2684.85187</v>
      </c>
      <c r="S220" s="546">
        <v>2684.85187</v>
      </c>
      <c r="T220" s="546">
        <v>2684.85187</v>
      </c>
      <c r="U220" s="546">
        <v>2684.85187</v>
      </c>
      <c r="V220" s="546">
        <v>2684.85187</v>
      </c>
      <c r="W220" s="546">
        <v>2684.85187</v>
      </c>
      <c r="X220" s="546">
        <v>2684.85187</v>
      </c>
      <c r="Y220" s="546">
        <v>2684.85187</v>
      </c>
      <c r="Z220" s="546">
        <v>2684.85187</v>
      </c>
      <c r="AA220" s="1202">
        <f>R220/12*$C$3+(S220-R220)/11*8+(T220-S220)/10*7+(U220-T220)/9*6+(V220-U220)/8*5+(W220-V220)/7*4+(X220-W220)/6*3+(Y220-X220)/5*2+(Z220-Y220)/4*1</f>
        <v>2013.6389024999999</v>
      </c>
      <c r="AB220" s="415">
        <f>AH220-AG220-AD220</f>
        <v>781.41234000000009</v>
      </c>
      <c r="AC220" s="2733"/>
      <c r="AD220" s="415">
        <f>SUM(AD221:AD225)</f>
        <v>0</v>
      </c>
      <c r="AE220" s="415">
        <f>AB220-AA220</f>
        <v>-1232.2265624999998</v>
      </c>
      <c r="AF220" s="415"/>
      <c r="AG220" s="415">
        <v>0</v>
      </c>
      <c r="AH220" s="415">
        <v>781.41234000000009</v>
      </c>
      <c r="AI220" s="1263">
        <f>AI221</f>
        <v>0</v>
      </c>
      <c r="AJ220" s="1291"/>
      <c r="AK220" s="2742"/>
      <c r="AL220" s="1401"/>
    </row>
    <row r="221" spans="1:38" s="2696" customFormat="1" x14ac:dyDescent="0.25">
      <c r="A221" s="411"/>
      <c r="B221" s="411"/>
      <c r="C221" s="794" t="s">
        <v>510</v>
      </c>
      <c r="D221" s="4"/>
      <c r="E221" s="4"/>
      <c r="F221" s="752">
        <v>1697</v>
      </c>
      <c r="G221" s="213">
        <f>F221/12*$C$3</f>
        <v>1272.75</v>
      </c>
      <c r="H221" s="368">
        <v>576</v>
      </c>
      <c r="I221" s="375">
        <f>H221/G221*100</f>
        <v>45.256334708308785</v>
      </c>
      <c r="J221" s="1886"/>
      <c r="K221" s="1886"/>
      <c r="L221" s="211"/>
      <c r="M221" s="211"/>
      <c r="N221" s="211"/>
      <c r="O221" s="211"/>
      <c r="P221" s="211"/>
      <c r="Q221" s="211"/>
      <c r="R221" s="546"/>
      <c r="S221" s="546"/>
      <c r="T221" s="546"/>
      <c r="U221" s="546"/>
      <c r="V221" s="546"/>
      <c r="W221" s="546"/>
      <c r="X221" s="546"/>
      <c r="Y221" s="546"/>
      <c r="Z221" s="546"/>
      <c r="AA221" s="1056"/>
      <c r="AB221" s="415"/>
      <c r="AC221" s="2733"/>
      <c r="AD221" s="415"/>
      <c r="AE221" s="415"/>
      <c r="AF221" s="415"/>
      <c r="AG221" s="415"/>
      <c r="AH221" s="415"/>
      <c r="AI221" s="1263"/>
      <c r="AJ221" s="1291"/>
      <c r="AK221" s="2742"/>
      <c r="AL221" s="1401"/>
    </row>
    <row r="222" spans="1:38" s="2696" customFormat="1" ht="42.75" x14ac:dyDescent="0.25">
      <c r="A222" s="411"/>
      <c r="B222" s="411"/>
      <c r="C222" s="1402" t="s">
        <v>511</v>
      </c>
      <c r="D222" s="4"/>
      <c r="E222" s="4"/>
      <c r="F222" s="752"/>
      <c r="G222" s="213"/>
      <c r="H222" s="368"/>
      <c r="I222" s="2489"/>
      <c r="J222" s="1886"/>
      <c r="K222" s="1886"/>
      <c r="L222" s="211"/>
      <c r="M222" s="211"/>
      <c r="N222" s="211"/>
      <c r="O222" s="211"/>
      <c r="P222" s="211"/>
      <c r="Q222" s="211"/>
      <c r="R222" s="546"/>
      <c r="S222" s="546"/>
      <c r="T222" s="546"/>
      <c r="U222" s="546"/>
      <c r="V222" s="546"/>
      <c r="W222" s="546"/>
      <c r="X222" s="546"/>
      <c r="Y222" s="546"/>
      <c r="Z222" s="546"/>
      <c r="AA222" s="1056"/>
      <c r="AB222" s="415"/>
      <c r="AC222" s="2733"/>
      <c r="AD222" s="415"/>
      <c r="AE222" s="415"/>
      <c r="AF222" s="415"/>
      <c r="AG222" s="415"/>
      <c r="AH222" s="415"/>
      <c r="AI222" s="1263"/>
      <c r="AJ222" s="1291"/>
      <c r="AK222" s="2742"/>
      <c r="AL222" s="1401"/>
    </row>
    <row r="223" spans="1:38" s="2696" customFormat="1" ht="29.25" x14ac:dyDescent="0.25">
      <c r="A223" s="411"/>
      <c r="B223" s="411">
        <v>1</v>
      </c>
      <c r="C223" s="779" t="s">
        <v>360</v>
      </c>
      <c r="D223" s="4"/>
      <c r="E223" s="4"/>
      <c r="F223" s="415"/>
      <c r="G223" s="213"/>
      <c r="H223" s="368"/>
      <c r="I223" s="2489"/>
      <c r="J223" s="1886"/>
      <c r="K223" s="1886"/>
      <c r="L223" s="211"/>
      <c r="M223" s="211"/>
      <c r="N223" s="211"/>
      <c r="O223" s="211"/>
      <c r="P223" s="211"/>
      <c r="Q223" s="211"/>
      <c r="R223" s="546"/>
      <c r="S223" s="546"/>
      <c r="T223" s="546"/>
      <c r="U223" s="546"/>
      <c r="V223" s="546"/>
      <c r="W223" s="546"/>
      <c r="X223" s="546"/>
      <c r="Y223" s="546"/>
      <c r="Z223" s="546"/>
      <c r="AA223" s="1056"/>
      <c r="AB223" s="415"/>
      <c r="AC223" s="2733"/>
      <c r="AD223" s="415"/>
      <c r="AE223" s="415"/>
      <c r="AF223" s="415"/>
      <c r="AG223" s="415"/>
      <c r="AH223" s="415"/>
      <c r="AI223" s="1263"/>
      <c r="AJ223" s="1291"/>
      <c r="AK223" s="2742"/>
      <c r="AL223" s="1401"/>
    </row>
    <row r="224" spans="1:38" s="2696" customFormat="1" x14ac:dyDescent="0.25">
      <c r="A224" s="411">
        <v>1</v>
      </c>
      <c r="B224" s="411">
        <v>1</v>
      </c>
      <c r="C224" s="779" t="s">
        <v>375</v>
      </c>
      <c r="D224" s="774"/>
      <c r="E224" s="4"/>
      <c r="F224" s="415"/>
      <c r="G224" s="213"/>
      <c r="H224" s="368"/>
      <c r="I224" s="2489"/>
      <c r="J224" s="1886"/>
      <c r="K224" s="1886"/>
      <c r="L224" s="211"/>
      <c r="M224" s="211"/>
      <c r="N224" s="211"/>
      <c r="O224" s="211"/>
      <c r="P224" s="211"/>
      <c r="Q224" s="211"/>
      <c r="R224" s="546"/>
      <c r="S224" s="546"/>
      <c r="T224" s="546"/>
      <c r="U224" s="546"/>
      <c r="V224" s="546"/>
      <c r="W224" s="546"/>
      <c r="X224" s="546"/>
      <c r="Y224" s="546"/>
      <c r="Z224" s="546"/>
      <c r="AA224" s="1056"/>
      <c r="AB224" s="415"/>
      <c r="AC224" s="2733"/>
      <c r="AD224" s="415"/>
      <c r="AE224" s="415"/>
      <c r="AF224" s="415"/>
      <c r="AG224" s="415"/>
      <c r="AH224" s="415"/>
      <c r="AI224" s="1263"/>
      <c r="AJ224" s="1291"/>
      <c r="AK224" s="2742"/>
      <c r="AL224" s="1401"/>
    </row>
    <row r="225" spans="1:38" s="2696" customFormat="1" x14ac:dyDescent="0.25">
      <c r="A225" s="411">
        <v>1</v>
      </c>
      <c r="B225" s="411">
        <v>1</v>
      </c>
      <c r="C225" s="4" t="s">
        <v>376</v>
      </c>
      <c r="D225" s="795"/>
      <c r="E225" s="4"/>
      <c r="F225" s="415"/>
      <c r="G225" s="213"/>
      <c r="H225" s="368"/>
      <c r="I225" s="2489"/>
      <c r="J225" s="1886"/>
      <c r="K225" s="1886"/>
      <c r="L225" s="211"/>
      <c r="M225" s="211"/>
      <c r="N225" s="211"/>
      <c r="O225" s="211"/>
      <c r="P225" s="211"/>
      <c r="Q225" s="211"/>
      <c r="R225" s="546"/>
      <c r="S225" s="546"/>
      <c r="T225" s="546"/>
      <c r="U225" s="546"/>
      <c r="V225" s="546"/>
      <c r="W225" s="546"/>
      <c r="X225" s="546"/>
      <c r="Y225" s="546"/>
      <c r="Z225" s="546"/>
      <c r="AA225" s="1056"/>
      <c r="AB225" s="415"/>
      <c r="AC225" s="2733"/>
      <c r="AD225" s="415"/>
      <c r="AE225" s="415"/>
      <c r="AF225" s="415"/>
      <c r="AG225" s="415"/>
      <c r="AH225" s="415"/>
      <c r="AI225" s="1263"/>
      <c r="AJ225" s="1291"/>
      <c r="AK225" s="2742"/>
      <c r="AL225" s="1401"/>
    </row>
    <row r="226" spans="1:38" s="2696" customFormat="1" x14ac:dyDescent="0.25">
      <c r="A226" s="411">
        <v>1</v>
      </c>
      <c r="B226" s="411">
        <v>1</v>
      </c>
      <c r="C226" s="795" t="s">
        <v>377</v>
      </c>
      <c r="D226" s="1619"/>
      <c r="E226" s="779"/>
      <c r="F226" s="442"/>
      <c r="G226" s="1045"/>
      <c r="H226" s="1045"/>
      <c r="I226" s="2489"/>
      <c r="J226" s="1886"/>
      <c r="K226" s="1886"/>
      <c r="L226" s="211"/>
      <c r="M226" s="211"/>
      <c r="N226" s="211"/>
      <c r="O226" s="211"/>
      <c r="P226" s="211"/>
      <c r="Q226" s="211"/>
      <c r="R226" s="602"/>
      <c r="S226" s="602"/>
      <c r="T226" s="602"/>
      <c r="U226" s="602"/>
      <c r="V226" s="602"/>
      <c r="W226" s="602"/>
      <c r="X226" s="602"/>
      <c r="Y226" s="602"/>
      <c r="Z226" s="602"/>
      <c r="AA226" s="2753"/>
      <c r="AB226" s="2754"/>
      <c r="AC226" s="2741"/>
      <c r="AD226" s="2754"/>
      <c r="AE226" s="2754"/>
      <c r="AF226" s="2754"/>
      <c r="AG226" s="2754"/>
      <c r="AH226" s="2754"/>
      <c r="AI226" s="1267"/>
      <c r="AJ226" s="2744"/>
      <c r="AK226" s="2742"/>
      <c r="AL226" s="1401"/>
    </row>
    <row r="227" spans="1:38" s="2696" customFormat="1" ht="29.25" x14ac:dyDescent="0.25">
      <c r="A227" s="411">
        <v>1</v>
      </c>
      <c r="B227" s="411">
        <v>1</v>
      </c>
      <c r="C227" s="779" t="s">
        <v>353</v>
      </c>
      <c r="D227" s="792"/>
      <c r="E227" s="4"/>
      <c r="F227" s="415">
        <v>3260</v>
      </c>
      <c r="G227" s="213">
        <f>F227/12*$C$3</f>
        <v>2445</v>
      </c>
      <c r="H227" s="368">
        <v>3718</v>
      </c>
      <c r="I227" s="2489">
        <f>H227/G227*100</f>
        <v>152.06543967280163</v>
      </c>
      <c r="J227" s="1886"/>
      <c r="K227" s="1886"/>
      <c r="L227" s="211"/>
      <c r="M227" s="211"/>
      <c r="N227" s="211"/>
      <c r="O227" s="211"/>
      <c r="P227" s="211"/>
      <c r="Q227" s="211"/>
      <c r="R227" s="546"/>
      <c r="S227" s="546"/>
      <c r="T227" s="546"/>
      <c r="U227" s="546"/>
      <c r="V227" s="546"/>
      <c r="W227" s="546"/>
      <c r="X227" s="546"/>
      <c r="Y227" s="546"/>
      <c r="Z227" s="546"/>
      <c r="AA227" s="1056"/>
      <c r="AB227" s="415"/>
      <c r="AC227" s="2733"/>
      <c r="AD227" s="415"/>
      <c r="AE227" s="415"/>
      <c r="AF227" s="415"/>
      <c r="AG227" s="415"/>
      <c r="AH227" s="415"/>
      <c r="AI227" s="1263"/>
      <c r="AJ227" s="1291"/>
      <c r="AK227" s="2742"/>
      <c r="AL227" s="1401"/>
    </row>
    <row r="228" spans="1:38" s="2696" customFormat="1" ht="30" x14ac:dyDescent="0.25">
      <c r="A228" s="411">
        <v>1</v>
      </c>
      <c r="B228" s="411">
        <v>1</v>
      </c>
      <c r="C228" s="774" t="s">
        <v>201</v>
      </c>
      <c r="D228" s="4"/>
      <c r="E228" s="4"/>
      <c r="F228" s="415"/>
      <c r="G228" s="368"/>
      <c r="H228" s="368"/>
      <c r="I228" s="2489"/>
      <c r="J228" s="1886"/>
      <c r="K228" s="1886"/>
      <c r="L228" s="211"/>
      <c r="M228" s="211"/>
      <c r="N228" s="211"/>
      <c r="O228" s="211"/>
      <c r="P228" s="211"/>
      <c r="Q228" s="211"/>
      <c r="R228" s="546"/>
      <c r="S228" s="546"/>
      <c r="T228" s="546"/>
      <c r="U228" s="546"/>
      <c r="V228" s="546"/>
      <c r="W228" s="546"/>
      <c r="X228" s="546"/>
      <c r="Y228" s="546"/>
      <c r="Z228" s="546"/>
      <c r="AA228" s="1056"/>
      <c r="AB228" s="415"/>
      <c r="AC228" s="2733"/>
      <c r="AD228" s="415"/>
      <c r="AE228" s="415"/>
      <c r="AF228" s="415"/>
      <c r="AG228" s="415"/>
      <c r="AH228" s="415"/>
      <c r="AI228" s="1263"/>
      <c r="AJ228" s="1291"/>
      <c r="AK228" s="2742"/>
      <c r="AL228" s="1401"/>
    </row>
    <row r="229" spans="1:38" s="2696" customFormat="1" ht="72" x14ac:dyDescent="0.25">
      <c r="A229" s="411">
        <v>1</v>
      </c>
      <c r="B229" s="411">
        <v>1</v>
      </c>
      <c r="C229" s="779" t="s">
        <v>354</v>
      </c>
      <c r="D229" s="4"/>
      <c r="E229" s="4"/>
      <c r="F229" s="415">
        <v>5000</v>
      </c>
      <c r="G229" s="213">
        <f>F229/12*$C$3</f>
        <v>3750</v>
      </c>
      <c r="H229" s="368">
        <v>4451</v>
      </c>
      <c r="I229" s="2489">
        <f>H229/G229*100</f>
        <v>118.69333333333334</v>
      </c>
      <c r="J229" s="1886"/>
      <c r="K229" s="1886"/>
      <c r="L229" s="211"/>
      <c r="M229" s="211"/>
      <c r="N229" s="211"/>
      <c r="O229" s="211"/>
      <c r="P229" s="211"/>
      <c r="Q229" s="211"/>
      <c r="R229" s="546"/>
      <c r="S229" s="546"/>
      <c r="T229" s="546"/>
      <c r="U229" s="546"/>
      <c r="V229" s="546"/>
      <c r="W229" s="546"/>
      <c r="X229" s="546"/>
      <c r="Y229" s="546"/>
      <c r="Z229" s="546"/>
      <c r="AA229" s="1056"/>
      <c r="AB229" s="415"/>
      <c r="AC229" s="2733"/>
      <c r="AD229" s="415"/>
      <c r="AE229" s="415"/>
      <c r="AF229" s="415"/>
      <c r="AG229" s="415"/>
      <c r="AH229" s="415"/>
      <c r="AI229" s="1263"/>
      <c r="AJ229" s="1291"/>
      <c r="AK229" s="2742"/>
      <c r="AL229" s="1401"/>
    </row>
    <row r="230" spans="1:38" s="2696" customFormat="1" x14ac:dyDescent="0.25">
      <c r="A230" s="411">
        <v>1</v>
      </c>
      <c r="B230" s="411">
        <v>1</v>
      </c>
      <c r="C230" s="766" t="s">
        <v>234</v>
      </c>
      <c r="D230" s="4"/>
      <c r="E230" s="4"/>
      <c r="F230" s="415">
        <f>SUM(F231:F235)</f>
        <v>1920</v>
      </c>
      <c r="G230" s="368">
        <f>SUM(G231:G235)</f>
        <v>1440</v>
      </c>
      <c r="H230" s="368">
        <f>SUM(H231:H235)</f>
        <v>1231</v>
      </c>
      <c r="I230" s="2489">
        <f>H230/G230*100</f>
        <v>85.486111111111114</v>
      </c>
      <c r="J230" s="1886"/>
      <c r="K230" s="1886"/>
      <c r="L230" s="211"/>
      <c r="M230" s="211"/>
      <c r="N230" s="211"/>
      <c r="O230" s="211"/>
      <c r="P230" s="211"/>
      <c r="Q230" s="211"/>
      <c r="R230" s="546">
        <v>3046.6515399999998</v>
      </c>
      <c r="S230" s="546">
        <v>3046.6515399999998</v>
      </c>
      <c r="T230" s="546">
        <v>3046.6515399999998</v>
      </c>
      <c r="U230" s="546">
        <v>3046.6515399999998</v>
      </c>
      <c r="V230" s="546">
        <v>3046.6515399999998</v>
      </c>
      <c r="W230" s="546">
        <v>3046.6515399999998</v>
      </c>
      <c r="X230" s="546">
        <v>3046.6515399999998</v>
      </c>
      <c r="Y230" s="546">
        <v>3046.6515399999998</v>
      </c>
      <c r="Z230" s="546">
        <v>3046.6515399999998</v>
      </c>
      <c r="AA230" s="1202">
        <f>R230/12*$C$3+(S230-R230)/11*8+(T230-S230)/10*7+(U230-T230)/9*6+(V230-U230)/8*5+(W230-V230)/7*4+(X230-W230)/6*3+(Y230-X230)/5*2+(Z230-Y230)/4*1</f>
        <v>2284.9886549999997</v>
      </c>
      <c r="AB230" s="415">
        <f>AH230-AG230-AD230</f>
        <v>1539.4366499999996</v>
      </c>
      <c r="AC230" s="2733"/>
      <c r="AD230" s="415">
        <v>394.55074999999999</v>
      </c>
      <c r="AE230" s="415">
        <f>AB230-AA230</f>
        <v>-745.55200500000001</v>
      </c>
      <c r="AF230" s="415"/>
      <c r="AG230" s="415">
        <v>0</v>
      </c>
      <c r="AH230" s="415">
        <v>1933.9873999999998</v>
      </c>
      <c r="AI230" s="1263">
        <f>SUM(AI231:AI235)</f>
        <v>0</v>
      </c>
      <c r="AJ230" s="1291"/>
      <c r="AK230" s="2742"/>
      <c r="AL230" s="1401"/>
    </row>
    <row r="231" spans="1:38" s="2696" customFormat="1" ht="105" x14ac:dyDescent="0.25">
      <c r="A231" s="411">
        <v>1</v>
      </c>
      <c r="B231" s="411">
        <v>1</v>
      </c>
      <c r="C231" s="292" t="s">
        <v>405</v>
      </c>
      <c r="D231" s="4"/>
      <c r="E231" s="4"/>
      <c r="F231" s="415">
        <v>582</v>
      </c>
      <c r="G231" s="213">
        <f>F231/12*$C$3</f>
        <v>436.5</v>
      </c>
      <c r="H231" s="368">
        <v>281</v>
      </c>
      <c r="I231" s="2489">
        <f>H231/G231*100</f>
        <v>64.375715922107673</v>
      </c>
      <c r="J231" s="1886"/>
      <c r="K231" s="1886"/>
      <c r="L231" s="211"/>
      <c r="M231" s="211"/>
      <c r="N231" s="211"/>
      <c r="O231" s="211"/>
      <c r="P231" s="211"/>
      <c r="Q231" s="211"/>
      <c r="R231" s="546"/>
      <c r="S231" s="546"/>
      <c r="T231" s="546"/>
      <c r="U231" s="546"/>
      <c r="V231" s="546"/>
      <c r="W231" s="546"/>
      <c r="X231" s="546"/>
      <c r="Y231" s="546"/>
      <c r="Z231" s="546"/>
      <c r="AA231" s="1056"/>
      <c r="AB231" s="415"/>
      <c r="AC231" s="2733"/>
      <c r="AD231" s="415"/>
      <c r="AE231" s="415"/>
      <c r="AF231" s="415"/>
      <c r="AG231" s="415"/>
      <c r="AH231" s="415"/>
      <c r="AI231" s="1263"/>
      <c r="AJ231" s="1291"/>
      <c r="AK231" s="2742"/>
      <c r="AL231" s="1401"/>
    </row>
    <row r="232" spans="1:38" s="2696" customFormat="1" ht="105" x14ac:dyDescent="0.25">
      <c r="A232" s="411"/>
      <c r="B232" s="411"/>
      <c r="C232" s="292" t="s">
        <v>392</v>
      </c>
      <c r="D232" s="4"/>
      <c r="E232" s="4"/>
      <c r="F232" s="415"/>
      <c r="G232" s="213"/>
      <c r="H232" s="368">
        <v>161</v>
      </c>
      <c r="I232" s="2489"/>
      <c r="J232" s="1886"/>
      <c r="K232" s="1886"/>
      <c r="L232" s="211"/>
      <c r="M232" s="211"/>
      <c r="N232" s="211"/>
      <c r="O232" s="211"/>
      <c r="P232" s="211"/>
      <c r="Q232" s="211"/>
      <c r="R232" s="546"/>
      <c r="S232" s="546"/>
      <c r="T232" s="546"/>
      <c r="U232" s="546"/>
      <c r="V232" s="546"/>
      <c r="W232" s="546"/>
      <c r="X232" s="546"/>
      <c r="Y232" s="546"/>
      <c r="Z232" s="546"/>
      <c r="AA232" s="1056"/>
      <c r="AB232" s="415"/>
      <c r="AC232" s="2733"/>
      <c r="AD232" s="415"/>
      <c r="AE232" s="415"/>
      <c r="AF232" s="415"/>
      <c r="AG232" s="415"/>
      <c r="AH232" s="415"/>
      <c r="AI232" s="1263"/>
      <c r="AJ232" s="1291"/>
      <c r="AK232" s="2742"/>
      <c r="AL232" s="1401"/>
    </row>
    <row r="233" spans="1:38" s="2696" customFormat="1" ht="45" x14ac:dyDescent="0.25">
      <c r="A233" s="411"/>
      <c r="B233" s="411">
        <v>1</v>
      </c>
      <c r="C233" s="292" t="s">
        <v>278</v>
      </c>
      <c r="D233" s="4"/>
      <c r="E233" s="4"/>
      <c r="F233" s="415">
        <v>450</v>
      </c>
      <c r="G233" s="213">
        <f>F233/12*$C$3</f>
        <v>337.5</v>
      </c>
      <c r="H233" s="368">
        <v>445</v>
      </c>
      <c r="I233" s="2489">
        <f t="shared" ref="I233:I240" si="55">H233/G233*100</f>
        <v>131.85185185185185</v>
      </c>
      <c r="J233" s="1886"/>
      <c r="K233" s="1886"/>
      <c r="L233" s="211"/>
      <c r="M233" s="211"/>
      <c r="N233" s="211"/>
      <c r="O233" s="211"/>
      <c r="P233" s="211"/>
      <c r="Q233" s="211"/>
      <c r="R233" s="546"/>
      <c r="S233" s="546"/>
      <c r="T233" s="546"/>
      <c r="U233" s="546"/>
      <c r="V233" s="546"/>
      <c r="W233" s="546"/>
      <c r="X233" s="546"/>
      <c r="Y233" s="546"/>
      <c r="Z233" s="546"/>
      <c r="AA233" s="1056"/>
      <c r="AB233" s="415"/>
      <c r="AC233" s="2733"/>
      <c r="AD233" s="415"/>
      <c r="AE233" s="415"/>
      <c r="AF233" s="415"/>
      <c r="AG233" s="415"/>
      <c r="AH233" s="415"/>
      <c r="AI233" s="1263"/>
      <c r="AJ233" s="1291"/>
      <c r="AK233" s="2742"/>
      <c r="AL233" s="1401"/>
    </row>
    <row r="234" spans="1:38" s="2696" customFormat="1" ht="30" x14ac:dyDescent="0.25">
      <c r="A234" s="411">
        <v>1</v>
      </c>
      <c r="B234" s="411">
        <v>1</v>
      </c>
      <c r="C234" s="292" t="s">
        <v>283</v>
      </c>
      <c r="D234" s="4"/>
      <c r="E234" s="4"/>
      <c r="F234" s="415">
        <v>388</v>
      </c>
      <c r="G234" s="213">
        <f>F234/12*$C$3</f>
        <v>291</v>
      </c>
      <c r="H234" s="368">
        <v>209</v>
      </c>
      <c r="I234" s="2489">
        <f t="shared" si="55"/>
        <v>71.821305841924399</v>
      </c>
      <c r="J234" s="1886"/>
      <c r="K234" s="1886"/>
      <c r="L234" s="211"/>
      <c r="M234" s="211"/>
      <c r="N234" s="211"/>
      <c r="O234" s="211"/>
      <c r="P234" s="211"/>
      <c r="Q234" s="211"/>
      <c r="R234" s="546"/>
      <c r="S234" s="546"/>
      <c r="T234" s="546"/>
      <c r="U234" s="546"/>
      <c r="V234" s="546"/>
      <c r="W234" s="546"/>
      <c r="X234" s="546"/>
      <c r="Y234" s="546"/>
      <c r="Z234" s="546"/>
      <c r="AA234" s="1056"/>
      <c r="AB234" s="415"/>
      <c r="AC234" s="2733"/>
      <c r="AD234" s="415"/>
      <c r="AE234" s="415"/>
      <c r="AF234" s="415"/>
      <c r="AG234" s="415"/>
      <c r="AH234" s="415"/>
      <c r="AI234" s="1263"/>
      <c r="AJ234" s="1291"/>
      <c r="AK234" s="2742"/>
      <c r="AL234" s="1401"/>
    </row>
    <row r="235" spans="1:38" s="2696" customFormat="1" ht="30" x14ac:dyDescent="0.25">
      <c r="A235" s="411">
        <v>1</v>
      </c>
      <c r="B235" s="411">
        <v>1</v>
      </c>
      <c r="C235" s="292" t="s">
        <v>74</v>
      </c>
      <c r="D235" s="4"/>
      <c r="E235" s="4"/>
      <c r="F235" s="415">
        <v>500</v>
      </c>
      <c r="G235" s="368">
        <f>F235/12*$C$3</f>
        <v>375</v>
      </c>
      <c r="H235" s="368">
        <v>135</v>
      </c>
      <c r="I235" s="2489">
        <f t="shared" si="55"/>
        <v>36</v>
      </c>
      <c r="J235" s="1886"/>
      <c r="K235" s="1886"/>
      <c r="L235" s="211"/>
      <c r="M235" s="211"/>
      <c r="N235" s="211"/>
      <c r="O235" s="211"/>
      <c r="P235" s="211"/>
      <c r="Q235" s="211"/>
      <c r="R235" s="546"/>
      <c r="S235" s="546"/>
      <c r="T235" s="546"/>
      <c r="U235" s="546"/>
      <c r="V235" s="546"/>
      <c r="W235" s="546"/>
      <c r="X235" s="546"/>
      <c r="Y235" s="546"/>
      <c r="Z235" s="546"/>
      <c r="AA235" s="1056"/>
      <c r="AB235" s="415"/>
      <c r="AC235" s="2733"/>
      <c r="AD235" s="415"/>
      <c r="AE235" s="415"/>
      <c r="AF235" s="415"/>
      <c r="AG235" s="415"/>
      <c r="AH235" s="415"/>
      <c r="AI235" s="1263"/>
      <c r="AJ235" s="1291"/>
      <c r="AK235" s="2742"/>
      <c r="AL235" s="1401"/>
    </row>
    <row r="236" spans="1:38" s="2696" customFormat="1" ht="29.25" x14ac:dyDescent="0.25">
      <c r="A236" s="411">
        <v>1</v>
      </c>
      <c r="B236" s="411">
        <v>1</v>
      </c>
      <c r="C236" s="720" t="s">
        <v>279</v>
      </c>
      <c r="D236" s="774"/>
      <c r="E236" s="4"/>
      <c r="F236" s="442">
        <f>F211+F188-F221</f>
        <v>41779</v>
      </c>
      <c r="G236" s="782">
        <f t="shared" ref="G236:H236" si="56">G211+G188-G221</f>
        <v>31334.25</v>
      </c>
      <c r="H236" s="782">
        <f t="shared" si="56"/>
        <v>26435</v>
      </c>
      <c r="I236" s="2489">
        <f t="shared" si="55"/>
        <v>84.364553164668052</v>
      </c>
      <c r="J236" s="1886"/>
      <c r="K236" s="1886"/>
      <c r="L236" s="211"/>
      <c r="M236" s="211"/>
      <c r="N236" s="211"/>
      <c r="O236" s="211"/>
      <c r="P236" s="211"/>
      <c r="Q236" s="211"/>
      <c r="R236" s="546"/>
      <c r="S236" s="546"/>
      <c r="T236" s="546"/>
      <c r="U236" s="546"/>
      <c r="V236" s="546"/>
      <c r="W236" s="546"/>
      <c r="X236" s="546"/>
      <c r="Y236" s="546"/>
      <c r="Z236" s="546"/>
      <c r="AA236" s="1056"/>
      <c r="AB236" s="415"/>
      <c r="AC236" s="2733"/>
      <c r="AD236" s="415"/>
      <c r="AE236" s="415"/>
      <c r="AF236" s="415"/>
      <c r="AG236" s="415"/>
      <c r="AH236" s="415"/>
      <c r="AI236" s="1250">
        <f>AI211+AI188</f>
        <v>0</v>
      </c>
      <c r="AJ236" s="1291"/>
      <c r="AK236" s="2742"/>
      <c r="AL236" s="1401"/>
    </row>
    <row r="237" spans="1:38" s="2696" customFormat="1" ht="43.5" x14ac:dyDescent="0.25">
      <c r="A237" s="411">
        <v>1</v>
      </c>
      <c r="B237" s="411">
        <v>1</v>
      </c>
      <c r="C237" s="720" t="s">
        <v>308</v>
      </c>
      <c r="D237" s="774"/>
      <c r="E237" s="4"/>
      <c r="F237" s="442">
        <f>F198+F221</f>
        <v>11361</v>
      </c>
      <c r="G237" s="782">
        <f t="shared" ref="G237:H237" si="57">G198+G221</f>
        <v>8520.75</v>
      </c>
      <c r="H237" s="1045">
        <f t="shared" si="57"/>
        <v>4195</v>
      </c>
      <c r="I237" s="2489">
        <f t="shared" si="55"/>
        <v>49.232755332570491</v>
      </c>
      <c r="J237" s="1886"/>
      <c r="K237" s="1886"/>
      <c r="L237" s="211"/>
      <c r="M237" s="211"/>
      <c r="N237" s="211"/>
      <c r="O237" s="211"/>
      <c r="P237" s="211"/>
      <c r="Q237" s="211"/>
      <c r="R237" s="546"/>
      <c r="S237" s="546"/>
      <c r="T237" s="546"/>
      <c r="U237" s="546"/>
      <c r="V237" s="546"/>
      <c r="W237" s="546"/>
      <c r="X237" s="546"/>
      <c r="Y237" s="546"/>
      <c r="Z237" s="546"/>
      <c r="AA237" s="1056"/>
      <c r="AB237" s="415"/>
      <c r="AC237" s="2733"/>
      <c r="AD237" s="415"/>
      <c r="AE237" s="415"/>
      <c r="AF237" s="415"/>
      <c r="AG237" s="415"/>
      <c r="AH237" s="415"/>
      <c r="AI237" s="1267">
        <f>AI198</f>
        <v>0</v>
      </c>
      <c r="AJ237" s="1291"/>
      <c r="AK237" s="2742"/>
      <c r="AL237" s="1401"/>
    </row>
    <row r="238" spans="1:38" s="2696" customFormat="1" ht="29.25" x14ac:dyDescent="0.25">
      <c r="A238" s="411">
        <v>1</v>
      </c>
      <c r="B238" s="411">
        <v>1</v>
      </c>
      <c r="C238" s="720" t="s">
        <v>280</v>
      </c>
      <c r="D238" s="2805"/>
      <c r="E238" s="4"/>
      <c r="F238" s="442">
        <f>F223+F196</f>
        <v>25000</v>
      </c>
      <c r="G238" s="782">
        <f>G223+G196</f>
        <v>18750</v>
      </c>
      <c r="H238" s="1045">
        <f>H223+H196</f>
        <v>13563</v>
      </c>
      <c r="I238" s="2489">
        <f t="shared" si="55"/>
        <v>72.335999999999999</v>
      </c>
      <c r="J238" s="1886"/>
      <c r="K238" s="1886"/>
      <c r="L238" s="211"/>
      <c r="M238" s="211"/>
      <c r="N238" s="211"/>
      <c r="O238" s="211"/>
      <c r="P238" s="211"/>
      <c r="Q238" s="211"/>
      <c r="R238" s="546"/>
      <c r="S238" s="546"/>
      <c r="T238" s="546"/>
      <c r="U238" s="546"/>
      <c r="V238" s="546"/>
      <c r="W238" s="546"/>
      <c r="X238" s="546"/>
      <c r="Y238" s="546"/>
      <c r="Z238" s="546"/>
      <c r="AA238" s="1056"/>
      <c r="AB238" s="415"/>
      <c r="AC238" s="2733"/>
      <c r="AD238" s="415"/>
      <c r="AE238" s="415"/>
      <c r="AF238" s="415"/>
      <c r="AG238" s="415"/>
      <c r="AH238" s="415"/>
      <c r="AI238" s="1267">
        <f>AI223+AI196</f>
        <v>0</v>
      </c>
      <c r="AJ238" s="1291"/>
      <c r="AK238" s="2742"/>
      <c r="AL238" s="1401"/>
    </row>
    <row r="239" spans="1:38" s="2696" customFormat="1" ht="29.25" x14ac:dyDescent="0.25">
      <c r="A239" s="411"/>
      <c r="B239" s="411">
        <v>1</v>
      </c>
      <c r="C239" s="720" t="s">
        <v>281</v>
      </c>
      <c r="D239" s="2756"/>
      <c r="E239" s="4"/>
      <c r="F239" s="442">
        <f>F227+F229+F209</f>
        <v>8503</v>
      </c>
      <c r="G239" s="782">
        <f>G227+G229+G209</f>
        <v>6377.25</v>
      </c>
      <c r="H239" s="1045">
        <f>H227+H229+H209</f>
        <v>8169</v>
      </c>
      <c r="I239" s="2489">
        <f t="shared" si="55"/>
        <v>128.09596612960132</v>
      </c>
      <c r="J239" s="1886"/>
      <c r="K239" s="1886"/>
      <c r="L239" s="211"/>
      <c r="M239" s="211"/>
      <c r="N239" s="211"/>
      <c r="O239" s="211"/>
      <c r="P239" s="211"/>
      <c r="Q239" s="211"/>
      <c r="R239" s="602">
        <v>9903.9051999999992</v>
      </c>
      <c r="S239" s="602">
        <v>9903.9051999999992</v>
      </c>
      <c r="T239" s="602">
        <v>9903.9051999999992</v>
      </c>
      <c r="U239" s="602">
        <v>9903.9051999999992</v>
      </c>
      <c r="V239" s="602">
        <v>9903.9051999999992</v>
      </c>
      <c r="W239" s="602">
        <v>9903.9051999999992</v>
      </c>
      <c r="X239" s="602">
        <v>9903.9051999999992</v>
      </c>
      <c r="Y239" s="602">
        <v>9903.9051999999992</v>
      </c>
      <c r="Z239" s="602">
        <v>9903.9051999999992</v>
      </c>
      <c r="AA239" s="1202">
        <f>R239/12*$C$3+(S239-R239)/11*8+(T239-S239)/10*7+(U239-T239)/9*6+(V239-U239)/8*5+(W239-V239)/7*4+(X239-W239)/6*3+(Y239-X239)/5*2+(Z239-Y239)/4*1</f>
        <v>7427.9288999999999</v>
      </c>
      <c r="AB239" s="442">
        <f>AH239-AG239-AD239</f>
        <v>9791.6038800000006</v>
      </c>
      <c r="AC239" s="2806"/>
      <c r="AD239" s="442"/>
      <c r="AE239" s="442">
        <f>AB239-AA239</f>
        <v>2363.6749800000007</v>
      </c>
      <c r="AF239" s="442"/>
      <c r="AG239" s="442">
        <v>-0.11281000000000001</v>
      </c>
      <c r="AH239" s="442">
        <v>9791.49107</v>
      </c>
      <c r="AI239" s="1267">
        <f>AI227+AI229+AI209</f>
        <v>0</v>
      </c>
      <c r="AJ239" s="1301"/>
      <c r="AK239" s="2742"/>
      <c r="AL239" s="1401"/>
    </row>
    <row r="240" spans="1:38" s="2696" customFormat="1" x14ac:dyDescent="0.25">
      <c r="A240" s="411"/>
      <c r="B240" s="411">
        <v>1</v>
      </c>
      <c r="C240" s="721" t="s">
        <v>138</v>
      </c>
      <c r="D240" s="2492"/>
      <c r="E240" s="4"/>
      <c r="F240" s="729">
        <f>F236+F237+F239+F238*2.9</f>
        <v>134143</v>
      </c>
      <c r="G240" s="782">
        <f>G236+G237+G239+G238*2.9</f>
        <v>100607.25</v>
      </c>
      <c r="H240" s="780">
        <f>H236+H237+H239+H238*2.9</f>
        <v>78131.7</v>
      </c>
      <c r="I240" s="2489">
        <f t="shared" si="55"/>
        <v>77.660108988169341</v>
      </c>
      <c r="J240" s="1886"/>
      <c r="K240" s="1886"/>
      <c r="L240" s="211"/>
      <c r="M240" s="211"/>
      <c r="N240" s="211"/>
      <c r="O240" s="211"/>
      <c r="P240" s="211"/>
      <c r="Q240" s="211"/>
      <c r="R240" s="3589">
        <f t="shared" ref="R240:AH240" si="58">R239+R230+R198+R187+R186+R210+R220</f>
        <v>117797.95836999999</v>
      </c>
      <c r="S240" s="3589">
        <f t="shared" ref="S240:T240" si="59">S239+S230+S198+S187+S186+S210+S220</f>
        <v>117797.95836999999</v>
      </c>
      <c r="T240" s="3589">
        <f t="shared" si="59"/>
        <v>117797.95836999999</v>
      </c>
      <c r="U240" s="3589">
        <f t="shared" ref="U240:V240" si="60">U239+U230+U198+U187+U186+U210+U220</f>
        <v>117797.95836999999</v>
      </c>
      <c r="V240" s="3589">
        <f t="shared" si="60"/>
        <v>117797.95836999999</v>
      </c>
      <c r="W240" s="3589">
        <f t="shared" ref="W240:X240" si="61">W239+W230+W198+W187+W186+W210+W220</f>
        <v>117797.95836999999</v>
      </c>
      <c r="X240" s="3589">
        <f t="shared" si="61"/>
        <v>117797.95836999999</v>
      </c>
      <c r="Y240" s="3589">
        <f t="shared" ref="Y240:Z240" si="62">Y239+Y230+Y198+Y187+Y186+Y210+Y220</f>
        <v>117797.95836999999</v>
      </c>
      <c r="Z240" s="3589">
        <f t="shared" si="62"/>
        <v>117797.95836999999</v>
      </c>
      <c r="AA240" s="3590">
        <f t="shared" si="58"/>
        <v>88885.072377499993</v>
      </c>
      <c r="AB240" s="3589">
        <f t="shared" si="58"/>
        <v>87481.411739999996</v>
      </c>
      <c r="AC240" s="3591">
        <f t="shared" si="58"/>
        <v>0</v>
      </c>
      <c r="AD240" s="3589">
        <f t="shared" si="58"/>
        <v>394.55074999999999</v>
      </c>
      <c r="AE240" s="3589">
        <f t="shared" si="58"/>
        <v>-1403.6606374999997</v>
      </c>
      <c r="AF240" s="3589">
        <f t="shared" si="58"/>
        <v>-5.9951000000000008</v>
      </c>
      <c r="AG240" s="3589">
        <f t="shared" si="58"/>
        <v>-18.745050000000003</v>
      </c>
      <c r="AH240" s="3589">
        <f t="shared" si="58"/>
        <v>87857.217439999979</v>
      </c>
      <c r="AI240" s="1306">
        <f>AI236+AI237+AI239+AI238*2.9</f>
        <v>0</v>
      </c>
      <c r="AJ240" s="1291">
        <f>AJ239+AJ230+AJ198+AJ187+AJ186</f>
        <v>0</v>
      </c>
      <c r="AK240" s="2742"/>
      <c r="AL240" s="1401"/>
    </row>
    <row r="241" spans="1:38" s="2696" customFormat="1" x14ac:dyDescent="0.25">
      <c r="A241" s="411">
        <v>1</v>
      </c>
      <c r="B241" s="411">
        <v>1</v>
      </c>
      <c r="C241" s="1725" t="s">
        <v>29</v>
      </c>
      <c r="D241" s="1725"/>
      <c r="E241" s="2"/>
      <c r="F241" s="419"/>
      <c r="G241" s="375"/>
      <c r="H241" s="375"/>
      <c r="I241" s="375"/>
      <c r="J241" s="1886"/>
      <c r="K241" s="1886"/>
      <c r="L241" s="1045"/>
      <c r="M241" s="1045"/>
      <c r="N241" s="1045"/>
      <c r="O241" s="1045"/>
      <c r="P241" s="1045"/>
      <c r="Q241" s="1045"/>
      <c r="R241" s="608"/>
      <c r="S241" s="608"/>
      <c r="T241" s="608"/>
      <c r="U241" s="608"/>
      <c r="V241" s="608"/>
      <c r="W241" s="608"/>
      <c r="X241" s="608"/>
      <c r="Y241" s="608"/>
      <c r="Z241" s="608"/>
      <c r="AA241" s="2708"/>
      <c r="AB241" s="2538"/>
      <c r="AC241" s="2709"/>
      <c r="AD241" s="2538"/>
      <c r="AE241" s="2538"/>
      <c r="AF241" s="2538"/>
      <c r="AG241" s="2538"/>
      <c r="AH241" s="2538"/>
      <c r="AI241" s="1283"/>
      <c r="AJ241" s="2711"/>
      <c r="AK241" s="2742"/>
      <c r="AL241" s="1401"/>
    </row>
    <row r="242" spans="1:38" s="2696" customFormat="1" x14ac:dyDescent="0.25">
      <c r="A242" s="411">
        <v>1</v>
      </c>
      <c r="B242" s="411">
        <v>1</v>
      </c>
      <c r="C242" s="1392" t="s">
        <v>17</v>
      </c>
      <c r="D242" s="1392"/>
      <c r="E242" s="375">
        <v>300</v>
      </c>
      <c r="F242" s="419">
        <v>780</v>
      </c>
      <c r="G242" s="213">
        <f>(F242/12*$C$3)</f>
        <v>585</v>
      </c>
      <c r="H242" s="213">
        <v>436</v>
      </c>
      <c r="I242" s="213">
        <f>H242/G242*100</f>
        <v>74.529914529914535</v>
      </c>
      <c r="J242" s="1143">
        <v>7.5</v>
      </c>
      <c r="K242" s="269">
        <f>N242/H242</f>
        <v>9.0917431192660558</v>
      </c>
      <c r="L242" s="270">
        <f>ROUND(F242*J242,0)</f>
        <v>5850</v>
      </c>
      <c r="M242" s="270">
        <f>L242/12*$C$3</f>
        <v>4387.5</v>
      </c>
      <c r="N242" s="270">
        <v>3964</v>
      </c>
      <c r="O242" s="270">
        <f>N242/M242*100</f>
        <v>90.347578347578349</v>
      </c>
      <c r="P242" s="270">
        <f>L242/E242</f>
        <v>19.5</v>
      </c>
      <c r="Q242" s="270">
        <f>N242/$C$3*12/P242</f>
        <v>271.04273504273505</v>
      </c>
      <c r="R242" s="546"/>
      <c r="S242" s="546"/>
      <c r="T242" s="546"/>
      <c r="U242" s="546"/>
      <c r="V242" s="546"/>
      <c r="W242" s="546"/>
      <c r="X242" s="546"/>
      <c r="Y242" s="546"/>
      <c r="Z242" s="546"/>
      <c r="AA242" s="1056"/>
      <c r="AB242" s="415"/>
      <c r="AC242" s="2733"/>
      <c r="AD242" s="415"/>
      <c r="AE242" s="415"/>
      <c r="AF242" s="415"/>
      <c r="AG242" s="415"/>
      <c r="AH242" s="415"/>
      <c r="AI242" s="1279"/>
      <c r="AJ242" s="1291"/>
      <c r="AK242" s="2742"/>
      <c r="AL242" s="1401"/>
    </row>
    <row r="243" spans="1:38" s="2696" customFormat="1" x14ac:dyDescent="0.25">
      <c r="A243" s="411"/>
      <c r="B243" s="411">
        <v>1</v>
      </c>
      <c r="C243" s="1392" t="s">
        <v>15</v>
      </c>
      <c r="D243" s="1577"/>
      <c r="E243" s="375">
        <v>300</v>
      </c>
      <c r="F243" s="419">
        <v>140</v>
      </c>
      <c r="G243" s="213">
        <f>(F243/12*$C$3)</f>
        <v>105</v>
      </c>
      <c r="H243" s="213">
        <v>90</v>
      </c>
      <c r="I243" s="213">
        <f>H243/G243*100</f>
        <v>85.714285714285708</v>
      </c>
      <c r="J243" s="1143">
        <v>10</v>
      </c>
      <c r="K243" s="269">
        <f>N243/H243</f>
        <v>9.8111111111111118</v>
      </c>
      <c r="L243" s="270">
        <f>ROUND(F243*J243,0)</f>
        <v>1400</v>
      </c>
      <c r="M243" s="270">
        <f>L243/12*$C$3</f>
        <v>1050</v>
      </c>
      <c r="N243" s="270">
        <v>883</v>
      </c>
      <c r="O243" s="270">
        <f>N243/M243*100</f>
        <v>84.095238095238102</v>
      </c>
      <c r="P243" s="270">
        <f>L243/E243</f>
        <v>4.666666666666667</v>
      </c>
      <c r="Q243" s="270">
        <f>N243/$C$3*12/P243</f>
        <v>252.28571428571431</v>
      </c>
      <c r="R243" s="546"/>
      <c r="S243" s="546"/>
      <c r="T243" s="546"/>
      <c r="U243" s="546"/>
      <c r="V243" s="546"/>
      <c r="W243" s="546"/>
      <c r="X243" s="546"/>
      <c r="Y243" s="546"/>
      <c r="Z243" s="546"/>
      <c r="AA243" s="1056"/>
      <c r="AB243" s="415"/>
      <c r="AC243" s="2733"/>
      <c r="AD243" s="415"/>
      <c r="AE243" s="415"/>
      <c r="AF243" s="415"/>
      <c r="AG243" s="415"/>
      <c r="AH243" s="415"/>
      <c r="AI243" s="1279"/>
      <c r="AJ243" s="1291"/>
      <c r="AK243" s="2742"/>
      <c r="AL243" s="1401"/>
    </row>
    <row r="244" spans="1:38" s="2696" customFormat="1" x14ac:dyDescent="0.25">
      <c r="A244" s="411">
        <v>1</v>
      </c>
      <c r="B244" s="411">
        <v>1</v>
      </c>
      <c r="C244" s="1392" t="s">
        <v>81</v>
      </c>
      <c r="D244" s="1392"/>
      <c r="E244" s="375">
        <v>300</v>
      </c>
      <c r="F244" s="419">
        <v>144</v>
      </c>
      <c r="G244" s="213">
        <f>(F244/12*$C$3)</f>
        <v>108</v>
      </c>
      <c r="H244" s="213">
        <v>192</v>
      </c>
      <c r="I244" s="213">
        <f>H244/G244*100</f>
        <v>177.77777777777777</v>
      </c>
      <c r="J244" s="1143">
        <v>4</v>
      </c>
      <c r="K244" s="269">
        <f>N244/H244</f>
        <v>4.052083333333333</v>
      </c>
      <c r="L244" s="270">
        <f>ROUND(F244*J244,0)</f>
        <v>576</v>
      </c>
      <c r="M244" s="270">
        <f>L244/12*$C$3</f>
        <v>432</v>
      </c>
      <c r="N244" s="270">
        <v>778</v>
      </c>
      <c r="O244" s="270">
        <f>N244/M244*100</f>
        <v>180.09259259259258</v>
      </c>
      <c r="P244" s="270">
        <f>L244/E244</f>
        <v>1.92</v>
      </c>
      <c r="Q244" s="270">
        <f>N244/$C$3*12/P244</f>
        <v>540.27777777777771</v>
      </c>
      <c r="R244" s="546"/>
      <c r="S244" s="546"/>
      <c r="T244" s="546"/>
      <c r="U244" s="546"/>
      <c r="V244" s="546"/>
      <c r="W244" s="546"/>
      <c r="X244" s="546"/>
      <c r="Y244" s="546"/>
      <c r="Z244" s="546"/>
      <c r="AA244" s="1056"/>
      <c r="AB244" s="415"/>
      <c r="AC244" s="2733"/>
      <c r="AD244" s="415"/>
      <c r="AE244" s="415"/>
      <c r="AF244" s="415"/>
      <c r="AG244" s="415"/>
      <c r="AH244" s="415"/>
      <c r="AI244" s="1279"/>
      <c r="AJ244" s="1291"/>
      <c r="AK244" s="2742"/>
      <c r="AL244" s="1401"/>
    </row>
    <row r="245" spans="1:38" s="2696" customFormat="1" x14ac:dyDescent="0.25">
      <c r="A245" s="411">
        <v>1</v>
      </c>
      <c r="B245" s="411">
        <v>1</v>
      </c>
      <c r="C245" s="481" t="s">
        <v>33</v>
      </c>
      <c r="D245" s="2694"/>
      <c r="E245" s="2492"/>
      <c r="F245" s="417">
        <f>SUM(F242:F244)</f>
        <v>1064</v>
      </c>
      <c r="G245" s="417">
        <f>SUM(G242:G244)</f>
        <v>798</v>
      </c>
      <c r="H245" s="480">
        <f>SUM(H242:H244)</f>
        <v>718</v>
      </c>
      <c r="I245" s="480">
        <f>H245/G245*100</f>
        <v>89.974937343358391</v>
      </c>
      <c r="J245" s="565">
        <f>SUM(L245/F245)</f>
        <v>7.3552631578947372</v>
      </c>
      <c r="K245" s="269">
        <f>N245/H245</f>
        <v>7.8342618384401117</v>
      </c>
      <c r="L245" s="1632">
        <f>SUM(L242:L244)</f>
        <v>7826</v>
      </c>
      <c r="M245" s="1632">
        <f>SUM(M242:M244)</f>
        <v>5869.5</v>
      </c>
      <c r="N245" s="1632">
        <f>SUM(N242:N244)</f>
        <v>5625</v>
      </c>
      <c r="O245" s="1632">
        <f>N245/M245*100</f>
        <v>95.834398159979557</v>
      </c>
      <c r="P245" s="1632">
        <f>SUM(P242:P244)</f>
        <v>26.086666666666666</v>
      </c>
      <c r="Q245" s="270">
        <f>N245/$C$3*12/P245</f>
        <v>287.50319447993866</v>
      </c>
      <c r="R245" s="565"/>
      <c r="S245" s="565"/>
      <c r="T245" s="565"/>
      <c r="U245" s="565"/>
      <c r="V245" s="565"/>
      <c r="W245" s="565"/>
      <c r="X245" s="565"/>
      <c r="Y245" s="565"/>
      <c r="Z245" s="565"/>
      <c r="AA245" s="2757"/>
      <c r="AB245" s="2754"/>
      <c r="AC245" s="2741"/>
      <c r="AD245" s="2754"/>
      <c r="AE245" s="2754"/>
      <c r="AF245" s="2754"/>
      <c r="AG245" s="990"/>
      <c r="AH245" s="990"/>
      <c r="AI245" s="1242">
        <f>SUM(AI242:AI244)</f>
        <v>0</v>
      </c>
      <c r="AJ245" s="1239"/>
      <c r="AK245" s="2742"/>
      <c r="AL245" s="1401"/>
    </row>
    <row r="246" spans="1:38" s="2696" customFormat="1" ht="30" x14ac:dyDescent="0.25">
      <c r="A246" s="411">
        <v>1</v>
      </c>
      <c r="B246" s="411">
        <v>1</v>
      </c>
      <c r="C246" s="2" t="s">
        <v>127</v>
      </c>
      <c r="D246" s="2"/>
      <c r="E246" s="1725"/>
      <c r="F246" s="2422"/>
      <c r="G246" s="2489"/>
      <c r="H246" s="2489"/>
      <c r="I246" s="2489"/>
      <c r="J246" s="2490"/>
      <c r="K246" s="385"/>
      <c r="L246" s="990"/>
      <c r="M246" s="990"/>
      <c r="N246" s="990"/>
      <c r="O246" s="270"/>
      <c r="P246" s="1632"/>
      <c r="Q246" s="270"/>
      <c r="R246" s="565"/>
      <c r="S246" s="565"/>
      <c r="T246" s="565"/>
      <c r="U246" s="565"/>
      <c r="V246" s="565"/>
      <c r="W246" s="565"/>
      <c r="X246" s="565"/>
      <c r="Y246" s="565"/>
      <c r="Z246" s="565"/>
      <c r="AA246" s="2758"/>
      <c r="AB246" s="990"/>
      <c r="AC246" s="1064"/>
      <c r="AD246" s="990"/>
      <c r="AE246" s="990"/>
      <c r="AF246" s="990"/>
      <c r="AG246" s="990"/>
      <c r="AH246" s="990"/>
      <c r="AI246" s="2491"/>
      <c r="AJ246" s="1239"/>
      <c r="AK246" s="2742"/>
      <c r="AL246" s="1401"/>
    </row>
    <row r="247" spans="1:38" s="2696" customFormat="1" x14ac:dyDescent="0.25">
      <c r="A247" s="411"/>
      <c r="B247" s="411"/>
      <c r="C247" s="2694" t="s">
        <v>23</v>
      </c>
      <c r="D247" s="2694"/>
      <c r="E247" s="2492">
        <v>240</v>
      </c>
      <c r="F247" s="419">
        <v>2</v>
      </c>
      <c r="G247" s="213">
        <f>(F247/12*$C$3)</f>
        <v>1.5</v>
      </c>
      <c r="H247" s="213">
        <v>0</v>
      </c>
      <c r="I247" s="213">
        <f t="shared" ref="I247:I252" si="63">H247/G247*100</f>
        <v>0</v>
      </c>
      <c r="J247" s="608">
        <v>8</v>
      </c>
      <c r="K247" s="269" t="e">
        <f t="shared" ref="K247:K252" si="64">N247/H247</f>
        <v>#DIV/0!</v>
      </c>
      <c r="L247" s="270">
        <f>ROUND(F247*J247,0)</f>
        <v>16</v>
      </c>
      <c r="M247" s="270">
        <f>L247/12*$C$3</f>
        <v>12</v>
      </c>
      <c r="N247" s="270"/>
      <c r="O247" s="270">
        <f t="shared" ref="O247:O252" si="65">N247/M247*100</f>
        <v>0</v>
      </c>
      <c r="P247" s="270">
        <f>L247/E247</f>
        <v>6.6666666666666666E-2</v>
      </c>
      <c r="Q247" s="270">
        <f t="shared" ref="Q247:Q252" si="66">N247/$C$3*12/P247</f>
        <v>0</v>
      </c>
      <c r="R247" s="565"/>
      <c r="S247" s="565"/>
      <c r="T247" s="565"/>
      <c r="U247" s="565"/>
      <c r="V247" s="565"/>
      <c r="W247" s="565"/>
      <c r="X247" s="565"/>
      <c r="Y247" s="565"/>
      <c r="Z247" s="565"/>
      <c r="AA247" s="2758"/>
      <c r="AB247" s="990"/>
      <c r="AC247" s="1064"/>
      <c r="AD247" s="990"/>
      <c r="AE247" s="990"/>
      <c r="AF247" s="990"/>
      <c r="AG247" s="990"/>
      <c r="AH247" s="990"/>
      <c r="AI247" s="2491"/>
      <c r="AJ247" s="1239"/>
      <c r="AK247" s="2742"/>
      <c r="AL247" s="1401"/>
    </row>
    <row r="248" spans="1:38" s="2696" customFormat="1" x14ac:dyDescent="0.25">
      <c r="A248" s="411">
        <v>1</v>
      </c>
      <c r="B248" s="411">
        <v>1</v>
      </c>
      <c r="C248" s="2694" t="s">
        <v>8</v>
      </c>
      <c r="D248" s="2694"/>
      <c r="E248" s="2492">
        <v>240</v>
      </c>
      <c r="F248" s="419">
        <v>455</v>
      </c>
      <c r="G248" s="213">
        <f>(F248/12*$C$3)</f>
        <v>341.25</v>
      </c>
      <c r="H248" s="213">
        <v>315</v>
      </c>
      <c r="I248" s="213">
        <f t="shared" si="63"/>
        <v>92.307692307692307</v>
      </c>
      <c r="J248" s="608">
        <v>10</v>
      </c>
      <c r="K248" s="269">
        <f t="shared" si="64"/>
        <v>7.9777777777777779</v>
      </c>
      <c r="L248" s="270">
        <f>ROUND(F248*J248,0)</f>
        <v>4550</v>
      </c>
      <c r="M248" s="270">
        <f>L248/12*$C$3</f>
        <v>3412.5</v>
      </c>
      <c r="N248" s="270">
        <v>2513</v>
      </c>
      <c r="O248" s="270">
        <f t="shared" si="65"/>
        <v>73.641025641025635</v>
      </c>
      <c r="P248" s="270">
        <f>L248/E248</f>
        <v>18.958333333333332</v>
      </c>
      <c r="Q248" s="270">
        <f t="shared" si="66"/>
        <v>176.73846153846156</v>
      </c>
      <c r="R248" s="546"/>
      <c r="S248" s="546"/>
      <c r="T248" s="546"/>
      <c r="U248" s="546"/>
      <c r="V248" s="546"/>
      <c r="W248" s="546"/>
      <c r="X248" s="546"/>
      <c r="Y248" s="546"/>
      <c r="Z248" s="546"/>
      <c r="AA248" s="1056"/>
      <c r="AB248" s="415"/>
      <c r="AC248" s="2733"/>
      <c r="AD248" s="415"/>
      <c r="AE248" s="415"/>
      <c r="AF248" s="415"/>
      <c r="AG248" s="415"/>
      <c r="AH248" s="415"/>
      <c r="AI248" s="1279"/>
      <c r="AJ248" s="1291"/>
      <c r="AK248" s="2742"/>
      <c r="AL248" s="1401"/>
    </row>
    <row r="249" spans="1:38" s="2696" customFormat="1" x14ac:dyDescent="0.25">
      <c r="A249" s="411"/>
      <c r="B249" s="411">
        <v>1</v>
      </c>
      <c r="C249" s="2694" t="s">
        <v>9</v>
      </c>
      <c r="D249" s="2694"/>
      <c r="E249" s="2492">
        <v>240</v>
      </c>
      <c r="F249" s="419">
        <v>112</v>
      </c>
      <c r="G249" s="213">
        <f>(F249/12*$C$3)</f>
        <v>84</v>
      </c>
      <c r="H249" s="213">
        <v>149</v>
      </c>
      <c r="I249" s="213">
        <f t="shared" si="63"/>
        <v>177.38095238095238</v>
      </c>
      <c r="J249" s="608">
        <v>8</v>
      </c>
      <c r="K249" s="269">
        <f t="shared" si="64"/>
        <v>7.7114093959731544</v>
      </c>
      <c r="L249" s="270">
        <f>ROUND(F249*J249,0)</f>
        <v>896</v>
      </c>
      <c r="M249" s="270">
        <f>L249/12*$C$3</f>
        <v>672</v>
      </c>
      <c r="N249" s="270">
        <v>1149</v>
      </c>
      <c r="O249" s="270">
        <f t="shared" si="65"/>
        <v>170.98214285714286</v>
      </c>
      <c r="P249" s="270">
        <f>L249/E249</f>
        <v>3.7333333333333334</v>
      </c>
      <c r="Q249" s="270">
        <f t="shared" si="66"/>
        <v>410.35714285714283</v>
      </c>
      <c r="R249" s="546"/>
      <c r="S249" s="546"/>
      <c r="T249" s="546"/>
      <c r="U249" s="546"/>
      <c r="V249" s="546"/>
      <c r="W249" s="546"/>
      <c r="X249" s="546"/>
      <c r="Y249" s="546"/>
      <c r="Z249" s="546"/>
      <c r="AA249" s="1056"/>
      <c r="AB249" s="415"/>
      <c r="AC249" s="2733"/>
      <c r="AD249" s="415"/>
      <c r="AE249" s="415"/>
      <c r="AF249" s="415"/>
      <c r="AG249" s="415"/>
      <c r="AH249" s="415"/>
      <c r="AI249" s="1279"/>
      <c r="AJ249" s="1291"/>
      <c r="AK249" s="2742"/>
      <c r="AL249" s="1401"/>
    </row>
    <row r="250" spans="1:38" s="2696" customFormat="1" x14ac:dyDescent="0.25">
      <c r="A250" s="411"/>
      <c r="B250" s="411">
        <v>1</v>
      </c>
      <c r="C250" s="2694" t="s">
        <v>129</v>
      </c>
      <c r="D250" s="2694"/>
      <c r="E250" s="2759">
        <v>240</v>
      </c>
      <c r="F250" s="419">
        <v>61</v>
      </c>
      <c r="G250" s="213">
        <f>(F250/12*$C$3)</f>
        <v>45.75</v>
      </c>
      <c r="H250" s="213">
        <v>188</v>
      </c>
      <c r="I250" s="213">
        <f t="shared" si="63"/>
        <v>410.92896174863387</v>
      </c>
      <c r="J250" s="608">
        <v>2</v>
      </c>
      <c r="K250" s="269">
        <f t="shared" si="64"/>
        <v>1.2819148936170213</v>
      </c>
      <c r="L250" s="270">
        <f>ROUND(F250*J250,0)</f>
        <v>122</v>
      </c>
      <c r="M250" s="270">
        <f>L250/12*$C$3</f>
        <v>91.5</v>
      </c>
      <c r="N250" s="270">
        <v>241</v>
      </c>
      <c r="O250" s="270">
        <f t="shared" ref="O250" si="67">N250/M250*100</f>
        <v>263.38797814207646</v>
      </c>
      <c r="P250" s="270">
        <f>L250/E250</f>
        <v>0.5083333333333333</v>
      </c>
      <c r="Q250" s="270">
        <f t="shared" si="66"/>
        <v>632.13114754098376</v>
      </c>
      <c r="R250" s="546"/>
      <c r="S250" s="546"/>
      <c r="T250" s="546"/>
      <c r="U250" s="546"/>
      <c r="V250" s="546"/>
      <c r="W250" s="546"/>
      <c r="X250" s="546"/>
      <c r="Y250" s="546"/>
      <c r="Z250" s="546"/>
      <c r="AA250" s="1056"/>
      <c r="AB250" s="415"/>
      <c r="AC250" s="2733"/>
      <c r="AD250" s="415"/>
      <c r="AE250" s="415"/>
      <c r="AF250" s="415"/>
      <c r="AG250" s="415"/>
      <c r="AH250" s="415"/>
      <c r="AI250" s="1279"/>
      <c r="AJ250" s="1291"/>
      <c r="AK250" s="2742"/>
      <c r="AL250" s="1401"/>
    </row>
    <row r="251" spans="1:38" s="249" customFormat="1" x14ac:dyDescent="0.25">
      <c r="A251" s="411">
        <v>1</v>
      </c>
      <c r="B251" s="411">
        <v>1</v>
      </c>
      <c r="C251" s="2493" t="s">
        <v>154</v>
      </c>
      <c r="D251" s="2493"/>
      <c r="E251" s="2493"/>
      <c r="F251" s="417">
        <f>SUM(F247:F250)</f>
        <v>630</v>
      </c>
      <c r="G251" s="780">
        <f>SUM(G247:G250)</f>
        <v>472.5</v>
      </c>
      <c r="H251" s="780">
        <f>SUM(H247:H250)</f>
        <v>652</v>
      </c>
      <c r="I251" s="213">
        <f t="shared" si="63"/>
        <v>137.989417989418</v>
      </c>
      <c r="J251" s="2490">
        <f>SUM(L251/F251)</f>
        <v>8.863492063492064</v>
      </c>
      <c r="K251" s="269">
        <f t="shared" si="64"/>
        <v>5.9861963190184051</v>
      </c>
      <c r="L251" s="1489">
        <f>SUM(L247:L250)</f>
        <v>5584</v>
      </c>
      <c r="M251" s="1489">
        <f>SUM(M247:M250)</f>
        <v>4188</v>
      </c>
      <c r="N251" s="1489">
        <f>SUM(N247:N250)</f>
        <v>3903</v>
      </c>
      <c r="O251" s="1632">
        <f t="shared" si="65"/>
        <v>93.194842406876788</v>
      </c>
      <c r="P251" s="1489">
        <f>SUM(P247:P250)</f>
        <v>23.266666666666666</v>
      </c>
      <c r="Q251" s="270">
        <f t="shared" si="66"/>
        <v>223.66762177650432</v>
      </c>
      <c r="R251" s="2760"/>
      <c r="S251" s="2760"/>
      <c r="T251" s="2760"/>
      <c r="U251" s="2760"/>
      <c r="V251" s="2760"/>
      <c r="W251" s="2760"/>
      <c r="X251" s="2760"/>
      <c r="Y251" s="2760"/>
      <c r="Z251" s="2760"/>
      <c r="AA251" s="2757"/>
      <c r="AB251" s="2754"/>
      <c r="AC251" s="2741"/>
      <c r="AD251" s="2754"/>
      <c r="AE251" s="2754"/>
      <c r="AF251" s="2754"/>
      <c r="AG251" s="442"/>
      <c r="AH251" s="442"/>
      <c r="AI251" s="1306">
        <f>SUM(AI247:AI250)</f>
        <v>0</v>
      </c>
      <c r="AJ251" s="1301"/>
      <c r="AK251" s="2742"/>
      <c r="AL251" s="1459"/>
    </row>
    <row r="252" spans="1:38" s="2696" customFormat="1" ht="29.25" x14ac:dyDescent="0.25">
      <c r="A252" s="411">
        <v>1</v>
      </c>
      <c r="B252" s="411">
        <v>1</v>
      </c>
      <c r="C252" s="997" t="s">
        <v>140</v>
      </c>
      <c r="D252" s="997"/>
      <c r="E252" s="997"/>
      <c r="F252" s="2422">
        <f>SUM(F251,F245)</f>
        <v>1694</v>
      </c>
      <c r="G252" s="2489">
        <f>SUM(G251,G245)</f>
        <v>1270.5</v>
      </c>
      <c r="H252" s="2489">
        <f>SUM(H251,H245)</f>
        <v>1370</v>
      </c>
      <c r="I252" s="2489">
        <f t="shared" si="63"/>
        <v>107.83156237701692</v>
      </c>
      <c r="J252" s="2490">
        <f>SUM(L252/F252)</f>
        <v>7.9161747343565523</v>
      </c>
      <c r="K252" s="385">
        <f t="shared" si="64"/>
        <v>6.9547445255474454</v>
      </c>
      <c r="L252" s="2489">
        <f>SUM(L251,L245)</f>
        <v>13410</v>
      </c>
      <c r="M252" s="2489">
        <f>SUM(M251,M245)</f>
        <v>10057.5</v>
      </c>
      <c r="N252" s="2489">
        <f>SUM(N251,N245)</f>
        <v>9528</v>
      </c>
      <c r="O252" s="1632">
        <f t="shared" si="65"/>
        <v>94.735272184936619</v>
      </c>
      <c r="P252" s="2489">
        <f>SUM(P251,P245)</f>
        <v>49.353333333333332</v>
      </c>
      <c r="Q252" s="270">
        <f t="shared" si="66"/>
        <v>257.40915844927736</v>
      </c>
      <c r="R252" s="2761">
        <v>48242.020350628154</v>
      </c>
      <c r="S252" s="2761">
        <v>48242.020350628154</v>
      </c>
      <c r="T252" s="2761">
        <v>48242.020350628154</v>
      </c>
      <c r="U252" s="2761">
        <v>48242.020350628154</v>
      </c>
      <c r="V252" s="2761">
        <v>48242.020350628154</v>
      </c>
      <c r="W252" s="2761">
        <v>48242.020350628154</v>
      </c>
      <c r="X252" s="2761">
        <v>48242.020350628154</v>
      </c>
      <c r="Y252" s="2761">
        <v>48242.020350628154</v>
      </c>
      <c r="Z252" s="2761">
        <v>48242.020350628154</v>
      </c>
      <c r="AA252" s="1202">
        <f>R252/12*$C$3+(S252-R252)/11*8+(T252-S252)/10*7+(U252-T252)/9*6+(V252-U252)/8*5+(W252-V252)/7*4+(X252-W252)/6*3+(Y252-X252)/5*2+(Z252-Y252)/4*1</f>
        <v>36181.515262971116</v>
      </c>
      <c r="AB252" s="990">
        <f>AH252-AG252-AD252</f>
        <v>25449.671679999999</v>
      </c>
      <c r="AC252" s="1064"/>
      <c r="AD252" s="990"/>
      <c r="AE252" s="990">
        <f>AB252-AA252</f>
        <v>-10731.843582971116</v>
      </c>
      <c r="AF252" s="990"/>
      <c r="AG252" s="2489">
        <v>-919.37852000000009</v>
      </c>
      <c r="AH252" s="2489">
        <v>24530.293160000001</v>
      </c>
      <c r="AI252" s="2491">
        <f>SUM(AI251,AI245)</f>
        <v>0</v>
      </c>
      <c r="AJ252" s="2491"/>
      <c r="AK252" s="2742"/>
      <c r="AL252" s="1401"/>
    </row>
    <row r="253" spans="1:38" s="2696" customFormat="1" x14ac:dyDescent="0.25">
      <c r="A253" s="411">
        <v>1</v>
      </c>
      <c r="B253" s="411">
        <v>1</v>
      </c>
      <c r="C253" s="775"/>
      <c r="D253" s="775"/>
      <c r="E253" s="775"/>
      <c r="F253" s="417"/>
      <c r="G253" s="213"/>
      <c r="H253" s="213"/>
      <c r="I253" s="213"/>
      <c r="J253" s="2014"/>
      <c r="K253" s="2014"/>
      <c r="L253" s="2014"/>
      <c r="M253" s="2014"/>
      <c r="N253" s="2014"/>
      <c r="O253" s="2014"/>
      <c r="P253" s="2014"/>
      <c r="Q253" s="2014"/>
      <c r="R253" s="546"/>
      <c r="S253" s="546"/>
      <c r="T253" s="546"/>
      <c r="U253" s="546"/>
      <c r="V253" s="546"/>
      <c r="W253" s="546"/>
      <c r="X253" s="546"/>
      <c r="Y253" s="546"/>
      <c r="Z253" s="546"/>
      <c r="AA253" s="1056"/>
      <c r="AB253" s="415">
        <f>AH253-AG253</f>
        <v>0</v>
      </c>
      <c r="AC253" s="2733"/>
      <c r="AD253" s="415"/>
      <c r="AE253" s="415">
        <f>AB253-AA253</f>
        <v>0</v>
      </c>
      <c r="AF253" s="415"/>
      <c r="AG253" s="415"/>
      <c r="AH253" s="415"/>
      <c r="AI253" s="1279"/>
      <c r="AJ253" s="1291"/>
      <c r="AK253" s="2742"/>
      <c r="AL253" s="1401"/>
    </row>
    <row r="254" spans="1:38" s="2696" customFormat="1" x14ac:dyDescent="0.25">
      <c r="A254" s="411">
        <v>1</v>
      </c>
      <c r="B254" s="411">
        <v>1</v>
      </c>
      <c r="C254" s="1509" t="s">
        <v>314</v>
      </c>
      <c r="D254" s="2762"/>
      <c r="E254" s="2762"/>
      <c r="F254" s="2763"/>
      <c r="G254" s="2764"/>
      <c r="H254" s="2764"/>
      <c r="I254" s="2764"/>
      <c r="J254" s="1890"/>
      <c r="K254" s="1890"/>
      <c r="L254" s="1890"/>
      <c r="M254" s="1890"/>
      <c r="N254" s="1890">
        <f>N184+N252</f>
        <v>39430</v>
      </c>
      <c r="O254" s="1890"/>
      <c r="P254" s="1890"/>
      <c r="Q254" s="1890"/>
      <c r="R254" s="2079">
        <f t="shared" ref="R254:AH254" si="68">R252+R240+R184</f>
        <v>381158.92114851833</v>
      </c>
      <c r="S254" s="2079">
        <f t="shared" ref="S254:T254" si="69">S252+S240+S184</f>
        <v>381158.92114851833</v>
      </c>
      <c r="T254" s="2079">
        <f t="shared" si="69"/>
        <v>381158.92114851833</v>
      </c>
      <c r="U254" s="2079">
        <f t="shared" ref="U254:V254" si="70">U252+U240+U184</f>
        <v>381158.92114851833</v>
      </c>
      <c r="V254" s="2079">
        <f t="shared" si="70"/>
        <v>381158.92114851833</v>
      </c>
      <c r="W254" s="2079">
        <f t="shared" ref="W254:X254" si="71">W252+W240+W184</f>
        <v>381158.92114851833</v>
      </c>
      <c r="X254" s="2079">
        <f t="shared" si="71"/>
        <v>381158.92114851833</v>
      </c>
      <c r="Y254" s="2079">
        <f t="shared" ref="Y254:Z254" si="72">Y252+Y240+Y184</f>
        <v>381158.92114851833</v>
      </c>
      <c r="Z254" s="2079">
        <f t="shared" si="72"/>
        <v>381158.92114851833</v>
      </c>
      <c r="AA254" s="2798">
        <f t="shared" si="68"/>
        <v>286405.79446138872</v>
      </c>
      <c r="AB254" s="1890">
        <f t="shared" si="68"/>
        <v>256452.10471999994</v>
      </c>
      <c r="AC254" s="2765">
        <f t="shared" si="68"/>
        <v>0</v>
      </c>
      <c r="AD254" s="1227">
        <f t="shared" si="68"/>
        <v>-3005.5630800000004</v>
      </c>
      <c r="AE254" s="1890">
        <f t="shared" si="68"/>
        <v>-29953.689741388785</v>
      </c>
      <c r="AF254" s="1890">
        <f t="shared" si="68"/>
        <v>-5.9951000000000008</v>
      </c>
      <c r="AG254" s="1890">
        <f t="shared" si="68"/>
        <v>-3979.57215</v>
      </c>
      <c r="AH254" s="1227">
        <f t="shared" si="68"/>
        <v>249466.96948999996</v>
      </c>
      <c r="AI254" s="2767"/>
      <c r="AJ254" s="1314">
        <f>AJ252+AJ240+AJ184</f>
        <v>0</v>
      </c>
      <c r="AK254" s="2742"/>
      <c r="AL254" s="1401"/>
    </row>
    <row r="255" spans="1:38" ht="15.75" thickBot="1" x14ac:dyDescent="0.3">
      <c r="A255" s="411">
        <v>1</v>
      </c>
      <c r="B255" s="411">
        <v>1</v>
      </c>
      <c r="C255" s="2807"/>
      <c r="D255" s="2807"/>
      <c r="E255" s="2807"/>
      <c r="F255" s="2808"/>
      <c r="G255" s="2809"/>
      <c r="H255" s="2809"/>
      <c r="I255" s="2809"/>
      <c r="J255" s="2810"/>
      <c r="K255" s="2810"/>
      <c r="L255" s="1533"/>
      <c r="M255" s="1533"/>
      <c r="N255" s="1533"/>
      <c r="O255" s="1533"/>
      <c r="P255" s="1533"/>
      <c r="Q255" s="1533"/>
      <c r="R255" s="567"/>
      <c r="S255" s="567"/>
      <c r="T255" s="567"/>
      <c r="U255" s="567"/>
      <c r="V255" s="567"/>
      <c r="W255" s="567"/>
      <c r="X255" s="567"/>
      <c r="Y255" s="567"/>
      <c r="Z255" s="567"/>
      <c r="AA255" s="2811"/>
      <c r="AB255" s="2812"/>
      <c r="AC255" s="2813"/>
      <c r="AD255" s="2812"/>
      <c r="AE255" s="2812"/>
      <c r="AF255" s="2814"/>
      <c r="AG255" s="2814"/>
      <c r="AH255" s="2812"/>
      <c r="AI255" s="2815"/>
      <c r="AJ255" s="2816"/>
      <c r="AK255" s="2742"/>
    </row>
    <row r="256" spans="1:38" ht="31.5" x14ac:dyDescent="0.25">
      <c r="A256" s="411">
        <v>1</v>
      </c>
      <c r="B256" s="411">
        <v>1</v>
      </c>
      <c r="C256" s="2276" t="s">
        <v>480</v>
      </c>
      <c r="D256" s="2817"/>
      <c r="E256" s="1664"/>
      <c r="F256" s="2818"/>
      <c r="G256" s="2819"/>
      <c r="H256" s="2819"/>
      <c r="I256" s="2819"/>
      <c r="J256" s="2820"/>
      <c r="K256" s="2820"/>
      <c r="L256" s="1669"/>
      <c r="M256" s="1669"/>
      <c r="N256" s="1669"/>
      <c r="O256" s="1669"/>
      <c r="P256" s="1669"/>
      <c r="Q256" s="1669"/>
      <c r="R256" s="2821"/>
      <c r="S256" s="2821"/>
      <c r="T256" s="2821"/>
      <c r="U256" s="2821"/>
      <c r="V256" s="2821"/>
      <c r="W256" s="2821"/>
      <c r="X256" s="2821"/>
      <c r="Y256" s="2821"/>
      <c r="Z256" s="2821"/>
      <c r="AA256" s="2822"/>
      <c r="AB256" s="1669"/>
      <c r="AC256" s="2823"/>
      <c r="AD256" s="1669"/>
      <c r="AE256" s="1669"/>
      <c r="AF256" s="2824"/>
      <c r="AG256" s="2824"/>
      <c r="AH256" s="1669"/>
      <c r="AI256" s="2825"/>
      <c r="AJ256" s="2826"/>
      <c r="AK256" s="2742"/>
    </row>
    <row r="257" spans="1:38" s="2696" customFormat="1" x14ac:dyDescent="0.25">
      <c r="A257" s="411">
        <v>1</v>
      </c>
      <c r="B257" s="411">
        <v>1</v>
      </c>
      <c r="C257" s="1887" t="s">
        <v>5</v>
      </c>
      <c r="D257" s="1887"/>
      <c r="E257" s="1887"/>
      <c r="F257" s="419"/>
      <c r="G257" s="375"/>
      <c r="H257" s="375"/>
      <c r="I257" s="375"/>
      <c r="J257" s="2481"/>
      <c r="K257" s="2481"/>
      <c r="L257" s="2482"/>
      <c r="M257" s="2482"/>
      <c r="N257" s="2482"/>
      <c r="O257" s="2482"/>
      <c r="P257" s="2482"/>
      <c r="Q257" s="2482"/>
      <c r="R257" s="2782"/>
      <c r="S257" s="2782"/>
      <c r="T257" s="2782"/>
      <c r="U257" s="2782"/>
      <c r="V257" s="2782"/>
      <c r="W257" s="2782"/>
      <c r="X257" s="2782"/>
      <c r="Y257" s="2782"/>
      <c r="Z257" s="2782"/>
      <c r="AA257" s="2724"/>
      <c r="AB257" s="2482"/>
      <c r="AC257" s="2725"/>
      <c r="AD257" s="2482"/>
      <c r="AE257" s="2482"/>
      <c r="AF257" s="2482"/>
      <c r="AG257" s="2482"/>
      <c r="AH257" s="2482"/>
      <c r="AI257" s="1283"/>
      <c r="AJ257" s="2539"/>
      <c r="AK257" s="2742"/>
      <c r="AL257" s="1401"/>
    </row>
    <row r="258" spans="1:38" s="2696" customFormat="1" x14ac:dyDescent="0.25">
      <c r="A258" s="411">
        <v>1</v>
      </c>
      <c r="B258" s="411">
        <v>1</v>
      </c>
      <c r="C258" s="243" t="s">
        <v>175</v>
      </c>
      <c r="D258" s="1457" t="s">
        <v>246</v>
      </c>
      <c r="E258" s="223">
        <v>340</v>
      </c>
      <c r="F258" s="435">
        <v>260</v>
      </c>
      <c r="G258" s="213">
        <f>F258/12*$C$3</f>
        <v>195</v>
      </c>
      <c r="H258" s="375">
        <v>249</v>
      </c>
      <c r="I258" s="213">
        <f t="shared" ref="I258:I275" si="73">H258/G258*100</f>
        <v>127.69230769230768</v>
      </c>
      <c r="J258" s="269">
        <v>10</v>
      </c>
      <c r="K258" s="269">
        <f t="shared" ref="K258:K274" si="74">N258/H258</f>
        <v>9.4618473895582333</v>
      </c>
      <c r="L258" s="270">
        <f t="shared" ref="L258:L273" si="75">ROUND(F258*J258,0)</f>
        <v>2600</v>
      </c>
      <c r="M258" s="270">
        <f>L258/12*$C$3</f>
        <v>1950</v>
      </c>
      <c r="N258" s="368">
        <v>2356</v>
      </c>
      <c r="O258" s="270">
        <f t="shared" ref="O258:O274" si="76">N258/M258*100</f>
        <v>120.82051282051283</v>
      </c>
      <c r="P258" s="270">
        <f t="shared" ref="P258:P273" si="77">L258/E258</f>
        <v>7.6470588235294121</v>
      </c>
      <c r="Q258" s="270">
        <f t="shared" ref="Q258:Q274" si="78">N258/$C$3*12/P258</f>
        <v>410.78974358974352</v>
      </c>
      <c r="R258" s="2782"/>
      <c r="S258" s="2782"/>
      <c r="T258" s="2782"/>
      <c r="U258" s="2782"/>
      <c r="V258" s="2782"/>
      <c r="W258" s="2782"/>
      <c r="X258" s="2782"/>
      <c r="Y258" s="2782"/>
      <c r="Z258" s="2782"/>
      <c r="AA258" s="2724"/>
      <c r="AB258" s="2482"/>
      <c r="AC258" s="2725"/>
      <c r="AD258" s="2482"/>
      <c r="AE258" s="2482"/>
      <c r="AF258" s="2482"/>
      <c r="AG258" s="2482"/>
      <c r="AH258" s="2482"/>
      <c r="AI258" s="1283"/>
      <c r="AJ258" s="2539"/>
      <c r="AK258" s="2742"/>
      <c r="AL258" s="1401"/>
    </row>
    <row r="259" spans="1:38" s="2696" customFormat="1" x14ac:dyDescent="0.25">
      <c r="A259" s="411">
        <v>1</v>
      </c>
      <c r="B259" s="411">
        <v>1</v>
      </c>
      <c r="C259" s="243" t="s">
        <v>51</v>
      </c>
      <c r="D259" s="1457" t="s">
        <v>246</v>
      </c>
      <c r="E259" s="223">
        <v>300</v>
      </c>
      <c r="F259" s="435">
        <v>1240</v>
      </c>
      <c r="G259" s="213">
        <f t="shared" ref="G259:G273" si="79">F259/12*$C$3</f>
        <v>930</v>
      </c>
      <c r="H259" s="375">
        <v>1060</v>
      </c>
      <c r="I259" s="213">
        <f t="shared" si="73"/>
        <v>113.97849462365592</v>
      </c>
      <c r="J259" s="269">
        <v>6.3</v>
      </c>
      <c r="K259" s="269">
        <f t="shared" si="74"/>
        <v>6.7698113207547168</v>
      </c>
      <c r="L259" s="270">
        <f t="shared" si="75"/>
        <v>7812</v>
      </c>
      <c r="M259" s="270">
        <f>L259/12*$C$3</f>
        <v>5859</v>
      </c>
      <c r="N259" s="368">
        <v>7176</v>
      </c>
      <c r="O259" s="270">
        <f t="shared" si="76"/>
        <v>122.47823860727087</v>
      </c>
      <c r="P259" s="270">
        <f t="shared" si="77"/>
        <v>26.04</v>
      </c>
      <c r="Q259" s="270">
        <f t="shared" si="78"/>
        <v>367.43471582181263</v>
      </c>
      <c r="R259" s="2782"/>
      <c r="S259" s="2782"/>
      <c r="T259" s="2782"/>
      <c r="U259" s="2782"/>
      <c r="V259" s="2782"/>
      <c r="W259" s="2782"/>
      <c r="X259" s="2782"/>
      <c r="Y259" s="2782"/>
      <c r="Z259" s="2782"/>
      <c r="AA259" s="2724"/>
      <c r="AB259" s="2482"/>
      <c r="AC259" s="2725"/>
      <c r="AD259" s="2482"/>
      <c r="AE259" s="2482"/>
      <c r="AF259" s="2482"/>
      <c r="AG259" s="2482"/>
      <c r="AH259" s="2482"/>
      <c r="AI259" s="1283"/>
      <c r="AJ259" s="2539"/>
      <c r="AK259" s="2742"/>
      <c r="AL259" s="1401"/>
    </row>
    <row r="260" spans="1:38" s="2696" customFormat="1" x14ac:dyDescent="0.25">
      <c r="A260" s="411"/>
      <c r="B260" s="411"/>
      <c r="C260" s="243" t="s">
        <v>23</v>
      </c>
      <c r="D260" s="1457" t="s">
        <v>246</v>
      </c>
      <c r="E260" s="223">
        <v>340</v>
      </c>
      <c r="F260" s="435">
        <v>821</v>
      </c>
      <c r="G260" s="213">
        <f t="shared" si="79"/>
        <v>615.75</v>
      </c>
      <c r="H260" s="375">
        <v>537</v>
      </c>
      <c r="I260" s="213">
        <f t="shared" si="73"/>
        <v>87.210718635809997</v>
      </c>
      <c r="J260" s="269">
        <v>14</v>
      </c>
      <c r="K260" s="269">
        <f t="shared" si="74"/>
        <v>7.9217877094972069</v>
      </c>
      <c r="L260" s="270">
        <f t="shared" si="75"/>
        <v>11494</v>
      </c>
      <c r="M260" s="270">
        <f>L260/2*1</f>
        <v>5747</v>
      </c>
      <c r="N260" s="368">
        <v>4254</v>
      </c>
      <c r="O260" s="270">
        <f>N260/M260*100</f>
        <v>74.021228467026276</v>
      </c>
      <c r="P260" s="270">
        <f t="shared" si="77"/>
        <v>33.805882352941175</v>
      </c>
      <c r="Q260" s="270">
        <f>N260/$C$3*12/P260</f>
        <v>167.78145119192624</v>
      </c>
      <c r="R260" s="2782"/>
      <c r="S260" s="2782"/>
      <c r="T260" s="2782"/>
      <c r="U260" s="2782"/>
      <c r="V260" s="2782"/>
      <c r="W260" s="2782"/>
      <c r="X260" s="2782"/>
      <c r="Y260" s="2782"/>
      <c r="Z260" s="2782"/>
      <c r="AA260" s="2724"/>
      <c r="AB260" s="2482"/>
      <c r="AC260" s="2725"/>
      <c r="AD260" s="2482"/>
      <c r="AE260" s="2482"/>
      <c r="AF260" s="2482"/>
      <c r="AG260" s="2482"/>
      <c r="AH260" s="2482"/>
      <c r="AI260" s="1283"/>
      <c r="AJ260" s="2539"/>
      <c r="AK260" s="2742"/>
      <c r="AL260" s="1401"/>
    </row>
    <row r="261" spans="1:38" s="2696" customFormat="1" x14ac:dyDescent="0.25">
      <c r="A261" s="411">
        <v>1</v>
      </c>
      <c r="B261" s="411">
        <v>1</v>
      </c>
      <c r="C261" s="243" t="s">
        <v>38</v>
      </c>
      <c r="D261" s="1457" t="s">
        <v>246</v>
      </c>
      <c r="E261" s="223">
        <v>340</v>
      </c>
      <c r="F261" s="435">
        <v>1205</v>
      </c>
      <c r="G261" s="213">
        <f t="shared" si="79"/>
        <v>903.75</v>
      </c>
      <c r="H261" s="375">
        <v>995</v>
      </c>
      <c r="I261" s="213">
        <f t="shared" si="73"/>
        <v>110.09681881051176</v>
      </c>
      <c r="J261" s="269">
        <v>11</v>
      </c>
      <c r="K261" s="269">
        <f t="shared" si="74"/>
        <v>8.2844221105527645</v>
      </c>
      <c r="L261" s="270">
        <f t="shared" si="75"/>
        <v>13255</v>
      </c>
      <c r="M261" s="270">
        <f t="shared" ref="M261:M273" si="80">L261/12*$C$3</f>
        <v>9941.25</v>
      </c>
      <c r="N261" s="368">
        <v>8243</v>
      </c>
      <c r="O261" s="270">
        <f t="shared" si="76"/>
        <v>82.917138186847723</v>
      </c>
      <c r="P261" s="270">
        <f t="shared" si="77"/>
        <v>38.985294117647058</v>
      </c>
      <c r="Q261" s="270">
        <f t="shared" si="78"/>
        <v>281.91826983528233</v>
      </c>
      <c r="R261" s="2782"/>
      <c r="S261" s="2782"/>
      <c r="T261" s="2782"/>
      <c r="U261" s="2782"/>
      <c r="V261" s="2782"/>
      <c r="W261" s="2782"/>
      <c r="X261" s="2782"/>
      <c r="Y261" s="2782"/>
      <c r="Z261" s="2782"/>
      <c r="AA261" s="2724"/>
      <c r="AB261" s="2482"/>
      <c r="AC261" s="2725"/>
      <c r="AD261" s="2482"/>
      <c r="AE261" s="2482"/>
      <c r="AF261" s="2482"/>
      <c r="AG261" s="2482"/>
      <c r="AH261" s="2482"/>
      <c r="AI261" s="1283"/>
      <c r="AJ261" s="2539"/>
      <c r="AK261" s="2742"/>
      <c r="AL261" s="1401"/>
    </row>
    <row r="262" spans="1:38" s="2696" customFormat="1" x14ac:dyDescent="0.25">
      <c r="A262" s="411">
        <v>1</v>
      </c>
      <c r="B262" s="411">
        <v>1</v>
      </c>
      <c r="C262" s="243" t="s">
        <v>226</v>
      </c>
      <c r="D262" s="1457" t="s">
        <v>246</v>
      </c>
      <c r="E262" s="223">
        <v>300</v>
      </c>
      <c r="F262" s="435">
        <v>70</v>
      </c>
      <c r="G262" s="213">
        <f t="shared" si="79"/>
        <v>52.5</v>
      </c>
      <c r="H262" s="375">
        <v>28</v>
      </c>
      <c r="I262" s="213">
        <f t="shared" si="73"/>
        <v>53.333333333333336</v>
      </c>
      <c r="J262" s="269">
        <v>15</v>
      </c>
      <c r="K262" s="269">
        <f t="shared" si="74"/>
        <v>11.214285714285714</v>
      </c>
      <c r="L262" s="270">
        <f t="shared" si="75"/>
        <v>1050</v>
      </c>
      <c r="M262" s="270">
        <f t="shared" si="80"/>
        <v>787.5</v>
      </c>
      <c r="N262" s="368">
        <v>314</v>
      </c>
      <c r="O262" s="270">
        <f t="shared" si="76"/>
        <v>39.873015873015873</v>
      </c>
      <c r="P262" s="270">
        <f t="shared" si="77"/>
        <v>3.5</v>
      </c>
      <c r="Q262" s="270">
        <f t="shared" si="78"/>
        <v>119.61904761904761</v>
      </c>
      <c r="R262" s="2782"/>
      <c r="S262" s="2782"/>
      <c r="T262" s="2782"/>
      <c r="U262" s="2782"/>
      <c r="V262" s="2782"/>
      <c r="W262" s="2782"/>
      <c r="X262" s="2782"/>
      <c r="Y262" s="2782"/>
      <c r="Z262" s="2782"/>
      <c r="AA262" s="2724"/>
      <c r="AB262" s="2482"/>
      <c r="AC262" s="2725"/>
      <c r="AD262" s="2482"/>
      <c r="AE262" s="2482"/>
      <c r="AF262" s="2482"/>
      <c r="AG262" s="2482"/>
      <c r="AH262" s="2482"/>
      <c r="AI262" s="1283"/>
      <c r="AJ262" s="2539"/>
      <c r="AK262" s="2742"/>
      <c r="AL262" s="1401"/>
    </row>
    <row r="263" spans="1:38" s="2696" customFormat="1" x14ac:dyDescent="0.25">
      <c r="A263" s="411">
        <v>1</v>
      </c>
      <c r="B263" s="411">
        <v>1</v>
      </c>
      <c r="C263" s="243" t="s">
        <v>9</v>
      </c>
      <c r="D263" s="1457" t="s">
        <v>246</v>
      </c>
      <c r="E263" s="223">
        <v>340</v>
      </c>
      <c r="F263" s="435">
        <v>1498</v>
      </c>
      <c r="G263" s="213">
        <f t="shared" si="79"/>
        <v>1123.5</v>
      </c>
      <c r="H263" s="375">
        <v>1220</v>
      </c>
      <c r="I263" s="213">
        <f t="shared" si="73"/>
        <v>108.58923008455719</v>
      </c>
      <c r="J263" s="269">
        <v>8.6</v>
      </c>
      <c r="K263" s="269">
        <f t="shared" si="74"/>
        <v>7.6524590163934425</v>
      </c>
      <c r="L263" s="270">
        <f t="shared" si="75"/>
        <v>12883</v>
      </c>
      <c r="M263" s="270">
        <f t="shared" si="80"/>
        <v>9662.25</v>
      </c>
      <c r="N263" s="368">
        <v>9336</v>
      </c>
      <c r="O263" s="270">
        <f t="shared" si="76"/>
        <v>96.623457269269579</v>
      </c>
      <c r="P263" s="270">
        <f t="shared" si="77"/>
        <v>37.891176470588235</v>
      </c>
      <c r="Q263" s="270">
        <f t="shared" si="78"/>
        <v>328.51975471551657</v>
      </c>
      <c r="R263" s="2782"/>
      <c r="S263" s="2782"/>
      <c r="T263" s="2782"/>
      <c r="U263" s="2782"/>
      <c r="V263" s="2782"/>
      <c r="W263" s="2782"/>
      <c r="X263" s="2782"/>
      <c r="Y263" s="2782"/>
      <c r="Z263" s="2782"/>
      <c r="AA263" s="2724"/>
      <c r="AB263" s="2482"/>
      <c r="AC263" s="2725"/>
      <c r="AD263" s="2482"/>
      <c r="AE263" s="2482"/>
      <c r="AF263" s="2482"/>
      <c r="AG263" s="2482"/>
      <c r="AH263" s="2482"/>
      <c r="AI263" s="1283"/>
      <c r="AJ263" s="2539"/>
      <c r="AK263" s="2742"/>
      <c r="AL263" s="1401"/>
    </row>
    <row r="264" spans="1:38" s="2696" customFormat="1" x14ac:dyDescent="0.25">
      <c r="A264" s="411">
        <v>1</v>
      </c>
      <c r="B264" s="411">
        <v>1</v>
      </c>
      <c r="C264" s="243" t="s">
        <v>50</v>
      </c>
      <c r="D264" s="1457" t="s">
        <v>246</v>
      </c>
      <c r="E264" s="223">
        <v>340</v>
      </c>
      <c r="F264" s="435">
        <v>711</v>
      </c>
      <c r="G264" s="213">
        <f t="shared" si="79"/>
        <v>533.25</v>
      </c>
      <c r="H264" s="375">
        <v>604</v>
      </c>
      <c r="I264" s="213">
        <f t="shared" si="73"/>
        <v>113.26769807782466</v>
      </c>
      <c r="J264" s="269">
        <v>11</v>
      </c>
      <c r="K264" s="269">
        <f t="shared" si="74"/>
        <v>10.509933774834437</v>
      </c>
      <c r="L264" s="270">
        <f t="shared" si="75"/>
        <v>7821</v>
      </c>
      <c r="M264" s="270">
        <f t="shared" si="80"/>
        <v>5865.75</v>
      </c>
      <c r="N264" s="368">
        <v>6348</v>
      </c>
      <c r="O264" s="270">
        <f t="shared" si="76"/>
        <v>108.22145505689808</v>
      </c>
      <c r="P264" s="270">
        <f t="shared" si="77"/>
        <v>23.002941176470589</v>
      </c>
      <c r="Q264" s="270">
        <f t="shared" si="78"/>
        <v>367.9529471934535</v>
      </c>
      <c r="R264" s="2782"/>
      <c r="S264" s="2782"/>
      <c r="T264" s="2782"/>
      <c r="U264" s="2782"/>
      <c r="V264" s="2782"/>
      <c r="W264" s="2782"/>
      <c r="X264" s="2782"/>
      <c r="Y264" s="2782"/>
      <c r="Z264" s="2782"/>
      <c r="AA264" s="2724"/>
      <c r="AB264" s="2482"/>
      <c r="AC264" s="2725"/>
      <c r="AD264" s="2482"/>
      <c r="AE264" s="2482"/>
      <c r="AF264" s="2482"/>
      <c r="AG264" s="2482"/>
      <c r="AH264" s="2482"/>
      <c r="AI264" s="1283"/>
      <c r="AJ264" s="2539"/>
      <c r="AK264" s="2742"/>
      <c r="AL264" s="1401"/>
    </row>
    <row r="265" spans="1:38" s="2696" customFormat="1" x14ac:dyDescent="0.25">
      <c r="A265" s="411">
        <v>1</v>
      </c>
      <c r="B265" s="411">
        <v>1</v>
      </c>
      <c r="C265" s="243" t="s">
        <v>41</v>
      </c>
      <c r="D265" s="1457" t="s">
        <v>246</v>
      </c>
      <c r="E265" s="223">
        <v>340</v>
      </c>
      <c r="F265" s="435">
        <v>290</v>
      </c>
      <c r="G265" s="213">
        <f t="shared" si="79"/>
        <v>217.5</v>
      </c>
      <c r="H265" s="375">
        <v>217</v>
      </c>
      <c r="I265" s="213">
        <f t="shared" si="73"/>
        <v>99.770114942528735</v>
      </c>
      <c r="J265" s="269">
        <v>12.5</v>
      </c>
      <c r="K265" s="269">
        <f t="shared" si="74"/>
        <v>9.9262672811059911</v>
      </c>
      <c r="L265" s="270">
        <f t="shared" si="75"/>
        <v>3625</v>
      </c>
      <c r="M265" s="270">
        <f t="shared" si="80"/>
        <v>2718.75</v>
      </c>
      <c r="N265" s="368">
        <v>2154</v>
      </c>
      <c r="O265" s="270">
        <f t="shared" si="76"/>
        <v>79.227586206896547</v>
      </c>
      <c r="P265" s="270">
        <f t="shared" si="77"/>
        <v>10.661764705882353</v>
      </c>
      <c r="Q265" s="270">
        <f t="shared" si="78"/>
        <v>269.37379310344829</v>
      </c>
      <c r="R265" s="2782"/>
      <c r="S265" s="2782"/>
      <c r="T265" s="2782"/>
      <c r="U265" s="2782"/>
      <c r="V265" s="2782"/>
      <c r="W265" s="2782"/>
      <c r="X265" s="2782"/>
      <c r="Y265" s="2782"/>
      <c r="Z265" s="2782"/>
      <c r="AA265" s="2724"/>
      <c r="AB265" s="2482"/>
      <c r="AC265" s="2725"/>
      <c r="AD265" s="2482"/>
      <c r="AE265" s="2482"/>
      <c r="AF265" s="2482"/>
      <c r="AG265" s="2482"/>
      <c r="AH265" s="2482"/>
      <c r="AI265" s="1283"/>
      <c r="AJ265" s="2539"/>
      <c r="AK265" s="2742"/>
      <c r="AL265" s="1401"/>
    </row>
    <row r="266" spans="1:38" s="2696" customFormat="1" x14ac:dyDescent="0.25">
      <c r="A266" s="411">
        <v>1</v>
      </c>
      <c r="B266" s="411">
        <v>1</v>
      </c>
      <c r="C266" s="243" t="s">
        <v>26</v>
      </c>
      <c r="D266" s="1457" t="s">
        <v>246</v>
      </c>
      <c r="E266" s="223">
        <v>340</v>
      </c>
      <c r="F266" s="435">
        <v>1520</v>
      </c>
      <c r="G266" s="213">
        <f t="shared" si="79"/>
        <v>1140</v>
      </c>
      <c r="H266" s="375">
        <v>1085</v>
      </c>
      <c r="I266" s="213">
        <f t="shared" si="73"/>
        <v>95.175438596491219</v>
      </c>
      <c r="J266" s="269">
        <v>7.3</v>
      </c>
      <c r="K266" s="269">
        <f t="shared" si="74"/>
        <v>7.8645161290322578</v>
      </c>
      <c r="L266" s="270">
        <f t="shared" si="75"/>
        <v>11096</v>
      </c>
      <c r="M266" s="270">
        <f t="shared" si="80"/>
        <v>8322</v>
      </c>
      <c r="N266" s="368">
        <v>8533</v>
      </c>
      <c r="O266" s="270">
        <f t="shared" si="76"/>
        <v>102.53544820956502</v>
      </c>
      <c r="P266" s="270">
        <f t="shared" si="77"/>
        <v>32.635294117647057</v>
      </c>
      <c r="Q266" s="270">
        <f t="shared" si="78"/>
        <v>348.62052391252104</v>
      </c>
      <c r="R266" s="2782"/>
      <c r="S266" s="2782"/>
      <c r="T266" s="2782"/>
      <c r="U266" s="2782"/>
      <c r="V266" s="2782"/>
      <c r="W266" s="2782"/>
      <c r="X266" s="2782"/>
      <c r="Y266" s="2782"/>
      <c r="Z266" s="2782"/>
      <c r="AA266" s="2724"/>
      <c r="AB266" s="2482"/>
      <c r="AC266" s="2725"/>
      <c r="AD266" s="2482"/>
      <c r="AE266" s="2482"/>
      <c r="AF266" s="2482"/>
      <c r="AG266" s="2482"/>
      <c r="AH266" s="2482"/>
      <c r="AI266" s="1283"/>
      <c r="AJ266" s="2539"/>
      <c r="AK266" s="2742"/>
      <c r="AL266" s="1401"/>
    </row>
    <row r="267" spans="1:38" s="2696" customFormat="1" ht="30" x14ac:dyDescent="0.25">
      <c r="A267" s="411">
        <v>1</v>
      </c>
      <c r="B267" s="411">
        <v>1</v>
      </c>
      <c r="C267" s="11" t="s">
        <v>130</v>
      </c>
      <c r="D267" s="1457" t="s">
        <v>246</v>
      </c>
      <c r="E267" s="223">
        <v>320</v>
      </c>
      <c r="F267" s="435">
        <v>351</v>
      </c>
      <c r="G267" s="213">
        <f t="shared" si="79"/>
        <v>263.25</v>
      </c>
      <c r="H267" s="375">
        <v>322</v>
      </c>
      <c r="I267" s="213">
        <f t="shared" si="73"/>
        <v>122.31718898385564</v>
      </c>
      <c r="J267" s="269">
        <v>10</v>
      </c>
      <c r="K267" s="269">
        <f t="shared" si="74"/>
        <v>9.1024844720496887</v>
      </c>
      <c r="L267" s="270">
        <f t="shared" si="75"/>
        <v>3510</v>
      </c>
      <c r="M267" s="270">
        <f t="shared" si="80"/>
        <v>2632.5</v>
      </c>
      <c r="N267" s="368">
        <v>2931</v>
      </c>
      <c r="O267" s="270">
        <f t="shared" si="76"/>
        <v>111.33903133903134</v>
      </c>
      <c r="P267" s="270">
        <f t="shared" si="77"/>
        <v>10.96875</v>
      </c>
      <c r="Q267" s="270">
        <f t="shared" si="78"/>
        <v>356.28490028490029</v>
      </c>
      <c r="R267" s="2782"/>
      <c r="S267" s="2782"/>
      <c r="T267" s="2782"/>
      <c r="U267" s="2782"/>
      <c r="V267" s="2782"/>
      <c r="W267" s="2782"/>
      <c r="X267" s="2782"/>
      <c r="Y267" s="2782"/>
      <c r="Z267" s="2782"/>
      <c r="AA267" s="2724"/>
      <c r="AB267" s="2482"/>
      <c r="AC267" s="2725"/>
      <c r="AD267" s="2482"/>
      <c r="AE267" s="2482"/>
      <c r="AF267" s="2482"/>
      <c r="AG267" s="2482"/>
      <c r="AH267" s="2482"/>
      <c r="AI267" s="1283"/>
      <c r="AJ267" s="2539"/>
      <c r="AK267" s="2742"/>
      <c r="AL267" s="1401"/>
    </row>
    <row r="268" spans="1:38" s="2696" customFormat="1" x14ac:dyDescent="0.25">
      <c r="A268" s="411">
        <v>1</v>
      </c>
      <c r="B268" s="411">
        <v>1</v>
      </c>
      <c r="C268" s="243" t="s">
        <v>47</v>
      </c>
      <c r="D268" s="1457" t="s">
        <v>246</v>
      </c>
      <c r="E268" s="223">
        <v>340</v>
      </c>
      <c r="F268" s="435">
        <v>1008</v>
      </c>
      <c r="G268" s="213">
        <f t="shared" si="79"/>
        <v>756</v>
      </c>
      <c r="H268" s="375">
        <v>535</v>
      </c>
      <c r="I268" s="213">
        <f t="shared" si="73"/>
        <v>70.767195767195773</v>
      </c>
      <c r="J268" s="269">
        <v>10.6</v>
      </c>
      <c r="K268" s="269">
        <f t="shared" si="74"/>
        <v>8.6018691588785039</v>
      </c>
      <c r="L268" s="270">
        <f t="shared" si="75"/>
        <v>10685</v>
      </c>
      <c r="M268" s="270">
        <f t="shared" si="80"/>
        <v>8013.75</v>
      </c>
      <c r="N268" s="368">
        <v>4602</v>
      </c>
      <c r="O268" s="270">
        <f t="shared" si="76"/>
        <v>57.426298549368269</v>
      </c>
      <c r="P268" s="270">
        <f t="shared" si="77"/>
        <v>31.426470588235293</v>
      </c>
      <c r="Q268" s="270">
        <f t="shared" si="78"/>
        <v>195.24941506785214</v>
      </c>
      <c r="R268" s="2782"/>
      <c r="S268" s="2782"/>
      <c r="T268" s="2782"/>
      <c r="U268" s="2782"/>
      <c r="V268" s="2782"/>
      <c r="W268" s="2782"/>
      <c r="X268" s="2782"/>
      <c r="Y268" s="2782"/>
      <c r="Z268" s="2782"/>
      <c r="AA268" s="2724"/>
      <c r="AB268" s="2482"/>
      <c r="AC268" s="2725"/>
      <c r="AD268" s="2482"/>
      <c r="AE268" s="2482"/>
      <c r="AF268" s="2482"/>
      <c r="AG268" s="2482"/>
      <c r="AH268" s="2482"/>
      <c r="AI268" s="1283"/>
      <c r="AJ268" s="2539"/>
      <c r="AK268" s="2742"/>
      <c r="AL268" s="1401"/>
    </row>
    <row r="269" spans="1:38" s="2696" customFormat="1" x14ac:dyDescent="0.25">
      <c r="A269" s="411">
        <v>1</v>
      </c>
      <c r="B269" s="411">
        <v>1</v>
      </c>
      <c r="C269" s="243" t="s">
        <v>66</v>
      </c>
      <c r="D269" s="1457" t="s">
        <v>246</v>
      </c>
      <c r="E269" s="223">
        <v>340</v>
      </c>
      <c r="F269" s="435">
        <v>1480</v>
      </c>
      <c r="G269" s="213">
        <f t="shared" si="79"/>
        <v>1110</v>
      </c>
      <c r="H269" s="375">
        <v>838</v>
      </c>
      <c r="I269" s="213">
        <f t="shared" si="73"/>
        <v>75.49549549549549</v>
      </c>
      <c r="J269" s="269">
        <v>10.8</v>
      </c>
      <c r="K269" s="269">
        <f t="shared" si="74"/>
        <v>11.026252983293556</v>
      </c>
      <c r="L269" s="270">
        <f t="shared" si="75"/>
        <v>15984</v>
      </c>
      <c r="M269" s="270">
        <f t="shared" si="80"/>
        <v>11988</v>
      </c>
      <c r="N269" s="368">
        <v>9240</v>
      </c>
      <c r="O269" s="270">
        <f t="shared" si="76"/>
        <v>77.077077077077078</v>
      </c>
      <c r="P269" s="270">
        <f t="shared" si="77"/>
        <v>47.011764705882356</v>
      </c>
      <c r="Q269" s="270">
        <f t="shared" si="78"/>
        <v>262.06206206206207</v>
      </c>
      <c r="R269" s="2782"/>
      <c r="S269" s="2782"/>
      <c r="T269" s="2782"/>
      <c r="U269" s="2782"/>
      <c r="V269" s="2782"/>
      <c r="W269" s="2782"/>
      <c r="X269" s="2782"/>
      <c r="Y269" s="2782"/>
      <c r="Z269" s="2782"/>
      <c r="AA269" s="2724"/>
      <c r="AB269" s="2482"/>
      <c r="AC269" s="2725"/>
      <c r="AD269" s="2482"/>
      <c r="AE269" s="2482"/>
      <c r="AF269" s="2482"/>
      <c r="AG269" s="2482"/>
      <c r="AH269" s="2482"/>
      <c r="AI269" s="1283"/>
      <c r="AJ269" s="2539"/>
      <c r="AK269" s="2742"/>
      <c r="AL269" s="1401"/>
    </row>
    <row r="270" spans="1:38" s="2696" customFormat="1" x14ac:dyDescent="0.25">
      <c r="A270" s="411">
        <v>1</v>
      </c>
      <c r="B270" s="411">
        <v>1</v>
      </c>
      <c r="C270" s="243" t="s">
        <v>6</v>
      </c>
      <c r="D270" s="1457" t="s">
        <v>246</v>
      </c>
      <c r="E270" s="223">
        <v>340</v>
      </c>
      <c r="F270" s="435">
        <v>1504</v>
      </c>
      <c r="G270" s="213">
        <f t="shared" si="79"/>
        <v>1128</v>
      </c>
      <c r="H270" s="375">
        <v>2287</v>
      </c>
      <c r="I270" s="213">
        <f t="shared" si="73"/>
        <v>202.74822695035462</v>
      </c>
      <c r="J270" s="269">
        <v>8.6</v>
      </c>
      <c r="K270" s="269">
        <f t="shared" si="74"/>
        <v>7.9226060341058151</v>
      </c>
      <c r="L270" s="270">
        <f t="shared" si="75"/>
        <v>12934</v>
      </c>
      <c r="M270" s="270">
        <f t="shared" si="80"/>
        <v>9700.5</v>
      </c>
      <c r="N270" s="368">
        <v>18119</v>
      </c>
      <c r="O270" s="270">
        <f t="shared" si="76"/>
        <v>186.78418638214524</v>
      </c>
      <c r="P270" s="270">
        <f t="shared" si="77"/>
        <v>38.041176470588233</v>
      </c>
      <c r="Q270" s="270">
        <f t="shared" si="78"/>
        <v>635.06623369929378</v>
      </c>
      <c r="R270" s="2782"/>
      <c r="S270" s="2782"/>
      <c r="T270" s="2782"/>
      <c r="U270" s="2782"/>
      <c r="V270" s="2782"/>
      <c r="W270" s="2782"/>
      <c r="X270" s="2782"/>
      <c r="Y270" s="2782"/>
      <c r="Z270" s="2782"/>
      <c r="AA270" s="2724"/>
      <c r="AB270" s="2482"/>
      <c r="AC270" s="2725"/>
      <c r="AD270" s="2482"/>
      <c r="AE270" s="2482"/>
      <c r="AF270" s="2482"/>
      <c r="AG270" s="2482"/>
      <c r="AH270" s="2482"/>
      <c r="AI270" s="1283"/>
      <c r="AJ270" s="2539"/>
      <c r="AK270" s="2742"/>
      <c r="AL270" s="1401"/>
    </row>
    <row r="271" spans="1:38" s="2696" customFormat="1" x14ac:dyDescent="0.25">
      <c r="A271" s="411">
        <v>1</v>
      </c>
      <c r="B271" s="411">
        <v>1</v>
      </c>
      <c r="C271" s="243" t="s">
        <v>112</v>
      </c>
      <c r="D271" s="1457" t="s">
        <v>246</v>
      </c>
      <c r="E271" s="223">
        <v>340</v>
      </c>
      <c r="F271" s="435">
        <v>970</v>
      </c>
      <c r="G271" s="213">
        <f t="shared" si="79"/>
        <v>727.5</v>
      </c>
      <c r="H271" s="375">
        <v>858</v>
      </c>
      <c r="I271" s="213">
        <f t="shared" si="73"/>
        <v>117.93814432989691</v>
      </c>
      <c r="J271" s="269">
        <v>10.6</v>
      </c>
      <c r="K271" s="269">
        <f t="shared" si="74"/>
        <v>11.426573426573427</v>
      </c>
      <c r="L271" s="270">
        <f t="shared" si="75"/>
        <v>10282</v>
      </c>
      <c r="M271" s="270">
        <f t="shared" si="80"/>
        <v>7711.5</v>
      </c>
      <c r="N271" s="368">
        <v>9804</v>
      </c>
      <c r="O271" s="270">
        <f t="shared" si="76"/>
        <v>127.13479867730013</v>
      </c>
      <c r="P271" s="270">
        <f t="shared" si="77"/>
        <v>30.241176470588236</v>
      </c>
      <c r="Q271" s="270">
        <f t="shared" si="78"/>
        <v>432.25831550282044</v>
      </c>
      <c r="R271" s="2782"/>
      <c r="S271" s="2782"/>
      <c r="T271" s="2782"/>
      <c r="U271" s="2782"/>
      <c r="V271" s="2782"/>
      <c r="W271" s="2782"/>
      <c r="X271" s="2782"/>
      <c r="Y271" s="2782"/>
      <c r="Z271" s="2782"/>
      <c r="AA271" s="2724"/>
      <c r="AB271" s="2482"/>
      <c r="AC271" s="2725"/>
      <c r="AD271" s="2482"/>
      <c r="AE271" s="2482"/>
      <c r="AF271" s="2482"/>
      <c r="AG271" s="2482"/>
      <c r="AH271" s="2482"/>
      <c r="AI271" s="1283"/>
      <c r="AJ271" s="2539"/>
      <c r="AK271" s="2742"/>
      <c r="AL271" s="1401"/>
    </row>
    <row r="272" spans="1:38" s="2696" customFormat="1" x14ac:dyDescent="0.25">
      <c r="A272" s="411"/>
      <c r="B272" s="411">
        <v>1</v>
      </c>
      <c r="C272" s="243" t="s">
        <v>166</v>
      </c>
      <c r="D272" s="1457" t="s">
        <v>246</v>
      </c>
      <c r="E272" s="213">
        <v>340</v>
      </c>
      <c r="F272" s="435">
        <v>255</v>
      </c>
      <c r="G272" s="213">
        <f t="shared" si="79"/>
        <v>191.25</v>
      </c>
      <c r="H272" s="375">
        <v>520</v>
      </c>
      <c r="I272" s="213">
        <f t="shared" si="73"/>
        <v>271.89542483660131</v>
      </c>
      <c r="J272" s="269">
        <v>7</v>
      </c>
      <c r="K272" s="269">
        <f t="shared" si="74"/>
        <v>7.2384615384615385</v>
      </c>
      <c r="L272" s="270">
        <f t="shared" si="75"/>
        <v>1785</v>
      </c>
      <c r="M272" s="270">
        <f t="shared" si="80"/>
        <v>1338.75</v>
      </c>
      <c r="N272" s="368">
        <v>3764</v>
      </c>
      <c r="O272" s="270">
        <f t="shared" si="76"/>
        <v>281.15779645191407</v>
      </c>
      <c r="P272" s="270">
        <f t="shared" si="77"/>
        <v>5.25</v>
      </c>
      <c r="Q272" s="270">
        <f t="shared" si="78"/>
        <v>955.93650793650795</v>
      </c>
      <c r="R272" s="2782"/>
      <c r="S272" s="2782"/>
      <c r="T272" s="2782"/>
      <c r="U272" s="2782"/>
      <c r="V272" s="2782"/>
      <c r="W272" s="2782"/>
      <c r="X272" s="2782"/>
      <c r="Y272" s="2782"/>
      <c r="Z272" s="2782"/>
      <c r="AA272" s="2724"/>
      <c r="AB272" s="2482"/>
      <c r="AC272" s="2725"/>
      <c r="AD272" s="2482"/>
      <c r="AE272" s="2482"/>
      <c r="AF272" s="2482"/>
      <c r="AG272" s="2482"/>
      <c r="AH272" s="2482"/>
      <c r="AI272" s="1283"/>
      <c r="AJ272" s="2539"/>
      <c r="AK272" s="2742"/>
      <c r="AL272" s="1401"/>
    </row>
    <row r="273" spans="1:38" s="2696" customFormat="1" ht="16.5" customHeight="1" x14ac:dyDescent="0.25">
      <c r="A273" s="411">
        <v>1</v>
      </c>
      <c r="B273" s="411">
        <v>1</v>
      </c>
      <c r="C273" s="243" t="s">
        <v>49</v>
      </c>
      <c r="D273" s="1457" t="s">
        <v>246</v>
      </c>
      <c r="E273" s="213">
        <v>340</v>
      </c>
      <c r="F273" s="435">
        <v>258</v>
      </c>
      <c r="G273" s="213">
        <f t="shared" si="79"/>
        <v>193.5</v>
      </c>
      <c r="H273" s="375">
        <v>165</v>
      </c>
      <c r="I273" s="213">
        <f t="shared" si="73"/>
        <v>85.271317829457359</v>
      </c>
      <c r="J273" s="269">
        <v>11</v>
      </c>
      <c r="K273" s="269">
        <f t="shared" si="74"/>
        <v>10.072727272727272</v>
      </c>
      <c r="L273" s="270">
        <f t="shared" si="75"/>
        <v>2838</v>
      </c>
      <c r="M273" s="270">
        <f t="shared" si="80"/>
        <v>2128.5</v>
      </c>
      <c r="N273" s="368">
        <v>1662</v>
      </c>
      <c r="O273" s="270">
        <f t="shared" si="76"/>
        <v>78.083157152924599</v>
      </c>
      <c r="P273" s="270">
        <f t="shared" si="77"/>
        <v>8.3470588235294123</v>
      </c>
      <c r="Q273" s="270">
        <f t="shared" si="78"/>
        <v>265.48273431994363</v>
      </c>
      <c r="R273" s="2782"/>
      <c r="S273" s="2782"/>
      <c r="T273" s="2782"/>
      <c r="U273" s="2782"/>
      <c r="V273" s="2782"/>
      <c r="W273" s="2782"/>
      <c r="X273" s="2782"/>
      <c r="Y273" s="2782"/>
      <c r="Z273" s="2782"/>
      <c r="AA273" s="2724"/>
      <c r="AB273" s="2482"/>
      <c r="AC273" s="2725"/>
      <c r="AD273" s="2482"/>
      <c r="AE273" s="2482"/>
      <c r="AF273" s="2482"/>
      <c r="AG273" s="2482"/>
      <c r="AH273" s="2482"/>
      <c r="AI273" s="1283"/>
      <c r="AJ273" s="2539"/>
      <c r="AK273" s="2742"/>
      <c r="AL273" s="1401"/>
    </row>
    <row r="274" spans="1:38" s="2696" customFormat="1" ht="29.25" x14ac:dyDescent="0.25">
      <c r="A274" s="411">
        <v>1</v>
      </c>
      <c r="B274" s="411">
        <v>1</v>
      </c>
      <c r="C274" s="996" t="s">
        <v>7</v>
      </c>
      <c r="D274" s="3664"/>
      <c r="E274" s="996"/>
      <c r="F274" s="2422">
        <f>SUM(F258:F273)</f>
        <v>13441</v>
      </c>
      <c r="G274" s="2489">
        <f>SUM(G258:G273)</f>
        <v>10080.75</v>
      </c>
      <c r="H274" s="2489">
        <f>SUM(H258:H273)</f>
        <v>11520</v>
      </c>
      <c r="I274" s="2489">
        <f t="shared" si="73"/>
        <v>114.27721151700024</v>
      </c>
      <c r="J274" s="2490">
        <f>SUM(L274/F274)</f>
        <v>9.6461572799642887</v>
      </c>
      <c r="K274" s="385">
        <f t="shared" si="74"/>
        <v>8.5795138888888882</v>
      </c>
      <c r="L274" s="2489">
        <f>SUM(L258:L273)</f>
        <v>129654</v>
      </c>
      <c r="M274" s="2489">
        <f>SUM(M258:M273)</f>
        <v>94367</v>
      </c>
      <c r="N274" s="2489">
        <f>SUM(N258:N273)</f>
        <v>98836</v>
      </c>
      <c r="O274" s="270">
        <f t="shared" si="76"/>
        <v>104.73576568079943</v>
      </c>
      <c r="P274" s="1632">
        <f>SUM(P258:P273)</f>
        <v>385.45580882352942</v>
      </c>
      <c r="Q274" s="270">
        <f t="shared" si="78"/>
        <v>341.88441402803159</v>
      </c>
      <c r="R274" s="602">
        <v>974568.08469969186</v>
      </c>
      <c r="S274" s="602">
        <v>974568.08469969186</v>
      </c>
      <c r="T274" s="602">
        <v>974568.08469969186</v>
      </c>
      <c r="U274" s="602">
        <v>964765.91274874203</v>
      </c>
      <c r="V274" s="602">
        <v>964765.91274874203</v>
      </c>
      <c r="W274" s="602">
        <v>964765.91274874203</v>
      </c>
      <c r="X274" s="602">
        <v>964765.91274874203</v>
      </c>
      <c r="Y274" s="602">
        <v>964765.91274874203</v>
      </c>
      <c r="Z274" s="602">
        <v>948785.25764318206</v>
      </c>
      <c r="AA274" s="1202">
        <f>R274/12*$C$3+(S274-R274)/11*8+(T274-S274)/10*7+(U274-T274)/9*6+(V274-U274)/8*5+(W274-V274)/7*4+(X274-W274)/6*3+(Y274-X274)/5*2+(Z274-Y274)/4*1</f>
        <v>720396.11844774568</v>
      </c>
      <c r="AB274" s="2754">
        <f>AH274-AG274-AD274</f>
        <v>722693.24696999975</v>
      </c>
      <c r="AC274" s="2741"/>
      <c r="AD274" s="2754">
        <v>-7966.282220000001</v>
      </c>
      <c r="AE274" s="2754">
        <f>AB274-AA274</f>
        <v>2297.128522254061</v>
      </c>
      <c r="AF274" s="2754">
        <v>-245.93028000000001</v>
      </c>
      <c r="AG274" s="2754">
        <v>-12600.182360000001</v>
      </c>
      <c r="AH274" s="2754">
        <v>702126.78238999972</v>
      </c>
      <c r="AI274" s="2491">
        <f>SUM(AI258:AI273)</f>
        <v>0</v>
      </c>
      <c r="AJ274" s="2744"/>
      <c r="AK274" s="2742"/>
      <c r="AL274" s="1401"/>
    </row>
    <row r="275" spans="1:38" s="2696" customFormat="1" ht="43.5" x14ac:dyDescent="0.25">
      <c r="A275" s="411"/>
      <c r="B275" s="411">
        <v>1</v>
      </c>
      <c r="C275" s="272" t="s">
        <v>184</v>
      </c>
      <c r="D275" s="272"/>
      <c r="E275" s="996"/>
      <c r="F275" s="2422">
        <v>140</v>
      </c>
      <c r="G275" s="2489">
        <f>F275/12*$C$3</f>
        <v>105</v>
      </c>
      <c r="H275" s="2489">
        <v>21</v>
      </c>
      <c r="I275" s="2489">
        <f t="shared" si="73"/>
        <v>20</v>
      </c>
      <c r="J275" s="2490"/>
      <c r="K275" s="385"/>
      <c r="L275" s="2489"/>
      <c r="M275" s="2489"/>
      <c r="N275" s="2489"/>
      <c r="O275" s="270"/>
      <c r="P275" s="1632"/>
      <c r="Q275" s="270"/>
      <c r="R275" s="602">
        <v>58823.99423815</v>
      </c>
      <c r="S275" s="602">
        <v>58823.99423815</v>
      </c>
      <c r="T275" s="602">
        <v>58823.99423815</v>
      </c>
      <c r="U275" s="602">
        <v>48879.1911272</v>
      </c>
      <c r="V275" s="602">
        <v>48879.1911272</v>
      </c>
      <c r="W275" s="602">
        <v>48879.1911272</v>
      </c>
      <c r="X275" s="602">
        <v>48879.1911272</v>
      </c>
      <c r="Y275" s="602">
        <v>48879.1911272</v>
      </c>
      <c r="Z275" s="602">
        <v>32658.039509999999</v>
      </c>
      <c r="AA275" s="2753">
        <f>Z275/12*$C$3</f>
        <v>24493.529632500002</v>
      </c>
      <c r="AB275" s="2754">
        <f>AH275-AG275-AD275</f>
        <v>4499.8709400000007</v>
      </c>
      <c r="AC275" s="2741"/>
      <c r="AD275" s="2754"/>
      <c r="AE275" s="2754">
        <f>AB275-AA275</f>
        <v>-19993.658692500001</v>
      </c>
      <c r="AF275" s="2754"/>
      <c r="AG275" s="2754">
        <v>0</v>
      </c>
      <c r="AH275" s="2754">
        <v>4499.8709400000007</v>
      </c>
      <c r="AI275" s="2491"/>
      <c r="AJ275" s="2744"/>
      <c r="AK275" s="2742"/>
      <c r="AL275" s="1401"/>
    </row>
    <row r="276" spans="1:38" s="2701" customFormat="1" ht="15.75" x14ac:dyDescent="0.25">
      <c r="A276" s="2699">
        <v>1</v>
      </c>
      <c r="B276" s="411">
        <v>1</v>
      </c>
      <c r="C276" s="2827" t="s">
        <v>14</v>
      </c>
      <c r="D276" s="2827"/>
      <c r="E276" s="1161"/>
      <c r="F276" s="2828"/>
      <c r="G276" s="2829"/>
      <c r="H276" s="2829"/>
      <c r="I276" s="2829"/>
      <c r="J276" s="2830"/>
      <c r="K276" s="2830"/>
      <c r="L276" s="2831"/>
      <c r="M276" s="2831"/>
      <c r="N276" s="2831"/>
      <c r="O276" s="2831"/>
      <c r="P276" s="2831"/>
      <c r="Q276" s="2831"/>
      <c r="R276" s="2832"/>
      <c r="S276" s="2832"/>
      <c r="T276" s="2832"/>
      <c r="U276" s="2832"/>
      <c r="V276" s="2832"/>
      <c r="W276" s="2832"/>
      <c r="X276" s="2832"/>
      <c r="Y276" s="2832"/>
      <c r="Z276" s="2832"/>
      <c r="AA276" s="2833"/>
      <c r="AB276" s="2834"/>
      <c r="AC276" s="2835"/>
      <c r="AD276" s="2834"/>
      <c r="AE276" s="2834"/>
      <c r="AF276" s="2834"/>
      <c r="AG276" s="2834"/>
      <c r="AH276" s="2834"/>
      <c r="AI276" s="2836"/>
      <c r="AJ276" s="2837"/>
      <c r="AK276" s="2742"/>
      <c r="AL276" s="2700"/>
    </row>
    <row r="277" spans="1:38" s="2696" customFormat="1" x14ac:dyDescent="0.25">
      <c r="A277" s="411">
        <v>1</v>
      </c>
      <c r="B277" s="411">
        <v>1</v>
      </c>
      <c r="C277" s="716" t="s">
        <v>382</v>
      </c>
      <c r="D277" s="792"/>
      <c r="E277" s="2047"/>
      <c r="F277" s="456"/>
      <c r="G277" s="782"/>
      <c r="H277" s="782"/>
      <c r="I277" s="782"/>
      <c r="J277" s="1143"/>
      <c r="K277" s="1143"/>
      <c r="L277" s="1847"/>
      <c r="M277" s="1847"/>
      <c r="N277" s="1847"/>
      <c r="O277" s="1847"/>
      <c r="P277" s="1847"/>
      <c r="Q277" s="1847"/>
      <c r="R277" s="608">
        <v>197999.07780999999</v>
      </c>
      <c r="S277" s="608">
        <v>197999.07780999999</v>
      </c>
      <c r="T277" s="608">
        <v>197999.07780999999</v>
      </c>
      <c r="U277" s="608">
        <v>197999.07780999999</v>
      </c>
      <c r="V277" s="608">
        <v>197999.07780999999</v>
      </c>
      <c r="W277" s="608">
        <v>197999.07780999999</v>
      </c>
      <c r="X277" s="608">
        <v>197999.07780999999</v>
      </c>
      <c r="Y277" s="608">
        <v>197999.07780999999</v>
      </c>
      <c r="Z277" s="608">
        <v>197999.07780999999</v>
      </c>
      <c r="AA277" s="3657">
        <f>(R277-4704.87264)/12*$C$3+4704.87264+(S277-R277)/11*8+(T277-S277)/10*7+(U277-T277)/9*6+(V277-U277)/8*5+(W277-V277)/7*4+(X277-W277)/6*3+(Y277-X277)/5*2+(Z277-Y277)/4*1</f>
        <v>149675.52651749999</v>
      </c>
      <c r="AB277" s="368">
        <f>AH277-AG277-AD277</f>
        <v>145405.84353000004</v>
      </c>
      <c r="AC277" s="2751"/>
      <c r="AD277" s="368"/>
      <c r="AE277" s="368">
        <f>AB277-AA277</f>
        <v>-4269.682987499953</v>
      </c>
      <c r="AF277" s="368"/>
      <c r="AG277" s="368">
        <v>-189.93847000000002</v>
      </c>
      <c r="AH277" s="368">
        <v>145215.90506000005</v>
      </c>
      <c r="AI277" s="1250"/>
      <c r="AJ277" s="1263"/>
      <c r="AK277" s="2742"/>
      <c r="AL277" s="1401"/>
    </row>
    <row r="278" spans="1:38" s="2696" customFormat="1" ht="29.25" x14ac:dyDescent="0.25">
      <c r="A278" s="411">
        <v>1</v>
      </c>
      <c r="B278" s="411">
        <v>1</v>
      </c>
      <c r="C278" s="2691" t="s">
        <v>293</v>
      </c>
      <c r="D278" s="4"/>
      <c r="E278" s="4"/>
      <c r="F278" s="864">
        <f>F280+F281+F283+F285</f>
        <v>64560</v>
      </c>
      <c r="G278" s="368">
        <f>G280+G281+G283+G285</f>
        <v>48420</v>
      </c>
      <c r="H278" s="368">
        <f>H280+H281+H283+H285</f>
        <v>48450</v>
      </c>
      <c r="I278" s="375">
        <f>H278/G278*100</f>
        <v>100.06195786864932</v>
      </c>
      <c r="J278" s="1886"/>
      <c r="K278" s="1886"/>
      <c r="L278" s="211"/>
      <c r="M278" s="211"/>
      <c r="N278" s="211"/>
      <c r="O278" s="211"/>
      <c r="P278" s="211"/>
      <c r="Q278" s="211"/>
      <c r="R278" s="546"/>
      <c r="S278" s="546"/>
      <c r="T278" s="546"/>
      <c r="U278" s="546"/>
      <c r="V278" s="546"/>
      <c r="W278" s="546"/>
      <c r="X278" s="546"/>
      <c r="Y278" s="546"/>
      <c r="Z278" s="546"/>
      <c r="AA278" s="1056"/>
      <c r="AB278" s="415"/>
      <c r="AC278" s="2733"/>
      <c r="AD278" s="415"/>
      <c r="AE278" s="415"/>
      <c r="AF278" s="415"/>
      <c r="AG278" s="415"/>
      <c r="AH278" s="415"/>
      <c r="AI278" s="1263">
        <f>AI280+AI281+AI283+AI285</f>
        <v>0</v>
      </c>
      <c r="AJ278" s="1291"/>
      <c r="AK278" s="2742"/>
      <c r="AL278" s="1401"/>
    </row>
    <row r="279" spans="1:38" s="2696" customFormat="1" ht="30" x14ac:dyDescent="0.25">
      <c r="A279" s="411"/>
      <c r="B279" s="411">
        <v>1</v>
      </c>
      <c r="C279" s="512" t="s">
        <v>204</v>
      </c>
      <c r="D279" s="4"/>
      <c r="E279" s="4"/>
      <c r="F279" s="864"/>
      <c r="G279" s="368"/>
      <c r="H279" s="368"/>
      <c r="I279" s="375"/>
      <c r="J279" s="1886"/>
      <c r="K279" s="1886"/>
      <c r="L279" s="211"/>
      <c r="M279" s="211"/>
      <c r="N279" s="211"/>
      <c r="O279" s="211"/>
      <c r="P279" s="211"/>
      <c r="Q279" s="211"/>
      <c r="R279" s="546"/>
      <c r="S279" s="546"/>
      <c r="T279" s="546"/>
      <c r="U279" s="546"/>
      <c r="V279" s="546"/>
      <c r="W279" s="546"/>
      <c r="X279" s="546"/>
      <c r="Y279" s="546"/>
      <c r="Z279" s="546"/>
      <c r="AA279" s="1056"/>
      <c r="AB279" s="415"/>
      <c r="AC279" s="2733"/>
      <c r="AD279" s="415"/>
      <c r="AE279" s="415"/>
      <c r="AF279" s="415"/>
      <c r="AG279" s="415"/>
      <c r="AH279" s="415"/>
      <c r="AI279" s="1263"/>
      <c r="AJ279" s="1291"/>
      <c r="AK279" s="2742"/>
      <c r="AL279" s="1401"/>
    </row>
    <row r="280" spans="1:38" s="2696" customFormat="1" ht="30" x14ac:dyDescent="0.25">
      <c r="A280" s="411"/>
      <c r="B280" s="411">
        <v>1</v>
      </c>
      <c r="C280" s="512" t="s">
        <v>205</v>
      </c>
      <c r="D280" s="4"/>
      <c r="E280" s="4"/>
      <c r="F280" s="520">
        <v>25470</v>
      </c>
      <c r="G280" s="368">
        <f>F280/12*$C$3</f>
        <v>19102.5</v>
      </c>
      <c r="H280" s="368">
        <v>17489</v>
      </c>
      <c r="I280" s="375">
        <f>H280/G280*100</f>
        <v>91.553461588797276</v>
      </c>
      <c r="J280" s="1886"/>
      <c r="K280" s="1886"/>
      <c r="L280" s="211"/>
      <c r="M280" s="211"/>
      <c r="N280" s="211"/>
      <c r="O280" s="211"/>
      <c r="P280" s="211"/>
      <c r="Q280" s="211"/>
      <c r="R280" s="546"/>
      <c r="S280" s="546"/>
      <c r="T280" s="546"/>
      <c r="U280" s="546"/>
      <c r="V280" s="546"/>
      <c r="W280" s="546"/>
      <c r="X280" s="546"/>
      <c r="Y280" s="546"/>
      <c r="Z280" s="546"/>
      <c r="AA280" s="1056"/>
      <c r="AB280" s="415"/>
      <c r="AC280" s="2733"/>
      <c r="AD280" s="415"/>
      <c r="AE280" s="415"/>
      <c r="AF280" s="415"/>
      <c r="AG280" s="415"/>
      <c r="AH280" s="415"/>
      <c r="AI280" s="1263"/>
      <c r="AJ280" s="1291"/>
      <c r="AK280" s="2742"/>
      <c r="AL280" s="1401"/>
    </row>
    <row r="281" spans="1:38" s="2696" customFormat="1" ht="30" x14ac:dyDescent="0.25">
      <c r="A281" s="411"/>
      <c r="B281" s="411">
        <v>1</v>
      </c>
      <c r="C281" s="718" t="s">
        <v>294</v>
      </c>
      <c r="D281" s="4"/>
      <c r="E281" s="4"/>
      <c r="F281" s="520">
        <v>13150</v>
      </c>
      <c r="G281" s="368">
        <f>F281/12*$C$3</f>
        <v>9862.5</v>
      </c>
      <c r="H281" s="368">
        <v>12975</v>
      </c>
      <c r="I281" s="375">
        <f>H281/G281*100</f>
        <v>131.55893536121673</v>
      </c>
      <c r="J281" s="1886"/>
      <c r="K281" s="1886"/>
      <c r="L281" s="211"/>
      <c r="M281" s="211"/>
      <c r="N281" s="211"/>
      <c r="O281" s="211"/>
      <c r="P281" s="211"/>
      <c r="Q281" s="211"/>
      <c r="R281" s="546"/>
      <c r="S281" s="546"/>
      <c r="T281" s="546"/>
      <c r="U281" s="546"/>
      <c r="V281" s="546"/>
      <c r="W281" s="546"/>
      <c r="X281" s="546"/>
      <c r="Y281" s="546"/>
      <c r="Z281" s="546"/>
      <c r="AA281" s="1056"/>
      <c r="AB281" s="415"/>
      <c r="AC281" s="2733"/>
      <c r="AD281" s="415"/>
      <c r="AE281" s="415"/>
      <c r="AF281" s="415"/>
      <c r="AG281" s="415"/>
      <c r="AH281" s="415"/>
      <c r="AI281" s="1263"/>
      <c r="AJ281" s="1291"/>
      <c r="AK281" s="2742"/>
      <c r="AL281" s="1401"/>
    </row>
    <row r="282" spans="1:38" s="2696" customFormat="1" ht="60" x14ac:dyDescent="0.25">
      <c r="A282" s="411"/>
      <c r="B282" s="411">
        <v>1</v>
      </c>
      <c r="C282" s="513" t="s">
        <v>295</v>
      </c>
      <c r="D282" s="4"/>
      <c r="E282" s="4"/>
      <c r="F282" s="864"/>
      <c r="G282" s="368"/>
      <c r="H282" s="368"/>
      <c r="I282" s="375"/>
      <c r="J282" s="1886"/>
      <c r="K282" s="1886"/>
      <c r="L282" s="211"/>
      <c r="M282" s="211"/>
      <c r="N282" s="211"/>
      <c r="O282" s="211"/>
      <c r="P282" s="211"/>
      <c r="Q282" s="211"/>
      <c r="R282" s="546"/>
      <c r="S282" s="546"/>
      <c r="T282" s="546"/>
      <c r="U282" s="546"/>
      <c r="V282" s="546"/>
      <c r="W282" s="546"/>
      <c r="X282" s="546"/>
      <c r="Y282" s="546"/>
      <c r="Z282" s="546"/>
      <c r="AA282" s="1056"/>
      <c r="AB282" s="415"/>
      <c r="AC282" s="2733"/>
      <c r="AD282" s="415"/>
      <c r="AE282" s="415"/>
      <c r="AF282" s="415"/>
      <c r="AG282" s="415"/>
      <c r="AH282" s="415"/>
      <c r="AI282" s="1263"/>
      <c r="AJ282" s="1291"/>
      <c r="AK282" s="2742"/>
      <c r="AL282" s="1401"/>
    </row>
    <row r="283" spans="1:38" s="2696" customFormat="1" ht="45" x14ac:dyDescent="0.25">
      <c r="A283" s="411"/>
      <c r="B283" s="411">
        <v>1</v>
      </c>
      <c r="C283" s="513" t="s">
        <v>309</v>
      </c>
      <c r="D283" s="4"/>
      <c r="E283" s="4"/>
      <c r="F283" s="520">
        <v>20800</v>
      </c>
      <c r="G283" s="368">
        <f>F283/12*$C$3</f>
        <v>15600</v>
      </c>
      <c r="H283" s="368">
        <v>15148</v>
      </c>
      <c r="I283" s="375">
        <f>H283/G283*100</f>
        <v>97.102564102564102</v>
      </c>
      <c r="J283" s="1886"/>
      <c r="K283" s="1886"/>
      <c r="L283" s="211"/>
      <c r="M283" s="211"/>
      <c r="N283" s="211"/>
      <c r="O283" s="211"/>
      <c r="P283" s="211"/>
      <c r="Q283" s="211"/>
      <c r="R283" s="546"/>
      <c r="S283" s="546"/>
      <c r="T283" s="546"/>
      <c r="U283" s="546"/>
      <c r="V283" s="546"/>
      <c r="W283" s="546"/>
      <c r="X283" s="546"/>
      <c r="Y283" s="546"/>
      <c r="Z283" s="546"/>
      <c r="AA283" s="1056"/>
      <c r="AB283" s="415"/>
      <c r="AC283" s="2733"/>
      <c r="AD283" s="415"/>
      <c r="AE283" s="415"/>
      <c r="AF283" s="415"/>
      <c r="AG283" s="415"/>
      <c r="AH283" s="415"/>
      <c r="AI283" s="1263"/>
      <c r="AJ283" s="1291"/>
      <c r="AK283" s="2742"/>
      <c r="AL283" s="1401"/>
    </row>
    <row r="284" spans="1:38" s="2696" customFormat="1" ht="105" x14ac:dyDescent="0.25">
      <c r="A284" s="411"/>
      <c r="B284" s="411"/>
      <c r="C284" s="513" t="s">
        <v>531</v>
      </c>
      <c r="D284" s="4"/>
      <c r="E284" s="4"/>
      <c r="F284" s="520">
        <v>15000</v>
      </c>
      <c r="G284" s="368">
        <f>F284/12*$C$3</f>
        <v>11250</v>
      </c>
      <c r="H284" s="368">
        <v>5413</v>
      </c>
      <c r="I284" s="375">
        <f>H284/G284*100</f>
        <v>48.115555555555559</v>
      </c>
      <c r="J284" s="1886"/>
      <c r="K284" s="1886"/>
      <c r="L284" s="211"/>
      <c r="M284" s="211"/>
      <c r="N284" s="211"/>
      <c r="O284" s="211"/>
      <c r="P284" s="211"/>
      <c r="Q284" s="211"/>
      <c r="R284" s="546"/>
      <c r="S284" s="546"/>
      <c r="T284" s="546"/>
      <c r="U284" s="546"/>
      <c r="V284" s="546"/>
      <c r="W284" s="546"/>
      <c r="X284" s="546"/>
      <c r="Y284" s="546"/>
      <c r="Z284" s="546"/>
      <c r="AA284" s="1056"/>
      <c r="AB284" s="415"/>
      <c r="AC284" s="2733"/>
      <c r="AD284" s="415"/>
      <c r="AE284" s="415"/>
      <c r="AF284" s="415"/>
      <c r="AG284" s="415"/>
      <c r="AH284" s="415"/>
      <c r="AI284" s="1263"/>
      <c r="AJ284" s="1291"/>
      <c r="AK284" s="2742"/>
      <c r="AL284" s="1401"/>
    </row>
    <row r="285" spans="1:38" s="2696" customFormat="1" ht="30" x14ac:dyDescent="0.25">
      <c r="A285" s="411"/>
      <c r="B285" s="411">
        <v>1</v>
      </c>
      <c r="C285" s="4" t="s">
        <v>380</v>
      </c>
      <c r="D285" s="4"/>
      <c r="E285" s="4"/>
      <c r="F285" s="520">
        <v>5140</v>
      </c>
      <c r="G285" s="368">
        <f>F285/12*$C$3</f>
        <v>3855</v>
      </c>
      <c r="H285" s="368">
        <v>2838</v>
      </c>
      <c r="I285" s="375">
        <f t="shared" ref="I285:I290" si="81">H285/G285*100</f>
        <v>73.618677042801565</v>
      </c>
      <c r="J285" s="1886"/>
      <c r="K285" s="1886"/>
      <c r="L285" s="211"/>
      <c r="M285" s="211"/>
      <c r="N285" s="211"/>
      <c r="O285" s="211"/>
      <c r="P285" s="211"/>
      <c r="Q285" s="211"/>
      <c r="R285" s="546"/>
      <c r="S285" s="546"/>
      <c r="T285" s="546"/>
      <c r="U285" s="546"/>
      <c r="V285" s="546"/>
      <c r="W285" s="546"/>
      <c r="X285" s="546"/>
      <c r="Y285" s="546"/>
      <c r="Z285" s="546"/>
      <c r="AA285" s="1056"/>
      <c r="AB285" s="415"/>
      <c r="AC285" s="2733"/>
      <c r="AD285" s="415"/>
      <c r="AE285" s="415"/>
      <c r="AF285" s="415"/>
      <c r="AG285" s="415"/>
      <c r="AH285" s="415"/>
      <c r="AI285" s="1263"/>
      <c r="AJ285" s="1291"/>
      <c r="AK285" s="2742"/>
      <c r="AL285" s="1401"/>
    </row>
    <row r="286" spans="1:38" s="2696" customFormat="1" ht="29.25" x14ac:dyDescent="0.25">
      <c r="A286" s="411"/>
      <c r="B286" s="411">
        <v>1</v>
      </c>
      <c r="C286" s="481" t="s">
        <v>135</v>
      </c>
      <c r="D286" s="4"/>
      <c r="E286" s="4"/>
      <c r="F286" s="864">
        <f>F287</f>
        <v>80010</v>
      </c>
      <c r="G286" s="368">
        <f>G287</f>
        <v>60007.5</v>
      </c>
      <c r="H286" s="368">
        <f>H287</f>
        <v>47037</v>
      </c>
      <c r="I286" s="375">
        <f t="shared" si="81"/>
        <v>78.385201849768777</v>
      </c>
      <c r="J286" s="1886"/>
      <c r="K286" s="1886"/>
      <c r="L286" s="211"/>
      <c r="M286" s="211"/>
      <c r="N286" s="211"/>
      <c r="O286" s="211"/>
      <c r="P286" s="211"/>
      <c r="Q286" s="211"/>
      <c r="R286" s="546"/>
      <c r="S286" s="546"/>
      <c r="T286" s="546"/>
      <c r="U286" s="546"/>
      <c r="V286" s="546"/>
      <c r="W286" s="546"/>
      <c r="X286" s="546"/>
      <c r="Y286" s="546"/>
      <c r="Z286" s="546"/>
      <c r="AA286" s="1056"/>
      <c r="AB286" s="415"/>
      <c r="AC286" s="2733"/>
      <c r="AD286" s="415"/>
      <c r="AE286" s="415"/>
      <c r="AF286" s="415"/>
      <c r="AG286" s="415"/>
      <c r="AH286" s="415"/>
      <c r="AI286" s="1263">
        <f>AI287</f>
        <v>0</v>
      </c>
      <c r="AJ286" s="1291"/>
      <c r="AK286" s="2742"/>
      <c r="AL286" s="1401"/>
    </row>
    <row r="287" spans="1:38" s="2696" customFormat="1" x14ac:dyDescent="0.25">
      <c r="A287" s="411"/>
      <c r="B287" s="411">
        <v>1</v>
      </c>
      <c r="C287" s="292" t="s">
        <v>239</v>
      </c>
      <c r="D287" s="4"/>
      <c r="E287" s="4"/>
      <c r="F287" s="520">
        <v>80010</v>
      </c>
      <c r="G287" s="368">
        <f>F287/12*$C$3</f>
        <v>60007.5</v>
      </c>
      <c r="H287" s="368">
        <v>47037</v>
      </c>
      <c r="I287" s="375">
        <f t="shared" si="81"/>
        <v>78.385201849768777</v>
      </c>
      <c r="J287" s="1886"/>
      <c r="K287" s="1886"/>
      <c r="L287" s="211"/>
      <c r="M287" s="211"/>
      <c r="N287" s="211"/>
      <c r="O287" s="211"/>
      <c r="P287" s="211"/>
      <c r="Q287" s="211"/>
      <c r="R287" s="546"/>
      <c r="S287" s="546"/>
      <c r="T287" s="546"/>
      <c r="U287" s="546"/>
      <c r="V287" s="546"/>
      <c r="W287" s="546"/>
      <c r="X287" s="546"/>
      <c r="Y287" s="546"/>
      <c r="Z287" s="546"/>
      <c r="AA287" s="1056"/>
      <c r="AB287" s="415"/>
      <c r="AC287" s="2733"/>
      <c r="AD287" s="415"/>
      <c r="AE287" s="415"/>
      <c r="AF287" s="415"/>
      <c r="AG287" s="415"/>
      <c r="AH287" s="415"/>
      <c r="AI287" s="1263"/>
      <c r="AJ287" s="1291"/>
      <c r="AK287" s="2742"/>
      <c r="AL287" s="1401"/>
    </row>
    <row r="288" spans="1:38" s="2696" customFormat="1" ht="63" x14ac:dyDescent="0.25">
      <c r="A288" s="411"/>
      <c r="B288" s="411">
        <v>1</v>
      </c>
      <c r="C288" s="745" t="s">
        <v>298</v>
      </c>
      <c r="D288" s="4"/>
      <c r="E288" s="4"/>
      <c r="F288" s="415">
        <f>F289+F294</f>
        <v>21204</v>
      </c>
      <c r="G288" s="368">
        <f>G289+G294</f>
        <v>15903</v>
      </c>
      <c r="H288" s="368">
        <f>H289+H294</f>
        <v>11652</v>
      </c>
      <c r="I288" s="375">
        <f t="shared" si="81"/>
        <v>73.269194491605361</v>
      </c>
      <c r="J288" s="1886"/>
      <c r="K288" s="1886"/>
      <c r="L288" s="211"/>
      <c r="M288" s="211"/>
      <c r="N288" s="211"/>
      <c r="O288" s="211"/>
      <c r="P288" s="211"/>
      <c r="Q288" s="211"/>
      <c r="R288" s="546"/>
      <c r="S288" s="546"/>
      <c r="T288" s="546"/>
      <c r="U288" s="546"/>
      <c r="V288" s="546"/>
      <c r="W288" s="546"/>
      <c r="X288" s="546"/>
      <c r="Y288" s="546"/>
      <c r="Z288" s="546"/>
      <c r="AA288" s="1202">
        <f>R288/12*$C$3</f>
        <v>0</v>
      </c>
      <c r="AB288" s="415">
        <f>AH288-AG288-AD288</f>
        <v>0</v>
      </c>
      <c r="AC288" s="2733"/>
      <c r="AD288" s="415"/>
      <c r="AE288" s="415">
        <f>AB288-AA288</f>
        <v>0</v>
      </c>
      <c r="AF288" s="415"/>
      <c r="AG288" s="415"/>
      <c r="AH288" s="415"/>
      <c r="AI288" s="1263">
        <f>AI289+AI294</f>
        <v>0</v>
      </c>
      <c r="AJ288" s="1291"/>
      <c r="AK288" s="2742"/>
      <c r="AL288" s="1401"/>
    </row>
    <row r="289" spans="1:38" s="2696" customFormat="1" ht="30" x14ac:dyDescent="0.25">
      <c r="A289" s="411"/>
      <c r="B289" s="411">
        <v>1</v>
      </c>
      <c r="C289" s="718" t="s">
        <v>299</v>
      </c>
      <c r="D289" s="4"/>
      <c r="E289" s="4"/>
      <c r="F289" s="415">
        <f>SUM(F290:F293)</f>
        <v>15576</v>
      </c>
      <c r="G289" s="368">
        <f>SUM(G290:G293)</f>
        <v>11682</v>
      </c>
      <c r="H289" s="368">
        <f>SUM(H290:H293)</f>
        <v>8543</v>
      </c>
      <c r="I289" s="375">
        <f t="shared" si="81"/>
        <v>73.129601095702796</v>
      </c>
      <c r="J289" s="1886"/>
      <c r="K289" s="1886"/>
      <c r="L289" s="211"/>
      <c r="M289" s="211"/>
      <c r="N289" s="211"/>
      <c r="O289" s="211"/>
      <c r="P289" s="211"/>
      <c r="Q289" s="211"/>
      <c r="R289" s="546"/>
      <c r="S289" s="546"/>
      <c r="T289" s="546"/>
      <c r="U289" s="546"/>
      <c r="V289" s="546"/>
      <c r="W289" s="546"/>
      <c r="X289" s="546"/>
      <c r="Y289" s="546"/>
      <c r="Z289" s="546"/>
      <c r="AA289" s="1056"/>
      <c r="AB289" s="415"/>
      <c r="AC289" s="2733"/>
      <c r="AD289" s="415"/>
      <c r="AE289" s="415"/>
      <c r="AF289" s="415"/>
      <c r="AG289" s="415"/>
      <c r="AH289" s="415"/>
      <c r="AI289" s="1263">
        <f>SUM(AI290:AI293)</f>
        <v>0</v>
      </c>
      <c r="AJ289" s="1291"/>
      <c r="AK289" s="2742"/>
      <c r="AL289" s="1401"/>
    </row>
    <row r="290" spans="1:38" s="2696" customFormat="1" ht="30" x14ac:dyDescent="0.25">
      <c r="A290" s="411"/>
      <c r="B290" s="411">
        <v>1</v>
      </c>
      <c r="C290" s="513" t="s">
        <v>300</v>
      </c>
      <c r="D290" s="4"/>
      <c r="E290" s="4"/>
      <c r="F290" s="415">
        <v>15576</v>
      </c>
      <c r="G290" s="368">
        <f>F290/12*$C$3</f>
        <v>11682</v>
      </c>
      <c r="H290" s="368">
        <v>8543</v>
      </c>
      <c r="I290" s="375">
        <f t="shared" si="81"/>
        <v>73.129601095702796</v>
      </c>
      <c r="J290" s="1886"/>
      <c r="K290" s="1886"/>
      <c r="L290" s="211"/>
      <c r="M290" s="211"/>
      <c r="N290" s="211"/>
      <c r="O290" s="211"/>
      <c r="P290" s="211"/>
      <c r="Q290" s="211"/>
      <c r="R290" s="546"/>
      <c r="S290" s="546"/>
      <c r="T290" s="546"/>
      <c r="U290" s="546"/>
      <c r="V290" s="546"/>
      <c r="W290" s="546"/>
      <c r="X290" s="546"/>
      <c r="Y290" s="546"/>
      <c r="Z290" s="546"/>
      <c r="AA290" s="1056"/>
      <c r="AB290" s="415"/>
      <c r="AC290" s="2733"/>
      <c r="AD290" s="415"/>
      <c r="AE290" s="415"/>
      <c r="AF290" s="415"/>
      <c r="AG290" s="415"/>
      <c r="AH290" s="415"/>
      <c r="AI290" s="1263"/>
      <c r="AJ290" s="1291"/>
      <c r="AK290" s="2742"/>
      <c r="AL290" s="1401"/>
    </row>
    <row r="291" spans="1:38" s="2696" customFormat="1" ht="60" x14ac:dyDescent="0.25">
      <c r="A291" s="411"/>
      <c r="B291" s="411">
        <v>1</v>
      </c>
      <c r="C291" s="513" t="s">
        <v>301</v>
      </c>
      <c r="D291" s="4"/>
      <c r="E291" s="4"/>
      <c r="F291" s="415"/>
      <c r="G291" s="368"/>
      <c r="H291" s="368"/>
      <c r="I291" s="375"/>
      <c r="J291" s="1886"/>
      <c r="K291" s="1886"/>
      <c r="L291" s="211"/>
      <c r="M291" s="211"/>
      <c r="N291" s="211"/>
      <c r="O291" s="211"/>
      <c r="P291" s="211"/>
      <c r="Q291" s="211"/>
      <c r="R291" s="546"/>
      <c r="S291" s="546"/>
      <c r="T291" s="546"/>
      <c r="U291" s="546"/>
      <c r="V291" s="546"/>
      <c r="W291" s="546"/>
      <c r="X291" s="546"/>
      <c r="Y291" s="546"/>
      <c r="Z291" s="546"/>
      <c r="AA291" s="1056"/>
      <c r="AB291" s="415"/>
      <c r="AC291" s="2733"/>
      <c r="AD291" s="415"/>
      <c r="AE291" s="415"/>
      <c r="AF291" s="415"/>
      <c r="AG291" s="415"/>
      <c r="AH291" s="415"/>
      <c r="AI291" s="1263"/>
      <c r="AJ291" s="1291"/>
      <c r="AK291" s="2742"/>
      <c r="AL291" s="1401"/>
    </row>
    <row r="292" spans="1:38" s="2696" customFormat="1" ht="45" x14ac:dyDescent="0.25">
      <c r="A292" s="411"/>
      <c r="B292" s="411">
        <v>1</v>
      </c>
      <c r="C292" s="513" t="s">
        <v>302</v>
      </c>
      <c r="D292" s="4"/>
      <c r="E292" s="4"/>
      <c r="F292" s="415"/>
      <c r="G292" s="368"/>
      <c r="H292" s="368"/>
      <c r="I292" s="375"/>
      <c r="J292" s="1886"/>
      <c r="K292" s="1886"/>
      <c r="L292" s="211"/>
      <c r="M292" s="211"/>
      <c r="N292" s="211"/>
      <c r="O292" s="211"/>
      <c r="P292" s="211"/>
      <c r="Q292" s="211"/>
      <c r="R292" s="546"/>
      <c r="S292" s="546"/>
      <c r="T292" s="546"/>
      <c r="U292" s="546"/>
      <c r="V292" s="546"/>
      <c r="W292" s="546"/>
      <c r="X292" s="546"/>
      <c r="Y292" s="546"/>
      <c r="Z292" s="546"/>
      <c r="AA292" s="1056"/>
      <c r="AB292" s="415"/>
      <c r="AC292" s="2733"/>
      <c r="AD292" s="415"/>
      <c r="AE292" s="415"/>
      <c r="AF292" s="415"/>
      <c r="AG292" s="415"/>
      <c r="AH292" s="415"/>
      <c r="AI292" s="1263"/>
      <c r="AJ292" s="1291"/>
      <c r="AK292" s="2742"/>
      <c r="AL292" s="1401"/>
    </row>
    <row r="293" spans="1:38" s="2696" customFormat="1" ht="30" x14ac:dyDescent="0.25">
      <c r="A293" s="411"/>
      <c r="B293" s="411">
        <v>1</v>
      </c>
      <c r="C293" s="513" t="s">
        <v>303</v>
      </c>
      <c r="D293" s="4"/>
      <c r="E293" s="4"/>
      <c r="F293" s="415"/>
      <c r="G293" s="368"/>
      <c r="H293" s="368"/>
      <c r="I293" s="375"/>
      <c r="J293" s="1886"/>
      <c r="K293" s="1886"/>
      <c r="L293" s="211"/>
      <c r="M293" s="211"/>
      <c r="N293" s="211"/>
      <c r="O293" s="211"/>
      <c r="P293" s="211"/>
      <c r="Q293" s="211"/>
      <c r="R293" s="546"/>
      <c r="S293" s="546"/>
      <c r="T293" s="546"/>
      <c r="U293" s="546"/>
      <c r="V293" s="546"/>
      <c r="W293" s="546"/>
      <c r="X293" s="546"/>
      <c r="Y293" s="546"/>
      <c r="Z293" s="546"/>
      <c r="AA293" s="1056"/>
      <c r="AB293" s="415"/>
      <c r="AC293" s="2733"/>
      <c r="AD293" s="415"/>
      <c r="AE293" s="415"/>
      <c r="AF293" s="415"/>
      <c r="AG293" s="415"/>
      <c r="AH293" s="415"/>
      <c r="AI293" s="1263"/>
      <c r="AJ293" s="1291"/>
      <c r="AK293" s="2742"/>
      <c r="AL293" s="1401"/>
    </row>
    <row r="294" spans="1:38" s="2696" customFormat="1" ht="45" x14ac:dyDescent="0.25">
      <c r="A294" s="411"/>
      <c r="B294" s="411">
        <v>1</v>
      </c>
      <c r="C294" s="718" t="s">
        <v>304</v>
      </c>
      <c r="D294" s="4"/>
      <c r="E294" s="4"/>
      <c r="F294" s="415">
        <f>SUM(F295:F298)</f>
        <v>5628</v>
      </c>
      <c r="G294" s="368">
        <f>SUM(G295:G298)</f>
        <v>4221</v>
      </c>
      <c r="H294" s="368">
        <f>H295+H297+H298</f>
        <v>3109</v>
      </c>
      <c r="I294" s="375">
        <f>H294/G294*100</f>
        <v>73.655531864487088</v>
      </c>
      <c r="J294" s="1886"/>
      <c r="K294" s="1886"/>
      <c r="L294" s="211"/>
      <c r="M294" s="211"/>
      <c r="N294" s="211"/>
      <c r="O294" s="211"/>
      <c r="P294" s="211"/>
      <c r="Q294" s="211"/>
      <c r="R294" s="546"/>
      <c r="S294" s="546"/>
      <c r="T294" s="546"/>
      <c r="U294" s="546"/>
      <c r="V294" s="546"/>
      <c r="W294" s="546"/>
      <c r="X294" s="546"/>
      <c r="Y294" s="546"/>
      <c r="Z294" s="546"/>
      <c r="AA294" s="1056"/>
      <c r="AB294" s="415"/>
      <c r="AC294" s="2733"/>
      <c r="AD294" s="415"/>
      <c r="AE294" s="415"/>
      <c r="AF294" s="415"/>
      <c r="AG294" s="415"/>
      <c r="AH294" s="415"/>
      <c r="AI294" s="1263">
        <f>SUM(AI295:AI298)</f>
        <v>0</v>
      </c>
      <c r="AJ294" s="1291"/>
      <c r="AK294" s="2742"/>
      <c r="AL294" s="1401"/>
    </row>
    <row r="295" spans="1:38" s="2696" customFormat="1" ht="45" x14ac:dyDescent="0.25">
      <c r="A295" s="411"/>
      <c r="B295" s="411">
        <v>1</v>
      </c>
      <c r="C295" s="513" t="s">
        <v>305</v>
      </c>
      <c r="D295" s="4"/>
      <c r="E295" s="4"/>
      <c r="F295" s="415">
        <v>5628</v>
      </c>
      <c r="G295" s="368">
        <f>F295/12*$C$3</f>
        <v>4221</v>
      </c>
      <c r="H295" s="368">
        <v>3109</v>
      </c>
      <c r="I295" s="375">
        <f>H295/G295*100</f>
        <v>73.655531864487088</v>
      </c>
      <c r="J295" s="1886"/>
      <c r="K295" s="1886"/>
      <c r="L295" s="211"/>
      <c r="M295" s="211"/>
      <c r="N295" s="211"/>
      <c r="O295" s="211"/>
      <c r="P295" s="211"/>
      <c r="Q295" s="211"/>
      <c r="R295" s="546"/>
      <c r="S295" s="546"/>
      <c r="T295" s="546"/>
      <c r="U295" s="546"/>
      <c r="V295" s="546"/>
      <c r="W295" s="546"/>
      <c r="X295" s="546"/>
      <c r="Y295" s="546"/>
      <c r="Z295" s="546"/>
      <c r="AA295" s="1056"/>
      <c r="AB295" s="415"/>
      <c r="AC295" s="2733"/>
      <c r="AD295" s="415"/>
      <c r="AE295" s="415"/>
      <c r="AF295" s="415"/>
      <c r="AG295" s="415"/>
      <c r="AH295" s="415"/>
      <c r="AI295" s="1263"/>
      <c r="AJ295" s="1291"/>
      <c r="AK295" s="2742"/>
      <c r="AL295" s="1401"/>
    </row>
    <row r="296" spans="1:38" s="2696" customFormat="1" ht="30" x14ac:dyDescent="0.25">
      <c r="A296" s="411"/>
      <c r="B296" s="411">
        <v>1</v>
      </c>
      <c r="C296" s="513" t="s">
        <v>334</v>
      </c>
      <c r="D296" s="4"/>
      <c r="E296" s="4"/>
      <c r="F296" s="415"/>
      <c r="G296" s="368"/>
      <c r="H296" s="368">
        <v>4</v>
      </c>
      <c r="I296" s="375"/>
      <c r="J296" s="1886"/>
      <c r="K296" s="1886"/>
      <c r="L296" s="211"/>
      <c r="M296" s="211"/>
      <c r="N296" s="211"/>
      <c r="O296" s="211"/>
      <c r="P296" s="211"/>
      <c r="Q296" s="211"/>
      <c r="R296" s="546"/>
      <c r="S296" s="546"/>
      <c r="T296" s="546"/>
      <c r="U296" s="546"/>
      <c r="V296" s="546"/>
      <c r="W296" s="546"/>
      <c r="X296" s="546"/>
      <c r="Y296" s="546"/>
      <c r="Z296" s="546"/>
      <c r="AA296" s="1056"/>
      <c r="AB296" s="415"/>
      <c r="AC296" s="2733"/>
      <c r="AD296" s="415"/>
      <c r="AE296" s="415"/>
      <c r="AF296" s="415"/>
      <c r="AG296" s="415"/>
      <c r="AH296" s="415"/>
      <c r="AI296" s="1263"/>
      <c r="AJ296" s="1291"/>
      <c r="AK296" s="2742"/>
      <c r="AL296" s="1401"/>
    </row>
    <row r="297" spans="1:38" s="2696" customFormat="1" ht="75" x14ac:dyDescent="0.25">
      <c r="A297" s="411"/>
      <c r="B297" s="411">
        <v>1</v>
      </c>
      <c r="C297" s="513" t="s">
        <v>306</v>
      </c>
      <c r="D297" s="4"/>
      <c r="E297" s="4"/>
      <c r="F297" s="415"/>
      <c r="G297" s="368">
        <f>F297/12*$C$3</f>
        <v>0</v>
      </c>
      <c r="H297" s="368"/>
      <c r="I297" s="375"/>
      <c r="J297" s="1886"/>
      <c r="K297" s="1886"/>
      <c r="L297" s="211"/>
      <c r="M297" s="211"/>
      <c r="N297" s="211"/>
      <c r="O297" s="211"/>
      <c r="P297" s="211"/>
      <c r="Q297" s="211"/>
      <c r="R297" s="546"/>
      <c r="S297" s="546"/>
      <c r="T297" s="546"/>
      <c r="U297" s="546"/>
      <c r="V297" s="546"/>
      <c r="W297" s="546"/>
      <c r="X297" s="546"/>
      <c r="Y297" s="546"/>
      <c r="Z297" s="546"/>
      <c r="AA297" s="1056"/>
      <c r="AB297" s="415"/>
      <c r="AC297" s="2733"/>
      <c r="AD297" s="415"/>
      <c r="AE297" s="415"/>
      <c r="AF297" s="415"/>
      <c r="AG297" s="415"/>
      <c r="AH297" s="415"/>
      <c r="AI297" s="1263"/>
      <c r="AJ297" s="1291"/>
      <c r="AK297" s="2742"/>
      <c r="AL297" s="1401"/>
    </row>
    <row r="298" spans="1:38" s="2696" customFormat="1" ht="60" x14ac:dyDescent="0.25">
      <c r="A298" s="411"/>
      <c r="B298" s="411">
        <v>1</v>
      </c>
      <c r="C298" s="513" t="s">
        <v>307</v>
      </c>
      <c r="D298" s="4"/>
      <c r="E298" s="4"/>
      <c r="F298" s="415"/>
      <c r="G298" s="368">
        <f>F298/12*$C$3</f>
        <v>0</v>
      </c>
      <c r="H298" s="368"/>
      <c r="I298" s="375"/>
      <c r="J298" s="1886"/>
      <c r="K298" s="1886"/>
      <c r="L298" s="211"/>
      <c r="M298" s="211"/>
      <c r="N298" s="211"/>
      <c r="O298" s="211"/>
      <c r="P298" s="211"/>
      <c r="Q298" s="211"/>
      <c r="R298" s="546"/>
      <c r="S298" s="546"/>
      <c r="T298" s="546"/>
      <c r="U298" s="546"/>
      <c r="V298" s="546"/>
      <c r="W298" s="546"/>
      <c r="X298" s="546"/>
      <c r="Y298" s="546"/>
      <c r="Z298" s="546"/>
      <c r="AA298" s="1056"/>
      <c r="AB298" s="415"/>
      <c r="AC298" s="2733"/>
      <c r="AD298" s="415"/>
      <c r="AE298" s="415"/>
      <c r="AF298" s="415"/>
      <c r="AG298" s="415"/>
      <c r="AH298" s="415"/>
      <c r="AI298" s="1263"/>
      <c r="AJ298" s="1291"/>
      <c r="AK298" s="2742"/>
      <c r="AL298" s="1401"/>
    </row>
    <row r="299" spans="1:38" s="2696" customFormat="1" x14ac:dyDescent="0.25">
      <c r="A299" s="411"/>
      <c r="B299" s="411">
        <v>1</v>
      </c>
      <c r="C299" s="792" t="s">
        <v>206</v>
      </c>
      <c r="D299" s="4"/>
      <c r="E299" s="4"/>
      <c r="F299" s="415"/>
      <c r="G299" s="368"/>
      <c r="H299" s="368"/>
      <c r="I299" s="375"/>
      <c r="J299" s="1886"/>
      <c r="K299" s="1886"/>
      <c r="L299" s="211"/>
      <c r="M299" s="211"/>
      <c r="N299" s="211"/>
      <c r="O299" s="211"/>
      <c r="P299" s="211"/>
      <c r="Q299" s="211"/>
      <c r="R299" s="546">
        <v>1645.2494999999999</v>
      </c>
      <c r="S299" s="546">
        <v>1645.2494999999999</v>
      </c>
      <c r="T299" s="546">
        <v>1645.2494999999999</v>
      </c>
      <c r="U299" s="546">
        <v>1645.2494999999999</v>
      </c>
      <c r="V299" s="546">
        <v>1645.2494999999999</v>
      </c>
      <c r="W299" s="546">
        <v>1645.2494999999999</v>
      </c>
      <c r="X299" s="546">
        <v>1645.2494999999999</v>
      </c>
      <c r="Y299" s="546">
        <v>1645.2494999999999</v>
      </c>
      <c r="Z299" s="546">
        <v>1645.2494999999999</v>
      </c>
      <c r="AA299" s="1056">
        <f>R299/12*$C$3+(S299-R299)/11*8+(T299-S299)/10*7+(U299-T299)/9*6+(V299-U299)/8*5+(W299-V299)/7*4+(X299-W299)/6*3+(Y299-X299)/5*2+(Z299-Y299)/4*1</f>
        <v>1233.9371249999999</v>
      </c>
      <c r="AB299" s="415">
        <f>AH299-AG299-AD299</f>
        <v>5268.3940900000025</v>
      </c>
      <c r="AC299" s="2733"/>
      <c r="AD299" s="415"/>
      <c r="AE299" s="415">
        <f>AB299-AA299</f>
        <v>4034.4569650000026</v>
      </c>
      <c r="AF299" s="415">
        <v>-41.499120000000005</v>
      </c>
      <c r="AG299" s="415">
        <v>-0.84537999999999869</v>
      </c>
      <c r="AH299" s="415">
        <v>5267.5487100000028</v>
      </c>
      <c r="AI299" s="1263"/>
      <c r="AJ299" s="1291"/>
      <c r="AK299" s="2742"/>
      <c r="AL299" s="1401"/>
    </row>
    <row r="300" spans="1:38" s="2696" customFormat="1" ht="29.25" x14ac:dyDescent="0.25">
      <c r="A300" s="411"/>
      <c r="B300" s="411">
        <v>1</v>
      </c>
      <c r="C300" s="779" t="s">
        <v>359</v>
      </c>
      <c r="D300" s="4"/>
      <c r="E300" s="4"/>
      <c r="F300" s="415">
        <f>F302+F307+F306+F308+F309</f>
        <v>4912</v>
      </c>
      <c r="G300" s="415">
        <f>G302+G307+G306+G308+G309</f>
        <v>3684</v>
      </c>
      <c r="H300" s="415">
        <f>H302+H307+H306+H308+H309</f>
        <v>14319</v>
      </c>
      <c r="I300" s="375">
        <f>H300/G300*100</f>
        <v>388.68078175895766</v>
      </c>
      <c r="J300" s="1886"/>
      <c r="K300" s="1886"/>
      <c r="L300" s="211"/>
      <c r="M300" s="211"/>
      <c r="N300" s="211"/>
      <c r="O300" s="211"/>
      <c r="P300" s="211"/>
      <c r="Q300" s="211"/>
      <c r="R300" s="546"/>
      <c r="S300" s="546"/>
      <c r="T300" s="546"/>
      <c r="U300" s="546"/>
      <c r="V300" s="546"/>
      <c r="W300" s="546"/>
      <c r="X300" s="546"/>
      <c r="Y300" s="546"/>
      <c r="Z300" s="546"/>
      <c r="AA300" s="1056"/>
      <c r="AB300" s="415"/>
      <c r="AC300" s="2733"/>
      <c r="AD300" s="415"/>
      <c r="AE300" s="415"/>
      <c r="AF300" s="415"/>
      <c r="AG300" s="415"/>
      <c r="AH300" s="415"/>
      <c r="AI300" s="1263">
        <f>AI302+AI307+AI306+AI308+AI309</f>
        <v>0</v>
      </c>
      <c r="AJ300" s="1291"/>
      <c r="AK300" s="2742"/>
      <c r="AL300" s="1401"/>
    </row>
    <row r="301" spans="1:38" s="2696" customFormat="1" x14ac:dyDescent="0.25">
      <c r="A301" s="411"/>
      <c r="B301" s="411">
        <v>1</v>
      </c>
      <c r="C301" s="4" t="s">
        <v>347</v>
      </c>
      <c r="D301" s="4"/>
      <c r="E301" s="4"/>
      <c r="F301" s="415"/>
      <c r="G301" s="368"/>
      <c r="H301" s="368"/>
      <c r="I301" s="375"/>
      <c r="J301" s="1886"/>
      <c r="K301" s="1886"/>
      <c r="L301" s="211"/>
      <c r="M301" s="211"/>
      <c r="N301" s="211"/>
      <c r="O301" s="211"/>
      <c r="P301" s="211"/>
      <c r="Q301" s="211"/>
      <c r="R301" s="546"/>
      <c r="S301" s="546"/>
      <c r="T301" s="546"/>
      <c r="U301" s="546"/>
      <c r="V301" s="546"/>
      <c r="W301" s="546"/>
      <c r="X301" s="546"/>
      <c r="Y301" s="546"/>
      <c r="Z301" s="546"/>
      <c r="AA301" s="1056"/>
      <c r="AB301" s="415"/>
      <c r="AC301" s="2733"/>
      <c r="AD301" s="415"/>
      <c r="AE301" s="415"/>
      <c r="AF301" s="415"/>
      <c r="AG301" s="415"/>
      <c r="AH301" s="415"/>
      <c r="AI301" s="1263"/>
      <c r="AJ301" s="1291"/>
      <c r="AK301" s="2742"/>
      <c r="AL301" s="1401"/>
    </row>
    <row r="302" spans="1:38" s="2696" customFormat="1" ht="30" x14ac:dyDescent="0.25">
      <c r="A302" s="411"/>
      <c r="B302" s="411">
        <v>1</v>
      </c>
      <c r="C302" s="793" t="s">
        <v>348</v>
      </c>
      <c r="D302" s="4"/>
      <c r="E302" s="4"/>
      <c r="F302" s="415">
        <f>F303</f>
        <v>0</v>
      </c>
      <c r="G302" s="368">
        <f>G303</f>
        <v>0</v>
      </c>
      <c r="H302" s="368">
        <f>H303</f>
        <v>3</v>
      </c>
      <c r="I302" s="375"/>
      <c r="J302" s="1886"/>
      <c r="K302" s="1886"/>
      <c r="L302" s="211"/>
      <c r="M302" s="211"/>
      <c r="N302" s="211"/>
      <c r="O302" s="211"/>
      <c r="P302" s="211"/>
      <c r="Q302" s="211"/>
      <c r="R302" s="546"/>
      <c r="S302" s="546"/>
      <c r="T302" s="546"/>
      <c r="U302" s="546"/>
      <c r="V302" s="546"/>
      <c r="W302" s="546"/>
      <c r="X302" s="546"/>
      <c r="Y302" s="546"/>
      <c r="Z302" s="546"/>
      <c r="AA302" s="1056"/>
      <c r="AB302" s="415"/>
      <c r="AC302" s="2733"/>
      <c r="AD302" s="415"/>
      <c r="AE302" s="415"/>
      <c r="AF302" s="415"/>
      <c r="AG302" s="415"/>
      <c r="AH302" s="415"/>
      <c r="AI302" s="1263">
        <f>AI303</f>
        <v>0</v>
      </c>
      <c r="AJ302" s="1291"/>
      <c r="AK302" s="2742"/>
      <c r="AL302" s="1401"/>
    </row>
    <row r="303" spans="1:38" s="2696" customFormat="1" x14ac:dyDescent="0.25">
      <c r="A303" s="411"/>
      <c r="B303" s="411">
        <v>1</v>
      </c>
      <c r="C303" s="4" t="s">
        <v>349</v>
      </c>
      <c r="D303" s="4"/>
      <c r="E303" s="4"/>
      <c r="F303" s="415"/>
      <c r="G303" s="368">
        <f>F303/12*$C$3</f>
        <v>0</v>
      </c>
      <c r="H303" s="368">
        <v>3</v>
      </c>
      <c r="I303" s="375"/>
      <c r="J303" s="1886"/>
      <c r="K303" s="1886"/>
      <c r="L303" s="211"/>
      <c r="M303" s="211"/>
      <c r="N303" s="211"/>
      <c r="O303" s="211"/>
      <c r="P303" s="211"/>
      <c r="Q303" s="211"/>
      <c r="R303" s="546"/>
      <c r="S303" s="546"/>
      <c r="T303" s="546"/>
      <c r="U303" s="546"/>
      <c r="V303" s="546"/>
      <c r="W303" s="546"/>
      <c r="X303" s="546"/>
      <c r="Y303" s="546"/>
      <c r="Z303" s="546"/>
      <c r="AA303" s="1056"/>
      <c r="AB303" s="415"/>
      <c r="AC303" s="2733"/>
      <c r="AD303" s="415"/>
      <c r="AE303" s="415"/>
      <c r="AF303" s="415"/>
      <c r="AG303" s="415"/>
      <c r="AH303" s="415"/>
      <c r="AI303" s="1263"/>
      <c r="AJ303" s="1291"/>
      <c r="AK303" s="2742"/>
      <c r="AL303" s="1401"/>
    </row>
    <row r="304" spans="1:38" s="2696" customFormat="1" ht="30" x14ac:dyDescent="0.25">
      <c r="A304" s="411"/>
      <c r="B304" s="411">
        <v>1</v>
      </c>
      <c r="C304" s="4" t="s">
        <v>374</v>
      </c>
      <c r="D304" s="4"/>
      <c r="E304" s="4"/>
      <c r="F304" s="415"/>
      <c r="G304" s="368"/>
      <c r="H304" s="368"/>
      <c r="I304" s="375"/>
      <c r="J304" s="1886"/>
      <c r="K304" s="1886"/>
      <c r="L304" s="211"/>
      <c r="M304" s="211"/>
      <c r="N304" s="211"/>
      <c r="O304" s="211"/>
      <c r="P304" s="211"/>
      <c r="Q304" s="211"/>
      <c r="R304" s="546"/>
      <c r="S304" s="546"/>
      <c r="T304" s="546"/>
      <c r="U304" s="546"/>
      <c r="V304" s="546"/>
      <c r="W304" s="546"/>
      <c r="X304" s="546"/>
      <c r="Y304" s="546"/>
      <c r="Z304" s="546"/>
      <c r="AA304" s="1056"/>
      <c r="AB304" s="415"/>
      <c r="AC304" s="2733"/>
      <c r="AD304" s="415"/>
      <c r="AE304" s="415"/>
      <c r="AF304" s="415"/>
      <c r="AG304" s="415"/>
      <c r="AH304" s="415"/>
      <c r="AI304" s="1263"/>
      <c r="AJ304" s="1291"/>
      <c r="AK304" s="2742"/>
      <c r="AL304" s="1401"/>
    </row>
    <row r="305" spans="1:38" s="2696" customFormat="1" ht="60" x14ac:dyDescent="0.25">
      <c r="A305" s="411"/>
      <c r="B305" s="411">
        <v>1</v>
      </c>
      <c r="C305" s="4" t="s">
        <v>350</v>
      </c>
      <c r="D305" s="4"/>
      <c r="E305" s="4"/>
      <c r="F305" s="415"/>
      <c r="G305" s="368"/>
      <c r="H305" s="368"/>
      <c r="I305" s="375"/>
      <c r="J305" s="1886"/>
      <c r="K305" s="1886"/>
      <c r="L305" s="211"/>
      <c r="M305" s="211"/>
      <c r="N305" s="211"/>
      <c r="O305" s="211"/>
      <c r="P305" s="211"/>
      <c r="Q305" s="211"/>
      <c r="R305" s="546"/>
      <c r="S305" s="546"/>
      <c r="T305" s="546"/>
      <c r="U305" s="546"/>
      <c r="V305" s="546"/>
      <c r="W305" s="546"/>
      <c r="X305" s="546"/>
      <c r="Y305" s="546"/>
      <c r="Z305" s="546"/>
      <c r="AA305" s="1056"/>
      <c r="AB305" s="415"/>
      <c r="AC305" s="2733"/>
      <c r="AD305" s="415"/>
      <c r="AE305" s="415"/>
      <c r="AF305" s="415"/>
      <c r="AG305" s="415"/>
      <c r="AH305" s="415"/>
      <c r="AI305" s="1263"/>
      <c r="AJ305" s="1291"/>
      <c r="AK305" s="2742"/>
      <c r="AL305" s="1401"/>
    </row>
    <row r="306" spans="1:38" s="2696" customFormat="1" ht="60" x14ac:dyDescent="0.25">
      <c r="A306" s="411"/>
      <c r="B306" s="411">
        <v>1</v>
      </c>
      <c r="C306" s="4" t="s">
        <v>351</v>
      </c>
      <c r="D306" s="4"/>
      <c r="E306" s="4"/>
      <c r="F306" s="415"/>
      <c r="G306" s="368"/>
      <c r="H306" s="368"/>
      <c r="I306" s="375"/>
      <c r="J306" s="1886"/>
      <c r="K306" s="1886"/>
      <c r="L306" s="211"/>
      <c r="M306" s="211"/>
      <c r="N306" s="211"/>
      <c r="O306" s="211"/>
      <c r="P306" s="211"/>
      <c r="Q306" s="211"/>
      <c r="R306" s="546"/>
      <c r="S306" s="546"/>
      <c r="T306" s="546"/>
      <c r="U306" s="546"/>
      <c r="V306" s="546"/>
      <c r="W306" s="546"/>
      <c r="X306" s="546"/>
      <c r="Y306" s="546"/>
      <c r="Z306" s="546"/>
      <c r="AA306" s="1056"/>
      <c r="AB306" s="415"/>
      <c r="AC306" s="2733"/>
      <c r="AD306" s="415"/>
      <c r="AE306" s="415"/>
      <c r="AF306" s="415"/>
      <c r="AG306" s="415"/>
      <c r="AH306" s="415"/>
      <c r="AI306" s="1263"/>
      <c r="AJ306" s="1291"/>
      <c r="AK306" s="2742"/>
      <c r="AL306" s="1401"/>
    </row>
    <row r="307" spans="1:38" s="2696" customFormat="1" ht="45" x14ac:dyDescent="0.25">
      <c r="A307" s="411"/>
      <c r="B307" s="411">
        <v>1</v>
      </c>
      <c r="C307" s="794" t="s">
        <v>352</v>
      </c>
      <c r="D307" s="4"/>
      <c r="E307" s="4"/>
      <c r="F307" s="415">
        <v>1300</v>
      </c>
      <c r="G307" s="368">
        <f>F307/12*$C$3</f>
        <v>975</v>
      </c>
      <c r="H307" s="368">
        <v>8994</v>
      </c>
      <c r="I307" s="375">
        <f>H307/G307*100</f>
        <v>922.46153846153845</v>
      </c>
      <c r="J307" s="1886"/>
      <c r="K307" s="1886"/>
      <c r="L307" s="211"/>
      <c r="M307" s="211"/>
      <c r="N307" s="211"/>
      <c r="O307" s="211"/>
      <c r="P307" s="211"/>
      <c r="Q307" s="211"/>
      <c r="R307" s="546"/>
      <c r="S307" s="546"/>
      <c r="T307" s="546"/>
      <c r="U307" s="546"/>
      <c r="V307" s="546"/>
      <c r="W307" s="546"/>
      <c r="X307" s="546"/>
      <c r="Y307" s="546"/>
      <c r="Z307" s="546"/>
      <c r="AA307" s="1056"/>
      <c r="AB307" s="415"/>
      <c r="AC307" s="2733"/>
      <c r="AD307" s="415"/>
      <c r="AE307" s="415"/>
      <c r="AF307" s="415"/>
      <c r="AG307" s="415"/>
      <c r="AH307" s="415"/>
      <c r="AI307" s="1263"/>
      <c r="AJ307" s="1291"/>
      <c r="AK307" s="2742"/>
      <c r="AL307" s="1401"/>
    </row>
    <row r="308" spans="1:38" s="2696" customFormat="1" ht="105" x14ac:dyDescent="0.25">
      <c r="A308" s="411"/>
      <c r="B308" s="411"/>
      <c r="C308" s="794" t="s">
        <v>532</v>
      </c>
      <c r="D308" s="4"/>
      <c r="E308" s="4"/>
      <c r="F308" s="415">
        <v>50</v>
      </c>
      <c r="G308" s="213">
        <f>F308/12*$C$3</f>
        <v>37.5</v>
      </c>
      <c r="H308" s="368">
        <v>3097</v>
      </c>
      <c r="I308" s="375">
        <f>H308/G308*100</f>
        <v>8258.6666666666679</v>
      </c>
      <c r="J308" s="1886"/>
      <c r="K308" s="1886"/>
      <c r="L308" s="211"/>
      <c r="M308" s="211"/>
      <c r="N308" s="211"/>
      <c r="O308" s="211"/>
      <c r="P308" s="211"/>
      <c r="Q308" s="211"/>
      <c r="R308" s="546"/>
      <c r="S308" s="546"/>
      <c r="T308" s="546"/>
      <c r="U308" s="546"/>
      <c r="V308" s="546"/>
      <c r="W308" s="546"/>
      <c r="X308" s="546"/>
      <c r="Y308" s="546"/>
      <c r="Z308" s="546"/>
      <c r="AA308" s="1056"/>
      <c r="AB308" s="415"/>
      <c r="AC308" s="2733"/>
      <c r="AD308" s="415"/>
      <c r="AE308" s="415"/>
      <c r="AF308" s="415"/>
      <c r="AG308" s="415"/>
      <c r="AH308" s="415"/>
      <c r="AI308" s="1263"/>
      <c r="AJ308" s="1291"/>
      <c r="AK308" s="2742"/>
      <c r="AL308" s="1401"/>
    </row>
    <row r="309" spans="1:38" s="2696" customFormat="1" ht="42.75" x14ac:dyDescent="0.25">
      <c r="A309" s="411"/>
      <c r="B309" s="411"/>
      <c r="C309" s="1402" t="s">
        <v>509</v>
      </c>
      <c r="D309" s="4"/>
      <c r="E309" s="4"/>
      <c r="F309" s="415">
        <f>F310</f>
        <v>3562</v>
      </c>
      <c r="G309" s="752">
        <f>G310</f>
        <v>2671.5</v>
      </c>
      <c r="H309" s="752">
        <f>H310</f>
        <v>2225</v>
      </c>
      <c r="I309" s="375">
        <f>H309/G309*100</f>
        <v>83.28654314055774</v>
      </c>
      <c r="J309" s="1886"/>
      <c r="K309" s="1886"/>
      <c r="L309" s="211"/>
      <c r="M309" s="211"/>
      <c r="N309" s="211"/>
      <c r="O309" s="211"/>
      <c r="P309" s="211"/>
      <c r="Q309" s="211"/>
      <c r="R309" s="546">
        <v>5768.8184600000004</v>
      </c>
      <c r="S309" s="546">
        <v>5768.8184600000004</v>
      </c>
      <c r="T309" s="546">
        <v>5768.8184600000004</v>
      </c>
      <c r="U309" s="546">
        <v>5768.8184600000004</v>
      </c>
      <c r="V309" s="546">
        <v>5768.8184600000004</v>
      </c>
      <c r="W309" s="546">
        <v>5768.8184600000004</v>
      </c>
      <c r="X309" s="546">
        <v>5768.8184600000004</v>
      </c>
      <c r="Y309" s="546">
        <v>5768.8184600000004</v>
      </c>
      <c r="Z309" s="546">
        <v>5768.8184600000004</v>
      </c>
      <c r="AA309" s="1056">
        <f>R309/12*$C$3+(S309-R309)/11*8+(T309-S309)/10*7+(U309-T309)/9*6+(V309-U309)/8*5+(W309-V309)/7*4+(X309-W309)/6*3+(Y309-X309)/5*2+(Z309-Y309)/4*1</f>
        <v>4326.6138450000008</v>
      </c>
      <c r="AB309" s="415">
        <f>AH309-AG309-AD309</f>
        <v>2897.4999699999994</v>
      </c>
      <c r="AC309" s="2733">
        <f>SUM(AC310:AC321)</f>
        <v>0</v>
      </c>
      <c r="AD309" s="415"/>
      <c r="AE309" s="415">
        <f>AB309-AA309</f>
        <v>-1429.1138750000014</v>
      </c>
      <c r="AF309" s="415"/>
      <c r="AG309" s="415">
        <v>-5.9521199999999999</v>
      </c>
      <c r="AH309" s="415">
        <v>2891.5478499999995</v>
      </c>
      <c r="AI309" s="1263">
        <f>AI310</f>
        <v>0</v>
      </c>
      <c r="AJ309" s="1291"/>
      <c r="AK309" s="2742"/>
      <c r="AL309" s="1401"/>
    </row>
    <row r="310" spans="1:38" s="2696" customFormat="1" x14ac:dyDescent="0.25">
      <c r="A310" s="411"/>
      <c r="B310" s="411"/>
      <c r="C310" s="794" t="s">
        <v>510</v>
      </c>
      <c r="D310" s="4"/>
      <c r="E310" s="4"/>
      <c r="F310" s="415">
        <v>3562</v>
      </c>
      <c r="G310" s="213">
        <f>F310/12*$C$3</f>
        <v>2671.5</v>
      </c>
      <c r="H310" s="368">
        <v>2225</v>
      </c>
      <c r="I310" s="375">
        <f>H310/G310*100</f>
        <v>83.28654314055774</v>
      </c>
      <c r="J310" s="1886"/>
      <c r="K310" s="1886"/>
      <c r="L310" s="211"/>
      <c r="M310" s="211"/>
      <c r="N310" s="211"/>
      <c r="O310" s="211"/>
      <c r="P310" s="211"/>
      <c r="Q310" s="211"/>
      <c r="R310" s="546"/>
      <c r="S310" s="546"/>
      <c r="T310" s="546"/>
      <c r="U310" s="546"/>
      <c r="V310" s="546"/>
      <c r="W310" s="546"/>
      <c r="X310" s="546"/>
      <c r="Y310" s="546"/>
      <c r="Z310" s="546"/>
      <c r="AA310" s="1056"/>
      <c r="AB310" s="415"/>
      <c r="AC310" s="2733"/>
      <c r="AD310" s="415"/>
      <c r="AE310" s="415"/>
      <c r="AF310" s="415"/>
      <c r="AG310" s="415"/>
      <c r="AH310" s="415"/>
      <c r="AI310" s="1263"/>
      <c r="AJ310" s="1291"/>
      <c r="AK310" s="2742"/>
      <c r="AL310" s="1401"/>
    </row>
    <row r="311" spans="1:38" s="2696" customFormat="1" ht="42.75" x14ac:dyDescent="0.25">
      <c r="A311" s="411"/>
      <c r="B311" s="411"/>
      <c r="C311" s="1402" t="s">
        <v>511</v>
      </c>
      <c r="D311" s="4"/>
      <c r="E311" s="4"/>
      <c r="F311" s="415"/>
      <c r="G311" s="213"/>
      <c r="H311" s="368"/>
      <c r="I311" s="375"/>
      <c r="J311" s="1886"/>
      <c r="K311" s="1886"/>
      <c r="L311" s="211"/>
      <c r="M311" s="211"/>
      <c r="N311" s="211"/>
      <c r="O311" s="211"/>
      <c r="P311" s="211"/>
      <c r="Q311" s="211"/>
      <c r="R311" s="546"/>
      <c r="S311" s="546"/>
      <c r="T311" s="546"/>
      <c r="U311" s="546"/>
      <c r="V311" s="546"/>
      <c r="W311" s="546"/>
      <c r="X311" s="546"/>
      <c r="Y311" s="546"/>
      <c r="Z311" s="546"/>
      <c r="AA311" s="1056"/>
      <c r="AB311" s="415"/>
      <c r="AC311" s="2733"/>
      <c r="AD311" s="415"/>
      <c r="AE311" s="415"/>
      <c r="AF311" s="415"/>
      <c r="AG311" s="415"/>
      <c r="AH311" s="415"/>
      <c r="AI311" s="1263"/>
      <c r="AJ311" s="1291"/>
      <c r="AK311" s="2742"/>
      <c r="AL311" s="1401"/>
    </row>
    <row r="312" spans="1:38" s="2696" customFormat="1" ht="29.25" x14ac:dyDescent="0.25">
      <c r="A312" s="411"/>
      <c r="B312" s="411">
        <v>1</v>
      </c>
      <c r="C312" s="779" t="s">
        <v>360</v>
      </c>
      <c r="D312" s="4"/>
      <c r="E312" s="4"/>
      <c r="F312" s="415">
        <f>F313</f>
        <v>500</v>
      </c>
      <c r="G312" s="368">
        <f>G313</f>
        <v>375</v>
      </c>
      <c r="H312" s="368">
        <f>H313</f>
        <v>316</v>
      </c>
      <c r="I312" s="375">
        <f>H312/G312*100</f>
        <v>84.266666666666666</v>
      </c>
      <c r="J312" s="1886"/>
      <c r="K312" s="1886"/>
      <c r="L312" s="211"/>
      <c r="M312" s="211"/>
      <c r="N312" s="211"/>
      <c r="O312" s="211"/>
      <c r="P312" s="211"/>
      <c r="Q312" s="211"/>
      <c r="R312" s="546"/>
      <c r="S312" s="546"/>
      <c r="T312" s="546"/>
      <c r="U312" s="546"/>
      <c r="V312" s="546"/>
      <c r="W312" s="546"/>
      <c r="X312" s="546"/>
      <c r="Y312" s="546"/>
      <c r="Z312" s="546"/>
      <c r="AA312" s="1056"/>
      <c r="AB312" s="415"/>
      <c r="AC312" s="2733"/>
      <c r="AD312" s="415"/>
      <c r="AE312" s="415"/>
      <c r="AF312" s="415"/>
      <c r="AG312" s="415"/>
      <c r="AH312" s="415"/>
      <c r="AI312" s="1263">
        <f>AI313</f>
        <v>0</v>
      </c>
      <c r="AJ312" s="1291"/>
      <c r="AK312" s="2742"/>
      <c r="AL312" s="1401"/>
    </row>
    <row r="313" spans="1:38" s="2696" customFormat="1" x14ac:dyDescent="0.25">
      <c r="A313" s="411"/>
      <c r="B313" s="411">
        <v>1</v>
      </c>
      <c r="C313" s="779" t="s">
        <v>375</v>
      </c>
      <c r="D313" s="4"/>
      <c r="E313" s="4"/>
      <c r="F313" s="415">
        <v>500</v>
      </c>
      <c r="G313" s="368">
        <f>F313/12*$C$3</f>
        <v>375</v>
      </c>
      <c r="H313" s="368">
        <v>316</v>
      </c>
      <c r="I313" s="375">
        <f>H313/G313*100</f>
        <v>84.266666666666666</v>
      </c>
      <c r="J313" s="1886"/>
      <c r="K313" s="1886"/>
      <c r="L313" s="211"/>
      <c r="M313" s="211"/>
      <c r="N313" s="211"/>
      <c r="O313" s="211"/>
      <c r="P313" s="211"/>
      <c r="Q313" s="211"/>
      <c r="R313" s="546"/>
      <c r="S313" s="546"/>
      <c r="T313" s="546"/>
      <c r="U313" s="546"/>
      <c r="V313" s="546"/>
      <c r="W313" s="546"/>
      <c r="X313" s="546"/>
      <c r="Y313" s="546"/>
      <c r="Z313" s="546"/>
      <c r="AA313" s="1056"/>
      <c r="AB313" s="415"/>
      <c r="AC313" s="2733"/>
      <c r="AD313" s="415"/>
      <c r="AE313" s="415"/>
      <c r="AF313" s="415"/>
      <c r="AG313" s="415"/>
      <c r="AH313" s="415"/>
      <c r="AI313" s="1263"/>
      <c r="AJ313" s="1291"/>
      <c r="AK313" s="2742"/>
      <c r="AL313" s="1401"/>
    </row>
    <row r="314" spans="1:38" s="2696" customFormat="1" x14ac:dyDescent="0.25">
      <c r="A314" s="411"/>
      <c r="B314" s="411">
        <v>1</v>
      </c>
      <c r="C314" s="4" t="s">
        <v>376</v>
      </c>
      <c r="D314" s="4"/>
      <c r="E314" s="4"/>
      <c r="F314" s="415"/>
      <c r="G314" s="368"/>
      <c r="H314" s="368"/>
      <c r="I314" s="375"/>
      <c r="J314" s="1886"/>
      <c r="K314" s="1886"/>
      <c r="L314" s="211"/>
      <c r="M314" s="211"/>
      <c r="N314" s="211"/>
      <c r="O314" s="211"/>
      <c r="P314" s="211"/>
      <c r="Q314" s="211"/>
      <c r="R314" s="546"/>
      <c r="S314" s="546"/>
      <c r="T314" s="546"/>
      <c r="U314" s="546"/>
      <c r="V314" s="546"/>
      <c r="W314" s="546"/>
      <c r="X314" s="546"/>
      <c r="Y314" s="546"/>
      <c r="Z314" s="546"/>
      <c r="AA314" s="1056"/>
      <c r="AB314" s="415"/>
      <c r="AC314" s="2733"/>
      <c r="AD314" s="415"/>
      <c r="AE314" s="415"/>
      <c r="AF314" s="415"/>
      <c r="AG314" s="415"/>
      <c r="AH314" s="415"/>
      <c r="AI314" s="1263"/>
      <c r="AJ314" s="1291"/>
      <c r="AK314" s="2742"/>
      <c r="AL314" s="1401"/>
    </row>
    <row r="315" spans="1:38" s="2696" customFormat="1" x14ac:dyDescent="0.25">
      <c r="A315" s="411">
        <v>1</v>
      </c>
      <c r="B315" s="411">
        <v>1</v>
      </c>
      <c r="C315" s="795" t="s">
        <v>377</v>
      </c>
      <c r="D315" s="4"/>
      <c r="E315" s="4"/>
      <c r="F315" s="415"/>
      <c r="G315" s="213"/>
      <c r="H315" s="368"/>
      <c r="I315" s="375"/>
      <c r="J315" s="1886"/>
      <c r="K315" s="1886"/>
      <c r="L315" s="211"/>
      <c r="M315" s="211"/>
      <c r="N315" s="211"/>
      <c r="O315" s="211"/>
      <c r="P315" s="211"/>
      <c r="Q315" s="211"/>
      <c r="R315" s="546"/>
      <c r="S315" s="546"/>
      <c r="T315" s="546"/>
      <c r="U315" s="546"/>
      <c r="V315" s="546"/>
      <c r="W315" s="546"/>
      <c r="X315" s="546"/>
      <c r="Y315" s="546"/>
      <c r="Z315" s="546"/>
      <c r="AA315" s="1056"/>
      <c r="AB315" s="415"/>
      <c r="AC315" s="2733"/>
      <c r="AD315" s="415"/>
      <c r="AE315" s="415"/>
      <c r="AF315" s="415"/>
      <c r="AG315" s="415"/>
      <c r="AH315" s="415"/>
      <c r="AI315" s="1263"/>
      <c r="AJ315" s="1291"/>
      <c r="AK315" s="2742"/>
      <c r="AL315" s="1401"/>
    </row>
    <row r="316" spans="1:38" s="2696" customFormat="1" ht="29.25" x14ac:dyDescent="0.25">
      <c r="A316" s="411">
        <v>1</v>
      </c>
      <c r="B316" s="411">
        <v>1</v>
      </c>
      <c r="C316" s="779" t="s">
        <v>353</v>
      </c>
      <c r="D316" s="4"/>
      <c r="E316" s="4"/>
      <c r="F316" s="415">
        <v>23600</v>
      </c>
      <c r="G316" s="213">
        <f>F316/12*$C$3</f>
        <v>17700</v>
      </c>
      <c r="H316" s="368">
        <v>18312</v>
      </c>
      <c r="I316" s="375">
        <f>H316/G316*100</f>
        <v>103.45762711864406</v>
      </c>
      <c r="J316" s="1886"/>
      <c r="K316" s="1886"/>
      <c r="L316" s="211"/>
      <c r="M316" s="211"/>
      <c r="N316" s="211"/>
      <c r="O316" s="211"/>
      <c r="P316" s="211"/>
      <c r="Q316" s="211"/>
      <c r="R316" s="546"/>
      <c r="S316" s="546"/>
      <c r="T316" s="546"/>
      <c r="U316" s="546"/>
      <c r="V316" s="546"/>
      <c r="W316" s="546"/>
      <c r="X316" s="546"/>
      <c r="Y316" s="546"/>
      <c r="Z316" s="546"/>
      <c r="AA316" s="1056"/>
      <c r="AB316" s="415"/>
      <c r="AC316" s="2733"/>
      <c r="AD316" s="415"/>
      <c r="AE316" s="415"/>
      <c r="AF316" s="415"/>
      <c r="AG316" s="415"/>
      <c r="AH316" s="415"/>
      <c r="AI316" s="1263"/>
      <c r="AJ316" s="1291"/>
      <c r="AK316" s="2742"/>
      <c r="AL316" s="1401"/>
    </row>
    <row r="317" spans="1:38" s="2696" customFormat="1" ht="30" x14ac:dyDescent="0.25">
      <c r="A317" s="411">
        <v>1</v>
      </c>
      <c r="B317" s="411">
        <v>1</v>
      </c>
      <c r="C317" s="774" t="s">
        <v>201</v>
      </c>
      <c r="D317" s="4"/>
      <c r="E317" s="4"/>
      <c r="F317" s="415">
        <v>10000</v>
      </c>
      <c r="G317" s="213">
        <f>F317/12*$C$3</f>
        <v>7500</v>
      </c>
      <c r="H317" s="368">
        <v>8071</v>
      </c>
      <c r="I317" s="375">
        <f>H317/G317*100</f>
        <v>107.61333333333334</v>
      </c>
      <c r="J317" s="1886"/>
      <c r="K317" s="1886"/>
      <c r="L317" s="211"/>
      <c r="M317" s="211"/>
      <c r="N317" s="211"/>
      <c r="O317" s="211"/>
      <c r="P317" s="211"/>
      <c r="Q317" s="211"/>
      <c r="R317" s="546"/>
      <c r="S317" s="546"/>
      <c r="T317" s="546"/>
      <c r="U317" s="546"/>
      <c r="V317" s="546"/>
      <c r="W317" s="546"/>
      <c r="X317" s="546"/>
      <c r="Y317" s="546"/>
      <c r="Z317" s="546"/>
      <c r="AA317" s="1056"/>
      <c r="AB317" s="415"/>
      <c r="AC317" s="2733"/>
      <c r="AD317" s="415"/>
      <c r="AE317" s="415"/>
      <c r="AF317" s="415"/>
      <c r="AG317" s="415"/>
      <c r="AH317" s="415"/>
      <c r="AI317" s="1263"/>
      <c r="AJ317" s="1291"/>
      <c r="AK317" s="2742"/>
      <c r="AL317" s="1401"/>
    </row>
    <row r="318" spans="1:38" s="2696" customFormat="1" ht="72" x14ac:dyDescent="0.25">
      <c r="A318" s="411">
        <v>1</v>
      </c>
      <c r="B318" s="411">
        <v>1</v>
      </c>
      <c r="C318" s="779" t="s">
        <v>354</v>
      </c>
      <c r="D318" s="4"/>
      <c r="E318" s="4"/>
      <c r="F318" s="415">
        <v>13000</v>
      </c>
      <c r="G318" s="213">
        <f>F318/12*$C$3</f>
        <v>9750</v>
      </c>
      <c r="H318" s="368">
        <v>9428</v>
      </c>
      <c r="I318" s="375">
        <f>H318/G318*100</f>
        <v>96.697435897435895</v>
      </c>
      <c r="J318" s="1886"/>
      <c r="K318" s="1886"/>
      <c r="L318" s="211"/>
      <c r="M318" s="211"/>
      <c r="N318" s="211"/>
      <c r="O318" s="211"/>
      <c r="P318" s="211"/>
      <c r="Q318" s="211"/>
      <c r="R318" s="546"/>
      <c r="S318" s="546"/>
      <c r="T318" s="546"/>
      <c r="U318" s="546"/>
      <c r="V318" s="546"/>
      <c r="W318" s="546"/>
      <c r="X318" s="546"/>
      <c r="Y318" s="546"/>
      <c r="Z318" s="546"/>
      <c r="AA318" s="1056"/>
      <c r="AB318" s="415"/>
      <c r="AC318" s="2733"/>
      <c r="AD318" s="415"/>
      <c r="AE318" s="415"/>
      <c r="AF318" s="415"/>
      <c r="AG318" s="415"/>
      <c r="AH318" s="415"/>
      <c r="AI318" s="1263"/>
      <c r="AJ318" s="1291"/>
      <c r="AK318" s="2742"/>
      <c r="AL318" s="1401"/>
    </row>
    <row r="319" spans="1:38" s="2696" customFormat="1" x14ac:dyDescent="0.25">
      <c r="A319" s="411"/>
      <c r="B319" s="411">
        <v>1</v>
      </c>
      <c r="C319" s="766" t="s">
        <v>234</v>
      </c>
      <c r="D319" s="4"/>
      <c r="E319" s="4"/>
      <c r="F319" s="442">
        <f>SUM(F320:F331)</f>
        <v>12870</v>
      </c>
      <c r="G319" s="782">
        <f>SUM(G320:G331)</f>
        <v>9652.5</v>
      </c>
      <c r="H319" s="1045">
        <f>SUM(H320:H331)</f>
        <v>9760</v>
      </c>
      <c r="I319" s="780">
        <f>H319/G319*100</f>
        <v>101.1137011137011</v>
      </c>
      <c r="J319" s="1886"/>
      <c r="K319" s="1886"/>
      <c r="L319" s="211"/>
      <c r="M319" s="211"/>
      <c r="N319" s="211"/>
      <c r="O319" s="211"/>
      <c r="P319" s="211"/>
      <c r="Q319" s="211"/>
      <c r="R319" s="546">
        <v>34523.99482</v>
      </c>
      <c r="S319" s="546">
        <v>34523.99482</v>
      </c>
      <c r="T319" s="546">
        <v>34523.99482</v>
      </c>
      <c r="U319" s="546">
        <v>34523.99482</v>
      </c>
      <c r="V319" s="546">
        <v>34523.99482</v>
      </c>
      <c r="W319" s="546">
        <v>34523.99482</v>
      </c>
      <c r="X319" s="546">
        <v>34523.99482</v>
      </c>
      <c r="Y319" s="546">
        <v>34523.99482</v>
      </c>
      <c r="Z319" s="546">
        <v>34523.99482</v>
      </c>
      <c r="AA319" s="1202">
        <f>R319/12*$C$3+(S319-R319)/11*8+(T319-S319)/10*7+(U319-T319)/9*6+(V319-U319)/8*5+(W319-V319)/7*4+(X319-W319)/6*3+(Y319-X319)/5*2+(Z319-Y319)/4*1</f>
        <v>25892.996114999998</v>
      </c>
      <c r="AB319" s="415">
        <f>AH319-AG319-AD319</f>
        <v>23905.773369999999</v>
      </c>
      <c r="AC319" s="2733">
        <f>SUM(AC320:AC331)</f>
        <v>0</v>
      </c>
      <c r="AD319" s="415">
        <v>418.77593000000002</v>
      </c>
      <c r="AE319" s="415">
        <f>AB319-AA319</f>
        <v>-1987.2227449999991</v>
      </c>
      <c r="AF319" s="415">
        <v>-40.552679999999995</v>
      </c>
      <c r="AG319" s="415">
        <v>-2.9232</v>
      </c>
      <c r="AH319" s="415">
        <v>24321.626099999998</v>
      </c>
      <c r="AI319" s="1267">
        <f>SUM(AI320:AI331)</f>
        <v>0</v>
      </c>
      <c r="AJ319" s="1291"/>
      <c r="AK319" s="2742"/>
      <c r="AL319" s="1401"/>
    </row>
    <row r="320" spans="1:38" s="2696" customFormat="1" x14ac:dyDescent="0.25">
      <c r="A320" s="411">
        <v>1</v>
      </c>
      <c r="B320" s="411">
        <v>1</v>
      </c>
      <c r="C320" s="292" t="s">
        <v>68</v>
      </c>
      <c r="D320" s="774"/>
      <c r="E320" s="4"/>
      <c r="F320" s="415">
        <v>3700</v>
      </c>
      <c r="G320" s="213">
        <f>F320/12*$C$3</f>
        <v>2775</v>
      </c>
      <c r="H320" s="368">
        <v>2160</v>
      </c>
      <c r="I320" s="375">
        <f>H320/G320*100</f>
        <v>77.837837837837839</v>
      </c>
      <c r="J320" s="1886"/>
      <c r="K320" s="1886"/>
      <c r="L320" s="211"/>
      <c r="M320" s="211"/>
      <c r="N320" s="211"/>
      <c r="O320" s="211"/>
      <c r="P320" s="211"/>
      <c r="Q320" s="211"/>
      <c r="R320" s="546"/>
      <c r="S320" s="546"/>
      <c r="T320" s="546"/>
      <c r="U320" s="546"/>
      <c r="V320" s="546"/>
      <c r="W320" s="546"/>
      <c r="X320" s="546"/>
      <c r="Y320" s="546"/>
      <c r="Z320" s="546"/>
      <c r="AA320" s="1056"/>
      <c r="AB320" s="415"/>
      <c r="AC320" s="2733"/>
      <c r="AD320" s="415"/>
      <c r="AE320" s="415"/>
      <c r="AF320" s="415"/>
      <c r="AG320" s="415"/>
      <c r="AH320" s="415"/>
      <c r="AI320" s="1263"/>
      <c r="AJ320" s="1291"/>
      <c r="AK320" s="2742"/>
      <c r="AL320" s="1401"/>
    </row>
    <row r="321" spans="1:38" s="2696" customFormat="1" ht="30" x14ac:dyDescent="0.25">
      <c r="A321" s="411"/>
      <c r="B321" s="411">
        <v>1</v>
      </c>
      <c r="C321" s="292" t="s">
        <v>391</v>
      </c>
      <c r="D321" s="774"/>
      <c r="E321" s="4"/>
      <c r="F321" s="415"/>
      <c r="G321" s="213"/>
      <c r="H321" s="368">
        <v>34</v>
      </c>
      <c r="I321" s="375"/>
      <c r="J321" s="1886"/>
      <c r="K321" s="1886"/>
      <c r="L321" s="211"/>
      <c r="M321" s="211"/>
      <c r="N321" s="211"/>
      <c r="O321" s="211"/>
      <c r="P321" s="211"/>
      <c r="Q321" s="211"/>
      <c r="R321" s="546"/>
      <c r="S321" s="546"/>
      <c r="T321" s="546"/>
      <c r="U321" s="546"/>
      <c r="V321" s="546"/>
      <c r="W321" s="546"/>
      <c r="X321" s="546"/>
      <c r="Y321" s="546"/>
      <c r="Z321" s="546"/>
      <c r="AA321" s="1056"/>
      <c r="AB321" s="415"/>
      <c r="AC321" s="2733"/>
      <c r="AD321" s="415"/>
      <c r="AE321" s="415"/>
      <c r="AF321" s="415"/>
      <c r="AG321" s="415"/>
      <c r="AH321" s="415"/>
      <c r="AI321" s="1263"/>
      <c r="AJ321" s="1291"/>
      <c r="AK321" s="2742"/>
      <c r="AL321" s="1401"/>
    </row>
    <row r="322" spans="1:38" s="2696" customFormat="1" ht="30" x14ac:dyDescent="0.25">
      <c r="A322" s="411"/>
      <c r="B322" s="411"/>
      <c r="C322" s="292" t="s">
        <v>404</v>
      </c>
      <c r="D322" s="774"/>
      <c r="E322" s="4"/>
      <c r="F322" s="415"/>
      <c r="G322" s="213"/>
      <c r="H322" s="368"/>
      <c r="I322" s="375"/>
      <c r="J322" s="1886"/>
      <c r="K322" s="1886"/>
      <c r="L322" s="211"/>
      <c r="M322" s="211"/>
      <c r="N322" s="211"/>
      <c r="O322" s="211"/>
      <c r="P322" s="211"/>
      <c r="Q322" s="211"/>
      <c r="R322" s="546"/>
      <c r="S322" s="546"/>
      <c r="T322" s="546"/>
      <c r="U322" s="546"/>
      <c r="V322" s="546"/>
      <c r="W322" s="546"/>
      <c r="X322" s="546"/>
      <c r="Y322" s="546"/>
      <c r="Z322" s="546"/>
      <c r="AA322" s="1056"/>
      <c r="AB322" s="415"/>
      <c r="AC322" s="2733"/>
      <c r="AD322" s="415"/>
      <c r="AE322" s="415"/>
      <c r="AF322" s="415"/>
      <c r="AG322" s="415"/>
      <c r="AH322" s="415"/>
      <c r="AI322" s="1263"/>
      <c r="AJ322" s="1291"/>
      <c r="AK322" s="2742"/>
      <c r="AL322" s="1401"/>
    </row>
    <row r="323" spans="1:38" s="2696" customFormat="1" ht="30" x14ac:dyDescent="0.25">
      <c r="A323" s="411"/>
      <c r="B323" s="411">
        <v>1</v>
      </c>
      <c r="C323" s="292" t="s">
        <v>92</v>
      </c>
      <c r="D323" s="774"/>
      <c r="E323" s="4"/>
      <c r="F323" s="415">
        <v>200</v>
      </c>
      <c r="G323" s="213">
        <f>F323/12*$C$3</f>
        <v>150</v>
      </c>
      <c r="H323" s="368">
        <v>258</v>
      </c>
      <c r="I323" s="375">
        <f>H323/G323*100</f>
        <v>172</v>
      </c>
      <c r="J323" s="1886"/>
      <c r="K323" s="1886"/>
      <c r="L323" s="211"/>
      <c r="M323" s="211"/>
      <c r="N323" s="211"/>
      <c r="O323" s="211"/>
      <c r="P323" s="211"/>
      <c r="Q323" s="211"/>
      <c r="R323" s="546"/>
      <c r="S323" s="546"/>
      <c r="T323" s="546"/>
      <c r="U323" s="546"/>
      <c r="V323" s="546"/>
      <c r="W323" s="546"/>
      <c r="X323" s="546"/>
      <c r="Y323" s="546"/>
      <c r="Z323" s="546"/>
      <c r="AA323" s="1056"/>
      <c r="AB323" s="415"/>
      <c r="AC323" s="2733"/>
      <c r="AD323" s="415"/>
      <c r="AE323" s="415"/>
      <c r="AF323" s="415"/>
      <c r="AG323" s="415"/>
      <c r="AH323" s="415"/>
      <c r="AI323" s="1263"/>
      <c r="AJ323" s="1291"/>
      <c r="AK323" s="2742"/>
      <c r="AL323" s="1401"/>
    </row>
    <row r="324" spans="1:38" s="2696" customFormat="1" ht="45" x14ac:dyDescent="0.25">
      <c r="A324" s="411"/>
      <c r="B324" s="411"/>
      <c r="C324" s="292" t="s">
        <v>406</v>
      </c>
      <c r="D324" s="774"/>
      <c r="E324" s="4"/>
      <c r="F324" s="415"/>
      <c r="G324" s="213"/>
      <c r="H324" s="368">
        <v>13</v>
      </c>
      <c r="I324" s="375"/>
      <c r="J324" s="1886"/>
      <c r="K324" s="1886"/>
      <c r="L324" s="211"/>
      <c r="M324" s="211"/>
      <c r="N324" s="211"/>
      <c r="O324" s="211"/>
      <c r="P324" s="211"/>
      <c r="Q324" s="211"/>
      <c r="R324" s="546"/>
      <c r="S324" s="546"/>
      <c r="T324" s="546"/>
      <c r="U324" s="546"/>
      <c r="V324" s="546"/>
      <c r="W324" s="546"/>
      <c r="X324" s="546"/>
      <c r="Y324" s="546"/>
      <c r="Z324" s="546"/>
      <c r="AA324" s="1056"/>
      <c r="AB324" s="415"/>
      <c r="AC324" s="2733"/>
      <c r="AD324" s="415"/>
      <c r="AE324" s="415"/>
      <c r="AF324" s="415"/>
      <c r="AG324" s="415"/>
      <c r="AH324" s="415"/>
      <c r="AI324" s="1263"/>
      <c r="AJ324" s="1291"/>
      <c r="AK324" s="2742"/>
      <c r="AL324" s="1401"/>
    </row>
    <row r="325" spans="1:38" s="2696" customFormat="1" x14ac:dyDescent="0.25">
      <c r="A325" s="411">
        <v>1</v>
      </c>
      <c r="B325" s="411">
        <v>1</v>
      </c>
      <c r="C325" s="292" t="s">
        <v>70</v>
      </c>
      <c r="D325" s="795"/>
      <c r="E325" s="4"/>
      <c r="F325" s="415">
        <v>5420</v>
      </c>
      <c r="G325" s="213">
        <f>F325/12*$C$3</f>
        <v>4065</v>
      </c>
      <c r="H325" s="368">
        <v>3565</v>
      </c>
      <c r="I325" s="375">
        <f>H325/G325*100</f>
        <v>87.699876998769994</v>
      </c>
      <c r="J325" s="1886"/>
      <c r="K325" s="1886"/>
      <c r="L325" s="211"/>
      <c r="M325" s="211"/>
      <c r="N325" s="211"/>
      <c r="O325" s="211"/>
      <c r="P325" s="211"/>
      <c r="Q325" s="211"/>
      <c r="R325" s="546"/>
      <c r="S325" s="546"/>
      <c r="T325" s="546"/>
      <c r="U325" s="546"/>
      <c r="V325" s="546"/>
      <c r="W325" s="546"/>
      <c r="X325" s="546"/>
      <c r="Y325" s="546"/>
      <c r="Z325" s="546"/>
      <c r="AA325" s="1056"/>
      <c r="AB325" s="415"/>
      <c r="AC325" s="2733"/>
      <c r="AD325" s="415"/>
      <c r="AE325" s="415"/>
      <c r="AF325" s="415"/>
      <c r="AG325" s="415"/>
      <c r="AH325" s="415"/>
      <c r="AI325" s="1263"/>
      <c r="AJ325" s="1291"/>
      <c r="AK325" s="2742"/>
      <c r="AL325" s="1401"/>
    </row>
    <row r="326" spans="1:38" s="2696" customFormat="1" x14ac:dyDescent="0.25">
      <c r="A326" s="411"/>
      <c r="B326" s="411">
        <v>1</v>
      </c>
      <c r="C326" s="292" t="s">
        <v>399</v>
      </c>
      <c r="D326" s="795"/>
      <c r="E326" s="4"/>
      <c r="F326" s="415"/>
      <c r="G326" s="213"/>
      <c r="H326" s="368">
        <v>72</v>
      </c>
      <c r="I326" s="375"/>
      <c r="J326" s="1886"/>
      <c r="K326" s="1886"/>
      <c r="L326" s="211"/>
      <c r="M326" s="211"/>
      <c r="N326" s="211"/>
      <c r="O326" s="211"/>
      <c r="P326" s="211"/>
      <c r="Q326" s="211"/>
      <c r="R326" s="546"/>
      <c r="S326" s="546"/>
      <c r="T326" s="546"/>
      <c r="U326" s="546"/>
      <c r="V326" s="546"/>
      <c r="W326" s="546"/>
      <c r="X326" s="546"/>
      <c r="Y326" s="546"/>
      <c r="Z326" s="546"/>
      <c r="AA326" s="1056"/>
      <c r="AB326" s="415"/>
      <c r="AC326" s="2733"/>
      <c r="AD326" s="415"/>
      <c r="AE326" s="415"/>
      <c r="AF326" s="415"/>
      <c r="AG326" s="415"/>
      <c r="AH326" s="415"/>
      <c r="AI326" s="1263"/>
      <c r="AJ326" s="1291"/>
      <c r="AK326" s="2742"/>
      <c r="AL326" s="1401"/>
    </row>
    <row r="327" spans="1:38" s="2696" customFormat="1" ht="30" x14ac:dyDescent="0.25">
      <c r="A327" s="411"/>
      <c r="B327" s="411">
        <v>1</v>
      </c>
      <c r="C327" s="292" t="s">
        <v>282</v>
      </c>
      <c r="D327" s="2838"/>
      <c r="E327" s="4"/>
      <c r="F327" s="415">
        <v>700</v>
      </c>
      <c r="G327" s="213">
        <f>F327/12*$C$3</f>
        <v>525</v>
      </c>
      <c r="H327" s="368">
        <v>373</v>
      </c>
      <c r="I327" s="375">
        <f>H327/G327*100</f>
        <v>71.047619047619051</v>
      </c>
      <c r="J327" s="1886"/>
      <c r="K327" s="1886"/>
      <c r="L327" s="211"/>
      <c r="M327" s="211"/>
      <c r="N327" s="211"/>
      <c r="O327" s="211"/>
      <c r="P327" s="211"/>
      <c r="Q327" s="211"/>
      <c r="R327" s="546"/>
      <c r="S327" s="546"/>
      <c r="T327" s="546"/>
      <c r="U327" s="546"/>
      <c r="V327" s="546"/>
      <c r="W327" s="546"/>
      <c r="X327" s="546"/>
      <c r="Y327" s="546"/>
      <c r="Z327" s="546"/>
      <c r="AA327" s="1056"/>
      <c r="AB327" s="415"/>
      <c r="AC327" s="2733"/>
      <c r="AD327" s="415"/>
      <c r="AE327" s="415"/>
      <c r="AF327" s="415"/>
      <c r="AG327" s="415"/>
      <c r="AH327" s="415"/>
      <c r="AI327" s="1263"/>
      <c r="AJ327" s="1291"/>
      <c r="AK327" s="2742"/>
      <c r="AL327" s="1401"/>
    </row>
    <row r="328" spans="1:38" s="2696" customFormat="1" ht="30" x14ac:dyDescent="0.25">
      <c r="A328" s="411"/>
      <c r="B328" s="411"/>
      <c r="C328" s="292" t="s">
        <v>402</v>
      </c>
      <c r="D328" s="2838"/>
      <c r="E328" s="4"/>
      <c r="F328" s="415"/>
      <c r="G328" s="213"/>
      <c r="H328" s="368">
        <v>6</v>
      </c>
      <c r="I328" s="375"/>
      <c r="J328" s="1886"/>
      <c r="K328" s="1886"/>
      <c r="L328" s="211"/>
      <c r="M328" s="211"/>
      <c r="N328" s="211"/>
      <c r="O328" s="211"/>
      <c r="P328" s="211"/>
      <c r="Q328" s="211"/>
      <c r="R328" s="546"/>
      <c r="S328" s="546"/>
      <c r="T328" s="546"/>
      <c r="U328" s="546"/>
      <c r="V328" s="546"/>
      <c r="W328" s="546"/>
      <c r="X328" s="546"/>
      <c r="Y328" s="546"/>
      <c r="Z328" s="546"/>
      <c r="AA328" s="1056"/>
      <c r="AB328" s="415"/>
      <c r="AC328" s="2733"/>
      <c r="AD328" s="415"/>
      <c r="AE328" s="415"/>
      <c r="AF328" s="415"/>
      <c r="AG328" s="415"/>
      <c r="AH328" s="415"/>
      <c r="AI328" s="1263"/>
      <c r="AJ328" s="1291"/>
      <c r="AK328" s="2742"/>
      <c r="AL328" s="1401"/>
    </row>
    <row r="329" spans="1:38" s="2696" customFormat="1" ht="45" x14ac:dyDescent="0.25">
      <c r="A329" s="411">
        <v>1</v>
      </c>
      <c r="B329" s="411">
        <v>1</v>
      </c>
      <c r="C329" s="292" t="s">
        <v>278</v>
      </c>
      <c r="D329" s="215"/>
      <c r="E329" s="779"/>
      <c r="F329" s="415">
        <v>500</v>
      </c>
      <c r="G329" s="368">
        <f>F329/12*$C$3</f>
        <v>375</v>
      </c>
      <c r="H329" s="368">
        <v>1171</v>
      </c>
      <c r="I329" s="375">
        <f>H329/G329*100</f>
        <v>312.26666666666665</v>
      </c>
      <c r="J329" s="1886"/>
      <c r="K329" s="1886"/>
      <c r="L329" s="211"/>
      <c r="M329" s="211"/>
      <c r="N329" s="211"/>
      <c r="O329" s="211"/>
      <c r="P329" s="211"/>
      <c r="Q329" s="211"/>
      <c r="R329" s="602"/>
      <c r="S329" s="602"/>
      <c r="T329" s="602"/>
      <c r="U329" s="602"/>
      <c r="V329" s="602"/>
      <c r="W329" s="602"/>
      <c r="X329" s="602"/>
      <c r="Y329" s="602"/>
      <c r="Z329" s="602"/>
      <c r="AA329" s="2753">
        <f>R329/12*$C$3</f>
        <v>0</v>
      </c>
      <c r="AB329" s="2754">
        <f>AH329-AG329</f>
        <v>0</v>
      </c>
      <c r="AC329" s="2741"/>
      <c r="AD329" s="2754"/>
      <c r="AE329" s="2754">
        <f>AB329-AA329</f>
        <v>0</v>
      </c>
      <c r="AF329" s="2754"/>
      <c r="AG329" s="2754"/>
      <c r="AH329" s="2754"/>
      <c r="AI329" s="1263"/>
      <c r="AJ329" s="2744"/>
      <c r="AK329" s="2742"/>
      <c r="AL329" s="1401"/>
    </row>
    <row r="330" spans="1:38" s="2696" customFormat="1" ht="30" x14ac:dyDescent="0.25">
      <c r="A330" s="411"/>
      <c r="B330" s="411">
        <v>1</v>
      </c>
      <c r="C330" s="292" t="s">
        <v>283</v>
      </c>
      <c r="D330" s="1619"/>
      <c r="E330" s="779"/>
      <c r="F330" s="415">
        <v>350</v>
      </c>
      <c r="G330" s="368">
        <f>F330/12*$C$3</f>
        <v>262.5</v>
      </c>
      <c r="H330" s="368">
        <v>361</v>
      </c>
      <c r="I330" s="375">
        <f>H330/G330*100</f>
        <v>137.52380952380952</v>
      </c>
      <c r="J330" s="1886"/>
      <c r="K330" s="1886"/>
      <c r="L330" s="211"/>
      <c r="M330" s="211"/>
      <c r="N330" s="211"/>
      <c r="O330" s="211"/>
      <c r="P330" s="211"/>
      <c r="Q330" s="211"/>
      <c r="R330" s="602"/>
      <c r="S330" s="602"/>
      <c r="T330" s="602"/>
      <c r="U330" s="602"/>
      <c r="V330" s="602"/>
      <c r="W330" s="602"/>
      <c r="X330" s="602"/>
      <c r="Y330" s="602"/>
      <c r="Z330" s="602"/>
      <c r="AA330" s="2753"/>
      <c r="AB330" s="2754"/>
      <c r="AC330" s="2733"/>
      <c r="AD330" s="415"/>
      <c r="AE330" s="2754"/>
      <c r="AF330" s="2754"/>
      <c r="AG330" s="2754"/>
      <c r="AH330" s="2754"/>
      <c r="AI330" s="1263"/>
      <c r="AJ330" s="2744"/>
      <c r="AK330" s="2742"/>
      <c r="AL330" s="1401"/>
    </row>
    <row r="331" spans="1:38" s="2696" customFormat="1" ht="30" x14ac:dyDescent="0.25">
      <c r="A331" s="411">
        <v>1</v>
      </c>
      <c r="B331" s="411">
        <v>1</v>
      </c>
      <c r="C331" s="292" t="s">
        <v>74</v>
      </c>
      <c r="D331" s="792"/>
      <c r="E331" s="4"/>
      <c r="F331" s="415">
        <v>2000</v>
      </c>
      <c r="G331" s="213">
        <f>F331/12*$C$3</f>
        <v>1500</v>
      </c>
      <c r="H331" s="368">
        <v>1747</v>
      </c>
      <c r="I331" s="375">
        <f>H331/G331*100</f>
        <v>116.46666666666667</v>
      </c>
      <c r="J331" s="1886"/>
      <c r="K331" s="1886"/>
      <c r="L331" s="211"/>
      <c r="M331" s="211"/>
      <c r="N331" s="211"/>
      <c r="O331" s="211"/>
      <c r="P331" s="211"/>
      <c r="Q331" s="211"/>
      <c r="R331" s="546"/>
      <c r="S331" s="546"/>
      <c r="T331" s="546"/>
      <c r="U331" s="546"/>
      <c r="V331" s="546"/>
      <c r="W331" s="546"/>
      <c r="X331" s="546"/>
      <c r="Y331" s="546"/>
      <c r="Z331" s="546"/>
      <c r="AA331" s="1056"/>
      <c r="AB331" s="415"/>
      <c r="AC331" s="2733"/>
      <c r="AD331" s="415"/>
      <c r="AE331" s="415"/>
      <c r="AF331" s="415"/>
      <c r="AG331" s="415"/>
      <c r="AH331" s="415"/>
      <c r="AI331" s="1263"/>
      <c r="AJ331" s="1291"/>
      <c r="AK331" s="2742"/>
      <c r="AL331" s="1401"/>
    </row>
    <row r="332" spans="1:38" s="2696" customFormat="1" x14ac:dyDescent="0.25">
      <c r="A332" s="411"/>
      <c r="B332" s="411">
        <v>1</v>
      </c>
      <c r="C332" s="1038"/>
      <c r="D332" s="792"/>
      <c r="E332" s="4"/>
      <c r="F332" s="415"/>
      <c r="G332" s="213"/>
      <c r="H332" s="368"/>
      <c r="I332" s="375"/>
      <c r="J332" s="1886"/>
      <c r="K332" s="1886"/>
      <c r="L332" s="211"/>
      <c r="M332" s="211"/>
      <c r="N332" s="211"/>
      <c r="O332" s="211"/>
      <c r="P332" s="211"/>
      <c r="Q332" s="211"/>
      <c r="R332" s="546"/>
      <c r="S332" s="546"/>
      <c r="T332" s="546"/>
      <c r="U332" s="546"/>
      <c r="V332" s="546"/>
      <c r="W332" s="546"/>
      <c r="X332" s="546"/>
      <c r="Y332" s="546"/>
      <c r="Z332" s="546"/>
      <c r="AA332" s="1056"/>
      <c r="AB332" s="415"/>
      <c r="AC332" s="2733"/>
      <c r="AD332" s="415"/>
      <c r="AE332" s="415"/>
      <c r="AF332" s="415"/>
      <c r="AG332" s="415"/>
      <c r="AH332" s="415"/>
      <c r="AI332" s="1263"/>
      <c r="AJ332" s="1291"/>
      <c r="AK332" s="2742"/>
      <c r="AL332" s="1401"/>
    </row>
    <row r="333" spans="1:38" s="2696" customFormat="1" ht="30" x14ac:dyDescent="0.25">
      <c r="A333" s="411"/>
      <c r="B333" s="411">
        <v>1</v>
      </c>
      <c r="C333" s="991" t="s">
        <v>356</v>
      </c>
      <c r="D333" s="4"/>
      <c r="E333" s="4"/>
      <c r="F333" s="415"/>
      <c r="G333" s="368">
        <f>F333/12*$C$3</f>
        <v>0</v>
      </c>
      <c r="H333" s="368"/>
      <c r="I333" s="375"/>
      <c r="J333" s="1886"/>
      <c r="K333" s="1886"/>
      <c r="L333" s="211"/>
      <c r="M333" s="211"/>
      <c r="N333" s="211"/>
      <c r="O333" s="211"/>
      <c r="P333" s="211"/>
      <c r="Q333" s="211"/>
      <c r="R333" s="546"/>
      <c r="S333" s="546"/>
      <c r="T333" s="546"/>
      <c r="U333" s="546"/>
      <c r="V333" s="546"/>
      <c r="W333" s="546"/>
      <c r="X333" s="546"/>
      <c r="Y333" s="546"/>
      <c r="Z333" s="546"/>
      <c r="AA333" s="1056"/>
      <c r="AB333" s="415"/>
      <c r="AC333" s="2733"/>
      <c r="AD333" s="415"/>
      <c r="AE333" s="415"/>
      <c r="AF333" s="415"/>
      <c r="AG333" s="415"/>
      <c r="AH333" s="415"/>
      <c r="AI333" s="1263"/>
      <c r="AJ333" s="1291"/>
      <c r="AK333" s="2742"/>
      <c r="AL333" s="1401"/>
    </row>
    <row r="334" spans="1:38" s="2696" customFormat="1" ht="30" x14ac:dyDescent="0.25">
      <c r="A334" s="411"/>
      <c r="B334" s="411">
        <v>1</v>
      </c>
      <c r="C334" s="995" t="s">
        <v>357</v>
      </c>
      <c r="D334" s="4"/>
      <c r="E334" s="4"/>
      <c r="F334" s="415"/>
      <c r="G334" s="368">
        <f>F334/12*$C$3</f>
        <v>0</v>
      </c>
      <c r="H334" s="368"/>
      <c r="I334" s="375"/>
      <c r="J334" s="1886"/>
      <c r="K334" s="1886"/>
      <c r="L334" s="211"/>
      <c r="M334" s="211"/>
      <c r="N334" s="211"/>
      <c r="O334" s="211"/>
      <c r="P334" s="211"/>
      <c r="Q334" s="211"/>
      <c r="R334" s="546"/>
      <c r="S334" s="546"/>
      <c r="T334" s="546"/>
      <c r="U334" s="546"/>
      <c r="V334" s="546"/>
      <c r="W334" s="546"/>
      <c r="X334" s="546"/>
      <c r="Y334" s="546"/>
      <c r="Z334" s="546"/>
      <c r="AA334" s="1056"/>
      <c r="AB334" s="415"/>
      <c r="AC334" s="2733"/>
      <c r="AD334" s="415"/>
      <c r="AE334" s="415"/>
      <c r="AF334" s="415"/>
      <c r="AG334" s="415"/>
      <c r="AH334" s="415"/>
      <c r="AI334" s="1263"/>
      <c r="AJ334" s="1291"/>
      <c r="AK334" s="2742"/>
      <c r="AL334" s="1401"/>
    </row>
    <row r="335" spans="1:38" s="2696" customFormat="1" ht="30" x14ac:dyDescent="0.25">
      <c r="A335" s="411"/>
      <c r="B335" s="411">
        <v>1</v>
      </c>
      <c r="C335" s="994" t="s">
        <v>358</v>
      </c>
      <c r="D335" s="4"/>
      <c r="E335" s="4"/>
      <c r="F335" s="415"/>
      <c r="G335" s="368">
        <f>F335/12*$C$3</f>
        <v>0</v>
      </c>
      <c r="H335" s="368"/>
      <c r="I335" s="375"/>
      <c r="J335" s="1886"/>
      <c r="K335" s="1886"/>
      <c r="L335" s="211"/>
      <c r="M335" s="211"/>
      <c r="N335" s="211"/>
      <c r="O335" s="211"/>
      <c r="P335" s="211"/>
      <c r="Q335" s="211"/>
      <c r="R335" s="546"/>
      <c r="S335" s="546"/>
      <c r="T335" s="546"/>
      <c r="U335" s="546"/>
      <c r="V335" s="546"/>
      <c r="W335" s="546"/>
      <c r="X335" s="546"/>
      <c r="Y335" s="546"/>
      <c r="Z335" s="546"/>
      <c r="AA335" s="1056"/>
      <c r="AB335" s="415"/>
      <c r="AC335" s="2733"/>
      <c r="AD335" s="415"/>
      <c r="AE335" s="415"/>
      <c r="AF335" s="415"/>
      <c r="AG335" s="415"/>
      <c r="AH335" s="415"/>
      <c r="AI335" s="1263"/>
      <c r="AJ335" s="1291"/>
      <c r="AK335" s="2742"/>
      <c r="AL335" s="1401"/>
    </row>
    <row r="336" spans="1:38" s="2696" customFormat="1" ht="90" x14ac:dyDescent="0.25">
      <c r="A336" s="411"/>
      <c r="B336" s="411">
        <v>1</v>
      </c>
      <c r="C336" s="991" t="s">
        <v>366</v>
      </c>
      <c r="D336" s="4"/>
      <c r="E336" s="4"/>
      <c r="F336" s="415"/>
      <c r="G336" s="368">
        <f>F336/12*$C$3</f>
        <v>0</v>
      </c>
      <c r="H336" s="368"/>
      <c r="I336" s="375"/>
      <c r="J336" s="1886"/>
      <c r="K336" s="1886"/>
      <c r="L336" s="211"/>
      <c r="M336" s="211"/>
      <c r="N336" s="211"/>
      <c r="O336" s="211"/>
      <c r="P336" s="211"/>
      <c r="Q336" s="211"/>
      <c r="R336" s="546"/>
      <c r="S336" s="546"/>
      <c r="T336" s="546"/>
      <c r="U336" s="546"/>
      <c r="V336" s="546"/>
      <c r="W336" s="546"/>
      <c r="X336" s="546"/>
      <c r="Y336" s="546"/>
      <c r="Z336" s="546"/>
      <c r="AA336" s="1056"/>
      <c r="AB336" s="415"/>
      <c r="AC336" s="2733"/>
      <c r="AD336" s="415"/>
      <c r="AE336" s="415"/>
      <c r="AF336" s="415"/>
      <c r="AG336" s="415"/>
      <c r="AH336" s="415"/>
      <c r="AI336" s="1263"/>
      <c r="AJ336" s="1291"/>
      <c r="AK336" s="2742"/>
      <c r="AL336" s="1401"/>
    </row>
    <row r="337" spans="1:38" s="2696" customFormat="1" ht="29.25" x14ac:dyDescent="0.25">
      <c r="A337" s="411"/>
      <c r="B337" s="411">
        <v>1</v>
      </c>
      <c r="C337" s="997" t="s">
        <v>335</v>
      </c>
      <c r="D337" s="4"/>
      <c r="E337" s="4"/>
      <c r="F337" s="442">
        <f>SUM(F333:F336)</f>
        <v>0</v>
      </c>
      <c r="G337" s="368">
        <f>SUM(G333:G336)</f>
        <v>0</v>
      </c>
      <c r="H337" s="368">
        <f>SUM(H333:H336)</f>
        <v>0</v>
      </c>
      <c r="I337" s="375"/>
      <c r="J337" s="1886"/>
      <c r="K337" s="1886"/>
      <c r="L337" s="211"/>
      <c r="M337" s="211"/>
      <c r="N337" s="211"/>
      <c r="O337" s="211"/>
      <c r="P337" s="211"/>
      <c r="Q337" s="211"/>
      <c r="R337" s="546"/>
      <c r="S337" s="546"/>
      <c r="T337" s="546"/>
      <c r="U337" s="546"/>
      <c r="V337" s="546"/>
      <c r="W337" s="546"/>
      <c r="X337" s="546"/>
      <c r="Y337" s="546"/>
      <c r="Z337" s="546"/>
      <c r="AA337" s="1202"/>
      <c r="AB337" s="415"/>
      <c r="AC337" s="2733"/>
      <c r="AD337" s="415"/>
      <c r="AE337" s="415"/>
      <c r="AF337" s="415"/>
      <c r="AG337" s="415"/>
      <c r="AH337" s="415"/>
      <c r="AI337" s="1263">
        <f>SUM(AI333:AI336)</f>
        <v>0</v>
      </c>
      <c r="AJ337" s="1291"/>
      <c r="AK337" s="2742"/>
      <c r="AL337" s="1401"/>
    </row>
    <row r="338" spans="1:38" s="2696" customFormat="1" ht="29.25" x14ac:dyDescent="0.25">
      <c r="A338" s="411">
        <v>1</v>
      </c>
      <c r="B338" s="411">
        <v>1</v>
      </c>
      <c r="C338" s="720" t="s">
        <v>279</v>
      </c>
      <c r="D338" s="4"/>
      <c r="E338" s="4"/>
      <c r="F338" s="442">
        <f>F300+F278-F310</f>
        <v>65910</v>
      </c>
      <c r="G338" s="782">
        <f t="shared" ref="G338:H338" si="82">G300+G278-G310</f>
        <v>49432.5</v>
      </c>
      <c r="H338" s="1045">
        <f t="shared" si="82"/>
        <v>60544</v>
      </c>
      <c r="I338" s="780"/>
      <c r="J338" s="1886"/>
      <c r="K338" s="1886"/>
      <c r="L338" s="211"/>
      <c r="M338" s="211"/>
      <c r="N338" s="211"/>
      <c r="O338" s="211"/>
      <c r="P338" s="211"/>
      <c r="Q338" s="211"/>
      <c r="R338" s="546"/>
      <c r="S338" s="546"/>
      <c r="T338" s="546"/>
      <c r="U338" s="546"/>
      <c r="V338" s="546"/>
      <c r="W338" s="546"/>
      <c r="X338" s="546"/>
      <c r="Y338" s="546"/>
      <c r="Z338" s="546"/>
      <c r="AA338" s="1056"/>
      <c r="AB338" s="415"/>
      <c r="AC338" s="2733"/>
      <c r="AD338" s="415"/>
      <c r="AE338" s="415"/>
      <c r="AF338" s="415"/>
      <c r="AG338" s="415"/>
      <c r="AH338" s="415"/>
      <c r="AI338" s="1267">
        <f>AI300+AI278</f>
        <v>0</v>
      </c>
      <c r="AJ338" s="1291"/>
      <c r="AK338" s="2742"/>
      <c r="AL338" s="1401"/>
    </row>
    <row r="339" spans="1:38" s="2696" customFormat="1" ht="43.5" x14ac:dyDescent="0.25">
      <c r="A339" s="411">
        <v>1</v>
      </c>
      <c r="B339" s="411">
        <v>1</v>
      </c>
      <c r="C339" s="720" t="s">
        <v>308</v>
      </c>
      <c r="D339" s="4"/>
      <c r="E339" s="4"/>
      <c r="F339" s="442">
        <f>F288+F310</f>
        <v>24766</v>
      </c>
      <c r="G339" s="782">
        <f t="shared" ref="G339:H339" si="83">G288+G310</f>
        <v>18574.5</v>
      </c>
      <c r="H339" s="1045">
        <f t="shared" si="83"/>
        <v>13877</v>
      </c>
      <c r="I339" s="780">
        <f>H339/G339*100</f>
        <v>74.709951815661256</v>
      </c>
      <c r="J339" s="1886"/>
      <c r="K339" s="1886"/>
      <c r="L339" s="211"/>
      <c r="M339" s="211"/>
      <c r="N339" s="211"/>
      <c r="O339" s="211"/>
      <c r="P339" s="211"/>
      <c r="Q339" s="211"/>
      <c r="R339" s="546"/>
      <c r="S339" s="546"/>
      <c r="T339" s="546"/>
      <c r="U339" s="546"/>
      <c r="V339" s="546"/>
      <c r="W339" s="546"/>
      <c r="X339" s="546"/>
      <c r="Y339" s="546"/>
      <c r="Z339" s="546"/>
      <c r="AA339" s="1056"/>
      <c r="AB339" s="415"/>
      <c r="AC339" s="2733"/>
      <c r="AD339" s="415"/>
      <c r="AE339" s="415"/>
      <c r="AF339" s="415"/>
      <c r="AG339" s="415"/>
      <c r="AH339" s="415"/>
      <c r="AI339" s="1267">
        <f>AI288</f>
        <v>0</v>
      </c>
      <c r="AJ339" s="1291"/>
      <c r="AK339" s="2742"/>
      <c r="AL339" s="1401"/>
    </row>
    <row r="340" spans="1:38" s="2696" customFormat="1" ht="29.25" x14ac:dyDescent="0.25">
      <c r="A340" s="411">
        <v>1</v>
      </c>
      <c r="B340" s="411">
        <v>1</v>
      </c>
      <c r="C340" s="720" t="s">
        <v>280</v>
      </c>
      <c r="D340" s="4"/>
      <c r="E340" s="4"/>
      <c r="F340" s="442">
        <f>F312+F286</f>
        <v>80510</v>
      </c>
      <c r="G340" s="1045">
        <f>G312+G286</f>
        <v>60382.5</v>
      </c>
      <c r="H340" s="1045">
        <f>H312+H286</f>
        <v>47353</v>
      </c>
      <c r="I340" s="780">
        <f>H340/G340*100</f>
        <v>78.421728149712251</v>
      </c>
      <c r="J340" s="1886"/>
      <c r="K340" s="1886"/>
      <c r="L340" s="211"/>
      <c r="M340" s="211"/>
      <c r="N340" s="211"/>
      <c r="O340" s="211"/>
      <c r="P340" s="211"/>
      <c r="Q340" s="211"/>
      <c r="R340" s="546"/>
      <c r="S340" s="546"/>
      <c r="T340" s="546"/>
      <c r="U340" s="546"/>
      <c r="V340" s="546"/>
      <c r="W340" s="546"/>
      <c r="X340" s="546"/>
      <c r="Y340" s="546"/>
      <c r="Z340" s="546"/>
      <c r="AA340" s="1056"/>
      <c r="AB340" s="415"/>
      <c r="AC340" s="2733"/>
      <c r="AD340" s="415"/>
      <c r="AE340" s="415"/>
      <c r="AF340" s="415"/>
      <c r="AG340" s="415"/>
      <c r="AH340" s="415"/>
      <c r="AI340" s="1267">
        <f>AI312+AI286</f>
        <v>0</v>
      </c>
      <c r="AJ340" s="1291"/>
      <c r="AK340" s="2742"/>
      <c r="AL340" s="1401"/>
    </row>
    <row r="341" spans="1:38" s="2696" customFormat="1" ht="29.25" x14ac:dyDescent="0.25">
      <c r="A341" s="411">
        <v>1</v>
      </c>
      <c r="B341" s="411">
        <v>1</v>
      </c>
      <c r="C341" s="720" t="s">
        <v>281</v>
      </c>
      <c r="D341" s="4"/>
      <c r="E341" s="4"/>
      <c r="F341" s="442">
        <f>F316+F318</f>
        <v>36600</v>
      </c>
      <c r="G341" s="782">
        <f>G316+G318</f>
        <v>27450</v>
      </c>
      <c r="H341" s="1045">
        <f>H316+H318</f>
        <v>27740</v>
      </c>
      <c r="I341" s="780">
        <f>H341/G341*100</f>
        <v>101.05646630236794</v>
      </c>
      <c r="J341" s="1886"/>
      <c r="K341" s="1886"/>
      <c r="L341" s="211"/>
      <c r="M341" s="211"/>
      <c r="N341" s="211"/>
      <c r="O341" s="211"/>
      <c r="P341" s="211"/>
      <c r="Q341" s="211"/>
      <c r="R341" s="546">
        <v>43884.131999999998</v>
      </c>
      <c r="S341" s="546">
        <v>43884.131999999998</v>
      </c>
      <c r="T341" s="546">
        <v>43884.131999999998</v>
      </c>
      <c r="U341" s="546">
        <v>43884.131999999998</v>
      </c>
      <c r="V341" s="546">
        <v>43884.131999999998</v>
      </c>
      <c r="W341" s="546">
        <v>43884.131999999998</v>
      </c>
      <c r="X341" s="546">
        <v>43884.131999999998</v>
      </c>
      <c r="Y341" s="546">
        <v>43884.131999999998</v>
      </c>
      <c r="Z341" s="546">
        <v>43884.131999999998</v>
      </c>
      <c r="AA341" s="1202">
        <f>R341/12*$C$3+(S341-R341)/11*8+(T341-S341)/10*7+(U341-T341)/9*6+(V341-U341)/8*5+(W341-V341)/7*4+(X341-W341)/6*3+(Y341-X341)/5*2+(Z341-Y341)/4*1</f>
        <v>32913.099000000002</v>
      </c>
      <c r="AB341" s="415">
        <f>AH341-AG341-AD341</f>
        <v>33219.40292</v>
      </c>
      <c r="AC341" s="2733"/>
      <c r="AD341" s="415"/>
      <c r="AE341" s="415">
        <f>AB341-AA341</f>
        <v>306.30391999999847</v>
      </c>
      <c r="AF341" s="415"/>
      <c r="AG341" s="415">
        <v>-30.110219999999998</v>
      </c>
      <c r="AH341" s="415">
        <v>33189.292699999998</v>
      </c>
      <c r="AI341" s="1267">
        <f>AI316+AI318</f>
        <v>0</v>
      </c>
      <c r="AJ341" s="1291"/>
      <c r="AK341" s="2742"/>
      <c r="AL341" s="1401"/>
    </row>
    <row r="342" spans="1:38" s="2696" customFormat="1" x14ac:dyDescent="0.25">
      <c r="A342" s="411">
        <v>1</v>
      </c>
      <c r="B342" s="411">
        <v>1</v>
      </c>
      <c r="C342" s="721" t="s">
        <v>138</v>
      </c>
      <c r="D342" s="4"/>
      <c r="E342" s="4"/>
      <c r="F342" s="442">
        <f>F338+F339+F341+F340*2.9</f>
        <v>360755</v>
      </c>
      <c r="G342" s="782">
        <f>G338+G339+G341+G340*2.9</f>
        <v>270566.25</v>
      </c>
      <c r="H342" s="1045">
        <f>H338+H339+H341+H340*2.9</f>
        <v>239484.69999999998</v>
      </c>
      <c r="I342" s="780">
        <f>H342/G342*100</f>
        <v>88.512406850447903</v>
      </c>
      <c r="J342" s="1886"/>
      <c r="K342" s="1886"/>
      <c r="L342" s="211"/>
      <c r="M342" s="211"/>
      <c r="N342" s="211"/>
      <c r="O342" s="211"/>
      <c r="P342" s="211"/>
      <c r="Q342" s="211"/>
      <c r="R342" s="546">
        <f t="shared" ref="R342:AH342" si="84">R341+R319+R288+R299+R277+R309</f>
        <v>283821.27258999995</v>
      </c>
      <c r="S342" s="546">
        <f t="shared" ref="S342:T342" si="85">S341+S319+S288+S299+S277+S309</f>
        <v>283821.27258999995</v>
      </c>
      <c r="T342" s="546">
        <f t="shared" si="85"/>
        <v>283821.27258999995</v>
      </c>
      <c r="U342" s="546">
        <f t="shared" ref="U342:V342" si="86">U341+U319+U288+U299+U277+U309</f>
        <v>283821.27258999995</v>
      </c>
      <c r="V342" s="546">
        <f t="shared" si="86"/>
        <v>283821.27258999995</v>
      </c>
      <c r="W342" s="546">
        <f t="shared" ref="W342:X342" si="87">W341+W319+W288+W299+W277+W309</f>
        <v>283821.27258999995</v>
      </c>
      <c r="X342" s="546">
        <f t="shared" si="87"/>
        <v>283821.27258999995</v>
      </c>
      <c r="Y342" s="546">
        <f t="shared" ref="Y342:Z342" si="88">Y341+Y319+Y288+Y299+Y277+Y309</f>
        <v>283821.27258999995</v>
      </c>
      <c r="Z342" s="546">
        <f t="shared" si="88"/>
        <v>283821.27258999995</v>
      </c>
      <c r="AA342" s="3352">
        <f t="shared" si="84"/>
        <v>214042.17260250001</v>
      </c>
      <c r="AB342" s="415">
        <f t="shared" si="84"/>
        <v>210696.91388000007</v>
      </c>
      <c r="AC342" s="2733">
        <f t="shared" si="84"/>
        <v>0</v>
      </c>
      <c r="AD342" s="415">
        <f t="shared" si="84"/>
        <v>418.77593000000002</v>
      </c>
      <c r="AE342" s="415">
        <f t="shared" si="84"/>
        <v>-3345.2587224999525</v>
      </c>
      <c r="AF342" s="415">
        <f t="shared" si="84"/>
        <v>-82.0518</v>
      </c>
      <c r="AG342" s="415">
        <f t="shared" si="84"/>
        <v>-229.76939000000002</v>
      </c>
      <c r="AH342" s="415">
        <f t="shared" si="84"/>
        <v>210885.92042000007</v>
      </c>
      <c r="AI342" s="1267">
        <f>AI338+AI339+AI341+AI340*2.9</f>
        <v>0</v>
      </c>
      <c r="AJ342" s="1291">
        <f>AJ341+AJ319+AJ288+AJ299+AJ277</f>
        <v>0</v>
      </c>
      <c r="AK342" s="2742"/>
      <c r="AL342" s="1401"/>
    </row>
    <row r="343" spans="1:38" s="2696" customFormat="1" x14ac:dyDescent="0.25">
      <c r="A343" s="411">
        <v>1</v>
      </c>
      <c r="B343" s="411">
        <v>1</v>
      </c>
      <c r="C343" s="1725" t="s">
        <v>29</v>
      </c>
      <c r="D343" s="1725"/>
      <c r="E343" s="2"/>
      <c r="F343" s="419"/>
      <c r="G343" s="375"/>
      <c r="H343" s="375"/>
      <c r="I343" s="375"/>
      <c r="J343" s="1886"/>
      <c r="K343" s="1886"/>
      <c r="L343" s="1045"/>
      <c r="M343" s="1045"/>
      <c r="N343" s="1045"/>
      <c r="O343" s="1045"/>
      <c r="P343" s="1045"/>
      <c r="Q343" s="1045"/>
      <c r="R343" s="608"/>
      <c r="S343" s="608"/>
      <c r="T343" s="608"/>
      <c r="U343" s="608"/>
      <c r="V343" s="608"/>
      <c r="W343" s="608"/>
      <c r="X343" s="608"/>
      <c r="Y343" s="608"/>
      <c r="Z343" s="608"/>
      <c r="AA343" s="2708"/>
      <c r="AB343" s="2538"/>
      <c r="AC343" s="2709"/>
      <c r="AD343" s="2538"/>
      <c r="AE343" s="2538"/>
      <c r="AF343" s="2538"/>
      <c r="AG343" s="2538"/>
      <c r="AH343" s="2538"/>
      <c r="AI343" s="1283"/>
      <c r="AJ343" s="2711"/>
      <c r="AK343" s="2742"/>
      <c r="AL343" s="1401"/>
    </row>
    <row r="344" spans="1:38" s="2696" customFormat="1" x14ac:dyDescent="0.25">
      <c r="A344" s="411">
        <v>1</v>
      </c>
      <c r="B344" s="411">
        <v>1</v>
      </c>
      <c r="C344" s="1392" t="s">
        <v>50</v>
      </c>
      <c r="D344" s="1392"/>
      <c r="E344" s="2839">
        <v>300</v>
      </c>
      <c r="F344" s="435">
        <v>29</v>
      </c>
      <c r="G344" s="213">
        <f>(F344/12*$C$3)</f>
        <v>21.75</v>
      </c>
      <c r="H344" s="375">
        <v>41</v>
      </c>
      <c r="I344" s="213">
        <f t="shared" ref="I344:I349" si="89">H344/G344*100</f>
        <v>188.50574712643677</v>
      </c>
      <c r="J344" s="1143">
        <v>10</v>
      </c>
      <c r="K344" s="269">
        <f t="shared" ref="K344:K349" si="90">N344/H344</f>
        <v>9.6341463414634152</v>
      </c>
      <c r="L344" s="270">
        <f>ROUND(F344*J344,0)</f>
        <v>290</v>
      </c>
      <c r="M344" s="270">
        <f>L344/12*$C$3</f>
        <v>217.5</v>
      </c>
      <c r="N344" s="368">
        <v>395</v>
      </c>
      <c r="O344" s="270">
        <f t="shared" ref="O344:O349" si="91">N344/M344*100</f>
        <v>181.60919540229884</v>
      </c>
      <c r="P344" s="270">
        <f>L344/E344</f>
        <v>0.96666666666666667</v>
      </c>
      <c r="Q344" s="270">
        <f t="shared" ref="Q344:Q349" si="92">N344/$C$3*12/P344</f>
        <v>544.82758620689651</v>
      </c>
      <c r="R344" s="608"/>
      <c r="S344" s="608"/>
      <c r="T344" s="608"/>
      <c r="U344" s="608"/>
      <c r="V344" s="608"/>
      <c r="W344" s="608"/>
      <c r="X344" s="608"/>
      <c r="Y344" s="608"/>
      <c r="Z344" s="608"/>
      <c r="AA344" s="2708"/>
      <c r="AB344" s="2538"/>
      <c r="AC344" s="2709"/>
      <c r="AD344" s="2538"/>
      <c r="AE344" s="2538"/>
      <c r="AF344" s="2538"/>
      <c r="AG344" s="2538"/>
      <c r="AH344" s="2538"/>
      <c r="AI344" s="1283"/>
      <c r="AJ344" s="2711"/>
      <c r="AK344" s="2742"/>
      <c r="AL344" s="1401"/>
    </row>
    <row r="345" spans="1:38" s="2696" customFormat="1" x14ac:dyDescent="0.25">
      <c r="A345" s="411">
        <v>1</v>
      </c>
      <c r="B345" s="411">
        <v>1</v>
      </c>
      <c r="C345" s="1392" t="s">
        <v>10</v>
      </c>
      <c r="D345" s="1392"/>
      <c r="E345" s="2839">
        <v>300</v>
      </c>
      <c r="F345" s="435">
        <v>43</v>
      </c>
      <c r="G345" s="213">
        <f>(F345/12*$C$3)</f>
        <v>32.25</v>
      </c>
      <c r="H345" s="375">
        <v>62</v>
      </c>
      <c r="I345" s="213">
        <f t="shared" si="89"/>
        <v>192.24806201550388</v>
      </c>
      <c r="J345" s="1143">
        <v>9.5</v>
      </c>
      <c r="K345" s="269">
        <f t="shared" si="90"/>
        <v>7.725806451612903</v>
      </c>
      <c r="L345" s="270">
        <f>ROUND(F345*J345,0)</f>
        <v>409</v>
      </c>
      <c r="M345" s="270">
        <f>L345/12*$C$3</f>
        <v>306.75</v>
      </c>
      <c r="N345" s="368">
        <v>479</v>
      </c>
      <c r="O345" s="270">
        <f t="shared" si="91"/>
        <v>156.15321923390383</v>
      </c>
      <c r="P345" s="270">
        <f>L345/E345</f>
        <v>1.3633333333333333</v>
      </c>
      <c r="Q345" s="270">
        <f t="shared" si="92"/>
        <v>468.45965770171148</v>
      </c>
      <c r="R345" s="608"/>
      <c r="S345" s="608"/>
      <c r="T345" s="608"/>
      <c r="U345" s="608"/>
      <c r="V345" s="608"/>
      <c r="W345" s="608"/>
      <c r="X345" s="608"/>
      <c r="Y345" s="608"/>
      <c r="Z345" s="608"/>
      <c r="AA345" s="2708"/>
      <c r="AB345" s="2538"/>
      <c r="AC345" s="2709"/>
      <c r="AD345" s="2538"/>
      <c r="AE345" s="2538"/>
      <c r="AF345" s="2538"/>
      <c r="AG345" s="2538"/>
      <c r="AH345" s="2538"/>
      <c r="AI345" s="1283"/>
      <c r="AJ345" s="2711"/>
      <c r="AK345" s="2742"/>
      <c r="AL345" s="1401"/>
    </row>
    <row r="346" spans="1:38" s="2696" customFormat="1" x14ac:dyDescent="0.25">
      <c r="A346" s="411"/>
      <c r="B346" s="411">
        <v>1</v>
      </c>
      <c r="C346" s="1392" t="s">
        <v>66</v>
      </c>
      <c r="D346" s="1392"/>
      <c r="E346" s="2839">
        <v>300</v>
      </c>
      <c r="F346" s="435">
        <v>52</v>
      </c>
      <c r="G346" s="213">
        <f>(F346/12*$C$3)</f>
        <v>39</v>
      </c>
      <c r="H346" s="375">
        <v>50</v>
      </c>
      <c r="I346" s="213">
        <f t="shared" si="89"/>
        <v>128.2051282051282</v>
      </c>
      <c r="J346" s="1143">
        <v>11</v>
      </c>
      <c r="K346" s="269">
        <f t="shared" si="90"/>
        <v>10.220000000000001</v>
      </c>
      <c r="L346" s="270">
        <f>ROUND(F346*J346,0)</f>
        <v>572</v>
      </c>
      <c r="M346" s="270">
        <f>L346/12*$C$3</f>
        <v>429</v>
      </c>
      <c r="N346" s="368">
        <v>511</v>
      </c>
      <c r="O346" s="270">
        <f t="shared" si="91"/>
        <v>119.11421911421911</v>
      </c>
      <c r="P346" s="270">
        <f>L346/E346</f>
        <v>1.9066666666666667</v>
      </c>
      <c r="Q346" s="270">
        <f t="shared" si="92"/>
        <v>357.34265734265733</v>
      </c>
      <c r="R346" s="608"/>
      <c r="S346" s="608"/>
      <c r="T346" s="608"/>
      <c r="U346" s="608"/>
      <c r="V346" s="608"/>
      <c r="W346" s="608"/>
      <c r="X346" s="608"/>
      <c r="Y346" s="608"/>
      <c r="Z346" s="608"/>
      <c r="AA346" s="2708"/>
      <c r="AB346" s="2538"/>
      <c r="AC346" s="2709"/>
      <c r="AD346" s="2538"/>
      <c r="AE346" s="2538"/>
      <c r="AF346" s="2538"/>
      <c r="AG346" s="2538"/>
      <c r="AH346" s="2538"/>
      <c r="AI346" s="1283"/>
      <c r="AJ346" s="2711"/>
      <c r="AK346" s="2742"/>
      <c r="AL346" s="1401"/>
    </row>
    <row r="347" spans="1:38" s="2696" customFormat="1" x14ac:dyDescent="0.25">
      <c r="A347" s="411">
        <v>1</v>
      </c>
      <c r="B347" s="411">
        <v>1</v>
      </c>
      <c r="C347" s="1392" t="s">
        <v>6</v>
      </c>
      <c r="D347" s="1392"/>
      <c r="E347" s="2839">
        <v>300</v>
      </c>
      <c r="F347" s="435">
        <v>71</v>
      </c>
      <c r="G347" s="213">
        <f>(F347/12*$C$3)</f>
        <v>53.25</v>
      </c>
      <c r="H347" s="375">
        <v>41</v>
      </c>
      <c r="I347" s="213">
        <f t="shared" si="89"/>
        <v>76.995305164319248</v>
      </c>
      <c r="J347" s="1143">
        <v>6.7</v>
      </c>
      <c r="K347" s="269">
        <f t="shared" si="90"/>
        <v>6.1463414634146343</v>
      </c>
      <c r="L347" s="270">
        <f>ROUND(F347*J347,0)</f>
        <v>476</v>
      </c>
      <c r="M347" s="270">
        <f>L347/12*$C$3</f>
        <v>357</v>
      </c>
      <c r="N347" s="368">
        <v>252</v>
      </c>
      <c r="O347" s="270">
        <f t="shared" si="91"/>
        <v>70.588235294117652</v>
      </c>
      <c r="P347" s="270">
        <f>L347/E347</f>
        <v>1.5866666666666667</v>
      </c>
      <c r="Q347" s="270">
        <f t="shared" si="92"/>
        <v>211.76470588235293</v>
      </c>
      <c r="R347" s="608"/>
      <c r="S347" s="608"/>
      <c r="T347" s="608"/>
      <c r="U347" s="608"/>
      <c r="V347" s="608"/>
      <c r="W347" s="608"/>
      <c r="X347" s="608"/>
      <c r="Y347" s="608"/>
      <c r="Z347" s="608"/>
      <c r="AA347" s="2708"/>
      <c r="AB347" s="2538"/>
      <c r="AC347" s="2709"/>
      <c r="AD347" s="2538"/>
      <c r="AE347" s="2538"/>
      <c r="AF347" s="2538"/>
      <c r="AG347" s="2538"/>
      <c r="AH347" s="2538"/>
      <c r="AI347" s="1283"/>
      <c r="AJ347" s="2711"/>
      <c r="AK347" s="2742"/>
      <c r="AL347" s="1401"/>
    </row>
    <row r="348" spans="1:38" s="2696" customFormat="1" x14ac:dyDescent="0.25">
      <c r="A348" s="411">
        <v>1</v>
      </c>
      <c r="B348" s="411">
        <v>1</v>
      </c>
      <c r="C348" s="1392" t="s">
        <v>166</v>
      </c>
      <c r="D348" s="1392"/>
      <c r="E348" s="2839">
        <v>300</v>
      </c>
      <c r="F348" s="435">
        <v>118</v>
      </c>
      <c r="G348" s="213">
        <f>(F348/12*$C$3)</f>
        <v>88.5</v>
      </c>
      <c r="H348" s="213">
        <v>21</v>
      </c>
      <c r="I348" s="213">
        <f t="shared" si="89"/>
        <v>23.728813559322035</v>
      </c>
      <c r="J348" s="1143">
        <v>7.4</v>
      </c>
      <c r="K348" s="269">
        <f t="shared" si="90"/>
        <v>7.3809523809523814</v>
      </c>
      <c r="L348" s="270">
        <f>ROUND(F348*J348,0)</f>
        <v>873</v>
      </c>
      <c r="M348" s="270">
        <f>L348/12*$C$3</f>
        <v>654.75</v>
      </c>
      <c r="N348" s="270">
        <v>155</v>
      </c>
      <c r="O348" s="270">
        <f t="shared" si="91"/>
        <v>23.67315769377625</v>
      </c>
      <c r="P348" s="270">
        <f>L348/E348</f>
        <v>2.91</v>
      </c>
      <c r="Q348" s="270">
        <f t="shared" si="92"/>
        <v>71.019473081328741</v>
      </c>
      <c r="R348" s="546"/>
      <c r="S348" s="546"/>
      <c r="T348" s="546"/>
      <c r="U348" s="546"/>
      <c r="V348" s="546"/>
      <c r="W348" s="546"/>
      <c r="X348" s="546"/>
      <c r="Y348" s="546"/>
      <c r="Z348" s="546"/>
      <c r="AA348" s="1056"/>
      <c r="AB348" s="415"/>
      <c r="AC348" s="2733"/>
      <c r="AD348" s="415"/>
      <c r="AE348" s="415"/>
      <c r="AF348" s="415"/>
      <c r="AG348" s="415"/>
      <c r="AH348" s="415"/>
      <c r="AI348" s="1279"/>
      <c r="AJ348" s="1291"/>
      <c r="AK348" s="2742"/>
      <c r="AL348" s="1401"/>
    </row>
    <row r="349" spans="1:38" s="2696" customFormat="1" x14ac:dyDescent="0.25">
      <c r="A349" s="411">
        <v>1</v>
      </c>
      <c r="B349" s="411">
        <v>1</v>
      </c>
      <c r="C349" s="1725" t="s">
        <v>33</v>
      </c>
      <c r="D349" s="1725"/>
      <c r="E349" s="1725"/>
      <c r="F349" s="2422">
        <f>SUM(F344:F348)</f>
        <v>313</v>
      </c>
      <c r="G349" s="2489">
        <f>SUM(G344:G348)</f>
        <v>234.75</v>
      </c>
      <c r="H349" s="2489">
        <f>SUM(H344:H348)</f>
        <v>215</v>
      </c>
      <c r="I349" s="2489">
        <f t="shared" si="89"/>
        <v>91.586794462193822</v>
      </c>
      <c r="J349" s="2490">
        <f>SUM(L349/F349)</f>
        <v>8.3706070287539944</v>
      </c>
      <c r="K349" s="385">
        <f t="shared" si="90"/>
        <v>8.3348837209302324</v>
      </c>
      <c r="L349" s="990">
        <f>SUM(L344:L348)</f>
        <v>2620</v>
      </c>
      <c r="M349" s="990">
        <f>SUM(M344:M348)</f>
        <v>1965</v>
      </c>
      <c r="N349" s="990">
        <f>SUM(N344:N348)</f>
        <v>1792</v>
      </c>
      <c r="O349" s="270">
        <f t="shared" si="91"/>
        <v>91.195928753180667</v>
      </c>
      <c r="P349" s="1632">
        <f>SUM(P344:P348)</f>
        <v>8.7333333333333343</v>
      </c>
      <c r="Q349" s="270">
        <f t="shared" si="92"/>
        <v>273.58778625954199</v>
      </c>
      <c r="R349" s="565"/>
      <c r="S349" s="565"/>
      <c r="T349" s="565"/>
      <c r="U349" s="565"/>
      <c r="V349" s="565"/>
      <c r="W349" s="565"/>
      <c r="X349" s="565"/>
      <c r="Y349" s="565"/>
      <c r="Z349" s="565"/>
      <c r="AA349" s="2757"/>
      <c r="AB349" s="2754"/>
      <c r="AC349" s="2741"/>
      <c r="AD349" s="2754"/>
      <c r="AE349" s="2754"/>
      <c r="AF349" s="2754"/>
      <c r="AG349" s="990"/>
      <c r="AH349" s="990"/>
      <c r="AI349" s="2491">
        <f>SUM(AI344:AI348)</f>
        <v>0</v>
      </c>
      <c r="AJ349" s="1239"/>
      <c r="AK349" s="2742"/>
      <c r="AL349" s="1401"/>
    </row>
    <row r="350" spans="1:38" s="2696" customFormat="1" ht="30" x14ac:dyDescent="0.25">
      <c r="A350" s="411">
        <v>1</v>
      </c>
      <c r="B350" s="411">
        <v>1</v>
      </c>
      <c r="C350" s="2" t="s">
        <v>127</v>
      </c>
      <c r="D350" s="2"/>
      <c r="E350" s="1725"/>
      <c r="F350" s="2422"/>
      <c r="G350" s="2489"/>
      <c r="H350" s="2489"/>
      <c r="I350" s="2489"/>
      <c r="J350" s="2490"/>
      <c r="K350" s="385"/>
      <c r="L350" s="990"/>
      <c r="M350" s="990"/>
      <c r="N350" s="990"/>
      <c r="O350" s="270"/>
      <c r="P350" s="1632"/>
      <c r="Q350" s="270"/>
      <c r="R350" s="565"/>
      <c r="S350" s="565"/>
      <c r="T350" s="565"/>
      <c r="U350" s="565"/>
      <c r="V350" s="565"/>
      <c r="W350" s="565"/>
      <c r="X350" s="565"/>
      <c r="Y350" s="565"/>
      <c r="Z350" s="565"/>
      <c r="AA350" s="2758"/>
      <c r="AB350" s="990"/>
      <c r="AC350" s="1064"/>
      <c r="AD350" s="990"/>
      <c r="AE350" s="990"/>
      <c r="AF350" s="990"/>
      <c r="AG350" s="990"/>
      <c r="AH350" s="990"/>
      <c r="AI350" s="2491"/>
      <c r="AJ350" s="1239"/>
      <c r="AK350" s="2742"/>
      <c r="AL350" s="1401"/>
    </row>
    <row r="351" spans="1:38" s="2696" customFormat="1" x14ac:dyDescent="0.25">
      <c r="A351" s="411"/>
      <c r="B351" s="411">
        <v>1</v>
      </c>
      <c r="C351" s="1392" t="s">
        <v>249</v>
      </c>
      <c r="D351" s="2840"/>
      <c r="E351" s="2492">
        <v>240</v>
      </c>
      <c r="F351" s="419">
        <v>35</v>
      </c>
      <c r="G351" s="213">
        <f t="shared" ref="G351:G357" si="93">(F351/12*$C$3)</f>
        <v>26.25</v>
      </c>
      <c r="H351" s="213">
        <v>13</v>
      </c>
      <c r="I351" s="213">
        <f t="shared" ref="I351:I359" si="94">H351/G351*100</f>
        <v>49.523809523809526</v>
      </c>
      <c r="J351" s="608">
        <v>8</v>
      </c>
      <c r="K351" s="269">
        <f t="shared" ref="K351:K359" si="95">N351/H351</f>
        <v>8.5384615384615383</v>
      </c>
      <c r="L351" s="270">
        <f t="shared" ref="L351:L357" si="96">ROUND(F351*J351,0)</f>
        <v>280</v>
      </c>
      <c r="M351" s="270">
        <f t="shared" ref="M351:M357" si="97">L351/12*$C$3</f>
        <v>210</v>
      </c>
      <c r="N351" s="270">
        <v>111</v>
      </c>
      <c r="O351" s="270">
        <f t="shared" ref="O351:O359" si="98">N351/M351*100</f>
        <v>52.857142857142861</v>
      </c>
      <c r="P351" s="270">
        <f t="shared" ref="P351:P357" si="99">L351/E351</f>
        <v>1.1666666666666667</v>
      </c>
      <c r="Q351" s="270">
        <f t="shared" ref="Q351:Q359" si="100">N351/$C$3*12/P351</f>
        <v>126.85714285714285</v>
      </c>
      <c r="R351" s="565"/>
      <c r="S351" s="565"/>
      <c r="T351" s="565"/>
      <c r="U351" s="565"/>
      <c r="V351" s="565"/>
      <c r="W351" s="565"/>
      <c r="X351" s="565"/>
      <c r="Y351" s="565"/>
      <c r="Z351" s="565"/>
      <c r="AA351" s="2758"/>
      <c r="AB351" s="990"/>
      <c r="AC351" s="1064"/>
      <c r="AD351" s="990"/>
      <c r="AE351" s="990"/>
      <c r="AF351" s="990"/>
      <c r="AG351" s="990"/>
      <c r="AH351" s="990"/>
      <c r="AI351" s="1279"/>
      <c r="AJ351" s="1239"/>
      <c r="AK351" s="2742"/>
      <c r="AL351" s="1401"/>
    </row>
    <row r="352" spans="1:38" s="2696" customFormat="1" x14ac:dyDescent="0.25">
      <c r="A352" s="411">
        <v>1</v>
      </c>
      <c r="B352" s="411">
        <v>1</v>
      </c>
      <c r="C352" s="1392" t="s">
        <v>271</v>
      </c>
      <c r="D352" s="2694"/>
      <c r="E352" s="2492">
        <v>240</v>
      </c>
      <c r="F352" s="419">
        <v>750</v>
      </c>
      <c r="G352" s="213">
        <f t="shared" si="93"/>
        <v>562.5</v>
      </c>
      <c r="H352" s="213">
        <v>605</v>
      </c>
      <c r="I352" s="213">
        <f t="shared" si="94"/>
        <v>107.55555555555556</v>
      </c>
      <c r="J352" s="608">
        <v>8</v>
      </c>
      <c r="K352" s="269">
        <f t="shared" si="95"/>
        <v>8.1107438016528928</v>
      </c>
      <c r="L352" s="270">
        <f t="shared" si="96"/>
        <v>6000</v>
      </c>
      <c r="M352" s="270">
        <f t="shared" si="97"/>
        <v>4500</v>
      </c>
      <c r="N352" s="270">
        <v>4907</v>
      </c>
      <c r="O352" s="270">
        <f t="shared" si="98"/>
        <v>109.04444444444445</v>
      </c>
      <c r="P352" s="270">
        <f t="shared" si="99"/>
        <v>25</v>
      </c>
      <c r="Q352" s="270">
        <f t="shared" si="100"/>
        <v>261.70666666666665</v>
      </c>
      <c r="R352" s="546"/>
      <c r="S352" s="546"/>
      <c r="T352" s="546"/>
      <c r="U352" s="546"/>
      <c r="V352" s="546"/>
      <c r="W352" s="546"/>
      <c r="X352" s="546"/>
      <c r="Y352" s="546"/>
      <c r="Z352" s="546"/>
      <c r="AA352" s="1056"/>
      <c r="AB352" s="415"/>
      <c r="AC352" s="2733"/>
      <c r="AD352" s="415"/>
      <c r="AE352" s="415"/>
      <c r="AF352" s="415"/>
      <c r="AG352" s="415"/>
      <c r="AH352" s="415"/>
      <c r="AI352" s="1279"/>
      <c r="AJ352" s="1291"/>
      <c r="AK352" s="2742"/>
      <c r="AL352" s="1401"/>
    </row>
    <row r="353" spans="1:38" s="2696" customFormat="1" x14ac:dyDescent="0.25">
      <c r="A353" s="411"/>
      <c r="B353" s="411">
        <v>1</v>
      </c>
      <c r="C353" s="1392" t="s">
        <v>272</v>
      </c>
      <c r="D353" s="2694"/>
      <c r="E353" s="2759">
        <v>240</v>
      </c>
      <c r="F353" s="419">
        <v>62</v>
      </c>
      <c r="G353" s="213">
        <f t="shared" si="93"/>
        <v>46.5</v>
      </c>
      <c r="H353" s="213">
        <v>406</v>
      </c>
      <c r="I353" s="213">
        <f t="shared" si="94"/>
        <v>873.11827956989237</v>
      </c>
      <c r="J353" s="608">
        <v>8</v>
      </c>
      <c r="K353" s="269">
        <f t="shared" si="95"/>
        <v>8.1453201970443345</v>
      </c>
      <c r="L353" s="270">
        <f t="shared" si="96"/>
        <v>496</v>
      </c>
      <c r="M353" s="270">
        <f t="shared" si="97"/>
        <v>372</v>
      </c>
      <c r="N353" s="270">
        <v>3307</v>
      </c>
      <c r="O353" s="270">
        <f t="shared" si="98"/>
        <v>888.97849462365593</v>
      </c>
      <c r="P353" s="270">
        <f t="shared" si="99"/>
        <v>2.0666666666666669</v>
      </c>
      <c r="Q353" s="270">
        <f t="shared" si="100"/>
        <v>2133.5483870967741</v>
      </c>
      <c r="R353" s="546"/>
      <c r="S353" s="546"/>
      <c r="T353" s="546"/>
      <c r="U353" s="546"/>
      <c r="V353" s="546"/>
      <c r="W353" s="546"/>
      <c r="X353" s="546"/>
      <c r="Y353" s="546"/>
      <c r="Z353" s="546"/>
      <c r="AA353" s="1056"/>
      <c r="AB353" s="415"/>
      <c r="AC353" s="2733"/>
      <c r="AD353" s="415"/>
      <c r="AE353" s="415"/>
      <c r="AF353" s="415"/>
      <c r="AG353" s="415"/>
      <c r="AH353" s="415"/>
      <c r="AI353" s="1279"/>
      <c r="AJ353" s="1291"/>
      <c r="AK353" s="2742"/>
      <c r="AL353" s="1401"/>
    </row>
    <row r="354" spans="1:38" s="2696" customFormat="1" x14ac:dyDescent="0.25">
      <c r="A354" s="411"/>
      <c r="B354" s="411">
        <v>1</v>
      </c>
      <c r="C354" s="1392" t="s">
        <v>269</v>
      </c>
      <c r="D354" s="2694"/>
      <c r="E354" s="2759">
        <v>240</v>
      </c>
      <c r="F354" s="419">
        <v>470</v>
      </c>
      <c r="G354" s="213">
        <f t="shared" si="93"/>
        <v>352.5</v>
      </c>
      <c r="H354" s="213">
        <v>0</v>
      </c>
      <c r="I354" s="213">
        <f t="shared" si="94"/>
        <v>0</v>
      </c>
      <c r="J354" s="608">
        <v>8</v>
      </c>
      <c r="K354" s="269" t="e">
        <f t="shared" si="95"/>
        <v>#DIV/0!</v>
      </c>
      <c r="L354" s="270">
        <f t="shared" si="96"/>
        <v>3760</v>
      </c>
      <c r="M354" s="270">
        <f t="shared" si="97"/>
        <v>2820</v>
      </c>
      <c r="N354" s="270"/>
      <c r="O354" s="270">
        <f t="shared" si="98"/>
        <v>0</v>
      </c>
      <c r="P354" s="270">
        <f t="shared" si="99"/>
        <v>15.666666666666666</v>
      </c>
      <c r="Q354" s="270">
        <f t="shared" si="100"/>
        <v>0</v>
      </c>
      <c r="R354" s="546"/>
      <c r="S354" s="546"/>
      <c r="T354" s="546"/>
      <c r="U354" s="546"/>
      <c r="V354" s="546"/>
      <c r="W354" s="546"/>
      <c r="X354" s="546"/>
      <c r="Y354" s="546"/>
      <c r="Z354" s="546"/>
      <c r="AA354" s="1056"/>
      <c r="AB354" s="415"/>
      <c r="AC354" s="2733"/>
      <c r="AD354" s="415"/>
      <c r="AE354" s="415"/>
      <c r="AF354" s="415"/>
      <c r="AG354" s="415"/>
      <c r="AH354" s="415"/>
      <c r="AI354" s="1279"/>
      <c r="AJ354" s="1291"/>
      <c r="AK354" s="2742"/>
      <c r="AL354" s="1401"/>
    </row>
    <row r="355" spans="1:38" s="2696" customFormat="1" x14ac:dyDescent="0.25">
      <c r="A355" s="411"/>
      <c r="B355" s="411">
        <v>1</v>
      </c>
      <c r="C355" s="1392" t="s">
        <v>270</v>
      </c>
      <c r="D355" s="2694"/>
      <c r="E355" s="2759">
        <v>240</v>
      </c>
      <c r="F355" s="419">
        <v>60</v>
      </c>
      <c r="G355" s="213">
        <f t="shared" si="93"/>
        <v>45</v>
      </c>
      <c r="H355" s="213">
        <v>452</v>
      </c>
      <c r="I355" s="213">
        <f t="shared" si="94"/>
        <v>1004.4444444444445</v>
      </c>
      <c r="J355" s="608">
        <v>8</v>
      </c>
      <c r="K355" s="269">
        <f t="shared" si="95"/>
        <v>1.0309734513274336</v>
      </c>
      <c r="L355" s="270">
        <f t="shared" si="96"/>
        <v>480</v>
      </c>
      <c r="M355" s="270">
        <f t="shared" si="97"/>
        <v>360</v>
      </c>
      <c r="N355" s="270">
        <v>466</v>
      </c>
      <c r="O355" s="270">
        <f t="shared" si="98"/>
        <v>129.44444444444446</v>
      </c>
      <c r="P355" s="270">
        <f t="shared" si="99"/>
        <v>2</v>
      </c>
      <c r="Q355" s="270">
        <f t="shared" si="100"/>
        <v>310.66666666666669</v>
      </c>
      <c r="R355" s="546"/>
      <c r="S355" s="546"/>
      <c r="T355" s="546"/>
      <c r="U355" s="546"/>
      <c r="V355" s="546"/>
      <c r="W355" s="546"/>
      <c r="X355" s="546"/>
      <c r="Y355" s="546"/>
      <c r="Z355" s="546"/>
      <c r="AA355" s="1056"/>
      <c r="AB355" s="415"/>
      <c r="AC355" s="2733"/>
      <c r="AD355" s="415"/>
      <c r="AE355" s="415"/>
      <c r="AF355" s="415"/>
      <c r="AG355" s="415"/>
      <c r="AH355" s="415"/>
      <c r="AI355" s="1279"/>
      <c r="AJ355" s="1291"/>
      <c r="AK355" s="2742"/>
      <c r="AL355" s="1401"/>
    </row>
    <row r="356" spans="1:38" s="2696" customFormat="1" x14ac:dyDescent="0.25">
      <c r="A356" s="411"/>
      <c r="B356" s="411">
        <v>1</v>
      </c>
      <c r="C356" s="1392" t="s">
        <v>273</v>
      </c>
      <c r="D356" s="2694"/>
      <c r="E356" s="2759">
        <v>240</v>
      </c>
      <c r="F356" s="419">
        <v>45</v>
      </c>
      <c r="G356" s="213">
        <f t="shared" si="93"/>
        <v>33.75</v>
      </c>
      <c r="H356" s="213">
        <v>8</v>
      </c>
      <c r="I356" s="213">
        <f t="shared" si="94"/>
        <v>23.703703703703706</v>
      </c>
      <c r="J356" s="608">
        <v>8</v>
      </c>
      <c r="K356" s="269">
        <f t="shared" si="95"/>
        <v>7.75</v>
      </c>
      <c r="L356" s="270">
        <f t="shared" si="96"/>
        <v>360</v>
      </c>
      <c r="M356" s="270">
        <f t="shared" si="97"/>
        <v>270</v>
      </c>
      <c r="N356" s="270">
        <v>62</v>
      </c>
      <c r="O356" s="270">
        <f t="shared" si="98"/>
        <v>22.962962962962962</v>
      </c>
      <c r="P356" s="270">
        <f t="shared" si="99"/>
        <v>1.5</v>
      </c>
      <c r="Q356" s="270">
        <f t="shared" si="100"/>
        <v>55.111111111111114</v>
      </c>
      <c r="R356" s="546"/>
      <c r="S356" s="546"/>
      <c r="T356" s="546"/>
      <c r="U356" s="546"/>
      <c r="V356" s="546"/>
      <c r="W356" s="546"/>
      <c r="X356" s="546"/>
      <c r="Y356" s="546"/>
      <c r="Z356" s="546"/>
      <c r="AA356" s="1056"/>
      <c r="AB356" s="415"/>
      <c r="AC356" s="2733"/>
      <c r="AD356" s="415"/>
      <c r="AE356" s="415"/>
      <c r="AF356" s="415"/>
      <c r="AG356" s="415"/>
      <c r="AH356" s="415"/>
      <c r="AI356" s="1279"/>
      <c r="AJ356" s="1291"/>
      <c r="AK356" s="2742"/>
      <c r="AL356" s="1401"/>
    </row>
    <row r="357" spans="1:38" s="2696" customFormat="1" x14ac:dyDescent="0.25">
      <c r="A357" s="411"/>
      <c r="B357" s="411">
        <v>1</v>
      </c>
      <c r="C357" s="1392" t="s">
        <v>274</v>
      </c>
      <c r="D357" s="2694"/>
      <c r="E357" s="2759">
        <v>240</v>
      </c>
      <c r="F357" s="419">
        <v>170</v>
      </c>
      <c r="G357" s="213">
        <f t="shared" si="93"/>
        <v>127.5</v>
      </c>
      <c r="H357" s="213">
        <v>65</v>
      </c>
      <c r="I357" s="213">
        <f t="shared" si="94"/>
        <v>50.980392156862742</v>
      </c>
      <c r="J357" s="608">
        <v>8</v>
      </c>
      <c r="K357" s="269">
        <f t="shared" si="95"/>
        <v>8.2307692307692299</v>
      </c>
      <c r="L357" s="270">
        <f t="shared" si="96"/>
        <v>1360</v>
      </c>
      <c r="M357" s="270">
        <f t="shared" si="97"/>
        <v>1020</v>
      </c>
      <c r="N357" s="270">
        <v>535</v>
      </c>
      <c r="O357" s="270">
        <f t="shared" si="98"/>
        <v>52.450980392156865</v>
      </c>
      <c r="P357" s="270">
        <f t="shared" si="99"/>
        <v>5.666666666666667</v>
      </c>
      <c r="Q357" s="270">
        <f t="shared" si="100"/>
        <v>125.88235294117645</v>
      </c>
      <c r="R357" s="546"/>
      <c r="S357" s="546"/>
      <c r="T357" s="546"/>
      <c r="U357" s="546"/>
      <c r="V357" s="546"/>
      <c r="W357" s="546"/>
      <c r="X357" s="546"/>
      <c r="Y357" s="546"/>
      <c r="Z357" s="546"/>
      <c r="AA357" s="1056"/>
      <c r="AB357" s="415"/>
      <c r="AC357" s="2733"/>
      <c r="AD357" s="415"/>
      <c r="AE357" s="415"/>
      <c r="AF357" s="415"/>
      <c r="AG357" s="415"/>
      <c r="AH357" s="415"/>
      <c r="AI357" s="1279"/>
      <c r="AJ357" s="1291"/>
      <c r="AK357" s="2742"/>
      <c r="AL357" s="1401"/>
    </row>
    <row r="358" spans="1:38" s="249" customFormat="1" x14ac:dyDescent="0.25">
      <c r="A358" s="411">
        <v>1</v>
      </c>
      <c r="B358" s="411">
        <v>1</v>
      </c>
      <c r="C358" s="2493" t="s">
        <v>154</v>
      </c>
      <c r="D358" s="2493"/>
      <c r="E358" s="2493"/>
      <c r="F358" s="417">
        <f>SUM(F351:F357)</f>
        <v>1592</v>
      </c>
      <c r="G358" s="780">
        <f>SUM(G351:G357)</f>
        <v>1194</v>
      </c>
      <c r="H358" s="780">
        <f>SUM(H351:H357)</f>
        <v>1549</v>
      </c>
      <c r="I358" s="213">
        <f t="shared" si="94"/>
        <v>129.73199329983248</v>
      </c>
      <c r="J358" s="2490">
        <f>SUM(L358/F358)</f>
        <v>8</v>
      </c>
      <c r="K358" s="269">
        <f t="shared" si="95"/>
        <v>6.0606843124596512</v>
      </c>
      <c r="L358" s="417">
        <f>SUM(L351:L357)</f>
        <v>12736</v>
      </c>
      <c r="M358" s="417">
        <f>SUM(M351:M357)</f>
        <v>9552</v>
      </c>
      <c r="N358" s="990">
        <f>SUM(N351:N357)</f>
        <v>9388</v>
      </c>
      <c r="O358" s="270">
        <f t="shared" si="98"/>
        <v>98.28308207705193</v>
      </c>
      <c r="P358" s="1489">
        <f>SUM(P351:P357)</f>
        <v>53.066666666666663</v>
      </c>
      <c r="Q358" s="270">
        <f t="shared" si="100"/>
        <v>235.87939698492463</v>
      </c>
      <c r="R358" s="2760"/>
      <c r="S358" s="2760"/>
      <c r="T358" s="2760"/>
      <c r="U358" s="2760"/>
      <c r="V358" s="2760"/>
      <c r="W358" s="2760"/>
      <c r="X358" s="2760"/>
      <c r="Y358" s="2760"/>
      <c r="Z358" s="2760"/>
      <c r="AA358" s="2757"/>
      <c r="AB358" s="2754"/>
      <c r="AC358" s="2741"/>
      <c r="AD358" s="2754"/>
      <c r="AE358" s="2754"/>
      <c r="AF358" s="2754"/>
      <c r="AG358" s="442"/>
      <c r="AH358" s="442"/>
      <c r="AI358" s="1306">
        <f>SUM(AI351:AI357)</f>
        <v>0</v>
      </c>
      <c r="AJ358" s="1301"/>
      <c r="AK358" s="2742"/>
      <c r="AL358" s="1459"/>
    </row>
    <row r="359" spans="1:38" s="2696" customFormat="1" ht="29.25" x14ac:dyDescent="0.25">
      <c r="A359" s="411">
        <v>1</v>
      </c>
      <c r="B359" s="411">
        <v>1</v>
      </c>
      <c r="C359" s="997" t="s">
        <v>140</v>
      </c>
      <c r="D359" s="997"/>
      <c r="E359" s="997"/>
      <c r="F359" s="2422">
        <f>SUM(F358,F349)</f>
        <v>1905</v>
      </c>
      <c r="G359" s="2489">
        <f>SUM(G358,G349)</f>
        <v>1428.75</v>
      </c>
      <c r="H359" s="2489">
        <f>SUM(H358,H349)</f>
        <v>1764</v>
      </c>
      <c r="I359" s="2489">
        <f t="shared" si="94"/>
        <v>123.46456692913385</v>
      </c>
      <c r="J359" s="2490">
        <f>SUM(L359/F359)</f>
        <v>8.0608923884514443</v>
      </c>
      <c r="K359" s="1628">
        <f t="shared" si="95"/>
        <v>6.3378684807256231</v>
      </c>
      <c r="L359" s="2489">
        <f>SUM(L358,L349)</f>
        <v>15356</v>
      </c>
      <c r="M359" s="2489">
        <f>SUM(M358,M349)</f>
        <v>11517</v>
      </c>
      <c r="N359" s="2489">
        <f>SUM(N358,N349)</f>
        <v>11180</v>
      </c>
      <c r="O359" s="270">
        <f t="shared" si="98"/>
        <v>97.073890770165832</v>
      </c>
      <c r="P359" s="2489">
        <f>SUM(P358,P349)</f>
        <v>61.8</v>
      </c>
      <c r="Q359" s="270">
        <f t="shared" si="100"/>
        <v>241.20819848975188</v>
      </c>
      <c r="R359" s="2761">
        <v>40956.416394656</v>
      </c>
      <c r="S359" s="2761">
        <v>40956.416394656</v>
      </c>
      <c r="T359" s="2761">
        <v>40956.416394656</v>
      </c>
      <c r="U359" s="2761">
        <v>40956.416394656</v>
      </c>
      <c r="V359" s="2761">
        <v>40956.416394656</v>
      </c>
      <c r="W359" s="2761">
        <v>40956.416394656</v>
      </c>
      <c r="X359" s="2761">
        <v>40956.416394656</v>
      </c>
      <c r="Y359" s="2761">
        <v>40956.416394656</v>
      </c>
      <c r="Z359" s="2761">
        <v>40956.416394656</v>
      </c>
      <c r="AA359" s="1202">
        <f>R359/12*$C$3+(S359-R359)/11*8+(T359-S359)/10*7+(U359-T359)/9*6+(V359-U359)/8*5+(W359-V359)/7*4+(X359-W359)/6*3+(Y359-X359)/5*2+(Z359-Y359)/4*1</f>
        <v>30717.312295992</v>
      </c>
      <c r="AB359" s="990">
        <f>AH359-AG359-AD359</f>
        <v>31610.817719999999</v>
      </c>
      <c r="AC359" s="1064"/>
      <c r="AD359" s="990"/>
      <c r="AE359" s="990">
        <f>AB359-AA359</f>
        <v>893.50542400799895</v>
      </c>
      <c r="AF359" s="990">
        <v>-55.40795</v>
      </c>
      <c r="AG359" s="2489">
        <v>-22.603999999999999</v>
      </c>
      <c r="AH359" s="2489">
        <v>31588.21372</v>
      </c>
      <c r="AI359" s="2491">
        <f>SUM(AI358,AI349)</f>
        <v>0</v>
      </c>
      <c r="AJ359" s="2491"/>
      <c r="AK359" s="2742"/>
      <c r="AL359" s="1401"/>
    </row>
    <row r="360" spans="1:38" s="2696" customFormat="1" x14ac:dyDescent="0.25">
      <c r="A360" s="411">
        <v>1</v>
      </c>
      <c r="B360" s="411">
        <v>1</v>
      </c>
      <c r="C360" s="775"/>
      <c r="D360" s="775"/>
      <c r="E360" s="775"/>
      <c r="F360" s="417"/>
      <c r="G360" s="213"/>
      <c r="H360" s="213"/>
      <c r="I360" s="213"/>
      <c r="J360" s="2014"/>
      <c r="K360" s="2014"/>
      <c r="L360" s="2014"/>
      <c r="M360" s="2014"/>
      <c r="N360" s="2014"/>
      <c r="O360" s="2014"/>
      <c r="P360" s="2014"/>
      <c r="Q360" s="2014"/>
      <c r="R360" s="546"/>
      <c r="S360" s="546"/>
      <c r="T360" s="546"/>
      <c r="U360" s="546"/>
      <c r="V360" s="546"/>
      <c r="W360" s="546"/>
      <c r="X360" s="546"/>
      <c r="Y360" s="546"/>
      <c r="Z360" s="546"/>
      <c r="AA360" s="1056"/>
      <c r="AB360" s="415">
        <f>AH360-AG360</f>
        <v>0</v>
      </c>
      <c r="AC360" s="2733"/>
      <c r="AD360" s="415"/>
      <c r="AE360" s="415">
        <f>AB360-AA360</f>
        <v>0</v>
      </c>
      <c r="AF360" s="415"/>
      <c r="AG360" s="415"/>
      <c r="AH360" s="415"/>
      <c r="AI360" s="1279"/>
      <c r="AJ360" s="1291"/>
      <c r="AK360" s="2742"/>
      <c r="AL360" s="1401"/>
    </row>
    <row r="361" spans="1:38" s="2696" customFormat="1" ht="15.75" thickBot="1" x14ac:dyDescent="0.3">
      <c r="A361" s="411">
        <v>1</v>
      </c>
      <c r="B361" s="411">
        <v>1</v>
      </c>
      <c r="C361" s="2841" t="s">
        <v>314</v>
      </c>
      <c r="D361" s="2842"/>
      <c r="E361" s="2842"/>
      <c r="F361" s="2843"/>
      <c r="G361" s="2844"/>
      <c r="H361" s="2844"/>
      <c r="I361" s="2844"/>
      <c r="J361" s="2845"/>
      <c r="K361" s="2845"/>
      <c r="L361" s="2845"/>
      <c r="M361" s="2845"/>
      <c r="N361" s="2845">
        <f>N359+N274</f>
        <v>110016</v>
      </c>
      <c r="O361" s="2845"/>
      <c r="P361" s="2845"/>
      <c r="Q361" s="2845"/>
      <c r="R361" s="2846">
        <f t="shared" ref="R361:AH361" si="101">R359+R342+R274</f>
        <v>1299345.7736843477</v>
      </c>
      <c r="S361" s="2846">
        <f t="shared" ref="S361:T361" si="102">S359+S342+S274</f>
        <v>1299345.7736843477</v>
      </c>
      <c r="T361" s="2846">
        <f t="shared" si="102"/>
        <v>1299345.7736843477</v>
      </c>
      <c r="U361" s="2846">
        <f t="shared" ref="U361:V361" si="103">U359+U342+U274</f>
        <v>1289543.6017333979</v>
      </c>
      <c r="V361" s="2846">
        <f t="shared" si="103"/>
        <v>1289543.6017333979</v>
      </c>
      <c r="W361" s="2846">
        <f t="shared" ref="W361:X361" si="104">W359+W342+W274</f>
        <v>1289543.6017333979</v>
      </c>
      <c r="X361" s="2846">
        <f t="shared" si="104"/>
        <v>1289543.6017333979</v>
      </c>
      <c r="Y361" s="2846">
        <f t="shared" ref="Y361:Z361" si="105">Y359+Y342+Y274</f>
        <v>1289543.6017333979</v>
      </c>
      <c r="Z361" s="2846">
        <f t="shared" si="105"/>
        <v>1273562.9466278381</v>
      </c>
      <c r="AA361" s="2847">
        <f t="shared" si="101"/>
        <v>965155.60334623768</v>
      </c>
      <c r="AB361" s="2845">
        <f t="shared" si="101"/>
        <v>965000.9785699998</v>
      </c>
      <c r="AC361" s="2848">
        <f t="shared" si="101"/>
        <v>0</v>
      </c>
      <c r="AD361" s="2845">
        <f t="shared" si="101"/>
        <v>-7547.5062900000012</v>
      </c>
      <c r="AE361" s="2845">
        <f t="shared" si="101"/>
        <v>-154.62477623789255</v>
      </c>
      <c r="AF361" s="2845">
        <f t="shared" si="101"/>
        <v>-383.39003000000002</v>
      </c>
      <c r="AG361" s="2845">
        <f t="shared" si="101"/>
        <v>-12852.555750000001</v>
      </c>
      <c r="AH361" s="2849">
        <f t="shared" si="101"/>
        <v>944600.91652999981</v>
      </c>
      <c r="AI361" s="2850"/>
      <c r="AJ361" s="2851">
        <f>AJ359+AJ342+AJ274</f>
        <v>0</v>
      </c>
      <c r="AK361" s="2742"/>
      <c r="AL361" s="1401"/>
    </row>
    <row r="362" spans="1:38" x14ac:dyDescent="0.25">
      <c r="A362" s="411">
        <v>1</v>
      </c>
      <c r="B362" s="411">
        <v>1</v>
      </c>
      <c r="C362" s="2852"/>
      <c r="D362" s="2852"/>
      <c r="E362" s="2852"/>
      <c r="F362" s="465"/>
      <c r="G362" s="2800"/>
      <c r="H362" s="2800"/>
      <c r="I362" s="2800"/>
      <c r="J362" s="2801"/>
      <c r="K362" s="2801"/>
      <c r="L362" s="1475"/>
      <c r="M362" s="1475"/>
      <c r="N362" s="1475"/>
      <c r="O362" s="1475"/>
      <c r="P362" s="1475"/>
      <c r="Q362" s="1475"/>
      <c r="R362" s="564"/>
      <c r="S362" s="564"/>
      <c r="T362" s="564"/>
      <c r="U362" s="564"/>
      <c r="V362" s="564"/>
      <c r="W362" s="564"/>
      <c r="X362" s="564"/>
      <c r="Y362" s="564"/>
      <c r="Z362" s="564"/>
      <c r="AA362" s="2770"/>
      <c r="AB362" s="2771"/>
      <c r="AC362" s="2772"/>
      <c r="AD362" s="2771"/>
      <c r="AE362" s="2771"/>
      <c r="AF362" s="2773"/>
      <c r="AG362" s="2773"/>
      <c r="AH362" s="2771"/>
      <c r="AI362" s="2802"/>
      <c r="AJ362" s="2775"/>
      <c r="AK362" s="2742"/>
    </row>
    <row r="363" spans="1:38" ht="31.5" x14ac:dyDescent="0.25">
      <c r="A363" s="411">
        <v>1</v>
      </c>
      <c r="B363" s="411">
        <v>1</v>
      </c>
      <c r="C363" s="2276" t="s">
        <v>481</v>
      </c>
      <c r="D363" s="1560"/>
      <c r="E363" s="1560"/>
      <c r="F363" s="394"/>
      <c r="G363" s="2776"/>
      <c r="H363" s="2776"/>
      <c r="I363" s="2776"/>
      <c r="J363" s="2777"/>
      <c r="K363" s="2777"/>
      <c r="L363" s="270"/>
      <c r="M363" s="270"/>
      <c r="N363" s="270"/>
      <c r="O363" s="270"/>
      <c r="P363" s="270"/>
      <c r="Q363" s="270"/>
      <c r="R363" s="2778"/>
      <c r="S363" s="2778"/>
      <c r="T363" s="2778"/>
      <c r="U363" s="2778"/>
      <c r="V363" s="2778"/>
      <c r="W363" s="2778"/>
      <c r="X363" s="2778"/>
      <c r="Y363" s="2778"/>
      <c r="Z363" s="2778"/>
      <c r="AA363" s="2716"/>
      <c r="AB363" s="270"/>
      <c r="AC363" s="2717"/>
      <c r="AD363" s="270"/>
      <c r="AE363" s="270"/>
      <c r="AF363" s="2779"/>
      <c r="AG363" s="2779"/>
      <c r="AH363" s="270"/>
      <c r="AI363" s="2780"/>
      <c r="AJ363" s="2719"/>
      <c r="AK363" s="2742"/>
    </row>
    <row r="364" spans="1:38" s="2696" customFormat="1" x14ac:dyDescent="0.25">
      <c r="A364" s="411">
        <v>1</v>
      </c>
      <c r="B364" s="411">
        <v>1</v>
      </c>
      <c r="C364" s="1887" t="s">
        <v>5</v>
      </c>
      <c r="D364" s="1887"/>
      <c r="E364" s="1887"/>
      <c r="F364" s="419"/>
      <c r="G364" s="375"/>
      <c r="H364" s="375"/>
      <c r="I364" s="375"/>
      <c r="J364" s="2481"/>
      <c r="K364" s="2481"/>
      <c r="L364" s="2482"/>
      <c r="M364" s="2482"/>
      <c r="N364" s="2482"/>
      <c r="O364" s="2482"/>
      <c r="P364" s="2482"/>
      <c r="Q364" s="2482"/>
      <c r="R364" s="2782"/>
      <c r="S364" s="2782"/>
      <c r="T364" s="2782"/>
      <c r="U364" s="2782"/>
      <c r="V364" s="2782"/>
      <c r="W364" s="2782"/>
      <c r="X364" s="2782"/>
      <c r="Y364" s="2782"/>
      <c r="Z364" s="2782"/>
      <c r="AA364" s="2724"/>
      <c r="AB364" s="2482"/>
      <c r="AC364" s="2725"/>
      <c r="AD364" s="2482"/>
      <c r="AE364" s="2482"/>
      <c r="AF364" s="2482"/>
      <c r="AG364" s="2482"/>
      <c r="AH364" s="2482"/>
      <c r="AI364" s="1283"/>
      <c r="AJ364" s="2539"/>
      <c r="AK364" s="2742"/>
      <c r="AL364" s="1401"/>
    </row>
    <row r="365" spans="1:38" s="2696" customFormat="1" x14ac:dyDescent="0.25">
      <c r="A365" s="411">
        <v>1</v>
      </c>
      <c r="B365" s="411">
        <v>1</v>
      </c>
      <c r="C365" s="243" t="s">
        <v>53</v>
      </c>
      <c r="D365" s="1457" t="s">
        <v>246</v>
      </c>
      <c r="E365" s="223">
        <v>340</v>
      </c>
      <c r="F365" s="419">
        <v>4860</v>
      </c>
      <c r="G365" s="213">
        <f>F365/12*$C$3</f>
        <v>3645</v>
      </c>
      <c r="H365" s="375">
        <v>3949</v>
      </c>
      <c r="I365" s="213">
        <f>H365/G365*100</f>
        <v>108.34019204389575</v>
      </c>
      <c r="J365" s="2783">
        <v>6.1</v>
      </c>
      <c r="K365" s="269">
        <f>N365/H365</f>
        <v>6.0471005317801971</v>
      </c>
      <c r="L365" s="270">
        <f>ROUND(F365*J365,0)</f>
        <v>29646</v>
      </c>
      <c r="M365" s="270">
        <f>L365/12*$C$3</f>
        <v>22234.5</v>
      </c>
      <c r="N365" s="270">
        <v>23880</v>
      </c>
      <c r="O365" s="270">
        <f>N365/M365*100</f>
        <v>107.40066113472307</v>
      </c>
      <c r="P365" s="270">
        <f>L365/E365</f>
        <v>87.194117647058818</v>
      </c>
      <c r="Q365" s="270">
        <f>N365/$C$3*12/P365</f>
        <v>365.16224785805844</v>
      </c>
      <c r="R365" s="2782"/>
      <c r="S365" s="2782"/>
      <c r="T365" s="2782"/>
      <c r="U365" s="2782"/>
      <c r="V365" s="2782"/>
      <c r="W365" s="2782"/>
      <c r="X365" s="2782"/>
      <c r="Y365" s="2782"/>
      <c r="Z365" s="2782"/>
      <c r="AA365" s="2724"/>
      <c r="AB365" s="2482"/>
      <c r="AC365" s="2725"/>
      <c r="AD365" s="2482"/>
      <c r="AE365" s="2482"/>
      <c r="AF365" s="2482"/>
      <c r="AG365" s="2482"/>
      <c r="AH365" s="2482"/>
      <c r="AI365" s="1283"/>
      <c r="AJ365" s="2539"/>
      <c r="AK365" s="2742"/>
      <c r="AL365" s="1401"/>
    </row>
    <row r="366" spans="1:38" s="2696" customFormat="1" x14ac:dyDescent="0.25">
      <c r="A366" s="411">
        <v>1</v>
      </c>
      <c r="B366" s="411">
        <v>1</v>
      </c>
      <c r="C366" s="243" t="s">
        <v>51</v>
      </c>
      <c r="D366" s="1457" t="s">
        <v>246</v>
      </c>
      <c r="E366" s="223">
        <v>300</v>
      </c>
      <c r="F366" s="419">
        <v>1134</v>
      </c>
      <c r="G366" s="213">
        <f>F366/12*$C$3</f>
        <v>850.5</v>
      </c>
      <c r="H366" s="375">
        <v>775</v>
      </c>
      <c r="I366" s="213">
        <f>H366/G366*100</f>
        <v>91.122868900646679</v>
      </c>
      <c r="J366" s="2783">
        <v>5.7</v>
      </c>
      <c r="K366" s="269">
        <f>N366/H366</f>
        <v>5.8670967741935485</v>
      </c>
      <c r="L366" s="270">
        <f>ROUND(F366*J366,0)</f>
        <v>6464</v>
      </c>
      <c r="M366" s="270">
        <f>L366/12*$C$3</f>
        <v>4848</v>
      </c>
      <c r="N366" s="270">
        <v>4547</v>
      </c>
      <c r="O366" s="270">
        <f>N366/M366*100</f>
        <v>93.791254125412536</v>
      </c>
      <c r="P366" s="270">
        <f>L366/E366</f>
        <v>21.546666666666667</v>
      </c>
      <c r="Q366" s="270">
        <f>N366/$C$3*12/P366</f>
        <v>281.37376237623761</v>
      </c>
      <c r="R366" s="2782"/>
      <c r="S366" s="2782"/>
      <c r="T366" s="2782"/>
      <c r="U366" s="2782"/>
      <c r="V366" s="2782"/>
      <c r="W366" s="2782"/>
      <c r="X366" s="2782"/>
      <c r="Y366" s="2782"/>
      <c r="Z366" s="2782"/>
      <c r="AA366" s="2724"/>
      <c r="AB366" s="2482"/>
      <c r="AC366" s="2725"/>
      <c r="AD366" s="2482"/>
      <c r="AE366" s="2482"/>
      <c r="AF366" s="2482"/>
      <c r="AG366" s="2482"/>
      <c r="AH366" s="2482"/>
      <c r="AI366" s="1283"/>
      <c r="AJ366" s="2539"/>
      <c r="AK366" s="2742"/>
      <c r="AL366" s="1401"/>
    </row>
    <row r="367" spans="1:38" s="2696" customFormat="1" x14ac:dyDescent="0.25">
      <c r="A367" s="411">
        <v>1</v>
      </c>
      <c r="B367" s="411">
        <v>1</v>
      </c>
      <c r="C367" s="243" t="s">
        <v>52</v>
      </c>
      <c r="D367" s="1457" t="s">
        <v>246</v>
      </c>
      <c r="E367" s="223">
        <v>340</v>
      </c>
      <c r="F367" s="419">
        <v>1400</v>
      </c>
      <c r="G367" s="213">
        <f>F367/12*$C$3</f>
        <v>1050</v>
      </c>
      <c r="H367" s="375">
        <v>1086</v>
      </c>
      <c r="I367" s="213">
        <f>H367/G367*100</f>
        <v>103.42857142857143</v>
      </c>
      <c r="J367" s="2783">
        <v>8</v>
      </c>
      <c r="K367" s="269">
        <f>N367/H367</f>
        <v>7.458563535911602</v>
      </c>
      <c r="L367" s="270">
        <f>ROUND(F367*J367,0)</f>
        <v>11200</v>
      </c>
      <c r="M367" s="270">
        <f>L367/12*$C$3</f>
        <v>8400</v>
      </c>
      <c r="N367" s="270">
        <v>8100</v>
      </c>
      <c r="O367" s="270">
        <f>N367/M367*100</f>
        <v>96.428571428571431</v>
      </c>
      <c r="P367" s="270">
        <f>L367/E367</f>
        <v>32.941176470588232</v>
      </c>
      <c r="Q367" s="270">
        <f>N367/$C$3*12/P367</f>
        <v>327.85714285714289</v>
      </c>
      <c r="R367" s="2782"/>
      <c r="S367" s="2782"/>
      <c r="T367" s="2782"/>
      <c r="U367" s="2782"/>
      <c r="V367" s="2782"/>
      <c r="W367" s="2782"/>
      <c r="X367" s="2782"/>
      <c r="Y367" s="2782"/>
      <c r="Z367" s="2782"/>
      <c r="AA367" s="2804"/>
      <c r="AB367" s="2482"/>
      <c r="AC367" s="2725"/>
      <c r="AD367" s="2482"/>
      <c r="AE367" s="2482"/>
      <c r="AF367" s="2482"/>
      <c r="AG367" s="2482"/>
      <c r="AH367" s="2482"/>
      <c r="AI367" s="1283"/>
      <c r="AJ367" s="2539"/>
      <c r="AK367" s="2742"/>
      <c r="AL367" s="1401"/>
    </row>
    <row r="368" spans="1:38" s="2696" customFormat="1" ht="29.25" x14ac:dyDescent="0.25">
      <c r="A368" s="411">
        <v>1</v>
      </c>
      <c r="B368" s="411">
        <v>1</v>
      </c>
      <c r="C368" s="996" t="s">
        <v>7</v>
      </c>
      <c r="D368" s="3664"/>
      <c r="E368" s="996"/>
      <c r="F368" s="2422">
        <f>SUM(F365:F367)</f>
        <v>7394</v>
      </c>
      <c r="G368" s="2489">
        <f>SUM(G365:G367)</f>
        <v>5545.5</v>
      </c>
      <c r="H368" s="2489">
        <f>SUM(H365:H367)</f>
        <v>5810</v>
      </c>
      <c r="I368" s="2489">
        <f>H368/G368*100</f>
        <v>104.76963303579478</v>
      </c>
      <c r="J368" s="2490">
        <f>SUM(L368/F368)</f>
        <v>6.3984311604003246</v>
      </c>
      <c r="K368" s="385">
        <f>N368/H368</f>
        <v>6.2869191049913944</v>
      </c>
      <c r="L368" s="2489">
        <f>SUM(L365:L367)</f>
        <v>47310</v>
      </c>
      <c r="M368" s="2489">
        <f>SUM(M365:M367)</f>
        <v>35482.5</v>
      </c>
      <c r="N368" s="2489">
        <f>SUM(N365:N367)</f>
        <v>36527</v>
      </c>
      <c r="O368" s="270">
        <f>N368/M368*100</f>
        <v>102.94370464313394</v>
      </c>
      <c r="P368" s="1632">
        <f>SUM(P365:P367)</f>
        <v>141.68196078431373</v>
      </c>
      <c r="Q368" s="270">
        <f>N368/$C$3*12/P368</f>
        <v>343.74641907171269</v>
      </c>
      <c r="R368" s="2782">
        <v>256398.66342719999</v>
      </c>
      <c r="S368" s="2782">
        <v>256398.66342719999</v>
      </c>
      <c r="T368" s="2782">
        <v>256398.66342719999</v>
      </c>
      <c r="U368" s="2782">
        <v>256398.66342719999</v>
      </c>
      <c r="V368" s="2782">
        <v>256398.66342719999</v>
      </c>
      <c r="W368" s="2782">
        <v>256398.66342719999</v>
      </c>
      <c r="X368" s="2782">
        <v>256398.66342719999</v>
      </c>
      <c r="Y368" s="2782">
        <v>256398.66342719999</v>
      </c>
      <c r="Z368" s="2782">
        <v>256558.98085104002</v>
      </c>
      <c r="AA368" s="1202">
        <f>R368/12*$C$3+(S368-R368)/11*8+(T368-S368)/10*7+(U368-T368)/9*6+(V368-U368)/8*5+(W368-V368)/7*4+(X368-W368)/6*3+(Y368-X368)/5*2+(Z368-Y368)/4*1</f>
        <v>192339.07692636002</v>
      </c>
      <c r="AB368" s="2853">
        <f>AH368-AG368-AD368</f>
        <v>193844.22486000002</v>
      </c>
      <c r="AC368" s="2854"/>
      <c r="AD368" s="2853">
        <v>-5042.1012699999992</v>
      </c>
      <c r="AE368" s="2853">
        <f>AB368-AA368</f>
        <v>1505.1479336399934</v>
      </c>
      <c r="AF368" s="2853">
        <v>-43.584009999999999</v>
      </c>
      <c r="AG368" s="2853">
        <v>-128.23085999999998</v>
      </c>
      <c r="AH368" s="2853">
        <v>188673.89272999999</v>
      </c>
      <c r="AI368" s="2491">
        <f>SUM(AI365:AI367)</f>
        <v>0</v>
      </c>
      <c r="AJ368" s="2474"/>
      <c r="AK368" s="2742"/>
      <c r="AL368" s="1401"/>
    </row>
    <row r="369" spans="1:38" s="2696" customFormat="1" x14ac:dyDescent="0.25">
      <c r="A369" s="411">
        <v>1</v>
      </c>
      <c r="B369" s="411">
        <v>1</v>
      </c>
      <c r="C369" s="2290" t="s">
        <v>14</v>
      </c>
      <c r="D369" s="2290"/>
      <c r="E369" s="792"/>
      <c r="F369" s="419"/>
      <c r="G369" s="375"/>
      <c r="H369" s="375"/>
      <c r="I369" s="375"/>
      <c r="J369" s="2490"/>
      <c r="K369" s="2490"/>
      <c r="L369" s="2784"/>
      <c r="M369" s="2784"/>
      <c r="N369" s="2784"/>
      <c r="O369" s="2784"/>
      <c r="P369" s="2784"/>
      <c r="Q369" s="2784"/>
      <c r="R369" s="2782"/>
      <c r="S369" s="2782"/>
      <c r="T369" s="2782"/>
      <c r="U369" s="2782"/>
      <c r="V369" s="2782"/>
      <c r="W369" s="2782"/>
      <c r="X369" s="2782"/>
      <c r="Y369" s="2782"/>
      <c r="Z369" s="2782"/>
      <c r="AA369" s="2855"/>
      <c r="AB369" s="2482"/>
      <c r="AC369" s="2725"/>
      <c r="AD369" s="2482"/>
      <c r="AE369" s="2482"/>
      <c r="AF369" s="2482"/>
      <c r="AG369" s="2482"/>
      <c r="AH369" s="2482"/>
      <c r="AI369" s="1283"/>
      <c r="AJ369" s="2539"/>
      <c r="AK369" s="2742"/>
      <c r="AL369" s="1401"/>
    </row>
    <row r="370" spans="1:38" s="2696" customFormat="1" x14ac:dyDescent="0.25">
      <c r="A370" s="411">
        <v>1</v>
      </c>
      <c r="B370" s="411">
        <v>1</v>
      </c>
      <c r="C370" s="792" t="s">
        <v>206</v>
      </c>
      <c r="D370" s="792"/>
      <c r="E370" s="2047"/>
      <c r="F370" s="456"/>
      <c r="G370" s="782"/>
      <c r="H370" s="782"/>
      <c r="I370" s="782"/>
      <c r="J370" s="1143"/>
      <c r="K370" s="1143"/>
      <c r="L370" s="1847"/>
      <c r="M370" s="1847"/>
      <c r="N370" s="1847"/>
      <c r="O370" s="1847"/>
      <c r="P370" s="1847"/>
      <c r="Q370" s="1847"/>
      <c r="R370" s="608">
        <v>99331.26</v>
      </c>
      <c r="S370" s="608">
        <v>99331.26</v>
      </c>
      <c r="T370" s="608">
        <v>99331.26</v>
      </c>
      <c r="U370" s="608">
        <v>99331.26</v>
      </c>
      <c r="V370" s="608">
        <v>99331.26</v>
      </c>
      <c r="W370" s="608">
        <v>99331.26</v>
      </c>
      <c r="X370" s="608">
        <v>99331.26</v>
      </c>
      <c r="Y370" s="608">
        <v>99331.26</v>
      </c>
      <c r="Z370" s="608">
        <v>99331.26</v>
      </c>
      <c r="AA370" s="1202">
        <f>R370/12*$C$3+(S370-R370)/11*8+(T370-S370)/10*7+(U370-T370)/9*6+(V370-U370)/8*5+(W370-V370)/7*4+(X370-W370)/6*3+(Y370-X370)/5*2+(Z370-Y370)/4*1</f>
        <v>74498.444999999992</v>
      </c>
      <c r="AB370" s="368">
        <f>AH370-AG370-AD370</f>
        <v>77365.017160000018</v>
      </c>
      <c r="AC370" s="2751"/>
      <c r="AD370" s="368"/>
      <c r="AE370" s="368">
        <f>AB370-AA370</f>
        <v>2866.5721600000252</v>
      </c>
      <c r="AF370" s="368">
        <v>-2.17814</v>
      </c>
      <c r="AG370" s="368">
        <v>-7.1021599999999996</v>
      </c>
      <c r="AH370" s="368">
        <v>77357.915000000023</v>
      </c>
      <c r="AI370" s="1250"/>
      <c r="AJ370" s="1263"/>
      <c r="AK370" s="2742"/>
      <c r="AL370" s="1401"/>
    </row>
    <row r="371" spans="1:38" s="2696" customFormat="1" ht="30" x14ac:dyDescent="0.25">
      <c r="A371" s="411"/>
      <c r="B371" s="411">
        <v>1</v>
      </c>
      <c r="C371" s="1135" t="s">
        <v>359</v>
      </c>
      <c r="D371" s="792"/>
      <c r="E371" s="2047"/>
      <c r="F371" s="413">
        <f>F373+F378</f>
        <v>65800</v>
      </c>
      <c r="G371" s="213">
        <f>G373+G378</f>
        <v>49350</v>
      </c>
      <c r="H371" s="782">
        <f>H373+H378</f>
        <v>51934</v>
      </c>
      <c r="I371" s="782">
        <f>H371/G371*100</f>
        <v>105.23606889564337</v>
      </c>
      <c r="J371" s="1143"/>
      <c r="K371" s="1143"/>
      <c r="L371" s="1847"/>
      <c r="M371" s="1847"/>
      <c r="N371" s="1847"/>
      <c r="O371" s="1847"/>
      <c r="P371" s="1847"/>
      <c r="Q371" s="1847"/>
      <c r="R371" s="608"/>
      <c r="S371" s="608"/>
      <c r="T371" s="608"/>
      <c r="U371" s="608"/>
      <c r="V371" s="608"/>
      <c r="W371" s="608"/>
      <c r="X371" s="608"/>
      <c r="Y371" s="608"/>
      <c r="Z371" s="608"/>
      <c r="AA371" s="2856"/>
      <c r="AB371" s="368"/>
      <c r="AC371" s="2751"/>
      <c r="AD371" s="368"/>
      <c r="AE371" s="368"/>
      <c r="AF371" s="368"/>
      <c r="AG371" s="368"/>
      <c r="AH371" s="368"/>
      <c r="AI371" s="1250">
        <f>AI373+AI378</f>
        <v>0</v>
      </c>
      <c r="AJ371" s="1263"/>
      <c r="AK371" s="2742"/>
      <c r="AL371" s="1401"/>
    </row>
    <row r="372" spans="1:38" s="2696" customFormat="1" x14ac:dyDescent="0.25">
      <c r="A372" s="411"/>
      <c r="B372" s="411">
        <v>1</v>
      </c>
      <c r="C372" s="4" t="s">
        <v>347</v>
      </c>
      <c r="D372" s="792"/>
      <c r="E372" s="2047"/>
      <c r="F372" s="413"/>
      <c r="G372" s="213"/>
      <c r="H372" s="782"/>
      <c r="I372" s="782"/>
      <c r="J372" s="1143"/>
      <c r="K372" s="1143"/>
      <c r="L372" s="1847"/>
      <c r="M372" s="1847"/>
      <c r="N372" s="1847"/>
      <c r="O372" s="1847"/>
      <c r="P372" s="1847"/>
      <c r="Q372" s="1847"/>
      <c r="R372" s="608"/>
      <c r="S372" s="608"/>
      <c r="T372" s="608"/>
      <c r="U372" s="608"/>
      <c r="V372" s="608"/>
      <c r="W372" s="608"/>
      <c r="X372" s="608"/>
      <c r="Y372" s="608"/>
      <c r="Z372" s="608"/>
      <c r="AA372" s="2856"/>
      <c r="AB372" s="368"/>
      <c r="AC372" s="2751"/>
      <c r="AD372" s="368"/>
      <c r="AE372" s="368"/>
      <c r="AF372" s="368"/>
      <c r="AG372" s="368"/>
      <c r="AH372" s="368"/>
      <c r="AI372" s="1250"/>
      <c r="AJ372" s="1263"/>
      <c r="AK372" s="2742"/>
      <c r="AL372" s="1401"/>
    </row>
    <row r="373" spans="1:38" s="2696" customFormat="1" ht="30" x14ac:dyDescent="0.25">
      <c r="A373" s="411"/>
      <c r="B373" s="411">
        <v>1</v>
      </c>
      <c r="C373" s="793" t="s">
        <v>348</v>
      </c>
      <c r="D373" s="792"/>
      <c r="E373" s="2047"/>
      <c r="F373" s="413">
        <f>F374</f>
        <v>62300</v>
      </c>
      <c r="G373" s="213">
        <f>G374</f>
        <v>46725</v>
      </c>
      <c r="H373" s="214">
        <f>H374</f>
        <v>48707</v>
      </c>
      <c r="I373" s="214">
        <f>H373/G373*100</f>
        <v>104.2418405564473</v>
      </c>
      <c r="J373" s="1143"/>
      <c r="K373" s="1143"/>
      <c r="L373" s="1847"/>
      <c r="M373" s="1847"/>
      <c r="N373" s="1847"/>
      <c r="O373" s="1847"/>
      <c r="P373" s="1847"/>
      <c r="Q373" s="1847"/>
      <c r="R373" s="608"/>
      <c r="S373" s="608"/>
      <c r="T373" s="608"/>
      <c r="U373" s="608"/>
      <c r="V373" s="608"/>
      <c r="W373" s="608"/>
      <c r="X373" s="608"/>
      <c r="Y373" s="608"/>
      <c r="Z373" s="608"/>
      <c r="AA373" s="2856"/>
      <c r="AB373" s="368"/>
      <c r="AC373" s="2751"/>
      <c r="AD373" s="368"/>
      <c r="AE373" s="368"/>
      <c r="AF373" s="368"/>
      <c r="AG373" s="368"/>
      <c r="AH373" s="368"/>
      <c r="AI373" s="1246">
        <f>AI374</f>
        <v>0</v>
      </c>
      <c r="AJ373" s="1263"/>
      <c r="AK373" s="2742"/>
      <c r="AL373" s="1401"/>
    </row>
    <row r="374" spans="1:38" s="2696" customFormat="1" x14ac:dyDescent="0.25">
      <c r="A374" s="411"/>
      <c r="B374" s="411">
        <v>1</v>
      </c>
      <c r="C374" s="4" t="s">
        <v>349</v>
      </c>
      <c r="D374" s="792"/>
      <c r="E374" s="2047"/>
      <c r="F374" s="413">
        <v>62300</v>
      </c>
      <c r="G374" s="213">
        <f>F374/12*$C$3</f>
        <v>46725</v>
      </c>
      <c r="H374" s="214">
        <v>48707</v>
      </c>
      <c r="I374" s="214">
        <f>H374/G374*100</f>
        <v>104.2418405564473</v>
      </c>
      <c r="J374" s="1143"/>
      <c r="K374" s="1143"/>
      <c r="L374" s="1847"/>
      <c r="M374" s="1847"/>
      <c r="N374" s="1847"/>
      <c r="O374" s="1847"/>
      <c r="P374" s="1847"/>
      <c r="Q374" s="1847"/>
      <c r="R374" s="608"/>
      <c r="S374" s="608"/>
      <c r="T374" s="608"/>
      <c r="U374" s="608"/>
      <c r="V374" s="608"/>
      <c r="W374" s="608"/>
      <c r="X374" s="608"/>
      <c r="Y374" s="608"/>
      <c r="Z374" s="608"/>
      <c r="AA374" s="2856"/>
      <c r="AB374" s="368"/>
      <c r="AC374" s="2751"/>
      <c r="AD374" s="368"/>
      <c r="AE374" s="368"/>
      <c r="AF374" s="368"/>
      <c r="AG374" s="368"/>
      <c r="AH374" s="368"/>
      <c r="AI374" s="1246"/>
      <c r="AJ374" s="1263"/>
      <c r="AK374" s="2742"/>
      <c r="AL374" s="1401"/>
    </row>
    <row r="375" spans="1:38" s="2696" customFormat="1" ht="30" x14ac:dyDescent="0.25">
      <c r="A375" s="411"/>
      <c r="B375" s="411">
        <v>1</v>
      </c>
      <c r="C375" s="4" t="s">
        <v>374</v>
      </c>
      <c r="D375" s="792"/>
      <c r="E375" s="2047"/>
      <c r="F375" s="413"/>
      <c r="G375" s="213"/>
      <c r="H375" s="782"/>
      <c r="I375" s="782"/>
      <c r="J375" s="1143"/>
      <c r="K375" s="1143"/>
      <c r="L375" s="1847"/>
      <c r="M375" s="1847"/>
      <c r="N375" s="1847"/>
      <c r="O375" s="1847"/>
      <c r="P375" s="1847"/>
      <c r="Q375" s="1847"/>
      <c r="R375" s="608"/>
      <c r="S375" s="608"/>
      <c r="T375" s="608"/>
      <c r="U375" s="608"/>
      <c r="V375" s="608"/>
      <c r="W375" s="608"/>
      <c r="X375" s="608"/>
      <c r="Y375" s="608"/>
      <c r="Z375" s="608"/>
      <c r="AA375" s="2856"/>
      <c r="AB375" s="368"/>
      <c r="AC375" s="2751"/>
      <c r="AD375" s="368"/>
      <c r="AE375" s="368"/>
      <c r="AF375" s="368"/>
      <c r="AG375" s="368"/>
      <c r="AH375" s="368"/>
      <c r="AI375" s="1250"/>
      <c r="AJ375" s="1263"/>
      <c r="AK375" s="2742"/>
      <c r="AL375" s="1401"/>
    </row>
    <row r="376" spans="1:38" s="2696" customFormat="1" ht="60" x14ac:dyDescent="0.25">
      <c r="A376" s="411"/>
      <c r="B376" s="411">
        <v>1</v>
      </c>
      <c r="C376" s="4" t="s">
        <v>350</v>
      </c>
      <c r="D376" s="792"/>
      <c r="E376" s="2047"/>
      <c r="F376" s="413"/>
      <c r="G376" s="213"/>
      <c r="H376" s="782"/>
      <c r="I376" s="782"/>
      <c r="J376" s="1143"/>
      <c r="K376" s="1143"/>
      <c r="L376" s="1847"/>
      <c r="M376" s="1847"/>
      <c r="N376" s="1847"/>
      <c r="O376" s="1847"/>
      <c r="P376" s="1847"/>
      <c r="Q376" s="1847"/>
      <c r="R376" s="608"/>
      <c r="S376" s="608"/>
      <c r="T376" s="608"/>
      <c r="U376" s="608"/>
      <c r="V376" s="608"/>
      <c r="W376" s="608"/>
      <c r="X376" s="608"/>
      <c r="Y376" s="608"/>
      <c r="Z376" s="608"/>
      <c r="AA376" s="2856"/>
      <c r="AB376" s="368"/>
      <c r="AC376" s="2751"/>
      <c r="AD376" s="368"/>
      <c r="AE376" s="368"/>
      <c r="AF376" s="368"/>
      <c r="AG376" s="368"/>
      <c r="AH376" s="368"/>
      <c r="AI376" s="1250"/>
      <c r="AJ376" s="1263"/>
      <c r="AK376" s="2742"/>
      <c r="AL376" s="1401"/>
    </row>
    <row r="377" spans="1:38" s="2696" customFormat="1" ht="60" x14ac:dyDescent="0.25">
      <c r="A377" s="411"/>
      <c r="B377" s="411">
        <v>1</v>
      </c>
      <c r="C377" s="4" t="s">
        <v>351</v>
      </c>
      <c r="D377" s="792"/>
      <c r="E377" s="2047"/>
      <c r="F377" s="413"/>
      <c r="G377" s="213"/>
      <c r="H377" s="782"/>
      <c r="I377" s="782"/>
      <c r="J377" s="1143"/>
      <c r="K377" s="1143"/>
      <c r="L377" s="1847"/>
      <c r="M377" s="1847"/>
      <c r="N377" s="1847"/>
      <c r="O377" s="1847"/>
      <c r="P377" s="1847"/>
      <c r="Q377" s="1847"/>
      <c r="R377" s="608"/>
      <c r="S377" s="608"/>
      <c r="T377" s="608"/>
      <c r="U377" s="608"/>
      <c r="V377" s="608"/>
      <c r="W377" s="608"/>
      <c r="X377" s="608"/>
      <c r="Y377" s="608"/>
      <c r="Z377" s="608"/>
      <c r="AA377" s="2856"/>
      <c r="AB377" s="368"/>
      <c r="AC377" s="2751"/>
      <c r="AD377" s="368"/>
      <c r="AE377" s="368"/>
      <c r="AF377" s="368"/>
      <c r="AG377" s="368"/>
      <c r="AH377" s="368"/>
      <c r="AI377" s="1250"/>
      <c r="AJ377" s="1263"/>
      <c r="AK377" s="2742"/>
      <c r="AL377" s="1401"/>
    </row>
    <row r="378" spans="1:38" s="2696" customFormat="1" ht="45" x14ac:dyDescent="0.25">
      <c r="A378" s="411"/>
      <c r="B378" s="411">
        <v>1</v>
      </c>
      <c r="C378" s="4" t="s">
        <v>352</v>
      </c>
      <c r="D378" s="792"/>
      <c r="E378" s="2047"/>
      <c r="F378" s="413">
        <v>3500</v>
      </c>
      <c r="G378" s="213">
        <f>F378/12*$C$3</f>
        <v>2625</v>
      </c>
      <c r="H378" s="214">
        <v>3227</v>
      </c>
      <c r="I378" s="214">
        <f>H378/G378*100</f>
        <v>122.93333333333334</v>
      </c>
      <c r="J378" s="1143"/>
      <c r="K378" s="1143"/>
      <c r="L378" s="1847"/>
      <c r="M378" s="1847"/>
      <c r="N378" s="1847"/>
      <c r="O378" s="1847"/>
      <c r="P378" s="1847"/>
      <c r="Q378" s="1847"/>
      <c r="R378" s="608"/>
      <c r="S378" s="608"/>
      <c r="T378" s="608"/>
      <c r="U378" s="608"/>
      <c r="V378" s="608"/>
      <c r="W378" s="608"/>
      <c r="X378" s="608"/>
      <c r="Y378" s="608"/>
      <c r="Z378" s="608"/>
      <c r="AA378" s="2856"/>
      <c r="AB378" s="368"/>
      <c r="AC378" s="2751"/>
      <c r="AD378" s="368"/>
      <c r="AE378" s="368"/>
      <c r="AF378" s="368"/>
      <c r="AG378" s="368"/>
      <c r="AH378" s="368"/>
      <c r="AI378" s="1246"/>
      <c r="AJ378" s="1263"/>
      <c r="AK378" s="2742"/>
      <c r="AL378" s="1401"/>
    </row>
    <row r="379" spans="1:38" s="2696" customFormat="1" ht="29.25" x14ac:dyDescent="0.25">
      <c r="A379" s="411"/>
      <c r="B379" s="411">
        <v>1</v>
      </c>
      <c r="C379" s="779" t="s">
        <v>360</v>
      </c>
      <c r="D379" s="792"/>
      <c r="E379" s="2047"/>
      <c r="F379" s="413">
        <f>F380</f>
        <v>21000</v>
      </c>
      <c r="G379" s="213">
        <f>G380</f>
        <v>15750</v>
      </c>
      <c r="H379" s="214">
        <f>H380</f>
        <v>16214</v>
      </c>
      <c r="I379" s="214">
        <f>H379/G379*100</f>
        <v>102.94603174603174</v>
      </c>
      <c r="J379" s="1143"/>
      <c r="K379" s="1143"/>
      <c r="L379" s="1847"/>
      <c r="M379" s="1847"/>
      <c r="N379" s="1847"/>
      <c r="O379" s="1847"/>
      <c r="P379" s="1847"/>
      <c r="Q379" s="1847"/>
      <c r="R379" s="608"/>
      <c r="S379" s="608"/>
      <c r="T379" s="608"/>
      <c r="U379" s="608"/>
      <c r="V379" s="608"/>
      <c r="W379" s="608"/>
      <c r="X379" s="608"/>
      <c r="Y379" s="608"/>
      <c r="Z379" s="608"/>
      <c r="AA379" s="2856"/>
      <c r="AB379" s="368"/>
      <c r="AC379" s="2751"/>
      <c r="AD379" s="368"/>
      <c r="AE379" s="368"/>
      <c r="AF379" s="368"/>
      <c r="AG379" s="368"/>
      <c r="AH379" s="368"/>
      <c r="AI379" s="1246">
        <f>AI380</f>
        <v>0</v>
      </c>
      <c r="AJ379" s="1263"/>
      <c r="AK379" s="2742"/>
      <c r="AL379" s="1401"/>
    </row>
    <row r="380" spans="1:38" s="2696" customFormat="1" x14ac:dyDescent="0.25">
      <c r="A380" s="411"/>
      <c r="B380" s="411">
        <v>1</v>
      </c>
      <c r="C380" s="4" t="s">
        <v>386</v>
      </c>
      <c r="D380" s="792"/>
      <c r="E380" s="2047"/>
      <c r="F380" s="413">
        <v>21000</v>
      </c>
      <c r="G380" s="213">
        <f>F380/12*$C$3</f>
        <v>15750</v>
      </c>
      <c r="H380" s="214">
        <v>16214</v>
      </c>
      <c r="I380" s="214">
        <f>H380/G380*100</f>
        <v>102.94603174603174</v>
      </c>
      <c r="J380" s="1143"/>
      <c r="K380" s="1143"/>
      <c r="L380" s="1847"/>
      <c r="M380" s="1847"/>
      <c r="N380" s="1847"/>
      <c r="O380" s="1847"/>
      <c r="P380" s="1847"/>
      <c r="Q380" s="1847"/>
      <c r="R380" s="608"/>
      <c r="S380" s="608"/>
      <c r="T380" s="608"/>
      <c r="U380" s="608"/>
      <c r="V380" s="608"/>
      <c r="W380" s="608"/>
      <c r="X380" s="608"/>
      <c r="Y380" s="608"/>
      <c r="Z380" s="608"/>
      <c r="AA380" s="2856"/>
      <c r="AB380" s="368"/>
      <c r="AC380" s="2751"/>
      <c r="AD380" s="368"/>
      <c r="AE380" s="368"/>
      <c r="AF380" s="368"/>
      <c r="AG380" s="368"/>
      <c r="AH380" s="368"/>
      <c r="AI380" s="1246"/>
      <c r="AJ380" s="1263"/>
      <c r="AK380" s="2742"/>
      <c r="AL380" s="1401"/>
    </row>
    <row r="381" spans="1:38" s="2696" customFormat="1" x14ac:dyDescent="0.25">
      <c r="A381" s="411"/>
      <c r="B381" s="411">
        <v>1</v>
      </c>
      <c r="C381" s="4" t="s">
        <v>376</v>
      </c>
      <c r="D381" s="792"/>
      <c r="E381" s="2047"/>
      <c r="F381" s="413"/>
      <c r="G381" s="213"/>
      <c r="H381" s="782"/>
      <c r="I381" s="782"/>
      <c r="J381" s="1143"/>
      <c r="K381" s="1143"/>
      <c r="L381" s="1847"/>
      <c r="M381" s="1847"/>
      <c r="N381" s="1847"/>
      <c r="O381" s="1847"/>
      <c r="P381" s="1847"/>
      <c r="Q381" s="1847"/>
      <c r="R381" s="608"/>
      <c r="S381" s="608"/>
      <c r="T381" s="608"/>
      <c r="U381" s="608"/>
      <c r="V381" s="608"/>
      <c r="W381" s="608"/>
      <c r="X381" s="608"/>
      <c r="Y381" s="608"/>
      <c r="Z381" s="608"/>
      <c r="AA381" s="2856"/>
      <c r="AB381" s="368"/>
      <c r="AC381" s="2751"/>
      <c r="AD381" s="368"/>
      <c r="AE381" s="368"/>
      <c r="AF381" s="368"/>
      <c r="AG381" s="368"/>
      <c r="AH381" s="368"/>
      <c r="AI381" s="1250"/>
      <c r="AJ381" s="1263"/>
      <c r="AK381" s="2742"/>
      <c r="AL381" s="1401"/>
    </row>
    <row r="382" spans="1:38" s="2696" customFormat="1" ht="29.25" x14ac:dyDescent="0.25">
      <c r="A382" s="411">
        <v>1</v>
      </c>
      <c r="B382" s="411">
        <v>1</v>
      </c>
      <c r="C382" s="779" t="s">
        <v>353</v>
      </c>
      <c r="D382" s="4"/>
      <c r="E382" s="4"/>
      <c r="F382" s="415"/>
      <c r="G382" s="368"/>
      <c r="H382" s="368"/>
      <c r="I382" s="368"/>
      <c r="J382" s="1886"/>
      <c r="K382" s="1886"/>
      <c r="L382" s="211"/>
      <c r="M382" s="211"/>
      <c r="N382" s="211"/>
      <c r="O382" s="211"/>
      <c r="P382" s="211"/>
      <c r="Q382" s="211"/>
      <c r="R382" s="546"/>
      <c r="S382" s="546"/>
      <c r="T382" s="546"/>
      <c r="U382" s="546"/>
      <c r="V382" s="546"/>
      <c r="W382" s="546"/>
      <c r="X382" s="546"/>
      <c r="Y382" s="546"/>
      <c r="Z382" s="546"/>
      <c r="AA382" s="2857"/>
      <c r="AB382" s="415"/>
      <c r="AC382" s="2733"/>
      <c r="AD382" s="415"/>
      <c r="AE382" s="415"/>
      <c r="AF382" s="415"/>
      <c r="AG382" s="415"/>
      <c r="AH382" s="415"/>
      <c r="AI382" s="1263"/>
      <c r="AJ382" s="1291"/>
      <c r="AK382" s="2742"/>
      <c r="AL382" s="1401"/>
    </row>
    <row r="383" spans="1:38" s="2696" customFormat="1" ht="30" x14ac:dyDescent="0.25">
      <c r="A383" s="411">
        <v>1</v>
      </c>
      <c r="B383" s="411">
        <v>1</v>
      </c>
      <c r="C383" s="774" t="s">
        <v>201</v>
      </c>
      <c r="D383" s="4"/>
      <c r="E383" s="4"/>
      <c r="F383" s="415"/>
      <c r="G383" s="213"/>
      <c r="H383" s="368"/>
      <c r="I383" s="368"/>
      <c r="J383" s="1886"/>
      <c r="K383" s="1886"/>
      <c r="L383" s="211"/>
      <c r="M383" s="211"/>
      <c r="N383" s="211"/>
      <c r="O383" s="211"/>
      <c r="P383" s="211"/>
      <c r="Q383" s="211"/>
      <c r="R383" s="546"/>
      <c r="S383" s="546"/>
      <c r="T383" s="546"/>
      <c r="U383" s="546"/>
      <c r="V383" s="546"/>
      <c r="W383" s="546"/>
      <c r="X383" s="546"/>
      <c r="Y383" s="546"/>
      <c r="Z383" s="546"/>
      <c r="AA383" s="2857"/>
      <c r="AB383" s="415"/>
      <c r="AC383" s="2733"/>
      <c r="AD383" s="415"/>
      <c r="AE383" s="415"/>
      <c r="AF383" s="415"/>
      <c r="AG383" s="415"/>
      <c r="AH383" s="415"/>
      <c r="AI383" s="1263"/>
      <c r="AJ383" s="1291"/>
      <c r="AK383" s="2742"/>
      <c r="AL383" s="1401"/>
    </row>
    <row r="384" spans="1:38" s="2696" customFormat="1" ht="72" x14ac:dyDescent="0.25">
      <c r="A384" s="411">
        <v>1</v>
      </c>
      <c r="B384" s="411">
        <v>1</v>
      </c>
      <c r="C384" s="779" t="s">
        <v>354</v>
      </c>
      <c r="D384" s="774"/>
      <c r="E384" s="4"/>
      <c r="F384" s="415">
        <v>600</v>
      </c>
      <c r="G384" s="213">
        <f>F384/12*$C$3</f>
        <v>450</v>
      </c>
      <c r="H384" s="368">
        <v>478</v>
      </c>
      <c r="I384" s="368">
        <f t="shared" ref="I384:I392" si="106">H384/G384*100</f>
        <v>106.22222222222221</v>
      </c>
      <c r="J384" s="1886"/>
      <c r="K384" s="1886"/>
      <c r="L384" s="211"/>
      <c r="M384" s="211"/>
      <c r="N384" s="211"/>
      <c r="O384" s="211"/>
      <c r="P384" s="211"/>
      <c r="Q384" s="211"/>
      <c r="R384" s="546"/>
      <c r="S384" s="546"/>
      <c r="T384" s="546"/>
      <c r="U384" s="546"/>
      <c r="V384" s="546"/>
      <c r="W384" s="546"/>
      <c r="X384" s="546"/>
      <c r="Y384" s="546"/>
      <c r="Z384" s="546"/>
      <c r="AA384" s="2857"/>
      <c r="AB384" s="415"/>
      <c r="AC384" s="2733"/>
      <c r="AD384" s="415"/>
      <c r="AE384" s="415"/>
      <c r="AF384" s="415"/>
      <c r="AG384" s="415"/>
      <c r="AH384" s="415"/>
      <c r="AI384" s="1263"/>
      <c r="AJ384" s="1291"/>
      <c r="AK384" s="2742"/>
      <c r="AL384" s="1401"/>
    </row>
    <row r="385" spans="1:38" s="2696" customFormat="1" x14ac:dyDescent="0.25">
      <c r="A385" s="411">
        <v>1</v>
      </c>
      <c r="B385" s="411">
        <v>1</v>
      </c>
      <c r="C385" s="766" t="s">
        <v>234</v>
      </c>
      <c r="D385" s="774"/>
      <c r="E385" s="4"/>
      <c r="F385" s="415">
        <f>SUM(F386:F391)</f>
        <v>6491</v>
      </c>
      <c r="G385" s="213">
        <f>SUM(G386:G391)</f>
        <v>4868.25</v>
      </c>
      <c r="H385" s="368">
        <f>SUM(H386:H391)</f>
        <v>4898</v>
      </c>
      <c r="I385" s="368">
        <f t="shared" si="106"/>
        <v>100.61110255225184</v>
      </c>
      <c r="J385" s="1886"/>
      <c r="K385" s="1886"/>
      <c r="L385" s="211"/>
      <c r="M385" s="211"/>
      <c r="N385" s="211"/>
      <c r="O385" s="211"/>
      <c r="P385" s="211"/>
      <c r="Q385" s="211"/>
      <c r="R385" s="546">
        <v>8805.64257</v>
      </c>
      <c r="S385" s="546">
        <v>8805.64257</v>
      </c>
      <c r="T385" s="546">
        <v>8805.64257</v>
      </c>
      <c r="U385" s="546">
        <v>8805.64257</v>
      </c>
      <c r="V385" s="546">
        <v>8805.64257</v>
      </c>
      <c r="W385" s="546">
        <v>8805.64257</v>
      </c>
      <c r="X385" s="546">
        <v>8805.64257</v>
      </c>
      <c r="Y385" s="546">
        <v>8805.64257</v>
      </c>
      <c r="Z385" s="546">
        <v>8805.64257</v>
      </c>
      <c r="AA385" s="1202">
        <f>R385/12*$C$3+(S385-R385)/11*8+(T385-S385)/10*7+(U385-T385)/9*6+(V385-U385)/8*5+(W385-V385)/7*4+(X385-W385)/6*3+(Y385-X385)/5*2+(Z385-Y385)/4*1</f>
        <v>6604.2319275</v>
      </c>
      <c r="AB385" s="415">
        <f>AH385-AG385-AD385</f>
        <v>6576.5147300000008</v>
      </c>
      <c r="AC385" s="2733"/>
      <c r="AD385" s="415"/>
      <c r="AE385" s="415">
        <f>AB385-AA385</f>
        <v>-27.717197499999202</v>
      </c>
      <c r="AF385" s="415"/>
      <c r="AG385" s="415">
        <v>0</v>
      </c>
      <c r="AH385" s="415">
        <v>6576.5147300000008</v>
      </c>
      <c r="AI385" s="1263">
        <f>SUM(AI386:AI391)</f>
        <v>0</v>
      </c>
      <c r="AJ385" s="1291"/>
      <c r="AK385" s="2742"/>
      <c r="AL385" s="1401"/>
    </row>
    <row r="386" spans="1:38" s="2696" customFormat="1" ht="75" x14ac:dyDescent="0.25">
      <c r="A386" s="411">
        <v>1</v>
      </c>
      <c r="B386" s="411">
        <v>1</v>
      </c>
      <c r="C386" s="834" t="s">
        <v>251</v>
      </c>
      <c r="D386" s="2755"/>
      <c r="E386" s="4"/>
      <c r="F386" s="415">
        <v>550</v>
      </c>
      <c r="G386" s="213">
        <f>F386/12*$C$3</f>
        <v>412.5</v>
      </c>
      <c r="H386" s="368">
        <v>427</v>
      </c>
      <c r="I386" s="368">
        <f t="shared" si="106"/>
        <v>103.51515151515152</v>
      </c>
      <c r="J386" s="1886"/>
      <c r="K386" s="1886"/>
      <c r="L386" s="211"/>
      <c r="M386" s="211"/>
      <c r="N386" s="211"/>
      <c r="O386" s="211"/>
      <c r="P386" s="211"/>
      <c r="Q386" s="211"/>
      <c r="R386" s="546"/>
      <c r="S386" s="546"/>
      <c r="T386" s="546"/>
      <c r="U386" s="546"/>
      <c r="V386" s="546"/>
      <c r="W386" s="546"/>
      <c r="X386" s="546"/>
      <c r="Y386" s="546"/>
      <c r="Z386" s="546"/>
      <c r="AA386" s="2857"/>
      <c r="AB386" s="415"/>
      <c r="AC386" s="2733"/>
      <c r="AD386" s="415"/>
      <c r="AE386" s="415"/>
      <c r="AF386" s="415"/>
      <c r="AG386" s="415"/>
      <c r="AH386" s="415"/>
      <c r="AI386" s="1263"/>
      <c r="AJ386" s="1291"/>
      <c r="AK386" s="2742"/>
      <c r="AL386" s="1401"/>
    </row>
    <row r="387" spans="1:38" s="2696" customFormat="1" ht="75" x14ac:dyDescent="0.25">
      <c r="A387" s="411"/>
      <c r="B387" s="411">
        <v>1</v>
      </c>
      <c r="C387" s="834" t="s">
        <v>256</v>
      </c>
      <c r="D387" s="2756"/>
      <c r="E387" s="4"/>
      <c r="F387" s="415">
        <v>50</v>
      </c>
      <c r="G387" s="213">
        <f t="shared" ref="G387:G391" si="107">F387/12*$C$3</f>
        <v>37.5</v>
      </c>
      <c r="H387" s="368">
        <v>40</v>
      </c>
      <c r="I387" s="368">
        <f t="shared" si="106"/>
        <v>106.66666666666667</v>
      </c>
      <c r="J387" s="1886"/>
      <c r="K387" s="1886"/>
      <c r="L387" s="211"/>
      <c r="M387" s="211"/>
      <c r="N387" s="211"/>
      <c r="O387" s="211"/>
      <c r="P387" s="211"/>
      <c r="Q387" s="211"/>
      <c r="R387" s="546"/>
      <c r="S387" s="546"/>
      <c r="T387" s="546"/>
      <c r="U387" s="546"/>
      <c r="V387" s="546"/>
      <c r="W387" s="546"/>
      <c r="X387" s="546"/>
      <c r="Y387" s="546"/>
      <c r="Z387" s="546"/>
      <c r="AA387" s="2857"/>
      <c r="AB387" s="415"/>
      <c r="AC387" s="2733"/>
      <c r="AD387" s="415"/>
      <c r="AE387" s="415"/>
      <c r="AF387" s="415"/>
      <c r="AG387" s="415"/>
      <c r="AH387" s="415"/>
      <c r="AI387" s="1263"/>
      <c r="AJ387" s="1291"/>
      <c r="AK387" s="2742"/>
      <c r="AL387" s="1401"/>
    </row>
    <row r="388" spans="1:38" s="2696" customFormat="1" ht="120" x14ac:dyDescent="0.25">
      <c r="A388" s="411"/>
      <c r="B388" s="411"/>
      <c r="C388" s="834" t="s">
        <v>514</v>
      </c>
      <c r="D388" s="2756"/>
      <c r="E388" s="4"/>
      <c r="F388" s="415">
        <v>65</v>
      </c>
      <c r="G388" s="213">
        <f t="shared" si="107"/>
        <v>48.75</v>
      </c>
      <c r="H388" s="368">
        <v>127</v>
      </c>
      <c r="I388" s="368">
        <f t="shared" si="106"/>
        <v>260.5128205128205</v>
      </c>
      <c r="J388" s="1886"/>
      <c r="K388" s="1886"/>
      <c r="L388" s="211"/>
      <c r="M388" s="211"/>
      <c r="N388" s="211"/>
      <c r="O388" s="211"/>
      <c r="P388" s="211"/>
      <c r="Q388" s="211"/>
      <c r="R388" s="546"/>
      <c r="S388" s="546"/>
      <c r="T388" s="546"/>
      <c r="U388" s="546"/>
      <c r="V388" s="546"/>
      <c r="W388" s="546"/>
      <c r="X388" s="546"/>
      <c r="Y388" s="546"/>
      <c r="Z388" s="546"/>
      <c r="AA388" s="2857">
        <f>R388/12*$C$3</f>
        <v>0</v>
      </c>
      <c r="AB388" s="415">
        <f>AH388-AG388-AC388</f>
        <v>0</v>
      </c>
      <c r="AC388" s="2733"/>
      <c r="AD388" s="415"/>
      <c r="AE388" s="415">
        <f>AB388-AA388</f>
        <v>0</v>
      </c>
      <c r="AF388" s="415"/>
      <c r="AG388" s="415"/>
      <c r="AH388" s="415"/>
      <c r="AI388" s="1263"/>
      <c r="AJ388" s="1291"/>
      <c r="AK388" s="2742"/>
      <c r="AL388" s="1401"/>
    </row>
    <row r="389" spans="1:38" s="2696" customFormat="1" ht="75" x14ac:dyDescent="0.25">
      <c r="A389" s="411"/>
      <c r="B389" s="411"/>
      <c r="C389" s="834" t="s">
        <v>342</v>
      </c>
      <c r="D389" s="2756"/>
      <c r="E389" s="4"/>
      <c r="F389" s="415">
        <v>3500</v>
      </c>
      <c r="G389" s="213">
        <f t="shared" si="107"/>
        <v>2625</v>
      </c>
      <c r="H389" s="368">
        <v>2883</v>
      </c>
      <c r="I389" s="368">
        <f t="shared" si="106"/>
        <v>109.82857142857144</v>
      </c>
      <c r="J389" s="1886"/>
      <c r="K389" s="1886"/>
      <c r="L389" s="211"/>
      <c r="M389" s="211"/>
      <c r="N389" s="211"/>
      <c r="O389" s="211"/>
      <c r="P389" s="211"/>
      <c r="Q389" s="211"/>
      <c r="R389" s="546"/>
      <c r="S389" s="546"/>
      <c r="T389" s="546"/>
      <c r="U389" s="546"/>
      <c r="V389" s="546"/>
      <c r="W389" s="546"/>
      <c r="X389" s="546"/>
      <c r="Y389" s="546"/>
      <c r="Z389" s="546"/>
      <c r="AA389" s="2857"/>
      <c r="AB389" s="415"/>
      <c r="AC389" s="2733"/>
      <c r="AD389" s="415"/>
      <c r="AE389" s="415"/>
      <c r="AF389" s="415"/>
      <c r="AG389" s="415"/>
      <c r="AH389" s="415"/>
      <c r="AI389" s="1263"/>
      <c r="AJ389" s="1291"/>
      <c r="AK389" s="2742"/>
      <c r="AL389" s="1401"/>
    </row>
    <row r="390" spans="1:38" s="2696" customFormat="1" ht="45" x14ac:dyDescent="0.25">
      <c r="A390" s="411"/>
      <c r="B390" s="411"/>
      <c r="C390" s="834" t="s">
        <v>538</v>
      </c>
      <c r="D390" s="2858"/>
      <c r="E390" s="4"/>
      <c r="F390" s="415">
        <v>420</v>
      </c>
      <c r="G390" s="213">
        <f t="shared" si="107"/>
        <v>315</v>
      </c>
      <c r="H390" s="368">
        <v>306</v>
      </c>
      <c r="I390" s="368">
        <f t="shared" si="106"/>
        <v>97.142857142857139</v>
      </c>
      <c r="J390" s="1886"/>
      <c r="K390" s="1886"/>
      <c r="L390" s="211"/>
      <c r="M390" s="211"/>
      <c r="N390" s="211"/>
      <c r="O390" s="211"/>
      <c r="P390" s="211"/>
      <c r="Q390" s="211"/>
      <c r="R390" s="546"/>
      <c r="S390" s="546"/>
      <c r="T390" s="546"/>
      <c r="U390" s="546"/>
      <c r="V390" s="546"/>
      <c r="W390" s="546"/>
      <c r="X390" s="546"/>
      <c r="Y390" s="546"/>
      <c r="Z390" s="546"/>
      <c r="AA390" s="2857"/>
      <c r="AB390" s="415"/>
      <c r="AC390" s="2733"/>
      <c r="AD390" s="415"/>
      <c r="AE390" s="415"/>
      <c r="AF390" s="415"/>
      <c r="AG390" s="415"/>
      <c r="AH390" s="415"/>
      <c r="AI390" s="1263"/>
      <c r="AJ390" s="1291"/>
      <c r="AK390" s="2742"/>
      <c r="AL390" s="1401"/>
    </row>
    <row r="391" spans="1:38" s="2696" customFormat="1" ht="45" x14ac:dyDescent="0.25">
      <c r="A391" s="411"/>
      <c r="B391" s="411">
        <v>1</v>
      </c>
      <c r="C391" s="834" t="s">
        <v>409</v>
      </c>
      <c r="D391" s="2756"/>
      <c r="E391" s="4"/>
      <c r="F391" s="415">
        <v>1906</v>
      </c>
      <c r="G391" s="213">
        <f t="shared" si="107"/>
        <v>1429.5</v>
      </c>
      <c r="H391" s="368">
        <v>1115</v>
      </c>
      <c r="I391" s="368">
        <f t="shared" si="106"/>
        <v>77.999300454704439</v>
      </c>
      <c r="J391" s="1886"/>
      <c r="K391" s="1886"/>
      <c r="L391" s="211"/>
      <c r="M391" s="211"/>
      <c r="N391" s="211"/>
      <c r="O391" s="211"/>
      <c r="P391" s="211"/>
      <c r="Q391" s="211"/>
      <c r="R391" s="546"/>
      <c r="S391" s="546"/>
      <c r="T391" s="546"/>
      <c r="U391" s="546"/>
      <c r="V391" s="546"/>
      <c r="W391" s="546"/>
      <c r="X391" s="546"/>
      <c r="Y391" s="546"/>
      <c r="Z391" s="546"/>
      <c r="AA391" s="2857"/>
      <c r="AB391" s="415"/>
      <c r="AC391" s="2733"/>
      <c r="AD391" s="415"/>
      <c r="AE391" s="415"/>
      <c r="AF391" s="415"/>
      <c r="AG391" s="415"/>
      <c r="AH391" s="415"/>
      <c r="AI391" s="1263"/>
      <c r="AJ391" s="1291"/>
      <c r="AK391" s="2742"/>
      <c r="AL391" s="1401"/>
    </row>
    <row r="392" spans="1:38" s="2696" customFormat="1" ht="29.25" x14ac:dyDescent="0.25">
      <c r="A392" s="411"/>
      <c r="B392" s="411">
        <v>1</v>
      </c>
      <c r="C392" s="720" t="s">
        <v>279</v>
      </c>
      <c r="D392" s="2859"/>
      <c r="E392" s="4"/>
      <c r="F392" s="442">
        <f>F371</f>
        <v>65800</v>
      </c>
      <c r="G392" s="782">
        <f>G371</f>
        <v>49350</v>
      </c>
      <c r="H392" s="1045">
        <f>H371</f>
        <v>51934</v>
      </c>
      <c r="I392" s="368">
        <f t="shared" si="106"/>
        <v>105.23606889564337</v>
      </c>
      <c r="J392" s="1886"/>
      <c r="K392" s="1886"/>
      <c r="L392" s="211"/>
      <c r="M392" s="211"/>
      <c r="N392" s="211"/>
      <c r="O392" s="211"/>
      <c r="P392" s="211"/>
      <c r="Q392" s="211"/>
      <c r="R392" s="546"/>
      <c r="S392" s="546"/>
      <c r="T392" s="546"/>
      <c r="U392" s="546"/>
      <c r="V392" s="546"/>
      <c r="W392" s="546"/>
      <c r="X392" s="546"/>
      <c r="Y392" s="546"/>
      <c r="Z392" s="546"/>
      <c r="AA392" s="2857"/>
      <c r="AB392" s="415"/>
      <c r="AC392" s="2733"/>
      <c r="AD392" s="415"/>
      <c r="AE392" s="415"/>
      <c r="AF392" s="415"/>
      <c r="AG392" s="415"/>
      <c r="AH392" s="415"/>
      <c r="AI392" s="1267">
        <f>AI371</f>
        <v>0</v>
      </c>
      <c r="AJ392" s="1291"/>
      <c r="AK392" s="2742"/>
      <c r="AL392" s="1401"/>
    </row>
    <row r="393" spans="1:38" s="2696" customFormat="1" ht="43.5" x14ac:dyDescent="0.25">
      <c r="A393" s="411"/>
      <c r="B393" s="411">
        <v>1</v>
      </c>
      <c r="C393" s="720" t="s">
        <v>308</v>
      </c>
      <c r="D393" s="2859"/>
      <c r="E393" s="4"/>
      <c r="F393" s="442"/>
      <c r="G393" s="782"/>
      <c r="H393" s="1045"/>
      <c r="I393" s="368"/>
      <c r="J393" s="1886"/>
      <c r="K393" s="1886"/>
      <c r="L393" s="211"/>
      <c r="M393" s="211"/>
      <c r="N393" s="211"/>
      <c r="O393" s="211"/>
      <c r="P393" s="211"/>
      <c r="Q393" s="211"/>
      <c r="R393" s="546"/>
      <c r="S393" s="546"/>
      <c r="T393" s="546"/>
      <c r="U393" s="546"/>
      <c r="V393" s="546"/>
      <c r="W393" s="546"/>
      <c r="X393" s="546"/>
      <c r="Y393" s="546"/>
      <c r="Z393" s="546"/>
      <c r="AA393" s="2857"/>
      <c r="AB393" s="415"/>
      <c r="AC393" s="2733"/>
      <c r="AD393" s="415"/>
      <c r="AE393" s="415"/>
      <c r="AF393" s="415"/>
      <c r="AG393" s="415"/>
      <c r="AH393" s="415"/>
      <c r="AI393" s="1267"/>
      <c r="AJ393" s="1291"/>
      <c r="AK393" s="2742"/>
      <c r="AL393" s="1401"/>
    </row>
    <row r="394" spans="1:38" s="2696" customFormat="1" ht="29.25" x14ac:dyDescent="0.25">
      <c r="A394" s="411">
        <v>1</v>
      </c>
      <c r="B394" s="411">
        <v>1</v>
      </c>
      <c r="C394" s="720" t="s">
        <v>280</v>
      </c>
      <c r="D394" s="1619"/>
      <c r="E394" s="2597"/>
      <c r="F394" s="2422">
        <f>F379</f>
        <v>21000</v>
      </c>
      <c r="G394" s="2489">
        <f>G379</f>
        <v>15750</v>
      </c>
      <c r="H394" s="2489">
        <f>H379</f>
        <v>16214</v>
      </c>
      <c r="I394" s="2489">
        <f>H394/G394*100</f>
        <v>102.94603174603174</v>
      </c>
      <c r="J394" s="2490"/>
      <c r="K394" s="2490"/>
      <c r="L394" s="2784"/>
      <c r="M394" s="2784"/>
      <c r="N394" s="2784"/>
      <c r="O394" s="2784"/>
      <c r="P394" s="2784"/>
      <c r="Q394" s="2784"/>
      <c r="R394" s="2782"/>
      <c r="S394" s="2782"/>
      <c r="T394" s="2782"/>
      <c r="U394" s="2782"/>
      <c r="V394" s="2782"/>
      <c r="W394" s="2782"/>
      <c r="X394" s="2782"/>
      <c r="Y394" s="2782"/>
      <c r="Z394" s="2782"/>
      <c r="AA394" s="2856">
        <f>R394/12*$C$3</f>
        <v>0</v>
      </c>
      <c r="AB394" s="2853">
        <f>AH394-AG394-AC394</f>
        <v>0</v>
      </c>
      <c r="AC394" s="2854"/>
      <c r="AD394" s="2853"/>
      <c r="AE394" s="2853">
        <f>AB394-AA394</f>
        <v>0</v>
      </c>
      <c r="AF394" s="2853"/>
      <c r="AG394" s="2853"/>
      <c r="AH394" s="2853"/>
      <c r="AI394" s="2491">
        <f>AI379</f>
        <v>0</v>
      </c>
      <c r="AJ394" s="2474"/>
      <c r="AK394" s="2742"/>
      <c r="AL394" s="1401"/>
    </row>
    <row r="395" spans="1:38" s="2696" customFormat="1" ht="29.25" x14ac:dyDescent="0.25">
      <c r="A395" s="411">
        <v>1</v>
      </c>
      <c r="B395" s="411">
        <v>1</v>
      </c>
      <c r="C395" s="720" t="s">
        <v>281</v>
      </c>
      <c r="D395" s="2597"/>
      <c r="E395" s="2597"/>
      <c r="F395" s="2422">
        <f>F382+F384</f>
        <v>600</v>
      </c>
      <c r="G395" s="2489">
        <f>G382+G384</f>
        <v>450</v>
      </c>
      <c r="H395" s="2489">
        <f>H382+H384</f>
        <v>478</v>
      </c>
      <c r="I395" s="2489">
        <f>H395/G395*100</f>
        <v>106.22222222222221</v>
      </c>
      <c r="J395" s="2490"/>
      <c r="K395" s="2490"/>
      <c r="L395" s="2784"/>
      <c r="M395" s="2784"/>
      <c r="N395" s="2784"/>
      <c r="O395" s="2784"/>
      <c r="P395" s="2784"/>
      <c r="Q395" s="2784"/>
      <c r="R395" s="2782">
        <v>719.41200000000003</v>
      </c>
      <c r="S395" s="2782">
        <v>719.41200000000003</v>
      </c>
      <c r="T395" s="2782">
        <v>719.41200000000003</v>
      </c>
      <c r="U395" s="2782">
        <v>719.41200000000003</v>
      </c>
      <c r="V395" s="2782">
        <v>719.41200000000003</v>
      </c>
      <c r="W395" s="2782">
        <v>719.41200000000003</v>
      </c>
      <c r="X395" s="2782">
        <v>719.41200000000003</v>
      </c>
      <c r="Y395" s="2782">
        <v>719.41200000000003</v>
      </c>
      <c r="Z395" s="2782">
        <v>719.41200000000003</v>
      </c>
      <c r="AA395" s="1202">
        <f>R395/12*$C$3+(S395-R395)/11*8+(T395-S395)/10*7+(U395-T395)/9*6+(V395-U395)/8*5+(W395-V395)/7*4+(X395-W395)/6*3+(Y395-X395)/5*2+(Z395-Y395)/4*1</f>
        <v>539.55899999999997</v>
      </c>
      <c r="AB395" s="2853">
        <f>AH395-AG395-AD395</f>
        <v>573.13156000000004</v>
      </c>
      <c r="AC395" s="2854"/>
      <c r="AD395" s="2853"/>
      <c r="AE395" s="2853">
        <f>AB395-AA395</f>
        <v>33.572560000000067</v>
      </c>
      <c r="AF395" s="2853"/>
      <c r="AG395" s="2853">
        <v>0</v>
      </c>
      <c r="AH395" s="2853">
        <v>573.13156000000004</v>
      </c>
      <c r="AI395" s="2491">
        <f>AI382+AI384</f>
        <v>0</v>
      </c>
      <c r="AJ395" s="2474"/>
      <c r="AK395" s="2742"/>
      <c r="AL395" s="1401"/>
    </row>
    <row r="396" spans="1:38" s="2696" customFormat="1" x14ac:dyDescent="0.25">
      <c r="A396" s="411">
        <v>1</v>
      </c>
      <c r="B396" s="411">
        <v>1</v>
      </c>
      <c r="C396" s="721" t="s">
        <v>138</v>
      </c>
      <c r="D396" s="2492"/>
      <c r="E396" s="2597"/>
      <c r="F396" s="729">
        <f>F392+F393+F394*2.9+F395</f>
        <v>127300</v>
      </c>
      <c r="G396" s="782">
        <f>G392+G393+G394*2.9+G395</f>
        <v>95475</v>
      </c>
      <c r="H396" s="2489">
        <f>H392+H393+H394*2.9+H395</f>
        <v>99432.6</v>
      </c>
      <c r="I396" s="2489">
        <f>H396/G396*100</f>
        <v>104.14516889238021</v>
      </c>
      <c r="J396" s="2490"/>
      <c r="K396" s="2490"/>
      <c r="L396" s="2784"/>
      <c r="M396" s="2784"/>
      <c r="N396" s="2784"/>
      <c r="O396" s="2784"/>
      <c r="P396" s="2784"/>
      <c r="Q396" s="2784"/>
      <c r="R396" s="602">
        <f t="shared" ref="R396:AH396" si="108">R395+R385+R370</f>
        <v>108856.31456999999</v>
      </c>
      <c r="S396" s="602">
        <f t="shared" ref="S396:T396" si="109">S395+S385+S370</f>
        <v>108856.31456999999</v>
      </c>
      <c r="T396" s="602">
        <f t="shared" si="109"/>
        <v>108856.31456999999</v>
      </c>
      <c r="U396" s="602">
        <f t="shared" ref="U396:V396" si="110">U395+U385+U370</f>
        <v>108856.31456999999</v>
      </c>
      <c r="V396" s="602">
        <f t="shared" si="110"/>
        <v>108856.31456999999</v>
      </c>
      <c r="W396" s="602">
        <f t="shared" ref="W396:X396" si="111">W395+W385+W370</f>
        <v>108856.31456999999</v>
      </c>
      <c r="X396" s="602">
        <f t="shared" si="111"/>
        <v>108856.31456999999</v>
      </c>
      <c r="Y396" s="602">
        <f t="shared" ref="Y396:Z396" si="112">Y395+Y385+Y370</f>
        <v>108856.31456999999</v>
      </c>
      <c r="Z396" s="602">
        <f t="shared" si="112"/>
        <v>108856.31456999999</v>
      </c>
      <c r="AA396" s="2860">
        <f t="shared" si="108"/>
        <v>81642.235927499991</v>
      </c>
      <c r="AB396" s="2754">
        <f t="shared" si="108"/>
        <v>84514.663450000022</v>
      </c>
      <c r="AC396" s="2741">
        <f t="shared" si="108"/>
        <v>0</v>
      </c>
      <c r="AD396" s="2754">
        <f t="shared" si="108"/>
        <v>0</v>
      </c>
      <c r="AE396" s="2754">
        <f t="shared" si="108"/>
        <v>2872.427522500026</v>
      </c>
      <c r="AF396" s="2754">
        <f t="shared" si="108"/>
        <v>-2.17814</v>
      </c>
      <c r="AG396" s="2754">
        <f t="shared" si="108"/>
        <v>-7.1021599999999996</v>
      </c>
      <c r="AH396" s="2754">
        <f t="shared" si="108"/>
        <v>84507.561290000027</v>
      </c>
      <c r="AI396" s="2491">
        <f>AI392+AI393+AI394*2.9+AI395</f>
        <v>0</v>
      </c>
      <c r="AJ396" s="2744">
        <f>AJ395+AJ385+AJ370</f>
        <v>0</v>
      </c>
      <c r="AK396" s="2742"/>
      <c r="AL396" s="1401"/>
    </row>
    <row r="397" spans="1:38" s="2696" customFormat="1" ht="30" x14ac:dyDescent="0.25">
      <c r="A397" s="411">
        <v>1</v>
      </c>
      <c r="B397" s="411">
        <v>1</v>
      </c>
      <c r="C397" s="2" t="s">
        <v>127</v>
      </c>
      <c r="D397" s="2"/>
      <c r="E397" s="1725"/>
      <c r="F397" s="2422"/>
      <c r="G397" s="2489"/>
      <c r="H397" s="2489"/>
      <c r="I397" s="2489"/>
      <c r="J397" s="2490"/>
      <c r="K397" s="385"/>
      <c r="L397" s="990"/>
      <c r="M397" s="990"/>
      <c r="N397" s="990"/>
      <c r="O397" s="270"/>
      <c r="P397" s="1632"/>
      <c r="Q397" s="270"/>
      <c r="R397" s="565"/>
      <c r="S397" s="565"/>
      <c r="T397" s="565"/>
      <c r="U397" s="565"/>
      <c r="V397" s="565"/>
      <c r="W397" s="565"/>
      <c r="X397" s="565"/>
      <c r="Y397" s="565"/>
      <c r="Z397" s="565"/>
      <c r="AA397" s="2861"/>
      <c r="AB397" s="990"/>
      <c r="AC397" s="1064"/>
      <c r="AD397" s="990"/>
      <c r="AE397" s="990"/>
      <c r="AF397" s="990"/>
      <c r="AG397" s="990"/>
      <c r="AH397" s="990"/>
      <c r="AI397" s="2491"/>
      <c r="AJ397" s="1239"/>
      <c r="AK397" s="2742"/>
      <c r="AL397" s="1401"/>
    </row>
    <row r="398" spans="1:38" s="2696" customFormat="1" x14ac:dyDescent="0.25">
      <c r="A398" s="411">
        <v>1</v>
      </c>
      <c r="B398" s="411">
        <v>1</v>
      </c>
      <c r="C398" s="2694" t="s">
        <v>53</v>
      </c>
      <c r="D398" s="2694"/>
      <c r="E398" s="2492">
        <v>240</v>
      </c>
      <c r="F398" s="419">
        <v>150</v>
      </c>
      <c r="G398" s="213">
        <f>ROUND(F398/12*$C$3,0)</f>
        <v>113</v>
      </c>
      <c r="H398" s="213">
        <v>85</v>
      </c>
      <c r="I398" s="213">
        <f>H398/G398*100</f>
        <v>75.221238938053091</v>
      </c>
      <c r="J398" s="565">
        <v>4</v>
      </c>
      <c r="K398" s="269">
        <f>N398/H398</f>
        <v>3.8941176470588235</v>
      </c>
      <c r="L398" s="270">
        <f>ROUND(F398*J398,0)</f>
        <v>600</v>
      </c>
      <c r="M398" s="270">
        <f>L398/12*$C$3</f>
        <v>450</v>
      </c>
      <c r="N398" s="270">
        <v>331</v>
      </c>
      <c r="O398" s="270">
        <f>N398/M398*100</f>
        <v>73.555555555555557</v>
      </c>
      <c r="P398" s="270">
        <f>L398/E398</f>
        <v>2.5</v>
      </c>
      <c r="Q398" s="270">
        <f>N398/$C$3*12/P398</f>
        <v>176.53333333333336</v>
      </c>
      <c r="R398" s="546"/>
      <c r="S398" s="546"/>
      <c r="T398" s="546"/>
      <c r="U398" s="546"/>
      <c r="V398" s="546"/>
      <c r="W398" s="546"/>
      <c r="X398" s="546"/>
      <c r="Y398" s="546"/>
      <c r="Z398" s="546"/>
      <c r="AA398" s="2857"/>
      <c r="AB398" s="415"/>
      <c r="AC398" s="2733"/>
      <c r="AD398" s="415"/>
      <c r="AE398" s="415"/>
      <c r="AF398" s="415"/>
      <c r="AG398" s="415"/>
      <c r="AH398" s="415"/>
      <c r="AI398" s="1279"/>
      <c r="AJ398" s="1291"/>
      <c r="AK398" s="2742"/>
      <c r="AL398" s="1401"/>
    </row>
    <row r="399" spans="1:38" s="2696" customFormat="1" x14ac:dyDescent="0.25">
      <c r="A399" s="411"/>
      <c r="B399" s="411">
        <v>1</v>
      </c>
      <c r="C399" s="2694" t="s">
        <v>52</v>
      </c>
      <c r="D399" s="2694"/>
      <c r="E399" s="2759">
        <v>240</v>
      </c>
      <c r="F399" s="419">
        <v>359</v>
      </c>
      <c r="G399" s="213">
        <f>ROUND(F399/12*$C$3,0)</f>
        <v>269</v>
      </c>
      <c r="H399" s="213">
        <v>285</v>
      </c>
      <c r="I399" s="213">
        <f>H399/G399*100</f>
        <v>105.94795539033457</v>
      </c>
      <c r="J399" s="565">
        <v>9.5</v>
      </c>
      <c r="K399" s="269">
        <f>N399/H399</f>
        <v>9.1789473684210527</v>
      </c>
      <c r="L399" s="270">
        <f>ROUND(F399*J399,0)</f>
        <v>3411</v>
      </c>
      <c r="M399" s="270">
        <f>L399/12*$C$3</f>
        <v>2558.25</v>
      </c>
      <c r="N399" s="270">
        <v>2616</v>
      </c>
      <c r="O399" s="270">
        <f>N399/M399*100</f>
        <v>102.25740252125478</v>
      </c>
      <c r="P399" s="270">
        <f>L399/E399</f>
        <v>14.2125</v>
      </c>
      <c r="Q399" s="270">
        <f>N399/$C$3*12/P399</f>
        <v>245.41776605101143</v>
      </c>
      <c r="R399" s="546"/>
      <c r="S399" s="546"/>
      <c r="T399" s="546"/>
      <c r="U399" s="546"/>
      <c r="V399" s="546"/>
      <c r="W399" s="546"/>
      <c r="X399" s="546"/>
      <c r="Y399" s="546"/>
      <c r="Z399" s="546"/>
      <c r="AA399" s="2857"/>
      <c r="AB399" s="415"/>
      <c r="AC399" s="2733"/>
      <c r="AD399" s="415"/>
      <c r="AE399" s="415"/>
      <c r="AF399" s="415"/>
      <c r="AG399" s="415"/>
      <c r="AH399" s="415"/>
      <c r="AI399" s="1279"/>
      <c r="AJ399" s="1291"/>
      <c r="AK399" s="2742"/>
      <c r="AL399" s="1401"/>
    </row>
    <row r="400" spans="1:38" s="249" customFormat="1" x14ac:dyDescent="0.25">
      <c r="A400" s="411">
        <v>1</v>
      </c>
      <c r="B400" s="411">
        <v>1</v>
      </c>
      <c r="C400" s="2493" t="s">
        <v>154</v>
      </c>
      <c r="D400" s="2493"/>
      <c r="E400" s="2493"/>
      <c r="F400" s="417">
        <f>SUM(F398:F399)</f>
        <v>509</v>
      </c>
      <c r="G400" s="780">
        <f>SUM(G398:G399)</f>
        <v>382</v>
      </c>
      <c r="H400" s="780">
        <f>SUM(H398:H399)</f>
        <v>370</v>
      </c>
      <c r="I400" s="213">
        <f>H400/G400*100</f>
        <v>96.858638743455501</v>
      </c>
      <c r="J400" s="2490">
        <f>SUM(L400/F400)</f>
        <v>7.8801571709233791</v>
      </c>
      <c r="K400" s="269">
        <f>N400/H400</f>
        <v>7.9648648648648646</v>
      </c>
      <c r="L400" s="1489">
        <f>SUM(L398:L399)</f>
        <v>4011</v>
      </c>
      <c r="M400" s="1489">
        <f>SUM(M398:M399)</f>
        <v>3008.25</v>
      </c>
      <c r="N400" s="1489">
        <f>SUM(N398:N399)</f>
        <v>2947</v>
      </c>
      <c r="O400" s="270">
        <f>N400/M400*100</f>
        <v>97.963932518906333</v>
      </c>
      <c r="P400" s="1489">
        <f>SUM(P398:P399)</f>
        <v>16.712499999999999</v>
      </c>
      <c r="Q400" s="270">
        <f>N400/$C$3*12/P400</f>
        <v>235.11343804537526</v>
      </c>
      <c r="R400" s="2760"/>
      <c r="S400" s="2760"/>
      <c r="T400" s="2760"/>
      <c r="U400" s="2760"/>
      <c r="V400" s="2760"/>
      <c r="W400" s="2760"/>
      <c r="X400" s="2760"/>
      <c r="Y400" s="2760"/>
      <c r="Z400" s="2760"/>
      <c r="AA400" s="2860"/>
      <c r="AB400" s="2754"/>
      <c r="AC400" s="2741"/>
      <c r="AD400" s="2754"/>
      <c r="AE400" s="2754"/>
      <c r="AF400" s="2754"/>
      <c r="AG400" s="442"/>
      <c r="AH400" s="442"/>
      <c r="AI400" s="1306">
        <f>SUM(AI398:AI399)</f>
        <v>0</v>
      </c>
      <c r="AJ400" s="1301"/>
      <c r="AK400" s="2742"/>
      <c r="AL400" s="1459"/>
    </row>
    <row r="401" spans="1:38" s="2696" customFormat="1" ht="29.25" x14ac:dyDescent="0.25">
      <c r="A401" s="411">
        <v>1</v>
      </c>
      <c r="B401" s="411">
        <v>1</v>
      </c>
      <c r="C401" s="997" t="s">
        <v>140</v>
      </c>
      <c r="D401" s="997"/>
      <c r="E401" s="997"/>
      <c r="F401" s="2422">
        <f>SUM(F400,)</f>
        <v>509</v>
      </c>
      <c r="G401" s="2489">
        <f>SUM(G400,)</f>
        <v>382</v>
      </c>
      <c r="H401" s="2489">
        <f>SUM(H400,)</f>
        <v>370</v>
      </c>
      <c r="I401" s="2489">
        <f>H401/G401*100</f>
        <v>96.858638743455501</v>
      </c>
      <c r="J401" s="2490">
        <f>SUM(L401/F401)</f>
        <v>7.8801571709233791</v>
      </c>
      <c r="K401" s="269">
        <f>N401/H401</f>
        <v>7.9648648648648646</v>
      </c>
      <c r="L401" s="2489">
        <f>SUM(L400,)</f>
        <v>4011</v>
      </c>
      <c r="M401" s="2489">
        <f>SUM(M400,)</f>
        <v>3008.25</v>
      </c>
      <c r="N401" s="2489">
        <f>SUM(N400,)</f>
        <v>2947</v>
      </c>
      <c r="O401" s="270">
        <f>N401/M401*100</f>
        <v>97.963932518906333</v>
      </c>
      <c r="P401" s="2489">
        <f>SUM(P400,)</f>
        <v>16.712499999999999</v>
      </c>
      <c r="Q401" s="270">
        <f>N401/$C$3*12/P401</f>
        <v>235.11343804537526</v>
      </c>
      <c r="R401" s="602">
        <v>8298.8010335999988</v>
      </c>
      <c r="S401" s="602">
        <v>8298.8010335999988</v>
      </c>
      <c r="T401" s="602">
        <v>8298.8010335999988</v>
      </c>
      <c r="U401" s="602">
        <v>8298.8010335999988</v>
      </c>
      <c r="V401" s="602">
        <v>8298.8010335999988</v>
      </c>
      <c r="W401" s="602">
        <v>8298.8010335999988</v>
      </c>
      <c r="X401" s="602">
        <v>8298.8010335999988</v>
      </c>
      <c r="Y401" s="602">
        <v>8298.8010335999988</v>
      </c>
      <c r="Z401" s="602">
        <v>8298.8010335999988</v>
      </c>
      <c r="AA401" s="1202">
        <f>R401/12*$C$3+(S401-R401)/11*8+(T401-S401)/10*7+(U401-T401)/9*6+(V401-U401)/8*5+(W401-V401)/7*4+(X401-W401)/6*3+(Y401-X401)/5*2+(Z401-Y401)/4*1</f>
        <v>6224.1007751999987</v>
      </c>
      <c r="AB401" s="990">
        <f>AH401-AG401-AD401</f>
        <v>6121.2043400000002</v>
      </c>
      <c r="AC401" s="1064"/>
      <c r="AD401" s="990"/>
      <c r="AE401" s="990">
        <f>AB401-AA401</f>
        <v>-102.89643519999845</v>
      </c>
      <c r="AF401" s="990"/>
      <c r="AG401" s="780">
        <v>0</v>
      </c>
      <c r="AH401" s="780">
        <v>6121.2043400000002</v>
      </c>
      <c r="AI401" s="2491">
        <f>SUM(AI400,)</f>
        <v>0</v>
      </c>
      <c r="AJ401" s="1306"/>
      <c r="AK401" s="2742"/>
      <c r="AL401" s="1401"/>
    </row>
    <row r="402" spans="1:38" s="2696" customFormat="1" x14ac:dyDescent="0.25">
      <c r="A402" s="411">
        <v>1</v>
      </c>
      <c r="B402" s="411">
        <v>1</v>
      </c>
      <c r="C402" s="775"/>
      <c r="D402" s="775"/>
      <c r="E402" s="775"/>
      <c r="F402" s="417"/>
      <c r="G402" s="213"/>
      <c r="H402" s="213"/>
      <c r="I402" s="213"/>
      <c r="J402" s="2014"/>
      <c r="K402" s="2014"/>
      <c r="L402" s="2014"/>
      <c r="M402" s="2014"/>
      <c r="N402" s="2014"/>
      <c r="O402" s="2014"/>
      <c r="P402" s="2014"/>
      <c r="Q402" s="2014"/>
      <c r="R402" s="546"/>
      <c r="S402" s="546"/>
      <c r="T402" s="546"/>
      <c r="U402" s="546"/>
      <c r="V402" s="546"/>
      <c r="W402" s="546"/>
      <c r="X402" s="546"/>
      <c r="Y402" s="546"/>
      <c r="Z402" s="546"/>
      <c r="AA402" s="2857"/>
      <c r="AB402" s="415">
        <f>AH402-AG402</f>
        <v>0</v>
      </c>
      <c r="AC402" s="2733"/>
      <c r="AD402" s="415"/>
      <c r="AE402" s="415">
        <f>AB402-AA402</f>
        <v>0</v>
      </c>
      <c r="AF402" s="415"/>
      <c r="AG402" s="415"/>
      <c r="AH402" s="415"/>
      <c r="AI402" s="1279"/>
      <c r="AJ402" s="1291"/>
      <c r="AK402" s="2742"/>
      <c r="AL402" s="1401"/>
    </row>
    <row r="403" spans="1:38" s="2696" customFormat="1" x14ac:dyDescent="0.25">
      <c r="A403" s="411">
        <v>1</v>
      </c>
      <c r="B403" s="411">
        <v>1</v>
      </c>
      <c r="C403" s="1509" t="s">
        <v>314</v>
      </c>
      <c r="D403" s="2762"/>
      <c r="E403" s="2762"/>
      <c r="F403" s="2763"/>
      <c r="G403" s="2764"/>
      <c r="H403" s="2764"/>
      <c r="I403" s="2764"/>
      <c r="J403" s="1890"/>
      <c r="K403" s="1890"/>
      <c r="L403" s="1890"/>
      <c r="M403" s="1890"/>
      <c r="N403" s="1890">
        <f>SUM(N401,N395,N368)</f>
        <v>39474</v>
      </c>
      <c r="O403" s="1890"/>
      <c r="P403" s="1890"/>
      <c r="Q403" s="1890"/>
      <c r="R403" s="2079">
        <f t="shared" ref="R403:AH403" si="113">R401+R396+R368</f>
        <v>373553.77903079998</v>
      </c>
      <c r="S403" s="2079">
        <f t="shared" ref="S403:T403" si="114">S401+S396+S368</f>
        <v>373553.77903079998</v>
      </c>
      <c r="T403" s="2079">
        <f t="shared" si="114"/>
        <v>373553.77903079998</v>
      </c>
      <c r="U403" s="2079">
        <f t="shared" ref="U403:V403" si="115">U401+U396+U368</f>
        <v>373553.77903079998</v>
      </c>
      <c r="V403" s="2079">
        <f t="shared" si="115"/>
        <v>373553.77903079998</v>
      </c>
      <c r="W403" s="2079">
        <f t="shared" ref="W403:X403" si="116">W401+W396+W368</f>
        <v>373553.77903079998</v>
      </c>
      <c r="X403" s="2079">
        <f t="shared" si="116"/>
        <v>373553.77903079998</v>
      </c>
      <c r="Y403" s="2079">
        <f t="shared" ref="Y403:Z403" si="117">Y401+Y396+Y368</f>
        <v>373553.77903079998</v>
      </c>
      <c r="Z403" s="2079">
        <f t="shared" si="117"/>
        <v>373714.09645464004</v>
      </c>
      <c r="AA403" s="2798">
        <f t="shared" si="113"/>
        <v>280205.41362906003</v>
      </c>
      <c r="AB403" s="1890">
        <f t="shared" si="113"/>
        <v>284480.09265000001</v>
      </c>
      <c r="AC403" s="2765">
        <f t="shared" si="113"/>
        <v>0</v>
      </c>
      <c r="AD403" s="1227">
        <f t="shared" si="113"/>
        <v>-5042.1012699999992</v>
      </c>
      <c r="AE403" s="1890">
        <f t="shared" si="113"/>
        <v>4274.6790209400206</v>
      </c>
      <c r="AF403" s="1227">
        <f t="shared" si="113"/>
        <v>-45.762149999999998</v>
      </c>
      <c r="AG403" s="1890">
        <f t="shared" si="113"/>
        <v>-135.33301999999998</v>
      </c>
      <c r="AH403" s="1227">
        <f t="shared" si="113"/>
        <v>279302.65836</v>
      </c>
      <c r="AI403" s="2767"/>
      <c r="AJ403" s="1314">
        <f>AJ401+AJ396+AJ368</f>
        <v>0</v>
      </c>
      <c r="AK403" s="2742"/>
      <c r="AL403" s="1401"/>
    </row>
    <row r="404" spans="1:38" s="2696" customFormat="1" x14ac:dyDescent="0.25">
      <c r="A404" s="411">
        <v>1</v>
      </c>
      <c r="B404" s="411">
        <v>1</v>
      </c>
      <c r="C404" s="248"/>
      <c r="D404" s="2862"/>
      <c r="E404" s="2862"/>
      <c r="F404" s="2795"/>
      <c r="G404" s="2796"/>
      <c r="H404" s="2796"/>
      <c r="I404" s="2796"/>
      <c r="J404" s="1646"/>
      <c r="K404" s="1646"/>
      <c r="L404" s="1646"/>
      <c r="M404" s="1646"/>
      <c r="N404" s="1646"/>
      <c r="O404" s="1646"/>
      <c r="P404" s="1646"/>
      <c r="Q404" s="1646"/>
      <c r="R404" s="1400"/>
      <c r="S404" s="1400"/>
      <c r="T404" s="1400"/>
      <c r="U404" s="1400"/>
      <c r="V404" s="1400"/>
      <c r="W404" s="1400"/>
      <c r="X404" s="1400"/>
      <c r="Y404" s="1400"/>
      <c r="Z404" s="1400"/>
      <c r="AA404" s="2863"/>
      <c r="AB404" s="1646"/>
      <c r="AC404" s="2864"/>
      <c r="AD404" s="1646"/>
      <c r="AE404" s="1646"/>
      <c r="AF404" s="2796"/>
      <c r="AG404" s="2796"/>
      <c r="AH404" s="1646"/>
      <c r="AI404" s="2797"/>
      <c r="AJ404" s="1647"/>
      <c r="AK404" s="2742"/>
      <c r="AL404" s="1401"/>
    </row>
    <row r="405" spans="1:38" ht="47.25" x14ac:dyDescent="0.25">
      <c r="A405" s="411">
        <v>1</v>
      </c>
      <c r="B405" s="411">
        <v>1</v>
      </c>
      <c r="C405" s="2276" t="s">
        <v>482</v>
      </c>
      <c r="D405" s="2865"/>
      <c r="E405" s="1560"/>
      <c r="F405" s="2866"/>
      <c r="G405" s="2867"/>
      <c r="H405" s="2867"/>
      <c r="I405" s="2867"/>
      <c r="J405" s="2868"/>
      <c r="K405" s="2868"/>
      <c r="L405" s="270"/>
      <c r="M405" s="270"/>
      <c r="N405" s="270"/>
      <c r="O405" s="270"/>
      <c r="P405" s="270"/>
      <c r="Q405" s="270"/>
      <c r="R405" s="2778"/>
      <c r="S405" s="2778"/>
      <c r="T405" s="2778"/>
      <c r="U405" s="2778"/>
      <c r="V405" s="2778"/>
      <c r="W405" s="2778"/>
      <c r="X405" s="2778"/>
      <c r="Y405" s="2778"/>
      <c r="Z405" s="2778"/>
      <c r="AA405" s="2869"/>
      <c r="AB405" s="270"/>
      <c r="AC405" s="2717"/>
      <c r="AD405" s="270"/>
      <c r="AE405" s="270"/>
      <c r="AF405" s="2779"/>
      <c r="AG405" s="2779"/>
      <c r="AH405" s="270"/>
      <c r="AI405" s="2870"/>
      <c r="AJ405" s="2719"/>
      <c r="AK405" s="2742"/>
    </row>
    <row r="406" spans="1:38" s="2696" customFormat="1" hidden="1" x14ac:dyDescent="0.25">
      <c r="A406" s="411">
        <v>1</v>
      </c>
      <c r="B406" s="411">
        <v>1</v>
      </c>
      <c r="C406" s="1887" t="s">
        <v>5</v>
      </c>
      <c r="D406" s="1887"/>
      <c r="E406" s="1887"/>
      <c r="F406" s="419"/>
      <c r="G406" s="375"/>
      <c r="H406" s="375"/>
      <c r="I406" s="375"/>
      <c r="J406" s="2481"/>
      <c r="K406" s="2481"/>
      <c r="L406" s="2482"/>
      <c r="M406" s="2482"/>
      <c r="N406" s="2482"/>
      <c r="O406" s="2482"/>
      <c r="P406" s="2482"/>
      <c r="Q406" s="2482"/>
      <c r="R406" s="2782"/>
      <c r="S406" s="2782"/>
      <c r="T406" s="2782"/>
      <c r="U406" s="2782"/>
      <c r="V406" s="2782"/>
      <c r="W406" s="2782"/>
      <c r="X406" s="2782"/>
      <c r="Y406" s="2782"/>
      <c r="Z406" s="2782"/>
      <c r="AA406" s="2855"/>
      <c r="AB406" s="2482"/>
      <c r="AC406" s="2725"/>
      <c r="AD406" s="2482"/>
      <c r="AE406" s="2482"/>
      <c r="AF406" s="2482"/>
      <c r="AG406" s="2482"/>
      <c r="AH406" s="2482"/>
      <c r="AI406" s="1283"/>
      <c r="AJ406" s="2539"/>
      <c r="AK406" s="2742"/>
      <c r="AL406" s="1401"/>
    </row>
    <row r="407" spans="1:38" s="2696" customFormat="1" hidden="1" x14ac:dyDescent="0.25">
      <c r="A407" s="411">
        <v>1</v>
      </c>
      <c r="B407" s="411">
        <v>1</v>
      </c>
      <c r="C407" s="243" t="s">
        <v>129</v>
      </c>
      <c r="D407" s="1457" t="s">
        <v>246</v>
      </c>
      <c r="E407" s="223">
        <v>340</v>
      </c>
      <c r="F407" s="435">
        <v>851</v>
      </c>
      <c r="G407" s="213">
        <f>F407/12*$C$3</f>
        <v>638.25</v>
      </c>
      <c r="H407" s="375">
        <v>711</v>
      </c>
      <c r="I407" s="213">
        <f>H407/G407*100</f>
        <v>111.39835487661576</v>
      </c>
      <c r="J407" s="2783">
        <v>14</v>
      </c>
      <c r="K407" s="269">
        <f>N407/H407</f>
        <v>11.648382559774964</v>
      </c>
      <c r="L407" s="270">
        <f>ROUND(F407*J407,0)</f>
        <v>11914</v>
      </c>
      <c r="M407" s="270">
        <f>L407/12*$C$3</f>
        <v>8935.5</v>
      </c>
      <c r="N407" s="270">
        <v>8282</v>
      </c>
      <c r="O407" s="270">
        <f>N407/M407*100</f>
        <v>92.686475295170951</v>
      </c>
      <c r="P407" s="270">
        <f>L407/E407</f>
        <v>35.041176470588233</v>
      </c>
      <c r="Q407" s="270">
        <f>N407/$C$3*12/P407</f>
        <v>315.13401600358122</v>
      </c>
      <c r="R407" s="2782"/>
      <c r="S407" s="2782"/>
      <c r="T407" s="2782"/>
      <c r="U407" s="2782"/>
      <c r="V407" s="2782"/>
      <c r="W407" s="2782"/>
      <c r="X407" s="2782"/>
      <c r="Y407" s="2782"/>
      <c r="Z407" s="2782"/>
      <c r="AA407" s="2855"/>
      <c r="AB407" s="2482"/>
      <c r="AC407" s="2725"/>
      <c r="AD407" s="2482"/>
      <c r="AE407" s="2482"/>
      <c r="AF407" s="2482"/>
      <c r="AG407" s="2482"/>
      <c r="AH407" s="2482"/>
      <c r="AI407" s="1283"/>
      <c r="AJ407" s="2539"/>
      <c r="AK407" s="2742"/>
      <c r="AL407" s="1401"/>
    </row>
    <row r="408" spans="1:38" s="2696" customFormat="1" hidden="1" x14ac:dyDescent="0.25">
      <c r="A408" s="411">
        <v>1</v>
      </c>
      <c r="B408" s="411">
        <v>1</v>
      </c>
      <c r="C408" s="243" t="s">
        <v>159</v>
      </c>
      <c r="D408" s="1457" t="s">
        <v>246</v>
      </c>
      <c r="E408" s="223">
        <v>340</v>
      </c>
      <c r="F408" s="435">
        <v>2171</v>
      </c>
      <c r="G408" s="213">
        <f>F408/12*$C$3</f>
        <v>1628.25</v>
      </c>
      <c r="H408" s="375">
        <v>1629</v>
      </c>
      <c r="I408" s="213">
        <f>H408/G408*100</f>
        <v>100.04606172270843</v>
      </c>
      <c r="J408" s="2783">
        <v>7.8</v>
      </c>
      <c r="K408" s="269">
        <f>N408/H408</f>
        <v>6.5291589932473908</v>
      </c>
      <c r="L408" s="270">
        <f>ROUND(F408*J408,0)</f>
        <v>16934</v>
      </c>
      <c r="M408" s="270">
        <f>L408/12*$C$3</f>
        <v>12700.5</v>
      </c>
      <c r="N408" s="270">
        <v>10636</v>
      </c>
      <c r="O408" s="270">
        <f>N408/M408*100</f>
        <v>83.744734459273261</v>
      </c>
      <c r="P408" s="270">
        <f>L408/E408</f>
        <v>49.805882352941175</v>
      </c>
      <c r="Q408" s="270">
        <f>N408/$C$3*12/P408</f>
        <v>284.73209716152911</v>
      </c>
      <c r="R408" s="2782"/>
      <c r="S408" s="2782"/>
      <c r="T408" s="2782"/>
      <c r="U408" s="2782"/>
      <c r="V408" s="2782"/>
      <c r="W408" s="2782"/>
      <c r="X408" s="2782"/>
      <c r="Y408" s="2782"/>
      <c r="Z408" s="2782"/>
      <c r="AA408" s="2855"/>
      <c r="AB408" s="2482"/>
      <c r="AC408" s="2725"/>
      <c r="AD408" s="2482"/>
      <c r="AE408" s="2482"/>
      <c r="AF408" s="2482"/>
      <c r="AG408" s="2482"/>
      <c r="AH408" s="2482"/>
      <c r="AI408" s="1283"/>
      <c r="AJ408" s="2539"/>
      <c r="AK408" s="2742"/>
      <c r="AL408" s="1401"/>
    </row>
    <row r="409" spans="1:38" s="2696" customFormat="1" ht="29.25" hidden="1" x14ac:dyDescent="0.25">
      <c r="A409" s="411">
        <v>1</v>
      </c>
      <c r="B409" s="411">
        <v>1</v>
      </c>
      <c r="C409" s="996" t="s">
        <v>7</v>
      </c>
      <c r="D409" s="3664"/>
      <c r="E409" s="996"/>
      <c r="F409" s="2422">
        <f>SUM(F407:F408)</f>
        <v>3022</v>
      </c>
      <c r="G409" s="2489">
        <f>SUM(G407:G408)</f>
        <v>2266.5</v>
      </c>
      <c r="H409" s="2489">
        <f>SUM(H407:H408)</f>
        <v>2340</v>
      </c>
      <c r="I409" s="2489">
        <f>H409/G409*100</f>
        <v>103.24288550628722</v>
      </c>
      <c r="J409" s="2490">
        <f>SUM(L409/F409)</f>
        <v>9.5459960291197881</v>
      </c>
      <c r="K409" s="385">
        <f>N409/H409</f>
        <v>8.0846153846153843</v>
      </c>
      <c r="L409" s="2489">
        <f>SUM(L407:L408)</f>
        <v>28848</v>
      </c>
      <c r="M409" s="2489">
        <f>SUM(M407:M408)</f>
        <v>21636</v>
      </c>
      <c r="N409" s="2489">
        <f>SUM(N407:N408)</f>
        <v>18918</v>
      </c>
      <c r="O409" s="270">
        <f>N409/M409*100</f>
        <v>87.437603993344425</v>
      </c>
      <c r="P409" s="1632">
        <f>SUM(P407:P408)</f>
        <v>84.847058823529409</v>
      </c>
      <c r="Q409" s="270">
        <f>N409/$C$3*12/P409</f>
        <v>297.28785357737104</v>
      </c>
      <c r="R409" s="2782">
        <v>579440.63226716663</v>
      </c>
      <c r="S409" s="2782">
        <v>579440.63226716663</v>
      </c>
      <c r="T409" s="2782">
        <v>579440.63226716663</v>
      </c>
      <c r="U409" s="2782">
        <v>579440.74448096659</v>
      </c>
      <c r="V409" s="2782">
        <v>579440.74448096659</v>
      </c>
      <c r="W409" s="2782">
        <v>579440.74448096659</v>
      </c>
      <c r="X409" s="2782">
        <v>579440.74448096659</v>
      </c>
      <c r="Y409" s="2782">
        <v>493326.91949973372</v>
      </c>
      <c r="Z409" s="2782">
        <v>493326.91949973372</v>
      </c>
      <c r="AA409" s="1202">
        <f>R409/12*$C$3+(S409-R409)/11*8+(T409-S409)/10*7+(U409-T409)/9*6+(V409-U409)/8*5+(W409-V409)/7*4+(X409-W409)/6*3+(Y409-X409)/5*2+(Z409-Y409)/4*1</f>
        <v>400135.01901708177</v>
      </c>
      <c r="AB409" s="2853">
        <f>AH409-AG409-AD409-AC409</f>
        <v>265243.41298000002</v>
      </c>
      <c r="AC409" s="2871">
        <v>63.258980000000101</v>
      </c>
      <c r="AD409" s="2782">
        <v>-591.43077000000005</v>
      </c>
      <c r="AE409" s="2853">
        <f>AB409-AA409</f>
        <v>-134891.60603708174</v>
      </c>
      <c r="AF409" s="2853">
        <v>-252.61648000000002</v>
      </c>
      <c r="AG409" s="2853">
        <v>-3037.4564300000002</v>
      </c>
      <c r="AH409" s="2853">
        <v>261677.78476000001</v>
      </c>
      <c r="AI409" s="2491">
        <f>SUM(AI407:AI408)</f>
        <v>0</v>
      </c>
      <c r="AJ409" s="2474"/>
      <c r="AK409" s="2742"/>
      <c r="AL409" s="1401"/>
    </row>
    <row r="410" spans="1:38" s="2696" customFormat="1" ht="43.5" hidden="1" x14ac:dyDescent="0.25">
      <c r="A410" s="411"/>
      <c r="B410" s="411">
        <v>1</v>
      </c>
      <c r="C410" s="272" t="s">
        <v>184</v>
      </c>
      <c r="D410" s="272"/>
      <c r="E410" s="996"/>
      <c r="F410" s="2422">
        <v>42</v>
      </c>
      <c r="G410" s="2489">
        <f>ROUND(F410/12*$C$3,0)</f>
        <v>32</v>
      </c>
      <c r="H410" s="2489">
        <v>36</v>
      </c>
      <c r="I410" s="2489">
        <f>H410/G410*100</f>
        <v>112.5</v>
      </c>
      <c r="J410" s="2490"/>
      <c r="K410" s="385"/>
      <c r="L410" s="2489"/>
      <c r="M410" s="2489"/>
      <c r="N410" s="2489"/>
      <c r="O410" s="270"/>
      <c r="P410" s="1632"/>
      <c r="Q410" s="270"/>
      <c r="R410" s="2782">
        <v>7139.0621070000007</v>
      </c>
      <c r="S410" s="2782">
        <v>7139.0621070000007</v>
      </c>
      <c r="T410" s="2782">
        <v>7139.0621070000007</v>
      </c>
      <c r="U410" s="2782">
        <v>7398.7630320000007</v>
      </c>
      <c r="V410" s="2782">
        <v>7398.7630320000007</v>
      </c>
      <c r="W410" s="2782">
        <v>7398.7630320000007</v>
      </c>
      <c r="X410" s="2782">
        <v>7398.7630320000007</v>
      </c>
      <c r="Y410" s="2782">
        <v>7398.7630320000007</v>
      </c>
      <c r="Z410" s="2782">
        <v>7398.7630320000007</v>
      </c>
      <c r="AA410" s="3657">
        <f>Z410/12*$C$3</f>
        <v>5549.072274000001</v>
      </c>
      <c r="AB410" s="2853">
        <f>AH410-AG410-AD410-AC410</f>
        <v>6314.66518</v>
      </c>
      <c r="AC410" s="2854">
        <v>63.258980000000101</v>
      </c>
      <c r="AD410" s="2853"/>
      <c r="AE410" s="2853">
        <f>AB410-AA410</f>
        <v>765.59290599999895</v>
      </c>
      <c r="AF410" s="2853"/>
      <c r="AG410" s="2853">
        <v>0</v>
      </c>
      <c r="AH410" s="2853">
        <v>6377.9241600000005</v>
      </c>
      <c r="AI410" s="2491"/>
      <c r="AJ410" s="2474"/>
      <c r="AK410" s="2742"/>
      <c r="AL410" s="1401"/>
    </row>
    <row r="411" spans="1:38" s="2696" customFormat="1" x14ac:dyDescent="0.25">
      <c r="A411" s="411">
        <v>1</v>
      </c>
      <c r="B411" s="411">
        <v>1</v>
      </c>
      <c r="C411" s="2290" t="s">
        <v>14</v>
      </c>
      <c r="D411" s="2290"/>
      <c r="E411" s="792"/>
      <c r="F411" s="419"/>
      <c r="G411" s="375"/>
      <c r="H411" s="375"/>
      <c r="I411" s="375"/>
      <c r="J411" s="2490"/>
      <c r="K411" s="2490"/>
      <c r="L411" s="2784"/>
      <c r="M411" s="2784"/>
      <c r="N411" s="2784"/>
      <c r="O411" s="2784"/>
      <c r="P411" s="2784"/>
      <c r="Q411" s="2784"/>
      <c r="R411" s="2782"/>
      <c r="S411" s="2782"/>
      <c r="T411" s="2782"/>
      <c r="U411" s="2782"/>
      <c r="V411" s="2782"/>
      <c r="W411" s="2782"/>
      <c r="X411" s="2782"/>
      <c r="Y411" s="2782"/>
      <c r="Z411" s="2782"/>
      <c r="AA411" s="2855"/>
      <c r="AB411" s="2482"/>
      <c r="AC411" s="2725"/>
      <c r="AD411" s="2482"/>
      <c r="AE411" s="2482"/>
      <c r="AF411" s="2482"/>
      <c r="AG411" s="2482"/>
      <c r="AH411" s="2482"/>
      <c r="AI411" s="1283"/>
      <c r="AJ411" s="2539"/>
      <c r="AK411" s="2742"/>
      <c r="AL411" s="1401"/>
    </row>
    <row r="412" spans="1:38" s="2696" customFormat="1" x14ac:dyDescent="0.25">
      <c r="A412" s="411">
        <v>1</v>
      </c>
      <c r="B412" s="411">
        <v>1</v>
      </c>
      <c r="C412" s="792" t="s">
        <v>206</v>
      </c>
      <c r="D412" s="792"/>
      <c r="E412" s="2047"/>
      <c r="F412" s="456"/>
      <c r="G412" s="782"/>
      <c r="H412" s="782"/>
      <c r="I412" s="782"/>
      <c r="J412" s="1143"/>
      <c r="K412" s="1143"/>
      <c r="L412" s="1847"/>
      <c r="M412" s="1847"/>
      <c r="N412" s="1847"/>
      <c r="O412" s="1847"/>
      <c r="P412" s="1847"/>
      <c r="Q412" s="1847"/>
      <c r="R412" s="608">
        <v>19855</v>
      </c>
      <c r="S412" s="608">
        <v>19855</v>
      </c>
      <c r="T412" s="608">
        <v>19855</v>
      </c>
      <c r="U412" s="608">
        <v>19926.86</v>
      </c>
      <c r="V412" s="608">
        <v>19926.86</v>
      </c>
      <c r="W412" s="608">
        <v>19926.86</v>
      </c>
      <c r="X412" s="608">
        <v>19926.86</v>
      </c>
      <c r="Y412" s="608">
        <v>19926.86</v>
      </c>
      <c r="Z412" s="608">
        <v>19926.86</v>
      </c>
      <c r="AA412" s="1202">
        <f>R412/12*$C$3+(S412-R412)/11*8+(T412-S412)/10*7+(U412-T412)/9*6+(V412-U412)/8*5+(W412-V412)/7*4+(X412-W412)/6*3+(Y412-X412)/5*2+(Z412-Y412)/4*1</f>
        <v>14939.156666666668</v>
      </c>
      <c r="AB412" s="368">
        <f>AH412-AG412-AD412</f>
        <v>18304.290099999998</v>
      </c>
      <c r="AC412" s="2751"/>
      <c r="AD412" s="368"/>
      <c r="AE412" s="368">
        <f>AB412-AA412</f>
        <v>3365.1334333333307</v>
      </c>
      <c r="AF412" s="368"/>
      <c r="AG412" s="368">
        <v>-6.03348</v>
      </c>
      <c r="AH412" s="368">
        <v>18298.25662</v>
      </c>
      <c r="AI412" s="1250"/>
      <c r="AJ412" s="1263"/>
      <c r="AK412" s="2742"/>
      <c r="AL412" s="1401"/>
    </row>
    <row r="413" spans="1:38" s="2696" customFormat="1" ht="29.25" x14ac:dyDescent="0.25">
      <c r="A413" s="411">
        <v>1</v>
      </c>
      <c r="B413" s="411">
        <v>1</v>
      </c>
      <c r="C413" s="2691" t="s">
        <v>359</v>
      </c>
      <c r="D413" s="4"/>
      <c r="E413" s="4"/>
      <c r="F413" s="442">
        <f>F415+F419</f>
        <v>25200</v>
      </c>
      <c r="G413" s="1045">
        <f>G415+G419</f>
        <v>18900</v>
      </c>
      <c r="H413" s="1045">
        <f>H415+H419</f>
        <v>23110</v>
      </c>
      <c r="I413" s="1045">
        <f>H413/G413*100</f>
        <v>122.27513227513226</v>
      </c>
      <c r="J413" s="1886"/>
      <c r="K413" s="1886"/>
      <c r="L413" s="211"/>
      <c r="M413" s="211"/>
      <c r="N413" s="211"/>
      <c r="O413" s="211"/>
      <c r="P413" s="211"/>
      <c r="Q413" s="211"/>
      <c r="R413" s="546"/>
      <c r="S413" s="546"/>
      <c r="T413" s="546"/>
      <c r="U413" s="546"/>
      <c r="V413" s="546"/>
      <c r="W413" s="546"/>
      <c r="X413" s="546"/>
      <c r="Y413" s="546"/>
      <c r="Z413" s="546"/>
      <c r="AA413" s="2857"/>
      <c r="AB413" s="415"/>
      <c r="AC413" s="2733"/>
      <c r="AD413" s="415"/>
      <c r="AE413" s="415"/>
      <c r="AF413" s="415"/>
      <c r="AG413" s="415"/>
      <c r="AH413" s="415"/>
      <c r="AI413" s="1267">
        <f>AI415+AI419</f>
        <v>0</v>
      </c>
      <c r="AJ413" s="1291"/>
      <c r="AK413" s="2742"/>
      <c r="AL413" s="1401"/>
    </row>
    <row r="414" spans="1:38" s="2696" customFormat="1" x14ac:dyDescent="0.25">
      <c r="A414" s="411"/>
      <c r="B414" s="411">
        <v>1</v>
      </c>
      <c r="C414" s="513" t="s">
        <v>347</v>
      </c>
      <c r="D414" s="4"/>
      <c r="E414" s="4"/>
      <c r="F414" s="415"/>
      <c r="G414" s="368"/>
      <c r="H414" s="368"/>
      <c r="I414" s="368"/>
      <c r="J414" s="1886"/>
      <c r="K414" s="1886"/>
      <c r="L414" s="211"/>
      <c r="M414" s="211"/>
      <c r="N414" s="211"/>
      <c r="O414" s="211"/>
      <c r="P414" s="211"/>
      <c r="Q414" s="211"/>
      <c r="R414" s="546"/>
      <c r="S414" s="546"/>
      <c r="T414" s="546"/>
      <c r="U414" s="546"/>
      <c r="V414" s="546"/>
      <c r="W414" s="546"/>
      <c r="X414" s="546"/>
      <c r="Y414" s="546"/>
      <c r="Z414" s="546"/>
      <c r="AA414" s="2857"/>
      <c r="AB414" s="415"/>
      <c r="AC414" s="2733"/>
      <c r="AD414" s="415"/>
      <c r="AE414" s="415"/>
      <c r="AF414" s="415"/>
      <c r="AG414" s="415"/>
      <c r="AH414" s="415"/>
      <c r="AI414" s="1263"/>
      <c r="AJ414" s="1291"/>
      <c r="AK414" s="2742"/>
      <c r="AL414" s="1401"/>
    </row>
    <row r="415" spans="1:38" s="2696" customFormat="1" ht="30" x14ac:dyDescent="0.25">
      <c r="A415" s="411"/>
      <c r="B415" s="411">
        <v>1</v>
      </c>
      <c r="C415" s="718" t="s">
        <v>348</v>
      </c>
      <c r="D415" s="4"/>
      <c r="E415" s="4"/>
      <c r="F415" s="415">
        <f>F416</f>
        <v>25000</v>
      </c>
      <c r="G415" s="368">
        <f>G416</f>
        <v>18750</v>
      </c>
      <c r="H415" s="368">
        <f>H416</f>
        <v>22996</v>
      </c>
      <c r="I415" s="368">
        <f>H415/G415*100</f>
        <v>122.64533333333334</v>
      </c>
      <c r="J415" s="1886"/>
      <c r="K415" s="1886"/>
      <c r="L415" s="211"/>
      <c r="M415" s="211"/>
      <c r="N415" s="211"/>
      <c r="O415" s="211"/>
      <c r="P415" s="211"/>
      <c r="Q415" s="211"/>
      <c r="R415" s="546"/>
      <c r="S415" s="546"/>
      <c r="T415" s="546"/>
      <c r="U415" s="546"/>
      <c r="V415" s="546"/>
      <c r="W415" s="546"/>
      <c r="X415" s="546"/>
      <c r="Y415" s="546"/>
      <c r="Z415" s="546"/>
      <c r="AA415" s="2857"/>
      <c r="AB415" s="415"/>
      <c r="AC415" s="2733"/>
      <c r="AD415" s="415"/>
      <c r="AE415" s="415"/>
      <c r="AF415" s="415"/>
      <c r="AG415" s="415"/>
      <c r="AH415" s="415"/>
      <c r="AI415" s="1263">
        <f>AI416</f>
        <v>0</v>
      </c>
      <c r="AJ415" s="1291"/>
      <c r="AK415" s="2742"/>
      <c r="AL415" s="1401"/>
    </row>
    <row r="416" spans="1:38" s="2696" customFormat="1" x14ac:dyDescent="0.25">
      <c r="A416" s="411"/>
      <c r="B416" s="411">
        <v>1</v>
      </c>
      <c r="C416" s="513" t="s">
        <v>349</v>
      </c>
      <c r="D416" s="4"/>
      <c r="E416" s="4"/>
      <c r="F416" s="415">
        <v>25000</v>
      </c>
      <c r="G416" s="368">
        <f>F416/12*$C$3</f>
        <v>18750</v>
      </c>
      <c r="H416" s="368">
        <v>22996</v>
      </c>
      <c r="I416" s="368">
        <f>H416/G416*100</f>
        <v>122.64533333333334</v>
      </c>
      <c r="J416" s="1886"/>
      <c r="K416" s="1886"/>
      <c r="L416" s="211"/>
      <c r="M416" s="211"/>
      <c r="N416" s="211"/>
      <c r="O416" s="211"/>
      <c r="P416" s="211"/>
      <c r="Q416" s="211"/>
      <c r="R416" s="546"/>
      <c r="S416" s="546"/>
      <c r="T416" s="546"/>
      <c r="U416" s="546"/>
      <c r="V416" s="546"/>
      <c r="W416" s="546"/>
      <c r="X416" s="546"/>
      <c r="Y416" s="546"/>
      <c r="Z416" s="546"/>
      <c r="AA416" s="2857"/>
      <c r="AB416" s="415"/>
      <c r="AC416" s="2733"/>
      <c r="AD416" s="415"/>
      <c r="AE416" s="415"/>
      <c r="AF416" s="415"/>
      <c r="AG416" s="415"/>
      <c r="AH416" s="415"/>
      <c r="AI416" s="1263"/>
      <c r="AJ416" s="1291"/>
      <c r="AK416" s="2742"/>
      <c r="AL416" s="1401"/>
    </row>
    <row r="417" spans="1:38" s="2696" customFormat="1" ht="60" x14ac:dyDescent="0.25">
      <c r="A417" s="411"/>
      <c r="B417" s="411">
        <v>1</v>
      </c>
      <c r="C417" s="513" t="s">
        <v>350</v>
      </c>
      <c r="D417" s="4"/>
      <c r="E417" s="4"/>
      <c r="F417" s="415"/>
      <c r="G417" s="368"/>
      <c r="H417" s="368"/>
      <c r="I417" s="368"/>
      <c r="J417" s="1886"/>
      <c r="K417" s="1886"/>
      <c r="L417" s="211"/>
      <c r="M417" s="211"/>
      <c r="N417" s="211"/>
      <c r="O417" s="211"/>
      <c r="P417" s="211"/>
      <c r="Q417" s="211"/>
      <c r="R417" s="546"/>
      <c r="S417" s="546"/>
      <c r="T417" s="546"/>
      <c r="U417" s="546"/>
      <c r="V417" s="546"/>
      <c r="W417" s="546"/>
      <c r="X417" s="546"/>
      <c r="Y417" s="546"/>
      <c r="Z417" s="546"/>
      <c r="AA417" s="2857"/>
      <c r="AB417" s="415"/>
      <c r="AC417" s="2733"/>
      <c r="AD417" s="415"/>
      <c r="AE417" s="415"/>
      <c r="AF417" s="415"/>
      <c r="AG417" s="415"/>
      <c r="AH417" s="415"/>
      <c r="AI417" s="1263"/>
      <c r="AJ417" s="1291"/>
      <c r="AK417" s="2742"/>
      <c r="AL417" s="1401"/>
    </row>
    <row r="418" spans="1:38" s="2696" customFormat="1" ht="60" x14ac:dyDescent="0.25">
      <c r="A418" s="411"/>
      <c r="B418" s="411">
        <v>1</v>
      </c>
      <c r="C418" s="513" t="s">
        <v>351</v>
      </c>
      <c r="D418" s="4"/>
      <c r="E418" s="4"/>
      <c r="F418" s="415"/>
      <c r="G418" s="368"/>
      <c r="H418" s="368"/>
      <c r="I418" s="368"/>
      <c r="J418" s="1886"/>
      <c r="K418" s="1886"/>
      <c r="L418" s="211"/>
      <c r="M418" s="211"/>
      <c r="N418" s="211"/>
      <c r="O418" s="211"/>
      <c r="P418" s="211"/>
      <c r="Q418" s="211"/>
      <c r="R418" s="546"/>
      <c r="S418" s="546"/>
      <c r="T418" s="546"/>
      <c r="U418" s="546"/>
      <c r="V418" s="546"/>
      <c r="W418" s="546"/>
      <c r="X418" s="546"/>
      <c r="Y418" s="546"/>
      <c r="Z418" s="546"/>
      <c r="AA418" s="2857"/>
      <c r="AB418" s="415"/>
      <c r="AC418" s="2733"/>
      <c r="AD418" s="415"/>
      <c r="AE418" s="415"/>
      <c r="AF418" s="415"/>
      <c r="AG418" s="415"/>
      <c r="AH418" s="415"/>
      <c r="AI418" s="1263"/>
      <c r="AJ418" s="1291"/>
      <c r="AK418" s="2742"/>
      <c r="AL418" s="1401"/>
    </row>
    <row r="419" spans="1:38" s="2696" customFormat="1" ht="45" x14ac:dyDescent="0.25">
      <c r="A419" s="411"/>
      <c r="B419" s="411">
        <v>1</v>
      </c>
      <c r="C419" s="512" t="s">
        <v>352</v>
      </c>
      <c r="D419" s="4"/>
      <c r="E419" s="4"/>
      <c r="F419" s="415">
        <v>200</v>
      </c>
      <c r="G419" s="368">
        <f>F419/12*$C$3</f>
        <v>150</v>
      </c>
      <c r="H419" s="368">
        <v>114</v>
      </c>
      <c r="I419" s="368">
        <f>H419/G419*100</f>
        <v>76</v>
      </c>
      <c r="J419" s="1886"/>
      <c r="K419" s="1886"/>
      <c r="L419" s="211"/>
      <c r="M419" s="211"/>
      <c r="N419" s="211"/>
      <c r="O419" s="211"/>
      <c r="P419" s="211"/>
      <c r="Q419" s="211"/>
      <c r="R419" s="546"/>
      <c r="S419" s="546"/>
      <c r="T419" s="546"/>
      <c r="U419" s="546"/>
      <c r="V419" s="546"/>
      <c r="W419" s="546"/>
      <c r="X419" s="546"/>
      <c r="Y419" s="546"/>
      <c r="Z419" s="546"/>
      <c r="AA419" s="2857"/>
      <c r="AB419" s="415"/>
      <c r="AC419" s="2733"/>
      <c r="AD419" s="415"/>
      <c r="AE419" s="415"/>
      <c r="AF419" s="415"/>
      <c r="AG419" s="415"/>
      <c r="AH419" s="415"/>
      <c r="AI419" s="1263"/>
      <c r="AJ419" s="1291"/>
      <c r="AK419" s="2742"/>
      <c r="AL419" s="1401"/>
    </row>
    <row r="420" spans="1:38" s="2696" customFormat="1" ht="29.25" x14ac:dyDescent="0.25">
      <c r="A420" s="411"/>
      <c r="B420" s="411">
        <v>1</v>
      </c>
      <c r="C420" s="2691" t="s">
        <v>360</v>
      </c>
      <c r="D420" s="4"/>
      <c r="E420" s="4"/>
      <c r="F420" s="415"/>
      <c r="G420" s="368"/>
      <c r="H420" s="368"/>
      <c r="I420" s="368"/>
      <c r="J420" s="1886"/>
      <c r="K420" s="1886"/>
      <c r="L420" s="211"/>
      <c r="M420" s="211"/>
      <c r="N420" s="211"/>
      <c r="O420" s="211"/>
      <c r="P420" s="211"/>
      <c r="Q420" s="211"/>
      <c r="R420" s="546"/>
      <c r="S420" s="546"/>
      <c r="T420" s="546"/>
      <c r="U420" s="546"/>
      <c r="V420" s="546"/>
      <c r="W420" s="546"/>
      <c r="X420" s="546"/>
      <c r="Y420" s="546"/>
      <c r="Z420" s="546"/>
      <c r="AA420" s="2857"/>
      <c r="AB420" s="415"/>
      <c r="AC420" s="2733"/>
      <c r="AD420" s="415"/>
      <c r="AE420" s="415"/>
      <c r="AF420" s="415"/>
      <c r="AG420" s="415"/>
      <c r="AH420" s="415"/>
      <c r="AI420" s="1263"/>
      <c r="AJ420" s="1291"/>
      <c r="AK420" s="2742"/>
      <c r="AL420" s="1401"/>
    </row>
    <row r="421" spans="1:38" s="2696" customFormat="1" ht="29.25" x14ac:dyDescent="0.25">
      <c r="A421" s="411"/>
      <c r="B421" s="411">
        <v>1</v>
      </c>
      <c r="C421" s="2691" t="s">
        <v>353</v>
      </c>
      <c r="D421" s="4"/>
      <c r="E421" s="4"/>
      <c r="F421" s="415"/>
      <c r="G421" s="368"/>
      <c r="H421" s="368"/>
      <c r="I421" s="368"/>
      <c r="J421" s="1886"/>
      <c r="K421" s="1886"/>
      <c r="L421" s="211"/>
      <c r="M421" s="211"/>
      <c r="N421" s="211"/>
      <c r="O421" s="211"/>
      <c r="P421" s="211"/>
      <c r="Q421" s="211"/>
      <c r="R421" s="546"/>
      <c r="S421" s="546"/>
      <c r="T421" s="546"/>
      <c r="U421" s="546"/>
      <c r="V421" s="546"/>
      <c r="W421" s="546"/>
      <c r="X421" s="546"/>
      <c r="Y421" s="546"/>
      <c r="Z421" s="546"/>
      <c r="AA421" s="2857"/>
      <c r="AB421" s="415"/>
      <c r="AC421" s="2733"/>
      <c r="AD421" s="415"/>
      <c r="AE421" s="415"/>
      <c r="AF421" s="415"/>
      <c r="AG421" s="415"/>
      <c r="AH421" s="415"/>
      <c r="AI421" s="1263"/>
      <c r="AJ421" s="1291"/>
      <c r="AK421" s="2742"/>
      <c r="AL421" s="1401"/>
    </row>
    <row r="422" spans="1:38" s="2696" customFormat="1" ht="30" x14ac:dyDescent="0.25">
      <c r="A422" s="411"/>
      <c r="B422" s="411">
        <v>1</v>
      </c>
      <c r="C422" s="292" t="s">
        <v>201</v>
      </c>
      <c r="D422" s="4"/>
      <c r="E422" s="4"/>
      <c r="F422" s="415"/>
      <c r="G422" s="368"/>
      <c r="H422" s="368"/>
      <c r="I422" s="368"/>
      <c r="J422" s="1886"/>
      <c r="K422" s="1886"/>
      <c r="L422" s="211"/>
      <c r="M422" s="211"/>
      <c r="N422" s="211"/>
      <c r="O422" s="211"/>
      <c r="P422" s="211"/>
      <c r="Q422" s="211"/>
      <c r="R422" s="546"/>
      <c r="S422" s="546"/>
      <c r="T422" s="546"/>
      <c r="U422" s="546"/>
      <c r="V422" s="546"/>
      <c r="W422" s="546"/>
      <c r="X422" s="546"/>
      <c r="Y422" s="546"/>
      <c r="Z422" s="546"/>
      <c r="AA422" s="2857"/>
      <c r="AB422" s="415"/>
      <c r="AC422" s="2733"/>
      <c r="AD422" s="415"/>
      <c r="AE422" s="415"/>
      <c r="AF422" s="415"/>
      <c r="AG422" s="415"/>
      <c r="AH422" s="415"/>
      <c r="AI422" s="1263"/>
      <c r="AJ422" s="1291"/>
      <c r="AK422" s="2742"/>
      <c r="AL422" s="1401"/>
    </row>
    <row r="423" spans="1:38" s="2696" customFormat="1" ht="72" x14ac:dyDescent="0.25">
      <c r="A423" s="411"/>
      <c r="B423" s="411">
        <v>1</v>
      </c>
      <c r="C423" s="2691" t="s">
        <v>354</v>
      </c>
      <c r="D423" s="4"/>
      <c r="E423" s="4"/>
      <c r="F423" s="415"/>
      <c r="G423" s="368"/>
      <c r="H423" s="368"/>
      <c r="I423" s="368"/>
      <c r="J423" s="1886"/>
      <c r="K423" s="1886"/>
      <c r="L423" s="211"/>
      <c r="M423" s="211"/>
      <c r="N423" s="211"/>
      <c r="O423" s="211"/>
      <c r="P423" s="211"/>
      <c r="Q423" s="211"/>
      <c r="R423" s="546"/>
      <c r="S423" s="546"/>
      <c r="T423" s="546"/>
      <c r="U423" s="546"/>
      <c r="V423" s="546"/>
      <c r="W423" s="546"/>
      <c r="X423" s="546"/>
      <c r="Y423" s="546"/>
      <c r="Z423" s="546"/>
      <c r="AA423" s="2857"/>
      <c r="AB423" s="415"/>
      <c r="AC423" s="2733"/>
      <c r="AD423" s="415"/>
      <c r="AE423" s="415"/>
      <c r="AF423" s="415"/>
      <c r="AG423" s="415"/>
      <c r="AH423" s="415"/>
      <c r="AI423" s="1263"/>
      <c r="AJ423" s="1291"/>
      <c r="AK423" s="2742"/>
      <c r="AL423" s="1401"/>
    </row>
    <row r="424" spans="1:38" s="2696" customFormat="1" ht="15.75" x14ac:dyDescent="0.25">
      <c r="A424" s="411"/>
      <c r="B424" s="411">
        <v>1</v>
      </c>
      <c r="C424" s="769" t="s">
        <v>234</v>
      </c>
      <c r="D424" s="4"/>
      <c r="E424" s="4"/>
      <c r="F424" s="415">
        <f>SUM(F425:F435)</f>
        <v>13549</v>
      </c>
      <c r="G424" s="415">
        <f>SUM(G425:G435)</f>
        <v>10161.75</v>
      </c>
      <c r="H424" s="415">
        <f>SUM(H425:H435)</f>
        <v>10573</v>
      </c>
      <c r="I424" s="368">
        <f>H424/G424*100</f>
        <v>104.04703914188009</v>
      </c>
      <c r="J424" s="1886"/>
      <c r="K424" s="1886"/>
      <c r="L424" s="211"/>
      <c r="M424" s="211"/>
      <c r="N424" s="211"/>
      <c r="O424" s="211"/>
      <c r="P424" s="211"/>
      <c r="Q424" s="211"/>
      <c r="R424" s="546">
        <v>40845.536840000001</v>
      </c>
      <c r="S424" s="546">
        <v>40845.536840000001</v>
      </c>
      <c r="T424" s="546">
        <v>40845.536840000001</v>
      </c>
      <c r="U424" s="546">
        <v>40773.683730000004</v>
      </c>
      <c r="V424" s="546">
        <v>40773.683730000004</v>
      </c>
      <c r="W424" s="546">
        <v>40773.683730000004</v>
      </c>
      <c r="X424" s="546">
        <v>40773.683730000004</v>
      </c>
      <c r="Y424" s="546">
        <v>40773.683730000004</v>
      </c>
      <c r="Z424" s="546">
        <v>40773.683730000004</v>
      </c>
      <c r="AA424" s="1202">
        <f>R424/12*$C$3+(S424-R424)/11*8+(T424-S424)/10*7+(U424-T424)/9*6+(V424-U424)/8*5+(W424-V424)/7*4+(X424-W424)/6*3+(Y424-X424)/5*2+(Z424-Y424)/4*1</f>
        <v>30586.25055666667</v>
      </c>
      <c r="AB424" s="415">
        <f>AH424-AG424-AD424</f>
        <v>29413.860240000002</v>
      </c>
      <c r="AC424" s="2733"/>
      <c r="AD424" s="415">
        <v>41.788319999999999</v>
      </c>
      <c r="AE424" s="415">
        <f>AB424-AA424</f>
        <v>-1172.3903166666678</v>
      </c>
      <c r="AF424" s="415"/>
      <c r="AG424" s="415">
        <v>0</v>
      </c>
      <c r="AH424" s="415">
        <v>29455.648560000001</v>
      </c>
      <c r="AI424" s="1291">
        <f>SUM(AI425:AI435)</f>
        <v>0</v>
      </c>
      <c r="AJ424" s="1291"/>
      <c r="AK424" s="2742"/>
      <c r="AL424" s="1401"/>
    </row>
    <row r="425" spans="1:38" s="2696" customFormat="1" x14ac:dyDescent="0.25">
      <c r="A425" s="411"/>
      <c r="B425" s="411">
        <v>1</v>
      </c>
      <c r="C425" s="396" t="s">
        <v>64</v>
      </c>
      <c r="D425" s="4"/>
      <c r="E425" s="4"/>
      <c r="F425" s="415">
        <v>116</v>
      </c>
      <c r="G425" s="368">
        <f>F425/12*$C$3</f>
        <v>87</v>
      </c>
      <c r="H425" s="368">
        <v>62</v>
      </c>
      <c r="I425" s="368">
        <f>H425/G425*100</f>
        <v>71.264367816091962</v>
      </c>
      <c r="J425" s="1886"/>
      <c r="K425" s="1886"/>
      <c r="L425" s="211"/>
      <c r="M425" s="211"/>
      <c r="N425" s="211"/>
      <c r="O425" s="211"/>
      <c r="P425" s="211"/>
      <c r="Q425" s="211"/>
      <c r="R425" s="546"/>
      <c r="S425" s="546"/>
      <c r="T425" s="546"/>
      <c r="U425" s="546"/>
      <c r="V425" s="546"/>
      <c r="W425" s="546"/>
      <c r="X425" s="546"/>
      <c r="Y425" s="546"/>
      <c r="Z425" s="546"/>
      <c r="AA425" s="2857"/>
      <c r="AB425" s="415"/>
      <c r="AC425" s="2733"/>
      <c r="AD425" s="415"/>
      <c r="AE425" s="415"/>
      <c r="AF425" s="415"/>
      <c r="AG425" s="415"/>
      <c r="AH425" s="415"/>
      <c r="AI425" s="1263"/>
      <c r="AJ425" s="1291"/>
      <c r="AK425" s="2742"/>
      <c r="AL425" s="1401"/>
    </row>
    <row r="426" spans="1:38" s="2696" customFormat="1" x14ac:dyDescent="0.25">
      <c r="A426" s="411"/>
      <c r="B426" s="411">
        <v>1</v>
      </c>
      <c r="C426" s="396" t="s">
        <v>68</v>
      </c>
      <c r="D426" s="4"/>
      <c r="E426" s="4"/>
      <c r="F426" s="415">
        <v>2600</v>
      </c>
      <c r="G426" s="368">
        <f>F426/12*$C$3</f>
        <v>1950</v>
      </c>
      <c r="H426" s="368">
        <v>3174</v>
      </c>
      <c r="I426" s="368">
        <f>H426/G426*100</f>
        <v>162.76923076923077</v>
      </c>
      <c r="J426" s="1886"/>
      <c r="K426" s="1886"/>
      <c r="L426" s="211"/>
      <c r="M426" s="211"/>
      <c r="N426" s="211"/>
      <c r="O426" s="211"/>
      <c r="P426" s="211"/>
      <c r="Q426" s="211"/>
      <c r="R426" s="546"/>
      <c r="S426" s="546"/>
      <c r="T426" s="546"/>
      <c r="U426" s="546"/>
      <c r="V426" s="546"/>
      <c r="W426" s="546"/>
      <c r="X426" s="546"/>
      <c r="Y426" s="546"/>
      <c r="Z426" s="546"/>
      <c r="AA426" s="2857"/>
      <c r="AB426" s="415"/>
      <c r="AC426" s="2733"/>
      <c r="AD426" s="415"/>
      <c r="AE426" s="415"/>
      <c r="AF426" s="415"/>
      <c r="AG426" s="415"/>
      <c r="AH426" s="415"/>
      <c r="AI426" s="1263"/>
      <c r="AJ426" s="1291"/>
      <c r="AK426" s="2742"/>
      <c r="AL426" s="1401"/>
    </row>
    <row r="427" spans="1:38" s="2696" customFormat="1" x14ac:dyDescent="0.25">
      <c r="A427" s="411"/>
      <c r="B427" s="411"/>
      <c r="C427" s="396" t="s">
        <v>391</v>
      </c>
      <c r="D427" s="4"/>
      <c r="E427" s="4"/>
      <c r="F427" s="415"/>
      <c r="G427" s="368"/>
      <c r="H427" s="368">
        <v>5</v>
      </c>
      <c r="I427" s="368"/>
      <c r="J427" s="1886"/>
      <c r="K427" s="1886"/>
      <c r="L427" s="211"/>
      <c r="M427" s="211"/>
      <c r="N427" s="211"/>
      <c r="O427" s="211"/>
      <c r="P427" s="211"/>
      <c r="Q427" s="211"/>
      <c r="R427" s="546"/>
      <c r="S427" s="546"/>
      <c r="T427" s="546"/>
      <c r="U427" s="546"/>
      <c r="V427" s="546"/>
      <c r="W427" s="546"/>
      <c r="X427" s="546"/>
      <c r="Y427" s="546"/>
      <c r="Z427" s="546"/>
      <c r="AA427" s="2857"/>
      <c r="AB427" s="415"/>
      <c r="AC427" s="2733"/>
      <c r="AD427" s="415"/>
      <c r="AE427" s="415"/>
      <c r="AF427" s="415"/>
      <c r="AG427" s="415"/>
      <c r="AH427" s="415"/>
      <c r="AI427" s="1263"/>
      <c r="AJ427" s="1291"/>
      <c r="AK427" s="2742"/>
      <c r="AL427" s="1401"/>
    </row>
    <row r="428" spans="1:38" s="2696" customFormat="1" ht="30" x14ac:dyDescent="0.25">
      <c r="A428" s="411"/>
      <c r="B428" s="411">
        <v>1</v>
      </c>
      <c r="C428" s="396" t="s">
        <v>92</v>
      </c>
      <c r="D428" s="4"/>
      <c r="E428" s="4"/>
      <c r="F428" s="415">
        <v>3000</v>
      </c>
      <c r="G428" s="368">
        <f>F428/12*$C$3</f>
        <v>2250</v>
      </c>
      <c r="H428" s="368">
        <v>1968</v>
      </c>
      <c r="I428" s="368">
        <f>H428/G428*100</f>
        <v>87.466666666666669</v>
      </c>
      <c r="J428" s="1886"/>
      <c r="K428" s="1886"/>
      <c r="L428" s="211"/>
      <c r="M428" s="211"/>
      <c r="N428" s="211"/>
      <c r="O428" s="211"/>
      <c r="P428" s="211"/>
      <c r="Q428" s="211"/>
      <c r="R428" s="546"/>
      <c r="S428" s="546"/>
      <c r="T428" s="546"/>
      <c r="U428" s="546"/>
      <c r="V428" s="546"/>
      <c r="W428" s="546"/>
      <c r="X428" s="546"/>
      <c r="Y428" s="546"/>
      <c r="Z428" s="546"/>
      <c r="AA428" s="2857"/>
      <c r="AB428" s="415"/>
      <c r="AC428" s="2733"/>
      <c r="AD428" s="415"/>
      <c r="AE428" s="415"/>
      <c r="AF428" s="415"/>
      <c r="AG428" s="415"/>
      <c r="AH428" s="415"/>
      <c r="AI428" s="1263"/>
      <c r="AJ428" s="1291"/>
      <c r="AK428" s="2742"/>
      <c r="AL428" s="1401"/>
    </row>
    <row r="429" spans="1:38" s="2696" customFormat="1" ht="45" x14ac:dyDescent="0.25">
      <c r="A429" s="411"/>
      <c r="B429" s="411"/>
      <c r="C429" s="396" t="s">
        <v>406</v>
      </c>
      <c r="D429" s="4"/>
      <c r="E429" s="4"/>
      <c r="F429" s="415"/>
      <c r="G429" s="368"/>
      <c r="H429" s="368">
        <v>3</v>
      </c>
      <c r="I429" s="368"/>
      <c r="J429" s="1886"/>
      <c r="K429" s="1886"/>
      <c r="L429" s="211"/>
      <c r="M429" s="211"/>
      <c r="N429" s="211"/>
      <c r="O429" s="211"/>
      <c r="P429" s="211"/>
      <c r="Q429" s="211"/>
      <c r="R429" s="546"/>
      <c r="S429" s="546"/>
      <c r="T429" s="546"/>
      <c r="U429" s="546"/>
      <c r="V429" s="546"/>
      <c r="W429" s="546"/>
      <c r="X429" s="546"/>
      <c r="Y429" s="546"/>
      <c r="Z429" s="546"/>
      <c r="AA429" s="2857"/>
      <c r="AB429" s="415"/>
      <c r="AC429" s="2733"/>
      <c r="AD429" s="415"/>
      <c r="AE429" s="415"/>
      <c r="AF429" s="415"/>
      <c r="AG429" s="415"/>
      <c r="AH429" s="415"/>
      <c r="AI429" s="1263"/>
      <c r="AJ429" s="1291"/>
      <c r="AK429" s="2742"/>
      <c r="AL429" s="1401"/>
    </row>
    <row r="430" spans="1:38" s="2696" customFormat="1" ht="105" x14ac:dyDescent="0.25">
      <c r="A430" s="411">
        <v>1</v>
      </c>
      <c r="B430" s="411">
        <v>1</v>
      </c>
      <c r="C430" s="396" t="s">
        <v>355</v>
      </c>
      <c r="D430" s="4"/>
      <c r="E430" s="4"/>
      <c r="F430" s="415">
        <v>250</v>
      </c>
      <c r="G430" s="213">
        <f t="shared" ref="G430:G435" si="118">F430/12*$C$3</f>
        <v>187.5</v>
      </c>
      <c r="H430" s="368">
        <v>421</v>
      </c>
      <c r="I430" s="368">
        <f t="shared" ref="I430:I435" si="119">H430/G430*100</f>
        <v>224.53333333333333</v>
      </c>
      <c r="J430" s="1886"/>
      <c r="K430" s="1886"/>
      <c r="L430" s="211"/>
      <c r="M430" s="211"/>
      <c r="N430" s="211"/>
      <c r="O430" s="211"/>
      <c r="P430" s="211"/>
      <c r="Q430" s="211"/>
      <c r="R430" s="546"/>
      <c r="S430" s="546"/>
      <c r="T430" s="546"/>
      <c r="U430" s="546"/>
      <c r="V430" s="546"/>
      <c r="W430" s="546"/>
      <c r="X430" s="546"/>
      <c r="Y430" s="546"/>
      <c r="Z430" s="546"/>
      <c r="AA430" s="2857"/>
      <c r="AB430" s="415"/>
      <c r="AC430" s="2733"/>
      <c r="AD430" s="415"/>
      <c r="AE430" s="415"/>
      <c r="AF430" s="415"/>
      <c r="AG430" s="415"/>
      <c r="AH430" s="415"/>
      <c r="AI430" s="1263"/>
      <c r="AJ430" s="1291"/>
      <c r="AK430" s="2742"/>
      <c r="AL430" s="1401"/>
    </row>
    <row r="431" spans="1:38" s="2696" customFormat="1" ht="60" x14ac:dyDescent="0.25">
      <c r="A431" s="411"/>
      <c r="B431" s="411">
        <v>1</v>
      </c>
      <c r="C431" s="396" t="s">
        <v>287</v>
      </c>
      <c r="D431" s="4"/>
      <c r="E431" s="4"/>
      <c r="F431" s="415">
        <v>160</v>
      </c>
      <c r="G431" s="213">
        <f t="shared" si="118"/>
        <v>120</v>
      </c>
      <c r="H431" s="368">
        <v>114</v>
      </c>
      <c r="I431" s="368">
        <f t="shared" si="119"/>
        <v>95</v>
      </c>
      <c r="J431" s="1886"/>
      <c r="K431" s="1886"/>
      <c r="L431" s="211"/>
      <c r="M431" s="211"/>
      <c r="N431" s="211"/>
      <c r="O431" s="211"/>
      <c r="P431" s="211"/>
      <c r="Q431" s="211"/>
      <c r="R431" s="546"/>
      <c r="S431" s="546"/>
      <c r="T431" s="546"/>
      <c r="U431" s="546"/>
      <c r="V431" s="546"/>
      <c r="W431" s="546"/>
      <c r="X431" s="546"/>
      <c r="Y431" s="546"/>
      <c r="Z431" s="546"/>
      <c r="AA431" s="2857"/>
      <c r="AB431" s="415"/>
      <c r="AC431" s="2733"/>
      <c r="AD431" s="415"/>
      <c r="AE431" s="415"/>
      <c r="AF431" s="415"/>
      <c r="AG431" s="415"/>
      <c r="AH431" s="415"/>
      <c r="AI431" s="1263"/>
      <c r="AJ431" s="1291"/>
      <c r="AK431" s="2742"/>
      <c r="AL431" s="1401"/>
    </row>
    <row r="432" spans="1:38" s="2696" customFormat="1" ht="45" x14ac:dyDescent="0.25">
      <c r="A432" s="411"/>
      <c r="B432" s="411">
        <v>1</v>
      </c>
      <c r="C432" s="396" t="s">
        <v>189</v>
      </c>
      <c r="D432" s="4"/>
      <c r="E432" s="4"/>
      <c r="F432" s="415">
        <v>3000</v>
      </c>
      <c r="G432" s="213">
        <f t="shared" si="118"/>
        <v>2250</v>
      </c>
      <c r="H432" s="368">
        <v>1374</v>
      </c>
      <c r="I432" s="368">
        <f t="shared" si="119"/>
        <v>61.06666666666667</v>
      </c>
      <c r="J432" s="1886"/>
      <c r="K432" s="1886"/>
      <c r="L432" s="211"/>
      <c r="M432" s="211"/>
      <c r="N432" s="211"/>
      <c r="O432" s="211"/>
      <c r="P432" s="211"/>
      <c r="Q432" s="211"/>
      <c r="R432" s="546"/>
      <c r="S432" s="546"/>
      <c r="T432" s="546"/>
      <c r="U432" s="546"/>
      <c r="V432" s="546"/>
      <c r="W432" s="546"/>
      <c r="X432" s="546"/>
      <c r="Y432" s="546"/>
      <c r="Z432" s="546"/>
      <c r="AA432" s="2857"/>
      <c r="AB432" s="415"/>
      <c r="AC432" s="2733"/>
      <c r="AD432" s="415"/>
      <c r="AE432" s="415"/>
      <c r="AF432" s="415"/>
      <c r="AG432" s="415"/>
      <c r="AH432" s="415"/>
      <c r="AI432" s="1263"/>
      <c r="AJ432" s="1291"/>
      <c r="AK432" s="2742"/>
      <c r="AL432" s="1401"/>
    </row>
    <row r="433" spans="1:38" s="2696" customFormat="1" x14ac:dyDescent="0.25">
      <c r="A433" s="411"/>
      <c r="B433" s="411">
        <v>1</v>
      </c>
      <c r="C433" s="396" t="s">
        <v>372</v>
      </c>
      <c r="D433" s="4"/>
      <c r="E433" s="4"/>
      <c r="F433" s="415">
        <v>330</v>
      </c>
      <c r="G433" s="213">
        <f t="shared" si="118"/>
        <v>247.5</v>
      </c>
      <c r="H433" s="368">
        <v>162</v>
      </c>
      <c r="I433" s="368">
        <f t="shared" si="119"/>
        <v>65.454545454545453</v>
      </c>
      <c r="J433" s="1886"/>
      <c r="K433" s="1886"/>
      <c r="L433" s="211"/>
      <c r="M433" s="211"/>
      <c r="N433" s="211"/>
      <c r="O433" s="211"/>
      <c r="P433" s="211"/>
      <c r="Q433" s="211"/>
      <c r="R433" s="546"/>
      <c r="S433" s="546"/>
      <c r="T433" s="546"/>
      <c r="U433" s="546"/>
      <c r="V433" s="546"/>
      <c r="W433" s="546"/>
      <c r="X433" s="546"/>
      <c r="Y433" s="546"/>
      <c r="Z433" s="546"/>
      <c r="AA433" s="2857"/>
      <c r="AB433" s="415"/>
      <c r="AC433" s="2733"/>
      <c r="AD433" s="415"/>
      <c r="AE433" s="415"/>
      <c r="AF433" s="415"/>
      <c r="AG433" s="415"/>
      <c r="AH433" s="415"/>
      <c r="AI433" s="1263"/>
      <c r="AJ433" s="1291"/>
      <c r="AK433" s="2742"/>
      <c r="AL433" s="1401"/>
    </row>
    <row r="434" spans="1:38" s="2696" customFormat="1" ht="22.5" customHeight="1" x14ac:dyDescent="0.25">
      <c r="A434" s="411"/>
      <c r="B434" s="411">
        <v>1</v>
      </c>
      <c r="C434" s="396" t="s">
        <v>90</v>
      </c>
      <c r="D434" s="4"/>
      <c r="E434" s="4"/>
      <c r="F434" s="415">
        <v>1570</v>
      </c>
      <c r="G434" s="213">
        <f t="shared" si="118"/>
        <v>1177.5</v>
      </c>
      <c r="H434" s="368">
        <v>1288</v>
      </c>
      <c r="I434" s="368">
        <f t="shared" si="119"/>
        <v>109.38428874734608</v>
      </c>
      <c r="J434" s="1886"/>
      <c r="K434" s="1886"/>
      <c r="L434" s="211"/>
      <c r="M434" s="211"/>
      <c r="N434" s="211"/>
      <c r="O434" s="211"/>
      <c r="P434" s="211"/>
      <c r="Q434" s="211"/>
      <c r="R434" s="546"/>
      <c r="S434" s="546"/>
      <c r="T434" s="546"/>
      <c r="U434" s="546"/>
      <c r="V434" s="546"/>
      <c r="W434" s="546"/>
      <c r="X434" s="546"/>
      <c r="Y434" s="546"/>
      <c r="Z434" s="546"/>
      <c r="AA434" s="2857"/>
      <c r="AB434" s="415"/>
      <c r="AC434" s="2733"/>
      <c r="AD434" s="415"/>
      <c r="AE434" s="415"/>
      <c r="AF434" s="415"/>
      <c r="AG434" s="415"/>
      <c r="AH434" s="415"/>
      <c r="AI434" s="1263"/>
      <c r="AJ434" s="1291"/>
      <c r="AK434" s="2742"/>
      <c r="AL434" s="1401"/>
    </row>
    <row r="435" spans="1:38" s="2696" customFormat="1" x14ac:dyDescent="0.25">
      <c r="A435" s="411"/>
      <c r="B435" s="411">
        <v>1</v>
      </c>
      <c r="C435" s="396" t="s">
        <v>32</v>
      </c>
      <c r="D435" s="4"/>
      <c r="E435" s="4"/>
      <c r="F435" s="415">
        <v>2523</v>
      </c>
      <c r="G435" s="213">
        <f t="shared" si="118"/>
        <v>1892.25</v>
      </c>
      <c r="H435" s="368">
        <v>2002</v>
      </c>
      <c r="I435" s="368">
        <f t="shared" si="119"/>
        <v>105.79997357643019</v>
      </c>
      <c r="J435" s="1886"/>
      <c r="K435" s="1886"/>
      <c r="L435" s="211"/>
      <c r="M435" s="211"/>
      <c r="N435" s="211"/>
      <c r="O435" s="211"/>
      <c r="P435" s="211"/>
      <c r="Q435" s="211"/>
      <c r="R435" s="546"/>
      <c r="S435" s="546"/>
      <c r="T435" s="546"/>
      <c r="U435" s="546"/>
      <c r="V435" s="546"/>
      <c r="W435" s="546"/>
      <c r="X435" s="546"/>
      <c r="Y435" s="546"/>
      <c r="Z435" s="546"/>
      <c r="AA435" s="2857"/>
      <c r="AB435" s="415"/>
      <c r="AC435" s="2733"/>
      <c r="AD435" s="415"/>
      <c r="AE435" s="415"/>
      <c r="AF435" s="415"/>
      <c r="AG435" s="415"/>
      <c r="AH435" s="415"/>
      <c r="AI435" s="1263"/>
      <c r="AJ435" s="1291"/>
      <c r="AK435" s="2742"/>
      <c r="AL435" s="1401"/>
    </row>
    <row r="436" spans="1:38" s="2696" customFormat="1" x14ac:dyDescent="0.25">
      <c r="A436" s="411"/>
      <c r="B436" s="411">
        <v>1</v>
      </c>
      <c r="C436" s="396"/>
      <c r="D436" s="4"/>
      <c r="E436" s="4"/>
      <c r="F436" s="415"/>
      <c r="G436" s="213"/>
      <c r="H436" s="368"/>
      <c r="I436" s="368"/>
      <c r="J436" s="1886"/>
      <c r="K436" s="1886"/>
      <c r="L436" s="211"/>
      <c r="M436" s="211"/>
      <c r="N436" s="211"/>
      <c r="O436" s="211"/>
      <c r="P436" s="211"/>
      <c r="Q436" s="211"/>
      <c r="R436" s="546"/>
      <c r="S436" s="546"/>
      <c r="T436" s="546"/>
      <c r="U436" s="546"/>
      <c r="V436" s="546"/>
      <c r="W436" s="546"/>
      <c r="X436" s="546"/>
      <c r="Y436" s="546"/>
      <c r="Z436" s="546"/>
      <c r="AA436" s="2857"/>
      <c r="AB436" s="415"/>
      <c r="AC436" s="2733"/>
      <c r="AD436" s="415"/>
      <c r="AE436" s="415"/>
      <c r="AF436" s="415"/>
      <c r="AG436" s="415"/>
      <c r="AH436" s="415"/>
      <c r="AI436" s="1263"/>
      <c r="AJ436" s="1291"/>
      <c r="AK436" s="2742"/>
      <c r="AL436" s="1401"/>
    </row>
    <row r="437" spans="1:38" s="2696" customFormat="1" ht="30" x14ac:dyDescent="0.25">
      <c r="A437" s="411"/>
      <c r="B437" s="411">
        <v>1</v>
      </c>
      <c r="C437" s="396" t="s">
        <v>356</v>
      </c>
      <c r="D437" s="4"/>
      <c r="E437" s="4"/>
      <c r="F437" s="415"/>
      <c r="G437" s="213">
        <f>F437/12*$C$3</f>
        <v>0</v>
      </c>
      <c r="H437" s="368"/>
      <c r="I437" s="368"/>
      <c r="J437" s="1886"/>
      <c r="K437" s="1886"/>
      <c r="L437" s="211"/>
      <c r="M437" s="211"/>
      <c r="N437" s="211"/>
      <c r="O437" s="211"/>
      <c r="P437" s="211"/>
      <c r="Q437" s="211"/>
      <c r="R437" s="546"/>
      <c r="S437" s="546"/>
      <c r="T437" s="546"/>
      <c r="U437" s="546"/>
      <c r="V437" s="546"/>
      <c r="W437" s="546"/>
      <c r="X437" s="546"/>
      <c r="Y437" s="546"/>
      <c r="Z437" s="546"/>
      <c r="AA437" s="2857"/>
      <c r="AB437" s="415"/>
      <c r="AC437" s="2733"/>
      <c r="AD437" s="415"/>
      <c r="AE437" s="415"/>
      <c r="AF437" s="415"/>
      <c r="AG437" s="415"/>
      <c r="AH437" s="415"/>
      <c r="AI437" s="1263"/>
      <c r="AJ437" s="1291"/>
      <c r="AK437" s="2742"/>
      <c r="AL437" s="1401"/>
    </row>
    <row r="438" spans="1:38" s="2696" customFormat="1" ht="45" x14ac:dyDescent="0.25">
      <c r="A438" s="411"/>
      <c r="B438" s="411">
        <v>1</v>
      </c>
      <c r="C438" s="396" t="s">
        <v>357</v>
      </c>
      <c r="D438" s="4"/>
      <c r="E438" s="4"/>
      <c r="F438" s="415"/>
      <c r="G438" s="213">
        <f>F438/12*$C$3</f>
        <v>0</v>
      </c>
      <c r="H438" s="368"/>
      <c r="I438" s="368"/>
      <c r="J438" s="1886"/>
      <c r="K438" s="1886"/>
      <c r="L438" s="211"/>
      <c r="M438" s="211"/>
      <c r="N438" s="211"/>
      <c r="O438" s="211"/>
      <c r="P438" s="211"/>
      <c r="Q438" s="211"/>
      <c r="R438" s="546"/>
      <c r="S438" s="546"/>
      <c r="T438" s="546"/>
      <c r="U438" s="546"/>
      <c r="V438" s="546"/>
      <c r="W438" s="546"/>
      <c r="X438" s="546"/>
      <c r="Y438" s="546"/>
      <c r="Z438" s="546"/>
      <c r="AA438" s="2857"/>
      <c r="AB438" s="415"/>
      <c r="AC438" s="2733"/>
      <c r="AD438" s="415"/>
      <c r="AE438" s="415"/>
      <c r="AF438" s="415"/>
      <c r="AG438" s="415"/>
      <c r="AH438" s="415"/>
      <c r="AI438" s="1263"/>
      <c r="AJ438" s="1291"/>
      <c r="AK438" s="2742"/>
      <c r="AL438" s="1401"/>
    </row>
    <row r="439" spans="1:38" s="2696" customFormat="1" ht="30" x14ac:dyDescent="0.25">
      <c r="A439" s="411"/>
      <c r="B439" s="411">
        <v>1</v>
      </c>
      <c r="C439" s="396" t="s">
        <v>358</v>
      </c>
      <c r="D439" s="4"/>
      <c r="E439" s="4"/>
      <c r="F439" s="415"/>
      <c r="G439" s="213"/>
      <c r="H439" s="368"/>
      <c r="I439" s="368"/>
      <c r="J439" s="1886"/>
      <c r="K439" s="1886"/>
      <c r="L439" s="211"/>
      <c r="M439" s="211"/>
      <c r="N439" s="211"/>
      <c r="O439" s="211"/>
      <c r="P439" s="211"/>
      <c r="Q439" s="211"/>
      <c r="R439" s="546"/>
      <c r="S439" s="546"/>
      <c r="T439" s="546"/>
      <c r="U439" s="546"/>
      <c r="V439" s="546"/>
      <c r="W439" s="546"/>
      <c r="X439" s="546"/>
      <c r="Y439" s="546"/>
      <c r="Z439" s="546"/>
      <c r="AA439" s="2857"/>
      <c r="AB439" s="415"/>
      <c r="AC439" s="2733"/>
      <c r="AD439" s="415"/>
      <c r="AE439" s="415"/>
      <c r="AF439" s="415"/>
      <c r="AG439" s="415"/>
      <c r="AH439" s="415"/>
      <c r="AI439" s="1263"/>
      <c r="AJ439" s="1291"/>
      <c r="AK439" s="2742"/>
      <c r="AL439" s="1401"/>
    </row>
    <row r="440" spans="1:38" s="2696" customFormat="1" ht="29.25" x14ac:dyDescent="0.25">
      <c r="A440" s="411"/>
      <c r="B440" s="411">
        <v>1</v>
      </c>
      <c r="C440" s="998" t="s">
        <v>335</v>
      </c>
      <c r="D440" s="4"/>
      <c r="E440" s="4"/>
      <c r="F440" s="442">
        <f>SUM(F437:F439)</f>
        <v>0</v>
      </c>
      <c r="G440" s="782">
        <f>SUM(G437:G439)</f>
        <v>0</v>
      </c>
      <c r="H440" s="1045">
        <f>SUM(H437:H439)</f>
        <v>0</v>
      </c>
      <c r="I440" s="1045"/>
      <c r="J440" s="1886"/>
      <c r="K440" s="1886"/>
      <c r="L440" s="211"/>
      <c r="M440" s="211"/>
      <c r="N440" s="211"/>
      <c r="O440" s="211"/>
      <c r="P440" s="211"/>
      <c r="Q440" s="211"/>
      <c r="R440" s="546"/>
      <c r="S440" s="546"/>
      <c r="T440" s="546"/>
      <c r="U440" s="546"/>
      <c r="V440" s="546"/>
      <c r="W440" s="546"/>
      <c r="X440" s="546"/>
      <c r="Y440" s="546"/>
      <c r="Z440" s="546"/>
      <c r="AA440" s="1202"/>
      <c r="AB440" s="415"/>
      <c r="AC440" s="2733"/>
      <c r="AD440" s="415"/>
      <c r="AE440" s="415">
        <f>AB440-AA440</f>
        <v>0</v>
      </c>
      <c r="AF440" s="415"/>
      <c r="AG440" s="415"/>
      <c r="AH440" s="415"/>
      <c r="AI440" s="1267">
        <f>SUM(AI437:AI439)</f>
        <v>0</v>
      </c>
      <c r="AJ440" s="1291"/>
      <c r="AK440" s="2742"/>
      <c r="AL440" s="1401"/>
    </row>
    <row r="441" spans="1:38" s="2696" customFormat="1" ht="29.25" x14ac:dyDescent="0.25">
      <c r="A441" s="411">
        <v>1</v>
      </c>
      <c r="B441" s="411">
        <v>1</v>
      </c>
      <c r="C441" s="720" t="s">
        <v>279</v>
      </c>
      <c r="D441" s="4"/>
      <c r="E441" s="4"/>
      <c r="F441" s="442">
        <f>F413</f>
        <v>25200</v>
      </c>
      <c r="G441" s="782">
        <f>G413</f>
        <v>18900</v>
      </c>
      <c r="H441" s="782">
        <f>H413</f>
        <v>23110</v>
      </c>
      <c r="I441" s="782">
        <f>H441/G441*100</f>
        <v>122.27513227513226</v>
      </c>
      <c r="J441" s="1886"/>
      <c r="K441" s="1886"/>
      <c r="L441" s="211"/>
      <c r="M441" s="211"/>
      <c r="N441" s="211"/>
      <c r="O441" s="211"/>
      <c r="P441" s="211"/>
      <c r="Q441" s="211"/>
      <c r="R441" s="546"/>
      <c r="S441" s="546"/>
      <c r="T441" s="546"/>
      <c r="U441" s="546"/>
      <c r="V441" s="546"/>
      <c r="W441" s="546"/>
      <c r="X441" s="546"/>
      <c r="Y441" s="546"/>
      <c r="Z441" s="546"/>
      <c r="AA441" s="2857"/>
      <c r="AB441" s="415"/>
      <c r="AC441" s="2733"/>
      <c r="AD441" s="415"/>
      <c r="AE441" s="415"/>
      <c r="AF441" s="415"/>
      <c r="AG441" s="415"/>
      <c r="AH441" s="415"/>
      <c r="AI441" s="1250">
        <f>AI413</f>
        <v>0</v>
      </c>
      <c r="AJ441" s="1291"/>
      <c r="AK441" s="2742"/>
      <c r="AL441" s="1401"/>
    </row>
    <row r="442" spans="1:38" s="2696" customFormat="1" ht="43.5" x14ac:dyDescent="0.25">
      <c r="A442" s="411">
        <v>1</v>
      </c>
      <c r="B442" s="411">
        <v>1</v>
      </c>
      <c r="C442" s="720" t="s">
        <v>308</v>
      </c>
      <c r="D442" s="4"/>
      <c r="E442" s="4"/>
      <c r="F442" s="442"/>
      <c r="G442" s="782"/>
      <c r="H442" s="782"/>
      <c r="I442" s="782"/>
      <c r="J442" s="1886"/>
      <c r="K442" s="1886"/>
      <c r="L442" s="211"/>
      <c r="M442" s="211"/>
      <c r="N442" s="211"/>
      <c r="O442" s="211"/>
      <c r="P442" s="211"/>
      <c r="Q442" s="211"/>
      <c r="R442" s="546"/>
      <c r="S442" s="546"/>
      <c r="T442" s="546"/>
      <c r="U442" s="546"/>
      <c r="V442" s="546"/>
      <c r="W442" s="546"/>
      <c r="X442" s="546"/>
      <c r="Y442" s="546"/>
      <c r="Z442" s="546"/>
      <c r="AA442" s="2857"/>
      <c r="AB442" s="415"/>
      <c r="AC442" s="2733"/>
      <c r="AD442" s="415"/>
      <c r="AE442" s="415"/>
      <c r="AF442" s="415"/>
      <c r="AG442" s="415"/>
      <c r="AH442" s="415"/>
      <c r="AI442" s="1250"/>
      <c r="AJ442" s="1291"/>
      <c r="AK442" s="2742"/>
      <c r="AL442" s="1401"/>
    </row>
    <row r="443" spans="1:38" s="2696" customFormat="1" ht="29.25" x14ac:dyDescent="0.25">
      <c r="A443" s="411"/>
      <c r="B443" s="411">
        <v>1</v>
      </c>
      <c r="C443" s="720" t="s">
        <v>280</v>
      </c>
      <c r="D443" s="2756"/>
      <c r="E443" s="4"/>
      <c r="F443" s="442">
        <f t="shared" ref="F443:H444" si="120">F420</f>
        <v>0</v>
      </c>
      <c r="G443" s="782">
        <f t="shared" si="120"/>
        <v>0</v>
      </c>
      <c r="H443" s="782">
        <f t="shared" si="120"/>
        <v>0</v>
      </c>
      <c r="I443" s="782"/>
      <c r="J443" s="1886"/>
      <c r="K443" s="1886"/>
      <c r="L443" s="211"/>
      <c r="M443" s="211"/>
      <c r="N443" s="211"/>
      <c r="O443" s="211"/>
      <c r="P443" s="211"/>
      <c r="Q443" s="211"/>
      <c r="R443" s="546"/>
      <c r="S443" s="546"/>
      <c r="T443" s="546"/>
      <c r="U443" s="546"/>
      <c r="V443" s="546"/>
      <c r="W443" s="546"/>
      <c r="X443" s="546"/>
      <c r="Y443" s="546"/>
      <c r="Z443" s="546"/>
      <c r="AA443" s="2857">
        <f>R443/12*$C$3</f>
        <v>0</v>
      </c>
      <c r="AB443" s="415">
        <f>AH443-AG443</f>
        <v>0</v>
      </c>
      <c r="AC443" s="2733"/>
      <c r="AD443" s="415"/>
      <c r="AE443" s="415">
        <f>AB443-AA443</f>
        <v>0</v>
      </c>
      <c r="AF443" s="415"/>
      <c r="AG443" s="415"/>
      <c r="AH443" s="415"/>
      <c r="AI443" s="1250">
        <f t="shared" ref="AI443" si="121">AI420</f>
        <v>0</v>
      </c>
      <c r="AJ443" s="1291"/>
      <c r="AK443" s="2742"/>
      <c r="AL443" s="1401"/>
    </row>
    <row r="444" spans="1:38" s="2696" customFormat="1" ht="29.25" x14ac:dyDescent="0.25">
      <c r="A444" s="411"/>
      <c r="B444" s="411">
        <v>1</v>
      </c>
      <c r="C444" s="720" t="s">
        <v>281</v>
      </c>
      <c r="D444" s="11"/>
      <c r="E444" s="4"/>
      <c r="F444" s="427">
        <f t="shared" si="120"/>
        <v>0</v>
      </c>
      <c r="G444" s="782">
        <f t="shared" si="120"/>
        <v>0</v>
      </c>
      <c r="H444" s="780">
        <f t="shared" si="120"/>
        <v>0</v>
      </c>
      <c r="I444" s="780"/>
      <c r="J444" s="1886"/>
      <c r="K444" s="1886"/>
      <c r="L444" s="211"/>
      <c r="M444" s="211"/>
      <c r="N444" s="211"/>
      <c r="O444" s="211"/>
      <c r="P444" s="211"/>
      <c r="Q444" s="211"/>
      <c r="R444" s="546"/>
      <c r="S444" s="546"/>
      <c r="T444" s="546"/>
      <c r="U444" s="546"/>
      <c r="V444" s="546"/>
      <c r="W444" s="546"/>
      <c r="X444" s="546"/>
      <c r="Y444" s="546"/>
      <c r="Z444" s="546"/>
      <c r="AA444" s="2857">
        <f>R444/12*$C$3</f>
        <v>0</v>
      </c>
      <c r="AB444" s="415"/>
      <c r="AC444" s="2733"/>
      <c r="AD444" s="415"/>
      <c r="AE444" s="415"/>
      <c r="AF444" s="415"/>
      <c r="AG444" s="415"/>
      <c r="AH444" s="415"/>
      <c r="AI444" s="1306">
        <f t="shared" ref="AI444" si="122">AI421</f>
        <v>0</v>
      </c>
      <c r="AJ444" s="1291"/>
      <c r="AK444" s="2742"/>
      <c r="AL444" s="1401"/>
    </row>
    <row r="445" spans="1:38" s="2696" customFormat="1" x14ac:dyDescent="0.25">
      <c r="A445" s="411"/>
      <c r="B445" s="411">
        <v>1</v>
      </c>
      <c r="C445" s="721" t="s">
        <v>138</v>
      </c>
      <c r="D445" s="11"/>
      <c r="E445" s="4"/>
      <c r="F445" s="427">
        <f>F441+F442+F444</f>
        <v>25200</v>
      </c>
      <c r="G445" s="782">
        <f>G441+G442+G444</f>
        <v>18900</v>
      </c>
      <c r="H445" s="780">
        <f>H441+H442+H444</f>
        <v>23110</v>
      </c>
      <c r="I445" s="780">
        <f>H445/G445*100</f>
        <v>122.27513227513226</v>
      </c>
      <c r="J445" s="1886"/>
      <c r="K445" s="1886"/>
      <c r="L445" s="211"/>
      <c r="M445" s="211"/>
      <c r="N445" s="211"/>
      <c r="O445" s="211"/>
      <c r="P445" s="211"/>
      <c r="Q445" s="211"/>
      <c r="R445" s="2760">
        <f t="shared" ref="R445:V445" si="123">R424+R412</f>
        <v>60700.536840000001</v>
      </c>
      <c r="S445" s="2760">
        <f t="shared" si="123"/>
        <v>60700.536840000001</v>
      </c>
      <c r="T445" s="2760">
        <f t="shared" si="123"/>
        <v>60700.536840000001</v>
      </c>
      <c r="U445" s="2760">
        <f t="shared" si="123"/>
        <v>60700.543730000005</v>
      </c>
      <c r="V445" s="2760">
        <f t="shared" si="123"/>
        <v>60700.543730000005</v>
      </c>
      <c r="W445" s="2760">
        <f t="shared" ref="W445:X445" si="124">W424+W412</f>
        <v>60700.543730000005</v>
      </c>
      <c r="X445" s="2760">
        <f t="shared" si="124"/>
        <v>60700.543730000005</v>
      </c>
      <c r="Y445" s="2760">
        <f t="shared" ref="Y445:AA445" si="125">Y424+Y412</f>
        <v>60700.543730000005</v>
      </c>
      <c r="Z445" s="2760">
        <f t="shared" si="125"/>
        <v>60700.543730000005</v>
      </c>
      <c r="AA445" s="2760">
        <f t="shared" si="125"/>
        <v>45525.407223333335</v>
      </c>
      <c r="AB445" s="442">
        <f t="shared" ref="AB445:AH445" si="126">AB424+AB412+AB440</f>
        <v>47718.15034</v>
      </c>
      <c r="AC445" s="2806">
        <f t="shared" si="126"/>
        <v>0</v>
      </c>
      <c r="AD445" s="442">
        <f t="shared" si="126"/>
        <v>41.788319999999999</v>
      </c>
      <c r="AE445" s="442">
        <f t="shared" si="126"/>
        <v>2192.7431166666629</v>
      </c>
      <c r="AF445" s="442">
        <f t="shared" si="126"/>
        <v>0</v>
      </c>
      <c r="AG445" s="442">
        <f t="shared" si="126"/>
        <v>-6.03348</v>
      </c>
      <c r="AH445" s="442">
        <f t="shared" si="126"/>
        <v>47753.905180000002</v>
      </c>
      <c r="AI445" s="1306">
        <f>AI441+AI442+AI444</f>
        <v>0</v>
      </c>
      <c r="AJ445" s="1301">
        <f>AJ424+AJ412+AJ440</f>
        <v>0</v>
      </c>
      <c r="AK445" s="2742"/>
      <c r="AL445" s="1401"/>
    </row>
    <row r="446" spans="1:38" s="2696" customFormat="1" x14ac:dyDescent="0.25">
      <c r="A446" s="411">
        <v>1</v>
      </c>
      <c r="B446" s="411">
        <v>1</v>
      </c>
      <c r="C446" s="1725" t="s">
        <v>29</v>
      </c>
      <c r="D446" s="1725"/>
      <c r="E446" s="2"/>
      <c r="F446" s="419"/>
      <c r="G446" s="375"/>
      <c r="H446" s="375"/>
      <c r="I446" s="375"/>
      <c r="J446" s="1886"/>
      <c r="K446" s="1886"/>
      <c r="L446" s="1045"/>
      <c r="M446" s="1045"/>
      <c r="N446" s="1045"/>
      <c r="O446" s="1045"/>
      <c r="P446" s="1045"/>
      <c r="Q446" s="1045"/>
      <c r="R446" s="565"/>
      <c r="S446" s="565"/>
      <c r="T446" s="565"/>
      <c r="U446" s="565"/>
      <c r="V446" s="565"/>
      <c r="W446" s="565"/>
      <c r="X446" s="565"/>
      <c r="Y446" s="565"/>
      <c r="Z446" s="565"/>
      <c r="AA446" s="2861"/>
      <c r="AB446" s="990"/>
      <c r="AC446" s="1064"/>
      <c r="AD446" s="990"/>
      <c r="AE446" s="990"/>
      <c r="AF446" s="990"/>
      <c r="AG446" s="990"/>
      <c r="AH446" s="990"/>
      <c r="AI446" s="1283"/>
      <c r="AJ446" s="1239"/>
      <c r="AK446" s="2742"/>
      <c r="AL446" s="1401"/>
    </row>
    <row r="447" spans="1:38" s="2696" customFormat="1" x14ac:dyDescent="0.25">
      <c r="A447" s="411">
        <v>1</v>
      </c>
      <c r="B447" s="411">
        <v>1</v>
      </c>
      <c r="C447" s="1392" t="s">
        <v>129</v>
      </c>
      <c r="D447" s="1392"/>
      <c r="E447" s="375">
        <v>330</v>
      </c>
      <c r="F447" s="419">
        <v>399</v>
      </c>
      <c r="G447" s="213">
        <f>ROUND(F447/12*$C$3,0)</f>
        <v>299</v>
      </c>
      <c r="H447" s="213">
        <v>362</v>
      </c>
      <c r="I447" s="213">
        <f>H447/G447*100</f>
        <v>121.07023411371239</v>
      </c>
      <c r="J447" s="1143">
        <v>9</v>
      </c>
      <c r="K447" s="269">
        <f>N447/H447</f>
        <v>17.715469613259668</v>
      </c>
      <c r="L447" s="270">
        <f>ROUND(F447*J447,0)</f>
        <v>3591</v>
      </c>
      <c r="M447" s="270">
        <f>L447/12*$C$3</f>
        <v>2693.25</v>
      </c>
      <c r="N447" s="270">
        <v>6413</v>
      </c>
      <c r="O447" s="270">
        <f>N447/M447*100</f>
        <v>238.11380302608373</v>
      </c>
      <c r="P447" s="270">
        <f>L447/E447</f>
        <v>10.881818181818181</v>
      </c>
      <c r="Q447" s="270">
        <f>N447/$C$3*12/P447</f>
        <v>785.77554998607627</v>
      </c>
      <c r="R447" s="2760"/>
      <c r="S447" s="2760"/>
      <c r="T447" s="2760"/>
      <c r="U447" s="2760"/>
      <c r="V447" s="2760"/>
      <c r="W447" s="2760"/>
      <c r="X447" s="2760"/>
      <c r="Y447" s="2760"/>
      <c r="Z447" s="2760"/>
      <c r="AA447" s="2872"/>
      <c r="AB447" s="442"/>
      <c r="AC447" s="2806"/>
      <c r="AD447" s="442"/>
      <c r="AE447" s="442"/>
      <c r="AF447" s="442"/>
      <c r="AG447" s="442"/>
      <c r="AH447" s="442"/>
      <c r="AI447" s="1279"/>
      <c r="AJ447" s="1301"/>
      <c r="AK447" s="2742"/>
      <c r="AL447" s="1401"/>
    </row>
    <row r="448" spans="1:38" s="2696" customFormat="1" x14ac:dyDescent="0.25">
      <c r="A448" s="411">
        <v>1</v>
      </c>
      <c r="B448" s="411">
        <v>1</v>
      </c>
      <c r="C448" s="1725" t="s">
        <v>33</v>
      </c>
      <c r="D448" s="1725"/>
      <c r="E448" s="1725"/>
      <c r="F448" s="2422">
        <f>SUM(F447:F447)</f>
        <v>399</v>
      </c>
      <c r="G448" s="2489">
        <f>SUM(G447:G447)</f>
        <v>299</v>
      </c>
      <c r="H448" s="2489">
        <f>SUM(H447:H447)</f>
        <v>362</v>
      </c>
      <c r="I448" s="2489">
        <f>H448/G448*100</f>
        <v>121.07023411371239</v>
      </c>
      <c r="J448" s="2490">
        <f>SUM(L448/F448)</f>
        <v>9</v>
      </c>
      <c r="K448" s="385">
        <f>N448/H448</f>
        <v>17.715469613259668</v>
      </c>
      <c r="L448" s="990">
        <f>SUM(L447:L447)</f>
        <v>3591</v>
      </c>
      <c r="M448" s="990">
        <f>SUM(M447:M447)</f>
        <v>2693.25</v>
      </c>
      <c r="N448" s="990">
        <f>SUM(N447:N447)</f>
        <v>6413</v>
      </c>
      <c r="O448" s="270">
        <f>N448/M448*100</f>
        <v>238.11380302608373</v>
      </c>
      <c r="P448" s="1632">
        <f>SUM(P447:P447)</f>
        <v>10.881818181818181</v>
      </c>
      <c r="Q448" s="270">
        <f>N448/$C$3*12/P448</f>
        <v>785.77554998607627</v>
      </c>
      <c r="R448" s="565"/>
      <c r="S448" s="565"/>
      <c r="T448" s="565"/>
      <c r="U448" s="565"/>
      <c r="V448" s="565"/>
      <c r="W448" s="565"/>
      <c r="X448" s="565"/>
      <c r="Y448" s="565"/>
      <c r="Z448" s="565"/>
      <c r="AA448" s="2860"/>
      <c r="AB448" s="2754"/>
      <c r="AC448" s="2741"/>
      <c r="AD448" s="2754"/>
      <c r="AE448" s="2754"/>
      <c r="AF448" s="2754"/>
      <c r="AG448" s="990"/>
      <c r="AH448" s="990"/>
      <c r="AI448" s="2491">
        <f>SUM(AI447:AI447)</f>
        <v>0</v>
      </c>
      <c r="AJ448" s="1239"/>
      <c r="AK448" s="2742"/>
      <c r="AL448" s="1401"/>
    </row>
    <row r="449" spans="1:38" s="2696" customFormat="1" ht="30" x14ac:dyDescent="0.25">
      <c r="A449" s="411">
        <v>1</v>
      </c>
      <c r="B449" s="411">
        <v>1</v>
      </c>
      <c r="C449" s="2" t="s">
        <v>127</v>
      </c>
      <c r="D449" s="2"/>
      <c r="E449" s="1725"/>
      <c r="F449" s="2422"/>
      <c r="G449" s="2489"/>
      <c r="H449" s="2489"/>
      <c r="I449" s="2489"/>
      <c r="J449" s="2490"/>
      <c r="K449" s="385"/>
      <c r="L449" s="990"/>
      <c r="M449" s="990"/>
      <c r="N449" s="990"/>
      <c r="O449" s="270"/>
      <c r="P449" s="1632"/>
      <c r="Q449" s="270"/>
      <c r="R449" s="565"/>
      <c r="S449" s="565"/>
      <c r="T449" s="565"/>
      <c r="U449" s="565"/>
      <c r="V449" s="565"/>
      <c r="W449" s="565"/>
      <c r="X449" s="565"/>
      <c r="Y449" s="565"/>
      <c r="Z449" s="565"/>
      <c r="AA449" s="2861"/>
      <c r="AB449" s="990"/>
      <c r="AC449" s="1064"/>
      <c r="AD449" s="990"/>
      <c r="AE449" s="990"/>
      <c r="AF449" s="990"/>
      <c r="AG449" s="990"/>
      <c r="AH449" s="990"/>
      <c r="AI449" s="2491"/>
      <c r="AJ449" s="1239"/>
      <c r="AK449" s="2742"/>
      <c r="AL449" s="1401"/>
    </row>
    <row r="450" spans="1:38" s="2696" customFormat="1" x14ac:dyDescent="0.25">
      <c r="A450" s="411">
        <v>1</v>
      </c>
      <c r="B450" s="411">
        <v>1</v>
      </c>
      <c r="C450" s="243" t="s">
        <v>129</v>
      </c>
      <c r="D450" s="243"/>
      <c r="E450" s="375">
        <v>240</v>
      </c>
      <c r="F450" s="419">
        <v>439</v>
      </c>
      <c r="G450" s="213">
        <f>ROUND(F450/12*$C$3,0)</f>
        <v>329</v>
      </c>
      <c r="H450" s="213">
        <v>229</v>
      </c>
      <c r="I450" s="213">
        <f>H450/G450*100</f>
        <v>69.6048632218845</v>
      </c>
      <c r="J450" s="608">
        <v>7.6</v>
      </c>
      <c r="K450" s="269">
        <f>N450/H450</f>
        <v>4.8995633187772922</v>
      </c>
      <c r="L450" s="270">
        <f>ROUND(F450*J450,0)</f>
        <v>3336</v>
      </c>
      <c r="M450" s="270">
        <f>L450/12*$C$3</f>
        <v>2502</v>
      </c>
      <c r="N450" s="270">
        <v>1122</v>
      </c>
      <c r="O450" s="270">
        <f>N450/M450*100</f>
        <v>44.84412470023981</v>
      </c>
      <c r="P450" s="270">
        <f>L450/E450</f>
        <v>13.9</v>
      </c>
      <c r="Q450" s="270">
        <f>N450/$C$3*12/P450</f>
        <v>107.62589928057554</v>
      </c>
      <c r="R450" s="2760"/>
      <c r="S450" s="2760"/>
      <c r="T450" s="2760"/>
      <c r="U450" s="2760"/>
      <c r="V450" s="2760"/>
      <c r="W450" s="2760"/>
      <c r="X450" s="2760"/>
      <c r="Y450" s="2760"/>
      <c r="Z450" s="2760"/>
      <c r="AA450" s="2872"/>
      <c r="AB450" s="442"/>
      <c r="AC450" s="2806"/>
      <c r="AD450" s="442"/>
      <c r="AE450" s="442"/>
      <c r="AF450" s="442"/>
      <c r="AG450" s="442"/>
      <c r="AH450" s="442"/>
      <c r="AI450" s="1279"/>
      <c r="AJ450" s="1301"/>
      <c r="AK450" s="2742"/>
      <c r="AL450" s="1401"/>
    </row>
    <row r="451" spans="1:38" s="249" customFormat="1" x14ac:dyDescent="0.25">
      <c r="A451" s="411">
        <v>1</v>
      </c>
      <c r="B451" s="411">
        <v>1</v>
      </c>
      <c r="C451" s="2493" t="s">
        <v>154</v>
      </c>
      <c r="D451" s="2493"/>
      <c r="E451" s="2493"/>
      <c r="F451" s="417">
        <f>SUM(F450)</f>
        <v>439</v>
      </c>
      <c r="G451" s="780">
        <f>SUM(G450)</f>
        <v>329</v>
      </c>
      <c r="H451" s="780">
        <f>SUM(H450)</f>
        <v>229</v>
      </c>
      <c r="I451" s="213">
        <f>H451/G451*100</f>
        <v>69.6048632218845</v>
      </c>
      <c r="J451" s="2490">
        <f>SUM(L451/F451)</f>
        <v>7.5990888382687931</v>
      </c>
      <c r="K451" s="269">
        <f>N451/H451</f>
        <v>4.8995633187772922</v>
      </c>
      <c r="L451" s="1489">
        <f>SUM(L450)</f>
        <v>3336</v>
      </c>
      <c r="M451" s="1489">
        <f>SUM(M450)</f>
        <v>2502</v>
      </c>
      <c r="N451" s="1489">
        <f>SUM(N450)</f>
        <v>1122</v>
      </c>
      <c r="O451" s="270">
        <f>N451/M451*100</f>
        <v>44.84412470023981</v>
      </c>
      <c r="P451" s="1489">
        <f>SUM(P450)</f>
        <v>13.9</v>
      </c>
      <c r="Q451" s="270">
        <f>N451/$C$3*12/P451</f>
        <v>107.62589928057554</v>
      </c>
      <c r="R451" s="2760"/>
      <c r="S451" s="2760"/>
      <c r="T451" s="2760"/>
      <c r="U451" s="2760"/>
      <c r="V451" s="2760"/>
      <c r="W451" s="2760"/>
      <c r="X451" s="2760"/>
      <c r="Y451" s="2760"/>
      <c r="Z451" s="2760"/>
      <c r="AA451" s="2860"/>
      <c r="AB451" s="2754"/>
      <c r="AC451" s="2741"/>
      <c r="AD451" s="2754"/>
      <c r="AE451" s="2754"/>
      <c r="AF451" s="2754"/>
      <c r="AG451" s="442"/>
      <c r="AH451" s="442"/>
      <c r="AI451" s="1306">
        <f>SUM(AI450)</f>
        <v>0</v>
      </c>
      <c r="AJ451" s="1301"/>
      <c r="AK451" s="2742"/>
      <c r="AL451" s="1459"/>
    </row>
    <row r="452" spans="1:38" s="2696" customFormat="1" ht="29.25" x14ac:dyDescent="0.25">
      <c r="A452" s="411">
        <v>1</v>
      </c>
      <c r="B452" s="411">
        <v>1</v>
      </c>
      <c r="C452" s="997" t="s">
        <v>140</v>
      </c>
      <c r="D452" s="997"/>
      <c r="E452" s="997"/>
      <c r="F452" s="2422">
        <f>SUM(F451,F448)</f>
        <v>838</v>
      </c>
      <c r="G452" s="2489">
        <f>SUM(G451,G448)</f>
        <v>628</v>
      </c>
      <c r="H452" s="2489">
        <f>SUM(H451,H448)</f>
        <v>591</v>
      </c>
      <c r="I452" s="2489">
        <f>H452/G452*100</f>
        <v>94.108280254777071</v>
      </c>
      <c r="J452" s="2490">
        <f>SUM(L452/F452)</f>
        <v>8.2661097852028647</v>
      </c>
      <c r="K452" s="1628">
        <f>N452/H452</f>
        <v>12.749576988155669</v>
      </c>
      <c r="L452" s="2489">
        <f>SUM(L451,L448)</f>
        <v>6927</v>
      </c>
      <c r="M452" s="2489">
        <f>SUM(M451,M448)</f>
        <v>5195.25</v>
      </c>
      <c r="N452" s="2489">
        <f>SUM(N451,N448)</f>
        <v>7535</v>
      </c>
      <c r="O452" s="270">
        <f>N452/M452*100</f>
        <v>145.0363312641355</v>
      </c>
      <c r="P452" s="2489">
        <f>SUM(P451,P448)</f>
        <v>24.781818181818181</v>
      </c>
      <c r="Q452" s="270">
        <f>N452/$C$3*12/P452</f>
        <v>405.4047444362925</v>
      </c>
      <c r="R452" s="602">
        <v>117078.91529104738</v>
      </c>
      <c r="S452" s="602">
        <v>117078.91529104738</v>
      </c>
      <c r="T452" s="602">
        <v>117078.91529104738</v>
      </c>
      <c r="U452" s="602">
        <v>117078.91529104738</v>
      </c>
      <c r="V452" s="602">
        <v>117078.91529104738</v>
      </c>
      <c r="W452" s="602">
        <v>117078.91529104738</v>
      </c>
      <c r="X452" s="602">
        <v>117078.91529104738</v>
      </c>
      <c r="Y452" s="602">
        <v>128871.19918901091</v>
      </c>
      <c r="Z452" s="602">
        <v>128871.19918901091</v>
      </c>
      <c r="AA452" s="1202">
        <f>R452/12*$C$3+(S452-R452)/11*8+(T452-S452)/10*7+(U452-T452)/9*6+(V452-U452)/8*5+(W452-V452)/7*4+(X452-W452)/6*3+(Y452-X452)/5*2+(Z452-Y452)/4*1</f>
        <v>92526.100027470951</v>
      </c>
      <c r="AB452" s="990">
        <f>AH452-AG452-AD452</f>
        <v>82086.11371000002</v>
      </c>
      <c r="AC452" s="1064"/>
      <c r="AD452" s="990"/>
      <c r="AE452" s="990">
        <f>AB452-AA452</f>
        <v>-10439.986317470932</v>
      </c>
      <c r="AF452" s="990">
        <v>-6839.7250999999997</v>
      </c>
      <c r="AG452" s="780">
        <v>-631.49290999999994</v>
      </c>
      <c r="AH452" s="780">
        <v>81454.620800000019</v>
      </c>
      <c r="AI452" s="2491">
        <f>SUM(AI451,AI448)</f>
        <v>0</v>
      </c>
      <c r="AJ452" s="1306"/>
      <c r="AK452" s="2742"/>
      <c r="AL452" s="1401"/>
    </row>
    <row r="453" spans="1:38" s="2696" customFormat="1" x14ac:dyDescent="0.25">
      <c r="A453" s="411">
        <v>1</v>
      </c>
      <c r="B453" s="411">
        <v>1</v>
      </c>
      <c r="C453" s="775"/>
      <c r="D453" s="775"/>
      <c r="E453" s="775"/>
      <c r="F453" s="417"/>
      <c r="G453" s="213"/>
      <c r="H453" s="213"/>
      <c r="I453" s="213"/>
      <c r="J453" s="2014"/>
      <c r="K453" s="2014"/>
      <c r="L453" s="2014"/>
      <c r="M453" s="2014"/>
      <c r="N453" s="2014"/>
      <c r="O453" s="2014"/>
      <c r="P453" s="2014"/>
      <c r="Q453" s="2014"/>
      <c r="R453" s="546"/>
      <c r="S453" s="546"/>
      <c r="T453" s="546"/>
      <c r="U453" s="546"/>
      <c r="V453" s="546"/>
      <c r="W453" s="546"/>
      <c r="X453" s="546"/>
      <c r="Y453" s="546"/>
      <c r="Z453" s="546"/>
      <c r="AA453" s="2857"/>
      <c r="AB453" s="415"/>
      <c r="AC453" s="2733"/>
      <c r="AD453" s="415"/>
      <c r="AE453" s="415"/>
      <c r="AF453" s="415"/>
      <c r="AG453" s="415"/>
      <c r="AH453" s="415"/>
      <c r="AI453" s="1279"/>
      <c r="AJ453" s="1291"/>
      <c r="AK453" s="2742"/>
      <c r="AL453" s="1401"/>
    </row>
    <row r="454" spans="1:38" s="2696" customFormat="1" x14ac:dyDescent="0.25">
      <c r="A454" s="411">
        <v>1</v>
      </c>
      <c r="B454" s="411">
        <v>1</v>
      </c>
      <c r="C454" s="1509" t="s">
        <v>314</v>
      </c>
      <c r="D454" s="2762"/>
      <c r="E454" s="2762"/>
      <c r="F454" s="2763"/>
      <c r="G454" s="2764"/>
      <c r="H454" s="2764"/>
      <c r="I454" s="2764"/>
      <c r="J454" s="1890"/>
      <c r="K454" s="1890"/>
      <c r="L454" s="1890"/>
      <c r="M454" s="1890"/>
      <c r="N454" s="1890">
        <f>SUM(N452,N409)</f>
        <v>26453</v>
      </c>
      <c r="O454" s="1890"/>
      <c r="P454" s="1890"/>
      <c r="Q454" s="1890"/>
      <c r="R454" s="2079">
        <f t="shared" ref="R454:AH454" si="127">R452+R445+R409</f>
        <v>757220.08439821401</v>
      </c>
      <c r="S454" s="2079">
        <f t="shared" ref="S454:T454" si="128">S452+S445+S409</f>
        <v>757220.08439821401</v>
      </c>
      <c r="T454" s="2079">
        <f t="shared" si="128"/>
        <v>757220.08439821401</v>
      </c>
      <c r="U454" s="2079">
        <f t="shared" ref="U454:V454" si="129">U452+U445+U409</f>
        <v>757220.20350201405</v>
      </c>
      <c r="V454" s="2079">
        <f t="shared" si="129"/>
        <v>757220.20350201405</v>
      </c>
      <c r="W454" s="2079">
        <f t="shared" ref="W454:X454" si="130">W452+W445+W409</f>
        <v>757220.20350201405</v>
      </c>
      <c r="X454" s="2079">
        <f t="shared" si="130"/>
        <v>757220.20350201405</v>
      </c>
      <c r="Y454" s="2079">
        <f t="shared" ref="Y454:Z454" si="131">Y452+Y445+Y409</f>
        <v>682898.66241874464</v>
      </c>
      <c r="Z454" s="2079">
        <f t="shared" si="131"/>
        <v>682898.66241874464</v>
      </c>
      <c r="AA454" s="2798">
        <f t="shared" si="127"/>
        <v>538186.52626788605</v>
      </c>
      <c r="AB454" s="1890">
        <f t="shared" si="127"/>
        <v>395047.67703000002</v>
      </c>
      <c r="AC454" s="2765">
        <f t="shared" si="127"/>
        <v>63.258980000000101</v>
      </c>
      <c r="AD454" s="1227">
        <f t="shared" si="127"/>
        <v>-549.64245000000005</v>
      </c>
      <c r="AE454" s="1890">
        <f t="shared" si="127"/>
        <v>-143138.84923788602</v>
      </c>
      <c r="AF454" s="1227">
        <f t="shared" si="127"/>
        <v>-7092.3415799999993</v>
      </c>
      <c r="AG454" s="1890">
        <f t="shared" si="127"/>
        <v>-3674.9828200000002</v>
      </c>
      <c r="AH454" s="1227">
        <f t="shared" si="127"/>
        <v>390886.31074000004</v>
      </c>
      <c r="AI454" s="2767"/>
      <c r="AJ454" s="1314">
        <f>AJ452+AJ445+AJ409</f>
        <v>0</v>
      </c>
      <c r="AK454" s="2742"/>
      <c r="AL454" s="1401"/>
    </row>
    <row r="455" spans="1:38" x14ac:dyDescent="0.25">
      <c r="A455" s="411">
        <v>1</v>
      </c>
      <c r="B455" s="411">
        <v>1</v>
      </c>
      <c r="C455" s="2799"/>
      <c r="D455" s="2799"/>
      <c r="E455" s="2799"/>
      <c r="F455" s="465"/>
      <c r="G455" s="2800"/>
      <c r="H455" s="2800"/>
      <c r="I455" s="2800"/>
      <c r="J455" s="2801"/>
      <c r="K455" s="2801"/>
      <c r="L455" s="1475"/>
      <c r="M455" s="1475"/>
      <c r="N455" s="1475"/>
      <c r="O455" s="1475"/>
      <c r="P455" s="1475"/>
      <c r="Q455" s="1475"/>
      <c r="R455" s="564"/>
      <c r="S455" s="564"/>
      <c r="T455" s="564"/>
      <c r="U455" s="564"/>
      <c r="V455" s="564"/>
      <c r="W455" s="564"/>
      <c r="X455" s="564"/>
      <c r="Y455" s="564"/>
      <c r="Z455" s="564"/>
      <c r="AA455" s="2770"/>
      <c r="AB455" s="2771"/>
      <c r="AC455" s="2772"/>
      <c r="AD455" s="2771"/>
      <c r="AE455" s="2771"/>
      <c r="AF455" s="2773"/>
      <c r="AG455" s="2773"/>
      <c r="AH455" s="2771"/>
      <c r="AI455" s="2802"/>
      <c r="AJ455" s="2775"/>
      <c r="AK455" s="2742"/>
    </row>
    <row r="456" spans="1:38" ht="31.5" x14ac:dyDescent="0.25">
      <c r="A456" s="411">
        <v>1</v>
      </c>
      <c r="B456" s="411">
        <v>1</v>
      </c>
      <c r="C456" s="2276" t="s">
        <v>483</v>
      </c>
      <c r="D456" s="1450"/>
      <c r="E456" s="1560"/>
      <c r="F456" s="2866"/>
      <c r="G456" s="2867"/>
      <c r="H456" s="2867"/>
      <c r="I456" s="2867"/>
      <c r="J456" s="2868"/>
      <c r="K456" s="2868"/>
      <c r="L456" s="270"/>
      <c r="M456" s="270"/>
      <c r="N456" s="270"/>
      <c r="O456" s="270"/>
      <c r="P456" s="270"/>
      <c r="Q456" s="270"/>
      <c r="R456" s="2778"/>
      <c r="S456" s="2778"/>
      <c r="T456" s="2778"/>
      <c r="U456" s="2778"/>
      <c r="V456" s="2778"/>
      <c r="W456" s="2778"/>
      <c r="X456" s="2778"/>
      <c r="Y456" s="2778"/>
      <c r="Z456" s="2778"/>
      <c r="AA456" s="2873"/>
      <c r="AB456" s="270"/>
      <c r="AC456" s="2717"/>
      <c r="AD456" s="270"/>
      <c r="AE456" s="270"/>
      <c r="AF456" s="2779"/>
      <c r="AG456" s="2779"/>
      <c r="AH456" s="270"/>
      <c r="AI456" s="2870"/>
      <c r="AJ456" s="2719"/>
      <c r="AK456" s="2742"/>
    </row>
    <row r="457" spans="1:38" s="2696" customFormat="1" x14ac:dyDescent="0.25">
      <c r="A457" s="411">
        <v>1</v>
      </c>
      <c r="B457" s="411">
        <v>1</v>
      </c>
      <c r="C457" s="1887" t="s">
        <v>5</v>
      </c>
      <c r="D457" s="1887"/>
      <c r="E457" s="1887"/>
      <c r="F457" s="419"/>
      <c r="G457" s="375"/>
      <c r="H457" s="375"/>
      <c r="I457" s="375"/>
      <c r="J457" s="2481"/>
      <c r="K457" s="2481"/>
      <c r="L457" s="2482"/>
      <c r="M457" s="2482"/>
      <c r="N457" s="2482"/>
      <c r="O457" s="2482"/>
      <c r="P457" s="2482"/>
      <c r="Q457" s="2482"/>
      <c r="R457" s="2782"/>
      <c r="S457" s="2782"/>
      <c r="T457" s="2782"/>
      <c r="U457" s="2782"/>
      <c r="V457" s="2782"/>
      <c r="W457" s="2782"/>
      <c r="X457" s="2782"/>
      <c r="Y457" s="2782"/>
      <c r="Z457" s="2782"/>
      <c r="AA457" s="2874"/>
      <c r="AB457" s="2482"/>
      <c r="AC457" s="2725"/>
      <c r="AD457" s="2482"/>
      <c r="AE457" s="2482"/>
      <c r="AF457" s="2482"/>
      <c r="AG457" s="2482"/>
      <c r="AH457" s="2482"/>
      <c r="AI457" s="1283"/>
      <c r="AJ457" s="2539"/>
      <c r="AK457" s="2742"/>
      <c r="AL457" s="1401"/>
    </row>
    <row r="458" spans="1:38" s="2696" customFormat="1" x14ac:dyDescent="0.25">
      <c r="A458" s="411">
        <v>1</v>
      </c>
      <c r="B458" s="411">
        <v>1</v>
      </c>
      <c r="C458" s="243" t="s">
        <v>177</v>
      </c>
      <c r="D458" s="1457" t="s">
        <v>246</v>
      </c>
      <c r="E458" s="223">
        <v>320</v>
      </c>
      <c r="F458" s="435">
        <v>326</v>
      </c>
      <c r="G458" s="213">
        <f t="shared" ref="G458:G463" si="132">F458/12*$C$3</f>
        <v>244.5</v>
      </c>
      <c r="H458" s="375">
        <v>255</v>
      </c>
      <c r="I458" s="213">
        <f t="shared" ref="I458:I464" si="133">H458/G458*100</f>
        <v>104.29447852760735</v>
      </c>
      <c r="J458" s="2783">
        <v>13.6</v>
      </c>
      <c r="K458" s="269">
        <f t="shared" ref="K458:K464" si="134">N458/H458</f>
        <v>12.396078431372549</v>
      </c>
      <c r="L458" s="270">
        <f t="shared" ref="L458:L463" si="135">ROUND(F458*J458,0)</f>
        <v>4434</v>
      </c>
      <c r="M458" s="270">
        <f t="shared" ref="M458:M463" si="136">L458/12*$C$3</f>
        <v>3325.5</v>
      </c>
      <c r="N458" s="270">
        <v>3161</v>
      </c>
      <c r="O458" s="270">
        <f t="shared" ref="O458:O464" si="137">N458/M458*100</f>
        <v>95.053375432265824</v>
      </c>
      <c r="P458" s="270">
        <f t="shared" ref="P458:P463" si="138">L458/E458</f>
        <v>13.856249999999999</v>
      </c>
      <c r="Q458" s="270">
        <f t="shared" ref="Q458:Q464" si="139">N458/$C$3*12/P458</f>
        <v>304.17080138325065</v>
      </c>
      <c r="R458" s="2782"/>
      <c r="S458" s="2782"/>
      <c r="T458" s="2782"/>
      <c r="U458" s="2782"/>
      <c r="V458" s="2782"/>
      <c r="W458" s="2782"/>
      <c r="X458" s="2782"/>
      <c r="Y458" s="2782"/>
      <c r="Z458" s="2782"/>
      <c r="AA458" s="2874"/>
      <c r="AB458" s="2482"/>
      <c r="AC458" s="2725"/>
      <c r="AD458" s="2482"/>
      <c r="AE458" s="2482"/>
      <c r="AF458" s="2482"/>
      <c r="AG458" s="2482"/>
      <c r="AH458" s="2482"/>
      <c r="AI458" s="1283"/>
      <c r="AJ458" s="2539"/>
      <c r="AK458" s="2742"/>
      <c r="AL458" s="1401"/>
    </row>
    <row r="459" spans="1:38" s="2696" customFormat="1" x14ac:dyDescent="0.25">
      <c r="A459" s="411">
        <v>1</v>
      </c>
      <c r="B459" s="411">
        <v>1</v>
      </c>
      <c r="C459" s="243" t="s">
        <v>9</v>
      </c>
      <c r="D459" s="1457" t="s">
        <v>246</v>
      </c>
      <c r="E459" s="223">
        <v>320</v>
      </c>
      <c r="F459" s="435">
        <v>241</v>
      </c>
      <c r="G459" s="213">
        <f t="shared" si="132"/>
        <v>180.75</v>
      </c>
      <c r="H459" s="375">
        <v>226</v>
      </c>
      <c r="I459" s="213">
        <f t="shared" si="133"/>
        <v>125.03457814661134</v>
      </c>
      <c r="J459" s="2783">
        <v>12.5</v>
      </c>
      <c r="K459" s="269">
        <f t="shared" si="134"/>
        <v>9.9778761061946906</v>
      </c>
      <c r="L459" s="270">
        <f t="shared" si="135"/>
        <v>3013</v>
      </c>
      <c r="M459" s="270">
        <f t="shared" si="136"/>
        <v>2259.75</v>
      </c>
      <c r="N459" s="270">
        <v>2255</v>
      </c>
      <c r="O459" s="270">
        <f t="shared" si="137"/>
        <v>99.789799756610236</v>
      </c>
      <c r="P459" s="270">
        <f t="shared" si="138"/>
        <v>9.4156250000000004</v>
      </c>
      <c r="Q459" s="270">
        <f t="shared" si="139"/>
        <v>319.32735922115273</v>
      </c>
      <c r="R459" s="2782"/>
      <c r="S459" s="2782"/>
      <c r="T459" s="2782"/>
      <c r="U459" s="2782"/>
      <c r="V459" s="2782"/>
      <c r="W459" s="2782"/>
      <c r="X459" s="2782"/>
      <c r="Y459" s="2782"/>
      <c r="Z459" s="2782"/>
      <c r="AA459" s="2874"/>
      <c r="AB459" s="2482"/>
      <c r="AC459" s="2725"/>
      <c r="AD459" s="2482"/>
      <c r="AE459" s="2482"/>
      <c r="AF459" s="2482"/>
      <c r="AG459" s="2482"/>
      <c r="AH459" s="2482"/>
      <c r="AI459" s="1283"/>
      <c r="AJ459" s="2539"/>
      <c r="AK459" s="2742"/>
      <c r="AL459" s="1401"/>
    </row>
    <row r="460" spans="1:38" s="2696" customFormat="1" x14ac:dyDescent="0.25">
      <c r="A460" s="411">
        <v>1</v>
      </c>
      <c r="B460" s="411">
        <v>1</v>
      </c>
      <c r="C460" s="2875" t="s">
        <v>118</v>
      </c>
      <c r="D460" s="1457" t="s">
        <v>246</v>
      </c>
      <c r="E460" s="223">
        <v>320</v>
      </c>
      <c r="F460" s="435">
        <v>136</v>
      </c>
      <c r="G460" s="213">
        <f t="shared" si="132"/>
        <v>102</v>
      </c>
      <c r="H460" s="375">
        <v>108</v>
      </c>
      <c r="I460" s="213">
        <f t="shared" si="133"/>
        <v>105.88235294117648</v>
      </c>
      <c r="J460" s="2783">
        <v>13</v>
      </c>
      <c r="K460" s="269">
        <f t="shared" si="134"/>
        <v>11.296296296296296</v>
      </c>
      <c r="L460" s="270">
        <f t="shared" si="135"/>
        <v>1768</v>
      </c>
      <c r="M460" s="270">
        <f t="shared" si="136"/>
        <v>1326</v>
      </c>
      <c r="N460" s="270">
        <v>1220</v>
      </c>
      <c r="O460" s="270">
        <f t="shared" si="137"/>
        <v>92.006033182503771</v>
      </c>
      <c r="P460" s="270">
        <f t="shared" si="138"/>
        <v>5.5250000000000004</v>
      </c>
      <c r="Q460" s="270">
        <f t="shared" si="139"/>
        <v>294.41930618401204</v>
      </c>
      <c r="R460" s="2782"/>
      <c r="S460" s="2782"/>
      <c r="T460" s="2782"/>
      <c r="U460" s="2782"/>
      <c r="V460" s="2782"/>
      <c r="W460" s="2782"/>
      <c r="X460" s="2782"/>
      <c r="Y460" s="2782"/>
      <c r="Z460" s="2782"/>
      <c r="AA460" s="2874"/>
      <c r="AB460" s="2482"/>
      <c r="AC460" s="2725"/>
      <c r="AD460" s="2482"/>
      <c r="AE460" s="2482"/>
      <c r="AF460" s="2482"/>
      <c r="AG460" s="2482"/>
      <c r="AH460" s="2482"/>
      <c r="AI460" s="1283"/>
      <c r="AJ460" s="2539"/>
      <c r="AK460" s="2742"/>
      <c r="AL460" s="1401"/>
    </row>
    <row r="461" spans="1:38" s="2696" customFormat="1" ht="30" x14ac:dyDescent="0.25">
      <c r="A461" s="411">
        <v>1</v>
      </c>
      <c r="B461" s="411">
        <v>1</v>
      </c>
      <c r="C461" s="2876" t="s">
        <v>176</v>
      </c>
      <c r="D461" s="1457" t="s">
        <v>246</v>
      </c>
      <c r="E461" s="223">
        <v>320</v>
      </c>
      <c r="F461" s="435">
        <v>542</v>
      </c>
      <c r="G461" s="213">
        <f t="shared" si="132"/>
        <v>406.5</v>
      </c>
      <c r="H461" s="375">
        <v>374</v>
      </c>
      <c r="I461" s="213">
        <f t="shared" si="133"/>
        <v>92.004920049200493</v>
      </c>
      <c r="J461" s="2783">
        <v>15</v>
      </c>
      <c r="K461" s="269">
        <f t="shared" si="134"/>
        <v>12.411764705882353</v>
      </c>
      <c r="L461" s="270">
        <f t="shared" si="135"/>
        <v>8130</v>
      </c>
      <c r="M461" s="270">
        <f t="shared" si="136"/>
        <v>6097.5</v>
      </c>
      <c r="N461" s="270">
        <v>4642</v>
      </c>
      <c r="O461" s="270">
        <f t="shared" si="137"/>
        <v>76.129561295612959</v>
      </c>
      <c r="P461" s="270">
        <f t="shared" si="138"/>
        <v>25.40625</v>
      </c>
      <c r="Q461" s="270">
        <f t="shared" si="139"/>
        <v>243.61459614596149</v>
      </c>
      <c r="R461" s="2782"/>
      <c r="S461" s="2782"/>
      <c r="T461" s="2782"/>
      <c r="U461" s="2782"/>
      <c r="V461" s="2782"/>
      <c r="W461" s="2782"/>
      <c r="X461" s="2782"/>
      <c r="Y461" s="2782"/>
      <c r="Z461" s="2782"/>
      <c r="AA461" s="2874"/>
      <c r="AB461" s="2482"/>
      <c r="AC461" s="2725"/>
      <c r="AD461" s="2482"/>
      <c r="AE461" s="2482"/>
      <c r="AF461" s="2482"/>
      <c r="AG461" s="2482"/>
      <c r="AH461" s="2482"/>
      <c r="AI461" s="1283"/>
      <c r="AJ461" s="2539"/>
      <c r="AK461" s="2742"/>
      <c r="AL461" s="1401"/>
    </row>
    <row r="462" spans="1:38" s="2696" customFormat="1" x14ac:dyDescent="0.25">
      <c r="A462" s="411">
        <v>1</v>
      </c>
      <c r="B462" s="411">
        <v>1</v>
      </c>
      <c r="C462" s="243" t="s">
        <v>46</v>
      </c>
      <c r="D462" s="1457" t="s">
        <v>246</v>
      </c>
      <c r="E462" s="223">
        <v>320</v>
      </c>
      <c r="F462" s="435">
        <v>1482</v>
      </c>
      <c r="G462" s="213">
        <f t="shared" si="132"/>
        <v>1111.5</v>
      </c>
      <c r="H462" s="375">
        <v>938</v>
      </c>
      <c r="I462" s="213">
        <f t="shared" si="133"/>
        <v>84.390463337831761</v>
      </c>
      <c r="J462" s="2783">
        <v>9.6</v>
      </c>
      <c r="K462" s="269">
        <f t="shared" si="134"/>
        <v>6.0330490405117274</v>
      </c>
      <c r="L462" s="270">
        <f t="shared" si="135"/>
        <v>14227</v>
      </c>
      <c r="M462" s="270">
        <f t="shared" si="136"/>
        <v>10670.25</v>
      </c>
      <c r="N462" s="270">
        <v>5659</v>
      </c>
      <c r="O462" s="270">
        <f t="shared" si="137"/>
        <v>53.035308451067223</v>
      </c>
      <c r="P462" s="270">
        <f t="shared" si="138"/>
        <v>44.459375000000001</v>
      </c>
      <c r="Q462" s="270">
        <f t="shared" si="139"/>
        <v>169.7129870434151</v>
      </c>
      <c r="R462" s="2782"/>
      <c r="S462" s="2782"/>
      <c r="T462" s="2782"/>
      <c r="U462" s="2782"/>
      <c r="V462" s="2782"/>
      <c r="W462" s="2782"/>
      <c r="X462" s="2782"/>
      <c r="Y462" s="2782"/>
      <c r="Z462" s="2782"/>
      <c r="AA462" s="2874"/>
      <c r="AB462" s="2482"/>
      <c r="AC462" s="2725"/>
      <c r="AD462" s="2482"/>
      <c r="AE462" s="2482"/>
      <c r="AF462" s="2482"/>
      <c r="AG462" s="2482"/>
      <c r="AH462" s="2482"/>
      <c r="AI462" s="1283"/>
      <c r="AJ462" s="2539"/>
      <c r="AK462" s="2742"/>
      <c r="AL462" s="1401"/>
    </row>
    <row r="463" spans="1:38" s="2696" customFormat="1" x14ac:dyDescent="0.25">
      <c r="A463" s="411">
        <v>1</v>
      </c>
      <c r="B463" s="411">
        <v>1</v>
      </c>
      <c r="C463" s="243" t="s">
        <v>21</v>
      </c>
      <c r="D463" s="1457" t="s">
        <v>246</v>
      </c>
      <c r="E463" s="223">
        <v>320</v>
      </c>
      <c r="F463" s="435">
        <v>201</v>
      </c>
      <c r="G463" s="213">
        <f t="shared" si="132"/>
        <v>150.75</v>
      </c>
      <c r="H463" s="375">
        <v>272</v>
      </c>
      <c r="I463" s="213">
        <f t="shared" si="133"/>
        <v>180.43117744610282</v>
      </c>
      <c r="J463" s="2783">
        <v>11.2</v>
      </c>
      <c r="K463" s="269">
        <f t="shared" si="134"/>
        <v>7.0183823529411766</v>
      </c>
      <c r="L463" s="270">
        <f t="shared" si="135"/>
        <v>2251</v>
      </c>
      <c r="M463" s="270">
        <f t="shared" si="136"/>
        <v>1688.25</v>
      </c>
      <c r="N463" s="270">
        <v>1909</v>
      </c>
      <c r="O463" s="270">
        <f t="shared" si="137"/>
        <v>113.07567007256034</v>
      </c>
      <c r="P463" s="270">
        <f t="shared" si="138"/>
        <v>7.0343749999999998</v>
      </c>
      <c r="Q463" s="270">
        <f t="shared" si="139"/>
        <v>361.84214423219311</v>
      </c>
      <c r="R463" s="2782"/>
      <c r="S463" s="2782"/>
      <c r="T463" s="2782"/>
      <c r="U463" s="2782"/>
      <c r="V463" s="2782"/>
      <c r="W463" s="2782"/>
      <c r="X463" s="2782"/>
      <c r="Y463" s="2782"/>
      <c r="Z463" s="2782"/>
      <c r="AA463" s="2877"/>
      <c r="AB463" s="2482"/>
      <c r="AC463" s="2725"/>
      <c r="AD463" s="2482"/>
      <c r="AE463" s="2482"/>
      <c r="AF463" s="2482"/>
      <c r="AG463" s="2482"/>
      <c r="AH463" s="2482"/>
      <c r="AI463" s="1283"/>
      <c r="AJ463" s="2539"/>
      <c r="AK463" s="2742"/>
      <c r="AL463" s="1401"/>
    </row>
    <row r="464" spans="1:38" s="2696" customFormat="1" ht="29.25" x14ac:dyDescent="0.25">
      <c r="A464" s="411">
        <v>1</v>
      </c>
      <c r="B464" s="411">
        <v>1</v>
      </c>
      <c r="C464" s="996" t="s">
        <v>7</v>
      </c>
      <c r="D464" s="3664"/>
      <c r="E464" s="996"/>
      <c r="F464" s="2422">
        <f>SUM(F458:F463)</f>
        <v>2928</v>
      </c>
      <c r="G464" s="2489">
        <f>SUM(G458:G463)</f>
        <v>2196</v>
      </c>
      <c r="H464" s="2489">
        <f>SUM(H458:H463)</f>
        <v>2173</v>
      </c>
      <c r="I464" s="2489">
        <f t="shared" si="133"/>
        <v>98.952641165755921</v>
      </c>
      <c r="J464" s="2490">
        <f>SUM(L464/F464)</f>
        <v>11.551571038251366</v>
      </c>
      <c r="K464" s="385">
        <f t="shared" si="134"/>
        <v>8.6728025770823738</v>
      </c>
      <c r="L464" s="2489">
        <f>SUM(L458:L463)</f>
        <v>33823</v>
      </c>
      <c r="M464" s="2489">
        <f>SUM(M458:M463)</f>
        <v>25367.25</v>
      </c>
      <c r="N464" s="2489">
        <f>SUM(N458:N463)</f>
        <v>18846</v>
      </c>
      <c r="O464" s="270">
        <f t="shared" si="137"/>
        <v>74.292641102208563</v>
      </c>
      <c r="P464" s="1632">
        <f>SUM(P458:P463)</f>
        <v>105.69687499999999</v>
      </c>
      <c r="Q464" s="270">
        <f t="shared" si="139"/>
        <v>237.7364515270674</v>
      </c>
      <c r="R464" s="2782">
        <v>162152.36967703517</v>
      </c>
      <c r="S464" s="2782">
        <v>162152.36967703517</v>
      </c>
      <c r="T464" s="2782">
        <v>162152.36967703517</v>
      </c>
      <c r="U464" s="2782">
        <v>162152.36967703517</v>
      </c>
      <c r="V464" s="2782">
        <v>162152.36967703517</v>
      </c>
      <c r="W464" s="2782">
        <v>162152.36967703517</v>
      </c>
      <c r="X464" s="2782">
        <v>162152.36967703517</v>
      </c>
      <c r="Y464" s="2782">
        <v>162152.36967703517</v>
      </c>
      <c r="Z464" s="2782">
        <v>152848.28468341357</v>
      </c>
      <c r="AA464" s="1202">
        <f>R464/12*$C$3+(S464-R464)/11*8+(T464-S464)/10*7+(U464-T464)/9*6+(V464-U464)/8*5+(W464-V464)/7*4+(X464-W464)/6*3+(Y464-X464)/5*2+(Z464-Y464)/4*1</f>
        <v>119288.25600937099</v>
      </c>
      <c r="AB464" s="2853">
        <f>AH464-AG464-AD464</f>
        <v>105377.29140999998</v>
      </c>
      <c r="AC464" s="2871"/>
      <c r="AD464" s="2782">
        <v>-116.95833999999999</v>
      </c>
      <c r="AE464" s="2853">
        <f>AB464-AA464</f>
        <v>-13910.964599371015</v>
      </c>
      <c r="AF464" s="2853"/>
      <c r="AG464" s="2853">
        <v>-874.62095999999997</v>
      </c>
      <c r="AH464" s="2853">
        <v>104385.71210999998</v>
      </c>
      <c r="AI464" s="2491">
        <f>SUM(AI458:AI463)</f>
        <v>0</v>
      </c>
      <c r="AJ464" s="2474"/>
      <c r="AK464" s="2742"/>
      <c r="AL464" s="1401"/>
    </row>
    <row r="465" spans="1:38" s="2696" customFormat="1" x14ac:dyDescent="0.25">
      <c r="A465" s="411">
        <v>1</v>
      </c>
      <c r="B465" s="411">
        <v>1</v>
      </c>
      <c r="C465" s="2290" t="s">
        <v>14</v>
      </c>
      <c r="D465" s="2290"/>
      <c r="E465" s="792"/>
      <c r="F465" s="419"/>
      <c r="G465" s="375"/>
      <c r="H465" s="375"/>
      <c r="I465" s="375"/>
      <c r="J465" s="2490"/>
      <c r="K465" s="2490"/>
      <c r="L465" s="2784"/>
      <c r="M465" s="2784"/>
      <c r="N465" s="2784"/>
      <c r="O465" s="2784"/>
      <c r="P465" s="2784"/>
      <c r="Q465" s="2784"/>
      <c r="R465" s="2782"/>
      <c r="S465" s="2782"/>
      <c r="T465" s="2782"/>
      <c r="U465" s="2782"/>
      <c r="V465" s="2782"/>
      <c r="W465" s="2782"/>
      <c r="X465" s="2782"/>
      <c r="Y465" s="2782"/>
      <c r="Z465" s="2782"/>
      <c r="AA465" s="2878"/>
      <c r="AB465" s="2482"/>
      <c r="AC465" s="2725"/>
      <c r="AD465" s="2482"/>
      <c r="AE465" s="2482"/>
      <c r="AF465" s="2482"/>
      <c r="AG465" s="2482"/>
      <c r="AH465" s="2482"/>
      <c r="AI465" s="1283"/>
      <c r="AJ465" s="2539"/>
      <c r="AK465" s="2742"/>
      <c r="AL465" s="1401"/>
    </row>
    <row r="466" spans="1:38" s="2696" customFormat="1" x14ac:dyDescent="0.25">
      <c r="A466" s="411">
        <v>1</v>
      </c>
      <c r="B466" s="411">
        <v>1</v>
      </c>
      <c r="C466" s="716" t="s">
        <v>382</v>
      </c>
      <c r="D466" s="792"/>
      <c r="E466" s="2047"/>
      <c r="F466" s="456"/>
      <c r="G466" s="782"/>
      <c r="H466" s="782"/>
      <c r="I466" s="782"/>
      <c r="J466" s="1143"/>
      <c r="K466" s="1143"/>
      <c r="L466" s="1847"/>
      <c r="M466" s="1847"/>
      <c r="N466" s="1847"/>
      <c r="O466" s="1847"/>
      <c r="P466" s="1847"/>
      <c r="Q466" s="1847"/>
      <c r="R466" s="608">
        <v>316155.05255000002</v>
      </c>
      <c r="S466" s="608">
        <v>316155.05255000002</v>
      </c>
      <c r="T466" s="608">
        <v>316155.05255000002</v>
      </c>
      <c r="U466" s="608">
        <v>316155.05255000002</v>
      </c>
      <c r="V466" s="608">
        <v>316155.05255000002</v>
      </c>
      <c r="W466" s="608">
        <v>316155.05255000002</v>
      </c>
      <c r="X466" s="608">
        <v>316155.05255000002</v>
      </c>
      <c r="Y466" s="608">
        <v>316155.05255000002</v>
      </c>
      <c r="Z466" s="608">
        <v>316155.05255000002</v>
      </c>
      <c r="AA466" s="3657">
        <f>(R466-2325.88512)/12*$C$3+2325.88512+(S466-R466)/11*8+(T466-S466)/10*7+(U466-T466)/9*6+(V466-U466)/8*5+(W466-V466)/7*4+(X466-W466)/6*3+(Y466-X466)/5*2+(Z466-Y466)/4*1</f>
        <v>237697.76069250001</v>
      </c>
      <c r="AB466" s="368">
        <f>AH466-AG466-AD466</f>
        <v>231265.92176999999</v>
      </c>
      <c r="AC466" s="2751"/>
      <c r="AD466" s="368"/>
      <c r="AE466" s="368">
        <f>AB466-AA466</f>
        <v>-6431.8389225000283</v>
      </c>
      <c r="AF466" s="368"/>
      <c r="AG466" s="368">
        <v>-97.757080000000016</v>
      </c>
      <c r="AH466" s="368">
        <v>231168.16468999998</v>
      </c>
      <c r="AI466" s="1250"/>
      <c r="AJ466" s="1263"/>
      <c r="AK466" s="2742"/>
      <c r="AL466" s="1401"/>
    </row>
    <row r="467" spans="1:38" s="2696" customFormat="1" ht="29.25" x14ac:dyDescent="0.25">
      <c r="A467" s="411">
        <v>1</v>
      </c>
      <c r="B467" s="411">
        <v>1</v>
      </c>
      <c r="C467" s="2691" t="s">
        <v>293</v>
      </c>
      <c r="D467" s="4"/>
      <c r="E467" s="4"/>
      <c r="F467" s="864">
        <f>F468+F469+F470+F471+F472</f>
        <v>40686</v>
      </c>
      <c r="G467" s="368">
        <f>G468+G469+G470+G471+G472</f>
        <v>30514.5</v>
      </c>
      <c r="H467" s="368">
        <f>H468+H469+H470+H471+H472</f>
        <v>43049</v>
      </c>
      <c r="I467" s="375">
        <f t="shared" ref="I467:I477" si="140">H467/G467*100</f>
        <v>141.0771928099756</v>
      </c>
      <c r="J467" s="1886"/>
      <c r="K467" s="1886"/>
      <c r="L467" s="211"/>
      <c r="M467" s="211"/>
      <c r="N467" s="211"/>
      <c r="O467" s="211"/>
      <c r="P467" s="211"/>
      <c r="Q467" s="211"/>
      <c r="R467" s="546"/>
      <c r="S467" s="546"/>
      <c r="T467" s="546"/>
      <c r="U467" s="546"/>
      <c r="V467" s="546"/>
      <c r="W467" s="546"/>
      <c r="X467" s="546"/>
      <c r="Y467" s="546"/>
      <c r="Z467" s="546"/>
      <c r="AA467" s="2879"/>
      <c r="AB467" s="415"/>
      <c r="AC467" s="2733"/>
      <c r="AD467" s="415"/>
      <c r="AE467" s="415"/>
      <c r="AF467" s="415"/>
      <c r="AG467" s="415"/>
      <c r="AH467" s="415"/>
      <c r="AI467" s="1263">
        <f>AI468+AI469+AI470+AI471+AI472</f>
        <v>0</v>
      </c>
      <c r="AJ467" s="1291"/>
      <c r="AK467" s="2742"/>
      <c r="AL467" s="1401"/>
    </row>
    <row r="468" spans="1:38" s="2696" customFormat="1" ht="30" x14ac:dyDescent="0.25">
      <c r="A468" s="411"/>
      <c r="B468" s="411">
        <v>1</v>
      </c>
      <c r="C468" s="512" t="s">
        <v>204</v>
      </c>
      <c r="D468" s="4"/>
      <c r="E468" s="4"/>
      <c r="F468" s="520">
        <v>5300</v>
      </c>
      <c r="G468" s="368">
        <f t="shared" ref="G468:G473" si="141">F468/12*$C$3</f>
        <v>3975</v>
      </c>
      <c r="H468" s="368">
        <v>3819</v>
      </c>
      <c r="I468" s="375">
        <f t="shared" si="140"/>
        <v>96.075471698113219</v>
      </c>
      <c r="J468" s="1886"/>
      <c r="K468" s="1886"/>
      <c r="L468" s="211"/>
      <c r="M468" s="211"/>
      <c r="N468" s="211"/>
      <c r="O468" s="211"/>
      <c r="P468" s="211"/>
      <c r="Q468" s="211"/>
      <c r="R468" s="546"/>
      <c r="S468" s="546"/>
      <c r="T468" s="546"/>
      <c r="U468" s="546"/>
      <c r="V468" s="546"/>
      <c r="W468" s="546"/>
      <c r="X468" s="546"/>
      <c r="Y468" s="546"/>
      <c r="Z468" s="546"/>
      <c r="AA468" s="2879"/>
      <c r="AB468" s="415"/>
      <c r="AC468" s="2733"/>
      <c r="AD468" s="415"/>
      <c r="AE468" s="415"/>
      <c r="AF468" s="415"/>
      <c r="AG468" s="415"/>
      <c r="AH468" s="415"/>
      <c r="AI468" s="1263"/>
      <c r="AJ468" s="1291"/>
      <c r="AK468" s="2742"/>
      <c r="AL468" s="1401"/>
    </row>
    <row r="469" spans="1:38" s="2696" customFormat="1" ht="30" x14ac:dyDescent="0.25">
      <c r="A469" s="411"/>
      <c r="B469" s="411">
        <v>1</v>
      </c>
      <c r="C469" s="512" t="s">
        <v>205</v>
      </c>
      <c r="D469" s="4"/>
      <c r="E469" s="4"/>
      <c r="F469" s="520">
        <v>7542</v>
      </c>
      <c r="G469" s="368">
        <f t="shared" si="141"/>
        <v>5656.5</v>
      </c>
      <c r="H469" s="368">
        <v>4841</v>
      </c>
      <c r="I469" s="375">
        <f t="shared" si="140"/>
        <v>85.582957659329978</v>
      </c>
      <c r="J469" s="1886"/>
      <c r="K469" s="1886"/>
      <c r="L469" s="211"/>
      <c r="M469" s="211"/>
      <c r="N469" s="211"/>
      <c r="O469" s="211"/>
      <c r="P469" s="211"/>
      <c r="Q469" s="211"/>
      <c r="R469" s="546"/>
      <c r="S469" s="546"/>
      <c r="T469" s="546"/>
      <c r="U469" s="546"/>
      <c r="V469" s="546"/>
      <c r="W469" s="546"/>
      <c r="X469" s="546"/>
      <c r="Y469" s="546"/>
      <c r="Z469" s="546"/>
      <c r="AA469" s="2879"/>
      <c r="AB469" s="415"/>
      <c r="AC469" s="2733"/>
      <c r="AD469" s="415"/>
      <c r="AE469" s="415"/>
      <c r="AF469" s="415"/>
      <c r="AG469" s="415"/>
      <c r="AH469" s="415"/>
      <c r="AI469" s="1263"/>
      <c r="AJ469" s="1291"/>
      <c r="AK469" s="2742"/>
      <c r="AL469" s="1401"/>
    </row>
    <row r="470" spans="1:38" s="2696" customFormat="1" ht="30" x14ac:dyDescent="0.25">
      <c r="A470" s="411"/>
      <c r="B470" s="411">
        <v>1</v>
      </c>
      <c r="C470" s="718" t="s">
        <v>294</v>
      </c>
      <c r="D470" s="4"/>
      <c r="E470" s="4"/>
      <c r="F470" s="864">
        <v>6544</v>
      </c>
      <c r="G470" s="368">
        <f t="shared" si="141"/>
        <v>4908</v>
      </c>
      <c r="H470" s="368">
        <v>7684</v>
      </c>
      <c r="I470" s="375">
        <f t="shared" si="140"/>
        <v>156.56071719641403</v>
      </c>
      <c r="J470" s="1886"/>
      <c r="K470" s="1886"/>
      <c r="L470" s="211"/>
      <c r="M470" s="211"/>
      <c r="N470" s="211"/>
      <c r="O470" s="211"/>
      <c r="P470" s="211"/>
      <c r="Q470" s="211"/>
      <c r="R470" s="546"/>
      <c r="S470" s="546"/>
      <c r="T470" s="546"/>
      <c r="U470" s="546"/>
      <c r="V470" s="546"/>
      <c r="W470" s="546"/>
      <c r="X470" s="546"/>
      <c r="Y470" s="546"/>
      <c r="Z470" s="546"/>
      <c r="AA470" s="2879"/>
      <c r="AB470" s="415"/>
      <c r="AC470" s="2733"/>
      <c r="AD470" s="415"/>
      <c r="AE470" s="415"/>
      <c r="AF470" s="415"/>
      <c r="AG470" s="415"/>
      <c r="AH470" s="415"/>
      <c r="AI470" s="1263"/>
      <c r="AJ470" s="1291"/>
      <c r="AK470" s="2742"/>
      <c r="AL470" s="1401"/>
    </row>
    <row r="471" spans="1:38" s="2696" customFormat="1" ht="60" x14ac:dyDescent="0.25">
      <c r="A471" s="411"/>
      <c r="B471" s="411">
        <v>1</v>
      </c>
      <c r="C471" s="513" t="s">
        <v>295</v>
      </c>
      <c r="D471" s="4"/>
      <c r="E471" s="4"/>
      <c r="F471" s="520">
        <v>12500</v>
      </c>
      <c r="G471" s="368">
        <f t="shared" si="141"/>
        <v>9375</v>
      </c>
      <c r="H471" s="368">
        <v>14340</v>
      </c>
      <c r="I471" s="375">
        <f t="shared" si="140"/>
        <v>152.96</v>
      </c>
      <c r="J471" s="1886"/>
      <c r="K471" s="1886"/>
      <c r="L471" s="211"/>
      <c r="M471" s="211"/>
      <c r="N471" s="211"/>
      <c r="O471" s="211"/>
      <c r="P471" s="211"/>
      <c r="Q471" s="211"/>
      <c r="R471" s="546"/>
      <c r="S471" s="546"/>
      <c r="T471" s="546"/>
      <c r="U471" s="546"/>
      <c r="V471" s="546"/>
      <c r="W471" s="546"/>
      <c r="X471" s="546"/>
      <c r="Y471" s="546"/>
      <c r="Z471" s="546"/>
      <c r="AA471" s="2879"/>
      <c r="AB471" s="415"/>
      <c r="AC471" s="2733"/>
      <c r="AD471" s="415"/>
      <c r="AE471" s="415"/>
      <c r="AF471" s="415"/>
      <c r="AG471" s="415"/>
      <c r="AH471" s="415"/>
      <c r="AI471" s="1263"/>
      <c r="AJ471" s="1291"/>
      <c r="AK471" s="2742"/>
      <c r="AL471" s="1401"/>
    </row>
    <row r="472" spans="1:38" s="2696" customFormat="1" ht="45" x14ac:dyDescent="0.25">
      <c r="A472" s="411"/>
      <c r="B472" s="411">
        <v>1</v>
      </c>
      <c r="C472" s="513" t="s">
        <v>309</v>
      </c>
      <c r="D472" s="4"/>
      <c r="E472" s="4"/>
      <c r="F472" s="520">
        <v>8800</v>
      </c>
      <c r="G472" s="368">
        <f t="shared" si="141"/>
        <v>6600</v>
      </c>
      <c r="H472" s="368">
        <v>12365</v>
      </c>
      <c r="I472" s="375">
        <f t="shared" si="140"/>
        <v>187.34848484848484</v>
      </c>
      <c r="J472" s="1886"/>
      <c r="K472" s="1886"/>
      <c r="L472" s="211"/>
      <c r="M472" s="211"/>
      <c r="N472" s="211"/>
      <c r="O472" s="211"/>
      <c r="P472" s="211"/>
      <c r="Q472" s="211"/>
      <c r="R472" s="546"/>
      <c r="S472" s="546"/>
      <c r="T472" s="546"/>
      <c r="U472" s="546"/>
      <c r="V472" s="546"/>
      <c r="W472" s="546"/>
      <c r="X472" s="546"/>
      <c r="Y472" s="546"/>
      <c r="Z472" s="546"/>
      <c r="AA472" s="2879"/>
      <c r="AB472" s="415"/>
      <c r="AC472" s="2733"/>
      <c r="AD472" s="415"/>
      <c r="AE472" s="415"/>
      <c r="AF472" s="415"/>
      <c r="AG472" s="415"/>
      <c r="AH472" s="415"/>
      <c r="AI472" s="1263"/>
      <c r="AJ472" s="1291"/>
      <c r="AK472" s="2742"/>
      <c r="AL472" s="1401"/>
    </row>
    <row r="473" spans="1:38" s="2696" customFormat="1" ht="105" x14ac:dyDescent="0.25">
      <c r="A473" s="411"/>
      <c r="B473" s="411"/>
      <c r="C473" s="513" t="s">
        <v>531</v>
      </c>
      <c r="D473" s="4"/>
      <c r="E473" s="4"/>
      <c r="F473" s="520">
        <v>2300</v>
      </c>
      <c r="G473" s="368">
        <f t="shared" si="141"/>
        <v>1725</v>
      </c>
      <c r="H473" s="368">
        <v>257</v>
      </c>
      <c r="I473" s="375">
        <f t="shared" si="140"/>
        <v>14.898550724637683</v>
      </c>
      <c r="J473" s="1886"/>
      <c r="K473" s="1886"/>
      <c r="L473" s="211"/>
      <c r="M473" s="211"/>
      <c r="N473" s="211"/>
      <c r="O473" s="211"/>
      <c r="P473" s="211"/>
      <c r="Q473" s="211"/>
      <c r="R473" s="546"/>
      <c r="S473" s="546"/>
      <c r="T473" s="546"/>
      <c r="U473" s="546"/>
      <c r="V473" s="546"/>
      <c r="W473" s="546"/>
      <c r="X473" s="546"/>
      <c r="Y473" s="546"/>
      <c r="Z473" s="546"/>
      <c r="AA473" s="2879"/>
      <c r="AB473" s="415"/>
      <c r="AC473" s="2733"/>
      <c r="AD473" s="415"/>
      <c r="AE473" s="415"/>
      <c r="AF473" s="415"/>
      <c r="AG473" s="415"/>
      <c r="AH473" s="415"/>
      <c r="AI473" s="1263"/>
      <c r="AJ473" s="1291"/>
      <c r="AK473" s="2742"/>
      <c r="AL473" s="1401"/>
    </row>
    <row r="474" spans="1:38" s="2696" customFormat="1" ht="29.25" x14ac:dyDescent="0.25">
      <c r="A474" s="411"/>
      <c r="B474" s="411">
        <v>1</v>
      </c>
      <c r="C474" s="481" t="s">
        <v>135</v>
      </c>
      <c r="D474" s="4"/>
      <c r="E474" s="4"/>
      <c r="F474" s="864">
        <f>F475</f>
        <v>60333</v>
      </c>
      <c r="G474" s="368">
        <f>G475</f>
        <v>45249.75</v>
      </c>
      <c r="H474" s="368">
        <f>H475</f>
        <v>33033</v>
      </c>
      <c r="I474" s="375">
        <f t="shared" si="140"/>
        <v>73.001508295625939</v>
      </c>
      <c r="J474" s="1886"/>
      <c r="K474" s="1886"/>
      <c r="L474" s="211"/>
      <c r="M474" s="211"/>
      <c r="N474" s="211"/>
      <c r="O474" s="211"/>
      <c r="P474" s="211"/>
      <c r="Q474" s="211"/>
      <c r="R474" s="546"/>
      <c r="S474" s="546"/>
      <c r="T474" s="546"/>
      <c r="U474" s="546"/>
      <c r="V474" s="546"/>
      <c r="W474" s="546"/>
      <c r="X474" s="546"/>
      <c r="Y474" s="546"/>
      <c r="Z474" s="546"/>
      <c r="AA474" s="2879"/>
      <c r="AB474" s="415"/>
      <c r="AC474" s="2733"/>
      <c r="AD474" s="415"/>
      <c r="AE474" s="415"/>
      <c r="AF474" s="415"/>
      <c r="AG474" s="415"/>
      <c r="AH474" s="415"/>
      <c r="AI474" s="1263">
        <f>AI475</f>
        <v>0</v>
      </c>
      <c r="AJ474" s="1291"/>
      <c r="AK474" s="2742"/>
      <c r="AL474" s="1401"/>
    </row>
    <row r="475" spans="1:38" s="2696" customFormat="1" x14ac:dyDescent="0.25">
      <c r="A475" s="411"/>
      <c r="B475" s="411">
        <v>1</v>
      </c>
      <c r="C475" s="292" t="s">
        <v>239</v>
      </c>
      <c r="D475" s="4"/>
      <c r="E475" s="4"/>
      <c r="F475" s="520">
        <v>60333</v>
      </c>
      <c r="G475" s="368">
        <f>F475/12*$C$3</f>
        <v>45249.75</v>
      </c>
      <c r="H475" s="368">
        <v>33033</v>
      </c>
      <c r="I475" s="375">
        <f t="shared" si="140"/>
        <v>73.001508295625939</v>
      </c>
      <c r="J475" s="1886"/>
      <c r="K475" s="1886"/>
      <c r="L475" s="211"/>
      <c r="M475" s="211"/>
      <c r="N475" s="211"/>
      <c r="O475" s="211"/>
      <c r="P475" s="211"/>
      <c r="Q475" s="211"/>
      <c r="R475" s="546"/>
      <c r="S475" s="546"/>
      <c r="T475" s="546"/>
      <c r="U475" s="546"/>
      <c r="V475" s="546"/>
      <c r="W475" s="546"/>
      <c r="X475" s="546"/>
      <c r="Y475" s="546"/>
      <c r="Z475" s="546"/>
      <c r="AA475" s="2879"/>
      <c r="AB475" s="415"/>
      <c r="AC475" s="2733"/>
      <c r="AD475" s="415"/>
      <c r="AE475" s="415"/>
      <c r="AF475" s="415"/>
      <c r="AG475" s="415"/>
      <c r="AH475" s="415"/>
      <c r="AI475" s="1263"/>
      <c r="AJ475" s="1291"/>
      <c r="AK475" s="2742"/>
      <c r="AL475" s="1401"/>
    </row>
    <row r="476" spans="1:38" s="2696" customFormat="1" ht="63" x14ac:dyDescent="0.25">
      <c r="A476" s="411"/>
      <c r="B476" s="411">
        <v>1</v>
      </c>
      <c r="C476" s="745" t="s">
        <v>298</v>
      </c>
      <c r="D476" s="4"/>
      <c r="E476" s="4"/>
      <c r="F476" s="415">
        <f>F477+F482</f>
        <v>47565</v>
      </c>
      <c r="G476" s="368">
        <f>G477+G482</f>
        <v>35673.75</v>
      </c>
      <c r="H476" s="368">
        <f>H477+H482</f>
        <v>25257</v>
      </c>
      <c r="I476" s="375">
        <f t="shared" si="140"/>
        <v>70.799957952275832</v>
      </c>
      <c r="J476" s="1886"/>
      <c r="K476" s="1886"/>
      <c r="L476" s="211"/>
      <c r="M476" s="211"/>
      <c r="N476" s="211"/>
      <c r="O476" s="211"/>
      <c r="P476" s="211"/>
      <c r="Q476" s="211"/>
      <c r="R476" s="546"/>
      <c r="S476" s="546"/>
      <c r="T476" s="546"/>
      <c r="U476" s="546"/>
      <c r="V476" s="546"/>
      <c r="W476" s="546"/>
      <c r="X476" s="546"/>
      <c r="Y476" s="546"/>
      <c r="Z476" s="546"/>
      <c r="AA476" s="1202"/>
      <c r="AB476" s="415"/>
      <c r="AC476" s="2733"/>
      <c r="AD476" s="415"/>
      <c r="AE476" s="415"/>
      <c r="AF476" s="415"/>
      <c r="AG476" s="415"/>
      <c r="AH476" s="415"/>
      <c r="AI476" s="1263">
        <f>AI477+AI482</f>
        <v>0</v>
      </c>
      <c r="AJ476" s="1291"/>
      <c r="AK476" s="2742"/>
      <c r="AL476" s="1401"/>
    </row>
    <row r="477" spans="1:38" s="2696" customFormat="1" ht="30" x14ac:dyDescent="0.25">
      <c r="A477" s="411"/>
      <c r="B477" s="411">
        <v>1</v>
      </c>
      <c r="C477" s="718" t="s">
        <v>299</v>
      </c>
      <c r="D477" s="4"/>
      <c r="E477" s="4"/>
      <c r="F477" s="415">
        <f>SUM(F478:F481)</f>
        <v>465</v>
      </c>
      <c r="G477" s="368">
        <f>SUM(G478:G481)</f>
        <v>348.75</v>
      </c>
      <c r="H477" s="368">
        <f>SUM(H478:H481)</f>
        <v>502</v>
      </c>
      <c r="I477" s="375">
        <f t="shared" si="140"/>
        <v>143.94265232974911</v>
      </c>
      <c r="J477" s="1886"/>
      <c r="K477" s="1886"/>
      <c r="L477" s="211"/>
      <c r="M477" s="211"/>
      <c r="N477" s="211"/>
      <c r="O477" s="211"/>
      <c r="P477" s="211"/>
      <c r="Q477" s="211"/>
      <c r="R477" s="546"/>
      <c r="S477" s="546"/>
      <c r="T477" s="546"/>
      <c r="U477" s="546"/>
      <c r="V477" s="546"/>
      <c r="W477" s="546"/>
      <c r="X477" s="546"/>
      <c r="Y477" s="546"/>
      <c r="Z477" s="546"/>
      <c r="AA477" s="2879"/>
      <c r="AB477" s="415"/>
      <c r="AC477" s="2733"/>
      <c r="AD477" s="415"/>
      <c r="AE477" s="415"/>
      <c r="AF477" s="415"/>
      <c r="AG477" s="415"/>
      <c r="AH477" s="415"/>
      <c r="AI477" s="1263">
        <f>SUM(AI478:AI481)</f>
        <v>0</v>
      </c>
      <c r="AJ477" s="1291"/>
      <c r="AK477" s="2742"/>
      <c r="AL477" s="1401"/>
    </row>
    <row r="478" spans="1:38" s="2696" customFormat="1" ht="30" x14ac:dyDescent="0.25">
      <c r="A478" s="411"/>
      <c r="B478" s="411">
        <v>1</v>
      </c>
      <c r="C478" s="513" t="s">
        <v>300</v>
      </c>
      <c r="D478" s="4"/>
      <c r="E478" s="4"/>
      <c r="F478" s="415"/>
      <c r="G478" s="368"/>
      <c r="H478" s="368"/>
      <c r="I478" s="375"/>
      <c r="J478" s="1886"/>
      <c r="K478" s="1886"/>
      <c r="L478" s="211"/>
      <c r="M478" s="211"/>
      <c r="N478" s="211"/>
      <c r="O478" s="211"/>
      <c r="P478" s="211"/>
      <c r="Q478" s="211"/>
      <c r="R478" s="546"/>
      <c r="S478" s="546"/>
      <c r="T478" s="546"/>
      <c r="U478" s="546"/>
      <c r="V478" s="546"/>
      <c r="W478" s="546"/>
      <c r="X478" s="546"/>
      <c r="Y478" s="546"/>
      <c r="Z478" s="546"/>
      <c r="AA478" s="2879"/>
      <c r="AB478" s="415"/>
      <c r="AC478" s="2733"/>
      <c r="AD478" s="415"/>
      <c r="AE478" s="415"/>
      <c r="AF478" s="415"/>
      <c r="AG478" s="415"/>
      <c r="AH478" s="415"/>
      <c r="AI478" s="1263"/>
      <c r="AJ478" s="1291"/>
      <c r="AK478" s="2742"/>
      <c r="AL478" s="1401"/>
    </row>
    <row r="479" spans="1:38" s="2696" customFormat="1" ht="60" x14ac:dyDescent="0.25">
      <c r="A479" s="411"/>
      <c r="B479" s="411">
        <v>1</v>
      </c>
      <c r="C479" s="513" t="s">
        <v>301</v>
      </c>
      <c r="D479" s="4"/>
      <c r="E479" s="4"/>
      <c r="F479" s="415"/>
      <c r="G479" s="368"/>
      <c r="H479" s="368"/>
      <c r="I479" s="375"/>
      <c r="J479" s="1886"/>
      <c r="K479" s="1886"/>
      <c r="L479" s="211"/>
      <c r="M479" s="211"/>
      <c r="N479" s="211"/>
      <c r="O479" s="211"/>
      <c r="P479" s="211"/>
      <c r="Q479" s="211"/>
      <c r="R479" s="546"/>
      <c r="S479" s="546"/>
      <c r="T479" s="546"/>
      <c r="U479" s="546"/>
      <c r="V479" s="546"/>
      <c r="W479" s="546"/>
      <c r="X479" s="546"/>
      <c r="Y479" s="546"/>
      <c r="Z479" s="546"/>
      <c r="AA479" s="2879"/>
      <c r="AB479" s="415"/>
      <c r="AC479" s="2733"/>
      <c r="AD479" s="415"/>
      <c r="AE479" s="415"/>
      <c r="AF479" s="415"/>
      <c r="AG479" s="415"/>
      <c r="AH479" s="415"/>
      <c r="AI479" s="1263"/>
      <c r="AJ479" s="1291"/>
      <c r="AK479" s="2742"/>
      <c r="AL479" s="1401"/>
    </row>
    <row r="480" spans="1:38" s="2696" customFormat="1" ht="45" x14ac:dyDescent="0.25">
      <c r="A480" s="411"/>
      <c r="B480" s="411">
        <v>1</v>
      </c>
      <c r="C480" s="513" t="s">
        <v>302</v>
      </c>
      <c r="D480" s="4"/>
      <c r="E480" s="4"/>
      <c r="F480" s="415">
        <v>115</v>
      </c>
      <c r="G480" s="368">
        <f>F480/12*$C$3</f>
        <v>86.25</v>
      </c>
      <c r="H480" s="368">
        <v>112</v>
      </c>
      <c r="I480" s="375">
        <f>H480/G480*100</f>
        <v>129.8550724637681</v>
      </c>
      <c r="J480" s="1886"/>
      <c r="K480" s="1886"/>
      <c r="L480" s="211"/>
      <c r="M480" s="211"/>
      <c r="N480" s="211"/>
      <c r="O480" s="211"/>
      <c r="P480" s="211"/>
      <c r="Q480" s="211"/>
      <c r="R480" s="546"/>
      <c r="S480" s="546"/>
      <c r="T480" s="546"/>
      <c r="U480" s="546"/>
      <c r="V480" s="546"/>
      <c r="W480" s="546"/>
      <c r="X480" s="546"/>
      <c r="Y480" s="546"/>
      <c r="Z480" s="546"/>
      <c r="AA480" s="2879"/>
      <c r="AB480" s="415"/>
      <c r="AC480" s="2733"/>
      <c r="AD480" s="415"/>
      <c r="AE480" s="415"/>
      <c r="AF480" s="415"/>
      <c r="AG480" s="415"/>
      <c r="AH480" s="415"/>
      <c r="AI480" s="1263"/>
      <c r="AJ480" s="1291"/>
      <c r="AK480" s="2742"/>
      <c r="AL480" s="1401"/>
    </row>
    <row r="481" spans="1:38" s="2696" customFormat="1" ht="30" x14ac:dyDescent="0.25">
      <c r="A481" s="411"/>
      <c r="B481" s="411">
        <v>1</v>
      </c>
      <c r="C481" s="513" t="s">
        <v>303</v>
      </c>
      <c r="D481" s="4"/>
      <c r="E481" s="4"/>
      <c r="F481" s="415">
        <v>350</v>
      </c>
      <c r="G481" s="368">
        <f>F481/12*$C$3</f>
        <v>262.5</v>
      </c>
      <c r="H481" s="368">
        <v>390</v>
      </c>
      <c r="I481" s="375">
        <f>H481/G481*100</f>
        <v>148.57142857142858</v>
      </c>
      <c r="J481" s="1886"/>
      <c r="K481" s="1886"/>
      <c r="L481" s="211"/>
      <c r="M481" s="211"/>
      <c r="N481" s="211"/>
      <c r="O481" s="211"/>
      <c r="P481" s="211"/>
      <c r="Q481" s="211"/>
      <c r="R481" s="546"/>
      <c r="S481" s="546"/>
      <c r="T481" s="546"/>
      <c r="U481" s="546"/>
      <c r="V481" s="546"/>
      <c r="W481" s="546"/>
      <c r="X481" s="546"/>
      <c r="Y481" s="546"/>
      <c r="Z481" s="546"/>
      <c r="AA481" s="2879"/>
      <c r="AB481" s="415"/>
      <c r="AC481" s="2733"/>
      <c r="AD481" s="415"/>
      <c r="AE481" s="415"/>
      <c r="AF481" s="415"/>
      <c r="AG481" s="415"/>
      <c r="AH481" s="415"/>
      <c r="AI481" s="1263"/>
      <c r="AJ481" s="1291"/>
      <c r="AK481" s="2742"/>
      <c r="AL481" s="1401"/>
    </row>
    <row r="482" spans="1:38" s="2696" customFormat="1" ht="45" x14ac:dyDescent="0.25">
      <c r="A482" s="411"/>
      <c r="B482" s="411">
        <v>1</v>
      </c>
      <c r="C482" s="718" t="s">
        <v>304</v>
      </c>
      <c r="D482" s="4"/>
      <c r="E482" s="4"/>
      <c r="F482" s="415">
        <f>SUM(F483:F485)</f>
        <v>47100</v>
      </c>
      <c r="G482" s="368">
        <f>SUM(G483:G485)</f>
        <v>35325</v>
      </c>
      <c r="H482" s="368">
        <f>SUM(H483:H485)</f>
        <v>24755</v>
      </c>
      <c r="I482" s="375">
        <f>H482/G482*100</f>
        <v>70.077848549186129</v>
      </c>
      <c r="J482" s="1886"/>
      <c r="K482" s="1886"/>
      <c r="L482" s="211"/>
      <c r="M482" s="211"/>
      <c r="N482" s="211"/>
      <c r="O482" s="211"/>
      <c r="P482" s="211"/>
      <c r="Q482" s="211"/>
      <c r="R482" s="546"/>
      <c r="S482" s="546"/>
      <c r="T482" s="546"/>
      <c r="U482" s="546"/>
      <c r="V482" s="546"/>
      <c r="W482" s="546"/>
      <c r="X482" s="546"/>
      <c r="Y482" s="546"/>
      <c r="Z482" s="546"/>
      <c r="AA482" s="2879"/>
      <c r="AB482" s="415"/>
      <c r="AC482" s="2733"/>
      <c r="AD482" s="415"/>
      <c r="AE482" s="415"/>
      <c r="AF482" s="415"/>
      <c r="AG482" s="415"/>
      <c r="AH482" s="415"/>
      <c r="AI482" s="1263">
        <f>SUM(AI483:AI485)</f>
        <v>0</v>
      </c>
      <c r="AJ482" s="1291"/>
      <c r="AK482" s="2742"/>
      <c r="AL482" s="1401"/>
    </row>
    <row r="483" spans="1:38" s="2696" customFormat="1" ht="45" x14ac:dyDescent="0.25">
      <c r="A483" s="411"/>
      <c r="B483" s="411">
        <v>1</v>
      </c>
      <c r="C483" s="513" t="s">
        <v>305</v>
      </c>
      <c r="D483" s="4"/>
      <c r="E483" s="4"/>
      <c r="F483" s="415"/>
      <c r="G483" s="368"/>
      <c r="H483" s="368"/>
      <c r="I483" s="375"/>
      <c r="J483" s="1886"/>
      <c r="K483" s="1886"/>
      <c r="L483" s="211"/>
      <c r="M483" s="211"/>
      <c r="N483" s="211"/>
      <c r="O483" s="211"/>
      <c r="P483" s="211"/>
      <c r="Q483" s="211"/>
      <c r="R483" s="546"/>
      <c r="S483" s="546"/>
      <c r="T483" s="546"/>
      <c r="U483" s="546"/>
      <c r="V483" s="546"/>
      <c r="W483" s="546"/>
      <c r="X483" s="546"/>
      <c r="Y483" s="546"/>
      <c r="Z483" s="546"/>
      <c r="AA483" s="2879"/>
      <c r="AB483" s="415"/>
      <c r="AC483" s="2733"/>
      <c r="AD483" s="415"/>
      <c r="AE483" s="415"/>
      <c r="AF483" s="415"/>
      <c r="AG483" s="415"/>
      <c r="AH483" s="415"/>
      <c r="AI483" s="1263"/>
      <c r="AJ483" s="1291"/>
      <c r="AK483" s="2742"/>
      <c r="AL483" s="1401"/>
    </row>
    <row r="484" spans="1:38" s="2696" customFormat="1" ht="75" x14ac:dyDescent="0.25">
      <c r="A484" s="411"/>
      <c r="B484" s="411">
        <v>1</v>
      </c>
      <c r="C484" s="513" t="s">
        <v>306</v>
      </c>
      <c r="D484" s="4"/>
      <c r="E484" s="4"/>
      <c r="F484" s="415">
        <v>27000</v>
      </c>
      <c r="G484" s="368">
        <f>F484/12*$C$3</f>
        <v>20250</v>
      </c>
      <c r="H484" s="368">
        <v>16443</v>
      </c>
      <c r="I484" s="375">
        <f>H484/G484*100</f>
        <v>81.2</v>
      </c>
      <c r="J484" s="1886"/>
      <c r="K484" s="1886"/>
      <c r="L484" s="211"/>
      <c r="M484" s="211"/>
      <c r="N484" s="211"/>
      <c r="O484" s="211"/>
      <c r="P484" s="211"/>
      <c r="Q484" s="211"/>
      <c r="R484" s="546"/>
      <c r="S484" s="546"/>
      <c r="T484" s="546"/>
      <c r="U484" s="546"/>
      <c r="V484" s="546"/>
      <c r="W484" s="546"/>
      <c r="X484" s="546"/>
      <c r="Y484" s="546"/>
      <c r="Z484" s="546"/>
      <c r="AA484" s="2879"/>
      <c r="AB484" s="415"/>
      <c r="AC484" s="2733"/>
      <c r="AD484" s="415"/>
      <c r="AE484" s="415"/>
      <c r="AF484" s="415"/>
      <c r="AG484" s="415"/>
      <c r="AH484" s="415"/>
      <c r="AI484" s="1263"/>
      <c r="AJ484" s="1291"/>
      <c r="AK484" s="2742"/>
      <c r="AL484" s="1401"/>
    </row>
    <row r="485" spans="1:38" s="2696" customFormat="1" ht="60" x14ac:dyDescent="0.25">
      <c r="A485" s="411"/>
      <c r="B485" s="411">
        <v>1</v>
      </c>
      <c r="C485" s="513" t="s">
        <v>307</v>
      </c>
      <c r="D485" s="4"/>
      <c r="E485" s="4"/>
      <c r="F485" s="415">
        <v>20100</v>
      </c>
      <c r="G485" s="368">
        <f>F485/12*$C$3</f>
        <v>15075</v>
      </c>
      <c r="H485" s="368">
        <v>8312</v>
      </c>
      <c r="I485" s="375">
        <f>H485/G485*100</f>
        <v>55.137645107794363</v>
      </c>
      <c r="J485" s="1886"/>
      <c r="K485" s="1886"/>
      <c r="L485" s="211"/>
      <c r="M485" s="211"/>
      <c r="N485" s="211"/>
      <c r="O485" s="211"/>
      <c r="P485" s="211"/>
      <c r="Q485" s="211"/>
      <c r="R485" s="546"/>
      <c r="S485" s="546"/>
      <c r="T485" s="546"/>
      <c r="U485" s="546"/>
      <c r="V485" s="546"/>
      <c r="W485" s="546"/>
      <c r="X485" s="546"/>
      <c r="Y485" s="546"/>
      <c r="Z485" s="546"/>
      <c r="AA485" s="2879"/>
      <c r="AB485" s="415"/>
      <c r="AC485" s="2733"/>
      <c r="AD485" s="415"/>
      <c r="AE485" s="415"/>
      <c r="AF485" s="415"/>
      <c r="AG485" s="415"/>
      <c r="AH485" s="415"/>
      <c r="AI485" s="1263"/>
      <c r="AJ485" s="1291"/>
      <c r="AK485" s="2742"/>
      <c r="AL485" s="1401"/>
    </row>
    <row r="486" spans="1:38" s="2696" customFormat="1" x14ac:dyDescent="0.25">
      <c r="A486" s="411"/>
      <c r="B486" s="411">
        <v>1</v>
      </c>
      <c r="C486" s="792" t="s">
        <v>206</v>
      </c>
      <c r="D486" s="4"/>
      <c r="E486" s="4"/>
      <c r="F486" s="415"/>
      <c r="G486" s="368">
        <f>F486/12*$C$3</f>
        <v>0</v>
      </c>
      <c r="H486" s="368"/>
      <c r="I486" s="375"/>
      <c r="J486" s="1886"/>
      <c r="K486" s="1886"/>
      <c r="L486" s="211"/>
      <c r="M486" s="211"/>
      <c r="N486" s="211"/>
      <c r="O486" s="211"/>
      <c r="P486" s="211"/>
      <c r="Q486" s="211"/>
      <c r="R486" s="546">
        <v>694.21500000000003</v>
      </c>
      <c r="S486" s="546">
        <v>694.21500000000003</v>
      </c>
      <c r="T486" s="546">
        <v>694.21500000000003</v>
      </c>
      <c r="U486" s="546">
        <v>694.21500000000003</v>
      </c>
      <c r="V486" s="546">
        <v>694.21500000000003</v>
      </c>
      <c r="W486" s="546">
        <v>694.21500000000003</v>
      </c>
      <c r="X486" s="546">
        <v>694.21500000000003</v>
      </c>
      <c r="Y486" s="546">
        <v>694.21500000000003</v>
      </c>
      <c r="Z486" s="546">
        <v>694.21500000000003</v>
      </c>
      <c r="AA486" s="2879">
        <f>R486/12*$C$3+(S486-R486)/11*8+(T486-S486)/10*7+(U486-T486)/9*6+(V486-U486)/8*5+(W486-V486)/7*4+(X486-W486)/6*3+(Y486-X486)/5*2+(Z486-Y486)/4*1</f>
        <v>520.66125</v>
      </c>
      <c r="AB486" s="415">
        <f>AH486-AG486-AD486</f>
        <v>1171.7319200000002</v>
      </c>
      <c r="AC486" s="2733"/>
      <c r="AD486" s="415"/>
      <c r="AE486" s="415">
        <f>AB486-AA486</f>
        <v>651.07067000000018</v>
      </c>
      <c r="AF486" s="415"/>
      <c r="AG486" s="415">
        <v>0</v>
      </c>
      <c r="AH486" s="415">
        <v>1171.7319200000002</v>
      </c>
      <c r="AI486" s="1263"/>
      <c r="AJ486" s="1291"/>
      <c r="AK486" s="2742"/>
      <c r="AL486" s="1401"/>
    </row>
    <row r="487" spans="1:38" s="2696" customFormat="1" ht="29.25" x14ac:dyDescent="0.25">
      <c r="A487" s="411"/>
      <c r="B487" s="411">
        <v>1</v>
      </c>
      <c r="C487" s="779" t="s">
        <v>359</v>
      </c>
      <c r="D487" s="4"/>
      <c r="E487" s="4"/>
      <c r="F487" s="415"/>
      <c r="G487" s="368"/>
      <c r="H487" s="368"/>
      <c r="I487" s="375"/>
      <c r="J487" s="1886"/>
      <c r="K487" s="1886"/>
      <c r="L487" s="211"/>
      <c r="M487" s="211"/>
      <c r="N487" s="211"/>
      <c r="O487" s="211"/>
      <c r="P487" s="211"/>
      <c r="Q487" s="211"/>
      <c r="R487" s="546"/>
      <c r="S487" s="546"/>
      <c r="T487" s="546"/>
      <c r="U487" s="546"/>
      <c r="V487" s="546"/>
      <c r="W487" s="546"/>
      <c r="X487" s="546"/>
      <c r="Y487" s="546"/>
      <c r="Z487" s="546"/>
      <c r="AA487" s="2879"/>
      <c r="AB487" s="415"/>
      <c r="AC487" s="2733"/>
      <c r="AD487" s="415"/>
      <c r="AE487" s="415"/>
      <c r="AF487" s="415"/>
      <c r="AG487" s="415"/>
      <c r="AH487" s="415"/>
      <c r="AI487" s="1263"/>
      <c r="AJ487" s="1291"/>
      <c r="AK487" s="2742"/>
      <c r="AL487" s="1401"/>
    </row>
    <row r="488" spans="1:38" s="2696" customFormat="1" x14ac:dyDescent="0.25">
      <c r="A488" s="411"/>
      <c r="B488" s="411">
        <v>1</v>
      </c>
      <c r="C488" s="4" t="s">
        <v>347</v>
      </c>
      <c r="D488" s="4"/>
      <c r="E488" s="4"/>
      <c r="F488" s="415"/>
      <c r="G488" s="368"/>
      <c r="H488" s="368"/>
      <c r="I488" s="375"/>
      <c r="J488" s="1886"/>
      <c r="K488" s="1886"/>
      <c r="L488" s="211"/>
      <c r="M488" s="211"/>
      <c r="N488" s="211"/>
      <c r="O488" s="211"/>
      <c r="P488" s="211"/>
      <c r="Q488" s="211"/>
      <c r="R488" s="546"/>
      <c r="S488" s="546"/>
      <c r="T488" s="546"/>
      <c r="U488" s="546"/>
      <c r="V488" s="546"/>
      <c r="W488" s="546"/>
      <c r="X488" s="546"/>
      <c r="Y488" s="546"/>
      <c r="Z488" s="546"/>
      <c r="AA488" s="2879"/>
      <c r="AB488" s="415"/>
      <c r="AC488" s="2733"/>
      <c r="AD488" s="415"/>
      <c r="AE488" s="415"/>
      <c r="AF488" s="415"/>
      <c r="AG488" s="415"/>
      <c r="AH488" s="415"/>
      <c r="AI488" s="1263"/>
      <c r="AJ488" s="1291"/>
      <c r="AK488" s="2742"/>
      <c r="AL488" s="1401"/>
    </row>
    <row r="489" spans="1:38" s="2696" customFormat="1" ht="30" x14ac:dyDescent="0.25">
      <c r="A489" s="411"/>
      <c r="B489" s="411">
        <v>1</v>
      </c>
      <c r="C489" s="793" t="s">
        <v>348</v>
      </c>
      <c r="D489" s="4"/>
      <c r="E489" s="4"/>
      <c r="F489" s="415"/>
      <c r="G489" s="368"/>
      <c r="H489" s="368"/>
      <c r="I489" s="375"/>
      <c r="J489" s="1886"/>
      <c r="K489" s="1886"/>
      <c r="L489" s="211"/>
      <c r="M489" s="211"/>
      <c r="N489" s="211"/>
      <c r="O489" s="211"/>
      <c r="P489" s="211"/>
      <c r="Q489" s="211"/>
      <c r="R489" s="546"/>
      <c r="S489" s="546"/>
      <c r="T489" s="546"/>
      <c r="U489" s="546"/>
      <c r="V489" s="546"/>
      <c r="W489" s="546"/>
      <c r="X489" s="546"/>
      <c r="Y489" s="546"/>
      <c r="Z489" s="546"/>
      <c r="AA489" s="2879"/>
      <c r="AB489" s="415"/>
      <c r="AC489" s="2733"/>
      <c r="AD489" s="415"/>
      <c r="AE489" s="415"/>
      <c r="AF489" s="415"/>
      <c r="AG489" s="415"/>
      <c r="AH489" s="415"/>
      <c r="AI489" s="1263"/>
      <c r="AJ489" s="1291"/>
      <c r="AK489" s="2742"/>
      <c r="AL489" s="1401"/>
    </row>
    <row r="490" spans="1:38" s="2696" customFormat="1" x14ac:dyDescent="0.25">
      <c r="A490" s="411"/>
      <c r="B490" s="411">
        <v>1</v>
      </c>
      <c r="C490" s="4" t="s">
        <v>349</v>
      </c>
      <c r="D490" s="4"/>
      <c r="E490" s="4"/>
      <c r="F490" s="415"/>
      <c r="G490" s="368"/>
      <c r="H490" s="368"/>
      <c r="I490" s="375"/>
      <c r="J490" s="1886"/>
      <c r="K490" s="1886"/>
      <c r="L490" s="211"/>
      <c r="M490" s="211"/>
      <c r="N490" s="211"/>
      <c r="O490" s="211"/>
      <c r="P490" s="211"/>
      <c r="Q490" s="211"/>
      <c r="R490" s="546"/>
      <c r="S490" s="546"/>
      <c r="T490" s="546"/>
      <c r="U490" s="546"/>
      <c r="V490" s="546"/>
      <c r="W490" s="546"/>
      <c r="X490" s="546"/>
      <c r="Y490" s="546"/>
      <c r="Z490" s="546"/>
      <c r="AA490" s="2879"/>
      <c r="AB490" s="415"/>
      <c r="AC490" s="2733"/>
      <c r="AD490" s="415"/>
      <c r="AE490" s="415"/>
      <c r="AF490" s="415"/>
      <c r="AG490" s="415"/>
      <c r="AH490" s="415"/>
      <c r="AI490" s="1263"/>
      <c r="AJ490" s="1291"/>
      <c r="AK490" s="2742"/>
      <c r="AL490" s="1401"/>
    </row>
    <row r="491" spans="1:38" s="2696" customFormat="1" ht="30" x14ac:dyDescent="0.25">
      <c r="A491" s="411"/>
      <c r="B491" s="411">
        <v>1</v>
      </c>
      <c r="C491" s="4" t="s">
        <v>374</v>
      </c>
      <c r="D491" s="4"/>
      <c r="E491" s="4"/>
      <c r="F491" s="415"/>
      <c r="G491" s="368"/>
      <c r="H491" s="368"/>
      <c r="I491" s="375"/>
      <c r="J491" s="1886"/>
      <c r="K491" s="1886"/>
      <c r="L491" s="211"/>
      <c r="M491" s="211"/>
      <c r="N491" s="211"/>
      <c r="O491" s="211"/>
      <c r="P491" s="211"/>
      <c r="Q491" s="211"/>
      <c r="R491" s="546"/>
      <c r="S491" s="546"/>
      <c r="T491" s="546"/>
      <c r="U491" s="546"/>
      <c r="V491" s="546"/>
      <c r="W491" s="546"/>
      <c r="X491" s="546"/>
      <c r="Y491" s="546"/>
      <c r="Z491" s="546"/>
      <c r="AA491" s="2879"/>
      <c r="AB491" s="415"/>
      <c r="AC491" s="2733"/>
      <c r="AD491" s="415"/>
      <c r="AE491" s="415"/>
      <c r="AF491" s="415"/>
      <c r="AG491" s="415"/>
      <c r="AH491" s="415"/>
      <c r="AI491" s="1263"/>
      <c r="AJ491" s="1291"/>
      <c r="AK491" s="2742"/>
      <c r="AL491" s="1401"/>
    </row>
    <row r="492" spans="1:38" s="2696" customFormat="1" ht="60" x14ac:dyDescent="0.25">
      <c r="A492" s="411"/>
      <c r="B492" s="411">
        <v>1</v>
      </c>
      <c r="C492" s="4" t="s">
        <v>350</v>
      </c>
      <c r="D492" s="4"/>
      <c r="E492" s="4"/>
      <c r="F492" s="415"/>
      <c r="G492" s="368"/>
      <c r="H492" s="368"/>
      <c r="I492" s="375"/>
      <c r="J492" s="1886"/>
      <c r="K492" s="1886"/>
      <c r="L492" s="211"/>
      <c r="M492" s="211"/>
      <c r="N492" s="211"/>
      <c r="O492" s="211"/>
      <c r="P492" s="211"/>
      <c r="Q492" s="211"/>
      <c r="R492" s="546"/>
      <c r="S492" s="546"/>
      <c r="T492" s="546"/>
      <c r="U492" s="546"/>
      <c r="V492" s="546"/>
      <c r="W492" s="546"/>
      <c r="X492" s="546"/>
      <c r="Y492" s="546"/>
      <c r="Z492" s="546"/>
      <c r="AA492" s="2879"/>
      <c r="AB492" s="415"/>
      <c r="AC492" s="2733"/>
      <c r="AD492" s="415"/>
      <c r="AE492" s="415"/>
      <c r="AF492" s="415"/>
      <c r="AG492" s="415"/>
      <c r="AH492" s="415"/>
      <c r="AI492" s="1263"/>
      <c r="AJ492" s="1291"/>
      <c r="AK492" s="2742"/>
      <c r="AL492" s="1401"/>
    </row>
    <row r="493" spans="1:38" s="2696" customFormat="1" ht="60" x14ac:dyDescent="0.25">
      <c r="A493" s="411">
        <v>1</v>
      </c>
      <c r="B493" s="411">
        <v>1</v>
      </c>
      <c r="C493" s="4" t="s">
        <v>351</v>
      </c>
      <c r="D493" s="4"/>
      <c r="E493" s="4"/>
      <c r="F493" s="415"/>
      <c r="G493" s="213"/>
      <c r="H493" s="368"/>
      <c r="I493" s="375"/>
      <c r="J493" s="1886"/>
      <c r="K493" s="1886"/>
      <c r="L493" s="211"/>
      <c r="M493" s="211"/>
      <c r="N493" s="211"/>
      <c r="O493" s="211"/>
      <c r="P493" s="211"/>
      <c r="Q493" s="211"/>
      <c r="R493" s="546"/>
      <c r="S493" s="546"/>
      <c r="T493" s="546"/>
      <c r="U493" s="546"/>
      <c r="V493" s="546"/>
      <c r="W493" s="546"/>
      <c r="X493" s="546"/>
      <c r="Y493" s="546"/>
      <c r="Z493" s="546"/>
      <c r="AA493" s="2879"/>
      <c r="AB493" s="415"/>
      <c r="AC493" s="2733"/>
      <c r="AD493" s="415"/>
      <c r="AE493" s="415"/>
      <c r="AF493" s="415"/>
      <c r="AG493" s="415"/>
      <c r="AH493" s="415"/>
      <c r="AI493" s="1263"/>
      <c r="AJ493" s="1291"/>
      <c r="AK493" s="2742"/>
      <c r="AL493" s="1401"/>
    </row>
    <row r="494" spans="1:38" s="2696" customFormat="1" ht="45" x14ac:dyDescent="0.25">
      <c r="A494" s="411">
        <v>1</v>
      </c>
      <c r="B494" s="411">
        <v>1</v>
      </c>
      <c r="C494" s="794" t="s">
        <v>352</v>
      </c>
      <c r="D494" s="4"/>
      <c r="E494" s="4"/>
      <c r="F494" s="415"/>
      <c r="G494" s="213"/>
      <c r="H494" s="368"/>
      <c r="I494" s="375"/>
      <c r="J494" s="1886"/>
      <c r="K494" s="1886"/>
      <c r="L494" s="211"/>
      <c r="M494" s="211"/>
      <c r="N494" s="211"/>
      <c r="O494" s="211"/>
      <c r="P494" s="211"/>
      <c r="Q494" s="211"/>
      <c r="R494" s="546"/>
      <c r="S494" s="546"/>
      <c r="T494" s="546"/>
      <c r="U494" s="546"/>
      <c r="V494" s="546"/>
      <c r="W494" s="546"/>
      <c r="X494" s="546"/>
      <c r="Y494" s="546"/>
      <c r="Z494" s="546"/>
      <c r="AA494" s="2879"/>
      <c r="AB494" s="415"/>
      <c r="AC494" s="2733"/>
      <c r="AD494" s="415"/>
      <c r="AE494" s="415"/>
      <c r="AF494" s="415"/>
      <c r="AG494" s="415"/>
      <c r="AH494" s="415"/>
      <c r="AI494" s="1263"/>
      <c r="AJ494" s="1291"/>
      <c r="AK494" s="2742"/>
      <c r="AL494" s="1401"/>
    </row>
    <row r="495" spans="1:38" s="2696" customFormat="1" ht="29.25" x14ac:dyDescent="0.25">
      <c r="A495" s="411">
        <v>1</v>
      </c>
      <c r="B495" s="411">
        <v>1</v>
      </c>
      <c r="C495" s="779" t="s">
        <v>360</v>
      </c>
      <c r="D495" s="4"/>
      <c r="E495" s="4"/>
      <c r="F495" s="415">
        <f>F496</f>
        <v>300</v>
      </c>
      <c r="G495" s="213">
        <f>G496</f>
        <v>225</v>
      </c>
      <c r="H495" s="368">
        <f>H496</f>
        <v>508</v>
      </c>
      <c r="I495" s="375">
        <f>H495/G495*100</f>
        <v>225.77777777777777</v>
      </c>
      <c r="J495" s="1886"/>
      <c r="K495" s="1886"/>
      <c r="L495" s="211"/>
      <c r="M495" s="211"/>
      <c r="N495" s="211"/>
      <c r="O495" s="211"/>
      <c r="P495" s="211"/>
      <c r="Q495" s="211"/>
      <c r="R495" s="546"/>
      <c r="S495" s="546"/>
      <c r="T495" s="546"/>
      <c r="U495" s="546"/>
      <c r="V495" s="546"/>
      <c r="W495" s="546"/>
      <c r="X495" s="546"/>
      <c r="Y495" s="546"/>
      <c r="Z495" s="546"/>
      <c r="AA495" s="2879"/>
      <c r="AB495" s="415"/>
      <c r="AC495" s="2733"/>
      <c r="AD495" s="415"/>
      <c r="AE495" s="415"/>
      <c r="AF495" s="415"/>
      <c r="AG495" s="415"/>
      <c r="AH495" s="415"/>
      <c r="AI495" s="1263">
        <f>AI496</f>
        <v>0</v>
      </c>
      <c r="AJ495" s="1291"/>
      <c r="AK495" s="2742"/>
      <c r="AL495" s="1401"/>
    </row>
    <row r="496" spans="1:38" s="2696" customFormat="1" x14ac:dyDescent="0.25">
      <c r="A496" s="411">
        <v>1</v>
      </c>
      <c r="B496" s="411">
        <v>1</v>
      </c>
      <c r="C496" s="779" t="s">
        <v>375</v>
      </c>
      <c r="D496" s="774"/>
      <c r="E496" s="4"/>
      <c r="F496" s="415">
        <v>300</v>
      </c>
      <c r="G496" s="213">
        <f>F496/12*$C$3</f>
        <v>225</v>
      </c>
      <c r="H496" s="368">
        <v>508</v>
      </c>
      <c r="I496" s="375">
        <f>H496/G496*100</f>
        <v>225.77777777777777</v>
      </c>
      <c r="J496" s="1886"/>
      <c r="K496" s="1886"/>
      <c r="L496" s="211"/>
      <c r="M496" s="211"/>
      <c r="N496" s="211"/>
      <c r="O496" s="211"/>
      <c r="P496" s="211"/>
      <c r="Q496" s="211"/>
      <c r="R496" s="546"/>
      <c r="S496" s="546"/>
      <c r="T496" s="546"/>
      <c r="U496" s="546"/>
      <c r="V496" s="546"/>
      <c r="W496" s="546"/>
      <c r="X496" s="546"/>
      <c r="Y496" s="546"/>
      <c r="Z496" s="546"/>
      <c r="AA496" s="2879"/>
      <c r="AB496" s="415"/>
      <c r="AC496" s="2733"/>
      <c r="AD496" s="415"/>
      <c r="AE496" s="415"/>
      <c r="AF496" s="415"/>
      <c r="AG496" s="415"/>
      <c r="AH496" s="415"/>
      <c r="AI496" s="1263"/>
      <c r="AJ496" s="1291"/>
      <c r="AK496" s="2742"/>
      <c r="AL496" s="1401"/>
    </row>
    <row r="497" spans="1:38" s="2696" customFormat="1" x14ac:dyDescent="0.25">
      <c r="A497" s="411">
        <v>1</v>
      </c>
      <c r="B497" s="411">
        <v>1</v>
      </c>
      <c r="C497" s="4" t="s">
        <v>376</v>
      </c>
      <c r="D497" s="795"/>
      <c r="E497" s="4"/>
      <c r="F497" s="415"/>
      <c r="G497" s="213"/>
      <c r="H497" s="368"/>
      <c r="I497" s="375"/>
      <c r="J497" s="1886"/>
      <c r="K497" s="1886"/>
      <c r="L497" s="211"/>
      <c r="M497" s="211"/>
      <c r="N497" s="211"/>
      <c r="O497" s="211"/>
      <c r="P497" s="211"/>
      <c r="Q497" s="211"/>
      <c r="R497" s="546"/>
      <c r="S497" s="546"/>
      <c r="T497" s="546"/>
      <c r="U497" s="546"/>
      <c r="V497" s="546"/>
      <c r="W497" s="546"/>
      <c r="X497" s="546"/>
      <c r="Y497" s="546"/>
      <c r="Z497" s="546"/>
      <c r="AA497" s="2879"/>
      <c r="AB497" s="415"/>
      <c r="AC497" s="2733"/>
      <c r="AD497" s="415"/>
      <c r="AE497" s="415"/>
      <c r="AF497" s="415"/>
      <c r="AG497" s="415"/>
      <c r="AH497" s="415"/>
      <c r="AI497" s="1263"/>
      <c r="AJ497" s="1291"/>
      <c r="AK497" s="2742"/>
      <c r="AL497" s="1401"/>
    </row>
    <row r="498" spans="1:38" s="2696" customFormat="1" x14ac:dyDescent="0.25">
      <c r="A498" s="411">
        <v>1</v>
      </c>
      <c r="B498" s="411">
        <v>1</v>
      </c>
      <c r="C498" s="795" t="s">
        <v>377</v>
      </c>
      <c r="D498" s="1619"/>
      <c r="E498" s="779"/>
      <c r="F498" s="442"/>
      <c r="G498" s="1045"/>
      <c r="H498" s="1045"/>
      <c r="I498" s="375"/>
      <c r="J498" s="1886"/>
      <c r="K498" s="1886"/>
      <c r="L498" s="211"/>
      <c r="M498" s="211"/>
      <c r="N498" s="211"/>
      <c r="O498" s="211"/>
      <c r="P498" s="211"/>
      <c r="Q498" s="211"/>
      <c r="R498" s="2782"/>
      <c r="S498" s="2782"/>
      <c r="T498" s="2782"/>
      <c r="U498" s="2782"/>
      <c r="V498" s="2782"/>
      <c r="W498" s="2782"/>
      <c r="X498" s="2782"/>
      <c r="Y498" s="2782"/>
      <c r="Z498" s="2782"/>
      <c r="AA498" s="2880">
        <f>R498/12*$C$3</f>
        <v>0</v>
      </c>
      <c r="AB498" s="2853">
        <f>AH498-AG498</f>
        <v>0</v>
      </c>
      <c r="AC498" s="2854"/>
      <c r="AD498" s="2853"/>
      <c r="AE498" s="2853">
        <f>AB498-AA498</f>
        <v>0</v>
      </c>
      <c r="AF498" s="2853"/>
      <c r="AG498" s="2853"/>
      <c r="AH498" s="2853"/>
      <c r="AI498" s="1267"/>
      <c r="AJ498" s="2474"/>
      <c r="AK498" s="2742"/>
      <c r="AL498" s="1401"/>
    </row>
    <row r="499" spans="1:38" s="2696" customFormat="1" ht="29.25" x14ac:dyDescent="0.25">
      <c r="A499" s="411">
        <v>1</v>
      </c>
      <c r="B499" s="411">
        <v>1</v>
      </c>
      <c r="C499" s="779" t="s">
        <v>353</v>
      </c>
      <c r="D499" s="792"/>
      <c r="E499" s="4"/>
      <c r="F499" s="415">
        <v>16600</v>
      </c>
      <c r="G499" s="213">
        <f>F499/12*$C$3</f>
        <v>12450</v>
      </c>
      <c r="H499" s="368">
        <v>11561</v>
      </c>
      <c r="I499" s="375">
        <f>H499/G499*100</f>
        <v>92.859437751004009</v>
      </c>
      <c r="J499" s="1886"/>
      <c r="K499" s="1886"/>
      <c r="L499" s="211"/>
      <c r="M499" s="211"/>
      <c r="N499" s="211"/>
      <c r="O499" s="211"/>
      <c r="P499" s="211"/>
      <c r="Q499" s="211"/>
      <c r="R499" s="546"/>
      <c r="S499" s="546"/>
      <c r="T499" s="546"/>
      <c r="U499" s="546"/>
      <c r="V499" s="546"/>
      <c r="W499" s="546"/>
      <c r="X499" s="546"/>
      <c r="Y499" s="546"/>
      <c r="Z499" s="546"/>
      <c r="AA499" s="2879"/>
      <c r="AB499" s="415"/>
      <c r="AC499" s="2733"/>
      <c r="AD499" s="415"/>
      <c r="AE499" s="415"/>
      <c r="AF499" s="415"/>
      <c r="AG499" s="415"/>
      <c r="AH499" s="415"/>
      <c r="AI499" s="1263"/>
      <c r="AJ499" s="1291"/>
      <c r="AK499" s="2742"/>
      <c r="AL499" s="1401"/>
    </row>
    <row r="500" spans="1:38" s="2696" customFormat="1" ht="30" x14ac:dyDescent="0.25">
      <c r="A500" s="411">
        <v>1</v>
      </c>
      <c r="B500" s="411">
        <v>1</v>
      </c>
      <c r="C500" s="774" t="s">
        <v>201</v>
      </c>
      <c r="D500" s="4"/>
      <c r="E500" s="4"/>
      <c r="F500" s="415">
        <v>5000</v>
      </c>
      <c r="G500" s="368">
        <f>F500/12*$C$3</f>
        <v>3750</v>
      </c>
      <c r="H500" s="368">
        <v>2779</v>
      </c>
      <c r="I500" s="375">
        <f>H500/G500*100</f>
        <v>74.106666666666669</v>
      </c>
      <c r="J500" s="1886"/>
      <c r="K500" s="1886"/>
      <c r="L500" s="211"/>
      <c r="M500" s="211"/>
      <c r="N500" s="211"/>
      <c r="O500" s="211"/>
      <c r="P500" s="211"/>
      <c r="Q500" s="211"/>
      <c r="R500" s="546"/>
      <c r="S500" s="546"/>
      <c r="T500" s="546"/>
      <c r="U500" s="546"/>
      <c r="V500" s="546"/>
      <c r="W500" s="546"/>
      <c r="X500" s="546"/>
      <c r="Y500" s="546"/>
      <c r="Z500" s="546"/>
      <c r="AA500" s="2879"/>
      <c r="AB500" s="415"/>
      <c r="AC500" s="2733"/>
      <c r="AD500" s="415"/>
      <c r="AE500" s="415"/>
      <c r="AF500" s="415"/>
      <c r="AG500" s="415"/>
      <c r="AH500" s="415"/>
      <c r="AI500" s="1263"/>
      <c r="AJ500" s="1291"/>
      <c r="AK500" s="2742"/>
      <c r="AL500" s="1401"/>
    </row>
    <row r="501" spans="1:38" s="2696" customFormat="1" ht="72" x14ac:dyDescent="0.25">
      <c r="A501" s="411">
        <v>1</v>
      </c>
      <c r="B501" s="411">
        <v>1</v>
      </c>
      <c r="C501" s="779" t="s">
        <v>354</v>
      </c>
      <c r="D501" s="4"/>
      <c r="E501" s="4"/>
      <c r="F501" s="415">
        <v>1100</v>
      </c>
      <c r="G501" s="213">
        <f>F501/12*$C$3</f>
        <v>825</v>
      </c>
      <c r="H501" s="368">
        <v>851</v>
      </c>
      <c r="I501" s="375">
        <f>H501/G501*100</f>
        <v>103.15151515151516</v>
      </c>
      <c r="J501" s="1886"/>
      <c r="K501" s="1886"/>
      <c r="L501" s="211"/>
      <c r="M501" s="211"/>
      <c r="N501" s="211"/>
      <c r="O501" s="211"/>
      <c r="P501" s="211"/>
      <c r="Q501" s="211"/>
      <c r="R501" s="546"/>
      <c r="S501" s="546"/>
      <c r="T501" s="546"/>
      <c r="U501" s="546"/>
      <c r="V501" s="546"/>
      <c r="W501" s="546"/>
      <c r="X501" s="546"/>
      <c r="Y501" s="546"/>
      <c r="Z501" s="546"/>
      <c r="AA501" s="2879"/>
      <c r="AB501" s="415"/>
      <c r="AC501" s="2733"/>
      <c r="AD501" s="415"/>
      <c r="AE501" s="415"/>
      <c r="AF501" s="415"/>
      <c r="AG501" s="415"/>
      <c r="AH501" s="415"/>
      <c r="AI501" s="1263"/>
      <c r="AJ501" s="1291"/>
      <c r="AK501" s="2742"/>
      <c r="AL501" s="1401"/>
    </row>
    <row r="502" spans="1:38" s="253" customFormat="1" x14ac:dyDescent="0.25">
      <c r="A502" s="1178">
        <v>1</v>
      </c>
      <c r="B502" s="411">
        <v>1</v>
      </c>
      <c r="C502" s="766" t="s">
        <v>234</v>
      </c>
      <c r="D502" s="779"/>
      <c r="E502" s="779"/>
      <c r="F502" s="442">
        <f>SUM(F503:F513)</f>
        <v>123682</v>
      </c>
      <c r="G502" s="1045">
        <f>SUM(G503:G513)</f>
        <v>92711.5</v>
      </c>
      <c r="H502" s="1045">
        <f>SUM(H503:H513)</f>
        <v>146153</v>
      </c>
      <c r="I502" s="780">
        <f>H502/G502*100</f>
        <v>157.64279512250368</v>
      </c>
      <c r="J502" s="1886"/>
      <c r="K502" s="1886"/>
      <c r="L502" s="211"/>
      <c r="M502" s="211"/>
      <c r="N502" s="211"/>
      <c r="O502" s="211"/>
      <c r="P502" s="211"/>
      <c r="Q502" s="211"/>
      <c r="R502" s="2760">
        <v>54513.999680000001</v>
      </c>
      <c r="S502" s="2760">
        <v>54513.999680000001</v>
      </c>
      <c r="T502" s="2760">
        <v>54513.999680000001</v>
      </c>
      <c r="U502" s="2760">
        <v>54513.999680000001</v>
      </c>
      <c r="V502" s="2760">
        <v>54513.999680000001</v>
      </c>
      <c r="W502" s="2760">
        <v>54513.999680000001</v>
      </c>
      <c r="X502" s="2760">
        <v>54513.999680000001</v>
      </c>
      <c r="Y502" s="2760">
        <v>54513.999680000001</v>
      </c>
      <c r="Z502" s="2760">
        <v>61052.99768</v>
      </c>
      <c r="AA502" s="1202">
        <f>R502/12*$C$3+(S502-R502)/11*8+(T502-S502)/10*7+(U502-T502)/9*6+(V502-U502)/8*5+(W502-V502)/7*4+(X502-W502)/6*3+(Y502-X502)/5*2+(Z502-Y502)/4*1</f>
        <v>42520.249259999997</v>
      </c>
      <c r="AB502" s="442">
        <f>AH502-AG502-AD502</f>
        <v>49394.314229999974</v>
      </c>
      <c r="AC502" s="2806">
        <f>SUM(AC507)</f>
        <v>0</v>
      </c>
      <c r="AD502" s="442">
        <v>26113.8367</v>
      </c>
      <c r="AE502" s="442">
        <f>AB502-AA502</f>
        <v>6874.0649699999776</v>
      </c>
      <c r="AF502" s="442">
        <v>-70.81183</v>
      </c>
      <c r="AG502" s="442">
        <v>0</v>
      </c>
      <c r="AH502" s="442">
        <v>75508.150929999974</v>
      </c>
      <c r="AI502" s="1267">
        <f>SUM(AI503:AI513)</f>
        <v>0</v>
      </c>
      <c r="AJ502" s="1301"/>
      <c r="AK502" s="2742"/>
      <c r="AL502" s="3646"/>
    </row>
    <row r="503" spans="1:38" s="2696" customFormat="1" x14ac:dyDescent="0.25">
      <c r="A503" s="411">
        <v>1</v>
      </c>
      <c r="B503" s="411">
        <v>1</v>
      </c>
      <c r="C503" s="292" t="s">
        <v>117</v>
      </c>
      <c r="D503" s="4"/>
      <c r="E503" s="4"/>
      <c r="F503" s="415">
        <v>60486</v>
      </c>
      <c r="G503" s="213">
        <f t="shared" ref="G503:G513" si="142">F503/12*$C$3</f>
        <v>45364.5</v>
      </c>
      <c r="H503" s="368">
        <v>47447</v>
      </c>
      <c r="I503" s="375">
        <f>H503/G503*100</f>
        <v>104.59059396664794</v>
      </c>
      <c r="J503" s="1886"/>
      <c r="K503" s="1886"/>
      <c r="L503" s="211"/>
      <c r="M503" s="211"/>
      <c r="N503" s="211"/>
      <c r="O503" s="211"/>
      <c r="P503" s="211"/>
      <c r="Q503" s="211"/>
      <c r="R503" s="546"/>
      <c r="S503" s="546"/>
      <c r="T503" s="546"/>
      <c r="U503" s="546"/>
      <c r="V503" s="546"/>
      <c r="W503" s="546"/>
      <c r="X503" s="546"/>
      <c r="Y503" s="546"/>
      <c r="Z503" s="546"/>
      <c r="AA503" s="2879"/>
      <c r="AB503" s="415"/>
      <c r="AC503" s="2733"/>
      <c r="AD503" s="415"/>
      <c r="AE503" s="415"/>
      <c r="AF503" s="415"/>
      <c r="AG503" s="415"/>
      <c r="AH503" s="415"/>
      <c r="AI503" s="1263"/>
      <c r="AJ503" s="1291"/>
      <c r="AK503" s="2742"/>
      <c r="AL503" s="1401"/>
    </row>
    <row r="504" spans="1:38" s="2696" customFormat="1" x14ac:dyDescent="0.25">
      <c r="A504" s="411"/>
      <c r="B504" s="411">
        <v>1</v>
      </c>
      <c r="C504" s="292" t="s">
        <v>400</v>
      </c>
      <c r="D504" s="4"/>
      <c r="E504" s="4"/>
      <c r="F504" s="415"/>
      <c r="G504" s="213">
        <f t="shared" si="142"/>
        <v>0</v>
      </c>
      <c r="H504" s="368">
        <v>9998</v>
      </c>
      <c r="I504" s="375"/>
      <c r="J504" s="1886"/>
      <c r="K504" s="1886"/>
      <c r="L504" s="211"/>
      <c r="M504" s="211"/>
      <c r="N504" s="211"/>
      <c r="O504" s="211"/>
      <c r="P504" s="211"/>
      <c r="Q504" s="211"/>
      <c r="R504" s="546"/>
      <c r="S504" s="546"/>
      <c r="T504" s="546"/>
      <c r="U504" s="546"/>
      <c r="V504" s="546"/>
      <c r="W504" s="546"/>
      <c r="X504" s="546"/>
      <c r="Y504" s="546"/>
      <c r="Z504" s="546"/>
      <c r="AA504" s="2879"/>
      <c r="AB504" s="415"/>
      <c r="AC504" s="2733"/>
      <c r="AD504" s="415"/>
      <c r="AE504" s="415"/>
      <c r="AF504" s="415"/>
      <c r="AG504" s="415"/>
      <c r="AH504" s="415"/>
      <c r="AI504" s="1263"/>
      <c r="AJ504" s="1291"/>
      <c r="AK504" s="2742"/>
      <c r="AL504" s="1401"/>
    </row>
    <row r="505" spans="1:38" s="2696" customFormat="1" x14ac:dyDescent="0.25">
      <c r="A505" s="411"/>
      <c r="B505" s="411">
        <v>1</v>
      </c>
      <c r="C505" s="292" t="s">
        <v>319</v>
      </c>
      <c r="D505" s="4"/>
      <c r="E505" s="4"/>
      <c r="F505" s="415">
        <v>19000</v>
      </c>
      <c r="G505" s="213">
        <f t="shared" si="142"/>
        <v>14250</v>
      </c>
      <c r="H505" s="368">
        <v>11976</v>
      </c>
      <c r="I505" s="375">
        <f>H505/G505*100</f>
        <v>84.042105263157893</v>
      </c>
      <c r="J505" s="1886"/>
      <c r="K505" s="1886"/>
      <c r="L505" s="211"/>
      <c r="M505" s="211"/>
      <c r="N505" s="211"/>
      <c r="O505" s="211"/>
      <c r="P505" s="211"/>
      <c r="Q505" s="211"/>
      <c r="R505" s="546"/>
      <c r="S505" s="546"/>
      <c r="T505" s="546"/>
      <c r="U505" s="546"/>
      <c r="V505" s="546"/>
      <c r="W505" s="546"/>
      <c r="X505" s="546"/>
      <c r="Y505" s="546"/>
      <c r="Z505" s="546"/>
      <c r="AA505" s="2879"/>
      <c r="AB505" s="415"/>
      <c r="AC505" s="2733"/>
      <c r="AD505" s="415"/>
      <c r="AE505" s="415"/>
      <c r="AF505" s="415"/>
      <c r="AG505" s="415"/>
      <c r="AH505" s="415"/>
      <c r="AI505" s="1263"/>
      <c r="AJ505" s="1291"/>
      <c r="AK505" s="2742"/>
      <c r="AL505" s="1401"/>
    </row>
    <row r="506" spans="1:38" s="2696" customFormat="1" ht="30" x14ac:dyDescent="0.25">
      <c r="A506" s="411"/>
      <c r="B506" s="411">
        <v>1</v>
      </c>
      <c r="C506" s="292" t="s">
        <v>401</v>
      </c>
      <c r="D506" s="4"/>
      <c r="E506" s="4"/>
      <c r="F506" s="415"/>
      <c r="G506" s="213">
        <f t="shared" si="142"/>
        <v>0</v>
      </c>
      <c r="H506" s="368">
        <v>22880</v>
      </c>
      <c r="I506" s="375"/>
      <c r="J506" s="1886"/>
      <c r="K506" s="1886"/>
      <c r="L506" s="211"/>
      <c r="M506" s="211"/>
      <c r="N506" s="211"/>
      <c r="O506" s="211"/>
      <c r="P506" s="211"/>
      <c r="Q506" s="211"/>
      <c r="R506" s="546"/>
      <c r="S506" s="546"/>
      <c r="T506" s="546"/>
      <c r="U506" s="546"/>
      <c r="V506" s="546"/>
      <c r="W506" s="546"/>
      <c r="X506" s="546"/>
      <c r="Y506" s="546"/>
      <c r="Z506" s="546"/>
      <c r="AA506" s="2879"/>
      <c r="AB506" s="415"/>
      <c r="AC506" s="2733"/>
      <c r="AD506" s="415"/>
      <c r="AE506" s="415"/>
      <c r="AF506" s="415"/>
      <c r="AG506" s="415"/>
      <c r="AH506" s="415"/>
      <c r="AI506" s="1263"/>
      <c r="AJ506" s="1291"/>
      <c r="AK506" s="2742"/>
      <c r="AL506" s="1401"/>
    </row>
    <row r="507" spans="1:38" s="2696" customFormat="1" ht="45" x14ac:dyDescent="0.25">
      <c r="A507" s="411">
        <v>1</v>
      </c>
      <c r="B507" s="411">
        <v>1</v>
      </c>
      <c r="C507" s="292" t="s">
        <v>186</v>
      </c>
      <c r="D507" s="4"/>
      <c r="E507" s="4"/>
      <c r="F507" s="415">
        <v>5500</v>
      </c>
      <c r="G507" s="213">
        <f t="shared" si="142"/>
        <v>4125</v>
      </c>
      <c r="H507" s="368">
        <v>3501</v>
      </c>
      <c r="I507" s="375">
        <f>H507/G507*100</f>
        <v>84.872727272727275</v>
      </c>
      <c r="J507" s="1886"/>
      <c r="K507" s="1886"/>
      <c r="L507" s="211"/>
      <c r="M507" s="211"/>
      <c r="N507" s="211"/>
      <c r="O507" s="211"/>
      <c r="P507" s="211"/>
      <c r="Q507" s="211"/>
      <c r="R507" s="546"/>
      <c r="S507" s="546"/>
      <c r="T507" s="546"/>
      <c r="U507" s="546"/>
      <c r="V507" s="546"/>
      <c r="W507" s="546"/>
      <c r="X507" s="546"/>
      <c r="Y507" s="546"/>
      <c r="Z507" s="546"/>
      <c r="AA507" s="2879"/>
      <c r="AB507" s="415"/>
      <c r="AC507" s="2733"/>
      <c r="AD507" s="415"/>
      <c r="AE507" s="415"/>
      <c r="AF507" s="415"/>
      <c r="AG507" s="415"/>
      <c r="AH507" s="415"/>
      <c r="AI507" s="1263"/>
      <c r="AJ507" s="1291"/>
      <c r="AK507" s="2742"/>
      <c r="AL507" s="1401"/>
    </row>
    <row r="508" spans="1:38" s="2696" customFormat="1" ht="60" x14ac:dyDescent="0.25">
      <c r="A508" s="411"/>
      <c r="B508" s="411">
        <v>1</v>
      </c>
      <c r="C508" s="292" t="s">
        <v>336</v>
      </c>
      <c r="D508" s="4"/>
      <c r="E508" s="4"/>
      <c r="F508" s="415">
        <v>36451</v>
      </c>
      <c r="G508" s="213">
        <f t="shared" si="142"/>
        <v>27338.25</v>
      </c>
      <c r="H508" s="368">
        <v>31134</v>
      </c>
      <c r="I508" s="375">
        <f>H508/G508*100</f>
        <v>113.8843927464267</v>
      </c>
      <c r="J508" s="1886"/>
      <c r="K508" s="1886"/>
      <c r="L508" s="211"/>
      <c r="M508" s="211"/>
      <c r="N508" s="211"/>
      <c r="O508" s="211"/>
      <c r="P508" s="211"/>
      <c r="Q508" s="211"/>
      <c r="R508" s="546"/>
      <c r="S508" s="546"/>
      <c r="T508" s="546"/>
      <c r="U508" s="546"/>
      <c r="V508" s="546"/>
      <c r="W508" s="546"/>
      <c r="X508" s="546"/>
      <c r="Y508" s="546"/>
      <c r="Z508" s="546"/>
      <c r="AA508" s="2879"/>
      <c r="AB508" s="415"/>
      <c r="AC508" s="2733"/>
      <c r="AD508" s="415"/>
      <c r="AE508" s="415"/>
      <c r="AF508" s="415"/>
      <c r="AG508" s="415"/>
      <c r="AH508" s="415"/>
      <c r="AI508" s="1263"/>
      <c r="AJ508" s="1291"/>
      <c r="AK508" s="2742"/>
      <c r="AL508" s="1401"/>
    </row>
    <row r="509" spans="1:38" s="2696" customFormat="1" ht="60" x14ac:dyDescent="0.25">
      <c r="A509" s="411"/>
      <c r="B509" s="411">
        <v>1</v>
      </c>
      <c r="C509" s="292" t="s">
        <v>396</v>
      </c>
      <c r="D509" s="4"/>
      <c r="E509" s="4"/>
      <c r="F509" s="415"/>
      <c r="G509" s="213">
        <f t="shared" si="142"/>
        <v>0</v>
      </c>
      <c r="H509" s="368">
        <v>17702</v>
      </c>
      <c r="I509" s="375"/>
      <c r="J509" s="1886"/>
      <c r="K509" s="1886"/>
      <c r="L509" s="211"/>
      <c r="M509" s="211"/>
      <c r="N509" s="211"/>
      <c r="O509" s="211"/>
      <c r="P509" s="211"/>
      <c r="Q509" s="211"/>
      <c r="R509" s="546"/>
      <c r="S509" s="546"/>
      <c r="T509" s="546"/>
      <c r="U509" s="546"/>
      <c r="V509" s="546"/>
      <c r="W509" s="546"/>
      <c r="X509" s="546"/>
      <c r="Y509" s="546"/>
      <c r="Z509" s="546"/>
      <c r="AA509" s="2879"/>
      <c r="AB509" s="415"/>
      <c r="AC509" s="2733"/>
      <c r="AD509" s="415"/>
      <c r="AE509" s="415"/>
      <c r="AF509" s="415"/>
      <c r="AG509" s="415"/>
      <c r="AH509" s="415"/>
      <c r="AI509" s="1263"/>
      <c r="AJ509" s="1291"/>
      <c r="AK509" s="2742"/>
      <c r="AL509" s="1401"/>
    </row>
    <row r="510" spans="1:38" s="2696" customFormat="1" x14ac:dyDescent="0.25">
      <c r="A510" s="411"/>
      <c r="B510" s="411"/>
      <c r="C510" s="292" t="s">
        <v>191</v>
      </c>
      <c r="D510" s="4"/>
      <c r="E510" s="4"/>
      <c r="F510" s="415">
        <v>100</v>
      </c>
      <c r="G510" s="3723">
        <f>F510/4*1</f>
        <v>25</v>
      </c>
      <c r="H510" s="368"/>
      <c r="I510" s="375">
        <f>H510/G510*100</f>
        <v>0</v>
      </c>
      <c r="J510" s="1886"/>
      <c r="K510" s="1886"/>
      <c r="L510" s="211"/>
      <c r="M510" s="211"/>
      <c r="N510" s="211"/>
      <c r="O510" s="211"/>
      <c r="P510" s="211"/>
      <c r="Q510" s="211"/>
      <c r="R510" s="546"/>
      <c r="S510" s="546"/>
      <c r="T510" s="546"/>
      <c r="U510" s="546"/>
      <c r="V510" s="546"/>
      <c r="W510" s="546"/>
      <c r="X510" s="546"/>
      <c r="Y510" s="546"/>
      <c r="Z510" s="546"/>
      <c r="AA510" s="2879"/>
      <c r="AB510" s="415"/>
      <c r="AC510" s="2733"/>
      <c r="AD510" s="415"/>
      <c r="AE510" s="415"/>
      <c r="AF510" s="415"/>
      <c r="AG510" s="415"/>
      <c r="AH510" s="415"/>
      <c r="AI510" s="1263"/>
      <c r="AJ510" s="1291"/>
      <c r="AK510" s="2742"/>
      <c r="AL510" s="1401"/>
    </row>
    <row r="511" spans="1:38" s="2696" customFormat="1" ht="45" x14ac:dyDescent="0.25">
      <c r="A511" s="411">
        <v>1</v>
      </c>
      <c r="B511" s="411">
        <v>1</v>
      </c>
      <c r="C511" s="292" t="s">
        <v>278</v>
      </c>
      <c r="D511" s="4"/>
      <c r="E511" s="4"/>
      <c r="F511" s="415">
        <v>55</v>
      </c>
      <c r="G511" s="368">
        <f t="shared" si="142"/>
        <v>41.25</v>
      </c>
      <c r="H511" s="368">
        <v>40</v>
      </c>
      <c r="I511" s="375">
        <f t="shared" ref="I511:I518" si="143">H511/G511*100</f>
        <v>96.969696969696969</v>
      </c>
      <c r="J511" s="1886"/>
      <c r="K511" s="1886"/>
      <c r="L511" s="211"/>
      <c r="M511" s="211"/>
      <c r="N511" s="211"/>
      <c r="O511" s="211"/>
      <c r="P511" s="211"/>
      <c r="Q511" s="211"/>
      <c r="R511" s="546"/>
      <c r="S511" s="546"/>
      <c r="T511" s="546"/>
      <c r="U511" s="546"/>
      <c r="V511" s="546"/>
      <c r="W511" s="546"/>
      <c r="X511" s="546"/>
      <c r="Y511" s="546"/>
      <c r="Z511" s="546"/>
      <c r="AA511" s="2879"/>
      <c r="AB511" s="415"/>
      <c r="AC511" s="2733"/>
      <c r="AD511" s="415"/>
      <c r="AE511" s="415"/>
      <c r="AF511" s="415"/>
      <c r="AG511" s="415"/>
      <c r="AH511" s="415"/>
      <c r="AI511" s="1263"/>
      <c r="AJ511" s="1291"/>
      <c r="AK511" s="2742"/>
      <c r="AL511" s="1401"/>
    </row>
    <row r="512" spans="1:38" s="2696" customFormat="1" ht="30" x14ac:dyDescent="0.25">
      <c r="A512" s="411">
        <v>1</v>
      </c>
      <c r="B512" s="411">
        <v>1</v>
      </c>
      <c r="C512" s="292" t="s">
        <v>283</v>
      </c>
      <c r="D512" s="4"/>
      <c r="E512" s="4"/>
      <c r="F512" s="415">
        <v>1400</v>
      </c>
      <c r="G512" s="213">
        <f t="shared" si="142"/>
        <v>1050</v>
      </c>
      <c r="H512" s="368">
        <v>1066</v>
      </c>
      <c r="I512" s="375">
        <f t="shared" si="143"/>
        <v>101.52380952380953</v>
      </c>
      <c r="J512" s="1886"/>
      <c r="K512" s="1886"/>
      <c r="L512" s="211"/>
      <c r="M512" s="211"/>
      <c r="N512" s="211"/>
      <c r="O512" s="211"/>
      <c r="P512" s="211"/>
      <c r="Q512" s="211"/>
      <c r="R512" s="546"/>
      <c r="S512" s="546"/>
      <c r="T512" s="546"/>
      <c r="U512" s="546"/>
      <c r="V512" s="546"/>
      <c r="W512" s="546"/>
      <c r="X512" s="546"/>
      <c r="Y512" s="546"/>
      <c r="Z512" s="546"/>
      <c r="AA512" s="2879"/>
      <c r="AB512" s="415"/>
      <c r="AC512" s="2733"/>
      <c r="AD512" s="415"/>
      <c r="AE512" s="415"/>
      <c r="AF512" s="415"/>
      <c r="AG512" s="415"/>
      <c r="AH512" s="415"/>
      <c r="AI512" s="1263"/>
      <c r="AJ512" s="1291"/>
      <c r="AK512" s="2742"/>
      <c r="AL512" s="1401"/>
    </row>
    <row r="513" spans="1:269" s="2696" customFormat="1" ht="30" x14ac:dyDescent="0.25">
      <c r="A513" s="411">
        <v>1</v>
      </c>
      <c r="B513" s="411">
        <v>1</v>
      </c>
      <c r="C513" s="292" t="s">
        <v>74</v>
      </c>
      <c r="D513" s="4"/>
      <c r="E513" s="4"/>
      <c r="F513" s="415">
        <v>690</v>
      </c>
      <c r="G513" s="213">
        <f t="shared" si="142"/>
        <v>517.5</v>
      </c>
      <c r="H513" s="368">
        <v>409</v>
      </c>
      <c r="I513" s="375">
        <f t="shared" si="143"/>
        <v>79.033816425120776</v>
      </c>
      <c r="J513" s="1886"/>
      <c r="K513" s="1886"/>
      <c r="L513" s="211"/>
      <c r="M513" s="211"/>
      <c r="N513" s="211"/>
      <c r="O513" s="211"/>
      <c r="P513" s="211"/>
      <c r="Q513" s="211"/>
      <c r="R513" s="546"/>
      <c r="S513" s="546"/>
      <c r="T513" s="546"/>
      <c r="U513" s="546"/>
      <c r="V513" s="546"/>
      <c r="W513" s="546"/>
      <c r="X513" s="546"/>
      <c r="Y513" s="546"/>
      <c r="Z513" s="546"/>
      <c r="AA513" s="2879"/>
      <c r="AB513" s="415"/>
      <c r="AC513" s="2733"/>
      <c r="AD513" s="415"/>
      <c r="AE513" s="415"/>
      <c r="AF513" s="415"/>
      <c r="AG513" s="415"/>
      <c r="AH513" s="415"/>
      <c r="AI513" s="1263"/>
      <c r="AJ513" s="1291"/>
      <c r="AK513" s="2742"/>
      <c r="AL513" s="1401"/>
    </row>
    <row r="514" spans="1:269" s="2696" customFormat="1" ht="29.25" x14ac:dyDescent="0.25">
      <c r="A514" s="411">
        <v>1</v>
      </c>
      <c r="B514" s="411">
        <v>1</v>
      </c>
      <c r="C514" s="720" t="s">
        <v>279</v>
      </c>
      <c r="D514" s="774"/>
      <c r="E514" s="4"/>
      <c r="F514" s="442">
        <f>F487+F467</f>
        <v>40686</v>
      </c>
      <c r="G514" s="782">
        <f>G487+G467</f>
        <v>30514.5</v>
      </c>
      <c r="H514" s="1045">
        <f>H487+H467</f>
        <v>43049</v>
      </c>
      <c r="I514" s="780">
        <f t="shared" si="143"/>
        <v>141.0771928099756</v>
      </c>
      <c r="J514" s="1886"/>
      <c r="K514" s="1886"/>
      <c r="L514" s="211"/>
      <c r="M514" s="211"/>
      <c r="N514" s="211"/>
      <c r="O514" s="211"/>
      <c r="P514" s="211"/>
      <c r="Q514" s="211"/>
      <c r="R514" s="546"/>
      <c r="S514" s="546"/>
      <c r="T514" s="546"/>
      <c r="U514" s="546"/>
      <c r="V514" s="546"/>
      <c r="W514" s="546"/>
      <c r="X514" s="546"/>
      <c r="Y514" s="546"/>
      <c r="Z514" s="546"/>
      <c r="AA514" s="2879"/>
      <c r="AB514" s="415"/>
      <c r="AC514" s="2733"/>
      <c r="AD514" s="415"/>
      <c r="AE514" s="415"/>
      <c r="AF514" s="415"/>
      <c r="AG514" s="415"/>
      <c r="AH514" s="415"/>
      <c r="AI514" s="1267">
        <f>AI487+AI467</f>
        <v>0</v>
      </c>
      <c r="AJ514" s="1291"/>
      <c r="AK514" s="2742"/>
      <c r="AL514" s="1401"/>
    </row>
    <row r="515" spans="1:269" s="2696" customFormat="1" ht="43.5" x14ac:dyDescent="0.25">
      <c r="A515" s="411">
        <v>1</v>
      </c>
      <c r="B515" s="411">
        <v>1</v>
      </c>
      <c r="C515" s="720" t="s">
        <v>308</v>
      </c>
      <c r="D515" s="4"/>
      <c r="E515" s="4"/>
      <c r="F515" s="2422">
        <f>F476</f>
        <v>47565</v>
      </c>
      <c r="G515" s="1867">
        <f>G476</f>
        <v>35673.75</v>
      </c>
      <c r="H515" s="2048">
        <f>H476</f>
        <v>25257</v>
      </c>
      <c r="I515" s="782">
        <f t="shared" si="143"/>
        <v>70.799957952275832</v>
      </c>
      <c r="J515" s="2881"/>
      <c r="K515" s="269"/>
      <c r="L515" s="1489"/>
      <c r="M515" s="1489"/>
      <c r="N515" s="1489"/>
      <c r="O515" s="1489"/>
      <c r="P515" s="1489"/>
      <c r="Q515" s="270"/>
      <c r="R515" s="546"/>
      <c r="S515" s="546"/>
      <c r="T515" s="546"/>
      <c r="U515" s="546"/>
      <c r="V515" s="546"/>
      <c r="W515" s="546"/>
      <c r="X515" s="546"/>
      <c r="Y515" s="546"/>
      <c r="Z515" s="546"/>
      <c r="AA515" s="2882"/>
      <c r="AB515" s="2883"/>
      <c r="AC515" s="2884"/>
      <c r="AD515" s="2883"/>
      <c r="AE515" s="2883"/>
      <c r="AF515" s="2883"/>
      <c r="AG515" s="270"/>
      <c r="AH515" s="270"/>
      <c r="AI515" s="2050">
        <f>AI476</f>
        <v>0</v>
      </c>
      <c r="AJ515" s="2719"/>
      <c r="AK515" s="2742"/>
      <c r="AL515" s="1459"/>
      <c r="AM515" s="249"/>
      <c r="AN515" s="249"/>
      <c r="AO515" s="249"/>
      <c r="AP515" s="249"/>
      <c r="AQ515" s="249"/>
      <c r="AR515" s="249"/>
      <c r="AS515" s="249"/>
      <c r="AT515" s="249"/>
      <c r="AU515" s="249"/>
      <c r="AV515" s="249"/>
      <c r="AW515" s="249"/>
      <c r="AX515" s="249"/>
      <c r="AY515" s="249"/>
      <c r="AZ515" s="249"/>
      <c r="BA515" s="249"/>
      <c r="BB515" s="249"/>
      <c r="BC515" s="249"/>
      <c r="BD515" s="249"/>
      <c r="BE515" s="249"/>
      <c r="BF515" s="249"/>
      <c r="BG515" s="249"/>
      <c r="BH515" s="249"/>
      <c r="BI515" s="249"/>
      <c r="BJ515" s="249"/>
      <c r="BK515" s="249"/>
      <c r="BL515" s="249"/>
      <c r="BM515" s="249"/>
      <c r="BN515" s="249"/>
      <c r="BO515" s="249"/>
      <c r="BP515" s="249"/>
      <c r="BQ515" s="249"/>
      <c r="BR515" s="249"/>
      <c r="BS515" s="249"/>
      <c r="BT515" s="249"/>
      <c r="BU515" s="249"/>
      <c r="BV515" s="249"/>
      <c r="BW515" s="249"/>
      <c r="BX515" s="249"/>
      <c r="BY515" s="249"/>
      <c r="BZ515" s="249"/>
      <c r="CA515" s="249"/>
      <c r="CB515" s="249"/>
      <c r="CC515" s="249"/>
      <c r="CD515" s="249"/>
      <c r="CE515" s="249"/>
      <c r="CF515" s="249"/>
      <c r="CG515" s="249"/>
      <c r="CH515" s="249"/>
      <c r="CI515" s="249"/>
      <c r="CJ515" s="249"/>
      <c r="CK515" s="249"/>
      <c r="CL515" s="249"/>
      <c r="CM515" s="249"/>
      <c r="CN515" s="249"/>
      <c r="CO515" s="249"/>
      <c r="CP515" s="249"/>
      <c r="CQ515" s="249"/>
      <c r="CR515" s="249"/>
      <c r="CS515" s="249"/>
      <c r="CT515" s="249"/>
      <c r="CU515" s="249"/>
      <c r="CV515" s="249"/>
      <c r="CW515" s="249"/>
      <c r="CX515" s="249"/>
      <c r="CY515" s="249"/>
      <c r="CZ515" s="249"/>
      <c r="DA515" s="249"/>
      <c r="DB515" s="249"/>
      <c r="DC515" s="249"/>
      <c r="DD515" s="249"/>
      <c r="DE515" s="249"/>
      <c r="DF515" s="249"/>
      <c r="DG515" s="249"/>
      <c r="DH515" s="249"/>
      <c r="DI515" s="249"/>
      <c r="DJ515" s="249"/>
      <c r="DK515" s="249"/>
      <c r="DL515" s="249"/>
      <c r="DM515" s="249"/>
      <c r="DN515" s="249"/>
      <c r="DO515" s="249"/>
      <c r="DP515" s="249"/>
      <c r="DQ515" s="249"/>
      <c r="DR515" s="249"/>
      <c r="DS515" s="249"/>
      <c r="DT515" s="249"/>
      <c r="DU515" s="249"/>
      <c r="DV515" s="249"/>
      <c r="DW515" s="249"/>
      <c r="DX515" s="249"/>
      <c r="DY515" s="249"/>
      <c r="DZ515" s="249"/>
      <c r="EA515" s="249"/>
      <c r="EB515" s="249"/>
      <c r="EC515" s="249"/>
      <c r="ED515" s="249"/>
      <c r="EE515" s="249"/>
      <c r="EF515" s="249"/>
      <c r="EG515" s="249"/>
      <c r="EH515" s="249"/>
      <c r="EI515" s="249"/>
      <c r="EJ515" s="249"/>
      <c r="EK515" s="249"/>
      <c r="EL515" s="249"/>
      <c r="EM515" s="249"/>
      <c r="EN515" s="249"/>
      <c r="EO515" s="249"/>
      <c r="EP515" s="249"/>
      <c r="EQ515" s="249"/>
      <c r="ER515" s="249"/>
      <c r="ES515" s="249"/>
      <c r="ET515" s="249"/>
      <c r="EU515" s="249"/>
      <c r="EV515" s="249"/>
      <c r="EW515" s="249"/>
      <c r="EX515" s="249"/>
      <c r="EY515" s="249"/>
      <c r="EZ515" s="249"/>
      <c r="FA515" s="249"/>
      <c r="FB515" s="249"/>
      <c r="FC515" s="249"/>
      <c r="FD515" s="249"/>
      <c r="FE515" s="249"/>
      <c r="FF515" s="249"/>
      <c r="FG515" s="249"/>
      <c r="FH515" s="249"/>
      <c r="FI515" s="249"/>
      <c r="FJ515" s="249"/>
      <c r="FK515" s="249"/>
      <c r="FL515" s="249"/>
      <c r="FM515" s="249"/>
      <c r="FN515" s="249"/>
      <c r="FO515" s="249"/>
      <c r="FP515" s="249"/>
      <c r="FQ515" s="249"/>
      <c r="FR515" s="249"/>
      <c r="FS515" s="249"/>
      <c r="FT515" s="249"/>
      <c r="FU515" s="249"/>
      <c r="FV515" s="249"/>
      <c r="FW515" s="249"/>
      <c r="FX515" s="249"/>
      <c r="FY515" s="249"/>
      <c r="FZ515" s="249"/>
      <c r="GA515" s="249"/>
      <c r="GB515" s="249"/>
      <c r="GC515" s="249"/>
      <c r="GD515" s="249"/>
      <c r="GE515" s="249"/>
      <c r="GF515" s="249"/>
      <c r="GG515" s="249"/>
      <c r="GH515" s="249"/>
      <c r="GI515" s="249"/>
      <c r="GJ515" s="249"/>
      <c r="GK515" s="249"/>
      <c r="GL515" s="249"/>
      <c r="GM515" s="249"/>
      <c r="GN515" s="249"/>
      <c r="GO515" s="249"/>
      <c r="GP515" s="249"/>
      <c r="GQ515" s="249"/>
      <c r="GR515" s="249"/>
      <c r="GS515" s="249"/>
      <c r="GT515" s="249"/>
      <c r="GU515" s="249"/>
      <c r="GV515" s="249"/>
      <c r="GW515" s="249"/>
      <c r="GX515" s="249"/>
      <c r="GY515" s="249"/>
      <c r="GZ515" s="249"/>
      <c r="HA515" s="249"/>
      <c r="HB515" s="249"/>
      <c r="HC515" s="249"/>
      <c r="HD515" s="249"/>
      <c r="HE515" s="249"/>
      <c r="HF515" s="249"/>
      <c r="HG515" s="249"/>
      <c r="HH515" s="249"/>
      <c r="HI515" s="249"/>
      <c r="HJ515" s="249"/>
      <c r="HK515" s="249"/>
      <c r="HL515" s="249"/>
      <c r="HM515" s="249"/>
      <c r="HN515" s="249"/>
      <c r="HO515" s="249"/>
      <c r="HP515" s="249"/>
      <c r="HQ515" s="249"/>
      <c r="HR515" s="249"/>
      <c r="HS515" s="249"/>
      <c r="HT515" s="249"/>
      <c r="HU515" s="249"/>
      <c r="HV515" s="249"/>
      <c r="HW515" s="249"/>
      <c r="HX515" s="249"/>
      <c r="HY515" s="249"/>
      <c r="HZ515" s="249"/>
      <c r="IA515" s="249"/>
      <c r="IB515" s="249"/>
      <c r="IC515" s="249"/>
      <c r="ID515" s="249"/>
      <c r="IE515" s="249"/>
      <c r="IF515" s="249"/>
      <c r="IG515" s="249"/>
      <c r="IH515" s="249"/>
      <c r="II515" s="249"/>
      <c r="IJ515" s="249"/>
      <c r="IK515" s="249"/>
      <c r="IL515" s="249"/>
      <c r="IM515" s="249"/>
      <c r="IN515" s="249"/>
      <c r="IO515" s="249"/>
      <c r="IP515" s="249"/>
      <c r="IQ515" s="249"/>
      <c r="IR515" s="249"/>
      <c r="IS515" s="249"/>
      <c r="IT515" s="249"/>
      <c r="IU515" s="249"/>
      <c r="IV515" s="249"/>
      <c r="IW515" s="249"/>
      <c r="IX515" s="249"/>
      <c r="IY515" s="249"/>
      <c r="IZ515" s="249"/>
      <c r="JA515" s="249"/>
      <c r="JB515" s="249"/>
      <c r="JC515" s="249"/>
      <c r="JD515" s="249"/>
      <c r="JE515" s="249"/>
      <c r="JF515" s="249"/>
      <c r="JG515" s="249"/>
      <c r="JH515" s="249"/>
      <c r="JI515" s="249"/>
    </row>
    <row r="516" spans="1:269" s="2696" customFormat="1" ht="29.25" x14ac:dyDescent="0.25">
      <c r="A516" s="411"/>
      <c r="B516" s="411">
        <v>1</v>
      </c>
      <c r="C516" s="720" t="s">
        <v>280</v>
      </c>
      <c r="D516" s="2168"/>
      <c r="E516" s="4"/>
      <c r="F516" s="2422">
        <f>F495+F474</f>
        <v>60633</v>
      </c>
      <c r="G516" s="1867">
        <f>G495+G474</f>
        <v>45474.75</v>
      </c>
      <c r="H516" s="2048">
        <f>H495+H474</f>
        <v>33541</v>
      </c>
      <c r="I516" s="782">
        <f t="shared" si="143"/>
        <v>73.757414829108455</v>
      </c>
      <c r="J516" s="2881"/>
      <c r="K516" s="269"/>
      <c r="L516" s="1489"/>
      <c r="M516" s="1489"/>
      <c r="N516" s="1489"/>
      <c r="O516" s="1489"/>
      <c r="P516" s="1489"/>
      <c r="Q516" s="270"/>
      <c r="R516" s="546"/>
      <c r="S516" s="546"/>
      <c r="T516" s="546"/>
      <c r="U516" s="546"/>
      <c r="V516" s="546"/>
      <c r="W516" s="546"/>
      <c r="X516" s="546"/>
      <c r="Y516" s="546"/>
      <c r="Z516" s="546"/>
      <c r="AA516" s="2882"/>
      <c r="AB516" s="2883"/>
      <c r="AC516" s="2884"/>
      <c r="AD516" s="2883"/>
      <c r="AE516" s="2883"/>
      <c r="AF516" s="2883"/>
      <c r="AG516" s="270"/>
      <c r="AH516" s="270"/>
      <c r="AI516" s="2050">
        <f>AI495+AI474</f>
        <v>0</v>
      </c>
      <c r="AJ516" s="2719"/>
      <c r="AK516" s="2742"/>
      <c r="AL516" s="1459"/>
      <c r="AM516" s="249"/>
      <c r="AN516" s="249"/>
      <c r="AO516" s="249"/>
      <c r="AP516" s="249"/>
      <c r="AQ516" s="249"/>
      <c r="AR516" s="249"/>
      <c r="AS516" s="249"/>
      <c r="AT516" s="249"/>
      <c r="AU516" s="249"/>
      <c r="AV516" s="249"/>
      <c r="AW516" s="249"/>
      <c r="AX516" s="249"/>
      <c r="AY516" s="249"/>
      <c r="AZ516" s="249"/>
      <c r="BA516" s="249"/>
      <c r="BB516" s="249"/>
      <c r="BC516" s="249"/>
      <c r="BD516" s="249"/>
      <c r="BE516" s="249"/>
      <c r="BF516" s="249"/>
      <c r="BG516" s="249"/>
      <c r="BH516" s="249"/>
      <c r="BI516" s="249"/>
      <c r="BJ516" s="249"/>
      <c r="BK516" s="249"/>
      <c r="BL516" s="249"/>
      <c r="BM516" s="249"/>
      <c r="BN516" s="249"/>
      <c r="BO516" s="249"/>
      <c r="BP516" s="249"/>
      <c r="BQ516" s="249"/>
      <c r="BR516" s="249"/>
      <c r="BS516" s="249"/>
      <c r="BT516" s="249"/>
      <c r="BU516" s="249"/>
      <c r="BV516" s="249"/>
      <c r="BW516" s="249"/>
      <c r="BX516" s="249"/>
      <c r="BY516" s="249"/>
      <c r="BZ516" s="249"/>
      <c r="CA516" s="249"/>
      <c r="CB516" s="249"/>
      <c r="CC516" s="249"/>
      <c r="CD516" s="249"/>
      <c r="CE516" s="249"/>
      <c r="CF516" s="249"/>
      <c r="CG516" s="249"/>
      <c r="CH516" s="249"/>
      <c r="CI516" s="249"/>
      <c r="CJ516" s="249"/>
      <c r="CK516" s="249"/>
      <c r="CL516" s="249"/>
      <c r="CM516" s="249"/>
      <c r="CN516" s="249"/>
      <c r="CO516" s="249"/>
      <c r="CP516" s="249"/>
      <c r="CQ516" s="249"/>
      <c r="CR516" s="249"/>
      <c r="CS516" s="249"/>
      <c r="CT516" s="249"/>
      <c r="CU516" s="249"/>
      <c r="CV516" s="249"/>
      <c r="CW516" s="249"/>
      <c r="CX516" s="249"/>
      <c r="CY516" s="249"/>
      <c r="CZ516" s="249"/>
      <c r="DA516" s="249"/>
      <c r="DB516" s="249"/>
      <c r="DC516" s="249"/>
      <c r="DD516" s="249"/>
      <c r="DE516" s="249"/>
      <c r="DF516" s="249"/>
      <c r="DG516" s="249"/>
      <c r="DH516" s="249"/>
      <c r="DI516" s="249"/>
      <c r="DJ516" s="249"/>
      <c r="DK516" s="249"/>
      <c r="DL516" s="249"/>
      <c r="DM516" s="249"/>
      <c r="DN516" s="249"/>
      <c r="DO516" s="249"/>
      <c r="DP516" s="249"/>
      <c r="DQ516" s="249"/>
      <c r="DR516" s="249"/>
      <c r="DS516" s="249"/>
      <c r="DT516" s="249"/>
      <c r="DU516" s="249"/>
      <c r="DV516" s="249"/>
      <c r="DW516" s="249"/>
      <c r="DX516" s="249"/>
      <c r="DY516" s="249"/>
      <c r="DZ516" s="249"/>
      <c r="EA516" s="249"/>
      <c r="EB516" s="249"/>
      <c r="EC516" s="249"/>
      <c r="ED516" s="249"/>
      <c r="EE516" s="249"/>
      <c r="EF516" s="249"/>
      <c r="EG516" s="249"/>
      <c r="EH516" s="249"/>
      <c r="EI516" s="249"/>
      <c r="EJ516" s="249"/>
      <c r="EK516" s="249"/>
      <c r="EL516" s="249"/>
      <c r="EM516" s="249"/>
      <c r="EN516" s="249"/>
      <c r="EO516" s="249"/>
      <c r="EP516" s="249"/>
      <c r="EQ516" s="249"/>
      <c r="ER516" s="249"/>
      <c r="ES516" s="249"/>
      <c r="ET516" s="249"/>
      <c r="EU516" s="249"/>
      <c r="EV516" s="249"/>
      <c r="EW516" s="249"/>
      <c r="EX516" s="249"/>
      <c r="EY516" s="249"/>
      <c r="EZ516" s="249"/>
      <c r="FA516" s="249"/>
      <c r="FB516" s="249"/>
      <c r="FC516" s="249"/>
      <c r="FD516" s="249"/>
      <c r="FE516" s="249"/>
      <c r="FF516" s="249"/>
      <c r="FG516" s="249"/>
      <c r="FH516" s="249"/>
      <c r="FI516" s="249"/>
      <c r="FJ516" s="249"/>
      <c r="FK516" s="249"/>
      <c r="FL516" s="249"/>
      <c r="FM516" s="249"/>
      <c r="FN516" s="249"/>
      <c r="FO516" s="249"/>
      <c r="FP516" s="249"/>
      <c r="FQ516" s="249"/>
      <c r="FR516" s="249"/>
      <c r="FS516" s="249"/>
      <c r="FT516" s="249"/>
      <c r="FU516" s="249"/>
      <c r="FV516" s="249"/>
      <c r="FW516" s="249"/>
      <c r="FX516" s="249"/>
      <c r="FY516" s="249"/>
      <c r="FZ516" s="249"/>
      <c r="GA516" s="249"/>
      <c r="GB516" s="249"/>
      <c r="GC516" s="249"/>
      <c r="GD516" s="249"/>
      <c r="GE516" s="249"/>
      <c r="GF516" s="249"/>
      <c r="GG516" s="249"/>
      <c r="GH516" s="249"/>
      <c r="GI516" s="249"/>
      <c r="GJ516" s="249"/>
      <c r="GK516" s="249"/>
      <c r="GL516" s="249"/>
      <c r="GM516" s="249"/>
      <c r="GN516" s="249"/>
      <c r="GO516" s="249"/>
      <c r="GP516" s="249"/>
      <c r="GQ516" s="249"/>
      <c r="GR516" s="249"/>
      <c r="GS516" s="249"/>
      <c r="GT516" s="249"/>
      <c r="GU516" s="249"/>
      <c r="GV516" s="249"/>
      <c r="GW516" s="249"/>
      <c r="GX516" s="249"/>
      <c r="GY516" s="249"/>
      <c r="GZ516" s="249"/>
      <c r="HA516" s="249"/>
      <c r="HB516" s="249"/>
      <c r="HC516" s="249"/>
      <c r="HD516" s="249"/>
      <c r="HE516" s="249"/>
      <c r="HF516" s="249"/>
      <c r="HG516" s="249"/>
      <c r="HH516" s="249"/>
      <c r="HI516" s="249"/>
      <c r="HJ516" s="249"/>
      <c r="HK516" s="249"/>
      <c r="HL516" s="249"/>
      <c r="HM516" s="249"/>
      <c r="HN516" s="249"/>
      <c r="HO516" s="249"/>
      <c r="HP516" s="249"/>
      <c r="HQ516" s="249"/>
      <c r="HR516" s="249"/>
      <c r="HS516" s="249"/>
      <c r="HT516" s="249"/>
      <c r="HU516" s="249"/>
      <c r="HV516" s="249"/>
      <c r="HW516" s="249"/>
      <c r="HX516" s="249"/>
      <c r="HY516" s="249"/>
      <c r="HZ516" s="249"/>
      <c r="IA516" s="249"/>
      <c r="IB516" s="249"/>
      <c r="IC516" s="249"/>
      <c r="ID516" s="249"/>
      <c r="IE516" s="249"/>
      <c r="IF516" s="249"/>
      <c r="IG516" s="249"/>
      <c r="IH516" s="249"/>
      <c r="II516" s="249"/>
      <c r="IJ516" s="249"/>
      <c r="IK516" s="249"/>
      <c r="IL516" s="249"/>
      <c r="IM516" s="249"/>
      <c r="IN516" s="249"/>
      <c r="IO516" s="249"/>
      <c r="IP516" s="249"/>
      <c r="IQ516" s="249"/>
      <c r="IR516" s="249"/>
      <c r="IS516" s="249"/>
      <c r="IT516" s="249"/>
      <c r="IU516" s="249"/>
      <c r="IV516" s="249"/>
      <c r="IW516" s="249"/>
      <c r="IX516" s="249"/>
      <c r="IY516" s="249"/>
      <c r="IZ516" s="249"/>
      <c r="JA516" s="249"/>
      <c r="JB516" s="249"/>
      <c r="JC516" s="249"/>
      <c r="JD516" s="249"/>
      <c r="JE516" s="249"/>
      <c r="JF516" s="249"/>
      <c r="JG516" s="249"/>
      <c r="JH516" s="249"/>
      <c r="JI516" s="249"/>
    </row>
    <row r="517" spans="1:269" s="2696" customFormat="1" ht="29.25" x14ac:dyDescent="0.25">
      <c r="A517" s="411"/>
      <c r="B517" s="411">
        <v>1</v>
      </c>
      <c r="C517" s="720" t="s">
        <v>281</v>
      </c>
      <c r="D517" s="2277"/>
      <c r="E517" s="4"/>
      <c r="F517" s="2422">
        <f>F499+F501</f>
        <v>17700</v>
      </c>
      <c r="G517" s="1867">
        <f>G499+G501</f>
        <v>13275</v>
      </c>
      <c r="H517" s="2048">
        <f>H499+H501</f>
        <v>12412</v>
      </c>
      <c r="I517" s="782">
        <f t="shared" si="143"/>
        <v>93.499058380414311</v>
      </c>
      <c r="J517" s="2881"/>
      <c r="K517" s="269"/>
      <c r="L517" s="1489"/>
      <c r="M517" s="1489"/>
      <c r="N517" s="1489"/>
      <c r="O517" s="1489"/>
      <c r="P517" s="1489"/>
      <c r="Q517" s="270"/>
      <c r="R517" s="546">
        <v>20982.85</v>
      </c>
      <c r="S517" s="546">
        <v>20982.85</v>
      </c>
      <c r="T517" s="546">
        <v>20982.85</v>
      </c>
      <c r="U517" s="546">
        <v>20982.85</v>
      </c>
      <c r="V517" s="546">
        <v>20982.85</v>
      </c>
      <c r="W517" s="546">
        <v>20982.85</v>
      </c>
      <c r="X517" s="546">
        <v>20982.85</v>
      </c>
      <c r="Y517" s="546">
        <v>20982.85</v>
      </c>
      <c r="Z517" s="546">
        <v>21222.653999999999</v>
      </c>
      <c r="AA517" s="2753">
        <f>R517/12*$C$3+(S517-R517)/11*8+(T517-S517)/10*7+(U517-T517)/9*6+(V517-U517)/8*5+(W517-V517)/7*4+(X517-W517)/6*3+(Y517-X517)/5*2+(Z517-Y517)/4*1</f>
        <v>15797.088499999998</v>
      </c>
      <c r="AB517" s="2883">
        <f>AH517-AG517-AD517</f>
        <v>14876.564240000002</v>
      </c>
      <c r="AC517" s="2884"/>
      <c r="AD517" s="2883"/>
      <c r="AE517" s="2883">
        <f>AB517-AA517</f>
        <v>-920.5242599999965</v>
      </c>
      <c r="AF517" s="2883"/>
      <c r="AG517" s="270">
        <v>0</v>
      </c>
      <c r="AH517" s="270">
        <v>14876.564240000002</v>
      </c>
      <c r="AI517" s="2050">
        <f>AI499+AI501</f>
        <v>0</v>
      </c>
      <c r="AJ517" s="2719"/>
      <c r="AK517" s="2742"/>
      <c r="AL517" s="1459"/>
      <c r="AM517" s="249"/>
      <c r="AN517" s="249"/>
      <c r="AO517" s="249"/>
      <c r="AP517" s="249"/>
      <c r="AQ517" s="249"/>
      <c r="AR517" s="249"/>
      <c r="AS517" s="249"/>
      <c r="AT517" s="249"/>
      <c r="AU517" s="249"/>
      <c r="AV517" s="249"/>
      <c r="AW517" s="249"/>
      <c r="AX517" s="249"/>
      <c r="AY517" s="249"/>
      <c r="AZ517" s="249"/>
      <c r="BA517" s="249"/>
      <c r="BB517" s="249"/>
      <c r="BC517" s="249"/>
      <c r="BD517" s="249"/>
      <c r="BE517" s="249"/>
      <c r="BF517" s="249"/>
      <c r="BG517" s="249"/>
      <c r="BH517" s="249"/>
      <c r="BI517" s="249"/>
      <c r="BJ517" s="249"/>
      <c r="BK517" s="249"/>
      <c r="BL517" s="249"/>
      <c r="BM517" s="249"/>
      <c r="BN517" s="249"/>
      <c r="BO517" s="249"/>
      <c r="BP517" s="249"/>
      <c r="BQ517" s="249"/>
      <c r="BR517" s="249"/>
      <c r="BS517" s="249"/>
      <c r="BT517" s="249"/>
      <c r="BU517" s="249"/>
      <c r="BV517" s="249"/>
      <c r="BW517" s="249"/>
      <c r="BX517" s="249"/>
      <c r="BY517" s="249"/>
      <c r="BZ517" s="249"/>
      <c r="CA517" s="249"/>
      <c r="CB517" s="249"/>
      <c r="CC517" s="249"/>
      <c r="CD517" s="249"/>
      <c r="CE517" s="249"/>
      <c r="CF517" s="249"/>
      <c r="CG517" s="249"/>
      <c r="CH517" s="249"/>
      <c r="CI517" s="249"/>
      <c r="CJ517" s="249"/>
      <c r="CK517" s="249"/>
      <c r="CL517" s="249"/>
      <c r="CM517" s="249"/>
      <c r="CN517" s="249"/>
      <c r="CO517" s="249"/>
      <c r="CP517" s="249"/>
      <c r="CQ517" s="249"/>
      <c r="CR517" s="249"/>
      <c r="CS517" s="249"/>
      <c r="CT517" s="249"/>
      <c r="CU517" s="249"/>
      <c r="CV517" s="249"/>
      <c r="CW517" s="249"/>
      <c r="CX517" s="249"/>
      <c r="CY517" s="249"/>
      <c r="CZ517" s="249"/>
      <c r="DA517" s="249"/>
      <c r="DB517" s="249"/>
      <c r="DC517" s="249"/>
      <c r="DD517" s="249"/>
      <c r="DE517" s="249"/>
      <c r="DF517" s="249"/>
      <c r="DG517" s="249"/>
      <c r="DH517" s="249"/>
      <c r="DI517" s="249"/>
      <c r="DJ517" s="249"/>
      <c r="DK517" s="249"/>
      <c r="DL517" s="249"/>
      <c r="DM517" s="249"/>
      <c r="DN517" s="249"/>
      <c r="DO517" s="249"/>
      <c r="DP517" s="249"/>
      <c r="DQ517" s="249"/>
      <c r="DR517" s="249"/>
      <c r="DS517" s="249"/>
      <c r="DT517" s="249"/>
      <c r="DU517" s="249"/>
      <c r="DV517" s="249"/>
      <c r="DW517" s="249"/>
      <c r="DX517" s="249"/>
      <c r="DY517" s="249"/>
      <c r="DZ517" s="249"/>
      <c r="EA517" s="249"/>
      <c r="EB517" s="249"/>
      <c r="EC517" s="249"/>
      <c r="ED517" s="249"/>
      <c r="EE517" s="249"/>
      <c r="EF517" s="249"/>
      <c r="EG517" s="249"/>
      <c r="EH517" s="249"/>
      <c r="EI517" s="249"/>
      <c r="EJ517" s="249"/>
      <c r="EK517" s="249"/>
      <c r="EL517" s="249"/>
      <c r="EM517" s="249"/>
      <c r="EN517" s="249"/>
      <c r="EO517" s="249"/>
      <c r="EP517" s="249"/>
      <c r="EQ517" s="249"/>
      <c r="ER517" s="249"/>
      <c r="ES517" s="249"/>
      <c r="ET517" s="249"/>
      <c r="EU517" s="249"/>
      <c r="EV517" s="249"/>
      <c r="EW517" s="249"/>
      <c r="EX517" s="249"/>
      <c r="EY517" s="249"/>
      <c r="EZ517" s="249"/>
      <c r="FA517" s="249"/>
      <c r="FB517" s="249"/>
      <c r="FC517" s="249"/>
      <c r="FD517" s="249"/>
      <c r="FE517" s="249"/>
      <c r="FF517" s="249"/>
      <c r="FG517" s="249"/>
      <c r="FH517" s="249"/>
      <c r="FI517" s="249"/>
      <c r="FJ517" s="249"/>
      <c r="FK517" s="249"/>
      <c r="FL517" s="249"/>
      <c r="FM517" s="249"/>
      <c r="FN517" s="249"/>
      <c r="FO517" s="249"/>
      <c r="FP517" s="249"/>
      <c r="FQ517" s="249"/>
      <c r="FR517" s="249"/>
      <c r="FS517" s="249"/>
      <c r="FT517" s="249"/>
      <c r="FU517" s="249"/>
      <c r="FV517" s="249"/>
      <c r="FW517" s="249"/>
      <c r="FX517" s="249"/>
      <c r="FY517" s="249"/>
      <c r="FZ517" s="249"/>
      <c r="GA517" s="249"/>
      <c r="GB517" s="249"/>
      <c r="GC517" s="249"/>
      <c r="GD517" s="249"/>
      <c r="GE517" s="249"/>
      <c r="GF517" s="249"/>
      <c r="GG517" s="249"/>
      <c r="GH517" s="249"/>
      <c r="GI517" s="249"/>
      <c r="GJ517" s="249"/>
      <c r="GK517" s="249"/>
      <c r="GL517" s="249"/>
      <c r="GM517" s="249"/>
      <c r="GN517" s="249"/>
      <c r="GO517" s="249"/>
      <c r="GP517" s="249"/>
      <c r="GQ517" s="249"/>
      <c r="GR517" s="249"/>
      <c r="GS517" s="249"/>
      <c r="GT517" s="249"/>
      <c r="GU517" s="249"/>
      <c r="GV517" s="249"/>
      <c r="GW517" s="249"/>
      <c r="GX517" s="249"/>
      <c r="GY517" s="249"/>
      <c r="GZ517" s="249"/>
      <c r="HA517" s="249"/>
      <c r="HB517" s="249"/>
      <c r="HC517" s="249"/>
      <c r="HD517" s="249"/>
      <c r="HE517" s="249"/>
      <c r="HF517" s="249"/>
      <c r="HG517" s="249"/>
      <c r="HH517" s="249"/>
      <c r="HI517" s="249"/>
      <c r="HJ517" s="249"/>
      <c r="HK517" s="249"/>
      <c r="HL517" s="249"/>
      <c r="HM517" s="249"/>
      <c r="HN517" s="249"/>
      <c r="HO517" s="249"/>
      <c r="HP517" s="249"/>
      <c r="HQ517" s="249"/>
      <c r="HR517" s="249"/>
      <c r="HS517" s="249"/>
      <c r="HT517" s="249"/>
      <c r="HU517" s="249"/>
      <c r="HV517" s="249"/>
      <c r="HW517" s="249"/>
      <c r="HX517" s="249"/>
      <c r="HY517" s="249"/>
      <c r="HZ517" s="249"/>
      <c r="IA517" s="249"/>
      <c r="IB517" s="249"/>
      <c r="IC517" s="249"/>
      <c r="ID517" s="249"/>
      <c r="IE517" s="249"/>
      <c r="IF517" s="249"/>
      <c r="IG517" s="249"/>
      <c r="IH517" s="249"/>
      <c r="II517" s="249"/>
      <c r="IJ517" s="249"/>
      <c r="IK517" s="249"/>
      <c r="IL517" s="249"/>
      <c r="IM517" s="249"/>
      <c r="IN517" s="249"/>
      <c r="IO517" s="249"/>
      <c r="IP517" s="249"/>
      <c r="IQ517" s="249"/>
      <c r="IR517" s="249"/>
      <c r="IS517" s="249"/>
      <c r="IT517" s="249"/>
      <c r="IU517" s="249"/>
      <c r="IV517" s="249"/>
      <c r="IW517" s="249"/>
      <c r="IX517" s="249"/>
      <c r="IY517" s="249"/>
      <c r="IZ517" s="249"/>
      <c r="JA517" s="249"/>
      <c r="JB517" s="249"/>
      <c r="JC517" s="249"/>
      <c r="JD517" s="249"/>
      <c r="JE517" s="249"/>
      <c r="JF517" s="249"/>
      <c r="JG517" s="249"/>
      <c r="JH517" s="249"/>
      <c r="JI517" s="249"/>
    </row>
    <row r="518" spans="1:269" s="2696" customFormat="1" x14ac:dyDescent="0.25">
      <c r="A518" s="411"/>
      <c r="B518" s="411">
        <v>1</v>
      </c>
      <c r="C518" s="721" t="s">
        <v>138</v>
      </c>
      <c r="D518" s="4"/>
      <c r="E518" s="4"/>
      <c r="F518" s="2422">
        <f>F514+F515+F516*2.9+F517</f>
        <v>281786.69999999995</v>
      </c>
      <c r="G518" s="1867">
        <f>G514+G515+G516*2.9+G517</f>
        <v>211340.02499999999</v>
      </c>
      <c r="H518" s="2048">
        <f>H514+H515+H516*2.9+H517</f>
        <v>177986.9</v>
      </c>
      <c r="I518" s="782">
        <f t="shared" si="143"/>
        <v>84.218263909072604</v>
      </c>
      <c r="J518" s="2881"/>
      <c r="K518" s="269"/>
      <c r="L518" s="1489"/>
      <c r="M518" s="1489"/>
      <c r="N518" s="1489"/>
      <c r="O518" s="1489"/>
      <c r="P518" s="1489"/>
      <c r="Q518" s="270"/>
      <c r="R518" s="2760">
        <f t="shared" ref="R518:AA518" si="144">R517+R502+R476+R466+R486</f>
        <v>392346.11723000003</v>
      </c>
      <c r="S518" s="2760">
        <f t="shared" si="144"/>
        <v>392346.11723000003</v>
      </c>
      <c r="T518" s="2760">
        <f t="shared" si="144"/>
        <v>392346.11723000003</v>
      </c>
      <c r="U518" s="2760">
        <f t="shared" si="144"/>
        <v>392346.11723000003</v>
      </c>
      <c r="V518" s="2760">
        <f t="shared" si="144"/>
        <v>392346.11723000003</v>
      </c>
      <c r="W518" s="2760">
        <f t="shared" ref="W518:X518" si="145">W517+W502+W476+W466+W486</f>
        <v>392346.11723000003</v>
      </c>
      <c r="X518" s="2760">
        <f t="shared" si="145"/>
        <v>392346.11723000003</v>
      </c>
      <c r="Y518" s="2760">
        <f t="shared" ref="Y518:Z518" si="146">Y517+Y502+Y476+Y466+Y486</f>
        <v>392346.11723000003</v>
      </c>
      <c r="Z518" s="2760">
        <f t="shared" si="146"/>
        <v>399124.91923000006</v>
      </c>
      <c r="AA518" s="3084">
        <f t="shared" si="144"/>
        <v>296535.75970250001</v>
      </c>
      <c r="AB518" s="1867">
        <f t="shared" ref="AB518:AH518" si="147">AB517+AB502+AB476+AB466+AB486</f>
        <v>296708.53215999994</v>
      </c>
      <c r="AC518" s="2968">
        <f t="shared" si="147"/>
        <v>0</v>
      </c>
      <c r="AD518" s="1867">
        <f t="shared" si="147"/>
        <v>26113.8367</v>
      </c>
      <c r="AE518" s="1867">
        <f t="shared" si="147"/>
        <v>172.77245749995302</v>
      </c>
      <c r="AF518" s="1867">
        <f t="shared" si="147"/>
        <v>-70.81183</v>
      </c>
      <c r="AG518" s="1489">
        <f t="shared" si="147"/>
        <v>-97.757080000000016</v>
      </c>
      <c r="AH518" s="1489">
        <f t="shared" si="147"/>
        <v>322724.61177999998</v>
      </c>
      <c r="AI518" s="2050">
        <f>AI514+AI515+AI516*2.9+AI517</f>
        <v>0</v>
      </c>
      <c r="AJ518" s="2719"/>
      <c r="AK518" s="2742"/>
      <c r="AL518" s="1459"/>
      <c r="AM518" s="249"/>
      <c r="AN518" s="249"/>
      <c r="AO518" s="249"/>
      <c r="AP518" s="249"/>
      <c r="AQ518" s="249"/>
      <c r="AR518" s="249"/>
      <c r="AS518" s="249"/>
      <c r="AT518" s="249"/>
      <c r="AU518" s="249"/>
      <c r="AV518" s="249"/>
      <c r="AW518" s="249"/>
      <c r="AX518" s="249"/>
      <c r="AY518" s="249"/>
      <c r="AZ518" s="249"/>
      <c r="BA518" s="249"/>
      <c r="BB518" s="249"/>
      <c r="BC518" s="249"/>
      <c r="BD518" s="249"/>
      <c r="BE518" s="249"/>
      <c r="BF518" s="249"/>
      <c r="BG518" s="249"/>
      <c r="BH518" s="249"/>
      <c r="BI518" s="249"/>
      <c r="BJ518" s="249"/>
      <c r="BK518" s="249"/>
      <c r="BL518" s="249"/>
      <c r="BM518" s="249"/>
      <c r="BN518" s="249"/>
      <c r="BO518" s="249"/>
      <c r="BP518" s="249"/>
      <c r="BQ518" s="249"/>
      <c r="BR518" s="249"/>
      <c r="BS518" s="249"/>
      <c r="BT518" s="249"/>
      <c r="BU518" s="249"/>
      <c r="BV518" s="249"/>
      <c r="BW518" s="249"/>
      <c r="BX518" s="249"/>
      <c r="BY518" s="249"/>
      <c r="BZ518" s="249"/>
      <c r="CA518" s="249"/>
      <c r="CB518" s="249"/>
      <c r="CC518" s="249"/>
      <c r="CD518" s="249"/>
      <c r="CE518" s="249"/>
      <c r="CF518" s="249"/>
      <c r="CG518" s="249"/>
      <c r="CH518" s="249"/>
      <c r="CI518" s="249"/>
      <c r="CJ518" s="249"/>
      <c r="CK518" s="249"/>
      <c r="CL518" s="249"/>
      <c r="CM518" s="249"/>
      <c r="CN518" s="249"/>
      <c r="CO518" s="249"/>
      <c r="CP518" s="249"/>
      <c r="CQ518" s="249"/>
      <c r="CR518" s="249"/>
      <c r="CS518" s="249"/>
      <c r="CT518" s="249"/>
      <c r="CU518" s="249"/>
      <c r="CV518" s="249"/>
      <c r="CW518" s="249"/>
      <c r="CX518" s="249"/>
      <c r="CY518" s="249"/>
      <c r="CZ518" s="249"/>
      <c r="DA518" s="249"/>
      <c r="DB518" s="249"/>
      <c r="DC518" s="249"/>
      <c r="DD518" s="249"/>
      <c r="DE518" s="249"/>
      <c r="DF518" s="249"/>
      <c r="DG518" s="249"/>
      <c r="DH518" s="249"/>
      <c r="DI518" s="249"/>
      <c r="DJ518" s="249"/>
      <c r="DK518" s="249"/>
      <c r="DL518" s="249"/>
      <c r="DM518" s="249"/>
      <c r="DN518" s="249"/>
      <c r="DO518" s="249"/>
      <c r="DP518" s="249"/>
      <c r="DQ518" s="249"/>
      <c r="DR518" s="249"/>
      <c r="DS518" s="249"/>
      <c r="DT518" s="249"/>
      <c r="DU518" s="249"/>
      <c r="DV518" s="249"/>
      <c r="DW518" s="249"/>
      <c r="DX518" s="249"/>
      <c r="DY518" s="249"/>
      <c r="DZ518" s="249"/>
      <c r="EA518" s="249"/>
      <c r="EB518" s="249"/>
      <c r="EC518" s="249"/>
      <c r="ED518" s="249"/>
      <c r="EE518" s="249"/>
      <c r="EF518" s="249"/>
      <c r="EG518" s="249"/>
      <c r="EH518" s="249"/>
      <c r="EI518" s="249"/>
      <c r="EJ518" s="249"/>
      <c r="EK518" s="249"/>
      <c r="EL518" s="249"/>
      <c r="EM518" s="249"/>
      <c r="EN518" s="249"/>
      <c r="EO518" s="249"/>
      <c r="EP518" s="249"/>
      <c r="EQ518" s="249"/>
      <c r="ER518" s="249"/>
      <c r="ES518" s="249"/>
      <c r="ET518" s="249"/>
      <c r="EU518" s="249"/>
      <c r="EV518" s="249"/>
      <c r="EW518" s="249"/>
      <c r="EX518" s="249"/>
      <c r="EY518" s="249"/>
      <c r="EZ518" s="249"/>
      <c r="FA518" s="249"/>
      <c r="FB518" s="249"/>
      <c r="FC518" s="249"/>
      <c r="FD518" s="249"/>
      <c r="FE518" s="249"/>
      <c r="FF518" s="249"/>
      <c r="FG518" s="249"/>
      <c r="FH518" s="249"/>
      <c r="FI518" s="249"/>
      <c r="FJ518" s="249"/>
      <c r="FK518" s="249"/>
      <c r="FL518" s="249"/>
      <c r="FM518" s="249"/>
      <c r="FN518" s="249"/>
      <c r="FO518" s="249"/>
      <c r="FP518" s="249"/>
      <c r="FQ518" s="249"/>
      <c r="FR518" s="249"/>
      <c r="FS518" s="249"/>
      <c r="FT518" s="249"/>
      <c r="FU518" s="249"/>
      <c r="FV518" s="249"/>
      <c r="FW518" s="249"/>
      <c r="FX518" s="249"/>
      <c r="FY518" s="249"/>
      <c r="FZ518" s="249"/>
      <c r="GA518" s="249"/>
      <c r="GB518" s="249"/>
      <c r="GC518" s="249"/>
      <c r="GD518" s="249"/>
      <c r="GE518" s="249"/>
      <c r="GF518" s="249"/>
      <c r="GG518" s="249"/>
      <c r="GH518" s="249"/>
      <c r="GI518" s="249"/>
      <c r="GJ518" s="249"/>
      <c r="GK518" s="249"/>
      <c r="GL518" s="249"/>
      <c r="GM518" s="249"/>
      <c r="GN518" s="249"/>
      <c r="GO518" s="249"/>
      <c r="GP518" s="249"/>
      <c r="GQ518" s="249"/>
      <c r="GR518" s="249"/>
      <c r="GS518" s="249"/>
      <c r="GT518" s="249"/>
      <c r="GU518" s="249"/>
      <c r="GV518" s="249"/>
      <c r="GW518" s="249"/>
      <c r="GX518" s="249"/>
      <c r="GY518" s="249"/>
      <c r="GZ518" s="249"/>
      <c r="HA518" s="249"/>
      <c r="HB518" s="249"/>
      <c r="HC518" s="249"/>
      <c r="HD518" s="249"/>
      <c r="HE518" s="249"/>
      <c r="HF518" s="249"/>
      <c r="HG518" s="249"/>
      <c r="HH518" s="249"/>
      <c r="HI518" s="249"/>
      <c r="HJ518" s="249"/>
      <c r="HK518" s="249"/>
      <c r="HL518" s="249"/>
      <c r="HM518" s="249"/>
      <c r="HN518" s="249"/>
      <c r="HO518" s="249"/>
      <c r="HP518" s="249"/>
      <c r="HQ518" s="249"/>
      <c r="HR518" s="249"/>
      <c r="HS518" s="249"/>
      <c r="HT518" s="249"/>
      <c r="HU518" s="249"/>
      <c r="HV518" s="249"/>
      <c r="HW518" s="249"/>
      <c r="HX518" s="249"/>
      <c r="HY518" s="249"/>
      <c r="HZ518" s="249"/>
      <c r="IA518" s="249"/>
      <c r="IB518" s="249"/>
      <c r="IC518" s="249"/>
      <c r="ID518" s="249"/>
      <c r="IE518" s="249"/>
      <c r="IF518" s="249"/>
      <c r="IG518" s="249"/>
      <c r="IH518" s="249"/>
      <c r="II518" s="249"/>
      <c r="IJ518" s="249"/>
      <c r="IK518" s="249"/>
      <c r="IL518" s="249"/>
      <c r="IM518" s="249"/>
      <c r="IN518" s="249"/>
      <c r="IO518" s="249"/>
      <c r="IP518" s="249"/>
      <c r="IQ518" s="249"/>
      <c r="IR518" s="249"/>
      <c r="IS518" s="249"/>
      <c r="IT518" s="249"/>
      <c r="IU518" s="249"/>
      <c r="IV518" s="249"/>
      <c r="IW518" s="249"/>
      <c r="IX518" s="249"/>
      <c r="IY518" s="249"/>
      <c r="IZ518" s="249"/>
      <c r="JA518" s="249"/>
      <c r="JB518" s="249"/>
      <c r="JC518" s="249"/>
      <c r="JD518" s="249"/>
      <c r="JE518" s="249"/>
      <c r="JF518" s="249"/>
      <c r="JG518" s="249"/>
      <c r="JH518" s="249"/>
      <c r="JI518" s="249"/>
    </row>
    <row r="519" spans="1:269" s="2696" customFormat="1" x14ac:dyDescent="0.25">
      <c r="A519" s="411"/>
      <c r="B519" s="411">
        <v>1</v>
      </c>
      <c r="C519" s="4"/>
      <c r="D519" s="4"/>
      <c r="E519" s="2597"/>
      <c r="F519" s="435"/>
      <c r="G519" s="213"/>
      <c r="H519" s="375"/>
      <c r="I519" s="375"/>
      <c r="J519" s="2490"/>
      <c r="K519" s="2490"/>
      <c r="L519" s="2784"/>
      <c r="M519" s="2784"/>
      <c r="N519" s="2784"/>
      <c r="O519" s="2784"/>
      <c r="P519" s="2784"/>
      <c r="Q519" s="2784"/>
      <c r="R519" s="2782"/>
      <c r="S519" s="2782"/>
      <c r="T519" s="2782"/>
      <c r="U519" s="2782"/>
      <c r="V519" s="2782"/>
      <c r="W519" s="2782"/>
      <c r="X519" s="2782"/>
      <c r="Y519" s="2782"/>
      <c r="Z519" s="2782"/>
      <c r="AA519" s="2874">
        <f t="shared" ref="AA519:AA585" si="148">R519/12*$C$3</f>
        <v>0</v>
      </c>
      <c r="AB519" s="2853"/>
      <c r="AC519" s="2854"/>
      <c r="AD519" s="2853"/>
      <c r="AE519" s="2853"/>
      <c r="AF519" s="2853"/>
      <c r="AG519" s="2853"/>
      <c r="AH519" s="2853"/>
      <c r="AI519" s="1283"/>
      <c r="AJ519" s="2474"/>
      <c r="AK519" s="2742"/>
      <c r="AL519" s="1401"/>
    </row>
    <row r="520" spans="1:269" s="2696" customFormat="1" x14ac:dyDescent="0.25">
      <c r="A520" s="411">
        <v>1</v>
      </c>
      <c r="B520" s="411">
        <v>1</v>
      </c>
      <c r="C520" s="1725" t="s">
        <v>29</v>
      </c>
      <c r="D520" s="1725"/>
      <c r="E520" s="2"/>
      <c r="F520" s="419"/>
      <c r="G520" s="375"/>
      <c r="H520" s="375"/>
      <c r="I520" s="375"/>
      <c r="J520" s="1886"/>
      <c r="K520" s="1886"/>
      <c r="L520" s="1045"/>
      <c r="M520" s="1045"/>
      <c r="N520" s="1045"/>
      <c r="O520" s="1045"/>
      <c r="P520" s="1045"/>
      <c r="Q520" s="1045"/>
      <c r="R520" s="608"/>
      <c r="S520" s="608"/>
      <c r="T520" s="608"/>
      <c r="U520" s="608"/>
      <c r="V520" s="608"/>
      <c r="W520" s="608"/>
      <c r="X520" s="608"/>
      <c r="Y520" s="608"/>
      <c r="Z520" s="608"/>
      <c r="AA520" s="2880">
        <f t="shared" si="148"/>
        <v>0</v>
      </c>
      <c r="AB520" s="2538"/>
      <c r="AC520" s="2709"/>
      <c r="AD520" s="2538"/>
      <c r="AE520" s="2538"/>
      <c r="AF520" s="2538"/>
      <c r="AG520" s="2538"/>
      <c r="AH520" s="2538"/>
      <c r="AI520" s="1283"/>
      <c r="AJ520" s="2711"/>
      <c r="AK520" s="2742"/>
      <c r="AL520" s="1401"/>
    </row>
    <row r="521" spans="1:269" s="2696" customFormat="1" x14ac:dyDescent="0.25">
      <c r="A521" s="411">
        <v>1</v>
      </c>
      <c r="B521" s="411">
        <v>1</v>
      </c>
      <c r="C521" s="1392" t="s">
        <v>46</v>
      </c>
      <c r="D521" s="1392"/>
      <c r="E521" s="375">
        <v>300</v>
      </c>
      <c r="F521" s="419">
        <v>299</v>
      </c>
      <c r="G521" s="213">
        <f>ROUND(F521/12*$C$3,0)</f>
        <v>224</v>
      </c>
      <c r="H521" s="213">
        <v>164</v>
      </c>
      <c r="I521" s="213">
        <f>H521/G521*100</f>
        <v>73.214285714285708</v>
      </c>
      <c r="J521" s="1143">
        <v>10</v>
      </c>
      <c r="K521" s="269">
        <f>N521/H521</f>
        <v>4.9268292682926829</v>
      </c>
      <c r="L521" s="270">
        <f>ROUND(F521*J521,0)</f>
        <v>2990</v>
      </c>
      <c r="M521" s="270">
        <f>L521/12*$C$3</f>
        <v>2242.5</v>
      </c>
      <c r="N521" s="270">
        <v>808</v>
      </c>
      <c r="O521" s="270">
        <f>N521/M521*100</f>
        <v>36.031215161649946</v>
      </c>
      <c r="P521" s="270">
        <f>L521/E521</f>
        <v>9.9666666666666668</v>
      </c>
      <c r="Q521" s="270">
        <f>N521/$C$3*12/P521</f>
        <v>108.09364548494982</v>
      </c>
      <c r="R521" s="546"/>
      <c r="S521" s="546"/>
      <c r="T521" s="546"/>
      <c r="U521" s="546"/>
      <c r="V521" s="546"/>
      <c r="W521" s="546"/>
      <c r="X521" s="546"/>
      <c r="Y521" s="546"/>
      <c r="Z521" s="546"/>
      <c r="AA521" s="2879">
        <f t="shared" si="148"/>
        <v>0</v>
      </c>
      <c r="AB521" s="415"/>
      <c r="AC521" s="2733"/>
      <c r="AD521" s="415"/>
      <c r="AE521" s="415"/>
      <c r="AF521" s="415"/>
      <c r="AG521" s="415"/>
      <c r="AH521" s="415"/>
      <c r="AI521" s="1279"/>
      <c r="AJ521" s="1291"/>
      <c r="AK521" s="2742"/>
      <c r="AL521" s="1401"/>
    </row>
    <row r="522" spans="1:269" s="2696" customFormat="1" x14ac:dyDescent="0.25">
      <c r="A522" s="411">
        <v>1</v>
      </c>
      <c r="B522" s="411">
        <v>1</v>
      </c>
      <c r="C522" s="1725" t="s">
        <v>33</v>
      </c>
      <c r="D522" s="1725"/>
      <c r="E522" s="1725"/>
      <c r="F522" s="2422">
        <f>SUM(F521:F521)</f>
        <v>299</v>
      </c>
      <c r="G522" s="2489">
        <f>SUM(G521:G521)</f>
        <v>224</v>
      </c>
      <c r="H522" s="2489">
        <f>SUM(H521:H521)</f>
        <v>164</v>
      </c>
      <c r="I522" s="2489">
        <f>H522/G522*100</f>
        <v>73.214285714285708</v>
      </c>
      <c r="J522" s="2490">
        <f>SUM(L522/F522)</f>
        <v>10</v>
      </c>
      <c r="K522" s="385">
        <f>N522/H522</f>
        <v>4.9268292682926829</v>
      </c>
      <c r="L522" s="990">
        <f>SUM(L521:L521)</f>
        <v>2990</v>
      </c>
      <c r="M522" s="990">
        <f>SUM(M521:M521)</f>
        <v>2242.5</v>
      </c>
      <c r="N522" s="990">
        <f>SUM(N521:N521)</f>
        <v>808</v>
      </c>
      <c r="O522" s="270">
        <f>N522/M522*100</f>
        <v>36.031215161649946</v>
      </c>
      <c r="P522" s="1632">
        <f>SUM(P521:P521)</f>
        <v>9.9666666666666668</v>
      </c>
      <c r="Q522" s="270">
        <f>N522/$C$3*12/P522</f>
        <v>108.09364548494982</v>
      </c>
      <c r="R522" s="608"/>
      <c r="S522" s="608"/>
      <c r="T522" s="608"/>
      <c r="U522" s="608"/>
      <c r="V522" s="608"/>
      <c r="W522" s="608"/>
      <c r="X522" s="608"/>
      <c r="Y522" s="608"/>
      <c r="Z522" s="608"/>
      <c r="AA522" s="2874">
        <f t="shared" si="148"/>
        <v>0</v>
      </c>
      <c r="AB522" s="2853"/>
      <c r="AC522" s="2854"/>
      <c r="AD522" s="2853"/>
      <c r="AE522" s="2853"/>
      <c r="AF522" s="2853"/>
      <c r="AG522" s="2538"/>
      <c r="AH522" s="2538"/>
      <c r="AI522" s="2491">
        <f>SUM(AI521:AI521)</f>
        <v>0</v>
      </c>
      <c r="AJ522" s="2711"/>
      <c r="AK522" s="2742"/>
      <c r="AL522" s="1401"/>
    </row>
    <row r="523" spans="1:269" s="2696" customFormat="1" ht="30" x14ac:dyDescent="0.25">
      <c r="A523" s="411">
        <v>1</v>
      </c>
      <c r="B523" s="411">
        <v>1</v>
      </c>
      <c r="C523" s="2" t="s">
        <v>127</v>
      </c>
      <c r="D523" s="2"/>
      <c r="E523" s="1725"/>
      <c r="F523" s="2422"/>
      <c r="G523" s="2489"/>
      <c r="H523" s="2489"/>
      <c r="I523" s="2489"/>
      <c r="J523" s="2490"/>
      <c r="K523" s="385"/>
      <c r="L523" s="990"/>
      <c r="M523" s="990"/>
      <c r="N523" s="990"/>
      <c r="O523" s="270"/>
      <c r="P523" s="1632"/>
      <c r="Q523" s="270"/>
      <c r="R523" s="608"/>
      <c r="S523" s="608"/>
      <c r="T523" s="608"/>
      <c r="U523" s="608"/>
      <c r="V523" s="608"/>
      <c r="W523" s="608"/>
      <c r="X523" s="608"/>
      <c r="Y523" s="608"/>
      <c r="Z523" s="608"/>
      <c r="AA523" s="2880">
        <f t="shared" si="148"/>
        <v>0</v>
      </c>
      <c r="AB523" s="2538"/>
      <c r="AC523" s="2709"/>
      <c r="AD523" s="2538"/>
      <c r="AE523" s="2538"/>
      <c r="AF523" s="2538"/>
      <c r="AG523" s="2538"/>
      <c r="AH523" s="2538"/>
      <c r="AI523" s="2491"/>
      <c r="AJ523" s="2711"/>
      <c r="AK523" s="2742"/>
      <c r="AL523" s="1401"/>
    </row>
    <row r="524" spans="1:269" s="2696" customFormat="1" x14ac:dyDescent="0.25">
      <c r="A524" s="411"/>
      <c r="B524" s="411">
        <v>1</v>
      </c>
      <c r="C524" s="2694" t="s">
        <v>9</v>
      </c>
      <c r="D524" s="2694"/>
      <c r="E524" s="223">
        <v>240</v>
      </c>
      <c r="F524" s="419">
        <v>130</v>
      </c>
      <c r="G524" s="213">
        <f>(F524/12*$C$3)</f>
        <v>97.5</v>
      </c>
      <c r="H524" s="2164">
        <v>91</v>
      </c>
      <c r="I524" s="213">
        <f>H524/G524*100</f>
        <v>93.333333333333329</v>
      </c>
      <c r="J524" s="2783">
        <v>3</v>
      </c>
      <c r="K524" s="269">
        <f>N524/H524</f>
        <v>1</v>
      </c>
      <c r="L524" s="270">
        <f>ROUND(F524*J524,0)</f>
        <v>390</v>
      </c>
      <c r="M524" s="270">
        <f>L524/12*$C$3</f>
        <v>292.5</v>
      </c>
      <c r="N524" s="2538">
        <v>91</v>
      </c>
      <c r="O524" s="270">
        <f>N524/M524*100</f>
        <v>31.111111111111111</v>
      </c>
      <c r="P524" s="270">
        <f>L524/E524</f>
        <v>1.625</v>
      </c>
      <c r="Q524" s="270">
        <f>N524/$C$3*12/P524</f>
        <v>74.666666666666657</v>
      </c>
      <c r="R524" s="608"/>
      <c r="S524" s="608"/>
      <c r="T524" s="608"/>
      <c r="U524" s="608"/>
      <c r="V524" s="608"/>
      <c r="W524" s="608"/>
      <c r="X524" s="608"/>
      <c r="Y524" s="608"/>
      <c r="Z524" s="608"/>
      <c r="AA524" s="2880">
        <f t="shared" si="148"/>
        <v>0</v>
      </c>
      <c r="AB524" s="2538"/>
      <c r="AC524" s="2709"/>
      <c r="AD524" s="2538"/>
      <c r="AE524" s="2538"/>
      <c r="AF524" s="2538"/>
      <c r="AG524" s="2538"/>
      <c r="AH524" s="2538"/>
      <c r="AI524" s="2165"/>
      <c r="AJ524" s="2711"/>
      <c r="AK524" s="2742"/>
      <c r="AL524" s="1401"/>
    </row>
    <row r="525" spans="1:269" s="2696" customFormat="1" x14ac:dyDescent="0.25">
      <c r="A525" s="411">
        <v>1</v>
      </c>
      <c r="B525" s="411">
        <v>1</v>
      </c>
      <c r="C525" s="1468" t="s">
        <v>67</v>
      </c>
      <c r="D525" s="1468"/>
      <c r="E525" s="223">
        <v>240</v>
      </c>
      <c r="F525" s="419">
        <v>643</v>
      </c>
      <c r="G525" s="213">
        <f>(F525/12*$C$3)</f>
        <v>482.25</v>
      </c>
      <c r="H525" s="213">
        <v>515</v>
      </c>
      <c r="I525" s="213">
        <f>H525/G525*100</f>
        <v>106.79108346293415</v>
      </c>
      <c r="J525" s="2783">
        <v>8</v>
      </c>
      <c r="K525" s="269">
        <f>N525/H525</f>
        <v>7.7786407766990289</v>
      </c>
      <c r="L525" s="270">
        <f>ROUND(F525*J525,0)</f>
        <v>5144</v>
      </c>
      <c r="M525" s="270">
        <f>L525/12*$C$3</f>
        <v>3858</v>
      </c>
      <c r="N525" s="270">
        <v>4006</v>
      </c>
      <c r="O525" s="270">
        <f>N525/M525*100</f>
        <v>103.83618455158113</v>
      </c>
      <c r="P525" s="270">
        <f>L525/E525</f>
        <v>21.433333333333334</v>
      </c>
      <c r="Q525" s="270">
        <f>N525/$C$3*12/P525</f>
        <v>249.20684292379468</v>
      </c>
      <c r="R525" s="608"/>
      <c r="S525" s="608"/>
      <c r="T525" s="608"/>
      <c r="U525" s="608"/>
      <c r="V525" s="608"/>
      <c r="W525" s="608"/>
      <c r="X525" s="608"/>
      <c r="Y525" s="608"/>
      <c r="Z525" s="608"/>
      <c r="AA525" s="2880">
        <f t="shared" si="148"/>
        <v>0</v>
      </c>
      <c r="AB525" s="2538"/>
      <c r="AC525" s="2709"/>
      <c r="AD525" s="2538"/>
      <c r="AE525" s="2538"/>
      <c r="AF525" s="2538"/>
      <c r="AG525" s="2538"/>
      <c r="AH525" s="2538"/>
      <c r="AI525" s="1279"/>
      <c r="AJ525" s="2711"/>
      <c r="AK525" s="2742"/>
      <c r="AL525" s="1401"/>
    </row>
    <row r="526" spans="1:269" s="249" customFormat="1" x14ac:dyDescent="0.25">
      <c r="A526" s="411">
        <v>1</v>
      </c>
      <c r="B526" s="411">
        <v>1</v>
      </c>
      <c r="C526" s="2493" t="s">
        <v>154</v>
      </c>
      <c r="D526" s="2493"/>
      <c r="E526" s="2493"/>
      <c r="F526" s="417">
        <f>SUM(F524:F525)</f>
        <v>773</v>
      </c>
      <c r="G526" s="780">
        <f>SUM(G524:G525)</f>
        <v>579.75</v>
      </c>
      <c r="H526" s="780">
        <f>SUM(H524:H525)</f>
        <v>606</v>
      </c>
      <c r="I526" s="213">
        <f>H526/G526*100</f>
        <v>104.52781371280724</v>
      </c>
      <c r="J526" s="2490">
        <f>SUM(L526/F526)</f>
        <v>7.1591203104786549</v>
      </c>
      <c r="K526" s="269">
        <f>N526/H526</f>
        <v>6.7607260726072607</v>
      </c>
      <c r="L526" s="1489">
        <f>SUM(L524:L525)</f>
        <v>5534</v>
      </c>
      <c r="M526" s="1489">
        <f>SUM(M524:M525)</f>
        <v>4150.5</v>
      </c>
      <c r="N526" s="1489">
        <f>SUM(N524:N525)</f>
        <v>4097</v>
      </c>
      <c r="O526" s="270">
        <f>N526/M526*100</f>
        <v>98.710998674858459</v>
      </c>
      <c r="P526" s="1489">
        <f>SUM(P524:P525)</f>
        <v>23.058333333333334</v>
      </c>
      <c r="Q526" s="270">
        <f>N526/$C$3*12/P526</f>
        <v>236.9063968196603</v>
      </c>
      <c r="R526" s="546"/>
      <c r="S526" s="546"/>
      <c r="T526" s="546"/>
      <c r="U526" s="546"/>
      <c r="V526" s="546"/>
      <c r="W526" s="546"/>
      <c r="X526" s="546"/>
      <c r="Y526" s="546"/>
      <c r="Z526" s="546"/>
      <c r="AA526" s="2874">
        <f t="shared" si="148"/>
        <v>0</v>
      </c>
      <c r="AB526" s="2853"/>
      <c r="AC526" s="2854"/>
      <c r="AD526" s="2853"/>
      <c r="AE526" s="2853"/>
      <c r="AF526" s="2853"/>
      <c r="AG526" s="415"/>
      <c r="AH526" s="415"/>
      <c r="AI526" s="1306">
        <f>SUM(AI524:AI525)</f>
        <v>0</v>
      </c>
      <c r="AJ526" s="1291"/>
      <c r="AK526" s="2742"/>
      <c r="AL526" s="1459"/>
    </row>
    <row r="527" spans="1:269" s="2696" customFormat="1" ht="29.25" x14ac:dyDescent="0.25">
      <c r="A527" s="411">
        <v>1</v>
      </c>
      <c r="B527" s="411">
        <v>1</v>
      </c>
      <c r="C527" s="997" t="s">
        <v>139</v>
      </c>
      <c r="D527" s="997"/>
      <c r="E527" s="997"/>
      <c r="F527" s="2422">
        <f>SUM(F526,F522)</f>
        <v>1072</v>
      </c>
      <c r="G527" s="2489">
        <f>SUM(G526,G522)</f>
        <v>803.75</v>
      </c>
      <c r="H527" s="2489">
        <f>SUM(H526,H522)</f>
        <v>770</v>
      </c>
      <c r="I527" s="2489">
        <f>H527/G527*100</f>
        <v>95.800933125972008</v>
      </c>
      <c r="J527" s="2490">
        <f>SUM(L527/F527)</f>
        <v>7.9514925373134329</v>
      </c>
      <c r="K527" s="269">
        <f>N527/H527</f>
        <v>6.3701298701298699</v>
      </c>
      <c r="L527" s="2489">
        <f>SUM(L526,L522)</f>
        <v>8524</v>
      </c>
      <c r="M527" s="2489">
        <f>SUM(M526,M522)</f>
        <v>6393</v>
      </c>
      <c r="N527" s="2489">
        <f>SUM(N526,N522)</f>
        <v>4905</v>
      </c>
      <c r="O527" s="270">
        <f>N527/M527*100</f>
        <v>76.724542468324728</v>
      </c>
      <c r="P527" s="2489">
        <f>SUM(P526,P522)</f>
        <v>33.024999999999999</v>
      </c>
      <c r="Q527" s="270">
        <f>N527/$C$3*12/P527</f>
        <v>198.03179409538228</v>
      </c>
      <c r="R527" s="2885">
        <v>32082.479585416957</v>
      </c>
      <c r="S527" s="2885">
        <v>32082.479585416957</v>
      </c>
      <c r="T527" s="2885">
        <v>32082.479585416957</v>
      </c>
      <c r="U527" s="2885">
        <v>32082.479585416957</v>
      </c>
      <c r="V527" s="2885">
        <v>32082.479585416957</v>
      </c>
      <c r="W527" s="2885">
        <v>32082.479585416957</v>
      </c>
      <c r="X527" s="2885">
        <v>32082.479585416957</v>
      </c>
      <c r="Y527" s="2885">
        <v>32082.479585416957</v>
      </c>
      <c r="Z527" s="2885">
        <v>34621.856663636478</v>
      </c>
      <c r="AA527" s="1202">
        <f>R527/12*$C$3+(S527-R527)/11*8+(T527-S527)/10*7+(U527-T527)/9*6+(V527-U527)/8*5+(W527-V527)/7*4+(X527-W527)/6*3+(Y527-X527)/5*2+(Z527-Y527)/4*1</f>
        <v>24696.703958617596</v>
      </c>
      <c r="AB527" s="2538">
        <f>AH527-AG527-AD527</f>
        <v>22787.326880000001</v>
      </c>
      <c r="AC527" s="2709"/>
      <c r="AD527" s="2538"/>
      <c r="AE527" s="2538">
        <f>AB527-AA527</f>
        <v>-1909.3770786175955</v>
      </c>
      <c r="AF527" s="2538">
        <v>-1143.92859</v>
      </c>
      <c r="AG527" s="2164">
        <v>-35.684910000000002</v>
      </c>
      <c r="AH527" s="2164">
        <v>22751.641970000001</v>
      </c>
      <c r="AI527" s="2491">
        <f>SUM(AI526,AI522)</f>
        <v>0</v>
      </c>
      <c r="AJ527" s="2165"/>
      <c r="AK527" s="2742"/>
      <c r="AL527" s="1401"/>
    </row>
    <row r="528" spans="1:269" s="2696" customFormat="1" x14ac:dyDescent="0.25">
      <c r="A528" s="411">
        <v>1</v>
      </c>
      <c r="B528" s="411">
        <v>1</v>
      </c>
      <c r="C528" s="775"/>
      <c r="D528" s="775"/>
      <c r="E528" s="775"/>
      <c r="F528" s="417"/>
      <c r="G528" s="213"/>
      <c r="H528" s="213"/>
      <c r="I528" s="213"/>
      <c r="J528" s="2014"/>
      <c r="K528" s="2014"/>
      <c r="L528" s="2014"/>
      <c r="M528" s="2014"/>
      <c r="N528" s="2014"/>
      <c r="O528" s="2014"/>
      <c r="P528" s="2014"/>
      <c r="Q528" s="2014"/>
      <c r="R528" s="546"/>
      <c r="S528" s="546"/>
      <c r="T528" s="546"/>
      <c r="U528" s="546"/>
      <c r="V528" s="546"/>
      <c r="W528" s="546"/>
      <c r="X528" s="546"/>
      <c r="Y528" s="546"/>
      <c r="Z528" s="546"/>
      <c r="AA528" s="2879">
        <f t="shared" si="148"/>
        <v>0</v>
      </c>
      <c r="AB528" s="415">
        <f>AH528-AG528</f>
        <v>0</v>
      </c>
      <c r="AC528" s="2733"/>
      <c r="AD528" s="415"/>
      <c r="AE528" s="415">
        <f>AB528-AA528</f>
        <v>0</v>
      </c>
      <c r="AF528" s="415"/>
      <c r="AG528" s="415"/>
      <c r="AH528" s="415"/>
      <c r="AI528" s="1279"/>
      <c r="AJ528" s="1291"/>
      <c r="AK528" s="2742"/>
      <c r="AL528" s="1401"/>
    </row>
    <row r="529" spans="1:38" s="2696" customFormat="1" x14ac:dyDescent="0.25">
      <c r="A529" s="411">
        <v>1</v>
      </c>
      <c r="B529" s="411">
        <v>1</v>
      </c>
      <c r="C529" s="1509" t="s">
        <v>314</v>
      </c>
      <c r="D529" s="2762"/>
      <c r="E529" s="2762"/>
      <c r="F529" s="2763"/>
      <c r="G529" s="2764"/>
      <c r="H529" s="2764"/>
      <c r="I529" s="2764"/>
      <c r="J529" s="1890"/>
      <c r="K529" s="1890"/>
      <c r="L529" s="1890"/>
      <c r="M529" s="1890"/>
      <c r="N529" s="1890">
        <f>N464+N527</f>
        <v>23751</v>
      </c>
      <c r="O529" s="1890"/>
      <c r="P529" s="1890"/>
      <c r="Q529" s="1890"/>
      <c r="R529" s="2079">
        <f t="shared" ref="R529:AA529" si="149">SUM(R527,R518,R464)</f>
        <v>586580.96649245219</v>
      </c>
      <c r="S529" s="2079">
        <f t="shared" si="149"/>
        <v>586580.96649245219</v>
      </c>
      <c r="T529" s="2079">
        <f t="shared" si="149"/>
        <v>586580.96649245219</v>
      </c>
      <c r="U529" s="2079">
        <f t="shared" si="149"/>
        <v>586580.96649245219</v>
      </c>
      <c r="V529" s="2079">
        <f t="shared" si="149"/>
        <v>586580.96649245219</v>
      </c>
      <c r="W529" s="2079">
        <f t="shared" ref="W529:X529" si="150">SUM(W527,W518,W464)</f>
        <v>586580.96649245219</v>
      </c>
      <c r="X529" s="2079">
        <f t="shared" si="150"/>
        <v>586580.96649245219</v>
      </c>
      <c r="Y529" s="2079">
        <f t="shared" ref="Y529:Z529" si="151">SUM(Y527,Y518,Y464)</f>
        <v>586580.96649245219</v>
      </c>
      <c r="Z529" s="2079">
        <f t="shared" si="151"/>
        <v>586595.06057705008</v>
      </c>
      <c r="AA529" s="2886">
        <f t="shared" si="149"/>
        <v>440520.71967048862</v>
      </c>
      <c r="AB529" s="1890">
        <f t="shared" ref="AB529:AH529" si="152">SUM(AB527,AB518,AB464)</f>
        <v>424873.15044999996</v>
      </c>
      <c r="AC529" s="2887">
        <f t="shared" si="152"/>
        <v>0</v>
      </c>
      <c r="AD529" s="1890">
        <f t="shared" si="152"/>
        <v>25996.878359999999</v>
      </c>
      <c r="AE529" s="1890">
        <f t="shared" si="152"/>
        <v>-15647.569220488658</v>
      </c>
      <c r="AF529" s="1890">
        <f t="shared" si="152"/>
        <v>-1214.7404200000001</v>
      </c>
      <c r="AG529" s="1890">
        <f t="shared" si="152"/>
        <v>-1008.06295</v>
      </c>
      <c r="AH529" s="2766">
        <f t="shared" si="152"/>
        <v>449861.96585999994</v>
      </c>
      <c r="AI529" s="2767"/>
      <c r="AJ529" s="2888">
        <f>SUM(AJ527,AJ518,AJ464)</f>
        <v>0</v>
      </c>
      <c r="AK529" s="2742"/>
      <c r="AL529" s="1401"/>
    </row>
    <row r="530" spans="1:38" x14ac:dyDescent="0.25">
      <c r="A530" s="411">
        <v>1</v>
      </c>
      <c r="B530" s="411">
        <v>1</v>
      </c>
      <c r="C530" s="922"/>
      <c r="D530" s="922"/>
      <c r="E530" s="922"/>
      <c r="F530" s="455"/>
      <c r="G530" s="1827"/>
      <c r="H530" s="1827"/>
      <c r="I530" s="1827"/>
      <c r="J530" s="1827"/>
      <c r="K530" s="1827"/>
      <c r="L530" s="1827"/>
      <c r="M530" s="1827"/>
      <c r="N530" s="1827"/>
      <c r="O530" s="1827"/>
      <c r="P530" s="1827"/>
      <c r="Q530" s="1827"/>
      <c r="R530" s="564"/>
      <c r="S530" s="564"/>
      <c r="T530" s="564"/>
      <c r="U530" s="564"/>
      <c r="V530" s="564"/>
      <c r="W530" s="564"/>
      <c r="X530" s="564"/>
      <c r="Y530" s="564"/>
      <c r="Z530" s="564"/>
      <c r="AA530" s="1053">
        <f t="shared" si="148"/>
        <v>0</v>
      </c>
      <c r="AB530" s="2771"/>
      <c r="AC530" s="2772"/>
      <c r="AD530" s="2771"/>
      <c r="AE530" s="2771"/>
      <c r="AF530" s="2773"/>
      <c r="AG530" s="2773"/>
      <c r="AH530" s="2771"/>
      <c r="AI530" s="2889"/>
      <c r="AJ530" s="2775"/>
      <c r="AK530" s="2742"/>
    </row>
    <row r="531" spans="1:38" ht="47.25" x14ac:dyDescent="0.25">
      <c r="A531" s="411">
        <v>1</v>
      </c>
      <c r="B531" s="411">
        <v>1</v>
      </c>
      <c r="C531" s="2276" t="s">
        <v>484</v>
      </c>
      <c r="D531" s="1450"/>
      <c r="E531" s="1450"/>
      <c r="F531" s="2866"/>
      <c r="G531" s="2890"/>
      <c r="H531" s="2890"/>
      <c r="I531" s="2890"/>
      <c r="J531" s="2891"/>
      <c r="K531" s="2891"/>
      <c r="L531" s="2890"/>
      <c r="M531" s="2890"/>
      <c r="N531" s="2890"/>
      <c r="O531" s="2890"/>
      <c r="P531" s="2890"/>
      <c r="Q531" s="2890"/>
      <c r="R531" s="2892"/>
      <c r="S531" s="2892"/>
      <c r="T531" s="2892"/>
      <c r="U531" s="2892"/>
      <c r="V531" s="2892"/>
      <c r="W531" s="2892"/>
      <c r="X531" s="2892"/>
      <c r="Y531" s="2892"/>
      <c r="Z531" s="2892"/>
      <c r="AA531" s="2893">
        <f t="shared" si="148"/>
        <v>0</v>
      </c>
      <c r="AB531" s="1489"/>
      <c r="AC531" s="2894"/>
      <c r="AD531" s="1489"/>
      <c r="AE531" s="1489"/>
      <c r="AF531" s="1742"/>
      <c r="AG531" s="1742"/>
      <c r="AH531" s="1489"/>
      <c r="AI531" s="2895"/>
      <c r="AJ531" s="2896"/>
      <c r="AK531" s="2742"/>
    </row>
    <row r="532" spans="1:38" x14ac:dyDescent="0.25">
      <c r="A532" s="411">
        <v>1</v>
      </c>
      <c r="B532" s="411">
        <v>1</v>
      </c>
      <c r="C532" s="2897" t="s">
        <v>14</v>
      </c>
      <c r="D532" s="2897"/>
      <c r="E532" s="1488"/>
      <c r="F532" s="2866"/>
      <c r="G532" s="2890"/>
      <c r="H532" s="2890"/>
      <c r="I532" s="2890"/>
      <c r="J532" s="2891"/>
      <c r="K532" s="2891"/>
      <c r="L532" s="2890"/>
      <c r="M532" s="2890"/>
      <c r="N532" s="2890"/>
      <c r="O532" s="2890"/>
      <c r="P532" s="2890"/>
      <c r="Q532" s="2890"/>
      <c r="R532" s="2892"/>
      <c r="S532" s="2892"/>
      <c r="T532" s="2892"/>
      <c r="U532" s="2892"/>
      <c r="V532" s="2892"/>
      <c r="W532" s="2892"/>
      <c r="X532" s="2892"/>
      <c r="Y532" s="2892"/>
      <c r="Z532" s="2892"/>
      <c r="AA532" s="2893">
        <f t="shared" si="148"/>
        <v>0</v>
      </c>
      <c r="AB532" s="1489"/>
      <c r="AC532" s="2894"/>
      <c r="AD532" s="1489"/>
      <c r="AE532" s="1489"/>
      <c r="AF532" s="1742"/>
      <c r="AG532" s="1742"/>
      <c r="AH532" s="1489"/>
      <c r="AI532" s="2895"/>
      <c r="AJ532" s="2896"/>
      <c r="AK532" s="2742"/>
    </row>
    <row r="533" spans="1:38" s="2696" customFormat="1" x14ac:dyDescent="0.25">
      <c r="A533" s="411">
        <v>1</v>
      </c>
      <c r="B533" s="411">
        <v>1</v>
      </c>
      <c r="C533" s="792" t="s">
        <v>206</v>
      </c>
      <c r="D533" s="792"/>
      <c r="E533" s="4"/>
      <c r="F533" s="415"/>
      <c r="G533" s="368"/>
      <c r="H533" s="368"/>
      <c r="I533" s="368"/>
      <c r="J533" s="1886"/>
      <c r="K533" s="1886"/>
      <c r="L533" s="211"/>
      <c r="M533" s="211"/>
      <c r="N533" s="211"/>
      <c r="O533" s="211"/>
      <c r="P533" s="211"/>
      <c r="Q533" s="211"/>
      <c r="R533" s="546">
        <v>146380.76999999999</v>
      </c>
      <c r="S533" s="546">
        <v>146380.76999999999</v>
      </c>
      <c r="T533" s="546">
        <v>146380.76999999999</v>
      </c>
      <c r="U533" s="546">
        <v>146380.76999999999</v>
      </c>
      <c r="V533" s="546">
        <v>146380.76999999999</v>
      </c>
      <c r="W533" s="546">
        <v>146380.76999999999</v>
      </c>
      <c r="X533" s="546">
        <v>146380.76999999999</v>
      </c>
      <c r="Y533" s="546">
        <v>146380.76999999999</v>
      </c>
      <c r="Z533" s="546">
        <v>146380.76999999999</v>
      </c>
      <c r="AA533" s="1202">
        <f>R533/12*$C$3+(S533-R533)/11*8+(T533-S533)/10*7+(U533-T533)/9*6+(V533-U533)/8*5+(W533-V533)/7*4+(X533-W533)/6*3+(Y533-X533)/5*2+(Z533-Y533)/4*1</f>
        <v>109785.57749999998</v>
      </c>
      <c r="AB533" s="415">
        <f>AH533-AG533-AD533</f>
        <v>100636.10496</v>
      </c>
      <c r="AC533" s="2733"/>
      <c r="AD533" s="415"/>
      <c r="AE533" s="415">
        <f>AB533-AA533</f>
        <v>-9149.4725399999879</v>
      </c>
      <c r="AF533" s="415">
        <v>-56.687330000000003</v>
      </c>
      <c r="AG533" s="415">
        <v>-5.3188600000000008</v>
      </c>
      <c r="AH533" s="415">
        <v>100630.7861</v>
      </c>
      <c r="AI533" s="1263"/>
      <c r="AJ533" s="1291"/>
      <c r="AK533" s="2742"/>
      <c r="AL533" s="1401"/>
    </row>
    <row r="534" spans="1:38" s="2696" customFormat="1" ht="29.25" x14ac:dyDescent="0.25">
      <c r="A534" s="411">
        <v>1</v>
      </c>
      <c r="B534" s="411">
        <v>1</v>
      </c>
      <c r="C534" s="779" t="s">
        <v>359</v>
      </c>
      <c r="D534" s="4"/>
      <c r="E534" s="4"/>
      <c r="F534" s="525">
        <f>F535+F536+F541+F542</f>
        <v>140875</v>
      </c>
      <c r="G534" s="1045">
        <f>G535+G536+G541+G542</f>
        <v>105656.25</v>
      </c>
      <c r="H534" s="1045">
        <f>H535+H536+H541+H542</f>
        <v>89169.682499999995</v>
      </c>
      <c r="I534" s="1045">
        <f t="shared" ref="I534:I540" si="153">H534/G534*100</f>
        <v>84.396031943212051</v>
      </c>
      <c r="J534" s="1886"/>
      <c r="K534" s="1886"/>
      <c r="L534" s="211"/>
      <c r="M534" s="211"/>
      <c r="N534" s="211"/>
      <c r="O534" s="211"/>
      <c r="P534" s="211"/>
      <c r="Q534" s="211"/>
      <c r="R534" s="546"/>
      <c r="S534" s="546"/>
      <c r="T534" s="546"/>
      <c r="U534" s="546"/>
      <c r="V534" s="546"/>
      <c r="W534" s="546"/>
      <c r="X534" s="546"/>
      <c r="Y534" s="546"/>
      <c r="Z534" s="546"/>
      <c r="AA534" s="1056">
        <f t="shared" si="148"/>
        <v>0</v>
      </c>
      <c r="AB534" s="415"/>
      <c r="AC534" s="2733"/>
      <c r="AD534" s="415"/>
      <c r="AE534" s="415"/>
      <c r="AF534" s="415"/>
      <c r="AG534" s="415"/>
      <c r="AH534" s="415"/>
      <c r="AI534" s="1267">
        <f>AI535+AI536+AI541+AI542</f>
        <v>0</v>
      </c>
      <c r="AJ534" s="1291"/>
      <c r="AK534" s="2742"/>
      <c r="AL534" s="1401"/>
    </row>
    <row r="535" spans="1:38" s="2696" customFormat="1" x14ac:dyDescent="0.25">
      <c r="A535" s="411"/>
      <c r="B535" s="411">
        <v>1</v>
      </c>
      <c r="C535" s="4" t="s">
        <v>347</v>
      </c>
      <c r="D535" s="4"/>
      <c r="E535" s="4"/>
      <c r="F535" s="2688">
        <v>11000</v>
      </c>
      <c r="G535" s="368">
        <f>(F535/12*$C$3)</f>
        <v>8250</v>
      </c>
      <c r="H535" s="368">
        <v>8586</v>
      </c>
      <c r="I535" s="368">
        <f t="shared" si="153"/>
        <v>104.07272727272728</v>
      </c>
      <c r="J535" s="1886"/>
      <c r="K535" s="1886"/>
      <c r="L535" s="211"/>
      <c r="M535" s="211"/>
      <c r="N535" s="211"/>
      <c r="O535" s="211"/>
      <c r="P535" s="211"/>
      <c r="Q535" s="211"/>
      <c r="R535" s="546"/>
      <c r="S535" s="546"/>
      <c r="T535" s="546"/>
      <c r="U535" s="546"/>
      <c r="V535" s="546"/>
      <c r="W535" s="546"/>
      <c r="X535" s="546"/>
      <c r="Y535" s="546"/>
      <c r="Z535" s="546"/>
      <c r="AA535" s="1056">
        <f t="shared" si="148"/>
        <v>0</v>
      </c>
      <c r="AB535" s="415"/>
      <c r="AC535" s="2733"/>
      <c r="AD535" s="415"/>
      <c r="AE535" s="415"/>
      <c r="AF535" s="415"/>
      <c r="AG535" s="415"/>
      <c r="AH535" s="415"/>
      <c r="AI535" s="1263"/>
      <c r="AJ535" s="1291"/>
      <c r="AK535" s="2742"/>
      <c r="AL535" s="1401"/>
    </row>
    <row r="536" spans="1:38" s="2696" customFormat="1" ht="30" x14ac:dyDescent="0.25">
      <c r="A536" s="411"/>
      <c r="B536" s="411">
        <v>1</v>
      </c>
      <c r="C536" s="793" t="s">
        <v>348</v>
      </c>
      <c r="D536" s="4"/>
      <c r="E536" s="4"/>
      <c r="F536" s="2688">
        <f>F537+F540+F539+F538/4</f>
        <v>122075</v>
      </c>
      <c r="G536" s="1045">
        <f>G537+G540+G539+G538/4</f>
        <v>91556.25</v>
      </c>
      <c r="H536" s="1045">
        <f>H537+H540+H539+H538/4</f>
        <v>73260.682499999995</v>
      </c>
      <c r="I536" s="1045">
        <f t="shared" si="153"/>
        <v>80.017128814253525</v>
      </c>
      <c r="J536" s="1886"/>
      <c r="K536" s="1886"/>
      <c r="L536" s="211"/>
      <c r="M536" s="211"/>
      <c r="N536" s="211"/>
      <c r="O536" s="211"/>
      <c r="P536" s="211"/>
      <c r="Q536" s="211"/>
      <c r="R536" s="546"/>
      <c r="S536" s="546"/>
      <c r="T536" s="546"/>
      <c r="U536" s="546"/>
      <c r="V536" s="546"/>
      <c r="W536" s="546"/>
      <c r="X536" s="546"/>
      <c r="Y536" s="546"/>
      <c r="Z536" s="546"/>
      <c r="AA536" s="1056">
        <f t="shared" si="148"/>
        <v>0</v>
      </c>
      <c r="AB536" s="415"/>
      <c r="AC536" s="2733"/>
      <c r="AD536" s="415"/>
      <c r="AE536" s="415"/>
      <c r="AF536" s="415"/>
      <c r="AG536" s="415"/>
      <c r="AH536" s="415"/>
      <c r="AI536" s="1267">
        <f>AI537+AI540+AI539+AI538/4</f>
        <v>0</v>
      </c>
      <c r="AJ536" s="1291"/>
      <c r="AK536" s="2742"/>
      <c r="AL536" s="1401"/>
    </row>
    <row r="537" spans="1:38" s="2696" customFormat="1" x14ac:dyDescent="0.25">
      <c r="A537" s="411"/>
      <c r="B537" s="411">
        <v>1</v>
      </c>
      <c r="C537" s="4" t="s">
        <v>349</v>
      </c>
      <c r="D537" s="4"/>
      <c r="E537" s="4"/>
      <c r="F537" s="244">
        <v>56000</v>
      </c>
      <c r="G537" s="368">
        <f>(F537/12*$C$3)</f>
        <v>42000</v>
      </c>
      <c r="H537" s="368">
        <v>32977</v>
      </c>
      <c r="I537" s="368">
        <f t="shared" si="153"/>
        <v>78.516666666666666</v>
      </c>
      <c r="J537" s="1886"/>
      <c r="K537" s="1886"/>
      <c r="L537" s="211"/>
      <c r="M537" s="211"/>
      <c r="N537" s="211"/>
      <c r="O537" s="211"/>
      <c r="P537" s="211"/>
      <c r="Q537" s="211"/>
      <c r="R537" s="546"/>
      <c r="S537" s="546"/>
      <c r="T537" s="546"/>
      <c r="U537" s="546"/>
      <c r="V537" s="546"/>
      <c r="W537" s="546"/>
      <c r="X537" s="546"/>
      <c r="Y537" s="546"/>
      <c r="Z537" s="546"/>
      <c r="AA537" s="1056">
        <f t="shared" si="148"/>
        <v>0</v>
      </c>
      <c r="AB537" s="415"/>
      <c r="AC537" s="2733"/>
      <c r="AD537" s="415"/>
      <c r="AE537" s="415"/>
      <c r="AF537" s="415"/>
      <c r="AG537" s="415"/>
      <c r="AH537" s="415"/>
      <c r="AI537" s="1263"/>
      <c r="AJ537" s="1291"/>
      <c r="AK537" s="2742"/>
      <c r="AL537" s="1401"/>
    </row>
    <row r="538" spans="1:38" s="2696" customFormat="1" ht="30" x14ac:dyDescent="0.25">
      <c r="A538" s="411"/>
      <c r="B538" s="411">
        <v>1</v>
      </c>
      <c r="C538" s="4" t="s">
        <v>374</v>
      </c>
      <c r="D538" s="4"/>
      <c r="E538" s="4"/>
      <c r="F538" s="2688">
        <v>300</v>
      </c>
      <c r="G538" s="368">
        <f>(F538/12*$C$3)</f>
        <v>225</v>
      </c>
      <c r="H538" s="368">
        <v>122.73</v>
      </c>
      <c r="I538" s="368">
        <f t="shared" si="153"/>
        <v>54.546666666666667</v>
      </c>
      <c r="J538" s="1886"/>
      <c r="K538" s="1886"/>
      <c r="L538" s="211"/>
      <c r="M538" s="211"/>
      <c r="N538" s="211"/>
      <c r="O538" s="211"/>
      <c r="P538" s="211"/>
      <c r="Q538" s="211"/>
      <c r="R538" s="546"/>
      <c r="S538" s="546"/>
      <c r="T538" s="546"/>
      <c r="U538" s="546"/>
      <c r="V538" s="546"/>
      <c r="W538" s="546"/>
      <c r="X538" s="546"/>
      <c r="Y538" s="546"/>
      <c r="Z538" s="546"/>
      <c r="AA538" s="1056">
        <f t="shared" si="148"/>
        <v>0</v>
      </c>
      <c r="AB538" s="415"/>
      <c r="AC538" s="2733"/>
      <c r="AD538" s="415"/>
      <c r="AE538" s="415"/>
      <c r="AF538" s="415"/>
      <c r="AG538" s="415"/>
      <c r="AH538" s="415"/>
      <c r="AI538" s="1263"/>
      <c r="AJ538" s="1291"/>
      <c r="AK538" s="2742"/>
      <c r="AL538" s="1401"/>
    </row>
    <row r="539" spans="1:38" s="2696" customFormat="1" ht="60" x14ac:dyDescent="0.25">
      <c r="A539" s="411"/>
      <c r="B539" s="411">
        <v>1</v>
      </c>
      <c r="C539" s="4" t="s">
        <v>350</v>
      </c>
      <c r="D539" s="4"/>
      <c r="E539" s="4"/>
      <c r="F539" s="2688">
        <v>47000</v>
      </c>
      <c r="G539" s="368">
        <f>(F539/12*$C$3)</f>
        <v>35250</v>
      </c>
      <c r="H539" s="368">
        <v>21703</v>
      </c>
      <c r="I539" s="368">
        <f t="shared" si="153"/>
        <v>61.568794326241139</v>
      </c>
      <c r="J539" s="1886"/>
      <c r="K539" s="1886"/>
      <c r="L539" s="211"/>
      <c r="M539" s="211"/>
      <c r="N539" s="211"/>
      <c r="O539" s="211"/>
      <c r="P539" s="211"/>
      <c r="Q539" s="211"/>
      <c r="R539" s="546"/>
      <c r="S539" s="546"/>
      <c r="T539" s="546"/>
      <c r="U539" s="546"/>
      <c r="V539" s="546"/>
      <c r="W539" s="546"/>
      <c r="X539" s="546"/>
      <c r="Y539" s="546"/>
      <c r="Z539" s="546"/>
      <c r="AA539" s="1056">
        <f t="shared" si="148"/>
        <v>0</v>
      </c>
      <c r="AB539" s="415"/>
      <c r="AC539" s="2733"/>
      <c r="AD539" s="415"/>
      <c r="AE539" s="415"/>
      <c r="AF539" s="415"/>
      <c r="AG539" s="415"/>
      <c r="AH539" s="415"/>
      <c r="AI539" s="1263"/>
      <c r="AJ539" s="1291"/>
      <c r="AK539" s="2742"/>
      <c r="AL539" s="1401"/>
    </row>
    <row r="540" spans="1:38" s="2696" customFormat="1" ht="75" x14ac:dyDescent="0.25">
      <c r="A540" s="411"/>
      <c r="B540" s="411">
        <v>1</v>
      </c>
      <c r="C540" s="4" t="s">
        <v>387</v>
      </c>
      <c r="D540" s="4"/>
      <c r="E540" s="4"/>
      <c r="F540" s="2688">
        <v>19000</v>
      </c>
      <c r="G540" s="368">
        <f>(F540/12*$C$3)</f>
        <v>14250</v>
      </c>
      <c r="H540" s="368">
        <v>18550</v>
      </c>
      <c r="I540" s="368">
        <f t="shared" si="153"/>
        <v>130.17543859649123</v>
      </c>
      <c r="J540" s="1886"/>
      <c r="K540" s="1886"/>
      <c r="L540" s="211"/>
      <c r="M540" s="211"/>
      <c r="N540" s="211"/>
      <c r="O540" s="211"/>
      <c r="P540" s="211"/>
      <c r="Q540" s="211"/>
      <c r="R540" s="546"/>
      <c r="S540" s="546"/>
      <c r="T540" s="546"/>
      <c r="U540" s="546"/>
      <c r="V540" s="546"/>
      <c r="W540" s="546"/>
      <c r="X540" s="546"/>
      <c r="Y540" s="546"/>
      <c r="Z540" s="546"/>
      <c r="AA540" s="1056">
        <f t="shared" si="148"/>
        <v>0</v>
      </c>
      <c r="AB540" s="415"/>
      <c r="AC540" s="2733"/>
      <c r="AD540" s="415"/>
      <c r="AE540" s="415"/>
      <c r="AF540" s="415"/>
      <c r="AG540" s="415"/>
      <c r="AH540" s="415"/>
      <c r="AI540" s="1263"/>
      <c r="AJ540" s="1291"/>
      <c r="AK540" s="2742"/>
      <c r="AL540" s="1401"/>
    </row>
    <row r="541" spans="1:38" s="2696" customFormat="1" ht="60" x14ac:dyDescent="0.25">
      <c r="A541" s="411"/>
      <c r="B541" s="411">
        <v>1</v>
      </c>
      <c r="C541" s="4" t="s">
        <v>351</v>
      </c>
      <c r="D541" s="4"/>
      <c r="E541" s="4"/>
      <c r="F541" s="2688"/>
      <c r="G541" s="368"/>
      <c r="H541" s="368"/>
      <c r="I541" s="368"/>
      <c r="J541" s="1886"/>
      <c r="K541" s="1886"/>
      <c r="L541" s="211"/>
      <c r="M541" s="211"/>
      <c r="N541" s="211"/>
      <c r="O541" s="211"/>
      <c r="P541" s="211"/>
      <c r="Q541" s="211"/>
      <c r="R541" s="546"/>
      <c r="S541" s="546"/>
      <c r="T541" s="546"/>
      <c r="U541" s="546"/>
      <c r="V541" s="546"/>
      <c r="W541" s="546"/>
      <c r="X541" s="546"/>
      <c r="Y541" s="546"/>
      <c r="Z541" s="546"/>
      <c r="AA541" s="1056">
        <f t="shared" si="148"/>
        <v>0</v>
      </c>
      <c r="AB541" s="415"/>
      <c r="AC541" s="2733"/>
      <c r="AD541" s="415"/>
      <c r="AE541" s="415"/>
      <c r="AF541" s="415"/>
      <c r="AG541" s="415"/>
      <c r="AH541" s="415"/>
      <c r="AI541" s="1263"/>
      <c r="AJ541" s="1291"/>
      <c r="AK541" s="2742"/>
      <c r="AL541" s="1401"/>
    </row>
    <row r="542" spans="1:38" s="2696" customFormat="1" ht="45" x14ac:dyDescent="0.25">
      <c r="A542" s="411"/>
      <c r="B542" s="411">
        <v>1</v>
      </c>
      <c r="C542" s="794" t="s">
        <v>352</v>
      </c>
      <c r="D542" s="4"/>
      <c r="E542" s="4"/>
      <c r="F542" s="2688">
        <v>7800</v>
      </c>
      <c r="G542" s="368">
        <f>(F542/12*$C$3)</f>
        <v>5850</v>
      </c>
      <c r="H542" s="368">
        <v>7323</v>
      </c>
      <c r="I542" s="368">
        <f>H542/G542*100</f>
        <v>125.17948717948717</v>
      </c>
      <c r="J542" s="1886"/>
      <c r="K542" s="1886"/>
      <c r="L542" s="211"/>
      <c r="M542" s="211"/>
      <c r="N542" s="211"/>
      <c r="O542" s="211"/>
      <c r="P542" s="211"/>
      <c r="Q542" s="211"/>
      <c r="R542" s="546"/>
      <c r="S542" s="546"/>
      <c r="T542" s="546"/>
      <c r="U542" s="546"/>
      <c r="V542" s="546"/>
      <c r="W542" s="546"/>
      <c r="X542" s="546"/>
      <c r="Y542" s="546"/>
      <c r="Z542" s="546"/>
      <c r="AA542" s="1056">
        <f t="shared" si="148"/>
        <v>0</v>
      </c>
      <c r="AB542" s="415"/>
      <c r="AC542" s="2733"/>
      <c r="AD542" s="415"/>
      <c r="AE542" s="415"/>
      <c r="AF542" s="415"/>
      <c r="AG542" s="415"/>
      <c r="AH542" s="415"/>
      <c r="AI542" s="1263"/>
      <c r="AJ542" s="1291"/>
      <c r="AK542" s="2742"/>
      <c r="AL542" s="1401"/>
    </row>
    <row r="543" spans="1:38" s="2696" customFormat="1" ht="29.25" x14ac:dyDescent="0.25">
      <c r="A543" s="411"/>
      <c r="B543" s="411">
        <v>1</v>
      </c>
      <c r="C543" s="779" t="s">
        <v>360</v>
      </c>
      <c r="D543" s="4"/>
      <c r="E543" s="4"/>
      <c r="F543" s="525">
        <f>F544+F545</f>
        <v>12989.361702127659</v>
      </c>
      <c r="G543" s="368">
        <f>(F543/12*$C$3)</f>
        <v>9742.021276595744</v>
      </c>
      <c r="H543" s="368">
        <f>H544+H545</f>
        <v>11165.525531914893</v>
      </c>
      <c r="I543" s="368">
        <f>H543/G543*100</f>
        <v>114.61200109200109</v>
      </c>
      <c r="J543" s="1886"/>
      <c r="K543" s="1886"/>
      <c r="L543" s="211"/>
      <c r="M543" s="211"/>
      <c r="N543" s="211"/>
      <c r="O543" s="211"/>
      <c r="P543" s="211"/>
      <c r="Q543" s="211"/>
      <c r="R543" s="546"/>
      <c r="S543" s="546"/>
      <c r="T543" s="546"/>
      <c r="U543" s="546"/>
      <c r="V543" s="546"/>
      <c r="W543" s="546"/>
      <c r="X543" s="546"/>
      <c r="Y543" s="546"/>
      <c r="Z543" s="546"/>
      <c r="AA543" s="1056">
        <f t="shared" si="148"/>
        <v>0</v>
      </c>
      <c r="AB543" s="415"/>
      <c r="AC543" s="2733"/>
      <c r="AD543" s="415"/>
      <c r="AE543" s="415"/>
      <c r="AF543" s="415"/>
      <c r="AG543" s="415"/>
      <c r="AH543" s="415"/>
      <c r="AI543" s="1263">
        <f>AI544+AI545</f>
        <v>0</v>
      </c>
      <c r="AJ543" s="1291"/>
      <c r="AK543" s="2742"/>
      <c r="AL543" s="1401"/>
    </row>
    <row r="544" spans="1:38" s="2696" customFormat="1" x14ac:dyDescent="0.25">
      <c r="A544" s="411"/>
      <c r="B544" s="411">
        <v>1</v>
      </c>
      <c r="C544" s="779" t="s">
        <v>375</v>
      </c>
      <c r="D544" s="4"/>
      <c r="E544" s="4"/>
      <c r="F544" s="2688">
        <v>12000</v>
      </c>
      <c r="G544" s="368">
        <f>(F544/12*$C$3)</f>
        <v>9000</v>
      </c>
      <c r="H544" s="368">
        <v>10405</v>
      </c>
      <c r="I544" s="368">
        <f>H544/G544*100</f>
        <v>115.61111111111111</v>
      </c>
      <c r="J544" s="1886"/>
      <c r="K544" s="1886"/>
      <c r="L544" s="211"/>
      <c r="M544" s="211"/>
      <c r="N544" s="211"/>
      <c r="O544" s="211"/>
      <c r="P544" s="211"/>
      <c r="Q544" s="211"/>
      <c r="R544" s="546"/>
      <c r="S544" s="546"/>
      <c r="T544" s="546"/>
      <c r="U544" s="546"/>
      <c r="V544" s="546"/>
      <c r="W544" s="546"/>
      <c r="X544" s="546"/>
      <c r="Y544" s="546"/>
      <c r="Z544" s="546"/>
      <c r="AA544" s="1056">
        <f t="shared" si="148"/>
        <v>0</v>
      </c>
      <c r="AB544" s="415"/>
      <c r="AC544" s="2733"/>
      <c r="AD544" s="415"/>
      <c r="AE544" s="415"/>
      <c r="AF544" s="415"/>
      <c r="AG544" s="415"/>
      <c r="AH544" s="415"/>
      <c r="AI544" s="1263"/>
      <c r="AJ544" s="1291"/>
      <c r="AK544" s="2742"/>
      <c r="AL544" s="1401"/>
    </row>
    <row r="545" spans="1:38" s="2696" customFormat="1" x14ac:dyDescent="0.25">
      <c r="A545" s="411"/>
      <c r="B545" s="411">
        <v>1</v>
      </c>
      <c r="C545" s="4" t="s">
        <v>376</v>
      </c>
      <c r="D545" s="4"/>
      <c r="E545" s="4"/>
      <c r="F545" s="2688">
        <f>F546/9.4</f>
        <v>989.36170212765956</v>
      </c>
      <c r="G545" s="368">
        <f>(F545/12*$C$3)</f>
        <v>742.02127659574467</v>
      </c>
      <c r="H545" s="368">
        <f>H546/9.4</f>
        <v>760.52553191489369</v>
      </c>
      <c r="I545" s="368">
        <f>H545/G545*100</f>
        <v>102.49376344086023</v>
      </c>
      <c r="J545" s="1886"/>
      <c r="K545" s="1886"/>
      <c r="L545" s="211"/>
      <c r="M545" s="211"/>
      <c r="N545" s="211"/>
      <c r="O545" s="211"/>
      <c r="P545" s="211"/>
      <c r="Q545" s="211"/>
      <c r="R545" s="546"/>
      <c r="S545" s="546"/>
      <c r="T545" s="546"/>
      <c r="U545" s="546"/>
      <c r="V545" s="546"/>
      <c r="W545" s="546"/>
      <c r="X545" s="546"/>
      <c r="Y545" s="546"/>
      <c r="Z545" s="546"/>
      <c r="AA545" s="1056">
        <f t="shared" si="148"/>
        <v>0</v>
      </c>
      <c r="AB545" s="415"/>
      <c r="AC545" s="2733"/>
      <c r="AD545" s="415"/>
      <c r="AE545" s="415"/>
      <c r="AF545" s="415"/>
      <c r="AG545" s="415"/>
      <c r="AH545" s="415"/>
      <c r="AI545" s="1263">
        <f>AI546/9.4</f>
        <v>0</v>
      </c>
      <c r="AJ545" s="1291"/>
      <c r="AK545" s="2742"/>
      <c r="AL545" s="1401"/>
    </row>
    <row r="546" spans="1:38" s="2696" customFormat="1" x14ac:dyDescent="0.25">
      <c r="A546" s="411"/>
      <c r="B546" s="411">
        <v>1</v>
      </c>
      <c r="C546" s="795" t="s">
        <v>377</v>
      </c>
      <c r="D546" s="4"/>
      <c r="E546" s="4"/>
      <c r="F546" s="2688">
        <v>9300</v>
      </c>
      <c r="G546" s="368">
        <f>(F546/12*$C$3)</f>
        <v>6975</v>
      </c>
      <c r="H546" s="368">
        <v>7148.9400000000005</v>
      </c>
      <c r="I546" s="368">
        <f>H546/G546*100</f>
        <v>102.49376344086023</v>
      </c>
      <c r="J546" s="1886"/>
      <c r="K546" s="1886"/>
      <c r="L546" s="211"/>
      <c r="M546" s="211"/>
      <c r="N546" s="211"/>
      <c r="O546" s="211"/>
      <c r="P546" s="211"/>
      <c r="Q546" s="211"/>
      <c r="R546" s="546"/>
      <c r="S546" s="546"/>
      <c r="T546" s="546"/>
      <c r="U546" s="546"/>
      <c r="V546" s="546"/>
      <c r="W546" s="546"/>
      <c r="X546" s="546"/>
      <c r="Y546" s="546"/>
      <c r="Z546" s="546"/>
      <c r="AA546" s="1056">
        <f t="shared" si="148"/>
        <v>0</v>
      </c>
      <c r="AB546" s="415"/>
      <c r="AC546" s="2733"/>
      <c r="AD546" s="415"/>
      <c r="AE546" s="415"/>
      <c r="AF546" s="415"/>
      <c r="AG546" s="415"/>
      <c r="AH546" s="415"/>
      <c r="AI546" s="1263"/>
      <c r="AJ546" s="1291"/>
      <c r="AK546" s="2742"/>
      <c r="AL546" s="1401"/>
    </row>
    <row r="547" spans="1:38" s="2696" customFormat="1" ht="29.25" x14ac:dyDescent="0.25">
      <c r="A547" s="411"/>
      <c r="B547" s="411">
        <v>1</v>
      </c>
      <c r="C547" s="779" t="s">
        <v>353</v>
      </c>
      <c r="D547" s="4"/>
      <c r="E547" s="4"/>
      <c r="F547" s="415"/>
      <c r="G547" s="368"/>
      <c r="H547" s="368"/>
      <c r="I547" s="368"/>
      <c r="J547" s="1886"/>
      <c r="K547" s="1886"/>
      <c r="L547" s="211"/>
      <c r="M547" s="211"/>
      <c r="N547" s="211"/>
      <c r="O547" s="211"/>
      <c r="P547" s="211"/>
      <c r="Q547" s="211"/>
      <c r="R547" s="546"/>
      <c r="S547" s="546"/>
      <c r="T547" s="546"/>
      <c r="U547" s="546"/>
      <c r="V547" s="546"/>
      <c r="W547" s="546"/>
      <c r="X547" s="546"/>
      <c r="Y547" s="546"/>
      <c r="Z547" s="546"/>
      <c r="AA547" s="1056">
        <f t="shared" si="148"/>
        <v>0</v>
      </c>
      <c r="AB547" s="415"/>
      <c r="AC547" s="2733"/>
      <c r="AD547" s="415"/>
      <c r="AE547" s="415"/>
      <c r="AF547" s="415"/>
      <c r="AG547" s="415"/>
      <c r="AH547" s="415"/>
      <c r="AI547" s="1263"/>
      <c r="AJ547" s="1291"/>
      <c r="AK547" s="2742"/>
      <c r="AL547" s="1401"/>
    </row>
    <row r="548" spans="1:38" s="2696" customFormat="1" ht="30" x14ac:dyDescent="0.25">
      <c r="A548" s="411"/>
      <c r="B548" s="411">
        <v>1</v>
      </c>
      <c r="C548" s="774" t="s">
        <v>201</v>
      </c>
      <c r="D548" s="4"/>
      <c r="E548" s="4"/>
      <c r="F548" s="415"/>
      <c r="G548" s="368"/>
      <c r="H548" s="368"/>
      <c r="I548" s="368"/>
      <c r="J548" s="1886"/>
      <c r="K548" s="1886"/>
      <c r="L548" s="211"/>
      <c r="M548" s="211"/>
      <c r="N548" s="211"/>
      <c r="O548" s="211"/>
      <c r="P548" s="211"/>
      <c r="Q548" s="211"/>
      <c r="R548" s="546"/>
      <c r="S548" s="546"/>
      <c r="T548" s="546"/>
      <c r="U548" s="546"/>
      <c r="V548" s="546"/>
      <c r="W548" s="546"/>
      <c r="X548" s="546"/>
      <c r="Y548" s="546"/>
      <c r="Z548" s="546"/>
      <c r="AA548" s="1056">
        <f t="shared" si="148"/>
        <v>0</v>
      </c>
      <c r="AB548" s="415"/>
      <c r="AC548" s="2733"/>
      <c r="AD548" s="415"/>
      <c r="AE548" s="415"/>
      <c r="AF548" s="415"/>
      <c r="AG548" s="415"/>
      <c r="AH548" s="415"/>
      <c r="AI548" s="1263"/>
      <c r="AJ548" s="1291"/>
      <c r="AK548" s="2742"/>
      <c r="AL548" s="1401"/>
    </row>
    <row r="549" spans="1:38" s="2696" customFormat="1" ht="72" x14ac:dyDescent="0.25">
      <c r="A549" s="411"/>
      <c r="B549" s="411">
        <v>1</v>
      </c>
      <c r="C549" s="779" t="s">
        <v>354</v>
      </c>
      <c r="D549" s="4"/>
      <c r="E549" s="4"/>
      <c r="F549" s="415"/>
      <c r="G549" s="368"/>
      <c r="H549" s="368"/>
      <c r="I549" s="368"/>
      <c r="J549" s="1886"/>
      <c r="K549" s="1886"/>
      <c r="L549" s="211"/>
      <c r="M549" s="211"/>
      <c r="N549" s="211"/>
      <c r="O549" s="211"/>
      <c r="P549" s="211"/>
      <c r="Q549" s="211"/>
      <c r="R549" s="546"/>
      <c r="S549" s="546"/>
      <c r="T549" s="546"/>
      <c r="U549" s="546"/>
      <c r="V549" s="546"/>
      <c r="W549" s="546"/>
      <c r="X549" s="546"/>
      <c r="Y549" s="546"/>
      <c r="Z549" s="546"/>
      <c r="AA549" s="1056">
        <f t="shared" si="148"/>
        <v>0</v>
      </c>
      <c r="AB549" s="415"/>
      <c r="AC549" s="2733"/>
      <c r="AD549" s="415"/>
      <c r="AE549" s="415"/>
      <c r="AF549" s="415"/>
      <c r="AG549" s="415"/>
      <c r="AH549" s="415"/>
      <c r="AI549" s="1263"/>
      <c r="AJ549" s="1291"/>
      <c r="AK549" s="2742"/>
      <c r="AL549" s="1401"/>
    </row>
    <row r="550" spans="1:38" s="2696" customFormat="1" x14ac:dyDescent="0.25">
      <c r="A550" s="411"/>
      <c r="B550" s="411">
        <v>1</v>
      </c>
      <c r="C550" s="766" t="s">
        <v>234</v>
      </c>
      <c r="D550" s="4"/>
      <c r="E550" s="4"/>
      <c r="F550" s="415">
        <f>SUM(F551:F596)</f>
        <v>460457</v>
      </c>
      <c r="G550" s="368">
        <f>SUM(G551:G596)</f>
        <v>345342.75</v>
      </c>
      <c r="H550" s="368">
        <f>SUM(H551:H596)</f>
        <v>378162</v>
      </c>
      <c r="I550" s="368">
        <f>H550/G550*100</f>
        <v>109.50338468087139</v>
      </c>
      <c r="J550" s="1886"/>
      <c r="K550" s="1886"/>
      <c r="L550" s="211"/>
      <c r="M550" s="211"/>
      <c r="N550" s="211"/>
      <c r="O550" s="211"/>
      <c r="P550" s="211"/>
      <c r="Q550" s="211"/>
      <c r="R550" s="546">
        <v>148827.97514</v>
      </c>
      <c r="S550" s="546">
        <v>148827.97514</v>
      </c>
      <c r="T550" s="546">
        <v>154187.17513999998</v>
      </c>
      <c r="U550" s="546">
        <v>154187.17513999998</v>
      </c>
      <c r="V550" s="546">
        <v>154187.17513999998</v>
      </c>
      <c r="W550" s="546">
        <v>154187.17513999998</v>
      </c>
      <c r="X550" s="546">
        <v>154187.17513999998</v>
      </c>
      <c r="Y550" s="546">
        <v>154187.17513999998</v>
      </c>
      <c r="Z550" s="546">
        <v>154187.17513999998</v>
      </c>
      <c r="AA550" s="1202">
        <f>R550/12*$C$3+(S550-R550)/11*8+(T550-S550)/10*7+(U550-T550)/9*6+(V550-U550)/8*5+(W550-V550)/7*4+(X550-W550)/6*3+(Y550-X550)/5*2+(Z550-Y550)/4*1</f>
        <v>115372.42135499998</v>
      </c>
      <c r="AB550" s="415">
        <f>AH550-AG550-AD550</f>
        <v>131202.24632000003</v>
      </c>
      <c r="AC550" s="2733"/>
      <c r="AD550" s="415">
        <v>1771.98983</v>
      </c>
      <c r="AE550" s="415">
        <f>AB550-AA550</f>
        <v>15829.824965000051</v>
      </c>
      <c r="AF550" s="415"/>
      <c r="AG550" s="415">
        <v>0</v>
      </c>
      <c r="AH550" s="415">
        <v>132974.23615000004</v>
      </c>
      <c r="AI550" s="1263">
        <f>SUM(AI551:AI596)</f>
        <v>0</v>
      </c>
      <c r="AJ550" s="1291"/>
      <c r="AK550" s="2742"/>
      <c r="AL550" s="1401"/>
    </row>
    <row r="551" spans="1:38" s="2696" customFormat="1" ht="45" x14ac:dyDescent="0.25">
      <c r="A551" s="411"/>
      <c r="B551" s="411">
        <v>1</v>
      </c>
      <c r="C551" s="9" t="s">
        <v>119</v>
      </c>
      <c r="D551" s="4"/>
      <c r="E551" s="4"/>
      <c r="F551" s="415">
        <v>190000</v>
      </c>
      <c r="G551" s="368">
        <f t="shared" ref="G551:G581" si="154">(F551/12*$C$3)</f>
        <v>142500</v>
      </c>
      <c r="H551" s="368">
        <v>162744</v>
      </c>
      <c r="I551" s="368">
        <f>H551/G551*100</f>
        <v>114.20631578947369</v>
      </c>
      <c r="J551" s="1886"/>
      <c r="K551" s="1886"/>
      <c r="L551" s="211"/>
      <c r="M551" s="211"/>
      <c r="N551" s="211"/>
      <c r="O551" s="211"/>
      <c r="P551" s="211"/>
      <c r="Q551" s="211"/>
      <c r="R551" s="546"/>
      <c r="S551" s="546"/>
      <c r="T551" s="546"/>
      <c r="U551" s="546"/>
      <c r="V551" s="546"/>
      <c r="W551" s="546"/>
      <c r="X551" s="546"/>
      <c r="Y551" s="546"/>
      <c r="Z551" s="546"/>
      <c r="AA551" s="1056">
        <f t="shared" si="148"/>
        <v>0</v>
      </c>
      <c r="AB551" s="415"/>
      <c r="AC551" s="2733"/>
      <c r="AD551" s="415"/>
      <c r="AE551" s="415"/>
      <c r="AF551" s="415"/>
      <c r="AG551" s="415"/>
      <c r="AH551" s="415"/>
      <c r="AI551" s="1263"/>
      <c r="AJ551" s="1291"/>
      <c r="AK551" s="2742"/>
      <c r="AL551" s="1401"/>
    </row>
    <row r="552" spans="1:38" s="2696" customFormat="1" ht="45" x14ac:dyDescent="0.25">
      <c r="A552" s="411"/>
      <c r="B552" s="411"/>
      <c r="C552" s="9" t="s">
        <v>393</v>
      </c>
      <c r="D552" s="4"/>
      <c r="E552" s="4"/>
      <c r="F552" s="415"/>
      <c r="G552" s="368">
        <f t="shared" si="154"/>
        <v>0</v>
      </c>
      <c r="H552" s="368">
        <v>458</v>
      </c>
      <c r="I552" s="368"/>
      <c r="J552" s="1886"/>
      <c r="K552" s="1886"/>
      <c r="L552" s="211"/>
      <c r="M552" s="211"/>
      <c r="N552" s="211"/>
      <c r="O552" s="211"/>
      <c r="P552" s="211"/>
      <c r="Q552" s="211"/>
      <c r="R552" s="546"/>
      <c r="S552" s="546"/>
      <c r="T552" s="546"/>
      <c r="U552" s="546"/>
      <c r="V552" s="546"/>
      <c r="W552" s="546"/>
      <c r="X552" s="546"/>
      <c r="Y552" s="546"/>
      <c r="Z552" s="546"/>
      <c r="AA552" s="1056">
        <f t="shared" si="148"/>
        <v>0</v>
      </c>
      <c r="AB552" s="415"/>
      <c r="AC552" s="2733"/>
      <c r="AD552" s="415"/>
      <c r="AE552" s="415"/>
      <c r="AF552" s="415"/>
      <c r="AG552" s="415"/>
      <c r="AH552" s="415"/>
      <c r="AI552" s="1263"/>
      <c r="AJ552" s="1291"/>
      <c r="AK552" s="2742"/>
      <c r="AL552" s="1401"/>
    </row>
    <row r="553" spans="1:38" s="2696" customFormat="1" ht="30" x14ac:dyDescent="0.25">
      <c r="A553" s="411"/>
      <c r="B553" s="411">
        <v>1</v>
      </c>
      <c r="C553" s="9" t="s">
        <v>120</v>
      </c>
      <c r="D553" s="4"/>
      <c r="E553" s="4"/>
      <c r="F553" s="415">
        <v>20800</v>
      </c>
      <c r="G553" s="368">
        <f t="shared" si="154"/>
        <v>15600</v>
      </c>
      <c r="H553" s="368">
        <v>16148</v>
      </c>
      <c r="I553" s="368">
        <f t="shared" ref="I553:I564" si="155">H553/G553*100</f>
        <v>103.51282051282051</v>
      </c>
      <c r="J553" s="1886"/>
      <c r="K553" s="1886"/>
      <c r="L553" s="211"/>
      <c r="M553" s="211"/>
      <c r="N553" s="211"/>
      <c r="O553" s="211"/>
      <c r="P553" s="211"/>
      <c r="Q553" s="211"/>
      <c r="R553" s="546"/>
      <c r="S553" s="546"/>
      <c r="T553" s="546"/>
      <c r="U553" s="546"/>
      <c r="V553" s="546"/>
      <c r="W553" s="546"/>
      <c r="X553" s="546"/>
      <c r="Y553" s="546"/>
      <c r="Z553" s="546"/>
      <c r="AA553" s="1056">
        <f t="shared" si="148"/>
        <v>0</v>
      </c>
      <c r="AB553" s="415"/>
      <c r="AC553" s="2733"/>
      <c r="AD553" s="415"/>
      <c r="AE553" s="415"/>
      <c r="AF553" s="415"/>
      <c r="AG553" s="415"/>
      <c r="AH553" s="415"/>
      <c r="AI553" s="1263"/>
      <c r="AJ553" s="1291"/>
      <c r="AK553" s="2742"/>
      <c r="AL553" s="1401"/>
    </row>
    <row r="554" spans="1:38" s="2696" customFormat="1" ht="30" x14ac:dyDescent="0.25">
      <c r="A554" s="411"/>
      <c r="B554" s="411"/>
      <c r="C554" s="9" t="s">
        <v>512</v>
      </c>
      <c r="D554" s="4"/>
      <c r="E554" s="4"/>
      <c r="F554" s="415">
        <v>800</v>
      </c>
      <c r="G554" s="368">
        <f t="shared" si="154"/>
        <v>600</v>
      </c>
      <c r="H554" s="368">
        <v>3221</v>
      </c>
      <c r="I554" s="368">
        <f t="shared" si="155"/>
        <v>536.83333333333337</v>
      </c>
      <c r="J554" s="1886"/>
      <c r="K554" s="1886"/>
      <c r="L554" s="211"/>
      <c r="M554" s="211"/>
      <c r="N554" s="211"/>
      <c r="O554" s="211"/>
      <c r="P554" s="211"/>
      <c r="Q554" s="211"/>
      <c r="R554" s="546"/>
      <c r="S554" s="546"/>
      <c r="T554" s="546"/>
      <c r="U554" s="546"/>
      <c r="V554" s="546"/>
      <c r="W554" s="546"/>
      <c r="X554" s="546"/>
      <c r="Y554" s="546"/>
      <c r="Z554" s="546"/>
      <c r="AA554" s="1056">
        <f t="shared" si="148"/>
        <v>0</v>
      </c>
      <c r="AB554" s="415"/>
      <c r="AC554" s="2733"/>
      <c r="AD554" s="415"/>
      <c r="AE554" s="415"/>
      <c r="AF554" s="415"/>
      <c r="AG554" s="415"/>
      <c r="AH554" s="415"/>
      <c r="AI554" s="1263"/>
      <c r="AJ554" s="1291"/>
      <c r="AK554" s="2742"/>
      <c r="AL554" s="1401"/>
    </row>
    <row r="555" spans="1:38" s="2696" customFormat="1" x14ac:dyDescent="0.25">
      <c r="A555" s="411"/>
      <c r="B555" s="411">
        <v>1</v>
      </c>
      <c r="C555" s="9" t="s">
        <v>94</v>
      </c>
      <c r="D555" s="4"/>
      <c r="E555" s="4"/>
      <c r="F555" s="415">
        <v>800</v>
      </c>
      <c r="G555" s="368">
        <f t="shared" si="154"/>
        <v>600</v>
      </c>
      <c r="H555" s="368">
        <v>628</v>
      </c>
      <c r="I555" s="368">
        <f t="shared" si="155"/>
        <v>104.66666666666666</v>
      </c>
      <c r="J555" s="1886"/>
      <c r="K555" s="1886"/>
      <c r="L555" s="211"/>
      <c r="M555" s="211"/>
      <c r="N555" s="211"/>
      <c r="O555" s="211"/>
      <c r="P555" s="211"/>
      <c r="Q555" s="211"/>
      <c r="R555" s="546"/>
      <c r="S555" s="546"/>
      <c r="T555" s="546"/>
      <c r="U555" s="546"/>
      <c r="V555" s="546"/>
      <c r="W555" s="546"/>
      <c r="X555" s="546"/>
      <c r="Y555" s="546"/>
      <c r="Z555" s="546"/>
      <c r="AA555" s="1056">
        <f t="shared" si="148"/>
        <v>0</v>
      </c>
      <c r="AB555" s="415"/>
      <c r="AC555" s="2733"/>
      <c r="AD555" s="415"/>
      <c r="AE555" s="415"/>
      <c r="AF555" s="415"/>
      <c r="AG555" s="415"/>
      <c r="AH555" s="415"/>
      <c r="AI555" s="1263"/>
      <c r="AJ555" s="1291"/>
      <c r="AK555" s="2742"/>
      <c r="AL555" s="1401"/>
    </row>
    <row r="556" spans="1:38" s="2696" customFormat="1" x14ac:dyDescent="0.25">
      <c r="A556" s="411"/>
      <c r="B556" s="411">
        <v>1</v>
      </c>
      <c r="C556" s="9" t="s">
        <v>320</v>
      </c>
      <c r="D556" s="4"/>
      <c r="E556" s="4"/>
      <c r="F556" s="415">
        <v>1100</v>
      </c>
      <c r="G556" s="368">
        <f t="shared" si="154"/>
        <v>825</v>
      </c>
      <c r="H556" s="368">
        <v>713</v>
      </c>
      <c r="I556" s="368">
        <f t="shared" si="155"/>
        <v>86.424242424242422</v>
      </c>
      <c r="J556" s="1886"/>
      <c r="K556" s="1886"/>
      <c r="L556" s="211"/>
      <c r="M556" s="211"/>
      <c r="N556" s="211"/>
      <c r="O556" s="211"/>
      <c r="P556" s="211"/>
      <c r="Q556" s="211"/>
      <c r="R556" s="546"/>
      <c r="S556" s="546"/>
      <c r="T556" s="546"/>
      <c r="U556" s="546"/>
      <c r="V556" s="546"/>
      <c r="W556" s="546"/>
      <c r="X556" s="546"/>
      <c r="Y556" s="546"/>
      <c r="Z556" s="546"/>
      <c r="AA556" s="1056">
        <f t="shared" si="148"/>
        <v>0</v>
      </c>
      <c r="AB556" s="415"/>
      <c r="AC556" s="2733"/>
      <c r="AD556" s="415"/>
      <c r="AE556" s="415"/>
      <c r="AF556" s="415"/>
      <c r="AG556" s="415"/>
      <c r="AH556" s="415"/>
      <c r="AI556" s="1263"/>
      <c r="AJ556" s="1291"/>
      <c r="AK556" s="2742"/>
      <c r="AL556" s="1401"/>
    </row>
    <row r="557" spans="1:38" s="2696" customFormat="1" x14ac:dyDescent="0.25">
      <c r="A557" s="411"/>
      <c r="B557" s="411"/>
      <c r="C557" s="9" t="s">
        <v>559</v>
      </c>
      <c r="D557" s="4"/>
      <c r="E557" s="4"/>
      <c r="F557" s="415"/>
      <c r="G557" s="368"/>
      <c r="H557" s="368">
        <v>1</v>
      </c>
      <c r="I557" s="368"/>
      <c r="J557" s="1886"/>
      <c r="K557" s="1886"/>
      <c r="L557" s="211"/>
      <c r="M557" s="211"/>
      <c r="N557" s="211"/>
      <c r="O557" s="211"/>
      <c r="P557" s="211"/>
      <c r="Q557" s="211"/>
      <c r="R557" s="546"/>
      <c r="S557" s="546"/>
      <c r="T557" s="546"/>
      <c r="U557" s="546"/>
      <c r="V557" s="546"/>
      <c r="W557" s="546"/>
      <c r="X557" s="546"/>
      <c r="Y557" s="546"/>
      <c r="Z557" s="546"/>
      <c r="AA557" s="1056"/>
      <c r="AB557" s="415"/>
      <c r="AC557" s="2733"/>
      <c r="AD557" s="415"/>
      <c r="AE557" s="415"/>
      <c r="AF557" s="415"/>
      <c r="AG557" s="415"/>
      <c r="AH557" s="415"/>
      <c r="AI557" s="1263"/>
      <c r="AJ557" s="1291"/>
      <c r="AK557" s="2742"/>
      <c r="AL557" s="1401"/>
    </row>
    <row r="558" spans="1:38" s="2696" customFormat="1" ht="45" x14ac:dyDescent="0.25">
      <c r="A558" s="411"/>
      <c r="B558" s="411">
        <v>1</v>
      </c>
      <c r="C558" s="9" t="s">
        <v>203</v>
      </c>
      <c r="D558" s="4"/>
      <c r="E558" s="4"/>
      <c r="F558" s="415">
        <v>8000</v>
      </c>
      <c r="G558" s="368">
        <f t="shared" si="154"/>
        <v>6000</v>
      </c>
      <c r="H558" s="368">
        <v>7993</v>
      </c>
      <c r="I558" s="368">
        <f t="shared" si="155"/>
        <v>133.21666666666667</v>
      </c>
      <c r="J558" s="1886"/>
      <c r="K558" s="1886"/>
      <c r="L558" s="211"/>
      <c r="M558" s="211"/>
      <c r="N558" s="211"/>
      <c r="O558" s="211"/>
      <c r="P558" s="211"/>
      <c r="Q558" s="211"/>
      <c r="R558" s="546"/>
      <c r="S558" s="546"/>
      <c r="T558" s="546"/>
      <c r="U558" s="546"/>
      <c r="V558" s="546"/>
      <c r="W558" s="546"/>
      <c r="X558" s="546"/>
      <c r="Y558" s="546"/>
      <c r="Z558" s="546"/>
      <c r="AA558" s="1056">
        <f t="shared" si="148"/>
        <v>0</v>
      </c>
      <c r="AB558" s="415"/>
      <c r="AC558" s="2733"/>
      <c r="AD558" s="415"/>
      <c r="AE558" s="415"/>
      <c r="AF558" s="415"/>
      <c r="AG558" s="415"/>
      <c r="AH558" s="415"/>
      <c r="AI558" s="1263"/>
      <c r="AJ558" s="1291"/>
      <c r="AK558" s="2742"/>
      <c r="AL558" s="1401"/>
    </row>
    <row r="559" spans="1:38" s="2696" customFormat="1" ht="45" x14ac:dyDescent="0.25">
      <c r="A559" s="411"/>
      <c r="B559" s="411"/>
      <c r="C559" s="9" t="s">
        <v>395</v>
      </c>
      <c r="D559" s="4"/>
      <c r="E559" s="4"/>
      <c r="F559" s="415"/>
      <c r="G559" s="368"/>
      <c r="H559" s="368">
        <v>2</v>
      </c>
      <c r="I559" s="368"/>
      <c r="J559" s="1886"/>
      <c r="K559" s="1886"/>
      <c r="L559" s="211"/>
      <c r="M559" s="211"/>
      <c r="N559" s="211"/>
      <c r="O559" s="211"/>
      <c r="P559" s="211"/>
      <c r="Q559" s="211"/>
      <c r="R559" s="546"/>
      <c r="S559" s="546"/>
      <c r="T559" s="546"/>
      <c r="U559" s="546"/>
      <c r="V559" s="546"/>
      <c r="W559" s="546"/>
      <c r="X559" s="546"/>
      <c r="Y559" s="546"/>
      <c r="Z559" s="546"/>
      <c r="AA559" s="1056"/>
      <c r="AB559" s="415"/>
      <c r="AC559" s="2733"/>
      <c r="AD559" s="415"/>
      <c r="AE559" s="415"/>
      <c r="AF559" s="415"/>
      <c r="AG559" s="415"/>
      <c r="AH559" s="415"/>
      <c r="AI559" s="1263"/>
      <c r="AJ559" s="1291"/>
      <c r="AK559" s="2742"/>
      <c r="AL559" s="1401"/>
    </row>
    <row r="560" spans="1:38" s="2696" customFormat="1" x14ac:dyDescent="0.25">
      <c r="A560" s="411"/>
      <c r="B560" s="411">
        <v>1</v>
      </c>
      <c r="C560" s="9" t="s">
        <v>117</v>
      </c>
      <c r="D560" s="4"/>
      <c r="E560" s="4"/>
      <c r="F560" s="415">
        <v>55000</v>
      </c>
      <c r="G560" s="368">
        <f t="shared" si="154"/>
        <v>41250</v>
      </c>
      <c r="H560" s="368">
        <v>36394</v>
      </c>
      <c r="I560" s="368">
        <f t="shared" si="155"/>
        <v>88.227878787878794</v>
      </c>
      <c r="J560" s="1886"/>
      <c r="K560" s="1886"/>
      <c r="L560" s="211"/>
      <c r="M560" s="211"/>
      <c r="N560" s="211"/>
      <c r="O560" s="211"/>
      <c r="P560" s="211"/>
      <c r="Q560" s="211"/>
      <c r="R560" s="546"/>
      <c r="S560" s="546"/>
      <c r="T560" s="546"/>
      <c r="U560" s="546"/>
      <c r="V560" s="546"/>
      <c r="W560" s="546"/>
      <c r="X560" s="546"/>
      <c r="Y560" s="546"/>
      <c r="Z560" s="546"/>
      <c r="AA560" s="1056">
        <f t="shared" si="148"/>
        <v>0</v>
      </c>
      <c r="AB560" s="415"/>
      <c r="AC560" s="2733"/>
      <c r="AD560" s="415"/>
      <c r="AE560" s="415"/>
      <c r="AF560" s="415"/>
      <c r="AG560" s="415"/>
      <c r="AH560" s="415"/>
      <c r="AI560" s="1263"/>
      <c r="AJ560" s="1291"/>
      <c r="AK560" s="2742"/>
      <c r="AL560" s="1401"/>
    </row>
    <row r="561" spans="1:38" s="2696" customFormat="1" ht="75" x14ac:dyDescent="0.25">
      <c r="A561" s="411"/>
      <c r="B561" s="411">
        <v>1</v>
      </c>
      <c r="C561" s="9" t="s">
        <v>250</v>
      </c>
      <c r="D561" s="4"/>
      <c r="E561" s="4"/>
      <c r="F561" s="415">
        <v>210</v>
      </c>
      <c r="G561" s="368">
        <f t="shared" si="154"/>
        <v>157.5</v>
      </c>
      <c r="H561" s="368">
        <v>106</v>
      </c>
      <c r="I561" s="368">
        <f t="shared" si="155"/>
        <v>67.301587301587304</v>
      </c>
      <c r="J561" s="1886"/>
      <c r="K561" s="1886"/>
      <c r="L561" s="211"/>
      <c r="M561" s="211"/>
      <c r="N561" s="211"/>
      <c r="O561" s="211"/>
      <c r="P561" s="211"/>
      <c r="Q561" s="211"/>
      <c r="R561" s="546"/>
      <c r="S561" s="546"/>
      <c r="T561" s="546"/>
      <c r="U561" s="546"/>
      <c r="V561" s="546"/>
      <c r="W561" s="546"/>
      <c r="X561" s="546"/>
      <c r="Y561" s="546"/>
      <c r="Z561" s="546"/>
      <c r="AA561" s="1056">
        <f t="shared" si="148"/>
        <v>0</v>
      </c>
      <c r="AB561" s="415"/>
      <c r="AC561" s="2733"/>
      <c r="AD561" s="415"/>
      <c r="AE561" s="415"/>
      <c r="AF561" s="415"/>
      <c r="AG561" s="415"/>
      <c r="AH561" s="415"/>
      <c r="AI561" s="1263"/>
      <c r="AJ561" s="1291"/>
      <c r="AK561" s="2742"/>
      <c r="AL561" s="1401"/>
    </row>
    <row r="562" spans="1:38" s="2696" customFormat="1" ht="75" x14ac:dyDescent="0.25">
      <c r="A562" s="411"/>
      <c r="B562" s="411">
        <v>1</v>
      </c>
      <c r="C562" s="9" t="s">
        <v>251</v>
      </c>
      <c r="D562" s="4"/>
      <c r="E562" s="4"/>
      <c r="F562" s="415">
        <v>80</v>
      </c>
      <c r="G562" s="368">
        <f t="shared" si="154"/>
        <v>60</v>
      </c>
      <c r="H562" s="368">
        <v>7</v>
      </c>
      <c r="I562" s="368">
        <f t="shared" si="155"/>
        <v>11.666666666666666</v>
      </c>
      <c r="J562" s="1886"/>
      <c r="K562" s="1886"/>
      <c r="L562" s="211"/>
      <c r="M562" s="211"/>
      <c r="N562" s="211"/>
      <c r="O562" s="211"/>
      <c r="P562" s="211"/>
      <c r="Q562" s="211"/>
      <c r="R562" s="546"/>
      <c r="S562" s="546"/>
      <c r="T562" s="546"/>
      <c r="U562" s="546"/>
      <c r="V562" s="546"/>
      <c r="W562" s="546"/>
      <c r="X562" s="546"/>
      <c r="Y562" s="546"/>
      <c r="Z562" s="546"/>
      <c r="AA562" s="1056">
        <f t="shared" si="148"/>
        <v>0</v>
      </c>
      <c r="AB562" s="415"/>
      <c r="AC562" s="2733"/>
      <c r="AD562" s="415"/>
      <c r="AE562" s="415"/>
      <c r="AF562" s="415"/>
      <c r="AG562" s="415"/>
      <c r="AH562" s="415"/>
      <c r="AI562" s="1263"/>
      <c r="AJ562" s="1291"/>
      <c r="AK562" s="2742"/>
      <c r="AL562" s="1401"/>
    </row>
    <row r="563" spans="1:38" s="2696" customFormat="1" x14ac:dyDescent="0.25">
      <c r="A563" s="411"/>
      <c r="B563" s="411">
        <v>1</v>
      </c>
      <c r="C563" s="9" t="s">
        <v>123</v>
      </c>
      <c r="D563" s="4"/>
      <c r="E563" s="4"/>
      <c r="F563" s="415">
        <v>40</v>
      </c>
      <c r="G563" s="368">
        <f t="shared" si="154"/>
        <v>30</v>
      </c>
      <c r="H563" s="368">
        <v>82</v>
      </c>
      <c r="I563" s="368">
        <f t="shared" si="155"/>
        <v>273.33333333333331</v>
      </c>
      <c r="J563" s="1886"/>
      <c r="K563" s="1886"/>
      <c r="L563" s="211"/>
      <c r="M563" s="211"/>
      <c r="N563" s="211"/>
      <c r="O563" s="211"/>
      <c r="P563" s="211"/>
      <c r="Q563" s="211"/>
      <c r="R563" s="546"/>
      <c r="S563" s="546"/>
      <c r="T563" s="546"/>
      <c r="U563" s="546"/>
      <c r="V563" s="546"/>
      <c r="W563" s="546"/>
      <c r="X563" s="546"/>
      <c r="Y563" s="546"/>
      <c r="Z563" s="546"/>
      <c r="AA563" s="1056">
        <f t="shared" si="148"/>
        <v>0</v>
      </c>
      <c r="AB563" s="415"/>
      <c r="AC563" s="2733"/>
      <c r="AD563" s="415"/>
      <c r="AE563" s="415"/>
      <c r="AF563" s="415"/>
      <c r="AG563" s="415"/>
      <c r="AH563" s="415"/>
      <c r="AI563" s="1263"/>
      <c r="AJ563" s="1291"/>
      <c r="AK563" s="2742"/>
      <c r="AL563" s="1401"/>
    </row>
    <row r="564" spans="1:38" s="2696" customFormat="1" x14ac:dyDescent="0.25">
      <c r="A564" s="411"/>
      <c r="B564" s="411">
        <v>1</v>
      </c>
      <c r="C564" s="9" t="s">
        <v>68</v>
      </c>
      <c r="D564" s="4"/>
      <c r="E564" s="4"/>
      <c r="F564" s="415">
        <v>5000</v>
      </c>
      <c r="G564" s="368">
        <f t="shared" si="154"/>
        <v>3750</v>
      </c>
      <c r="H564" s="368">
        <v>6153</v>
      </c>
      <c r="I564" s="368">
        <f t="shared" si="155"/>
        <v>164.08</v>
      </c>
      <c r="J564" s="1886"/>
      <c r="K564" s="1886"/>
      <c r="L564" s="211"/>
      <c r="M564" s="211"/>
      <c r="N564" s="211"/>
      <c r="O564" s="211"/>
      <c r="P564" s="211"/>
      <c r="Q564" s="211"/>
      <c r="R564" s="546"/>
      <c r="S564" s="546"/>
      <c r="T564" s="546"/>
      <c r="U564" s="546"/>
      <c r="V564" s="546"/>
      <c r="W564" s="546"/>
      <c r="X564" s="546"/>
      <c r="Y564" s="546"/>
      <c r="Z564" s="546"/>
      <c r="AA564" s="1056">
        <f t="shared" si="148"/>
        <v>0</v>
      </c>
      <c r="AB564" s="415"/>
      <c r="AC564" s="2733"/>
      <c r="AD564" s="415"/>
      <c r="AE564" s="415"/>
      <c r="AF564" s="415"/>
      <c r="AG564" s="415"/>
      <c r="AH564" s="415"/>
      <c r="AI564" s="1263"/>
      <c r="AJ564" s="1291"/>
      <c r="AK564" s="2742"/>
      <c r="AL564" s="1401"/>
    </row>
    <row r="565" spans="1:38" s="2696" customFormat="1" x14ac:dyDescent="0.25">
      <c r="A565" s="411"/>
      <c r="B565" s="411"/>
      <c r="C565" s="9" t="s">
        <v>391</v>
      </c>
      <c r="D565" s="4"/>
      <c r="E565" s="4"/>
      <c r="F565" s="415"/>
      <c r="G565" s="368">
        <f t="shared" si="154"/>
        <v>0</v>
      </c>
      <c r="H565" s="368">
        <v>70</v>
      </c>
      <c r="I565" s="368"/>
      <c r="J565" s="1886"/>
      <c r="K565" s="1886"/>
      <c r="L565" s="211"/>
      <c r="M565" s="211"/>
      <c r="N565" s="211"/>
      <c r="O565" s="211"/>
      <c r="P565" s="211"/>
      <c r="Q565" s="211"/>
      <c r="R565" s="546"/>
      <c r="S565" s="546"/>
      <c r="T565" s="546"/>
      <c r="U565" s="546"/>
      <c r="V565" s="546"/>
      <c r="W565" s="546"/>
      <c r="X565" s="546"/>
      <c r="Y565" s="546"/>
      <c r="Z565" s="546"/>
      <c r="AA565" s="1056">
        <f t="shared" si="148"/>
        <v>0</v>
      </c>
      <c r="AB565" s="415"/>
      <c r="AC565" s="2733"/>
      <c r="AD565" s="415"/>
      <c r="AE565" s="415"/>
      <c r="AF565" s="415"/>
      <c r="AG565" s="415"/>
      <c r="AH565" s="415"/>
      <c r="AI565" s="1263"/>
      <c r="AJ565" s="1291"/>
      <c r="AK565" s="2742"/>
      <c r="AL565" s="1401"/>
    </row>
    <row r="566" spans="1:38" s="2696" customFormat="1" ht="30" x14ac:dyDescent="0.25">
      <c r="A566" s="411"/>
      <c r="B566" s="411">
        <v>1</v>
      </c>
      <c r="C566" s="9" t="s">
        <v>125</v>
      </c>
      <c r="D566" s="4"/>
      <c r="E566" s="4"/>
      <c r="F566" s="415">
        <v>650</v>
      </c>
      <c r="G566" s="368">
        <f t="shared" si="154"/>
        <v>487.5</v>
      </c>
      <c r="H566" s="368">
        <v>354</v>
      </c>
      <c r="I566" s="368"/>
      <c r="J566" s="1886"/>
      <c r="K566" s="1886"/>
      <c r="L566" s="211"/>
      <c r="M566" s="211"/>
      <c r="N566" s="211"/>
      <c r="O566" s="211"/>
      <c r="P566" s="211"/>
      <c r="Q566" s="211"/>
      <c r="R566" s="546"/>
      <c r="S566" s="546"/>
      <c r="T566" s="546"/>
      <c r="U566" s="546"/>
      <c r="V566" s="546"/>
      <c r="W566" s="546"/>
      <c r="X566" s="546"/>
      <c r="Y566" s="546"/>
      <c r="Z566" s="546"/>
      <c r="AA566" s="1056">
        <f t="shared" si="148"/>
        <v>0</v>
      </c>
      <c r="AB566" s="415"/>
      <c r="AC566" s="2733"/>
      <c r="AD566" s="415"/>
      <c r="AE566" s="415"/>
      <c r="AF566" s="415"/>
      <c r="AG566" s="415"/>
      <c r="AH566" s="415"/>
      <c r="AI566" s="1263"/>
      <c r="AJ566" s="1291"/>
      <c r="AK566" s="2742"/>
      <c r="AL566" s="1401"/>
    </row>
    <row r="567" spans="1:38" s="2696" customFormat="1" ht="45" x14ac:dyDescent="0.25">
      <c r="A567" s="411"/>
      <c r="B567" s="411"/>
      <c r="C567" s="9" t="s">
        <v>406</v>
      </c>
      <c r="D567" s="4"/>
      <c r="E567" s="4"/>
      <c r="F567" s="415"/>
      <c r="G567" s="368"/>
      <c r="H567" s="368">
        <v>7</v>
      </c>
      <c r="I567" s="368"/>
      <c r="J567" s="1886"/>
      <c r="K567" s="1886"/>
      <c r="L567" s="211"/>
      <c r="M567" s="211"/>
      <c r="N567" s="211"/>
      <c r="O567" s="211"/>
      <c r="P567" s="211"/>
      <c r="Q567" s="211"/>
      <c r="R567" s="546"/>
      <c r="S567" s="546"/>
      <c r="T567" s="546"/>
      <c r="U567" s="546"/>
      <c r="V567" s="546"/>
      <c r="W567" s="546"/>
      <c r="X567" s="546"/>
      <c r="Y567" s="546"/>
      <c r="Z567" s="546"/>
      <c r="AA567" s="1056"/>
      <c r="AB567" s="415"/>
      <c r="AC567" s="2733"/>
      <c r="AD567" s="415"/>
      <c r="AE567" s="415"/>
      <c r="AF567" s="415"/>
      <c r="AG567" s="415"/>
      <c r="AH567" s="415"/>
      <c r="AI567" s="1263"/>
      <c r="AJ567" s="1291"/>
      <c r="AK567" s="2742"/>
      <c r="AL567" s="1401"/>
    </row>
    <row r="568" spans="1:38" s="2696" customFormat="1" x14ac:dyDescent="0.25">
      <c r="A568" s="411"/>
      <c r="B568" s="411">
        <v>1</v>
      </c>
      <c r="C568" s="9" t="s">
        <v>116</v>
      </c>
      <c r="D568" s="4"/>
      <c r="E568" s="4"/>
      <c r="F568" s="415">
        <v>69000</v>
      </c>
      <c r="G568" s="368">
        <f t="shared" si="154"/>
        <v>51750</v>
      </c>
      <c r="H568" s="368">
        <v>40819</v>
      </c>
      <c r="I568" s="368">
        <f>H568/G568*100</f>
        <v>78.877294685990336</v>
      </c>
      <c r="J568" s="1886"/>
      <c r="K568" s="1886"/>
      <c r="L568" s="211"/>
      <c r="M568" s="211"/>
      <c r="N568" s="211"/>
      <c r="O568" s="211"/>
      <c r="P568" s="211"/>
      <c r="Q568" s="211"/>
      <c r="R568" s="546"/>
      <c r="S568" s="546"/>
      <c r="T568" s="546"/>
      <c r="U568" s="546"/>
      <c r="V568" s="546"/>
      <c r="W568" s="546"/>
      <c r="X568" s="546"/>
      <c r="Y568" s="546"/>
      <c r="Z568" s="546"/>
      <c r="AA568" s="1056">
        <f t="shared" si="148"/>
        <v>0</v>
      </c>
      <c r="AB568" s="415"/>
      <c r="AC568" s="2733"/>
      <c r="AD568" s="415"/>
      <c r="AE568" s="415"/>
      <c r="AF568" s="415"/>
      <c r="AG568" s="415"/>
      <c r="AH568" s="415"/>
      <c r="AI568" s="1263"/>
      <c r="AJ568" s="1291"/>
      <c r="AK568" s="2742"/>
      <c r="AL568" s="1401"/>
    </row>
    <row r="569" spans="1:38" s="2696" customFormat="1" x14ac:dyDescent="0.25">
      <c r="A569" s="411"/>
      <c r="B569" s="411">
        <v>1</v>
      </c>
      <c r="C569" s="9" t="s">
        <v>190</v>
      </c>
      <c r="D569" s="4"/>
      <c r="E569" s="4"/>
      <c r="F569" s="415">
        <v>50</v>
      </c>
      <c r="G569" s="368">
        <f t="shared" si="154"/>
        <v>37.5</v>
      </c>
      <c r="H569" s="368">
        <v>55</v>
      </c>
      <c r="I569" s="368"/>
      <c r="J569" s="1886"/>
      <c r="K569" s="1886"/>
      <c r="L569" s="211"/>
      <c r="M569" s="211"/>
      <c r="N569" s="211"/>
      <c r="O569" s="211"/>
      <c r="P569" s="211"/>
      <c r="Q569" s="211"/>
      <c r="R569" s="546"/>
      <c r="S569" s="546"/>
      <c r="T569" s="546"/>
      <c r="U569" s="546"/>
      <c r="V569" s="546"/>
      <c r="W569" s="546"/>
      <c r="X569" s="546"/>
      <c r="Y569" s="546"/>
      <c r="Z569" s="546"/>
      <c r="AA569" s="1056">
        <f t="shared" si="148"/>
        <v>0</v>
      </c>
      <c r="AB569" s="415"/>
      <c r="AC569" s="2733"/>
      <c r="AD569" s="415"/>
      <c r="AE569" s="415"/>
      <c r="AF569" s="415"/>
      <c r="AG569" s="415"/>
      <c r="AH569" s="415"/>
      <c r="AI569" s="1263"/>
      <c r="AJ569" s="1291"/>
      <c r="AK569" s="2742"/>
      <c r="AL569" s="1401"/>
    </row>
    <row r="570" spans="1:38" s="2696" customFormat="1" ht="90" x14ac:dyDescent="0.25">
      <c r="A570" s="411"/>
      <c r="B570" s="411">
        <v>1</v>
      </c>
      <c r="C570" s="9" t="s">
        <v>321</v>
      </c>
      <c r="D570" s="4"/>
      <c r="E570" s="4"/>
      <c r="F570" s="415">
        <v>17</v>
      </c>
      <c r="G570" s="368">
        <f t="shared" si="154"/>
        <v>12.75</v>
      </c>
      <c r="H570" s="368">
        <v>79</v>
      </c>
      <c r="I570" s="368">
        <f>H570/G570*100</f>
        <v>619.60784313725492</v>
      </c>
      <c r="J570" s="1886"/>
      <c r="K570" s="1886"/>
      <c r="L570" s="211"/>
      <c r="M570" s="211"/>
      <c r="N570" s="211"/>
      <c r="O570" s="211"/>
      <c r="P570" s="211"/>
      <c r="Q570" s="211"/>
      <c r="R570" s="546"/>
      <c r="S570" s="546"/>
      <c r="T570" s="546"/>
      <c r="U570" s="546"/>
      <c r="V570" s="546"/>
      <c r="W570" s="546"/>
      <c r="X570" s="546"/>
      <c r="Y570" s="546"/>
      <c r="Z570" s="546"/>
      <c r="AA570" s="1056">
        <f t="shared" si="148"/>
        <v>0</v>
      </c>
      <c r="AB570" s="415"/>
      <c r="AC570" s="2733"/>
      <c r="AD570" s="415"/>
      <c r="AE570" s="415"/>
      <c r="AF570" s="415"/>
      <c r="AG570" s="415"/>
      <c r="AH570" s="415"/>
      <c r="AI570" s="1263"/>
      <c r="AJ570" s="1291"/>
      <c r="AK570" s="2742"/>
      <c r="AL570" s="1401"/>
    </row>
    <row r="571" spans="1:38" s="2696" customFormat="1" ht="105" x14ac:dyDescent="0.25">
      <c r="A571" s="411"/>
      <c r="B571" s="411">
        <v>1</v>
      </c>
      <c r="C571" s="9" t="s">
        <v>322</v>
      </c>
      <c r="D571" s="4"/>
      <c r="E571" s="4"/>
      <c r="F571" s="415">
        <v>5</v>
      </c>
      <c r="G571" s="368">
        <f t="shared" si="154"/>
        <v>3.75</v>
      </c>
      <c r="H571" s="368"/>
      <c r="I571" s="368"/>
      <c r="J571" s="1886"/>
      <c r="K571" s="1886"/>
      <c r="L571" s="211"/>
      <c r="M571" s="211"/>
      <c r="N571" s="211"/>
      <c r="O571" s="211"/>
      <c r="P571" s="211"/>
      <c r="Q571" s="211"/>
      <c r="R571" s="546"/>
      <c r="S571" s="546"/>
      <c r="T571" s="546"/>
      <c r="U571" s="546"/>
      <c r="V571" s="546"/>
      <c r="W571" s="546"/>
      <c r="X571" s="546"/>
      <c r="Y571" s="546"/>
      <c r="Z571" s="546"/>
      <c r="AA571" s="1056">
        <f t="shared" si="148"/>
        <v>0</v>
      </c>
      <c r="AB571" s="415"/>
      <c r="AC571" s="2733"/>
      <c r="AD571" s="415"/>
      <c r="AE571" s="415"/>
      <c r="AF571" s="415"/>
      <c r="AG571" s="415"/>
      <c r="AH571" s="415"/>
      <c r="AI571" s="1263"/>
      <c r="AJ571" s="1291"/>
      <c r="AK571" s="2742"/>
      <c r="AL571" s="1401"/>
    </row>
    <row r="572" spans="1:38" s="2696" customFormat="1" ht="45" x14ac:dyDescent="0.25">
      <c r="A572" s="411"/>
      <c r="B572" s="411">
        <v>1</v>
      </c>
      <c r="C572" s="9" t="s">
        <v>189</v>
      </c>
      <c r="D572" s="4"/>
      <c r="E572" s="4"/>
      <c r="F572" s="415">
        <v>500</v>
      </c>
      <c r="G572" s="213">
        <f t="shared" si="154"/>
        <v>375</v>
      </c>
      <c r="H572" s="368">
        <v>3887</v>
      </c>
      <c r="I572" s="368">
        <f t="shared" ref="I572:I597" si="156">H572/G572*100</f>
        <v>1036.5333333333333</v>
      </c>
      <c r="J572" s="1886"/>
      <c r="K572" s="1886"/>
      <c r="L572" s="211"/>
      <c r="M572" s="211"/>
      <c r="N572" s="211"/>
      <c r="O572" s="211"/>
      <c r="P572" s="211"/>
      <c r="Q572" s="211"/>
      <c r="R572" s="546"/>
      <c r="S572" s="546"/>
      <c r="T572" s="546"/>
      <c r="U572" s="546"/>
      <c r="V572" s="546"/>
      <c r="W572" s="546"/>
      <c r="X572" s="546"/>
      <c r="Y572" s="546"/>
      <c r="Z572" s="546"/>
      <c r="AA572" s="1056">
        <f t="shared" si="148"/>
        <v>0</v>
      </c>
      <c r="AB572" s="415"/>
      <c r="AC572" s="2733"/>
      <c r="AD572" s="415"/>
      <c r="AE572" s="415"/>
      <c r="AF572" s="415"/>
      <c r="AG572" s="415"/>
      <c r="AH572" s="415"/>
      <c r="AI572" s="1263"/>
      <c r="AJ572" s="1291"/>
      <c r="AK572" s="2742"/>
      <c r="AL572" s="1401"/>
    </row>
    <row r="573" spans="1:38" s="2696" customFormat="1" ht="75" x14ac:dyDescent="0.25">
      <c r="A573" s="411">
        <v>1</v>
      </c>
      <c r="B573" s="411">
        <v>1</v>
      </c>
      <c r="C573" s="9" t="s">
        <v>342</v>
      </c>
      <c r="D573" s="4"/>
      <c r="E573" s="4"/>
      <c r="F573" s="415">
        <v>4100</v>
      </c>
      <c r="G573" s="213">
        <f t="shared" si="154"/>
        <v>3075</v>
      </c>
      <c r="H573" s="368">
        <v>371</v>
      </c>
      <c r="I573" s="368">
        <f t="shared" si="156"/>
        <v>12.065040650406504</v>
      </c>
      <c r="J573" s="1886"/>
      <c r="K573" s="1886"/>
      <c r="L573" s="211"/>
      <c r="M573" s="211"/>
      <c r="N573" s="211"/>
      <c r="O573" s="211"/>
      <c r="P573" s="211"/>
      <c r="Q573" s="211"/>
      <c r="R573" s="546"/>
      <c r="S573" s="546"/>
      <c r="T573" s="546"/>
      <c r="U573" s="546"/>
      <c r="V573" s="546"/>
      <c r="W573" s="546"/>
      <c r="X573" s="546"/>
      <c r="Y573" s="546"/>
      <c r="Z573" s="546"/>
      <c r="AA573" s="1056">
        <f t="shared" si="148"/>
        <v>0</v>
      </c>
      <c r="AB573" s="415"/>
      <c r="AC573" s="2733"/>
      <c r="AD573" s="415"/>
      <c r="AE573" s="415"/>
      <c r="AF573" s="415"/>
      <c r="AG573" s="415"/>
      <c r="AH573" s="415"/>
      <c r="AI573" s="1263"/>
      <c r="AJ573" s="1291"/>
      <c r="AK573" s="2742"/>
      <c r="AL573" s="1401"/>
    </row>
    <row r="574" spans="1:38" s="2696" customFormat="1" ht="45" x14ac:dyDescent="0.25">
      <c r="A574" s="411"/>
      <c r="B574" s="411"/>
      <c r="C574" s="9" t="s">
        <v>336</v>
      </c>
      <c r="D574" s="4"/>
      <c r="E574" s="4"/>
      <c r="F574" s="415">
        <v>5000</v>
      </c>
      <c r="G574" s="213">
        <f t="shared" si="154"/>
        <v>3750</v>
      </c>
      <c r="H574" s="368">
        <v>9146</v>
      </c>
      <c r="I574" s="368"/>
      <c r="J574" s="1886"/>
      <c r="K574" s="1886"/>
      <c r="L574" s="211"/>
      <c r="M574" s="211"/>
      <c r="N574" s="211"/>
      <c r="O574" s="211"/>
      <c r="P574" s="211"/>
      <c r="Q574" s="211"/>
      <c r="R574" s="546"/>
      <c r="S574" s="546"/>
      <c r="T574" s="546"/>
      <c r="U574" s="546"/>
      <c r="V574" s="546"/>
      <c r="W574" s="546"/>
      <c r="X574" s="546"/>
      <c r="Y574" s="546"/>
      <c r="Z574" s="546"/>
      <c r="AA574" s="1056"/>
      <c r="AB574" s="415"/>
      <c r="AC574" s="2733"/>
      <c r="AD574" s="415"/>
      <c r="AE574" s="415"/>
      <c r="AF574" s="415"/>
      <c r="AG574" s="415"/>
      <c r="AH574" s="415"/>
      <c r="AI574" s="1263"/>
      <c r="AJ574" s="1291"/>
      <c r="AK574" s="2742"/>
      <c r="AL574" s="1401"/>
    </row>
    <row r="575" spans="1:38" s="2696" customFormat="1" ht="60" x14ac:dyDescent="0.25">
      <c r="A575" s="411"/>
      <c r="B575" s="411"/>
      <c r="C575" s="9" t="s">
        <v>396</v>
      </c>
      <c r="D575" s="4"/>
      <c r="E575" s="4"/>
      <c r="F575" s="415"/>
      <c r="G575" s="213"/>
      <c r="H575" s="368">
        <v>1378</v>
      </c>
      <c r="I575" s="368"/>
      <c r="J575" s="1886"/>
      <c r="K575" s="1886"/>
      <c r="L575" s="211"/>
      <c r="M575" s="211"/>
      <c r="N575" s="211"/>
      <c r="O575" s="211"/>
      <c r="P575" s="211"/>
      <c r="Q575" s="211"/>
      <c r="R575" s="546"/>
      <c r="S575" s="546"/>
      <c r="T575" s="546"/>
      <c r="U575" s="546"/>
      <c r="V575" s="546"/>
      <c r="W575" s="546"/>
      <c r="X575" s="546"/>
      <c r="Y575" s="546"/>
      <c r="Z575" s="546"/>
      <c r="AA575" s="1056"/>
      <c r="AB575" s="415"/>
      <c r="AC575" s="2733"/>
      <c r="AD575" s="415"/>
      <c r="AE575" s="415"/>
      <c r="AF575" s="415"/>
      <c r="AG575" s="415"/>
      <c r="AH575" s="415"/>
      <c r="AI575" s="1263"/>
      <c r="AJ575" s="1291"/>
      <c r="AK575" s="2742"/>
      <c r="AL575" s="1401"/>
    </row>
    <row r="576" spans="1:38" s="2696" customFormat="1" x14ac:dyDescent="0.25">
      <c r="A576" s="411"/>
      <c r="B576" s="411">
        <v>1</v>
      </c>
      <c r="C576" s="9" t="s">
        <v>128</v>
      </c>
      <c r="D576" s="4"/>
      <c r="E576" s="4"/>
      <c r="F576" s="415">
        <v>300</v>
      </c>
      <c r="G576" s="213">
        <f t="shared" si="154"/>
        <v>225</v>
      </c>
      <c r="H576" s="368">
        <v>152</v>
      </c>
      <c r="I576" s="368">
        <f t="shared" si="156"/>
        <v>67.555555555555557</v>
      </c>
      <c r="J576" s="1886"/>
      <c r="K576" s="1886"/>
      <c r="L576" s="211"/>
      <c r="M576" s="211"/>
      <c r="N576" s="211"/>
      <c r="O576" s="211"/>
      <c r="P576" s="211"/>
      <c r="Q576" s="211"/>
      <c r="R576" s="546"/>
      <c r="S576" s="546"/>
      <c r="T576" s="546"/>
      <c r="U576" s="546"/>
      <c r="V576" s="546"/>
      <c r="W576" s="546"/>
      <c r="X576" s="546"/>
      <c r="Y576" s="546"/>
      <c r="Z576" s="546"/>
      <c r="AA576" s="1056">
        <f t="shared" si="148"/>
        <v>0</v>
      </c>
      <c r="AB576" s="415"/>
      <c r="AC576" s="2733"/>
      <c r="AD576" s="415"/>
      <c r="AE576" s="415"/>
      <c r="AF576" s="415"/>
      <c r="AG576" s="415"/>
      <c r="AH576" s="415"/>
      <c r="AI576" s="1263"/>
      <c r="AJ576" s="1291"/>
      <c r="AK576" s="2742"/>
      <c r="AL576" s="1401"/>
    </row>
    <row r="577" spans="1:269" s="2696" customFormat="1" ht="30" x14ac:dyDescent="0.25">
      <c r="A577" s="411">
        <v>1</v>
      </c>
      <c r="B577" s="411">
        <v>1</v>
      </c>
      <c r="C577" s="9" t="s">
        <v>137</v>
      </c>
      <c r="D577" s="4"/>
      <c r="E577" s="4"/>
      <c r="F577" s="415">
        <v>150</v>
      </c>
      <c r="G577" s="213">
        <f t="shared" si="154"/>
        <v>112.5</v>
      </c>
      <c r="H577" s="368">
        <v>339</v>
      </c>
      <c r="I577" s="368">
        <f t="shared" si="156"/>
        <v>301.33333333333331</v>
      </c>
      <c r="J577" s="1886"/>
      <c r="K577" s="1886"/>
      <c r="L577" s="211"/>
      <c r="M577" s="211"/>
      <c r="N577" s="211"/>
      <c r="O577" s="211"/>
      <c r="P577" s="211"/>
      <c r="Q577" s="211"/>
      <c r="R577" s="546"/>
      <c r="S577" s="546"/>
      <c r="T577" s="546"/>
      <c r="U577" s="546"/>
      <c r="V577" s="546"/>
      <c r="W577" s="546"/>
      <c r="X577" s="546"/>
      <c r="Y577" s="546"/>
      <c r="Z577" s="546"/>
      <c r="AA577" s="1056">
        <f t="shared" si="148"/>
        <v>0</v>
      </c>
      <c r="AB577" s="415"/>
      <c r="AC577" s="2733"/>
      <c r="AD577" s="415"/>
      <c r="AE577" s="415"/>
      <c r="AF577" s="415"/>
      <c r="AG577" s="415"/>
      <c r="AH577" s="415"/>
      <c r="AI577" s="1263"/>
      <c r="AJ577" s="1291"/>
      <c r="AK577" s="2742"/>
      <c r="AL577" s="1401"/>
    </row>
    <row r="578" spans="1:269" s="2696" customFormat="1" x14ac:dyDescent="0.25">
      <c r="A578" s="411">
        <v>1</v>
      </c>
      <c r="B578" s="411">
        <v>1</v>
      </c>
      <c r="C578" s="9" t="s">
        <v>191</v>
      </c>
      <c r="D578" s="4"/>
      <c r="E578" s="4"/>
      <c r="F578" s="415">
        <v>1500</v>
      </c>
      <c r="G578" s="213">
        <f t="shared" si="154"/>
        <v>1125</v>
      </c>
      <c r="H578" s="368">
        <v>961</v>
      </c>
      <c r="I578" s="368">
        <f t="shared" si="156"/>
        <v>85.422222222222217</v>
      </c>
      <c r="J578" s="1886"/>
      <c r="K578" s="1886"/>
      <c r="L578" s="211"/>
      <c r="M578" s="211"/>
      <c r="N578" s="211"/>
      <c r="O578" s="211"/>
      <c r="P578" s="211"/>
      <c r="Q578" s="211"/>
      <c r="R578" s="546"/>
      <c r="S578" s="546"/>
      <c r="T578" s="546"/>
      <c r="U578" s="546"/>
      <c r="V578" s="546"/>
      <c r="W578" s="546"/>
      <c r="X578" s="546"/>
      <c r="Y578" s="546"/>
      <c r="Z578" s="546"/>
      <c r="AA578" s="1056">
        <f t="shared" si="148"/>
        <v>0</v>
      </c>
      <c r="AB578" s="415"/>
      <c r="AC578" s="2733"/>
      <c r="AD578" s="415"/>
      <c r="AE578" s="415"/>
      <c r="AF578" s="415"/>
      <c r="AG578" s="415"/>
      <c r="AH578" s="415"/>
      <c r="AI578" s="1263"/>
      <c r="AJ578" s="1291"/>
      <c r="AK578" s="2742"/>
      <c r="AL578" s="1401"/>
    </row>
    <row r="579" spans="1:269" s="2696" customFormat="1" x14ac:dyDescent="0.25">
      <c r="A579" s="411">
        <v>1</v>
      </c>
      <c r="B579" s="411">
        <v>1</v>
      </c>
      <c r="C579" s="9" t="s">
        <v>90</v>
      </c>
      <c r="D579" s="4"/>
      <c r="E579" s="4"/>
      <c r="F579" s="415">
        <v>4000</v>
      </c>
      <c r="G579" s="213">
        <f t="shared" si="154"/>
        <v>3000</v>
      </c>
      <c r="H579" s="213">
        <v>4756</v>
      </c>
      <c r="I579" s="368">
        <f t="shared" si="156"/>
        <v>158.53333333333333</v>
      </c>
      <c r="J579" s="1886"/>
      <c r="K579" s="1886"/>
      <c r="L579" s="211"/>
      <c r="M579" s="211"/>
      <c r="N579" s="211"/>
      <c r="O579" s="211"/>
      <c r="P579" s="211"/>
      <c r="Q579" s="211"/>
      <c r="R579" s="546"/>
      <c r="S579" s="546"/>
      <c r="T579" s="546"/>
      <c r="U579" s="546"/>
      <c r="V579" s="546"/>
      <c r="W579" s="546"/>
      <c r="X579" s="546"/>
      <c r="Y579" s="546"/>
      <c r="Z579" s="546"/>
      <c r="AA579" s="1056">
        <f t="shared" si="148"/>
        <v>0</v>
      </c>
      <c r="AB579" s="415"/>
      <c r="AC579" s="2733"/>
      <c r="AD579" s="415"/>
      <c r="AE579" s="415"/>
      <c r="AF579" s="415"/>
      <c r="AG579" s="415"/>
      <c r="AH579" s="415"/>
      <c r="AI579" s="1279"/>
      <c r="AJ579" s="1291"/>
      <c r="AK579" s="2742"/>
      <c r="AL579" s="1401"/>
    </row>
    <row r="580" spans="1:269" s="2696" customFormat="1" ht="18" customHeight="1" x14ac:dyDescent="0.25">
      <c r="A580" s="411">
        <v>1</v>
      </c>
      <c r="B580" s="411">
        <v>1</v>
      </c>
      <c r="C580" s="9" t="s">
        <v>54</v>
      </c>
      <c r="D580" s="774"/>
      <c r="E580" s="4"/>
      <c r="F580" s="435">
        <v>300</v>
      </c>
      <c r="G580" s="213">
        <f t="shared" si="154"/>
        <v>225</v>
      </c>
      <c r="H580" s="213">
        <v>3982</v>
      </c>
      <c r="I580" s="368">
        <f t="shared" si="156"/>
        <v>1769.7777777777776</v>
      </c>
      <c r="J580" s="1886"/>
      <c r="K580" s="1886"/>
      <c r="L580" s="211"/>
      <c r="M580" s="211"/>
      <c r="N580" s="211"/>
      <c r="O580" s="211"/>
      <c r="P580" s="211"/>
      <c r="Q580" s="211"/>
      <c r="R580" s="546"/>
      <c r="S580" s="546"/>
      <c r="T580" s="546"/>
      <c r="U580" s="546"/>
      <c r="V580" s="546"/>
      <c r="W580" s="546"/>
      <c r="X580" s="546"/>
      <c r="Y580" s="546"/>
      <c r="Z580" s="546"/>
      <c r="AA580" s="1056">
        <f t="shared" si="148"/>
        <v>0</v>
      </c>
      <c r="AB580" s="415"/>
      <c r="AC580" s="2733"/>
      <c r="AD580" s="415"/>
      <c r="AE580" s="415"/>
      <c r="AF580" s="415"/>
      <c r="AG580" s="415"/>
      <c r="AH580" s="415"/>
      <c r="AI580" s="1279"/>
      <c r="AJ580" s="1291"/>
      <c r="AK580" s="2742"/>
      <c r="AL580" s="1401"/>
    </row>
    <row r="581" spans="1:269" s="2696" customFormat="1" x14ac:dyDescent="0.25">
      <c r="A581" s="411"/>
      <c r="B581" s="411">
        <v>1</v>
      </c>
      <c r="C581" s="9" t="s">
        <v>114</v>
      </c>
      <c r="D581" s="774"/>
      <c r="E581" s="4"/>
      <c r="F581" s="435">
        <v>2600</v>
      </c>
      <c r="G581" s="213">
        <f t="shared" si="154"/>
        <v>1950</v>
      </c>
      <c r="H581" s="213">
        <v>1622</v>
      </c>
      <c r="I581" s="368">
        <f t="shared" si="156"/>
        <v>83.179487179487182</v>
      </c>
      <c r="J581" s="1886"/>
      <c r="K581" s="1886"/>
      <c r="L581" s="211"/>
      <c r="M581" s="211"/>
      <c r="N581" s="211"/>
      <c r="O581" s="211"/>
      <c r="P581" s="211"/>
      <c r="Q581" s="211"/>
      <c r="R581" s="546"/>
      <c r="S581" s="546"/>
      <c r="T581" s="546"/>
      <c r="U581" s="546"/>
      <c r="V581" s="546"/>
      <c r="W581" s="546"/>
      <c r="X581" s="546"/>
      <c r="Y581" s="546"/>
      <c r="Z581" s="546"/>
      <c r="AA581" s="1056">
        <f t="shared" si="148"/>
        <v>0</v>
      </c>
      <c r="AB581" s="415"/>
      <c r="AC581" s="2733"/>
      <c r="AD581" s="415"/>
      <c r="AE581" s="415"/>
      <c r="AF581" s="415"/>
      <c r="AG581" s="415"/>
      <c r="AH581" s="415"/>
      <c r="AI581" s="1279"/>
      <c r="AJ581" s="1291"/>
      <c r="AK581" s="2742"/>
      <c r="AL581" s="1401"/>
    </row>
    <row r="582" spans="1:269" s="2696" customFormat="1" x14ac:dyDescent="0.25">
      <c r="A582" s="411">
        <v>1</v>
      </c>
      <c r="B582" s="411">
        <v>1</v>
      </c>
      <c r="C582" s="9" t="s">
        <v>115</v>
      </c>
      <c r="D582" s="4"/>
      <c r="E582" s="4"/>
      <c r="F582" s="435">
        <v>3050</v>
      </c>
      <c r="G582" s="213">
        <f t="shared" ref="G582:G596" si="157">(F582/12*$C$3)</f>
        <v>2287.5</v>
      </c>
      <c r="H582" s="213">
        <v>2498</v>
      </c>
      <c r="I582" s="368">
        <f t="shared" si="156"/>
        <v>109.20218579234972</v>
      </c>
      <c r="J582" s="1886"/>
      <c r="K582" s="1886"/>
      <c r="L582" s="211"/>
      <c r="M582" s="211"/>
      <c r="N582" s="211"/>
      <c r="O582" s="211"/>
      <c r="P582" s="211"/>
      <c r="Q582" s="211"/>
      <c r="R582" s="546"/>
      <c r="S582" s="546"/>
      <c r="T582" s="546"/>
      <c r="U582" s="546"/>
      <c r="V582" s="546"/>
      <c r="W582" s="546"/>
      <c r="X582" s="546"/>
      <c r="Y582" s="546"/>
      <c r="Z582" s="546"/>
      <c r="AA582" s="1056">
        <f t="shared" si="148"/>
        <v>0</v>
      </c>
      <c r="AB582" s="415"/>
      <c r="AC582" s="2733"/>
      <c r="AD582" s="415"/>
      <c r="AE582" s="415"/>
      <c r="AF582" s="415"/>
      <c r="AG582" s="415"/>
      <c r="AH582" s="415"/>
      <c r="AI582" s="1279"/>
      <c r="AJ582" s="1291"/>
      <c r="AK582" s="2742"/>
      <c r="AL582" s="1401"/>
    </row>
    <row r="583" spans="1:269" s="2696" customFormat="1" ht="30" x14ac:dyDescent="0.25">
      <c r="A583" s="411">
        <v>1</v>
      </c>
      <c r="B583" s="411">
        <v>1</v>
      </c>
      <c r="C583" s="9" t="s">
        <v>197</v>
      </c>
      <c r="D583" s="774"/>
      <c r="E583" s="4"/>
      <c r="F583" s="415">
        <v>1200</v>
      </c>
      <c r="G583" s="213">
        <f t="shared" si="157"/>
        <v>900</v>
      </c>
      <c r="H583" s="213">
        <v>997</v>
      </c>
      <c r="I583" s="368">
        <f t="shared" si="156"/>
        <v>110.77777777777777</v>
      </c>
      <c r="J583" s="1886"/>
      <c r="K583" s="1886"/>
      <c r="L583" s="211"/>
      <c r="M583" s="211"/>
      <c r="N583" s="211"/>
      <c r="O583" s="211"/>
      <c r="P583" s="211"/>
      <c r="Q583" s="211"/>
      <c r="R583" s="546"/>
      <c r="S583" s="546"/>
      <c r="T583" s="546"/>
      <c r="U583" s="546"/>
      <c r="V583" s="546"/>
      <c r="W583" s="546"/>
      <c r="X583" s="546"/>
      <c r="Y583" s="546"/>
      <c r="Z583" s="546"/>
      <c r="AA583" s="1056">
        <f t="shared" si="148"/>
        <v>0</v>
      </c>
      <c r="AB583" s="415"/>
      <c r="AC583" s="2733"/>
      <c r="AD583" s="415"/>
      <c r="AE583" s="415"/>
      <c r="AF583" s="415"/>
      <c r="AG583" s="415"/>
      <c r="AH583" s="415"/>
      <c r="AI583" s="1279"/>
      <c r="AJ583" s="1291"/>
      <c r="AK583" s="2742"/>
      <c r="AL583" s="1401"/>
    </row>
    <row r="584" spans="1:269" s="2696" customFormat="1" x14ac:dyDescent="0.25">
      <c r="A584" s="411">
        <v>1</v>
      </c>
      <c r="B584" s="411">
        <v>1</v>
      </c>
      <c r="C584" s="9" t="s">
        <v>277</v>
      </c>
      <c r="D584" s="2755"/>
      <c r="E584" s="4"/>
      <c r="F584" s="415">
        <v>22200</v>
      </c>
      <c r="G584" s="213">
        <f t="shared" si="157"/>
        <v>16650</v>
      </c>
      <c r="H584" s="213">
        <v>18644</v>
      </c>
      <c r="I584" s="368">
        <f t="shared" si="156"/>
        <v>111.97597597597597</v>
      </c>
      <c r="J584" s="1886"/>
      <c r="K584" s="1886"/>
      <c r="L584" s="211"/>
      <c r="M584" s="211"/>
      <c r="N584" s="211"/>
      <c r="O584" s="211"/>
      <c r="P584" s="211"/>
      <c r="Q584" s="211"/>
      <c r="R584" s="546"/>
      <c r="S584" s="546"/>
      <c r="T584" s="546"/>
      <c r="U584" s="546"/>
      <c r="V584" s="546"/>
      <c r="W584" s="546"/>
      <c r="X584" s="546"/>
      <c r="Y584" s="546"/>
      <c r="Z584" s="546"/>
      <c r="AA584" s="1056">
        <f t="shared" si="148"/>
        <v>0</v>
      </c>
      <c r="AB584" s="415"/>
      <c r="AC584" s="2733"/>
      <c r="AD584" s="415"/>
      <c r="AE584" s="415"/>
      <c r="AF584" s="415"/>
      <c r="AG584" s="415"/>
      <c r="AH584" s="415"/>
      <c r="AI584" s="1279"/>
      <c r="AJ584" s="1291"/>
      <c r="AK584" s="2742"/>
      <c r="AL584" s="1401"/>
    </row>
    <row r="585" spans="1:269" s="1178" customFormat="1" ht="30" x14ac:dyDescent="0.25">
      <c r="A585" s="411">
        <v>1</v>
      </c>
      <c r="B585" s="411">
        <v>1</v>
      </c>
      <c r="C585" s="9" t="s">
        <v>278</v>
      </c>
      <c r="D585" s="1619"/>
      <c r="E585" s="779"/>
      <c r="F585" s="415">
        <v>8200</v>
      </c>
      <c r="G585" s="368">
        <f t="shared" si="157"/>
        <v>6150</v>
      </c>
      <c r="H585" s="368">
        <v>6355</v>
      </c>
      <c r="I585" s="368">
        <f t="shared" si="156"/>
        <v>103.33333333333334</v>
      </c>
      <c r="J585" s="2891"/>
      <c r="K585" s="2891"/>
      <c r="L585" s="2867"/>
      <c r="M585" s="2867"/>
      <c r="N585" s="2867"/>
      <c r="O585" s="2867"/>
      <c r="P585" s="2867"/>
      <c r="Q585" s="2867"/>
      <c r="R585" s="565"/>
      <c r="S585" s="565"/>
      <c r="T585" s="565"/>
      <c r="U585" s="565"/>
      <c r="V585" s="565"/>
      <c r="W585" s="565"/>
      <c r="X585" s="565"/>
      <c r="Y585" s="565"/>
      <c r="Z585" s="565"/>
      <c r="AA585" s="2880">
        <f t="shared" si="148"/>
        <v>0</v>
      </c>
      <c r="AB585" s="2754">
        <f>AH585-AG585</f>
        <v>0</v>
      </c>
      <c r="AC585" s="2741"/>
      <c r="AD585" s="2754"/>
      <c r="AE585" s="2754">
        <f>AB585-AA585</f>
        <v>0</v>
      </c>
      <c r="AF585" s="2898"/>
      <c r="AG585" s="2899"/>
      <c r="AH585" s="990"/>
      <c r="AI585" s="1263"/>
      <c r="AJ585" s="1239"/>
      <c r="AK585" s="2742"/>
      <c r="AL585" s="3646"/>
      <c r="AM585" s="253"/>
      <c r="AN585" s="253"/>
      <c r="AO585" s="253"/>
      <c r="AP585" s="253"/>
      <c r="AQ585" s="253"/>
      <c r="AR585" s="253"/>
      <c r="AS585" s="253"/>
      <c r="AT585" s="253"/>
      <c r="AU585" s="253"/>
      <c r="AV585" s="253"/>
      <c r="AW585" s="253"/>
      <c r="AX585" s="253"/>
      <c r="AY585" s="253"/>
      <c r="AZ585" s="253"/>
      <c r="BA585" s="253"/>
      <c r="BB585" s="253"/>
      <c r="BC585" s="253"/>
      <c r="BD585" s="253"/>
      <c r="BE585" s="253"/>
      <c r="BF585" s="253"/>
      <c r="BG585" s="253"/>
      <c r="BH585" s="253"/>
      <c r="BI585" s="253"/>
      <c r="BJ585" s="253"/>
      <c r="BK585" s="253"/>
      <c r="BL585" s="253"/>
      <c r="BM585" s="253"/>
      <c r="BN585" s="253"/>
      <c r="BO585" s="253"/>
      <c r="BP585" s="253"/>
      <c r="BQ585" s="253"/>
      <c r="BR585" s="253"/>
      <c r="BS585" s="253"/>
      <c r="BT585" s="253"/>
      <c r="BU585" s="253"/>
      <c r="BV585" s="253"/>
      <c r="BW585" s="253"/>
      <c r="BX585" s="253"/>
      <c r="BY585" s="253"/>
      <c r="BZ585" s="253"/>
      <c r="CA585" s="253"/>
      <c r="CB585" s="253"/>
      <c r="CC585" s="253"/>
      <c r="CD585" s="253"/>
      <c r="CE585" s="253"/>
      <c r="CF585" s="253"/>
      <c r="CG585" s="253"/>
      <c r="CH585" s="253"/>
      <c r="CI585" s="253"/>
      <c r="CJ585" s="253"/>
      <c r="CK585" s="253"/>
      <c r="CL585" s="253"/>
      <c r="CM585" s="253"/>
      <c r="CN585" s="253"/>
      <c r="CO585" s="253"/>
      <c r="CP585" s="253"/>
      <c r="CQ585" s="253"/>
      <c r="CR585" s="253"/>
      <c r="CS585" s="253"/>
      <c r="CT585" s="253"/>
      <c r="CU585" s="253"/>
      <c r="CV585" s="253"/>
      <c r="CW585" s="253"/>
      <c r="CX585" s="253"/>
      <c r="CY585" s="253"/>
      <c r="CZ585" s="253"/>
      <c r="DA585" s="253"/>
      <c r="DB585" s="253"/>
      <c r="DC585" s="253"/>
      <c r="DD585" s="253"/>
      <c r="DE585" s="253"/>
      <c r="DF585" s="253"/>
      <c r="DG585" s="253"/>
      <c r="DH585" s="253"/>
      <c r="DI585" s="253"/>
      <c r="DJ585" s="253"/>
      <c r="DK585" s="253"/>
      <c r="DL585" s="253"/>
      <c r="DM585" s="253"/>
      <c r="DN585" s="253"/>
      <c r="DO585" s="253"/>
      <c r="DP585" s="253"/>
      <c r="DQ585" s="253"/>
      <c r="DR585" s="253"/>
      <c r="DS585" s="253"/>
      <c r="DT585" s="253"/>
      <c r="DU585" s="253"/>
      <c r="DV585" s="253"/>
      <c r="DW585" s="253"/>
      <c r="DX585" s="253"/>
      <c r="DY585" s="253"/>
      <c r="DZ585" s="253"/>
      <c r="EA585" s="253"/>
      <c r="EB585" s="253"/>
      <c r="EC585" s="253"/>
      <c r="ED585" s="253"/>
      <c r="EE585" s="253"/>
      <c r="EF585" s="253"/>
      <c r="EG585" s="253"/>
      <c r="EH585" s="253"/>
      <c r="EI585" s="253"/>
      <c r="EJ585" s="253"/>
      <c r="EK585" s="253"/>
      <c r="EL585" s="253"/>
      <c r="EM585" s="253"/>
      <c r="EN585" s="253"/>
      <c r="EO585" s="253"/>
      <c r="EP585" s="253"/>
      <c r="EQ585" s="253"/>
      <c r="ER585" s="253"/>
      <c r="ES585" s="253"/>
      <c r="ET585" s="253"/>
      <c r="EU585" s="253"/>
      <c r="EV585" s="253"/>
      <c r="EW585" s="253"/>
      <c r="EX585" s="253"/>
      <c r="EY585" s="253"/>
      <c r="EZ585" s="253"/>
      <c r="FA585" s="253"/>
      <c r="FB585" s="253"/>
      <c r="FC585" s="253"/>
      <c r="FD585" s="253"/>
      <c r="FE585" s="253"/>
      <c r="FF585" s="253"/>
      <c r="FG585" s="253"/>
      <c r="FH585" s="253"/>
      <c r="FI585" s="253"/>
      <c r="FJ585" s="253"/>
      <c r="FK585" s="253"/>
      <c r="FL585" s="253"/>
      <c r="FM585" s="253"/>
      <c r="FN585" s="253"/>
      <c r="FO585" s="253"/>
      <c r="FP585" s="253"/>
      <c r="FQ585" s="253"/>
      <c r="FR585" s="253"/>
      <c r="FS585" s="253"/>
      <c r="FT585" s="253"/>
      <c r="FU585" s="253"/>
      <c r="FV585" s="253"/>
      <c r="FW585" s="253"/>
      <c r="FX585" s="253"/>
      <c r="FY585" s="253"/>
      <c r="FZ585" s="253"/>
      <c r="GA585" s="253"/>
      <c r="GB585" s="253"/>
      <c r="GC585" s="253"/>
      <c r="GD585" s="253"/>
      <c r="GE585" s="253"/>
      <c r="GF585" s="253"/>
      <c r="GG585" s="253"/>
      <c r="GH585" s="253"/>
      <c r="GI585" s="253"/>
      <c r="GJ585" s="253"/>
      <c r="GK585" s="253"/>
      <c r="GL585" s="253"/>
      <c r="GM585" s="253"/>
      <c r="GN585" s="253"/>
      <c r="GO585" s="253"/>
      <c r="GP585" s="253"/>
      <c r="GQ585" s="253"/>
      <c r="GR585" s="253"/>
      <c r="GS585" s="253"/>
      <c r="GT585" s="253"/>
      <c r="GU585" s="253"/>
      <c r="GV585" s="253"/>
      <c r="GW585" s="253"/>
      <c r="GX585" s="253"/>
      <c r="GY585" s="253"/>
      <c r="GZ585" s="253"/>
      <c r="HA585" s="253"/>
      <c r="HB585" s="253"/>
      <c r="HC585" s="253"/>
      <c r="HD585" s="253"/>
      <c r="HE585" s="253"/>
      <c r="HF585" s="253"/>
      <c r="HG585" s="253"/>
      <c r="HH585" s="253"/>
      <c r="HI585" s="253"/>
      <c r="HJ585" s="253"/>
      <c r="HK585" s="253"/>
      <c r="HL585" s="253"/>
      <c r="HM585" s="253"/>
      <c r="HN585" s="253"/>
      <c r="HO585" s="253"/>
      <c r="HP585" s="253"/>
      <c r="HQ585" s="253"/>
      <c r="HR585" s="253"/>
      <c r="HS585" s="253"/>
      <c r="HT585" s="253"/>
      <c r="HU585" s="253"/>
      <c r="HV585" s="253"/>
      <c r="HW585" s="253"/>
      <c r="HX585" s="253"/>
      <c r="HY585" s="253"/>
      <c r="HZ585" s="253"/>
      <c r="IA585" s="253"/>
      <c r="IB585" s="253"/>
      <c r="IC585" s="253"/>
      <c r="ID585" s="253"/>
      <c r="IE585" s="253"/>
      <c r="IF585" s="253"/>
      <c r="IG585" s="253"/>
      <c r="IH585" s="253"/>
      <c r="II585" s="253"/>
      <c r="IJ585" s="253"/>
      <c r="IK585" s="253"/>
      <c r="IL585" s="253"/>
      <c r="IM585" s="253"/>
      <c r="IN585" s="253"/>
      <c r="IO585" s="253"/>
      <c r="IP585" s="253"/>
      <c r="IQ585" s="253"/>
      <c r="IR585" s="253"/>
      <c r="IS585" s="253"/>
      <c r="IT585" s="253"/>
      <c r="IU585" s="253"/>
      <c r="IV585" s="253"/>
      <c r="IW585" s="253"/>
      <c r="IX585" s="253"/>
      <c r="IY585" s="253"/>
      <c r="IZ585" s="253"/>
      <c r="JA585" s="253"/>
      <c r="JB585" s="253"/>
      <c r="JC585" s="253"/>
      <c r="JD585" s="253"/>
      <c r="JE585" s="253"/>
      <c r="JF585" s="253"/>
      <c r="JG585" s="253"/>
      <c r="JH585" s="253"/>
      <c r="JI585" s="253"/>
    </row>
    <row r="586" spans="1:269" ht="30" x14ac:dyDescent="0.25">
      <c r="A586" s="411">
        <v>1</v>
      </c>
      <c r="B586" s="411">
        <v>1</v>
      </c>
      <c r="C586" s="9" t="s">
        <v>283</v>
      </c>
      <c r="D586" s="2900"/>
      <c r="E586" s="2901"/>
      <c r="F586" s="2902">
        <v>2800</v>
      </c>
      <c r="G586" s="2839">
        <f t="shared" si="157"/>
        <v>2100</v>
      </c>
      <c r="H586" s="2839">
        <v>1300</v>
      </c>
      <c r="I586" s="2839">
        <f t="shared" si="156"/>
        <v>61.904761904761905</v>
      </c>
      <c r="J586" s="385"/>
      <c r="K586" s="385"/>
      <c r="L586" s="1489"/>
      <c r="M586" s="1489"/>
      <c r="N586" s="1489"/>
      <c r="O586" s="1489"/>
      <c r="P586" s="1489"/>
      <c r="Q586" s="1489"/>
      <c r="R586" s="565"/>
      <c r="S586" s="565"/>
      <c r="T586" s="565"/>
      <c r="U586" s="565"/>
      <c r="V586" s="565"/>
      <c r="W586" s="565"/>
      <c r="X586" s="565"/>
      <c r="Y586" s="565"/>
      <c r="Z586" s="565"/>
      <c r="AA586" s="1054">
        <f t="shared" ref="AA586:AA600" si="158">R586/12*$C$3</f>
        <v>0</v>
      </c>
      <c r="AB586" s="990">
        <f>AH586-AG586</f>
        <v>0</v>
      </c>
      <c r="AC586" s="1064"/>
      <c r="AD586" s="990"/>
      <c r="AE586" s="990">
        <f>AB586-AA586</f>
        <v>0</v>
      </c>
      <c r="AF586" s="2899"/>
      <c r="AG586" s="2899"/>
      <c r="AH586" s="990"/>
      <c r="AI586" s="2903"/>
      <c r="AJ586" s="1239"/>
      <c r="AK586" s="2742"/>
    </row>
    <row r="587" spans="1:269" ht="15.75" x14ac:dyDescent="0.25">
      <c r="B587" s="411">
        <v>1</v>
      </c>
      <c r="C587" s="9" t="s">
        <v>56</v>
      </c>
      <c r="D587" s="2904"/>
      <c r="E587" s="9"/>
      <c r="F587" s="435">
        <v>55</v>
      </c>
      <c r="G587" s="213">
        <f t="shared" si="157"/>
        <v>41.25</v>
      </c>
      <c r="H587" s="213">
        <v>42</v>
      </c>
      <c r="I587" s="213">
        <f t="shared" si="156"/>
        <v>101.81818181818181</v>
      </c>
      <c r="J587" s="385"/>
      <c r="K587" s="385"/>
      <c r="L587" s="1489"/>
      <c r="M587" s="1489"/>
      <c r="N587" s="1489"/>
      <c r="O587" s="1489"/>
      <c r="P587" s="1489"/>
      <c r="Q587" s="1489"/>
      <c r="R587" s="565"/>
      <c r="S587" s="565"/>
      <c r="T587" s="565"/>
      <c r="U587" s="565"/>
      <c r="V587" s="565"/>
      <c r="W587" s="565"/>
      <c r="X587" s="565"/>
      <c r="Y587" s="565"/>
      <c r="Z587" s="565"/>
      <c r="AA587" s="1054">
        <f t="shared" si="158"/>
        <v>0</v>
      </c>
      <c r="AB587" s="990"/>
      <c r="AC587" s="1064"/>
      <c r="AD587" s="990"/>
      <c r="AE587" s="990"/>
      <c r="AF587" s="2899"/>
      <c r="AG587" s="2899"/>
      <c r="AH587" s="990"/>
      <c r="AI587" s="1279"/>
      <c r="AJ587" s="1239"/>
      <c r="AK587" s="2742"/>
    </row>
    <row r="588" spans="1:269" ht="15.75" x14ac:dyDescent="0.25">
      <c r="B588" s="411">
        <v>1</v>
      </c>
      <c r="C588" s="9" t="s">
        <v>36</v>
      </c>
      <c r="D588" s="2904"/>
      <c r="E588" s="9"/>
      <c r="F588" s="435">
        <v>15000</v>
      </c>
      <c r="G588" s="213">
        <f t="shared" si="157"/>
        <v>11250</v>
      </c>
      <c r="H588" s="213">
        <v>18313</v>
      </c>
      <c r="I588" s="213">
        <f t="shared" si="156"/>
        <v>162.78222222222223</v>
      </c>
      <c r="J588" s="2891"/>
      <c r="K588" s="2891"/>
      <c r="L588" s="2890"/>
      <c r="M588" s="2890"/>
      <c r="N588" s="2890"/>
      <c r="O588" s="2890"/>
      <c r="P588" s="2890"/>
      <c r="Q588" s="2890"/>
      <c r="R588" s="608"/>
      <c r="S588" s="608"/>
      <c r="T588" s="608"/>
      <c r="U588" s="608"/>
      <c r="V588" s="608"/>
      <c r="W588" s="608"/>
      <c r="X588" s="608"/>
      <c r="Y588" s="608"/>
      <c r="Z588" s="608"/>
      <c r="AA588" s="2708">
        <f t="shared" si="158"/>
        <v>0</v>
      </c>
      <c r="AB588" s="2538"/>
      <c r="AC588" s="2709"/>
      <c r="AD588" s="2538"/>
      <c r="AE588" s="2538"/>
      <c r="AF588" s="2710"/>
      <c r="AG588" s="2710"/>
      <c r="AH588" s="2538"/>
      <c r="AI588" s="1279"/>
      <c r="AJ588" s="2711"/>
      <c r="AK588" s="2742"/>
    </row>
    <row r="589" spans="1:269" ht="15.75" x14ac:dyDescent="0.25">
      <c r="B589" s="411">
        <v>1</v>
      </c>
      <c r="C589" s="9" t="s">
        <v>31</v>
      </c>
      <c r="D589" s="2904"/>
      <c r="E589" s="9"/>
      <c r="F589" s="435">
        <v>2700</v>
      </c>
      <c r="G589" s="213">
        <f t="shared" si="157"/>
        <v>2025</v>
      </c>
      <c r="H589" s="213">
        <v>2306</v>
      </c>
      <c r="I589" s="213">
        <f t="shared" si="156"/>
        <v>113.87654320987654</v>
      </c>
      <c r="J589" s="2891"/>
      <c r="K589" s="2891"/>
      <c r="L589" s="2890"/>
      <c r="M589" s="2890"/>
      <c r="N589" s="2890"/>
      <c r="O589" s="2890"/>
      <c r="P589" s="2890"/>
      <c r="Q589" s="2890"/>
      <c r="R589" s="608"/>
      <c r="S589" s="608"/>
      <c r="T589" s="608"/>
      <c r="U589" s="608"/>
      <c r="V589" s="608"/>
      <c r="W589" s="608"/>
      <c r="X589" s="608"/>
      <c r="Y589" s="608"/>
      <c r="Z589" s="608"/>
      <c r="AA589" s="2708">
        <f t="shared" si="158"/>
        <v>0</v>
      </c>
      <c r="AB589" s="2538"/>
      <c r="AC589" s="2709"/>
      <c r="AD589" s="2538"/>
      <c r="AE589" s="2538"/>
      <c r="AF589" s="2710"/>
      <c r="AG589" s="2710"/>
      <c r="AH589" s="2538"/>
      <c r="AI589" s="1279"/>
      <c r="AJ589" s="2711"/>
      <c r="AK589" s="2742"/>
    </row>
    <row r="590" spans="1:269" ht="15.75" x14ac:dyDescent="0.25">
      <c r="A590" s="411">
        <v>1</v>
      </c>
      <c r="B590" s="411">
        <v>1</v>
      </c>
      <c r="C590" s="999" t="s">
        <v>32</v>
      </c>
      <c r="D590" s="2904"/>
      <c r="E590" s="1495"/>
      <c r="F590" s="435">
        <v>5500</v>
      </c>
      <c r="G590" s="213">
        <f t="shared" si="157"/>
        <v>4125</v>
      </c>
      <c r="H590" s="213">
        <v>4343</v>
      </c>
      <c r="I590" s="213">
        <f t="shared" si="156"/>
        <v>105.2848484848485</v>
      </c>
      <c r="J590" s="2891"/>
      <c r="K590" s="2891"/>
      <c r="L590" s="2890"/>
      <c r="M590" s="2890"/>
      <c r="N590" s="2890"/>
      <c r="O590" s="2890"/>
      <c r="P590" s="2890"/>
      <c r="Q590" s="2890"/>
      <c r="R590" s="608"/>
      <c r="S590" s="608"/>
      <c r="T590" s="608"/>
      <c r="U590" s="608"/>
      <c r="V590" s="608"/>
      <c r="W590" s="608"/>
      <c r="X590" s="608"/>
      <c r="Y590" s="608"/>
      <c r="Z590" s="608"/>
      <c r="AA590" s="2708">
        <f t="shared" si="158"/>
        <v>0</v>
      </c>
      <c r="AB590" s="2538"/>
      <c r="AC590" s="2709"/>
      <c r="AD590" s="2538"/>
      <c r="AE590" s="2538"/>
      <c r="AF590" s="2710"/>
      <c r="AG590" s="2710"/>
      <c r="AH590" s="2538"/>
      <c r="AI590" s="1279"/>
      <c r="AJ590" s="2711"/>
      <c r="AK590" s="2742"/>
    </row>
    <row r="591" spans="1:269" ht="30" x14ac:dyDescent="0.25">
      <c r="A591" s="411">
        <v>1</v>
      </c>
      <c r="B591" s="411">
        <v>1</v>
      </c>
      <c r="C591" s="9" t="s">
        <v>194</v>
      </c>
      <c r="D591" s="2904"/>
      <c r="E591" s="1744"/>
      <c r="F591" s="435">
        <v>100</v>
      </c>
      <c r="G591" s="213">
        <f t="shared" si="157"/>
        <v>75</v>
      </c>
      <c r="H591" s="213">
        <v>27</v>
      </c>
      <c r="I591" s="213">
        <f t="shared" si="156"/>
        <v>36</v>
      </c>
      <c r="J591" s="2891"/>
      <c r="K591" s="2891"/>
      <c r="L591" s="2890"/>
      <c r="M591" s="2890"/>
      <c r="N591" s="2890"/>
      <c r="O591" s="2890"/>
      <c r="P591" s="2890"/>
      <c r="Q591" s="2890"/>
      <c r="R591" s="608"/>
      <c r="S591" s="608"/>
      <c r="T591" s="608"/>
      <c r="U591" s="608"/>
      <c r="V591" s="608"/>
      <c r="W591" s="608"/>
      <c r="X591" s="608"/>
      <c r="Y591" s="608"/>
      <c r="Z591" s="608"/>
      <c r="AA591" s="2708">
        <f t="shared" si="158"/>
        <v>0</v>
      </c>
      <c r="AB591" s="2538">
        <f>AH591-AG591</f>
        <v>0</v>
      </c>
      <c r="AC591" s="2709"/>
      <c r="AD591" s="2538"/>
      <c r="AE591" s="2538">
        <f>AB591-AA591</f>
        <v>0</v>
      </c>
      <c r="AF591" s="2710"/>
      <c r="AG591" s="2710"/>
      <c r="AH591" s="2538"/>
      <c r="AI591" s="1279"/>
      <c r="AJ591" s="2711"/>
      <c r="AK591" s="2742"/>
    </row>
    <row r="592" spans="1:269" ht="15.75" x14ac:dyDescent="0.25">
      <c r="A592" s="411">
        <v>1</v>
      </c>
      <c r="B592" s="411">
        <v>1</v>
      </c>
      <c r="C592" s="9" t="s">
        <v>91</v>
      </c>
      <c r="D592" s="2904"/>
      <c r="E592" s="1495"/>
      <c r="F592" s="435">
        <v>16500</v>
      </c>
      <c r="G592" s="213">
        <f t="shared" si="157"/>
        <v>12375</v>
      </c>
      <c r="H592" s="213">
        <v>12669</v>
      </c>
      <c r="I592" s="213">
        <f t="shared" si="156"/>
        <v>102.37575757575759</v>
      </c>
      <c r="J592" s="2891"/>
      <c r="K592" s="2891"/>
      <c r="L592" s="2890"/>
      <c r="M592" s="2890"/>
      <c r="N592" s="2890"/>
      <c r="O592" s="2890"/>
      <c r="P592" s="2890"/>
      <c r="Q592" s="2890"/>
      <c r="R592" s="608"/>
      <c r="S592" s="608"/>
      <c r="T592" s="608"/>
      <c r="U592" s="608"/>
      <c r="V592" s="608"/>
      <c r="W592" s="608"/>
      <c r="X592" s="608"/>
      <c r="Y592" s="608"/>
      <c r="Z592" s="608"/>
      <c r="AA592" s="2708">
        <f t="shared" si="158"/>
        <v>0</v>
      </c>
      <c r="AB592" s="2538">
        <f>AH592-AG592</f>
        <v>0</v>
      </c>
      <c r="AC592" s="2709"/>
      <c r="AD592" s="2538"/>
      <c r="AE592" s="2538">
        <f>AB592-AA592</f>
        <v>0</v>
      </c>
      <c r="AF592" s="2710"/>
      <c r="AG592" s="2710"/>
      <c r="AH592" s="2538"/>
      <c r="AI592" s="1279"/>
      <c r="AJ592" s="2711"/>
      <c r="AK592" s="2742"/>
    </row>
    <row r="593" spans="1:38" ht="15.75" x14ac:dyDescent="0.25">
      <c r="A593" s="411">
        <v>1</v>
      </c>
      <c r="B593" s="411">
        <v>1</v>
      </c>
      <c r="C593" s="9" t="s">
        <v>34</v>
      </c>
      <c r="D593" s="2904"/>
      <c r="E593" s="1495"/>
      <c r="F593" s="435">
        <v>700</v>
      </c>
      <c r="G593" s="213">
        <f t="shared" si="157"/>
        <v>525</v>
      </c>
      <c r="H593" s="213">
        <v>535</v>
      </c>
      <c r="I593" s="213">
        <f t="shared" si="156"/>
        <v>101.9047619047619</v>
      </c>
      <c r="J593" s="2891"/>
      <c r="K593" s="2891"/>
      <c r="L593" s="2890"/>
      <c r="M593" s="2890"/>
      <c r="N593" s="2890"/>
      <c r="O593" s="2890"/>
      <c r="P593" s="2890"/>
      <c r="Q593" s="2890"/>
      <c r="R593" s="608"/>
      <c r="S593" s="608"/>
      <c r="T593" s="608"/>
      <c r="U593" s="608"/>
      <c r="V593" s="608"/>
      <c r="W593" s="608"/>
      <c r="X593" s="608"/>
      <c r="Y593" s="608"/>
      <c r="Z593" s="608"/>
      <c r="AA593" s="2708">
        <f t="shared" si="158"/>
        <v>0</v>
      </c>
      <c r="AB593" s="2538"/>
      <c r="AC593" s="2709"/>
      <c r="AD593" s="2538"/>
      <c r="AE593" s="2538"/>
      <c r="AF593" s="2710"/>
      <c r="AG593" s="2710"/>
      <c r="AH593" s="2538"/>
      <c r="AI593" s="1279"/>
      <c r="AJ593" s="2711"/>
      <c r="AK593" s="2742"/>
    </row>
    <row r="594" spans="1:38" ht="15.75" x14ac:dyDescent="0.25">
      <c r="A594" s="411">
        <v>1</v>
      </c>
      <c r="B594" s="411">
        <v>1</v>
      </c>
      <c r="C594" s="9" t="s">
        <v>93</v>
      </c>
      <c r="D594" s="2904"/>
      <c r="E594" s="1495"/>
      <c r="F594" s="435">
        <v>350</v>
      </c>
      <c r="G594" s="213">
        <f t="shared" si="157"/>
        <v>262.5</v>
      </c>
      <c r="H594" s="213">
        <v>271</v>
      </c>
      <c r="I594" s="213">
        <f t="shared" si="156"/>
        <v>103.23809523809524</v>
      </c>
      <c r="J594" s="2891"/>
      <c r="K594" s="2891"/>
      <c r="L594" s="2890"/>
      <c r="M594" s="2890"/>
      <c r="N594" s="2890"/>
      <c r="O594" s="2890"/>
      <c r="P594" s="2890"/>
      <c r="Q594" s="2890"/>
      <c r="R594" s="608"/>
      <c r="S594" s="608"/>
      <c r="T594" s="608"/>
      <c r="U594" s="608"/>
      <c r="V594" s="608"/>
      <c r="W594" s="608"/>
      <c r="X594" s="608"/>
      <c r="Y594" s="608"/>
      <c r="Z594" s="608"/>
      <c r="AA594" s="2708">
        <f t="shared" si="158"/>
        <v>0</v>
      </c>
      <c r="AB594" s="2538">
        <f>AH594-AG594</f>
        <v>0</v>
      </c>
      <c r="AC594" s="2709"/>
      <c r="AD594" s="2538"/>
      <c r="AE594" s="2538">
        <f>AB594-AA594</f>
        <v>0</v>
      </c>
      <c r="AF594" s="2710"/>
      <c r="AG594" s="2710"/>
      <c r="AH594" s="2538"/>
      <c r="AI594" s="1279"/>
      <c r="AJ594" s="2711"/>
      <c r="AK594" s="2742"/>
    </row>
    <row r="595" spans="1:38" ht="15.75" x14ac:dyDescent="0.25">
      <c r="A595" s="411">
        <v>1</v>
      </c>
      <c r="B595" s="411">
        <v>1</v>
      </c>
      <c r="C595" s="9" t="s">
        <v>195</v>
      </c>
      <c r="D595" s="2904"/>
      <c r="E595" s="9"/>
      <c r="F595" s="435">
        <v>3600</v>
      </c>
      <c r="G595" s="213">
        <f t="shared" si="157"/>
        <v>2700</v>
      </c>
      <c r="H595" s="213">
        <v>2353</v>
      </c>
      <c r="I595" s="213">
        <f t="shared" si="156"/>
        <v>87.148148148148152</v>
      </c>
      <c r="J595" s="2891"/>
      <c r="K595" s="2891"/>
      <c r="L595" s="2890"/>
      <c r="M595" s="2890"/>
      <c r="N595" s="2890"/>
      <c r="O595" s="2890"/>
      <c r="P595" s="2890"/>
      <c r="Q595" s="2890"/>
      <c r="R595" s="608"/>
      <c r="S595" s="608"/>
      <c r="T595" s="608"/>
      <c r="U595" s="608"/>
      <c r="V595" s="608"/>
      <c r="W595" s="608"/>
      <c r="X595" s="608"/>
      <c r="Y595" s="608"/>
      <c r="Z595" s="608"/>
      <c r="AA595" s="2708">
        <f t="shared" si="158"/>
        <v>0</v>
      </c>
      <c r="AB595" s="2538"/>
      <c r="AC595" s="2709"/>
      <c r="AD595" s="2538"/>
      <c r="AE595" s="2538"/>
      <c r="AF595" s="2710"/>
      <c r="AG595" s="2710"/>
      <c r="AH595" s="2538"/>
      <c r="AI595" s="1279"/>
      <c r="AJ595" s="2711"/>
      <c r="AK595" s="2742"/>
    </row>
    <row r="596" spans="1:38" ht="30" x14ac:dyDescent="0.25">
      <c r="B596" s="411">
        <v>1</v>
      </c>
      <c r="C596" s="1166" t="s">
        <v>74</v>
      </c>
      <c r="D596" s="2904"/>
      <c r="E596" s="9"/>
      <c r="F596" s="435">
        <v>8500</v>
      </c>
      <c r="G596" s="213">
        <f t="shared" si="157"/>
        <v>6375</v>
      </c>
      <c r="H596" s="213">
        <v>4881</v>
      </c>
      <c r="I596" s="213">
        <f t="shared" si="156"/>
        <v>76.564705882352939</v>
      </c>
      <c r="J596" s="2891"/>
      <c r="K596" s="2891"/>
      <c r="L596" s="2890"/>
      <c r="M596" s="2890"/>
      <c r="N596" s="2890"/>
      <c r="O596" s="2890"/>
      <c r="P596" s="2890"/>
      <c r="Q596" s="2890"/>
      <c r="R596" s="608"/>
      <c r="S596" s="608"/>
      <c r="T596" s="608"/>
      <c r="U596" s="608"/>
      <c r="V596" s="608"/>
      <c r="W596" s="608"/>
      <c r="X596" s="608"/>
      <c r="Y596" s="608"/>
      <c r="Z596" s="608"/>
      <c r="AA596" s="2708">
        <f t="shared" si="158"/>
        <v>0</v>
      </c>
      <c r="AB596" s="2538"/>
      <c r="AC596" s="2709"/>
      <c r="AD596" s="2538"/>
      <c r="AE596" s="2538"/>
      <c r="AF596" s="2710"/>
      <c r="AG596" s="2710"/>
      <c r="AH596" s="2538"/>
      <c r="AI596" s="1279"/>
      <c r="AJ596" s="2711"/>
      <c r="AK596" s="2742"/>
    </row>
    <row r="597" spans="1:38" ht="29.25" x14ac:dyDescent="0.25">
      <c r="B597" s="411">
        <v>1</v>
      </c>
      <c r="C597" s="720" t="s">
        <v>279</v>
      </c>
      <c r="D597" s="2904"/>
      <c r="E597" s="9"/>
      <c r="F597" s="729">
        <f>F534</f>
        <v>140875</v>
      </c>
      <c r="G597" s="782">
        <f>G534</f>
        <v>105656.25</v>
      </c>
      <c r="H597" s="782">
        <f>H534</f>
        <v>89169.682499999995</v>
      </c>
      <c r="I597" s="782">
        <f t="shared" si="156"/>
        <v>84.396031943212051</v>
      </c>
      <c r="J597" s="2891"/>
      <c r="K597" s="2891"/>
      <c r="L597" s="2890"/>
      <c r="M597" s="2890"/>
      <c r="N597" s="2890"/>
      <c r="O597" s="2890"/>
      <c r="P597" s="2890"/>
      <c r="Q597" s="2890"/>
      <c r="R597" s="608"/>
      <c r="S597" s="608"/>
      <c r="T597" s="608"/>
      <c r="U597" s="608"/>
      <c r="V597" s="608"/>
      <c r="W597" s="608"/>
      <c r="X597" s="608"/>
      <c r="Y597" s="608"/>
      <c r="Z597" s="608"/>
      <c r="AA597" s="2708">
        <f t="shared" si="158"/>
        <v>0</v>
      </c>
      <c r="AB597" s="2538"/>
      <c r="AC597" s="2709"/>
      <c r="AD597" s="2538"/>
      <c r="AE597" s="2538"/>
      <c r="AF597" s="2710"/>
      <c r="AG597" s="2710"/>
      <c r="AH597" s="2538"/>
      <c r="AI597" s="1250">
        <f>AI534</f>
        <v>0</v>
      </c>
      <c r="AJ597" s="2711"/>
      <c r="AK597" s="2742"/>
    </row>
    <row r="598" spans="1:38" ht="43.5" x14ac:dyDescent="0.25">
      <c r="B598" s="411">
        <v>1</v>
      </c>
      <c r="C598" s="720" t="s">
        <v>308</v>
      </c>
      <c r="D598" s="2904"/>
      <c r="E598" s="9"/>
      <c r="F598" s="729"/>
      <c r="G598" s="782"/>
      <c r="H598" s="782"/>
      <c r="I598" s="782"/>
      <c r="J598" s="2891"/>
      <c r="K598" s="2891"/>
      <c r="L598" s="2890"/>
      <c r="M598" s="2890"/>
      <c r="N598" s="2890"/>
      <c r="O598" s="2890"/>
      <c r="P598" s="2890"/>
      <c r="Q598" s="2890"/>
      <c r="R598" s="608"/>
      <c r="S598" s="608"/>
      <c r="T598" s="608"/>
      <c r="U598" s="608"/>
      <c r="V598" s="608"/>
      <c r="W598" s="608"/>
      <c r="X598" s="608"/>
      <c r="Y598" s="608"/>
      <c r="Z598" s="608"/>
      <c r="AA598" s="2708">
        <f t="shared" si="158"/>
        <v>0</v>
      </c>
      <c r="AB598" s="2538"/>
      <c r="AC598" s="2709"/>
      <c r="AD598" s="2538"/>
      <c r="AE598" s="2538"/>
      <c r="AF598" s="2710"/>
      <c r="AG598" s="2710"/>
      <c r="AH598" s="2538"/>
      <c r="AI598" s="1250"/>
      <c r="AJ598" s="2711"/>
      <c r="AK598" s="2742"/>
    </row>
    <row r="599" spans="1:38" ht="29.25" x14ac:dyDescent="0.25">
      <c r="B599" s="411">
        <v>1</v>
      </c>
      <c r="C599" s="720" t="s">
        <v>280</v>
      </c>
      <c r="D599" s="2904"/>
      <c r="E599" s="9"/>
      <c r="F599" s="729">
        <f>F543</f>
        <v>12989.361702127659</v>
      </c>
      <c r="G599" s="782">
        <f>G543</f>
        <v>9742.021276595744</v>
      </c>
      <c r="H599" s="782">
        <f>H543</f>
        <v>11165.525531914893</v>
      </c>
      <c r="I599" s="782">
        <f>H599/G599*100</f>
        <v>114.61200109200109</v>
      </c>
      <c r="J599" s="2891"/>
      <c r="K599" s="2891"/>
      <c r="L599" s="2890"/>
      <c r="M599" s="2890"/>
      <c r="N599" s="2890"/>
      <c r="O599" s="2890"/>
      <c r="P599" s="2890"/>
      <c r="Q599" s="2890"/>
      <c r="R599" s="608"/>
      <c r="S599" s="608"/>
      <c r="T599" s="608"/>
      <c r="U599" s="608"/>
      <c r="V599" s="608"/>
      <c r="W599" s="608"/>
      <c r="X599" s="608"/>
      <c r="Y599" s="608"/>
      <c r="Z599" s="608"/>
      <c r="AA599" s="2708">
        <f t="shared" si="158"/>
        <v>0</v>
      </c>
      <c r="AB599" s="2538"/>
      <c r="AC599" s="2709"/>
      <c r="AD599" s="2538"/>
      <c r="AE599" s="2538"/>
      <c r="AF599" s="2710"/>
      <c r="AG599" s="2710"/>
      <c r="AH599" s="2538"/>
      <c r="AI599" s="1250">
        <f>AI543</f>
        <v>0</v>
      </c>
      <c r="AJ599" s="2711"/>
      <c r="AK599" s="2742"/>
    </row>
    <row r="600" spans="1:38" ht="29.25" x14ac:dyDescent="0.25">
      <c r="A600" s="411">
        <v>1</v>
      </c>
      <c r="B600" s="411">
        <v>1</v>
      </c>
      <c r="C600" s="720" t="s">
        <v>281</v>
      </c>
      <c r="D600" s="2904"/>
      <c r="E600" s="1495"/>
      <c r="F600" s="729">
        <f>F547</f>
        <v>0</v>
      </c>
      <c r="G600" s="782"/>
      <c r="H600" s="782">
        <f>H547</f>
        <v>0</v>
      </c>
      <c r="I600" s="782"/>
      <c r="J600" s="2891"/>
      <c r="K600" s="2891"/>
      <c r="L600" s="2890"/>
      <c r="M600" s="2890"/>
      <c r="N600" s="2890"/>
      <c r="O600" s="2890"/>
      <c r="P600" s="2890"/>
      <c r="Q600" s="2890"/>
      <c r="R600" s="608"/>
      <c r="S600" s="608"/>
      <c r="T600" s="608"/>
      <c r="U600" s="608"/>
      <c r="V600" s="608"/>
      <c r="W600" s="608"/>
      <c r="X600" s="608"/>
      <c r="Y600" s="608"/>
      <c r="Z600" s="608"/>
      <c r="AA600" s="2708">
        <f t="shared" si="158"/>
        <v>0</v>
      </c>
      <c r="AB600" s="2538"/>
      <c r="AC600" s="2709"/>
      <c r="AD600" s="2538"/>
      <c r="AE600" s="2538"/>
      <c r="AF600" s="2710"/>
      <c r="AG600" s="2710"/>
      <c r="AH600" s="2538"/>
      <c r="AI600" s="1250">
        <f>AI547</f>
        <v>0</v>
      </c>
      <c r="AJ600" s="2711"/>
      <c r="AK600" s="2742"/>
    </row>
    <row r="601" spans="1:38" ht="15.75" x14ac:dyDescent="0.25">
      <c r="A601" s="411">
        <v>1</v>
      </c>
      <c r="B601" s="411">
        <v>1</v>
      </c>
      <c r="C601" s="721" t="s">
        <v>138</v>
      </c>
      <c r="D601" s="2904"/>
      <c r="E601" s="1495"/>
      <c r="F601" s="729">
        <f>F597+F544*2.1+F546/4.2</f>
        <v>168289.28571428571</v>
      </c>
      <c r="G601" s="782">
        <f>G597+G544*2.1+G546/4.2</f>
        <v>126216.96428571429</v>
      </c>
      <c r="H601" s="782">
        <f>H597+H544*2.1+H546/4.2</f>
        <v>112722.31107142857</v>
      </c>
      <c r="I601" s="782">
        <f>H601/G601*100</f>
        <v>89.308368101978601</v>
      </c>
      <c r="J601" s="2891"/>
      <c r="K601" s="2891"/>
      <c r="L601" s="2890"/>
      <c r="M601" s="2890"/>
      <c r="N601" s="2890"/>
      <c r="O601" s="2890"/>
      <c r="P601" s="2890"/>
      <c r="Q601" s="2890"/>
      <c r="R601" s="546">
        <f t="shared" ref="R601:AF601" si="159">R550+R533</f>
        <v>295208.74514000001</v>
      </c>
      <c r="S601" s="546">
        <f t="shared" ref="S601:T601" si="160">S550+S533</f>
        <v>295208.74514000001</v>
      </c>
      <c r="T601" s="546">
        <f t="shared" si="160"/>
        <v>300567.94513999997</v>
      </c>
      <c r="U601" s="546">
        <f t="shared" ref="U601:V601" si="161">U550+U533</f>
        <v>300567.94513999997</v>
      </c>
      <c r="V601" s="546">
        <f t="shared" si="161"/>
        <v>300567.94513999997</v>
      </c>
      <c r="W601" s="546">
        <f t="shared" ref="W601:X601" si="162">W550+W533</f>
        <v>300567.94513999997</v>
      </c>
      <c r="X601" s="546">
        <f t="shared" si="162"/>
        <v>300567.94513999997</v>
      </c>
      <c r="Y601" s="546">
        <f t="shared" ref="Y601:Z601" si="163">Y550+Y533</f>
        <v>300567.94513999997</v>
      </c>
      <c r="Z601" s="546">
        <f t="shared" si="163"/>
        <v>300567.94513999997</v>
      </c>
      <c r="AA601" s="2882">
        <f>AA550+AA533</f>
        <v>225157.99885499995</v>
      </c>
      <c r="AB601" s="2538">
        <f t="shared" si="159"/>
        <v>231838.35128000003</v>
      </c>
      <c r="AC601" s="2709">
        <f t="shared" si="159"/>
        <v>0</v>
      </c>
      <c r="AD601" s="2538">
        <f>AD550+AD533</f>
        <v>1771.98983</v>
      </c>
      <c r="AE601" s="546">
        <f t="shared" si="159"/>
        <v>6680.3524250000628</v>
      </c>
      <c r="AF601" s="2710">
        <f t="shared" si="159"/>
        <v>-56.687330000000003</v>
      </c>
      <c r="AG601" s="2710">
        <f>AG550+AG533</f>
        <v>-5.3188600000000008</v>
      </c>
      <c r="AH601" s="2538">
        <f>AH550+AH533</f>
        <v>233605.02225000004</v>
      </c>
      <c r="AI601" s="1250">
        <f>AI597+AI544*2.1+AI546/4.2</f>
        <v>0</v>
      </c>
      <c r="AJ601" s="2711"/>
      <c r="AK601" s="2742"/>
    </row>
    <row r="602" spans="1:38" x14ac:dyDescent="0.25">
      <c r="A602" s="411">
        <v>1</v>
      </c>
      <c r="B602" s="411">
        <v>1</v>
      </c>
      <c r="C602" s="2905" t="s">
        <v>314</v>
      </c>
      <c r="D602" s="2905"/>
      <c r="E602" s="2905"/>
      <c r="F602" s="2906"/>
      <c r="G602" s="2907"/>
      <c r="H602" s="2907"/>
      <c r="I602" s="2907"/>
      <c r="J602" s="2908"/>
      <c r="K602" s="2908"/>
      <c r="L602" s="2909"/>
      <c r="M602" s="2909"/>
      <c r="N602" s="2909"/>
      <c r="O602" s="2909"/>
      <c r="P602" s="2909"/>
      <c r="Q602" s="2909"/>
      <c r="R602" s="2910">
        <f t="shared" ref="R602:AA602" si="164">R601</f>
        <v>295208.74514000001</v>
      </c>
      <c r="S602" s="2910">
        <f t="shared" si="164"/>
        <v>295208.74514000001</v>
      </c>
      <c r="T602" s="2910">
        <f t="shared" si="164"/>
        <v>300567.94513999997</v>
      </c>
      <c r="U602" s="2910">
        <f t="shared" si="164"/>
        <v>300567.94513999997</v>
      </c>
      <c r="V602" s="2910">
        <f t="shared" si="164"/>
        <v>300567.94513999997</v>
      </c>
      <c r="W602" s="2910">
        <f t="shared" ref="W602:X602" si="165">W601</f>
        <v>300567.94513999997</v>
      </c>
      <c r="X602" s="2910">
        <f t="shared" si="165"/>
        <v>300567.94513999997</v>
      </c>
      <c r="Y602" s="2910">
        <f t="shared" ref="Y602:Z602" si="166">Y601</f>
        <v>300567.94513999997</v>
      </c>
      <c r="Z602" s="2910">
        <f t="shared" si="166"/>
        <v>300567.94513999997</v>
      </c>
      <c r="AA602" s="2911">
        <f t="shared" si="164"/>
        <v>225157.99885499995</v>
      </c>
      <c r="AB602" s="1480">
        <f t="shared" ref="AB602:AH602" si="167">AB601</f>
        <v>231838.35128000003</v>
      </c>
      <c r="AC602" s="2912">
        <f t="shared" si="167"/>
        <v>0</v>
      </c>
      <c r="AD602" s="1480">
        <f>AD601</f>
        <v>1771.98983</v>
      </c>
      <c r="AE602" s="2911">
        <f t="shared" si="167"/>
        <v>6680.3524250000628</v>
      </c>
      <c r="AF602" s="2910">
        <f t="shared" si="167"/>
        <v>-56.687330000000003</v>
      </c>
      <c r="AG602" s="1480">
        <f t="shared" si="167"/>
        <v>-5.3188600000000008</v>
      </c>
      <c r="AH602" s="2910">
        <f t="shared" si="167"/>
        <v>233605.02225000004</v>
      </c>
      <c r="AI602" s="2913"/>
      <c r="AJ602" s="2914">
        <f>AJ601</f>
        <v>0</v>
      </c>
      <c r="AK602" s="2742"/>
    </row>
    <row r="603" spans="1:38" x14ac:dyDescent="0.25">
      <c r="A603" s="411">
        <v>1</v>
      </c>
      <c r="B603" s="411">
        <v>1</v>
      </c>
      <c r="C603" s="922"/>
      <c r="D603" s="922"/>
      <c r="E603" s="922"/>
      <c r="F603" s="1466"/>
      <c r="G603" s="2915"/>
      <c r="H603" s="2915"/>
      <c r="I603" s="2915"/>
      <c r="J603" s="2915"/>
      <c r="K603" s="2915"/>
      <c r="L603" s="2915"/>
      <c r="M603" s="2915"/>
      <c r="N603" s="2915"/>
      <c r="O603" s="2915"/>
      <c r="P603" s="2915"/>
      <c r="Q603" s="2915"/>
      <c r="R603" s="564"/>
      <c r="S603" s="564"/>
      <c r="T603" s="564"/>
      <c r="U603" s="564"/>
      <c r="V603" s="564"/>
      <c r="W603" s="564"/>
      <c r="X603" s="564"/>
      <c r="Y603" s="564"/>
      <c r="Z603" s="564"/>
      <c r="AA603" s="2770"/>
      <c r="AB603" s="2771"/>
      <c r="AC603" s="2772"/>
      <c r="AD603" s="2771"/>
      <c r="AE603" s="2771"/>
      <c r="AF603" s="2773"/>
      <c r="AG603" s="2773"/>
      <c r="AH603" s="2771"/>
      <c r="AI603" s="2916"/>
      <c r="AJ603" s="2775"/>
      <c r="AK603" s="2742"/>
    </row>
    <row r="604" spans="1:38" ht="47.25" x14ac:dyDescent="0.25">
      <c r="A604" s="411">
        <v>1</v>
      </c>
      <c r="B604" s="411">
        <v>1</v>
      </c>
      <c r="C604" s="2276" t="s">
        <v>485</v>
      </c>
      <c r="D604" s="1450"/>
      <c r="E604" s="1560"/>
      <c r="F604" s="2866"/>
      <c r="G604" s="2867"/>
      <c r="H604" s="2867"/>
      <c r="I604" s="2867"/>
      <c r="J604" s="2868"/>
      <c r="K604" s="2868"/>
      <c r="L604" s="270"/>
      <c r="M604" s="270"/>
      <c r="N604" s="270"/>
      <c r="O604" s="270"/>
      <c r="P604" s="270"/>
      <c r="Q604" s="270"/>
      <c r="R604" s="2778"/>
      <c r="S604" s="2778"/>
      <c r="T604" s="2778"/>
      <c r="U604" s="2778"/>
      <c r="V604" s="2778"/>
      <c r="W604" s="2778"/>
      <c r="X604" s="2778"/>
      <c r="Y604" s="2778"/>
      <c r="Z604" s="2778"/>
      <c r="AA604" s="2716"/>
      <c r="AB604" s="270"/>
      <c r="AC604" s="2717"/>
      <c r="AD604" s="270"/>
      <c r="AE604" s="270"/>
      <c r="AF604" s="2779"/>
      <c r="AG604" s="2779"/>
      <c r="AH604" s="270"/>
      <c r="AI604" s="2870"/>
      <c r="AJ604" s="2719"/>
      <c r="AK604" s="2742"/>
    </row>
    <row r="605" spans="1:38" s="2696" customFormat="1" x14ac:dyDescent="0.25">
      <c r="A605" s="411">
        <v>1</v>
      </c>
      <c r="B605" s="411">
        <v>1</v>
      </c>
      <c r="C605" s="2290" t="s">
        <v>14</v>
      </c>
      <c r="D605" s="2290"/>
      <c r="E605" s="792"/>
      <c r="F605" s="417"/>
      <c r="G605" s="780"/>
      <c r="H605" s="780"/>
      <c r="I605" s="780"/>
      <c r="J605" s="1886"/>
      <c r="K605" s="1886"/>
      <c r="L605" s="780"/>
      <c r="M605" s="780"/>
      <c r="N605" s="780"/>
      <c r="O605" s="780"/>
      <c r="P605" s="780"/>
      <c r="Q605" s="780"/>
      <c r="R605" s="608"/>
      <c r="S605" s="608"/>
      <c r="T605" s="608"/>
      <c r="U605" s="608"/>
      <c r="V605" s="608"/>
      <c r="W605" s="608"/>
      <c r="X605" s="608"/>
      <c r="Y605" s="608"/>
      <c r="Z605" s="608"/>
      <c r="AA605" s="2752"/>
      <c r="AB605" s="368"/>
      <c r="AC605" s="2751"/>
      <c r="AD605" s="368"/>
      <c r="AE605" s="368"/>
      <c r="AF605" s="368"/>
      <c r="AG605" s="368"/>
      <c r="AH605" s="368"/>
      <c r="AI605" s="1306"/>
      <c r="AJ605" s="1263"/>
      <c r="AK605" s="2742"/>
      <c r="AL605" s="1401"/>
    </row>
    <row r="606" spans="1:38" s="2696" customFormat="1" x14ac:dyDescent="0.25">
      <c r="A606" s="411">
        <v>1</v>
      </c>
      <c r="B606" s="411">
        <v>1</v>
      </c>
      <c r="C606" s="716" t="s">
        <v>382</v>
      </c>
      <c r="D606" s="792"/>
      <c r="E606" s="2047"/>
      <c r="F606" s="456"/>
      <c r="G606" s="782"/>
      <c r="H606" s="782"/>
      <c r="I606" s="782"/>
      <c r="J606" s="1886"/>
      <c r="K606" s="1886"/>
      <c r="L606" s="780"/>
      <c r="M606" s="780"/>
      <c r="N606" s="780"/>
      <c r="O606" s="780"/>
      <c r="P606" s="780"/>
      <c r="Q606" s="780"/>
      <c r="R606" s="608">
        <v>80695.880709999998</v>
      </c>
      <c r="S606" s="608">
        <v>80695.880709999998</v>
      </c>
      <c r="T606" s="608">
        <v>80695.880709999998</v>
      </c>
      <c r="U606" s="608">
        <v>80695.880709999998</v>
      </c>
      <c r="V606" s="608">
        <v>80695.880709999998</v>
      </c>
      <c r="W606" s="608">
        <v>80695.880709999998</v>
      </c>
      <c r="X606" s="608">
        <v>80695.880709999998</v>
      </c>
      <c r="Y606" s="608">
        <v>80695.880709999998</v>
      </c>
      <c r="Z606" s="608">
        <v>80695.880709999998</v>
      </c>
      <c r="AA606" s="3657">
        <f>(R606-1300.70096)/12*$C$3+1300.70096+(S606-R606)/11*8+(T606-S606)/10*7+(U606-T606)/9*6+(V606-U606)/8*5+(W606-V606)/7*4+(X606-W606)/6*3+(Y606-X606)/5*2+(Z606-Y606)/4*1</f>
        <v>60847.085772499995</v>
      </c>
      <c r="AB606" s="368">
        <f>AH606-AG606-AD606</f>
        <v>58693.708339999997</v>
      </c>
      <c r="AC606" s="2751"/>
      <c r="AD606" s="368"/>
      <c r="AE606" s="368">
        <f>AB606-AA606</f>
        <v>-2153.3774324999977</v>
      </c>
      <c r="AF606" s="368"/>
      <c r="AG606" s="368">
        <v>-56.259049999999995</v>
      </c>
      <c r="AH606" s="368">
        <v>58637.449289999997</v>
      </c>
      <c r="AI606" s="1250"/>
      <c r="AJ606" s="1263"/>
      <c r="AK606" s="2742"/>
      <c r="AL606" s="1401"/>
    </row>
    <row r="607" spans="1:38" s="2696" customFormat="1" ht="29.25" x14ac:dyDescent="0.25">
      <c r="A607" s="411">
        <v>1</v>
      </c>
      <c r="B607" s="411">
        <v>1</v>
      </c>
      <c r="C607" s="2691" t="s">
        <v>293</v>
      </c>
      <c r="D607" s="4"/>
      <c r="E607" s="4"/>
      <c r="F607" s="864">
        <f>F609+F610+F611+F612+F614</f>
        <v>22644</v>
      </c>
      <c r="G607" s="1045">
        <f>G609+G610+G611+G612+G614</f>
        <v>16983</v>
      </c>
      <c r="H607" s="1045">
        <f>H609+H610+H611+H612+H614</f>
        <v>19112</v>
      </c>
      <c r="I607" s="780">
        <f>H607/G607*100</f>
        <v>112.53606547724195</v>
      </c>
      <c r="J607" s="1886"/>
      <c r="K607" s="1886"/>
      <c r="L607" s="211"/>
      <c r="M607" s="211"/>
      <c r="N607" s="211"/>
      <c r="O607" s="211"/>
      <c r="P607" s="211"/>
      <c r="Q607" s="211"/>
      <c r="R607" s="546"/>
      <c r="S607" s="546"/>
      <c r="T607" s="546"/>
      <c r="U607" s="546"/>
      <c r="V607" s="546"/>
      <c r="W607" s="546"/>
      <c r="X607" s="546"/>
      <c r="Y607" s="546"/>
      <c r="Z607" s="546"/>
      <c r="AA607" s="1056"/>
      <c r="AB607" s="415"/>
      <c r="AC607" s="2733"/>
      <c r="AD607" s="415"/>
      <c r="AE607" s="415"/>
      <c r="AF607" s="415"/>
      <c r="AG607" s="415"/>
      <c r="AH607" s="415"/>
      <c r="AI607" s="1267">
        <f>AI609+AI610+AI611+AI612+AI614</f>
        <v>0</v>
      </c>
      <c r="AJ607" s="1291"/>
      <c r="AK607" s="2742"/>
      <c r="AL607" s="1401"/>
    </row>
    <row r="608" spans="1:38" s="2696" customFormat="1" ht="30" x14ac:dyDescent="0.25">
      <c r="A608" s="411"/>
      <c r="B608" s="411">
        <v>1</v>
      </c>
      <c r="C608" s="512" t="s">
        <v>204</v>
      </c>
      <c r="D608" s="4"/>
      <c r="E608" s="4"/>
      <c r="F608" s="864"/>
      <c r="G608" s="368"/>
      <c r="H608" s="368"/>
      <c r="I608" s="2489"/>
      <c r="J608" s="1886"/>
      <c r="K608" s="1886"/>
      <c r="L608" s="211"/>
      <c r="M608" s="211"/>
      <c r="N608" s="211"/>
      <c r="O608" s="211"/>
      <c r="P608" s="211"/>
      <c r="Q608" s="211"/>
      <c r="R608" s="546"/>
      <c r="S608" s="546"/>
      <c r="T608" s="546"/>
      <c r="U608" s="546"/>
      <c r="V608" s="546"/>
      <c r="W608" s="546"/>
      <c r="X608" s="546"/>
      <c r="Y608" s="546"/>
      <c r="Z608" s="546"/>
      <c r="AA608" s="1056"/>
      <c r="AB608" s="415"/>
      <c r="AC608" s="2733"/>
      <c r="AD608" s="415"/>
      <c r="AE608" s="415"/>
      <c r="AF608" s="415"/>
      <c r="AG608" s="415"/>
      <c r="AH608" s="415"/>
      <c r="AI608" s="1263"/>
      <c r="AJ608" s="1291"/>
      <c r="AK608" s="2742"/>
      <c r="AL608" s="1401"/>
    </row>
    <row r="609" spans="1:38" s="2696" customFormat="1" ht="30" x14ac:dyDescent="0.25">
      <c r="A609" s="411"/>
      <c r="B609" s="411">
        <v>1</v>
      </c>
      <c r="C609" s="512" t="s">
        <v>205</v>
      </c>
      <c r="D609" s="4"/>
      <c r="E609" s="4"/>
      <c r="F609" s="520">
        <v>14400</v>
      </c>
      <c r="G609" s="368">
        <f t="shared" ref="G609:G614" si="168">(F609/12*$C$3)</f>
        <v>10800</v>
      </c>
      <c r="H609" s="368">
        <v>11267</v>
      </c>
      <c r="I609" s="2489">
        <f t="shared" ref="I609:I619" si="169">H609/G609*100</f>
        <v>104.32407407407408</v>
      </c>
      <c r="J609" s="1886"/>
      <c r="K609" s="1886"/>
      <c r="L609" s="211"/>
      <c r="M609" s="211"/>
      <c r="N609" s="211"/>
      <c r="O609" s="211"/>
      <c r="P609" s="211"/>
      <c r="Q609" s="211"/>
      <c r="R609" s="546"/>
      <c r="S609" s="546"/>
      <c r="T609" s="546"/>
      <c r="U609" s="546"/>
      <c r="V609" s="546"/>
      <c r="W609" s="546"/>
      <c r="X609" s="546"/>
      <c r="Y609" s="546"/>
      <c r="Z609" s="546"/>
      <c r="AA609" s="1056"/>
      <c r="AB609" s="415"/>
      <c r="AC609" s="2733"/>
      <c r="AD609" s="415"/>
      <c r="AE609" s="415"/>
      <c r="AF609" s="415"/>
      <c r="AG609" s="415"/>
      <c r="AH609" s="415"/>
      <c r="AI609" s="1263"/>
      <c r="AJ609" s="1291"/>
      <c r="AK609" s="2742"/>
      <c r="AL609" s="1401"/>
    </row>
    <row r="610" spans="1:38" s="2696" customFormat="1" ht="30" x14ac:dyDescent="0.25">
      <c r="A610" s="411"/>
      <c r="B610" s="411">
        <v>1</v>
      </c>
      <c r="C610" s="718" t="s">
        <v>294</v>
      </c>
      <c r="D610" s="4"/>
      <c r="E610" s="4"/>
      <c r="F610" s="864">
        <v>3500</v>
      </c>
      <c r="G610" s="368">
        <f t="shared" si="168"/>
        <v>2625</v>
      </c>
      <c r="H610" s="368">
        <v>3571</v>
      </c>
      <c r="I610" s="2489">
        <f t="shared" si="169"/>
        <v>136.03809523809525</v>
      </c>
      <c r="J610" s="1886"/>
      <c r="K610" s="1886"/>
      <c r="L610" s="211"/>
      <c r="M610" s="211"/>
      <c r="N610" s="211"/>
      <c r="O610" s="211"/>
      <c r="P610" s="211"/>
      <c r="Q610" s="211"/>
      <c r="R610" s="546"/>
      <c r="S610" s="546"/>
      <c r="T610" s="546"/>
      <c r="U610" s="546"/>
      <c r="V610" s="546"/>
      <c r="W610" s="546"/>
      <c r="X610" s="546"/>
      <c r="Y610" s="546"/>
      <c r="Z610" s="546"/>
      <c r="AA610" s="1056"/>
      <c r="AB610" s="415"/>
      <c r="AC610" s="2733"/>
      <c r="AD610" s="415"/>
      <c r="AE610" s="415"/>
      <c r="AF610" s="415"/>
      <c r="AG610" s="415"/>
      <c r="AH610" s="415"/>
      <c r="AI610" s="1263"/>
      <c r="AJ610" s="1291"/>
      <c r="AK610" s="2742"/>
      <c r="AL610" s="1401"/>
    </row>
    <row r="611" spans="1:38" s="2696" customFormat="1" ht="60" x14ac:dyDescent="0.25">
      <c r="A611" s="411"/>
      <c r="B611" s="411">
        <v>1</v>
      </c>
      <c r="C611" s="513" t="s">
        <v>295</v>
      </c>
      <c r="D611" s="4"/>
      <c r="E611" s="4"/>
      <c r="F611" s="520">
        <v>826</v>
      </c>
      <c r="G611" s="368">
        <f t="shared" si="168"/>
        <v>619.5</v>
      </c>
      <c r="H611" s="368">
        <v>702</v>
      </c>
      <c r="I611" s="2489">
        <f t="shared" si="169"/>
        <v>113.31719128329298</v>
      </c>
      <c r="J611" s="1886"/>
      <c r="K611" s="1886"/>
      <c r="L611" s="211"/>
      <c r="M611" s="211"/>
      <c r="N611" s="211"/>
      <c r="O611" s="211"/>
      <c r="P611" s="211"/>
      <c r="Q611" s="211"/>
      <c r="R611" s="546"/>
      <c r="S611" s="546"/>
      <c r="T611" s="546"/>
      <c r="U611" s="546"/>
      <c r="V611" s="546"/>
      <c r="W611" s="546"/>
      <c r="X611" s="546"/>
      <c r="Y611" s="546"/>
      <c r="Z611" s="546"/>
      <c r="AA611" s="1056"/>
      <c r="AB611" s="415"/>
      <c r="AC611" s="2733"/>
      <c r="AD611" s="415"/>
      <c r="AE611" s="415"/>
      <c r="AF611" s="415"/>
      <c r="AG611" s="415"/>
      <c r="AH611" s="415"/>
      <c r="AI611" s="1263"/>
      <c r="AJ611" s="1291"/>
      <c r="AK611" s="2742"/>
      <c r="AL611" s="1401"/>
    </row>
    <row r="612" spans="1:38" s="2696" customFormat="1" ht="45" x14ac:dyDescent="0.25">
      <c r="A612" s="411"/>
      <c r="B612" s="411">
        <v>1</v>
      </c>
      <c r="C612" s="513" t="s">
        <v>309</v>
      </c>
      <c r="D612" s="4"/>
      <c r="E612" s="4"/>
      <c r="F612" s="520">
        <v>2500</v>
      </c>
      <c r="G612" s="368">
        <f t="shared" si="168"/>
        <v>1875</v>
      </c>
      <c r="H612" s="368">
        <v>2522</v>
      </c>
      <c r="I612" s="2489">
        <f t="shared" si="169"/>
        <v>134.50666666666666</v>
      </c>
      <c r="J612" s="1886"/>
      <c r="K612" s="1886"/>
      <c r="L612" s="211"/>
      <c r="M612" s="211"/>
      <c r="N612" s="211"/>
      <c r="O612" s="211"/>
      <c r="P612" s="211"/>
      <c r="Q612" s="211"/>
      <c r="R612" s="546"/>
      <c r="S612" s="546"/>
      <c r="T612" s="546"/>
      <c r="U612" s="546"/>
      <c r="V612" s="546"/>
      <c r="W612" s="546"/>
      <c r="X612" s="546"/>
      <c r="Y612" s="546"/>
      <c r="Z612" s="546"/>
      <c r="AA612" s="1056"/>
      <c r="AB612" s="415"/>
      <c r="AC612" s="2733"/>
      <c r="AD612" s="415"/>
      <c r="AE612" s="415"/>
      <c r="AF612" s="415"/>
      <c r="AG612" s="415"/>
      <c r="AH612" s="415"/>
      <c r="AI612" s="1263"/>
      <c r="AJ612" s="1291"/>
      <c r="AK612" s="2742"/>
      <c r="AL612" s="1401"/>
    </row>
    <row r="613" spans="1:38" s="2696" customFormat="1" ht="105" x14ac:dyDescent="0.25">
      <c r="A613" s="411"/>
      <c r="B613" s="411"/>
      <c r="C613" s="513" t="s">
        <v>531</v>
      </c>
      <c r="D613" s="4"/>
      <c r="E613" s="4"/>
      <c r="F613" s="520">
        <v>1500</v>
      </c>
      <c r="G613" s="368">
        <f t="shared" si="168"/>
        <v>1125</v>
      </c>
      <c r="H613" s="368">
        <v>1859</v>
      </c>
      <c r="I613" s="2489">
        <f t="shared" si="169"/>
        <v>165.24444444444444</v>
      </c>
      <c r="J613" s="1886"/>
      <c r="K613" s="1886"/>
      <c r="L613" s="211"/>
      <c r="M613" s="211"/>
      <c r="N613" s="211"/>
      <c r="O613" s="211"/>
      <c r="P613" s="211"/>
      <c r="Q613" s="211"/>
      <c r="R613" s="546"/>
      <c r="S613" s="546"/>
      <c r="T613" s="546"/>
      <c r="U613" s="546"/>
      <c r="V613" s="546"/>
      <c r="W613" s="546"/>
      <c r="X613" s="546"/>
      <c r="Y613" s="546"/>
      <c r="Z613" s="546"/>
      <c r="AA613" s="1056"/>
      <c r="AB613" s="415"/>
      <c r="AC613" s="2733"/>
      <c r="AD613" s="415"/>
      <c r="AE613" s="415"/>
      <c r="AF613" s="415"/>
      <c r="AG613" s="415"/>
      <c r="AH613" s="415"/>
      <c r="AI613" s="1263"/>
      <c r="AJ613" s="1291"/>
      <c r="AK613" s="2742"/>
      <c r="AL613" s="1401"/>
    </row>
    <row r="614" spans="1:38" s="2696" customFormat="1" ht="30" x14ac:dyDescent="0.25">
      <c r="A614" s="411"/>
      <c r="B614" s="411">
        <v>1</v>
      </c>
      <c r="C614" s="4" t="s">
        <v>380</v>
      </c>
      <c r="D614" s="4"/>
      <c r="E614" s="4"/>
      <c r="F614" s="520">
        <v>1418</v>
      </c>
      <c r="G614" s="368">
        <f t="shared" si="168"/>
        <v>1063.5</v>
      </c>
      <c r="H614" s="368">
        <v>1050</v>
      </c>
      <c r="I614" s="2489">
        <f t="shared" si="169"/>
        <v>98.73060648801129</v>
      </c>
      <c r="J614" s="1886"/>
      <c r="K614" s="1886"/>
      <c r="L614" s="211"/>
      <c r="M614" s="211"/>
      <c r="N614" s="211"/>
      <c r="O614" s="211"/>
      <c r="P614" s="211"/>
      <c r="Q614" s="211"/>
      <c r="R614" s="546"/>
      <c r="S614" s="546"/>
      <c r="T614" s="546"/>
      <c r="U614" s="546"/>
      <c r="V614" s="546"/>
      <c r="W614" s="546"/>
      <c r="X614" s="546"/>
      <c r="Y614" s="546"/>
      <c r="Z614" s="546"/>
      <c r="AA614" s="1056"/>
      <c r="AB614" s="415"/>
      <c r="AC614" s="2733"/>
      <c r="AD614" s="415"/>
      <c r="AE614" s="415"/>
      <c r="AF614" s="415"/>
      <c r="AG614" s="415"/>
      <c r="AH614" s="415"/>
      <c r="AI614" s="1263"/>
      <c r="AJ614" s="1291"/>
      <c r="AK614" s="2742"/>
      <c r="AL614" s="1401"/>
    </row>
    <row r="615" spans="1:38" s="2696" customFormat="1" ht="29.25" x14ac:dyDescent="0.25">
      <c r="A615" s="411"/>
      <c r="B615" s="411">
        <v>1</v>
      </c>
      <c r="C615" s="481" t="s">
        <v>135</v>
      </c>
      <c r="D615" s="4"/>
      <c r="E615" s="4"/>
      <c r="F615" s="520">
        <f>F616</f>
        <v>19600</v>
      </c>
      <c r="G615" s="1045">
        <f>G616</f>
        <v>14700</v>
      </c>
      <c r="H615" s="1045">
        <f>H616</f>
        <v>10950</v>
      </c>
      <c r="I615" s="780">
        <f t="shared" si="169"/>
        <v>74.489795918367349</v>
      </c>
      <c r="J615" s="1886"/>
      <c r="K615" s="1886"/>
      <c r="L615" s="211"/>
      <c r="M615" s="211"/>
      <c r="N615" s="211"/>
      <c r="O615" s="211"/>
      <c r="P615" s="211"/>
      <c r="Q615" s="211"/>
      <c r="R615" s="546"/>
      <c r="S615" s="546"/>
      <c r="T615" s="546"/>
      <c r="U615" s="546"/>
      <c r="V615" s="546"/>
      <c r="W615" s="546"/>
      <c r="X615" s="546"/>
      <c r="Y615" s="546"/>
      <c r="Z615" s="546"/>
      <c r="AA615" s="1056"/>
      <c r="AB615" s="415"/>
      <c r="AC615" s="2733"/>
      <c r="AD615" s="415"/>
      <c r="AE615" s="415"/>
      <c r="AF615" s="415"/>
      <c r="AG615" s="415"/>
      <c r="AH615" s="415"/>
      <c r="AI615" s="1267">
        <f>AI616</f>
        <v>0</v>
      </c>
      <c r="AJ615" s="1291"/>
      <c r="AK615" s="2742"/>
      <c r="AL615" s="1401"/>
    </row>
    <row r="616" spans="1:38" s="2696" customFormat="1" x14ac:dyDescent="0.25">
      <c r="A616" s="411"/>
      <c r="B616" s="411">
        <v>1</v>
      </c>
      <c r="C616" s="292" t="s">
        <v>239</v>
      </c>
      <c r="D616" s="4"/>
      <c r="E616" s="4"/>
      <c r="F616" s="520">
        <v>19600</v>
      </c>
      <c r="G616" s="368">
        <f>(F616/12*$C$3)</f>
        <v>14700</v>
      </c>
      <c r="H616" s="368">
        <v>10950</v>
      </c>
      <c r="I616" s="2489">
        <f t="shared" si="169"/>
        <v>74.489795918367349</v>
      </c>
      <c r="J616" s="1886"/>
      <c r="K616" s="1886"/>
      <c r="L616" s="211"/>
      <c r="M616" s="211"/>
      <c r="N616" s="211"/>
      <c r="O616" s="211"/>
      <c r="P616" s="211"/>
      <c r="Q616" s="211"/>
      <c r="R616" s="546"/>
      <c r="S616" s="546"/>
      <c r="T616" s="546"/>
      <c r="U616" s="546"/>
      <c r="V616" s="546"/>
      <c r="W616" s="546"/>
      <c r="X616" s="546"/>
      <c r="Y616" s="546"/>
      <c r="Z616" s="546"/>
      <c r="AA616" s="1056"/>
      <c r="AB616" s="415"/>
      <c r="AC616" s="2733"/>
      <c r="AD616" s="415"/>
      <c r="AE616" s="415"/>
      <c r="AF616" s="415"/>
      <c r="AG616" s="415"/>
      <c r="AH616" s="415"/>
      <c r="AI616" s="1263"/>
      <c r="AJ616" s="1291"/>
      <c r="AK616" s="2742"/>
      <c r="AL616" s="1401"/>
    </row>
    <row r="617" spans="1:38" s="2696" customFormat="1" ht="63" x14ac:dyDescent="0.25">
      <c r="A617" s="411"/>
      <c r="B617" s="411">
        <v>1</v>
      </c>
      <c r="C617" s="745" t="s">
        <v>298</v>
      </c>
      <c r="D617" s="4"/>
      <c r="E617" s="4"/>
      <c r="F617" s="415">
        <f>F618+F623</f>
        <v>5882</v>
      </c>
      <c r="G617" s="368">
        <f>G618+G623</f>
        <v>4411.5</v>
      </c>
      <c r="H617" s="368">
        <f>H618+H623</f>
        <v>3919</v>
      </c>
      <c r="I617" s="2489">
        <f t="shared" si="169"/>
        <v>88.835996826476261</v>
      </c>
      <c r="J617" s="1886"/>
      <c r="K617" s="1886"/>
      <c r="L617" s="211"/>
      <c r="M617" s="211"/>
      <c r="N617" s="211"/>
      <c r="O617" s="211"/>
      <c r="P617" s="211"/>
      <c r="Q617" s="211"/>
      <c r="R617" s="546"/>
      <c r="S617" s="546"/>
      <c r="T617" s="546"/>
      <c r="U617" s="546"/>
      <c r="V617" s="546"/>
      <c r="W617" s="546"/>
      <c r="X617" s="546"/>
      <c r="Y617" s="546"/>
      <c r="Z617" s="546"/>
      <c r="AA617" s="1202">
        <f>R617/12*$C$3</f>
        <v>0</v>
      </c>
      <c r="AB617" s="415">
        <f>AH617-AG617-AD617</f>
        <v>0</v>
      </c>
      <c r="AC617" s="2733"/>
      <c r="AD617" s="415"/>
      <c r="AE617" s="415">
        <f>AB617-AA617</f>
        <v>0</v>
      </c>
      <c r="AF617" s="415"/>
      <c r="AG617" s="415"/>
      <c r="AH617" s="415"/>
      <c r="AI617" s="1263">
        <f>AI618+AI623</f>
        <v>0</v>
      </c>
      <c r="AJ617" s="1291"/>
      <c r="AK617" s="2742"/>
      <c r="AL617" s="1401"/>
    </row>
    <row r="618" spans="1:38" s="2696" customFormat="1" ht="30" x14ac:dyDescent="0.25">
      <c r="A618" s="411"/>
      <c r="B618" s="411">
        <v>1</v>
      </c>
      <c r="C618" s="718" t="s">
        <v>299</v>
      </c>
      <c r="D618" s="4"/>
      <c r="E618" s="4"/>
      <c r="F618" s="415">
        <f>SUM(F619:F622)</f>
        <v>4298</v>
      </c>
      <c r="G618" s="368">
        <f>SUM(G619:G622)</f>
        <v>3223.5</v>
      </c>
      <c r="H618" s="368">
        <f>SUM(H619:H622)</f>
        <v>2938</v>
      </c>
      <c r="I618" s="2489">
        <f t="shared" si="169"/>
        <v>91.143167364665729</v>
      </c>
      <c r="J618" s="1886"/>
      <c r="K618" s="1886"/>
      <c r="L618" s="211"/>
      <c r="M618" s="211"/>
      <c r="N618" s="211"/>
      <c r="O618" s="211"/>
      <c r="P618" s="211"/>
      <c r="Q618" s="211"/>
      <c r="R618" s="546"/>
      <c r="S618" s="546"/>
      <c r="T618" s="546"/>
      <c r="U618" s="546"/>
      <c r="V618" s="546"/>
      <c r="W618" s="546"/>
      <c r="X618" s="546"/>
      <c r="Y618" s="546"/>
      <c r="Z618" s="546"/>
      <c r="AA618" s="1056"/>
      <c r="AB618" s="415"/>
      <c r="AC618" s="2733"/>
      <c r="AD618" s="415"/>
      <c r="AE618" s="415"/>
      <c r="AF618" s="415"/>
      <c r="AG618" s="415"/>
      <c r="AH618" s="415"/>
      <c r="AI618" s="1263">
        <f>SUM(AI619:AI622)</f>
        <v>0</v>
      </c>
      <c r="AJ618" s="1291"/>
      <c r="AK618" s="2742"/>
      <c r="AL618" s="1401"/>
    </row>
    <row r="619" spans="1:38" s="2696" customFormat="1" ht="30" x14ac:dyDescent="0.25">
      <c r="A619" s="411"/>
      <c r="B619" s="411">
        <v>1</v>
      </c>
      <c r="C619" s="513" t="s">
        <v>300</v>
      </c>
      <c r="D619" s="4"/>
      <c r="E619" s="4"/>
      <c r="F619" s="415">
        <v>4298</v>
      </c>
      <c r="G619" s="368">
        <f>(F619/12*$C$3)</f>
        <v>3223.5</v>
      </c>
      <c r="H619" s="368">
        <v>2938</v>
      </c>
      <c r="I619" s="2489">
        <f t="shared" si="169"/>
        <v>91.143167364665729</v>
      </c>
      <c r="J619" s="1886"/>
      <c r="K619" s="1886"/>
      <c r="L619" s="211"/>
      <c r="M619" s="211"/>
      <c r="N619" s="211"/>
      <c r="O619" s="211"/>
      <c r="P619" s="211"/>
      <c r="Q619" s="211"/>
      <c r="R619" s="546"/>
      <c r="S619" s="546"/>
      <c r="T619" s="546"/>
      <c r="U619" s="546"/>
      <c r="V619" s="546"/>
      <c r="W619" s="546"/>
      <c r="X619" s="546"/>
      <c r="Y619" s="546"/>
      <c r="Z619" s="546"/>
      <c r="AA619" s="1056"/>
      <c r="AB619" s="415"/>
      <c r="AC619" s="2733"/>
      <c r="AD619" s="415"/>
      <c r="AE619" s="415"/>
      <c r="AF619" s="415"/>
      <c r="AG619" s="415"/>
      <c r="AH619" s="415"/>
      <c r="AI619" s="1263"/>
      <c r="AJ619" s="1291"/>
      <c r="AK619" s="2742"/>
      <c r="AL619" s="1401"/>
    </row>
    <row r="620" spans="1:38" s="2696" customFormat="1" ht="60" x14ac:dyDescent="0.25">
      <c r="A620" s="411"/>
      <c r="B620" s="411">
        <v>1</v>
      </c>
      <c r="C620" s="513" t="s">
        <v>301</v>
      </c>
      <c r="D620" s="4"/>
      <c r="E620" s="4"/>
      <c r="F620" s="415"/>
      <c r="G620" s="368"/>
      <c r="H620" s="368"/>
      <c r="I620" s="2489"/>
      <c r="J620" s="1886"/>
      <c r="K620" s="1886"/>
      <c r="L620" s="211"/>
      <c r="M620" s="211"/>
      <c r="N620" s="211"/>
      <c r="O620" s="211"/>
      <c r="P620" s="211"/>
      <c r="Q620" s="211"/>
      <c r="R620" s="546"/>
      <c r="S620" s="546"/>
      <c r="T620" s="546"/>
      <c r="U620" s="546"/>
      <c r="V620" s="546"/>
      <c r="W620" s="546"/>
      <c r="X620" s="546"/>
      <c r="Y620" s="546"/>
      <c r="Z620" s="546"/>
      <c r="AA620" s="1056"/>
      <c r="AB620" s="415"/>
      <c r="AC620" s="2733"/>
      <c r="AD620" s="415"/>
      <c r="AE620" s="415"/>
      <c r="AF620" s="415"/>
      <c r="AG620" s="415"/>
      <c r="AH620" s="415"/>
      <c r="AI620" s="1263"/>
      <c r="AJ620" s="1291"/>
      <c r="AK620" s="2742"/>
      <c r="AL620" s="1401"/>
    </row>
    <row r="621" spans="1:38" s="2696" customFormat="1" ht="45" x14ac:dyDescent="0.25">
      <c r="A621" s="411"/>
      <c r="B621" s="411">
        <v>1</v>
      </c>
      <c r="C621" s="513" t="s">
        <v>302</v>
      </c>
      <c r="D621" s="4"/>
      <c r="E621" s="4"/>
      <c r="F621" s="415"/>
      <c r="G621" s="368"/>
      <c r="H621" s="368"/>
      <c r="I621" s="2489"/>
      <c r="J621" s="1886"/>
      <c r="K621" s="1886"/>
      <c r="L621" s="211"/>
      <c r="M621" s="211"/>
      <c r="N621" s="211"/>
      <c r="O621" s="211"/>
      <c r="P621" s="211"/>
      <c r="Q621" s="211"/>
      <c r="R621" s="546"/>
      <c r="S621" s="546"/>
      <c r="T621" s="546"/>
      <c r="U621" s="546"/>
      <c r="V621" s="546"/>
      <c r="W621" s="546"/>
      <c r="X621" s="546"/>
      <c r="Y621" s="546"/>
      <c r="Z621" s="546"/>
      <c r="AA621" s="1056"/>
      <c r="AB621" s="415"/>
      <c r="AC621" s="2733"/>
      <c r="AD621" s="415"/>
      <c r="AE621" s="415"/>
      <c r="AF621" s="415"/>
      <c r="AG621" s="415"/>
      <c r="AH621" s="415"/>
      <c r="AI621" s="1263"/>
      <c r="AJ621" s="1291"/>
      <c r="AK621" s="2742"/>
      <c r="AL621" s="1401"/>
    </row>
    <row r="622" spans="1:38" s="2696" customFormat="1" ht="30" x14ac:dyDescent="0.25">
      <c r="A622" s="411"/>
      <c r="B622" s="411">
        <v>1</v>
      </c>
      <c r="C622" s="513" t="s">
        <v>303</v>
      </c>
      <c r="D622" s="4"/>
      <c r="E622" s="4"/>
      <c r="F622" s="415"/>
      <c r="G622" s="368"/>
      <c r="H622" s="368"/>
      <c r="I622" s="2489"/>
      <c r="J622" s="1886"/>
      <c r="K622" s="1886"/>
      <c r="L622" s="211"/>
      <c r="M622" s="211"/>
      <c r="N622" s="211"/>
      <c r="O622" s="211"/>
      <c r="P622" s="211"/>
      <c r="Q622" s="211"/>
      <c r="R622" s="546"/>
      <c r="S622" s="546"/>
      <c r="T622" s="546"/>
      <c r="U622" s="546"/>
      <c r="V622" s="546"/>
      <c r="W622" s="546"/>
      <c r="X622" s="546"/>
      <c r="Y622" s="546"/>
      <c r="Z622" s="546"/>
      <c r="AA622" s="1056"/>
      <c r="AB622" s="415"/>
      <c r="AC622" s="2733"/>
      <c r="AD622" s="415"/>
      <c r="AE622" s="415"/>
      <c r="AF622" s="415"/>
      <c r="AG622" s="415"/>
      <c r="AH622" s="415"/>
      <c r="AI622" s="1263"/>
      <c r="AJ622" s="1291"/>
      <c r="AK622" s="2742"/>
      <c r="AL622" s="1401"/>
    </row>
    <row r="623" spans="1:38" s="2696" customFormat="1" ht="45" x14ac:dyDescent="0.25">
      <c r="A623" s="411"/>
      <c r="B623" s="411">
        <v>1</v>
      </c>
      <c r="C623" s="718" t="s">
        <v>304</v>
      </c>
      <c r="D623" s="4"/>
      <c r="E623" s="4"/>
      <c r="F623" s="415">
        <f>SUM(F624:F627)</f>
        <v>1584</v>
      </c>
      <c r="G623" s="368">
        <f>SUM(G624:G627)</f>
        <v>1188</v>
      </c>
      <c r="H623" s="368">
        <f>H624</f>
        <v>981</v>
      </c>
      <c r="I623" s="2489">
        <f>SUM(I624:I627)</f>
        <v>82.575757575757578</v>
      </c>
      <c r="J623" s="1886"/>
      <c r="K623" s="1886"/>
      <c r="L623" s="211"/>
      <c r="M623" s="211"/>
      <c r="N623" s="211"/>
      <c r="O623" s="211"/>
      <c r="P623" s="211"/>
      <c r="Q623" s="211"/>
      <c r="R623" s="546"/>
      <c r="S623" s="546"/>
      <c r="T623" s="546"/>
      <c r="U623" s="546"/>
      <c r="V623" s="546"/>
      <c r="W623" s="546"/>
      <c r="X623" s="546"/>
      <c r="Y623" s="546"/>
      <c r="Z623" s="546"/>
      <c r="AA623" s="1056"/>
      <c r="AB623" s="415"/>
      <c r="AC623" s="2733"/>
      <c r="AD623" s="415"/>
      <c r="AE623" s="415"/>
      <c r="AF623" s="415"/>
      <c r="AG623" s="415"/>
      <c r="AH623" s="415"/>
      <c r="AI623" s="1263">
        <f>AI624</f>
        <v>0</v>
      </c>
      <c r="AJ623" s="1291"/>
      <c r="AK623" s="2742"/>
      <c r="AL623" s="1401"/>
    </row>
    <row r="624" spans="1:38" s="2696" customFormat="1" ht="45" x14ac:dyDescent="0.25">
      <c r="A624" s="411"/>
      <c r="B624" s="411">
        <v>1</v>
      </c>
      <c r="C624" s="513" t="s">
        <v>305</v>
      </c>
      <c r="D624" s="4"/>
      <c r="E624" s="4"/>
      <c r="F624" s="415">
        <v>1584</v>
      </c>
      <c r="G624" s="368">
        <f>(F624/12*$C$3)</f>
        <v>1188</v>
      </c>
      <c r="H624" s="368">
        <v>981</v>
      </c>
      <c r="I624" s="2489">
        <f>H624/G624*100</f>
        <v>82.575757575757578</v>
      </c>
      <c r="J624" s="1886"/>
      <c r="K624" s="1886"/>
      <c r="L624" s="211"/>
      <c r="M624" s="211"/>
      <c r="N624" s="211"/>
      <c r="O624" s="211"/>
      <c r="P624" s="211"/>
      <c r="Q624" s="211"/>
      <c r="R624" s="546"/>
      <c r="S624" s="546"/>
      <c r="T624" s="546"/>
      <c r="U624" s="546"/>
      <c r="V624" s="546"/>
      <c r="W624" s="546"/>
      <c r="X624" s="546"/>
      <c r="Y624" s="546"/>
      <c r="Z624" s="546"/>
      <c r="AA624" s="1056"/>
      <c r="AB624" s="415"/>
      <c r="AC624" s="2733"/>
      <c r="AD624" s="415"/>
      <c r="AE624" s="415"/>
      <c r="AF624" s="415"/>
      <c r="AG624" s="415"/>
      <c r="AH624" s="415"/>
      <c r="AI624" s="1263"/>
      <c r="AJ624" s="1291"/>
      <c r="AK624" s="2742"/>
      <c r="AL624" s="1401"/>
    </row>
    <row r="625" spans="1:38" s="2696" customFormat="1" ht="30" x14ac:dyDescent="0.25">
      <c r="A625" s="411"/>
      <c r="B625" s="411">
        <v>1</v>
      </c>
      <c r="C625" s="513" t="s">
        <v>334</v>
      </c>
      <c r="D625" s="4"/>
      <c r="E625" s="4"/>
      <c r="F625" s="415"/>
      <c r="G625" s="368"/>
      <c r="H625" s="368"/>
      <c r="I625" s="2489"/>
      <c r="J625" s="1886"/>
      <c r="K625" s="1886"/>
      <c r="L625" s="211"/>
      <c r="M625" s="211"/>
      <c r="N625" s="211"/>
      <c r="O625" s="211"/>
      <c r="P625" s="211"/>
      <c r="Q625" s="211"/>
      <c r="R625" s="546"/>
      <c r="S625" s="546"/>
      <c r="T625" s="546"/>
      <c r="U625" s="546"/>
      <c r="V625" s="546"/>
      <c r="W625" s="546"/>
      <c r="X625" s="546"/>
      <c r="Y625" s="546"/>
      <c r="Z625" s="546"/>
      <c r="AA625" s="1056"/>
      <c r="AB625" s="415"/>
      <c r="AC625" s="2733"/>
      <c r="AD625" s="415"/>
      <c r="AE625" s="415"/>
      <c r="AF625" s="415"/>
      <c r="AG625" s="415"/>
      <c r="AH625" s="415"/>
      <c r="AI625" s="1263"/>
      <c r="AJ625" s="1291"/>
      <c r="AK625" s="2742"/>
      <c r="AL625" s="1401"/>
    </row>
    <row r="626" spans="1:38" s="2696" customFormat="1" ht="75" x14ac:dyDescent="0.25">
      <c r="A626" s="411"/>
      <c r="B626" s="411">
        <v>1</v>
      </c>
      <c r="C626" s="513" t="s">
        <v>306</v>
      </c>
      <c r="D626" s="4"/>
      <c r="E626" s="4"/>
      <c r="F626" s="415"/>
      <c r="G626" s="368"/>
      <c r="H626" s="368"/>
      <c r="I626" s="2489"/>
      <c r="J626" s="1886"/>
      <c r="K626" s="1886"/>
      <c r="L626" s="211"/>
      <c r="M626" s="211"/>
      <c r="N626" s="211"/>
      <c r="O626" s="211"/>
      <c r="P626" s="211"/>
      <c r="Q626" s="211"/>
      <c r="R626" s="546"/>
      <c r="S626" s="546"/>
      <c r="T626" s="546"/>
      <c r="U626" s="546"/>
      <c r="V626" s="546"/>
      <c r="W626" s="546"/>
      <c r="X626" s="546"/>
      <c r="Y626" s="546"/>
      <c r="Z626" s="546"/>
      <c r="AA626" s="1056"/>
      <c r="AB626" s="415"/>
      <c r="AC626" s="2733"/>
      <c r="AD626" s="415"/>
      <c r="AE626" s="415"/>
      <c r="AF626" s="415"/>
      <c r="AG626" s="415"/>
      <c r="AH626" s="415"/>
      <c r="AI626" s="1263"/>
      <c r="AJ626" s="1291"/>
      <c r="AK626" s="2742"/>
      <c r="AL626" s="1401"/>
    </row>
    <row r="627" spans="1:38" s="2696" customFormat="1" ht="60" x14ac:dyDescent="0.25">
      <c r="A627" s="411"/>
      <c r="B627" s="411">
        <v>1</v>
      </c>
      <c r="C627" s="513" t="s">
        <v>307</v>
      </c>
      <c r="D627" s="4"/>
      <c r="E627" s="4"/>
      <c r="F627" s="415"/>
      <c r="G627" s="368"/>
      <c r="H627" s="368"/>
      <c r="I627" s="2489"/>
      <c r="J627" s="1886"/>
      <c r="K627" s="1886"/>
      <c r="L627" s="211"/>
      <c r="M627" s="211"/>
      <c r="N627" s="211"/>
      <c r="O627" s="211"/>
      <c r="P627" s="211"/>
      <c r="Q627" s="211"/>
      <c r="R627" s="546"/>
      <c r="S627" s="546"/>
      <c r="T627" s="546"/>
      <c r="U627" s="546"/>
      <c r="V627" s="546"/>
      <c r="W627" s="546"/>
      <c r="X627" s="546"/>
      <c r="Y627" s="546"/>
      <c r="Z627" s="546"/>
      <c r="AA627" s="1056"/>
      <c r="AB627" s="415"/>
      <c r="AC627" s="2733"/>
      <c r="AD627" s="415"/>
      <c r="AE627" s="415"/>
      <c r="AF627" s="415"/>
      <c r="AG627" s="415"/>
      <c r="AH627" s="415"/>
      <c r="AI627" s="1263"/>
      <c r="AJ627" s="1291"/>
      <c r="AK627" s="2742"/>
      <c r="AL627" s="1401"/>
    </row>
    <row r="628" spans="1:38" s="2696" customFormat="1" x14ac:dyDescent="0.25">
      <c r="A628" s="411"/>
      <c r="B628" s="411">
        <v>1</v>
      </c>
      <c r="C628" s="792" t="s">
        <v>206</v>
      </c>
      <c r="D628" s="4"/>
      <c r="E628" s="4"/>
      <c r="F628" s="415"/>
      <c r="G628" s="368"/>
      <c r="H628" s="368"/>
      <c r="I628" s="2489"/>
      <c r="J628" s="1886"/>
      <c r="K628" s="1886"/>
      <c r="L628" s="211"/>
      <c r="M628" s="211"/>
      <c r="N628" s="211"/>
      <c r="O628" s="211"/>
      <c r="P628" s="211"/>
      <c r="Q628" s="211"/>
      <c r="R628" s="546">
        <v>105.6725</v>
      </c>
      <c r="S628" s="546">
        <v>105.6725</v>
      </c>
      <c r="T628" s="546">
        <v>105.6725</v>
      </c>
      <c r="U628" s="546">
        <v>105.6725</v>
      </c>
      <c r="V628" s="546">
        <v>105.6725</v>
      </c>
      <c r="W628" s="546">
        <v>105.6725</v>
      </c>
      <c r="X628" s="546">
        <v>105.6725</v>
      </c>
      <c r="Y628" s="546">
        <v>105.6725</v>
      </c>
      <c r="Z628" s="546">
        <v>198.6643</v>
      </c>
      <c r="AA628" s="1056">
        <f>R628/12*$C$3+(S628-R628)/11*8+(T628-S628)/10*7+(U628-T628)/9*6+(V628-U628)/8*5+(W628-V628)/7*4+(X628-W628)/6*3+(Y628-X628)/5*2+(Z628-Y628)/4*1</f>
        <v>102.50232500000001</v>
      </c>
      <c r="AB628" s="415">
        <f>AH628-AG628-AD628</f>
        <v>202.46851000000015</v>
      </c>
      <c r="AC628" s="2733"/>
      <c r="AD628" s="415"/>
      <c r="AE628" s="415">
        <f>AB628-AA628</f>
        <v>99.966185000000138</v>
      </c>
      <c r="AF628" s="415"/>
      <c r="AG628" s="415">
        <v>2.4980018054066022E-16</v>
      </c>
      <c r="AH628" s="415">
        <v>202.46851000000015</v>
      </c>
      <c r="AI628" s="1263"/>
      <c r="AJ628" s="1291"/>
      <c r="AK628" s="2742"/>
      <c r="AL628" s="1401"/>
    </row>
    <row r="629" spans="1:38" s="2696" customFormat="1" ht="29.25" x14ac:dyDescent="0.25">
      <c r="A629" s="411"/>
      <c r="B629" s="411">
        <v>1</v>
      </c>
      <c r="C629" s="779" t="s">
        <v>359</v>
      </c>
      <c r="D629" s="4"/>
      <c r="E629" s="4"/>
      <c r="F629" s="415">
        <f>SUM(F630,F631,F635,F636,F637,F638,F640)</f>
        <v>1211</v>
      </c>
      <c r="G629" s="368">
        <f t="shared" ref="G629:H629" si="170">SUM(G630,G631,G635,G636,G637,G638,G640)</f>
        <v>908.25</v>
      </c>
      <c r="H629" s="368">
        <f t="shared" si="170"/>
        <v>929</v>
      </c>
      <c r="I629" s="2489">
        <f>H629/G629*100</f>
        <v>102.28461326727223</v>
      </c>
      <c r="J629" s="1886"/>
      <c r="K629" s="1886"/>
      <c r="L629" s="211"/>
      <c r="M629" s="211"/>
      <c r="N629" s="211"/>
      <c r="O629" s="211"/>
      <c r="P629" s="211"/>
      <c r="Q629" s="211"/>
      <c r="R629" s="546"/>
      <c r="S629" s="546"/>
      <c r="T629" s="546"/>
      <c r="U629" s="546"/>
      <c r="V629" s="546"/>
      <c r="W629" s="546"/>
      <c r="X629" s="546"/>
      <c r="Y629" s="546"/>
      <c r="Z629" s="546"/>
      <c r="AA629" s="1056"/>
      <c r="AB629" s="415"/>
      <c r="AC629" s="2733"/>
      <c r="AD629" s="415"/>
      <c r="AE629" s="415"/>
      <c r="AF629" s="415"/>
      <c r="AG629" s="415"/>
      <c r="AH629" s="415"/>
      <c r="AI629" s="1263">
        <f>SUM(AI630,AI631,AI635,AI636,AI637,AI638)</f>
        <v>0</v>
      </c>
      <c r="AJ629" s="1291"/>
      <c r="AK629" s="2742"/>
      <c r="AL629" s="1401"/>
    </row>
    <row r="630" spans="1:38" s="2696" customFormat="1" x14ac:dyDescent="0.25">
      <c r="A630" s="411"/>
      <c r="B630" s="411">
        <v>1</v>
      </c>
      <c r="C630" s="4" t="s">
        <v>347</v>
      </c>
      <c r="D630" s="4"/>
      <c r="E630" s="4"/>
      <c r="F630" s="415"/>
      <c r="G630" s="368"/>
      <c r="H630" s="368"/>
      <c r="I630" s="2489"/>
      <c r="J630" s="1886"/>
      <c r="K630" s="1886"/>
      <c r="L630" s="211"/>
      <c r="M630" s="211"/>
      <c r="N630" s="211"/>
      <c r="O630" s="211"/>
      <c r="P630" s="211"/>
      <c r="Q630" s="211"/>
      <c r="R630" s="546"/>
      <c r="S630" s="546"/>
      <c r="T630" s="546"/>
      <c r="U630" s="546"/>
      <c r="V630" s="546"/>
      <c r="W630" s="546"/>
      <c r="X630" s="546"/>
      <c r="Y630" s="546"/>
      <c r="Z630" s="546"/>
      <c r="AA630" s="1056"/>
      <c r="AB630" s="415"/>
      <c r="AC630" s="2733"/>
      <c r="AD630" s="415"/>
      <c r="AE630" s="415"/>
      <c r="AF630" s="415"/>
      <c r="AG630" s="415"/>
      <c r="AH630" s="415"/>
      <c r="AI630" s="1263"/>
      <c r="AJ630" s="1291"/>
      <c r="AK630" s="2742"/>
      <c r="AL630" s="1401"/>
    </row>
    <row r="631" spans="1:38" s="2696" customFormat="1" ht="30" x14ac:dyDescent="0.25">
      <c r="A631" s="411"/>
      <c r="B631" s="411">
        <v>1</v>
      </c>
      <c r="C631" s="793" t="s">
        <v>348</v>
      </c>
      <c r="D631" s="4"/>
      <c r="E631" s="4"/>
      <c r="F631" s="415"/>
      <c r="G631" s="368"/>
      <c r="H631" s="368"/>
      <c r="I631" s="2489"/>
      <c r="J631" s="1886"/>
      <c r="K631" s="1886"/>
      <c r="L631" s="211"/>
      <c r="M631" s="211"/>
      <c r="N631" s="211"/>
      <c r="O631" s="211"/>
      <c r="P631" s="211"/>
      <c r="Q631" s="211"/>
      <c r="R631" s="546"/>
      <c r="S631" s="546"/>
      <c r="T631" s="546"/>
      <c r="U631" s="546"/>
      <c r="V631" s="546"/>
      <c r="W631" s="546"/>
      <c r="X631" s="546"/>
      <c r="Y631" s="546"/>
      <c r="Z631" s="546"/>
      <c r="AA631" s="1056"/>
      <c r="AB631" s="415"/>
      <c r="AC631" s="2733"/>
      <c r="AD631" s="415"/>
      <c r="AE631" s="415"/>
      <c r="AF631" s="415"/>
      <c r="AG631" s="415"/>
      <c r="AH631" s="415"/>
      <c r="AI631" s="1263"/>
      <c r="AJ631" s="1291"/>
      <c r="AK631" s="2742"/>
      <c r="AL631" s="1401"/>
    </row>
    <row r="632" spans="1:38" s="2696" customFormat="1" x14ac:dyDescent="0.25">
      <c r="A632" s="411">
        <v>1</v>
      </c>
      <c r="B632" s="411">
        <v>1</v>
      </c>
      <c r="C632" s="4" t="s">
        <v>349</v>
      </c>
      <c r="D632" s="4"/>
      <c r="E632" s="4"/>
      <c r="F632" s="415"/>
      <c r="G632" s="213"/>
      <c r="H632" s="368"/>
      <c r="I632" s="2489"/>
      <c r="J632" s="1886"/>
      <c r="K632" s="1886"/>
      <c r="L632" s="211"/>
      <c r="M632" s="211"/>
      <c r="N632" s="211"/>
      <c r="O632" s="211"/>
      <c r="P632" s="211"/>
      <c r="Q632" s="211"/>
      <c r="R632" s="546"/>
      <c r="S632" s="546"/>
      <c r="T632" s="546"/>
      <c r="U632" s="546"/>
      <c r="V632" s="546"/>
      <c r="W632" s="546"/>
      <c r="X632" s="546"/>
      <c r="Y632" s="546"/>
      <c r="Z632" s="546"/>
      <c r="AA632" s="1056"/>
      <c r="AB632" s="415"/>
      <c r="AC632" s="2733"/>
      <c r="AD632" s="415"/>
      <c r="AE632" s="415"/>
      <c r="AF632" s="415"/>
      <c r="AG632" s="415"/>
      <c r="AH632" s="415"/>
      <c r="AI632" s="1263"/>
      <c r="AJ632" s="1291"/>
      <c r="AK632" s="2742"/>
      <c r="AL632" s="1401"/>
    </row>
    <row r="633" spans="1:38" s="2696" customFormat="1" ht="30" x14ac:dyDescent="0.25">
      <c r="A633" s="411">
        <v>1</v>
      </c>
      <c r="B633" s="411">
        <v>1</v>
      </c>
      <c r="C633" s="4" t="s">
        <v>374</v>
      </c>
      <c r="D633" s="4"/>
      <c r="E633" s="4"/>
      <c r="F633" s="415"/>
      <c r="G633" s="213"/>
      <c r="H633" s="368"/>
      <c r="I633" s="2489"/>
      <c r="J633" s="1886"/>
      <c r="K633" s="1886"/>
      <c r="L633" s="211"/>
      <c r="M633" s="211"/>
      <c r="N633" s="211"/>
      <c r="O633" s="211"/>
      <c r="P633" s="211"/>
      <c r="Q633" s="211"/>
      <c r="R633" s="546"/>
      <c r="S633" s="546"/>
      <c r="T633" s="546"/>
      <c r="U633" s="546"/>
      <c r="V633" s="546"/>
      <c r="W633" s="546"/>
      <c r="X633" s="546"/>
      <c r="Y633" s="546"/>
      <c r="Z633" s="546"/>
      <c r="AA633" s="1056"/>
      <c r="AB633" s="415"/>
      <c r="AC633" s="2733"/>
      <c r="AD633" s="415"/>
      <c r="AE633" s="415"/>
      <c r="AF633" s="415"/>
      <c r="AG633" s="415"/>
      <c r="AH633" s="415"/>
      <c r="AI633" s="1263"/>
      <c r="AJ633" s="1291"/>
      <c r="AK633" s="2742"/>
      <c r="AL633" s="1401"/>
    </row>
    <row r="634" spans="1:38" s="2696" customFormat="1" ht="60" x14ac:dyDescent="0.25">
      <c r="A634" s="411">
        <v>1</v>
      </c>
      <c r="B634" s="411">
        <v>1</v>
      </c>
      <c r="C634" s="4" t="s">
        <v>350</v>
      </c>
      <c r="D634" s="4"/>
      <c r="E634" s="4"/>
      <c r="F634" s="415"/>
      <c r="G634" s="213"/>
      <c r="H634" s="368"/>
      <c r="I634" s="2489"/>
      <c r="J634" s="1886"/>
      <c r="K634" s="1886"/>
      <c r="L634" s="211"/>
      <c r="M634" s="211"/>
      <c r="N634" s="211"/>
      <c r="O634" s="211"/>
      <c r="P634" s="211"/>
      <c r="Q634" s="211"/>
      <c r="R634" s="546"/>
      <c r="S634" s="546"/>
      <c r="T634" s="546"/>
      <c r="U634" s="546"/>
      <c r="V634" s="546"/>
      <c r="W634" s="546"/>
      <c r="X634" s="546"/>
      <c r="Y634" s="546"/>
      <c r="Z634" s="546"/>
      <c r="AA634" s="1056"/>
      <c r="AB634" s="415"/>
      <c r="AC634" s="2733"/>
      <c r="AD634" s="415"/>
      <c r="AE634" s="415"/>
      <c r="AF634" s="415"/>
      <c r="AG634" s="415"/>
      <c r="AH634" s="415"/>
      <c r="AI634" s="1263"/>
      <c r="AJ634" s="1291"/>
      <c r="AK634" s="2742"/>
      <c r="AL634" s="1401"/>
    </row>
    <row r="635" spans="1:38" s="2696" customFormat="1" ht="60" x14ac:dyDescent="0.25">
      <c r="A635" s="411"/>
      <c r="B635" s="411">
        <v>1</v>
      </c>
      <c r="C635" s="4" t="s">
        <v>351</v>
      </c>
      <c r="D635" s="4"/>
      <c r="E635" s="4"/>
      <c r="F635" s="415"/>
      <c r="G635" s="213"/>
      <c r="H635" s="368"/>
      <c r="I635" s="2489"/>
      <c r="J635" s="1886"/>
      <c r="K635" s="1886"/>
      <c r="L635" s="211"/>
      <c r="M635" s="211"/>
      <c r="N635" s="211"/>
      <c r="O635" s="211"/>
      <c r="P635" s="211"/>
      <c r="Q635" s="211"/>
      <c r="R635" s="546"/>
      <c r="S635" s="546"/>
      <c r="T635" s="546"/>
      <c r="U635" s="546"/>
      <c r="V635" s="546"/>
      <c r="W635" s="546"/>
      <c r="X635" s="546"/>
      <c r="Y635" s="546"/>
      <c r="Z635" s="546"/>
      <c r="AA635" s="1056"/>
      <c r="AB635" s="415"/>
      <c r="AC635" s="2733"/>
      <c r="AD635" s="415"/>
      <c r="AE635" s="415"/>
      <c r="AF635" s="415"/>
      <c r="AG635" s="415"/>
      <c r="AH635" s="415"/>
      <c r="AI635" s="1263"/>
      <c r="AJ635" s="1291"/>
      <c r="AK635" s="2742"/>
      <c r="AL635" s="1401"/>
    </row>
    <row r="636" spans="1:38" s="2696" customFormat="1" ht="45" x14ac:dyDescent="0.25">
      <c r="A636" s="411">
        <v>1</v>
      </c>
      <c r="B636" s="411">
        <v>1</v>
      </c>
      <c r="C636" s="794" t="s">
        <v>352</v>
      </c>
      <c r="D636" s="774"/>
      <c r="E636" s="4"/>
      <c r="F636" s="415"/>
      <c r="G636" s="213"/>
      <c r="H636" s="368"/>
      <c r="I636" s="2489"/>
      <c r="J636" s="1886"/>
      <c r="K636" s="1886"/>
      <c r="L636" s="211"/>
      <c r="M636" s="211"/>
      <c r="N636" s="211"/>
      <c r="O636" s="211"/>
      <c r="P636" s="211"/>
      <c r="Q636" s="211"/>
      <c r="R636" s="546"/>
      <c r="S636" s="546"/>
      <c r="T636" s="546"/>
      <c r="U636" s="546"/>
      <c r="V636" s="546"/>
      <c r="W636" s="546"/>
      <c r="X636" s="546"/>
      <c r="Y636" s="546"/>
      <c r="Z636" s="546"/>
      <c r="AA636" s="1056"/>
      <c r="AB636" s="415"/>
      <c r="AC636" s="2733"/>
      <c r="AD636" s="415"/>
      <c r="AE636" s="415"/>
      <c r="AF636" s="415"/>
      <c r="AG636" s="415"/>
      <c r="AH636" s="415"/>
      <c r="AI636" s="1263"/>
      <c r="AJ636" s="1291"/>
      <c r="AK636" s="2742"/>
      <c r="AL636" s="1401"/>
    </row>
    <row r="637" spans="1:38" s="2696" customFormat="1" ht="105" x14ac:dyDescent="0.25">
      <c r="A637" s="411"/>
      <c r="B637" s="411"/>
      <c r="C637" s="794" t="s">
        <v>532</v>
      </c>
      <c r="D637" s="774"/>
      <c r="E637" s="4"/>
      <c r="F637" s="415">
        <v>470</v>
      </c>
      <c r="G637" s="213">
        <f>(F637/12*$C$3)</f>
        <v>352.5</v>
      </c>
      <c r="H637" s="368">
        <v>479</v>
      </c>
      <c r="I637" s="2489">
        <f>H637/G637*100</f>
        <v>135.88652482269504</v>
      </c>
      <c r="J637" s="1886"/>
      <c r="K637" s="1886"/>
      <c r="L637" s="211"/>
      <c r="M637" s="211"/>
      <c r="N637" s="211"/>
      <c r="O637" s="211"/>
      <c r="P637" s="211"/>
      <c r="Q637" s="211"/>
      <c r="R637" s="546"/>
      <c r="S637" s="546"/>
      <c r="T637" s="546"/>
      <c r="U637" s="546"/>
      <c r="V637" s="546"/>
      <c r="W637" s="546"/>
      <c r="X637" s="546"/>
      <c r="Y637" s="546"/>
      <c r="Z637" s="546"/>
      <c r="AA637" s="1056"/>
      <c r="AB637" s="415"/>
      <c r="AC637" s="2733"/>
      <c r="AD637" s="415"/>
      <c r="AE637" s="415"/>
      <c r="AF637" s="415"/>
      <c r="AG637" s="415"/>
      <c r="AH637" s="415"/>
      <c r="AI637" s="1263"/>
      <c r="AJ637" s="1291"/>
      <c r="AK637" s="2742"/>
      <c r="AL637" s="1401"/>
    </row>
    <row r="638" spans="1:38" s="2696" customFormat="1" ht="42.75" x14ac:dyDescent="0.25">
      <c r="A638" s="411"/>
      <c r="B638" s="411"/>
      <c r="C638" s="1402" t="s">
        <v>509</v>
      </c>
      <c r="D638" s="774"/>
      <c r="E638" s="4"/>
      <c r="F638" s="415">
        <f>F639</f>
        <v>741</v>
      </c>
      <c r="G638" s="752">
        <f>G639</f>
        <v>555.75</v>
      </c>
      <c r="H638" s="752">
        <f>H639</f>
        <v>438</v>
      </c>
      <c r="I638" s="2489">
        <f>H638/G638*100</f>
        <v>78.812415654520919</v>
      </c>
      <c r="J638" s="1886"/>
      <c r="K638" s="1886"/>
      <c r="L638" s="211"/>
      <c r="M638" s="211"/>
      <c r="N638" s="211"/>
      <c r="O638" s="211"/>
      <c r="P638" s="211"/>
      <c r="Q638" s="211"/>
      <c r="R638" s="546">
        <v>1187.3999199999998</v>
      </c>
      <c r="S638" s="546">
        <v>1187.3999199999998</v>
      </c>
      <c r="T638" s="546">
        <v>1187.3999199999998</v>
      </c>
      <c r="U638" s="546">
        <v>1187.3999199999998</v>
      </c>
      <c r="V638" s="546">
        <v>1187.3999199999998</v>
      </c>
      <c r="W638" s="546">
        <v>1187.3999199999998</v>
      </c>
      <c r="X638" s="546">
        <v>1187.3999199999998</v>
      </c>
      <c r="Y638" s="546">
        <v>1187.3999199999998</v>
      </c>
      <c r="Z638" s="546">
        <v>1187.3999199999998</v>
      </c>
      <c r="AA638" s="1056">
        <f>R638/12*$C$3+(S638-R638)/11*8+(T638-S638)/10*7+(U638-T638)/9*6+(V638-U638)/8*5+(W638-V638)/7*4+(X638-W638)/6*3+(Y638-X638)/5*2+(Z638-Y638)/4*1</f>
        <v>890.54993999999988</v>
      </c>
      <c r="AB638" s="415">
        <f>AH638-AG638-AD638</f>
        <v>705.18409999999994</v>
      </c>
      <c r="AC638" s="2733"/>
      <c r="AD638" s="415"/>
      <c r="AE638" s="415">
        <f>AB638-AA638</f>
        <v>-185.36583999999993</v>
      </c>
      <c r="AF638" s="415">
        <v>-1.9140200000000001</v>
      </c>
      <c r="AG638" s="415">
        <v>-0.19236</v>
      </c>
      <c r="AH638" s="415">
        <v>704.99173999999994</v>
      </c>
      <c r="AI638" s="1263">
        <f>AI639</f>
        <v>0</v>
      </c>
      <c r="AJ638" s="1291"/>
      <c r="AK638" s="2742"/>
      <c r="AL638" s="1401"/>
    </row>
    <row r="639" spans="1:38" s="2696" customFormat="1" x14ac:dyDescent="0.25">
      <c r="A639" s="411"/>
      <c r="B639" s="411"/>
      <c r="C639" s="794" t="s">
        <v>510</v>
      </c>
      <c r="D639" s="774"/>
      <c r="E639" s="4"/>
      <c r="F639" s="415">
        <v>741</v>
      </c>
      <c r="G639" s="213">
        <f>(F639/12*$C$3)</f>
        <v>555.75</v>
      </c>
      <c r="H639" s="368">
        <v>438</v>
      </c>
      <c r="I639" s="2489">
        <f>H639/G639*100</f>
        <v>78.812415654520919</v>
      </c>
      <c r="J639" s="1886"/>
      <c r="K639" s="1886"/>
      <c r="L639" s="211"/>
      <c r="M639" s="211"/>
      <c r="N639" s="211"/>
      <c r="O639" s="211"/>
      <c r="P639" s="211"/>
      <c r="Q639" s="211"/>
      <c r="R639" s="546"/>
      <c r="S639" s="546"/>
      <c r="T639" s="546"/>
      <c r="U639" s="546"/>
      <c r="V639" s="546"/>
      <c r="W639" s="546"/>
      <c r="X639" s="546"/>
      <c r="Y639" s="546"/>
      <c r="Z639" s="546"/>
      <c r="AA639" s="1056"/>
      <c r="AB639" s="415"/>
      <c r="AC639" s="2733"/>
      <c r="AD639" s="415"/>
      <c r="AE639" s="415"/>
      <c r="AF639" s="415"/>
      <c r="AG639" s="415"/>
      <c r="AH639" s="415"/>
      <c r="AI639" s="1263"/>
      <c r="AJ639" s="1291"/>
      <c r="AK639" s="2742"/>
      <c r="AL639" s="1401"/>
    </row>
    <row r="640" spans="1:38" s="2696" customFormat="1" ht="42.75" x14ac:dyDescent="0.25">
      <c r="A640" s="411"/>
      <c r="B640" s="411"/>
      <c r="C640" s="1402" t="s">
        <v>511</v>
      </c>
      <c r="D640" s="774"/>
      <c r="E640" s="4"/>
      <c r="F640" s="415"/>
      <c r="G640" s="213"/>
      <c r="H640" s="368">
        <v>12</v>
      </c>
      <c r="I640" s="2489"/>
      <c r="J640" s="1886"/>
      <c r="K640" s="1886"/>
      <c r="L640" s="211"/>
      <c r="M640" s="211"/>
      <c r="N640" s="211"/>
      <c r="O640" s="211"/>
      <c r="P640" s="211"/>
      <c r="Q640" s="211"/>
      <c r="R640" s="546"/>
      <c r="S640" s="546"/>
      <c r="T640" s="546"/>
      <c r="U640" s="546"/>
      <c r="V640" s="546"/>
      <c r="W640" s="546"/>
      <c r="X640" s="546"/>
      <c r="Y640" s="546"/>
      <c r="Z640" s="546"/>
      <c r="AA640" s="1056"/>
      <c r="AB640" s="415"/>
      <c r="AC640" s="2733"/>
      <c r="AD640" s="415"/>
      <c r="AE640" s="415"/>
      <c r="AF640" s="415"/>
      <c r="AG640" s="415"/>
      <c r="AH640" s="415"/>
      <c r="AI640" s="1263"/>
      <c r="AJ640" s="1291"/>
      <c r="AK640" s="2742"/>
      <c r="AL640" s="1401"/>
    </row>
    <row r="641" spans="1:38" s="2696" customFormat="1" ht="29.25" x14ac:dyDescent="0.25">
      <c r="A641" s="411">
        <v>1</v>
      </c>
      <c r="B641" s="411">
        <v>1</v>
      </c>
      <c r="C641" s="779" t="s">
        <v>360</v>
      </c>
      <c r="D641" s="795"/>
      <c r="E641" s="4"/>
      <c r="F641" s="415"/>
      <c r="G641" s="213"/>
      <c r="H641" s="368"/>
      <c r="I641" s="2489"/>
      <c r="J641" s="1886"/>
      <c r="K641" s="1886"/>
      <c r="L641" s="211"/>
      <c r="M641" s="211"/>
      <c r="N641" s="211"/>
      <c r="O641" s="211"/>
      <c r="P641" s="211"/>
      <c r="Q641" s="211"/>
      <c r="R641" s="546"/>
      <c r="S641" s="546"/>
      <c r="T641" s="546"/>
      <c r="U641" s="546"/>
      <c r="V641" s="546"/>
      <c r="W641" s="546"/>
      <c r="X641" s="546"/>
      <c r="Y641" s="546"/>
      <c r="Z641" s="546"/>
      <c r="AA641" s="1056"/>
      <c r="AB641" s="415"/>
      <c r="AC641" s="2733"/>
      <c r="AD641" s="415"/>
      <c r="AE641" s="415"/>
      <c r="AF641" s="415"/>
      <c r="AG641" s="415"/>
      <c r="AH641" s="415"/>
      <c r="AI641" s="1263"/>
      <c r="AJ641" s="1291"/>
      <c r="AK641" s="2742"/>
      <c r="AL641" s="1401"/>
    </row>
    <row r="642" spans="1:38" s="2696" customFormat="1" x14ac:dyDescent="0.25">
      <c r="A642" s="411">
        <v>1</v>
      </c>
      <c r="B642" s="411">
        <v>1</v>
      </c>
      <c r="C642" s="779" t="s">
        <v>375</v>
      </c>
      <c r="D642" s="1619"/>
      <c r="E642" s="779"/>
      <c r="F642" s="415"/>
      <c r="G642" s="1045"/>
      <c r="H642" s="1045"/>
      <c r="I642" s="2489"/>
      <c r="J642" s="1886"/>
      <c r="K642" s="1886"/>
      <c r="L642" s="211"/>
      <c r="M642" s="211"/>
      <c r="N642" s="211"/>
      <c r="O642" s="211"/>
      <c r="P642" s="211"/>
      <c r="Q642" s="211"/>
      <c r="R642" s="565"/>
      <c r="S642" s="565"/>
      <c r="T642" s="565"/>
      <c r="U642" s="565"/>
      <c r="V642" s="565"/>
      <c r="W642" s="565"/>
      <c r="X642" s="565"/>
      <c r="Y642" s="565"/>
      <c r="Z642" s="565"/>
      <c r="AA642" s="2856">
        <f>R642/12*$C$3</f>
        <v>0</v>
      </c>
      <c r="AB642" s="246">
        <f>AH642-AG642</f>
        <v>0</v>
      </c>
      <c r="AC642" s="1453"/>
      <c r="AD642" s="246"/>
      <c r="AE642" s="246">
        <f>AB642-AA642</f>
        <v>0</v>
      </c>
      <c r="AF642" s="246"/>
      <c r="AG642" s="246"/>
      <c r="AH642" s="246"/>
      <c r="AI642" s="1267"/>
      <c r="AJ642" s="1183"/>
      <c r="AK642" s="2742"/>
      <c r="AL642" s="1401"/>
    </row>
    <row r="643" spans="1:38" s="2696" customFormat="1" x14ac:dyDescent="0.25">
      <c r="A643" s="411">
        <v>1</v>
      </c>
      <c r="B643" s="411">
        <v>1</v>
      </c>
      <c r="C643" s="4" t="s">
        <v>376</v>
      </c>
      <c r="D643" s="792"/>
      <c r="E643" s="4"/>
      <c r="F643" s="415"/>
      <c r="G643" s="213"/>
      <c r="H643" s="368"/>
      <c r="I643" s="2489"/>
      <c r="J643" s="1886"/>
      <c r="K643" s="1886"/>
      <c r="L643" s="211"/>
      <c r="M643" s="211"/>
      <c r="N643" s="211"/>
      <c r="O643" s="211"/>
      <c r="P643" s="211"/>
      <c r="Q643" s="211"/>
      <c r="R643" s="546"/>
      <c r="S643" s="546"/>
      <c r="T643" s="546"/>
      <c r="U643" s="546"/>
      <c r="V643" s="546"/>
      <c r="W643" s="546"/>
      <c r="X643" s="546"/>
      <c r="Y643" s="546"/>
      <c r="Z643" s="546"/>
      <c r="AA643" s="2857"/>
      <c r="AB643" s="415"/>
      <c r="AC643" s="2733"/>
      <c r="AD643" s="415"/>
      <c r="AE643" s="415"/>
      <c r="AF643" s="415"/>
      <c r="AG643" s="415"/>
      <c r="AH643" s="415"/>
      <c r="AI643" s="1263"/>
      <c r="AJ643" s="1291"/>
      <c r="AK643" s="2742"/>
      <c r="AL643" s="1401"/>
    </row>
    <row r="644" spans="1:38" s="2696" customFormat="1" x14ac:dyDescent="0.25">
      <c r="A644" s="411">
        <v>1</v>
      </c>
      <c r="B644" s="411">
        <v>1</v>
      </c>
      <c r="C644" s="795" t="s">
        <v>377</v>
      </c>
      <c r="D644" s="4"/>
      <c r="E644" s="4"/>
      <c r="F644" s="415"/>
      <c r="G644" s="368"/>
      <c r="H644" s="368"/>
      <c r="I644" s="2489"/>
      <c r="J644" s="1886"/>
      <c r="K644" s="1886"/>
      <c r="L644" s="211"/>
      <c r="M644" s="211"/>
      <c r="N644" s="211"/>
      <c r="O644" s="211"/>
      <c r="P644" s="211"/>
      <c r="Q644" s="211"/>
      <c r="R644" s="546"/>
      <c r="S644" s="546"/>
      <c r="T644" s="546"/>
      <c r="U644" s="546"/>
      <c r="V644" s="546"/>
      <c r="W644" s="546"/>
      <c r="X644" s="546"/>
      <c r="Y644" s="546"/>
      <c r="Z644" s="546"/>
      <c r="AA644" s="2857"/>
      <c r="AB644" s="415"/>
      <c r="AC644" s="2733"/>
      <c r="AD644" s="415"/>
      <c r="AE644" s="415"/>
      <c r="AF644" s="415"/>
      <c r="AG644" s="415"/>
      <c r="AH644" s="415"/>
      <c r="AI644" s="1263"/>
      <c r="AJ644" s="1291"/>
      <c r="AK644" s="2742"/>
      <c r="AL644" s="1401"/>
    </row>
    <row r="645" spans="1:38" s="2696" customFormat="1" ht="29.25" x14ac:dyDescent="0.25">
      <c r="A645" s="411">
        <v>1</v>
      </c>
      <c r="B645" s="411">
        <v>1</v>
      </c>
      <c r="C645" s="779" t="s">
        <v>353</v>
      </c>
      <c r="D645" s="4"/>
      <c r="E645" s="4"/>
      <c r="F645" s="415">
        <v>6000</v>
      </c>
      <c r="G645" s="213">
        <f>(F645/12*$C$3)</f>
        <v>4500</v>
      </c>
      <c r="H645" s="368">
        <v>5649</v>
      </c>
      <c r="I645" s="2489">
        <f>H645/G645*100</f>
        <v>125.53333333333335</v>
      </c>
      <c r="J645" s="1886"/>
      <c r="K645" s="1886"/>
      <c r="L645" s="211"/>
      <c r="M645" s="211"/>
      <c r="N645" s="211"/>
      <c r="O645" s="211"/>
      <c r="P645" s="211"/>
      <c r="Q645" s="211"/>
      <c r="R645" s="546"/>
      <c r="S645" s="546"/>
      <c r="T645" s="546"/>
      <c r="U645" s="546"/>
      <c r="V645" s="546"/>
      <c r="W645" s="546"/>
      <c r="X645" s="546"/>
      <c r="Y645" s="546"/>
      <c r="Z645" s="546"/>
      <c r="AA645" s="2857"/>
      <c r="AB645" s="415"/>
      <c r="AC645" s="2733"/>
      <c r="AD645" s="415"/>
      <c r="AE645" s="415"/>
      <c r="AF645" s="415"/>
      <c r="AG645" s="415"/>
      <c r="AH645" s="415"/>
      <c r="AI645" s="1263"/>
      <c r="AJ645" s="1291"/>
      <c r="AK645" s="2742"/>
      <c r="AL645" s="1401"/>
    </row>
    <row r="646" spans="1:38" s="2696" customFormat="1" ht="30" x14ac:dyDescent="0.25">
      <c r="A646" s="411">
        <v>1</v>
      </c>
      <c r="B646" s="411">
        <v>1</v>
      </c>
      <c r="C646" s="774" t="s">
        <v>201</v>
      </c>
      <c r="D646" s="4"/>
      <c r="E646" s="4"/>
      <c r="F646" s="415"/>
      <c r="G646" s="368"/>
      <c r="H646" s="368"/>
      <c r="I646" s="2489"/>
      <c r="J646" s="1886"/>
      <c r="K646" s="1886"/>
      <c r="L646" s="211"/>
      <c r="M646" s="211"/>
      <c r="N646" s="211"/>
      <c r="O646" s="211"/>
      <c r="P646" s="211"/>
      <c r="Q646" s="211"/>
      <c r="R646" s="546"/>
      <c r="S646" s="546"/>
      <c r="T646" s="546"/>
      <c r="U646" s="546"/>
      <c r="V646" s="546"/>
      <c r="W646" s="546"/>
      <c r="X646" s="546"/>
      <c r="Y646" s="546"/>
      <c r="Z646" s="546"/>
      <c r="AA646" s="2857"/>
      <c r="AB646" s="415"/>
      <c r="AC646" s="2733"/>
      <c r="AD646" s="415"/>
      <c r="AE646" s="415"/>
      <c r="AF646" s="415"/>
      <c r="AG646" s="415"/>
      <c r="AH646" s="415"/>
      <c r="AI646" s="1263"/>
      <c r="AJ646" s="1291"/>
      <c r="AK646" s="2742"/>
      <c r="AL646" s="1401"/>
    </row>
    <row r="647" spans="1:38" s="2696" customFormat="1" ht="72" x14ac:dyDescent="0.25">
      <c r="A647" s="411">
        <v>1</v>
      </c>
      <c r="B647" s="411">
        <v>1</v>
      </c>
      <c r="C647" s="779" t="s">
        <v>354</v>
      </c>
      <c r="D647" s="4"/>
      <c r="E647" s="4"/>
      <c r="F647" s="415"/>
      <c r="G647" s="213"/>
      <c r="H647" s="368"/>
      <c r="I647" s="2489"/>
      <c r="J647" s="1886"/>
      <c r="K647" s="1886"/>
      <c r="L647" s="211"/>
      <c r="M647" s="211"/>
      <c r="N647" s="211"/>
      <c r="O647" s="211"/>
      <c r="P647" s="211"/>
      <c r="Q647" s="211"/>
      <c r="R647" s="546"/>
      <c r="S647" s="546"/>
      <c r="T647" s="546"/>
      <c r="U647" s="546"/>
      <c r="V647" s="546"/>
      <c r="W647" s="546"/>
      <c r="X647" s="546"/>
      <c r="Y647" s="546"/>
      <c r="Z647" s="546"/>
      <c r="AA647" s="2857"/>
      <c r="AB647" s="415"/>
      <c r="AC647" s="2733"/>
      <c r="AD647" s="415"/>
      <c r="AE647" s="415"/>
      <c r="AF647" s="415"/>
      <c r="AG647" s="415"/>
      <c r="AH647" s="415"/>
      <c r="AI647" s="1263"/>
      <c r="AJ647" s="1291"/>
      <c r="AK647" s="2742"/>
      <c r="AL647" s="1401"/>
    </row>
    <row r="648" spans="1:38" s="2696" customFormat="1" x14ac:dyDescent="0.25">
      <c r="A648" s="411">
        <v>1</v>
      </c>
      <c r="B648" s="411">
        <v>1</v>
      </c>
      <c r="C648" s="766" t="s">
        <v>234</v>
      </c>
      <c r="D648" s="4"/>
      <c r="E648" s="4"/>
      <c r="F648" s="415">
        <f>SUM(F649:F649)</f>
        <v>450</v>
      </c>
      <c r="G648" s="213">
        <f>SUM(G649:G649)</f>
        <v>337.5</v>
      </c>
      <c r="H648" s="368">
        <f>SUM(H649:H649)</f>
        <v>370</v>
      </c>
      <c r="I648" s="2489">
        <f t="shared" ref="I648:I654" si="171">H648/G648*100</f>
        <v>109.62962962962963</v>
      </c>
      <c r="J648" s="1886"/>
      <c r="K648" s="1886"/>
      <c r="L648" s="211"/>
      <c r="M648" s="211"/>
      <c r="N648" s="211"/>
      <c r="O648" s="211"/>
      <c r="P648" s="211"/>
      <c r="Q648" s="211"/>
      <c r="R648" s="546">
        <v>438.48</v>
      </c>
      <c r="S648" s="546">
        <v>438.48</v>
      </c>
      <c r="T648" s="546">
        <v>438.48</v>
      </c>
      <c r="U648" s="546">
        <v>438.48</v>
      </c>
      <c r="V648" s="546">
        <v>438.48</v>
      </c>
      <c r="W648" s="546">
        <v>438.48</v>
      </c>
      <c r="X648" s="546">
        <v>438.48</v>
      </c>
      <c r="Y648" s="546">
        <v>438.48</v>
      </c>
      <c r="Z648" s="546">
        <v>438.48</v>
      </c>
      <c r="AA648" s="1202">
        <f>R648/12*$C$3+(S648-R648)/11*8+(T648-S648)/10*7+(U648-T648)/9*6+(V648-U648)/8*5+(W648-V648)/7*4+(X648-W648)/6*3+(Y648-X648)/5*2+(Z648-Y648)/4*1</f>
        <v>328.86</v>
      </c>
      <c r="AB648" s="415">
        <f>AH648-AG648-AD648</f>
        <v>360.52799999999996</v>
      </c>
      <c r="AC648" s="2733"/>
      <c r="AD648" s="415"/>
      <c r="AE648" s="415">
        <f>AB648-AA648</f>
        <v>31.66799999999995</v>
      </c>
      <c r="AF648" s="415"/>
      <c r="AG648" s="415">
        <v>0</v>
      </c>
      <c r="AH648" s="415">
        <v>360.52799999999996</v>
      </c>
      <c r="AI648" s="1263">
        <f>SUM(AI649:AI649)</f>
        <v>0</v>
      </c>
      <c r="AJ648" s="1291"/>
      <c r="AK648" s="2742"/>
      <c r="AL648" s="1401"/>
    </row>
    <row r="649" spans="1:38" s="2696" customFormat="1" ht="30" x14ac:dyDescent="0.25">
      <c r="A649" s="411"/>
      <c r="B649" s="411">
        <v>1</v>
      </c>
      <c r="C649" s="295" t="s">
        <v>278</v>
      </c>
      <c r="D649" s="4"/>
      <c r="E649" s="4"/>
      <c r="F649" s="415">
        <v>450</v>
      </c>
      <c r="G649" s="368">
        <f>(F649/12*$C$3)</f>
        <v>337.5</v>
      </c>
      <c r="H649" s="368">
        <v>370</v>
      </c>
      <c r="I649" s="2489">
        <f t="shared" si="171"/>
        <v>109.62962962962963</v>
      </c>
      <c r="J649" s="1886"/>
      <c r="K649" s="1886"/>
      <c r="L649" s="211"/>
      <c r="M649" s="211"/>
      <c r="N649" s="211"/>
      <c r="O649" s="211"/>
      <c r="P649" s="211"/>
      <c r="Q649" s="211"/>
      <c r="R649" s="546"/>
      <c r="S649" s="546"/>
      <c r="T649" s="546"/>
      <c r="U649" s="546"/>
      <c r="V649" s="546"/>
      <c r="W649" s="546"/>
      <c r="X649" s="546"/>
      <c r="Y649" s="546"/>
      <c r="Z649" s="546"/>
      <c r="AA649" s="2857"/>
      <c r="AB649" s="415"/>
      <c r="AC649" s="2733"/>
      <c r="AD649" s="415"/>
      <c r="AE649" s="415"/>
      <c r="AF649" s="415"/>
      <c r="AG649" s="415"/>
      <c r="AH649" s="415"/>
      <c r="AI649" s="1263"/>
      <c r="AJ649" s="1291"/>
      <c r="AK649" s="2742"/>
      <c r="AL649" s="1401"/>
    </row>
    <row r="650" spans="1:38" s="2696" customFormat="1" ht="29.25" x14ac:dyDescent="0.25">
      <c r="A650" s="411">
        <v>1</v>
      </c>
      <c r="B650" s="411">
        <v>1</v>
      </c>
      <c r="C650" s="720" t="s">
        <v>279</v>
      </c>
      <c r="D650" s="4"/>
      <c r="E650" s="4"/>
      <c r="F650" s="442">
        <f>F607+F629-F638</f>
        <v>23114</v>
      </c>
      <c r="G650" s="782">
        <f t="shared" ref="G650:H650" si="172">G607+G629-G638</f>
        <v>17335.5</v>
      </c>
      <c r="H650" s="1045">
        <f t="shared" si="172"/>
        <v>19603</v>
      </c>
      <c r="I650" s="2489">
        <f t="shared" si="171"/>
        <v>113.08009575726111</v>
      </c>
      <c r="J650" s="1886"/>
      <c r="K650" s="1886"/>
      <c r="L650" s="211"/>
      <c r="M650" s="211"/>
      <c r="N650" s="211"/>
      <c r="O650" s="211"/>
      <c r="P650" s="211"/>
      <c r="Q650" s="211"/>
      <c r="R650" s="546"/>
      <c r="S650" s="546"/>
      <c r="T650" s="546"/>
      <c r="U650" s="546"/>
      <c r="V650" s="546"/>
      <c r="W650" s="546"/>
      <c r="X650" s="546"/>
      <c r="Y650" s="546"/>
      <c r="Z650" s="546"/>
      <c r="AA650" s="2857"/>
      <c r="AB650" s="415"/>
      <c r="AC650" s="2733"/>
      <c r="AD650" s="415"/>
      <c r="AE650" s="415"/>
      <c r="AF650" s="415"/>
      <c r="AG650" s="415"/>
      <c r="AH650" s="415"/>
      <c r="AI650" s="1267">
        <f>AI607+AI629</f>
        <v>0</v>
      </c>
      <c r="AJ650" s="1291"/>
      <c r="AK650" s="2742"/>
      <c r="AL650" s="1401"/>
    </row>
    <row r="651" spans="1:38" s="2696" customFormat="1" ht="43.5" x14ac:dyDescent="0.25">
      <c r="A651" s="411">
        <v>1</v>
      </c>
      <c r="B651" s="411">
        <v>1</v>
      </c>
      <c r="C651" s="720" t="s">
        <v>308</v>
      </c>
      <c r="D651" s="774"/>
      <c r="E651" s="4"/>
      <c r="F651" s="442">
        <f>F617+F639</f>
        <v>6623</v>
      </c>
      <c r="G651" s="782">
        <f t="shared" ref="G651:H651" si="173">G617+G639</f>
        <v>4967.25</v>
      </c>
      <c r="H651" s="782">
        <f t="shared" si="173"/>
        <v>4357</v>
      </c>
      <c r="I651" s="2489">
        <f t="shared" si="171"/>
        <v>87.714530172630731</v>
      </c>
      <c r="J651" s="1886"/>
      <c r="K651" s="1886"/>
      <c r="L651" s="211"/>
      <c r="M651" s="211"/>
      <c r="N651" s="211"/>
      <c r="O651" s="211"/>
      <c r="P651" s="211"/>
      <c r="Q651" s="211"/>
      <c r="R651" s="546"/>
      <c r="S651" s="546"/>
      <c r="T651" s="546"/>
      <c r="U651" s="546"/>
      <c r="V651" s="546"/>
      <c r="W651" s="546"/>
      <c r="X651" s="546"/>
      <c r="Y651" s="546"/>
      <c r="Z651" s="546"/>
      <c r="AA651" s="2857"/>
      <c r="AB651" s="415"/>
      <c r="AC651" s="2733"/>
      <c r="AD651" s="415"/>
      <c r="AE651" s="415"/>
      <c r="AF651" s="415"/>
      <c r="AG651" s="415"/>
      <c r="AH651" s="415"/>
      <c r="AI651" s="1250">
        <f>AI617</f>
        <v>0</v>
      </c>
      <c r="AJ651" s="1291"/>
      <c r="AK651" s="2742"/>
      <c r="AL651" s="1401"/>
    </row>
    <row r="652" spans="1:38" s="2696" customFormat="1" ht="29.25" x14ac:dyDescent="0.25">
      <c r="A652" s="411">
        <v>1</v>
      </c>
      <c r="B652" s="411">
        <v>1</v>
      </c>
      <c r="C652" s="720" t="s">
        <v>280</v>
      </c>
      <c r="D652" s="774"/>
      <c r="E652" s="4"/>
      <c r="F652" s="442">
        <f>F641+F615</f>
        <v>19600</v>
      </c>
      <c r="G652" s="782">
        <f>G641+G615</f>
        <v>14700</v>
      </c>
      <c r="H652" s="1045">
        <f>H641+H615</f>
        <v>10950</v>
      </c>
      <c r="I652" s="2489">
        <f t="shared" si="171"/>
        <v>74.489795918367349</v>
      </c>
      <c r="J652" s="1886"/>
      <c r="K652" s="1886"/>
      <c r="L652" s="211"/>
      <c r="M652" s="211"/>
      <c r="N652" s="211"/>
      <c r="O652" s="211"/>
      <c r="P652" s="211"/>
      <c r="Q652" s="211"/>
      <c r="R652" s="546"/>
      <c r="S652" s="546"/>
      <c r="T652" s="546"/>
      <c r="U652" s="546"/>
      <c r="V652" s="546"/>
      <c r="W652" s="546"/>
      <c r="X652" s="546"/>
      <c r="Y652" s="546"/>
      <c r="Z652" s="546"/>
      <c r="AA652" s="2857"/>
      <c r="AB652" s="415"/>
      <c r="AC652" s="2733"/>
      <c r="AD652" s="415"/>
      <c r="AE652" s="415"/>
      <c r="AF652" s="415"/>
      <c r="AG652" s="415"/>
      <c r="AH652" s="415"/>
      <c r="AI652" s="1267">
        <f>AI641+AI615</f>
        <v>0</v>
      </c>
      <c r="AJ652" s="1291"/>
      <c r="AK652" s="2742"/>
      <c r="AL652" s="1401"/>
    </row>
    <row r="653" spans="1:38" s="2696" customFormat="1" ht="29.25" x14ac:dyDescent="0.25">
      <c r="A653" s="411">
        <v>1</v>
      </c>
      <c r="B653" s="411">
        <v>1</v>
      </c>
      <c r="C653" s="720" t="s">
        <v>281</v>
      </c>
      <c r="D653" s="1619"/>
      <c r="E653" s="779"/>
      <c r="F653" s="442">
        <f>F645</f>
        <v>6000</v>
      </c>
      <c r="G653" s="1045">
        <f>G645</f>
        <v>4500</v>
      </c>
      <c r="H653" s="1045">
        <f>H645</f>
        <v>5649</v>
      </c>
      <c r="I653" s="780">
        <f t="shared" si="171"/>
        <v>125.53333333333335</v>
      </c>
      <c r="J653" s="1886"/>
      <c r="K653" s="1886"/>
      <c r="L653" s="211"/>
      <c r="M653" s="211"/>
      <c r="N653" s="211"/>
      <c r="O653" s="211"/>
      <c r="P653" s="211"/>
      <c r="Q653" s="211"/>
      <c r="R653" s="565">
        <v>7194.12</v>
      </c>
      <c r="S653" s="565">
        <v>7194.12</v>
      </c>
      <c r="T653" s="565">
        <v>7194.12</v>
      </c>
      <c r="U653" s="565">
        <v>7194.12</v>
      </c>
      <c r="V653" s="565">
        <v>7194.12</v>
      </c>
      <c r="W653" s="565">
        <v>7194.12</v>
      </c>
      <c r="X653" s="565">
        <v>7194.12</v>
      </c>
      <c r="Y653" s="565">
        <v>7194.12</v>
      </c>
      <c r="Z653" s="565">
        <v>7194.12</v>
      </c>
      <c r="AA653" s="1202">
        <f>R653/12*$C$3+(S653-R653)/11*8+(T653-S653)/10*7+(U653-T653)/9*6+(V653-U653)/8*5+(W653-V653)/7*4+(X653-W653)/6*3+(Y653-X653)/5*2+(Z653-Y653)/4*1</f>
        <v>5395.59</v>
      </c>
      <c r="AB653" s="246">
        <f>AH653-AG653-AD653</f>
        <v>6772.5549800000008</v>
      </c>
      <c r="AC653" s="1453"/>
      <c r="AD653" s="246"/>
      <c r="AE653" s="246">
        <f>AB653-AA653</f>
        <v>1376.9649800000007</v>
      </c>
      <c r="AF653" s="246"/>
      <c r="AG653" s="246">
        <v>-0.95922000000000007</v>
      </c>
      <c r="AH653" s="246">
        <v>6771.5957600000011</v>
      </c>
      <c r="AI653" s="1267">
        <f>AI645</f>
        <v>0</v>
      </c>
      <c r="AJ653" s="1183"/>
      <c r="AK653" s="2742"/>
      <c r="AL653" s="1401"/>
    </row>
    <row r="654" spans="1:38" s="2696" customFormat="1" x14ac:dyDescent="0.25">
      <c r="A654" s="411">
        <v>1</v>
      </c>
      <c r="B654" s="411">
        <v>1</v>
      </c>
      <c r="C654" s="721" t="s">
        <v>138</v>
      </c>
      <c r="D654" s="2917"/>
      <c r="E654" s="1622"/>
      <c r="F654" s="417">
        <f>F651+F650+F653+F652*2.9</f>
        <v>92577</v>
      </c>
      <c r="G654" s="2489">
        <f>G651+G650+G653+G652*2.9</f>
        <v>69432.75</v>
      </c>
      <c r="H654" s="2489">
        <f>H651+H650+H653+H652*2.9</f>
        <v>61364</v>
      </c>
      <c r="I654" s="2489">
        <f t="shared" si="171"/>
        <v>88.37904303084639</v>
      </c>
      <c r="J654" s="1886"/>
      <c r="K654" s="1886"/>
      <c r="L654" s="780"/>
      <c r="M654" s="780"/>
      <c r="N654" s="780"/>
      <c r="O654" s="780"/>
      <c r="P654" s="780"/>
      <c r="Q654" s="780"/>
      <c r="R654" s="565">
        <f t="shared" ref="R654:AH654" si="174">R653+R648+R617+R606+R628+R638</f>
        <v>89621.55313</v>
      </c>
      <c r="S654" s="565">
        <f t="shared" ref="S654:T654" si="175">S653+S648+S617+S606+S628+S638</f>
        <v>89621.55313</v>
      </c>
      <c r="T654" s="565">
        <f t="shared" si="175"/>
        <v>89621.55313</v>
      </c>
      <c r="U654" s="565">
        <f t="shared" ref="U654:V654" si="176">U653+U648+U617+U606+U628+U638</f>
        <v>89621.55313</v>
      </c>
      <c r="V654" s="565">
        <f t="shared" si="176"/>
        <v>89621.55313</v>
      </c>
      <c r="W654" s="565">
        <f t="shared" ref="W654:X654" si="177">W653+W648+W617+W606+W628+W638</f>
        <v>89621.55313</v>
      </c>
      <c r="X654" s="565">
        <f t="shared" si="177"/>
        <v>89621.55313</v>
      </c>
      <c r="Y654" s="565">
        <f t="shared" ref="Y654:Z654" si="178">Y653+Y648+Y617+Y606+Y628+Y638</f>
        <v>89621.55313</v>
      </c>
      <c r="Z654" s="565">
        <f t="shared" si="178"/>
        <v>89714.544930000004</v>
      </c>
      <c r="AA654" s="2861">
        <f t="shared" si="174"/>
        <v>67564.588037499983</v>
      </c>
      <c r="AB654" s="246">
        <f t="shared" si="174"/>
        <v>66734.443930000009</v>
      </c>
      <c r="AC654" s="1453">
        <f t="shared" si="174"/>
        <v>0</v>
      </c>
      <c r="AD654" s="246">
        <f t="shared" si="174"/>
        <v>0</v>
      </c>
      <c r="AE654" s="246">
        <f t="shared" si="174"/>
        <v>-830.14410749999695</v>
      </c>
      <c r="AF654" s="246">
        <f t="shared" si="174"/>
        <v>-1.9140200000000001</v>
      </c>
      <c r="AG654" s="246">
        <f t="shared" si="174"/>
        <v>-57.410629999999998</v>
      </c>
      <c r="AH654" s="246">
        <f t="shared" si="174"/>
        <v>66677.033299999996</v>
      </c>
      <c r="AI654" s="2491">
        <f>AI651+AI650+AI653+AI652*2.9</f>
        <v>0</v>
      </c>
      <c r="AJ654" s="1183">
        <f>AJ653+AJ648+AJ617+AJ606</f>
        <v>0</v>
      </c>
      <c r="AK654" s="2742"/>
      <c r="AL654" s="1401"/>
    </row>
    <row r="655" spans="1:38" s="2696" customFormat="1" x14ac:dyDescent="0.25">
      <c r="A655" s="411">
        <v>1</v>
      </c>
      <c r="B655" s="411">
        <v>1</v>
      </c>
      <c r="C655" s="1725" t="s">
        <v>29</v>
      </c>
      <c r="D655" s="1725"/>
      <c r="E655" s="2"/>
      <c r="F655" s="419"/>
      <c r="G655" s="375"/>
      <c r="H655" s="375"/>
      <c r="I655" s="375"/>
      <c r="J655" s="1886"/>
      <c r="K655" s="1886"/>
      <c r="L655" s="780"/>
      <c r="M655" s="780"/>
      <c r="N655" s="780"/>
      <c r="O655" s="780"/>
      <c r="P655" s="780"/>
      <c r="Q655" s="780"/>
      <c r="R655" s="565"/>
      <c r="S655" s="565"/>
      <c r="T655" s="565"/>
      <c r="U655" s="565"/>
      <c r="V655" s="565"/>
      <c r="W655" s="565"/>
      <c r="X655" s="565"/>
      <c r="Y655" s="565"/>
      <c r="Z655" s="565"/>
      <c r="AA655" s="2861"/>
      <c r="AB655" s="1045"/>
      <c r="AC655" s="2918"/>
      <c r="AD655" s="1045"/>
      <c r="AE655" s="1045"/>
      <c r="AF655" s="1045"/>
      <c r="AG655" s="1045"/>
      <c r="AH655" s="1045"/>
      <c r="AI655" s="1283"/>
      <c r="AJ655" s="1267"/>
      <c r="AK655" s="2742"/>
      <c r="AL655" s="1401"/>
    </row>
    <row r="656" spans="1:38" s="2696" customFormat="1" ht="30" x14ac:dyDescent="0.25">
      <c r="A656" s="411">
        <v>1</v>
      </c>
      <c r="B656" s="411">
        <v>1</v>
      </c>
      <c r="C656" s="2" t="s">
        <v>127</v>
      </c>
      <c r="D656" s="2"/>
      <c r="E656" s="2"/>
      <c r="F656" s="419"/>
      <c r="G656" s="375"/>
      <c r="H656" s="375"/>
      <c r="I656" s="375"/>
      <c r="J656" s="1886"/>
      <c r="K656" s="1886"/>
      <c r="L656" s="780"/>
      <c r="M656" s="780"/>
      <c r="N656" s="780"/>
      <c r="O656" s="780"/>
      <c r="P656" s="780"/>
      <c r="Q656" s="780"/>
      <c r="R656" s="565"/>
      <c r="S656" s="565"/>
      <c r="T656" s="565"/>
      <c r="U656" s="565"/>
      <c r="V656" s="565"/>
      <c r="W656" s="565"/>
      <c r="X656" s="565"/>
      <c r="Y656" s="565"/>
      <c r="Z656" s="565"/>
      <c r="AA656" s="2861"/>
      <c r="AB656" s="1045"/>
      <c r="AC656" s="2918"/>
      <c r="AD656" s="1045"/>
      <c r="AE656" s="1045"/>
      <c r="AF656" s="1045"/>
      <c r="AG656" s="1045"/>
      <c r="AH656" s="1045"/>
      <c r="AI656" s="1283"/>
      <c r="AJ656" s="1267"/>
      <c r="AK656" s="2742"/>
      <c r="AL656" s="1401"/>
    </row>
    <row r="657" spans="1:38" s="2696" customFormat="1" x14ac:dyDescent="0.25">
      <c r="A657" s="411"/>
      <c r="B657" s="411">
        <v>1</v>
      </c>
      <c r="C657" s="2694" t="s">
        <v>129</v>
      </c>
      <c r="D657" s="2694"/>
      <c r="E657" s="3">
        <v>240</v>
      </c>
      <c r="F657" s="435">
        <v>85</v>
      </c>
      <c r="G657" s="213">
        <f>(F657/12*$C$3)</f>
        <v>63.75</v>
      </c>
      <c r="H657" s="213"/>
      <c r="I657" s="213">
        <f>H657/G657*100</f>
        <v>0</v>
      </c>
      <c r="J657" s="1143">
        <v>3</v>
      </c>
      <c r="K657" s="269" t="e">
        <f>N657/H657</f>
        <v>#DIV/0!</v>
      </c>
      <c r="L657" s="270">
        <f>ROUND(F657*J657,0)</f>
        <v>255</v>
      </c>
      <c r="M657" s="270">
        <f>L657/12*$C$3</f>
        <v>191.25</v>
      </c>
      <c r="N657" s="270"/>
      <c r="O657" s="270">
        <f>N657/M657*100</f>
        <v>0</v>
      </c>
      <c r="P657" s="270">
        <f>L657/E657</f>
        <v>1.0625</v>
      </c>
      <c r="Q657" s="270">
        <f>N657/$C$3*12/P657</f>
        <v>0</v>
      </c>
      <c r="R657" s="565"/>
      <c r="S657" s="565"/>
      <c r="T657" s="565"/>
      <c r="U657" s="565"/>
      <c r="V657" s="565"/>
      <c r="W657" s="565"/>
      <c r="X657" s="565"/>
      <c r="Y657" s="565"/>
      <c r="Z657" s="565"/>
      <c r="AA657" s="2861"/>
      <c r="AB657" s="1045"/>
      <c r="AC657" s="2918"/>
      <c r="AD657" s="1045"/>
      <c r="AE657" s="1045"/>
      <c r="AF657" s="1045"/>
      <c r="AG657" s="1045"/>
      <c r="AH657" s="1045"/>
      <c r="AI657" s="1279"/>
      <c r="AJ657" s="1267"/>
      <c r="AK657" s="2742"/>
      <c r="AL657" s="1401"/>
    </row>
    <row r="658" spans="1:38" s="2696" customFormat="1" x14ac:dyDescent="0.25">
      <c r="A658" s="411">
        <v>1</v>
      </c>
      <c r="B658" s="411">
        <v>1</v>
      </c>
      <c r="C658" s="2694" t="s">
        <v>10</v>
      </c>
      <c r="D658" s="2694"/>
      <c r="E658" s="3">
        <v>240</v>
      </c>
      <c r="F658" s="435">
        <v>920</v>
      </c>
      <c r="G658" s="213">
        <f>(F658/12*$C$3)</f>
        <v>690</v>
      </c>
      <c r="H658" s="213">
        <v>824</v>
      </c>
      <c r="I658" s="213">
        <f>H658/G658*100</f>
        <v>119.42028985507247</v>
      </c>
      <c r="J658" s="1143">
        <v>8</v>
      </c>
      <c r="K658" s="269">
        <f>N658/H658</f>
        <v>6.9866504854368934</v>
      </c>
      <c r="L658" s="270">
        <f>ROUND(F658*J658,0)</f>
        <v>7360</v>
      </c>
      <c r="M658" s="270">
        <f>L658/12*$C$3</f>
        <v>5520</v>
      </c>
      <c r="N658" s="270">
        <v>5757</v>
      </c>
      <c r="O658" s="270">
        <f>N658/M658*100</f>
        <v>104.29347826086956</v>
      </c>
      <c r="P658" s="270">
        <f>L658/E658</f>
        <v>30.666666666666668</v>
      </c>
      <c r="Q658" s="270">
        <f>N658/$C$3*12/P658</f>
        <v>250.30434782608694</v>
      </c>
      <c r="R658" s="546"/>
      <c r="S658" s="546"/>
      <c r="T658" s="546"/>
      <c r="U658" s="546"/>
      <c r="V658" s="546"/>
      <c r="W658" s="546"/>
      <c r="X658" s="546"/>
      <c r="Y658" s="546"/>
      <c r="Z658" s="546"/>
      <c r="AA658" s="2857"/>
      <c r="AB658" s="415">
        <f>AH658-AG658</f>
        <v>0</v>
      </c>
      <c r="AC658" s="2733"/>
      <c r="AD658" s="415"/>
      <c r="AE658" s="415">
        <f>AB658-AA658</f>
        <v>0</v>
      </c>
      <c r="AF658" s="415"/>
      <c r="AG658" s="415"/>
      <c r="AH658" s="415"/>
      <c r="AI658" s="1279"/>
      <c r="AJ658" s="1291"/>
      <c r="AK658" s="2742"/>
      <c r="AL658" s="1401"/>
    </row>
    <row r="659" spans="1:38" s="2696" customFormat="1" ht="29.25" x14ac:dyDescent="0.25">
      <c r="A659" s="411">
        <v>1</v>
      </c>
      <c r="B659" s="411">
        <v>1</v>
      </c>
      <c r="C659" s="997" t="s">
        <v>139</v>
      </c>
      <c r="D659" s="997"/>
      <c r="E659" s="997"/>
      <c r="F659" s="2426">
        <f>SUM(F657:F658)</f>
        <v>1005</v>
      </c>
      <c r="G659" s="2169">
        <f>SUM(G657:G658)</f>
        <v>753.75</v>
      </c>
      <c r="H659" s="2169">
        <f>SUM(H657:H658)</f>
        <v>824</v>
      </c>
      <c r="I659" s="2169">
        <f>H659/G659*100</f>
        <v>109.32006633499172</v>
      </c>
      <c r="J659" s="1889">
        <f>SUM(J658)</f>
        <v>8</v>
      </c>
      <c r="K659" s="269">
        <f>N659/H659</f>
        <v>6.9866504854368934</v>
      </c>
      <c r="L659" s="510">
        <f>SUM(L657:L658)</f>
        <v>7615</v>
      </c>
      <c r="M659" s="510">
        <f>SUM(M657:M658)</f>
        <v>5711.25</v>
      </c>
      <c r="N659" s="510">
        <f>SUM(N657:N658)</f>
        <v>5757</v>
      </c>
      <c r="O659" s="270">
        <f>N659/M659*100</f>
        <v>100.801050558109</v>
      </c>
      <c r="P659" s="1587">
        <f>SUM(P657:P658)</f>
        <v>31.729166666666668</v>
      </c>
      <c r="Q659" s="270">
        <f>N659/$C$3*12/P659</f>
        <v>241.92252133946158</v>
      </c>
      <c r="R659" s="2919">
        <v>22844.680560301604</v>
      </c>
      <c r="S659" s="2919">
        <v>22844.680560301604</v>
      </c>
      <c r="T659" s="2919">
        <v>22844.680560301604</v>
      </c>
      <c r="U659" s="2919">
        <v>22844.680560301604</v>
      </c>
      <c r="V659" s="2919">
        <v>22844.680560301604</v>
      </c>
      <c r="W659" s="2919">
        <v>22844.680560301604</v>
      </c>
      <c r="X659" s="2919">
        <v>22844.680560301604</v>
      </c>
      <c r="Y659" s="2919">
        <v>22844.680560301604</v>
      </c>
      <c r="Z659" s="2919">
        <v>22844.680560301604</v>
      </c>
      <c r="AA659" s="1202">
        <f>R659/12*$C$3+(S659-R659)/11*8+(T659-S659)/10*7+(U659-T659)/9*6+(V659-U659)/8*5+(W659-V659)/7*4+(X659-W659)/6*3+(Y659-X659)/5*2+(Z659-Y659)/4*1</f>
        <v>17133.510420226201</v>
      </c>
      <c r="AB659" s="246">
        <f>AH659-AG659-AD659</f>
        <v>15637.061450000001</v>
      </c>
      <c r="AC659" s="1453"/>
      <c r="AD659" s="246"/>
      <c r="AE659" s="246">
        <f>AB659-AA659</f>
        <v>-1496.4489702261999</v>
      </c>
      <c r="AF659" s="285"/>
      <c r="AG659" s="2169">
        <v>-187.68933999999999</v>
      </c>
      <c r="AH659" s="2169">
        <v>15449.37211</v>
      </c>
      <c r="AI659" s="2170">
        <f>SUM(AI657:AI658)</f>
        <v>0</v>
      </c>
      <c r="AJ659" s="2170"/>
      <c r="AK659" s="2742"/>
      <c r="AL659" s="1401"/>
    </row>
    <row r="660" spans="1:38" s="2696" customFormat="1" x14ac:dyDescent="0.25">
      <c r="A660" s="411">
        <v>1</v>
      </c>
      <c r="B660" s="411">
        <v>1</v>
      </c>
      <c r="C660" s="1509" t="s">
        <v>314</v>
      </c>
      <c r="D660" s="1509"/>
      <c r="E660" s="1509"/>
      <c r="F660" s="2920"/>
      <c r="G660" s="2152"/>
      <c r="H660" s="2152"/>
      <c r="I660" s="2152"/>
      <c r="J660" s="2044"/>
      <c r="K660" s="2044"/>
      <c r="L660" s="1890"/>
      <c r="M660" s="1890"/>
      <c r="N660" s="1890">
        <f>SUM(N654,N659)</f>
        <v>5757</v>
      </c>
      <c r="O660" s="1890"/>
      <c r="P660" s="1890"/>
      <c r="Q660" s="1890"/>
      <c r="R660" s="563">
        <f t="shared" ref="R660:AA660" si="179">SUM(R654,R659)</f>
        <v>112466.2336903016</v>
      </c>
      <c r="S660" s="563">
        <f t="shared" si="179"/>
        <v>112466.2336903016</v>
      </c>
      <c r="T660" s="563">
        <f t="shared" si="179"/>
        <v>112466.2336903016</v>
      </c>
      <c r="U660" s="563">
        <f t="shared" si="179"/>
        <v>112466.2336903016</v>
      </c>
      <c r="V660" s="563">
        <f t="shared" si="179"/>
        <v>112466.2336903016</v>
      </c>
      <c r="W660" s="563">
        <f t="shared" ref="W660:X660" si="180">SUM(W654,W659)</f>
        <v>112466.2336903016</v>
      </c>
      <c r="X660" s="563">
        <f t="shared" si="180"/>
        <v>112466.2336903016</v>
      </c>
      <c r="Y660" s="563">
        <f t="shared" ref="Y660:Z660" si="181">SUM(Y654,Y659)</f>
        <v>112466.2336903016</v>
      </c>
      <c r="Z660" s="563">
        <f t="shared" si="181"/>
        <v>112559.22549030161</v>
      </c>
      <c r="AA660" s="2921">
        <f t="shared" si="179"/>
        <v>84698.098457726184</v>
      </c>
      <c r="AB660" s="2922">
        <f t="shared" ref="AB660:AG660" si="182">SUM(AB654,AB659)</f>
        <v>82371.505380000017</v>
      </c>
      <c r="AC660" s="2923">
        <f t="shared" si="182"/>
        <v>0</v>
      </c>
      <c r="AD660" s="2922">
        <f>SUM(AD654,AD659)</f>
        <v>0</v>
      </c>
      <c r="AE660" s="1144">
        <f t="shared" si="182"/>
        <v>-2326.593077726197</v>
      </c>
      <c r="AF660" s="1144">
        <f t="shared" si="182"/>
        <v>-1.9140200000000001</v>
      </c>
      <c r="AG660" s="1144">
        <f t="shared" si="182"/>
        <v>-245.09996999999998</v>
      </c>
      <c r="AH660" s="2922">
        <f>SUM(AH654,AH659)</f>
        <v>82126.405409999992</v>
      </c>
      <c r="AI660" s="2924"/>
      <c r="AJ660" s="2925">
        <f>SUM(AJ654,AJ659)</f>
        <v>0</v>
      </c>
      <c r="AK660" s="2742"/>
      <c r="AL660" s="1401"/>
    </row>
    <row r="661" spans="1:38" x14ac:dyDescent="0.25">
      <c r="A661" s="411">
        <v>1</v>
      </c>
      <c r="B661" s="411">
        <v>1</v>
      </c>
      <c r="C661" s="922"/>
      <c r="D661" s="922"/>
      <c r="E661" s="922"/>
      <c r="F661" s="2768"/>
      <c r="G661" s="2926"/>
      <c r="H661" s="2926"/>
      <c r="I661" s="2926"/>
      <c r="J661" s="2927"/>
      <c r="K661" s="2927"/>
      <c r="L661" s="2926"/>
      <c r="M661" s="2926"/>
      <c r="N661" s="2926"/>
      <c r="O661" s="2926"/>
      <c r="P661" s="2926"/>
      <c r="Q661" s="2926"/>
      <c r="R661" s="564"/>
      <c r="S661" s="564"/>
      <c r="T661" s="564"/>
      <c r="U661" s="564"/>
      <c r="V661" s="564"/>
      <c r="W661" s="564"/>
      <c r="X661" s="564"/>
      <c r="Y661" s="564"/>
      <c r="Z661" s="564"/>
      <c r="AA661" s="2770"/>
      <c r="AB661" s="2771"/>
      <c r="AC661" s="2772"/>
      <c r="AD661" s="2771"/>
      <c r="AE661" s="2771"/>
      <c r="AF661" s="2773"/>
      <c r="AG661" s="2773"/>
      <c r="AH661" s="2771"/>
      <c r="AI661" s="2928"/>
      <c r="AJ661" s="2775"/>
      <c r="AK661" s="2742"/>
    </row>
    <row r="662" spans="1:38" ht="47.25" x14ac:dyDescent="0.25">
      <c r="A662" s="411">
        <v>1</v>
      </c>
      <c r="B662" s="411">
        <v>1</v>
      </c>
      <c r="C662" s="2276" t="s">
        <v>486</v>
      </c>
      <c r="D662" s="1805"/>
      <c r="E662" s="2929"/>
      <c r="F662" s="2866"/>
      <c r="G662" s="2867"/>
      <c r="H662" s="2867"/>
      <c r="I662" s="2867"/>
      <c r="J662" s="2868"/>
      <c r="K662" s="2868"/>
      <c r="L662" s="270"/>
      <c r="M662" s="270"/>
      <c r="N662" s="270"/>
      <c r="O662" s="270"/>
      <c r="P662" s="270"/>
      <c r="Q662" s="270"/>
      <c r="R662" s="2778"/>
      <c r="S662" s="2778"/>
      <c r="T662" s="2778"/>
      <c r="U662" s="2778"/>
      <c r="V662" s="2778"/>
      <c r="W662" s="2778"/>
      <c r="X662" s="2778"/>
      <c r="Y662" s="2778"/>
      <c r="Z662" s="2778"/>
      <c r="AA662" s="2716"/>
      <c r="AB662" s="270"/>
      <c r="AC662" s="2717"/>
      <c r="AD662" s="270"/>
      <c r="AE662" s="2930"/>
      <c r="AF662" s="2931"/>
      <c r="AG662" s="2779"/>
      <c r="AH662" s="270"/>
      <c r="AI662" s="2870"/>
      <c r="AJ662" s="2719"/>
      <c r="AK662" s="2742"/>
    </row>
    <row r="663" spans="1:38" s="2696" customFormat="1" x14ac:dyDescent="0.25">
      <c r="A663" s="411">
        <v>1</v>
      </c>
      <c r="B663" s="411">
        <v>1</v>
      </c>
      <c r="C663" s="792" t="s">
        <v>206</v>
      </c>
      <c r="D663" s="792"/>
      <c r="E663" s="792"/>
      <c r="F663" s="419"/>
      <c r="G663" s="375"/>
      <c r="H663" s="375"/>
      <c r="I663" s="375"/>
      <c r="J663" s="1886"/>
      <c r="K663" s="1886"/>
      <c r="L663" s="780"/>
      <c r="M663" s="780"/>
      <c r="N663" s="780"/>
      <c r="O663" s="780"/>
      <c r="P663" s="780"/>
      <c r="Q663" s="780"/>
      <c r="R663" s="546">
        <v>76867.5</v>
      </c>
      <c r="S663" s="546">
        <v>76867.5</v>
      </c>
      <c r="T663" s="546">
        <v>76867.5</v>
      </c>
      <c r="U663" s="546">
        <v>76867.5</v>
      </c>
      <c r="V663" s="546">
        <v>76867.5</v>
      </c>
      <c r="W663" s="546">
        <v>76867.5</v>
      </c>
      <c r="X663" s="546">
        <v>76867.5</v>
      </c>
      <c r="Y663" s="546">
        <v>76867.5</v>
      </c>
      <c r="Z663" s="546">
        <v>76867.5</v>
      </c>
      <c r="AA663" s="1202">
        <f>R663/12*$C$3+(S663-R663)/11*8+(T663-S663)/10*7+(U663-T663)/9*6+(V663-U663)/8*5+(W663-V663)/7*4+(X663-W663)/6*3+(Y663-X663)/5*2+(Z663-Y663)/4*1</f>
        <v>57650.625</v>
      </c>
      <c r="AB663" s="415">
        <f>AH663-AG663-AD663</f>
        <v>53704.272439999993</v>
      </c>
      <c r="AC663" s="2733"/>
      <c r="AD663" s="415"/>
      <c r="AE663" s="2932">
        <f>AB663-AA663</f>
        <v>-3946.3525600000066</v>
      </c>
      <c r="AF663" s="2932"/>
      <c r="AG663" s="415">
        <v>-8.6968399999999999</v>
      </c>
      <c r="AH663" s="415">
        <v>53695.575599999996</v>
      </c>
      <c r="AI663" s="1283"/>
      <c r="AJ663" s="1291"/>
      <c r="AK663" s="2742"/>
      <c r="AL663" s="1401"/>
    </row>
    <row r="664" spans="1:38" s="2696" customFormat="1" ht="29.25" x14ac:dyDescent="0.25">
      <c r="A664" s="411">
        <v>1</v>
      </c>
      <c r="B664" s="411">
        <v>1</v>
      </c>
      <c r="C664" s="779" t="s">
        <v>359</v>
      </c>
      <c r="D664" s="2933"/>
      <c r="E664" s="2933"/>
      <c r="F664" s="2688">
        <f>F665</f>
        <v>1000</v>
      </c>
      <c r="G664" s="803">
        <f>G665</f>
        <v>750</v>
      </c>
      <c r="H664" s="803">
        <f>H665</f>
        <v>1010.57</v>
      </c>
      <c r="I664" s="782">
        <f t="shared" ref="I664:I669" si="183">H664/G664*100</f>
        <v>134.74266666666668</v>
      </c>
      <c r="J664" s="1886"/>
      <c r="K664" s="1886"/>
      <c r="L664" s="780"/>
      <c r="M664" s="780"/>
      <c r="N664" s="780"/>
      <c r="O664" s="780"/>
      <c r="P664" s="780"/>
      <c r="Q664" s="780"/>
      <c r="R664" s="546"/>
      <c r="S664" s="546"/>
      <c r="T664" s="546"/>
      <c r="U664" s="546"/>
      <c r="V664" s="546"/>
      <c r="W664" s="546"/>
      <c r="X664" s="546"/>
      <c r="Y664" s="546"/>
      <c r="Z664" s="546"/>
      <c r="AA664" s="1056"/>
      <c r="AB664" s="415"/>
      <c r="AC664" s="2733"/>
      <c r="AD664" s="415"/>
      <c r="AE664" s="2932"/>
      <c r="AF664" s="2932"/>
      <c r="AG664" s="415"/>
      <c r="AH664" s="415"/>
      <c r="AI664" s="1245">
        <f>AI665</f>
        <v>0</v>
      </c>
      <c r="AJ664" s="1291"/>
      <c r="AK664" s="2742"/>
      <c r="AL664" s="1401"/>
    </row>
    <row r="665" spans="1:38" s="2696" customFormat="1" ht="30" x14ac:dyDescent="0.25">
      <c r="A665" s="411"/>
      <c r="B665" s="411">
        <v>1</v>
      </c>
      <c r="C665" s="1135" t="s">
        <v>348</v>
      </c>
      <c r="D665" s="2933"/>
      <c r="E665" s="2933"/>
      <c r="F665" s="2688">
        <f>F666/4</f>
        <v>1000</v>
      </c>
      <c r="G665" s="332">
        <f>G666/4</f>
        <v>750</v>
      </c>
      <c r="H665" s="332">
        <f>H666/4</f>
        <v>1010.57</v>
      </c>
      <c r="I665" s="213">
        <f t="shared" si="183"/>
        <v>134.74266666666668</v>
      </c>
      <c r="J665" s="1886"/>
      <c r="K665" s="1886"/>
      <c r="L665" s="780"/>
      <c r="M665" s="780"/>
      <c r="N665" s="780"/>
      <c r="O665" s="780"/>
      <c r="P665" s="780"/>
      <c r="Q665" s="780"/>
      <c r="R665" s="546"/>
      <c r="S665" s="546"/>
      <c r="T665" s="546"/>
      <c r="U665" s="546"/>
      <c r="V665" s="546"/>
      <c r="W665" s="546"/>
      <c r="X665" s="546"/>
      <c r="Y665" s="546"/>
      <c r="Z665" s="546"/>
      <c r="AA665" s="1056"/>
      <c r="AB665" s="415"/>
      <c r="AC665" s="2733"/>
      <c r="AD665" s="415"/>
      <c r="AE665" s="2932"/>
      <c r="AF665" s="2932"/>
      <c r="AG665" s="415"/>
      <c r="AH665" s="415"/>
      <c r="AI665" s="1244">
        <f>AI666/4</f>
        <v>0</v>
      </c>
      <c r="AJ665" s="1291"/>
      <c r="AK665" s="2742"/>
      <c r="AL665" s="1401"/>
    </row>
    <row r="666" spans="1:38" s="2696" customFormat="1" ht="30" x14ac:dyDescent="0.25">
      <c r="A666" s="411"/>
      <c r="B666" s="411">
        <v>1</v>
      </c>
      <c r="C666" s="4" t="s">
        <v>374</v>
      </c>
      <c r="D666" s="2933"/>
      <c r="E666" s="2933"/>
      <c r="F666" s="2688">
        <v>4000</v>
      </c>
      <c r="G666" s="332">
        <f>(F666/12*$C$3)</f>
        <v>3000</v>
      </c>
      <c r="H666" s="332">
        <v>4042.28</v>
      </c>
      <c r="I666" s="213">
        <f t="shared" si="183"/>
        <v>134.74266666666668</v>
      </c>
      <c r="J666" s="1886"/>
      <c r="K666" s="1886"/>
      <c r="L666" s="780"/>
      <c r="M666" s="780"/>
      <c r="N666" s="780"/>
      <c r="O666" s="780"/>
      <c r="P666" s="780"/>
      <c r="Q666" s="780"/>
      <c r="R666" s="546"/>
      <c r="S666" s="546"/>
      <c r="T666" s="546"/>
      <c r="U666" s="546"/>
      <c r="V666" s="546"/>
      <c r="W666" s="546"/>
      <c r="X666" s="546"/>
      <c r="Y666" s="546"/>
      <c r="Z666" s="546"/>
      <c r="AA666" s="1056"/>
      <c r="AB666" s="415"/>
      <c r="AC666" s="2733"/>
      <c r="AD666" s="415"/>
      <c r="AE666" s="2932"/>
      <c r="AF666" s="2932"/>
      <c r="AG666" s="415"/>
      <c r="AH666" s="415"/>
      <c r="AI666" s="1244"/>
      <c r="AJ666" s="1291"/>
      <c r="AK666" s="2742"/>
      <c r="AL666" s="1401"/>
    </row>
    <row r="667" spans="1:38" s="2696" customFormat="1" ht="29.25" x14ac:dyDescent="0.25">
      <c r="A667" s="411"/>
      <c r="B667" s="411">
        <v>1</v>
      </c>
      <c r="C667" s="779" t="s">
        <v>360</v>
      </c>
      <c r="D667" s="2933"/>
      <c r="E667" s="2933"/>
      <c r="F667" s="2688">
        <f>F669/9.4</f>
        <v>29095.744680851061</v>
      </c>
      <c r="G667" s="332">
        <f>G669/9.4</f>
        <v>21821.808510638297</v>
      </c>
      <c r="H667" s="332">
        <f>H669/9.4</f>
        <v>20195.96489361702</v>
      </c>
      <c r="I667" s="213">
        <f t="shared" si="183"/>
        <v>92.549455210237653</v>
      </c>
      <c r="J667" s="1886"/>
      <c r="K667" s="1886"/>
      <c r="L667" s="780"/>
      <c r="M667" s="780"/>
      <c r="N667" s="780"/>
      <c r="O667" s="780"/>
      <c r="P667" s="780"/>
      <c r="Q667" s="780"/>
      <c r="R667" s="546"/>
      <c r="S667" s="546"/>
      <c r="T667" s="546"/>
      <c r="U667" s="546"/>
      <c r="V667" s="546"/>
      <c r="W667" s="546"/>
      <c r="X667" s="546"/>
      <c r="Y667" s="546"/>
      <c r="Z667" s="546"/>
      <c r="AA667" s="1056"/>
      <c r="AB667" s="415"/>
      <c r="AC667" s="2733"/>
      <c r="AD667" s="415"/>
      <c r="AE667" s="2932"/>
      <c r="AF667" s="2932"/>
      <c r="AG667" s="415"/>
      <c r="AH667" s="415"/>
      <c r="AI667" s="1244">
        <f>AI669/9.4</f>
        <v>0</v>
      </c>
      <c r="AJ667" s="1291"/>
      <c r="AK667" s="2742"/>
      <c r="AL667" s="1401"/>
    </row>
    <row r="668" spans="1:38" s="2696" customFormat="1" x14ac:dyDescent="0.25">
      <c r="A668" s="411"/>
      <c r="B668" s="411">
        <v>1</v>
      </c>
      <c r="C668" s="4" t="s">
        <v>376</v>
      </c>
      <c r="D668" s="2933"/>
      <c r="E668" s="2933"/>
      <c r="F668" s="2688">
        <f>F669/9.4</f>
        <v>29095.744680851061</v>
      </c>
      <c r="G668" s="332">
        <f>G669/9.4</f>
        <v>21821.808510638297</v>
      </c>
      <c r="H668" s="332">
        <f>H669/9.4</f>
        <v>20195.96489361702</v>
      </c>
      <c r="I668" s="213">
        <f t="shared" si="183"/>
        <v>92.549455210237653</v>
      </c>
      <c r="J668" s="1886"/>
      <c r="K668" s="1886"/>
      <c r="L668" s="780"/>
      <c r="M668" s="780"/>
      <c r="N668" s="780"/>
      <c r="O668" s="780"/>
      <c r="P668" s="780"/>
      <c r="Q668" s="780"/>
      <c r="R668" s="546"/>
      <c r="S668" s="546"/>
      <c r="T668" s="546"/>
      <c r="U668" s="546"/>
      <c r="V668" s="546"/>
      <c r="W668" s="546"/>
      <c r="X668" s="546"/>
      <c r="Y668" s="546"/>
      <c r="Z668" s="546"/>
      <c r="AA668" s="1056"/>
      <c r="AB668" s="415"/>
      <c r="AC668" s="2733"/>
      <c r="AD668" s="415"/>
      <c r="AE668" s="2932"/>
      <c r="AF668" s="2932"/>
      <c r="AG668" s="415"/>
      <c r="AH668" s="415"/>
      <c r="AI668" s="1244">
        <f>AI669/9.4</f>
        <v>0</v>
      </c>
      <c r="AJ668" s="1291"/>
      <c r="AK668" s="2742"/>
      <c r="AL668" s="1401"/>
    </row>
    <row r="669" spans="1:38" s="2696" customFormat="1" x14ac:dyDescent="0.25">
      <c r="A669" s="411"/>
      <c r="B669" s="411">
        <v>1</v>
      </c>
      <c r="C669" s="795" t="s">
        <v>377</v>
      </c>
      <c r="D669" s="2933"/>
      <c r="E669" s="2933"/>
      <c r="F669" s="2688">
        <v>273500</v>
      </c>
      <c r="G669" s="332">
        <f>(F669/12*$C$3)</f>
        <v>205125</v>
      </c>
      <c r="H669" s="332">
        <v>189842.06999999998</v>
      </c>
      <c r="I669" s="213">
        <f t="shared" si="183"/>
        <v>92.549455210237653</v>
      </c>
      <c r="J669" s="1886"/>
      <c r="K669" s="1886"/>
      <c r="L669" s="780"/>
      <c r="M669" s="780"/>
      <c r="N669" s="780"/>
      <c r="O669" s="780"/>
      <c r="P669" s="780"/>
      <c r="Q669" s="780"/>
      <c r="R669" s="546"/>
      <c r="S669" s="546"/>
      <c r="T669" s="546"/>
      <c r="U669" s="546"/>
      <c r="V669" s="546"/>
      <c r="W669" s="546"/>
      <c r="X669" s="546"/>
      <c r="Y669" s="546"/>
      <c r="Z669" s="546"/>
      <c r="AA669" s="1056"/>
      <c r="AB669" s="415"/>
      <c r="AC669" s="2733"/>
      <c r="AD669" s="415"/>
      <c r="AE669" s="2932"/>
      <c r="AF669" s="2932"/>
      <c r="AG669" s="415"/>
      <c r="AH669" s="415"/>
      <c r="AI669" s="1244"/>
      <c r="AJ669" s="1291"/>
      <c r="AK669" s="2742"/>
      <c r="AL669" s="1401"/>
    </row>
    <row r="670" spans="1:38" s="2696" customFormat="1" x14ac:dyDescent="0.25">
      <c r="A670" s="411"/>
      <c r="B670" s="411">
        <v>1</v>
      </c>
      <c r="C670" s="795" t="s">
        <v>383</v>
      </c>
      <c r="D670" s="2933"/>
      <c r="E670" s="2933"/>
      <c r="F670" s="419"/>
      <c r="G670" s="375"/>
      <c r="H670" s="375"/>
      <c r="I670" s="213"/>
      <c r="J670" s="1886"/>
      <c r="K670" s="1886"/>
      <c r="L670" s="780"/>
      <c r="M670" s="780"/>
      <c r="N670" s="780"/>
      <c r="O670" s="780"/>
      <c r="P670" s="780"/>
      <c r="Q670" s="780"/>
      <c r="R670" s="546"/>
      <c r="S670" s="546"/>
      <c r="T670" s="546"/>
      <c r="U670" s="546"/>
      <c r="V670" s="546"/>
      <c r="W670" s="546"/>
      <c r="X670" s="546"/>
      <c r="Y670" s="546"/>
      <c r="Z670" s="546"/>
      <c r="AA670" s="1056"/>
      <c r="AB670" s="415"/>
      <c r="AC670" s="2733"/>
      <c r="AD670" s="415"/>
      <c r="AE670" s="2932"/>
      <c r="AF670" s="2932"/>
      <c r="AG670" s="415"/>
      <c r="AH670" s="415"/>
      <c r="AI670" s="1283"/>
      <c r="AJ670" s="1291"/>
      <c r="AK670" s="2742"/>
      <c r="AL670" s="1401"/>
    </row>
    <row r="671" spans="1:38" s="2696" customFormat="1" ht="29.25" x14ac:dyDescent="0.25">
      <c r="A671" s="411">
        <v>1</v>
      </c>
      <c r="B671" s="411">
        <v>1</v>
      </c>
      <c r="C671" s="720" t="s">
        <v>279</v>
      </c>
      <c r="D671" s="2933"/>
      <c r="E671" s="2933"/>
      <c r="F671" s="417">
        <f>F664</f>
        <v>1000</v>
      </c>
      <c r="G671" s="780">
        <f>G664</f>
        <v>750</v>
      </c>
      <c r="H671" s="780">
        <f>H664</f>
        <v>1010.57</v>
      </c>
      <c r="I671" s="782">
        <f>H671/G671*100</f>
        <v>134.74266666666668</v>
      </c>
      <c r="J671" s="1886"/>
      <c r="K671" s="1886"/>
      <c r="L671" s="780"/>
      <c r="M671" s="780"/>
      <c r="N671" s="780"/>
      <c r="O671" s="780"/>
      <c r="P671" s="780"/>
      <c r="Q671" s="780"/>
      <c r="R671" s="546"/>
      <c r="S671" s="546"/>
      <c r="T671" s="546"/>
      <c r="U671" s="546"/>
      <c r="V671" s="546"/>
      <c r="W671" s="546"/>
      <c r="X671" s="546"/>
      <c r="Y671" s="546"/>
      <c r="Z671" s="546"/>
      <c r="AA671" s="1056"/>
      <c r="AB671" s="415"/>
      <c r="AC671" s="2733"/>
      <c r="AD671" s="415"/>
      <c r="AE671" s="2932"/>
      <c r="AF671" s="2932"/>
      <c r="AG671" s="415"/>
      <c r="AH671" s="415"/>
      <c r="AI671" s="1306">
        <f>AI664</f>
        <v>0</v>
      </c>
      <c r="AJ671" s="1291"/>
      <c r="AK671" s="2742"/>
      <c r="AL671" s="1401"/>
    </row>
    <row r="672" spans="1:38" s="2696" customFormat="1" ht="29.25" x14ac:dyDescent="0.25">
      <c r="A672" s="411">
        <v>1</v>
      </c>
      <c r="B672" s="411">
        <v>1</v>
      </c>
      <c r="C672" s="720" t="s">
        <v>280</v>
      </c>
      <c r="D672" s="9"/>
      <c r="E672" s="9"/>
      <c r="F672" s="442">
        <f>F667</f>
        <v>29095.744680851061</v>
      </c>
      <c r="G672" s="782">
        <f>G667</f>
        <v>21821.808510638297</v>
      </c>
      <c r="H672" s="780">
        <f>H667</f>
        <v>20195.96489361702</v>
      </c>
      <c r="I672" s="782">
        <f>H672/G672*100</f>
        <v>92.549455210237653</v>
      </c>
      <c r="J672" s="1886"/>
      <c r="K672" s="1886"/>
      <c r="L672" s="211"/>
      <c r="M672" s="211"/>
      <c r="N672" s="211"/>
      <c r="O672" s="211"/>
      <c r="P672" s="211"/>
      <c r="Q672" s="211"/>
      <c r="R672" s="546"/>
      <c r="S672" s="546"/>
      <c r="T672" s="546"/>
      <c r="U672" s="546"/>
      <c r="V672" s="546"/>
      <c r="W672" s="546"/>
      <c r="X672" s="546"/>
      <c r="Y672" s="546"/>
      <c r="Z672" s="546"/>
      <c r="AA672" s="1056"/>
      <c r="AB672" s="415"/>
      <c r="AC672" s="2733"/>
      <c r="AD672" s="415"/>
      <c r="AE672" s="2932"/>
      <c r="AF672" s="2932"/>
      <c r="AG672" s="415"/>
      <c r="AH672" s="415"/>
      <c r="AI672" s="1306">
        <f>AI667</f>
        <v>0</v>
      </c>
      <c r="AJ672" s="1291"/>
      <c r="AK672" s="2742"/>
      <c r="AL672" s="1401"/>
    </row>
    <row r="673" spans="1:269" s="2696" customFormat="1" x14ac:dyDescent="0.25">
      <c r="A673" s="411">
        <v>1</v>
      </c>
      <c r="B673" s="411">
        <v>1</v>
      </c>
      <c r="C673" s="721" t="s">
        <v>138</v>
      </c>
      <c r="D673" s="4"/>
      <c r="E673" s="4"/>
      <c r="F673" s="442">
        <f>F671+F669/4.2</f>
        <v>66119.047619047618</v>
      </c>
      <c r="G673" s="1045">
        <f>G671+G669/4.2</f>
        <v>49589.28571428571</v>
      </c>
      <c r="H673" s="1045">
        <f>H671+H669/4.2</f>
        <v>46211.062857142846</v>
      </c>
      <c r="I673" s="1045">
        <f>H673/G673*100</f>
        <v>93.187595246669048</v>
      </c>
      <c r="J673" s="1886"/>
      <c r="K673" s="1886"/>
      <c r="L673" s="211"/>
      <c r="M673" s="211"/>
      <c r="N673" s="211"/>
      <c r="O673" s="211"/>
      <c r="P673" s="211"/>
      <c r="Q673" s="211"/>
      <c r="R673" s="546">
        <f t="shared" ref="R673:AA673" si="184">R663</f>
        <v>76867.5</v>
      </c>
      <c r="S673" s="546">
        <f t="shared" si="184"/>
        <v>76867.5</v>
      </c>
      <c r="T673" s="546">
        <f t="shared" si="184"/>
        <v>76867.5</v>
      </c>
      <c r="U673" s="546">
        <f t="shared" si="184"/>
        <v>76867.5</v>
      </c>
      <c r="V673" s="546">
        <f t="shared" si="184"/>
        <v>76867.5</v>
      </c>
      <c r="W673" s="546">
        <f t="shared" ref="W673:X673" si="185">W663</f>
        <v>76867.5</v>
      </c>
      <c r="X673" s="546">
        <f t="shared" si="185"/>
        <v>76867.5</v>
      </c>
      <c r="Y673" s="546">
        <f t="shared" ref="Y673:Z673" si="186">Y663</f>
        <v>76867.5</v>
      </c>
      <c r="Z673" s="546">
        <f t="shared" si="186"/>
        <v>76867.5</v>
      </c>
      <c r="AA673" s="1056">
        <f t="shared" si="184"/>
        <v>57650.625</v>
      </c>
      <c r="AB673" s="415">
        <f t="shared" ref="AB673:AH673" si="187">AB663</f>
        <v>53704.272439999993</v>
      </c>
      <c r="AC673" s="2733">
        <f t="shared" si="187"/>
        <v>0</v>
      </c>
      <c r="AD673" s="415">
        <f>AD663</f>
        <v>0</v>
      </c>
      <c r="AE673" s="2932">
        <f t="shared" si="187"/>
        <v>-3946.3525600000066</v>
      </c>
      <c r="AF673" s="2932"/>
      <c r="AG673" s="415">
        <f t="shared" si="187"/>
        <v>-8.6968399999999999</v>
      </c>
      <c r="AH673" s="415">
        <f t="shared" si="187"/>
        <v>53695.575599999996</v>
      </c>
      <c r="AI673" s="1267">
        <f>AI671+AI669/4.2</f>
        <v>0</v>
      </c>
      <c r="AJ673" s="1291"/>
      <c r="AK673" s="2742"/>
      <c r="AL673" s="1401"/>
    </row>
    <row r="674" spans="1:269" s="2696" customFormat="1" x14ac:dyDescent="0.25">
      <c r="A674" s="411">
        <v>1</v>
      </c>
      <c r="B674" s="411">
        <v>1</v>
      </c>
      <c r="C674" s="1509" t="s">
        <v>314</v>
      </c>
      <c r="D674" s="1509"/>
      <c r="E674" s="1509"/>
      <c r="F674" s="426"/>
      <c r="G674" s="1890"/>
      <c r="H674" s="1890"/>
      <c r="I674" s="1890"/>
      <c r="J674" s="2044"/>
      <c r="K674" s="2044"/>
      <c r="L674" s="1890"/>
      <c r="M674" s="1890"/>
      <c r="N674" s="1890"/>
      <c r="O674" s="1890"/>
      <c r="P674" s="1890"/>
      <c r="Q674" s="1890"/>
      <c r="R674" s="563">
        <f t="shared" ref="R674:AA674" si="188">R673</f>
        <v>76867.5</v>
      </c>
      <c r="S674" s="563">
        <f t="shared" si="188"/>
        <v>76867.5</v>
      </c>
      <c r="T674" s="563">
        <f t="shared" si="188"/>
        <v>76867.5</v>
      </c>
      <c r="U674" s="563">
        <f t="shared" si="188"/>
        <v>76867.5</v>
      </c>
      <c r="V674" s="563">
        <f t="shared" si="188"/>
        <v>76867.5</v>
      </c>
      <c r="W674" s="563">
        <f t="shared" ref="W674:X674" si="189">W673</f>
        <v>76867.5</v>
      </c>
      <c r="X674" s="563">
        <f t="shared" si="189"/>
        <v>76867.5</v>
      </c>
      <c r="Y674" s="563">
        <f t="shared" ref="Y674:Z674" si="190">Y673</f>
        <v>76867.5</v>
      </c>
      <c r="Z674" s="563">
        <f t="shared" si="190"/>
        <v>76867.5</v>
      </c>
      <c r="AA674" s="1203">
        <f t="shared" si="188"/>
        <v>57650.625</v>
      </c>
      <c r="AB674" s="1144">
        <f t="shared" ref="AB674:AH674" si="191">AB673</f>
        <v>53704.272439999993</v>
      </c>
      <c r="AC674" s="2934">
        <f t="shared" si="191"/>
        <v>0</v>
      </c>
      <c r="AD674" s="1144">
        <f>AD673</f>
        <v>0</v>
      </c>
      <c r="AE674" s="2922">
        <f t="shared" si="191"/>
        <v>-3946.3525600000066</v>
      </c>
      <c r="AF674" s="2922"/>
      <c r="AG674" s="2935">
        <f t="shared" si="191"/>
        <v>-8.6968399999999999</v>
      </c>
      <c r="AH674" s="1144">
        <f t="shared" si="191"/>
        <v>53695.575599999996</v>
      </c>
      <c r="AI674" s="1892"/>
      <c r="AJ674" s="2098">
        <f>AJ673</f>
        <v>0</v>
      </c>
      <c r="AK674" s="2742"/>
      <c r="AL674" s="1401"/>
    </row>
    <row r="675" spans="1:269" x14ac:dyDescent="0.25">
      <c r="A675" s="411">
        <v>1</v>
      </c>
      <c r="B675" s="411">
        <v>1</v>
      </c>
      <c r="C675" s="922"/>
      <c r="D675" s="922"/>
      <c r="E675" s="922"/>
      <c r="F675" s="2768"/>
      <c r="G675" s="2926"/>
      <c r="H675" s="2926"/>
      <c r="I675" s="2926"/>
      <c r="J675" s="2927"/>
      <c r="K675" s="2927"/>
      <c r="L675" s="2926"/>
      <c r="M675" s="2926"/>
      <c r="N675" s="2926"/>
      <c r="O675" s="2926"/>
      <c r="P675" s="2926"/>
      <c r="Q675" s="2926"/>
      <c r="R675" s="564"/>
      <c r="S675" s="564"/>
      <c r="T675" s="564"/>
      <c r="U675" s="564"/>
      <c r="V675" s="564"/>
      <c r="W675" s="564"/>
      <c r="X675" s="564"/>
      <c r="Y675" s="564"/>
      <c r="Z675" s="564"/>
      <c r="AA675" s="2770"/>
      <c r="AB675" s="2771"/>
      <c r="AC675" s="2772"/>
      <c r="AD675" s="2771"/>
      <c r="AE675" s="2936"/>
      <c r="AF675" s="2937"/>
      <c r="AG675" s="2773"/>
      <c r="AH675" s="2771"/>
      <c r="AI675" s="2928"/>
      <c r="AJ675" s="2775"/>
      <c r="AK675" s="2742"/>
    </row>
    <row r="676" spans="1:269" ht="47.25" x14ac:dyDescent="0.25">
      <c r="A676" s="411">
        <v>1</v>
      </c>
      <c r="B676" s="411">
        <v>1</v>
      </c>
      <c r="C676" s="2276" t="s">
        <v>487</v>
      </c>
      <c r="D676" s="1805"/>
      <c r="E676" s="2929"/>
      <c r="F676" s="2866"/>
      <c r="G676" s="2867"/>
      <c r="H676" s="2867"/>
      <c r="I676" s="2867"/>
      <c r="J676" s="2868"/>
      <c r="K676" s="2868"/>
      <c r="L676" s="270"/>
      <c r="M676" s="270"/>
      <c r="N676" s="270"/>
      <c r="O676" s="270"/>
      <c r="P676" s="270"/>
      <c r="Q676" s="270"/>
      <c r="R676" s="2778"/>
      <c r="S676" s="2778"/>
      <c r="T676" s="2778"/>
      <c r="U676" s="2778"/>
      <c r="V676" s="2778"/>
      <c r="W676" s="2778"/>
      <c r="X676" s="2778"/>
      <c r="Y676" s="2778"/>
      <c r="Z676" s="2778"/>
      <c r="AA676" s="2716"/>
      <c r="AB676" s="270"/>
      <c r="AC676" s="2717"/>
      <c r="AD676" s="270"/>
      <c r="AE676" s="2930"/>
      <c r="AF676" s="2931"/>
      <c r="AG676" s="2779"/>
      <c r="AH676" s="270"/>
      <c r="AI676" s="2870"/>
      <c r="AJ676" s="2719"/>
      <c r="AK676" s="2742"/>
    </row>
    <row r="677" spans="1:269" x14ac:dyDescent="0.25">
      <c r="A677" s="411">
        <v>1</v>
      </c>
      <c r="B677" s="411">
        <v>1</v>
      </c>
      <c r="C677" s="792" t="s">
        <v>206</v>
      </c>
      <c r="D677" s="792"/>
      <c r="E677" s="792"/>
      <c r="F677" s="419"/>
      <c r="G677" s="375"/>
      <c r="H677" s="375"/>
      <c r="I677" s="375"/>
      <c r="J677" s="2868"/>
      <c r="K677" s="2868"/>
      <c r="L677" s="270"/>
      <c r="M677" s="270"/>
      <c r="N677" s="270"/>
      <c r="O677" s="270"/>
      <c r="P677" s="270"/>
      <c r="Q677" s="270"/>
      <c r="R677" s="2778">
        <v>58512.095000000001</v>
      </c>
      <c r="S677" s="2778">
        <v>58512.095000000001</v>
      </c>
      <c r="T677" s="2778">
        <v>58512.095000000001</v>
      </c>
      <c r="U677" s="2778">
        <v>58512.095000000001</v>
      </c>
      <c r="V677" s="2778">
        <v>58512.095000000001</v>
      </c>
      <c r="W677" s="2778">
        <v>58512.095000000001</v>
      </c>
      <c r="X677" s="2778">
        <v>58512.095000000001</v>
      </c>
      <c r="Y677" s="2778">
        <v>58512.095000000001</v>
      </c>
      <c r="Z677" s="2778">
        <v>58512.095000000001</v>
      </c>
      <c r="AA677" s="1202">
        <f>R677/12*$C$3+(S677-R677)/11*8+(T677-S677)/10*7+(U677-T677)/9*6+(V677-U677)/8*5+(W677-V677)/7*4+(X677-W677)/6*3+(Y677-X677)/5*2+(Z677-Y677)/4*1</f>
        <v>43884.071250000001</v>
      </c>
      <c r="AB677" s="270">
        <f>AH677-AG677-AD677</f>
        <v>41928.215329999999</v>
      </c>
      <c r="AC677" s="2717"/>
      <c r="AD677" s="270"/>
      <c r="AE677" s="2930">
        <f>AB677-AA677</f>
        <v>-1955.8559200000018</v>
      </c>
      <c r="AF677" s="2931"/>
      <c r="AG677" s="2779">
        <v>-17.32132</v>
      </c>
      <c r="AH677" s="270">
        <v>41910.894009999996</v>
      </c>
      <c r="AI677" s="1283"/>
      <c r="AJ677" s="2719"/>
      <c r="AK677" s="2742"/>
    </row>
    <row r="678" spans="1:269" ht="29.25" x14ac:dyDescent="0.25">
      <c r="B678" s="411">
        <v>1</v>
      </c>
      <c r="C678" s="779" t="s">
        <v>359</v>
      </c>
      <c r="D678" s="2933"/>
      <c r="E678" s="2933"/>
      <c r="F678" s="2688">
        <f>F679</f>
        <v>1755</v>
      </c>
      <c r="G678" s="803">
        <f>G679</f>
        <v>1316.25</v>
      </c>
      <c r="H678" s="803">
        <f>H679</f>
        <v>1195.5474999999999</v>
      </c>
      <c r="I678" s="782">
        <f t="shared" ref="I678:I687" si="192">H678/G678*100</f>
        <v>90.829819563152896</v>
      </c>
      <c r="J678" s="2868"/>
      <c r="K678" s="2868"/>
      <c r="L678" s="270"/>
      <c r="M678" s="270"/>
      <c r="N678" s="270"/>
      <c r="O678" s="270"/>
      <c r="P678" s="270"/>
      <c r="Q678" s="270"/>
      <c r="R678" s="2778"/>
      <c r="S678" s="2778"/>
      <c r="T678" s="2778"/>
      <c r="U678" s="2778"/>
      <c r="V678" s="2778"/>
      <c r="W678" s="2778"/>
      <c r="X678" s="2778"/>
      <c r="Y678" s="2778"/>
      <c r="Z678" s="2778"/>
      <c r="AA678" s="2716"/>
      <c r="AB678" s="270"/>
      <c r="AC678" s="2717"/>
      <c r="AD678" s="270"/>
      <c r="AE678" s="2930"/>
      <c r="AF678" s="2931"/>
      <c r="AG678" s="2779"/>
      <c r="AH678" s="270"/>
      <c r="AI678" s="1245">
        <f>AI679</f>
        <v>0</v>
      </c>
      <c r="AJ678" s="2719"/>
      <c r="AK678" s="2742"/>
    </row>
    <row r="679" spans="1:269" ht="30" x14ac:dyDescent="0.25">
      <c r="B679" s="411">
        <v>1</v>
      </c>
      <c r="C679" s="1135" t="s">
        <v>348</v>
      </c>
      <c r="D679" s="2933"/>
      <c r="E679" s="2933"/>
      <c r="F679" s="2688">
        <f>F680/4</f>
        <v>1755</v>
      </c>
      <c r="G679" s="332">
        <f>G680/4</f>
        <v>1316.25</v>
      </c>
      <c r="H679" s="332">
        <f>H680/4</f>
        <v>1195.5474999999999</v>
      </c>
      <c r="I679" s="213">
        <f t="shared" si="192"/>
        <v>90.829819563152896</v>
      </c>
      <c r="J679" s="2868"/>
      <c r="K679" s="2868"/>
      <c r="L679" s="270"/>
      <c r="M679" s="270"/>
      <c r="N679" s="270"/>
      <c r="O679" s="270"/>
      <c r="P679" s="270"/>
      <c r="Q679" s="270"/>
      <c r="R679" s="2778"/>
      <c r="S679" s="2778"/>
      <c r="T679" s="2778"/>
      <c r="U679" s="2778"/>
      <c r="V679" s="2778"/>
      <c r="W679" s="2778"/>
      <c r="X679" s="2778"/>
      <c r="Y679" s="2778"/>
      <c r="Z679" s="2778"/>
      <c r="AA679" s="2716"/>
      <c r="AB679" s="270"/>
      <c r="AC679" s="2717"/>
      <c r="AD679" s="270"/>
      <c r="AE679" s="2930"/>
      <c r="AF679" s="2931"/>
      <c r="AG679" s="2779"/>
      <c r="AH679" s="270"/>
      <c r="AI679" s="1244">
        <f>AI680/4</f>
        <v>0</v>
      </c>
      <c r="AJ679" s="2719"/>
      <c r="AK679" s="2742"/>
    </row>
    <row r="680" spans="1:269" ht="30" x14ac:dyDescent="0.25">
      <c r="B680" s="411">
        <v>1</v>
      </c>
      <c r="C680" s="4" t="s">
        <v>374</v>
      </c>
      <c r="D680" s="2933"/>
      <c r="E680" s="2933"/>
      <c r="F680" s="2688">
        <v>7020</v>
      </c>
      <c r="G680" s="332">
        <f>(F680/12*$C$3)</f>
        <v>5265</v>
      </c>
      <c r="H680" s="332">
        <v>4782.1899999999996</v>
      </c>
      <c r="I680" s="213">
        <f t="shared" si="192"/>
        <v>90.829819563152896</v>
      </c>
      <c r="J680" s="2868"/>
      <c r="K680" s="2868"/>
      <c r="L680" s="270"/>
      <c r="M680" s="270"/>
      <c r="N680" s="270"/>
      <c r="O680" s="270"/>
      <c r="P680" s="270"/>
      <c r="Q680" s="270"/>
      <c r="R680" s="2778"/>
      <c r="S680" s="2778"/>
      <c r="T680" s="2778"/>
      <c r="U680" s="2778"/>
      <c r="V680" s="2778"/>
      <c r="W680" s="2778"/>
      <c r="X680" s="2778"/>
      <c r="Y680" s="2778"/>
      <c r="Z680" s="2778"/>
      <c r="AA680" s="2716"/>
      <c r="AB680" s="270"/>
      <c r="AC680" s="2717"/>
      <c r="AD680" s="270"/>
      <c r="AE680" s="2930"/>
      <c r="AF680" s="2931"/>
      <c r="AG680" s="2779"/>
      <c r="AH680" s="270"/>
      <c r="AI680" s="1244"/>
      <c r="AJ680" s="2719"/>
      <c r="AK680" s="2742"/>
    </row>
    <row r="681" spans="1:269" ht="29.25" x14ac:dyDescent="0.25">
      <c r="B681" s="411">
        <v>1</v>
      </c>
      <c r="C681" s="779" t="s">
        <v>360</v>
      </c>
      <c r="D681" s="2933"/>
      <c r="E681" s="2933"/>
      <c r="F681" s="2688">
        <f>F682</f>
        <v>21725</v>
      </c>
      <c r="G681" s="332">
        <f>G682</f>
        <v>16293.75</v>
      </c>
      <c r="H681" s="332">
        <f>H682</f>
        <v>15594.029787234043</v>
      </c>
      <c r="I681" s="213">
        <f t="shared" si="192"/>
        <v>95.705591329399581</v>
      </c>
      <c r="J681" s="2868"/>
      <c r="K681" s="2868"/>
      <c r="L681" s="270"/>
      <c r="M681" s="270"/>
      <c r="N681" s="270"/>
      <c r="O681" s="270"/>
      <c r="P681" s="270"/>
      <c r="Q681" s="270"/>
      <c r="R681" s="2778"/>
      <c r="S681" s="2778"/>
      <c r="T681" s="2778"/>
      <c r="U681" s="2778"/>
      <c r="V681" s="2778"/>
      <c r="W681" s="2778"/>
      <c r="X681" s="2778"/>
      <c r="Y681" s="2778"/>
      <c r="Z681" s="2778"/>
      <c r="AA681" s="2716"/>
      <c r="AB681" s="270"/>
      <c r="AC681" s="2717"/>
      <c r="AD681" s="270"/>
      <c r="AE681" s="2930"/>
      <c r="AF681" s="2931"/>
      <c r="AG681" s="2779"/>
      <c r="AH681" s="270"/>
      <c r="AI681" s="1244">
        <f>AI682</f>
        <v>0</v>
      </c>
      <c r="AJ681" s="2719"/>
      <c r="AK681" s="2742"/>
    </row>
    <row r="682" spans="1:269" x14ac:dyDescent="0.25">
      <c r="B682" s="411">
        <v>1</v>
      </c>
      <c r="C682" s="4" t="s">
        <v>376</v>
      </c>
      <c r="D682" s="2933"/>
      <c r="E682" s="2933"/>
      <c r="F682" s="2688">
        <f>F683/9.4+F684/9.4</f>
        <v>21725</v>
      </c>
      <c r="G682" s="332">
        <f>G683/9.4+G684/9.4</f>
        <v>16293.75</v>
      </c>
      <c r="H682" s="332">
        <f>H683/9.4+H684/9.4</f>
        <v>15594.029787234043</v>
      </c>
      <c r="I682" s="213">
        <f t="shared" si="192"/>
        <v>95.705591329399581</v>
      </c>
      <c r="J682" s="2868"/>
      <c r="K682" s="2868"/>
      <c r="L682" s="270"/>
      <c r="M682" s="270"/>
      <c r="N682" s="270"/>
      <c r="O682" s="270"/>
      <c r="P682" s="270"/>
      <c r="Q682" s="270"/>
      <c r="R682" s="2778"/>
      <c r="S682" s="2778"/>
      <c r="T682" s="2778"/>
      <c r="U682" s="2778"/>
      <c r="V682" s="2778"/>
      <c r="W682" s="2778"/>
      <c r="X682" s="2778"/>
      <c r="Y682" s="2778"/>
      <c r="Z682" s="2778"/>
      <c r="AA682" s="2716"/>
      <c r="AB682" s="270"/>
      <c r="AC682" s="2717"/>
      <c r="AD682" s="270"/>
      <c r="AE682" s="2930"/>
      <c r="AF682" s="2931"/>
      <c r="AG682" s="2779"/>
      <c r="AH682" s="270"/>
      <c r="AI682" s="1244">
        <f>AI683/9.4+AI684/9.4</f>
        <v>0</v>
      </c>
      <c r="AJ682" s="2719"/>
      <c r="AK682" s="2742"/>
    </row>
    <row r="683" spans="1:269" x14ac:dyDescent="0.25">
      <c r="B683" s="411">
        <v>1</v>
      </c>
      <c r="C683" s="795" t="s">
        <v>377</v>
      </c>
      <c r="D683" s="2933"/>
      <c r="E683" s="2933"/>
      <c r="F683" s="2688">
        <v>203415</v>
      </c>
      <c r="G683" s="332">
        <f>(F683/12*$C$3)</f>
        <v>152561.25</v>
      </c>
      <c r="H683" s="332">
        <v>146084.48000000001</v>
      </c>
      <c r="I683" s="213">
        <f t="shared" si="192"/>
        <v>95.754642807397033</v>
      </c>
      <c r="J683" s="2868"/>
      <c r="K683" s="2868"/>
      <c r="L683" s="270"/>
      <c r="M683" s="270"/>
      <c r="N683" s="270"/>
      <c r="O683" s="270"/>
      <c r="P683" s="270"/>
      <c r="Q683" s="270"/>
      <c r="R683" s="2778"/>
      <c r="S683" s="2778"/>
      <c r="T683" s="2778"/>
      <c r="U683" s="2778"/>
      <c r="V683" s="2778"/>
      <c r="W683" s="2778"/>
      <c r="X683" s="2778"/>
      <c r="Y683" s="2778"/>
      <c r="Z683" s="2778"/>
      <c r="AA683" s="2716"/>
      <c r="AB683" s="270"/>
      <c r="AC683" s="2717"/>
      <c r="AD683" s="270"/>
      <c r="AE683" s="2930"/>
      <c r="AF683" s="2931"/>
      <c r="AG683" s="2779"/>
      <c r="AH683" s="270"/>
      <c r="AI683" s="1244"/>
      <c r="AJ683" s="2719"/>
      <c r="AK683" s="2742"/>
    </row>
    <row r="684" spans="1:269" x14ac:dyDescent="0.25">
      <c r="A684" s="411">
        <v>1</v>
      </c>
      <c r="B684" s="411">
        <v>1</v>
      </c>
      <c r="C684" s="795" t="s">
        <v>383</v>
      </c>
      <c r="D684" s="2933"/>
      <c r="E684" s="2933"/>
      <c r="F684" s="2688">
        <v>800</v>
      </c>
      <c r="G684" s="375">
        <f>(F684/12*$C$3)</f>
        <v>600</v>
      </c>
      <c r="H684" s="375">
        <v>499.4</v>
      </c>
      <c r="I684" s="213">
        <f t="shared" si="192"/>
        <v>83.23333333333332</v>
      </c>
      <c r="J684" s="2868"/>
      <c r="K684" s="2868"/>
      <c r="L684" s="270"/>
      <c r="M684" s="270"/>
      <c r="N684" s="270"/>
      <c r="O684" s="270"/>
      <c r="P684" s="270"/>
      <c r="Q684" s="270"/>
      <c r="R684" s="2778"/>
      <c r="S684" s="2778"/>
      <c r="T684" s="2778"/>
      <c r="U684" s="2778"/>
      <c r="V684" s="2778"/>
      <c r="W684" s="2778"/>
      <c r="X684" s="2778"/>
      <c r="Y684" s="2778"/>
      <c r="Z684" s="2778"/>
      <c r="AA684" s="2716"/>
      <c r="AB684" s="270"/>
      <c r="AC684" s="2717"/>
      <c r="AD684" s="270"/>
      <c r="AE684" s="2930"/>
      <c r="AF684" s="2931"/>
      <c r="AG684" s="2779"/>
      <c r="AH684" s="270"/>
      <c r="AI684" s="1283"/>
      <c r="AJ684" s="2719"/>
      <c r="AK684" s="2742"/>
    </row>
    <row r="685" spans="1:269" ht="29.25" x14ac:dyDescent="0.25">
      <c r="B685" s="411">
        <v>1</v>
      </c>
      <c r="C685" s="720" t="s">
        <v>279</v>
      </c>
      <c r="D685" s="2933"/>
      <c r="E685" s="2933"/>
      <c r="F685" s="417">
        <f>F678</f>
        <v>1755</v>
      </c>
      <c r="G685" s="780">
        <f>G678</f>
        <v>1316.25</v>
      </c>
      <c r="H685" s="780">
        <f>H678</f>
        <v>1195.5474999999999</v>
      </c>
      <c r="I685" s="782">
        <f t="shared" si="192"/>
        <v>90.829819563152896</v>
      </c>
      <c r="J685" s="2868"/>
      <c r="K685" s="2868"/>
      <c r="L685" s="270"/>
      <c r="M685" s="270"/>
      <c r="N685" s="270"/>
      <c r="O685" s="270"/>
      <c r="P685" s="270"/>
      <c r="Q685" s="270"/>
      <c r="R685" s="2778"/>
      <c r="S685" s="2778"/>
      <c r="T685" s="2778"/>
      <c r="U685" s="2778"/>
      <c r="V685" s="2778"/>
      <c r="W685" s="2778"/>
      <c r="X685" s="2778"/>
      <c r="Y685" s="2778"/>
      <c r="Z685" s="2778"/>
      <c r="AA685" s="2716"/>
      <c r="AB685" s="270"/>
      <c r="AC685" s="2717"/>
      <c r="AD685" s="270"/>
      <c r="AE685" s="2930"/>
      <c r="AF685" s="2931"/>
      <c r="AG685" s="2779"/>
      <c r="AH685" s="270"/>
      <c r="AI685" s="1306">
        <f>AI678</f>
        <v>0</v>
      </c>
      <c r="AJ685" s="2719"/>
      <c r="AK685" s="2742"/>
    </row>
    <row r="686" spans="1:269" ht="29.25" x14ac:dyDescent="0.25">
      <c r="A686" s="411">
        <v>1</v>
      </c>
      <c r="B686" s="411">
        <v>1</v>
      </c>
      <c r="C686" s="720" t="s">
        <v>280</v>
      </c>
      <c r="D686" s="9"/>
      <c r="E686" s="9"/>
      <c r="F686" s="442">
        <f>F681</f>
        <v>21725</v>
      </c>
      <c r="G686" s="782">
        <f>G681</f>
        <v>16293.75</v>
      </c>
      <c r="H686" s="780">
        <f>H681</f>
        <v>15594.029787234043</v>
      </c>
      <c r="I686" s="782">
        <f t="shared" si="192"/>
        <v>95.705591329399581</v>
      </c>
      <c r="J686" s="2868"/>
      <c r="K686" s="2868"/>
      <c r="L686" s="270"/>
      <c r="M686" s="270"/>
      <c r="N686" s="270"/>
      <c r="O686" s="270"/>
      <c r="P686" s="270"/>
      <c r="Q686" s="270"/>
      <c r="R686" s="2778"/>
      <c r="S686" s="2778"/>
      <c r="T686" s="2778"/>
      <c r="U686" s="2778"/>
      <c r="V686" s="2778"/>
      <c r="W686" s="2778"/>
      <c r="X686" s="2778"/>
      <c r="Y686" s="2778"/>
      <c r="Z686" s="2778"/>
      <c r="AA686" s="2716"/>
      <c r="AB686" s="270"/>
      <c r="AC686" s="2717"/>
      <c r="AD686" s="270"/>
      <c r="AE686" s="2930"/>
      <c r="AF686" s="2931"/>
      <c r="AG686" s="2779"/>
      <c r="AH686" s="270"/>
      <c r="AI686" s="1306">
        <f>AI681</f>
        <v>0</v>
      </c>
      <c r="AJ686" s="2719"/>
      <c r="AK686" s="2742"/>
    </row>
    <row r="687" spans="1:269" s="1178" customFormat="1" x14ac:dyDescent="0.25">
      <c r="A687" s="411">
        <v>1</v>
      </c>
      <c r="B687" s="411">
        <v>1</v>
      </c>
      <c r="C687" s="721" t="s">
        <v>138</v>
      </c>
      <c r="D687" s="4"/>
      <c r="E687" s="4"/>
      <c r="F687" s="442">
        <f>F685+F683/4.2+F684/4.2</f>
        <v>50377.619047619046</v>
      </c>
      <c r="G687" s="1045">
        <f>G685+G683/4.2+G684/4.2</f>
        <v>37783.21428571429</v>
      </c>
      <c r="H687" s="1045">
        <f>H685+H683/4.2+H684/4.2</f>
        <v>36096.471309523811</v>
      </c>
      <c r="I687" s="1045">
        <f t="shared" si="192"/>
        <v>95.535734563408411</v>
      </c>
      <c r="J687" s="2891"/>
      <c r="K687" s="2891"/>
      <c r="L687" s="2867"/>
      <c r="M687" s="2867"/>
      <c r="N687" s="2867"/>
      <c r="O687" s="2867"/>
      <c r="P687" s="2867"/>
      <c r="Q687" s="2867"/>
      <c r="R687" s="608">
        <f t="shared" ref="R687:AA687" si="193">R677</f>
        <v>58512.095000000001</v>
      </c>
      <c r="S687" s="608">
        <f t="shared" si="193"/>
        <v>58512.095000000001</v>
      </c>
      <c r="T687" s="608">
        <f t="shared" si="193"/>
        <v>58512.095000000001</v>
      </c>
      <c r="U687" s="608">
        <f t="shared" si="193"/>
        <v>58512.095000000001</v>
      </c>
      <c r="V687" s="608">
        <f t="shared" si="193"/>
        <v>58512.095000000001</v>
      </c>
      <c r="W687" s="608">
        <f t="shared" ref="W687:X687" si="194">W677</f>
        <v>58512.095000000001</v>
      </c>
      <c r="X687" s="608">
        <f t="shared" si="194"/>
        <v>58512.095000000001</v>
      </c>
      <c r="Y687" s="608">
        <f t="shared" ref="Y687:Z687" si="195">Y677</f>
        <v>58512.095000000001</v>
      </c>
      <c r="Z687" s="608">
        <f t="shared" si="195"/>
        <v>58512.095000000001</v>
      </c>
      <c r="AA687" s="2708">
        <f t="shared" si="193"/>
        <v>43884.071250000001</v>
      </c>
      <c r="AB687" s="2538">
        <f t="shared" ref="AB687:AH687" si="196">AB677</f>
        <v>41928.215329999999</v>
      </c>
      <c r="AC687" s="2709">
        <f t="shared" si="196"/>
        <v>0</v>
      </c>
      <c r="AD687" s="2538">
        <f>AD677</f>
        <v>0</v>
      </c>
      <c r="AE687" s="2247">
        <f t="shared" si="196"/>
        <v>-1955.8559200000018</v>
      </c>
      <c r="AF687" s="2938"/>
      <c r="AG687" s="2710">
        <f t="shared" si="196"/>
        <v>-17.32132</v>
      </c>
      <c r="AH687" s="2538">
        <f t="shared" si="196"/>
        <v>41910.894009999996</v>
      </c>
      <c r="AI687" s="1267">
        <f>AI685+AI683/4.2+AI684/4.2</f>
        <v>0</v>
      </c>
      <c r="AJ687" s="2711">
        <f>AJ677</f>
        <v>0</v>
      </c>
      <c r="AK687" s="2742"/>
      <c r="AL687" s="3646"/>
      <c r="AM687" s="253"/>
      <c r="AN687" s="253"/>
      <c r="AO687" s="253"/>
      <c r="AP687" s="253"/>
      <c r="AQ687" s="253"/>
      <c r="AR687" s="253"/>
      <c r="AS687" s="253"/>
      <c r="AT687" s="253"/>
      <c r="AU687" s="253"/>
      <c r="AV687" s="253"/>
      <c r="AW687" s="253"/>
      <c r="AX687" s="253"/>
      <c r="AY687" s="253"/>
      <c r="AZ687" s="253"/>
      <c r="BA687" s="253"/>
      <c r="BB687" s="253"/>
      <c r="BC687" s="253"/>
      <c r="BD687" s="253"/>
      <c r="BE687" s="253"/>
      <c r="BF687" s="253"/>
      <c r="BG687" s="253"/>
      <c r="BH687" s="253"/>
      <c r="BI687" s="253"/>
      <c r="BJ687" s="253"/>
      <c r="BK687" s="253"/>
      <c r="BL687" s="253"/>
      <c r="BM687" s="253"/>
      <c r="BN687" s="253"/>
      <c r="BO687" s="253"/>
      <c r="BP687" s="253"/>
      <c r="BQ687" s="253"/>
      <c r="BR687" s="253"/>
      <c r="BS687" s="253"/>
      <c r="BT687" s="253"/>
      <c r="BU687" s="253"/>
      <c r="BV687" s="253"/>
      <c r="BW687" s="253"/>
      <c r="BX687" s="253"/>
      <c r="BY687" s="253"/>
      <c r="BZ687" s="253"/>
      <c r="CA687" s="253"/>
      <c r="CB687" s="253"/>
      <c r="CC687" s="253"/>
      <c r="CD687" s="253"/>
      <c r="CE687" s="253"/>
      <c r="CF687" s="253"/>
      <c r="CG687" s="253"/>
      <c r="CH687" s="253"/>
      <c r="CI687" s="253"/>
      <c r="CJ687" s="253"/>
      <c r="CK687" s="253"/>
      <c r="CL687" s="253"/>
      <c r="CM687" s="253"/>
      <c r="CN687" s="253"/>
      <c r="CO687" s="253"/>
      <c r="CP687" s="253"/>
      <c r="CQ687" s="253"/>
      <c r="CR687" s="253"/>
      <c r="CS687" s="253"/>
      <c r="CT687" s="253"/>
      <c r="CU687" s="253"/>
      <c r="CV687" s="253"/>
      <c r="CW687" s="253"/>
      <c r="CX687" s="253"/>
      <c r="CY687" s="253"/>
      <c r="CZ687" s="253"/>
      <c r="DA687" s="253"/>
      <c r="DB687" s="253"/>
      <c r="DC687" s="253"/>
      <c r="DD687" s="253"/>
      <c r="DE687" s="253"/>
      <c r="DF687" s="253"/>
      <c r="DG687" s="253"/>
      <c r="DH687" s="253"/>
      <c r="DI687" s="253"/>
      <c r="DJ687" s="253"/>
      <c r="DK687" s="253"/>
      <c r="DL687" s="253"/>
      <c r="DM687" s="253"/>
      <c r="DN687" s="253"/>
      <c r="DO687" s="253"/>
      <c r="DP687" s="253"/>
      <c r="DQ687" s="253"/>
      <c r="DR687" s="253"/>
      <c r="DS687" s="253"/>
      <c r="DT687" s="253"/>
      <c r="DU687" s="253"/>
      <c r="DV687" s="253"/>
      <c r="DW687" s="253"/>
      <c r="DX687" s="253"/>
      <c r="DY687" s="253"/>
      <c r="DZ687" s="253"/>
      <c r="EA687" s="253"/>
      <c r="EB687" s="253"/>
      <c r="EC687" s="253"/>
      <c r="ED687" s="253"/>
      <c r="EE687" s="253"/>
      <c r="EF687" s="253"/>
      <c r="EG687" s="253"/>
      <c r="EH687" s="253"/>
      <c r="EI687" s="253"/>
      <c r="EJ687" s="253"/>
      <c r="EK687" s="253"/>
      <c r="EL687" s="253"/>
      <c r="EM687" s="253"/>
      <c r="EN687" s="253"/>
      <c r="EO687" s="253"/>
      <c r="EP687" s="253"/>
      <c r="EQ687" s="253"/>
      <c r="ER687" s="253"/>
      <c r="ES687" s="253"/>
      <c r="ET687" s="253"/>
      <c r="EU687" s="253"/>
      <c r="EV687" s="253"/>
      <c r="EW687" s="253"/>
      <c r="EX687" s="253"/>
      <c r="EY687" s="253"/>
      <c r="EZ687" s="253"/>
      <c r="FA687" s="253"/>
      <c r="FB687" s="253"/>
      <c r="FC687" s="253"/>
      <c r="FD687" s="253"/>
      <c r="FE687" s="253"/>
      <c r="FF687" s="253"/>
      <c r="FG687" s="253"/>
      <c r="FH687" s="253"/>
      <c r="FI687" s="253"/>
      <c r="FJ687" s="253"/>
      <c r="FK687" s="253"/>
      <c r="FL687" s="253"/>
      <c r="FM687" s="253"/>
      <c r="FN687" s="253"/>
      <c r="FO687" s="253"/>
      <c r="FP687" s="253"/>
      <c r="FQ687" s="253"/>
      <c r="FR687" s="253"/>
      <c r="FS687" s="253"/>
      <c r="FT687" s="253"/>
      <c r="FU687" s="253"/>
      <c r="FV687" s="253"/>
      <c r="FW687" s="253"/>
      <c r="FX687" s="253"/>
      <c r="FY687" s="253"/>
      <c r="FZ687" s="253"/>
      <c r="GA687" s="253"/>
      <c r="GB687" s="253"/>
      <c r="GC687" s="253"/>
      <c r="GD687" s="253"/>
      <c r="GE687" s="253"/>
      <c r="GF687" s="253"/>
      <c r="GG687" s="253"/>
      <c r="GH687" s="253"/>
      <c r="GI687" s="253"/>
      <c r="GJ687" s="253"/>
      <c r="GK687" s="253"/>
      <c r="GL687" s="253"/>
      <c r="GM687" s="253"/>
      <c r="GN687" s="253"/>
      <c r="GO687" s="253"/>
      <c r="GP687" s="253"/>
      <c r="GQ687" s="253"/>
      <c r="GR687" s="253"/>
      <c r="GS687" s="253"/>
      <c r="GT687" s="253"/>
      <c r="GU687" s="253"/>
      <c r="GV687" s="253"/>
      <c r="GW687" s="253"/>
      <c r="GX687" s="253"/>
      <c r="GY687" s="253"/>
      <c r="GZ687" s="253"/>
      <c r="HA687" s="253"/>
      <c r="HB687" s="253"/>
      <c r="HC687" s="253"/>
      <c r="HD687" s="253"/>
      <c r="HE687" s="253"/>
      <c r="HF687" s="253"/>
      <c r="HG687" s="253"/>
      <c r="HH687" s="253"/>
      <c r="HI687" s="253"/>
      <c r="HJ687" s="253"/>
      <c r="HK687" s="253"/>
      <c r="HL687" s="253"/>
      <c r="HM687" s="253"/>
      <c r="HN687" s="253"/>
      <c r="HO687" s="253"/>
      <c r="HP687" s="253"/>
      <c r="HQ687" s="253"/>
      <c r="HR687" s="253"/>
      <c r="HS687" s="253"/>
      <c r="HT687" s="253"/>
      <c r="HU687" s="253"/>
      <c r="HV687" s="253"/>
      <c r="HW687" s="253"/>
      <c r="HX687" s="253"/>
      <c r="HY687" s="253"/>
      <c r="HZ687" s="253"/>
      <c r="IA687" s="253"/>
      <c r="IB687" s="253"/>
      <c r="IC687" s="253"/>
      <c r="ID687" s="253"/>
      <c r="IE687" s="253"/>
      <c r="IF687" s="253"/>
      <c r="IG687" s="253"/>
      <c r="IH687" s="253"/>
      <c r="II687" s="253"/>
      <c r="IJ687" s="253"/>
      <c r="IK687" s="253"/>
      <c r="IL687" s="253"/>
      <c r="IM687" s="253"/>
      <c r="IN687" s="253"/>
      <c r="IO687" s="253"/>
      <c r="IP687" s="253"/>
      <c r="IQ687" s="253"/>
      <c r="IR687" s="253"/>
      <c r="IS687" s="253"/>
      <c r="IT687" s="253"/>
      <c r="IU687" s="253"/>
      <c r="IV687" s="253"/>
      <c r="IW687" s="253"/>
      <c r="IX687" s="253"/>
      <c r="IY687" s="253"/>
      <c r="IZ687" s="253"/>
      <c r="JA687" s="253"/>
      <c r="JB687" s="253"/>
      <c r="JC687" s="253"/>
      <c r="JD687" s="253"/>
      <c r="JE687" s="253"/>
      <c r="JF687" s="253"/>
      <c r="JG687" s="253"/>
      <c r="JH687" s="253"/>
      <c r="JI687" s="253"/>
    </row>
    <row r="688" spans="1:269" x14ac:dyDescent="0.25">
      <c r="A688" s="411">
        <v>1</v>
      </c>
      <c r="B688" s="411">
        <v>1</v>
      </c>
      <c r="C688" s="2905" t="s">
        <v>314</v>
      </c>
      <c r="D688" s="2905"/>
      <c r="E688" s="2905"/>
      <c r="F688" s="2939"/>
      <c r="G688" s="2909"/>
      <c r="H688" s="2909"/>
      <c r="I688" s="2909"/>
      <c r="J688" s="2908"/>
      <c r="K688" s="2908"/>
      <c r="L688" s="2909"/>
      <c r="M688" s="2909"/>
      <c r="N688" s="2909"/>
      <c r="O688" s="2909"/>
      <c r="P688" s="2909"/>
      <c r="Q688" s="2909"/>
      <c r="R688" s="2910">
        <f t="shared" ref="R688:AA688" si="197">R687</f>
        <v>58512.095000000001</v>
      </c>
      <c r="S688" s="2910">
        <f t="shared" si="197"/>
        <v>58512.095000000001</v>
      </c>
      <c r="T688" s="2910">
        <f t="shared" si="197"/>
        <v>58512.095000000001</v>
      </c>
      <c r="U688" s="2910">
        <f t="shared" si="197"/>
        <v>58512.095000000001</v>
      </c>
      <c r="V688" s="2910">
        <f t="shared" si="197"/>
        <v>58512.095000000001</v>
      </c>
      <c r="W688" s="2910">
        <f t="shared" ref="W688:X688" si="198">W687</f>
        <v>58512.095000000001</v>
      </c>
      <c r="X688" s="2910">
        <f t="shared" si="198"/>
        <v>58512.095000000001</v>
      </c>
      <c r="Y688" s="2910">
        <f t="shared" ref="Y688:Z688" si="199">Y687</f>
        <v>58512.095000000001</v>
      </c>
      <c r="Z688" s="2910">
        <f t="shared" si="199"/>
        <v>58512.095000000001</v>
      </c>
      <c r="AA688" s="1203">
        <f t="shared" si="197"/>
        <v>43884.071250000001</v>
      </c>
      <c r="AB688" s="1480">
        <f t="shared" ref="AB688:AH688" si="200">AB687</f>
        <v>41928.215329999999</v>
      </c>
      <c r="AC688" s="2912">
        <f t="shared" si="200"/>
        <v>0</v>
      </c>
      <c r="AD688" s="1480">
        <f>AD687</f>
        <v>0</v>
      </c>
      <c r="AE688" s="2940">
        <f t="shared" si="200"/>
        <v>-1955.8559200000018</v>
      </c>
      <c r="AF688" s="2941"/>
      <c r="AG688" s="2942">
        <f t="shared" si="200"/>
        <v>-17.32132</v>
      </c>
      <c r="AH688" s="2910">
        <f t="shared" si="200"/>
        <v>41910.894009999996</v>
      </c>
      <c r="AI688" s="2943"/>
      <c r="AJ688" s="2914">
        <f>AJ687</f>
        <v>0</v>
      </c>
      <c r="AK688" s="2742"/>
    </row>
    <row r="689" spans="1:37" x14ac:dyDescent="0.25">
      <c r="A689" s="411">
        <v>1</v>
      </c>
      <c r="B689" s="411">
        <v>1</v>
      </c>
      <c r="C689" s="922"/>
      <c r="D689" s="922"/>
      <c r="E689" s="922"/>
      <c r="F689" s="2768"/>
      <c r="G689" s="2926"/>
      <c r="H689" s="2926"/>
      <c r="I689" s="2926"/>
      <c r="J689" s="2927"/>
      <c r="K689" s="2927"/>
      <c r="L689" s="2926"/>
      <c r="M689" s="2926"/>
      <c r="N689" s="2926"/>
      <c r="O689" s="2926"/>
      <c r="P689" s="2926"/>
      <c r="Q689" s="2926"/>
      <c r="R689" s="564"/>
      <c r="S689" s="564"/>
      <c r="T689" s="564"/>
      <c r="U689" s="564"/>
      <c r="V689" s="564"/>
      <c r="W689" s="564"/>
      <c r="X689" s="564"/>
      <c r="Y689" s="564"/>
      <c r="Z689" s="564"/>
      <c r="AA689" s="2770"/>
      <c r="AB689" s="2771"/>
      <c r="AC689" s="2772"/>
      <c r="AD689" s="2771"/>
      <c r="AE689" s="2936"/>
      <c r="AF689" s="2937"/>
      <c r="AG689" s="2773"/>
      <c r="AH689" s="2771"/>
      <c r="AI689" s="2928"/>
      <c r="AJ689" s="2775"/>
      <c r="AK689" s="2742"/>
    </row>
    <row r="690" spans="1:37" ht="47.25" x14ac:dyDescent="0.25">
      <c r="B690" s="411">
        <v>1</v>
      </c>
      <c r="C690" s="2276" t="s">
        <v>520</v>
      </c>
      <c r="D690" s="1805"/>
      <c r="E690" s="2929"/>
      <c r="F690" s="2866"/>
      <c r="G690" s="2867"/>
      <c r="H690" s="2867"/>
      <c r="I690" s="2867"/>
      <c r="J690" s="2868"/>
      <c r="K690" s="2868"/>
      <c r="L690" s="270"/>
      <c r="M690" s="270"/>
      <c r="N690" s="270"/>
      <c r="O690" s="270"/>
      <c r="P690" s="270"/>
      <c r="Q690" s="270"/>
      <c r="R690" s="2778"/>
      <c r="S690" s="2778"/>
      <c r="T690" s="2778"/>
      <c r="U690" s="2778"/>
      <c r="V690" s="2778"/>
      <c r="W690" s="2778"/>
      <c r="X690" s="2778"/>
      <c r="Y690" s="2778"/>
      <c r="Z690" s="2778"/>
      <c r="AA690" s="2716"/>
      <c r="AB690" s="270"/>
      <c r="AC690" s="2717"/>
      <c r="AD690" s="270"/>
      <c r="AE690" s="2930"/>
      <c r="AF690" s="2931"/>
      <c r="AG690" s="2779"/>
      <c r="AH690" s="270"/>
      <c r="AI690" s="2870"/>
      <c r="AJ690" s="2719"/>
      <c r="AK690" s="2742"/>
    </row>
    <row r="691" spans="1:37" x14ac:dyDescent="0.25">
      <c r="B691" s="411">
        <v>1</v>
      </c>
      <c r="C691" s="792" t="s">
        <v>206</v>
      </c>
      <c r="D691" s="792"/>
      <c r="E691" s="792"/>
      <c r="F691" s="419"/>
      <c r="G691" s="375"/>
      <c r="H691" s="375"/>
      <c r="I691" s="375"/>
      <c r="J691" s="2868"/>
      <c r="K691" s="2868"/>
      <c r="L691" s="270"/>
      <c r="M691" s="270"/>
      <c r="N691" s="270"/>
      <c r="O691" s="270"/>
      <c r="P691" s="270"/>
      <c r="Q691" s="270"/>
      <c r="R691" s="2778">
        <v>11819.867</v>
      </c>
      <c r="S691" s="2778">
        <v>11819.867</v>
      </c>
      <c r="T691" s="2778">
        <v>11819.867</v>
      </c>
      <c r="U691" s="2778">
        <v>11819.867</v>
      </c>
      <c r="V691" s="2778">
        <v>11819.867</v>
      </c>
      <c r="W691" s="2778">
        <v>11819.867</v>
      </c>
      <c r="X691" s="2778">
        <v>11819.867</v>
      </c>
      <c r="Y691" s="2778">
        <v>11819.867</v>
      </c>
      <c r="Z691" s="2778">
        <v>13531.45</v>
      </c>
      <c r="AA691" s="1202">
        <f>R691/12*$C$3+(S691-R691)/11*8+(T691-S691)/10*7+(U691-T691)/9*6+(V691-U691)/8*5+(W691-V691)/7*4+(X691-W691)/6*3+(Y691-X691)/5*2+(Z691-Y691)/4*1</f>
        <v>9292.7960000000003</v>
      </c>
      <c r="AB691" s="270">
        <f>AH691-AG691-AD691</f>
        <v>12185.191569999999</v>
      </c>
      <c r="AC691" s="2717"/>
      <c r="AD691" s="270"/>
      <c r="AE691" s="2930">
        <f>AB691-AA691</f>
        <v>2892.3955699999988</v>
      </c>
      <c r="AF691" s="2931"/>
      <c r="AG691" s="2779">
        <v>-518.90467999999998</v>
      </c>
      <c r="AH691" s="270">
        <v>11666.286889999999</v>
      </c>
      <c r="AI691" s="1283"/>
      <c r="AJ691" s="2719"/>
      <c r="AK691" s="2742"/>
    </row>
    <row r="692" spans="1:37" ht="29.25" x14ac:dyDescent="0.25">
      <c r="B692" s="411">
        <v>1</v>
      </c>
      <c r="C692" s="779" t="s">
        <v>359</v>
      </c>
      <c r="D692" s="2933"/>
      <c r="E692" s="2933"/>
      <c r="F692" s="2688">
        <f>F693</f>
        <v>1990</v>
      </c>
      <c r="G692" s="803">
        <f>G693</f>
        <v>1492.5</v>
      </c>
      <c r="H692" s="803">
        <f>H693</f>
        <v>180.64749999999998</v>
      </c>
      <c r="I692" s="782">
        <f t="shared" ref="I692:I697" si="201">H692/G692*100</f>
        <v>12.103685092127302</v>
      </c>
      <c r="J692" s="2868"/>
      <c r="K692" s="2868"/>
      <c r="L692" s="270"/>
      <c r="M692" s="270"/>
      <c r="N692" s="270"/>
      <c r="O692" s="270"/>
      <c r="P692" s="270"/>
      <c r="Q692" s="270"/>
      <c r="R692" s="2778"/>
      <c r="S692" s="2778"/>
      <c r="T692" s="2778"/>
      <c r="U692" s="2778"/>
      <c r="V692" s="2778"/>
      <c r="W692" s="2778"/>
      <c r="X692" s="2778"/>
      <c r="Y692" s="2778"/>
      <c r="Z692" s="2778"/>
      <c r="AA692" s="2716"/>
      <c r="AB692" s="270"/>
      <c r="AC692" s="2717"/>
      <c r="AD692" s="270"/>
      <c r="AE692" s="2930"/>
      <c r="AF692" s="2931"/>
      <c r="AG692" s="2779"/>
      <c r="AH692" s="270"/>
      <c r="AI692" s="1245">
        <f>AI693</f>
        <v>0</v>
      </c>
      <c r="AJ692" s="2719"/>
      <c r="AK692" s="2742"/>
    </row>
    <row r="693" spans="1:37" ht="30" x14ac:dyDescent="0.25">
      <c r="B693" s="411">
        <v>1</v>
      </c>
      <c r="C693" s="1135" t="s">
        <v>348</v>
      </c>
      <c r="D693" s="2933"/>
      <c r="E693" s="2933"/>
      <c r="F693" s="2688">
        <f>F694/4</f>
        <v>1990</v>
      </c>
      <c r="G693" s="332">
        <f>G694/4</f>
        <v>1492.5</v>
      </c>
      <c r="H693" s="332">
        <f>H694/4</f>
        <v>180.64749999999998</v>
      </c>
      <c r="I693" s="213">
        <f t="shared" si="201"/>
        <v>12.103685092127302</v>
      </c>
      <c r="J693" s="2868"/>
      <c r="K693" s="2868"/>
      <c r="L693" s="270"/>
      <c r="M693" s="270"/>
      <c r="N693" s="270"/>
      <c r="O693" s="270"/>
      <c r="P693" s="270"/>
      <c r="Q693" s="270"/>
      <c r="R693" s="2778"/>
      <c r="S693" s="2778"/>
      <c r="T693" s="2778"/>
      <c r="U693" s="2778"/>
      <c r="V693" s="2778"/>
      <c r="W693" s="2778"/>
      <c r="X693" s="2778"/>
      <c r="Y693" s="2778"/>
      <c r="Z693" s="2778"/>
      <c r="AA693" s="2716"/>
      <c r="AB693" s="270"/>
      <c r="AC693" s="2717"/>
      <c r="AD693" s="270"/>
      <c r="AE693" s="2930"/>
      <c r="AF693" s="2931"/>
      <c r="AG693" s="2779"/>
      <c r="AH693" s="270"/>
      <c r="AI693" s="1244">
        <f>AI694/4</f>
        <v>0</v>
      </c>
      <c r="AJ693" s="2719"/>
      <c r="AK693" s="2742"/>
    </row>
    <row r="694" spans="1:37" ht="30" x14ac:dyDescent="0.25">
      <c r="B694" s="411">
        <v>1</v>
      </c>
      <c r="C694" s="4" t="s">
        <v>374</v>
      </c>
      <c r="D694" s="2933"/>
      <c r="E694" s="2933"/>
      <c r="F694" s="2688">
        <v>7960</v>
      </c>
      <c r="G694" s="332">
        <f>(F694/12*$C$3)</f>
        <v>5970</v>
      </c>
      <c r="H694" s="332">
        <v>722.58999999999992</v>
      </c>
      <c r="I694" s="213">
        <f t="shared" si="201"/>
        <v>12.103685092127302</v>
      </c>
      <c r="J694" s="2868"/>
      <c r="K694" s="2868"/>
      <c r="L694" s="270"/>
      <c r="M694" s="270"/>
      <c r="N694" s="270"/>
      <c r="O694" s="270"/>
      <c r="P694" s="270"/>
      <c r="Q694" s="270"/>
      <c r="R694" s="2778"/>
      <c r="S694" s="2778"/>
      <c r="T694" s="2778"/>
      <c r="U694" s="2778"/>
      <c r="V694" s="2778"/>
      <c r="W694" s="2778"/>
      <c r="X694" s="2778"/>
      <c r="Y694" s="2778"/>
      <c r="Z694" s="2778"/>
      <c r="AA694" s="2716"/>
      <c r="AB694" s="270"/>
      <c r="AC694" s="2717"/>
      <c r="AD694" s="270"/>
      <c r="AE694" s="2930"/>
      <c r="AF694" s="2931"/>
      <c r="AG694" s="2779"/>
      <c r="AH694" s="270"/>
      <c r="AI694" s="1244"/>
      <c r="AJ694" s="2719"/>
      <c r="AK694" s="2742"/>
    </row>
    <row r="695" spans="1:37" ht="29.25" x14ac:dyDescent="0.25">
      <c r="B695" s="411">
        <v>1</v>
      </c>
      <c r="C695" s="779" t="s">
        <v>360</v>
      </c>
      <c r="D695" s="2933"/>
      <c r="E695" s="2933"/>
      <c r="F695" s="2688">
        <f>F697/9.4</f>
        <v>4350</v>
      </c>
      <c r="G695" s="332">
        <f>(F695/12*$C$3)</f>
        <v>3262.5</v>
      </c>
      <c r="H695" s="332">
        <f>H697/9.4</f>
        <v>4589.1265957446803</v>
      </c>
      <c r="I695" s="213">
        <f t="shared" si="201"/>
        <v>140.66288416075651</v>
      </c>
      <c r="J695" s="2868"/>
      <c r="K695" s="2868"/>
      <c r="L695" s="270"/>
      <c r="M695" s="270"/>
      <c r="N695" s="270"/>
      <c r="O695" s="270"/>
      <c r="P695" s="270"/>
      <c r="Q695" s="270"/>
      <c r="R695" s="2778"/>
      <c r="S695" s="2778"/>
      <c r="T695" s="2778"/>
      <c r="U695" s="2778"/>
      <c r="V695" s="2778"/>
      <c r="W695" s="2778"/>
      <c r="X695" s="2778"/>
      <c r="Y695" s="2778"/>
      <c r="Z695" s="2778"/>
      <c r="AA695" s="2716"/>
      <c r="AB695" s="270"/>
      <c r="AC695" s="2717"/>
      <c r="AD695" s="270"/>
      <c r="AE695" s="2930"/>
      <c r="AF695" s="2931"/>
      <c r="AG695" s="2779"/>
      <c r="AH695" s="270"/>
      <c r="AI695" s="1244">
        <f>AI697/9.4</f>
        <v>0</v>
      </c>
      <c r="AJ695" s="2719"/>
      <c r="AK695" s="2742"/>
    </row>
    <row r="696" spans="1:37" x14ac:dyDescent="0.25">
      <c r="B696" s="411">
        <v>1</v>
      </c>
      <c r="C696" s="4" t="s">
        <v>376</v>
      </c>
      <c r="D696" s="2933"/>
      <c r="E696" s="2933"/>
      <c r="F696" s="2688">
        <f>F697/9.4</f>
        <v>4350</v>
      </c>
      <c r="G696" s="332">
        <f>(F696/12*$C$3)</f>
        <v>3262.5</v>
      </c>
      <c r="H696" s="332">
        <f>H697/9.4</f>
        <v>4589.1265957446803</v>
      </c>
      <c r="I696" s="213">
        <f t="shared" si="201"/>
        <v>140.66288416075651</v>
      </c>
      <c r="J696" s="2868"/>
      <c r="K696" s="2868"/>
      <c r="L696" s="270"/>
      <c r="M696" s="270"/>
      <c r="N696" s="270"/>
      <c r="O696" s="270"/>
      <c r="P696" s="270"/>
      <c r="Q696" s="270"/>
      <c r="R696" s="2778"/>
      <c r="S696" s="2778"/>
      <c r="T696" s="2778"/>
      <c r="U696" s="2778"/>
      <c r="V696" s="2778"/>
      <c r="W696" s="2778"/>
      <c r="X696" s="2778"/>
      <c r="Y696" s="2778"/>
      <c r="Z696" s="2778"/>
      <c r="AA696" s="2716"/>
      <c r="AB696" s="270"/>
      <c r="AC696" s="2717"/>
      <c r="AD696" s="270"/>
      <c r="AE696" s="2930"/>
      <c r="AF696" s="2931"/>
      <c r="AG696" s="2779"/>
      <c r="AH696" s="270"/>
      <c r="AI696" s="1244">
        <f>AI697/9.4</f>
        <v>0</v>
      </c>
      <c r="AJ696" s="2719"/>
      <c r="AK696" s="2742"/>
    </row>
    <row r="697" spans="1:37" x14ac:dyDescent="0.25">
      <c r="B697" s="411">
        <v>1</v>
      </c>
      <c r="C697" s="795" t="s">
        <v>377</v>
      </c>
      <c r="D697" s="2933"/>
      <c r="E697" s="2933"/>
      <c r="F697" s="2688">
        <v>40890</v>
      </c>
      <c r="G697" s="332">
        <f>(F697/12*$C$3)</f>
        <v>30667.5</v>
      </c>
      <c r="H697" s="332">
        <v>43137.789999999994</v>
      </c>
      <c r="I697" s="213">
        <f t="shared" si="201"/>
        <v>140.66288416075648</v>
      </c>
      <c r="J697" s="2868"/>
      <c r="K697" s="2868"/>
      <c r="L697" s="270"/>
      <c r="M697" s="270"/>
      <c r="N697" s="270"/>
      <c r="O697" s="270"/>
      <c r="P697" s="270"/>
      <c r="Q697" s="270"/>
      <c r="R697" s="2778"/>
      <c r="S697" s="2778"/>
      <c r="T697" s="2778"/>
      <c r="U697" s="2778"/>
      <c r="V697" s="2778"/>
      <c r="W697" s="2778"/>
      <c r="X697" s="2778"/>
      <c r="Y697" s="2778"/>
      <c r="Z697" s="2778"/>
      <c r="AA697" s="2716"/>
      <c r="AB697" s="270"/>
      <c r="AC697" s="2717"/>
      <c r="AD697" s="270"/>
      <c r="AE697" s="2930"/>
      <c r="AF697" s="2931"/>
      <c r="AG697" s="2779"/>
      <c r="AH697" s="270"/>
      <c r="AI697" s="1244"/>
      <c r="AJ697" s="2719"/>
      <c r="AK697" s="2742"/>
    </row>
    <row r="698" spans="1:37" x14ac:dyDescent="0.25">
      <c r="B698" s="411">
        <v>1</v>
      </c>
      <c r="C698" s="795" t="s">
        <v>383</v>
      </c>
      <c r="D698" s="2933"/>
      <c r="E698" s="2933"/>
      <c r="F698" s="2688"/>
      <c r="G698" s="375"/>
      <c r="H698" s="375"/>
      <c r="I698" s="213"/>
      <c r="J698" s="2868"/>
      <c r="K698" s="2868"/>
      <c r="L698" s="270"/>
      <c r="M698" s="270"/>
      <c r="N698" s="270"/>
      <c r="O698" s="270"/>
      <c r="P698" s="270"/>
      <c r="Q698" s="270"/>
      <c r="R698" s="2778"/>
      <c r="S698" s="2778"/>
      <c r="T698" s="2778"/>
      <c r="U698" s="2778"/>
      <c r="V698" s="2778"/>
      <c r="W698" s="2778"/>
      <c r="X698" s="2778"/>
      <c r="Y698" s="2778"/>
      <c r="Z698" s="2778"/>
      <c r="AA698" s="2716"/>
      <c r="AB698" s="270"/>
      <c r="AC698" s="2717"/>
      <c r="AD698" s="270"/>
      <c r="AE698" s="2930"/>
      <c r="AF698" s="2931"/>
      <c r="AG698" s="2779"/>
      <c r="AH698" s="270"/>
      <c r="AI698" s="1283"/>
      <c r="AJ698" s="2719"/>
      <c r="AK698" s="2742"/>
    </row>
    <row r="699" spans="1:37" ht="29.25" x14ac:dyDescent="0.25">
      <c r="B699" s="411">
        <v>1</v>
      </c>
      <c r="C699" s="720" t="s">
        <v>279</v>
      </c>
      <c r="D699" s="2933"/>
      <c r="E699" s="2933"/>
      <c r="F699" s="417">
        <f>F692</f>
        <v>1990</v>
      </c>
      <c r="G699" s="780">
        <f>G692</f>
        <v>1492.5</v>
      </c>
      <c r="H699" s="780">
        <f>H692</f>
        <v>180.64749999999998</v>
      </c>
      <c r="I699" s="782">
        <f>H699/G699*100</f>
        <v>12.103685092127302</v>
      </c>
      <c r="J699" s="2868"/>
      <c r="K699" s="2868"/>
      <c r="L699" s="270"/>
      <c r="M699" s="270"/>
      <c r="N699" s="270"/>
      <c r="O699" s="270"/>
      <c r="P699" s="270"/>
      <c r="Q699" s="270"/>
      <c r="R699" s="2778"/>
      <c r="S699" s="2778"/>
      <c r="T699" s="2778"/>
      <c r="U699" s="2778"/>
      <c r="V699" s="2778"/>
      <c r="W699" s="2778"/>
      <c r="X699" s="2778"/>
      <c r="Y699" s="2778"/>
      <c r="Z699" s="2778"/>
      <c r="AA699" s="2716"/>
      <c r="AB699" s="270"/>
      <c r="AC699" s="2717"/>
      <c r="AD699" s="270"/>
      <c r="AE699" s="2930"/>
      <c r="AF699" s="2931"/>
      <c r="AG699" s="2779"/>
      <c r="AH699" s="270"/>
      <c r="AI699" s="1306">
        <f>AI692</f>
        <v>0</v>
      </c>
      <c r="AJ699" s="2719"/>
      <c r="AK699" s="2742"/>
    </row>
    <row r="700" spans="1:37" ht="29.25" x14ac:dyDescent="0.25">
      <c r="B700" s="411">
        <v>1</v>
      </c>
      <c r="C700" s="720" t="s">
        <v>280</v>
      </c>
      <c r="D700" s="9"/>
      <c r="E700" s="9"/>
      <c r="F700" s="442">
        <f>F695</f>
        <v>4350</v>
      </c>
      <c r="G700" s="782">
        <f>G695</f>
        <v>3262.5</v>
      </c>
      <c r="H700" s="780">
        <f>H695</f>
        <v>4589.1265957446803</v>
      </c>
      <c r="I700" s="782">
        <f>H700/G700*100</f>
        <v>140.66288416075651</v>
      </c>
      <c r="J700" s="2868"/>
      <c r="K700" s="2868"/>
      <c r="L700" s="270"/>
      <c r="M700" s="270"/>
      <c r="N700" s="270"/>
      <c r="O700" s="270"/>
      <c r="P700" s="270"/>
      <c r="Q700" s="270"/>
      <c r="R700" s="2778"/>
      <c r="S700" s="2778"/>
      <c r="T700" s="2778"/>
      <c r="U700" s="2778"/>
      <c r="V700" s="2778"/>
      <c r="W700" s="2778"/>
      <c r="X700" s="2778"/>
      <c r="Y700" s="2778"/>
      <c r="Z700" s="2778"/>
      <c r="AA700" s="2716"/>
      <c r="AB700" s="270"/>
      <c r="AC700" s="2717"/>
      <c r="AD700" s="270"/>
      <c r="AE700" s="2930"/>
      <c r="AF700" s="2931"/>
      <c r="AG700" s="2779"/>
      <c r="AH700" s="270"/>
      <c r="AI700" s="1306">
        <f>AI695</f>
        <v>0</v>
      </c>
      <c r="AJ700" s="2719"/>
      <c r="AK700" s="2742"/>
    </row>
    <row r="701" spans="1:37" x14ac:dyDescent="0.25">
      <c r="B701" s="411">
        <v>1</v>
      </c>
      <c r="C701" s="721" t="s">
        <v>138</v>
      </c>
      <c r="D701" s="4"/>
      <c r="E701" s="4"/>
      <c r="F701" s="442">
        <f>F699+F697/4.2</f>
        <v>11725.714285714284</v>
      </c>
      <c r="G701" s="1045">
        <f>G699+G697/4.2</f>
        <v>8794.2857142857138</v>
      </c>
      <c r="H701" s="1045">
        <f>H699+H697/4.2</f>
        <v>10451.549880952378</v>
      </c>
      <c r="I701" s="1045">
        <f>H701/G701*100</f>
        <v>118.84478422135582</v>
      </c>
      <c r="J701" s="2891"/>
      <c r="K701" s="2891"/>
      <c r="L701" s="2867"/>
      <c r="M701" s="2867"/>
      <c r="N701" s="2867"/>
      <c r="O701" s="2867"/>
      <c r="P701" s="2867"/>
      <c r="Q701" s="2867"/>
      <c r="R701" s="608">
        <f t="shared" ref="R701:AE701" si="202">R691</f>
        <v>11819.867</v>
      </c>
      <c r="S701" s="608">
        <f t="shared" ref="S701:T701" si="203">S691</f>
        <v>11819.867</v>
      </c>
      <c r="T701" s="608">
        <f t="shared" si="203"/>
        <v>11819.867</v>
      </c>
      <c r="U701" s="608">
        <f t="shared" ref="U701:V701" si="204">U691</f>
        <v>11819.867</v>
      </c>
      <c r="V701" s="608">
        <f t="shared" si="204"/>
        <v>11819.867</v>
      </c>
      <c r="W701" s="608">
        <f t="shared" ref="W701:X701" si="205">W691</f>
        <v>11819.867</v>
      </c>
      <c r="X701" s="608">
        <f t="shared" si="205"/>
        <v>11819.867</v>
      </c>
      <c r="Y701" s="608">
        <f t="shared" ref="Y701:Z701" si="206">Y691</f>
        <v>11819.867</v>
      </c>
      <c r="Z701" s="608">
        <f t="shared" si="206"/>
        <v>13531.45</v>
      </c>
      <c r="AA701" s="2708">
        <f t="shared" si="202"/>
        <v>9292.7960000000003</v>
      </c>
      <c r="AB701" s="2538">
        <f t="shared" si="202"/>
        <v>12185.191569999999</v>
      </c>
      <c r="AC701" s="2709">
        <f t="shared" si="202"/>
        <v>0</v>
      </c>
      <c r="AD701" s="2538">
        <f t="shared" si="202"/>
        <v>0</v>
      </c>
      <c r="AE701" s="2247">
        <f t="shared" si="202"/>
        <v>2892.3955699999988</v>
      </c>
      <c r="AF701" s="2938"/>
      <c r="AG701" s="2710">
        <f>AG691</f>
        <v>-518.90467999999998</v>
      </c>
      <c r="AH701" s="2538">
        <f>AH691</f>
        <v>11666.286889999999</v>
      </c>
      <c r="AI701" s="1267">
        <f>AI699+AI697/4.2</f>
        <v>0</v>
      </c>
      <c r="AJ701" s="2711"/>
      <c r="AK701" s="2742"/>
    </row>
    <row r="702" spans="1:37" x14ac:dyDescent="0.25">
      <c r="B702" s="411">
        <v>1</v>
      </c>
      <c r="C702" s="2905" t="s">
        <v>314</v>
      </c>
      <c r="D702" s="2905"/>
      <c r="E702" s="2905"/>
      <c r="F702" s="2939"/>
      <c r="G702" s="2909"/>
      <c r="H702" s="2909"/>
      <c r="I702" s="2909"/>
      <c r="J702" s="2908"/>
      <c r="K702" s="2908"/>
      <c r="L702" s="2909"/>
      <c r="M702" s="2909"/>
      <c r="N702" s="2909"/>
      <c r="O702" s="2909"/>
      <c r="P702" s="2909"/>
      <c r="Q702" s="2909"/>
      <c r="R702" s="2910">
        <f t="shared" ref="R702:AE702" si="207">R701</f>
        <v>11819.867</v>
      </c>
      <c r="S702" s="2910">
        <f t="shared" ref="S702:T702" si="208">S701</f>
        <v>11819.867</v>
      </c>
      <c r="T702" s="2910">
        <f t="shared" si="208"/>
        <v>11819.867</v>
      </c>
      <c r="U702" s="2910">
        <f t="shared" ref="U702:V702" si="209">U701</f>
        <v>11819.867</v>
      </c>
      <c r="V702" s="2910">
        <f t="shared" si="209"/>
        <v>11819.867</v>
      </c>
      <c r="W702" s="2910">
        <f t="shared" ref="W702:X702" si="210">W701</f>
        <v>11819.867</v>
      </c>
      <c r="X702" s="2910">
        <f t="shared" si="210"/>
        <v>11819.867</v>
      </c>
      <c r="Y702" s="2910">
        <f t="shared" ref="Y702:Z702" si="211">Y701</f>
        <v>11819.867</v>
      </c>
      <c r="Z702" s="2910">
        <f t="shared" si="211"/>
        <v>13531.45</v>
      </c>
      <c r="AA702" s="1203">
        <f t="shared" si="207"/>
        <v>9292.7960000000003</v>
      </c>
      <c r="AB702" s="1480">
        <f t="shared" si="207"/>
        <v>12185.191569999999</v>
      </c>
      <c r="AC702" s="2912">
        <f t="shared" si="207"/>
        <v>0</v>
      </c>
      <c r="AD702" s="1480">
        <f t="shared" si="207"/>
        <v>0</v>
      </c>
      <c r="AE702" s="2940">
        <f t="shared" si="207"/>
        <v>2892.3955699999988</v>
      </c>
      <c r="AF702" s="2941"/>
      <c r="AG702" s="2942">
        <f>AG701</f>
        <v>-518.90467999999998</v>
      </c>
      <c r="AH702" s="2910">
        <f>AH701</f>
        <v>11666.286889999999</v>
      </c>
      <c r="AI702" s="2943"/>
      <c r="AJ702" s="2914">
        <f>AJ701</f>
        <v>0</v>
      </c>
      <c r="AK702" s="2742"/>
    </row>
    <row r="703" spans="1:37" ht="47.25" x14ac:dyDescent="0.25">
      <c r="A703" s="411">
        <v>1</v>
      </c>
      <c r="B703" s="411">
        <v>1</v>
      </c>
      <c r="C703" s="2276" t="s">
        <v>488</v>
      </c>
      <c r="D703" s="1450"/>
      <c r="E703" s="1560"/>
      <c r="F703" s="2866"/>
      <c r="G703" s="2867"/>
      <c r="H703" s="2867"/>
      <c r="I703" s="2867"/>
      <c r="J703" s="2868"/>
      <c r="K703" s="2868"/>
      <c r="L703" s="270"/>
      <c r="M703" s="270"/>
      <c r="N703" s="270"/>
      <c r="O703" s="270"/>
      <c r="P703" s="270"/>
      <c r="Q703" s="270"/>
      <c r="R703" s="2778"/>
      <c r="S703" s="2778"/>
      <c r="T703" s="2778"/>
      <c r="U703" s="2778"/>
      <c r="V703" s="2778"/>
      <c r="W703" s="2778"/>
      <c r="X703" s="2778"/>
      <c r="Y703" s="2778"/>
      <c r="Z703" s="2778"/>
      <c r="AA703" s="2716"/>
      <c r="AB703" s="270"/>
      <c r="AC703" s="2717"/>
      <c r="AD703" s="270"/>
      <c r="AE703" s="2930"/>
      <c r="AF703" s="2931"/>
      <c r="AG703" s="2779"/>
      <c r="AH703" s="270"/>
      <c r="AI703" s="2870"/>
      <c r="AJ703" s="2719"/>
      <c r="AK703" s="2742"/>
    </row>
    <row r="704" spans="1:37" x14ac:dyDescent="0.25">
      <c r="A704" s="411">
        <v>1</v>
      </c>
      <c r="B704" s="411">
        <v>1</v>
      </c>
      <c r="C704" s="792" t="s">
        <v>206</v>
      </c>
      <c r="D704" s="792"/>
      <c r="E704" s="792"/>
      <c r="F704" s="419"/>
      <c r="G704" s="375"/>
      <c r="H704" s="375"/>
      <c r="I704" s="375"/>
      <c r="J704" s="2868"/>
      <c r="K704" s="2868"/>
      <c r="L704" s="270"/>
      <c r="M704" s="270"/>
      <c r="N704" s="270"/>
      <c r="O704" s="270"/>
      <c r="P704" s="270"/>
      <c r="Q704" s="270"/>
      <c r="R704" s="2778">
        <v>62204.228000000003</v>
      </c>
      <c r="S704" s="2778">
        <v>62204.228000000003</v>
      </c>
      <c r="T704" s="2778">
        <v>62204.228000000003</v>
      </c>
      <c r="U704" s="2778">
        <v>62204.228000000003</v>
      </c>
      <c r="V704" s="2778">
        <v>62204.228000000003</v>
      </c>
      <c r="W704" s="2778">
        <v>62204.228000000003</v>
      </c>
      <c r="X704" s="2778">
        <v>62204.228000000003</v>
      </c>
      <c r="Y704" s="2778">
        <v>62204.228000000003</v>
      </c>
      <c r="Z704" s="2778">
        <v>62204.228000000003</v>
      </c>
      <c r="AA704" s="1202">
        <f>R704/12*$C$3+(S704-R704)/11*8+(T704-S704)/10*7+(U704-T704)/9*6+(V704-U704)/8*5+(W704-V704)/7*4+(X704-W704)/6*3+(Y704-X704)/5*2+(Z704-Y704)/4*1</f>
        <v>46653.171000000002</v>
      </c>
      <c r="AB704" s="270">
        <f>AH704-AG704-AD704</f>
        <v>46955.566749999998</v>
      </c>
      <c r="AC704" s="2717"/>
      <c r="AD704" s="270"/>
      <c r="AE704" s="2930">
        <f>AB704-AA704</f>
        <v>302.39574999999604</v>
      </c>
      <c r="AF704" s="2931"/>
      <c r="AG704" s="2779">
        <v>-13.269450000000001</v>
      </c>
      <c r="AH704" s="270">
        <v>46942.297299999998</v>
      </c>
      <c r="AI704" s="1283"/>
      <c r="AJ704" s="2719"/>
      <c r="AK704" s="2742"/>
    </row>
    <row r="705" spans="1:269" ht="29.25" x14ac:dyDescent="0.25">
      <c r="A705" s="411">
        <v>1</v>
      </c>
      <c r="B705" s="411">
        <v>1</v>
      </c>
      <c r="C705" s="779" t="s">
        <v>359</v>
      </c>
      <c r="D705" s="2933"/>
      <c r="E705" s="2933"/>
      <c r="F705" s="2688">
        <f>F706</f>
        <v>10766</v>
      </c>
      <c r="G705" s="803">
        <f>G706</f>
        <v>8074.5</v>
      </c>
      <c r="H705" s="803">
        <f>H706</f>
        <v>6854.8949999999995</v>
      </c>
      <c r="I705" s="782">
        <f t="shared" ref="I705:I714" si="212">H705/G705*100</f>
        <v>84.895597250603743</v>
      </c>
      <c r="J705" s="2868"/>
      <c r="K705" s="2868"/>
      <c r="L705" s="270"/>
      <c r="M705" s="270"/>
      <c r="N705" s="270"/>
      <c r="O705" s="270"/>
      <c r="P705" s="270"/>
      <c r="Q705" s="270"/>
      <c r="R705" s="2778"/>
      <c r="S705" s="2778"/>
      <c r="T705" s="2778"/>
      <c r="U705" s="2778"/>
      <c r="V705" s="2778"/>
      <c r="W705" s="2778"/>
      <c r="X705" s="2778"/>
      <c r="Y705" s="2778"/>
      <c r="Z705" s="2778"/>
      <c r="AA705" s="2716"/>
      <c r="AB705" s="270"/>
      <c r="AC705" s="2717"/>
      <c r="AD705" s="270"/>
      <c r="AE705" s="2930"/>
      <c r="AF705" s="2931"/>
      <c r="AG705" s="2779"/>
      <c r="AH705" s="270"/>
      <c r="AI705" s="1245">
        <f>AI706</f>
        <v>0</v>
      </c>
      <c r="AJ705" s="2719"/>
      <c r="AK705" s="2742"/>
    </row>
    <row r="706" spans="1:269" ht="30" x14ac:dyDescent="0.25">
      <c r="B706" s="411">
        <v>1</v>
      </c>
      <c r="C706" s="1135" t="s">
        <v>348</v>
      </c>
      <c r="D706" s="2933"/>
      <c r="E706" s="2933"/>
      <c r="F706" s="2688">
        <f>F707/4</f>
        <v>10766</v>
      </c>
      <c r="G706" s="332">
        <f>G707/4</f>
        <v>8074.5</v>
      </c>
      <c r="H706" s="332">
        <f>H707/4</f>
        <v>6854.8949999999995</v>
      </c>
      <c r="I706" s="213">
        <f t="shared" si="212"/>
        <v>84.895597250603743</v>
      </c>
      <c r="J706" s="2868"/>
      <c r="K706" s="2868"/>
      <c r="L706" s="270"/>
      <c r="M706" s="270"/>
      <c r="N706" s="270"/>
      <c r="O706" s="270"/>
      <c r="P706" s="270"/>
      <c r="Q706" s="270"/>
      <c r="R706" s="2778"/>
      <c r="S706" s="2778"/>
      <c r="T706" s="2778"/>
      <c r="U706" s="2778"/>
      <c r="V706" s="2778"/>
      <c r="W706" s="2778"/>
      <c r="X706" s="2778"/>
      <c r="Y706" s="2778"/>
      <c r="Z706" s="2778"/>
      <c r="AA706" s="2716"/>
      <c r="AB706" s="270"/>
      <c r="AC706" s="2717"/>
      <c r="AD706" s="270"/>
      <c r="AE706" s="2930"/>
      <c r="AF706" s="2931"/>
      <c r="AG706" s="2779"/>
      <c r="AH706" s="270"/>
      <c r="AI706" s="1244">
        <f>AI707/4</f>
        <v>0</v>
      </c>
      <c r="AJ706" s="2719"/>
      <c r="AK706" s="2742"/>
    </row>
    <row r="707" spans="1:269" ht="30" x14ac:dyDescent="0.25">
      <c r="B707" s="411">
        <v>1</v>
      </c>
      <c r="C707" s="4" t="s">
        <v>374</v>
      </c>
      <c r="D707" s="2933"/>
      <c r="E707" s="2933"/>
      <c r="F707" s="2688">
        <v>43064</v>
      </c>
      <c r="G707" s="332">
        <f>(F707/12*$C$3)</f>
        <v>32298</v>
      </c>
      <c r="H707" s="332">
        <v>27419.579999999998</v>
      </c>
      <c r="I707" s="213">
        <f t="shared" si="212"/>
        <v>84.895597250603743</v>
      </c>
      <c r="J707" s="2868"/>
      <c r="K707" s="2868"/>
      <c r="L707" s="270"/>
      <c r="M707" s="270"/>
      <c r="N707" s="270"/>
      <c r="O707" s="270"/>
      <c r="P707" s="270"/>
      <c r="Q707" s="270"/>
      <c r="R707" s="2778"/>
      <c r="S707" s="2778"/>
      <c r="T707" s="2778"/>
      <c r="U707" s="2778"/>
      <c r="V707" s="2778"/>
      <c r="W707" s="2778"/>
      <c r="X707" s="2778"/>
      <c r="Y707" s="2778"/>
      <c r="Z707" s="2778"/>
      <c r="AA707" s="2716"/>
      <c r="AB707" s="270"/>
      <c r="AC707" s="2717"/>
      <c r="AD707" s="270"/>
      <c r="AE707" s="2930"/>
      <c r="AF707" s="2931"/>
      <c r="AG707" s="2779"/>
      <c r="AH707" s="270"/>
      <c r="AI707" s="1244"/>
      <c r="AJ707" s="2719"/>
      <c r="AK707" s="2742"/>
    </row>
    <row r="708" spans="1:269" ht="29.25" x14ac:dyDescent="0.25">
      <c r="B708" s="411">
        <v>1</v>
      </c>
      <c r="C708" s="779" t="s">
        <v>360</v>
      </c>
      <c r="D708" s="2933"/>
      <c r="E708" s="2933"/>
      <c r="F708" s="2688">
        <f>F709</f>
        <v>19308.510638297874</v>
      </c>
      <c r="G708" s="332">
        <f>(F708/12*$C$3)</f>
        <v>14481.382978723406</v>
      </c>
      <c r="H708" s="332">
        <f>H709</f>
        <v>15117.140425531914</v>
      </c>
      <c r="I708" s="213">
        <f t="shared" si="212"/>
        <v>104.39017079889805</v>
      </c>
      <c r="J708" s="2868"/>
      <c r="K708" s="2868"/>
      <c r="L708" s="270"/>
      <c r="M708" s="270"/>
      <c r="N708" s="270"/>
      <c r="O708" s="270"/>
      <c r="P708" s="270"/>
      <c r="Q708" s="270"/>
      <c r="R708" s="2778"/>
      <c r="S708" s="2778"/>
      <c r="T708" s="2778"/>
      <c r="U708" s="2778"/>
      <c r="V708" s="2778"/>
      <c r="W708" s="2778"/>
      <c r="X708" s="2778"/>
      <c r="Y708" s="2778"/>
      <c r="Z708" s="2778"/>
      <c r="AA708" s="2716"/>
      <c r="AB708" s="270"/>
      <c r="AC708" s="2717"/>
      <c r="AD708" s="270"/>
      <c r="AE708" s="2930"/>
      <c r="AF708" s="2931"/>
      <c r="AG708" s="2779"/>
      <c r="AH708" s="270"/>
      <c r="AI708" s="1244">
        <f>AI709</f>
        <v>0</v>
      </c>
      <c r="AJ708" s="2719"/>
      <c r="AK708" s="2742"/>
    </row>
    <row r="709" spans="1:269" x14ac:dyDescent="0.25">
      <c r="B709" s="411">
        <v>1</v>
      </c>
      <c r="C709" s="4" t="s">
        <v>376</v>
      </c>
      <c r="D709" s="2933"/>
      <c r="E709" s="2933"/>
      <c r="F709" s="2688">
        <f>F710/9.4+F711/9.4</f>
        <v>19308.510638297874</v>
      </c>
      <c r="G709" s="332">
        <f>(F709/12*$C$3)</f>
        <v>14481.382978723406</v>
      </c>
      <c r="H709" s="332">
        <f>H710/9.4+H711/9.4</f>
        <v>15117.140425531914</v>
      </c>
      <c r="I709" s="213">
        <f t="shared" si="212"/>
        <v>104.39017079889805</v>
      </c>
      <c r="J709" s="2868"/>
      <c r="K709" s="2868"/>
      <c r="L709" s="270"/>
      <c r="M709" s="270"/>
      <c r="N709" s="270"/>
      <c r="O709" s="270"/>
      <c r="P709" s="270"/>
      <c r="Q709" s="270"/>
      <c r="R709" s="2778"/>
      <c r="S709" s="2778"/>
      <c r="T709" s="2778"/>
      <c r="U709" s="2778"/>
      <c r="V709" s="2778"/>
      <c r="W709" s="2778"/>
      <c r="X709" s="2778"/>
      <c r="Y709" s="2778"/>
      <c r="Z709" s="2778"/>
      <c r="AA709" s="2716"/>
      <c r="AB709" s="270"/>
      <c r="AC709" s="2717"/>
      <c r="AD709" s="270"/>
      <c r="AE709" s="2930"/>
      <c r="AF709" s="2931"/>
      <c r="AG709" s="2779"/>
      <c r="AH709" s="270"/>
      <c r="AI709" s="1244">
        <f>AI710/9.4+AI711/9.4</f>
        <v>0</v>
      </c>
      <c r="AJ709" s="2719"/>
      <c r="AK709" s="2742"/>
    </row>
    <row r="710" spans="1:269" x14ac:dyDescent="0.25">
      <c r="B710" s="411">
        <v>1</v>
      </c>
      <c r="C710" s="795" t="s">
        <v>377</v>
      </c>
      <c r="D710" s="2933"/>
      <c r="E710" s="2933"/>
      <c r="F710" s="2688">
        <v>177500</v>
      </c>
      <c r="G710" s="332">
        <f>(F710/12*$C$3)</f>
        <v>133125</v>
      </c>
      <c r="H710" s="332">
        <v>139288.95000000001</v>
      </c>
      <c r="I710" s="213">
        <f t="shared" si="212"/>
        <v>104.6301971830986</v>
      </c>
      <c r="J710" s="2868"/>
      <c r="K710" s="2868"/>
      <c r="L710" s="270"/>
      <c r="M710" s="270"/>
      <c r="N710" s="270"/>
      <c r="O710" s="270"/>
      <c r="P710" s="270"/>
      <c r="Q710" s="270"/>
      <c r="R710" s="2778"/>
      <c r="S710" s="2778"/>
      <c r="T710" s="2778"/>
      <c r="U710" s="2778"/>
      <c r="V710" s="2778"/>
      <c r="W710" s="2778"/>
      <c r="X710" s="2778"/>
      <c r="Y710" s="2778"/>
      <c r="Z710" s="2778"/>
      <c r="AA710" s="2716"/>
      <c r="AB710" s="270"/>
      <c r="AC710" s="2717"/>
      <c r="AD710" s="270"/>
      <c r="AE710" s="2930"/>
      <c r="AF710" s="2931"/>
      <c r="AG710" s="2779"/>
      <c r="AH710" s="270"/>
      <c r="AI710" s="1244"/>
      <c r="AJ710" s="2719"/>
      <c r="AK710" s="2742"/>
    </row>
    <row r="711" spans="1:269" x14ac:dyDescent="0.25">
      <c r="A711" s="411">
        <v>1</v>
      </c>
      <c r="B711" s="411">
        <v>1</v>
      </c>
      <c r="C711" s="795" t="s">
        <v>383</v>
      </c>
      <c r="D711" s="2933"/>
      <c r="E711" s="2933"/>
      <c r="F711" s="2688">
        <v>4000</v>
      </c>
      <c r="G711" s="375">
        <f>(F711/12*$C$3)</f>
        <v>3000</v>
      </c>
      <c r="H711" s="375">
        <v>2812.1699999999996</v>
      </c>
      <c r="I711" s="213">
        <f t="shared" si="212"/>
        <v>93.73899999999999</v>
      </c>
      <c r="J711" s="2868"/>
      <c r="K711" s="2868"/>
      <c r="L711" s="270"/>
      <c r="M711" s="270"/>
      <c r="N711" s="270"/>
      <c r="O711" s="270"/>
      <c r="P711" s="270"/>
      <c r="Q711" s="270"/>
      <c r="R711" s="2778"/>
      <c r="S711" s="2778"/>
      <c r="T711" s="2778"/>
      <c r="U711" s="2778"/>
      <c r="V711" s="2778"/>
      <c r="W711" s="2778"/>
      <c r="X711" s="2778"/>
      <c r="Y711" s="2778"/>
      <c r="Z711" s="2778"/>
      <c r="AA711" s="2716"/>
      <c r="AB711" s="270"/>
      <c r="AC711" s="2717"/>
      <c r="AD711" s="270"/>
      <c r="AE711" s="2930"/>
      <c r="AF711" s="2931"/>
      <c r="AG711" s="2779"/>
      <c r="AH711" s="270"/>
      <c r="AI711" s="1283"/>
      <c r="AJ711" s="2719"/>
      <c r="AK711" s="2742"/>
    </row>
    <row r="712" spans="1:269" ht="29.25" x14ac:dyDescent="0.25">
      <c r="A712" s="411">
        <v>1</v>
      </c>
      <c r="B712" s="411">
        <v>1</v>
      </c>
      <c r="C712" s="720" t="s">
        <v>279</v>
      </c>
      <c r="D712" s="2933"/>
      <c r="E712" s="2933"/>
      <c r="F712" s="417">
        <f>F705</f>
        <v>10766</v>
      </c>
      <c r="G712" s="780">
        <f>G705</f>
        <v>8074.5</v>
      </c>
      <c r="H712" s="780">
        <f>H705</f>
        <v>6854.8949999999995</v>
      </c>
      <c r="I712" s="782">
        <f t="shared" si="212"/>
        <v>84.895597250603743</v>
      </c>
      <c r="J712" s="2868"/>
      <c r="K712" s="2868"/>
      <c r="L712" s="270"/>
      <c r="M712" s="270"/>
      <c r="N712" s="270"/>
      <c r="O712" s="270"/>
      <c r="P712" s="270"/>
      <c r="Q712" s="270"/>
      <c r="R712" s="2778"/>
      <c r="S712" s="2778"/>
      <c r="T712" s="2778"/>
      <c r="U712" s="2778"/>
      <c r="V712" s="2778"/>
      <c r="W712" s="2778"/>
      <c r="X712" s="2778"/>
      <c r="Y712" s="2778"/>
      <c r="Z712" s="2778"/>
      <c r="AA712" s="2716"/>
      <c r="AB712" s="270"/>
      <c r="AC712" s="2717"/>
      <c r="AD712" s="270"/>
      <c r="AE712" s="2930"/>
      <c r="AF712" s="2931"/>
      <c r="AG712" s="2779"/>
      <c r="AH712" s="270"/>
      <c r="AI712" s="1306">
        <f>AI705</f>
        <v>0</v>
      </c>
      <c r="AJ712" s="2719"/>
      <c r="AK712" s="2742"/>
    </row>
    <row r="713" spans="1:269" ht="29.25" x14ac:dyDescent="0.25">
      <c r="B713" s="411">
        <v>1</v>
      </c>
      <c r="C713" s="720" t="s">
        <v>280</v>
      </c>
      <c r="D713" s="9"/>
      <c r="E713" s="9"/>
      <c r="F713" s="442">
        <f>F708</f>
        <v>19308.510638297874</v>
      </c>
      <c r="G713" s="782">
        <f>G708</f>
        <v>14481.382978723406</v>
      </c>
      <c r="H713" s="780">
        <f>H708</f>
        <v>15117.140425531914</v>
      </c>
      <c r="I713" s="782">
        <f t="shared" si="212"/>
        <v>104.39017079889805</v>
      </c>
      <c r="J713" s="2868"/>
      <c r="K713" s="2868"/>
      <c r="L713" s="270"/>
      <c r="M713" s="270"/>
      <c r="N713" s="270"/>
      <c r="O713" s="270"/>
      <c r="P713" s="270"/>
      <c r="Q713" s="270"/>
      <c r="R713" s="2778"/>
      <c r="S713" s="2778"/>
      <c r="T713" s="2778"/>
      <c r="U713" s="2778"/>
      <c r="V713" s="2778"/>
      <c r="W713" s="2778"/>
      <c r="X713" s="2778"/>
      <c r="Y713" s="2778"/>
      <c r="Z713" s="2778"/>
      <c r="AA713" s="2716"/>
      <c r="AB713" s="270"/>
      <c r="AC713" s="2717"/>
      <c r="AD713" s="270"/>
      <c r="AE713" s="2930"/>
      <c r="AF713" s="2931"/>
      <c r="AG713" s="2779"/>
      <c r="AH713" s="270"/>
      <c r="AI713" s="1306">
        <f>AI708</f>
        <v>0</v>
      </c>
      <c r="AJ713" s="2719"/>
      <c r="AK713" s="2742"/>
    </row>
    <row r="714" spans="1:269" s="1178" customFormat="1" x14ac:dyDescent="0.25">
      <c r="A714" s="411">
        <v>1</v>
      </c>
      <c r="B714" s="411">
        <v>1</v>
      </c>
      <c r="C714" s="721" t="s">
        <v>138</v>
      </c>
      <c r="D714" s="4"/>
      <c r="E714" s="4"/>
      <c r="F714" s="442">
        <f>F712+F710/4.2+F711/4.2</f>
        <v>53980.285714285717</v>
      </c>
      <c r="G714" s="1045">
        <f>G712+G710/4.2+G711/4.2</f>
        <v>40485.214285714283</v>
      </c>
      <c r="H714" s="1045">
        <f>H712+H710/4.2+H711/4.2</f>
        <v>40688.495000000003</v>
      </c>
      <c r="I714" s="1045">
        <f t="shared" si="212"/>
        <v>100.50211099995943</v>
      </c>
      <c r="J714" s="2891"/>
      <c r="K714" s="2891"/>
      <c r="L714" s="2867"/>
      <c r="M714" s="2867"/>
      <c r="N714" s="2867"/>
      <c r="O714" s="2867"/>
      <c r="P714" s="2867"/>
      <c r="Q714" s="2867"/>
      <c r="R714" s="608">
        <f t="shared" ref="R714:AA714" si="213">R704</f>
        <v>62204.228000000003</v>
      </c>
      <c r="S714" s="608">
        <f t="shared" si="213"/>
        <v>62204.228000000003</v>
      </c>
      <c r="T714" s="608">
        <f t="shared" si="213"/>
        <v>62204.228000000003</v>
      </c>
      <c r="U714" s="608">
        <f t="shared" si="213"/>
        <v>62204.228000000003</v>
      </c>
      <c r="V714" s="608">
        <f t="shared" si="213"/>
        <v>62204.228000000003</v>
      </c>
      <c r="W714" s="608">
        <f t="shared" ref="W714:X714" si="214">W704</f>
        <v>62204.228000000003</v>
      </c>
      <c r="X714" s="608">
        <f t="shared" si="214"/>
        <v>62204.228000000003</v>
      </c>
      <c r="Y714" s="608">
        <f t="shared" ref="Y714:Z714" si="215">Y704</f>
        <v>62204.228000000003</v>
      </c>
      <c r="Z714" s="608">
        <f t="shared" si="215"/>
        <v>62204.228000000003</v>
      </c>
      <c r="AA714" s="2708">
        <f t="shared" si="213"/>
        <v>46653.171000000002</v>
      </c>
      <c r="AB714" s="2538">
        <f t="shared" ref="AB714:AH714" si="216">AB704</f>
        <v>46955.566749999998</v>
      </c>
      <c r="AC714" s="2709">
        <f t="shared" si="216"/>
        <v>0</v>
      </c>
      <c r="AD714" s="2538">
        <f>AD704</f>
        <v>0</v>
      </c>
      <c r="AE714" s="2247">
        <f t="shared" si="216"/>
        <v>302.39574999999604</v>
      </c>
      <c r="AF714" s="2938"/>
      <c r="AG714" s="2710">
        <f t="shared" si="216"/>
        <v>-13.269450000000001</v>
      </c>
      <c r="AH714" s="2538">
        <f t="shared" si="216"/>
        <v>46942.297299999998</v>
      </c>
      <c r="AI714" s="1267">
        <f>AI712+AI710/4.2+AI711/4.2</f>
        <v>0</v>
      </c>
      <c r="AJ714" s="1254"/>
      <c r="AK714" s="2742"/>
      <c r="AL714" s="3646"/>
      <c r="AM714" s="253"/>
      <c r="AN714" s="253"/>
      <c r="AO714" s="253"/>
      <c r="AP714" s="253"/>
      <c r="AQ714" s="253"/>
      <c r="AR714" s="253"/>
      <c r="AS714" s="253"/>
      <c r="AT714" s="253"/>
      <c r="AU714" s="253"/>
      <c r="AV714" s="253"/>
      <c r="AW714" s="253"/>
      <c r="AX714" s="253"/>
      <c r="AY714" s="253"/>
      <c r="AZ714" s="253"/>
      <c r="BA714" s="253"/>
      <c r="BB714" s="253"/>
      <c r="BC714" s="253"/>
      <c r="BD714" s="253"/>
      <c r="BE714" s="253"/>
      <c r="BF714" s="253"/>
      <c r="BG714" s="253"/>
      <c r="BH714" s="253"/>
      <c r="BI714" s="253"/>
      <c r="BJ714" s="253"/>
      <c r="BK714" s="253"/>
      <c r="BL714" s="253"/>
      <c r="BM714" s="253"/>
      <c r="BN714" s="253"/>
      <c r="BO714" s="253"/>
      <c r="BP714" s="253"/>
      <c r="BQ714" s="253"/>
      <c r="BR714" s="253"/>
      <c r="BS714" s="253"/>
      <c r="BT714" s="253"/>
      <c r="BU714" s="253"/>
      <c r="BV714" s="253"/>
      <c r="BW714" s="253"/>
      <c r="BX714" s="253"/>
      <c r="BY714" s="253"/>
      <c r="BZ714" s="253"/>
      <c r="CA714" s="253"/>
      <c r="CB714" s="253"/>
      <c r="CC714" s="253"/>
      <c r="CD714" s="253"/>
      <c r="CE714" s="253"/>
      <c r="CF714" s="253"/>
      <c r="CG714" s="253"/>
      <c r="CH714" s="253"/>
      <c r="CI714" s="253"/>
      <c r="CJ714" s="253"/>
      <c r="CK714" s="253"/>
      <c r="CL714" s="253"/>
      <c r="CM714" s="253"/>
      <c r="CN714" s="253"/>
      <c r="CO714" s="253"/>
      <c r="CP714" s="253"/>
      <c r="CQ714" s="253"/>
      <c r="CR714" s="253"/>
      <c r="CS714" s="253"/>
      <c r="CT714" s="253"/>
      <c r="CU714" s="253"/>
      <c r="CV714" s="253"/>
      <c r="CW714" s="253"/>
      <c r="CX714" s="253"/>
      <c r="CY714" s="253"/>
      <c r="CZ714" s="253"/>
      <c r="DA714" s="253"/>
      <c r="DB714" s="253"/>
      <c r="DC714" s="253"/>
      <c r="DD714" s="253"/>
      <c r="DE714" s="253"/>
      <c r="DF714" s="253"/>
      <c r="DG714" s="253"/>
      <c r="DH714" s="253"/>
      <c r="DI714" s="253"/>
      <c r="DJ714" s="253"/>
      <c r="DK714" s="253"/>
      <c r="DL714" s="253"/>
      <c r="DM714" s="253"/>
      <c r="DN714" s="253"/>
      <c r="DO714" s="253"/>
      <c r="DP714" s="253"/>
      <c r="DQ714" s="253"/>
      <c r="DR714" s="253"/>
      <c r="DS714" s="253"/>
      <c r="DT714" s="253"/>
      <c r="DU714" s="253"/>
      <c r="DV714" s="253"/>
      <c r="DW714" s="253"/>
      <c r="DX714" s="253"/>
      <c r="DY714" s="253"/>
      <c r="DZ714" s="253"/>
      <c r="EA714" s="253"/>
      <c r="EB714" s="253"/>
      <c r="EC714" s="253"/>
      <c r="ED714" s="253"/>
      <c r="EE714" s="253"/>
      <c r="EF714" s="253"/>
      <c r="EG714" s="253"/>
      <c r="EH714" s="253"/>
      <c r="EI714" s="253"/>
      <c r="EJ714" s="253"/>
      <c r="EK714" s="253"/>
      <c r="EL714" s="253"/>
      <c r="EM714" s="253"/>
      <c r="EN714" s="253"/>
      <c r="EO714" s="253"/>
      <c r="EP714" s="253"/>
      <c r="EQ714" s="253"/>
      <c r="ER714" s="253"/>
      <c r="ES714" s="253"/>
      <c r="ET714" s="253"/>
      <c r="EU714" s="253"/>
      <c r="EV714" s="253"/>
      <c r="EW714" s="253"/>
      <c r="EX714" s="253"/>
      <c r="EY714" s="253"/>
      <c r="EZ714" s="253"/>
      <c r="FA714" s="253"/>
      <c r="FB714" s="253"/>
      <c r="FC714" s="253"/>
      <c r="FD714" s="253"/>
      <c r="FE714" s="253"/>
      <c r="FF714" s="253"/>
      <c r="FG714" s="253"/>
      <c r="FH714" s="253"/>
      <c r="FI714" s="253"/>
      <c r="FJ714" s="253"/>
      <c r="FK714" s="253"/>
      <c r="FL714" s="253"/>
      <c r="FM714" s="253"/>
      <c r="FN714" s="253"/>
      <c r="FO714" s="253"/>
      <c r="FP714" s="253"/>
      <c r="FQ714" s="253"/>
      <c r="FR714" s="253"/>
      <c r="FS714" s="253"/>
      <c r="FT714" s="253"/>
      <c r="FU714" s="253"/>
      <c r="FV714" s="253"/>
      <c r="FW714" s="253"/>
      <c r="FX714" s="253"/>
      <c r="FY714" s="253"/>
      <c r="FZ714" s="253"/>
      <c r="GA714" s="253"/>
      <c r="GB714" s="253"/>
      <c r="GC714" s="253"/>
      <c r="GD714" s="253"/>
      <c r="GE714" s="253"/>
      <c r="GF714" s="253"/>
      <c r="GG714" s="253"/>
      <c r="GH714" s="253"/>
      <c r="GI714" s="253"/>
      <c r="GJ714" s="253"/>
      <c r="GK714" s="253"/>
      <c r="GL714" s="253"/>
      <c r="GM714" s="253"/>
      <c r="GN714" s="253"/>
      <c r="GO714" s="253"/>
      <c r="GP714" s="253"/>
      <c r="GQ714" s="253"/>
      <c r="GR714" s="253"/>
      <c r="GS714" s="253"/>
      <c r="GT714" s="253"/>
      <c r="GU714" s="253"/>
      <c r="GV714" s="253"/>
      <c r="GW714" s="253"/>
      <c r="GX714" s="253"/>
      <c r="GY714" s="253"/>
      <c r="GZ714" s="253"/>
      <c r="HA714" s="253"/>
      <c r="HB714" s="253"/>
      <c r="HC714" s="253"/>
      <c r="HD714" s="253"/>
      <c r="HE714" s="253"/>
      <c r="HF714" s="253"/>
      <c r="HG714" s="253"/>
      <c r="HH714" s="253"/>
      <c r="HI714" s="253"/>
      <c r="HJ714" s="253"/>
      <c r="HK714" s="253"/>
      <c r="HL714" s="253"/>
      <c r="HM714" s="253"/>
      <c r="HN714" s="253"/>
      <c r="HO714" s="253"/>
      <c r="HP714" s="253"/>
      <c r="HQ714" s="253"/>
      <c r="HR714" s="253"/>
      <c r="HS714" s="253"/>
      <c r="HT714" s="253"/>
      <c r="HU714" s="253"/>
      <c r="HV714" s="253"/>
      <c r="HW714" s="253"/>
      <c r="HX714" s="253"/>
      <c r="HY714" s="253"/>
      <c r="HZ714" s="253"/>
      <c r="IA714" s="253"/>
      <c r="IB714" s="253"/>
      <c r="IC714" s="253"/>
      <c r="ID714" s="253"/>
      <c r="IE714" s="253"/>
      <c r="IF714" s="253"/>
      <c r="IG714" s="253"/>
      <c r="IH714" s="253"/>
      <c r="II714" s="253"/>
      <c r="IJ714" s="253"/>
      <c r="IK714" s="253"/>
      <c r="IL714" s="253"/>
      <c r="IM714" s="253"/>
      <c r="IN714" s="253"/>
      <c r="IO714" s="253"/>
      <c r="IP714" s="253"/>
      <c r="IQ714" s="253"/>
      <c r="IR714" s="253"/>
      <c r="IS714" s="253"/>
      <c r="IT714" s="253"/>
      <c r="IU714" s="253"/>
      <c r="IV714" s="253"/>
      <c r="IW714" s="253"/>
      <c r="IX714" s="253"/>
      <c r="IY714" s="253"/>
      <c r="IZ714" s="253"/>
      <c r="JA714" s="253"/>
      <c r="JB714" s="253"/>
      <c r="JC714" s="253"/>
      <c r="JD714" s="253"/>
      <c r="JE714" s="253"/>
      <c r="JF714" s="253"/>
      <c r="JG714" s="253"/>
      <c r="JH714" s="253"/>
      <c r="JI714" s="253"/>
    </row>
    <row r="715" spans="1:269" x14ac:dyDescent="0.25">
      <c r="A715" s="411">
        <v>1</v>
      </c>
      <c r="B715" s="411">
        <v>1</v>
      </c>
      <c r="C715" s="2905" t="s">
        <v>314</v>
      </c>
      <c r="D715" s="2905"/>
      <c r="E715" s="2905"/>
      <c r="F715" s="2939"/>
      <c r="G715" s="2909"/>
      <c r="H715" s="2909"/>
      <c r="I715" s="1679"/>
      <c r="J715" s="2908"/>
      <c r="K715" s="2908"/>
      <c r="L715" s="2909"/>
      <c r="M715" s="2909"/>
      <c r="N715" s="2909"/>
      <c r="O715" s="2909"/>
      <c r="P715" s="2909"/>
      <c r="Q715" s="2909"/>
      <c r="R715" s="2910">
        <f t="shared" ref="R715:AA715" si="217">R714</f>
        <v>62204.228000000003</v>
      </c>
      <c r="S715" s="2910">
        <f t="shared" si="217"/>
        <v>62204.228000000003</v>
      </c>
      <c r="T715" s="2910">
        <f t="shared" si="217"/>
        <v>62204.228000000003</v>
      </c>
      <c r="U715" s="2910">
        <f t="shared" si="217"/>
        <v>62204.228000000003</v>
      </c>
      <c r="V715" s="2910">
        <f t="shared" si="217"/>
        <v>62204.228000000003</v>
      </c>
      <c r="W715" s="2910">
        <f t="shared" ref="W715:X715" si="218">W714</f>
        <v>62204.228000000003</v>
      </c>
      <c r="X715" s="2910">
        <f t="shared" si="218"/>
        <v>62204.228000000003</v>
      </c>
      <c r="Y715" s="2910">
        <f t="shared" ref="Y715:Z715" si="219">Y714</f>
        <v>62204.228000000003</v>
      </c>
      <c r="Z715" s="2910">
        <f t="shared" si="219"/>
        <v>62204.228000000003</v>
      </c>
      <c r="AA715" s="1203">
        <f t="shared" si="217"/>
        <v>46653.171000000002</v>
      </c>
      <c r="AB715" s="1480">
        <f t="shared" ref="AB715:AH715" si="220">AB714</f>
        <v>46955.566749999998</v>
      </c>
      <c r="AC715" s="2912">
        <f t="shared" si="220"/>
        <v>0</v>
      </c>
      <c r="AD715" s="1480">
        <f>AD714</f>
        <v>0</v>
      </c>
      <c r="AE715" s="2940">
        <f t="shared" si="220"/>
        <v>302.39574999999604</v>
      </c>
      <c r="AF715" s="2941"/>
      <c r="AG715" s="2942">
        <f t="shared" si="220"/>
        <v>-13.269450000000001</v>
      </c>
      <c r="AH715" s="2910">
        <f t="shared" si="220"/>
        <v>46942.297299999998</v>
      </c>
      <c r="AI715" s="2943"/>
      <c r="AJ715" s="2914">
        <f>AJ714</f>
        <v>0</v>
      </c>
      <c r="AK715" s="2742"/>
    </row>
    <row r="716" spans="1:269" x14ac:dyDescent="0.25">
      <c r="A716" s="411">
        <v>1</v>
      </c>
      <c r="B716" s="411">
        <v>1</v>
      </c>
      <c r="C716" s="922"/>
      <c r="D716" s="922"/>
      <c r="E716" s="922"/>
      <c r="F716" s="2768"/>
      <c r="G716" s="2926"/>
      <c r="H716" s="2926"/>
      <c r="I716" s="2926"/>
      <c r="J716" s="2926"/>
      <c r="K716" s="2926"/>
      <c r="L716" s="2926"/>
      <c r="M716" s="2926"/>
      <c r="N716" s="2926"/>
      <c r="O716" s="2926"/>
      <c r="P716" s="2926"/>
      <c r="Q716" s="2926"/>
      <c r="R716" s="564"/>
      <c r="S716" s="564"/>
      <c r="T716" s="564"/>
      <c r="U716" s="564"/>
      <c r="V716" s="564"/>
      <c r="W716" s="564"/>
      <c r="X716" s="564"/>
      <c r="Y716" s="564"/>
      <c r="Z716" s="564"/>
      <c r="AA716" s="2770"/>
      <c r="AB716" s="2771"/>
      <c r="AC716" s="2772"/>
      <c r="AD716" s="2771"/>
      <c r="AE716" s="2936"/>
      <c r="AF716" s="2937"/>
      <c r="AG716" s="2773"/>
      <c r="AH716" s="2771"/>
      <c r="AI716" s="2928"/>
      <c r="AJ716" s="2775"/>
      <c r="AK716" s="2742"/>
    </row>
    <row r="717" spans="1:269" ht="63" x14ac:dyDescent="0.25">
      <c r="A717" s="411">
        <v>1</v>
      </c>
      <c r="B717" s="411">
        <v>1</v>
      </c>
      <c r="C717" s="2276" t="s">
        <v>489</v>
      </c>
      <c r="D717" s="1450"/>
      <c r="E717" s="1560"/>
      <c r="F717" s="2866"/>
      <c r="G717" s="2867"/>
      <c r="H717" s="2867"/>
      <c r="I717" s="2867"/>
      <c r="J717" s="2868"/>
      <c r="K717" s="2868"/>
      <c r="L717" s="270"/>
      <c r="M717" s="270"/>
      <c r="N717" s="270"/>
      <c r="O717" s="270"/>
      <c r="P717" s="270"/>
      <c r="Q717" s="270"/>
      <c r="R717" s="2778"/>
      <c r="S717" s="2778"/>
      <c r="T717" s="2778"/>
      <c r="U717" s="2778"/>
      <c r="V717" s="2778"/>
      <c r="W717" s="2778"/>
      <c r="X717" s="2778"/>
      <c r="Y717" s="2778"/>
      <c r="Z717" s="2778"/>
      <c r="AA717" s="2716"/>
      <c r="AB717" s="270"/>
      <c r="AC717" s="2717"/>
      <c r="AD717" s="270"/>
      <c r="AE717" s="2930"/>
      <c r="AF717" s="2931"/>
      <c r="AG717" s="2779"/>
      <c r="AH717" s="270"/>
      <c r="AI717" s="2870"/>
      <c r="AJ717" s="2719"/>
      <c r="AK717" s="2742"/>
    </row>
    <row r="718" spans="1:269" x14ac:dyDescent="0.25">
      <c r="A718" s="411">
        <v>1</v>
      </c>
      <c r="B718" s="411">
        <v>1</v>
      </c>
      <c r="C718" s="1761" t="s">
        <v>210</v>
      </c>
      <c r="D718" s="1761"/>
      <c r="E718" s="12"/>
      <c r="F718" s="456">
        <f>F721</f>
        <v>77397</v>
      </c>
      <c r="G718" s="782">
        <f>G719</f>
        <v>58040</v>
      </c>
      <c r="H718" s="782">
        <f>H721</f>
        <v>58969</v>
      </c>
      <c r="I718" s="213">
        <f>H718/G718*100</f>
        <v>101.60062026188837</v>
      </c>
      <c r="J718" s="2944"/>
      <c r="K718" s="2944"/>
      <c r="L718" s="478"/>
      <c r="M718" s="478"/>
      <c r="N718" s="478"/>
      <c r="O718" s="478"/>
      <c r="P718" s="478"/>
      <c r="Q718" s="478"/>
      <c r="R718" s="2945"/>
      <c r="S718" s="2945"/>
      <c r="T718" s="2945"/>
      <c r="U718" s="2945"/>
      <c r="V718" s="2945"/>
      <c r="W718" s="2945"/>
      <c r="X718" s="2945"/>
      <c r="Y718" s="2945"/>
      <c r="Z718" s="2945"/>
      <c r="AA718" s="2716"/>
      <c r="AB718" s="478"/>
      <c r="AC718" s="2946"/>
      <c r="AD718" s="478"/>
      <c r="AE718" s="2947"/>
      <c r="AF718" s="2948"/>
      <c r="AG718" s="2949"/>
      <c r="AH718" s="478"/>
      <c r="AI718" s="1250">
        <f>AI721</f>
        <v>0</v>
      </c>
      <c r="AJ718" s="2950"/>
      <c r="AK718" s="2742"/>
    </row>
    <row r="719" spans="1:269" x14ac:dyDescent="0.25">
      <c r="A719" s="411">
        <v>1</v>
      </c>
      <c r="B719" s="411">
        <v>1</v>
      </c>
      <c r="C719" s="2194" t="s">
        <v>211</v>
      </c>
      <c r="D719" s="2194"/>
      <c r="E719" s="12"/>
      <c r="F719" s="422">
        <f>F721-F720</f>
        <v>77387</v>
      </c>
      <c r="G719" s="214">
        <f>ROUND(F719/12*$C$3,0)</f>
        <v>58040</v>
      </c>
      <c r="H719" s="214">
        <f>H721-H720</f>
        <v>58961</v>
      </c>
      <c r="I719" s="213">
        <f>H719/G719*100</f>
        <v>101.5868366643694</v>
      </c>
      <c r="J719" s="2944"/>
      <c r="K719" s="2944"/>
      <c r="L719" s="478"/>
      <c r="M719" s="478"/>
      <c r="N719" s="478"/>
      <c r="O719" s="478"/>
      <c r="P719" s="478"/>
      <c r="Q719" s="478"/>
      <c r="R719" s="2945"/>
      <c r="S719" s="2945"/>
      <c r="T719" s="2945"/>
      <c r="U719" s="2945"/>
      <c r="V719" s="2945"/>
      <c r="W719" s="2945"/>
      <c r="X719" s="2945"/>
      <c r="Y719" s="2945"/>
      <c r="Z719" s="2945"/>
      <c r="AA719" s="2716"/>
      <c r="AB719" s="478"/>
      <c r="AC719" s="2946"/>
      <c r="AD719" s="478"/>
      <c r="AE719" s="2947"/>
      <c r="AF719" s="2948"/>
      <c r="AG719" s="2949"/>
      <c r="AH719" s="478"/>
      <c r="AI719" s="1246">
        <f>AI721-AI720</f>
        <v>0</v>
      </c>
      <c r="AJ719" s="2950"/>
      <c r="AK719" s="2742"/>
    </row>
    <row r="720" spans="1:269" ht="30" x14ac:dyDescent="0.25">
      <c r="A720" s="411">
        <v>1</v>
      </c>
      <c r="B720" s="411">
        <v>1</v>
      </c>
      <c r="C720" s="2194" t="s">
        <v>212</v>
      </c>
      <c r="D720" s="2194"/>
      <c r="E720" s="12"/>
      <c r="F720" s="422">
        <v>10</v>
      </c>
      <c r="G720" s="213">
        <f>ROUND(F720/12*$C$3,0)</f>
        <v>8</v>
      </c>
      <c r="H720" s="214">
        <v>8</v>
      </c>
      <c r="I720" s="213">
        <f>H720/G720*100</f>
        <v>100</v>
      </c>
      <c r="J720" s="2944"/>
      <c r="K720" s="2944"/>
      <c r="L720" s="478"/>
      <c r="M720" s="270"/>
      <c r="N720" s="478"/>
      <c r="O720" s="270"/>
      <c r="P720" s="270"/>
      <c r="Q720" s="478"/>
      <c r="R720" s="2945"/>
      <c r="S720" s="2945"/>
      <c r="T720" s="2945"/>
      <c r="U720" s="2945"/>
      <c r="V720" s="2945"/>
      <c r="W720" s="2945"/>
      <c r="X720" s="2945"/>
      <c r="Y720" s="2945"/>
      <c r="Z720" s="2945"/>
      <c r="AA720" s="2716"/>
      <c r="AB720" s="478"/>
      <c r="AC720" s="2946"/>
      <c r="AD720" s="478"/>
      <c r="AE720" s="2947"/>
      <c r="AF720" s="2948"/>
      <c r="AG720" s="2949"/>
      <c r="AH720" s="478"/>
      <c r="AI720" s="1246"/>
      <c r="AJ720" s="2950"/>
      <c r="AK720" s="2742"/>
    </row>
    <row r="721" spans="1:38" ht="29.25" x14ac:dyDescent="0.25">
      <c r="B721" s="411">
        <v>1</v>
      </c>
      <c r="C721" s="997" t="s">
        <v>217</v>
      </c>
      <c r="D721" s="997"/>
      <c r="E721" s="12"/>
      <c r="F721" s="456">
        <v>77397</v>
      </c>
      <c r="G721" s="782">
        <f>SUM(G720,G718)</f>
        <v>58048</v>
      </c>
      <c r="H721" s="782">
        <v>58969</v>
      </c>
      <c r="I721" s="2169">
        <f>H721/G721*100</f>
        <v>101.58661797133406</v>
      </c>
      <c r="J721" s="2951"/>
      <c r="K721" s="2951"/>
      <c r="L721" s="1474"/>
      <c r="M721" s="1461"/>
      <c r="N721" s="1474"/>
      <c r="O721" s="1461"/>
      <c r="P721" s="1461"/>
      <c r="Q721" s="1474"/>
      <c r="R721" s="2952">
        <v>427867.67339999997</v>
      </c>
      <c r="S721" s="2952">
        <v>427867.67339999997</v>
      </c>
      <c r="T721" s="2952">
        <v>427867.67339999997</v>
      </c>
      <c r="U721" s="2952">
        <v>427867.67339999997</v>
      </c>
      <c r="V721" s="2952">
        <v>427867.67339999997</v>
      </c>
      <c r="W721" s="2952">
        <v>427867.67339999997</v>
      </c>
      <c r="X721" s="2952">
        <v>427867.67339999997</v>
      </c>
      <c r="Y721" s="2952">
        <v>427867.67339999997</v>
      </c>
      <c r="Z721" s="2952">
        <v>427867.67339999997</v>
      </c>
      <c r="AA721" s="1202">
        <f>R721/12*$C$3+(S721-R721)/11*8+(T721-S721)/10*7+(U721-T721)/9*6+(V721-U721)/8*5+(W721-V721)/7*4+(X721-W721)/6*3+(Y721-X721)/5*2+(Z721-Y721)/4*1</f>
        <v>320900.75504999998</v>
      </c>
      <c r="AB721" s="1474">
        <f>AH721-AG721-AD721</f>
        <v>320900.75504999998</v>
      </c>
      <c r="AC721" s="2953"/>
      <c r="AD721" s="1474"/>
      <c r="AE721" s="2954">
        <f>AB721-AA721</f>
        <v>0</v>
      </c>
      <c r="AF721" s="2954"/>
      <c r="AG721" s="1474">
        <v>-317.42776000000003</v>
      </c>
      <c r="AH721" s="2952">
        <v>320583.32728999999</v>
      </c>
      <c r="AI721" s="1250"/>
      <c r="AJ721" s="2955"/>
      <c r="AK721" s="2742"/>
    </row>
    <row r="722" spans="1:38" x14ac:dyDescent="0.25">
      <c r="A722" s="411">
        <v>1</v>
      </c>
      <c r="B722" s="411">
        <v>1</v>
      </c>
      <c r="C722" s="2905" t="s">
        <v>314</v>
      </c>
      <c r="D722" s="2905"/>
      <c r="E722" s="2905"/>
      <c r="F722" s="2939"/>
      <c r="G722" s="2909"/>
      <c r="H722" s="2909"/>
      <c r="I722" s="2909"/>
      <c r="J722" s="2908"/>
      <c r="K722" s="2908"/>
      <c r="L722" s="2909"/>
      <c r="M722" s="2909"/>
      <c r="N722" s="2909"/>
      <c r="O722" s="2909"/>
      <c r="P722" s="2909"/>
      <c r="Q722" s="2909"/>
      <c r="R722" s="2910">
        <f t="shared" ref="R722:AA722" si="221">R721</f>
        <v>427867.67339999997</v>
      </c>
      <c r="S722" s="2910">
        <f t="shared" si="221"/>
        <v>427867.67339999997</v>
      </c>
      <c r="T722" s="2910">
        <f t="shared" si="221"/>
        <v>427867.67339999997</v>
      </c>
      <c r="U722" s="2910">
        <f t="shared" si="221"/>
        <v>427867.67339999997</v>
      </c>
      <c r="V722" s="2910">
        <f t="shared" si="221"/>
        <v>427867.67339999997</v>
      </c>
      <c r="W722" s="2910">
        <f t="shared" ref="W722:X722" si="222">W721</f>
        <v>427867.67339999997</v>
      </c>
      <c r="X722" s="2910">
        <f t="shared" si="222"/>
        <v>427867.67339999997</v>
      </c>
      <c r="Y722" s="2910">
        <f t="shared" ref="Y722:Z722" si="223">Y721</f>
        <v>427867.67339999997</v>
      </c>
      <c r="Z722" s="2910">
        <f t="shared" si="223"/>
        <v>427867.67339999997</v>
      </c>
      <c r="AA722" s="2911">
        <f t="shared" si="221"/>
        <v>320900.75504999998</v>
      </c>
      <c r="AB722" s="1480">
        <f t="shared" ref="AB722:AH722" si="224">AB721</f>
        <v>320900.75504999998</v>
      </c>
      <c r="AC722" s="2912">
        <f t="shared" si="224"/>
        <v>0</v>
      </c>
      <c r="AD722" s="1480">
        <f>AD721</f>
        <v>0</v>
      </c>
      <c r="AE722" s="2940">
        <f t="shared" si="224"/>
        <v>0</v>
      </c>
      <c r="AF722" s="2940"/>
      <c r="AG722" s="1480">
        <f t="shared" si="224"/>
        <v>-317.42776000000003</v>
      </c>
      <c r="AH722" s="2910">
        <f t="shared" si="224"/>
        <v>320583.32728999999</v>
      </c>
      <c r="AI722" s="2943"/>
      <c r="AJ722" s="2914">
        <f>AJ721</f>
        <v>0</v>
      </c>
      <c r="AK722" s="2742"/>
    </row>
    <row r="723" spans="1:38" x14ac:dyDescent="0.25">
      <c r="A723" s="411">
        <v>1</v>
      </c>
      <c r="B723" s="411">
        <v>1</v>
      </c>
      <c r="C723" s="2915"/>
      <c r="D723" s="2915"/>
      <c r="E723" s="2915"/>
      <c r="F723" s="1466"/>
      <c r="G723" s="216"/>
      <c r="H723" s="216"/>
      <c r="I723" s="216"/>
      <c r="J723" s="2956"/>
      <c r="K723" s="2956"/>
      <c r="L723" s="1475"/>
      <c r="M723" s="1475"/>
      <c r="N723" s="1475"/>
      <c r="O723" s="1475"/>
      <c r="P723" s="1475"/>
      <c r="Q723" s="1475"/>
      <c r="R723" s="606"/>
      <c r="S723" s="606"/>
      <c r="T723" s="606"/>
      <c r="U723" s="606"/>
      <c r="V723" s="606"/>
      <c r="W723" s="606"/>
      <c r="X723" s="606"/>
      <c r="Y723" s="606"/>
      <c r="Z723" s="606"/>
      <c r="AA723" s="2957"/>
      <c r="AB723" s="1475"/>
      <c r="AC723" s="2958"/>
      <c r="AD723" s="1475"/>
      <c r="AE723" s="2959"/>
      <c r="AF723" s="2960"/>
      <c r="AG723" s="2961"/>
      <c r="AH723" s="1475"/>
      <c r="AI723" s="1515"/>
      <c r="AJ723" s="2962"/>
      <c r="AK723" s="2742"/>
    </row>
    <row r="724" spans="1:38" ht="63" x14ac:dyDescent="0.25">
      <c r="A724" s="411">
        <v>1</v>
      </c>
      <c r="B724" s="411">
        <v>1</v>
      </c>
      <c r="C724" s="2276" t="s">
        <v>490</v>
      </c>
      <c r="D724" s="1450"/>
      <c r="E724" s="1450"/>
      <c r="F724" s="2866"/>
      <c r="G724" s="2867"/>
      <c r="H724" s="2867"/>
      <c r="I724" s="2867"/>
      <c r="J724" s="2868"/>
      <c r="K724" s="2868"/>
      <c r="L724" s="270"/>
      <c r="M724" s="270"/>
      <c r="N724" s="270"/>
      <c r="O724" s="270"/>
      <c r="P724" s="270"/>
      <c r="Q724" s="270"/>
      <c r="R724" s="2778"/>
      <c r="S724" s="2778"/>
      <c r="T724" s="2778"/>
      <c r="U724" s="2778"/>
      <c r="V724" s="2778"/>
      <c r="W724" s="2778"/>
      <c r="X724" s="2778"/>
      <c r="Y724" s="2778"/>
      <c r="Z724" s="2778"/>
      <c r="AA724" s="2716"/>
      <c r="AB724" s="270"/>
      <c r="AC724" s="2717"/>
      <c r="AD724" s="270"/>
      <c r="AE724" s="2930"/>
      <c r="AF724" s="2931"/>
      <c r="AG724" s="2779"/>
      <c r="AH724" s="270"/>
      <c r="AI724" s="2870"/>
      <c r="AJ724" s="2719"/>
      <c r="AK724" s="2742"/>
    </row>
    <row r="725" spans="1:38" s="2696" customFormat="1" x14ac:dyDescent="0.25">
      <c r="A725" s="411">
        <v>1</v>
      </c>
      <c r="B725" s="411">
        <v>1</v>
      </c>
      <c r="C725" s="1887" t="s">
        <v>5</v>
      </c>
      <c r="D725" s="1887"/>
      <c r="E725" s="1887"/>
      <c r="F725" s="419"/>
      <c r="G725" s="375"/>
      <c r="H725" s="375"/>
      <c r="I725" s="375"/>
      <c r="J725" s="2481"/>
      <c r="K725" s="2481"/>
      <c r="L725" s="2482"/>
      <c r="M725" s="2482"/>
      <c r="N725" s="2482"/>
      <c r="O725" s="2482"/>
      <c r="P725" s="2482"/>
      <c r="Q725" s="2482"/>
      <c r="R725" s="2782"/>
      <c r="S725" s="2782"/>
      <c r="T725" s="2782"/>
      <c r="U725" s="2782"/>
      <c r="V725" s="2782"/>
      <c r="W725" s="2782"/>
      <c r="X725" s="2782"/>
      <c r="Y725" s="2782"/>
      <c r="Z725" s="2782"/>
      <c r="AA725" s="2724"/>
      <c r="AB725" s="2482"/>
      <c r="AC725" s="2725"/>
      <c r="AD725" s="2482"/>
      <c r="AE725" s="414"/>
      <c r="AF725" s="414"/>
      <c r="AG725" s="2482"/>
      <c r="AH725" s="2482"/>
      <c r="AI725" s="1283"/>
      <c r="AJ725" s="2539"/>
      <c r="AK725" s="2742"/>
      <c r="AL725" s="1401"/>
    </row>
    <row r="726" spans="1:38" s="2696" customFormat="1" x14ac:dyDescent="0.25">
      <c r="A726" s="411"/>
      <c r="B726" s="411">
        <v>1</v>
      </c>
      <c r="C726" s="243" t="s">
        <v>325</v>
      </c>
      <c r="D726" s="1457" t="s">
        <v>246</v>
      </c>
      <c r="E726" s="223">
        <v>340</v>
      </c>
      <c r="F726" s="435">
        <v>151</v>
      </c>
      <c r="G726" s="213">
        <f>F726/12*$C$3</f>
        <v>113.25</v>
      </c>
      <c r="H726" s="375">
        <v>77</v>
      </c>
      <c r="I726" s="213">
        <f t="shared" ref="I726:I732" si="225">H726/G726*100</f>
        <v>67.991169977924955</v>
      </c>
      <c r="J726" s="2783">
        <v>14</v>
      </c>
      <c r="K726" s="269">
        <f t="shared" ref="K726:K731" si="226">N726/H726</f>
        <v>11.25974025974026</v>
      </c>
      <c r="L726" s="270">
        <f>ROUND(F726*J726,0)</f>
        <v>2114</v>
      </c>
      <c r="M726" s="270">
        <f>L726/12*$C$3</f>
        <v>1585.5</v>
      </c>
      <c r="N726" s="375">
        <v>867</v>
      </c>
      <c r="O726" s="270">
        <f t="shared" ref="O726:O731" si="227">N726/M726*100</f>
        <v>54.683065279091771</v>
      </c>
      <c r="P726" s="270">
        <f>L726/E726</f>
        <v>6.2176470588235295</v>
      </c>
      <c r="Q726" s="270">
        <f t="shared" ref="Q726:Q731" si="228">N726/$C$3*12/P726</f>
        <v>185.92242194891202</v>
      </c>
      <c r="R726" s="2782"/>
      <c r="S726" s="2782"/>
      <c r="T726" s="2782"/>
      <c r="U726" s="2782"/>
      <c r="V726" s="2782"/>
      <c r="W726" s="2782"/>
      <c r="X726" s="2782"/>
      <c r="Y726" s="2782"/>
      <c r="Z726" s="2782"/>
      <c r="AA726" s="2724"/>
      <c r="AB726" s="2482"/>
      <c r="AC726" s="2725"/>
      <c r="AD726" s="2482"/>
      <c r="AE726" s="414"/>
      <c r="AF726" s="414"/>
      <c r="AG726" s="2482"/>
      <c r="AH726" s="2482"/>
      <c r="AI726" s="1283"/>
      <c r="AJ726" s="2539"/>
      <c r="AK726" s="2742"/>
      <c r="AL726" s="1401"/>
    </row>
    <row r="727" spans="1:38" s="2696" customFormat="1" x14ac:dyDescent="0.25">
      <c r="A727" s="411">
        <v>1</v>
      </c>
      <c r="B727" s="411">
        <v>1</v>
      </c>
      <c r="C727" s="243" t="s">
        <v>53</v>
      </c>
      <c r="D727" s="1457" t="s">
        <v>246</v>
      </c>
      <c r="E727" s="223">
        <v>340</v>
      </c>
      <c r="F727" s="435">
        <v>96</v>
      </c>
      <c r="G727" s="213">
        <f>F727/12*$C$3</f>
        <v>72</v>
      </c>
      <c r="H727" s="375">
        <v>116</v>
      </c>
      <c r="I727" s="213">
        <f t="shared" si="225"/>
        <v>161.11111111111111</v>
      </c>
      <c r="J727" s="2783">
        <v>6</v>
      </c>
      <c r="K727" s="269">
        <f t="shared" si="226"/>
        <v>5.9827586206896548</v>
      </c>
      <c r="L727" s="270">
        <f>ROUND(F727*J727,0)</f>
        <v>576</v>
      </c>
      <c r="M727" s="270">
        <f>L727/12*$C$3</f>
        <v>432</v>
      </c>
      <c r="N727" s="375">
        <v>694</v>
      </c>
      <c r="O727" s="270">
        <f t="shared" si="227"/>
        <v>160.64814814814815</v>
      </c>
      <c r="P727" s="270">
        <f>L727/E727</f>
        <v>1.6941176470588235</v>
      </c>
      <c r="Q727" s="270">
        <f t="shared" si="228"/>
        <v>546.2037037037037</v>
      </c>
      <c r="R727" s="2782"/>
      <c r="S727" s="2782"/>
      <c r="T727" s="2782"/>
      <c r="U727" s="2782"/>
      <c r="V727" s="2782"/>
      <c r="W727" s="2782"/>
      <c r="X727" s="2782"/>
      <c r="Y727" s="2782"/>
      <c r="Z727" s="2782"/>
      <c r="AA727" s="2724"/>
      <c r="AB727" s="2482"/>
      <c r="AC727" s="2725"/>
      <c r="AD727" s="2482"/>
      <c r="AE727" s="414"/>
      <c r="AF727" s="414"/>
      <c r="AG727" s="2482"/>
      <c r="AH727" s="2482"/>
      <c r="AI727" s="1283"/>
      <c r="AJ727" s="2539"/>
      <c r="AK727" s="2742"/>
      <c r="AL727" s="1401"/>
    </row>
    <row r="728" spans="1:38" s="2696" customFormat="1" x14ac:dyDescent="0.25">
      <c r="A728" s="411">
        <v>1</v>
      </c>
      <c r="B728" s="411">
        <v>1</v>
      </c>
      <c r="C728" s="243" t="s">
        <v>67</v>
      </c>
      <c r="D728" s="1457" t="s">
        <v>246</v>
      </c>
      <c r="E728" s="223">
        <v>320</v>
      </c>
      <c r="F728" s="435">
        <v>155</v>
      </c>
      <c r="G728" s="213">
        <f>F728/12*$C$3</f>
        <v>116.25</v>
      </c>
      <c r="H728" s="375">
        <v>109</v>
      </c>
      <c r="I728" s="213">
        <f t="shared" si="225"/>
        <v>93.763440860215056</v>
      </c>
      <c r="J728" s="2783">
        <v>9</v>
      </c>
      <c r="K728" s="269">
        <f t="shared" si="226"/>
        <v>6.9174311926605503</v>
      </c>
      <c r="L728" s="270">
        <f>ROUND(F728*J728,0)</f>
        <v>1395</v>
      </c>
      <c r="M728" s="270">
        <f>L728/12*$C$3</f>
        <v>1046.25</v>
      </c>
      <c r="N728" s="375">
        <v>754</v>
      </c>
      <c r="O728" s="270">
        <f t="shared" si="227"/>
        <v>72.066905615292711</v>
      </c>
      <c r="P728" s="270">
        <f>L728/E728</f>
        <v>4.359375</v>
      </c>
      <c r="Q728" s="270">
        <f t="shared" si="228"/>
        <v>230.61409796893665</v>
      </c>
      <c r="R728" s="2782"/>
      <c r="S728" s="2782"/>
      <c r="T728" s="2782"/>
      <c r="U728" s="2782"/>
      <c r="V728" s="2782"/>
      <c r="W728" s="2782"/>
      <c r="X728" s="2782"/>
      <c r="Y728" s="2782"/>
      <c r="Z728" s="2782"/>
      <c r="AA728" s="2724"/>
      <c r="AB728" s="2482"/>
      <c r="AC728" s="2725"/>
      <c r="AD728" s="2482"/>
      <c r="AE728" s="414"/>
      <c r="AF728" s="414"/>
      <c r="AG728" s="2482"/>
      <c r="AH728" s="2482"/>
      <c r="AI728" s="1283"/>
      <c r="AJ728" s="2539"/>
      <c r="AK728" s="2742"/>
      <c r="AL728" s="1401"/>
    </row>
    <row r="729" spans="1:38" s="2696" customFormat="1" x14ac:dyDescent="0.25">
      <c r="A729" s="411">
        <v>1</v>
      </c>
      <c r="B729" s="411">
        <v>1</v>
      </c>
      <c r="C729" s="243" t="s">
        <v>47</v>
      </c>
      <c r="D729" s="1457" t="s">
        <v>246</v>
      </c>
      <c r="E729" s="223">
        <v>340</v>
      </c>
      <c r="F729" s="435">
        <v>580</v>
      </c>
      <c r="G729" s="213">
        <f>F729/12*$C$3</f>
        <v>435</v>
      </c>
      <c r="H729" s="375">
        <v>491</v>
      </c>
      <c r="I729" s="213">
        <f t="shared" si="225"/>
        <v>112.87356321839081</v>
      </c>
      <c r="J729" s="2783">
        <v>10.5</v>
      </c>
      <c r="K729" s="269">
        <f t="shared" si="226"/>
        <v>10.126272912423625</v>
      </c>
      <c r="L729" s="270">
        <f>ROUND(F729*J729,0)</f>
        <v>6090</v>
      </c>
      <c r="M729" s="270">
        <f>L729/12*$C$3</f>
        <v>4567.5</v>
      </c>
      <c r="N729" s="375">
        <v>4972</v>
      </c>
      <c r="O729" s="270">
        <f t="shared" si="227"/>
        <v>108.85604816639301</v>
      </c>
      <c r="P729" s="270">
        <f>L729/E729</f>
        <v>17.911764705882351</v>
      </c>
      <c r="Q729" s="270">
        <f t="shared" si="228"/>
        <v>370.11056376573623</v>
      </c>
      <c r="R729" s="2782"/>
      <c r="S729" s="2782"/>
      <c r="T729" s="2782"/>
      <c r="U729" s="2782"/>
      <c r="V729" s="2782"/>
      <c r="W729" s="2782"/>
      <c r="X729" s="2782"/>
      <c r="Y729" s="2782"/>
      <c r="Z729" s="2782"/>
      <c r="AA729" s="2724"/>
      <c r="AB729" s="2482"/>
      <c r="AC729" s="2725"/>
      <c r="AD729" s="2482"/>
      <c r="AE729" s="414"/>
      <c r="AF729" s="414"/>
      <c r="AG729" s="2482"/>
      <c r="AH729" s="2482"/>
      <c r="AI729" s="1283"/>
      <c r="AJ729" s="2539"/>
      <c r="AK729" s="2742"/>
      <c r="AL729" s="1401"/>
    </row>
    <row r="730" spans="1:38" s="2696" customFormat="1" x14ac:dyDescent="0.25">
      <c r="A730" s="411">
        <v>1</v>
      </c>
      <c r="B730" s="411">
        <v>1</v>
      </c>
      <c r="C730" s="243" t="s">
        <v>55</v>
      </c>
      <c r="D730" s="1457" t="s">
        <v>246</v>
      </c>
      <c r="E730" s="223">
        <v>340</v>
      </c>
      <c r="F730" s="435">
        <v>300</v>
      </c>
      <c r="G730" s="213">
        <f>F730/12*$C$3</f>
        <v>225</v>
      </c>
      <c r="H730" s="375">
        <v>241</v>
      </c>
      <c r="I730" s="213">
        <f t="shared" si="225"/>
        <v>107.11111111111111</v>
      </c>
      <c r="J730" s="2783">
        <v>8.9</v>
      </c>
      <c r="K730" s="269">
        <f t="shared" si="226"/>
        <v>8.3568464730290462</v>
      </c>
      <c r="L730" s="270">
        <f>ROUND(F730*J730,0)</f>
        <v>2670</v>
      </c>
      <c r="M730" s="270">
        <f>L730/12*$C$3</f>
        <v>2002.5</v>
      </c>
      <c r="N730" s="375">
        <v>2014</v>
      </c>
      <c r="O730" s="270">
        <f t="shared" si="227"/>
        <v>100.57428214731586</v>
      </c>
      <c r="P730" s="270">
        <f>L730/E730</f>
        <v>7.8529411764705879</v>
      </c>
      <c r="Q730" s="270">
        <f t="shared" si="228"/>
        <v>341.95255930087387</v>
      </c>
      <c r="R730" s="2782"/>
      <c r="S730" s="2782"/>
      <c r="T730" s="2782"/>
      <c r="U730" s="2782"/>
      <c r="V730" s="2782"/>
      <c r="W730" s="2782"/>
      <c r="X730" s="2782"/>
      <c r="Y730" s="2782"/>
      <c r="Z730" s="2782"/>
      <c r="AA730" s="2804"/>
      <c r="AB730" s="2482"/>
      <c r="AC730" s="2725"/>
      <c r="AD730" s="2482"/>
      <c r="AE730" s="414"/>
      <c r="AF730" s="414"/>
      <c r="AG730" s="2482"/>
      <c r="AH730" s="2482"/>
      <c r="AI730" s="1283"/>
      <c r="AJ730" s="2539"/>
      <c r="AK730" s="2742"/>
      <c r="AL730" s="1401"/>
    </row>
    <row r="731" spans="1:38" s="2696" customFormat="1" ht="29.25" x14ac:dyDescent="0.25">
      <c r="A731" s="411">
        <v>1</v>
      </c>
      <c r="B731" s="411">
        <v>1</v>
      </c>
      <c r="C731" s="996" t="s">
        <v>7</v>
      </c>
      <c r="D731" s="3664"/>
      <c r="E731" s="996"/>
      <c r="F731" s="2422">
        <f>SUM(F726:F730)</f>
        <v>1282</v>
      </c>
      <c r="G731" s="2489">
        <f>SUM(G726:G730)</f>
        <v>961.5</v>
      </c>
      <c r="H731" s="2489">
        <f>SUM(H726:H730)</f>
        <v>1034</v>
      </c>
      <c r="I731" s="2489">
        <f t="shared" si="225"/>
        <v>107.5403016120645</v>
      </c>
      <c r="J731" s="2490">
        <f>SUM(L731/F731)</f>
        <v>10.019500780031201</v>
      </c>
      <c r="K731" s="385">
        <f t="shared" si="226"/>
        <v>8.9951644100580275</v>
      </c>
      <c r="L731" s="2489">
        <f>SUM(L726:L730)</f>
        <v>12845</v>
      </c>
      <c r="M731" s="2489">
        <f>SUM(M726:M730)</f>
        <v>9633.75</v>
      </c>
      <c r="N731" s="2489">
        <f>SUM(N726:N730)</f>
        <v>9301</v>
      </c>
      <c r="O731" s="270">
        <f t="shared" si="227"/>
        <v>96.545997145452191</v>
      </c>
      <c r="P731" s="1632">
        <f>SUM(P726:P730)</f>
        <v>38.03584558823529</v>
      </c>
      <c r="Q731" s="270">
        <f t="shared" si="228"/>
        <v>326.0433189151745</v>
      </c>
      <c r="R731" s="602">
        <v>49635.082192625756</v>
      </c>
      <c r="S731" s="602">
        <v>49635.082192625756</v>
      </c>
      <c r="T731" s="602">
        <v>49635.082192625756</v>
      </c>
      <c r="U731" s="602">
        <v>49704.417832625753</v>
      </c>
      <c r="V731" s="602">
        <v>49704.417832625753</v>
      </c>
      <c r="W731" s="602">
        <v>49704.417832625753</v>
      </c>
      <c r="X731" s="602">
        <v>49704.417832625753</v>
      </c>
      <c r="Y731" s="602">
        <v>49704.417832625753</v>
      </c>
      <c r="Z731" s="602">
        <v>54206.468518625748</v>
      </c>
      <c r="AA731" s="1202">
        <f>R731/12*$C$3+(S731-R731)/11*8+(T731-S731)/10*7+(U731-T731)/9*6+(V731-U731)/8*5+(W731-V731)/7*4+(X731-W731)/6*3+(Y731-X731)/5*2+(Z731-Y731)/4*1</f>
        <v>38398.048075969316</v>
      </c>
      <c r="AB731" s="2754">
        <f>AH731-AG731-AD731-AC731</f>
        <v>41735.190430000002</v>
      </c>
      <c r="AC731" s="1415">
        <v>17.333909999999975</v>
      </c>
      <c r="AD731" s="602">
        <v>-50.733760000000004</v>
      </c>
      <c r="AE731" s="2544">
        <f>AB731-AA731</f>
        <v>3337.142354030686</v>
      </c>
      <c r="AF731" s="2544">
        <v>-63.053160000000005</v>
      </c>
      <c r="AG731" s="2754">
        <v>-110.14201</v>
      </c>
      <c r="AH731" s="2754">
        <v>41591.648569999998</v>
      </c>
      <c r="AI731" s="2491">
        <f>SUM(AI726:AI730)</f>
        <v>0</v>
      </c>
      <c r="AJ731" s="1273"/>
      <c r="AK731" s="2742"/>
      <c r="AL731" s="1401"/>
    </row>
    <row r="732" spans="1:38" s="2696" customFormat="1" ht="43.5" x14ac:dyDescent="0.25">
      <c r="A732" s="411"/>
      <c r="B732" s="411">
        <v>1</v>
      </c>
      <c r="C732" s="272" t="s">
        <v>184</v>
      </c>
      <c r="D732" s="272"/>
      <c r="E732" s="996"/>
      <c r="F732" s="2422">
        <v>12</v>
      </c>
      <c r="G732" s="2489">
        <f>F732/12*$C$3</f>
        <v>9</v>
      </c>
      <c r="H732" s="2489">
        <v>5</v>
      </c>
      <c r="I732" s="2489">
        <f t="shared" si="225"/>
        <v>55.555555555555557</v>
      </c>
      <c r="J732" s="2490"/>
      <c r="K732" s="385"/>
      <c r="L732" s="2489"/>
      <c r="M732" s="2489"/>
      <c r="N732" s="2489"/>
      <c r="O732" s="270"/>
      <c r="P732" s="1632"/>
      <c r="Q732" s="270"/>
      <c r="R732" s="602">
        <v>1988.7142415999999</v>
      </c>
      <c r="S732" s="602">
        <v>1988.7142415999999</v>
      </c>
      <c r="T732" s="602">
        <v>1988.7142415999999</v>
      </c>
      <c r="U732" s="602">
        <v>2058.0498815999999</v>
      </c>
      <c r="V732" s="602">
        <v>2058.0498815999999</v>
      </c>
      <c r="W732" s="602">
        <v>2058.0498815999999</v>
      </c>
      <c r="X732" s="602">
        <v>2058.0498815999999</v>
      </c>
      <c r="Y732" s="602">
        <v>2058.0498815999999</v>
      </c>
      <c r="Z732" s="602">
        <v>2058.0498815999999</v>
      </c>
      <c r="AA732" s="1202">
        <f>Z732/12*$C$3</f>
        <v>1543.5374112</v>
      </c>
      <c r="AB732" s="2754">
        <f>AH732-AG732-AD732-AC732</f>
        <v>840.18689000000006</v>
      </c>
      <c r="AC732" s="2741">
        <v>17.333909999999975</v>
      </c>
      <c r="AD732" s="2754"/>
      <c r="AE732" s="2544">
        <f>AB732-AA732</f>
        <v>-703.35052119999989</v>
      </c>
      <c r="AF732" s="2544"/>
      <c r="AG732" s="2754">
        <v>0</v>
      </c>
      <c r="AH732" s="2754">
        <v>857.52080000000001</v>
      </c>
      <c r="AI732" s="2491"/>
      <c r="AJ732" s="2744"/>
      <c r="AK732" s="2742"/>
      <c r="AL732" s="1401"/>
    </row>
    <row r="733" spans="1:38" s="2696" customFormat="1" x14ac:dyDescent="0.25">
      <c r="A733" s="411">
        <v>1</v>
      </c>
      <c r="B733" s="411">
        <v>1</v>
      </c>
      <c r="C733" s="2290" t="s">
        <v>14</v>
      </c>
      <c r="D733" s="2290"/>
      <c r="E733" s="792"/>
      <c r="F733" s="419"/>
      <c r="G733" s="375"/>
      <c r="H733" s="375"/>
      <c r="I733" s="375"/>
      <c r="J733" s="2490"/>
      <c r="K733" s="2490"/>
      <c r="L733" s="2784"/>
      <c r="M733" s="2784"/>
      <c r="N733" s="2784"/>
      <c r="O733" s="2784"/>
      <c r="P733" s="2784"/>
      <c r="Q733" s="2784"/>
      <c r="R733" s="602"/>
      <c r="S733" s="602"/>
      <c r="T733" s="602"/>
      <c r="U733" s="602"/>
      <c r="V733" s="602"/>
      <c r="W733" s="602"/>
      <c r="X733" s="602"/>
      <c r="Y733" s="602"/>
      <c r="Z733" s="602"/>
      <c r="AA733" s="2963"/>
      <c r="AB733" s="2014"/>
      <c r="AC733" s="2749"/>
      <c r="AD733" s="2014"/>
      <c r="AE733" s="2544"/>
      <c r="AF733" s="2544"/>
      <c r="AG733" s="2014"/>
      <c r="AH733" s="2014"/>
      <c r="AI733" s="1283"/>
      <c r="AJ733" s="2750"/>
      <c r="AK733" s="2742"/>
      <c r="AL733" s="1401"/>
    </row>
    <row r="734" spans="1:38" s="2696" customFormat="1" x14ac:dyDescent="0.25">
      <c r="A734" s="411">
        <v>1</v>
      </c>
      <c r="B734" s="411">
        <v>1</v>
      </c>
      <c r="C734" s="744" t="s">
        <v>382</v>
      </c>
      <c r="D734" s="792"/>
      <c r="E734" s="2047"/>
      <c r="F734" s="456"/>
      <c r="G734" s="782"/>
      <c r="H734" s="782"/>
      <c r="I734" s="782"/>
      <c r="J734" s="1143"/>
      <c r="K734" s="1143"/>
      <c r="L734" s="1847"/>
      <c r="M734" s="1847"/>
      <c r="N734" s="1847"/>
      <c r="O734" s="1847"/>
      <c r="P734" s="1847"/>
      <c r="Q734" s="1847"/>
      <c r="R734" s="608">
        <v>55195.174819999993</v>
      </c>
      <c r="S734" s="608">
        <v>55195.174819999993</v>
      </c>
      <c r="T734" s="608">
        <v>55195.174819999993</v>
      </c>
      <c r="U734" s="608">
        <v>55195.174819999993</v>
      </c>
      <c r="V734" s="608">
        <v>55195.174819999993</v>
      </c>
      <c r="W734" s="608">
        <v>55195.174819999993</v>
      </c>
      <c r="X734" s="608">
        <v>55195.174819999993</v>
      </c>
      <c r="Y734" s="608">
        <v>55195.174819999993</v>
      </c>
      <c r="Z734" s="608">
        <v>55195.174819999993</v>
      </c>
      <c r="AA734" s="3657">
        <f>(R734-1608.31008)/12*$C$3+1608.31008+(S734-R734)/11*8+(T734-S734)/10*7+(U734-T734)/9*6+(V734-U734)/8*5+(W734-V734)/7*4+(X734-W734)/6*3+(Y734-X734)/5*2+(Z734-Y734)/4*1</f>
        <v>41798.458634999995</v>
      </c>
      <c r="AB734" s="368">
        <f>AH734-AG734-AD734</f>
        <v>41063.054939999995</v>
      </c>
      <c r="AC734" s="2751"/>
      <c r="AD734" s="368"/>
      <c r="AE734" s="2247">
        <f>AB734-AA734</f>
        <v>-735.40369500000088</v>
      </c>
      <c r="AF734" s="2247"/>
      <c r="AG734" s="368">
        <v>-87.928030000000007</v>
      </c>
      <c r="AH734" s="368">
        <v>40975.126909999992</v>
      </c>
      <c r="AI734" s="1250"/>
      <c r="AJ734" s="1263"/>
      <c r="AK734" s="2742"/>
      <c r="AL734" s="1401"/>
    </row>
    <row r="735" spans="1:38" s="2696" customFormat="1" ht="29.25" x14ac:dyDescent="0.25">
      <c r="A735" s="411">
        <v>1</v>
      </c>
      <c r="B735" s="411">
        <v>1</v>
      </c>
      <c r="C735" s="2691" t="s">
        <v>293</v>
      </c>
      <c r="D735" s="4"/>
      <c r="E735" s="4"/>
      <c r="F735" s="864">
        <f>F737+F738+F740+F742</f>
        <v>33618</v>
      </c>
      <c r="G735" s="864">
        <f>G737+G738+G740+G742</f>
        <v>25213.5</v>
      </c>
      <c r="H735" s="864">
        <f>H737+H738+H740+H742</f>
        <v>29641</v>
      </c>
      <c r="I735" s="375">
        <f>H735/G735*100</f>
        <v>117.56003728161501</v>
      </c>
      <c r="J735" s="1886"/>
      <c r="K735" s="1886"/>
      <c r="L735" s="211"/>
      <c r="M735" s="211"/>
      <c r="N735" s="211"/>
      <c r="O735" s="211"/>
      <c r="P735" s="211"/>
      <c r="Q735" s="211"/>
      <c r="R735" s="546"/>
      <c r="S735" s="546"/>
      <c r="T735" s="546"/>
      <c r="U735" s="546"/>
      <c r="V735" s="546"/>
      <c r="W735" s="546"/>
      <c r="X735" s="546"/>
      <c r="Y735" s="546"/>
      <c r="Z735" s="546"/>
      <c r="AA735" s="2857"/>
      <c r="AB735" s="415"/>
      <c r="AC735" s="2733"/>
      <c r="AD735" s="415"/>
      <c r="AE735" s="2932"/>
      <c r="AF735" s="2932"/>
      <c r="AG735" s="415"/>
      <c r="AH735" s="415"/>
      <c r="AI735" s="1269">
        <f>AI737+AI738+AI740+AI742</f>
        <v>0</v>
      </c>
      <c r="AJ735" s="1291"/>
      <c r="AK735" s="2742"/>
      <c r="AL735" s="1401"/>
    </row>
    <row r="736" spans="1:38" s="2696" customFormat="1" ht="30" x14ac:dyDescent="0.25">
      <c r="A736" s="411"/>
      <c r="B736" s="411">
        <v>1</v>
      </c>
      <c r="C736" s="512" t="s">
        <v>204</v>
      </c>
      <c r="D736" s="4"/>
      <c r="E736" s="4"/>
      <c r="F736" s="864"/>
      <c r="G736" s="368"/>
      <c r="H736" s="368"/>
      <c r="I736" s="375"/>
      <c r="J736" s="1886"/>
      <c r="K736" s="1886"/>
      <c r="L736" s="211"/>
      <c r="M736" s="211"/>
      <c r="N736" s="211"/>
      <c r="O736" s="211"/>
      <c r="P736" s="211"/>
      <c r="Q736" s="211"/>
      <c r="R736" s="546"/>
      <c r="S736" s="546"/>
      <c r="T736" s="546"/>
      <c r="U736" s="546"/>
      <c r="V736" s="546"/>
      <c r="W736" s="546"/>
      <c r="X736" s="546"/>
      <c r="Y736" s="546"/>
      <c r="Z736" s="546"/>
      <c r="AA736" s="2857"/>
      <c r="AB736" s="415"/>
      <c r="AC736" s="2733"/>
      <c r="AD736" s="415"/>
      <c r="AE736" s="2932"/>
      <c r="AF736" s="2932"/>
      <c r="AG736" s="415"/>
      <c r="AH736" s="415"/>
      <c r="AI736" s="1263"/>
      <c r="AJ736" s="1291"/>
      <c r="AK736" s="2742"/>
      <c r="AL736" s="1401"/>
    </row>
    <row r="737" spans="1:38" s="2696" customFormat="1" ht="30" x14ac:dyDescent="0.25">
      <c r="A737" s="411"/>
      <c r="B737" s="411">
        <v>1</v>
      </c>
      <c r="C737" s="512" t="s">
        <v>205</v>
      </c>
      <c r="D737" s="4"/>
      <c r="E737" s="4"/>
      <c r="F737" s="520">
        <v>700</v>
      </c>
      <c r="G737" s="368">
        <f>F737/12*$C$3</f>
        <v>525</v>
      </c>
      <c r="H737" s="368">
        <v>704</v>
      </c>
      <c r="I737" s="375">
        <f>H737/G737*100</f>
        <v>134.0952380952381</v>
      </c>
      <c r="J737" s="1886"/>
      <c r="K737" s="1886"/>
      <c r="L737" s="211"/>
      <c r="M737" s="211"/>
      <c r="N737" s="211"/>
      <c r="O737" s="211"/>
      <c r="P737" s="211"/>
      <c r="Q737" s="211"/>
      <c r="R737" s="546"/>
      <c r="S737" s="546"/>
      <c r="T737" s="546"/>
      <c r="U737" s="546"/>
      <c r="V737" s="546"/>
      <c r="W737" s="546"/>
      <c r="X737" s="546"/>
      <c r="Y737" s="546"/>
      <c r="Z737" s="546"/>
      <c r="AA737" s="2857"/>
      <c r="AB737" s="415"/>
      <c r="AC737" s="2733"/>
      <c r="AD737" s="415"/>
      <c r="AE737" s="2932"/>
      <c r="AF737" s="2932"/>
      <c r="AG737" s="415"/>
      <c r="AH737" s="415"/>
      <c r="AI737" s="1263"/>
      <c r="AJ737" s="1291"/>
      <c r="AK737" s="2742"/>
      <c r="AL737" s="1401"/>
    </row>
    <row r="738" spans="1:38" s="2696" customFormat="1" ht="30" x14ac:dyDescent="0.25">
      <c r="A738" s="411"/>
      <c r="B738" s="411">
        <v>1</v>
      </c>
      <c r="C738" s="718" t="s">
        <v>294</v>
      </c>
      <c r="D738" s="4"/>
      <c r="E738" s="4"/>
      <c r="F738" s="520">
        <v>7914</v>
      </c>
      <c r="G738" s="368">
        <f>F738/12*$C$3</f>
        <v>5935.5</v>
      </c>
      <c r="H738" s="368">
        <v>15698</v>
      </c>
      <c r="I738" s="375">
        <f>H738/G738*100</f>
        <v>264.47645522702385</v>
      </c>
      <c r="J738" s="1886"/>
      <c r="K738" s="1886"/>
      <c r="L738" s="211"/>
      <c r="M738" s="211"/>
      <c r="N738" s="211"/>
      <c r="O738" s="211"/>
      <c r="P738" s="211"/>
      <c r="Q738" s="211"/>
      <c r="R738" s="546"/>
      <c r="S738" s="546"/>
      <c r="T738" s="546"/>
      <c r="U738" s="546"/>
      <c r="V738" s="546"/>
      <c r="W738" s="546"/>
      <c r="X738" s="546"/>
      <c r="Y738" s="546"/>
      <c r="Z738" s="546"/>
      <c r="AA738" s="2857"/>
      <c r="AB738" s="415"/>
      <c r="AC738" s="2733"/>
      <c r="AD738" s="415"/>
      <c r="AE738" s="2932"/>
      <c r="AF738" s="2932"/>
      <c r="AG738" s="415"/>
      <c r="AH738" s="415"/>
      <c r="AI738" s="1263"/>
      <c r="AJ738" s="1291"/>
      <c r="AK738" s="2742"/>
      <c r="AL738" s="1401"/>
    </row>
    <row r="739" spans="1:38" s="2696" customFormat="1" ht="60" x14ac:dyDescent="0.25">
      <c r="A739" s="411"/>
      <c r="B739" s="411">
        <v>1</v>
      </c>
      <c r="C739" s="513" t="s">
        <v>295</v>
      </c>
      <c r="D739" s="4"/>
      <c r="E739" s="4"/>
      <c r="F739" s="520"/>
      <c r="G739" s="368"/>
      <c r="H739" s="368"/>
      <c r="I739" s="375"/>
      <c r="J739" s="1886"/>
      <c r="K739" s="1886"/>
      <c r="L739" s="211"/>
      <c r="M739" s="211"/>
      <c r="N739" s="211"/>
      <c r="O739" s="211"/>
      <c r="P739" s="211"/>
      <c r="Q739" s="211"/>
      <c r="R739" s="546"/>
      <c r="S739" s="546"/>
      <c r="T739" s="546"/>
      <c r="U739" s="546"/>
      <c r="V739" s="546"/>
      <c r="W739" s="546"/>
      <c r="X739" s="546"/>
      <c r="Y739" s="546"/>
      <c r="Z739" s="546"/>
      <c r="AA739" s="2857"/>
      <c r="AB739" s="415"/>
      <c r="AC739" s="2733"/>
      <c r="AD739" s="415"/>
      <c r="AE739" s="2932"/>
      <c r="AF739" s="2932"/>
      <c r="AG739" s="415"/>
      <c r="AH739" s="415"/>
      <c r="AI739" s="1263"/>
      <c r="AJ739" s="1291"/>
      <c r="AK739" s="2742"/>
      <c r="AL739" s="1401"/>
    </row>
    <row r="740" spans="1:38" s="2696" customFormat="1" ht="45" x14ac:dyDescent="0.25">
      <c r="A740" s="411"/>
      <c r="B740" s="411">
        <v>1</v>
      </c>
      <c r="C740" s="513" t="s">
        <v>309</v>
      </c>
      <c r="D740" s="4"/>
      <c r="E740" s="4"/>
      <c r="F740" s="520">
        <v>23260</v>
      </c>
      <c r="G740" s="368">
        <f>F740/12*$C$3</f>
        <v>17445</v>
      </c>
      <c r="H740" s="368">
        <v>12202</v>
      </c>
      <c r="I740" s="375">
        <f>H740/G740*100</f>
        <v>69.945543135568926</v>
      </c>
      <c r="J740" s="1886"/>
      <c r="K740" s="1886"/>
      <c r="L740" s="211"/>
      <c r="M740" s="211"/>
      <c r="N740" s="211"/>
      <c r="O740" s="211"/>
      <c r="P740" s="211"/>
      <c r="Q740" s="211"/>
      <c r="R740" s="546"/>
      <c r="S740" s="546"/>
      <c r="T740" s="546"/>
      <c r="U740" s="546"/>
      <c r="V740" s="546"/>
      <c r="W740" s="546"/>
      <c r="X740" s="546"/>
      <c r="Y740" s="546"/>
      <c r="Z740" s="546"/>
      <c r="AA740" s="2857"/>
      <c r="AB740" s="415"/>
      <c r="AC740" s="2733"/>
      <c r="AD740" s="415"/>
      <c r="AE740" s="2932"/>
      <c r="AF740" s="2932"/>
      <c r="AG740" s="415"/>
      <c r="AH740" s="415"/>
      <c r="AI740" s="1263"/>
      <c r="AJ740" s="1291"/>
      <c r="AK740" s="2742"/>
      <c r="AL740" s="1401"/>
    </row>
    <row r="741" spans="1:38" s="2696" customFormat="1" ht="105" x14ac:dyDescent="0.25">
      <c r="A741" s="411"/>
      <c r="B741" s="411"/>
      <c r="C741" s="513" t="s">
        <v>531</v>
      </c>
      <c r="D741" s="4"/>
      <c r="E741" s="4"/>
      <c r="F741" s="520">
        <v>15000</v>
      </c>
      <c r="G741" s="368">
        <f>F741/12*$C$3</f>
        <v>11250</v>
      </c>
      <c r="H741" s="368">
        <v>2106</v>
      </c>
      <c r="I741" s="375">
        <f>H741/G741*100</f>
        <v>18.72</v>
      </c>
      <c r="J741" s="1886"/>
      <c r="K741" s="1886"/>
      <c r="L741" s="211"/>
      <c r="M741" s="211"/>
      <c r="N741" s="211"/>
      <c r="O741" s="211"/>
      <c r="P741" s="211"/>
      <c r="Q741" s="211"/>
      <c r="R741" s="546"/>
      <c r="S741" s="546"/>
      <c r="T741" s="546"/>
      <c r="U741" s="546"/>
      <c r="V741" s="546"/>
      <c r="W741" s="546"/>
      <c r="X741" s="546"/>
      <c r="Y741" s="546"/>
      <c r="Z741" s="546"/>
      <c r="AA741" s="2857"/>
      <c r="AB741" s="415"/>
      <c r="AC741" s="2733"/>
      <c r="AD741" s="415"/>
      <c r="AE741" s="2932"/>
      <c r="AF741" s="2932"/>
      <c r="AG741" s="415"/>
      <c r="AH741" s="415"/>
      <c r="AI741" s="1263"/>
      <c r="AJ741" s="1291"/>
      <c r="AK741" s="2742"/>
      <c r="AL741" s="1401"/>
    </row>
    <row r="742" spans="1:38" s="2696" customFormat="1" ht="30" x14ac:dyDescent="0.25">
      <c r="A742" s="411"/>
      <c r="B742" s="411">
        <v>1</v>
      </c>
      <c r="C742" s="513" t="s">
        <v>380</v>
      </c>
      <c r="D742" s="4"/>
      <c r="E742" s="4"/>
      <c r="F742" s="520">
        <v>1744</v>
      </c>
      <c r="G742" s="368">
        <f>F742/12*$C$3</f>
        <v>1308</v>
      </c>
      <c r="H742" s="368">
        <v>1037</v>
      </c>
      <c r="I742" s="375">
        <f t="shared" ref="I742:I747" si="229">H742/G742*100</f>
        <v>79.281345565749234</v>
      </c>
      <c r="J742" s="1886"/>
      <c r="K742" s="1886"/>
      <c r="L742" s="211"/>
      <c r="M742" s="211"/>
      <c r="N742" s="211"/>
      <c r="O742" s="211"/>
      <c r="P742" s="211"/>
      <c r="Q742" s="211"/>
      <c r="R742" s="546"/>
      <c r="S742" s="546"/>
      <c r="T742" s="546"/>
      <c r="U742" s="546"/>
      <c r="V742" s="546"/>
      <c r="W742" s="546"/>
      <c r="X742" s="546"/>
      <c r="Y742" s="546"/>
      <c r="Z742" s="546"/>
      <c r="AA742" s="2857"/>
      <c r="AB742" s="415"/>
      <c r="AC742" s="2733"/>
      <c r="AD742" s="415"/>
      <c r="AE742" s="2932"/>
      <c r="AF742" s="2932"/>
      <c r="AG742" s="415"/>
      <c r="AH742" s="415"/>
      <c r="AI742" s="1263"/>
      <c r="AJ742" s="1291"/>
      <c r="AK742" s="2742"/>
      <c r="AL742" s="1401"/>
    </row>
    <row r="743" spans="1:38" s="2696" customFormat="1" ht="29.25" x14ac:dyDescent="0.25">
      <c r="A743" s="411"/>
      <c r="B743" s="411">
        <v>1</v>
      </c>
      <c r="C743" s="481" t="s">
        <v>135</v>
      </c>
      <c r="D743" s="4"/>
      <c r="E743" s="4"/>
      <c r="F743" s="864">
        <f>F744</f>
        <v>12830</v>
      </c>
      <c r="G743" s="368">
        <f>G744</f>
        <v>9622.5</v>
      </c>
      <c r="H743" s="368">
        <f>H744</f>
        <v>8612</v>
      </c>
      <c r="I743" s="375">
        <f t="shared" si="229"/>
        <v>89.498571057417507</v>
      </c>
      <c r="J743" s="1886"/>
      <c r="K743" s="1886"/>
      <c r="L743" s="211"/>
      <c r="M743" s="211"/>
      <c r="N743" s="211"/>
      <c r="O743" s="211"/>
      <c r="P743" s="211"/>
      <c r="Q743" s="211"/>
      <c r="R743" s="546"/>
      <c r="S743" s="546"/>
      <c r="T743" s="546"/>
      <c r="U743" s="546"/>
      <c r="V743" s="546"/>
      <c r="W743" s="546"/>
      <c r="X743" s="546"/>
      <c r="Y743" s="546"/>
      <c r="Z743" s="546"/>
      <c r="AA743" s="2857"/>
      <c r="AB743" s="415"/>
      <c r="AC743" s="2733"/>
      <c r="AD743" s="415"/>
      <c r="AE743" s="2932"/>
      <c r="AF743" s="2932"/>
      <c r="AG743" s="415"/>
      <c r="AH743" s="415"/>
      <c r="AI743" s="1263">
        <f>AI744</f>
        <v>0</v>
      </c>
      <c r="AJ743" s="1291"/>
      <c r="AK743" s="2742"/>
      <c r="AL743" s="1401"/>
    </row>
    <row r="744" spans="1:38" s="2696" customFormat="1" x14ac:dyDescent="0.25">
      <c r="A744" s="411"/>
      <c r="B744" s="411">
        <v>1</v>
      </c>
      <c r="C744" s="292" t="s">
        <v>239</v>
      </c>
      <c r="D744" s="4"/>
      <c r="E744" s="4"/>
      <c r="F744" s="520">
        <v>12830</v>
      </c>
      <c r="G744" s="368">
        <f>F744/12*$C$3</f>
        <v>9622.5</v>
      </c>
      <c r="H744" s="368">
        <v>8612</v>
      </c>
      <c r="I744" s="375">
        <f t="shared" si="229"/>
        <v>89.498571057417507</v>
      </c>
      <c r="J744" s="1886"/>
      <c r="K744" s="1886"/>
      <c r="L744" s="211"/>
      <c r="M744" s="211"/>
      <c r="N744" s="211"/>
      <c r="O744" s="211"/>
      <c r="P744" s="211"/>
      <c r="Q744" s="211"/>
      <c r="R744" s="546"/>
      <c r="S744" s="546"/>
      <c r="T744" s="546"/>
      <c r="U744" s="546"/>
      <c r="V744" s="546"/>
      <c r="W744" s="546"/>
      <c r="X744" s="546"/>
      <c r="Y744" s="546"/>
      <c r="Z744" s="546"/>
      <c r="AA744" s="2857"/>
      <c r="AB744" s="415"/>
      <c r="AC744" s="2733"/>
      <c r="AD744" s="415"/>
      <c r="AE744" s="2932"/>
      <c r="AF744" s="2932"/>
      <c r="AG744" s="415"/>
      <c r="AH744" s="415"/>
      <c r="AI744" s="1263"/>
      <c r="AJ744" s="1291"/>
      <c r="AK744" s="2742"/>
      <c r="AL744" s="1401"/>
    </row>
    <row r="745" spans="1:38" s="2696" customFormat="1" ht="63" x14ac:dyDescent="0.25">
      <c r="A745" s="411"/>
      <c r="B745" s="411">
        <v>1</v>
      </c>
      <c r="C745" s="745" t="s">
        <v>298</v>
      </c>
      <c r="D745" s="4"/>
      <c r="E745" s="4"/>
      <c r="F745" s="415">
        <f>F746+F751</f>
        <v>9117.5499999999993</v>
      </c>
      <c r="G745" s="368">
        <f>G746+G751</f>
        <v>6838.1625000000004</v>
      </c>
      <c r="H745" s="368">
        <f>H746+H751</f>
        <v>3372</v>
      </c>
      <c r="I745" s="375">
        <f t="shared" si="229"/>
        <v>49.311492670728427</v>
      </c>
      <c r="J745" s="1886"/>
      <c r="K745" s="1886"/>
      <c r="L745" s="211"/>
      <c r="M745" s="211"/>
      <c r="N745" s="211"/>
      <c r="O745" s="211"/>
      <c r="P745" s="211"/>
      <c r="Q745" s="211"/>
      <c r="R745" s="546"/>
      <c r="S745" s="546"/>
      <c r="T745" s="546"/>
      <c r="U745" s="546"/>
      <c r="V745" s="546"/>
      <c r="W745" s="546"/>
      <c r="X745" s="546"/>
      <c r="Y745" s="546"/>
      <c r="Z745" s="546"/>
      <c r="AA745" s="1202">
        <f>R745/12*$C$3</f>
        <v>0</v>
      </c>
      <c r="AB745" s="415">
        <f>AH745-AG745-AD745</f>
        <v>0</v>
      </c>
      <c r="AC745" s="2733"/>
      <c r="AD745" s="415"/>
      <c r="AE745" s="2932">
        <f>AB745-AA745</f>
        <v>0</v>
      </c>
      <c r="AF745" s="2932"/>
      <c r="AG745" s="415"/>
      <c r="AH745" s="415"/>
      <c r="AI745" s="1263">
        <f>AI746+AI751</f>
        <v>0</v>
      </c>
      <c r="AJ745" s="1291"/>
      <c r="AK745" s="2742"/>
      <c r="AL745" s="1401"/>
    </row>
    <row r="746" spans="1:38" s="2696" customFormat="1" ht="30" x14ac:dyDescent="0.25">
      <c r="A746" s="411"/>
      <c r="B746" s="411">
        <v>1</v>
      </c>
      <c r="C746" s="718" t="s">
        <v>299</v>
      </c>
      <c r="D746" s="4"/>
      <c r="E746" s="4"/>
      <c r="F746" s="415">
        <f>SUM(F747:F750)</f>
        <v>5284</v>
      </c>
      <c r="G746" s="368">
        <f>SUM(G747:G750)</f>
        <v>3963</v>
      </c>
      <c r="H746" s="368">
        <f>SUM(H747:H750)</f>
        <v>1926</v>
      </c>
      <c r="I746" s="375">
        <f t="shared" si="229"/>
        <v>48.599545798637394</v>
      </c>
      <c r="J746" s="1886"/>
      <c r="K746" s="1886"/>
      <c r="L746" s="211"/>
      <c r="M746" s="211"/>
      <c r="N746" s="211"/>
      <c r="O746" s="211"/>
      <c r="P746" s="211"/>
      <c r="Q746" s="211"/>
      <c r="R746" s="546"/>
      <c r="S746" s="546"/>
      <c r="T746" s="546"/>
      <c r="U746" s="546"/>
      <c r="V746" s="546"/>
      <c r="W746" s="546"/>
      <c r="X746" s="546"/>
      <c r="Y746" s="546"/>
      <c r="Z746" s="546"/>
      <c r="AA746" s="2857"/>
      <c r="AB746" s="415"/>
      <c r="AC746" s="2733"/>
      <c r="AD746" s="415"/>
      <c r="AE746" s="2932"/>
      <c r="AF746" s="2932"/>
      <c r="AG746" s="415"/>
      <c r="AH746" s="415"/>
      <c r="AI746" s="1263">
        <f>SUM(AI747:AI750)</f>
        <v>0</v>
      </c>
      <c r="AJ746" s="1291"/>
      <c r="AK746" s="2742"/>
      <c r="AL746" s="1401"/>
    </row>
    <row r="747" spans="1:38" s="2696" customFormat="1" ht="30" x14ac:dyDescent="0.25">
      <c r="A747" s="411"/>
      <c r="B747" s="411">
        <v>1</v>
      </c>
      <c r="C747" s="513" t="s">
        <v>300</v>
      </c>
      <c r="D747" s="4"/>
      <c r="E747" s="4"/>
      <c r="F747" s="415">
        <v>5284</v>
      </c>
      <c r="G747" s="368">
        <f>F747/12*$C$3</f>
        <v>3963</v>
      </c>
      <c r="H747" s="368">
        <v>1926</v>
      </c>
      <c r="I747" s="375">
        <f t="shared" si="229"/>
        <v>48.599545798637394</v>
      </c>
      <c r="J747" s="1886"/>
      <c r="K747" s="1886"/>
      <c r="L747" s="211"/>
      <c r="M747" s="211"/>
      <c r="N747" s="211"/>
      <c r="O747" s="211"/>
      <c r="P747" s="211"/>
      <c r="Q747" s="211"/>
      <c r="R747" s="546"/>
      <c r="S747" s="546"/>
      <c r="T747" s="546"/>
      <c r="U747" s="546"/>
      <c r="V747" s="546"/>
      <c r="W747" s="546"/>
      <c r="X747" s="546"/>
      <c r="Y747" s="546"/>
      <c r="Z747" s="546"/>
      <c r="AA747" s="2857"/>
      <c r="AB747" s="415"/>
      <c r="AC747" s="2733"/>
      <c r="AD747" s="415"/>
      <c r="AE747" s="2932"/>
      <c r="AF747" s="2932"/>
      <c r="AG747" s="415"/>
      <c r="AH747" s="415"/>
      <c r="AI747" s="1263"/>
      <c r="AJ747" s="1291"/>
      <c r="AK747" s="2742"/>
      <c r="AL747" s="1401"/>
    </row>
    <row r="748" spans="1:38" s="2696" customFormat="1" ht="60" x14ac:dyDescent="0.25">
      <c r="A748" s="411"/>
      <c r="B748" s="411">
        <v>1</v>
      </c>
      <c r="C748" s="513" t="s">
        <v>301</v>
      </c>
      <c r="D748" s="4"/>
      <c r="E748" s="4"/>
      <c r="F748" s="415"/>
      <c r="G748" s="368"/>
      <c r="H748" s="368"/>
      <c r="I748" s="375"/>
      <c r="J748" s="1886"/>
      <c r="K748" s="1886"/>
      <c r="L748" s="211"/>
      <c r="M748" s="211"/>
      <c r="N748" s="211"/>
      <c r="O748" s="211"/>
      <c r="P748" s="211"/>
      <c r="Q748" s="211"/>
      <c r="R748" s="546"/>
      <c r="S748" s="546"/>
      <c r="T748" s="546"/>
      <c r="U748" s="546"/>
      <c r="V748" s="546"/>
      <c r="W748" s="546"/>
      <c r="X748" s="546"/>
      <c r="Y748" s="546"/>
      <c r="Z748" s="546"/>
      <c r="AA748" s="2857"/>
      <c r="AB748" s="415"/>
      <c r="AC748" s="2733"/>
      <c r="AD748" s="415"/>
      <c r="AE748" s="2932"/>
      <c r="AF748" s="2932"/>
      <c r="AG748" s="415"/>
      <c r="AH748" s="415"/>
      <c r="AI748" s="1263"/>
      <c r="AJ748" s="1291"/>
      <c r="AK748" s="2742"/>
      <c r="AL748" s="1401"/>
    </row>
    <row r="749" spans="1:38" s="2696" customFormat="1" ht="45" x14ac:dyDescent="0.25">
      <c r="A749" s="411"/>
      <c r="B749" s="411">
        <v>1</v>
      </c>
      <c r="C749" s="513" t="s">
        <v>302</v>
      </c>
      <c r="D749" s="4"/>
      <c r="E749" s="4"/>
      <c r="F749" s="415"/>
      <c r="G749" s="368"/>
      <c r="H749" s="368"/>
      <c r="I749" s="375"/>
      <c r="J749" s="1886"/>
      <c r="K749" s="1886"/>
      <c r="L749" s="211"/>
      <c r="M749" s="211"/>
      <c r="N749" s="211"/>
      <c r="O749" s="211"/>
      <c r="P749" s="211"/>
      <c r="Q749" s="211"/>
      <c r="R749" s="546"/>
      <c r="S749" s="546"/>
      <c r="T749" s="546"/>
      <c r="U749" s="546"/>
      <c r="V749" s="546"/>
      <c r="W749" s="546"/>
      <c r="X749" s="546"/>
      <c r="Y749" s="546"/>
      <c r="Z749" s="546"/>
      <c r="AA749" s="2857"/>
      <c r="AB749" s="415"/>
      <c r="AC749" s="2733"/>
      <c r="AD749" s="415"/>
      <c r="AE749" s="2932"/>
      <c r="AF749" s="2932"/>
      <c r="AG749" s="415"/>
      <c r="AH749" s="415"/>
      <c r="AI749" s="1263"/>
      <c r="AJ749" s="1291"/>
      <c r="AK749" s="2742"/>
      <c r="AL749" s="1401"/>
    </row>
    <row r="750" spans="1:38" s="2696" customFormat="1" ht="30" x14ac:dyDescent="0.25">
      <c r="A750" s="411"/>
      <c r="B750" s="411">
        <v>1</v>
      </c>
      <c r="C750" s="513" t="s">
        <v>303</v>
      </c>
      <c r="D750" s="4"/>
      <c r="E750" s="4"/>
      <c r="F750" s="415"/>
      <c r="G750" s="368"/>
      <c r="H750" s="368"/>
      <c r="I750" s="375"/>
      <c r="J750" s="1886"/>
      <c r="K750" s="1886"/>
      <c r="L750" s="211"/>
      <c r="M750" s="211"/>
      <c r="N750" s="211"/>
      <c r="O750" s="211"/>
      <c r="P750" s="211"/>
      <c r="Q750" s="211"/>
      <c r="R750" s="546"/>
      <c r="S750" s="546"/>
      <c r="T750" s="546"/>
      <c r="U750" s="546"/>
      <c r="V750" s="546"/>
      <c r="W750" s="546"/>
      <c r="X750" s="546"/>
      <c r="Y750" s="546"/>
      <c r="Z750" s="546"/>
      <c r="AA750" s="2857"/>
      <c r="AB750" s="415"/>
      <c r="AC750" s="2733"/>
      <c r="AD750" s="415"/>
      <c r="AE750" s="2932"/>
      <c r="AF750" s="2932"/>
      <c r="AG750" s="415"/>
      <c r="AH750" s="415"/>
      <c r="AI750" s="1263"/>
      <c r="AJ750" s="1291"/>
      <c r="AK750" s="2742"/>
      <c r="AL750" s="1401"/>
    </row>
    <row r="751" spans="1:38" s="2696" customFormat="1" ht="45" x14ac:dyDescent="0.25">
      <c r="A751" s="411"/>
      <c r="B751" s="411">
        <v>1</v>
      </c>
      <c r="C751" s="718" t="s">
        <v>304</v>
      </c>
      <c r="D751" s="4"/>
      <c r="E751" s="4"/>
      <c r="F751" s="415">
        <f>SUM(F752:F755)</f>
        <v>3833.55</v>
      </c>
      <c r="G751" s="368">
        <f>SUM(G752:G755)</f>
        <v>2875.1625000000004</v>
      </c>
      <c r="H751" s="368">
        <f>H752+H754+H755</f>
        <v>1446</v>
      </c>
      <c r="I751" s="375">
        <f>H751/G751*100</f>
        <v>50.292809536852253</v>
      </c>
      <c r="J751" s="1886"/>
      <c r="K751" s="1886"/>
      <c r="L751" s="211"/>
      <c r="M751" s="211"/>
      <c r="N751" s="211"/>
      <c r="O751" s="211"/>
      <c r="P751" s="211"/>
      <c r="Q751" s="211"/>
      <c r="R751" s="546"/>
      <c r="S751" s="546"/>
      <c r="T751" s="546"/>
      <c r="U751" s="546"/>
      <c r="V751" s="546"/>
      <c r="W751" s="546"/>
      <c r="X751" s="546"/>
      <c r="Y751" s="546"/>
      <c r="Z751" s="546"/>
      <c r="AA751" s="2857"/>
      <c r="AB751" s="415"/>
      <c r="AC751" s="2733"/>
      <c r="AD751" s="415"/>
      <c r="AE751" s="2932"/>
      <c r="AF751" s="2932"/>
      <c r="AG751" s="415"/>
      <c r="AH751" s="415"/>
      <c r="AI751" s="1263">
        <f>AI752+AI754+AI755</f>
        <v>0</v>
      </c>
      <c r="AJ751" s="1291"/>
      <c r="AK751" s="2742"/>
      <c r="AL751" s="1401"/>
    </row>
    <row r="752" spans="1:38" s="2696" customFormat="1" ht="45" x14ac:dyDescent="0.25">
      <c r="A752" s="411"/>
      <c r="B752" s="411">
        <v>1</v>
      </c>
      <c r="C752" s="513" t="s">
        <v>305</v>
      </c>
      <c r="D752" s="4"/>
      <c r="E752" s="4"/>
      <c r="F752" s="415">
        <v>1850</v>
      </c>
      <c r="G752" s="368">
        <f>F752/12*$C$3</f>
        <v>1387.5</v>
      </c>
      <c r="H752" s="368">
        <v>819</v>
      </c>
      <c r="I752" s="375">
        <f>H752/G752*100</f>
        <v>59.027027027027025</v>
      </c>
      <c r="J752" s="1886"/>
      <c r="K752" s="1886"/>
      <c r="L752" s="211"/>
      <c r="M752" s="211"/>
      <c r="N752" s="211"/>
      <c r="O752" s="211"/>
      <c r="P752" s="211"/>
      <c r="Q752" s="211"/>
      <c r="R752" s="546"/>
      <c r="S752" s="546"/>
      <c r="T752" s="546"/>
      <c r="U752" s="546"/>
      <c r="V752" s="546"/>
      <c r="W752" s="546"/>
      <c r="X752" s="546"/>
      <c r="Y752" s="546"/>
      <c r="Z752" s="546"/>
      <c r="AA752" s="2857"/>
      <c r="AB752" s="415"/>
      <c r="AC752" s="2733"/>
      <c r="AD752" s="415"/>
      <c r="AE752" s="2932"/>
      <c r="AF752" s="2932"/>
      <c r="AG752" s="415"/>
      <c r="AH752" s="415"/>
      <c r="AI752" s="1263"/>
      <c r="AJ752" s="1291"/>
      <c r="AK752" s="2742"/>
      <c r="AL752" s="1401"/>
    </row>
    <row r="753" spans="1:38" s="2696" customFormat="1" ht="30" x14ac:dyDescent="0.25">
      <c r="A753" s="411"/>
      <c r="B753" s="411">
        <v>1</v>
      </c>
      <c r="C753" s="513" t="s">
        <v>334</v>
      </c>
      <c r="D753" s="4"/>
      <c r="E753" s="4"/>
      <c r="F753" s="415"/>
      <c r="G753" s="368"/>
      <c r="H753" s="368"/>
      <c r="I753" s="375"/>
      <c r="J753" s="1886"/>
      <c r="K753" s="1886"/>
      <c r="L753" s="211"/>
      <c r="M753" s="211"/>
      <c r="N753" s="211"/>
      <c r="O753" s="211"/>
      <c r="P753" s="211"/>
      <c r="Q753" s="211"/>
      <c r="R753" s="546"/>
      <c r="S753" s="546"/>
      <c r="T753" s="546"/>
      <c r="U753" s="546"/>
      <c r="V753" s="546"/>
      <c r="W753" s="546"/>
      <c r="X753" s="546"/>
      <c r="Y753" s="546"/>
      <c r="Z753" s="546"/>
      <c r="AA753" s="2857"/>
      <c r="AB753" s="415"/>
      <c r="AC753" s="2733"/>
      <c r="AD753" s="415"/>
      <c r="AE753" s="2932"/>
      <c r="AF753" s="2932"/>
      <c r="AG753" s="415"/>
      <c r="AH753" s="415"/>
      <c r="AI753" s="1263"/>
      <c r="AJ753" s="1291"/>
      <c r="AK753" s="2742"/>
      <c r="AL753" s="1401"/>
    </row>
    <row r="754" spans="1:38" s="2696" customFormat="1" ht="75" x14ac:dyDescent="0.25">
      <c r="A754" s="411"/>
      <c r="B754" s="411">
        <v>1</v>
      </c>
      <c r="C754" s="513" t="s">
        <v>306</v>
      </c>
      <c r="D754" s="4"/>
      <c r="E754" s="4"/>
      <c r="F754" s="415">
        <v>1775.55</v>
      </c>
      <c r="G754" s="368">
        <f>F754/12*$C$3</f>
        <v>1331.6625000000001</v>
      </c>
      <c r="H754" s="368">
        <v>350</v>
      </c>
      <c r="I754" s="375">
        <f>H754/G754*100</f>
        <v>26.282935803929298</v>
      </c>
      <c r="J754" s="1886"/>
      <c r="K754" s="1886"/>
      <c r="L754" s="211"/>
      <c r="M754" s="211"/>
      <c r="N754" s="211"/>
      <c r="O754" s="211"/>
      <c r="P754" s="211"/>
      <c r="Q754" s="211"/>
      <c r="R754" s="546"/>
      <c r="S754" s="546"/>
      <c r="T754" s="546"/>
      <c r="U754" s="546"/>
      <c r="V754" s="546"/>
      <c r="W754" s="546"/>
      <c r="X754" s="546"/>
      <c r="Y754" s="546"/>
      <c r="Z754" s="546"/>
      <c r="AA754" s="2857"/>
      <c r="AB754" s="415"/>
      <c r="AC754" s="2733"/>
      <c r="AD754" s="415"/>
      <c r="AE754" s="2932"/>
      <c r="AF754" s="2932"/>
      <c r="AG754" s="415"/>
      <c r="AH754" s="415"/>
      <c r="AI754" s="1263"/>
      <c r="AJ754" s="1291"/>
      <c r="AK754" s="2742"/>
      <c r="AL754" s="1401"/>
    </row>
    <row r="755" spans="1:38" s="2696" customFormat="1" ht="60" x14ac:dyDescent="0.25">
      <c r="A755" s="411"/>
      <c r="B755" s="411">
        <v>1</v>
      </c>
      <c r="C755" s="513" t="s">
        <v>307</v>
      </c>
      <c r="D755" s="4"/>
      <c r="E755" s="4"/>
      <c r="F755" s="415">
        <v>208</v>
      </c>
      <c r="G755" s="368">
        <f>F755/12*$C$3</f>
        <v>156</v>
      </c>
      <c r="H755" s="368">
        <v>277</v>
      </c>
      <c r="I755" s="375">
        <f>H755/G755*100</f>
        <v>177.56410256410254</v>
      </c>
      <c r="J755" s="1886"/>
      <c r="K755" s="1886"/>
      <c r="L755" s="211"/>
      <c r="M755" s="211"/>
      <c r="N755" s="211"/>
      <c r="O755" s="211"/>
      <c r="P755" s="211"/>
      <c r="Q755" s="211"/>
      <c r="R755" s="546"/>
      <c r="S755" s="546"/>
      <c r="T755" s="546"/>
      <c r="U755" s="546"/>
      <c r="V755" s="546"/>
      <c r="W755" s="546"/>
      <c r="X755" s="546"/>
      <c r="Y755" s="546"/>
      <c r="Z755" s="546"/>
      <c r="AA755" s="2857"/>
      <c r="AB755" s="415"/>
      <c r="AC755" s="2733"/>
      <c r="AD755" s="415"/>
      <c r="AE755" s="2932"/>
      <c r="AF755" s="2932"/>
      <c r="AG755" s="415"/>
      <c r="AH755" s="415"/>
      <c r="AI755" s="1263"/>
      <c r="AJ755" s="1291"/>
      <c r="AK755" s="2742"/>
      <c r="AL755" s="1401"/>
    </row>
    <row r="756" spans="1:38" s="2696" customFormat="1" x14ac:dyDescent="0.25">
      <c r="A756" s="411"/>
      <c r="B756" s="411">
        <v>1</v>
      </c>
      <c r="C756" s="792" t="s">
        <v>206</v>
      </c>
      <c r="D756" s="4"/>
      <c r="E756" s="4"/>
      <c r="F756" s="415"/>
      <c r="G756" s="368">
        <f>F756/12*$C$3</f>
        <v>0</v>
      </c>
      <c r="H756" s="368"/>
      <c r="I756" s="375"/>
      <c r="J756" s="1886"/>
      <c r="K756" s="1886"/>
      <c r="L756" s="211"/>
      <c r="M756" s="211"/>
      <c r="N756" s="211"/>
      <c r="O756" s="211"/>
      <c r="P756" s="211"/>
      <c r="Q756" s="211"/>
      <c r="R756" s="546">
        <v>1645.1795</v>
      </c>
      <c r="S756" s="546">
        <v>1645.1795</v>
      </c>
      <c r="T756" s="546">
        <v>1645.1795</v>
      </c>
      <c r="U756" s="546">
        <v>1645.1795</v>
      </c>
      <c r="V756" s="546">
        <v>1645.1795</v>
      </c>
      <c r="W756" s="546">
        <v>1645.1795</v>
      </c>
      <c r="X756" s="546">
        <v>1645.1795</v>
      </c>
      <c r="Y756" s="546">
        <v>1645.1795</v>
      </c>
      <c r="Z756" s="546">
        <v>1645.1795</v>
      </c>
      <c r="AA756" s="2857">
        <f>R756/12*$C$3+(S756-R756)/11*8+(T756-S756)/10*7+(U756-T756)/9*6+(V756-U756)/8*5+(W756-V756)/7*4+(X756-W756)/6*3+(Y756-X756)/5*2+(Z756-Y756)/4*1</f>
        <v>1233.8846249999999</v>
      </c>
      <c r="AB756" s="415">
        <f>AH756-AG756-AD756</f>
        <v>1082.6628099999998</v>
      </c>
      <c r="AC756" s="2733"/>
      <c r="AD756" s="415"/>
      <c r="AE756" s="2932">
        <f>AB756-AA756</f>
        <v>-151.22181500000011</v>
      </c>
      <c r="AF756" s="2932"/>
      <c r="AG756" s="415">
        <v>0</v>
      </c>
      <c r="AH756" s="415">
        <v>1082.6628099999998</v>
      </c>
      <c r="AI756" s="1263"/>
      <c r="AJ756" s="1291"/>
      <c r="AK756" s="2742"/>
      <c r="AL756" s="1401"/>
    </row>
    <row r="757" spans="1:38" s="2696" customFormat="1" ht="29.25" x14ac:dyDescent="0.25">
      <c r="A757" s="411"/>
      <c r="B757" s="411">
        <v>1</v>
      </c>
      <c r="C757" s="779" t="s">
        <v>359</v>
      </c>
      <c r="D757" s="4"/>
      <c r="E757" s="4"/>
      <c r="F757" s="415">
        <f>SUM(F758,F759,F763,F764,F765,F766)</f>
        <v>1221</v>
      </c>
      <c r="G757" s="368">
        <f>SUM(G758,G759,G763,G764,G765,G766)</f>
        <v>915.75</v>
      </c>
      <c r="H757" s="368">
        <f>SUM(H758,H759,H763,H764,H765,H766)</f>
        <v>644</v>
      </c>
      <c r="I757" s="375">
        <f>H757/G757*100</f>
        <v>70.324870324870332</v>
      </c>
      <c r="J757" s="1886"/>
      <c r="K757" s="1886"/>
      <c r="L757" s="211"/>
      <c r="M757" s="211"/>
      <c r="N757" s="211"/>
      <c r="O757" s="211"/>
      <c r="P757" s="211"/>
      <c r="Q757" s="211"/>
      <c r="R757" s="546"/>
      <c r="S757" s="546"/>
      <c r="T757" s="546"/>
      <c r="U757" s="546"/>
      <c r="V757" s="546"/>
      <c r="W757" s="546"/>
      <c r="X757" s="546"/>
      <c r="Y757" s="546"/>
      <c r="Z757" s="546"/>
      <c r="AA757" s="2857"/>
      <c r="AB757" s="415"/>
      <c r="AC757" s="2733"/>
      <c r="AD757" s="415"/>
      <c r="AE757" s="2932"/>
      <c r="AF757" s="2932"/>
      <c r="AG757" s="415"/>
      <c r="AH757" s="415"/>
      <c r="AI757" s="1263">
        <f>SUM(AI758,AI759,AI763,AI764,AI765,AI766)</f>
        <v>0</v>
      </c>
      <c r="AJ757" s="1291"/>
      <c r="AK757" s="2742"/>
      <c r="AL757" s="1401"/>
    </row>
    <row r="758" spans="1:38" s="2696" customFormat="1" x14ac:dyDescent="0.25">
      <c r="A758" s="411"/>
      <c r="B758" s="411">
        <v>1</v>
      </c>
      <c r="C758" s="4" t="s">
        <v>347</v>
      </c>
      <c r="D758" s="4"/>
      <c r="E758" s="4"/>
      <c r="F758" s="415"/>
      <c r="G758" s="368"/>
      <c r="H758" s="368"/>
      <c r="I758" s="375"/>
      <c r="J758" s="1886"/>
      <c r="K758" s="1886"/>
      <c r="L758" s="211"/>
      <c r="M758" s="211"/>
      <c r="N758" s="211"/>
      <c r="O758" s="211"/>
      <c r="P758" s="211"/>
      <c r="Q758" s="211"/>
      <c r="R758" s="546"/>
      <c r="S758" s="546"/>
      <c r="T758" s="546"/>
      <c r="U758" s="546"/>
      <c r="V758" s="546"/>
      <c r="W758" s="546"/>
      <c r="X758" s="546"/>
      <c r="Y758" s="546"/>
      <c r="Z758" s="546"/>
      <c r="AA758" s="2857"/>
      <c r="AB758" s="415"/>
      <c r="AC758" s="2733"/>
      <c r="AD758" s="415"/>
      <c r="AE758" s="2932"/>
      <c r="AF758" s="2932"/>
      <c r="AG758" s="415"/>
      <c r="AH758" s="415"/>
      <c r="AI758" s="1263"/>
      <c r="AJ758" s="1291"/>
      <c r="AK758" s="2742"/>
      <c r="AL758" s="1401"/>
    </row>
    <row r="759" spans="1:38" s="2696" customFormat="1" ht="30" x14ac:dyDescent="0.25">
      <c r="A759" s="411"/>
      <c r="B759" s="411">
        <v>1</v>
      </c>
      <c r="C759" s="793" t="s">
        <v>348</v>
      </c>
      <c r="D759" s="4"/>
      <c r="E759" s="4"/>
      <c r="F759" s="415">
        <f>F760+F761/4+F762</f>
        <v>25</v>
      </c>
      <c r="G759" s="368">
        <f>G760+G761/4+G762</f>
        <v>18.75</v>
      </c>
      <c r="H759" s="368">
        <f>H760+H761/4+H762</f>
        <v>0</v>
      </c>
      <c r="I759" s="375"/>
      <c r="J759" s="1886"/>
      <c r="K759" s="1886"/>
      <c r="L759" s="211"/>
      <c r="M759" s="211"/>
      <c r="N759" s="211"/>
      <c r="O759" s="211"/>
      <c r="P759" s="211"/>
      <c r="Q759" s="211"/>
      <c r="R759" s="546"/>
      <c r="S759" s="546"/>
      <c r="T759" s="546"/>
      <c r="U759" s="546"/>
      <c r="V759" s="546"/>
      <c r="W759" s="546"/>
      <c r="X759" s="546"/>
      <c r="Y759" s="546"/>
      <c r="Z759" s="546"/>
      <c r="AA759" s="2857"/>
      <c r="AB759" s="415"/>
      <c r="AC759" s="2733"/>
      <c r="AD759" s="415"/>
      <c r="AE759" s="2932"/>
      <c r="AF759" s="2932"/>
      <c r="AG759" s="415"/>
      <c r="AH759" s="415"/>
      <c r="AI759" s="1263">
        <f>AI760+AI761/4+AI762</f>
        <v>0</v>
      </c>
      <c r="AJ759" s="1291"/>
      <c r="AK759" s="2742"/>
      <c r="AL759" s="1401"/>
    </row>
    <row r="760" spans="1:38" s="2696" customFormat="1" x14ac:dyDescent="0.25">
      <c r="A760" s="411"/>
      <c r="B760" s="411">
        <v>1</v>
      </c>
      <c r="C760" s="4" t="s">
        <v>349</v>
      </c>
      <c r="D760" s="4"/>
      <c r="E760" s="4"/>
      <c r="F760" s="415"/>
      <c r="G760" s="368"/>
      <c r="H760" s="368"/>
      <c r="I760" s="375"/>
      <c r="J760" s="1886"/>
      <c r="K760" s="1886"/>
      <c r="L760" s="211"/>
      <c r="M760" s="211"/>
      <c r="N760" s="211"/>
      <c r="O760" s="211"/>
      <c r="P760" s="211"/>
      <c r="Q760" s="211"/>
      <c r="R760" s="546"/>
      <c r="S760" s="546"/>
      <c r="T760" s="546"/>
      <c r="U760" s="546"/>
      <c r="V760" s="546"/>
      <c r="W760" s="546"/>
      <c r="X760" s="546"/>
      <c r="Y760" s="546"/>
      <c r="Z760" s="546"/>
      <c r="AA760" s="2857"/>
      <c r="AB760" s="415"/>
      <c r="AC760" s="2733"/>
      <c r="AD760" s="415"/>
      <c r="AE760" s="2932"/>
      <c r="AF760" s="2932"/>
      <c r="AG760" s="415"/>
      <c r="AH760" s="415"/>
      <c r="AI760" s="1263"/>
      <c r="AJ760" s="1291"/>
      <c r="AK760" s="2742"/>
      <c r="AL760" s="1401"/>
    </row>
    <row r="761" spans="1:38" s="2696" customFormat="1" ht="30" x14ac:dyDescent="0.25">
      <c r="A761" s="411"/>
      <c r="B761" s="411">
        <v>1</v>
      </c>
      <c r="C761" s="4" t="s">
        <v>374</v>
      </c>
      <c r="D761" s="4"/>
      <c r="E761" s="4"/>
      <c r="F761" s="415">
        <v>100</v>
      </c>
      <c r="G761" s="368">
        <f>F761/12*$C$3</f>
        <v>75</v>
      </c>
      <c r="H761" s="368"/>
      <c r="I761" s="375"/>
      <c r="J761" s="1886"/>
      <c r="K761" s="1886"/>
      <c r="L761" s="211"/>
      <c r="M761" s="211"/>
      <c r="N761" s="211"/>
      <c r="O761" s="211"/>
      <c r="P761" s="211"/>
      <c r="Q761" s="211"/>
      <c r="R761" s="546"/>
      <c r="S761" s="546"/>
      <c r="T761" s="546"/>
      <c r="U761" s="546"/>
      <c r="V761" s="546"/>
      <c r="W761" s="546"/>
      <c r="X761" s="546"/>
      <c r="Y761" s="546"/>
      <c r="Z761" s="546"/>
      <c r="AA761" s="2857"/>
      <c r="AB761" s="415"/>
      <c r="AC761" s="2733"/>
      <c r="AD761" s="415"/>
      <c r="AE761" s="2932"/>
      <c r="AF761" s="2932"/>
      <c r="AG761" s="415"/>
      <c r="AH761" s="415"/>
      <c r="AI761" s="1263"/>
      <c r="AJ761" s="1291"/>
      <c r="AK761" s="2742"/>
      <c r="AL761" s="1401"/>
    </row>
    <row r="762" spans="1:38" s="2696" customFormat="1" ht="60" x14ac:dyDescent="0.25">
      <c r="A762" s="411"/>
      <c r="B762" s="411">
        <v>1</v>
      </c>
      <c r="C762" s="4" t="s">
        <v>350</v>
      </c>
      <c r="D762" s="4"/>
      <c r="E762" s="4"/>
      <c r="F762" s="415"/>
      <c r="G762" s="368"/>
      <c r="H762" s="368"/>
      <c r="I762" s="375"/>
      <c r="J762" s="1886"/>
      <c r="K762" s="1886"/>
      <c r="L762" s="211"/>
      <c r="M762" s="211"/>
      <c r="N762" s="211"/>
      <c r="O762" s="211"/>
      <c r="P762" s="211"/>
      <c r="Q762" s="211"/>
      <c r="R762" s="546"/>
      <c r="S762" s="546"/>
      <c r="T762" s="546"/>
      <c r="U762" s="546"/>
      <c r="V762" s="546"/>
      <c r="W762" s="546"/>
      <c r="X762" s="546"/>
      <c r="Y762" s="546"/>
      <c r="Z762" s="546"/>
      <c r="AA762" s="2857"/>
      <c r="AB762" s="415"/>
      <c r="AC762" s="2733"/>
      <c r="AD762" s="415"/>
      <c r="AE762" s="2932"/>
      <c r="AF762" s="2932"/>
      <c r="AG762" s="415"/>
      <c r="AH762" s="415"/>
      <c r="AI762" s="1263"/>
      <c r="AJ762" s="1291"/>
      <c r="AK762" s="2742"/>
      <c r="AL762" s="1401"/>
    </row>
    <row r="763" spans="1:38" s="2696" customFormat="1" ht="60" x14ac:dyDescent="0.25">
      <c r="A763" s="411"/>
      <c r="B763" s="411">
        <v>1</v>
      </c>
      <c r="C763" s="4" t="s">
        <v>351</v>
      </c>
      <c r="D763" s="4"/>
      <c r="E763" s="4"/>
      <c r="F763" s="415"/>
      <c r="G763" s="368"/>
      <c r="H763" s="368"/>
      <c r="I763" s="375"/>
      <c r="J763" s="1886"/>
      <c r="K763" s="1886"/>
      <c r="L763" s="211"/>
      <c r="M763" s="211"/>
      <c r="N763" s="211"/>
      <c r="O763" s="211"/>
      <c r="P763" s="211"/>
      <c r="Q763" s="211"/>
      <c r="R763" s="546"/>
      <c r="S763" s="546"/>
      <c r="T763" s="546"/>
      <c r="U763" s="546"/>
      <c r="V763" s="546"/>
      <c r="W763" s="546"/>
      <c r="X763" s="546"/>
      <c r="Y763" s="546"/>
      <c r="Z763" s="546"/>
      <c r="AA763" s="2857"/>
      <c r="AB763" s="415"/>
      <c r="AC763" s="2733"/>
      <c r="AD763" s="415"/>
      <c r="AE763" s="2932"/>
      <c r="AF763" s="2932"/>
      <c r="AG763" s="415"/>
      <c r="AH763" s="415"/>
      <c r="AI763" s="1263"/>
      <c r="AJ763" s="1291"/>
      <c r="AK763" s="2742"/>
      <c r="AL763" s="1401"/>
    </row>
    <row r="764" spans="1:38" s="2696" customFormat="1" ht="45" x14ac:dyDescent="0.25">
      <c r="A764" s="411"/>
      <c r="B764" s="411">
        <v>1</v>
      </c>
      <c r="C764" s="794" t="s">
        <v>352</v>
      </c>
      <c r="D764" s="4"/>
      <c r="E764" s="4"/>
      <c r="F764" s="415"/>
      <c r="G764" s="368"/>
      <c r="H764" s="368"/>
      <c r="I764" s="375"/>
      <c r="J764" s="1886"/>
      <c r="K764" s="1886"/>
      <c r="L764" s="211"/>
      <c r="M764" s="211"/>
      <c r="N764" s="211"/>
      <c r="O764" s="211"/>
      <c r="P764" s="211"/>
      <c r="Q764" s="211"/>
      <c r="R764" s="546"/>
      <c r="S764" s="546"/>
      <c r="T764" s="546"/>
      <c r="U764" s="546"/>
      <c r="V764" s="546"/>
      <c r="W764" s="546"/>
      <c r="X764" s="546"/>
      <c r="Y764" s="546"/>
      <c r="Z764" s="546"/>
      <c r="AA764" s="2857"/>
      <c r="AB764" s="415"/>
      <c r="AC764" s="2733"/>
      <c r="AD764" s="415"/>
      <c r="AE764" s="2932"/>
      <c r="AF764" s="2932"/>
      <c r="AG764" s="415"/>
      <c r="AH764" s="415"/>
      <c r="AI764" s="1263"/>
      <c r="AJ764" s="1291"/>
      <c r="AK764" s="2742"/>
      <c r="AL764" s="1401"/>
    </row>
    <row r="765" spans="1:38" s="2696" customFormat="1" ht="105" x14ac:dyDescent="0.25">
      <c r="A765" s="411"/>
      <c r="B765" s="411"/>
      <c r="C765" s="794" t="s">
        <v>532</v>
      </c>
      <c r="D765" s="4"/>
      <c r="E765" s="4"/>
      <c r="F765" s="415">
        <v>550</v>
      </c>
      <c r="G765" s="213">
        <f>(F765/12*$C$3)</f>
        <v>412.5</v>
      </c>
      <c r="H765" s="368">
        <v>460</v>
      </c>
      <c r="I765" s="375">
        <f>H765/G765*100</f>
        <v>111.51515151515153</v>
      </c>
      <c r="J765" s="1886"/>
      <c r="K765" s="1886"/>
      <c r="L765" s="211"/>
      <c r="M765" s="211"/>
      <c r="N765" s="211"/>
      <c r="O765" s="211"/>
      <c r="P765" s="211"/>
      <c r="Q765" s="211"/>
      <c r="R765" s="546"/>
      <c r="S765" s="546"/>
      <c r="T765" s="546"/>
      <c r="U765" s="546"/>
      <c r="V765" s="546"/>
      <c r="W765" s="546"/>
      <c r="X765" s="546"/>
      <c r="Y765" s="546"/>
      <c r="Z765" s="546"/>
      <c r="AA765" s="2857"/>
      <c r="AB765" s="415"/>
      <c r="AC765" s="2733"/>
      <c r="AD765" s="415"/>
      <c r="AE765" s="2932"/>
      <c r="AF765" s="2932"/>
      <c r="AG765" s="415"/>
      <c r="AH765" s="415"/>
      <c r="AI765" s="1263"/>
      <c r="AJ765" s="1291"/>
      <c r="AK765" s="2742"/>
      <c r="AL765" s="1401"/>
    </row>
    <row r="766" spans="1:38" s="2696" customFormat="1" ht="42.75" x14ac:dyDescent="0.25">
      <c r="A766" s="411"/>
      <c r="B766" s="411"/>
      <c r="C766" s="1402" t="s">
        <v>509</v>
      </c>
      <c r="D766" s="4"/>
      <c r="E766" s="4"/>
      <c r="F766" s="415">
        <f>F767</f>
        <v>646</v>
      </c>
      <c r="G766" s="752">
        <f>G767</f>
        <v>484.5</v>
      </c>
      <c r="H766" s="752">
        <f>H767</f>
        <v>184</v>
      </c>
      <c r="I766" s="375">
        <f>H766/G766*100</f>
        <v>37.97729618163055</v>
      </c>
      <c r="J766" s="1886"/>
      <c r="K766" s="1886"/>
      <c r="L766" s="211"/>
      <c r="M766" s="211"/>
      <c r="N766" s="211"/>
      <c r="O766" s="211"/>
      <c r="P766" s="211"/>
      <c r="Q766" s="211"/>
      <c r="R766" s="546">
        <v>1082.85268</v>
      </c>
      <c r="S766" s="546">
        <v>1082.85268</v>
      </c>
      <c r="T766" s="546">
        <v>1082.85268</v>
      </c>
      <c r="U766" s="546">
        <v>1082.85268</v>
      </c>
      <c r="V766" s="546">
        <v>1082.85268</v>
      </c>
      <c r="W766" s="546">
        <v>1082.85268</v>
      </c>
      <c r="X766" s="546">
        <v>1082.85268</v>
      </c>
      <c r="Y766" s="546">
        <v>1082.85268</v>
      </c>
      <c r="Z766" s="546">
        <v>1082.85268</v>
      </c>
      <c r="AA766" s="2753">
        <f>R766/12*$C$3+(S766-R766)/11*8+(T766-S766)/10*7+(U766-T766)/9*6+(V766-U766)/8*5+(W766-V766)/7*4+(X766-W766)/6*3+(Y766-X766)/5*2+(Z766-Y766)/4*1</f>
        <v>812.13950999999997</v>
      </c>
      <c r="AB766" s="415">
        <f>AH766-AG766-AD766</f>
        <v>253.4136</v>
      </c>
      <c r="AC766" s="2733"/>
      <c r="AD766" s="415"/>
      <c r="AE766" s="2932">
        <f>AB766-AA766</f>
        <v>-558.72591</v>
      </c>
      <c r="AF766" s="2932"/>
      <c r="AG766" s="415">
        <v>-0.51839999999999997</v>
      </c>
      <c r="AH766" s="415">
        <v>252.89519999999999</v>
      </c>
      <c r="AI766" s="1263">
        <f>AI767</f>
        <v>0</v>
      </c>
      <c r="AJ766" s="1291"/>
      <c r="AK766" s="2742"/>
      <c r="AL766" s="1401"/>
    </row>
    <row r="767" spans="1:38" s="2696" customFormat="1" x14ac:dyDescent="0.25">
      <c r="A767" s="411"/>
      <c r="B767" s="411"/>
      <c r="C767" s="794" t="s">
        <v>510</v>
      </c>
      <c r="D767" s="4"/>
      <c r="E767" s="4"/>
      <c r="F767" s="415">
        <v>646</v>
      </c>
      <c r="G767" s="213">
        <f>(F767/12*$C$3)</f>
        <v>484.5</v>
      </c>
      <c r="H767" s="368">
        <v>184</v>
      </c>
      <c r="I767" s="375">
        <f>H767/G767*100</f>
        <v>37.97729618163055</v>
      </c>
      <c r="J767" s="1886"/>
      <c r="K767" s="1886"/>
      <c r="L767" s="211"/>
      <c r="M767" s="211"/>
      <c r="N767" s="211"/>
      <c r="O767" s="211"/>
      <c r="P767" s="211"/>
      <c r="Q767" s="211"/>
      <c r="R767" s="546"/>
      <c r="S767" s="546"/>
      <c r="T767" s="546"/>
      <c r="U767" s="546"/>
      <c r="V767" s="546"/>
      <c r="W767" s="546"/>
      <c r="X767" s="546"/>
      <c r="Y767" s="546"/>
      <c r="Z767" s="546"/>
      <c r="AA767" s="2857"/>
      <c r="AB767" s="415"/>
      <c r="AC767" s="2733"/>
      <c r="AD767" s="415"/>
      <c r="AE767" s="2932"/>
      <c r="AF767" s="2932"/>
      <c r="AG767" s="415"/>
      <c r="AH767" s="415"/>
      <c r="AI767" s="1263"/>
      <c r="AJ767" s="1291"/>
      <c r="AK767" s="2742"/>
      <c r="AL767" s="1401"/>
    </row>
    <row r="768" spans="1:38" s="2696" customFormat="1" ht="42.75" x14ac:dyDescent="0.25">
      <c r="A768" s="411"/>
      <c r="B768" s="411"/>
      <c r="C768" s="1402" t="s">
        <v>511</v>
      </c>
      <c r="D768" s="4"/>
      <c r="E768" s="4"/>
      <c r="F768" s="415"/>
      <c r="G768" s="213"/>
      <c r="H768" s="368"/>
      <c r="I768" s="375"/>
      <c r="J768" s="1886"/>
      <c r="K768" s="1886"/>
      <c r="L768" s="211"/>
      <c r="M768" s="211"/>
      <c r="N768" s="211"/>
      <c r="O768" s="211"/>
      <c r="P768" s="211"/>
      <c r="Q768" s="211"/>
      <c r="R768" s="546"/>
      <c r="S768" s="546"/>
      <c r="T768" s="546"/>
      <c r="U768" s="546"/>
      <c r="V768" s="546"/>
      <c r="W768" s="546"/>
      <c r="X768" s="546"/>
      <c r="Y768" s="546"/>
      <c r="Z768" s="546"/>
      <c r="AA768" s="2857"/>
      <c r="AB768" s="415"/>
      <c r="AC768" s="2733"/>
      <c r="AD768" s="415"/>
      <c r="AE768" s="2932"/>
      <c r="AF768" s="2932"/>
      <c r="AG768" s="415"/>
      <c r="AH768" s="415"/>
      <c r="AI768" s="1263"/>
      <c r="AJ768" s="1291"/>
      <c r="AK768" s="2742"/>
      <c r="AL768" s="1401"/>
    </row>
    <row r="769" spans="1:38" s="2696" customFormat="1" ht="29.25" x14ac:dyDescent="0.25">
      <c r="A769" s="411"/>
      <c r="B769" s="411">
        <v>1</v>
      </c>
      <c r="C769" s="779" t="s">
        <v>360</v>
      </c>
      <c r="D769" s="4"/>
      <c r="E769" s="4"/>
      <c r="F769" s="415">
        <f>F770+F771</f>
        <v>531.91489361702122</v>
      </c>
      <c r="G769" s="368">
        <f>G770+G771</f>
        <v>398.93617021276594</v>
      </c>
      <c r="H769" s="368">
        <f>H770+H771</f>
        <v>341.1265957446808</v>
      </c>
      <c r="I769" s="375"/>
      <c r="J769" s="1886"/>
      <c r="K769" s="1886"/>
      <c r="L769" s="211"/>
      <c r="M769" s="211"/>
      <c r="N769" s="211"/>
      <c r="O769" s="211"/>
      <c r="P769" s="211"/>
      <c r="Q769" s="211"/>
      <c r="R769" s="546"/>
      <c r="S769" s="546"/>
      <c r="T769" s="546"/>
      <c r="U769" s="546"/>
      <c r="V769" s="546"/>
      <c r="W769" s="546"/>
      <c r="X769" s="546"/>
      <c r="Y769" s="546"/>
      <c r="Z769" s="546"/>
      <c r="AA769" s="2857"/>
      <c r="AB769" s="415"/>
      <c r="AC769" s="2733"/>
      <c r="AD769" s="415"/>
      <c r="AE769" s="2932"/>
      <c r="AF769" s="2932"/>
      <c r="AG769" s="415"/>
      <c r="AH769" s="415"/>
      <c r="AI769" s="1263">
        <f>AI770+AI771</f>
        <v>0</v>
      </c>
      <c r="AJ769" s="1291"/>
      <c r="AK769" s="2742"/>
      <c r="AL769" s="1401"/>
    </row>
    <row r="770" spans="1:38" s="2696" customFormat="1" x14ac:dyDescent="0.25">
      <c r="A770" s="411"/>
      <c r="B770" s="411">
        <v>1</v>
      </c>
      <c r="C770" s="779" t="s">
        <v>375</v>
      </c>
      <c r="D770" s="4"/>
      <c r="E770" s="4"/>
      <c r="F770" s="415"/>
      <c r="G770" s="368"/>
      <c r="H770" s="368"/>
      <c r="I770" s="375"/>
      <c r="J770" s="1886"/>
      <c r="K770" s="1886"/>
      <c r="L770" s="211"/>
      <c r="M770" s="211"/>
      <c r="N770" s="211"/>
      <c r="O770" s="211"/>
      <c r="P770" s="211"/>
      <c r="Q770" s="211"/>
      <c r="R770" s="546"/>
      <c r="S770" s="546"/>
      <c r="T770" s="546"/>
      <c r="U770" s="546"/>
      <c r="V770" s="546"/>
      <c r="W770" s="546"/>
      <c r="X770" s="546"/>
      <c r="Y770" s="546"/>
      <c r="Z770" s="546"/>
      <c r="AA770" s="2857"/>
      <c r="AB770" s="415"/>
      <c r="AC770" s="2733"/>
      <c r="AD770" s="415"/>
      <c r="AE770" s="2932"/>
      <c r="AF770" s="2932"/>
      <c r="AG770" s="415"/>
      <c r="AH770" s="415"/>
      <c r="AI770" s="1263"/>
      <c r="AJ770" s="1291"/>
      <c r="AK770" s="2742"/>
      <c r="AL770" s="1401"/>
    </row>
    <row r="771" spans="1:38" s="2696" customFormat="1" x14ac:dyDescent="0.25">
      <c r="A771" s="411"/>
      <c r="B771" s="411">
        <v>1</v>
      </c>
      <c r="C771" s="4" t="s">
        <v>376</v>
      </c>
      <c r="D771" s="4"/>
      <c r="E771" s="4"/>
      <c r="F771" s="415">
        <f>F772/9.4</f>
        <v>531.91489361702122</v>
      </c>
      <c r="G771" s="368">
        <f>G772/9.4</f>
        <v>398.93617021276594</v>
      </c>
      <c r="H771" s="368">
        <f>H772/9.4</f>
        <v>341.1265957446808</v>
      </c>
      <c r="I771" s="375"/>
      <c r="J771" s="1886"/>
      <c r="K771" s="1886"/>
      <c r="L771" s="211"/>
      <c r="M771" s="211"/>
      <c r="N771" s="211"/>
      <c r="O771" s="211"/>
      <c r="P771" s="211"/>
      <c r="Q771" s="211"/>
      <c r="R771" s="546"/>
      <c r="S771" s="546"/>
      <c r="T771" s="546"/>
      <c r="U771" s="546"/>
      <c r="V771" s="546"/>
      <c r="W771" s="546"/>
      <c r="X771" s="546"/>
      <c r="Y771" s="546"/>
      <c r="Z771" s="546"/>
      <c r="AA771" s="2857"/>
      <c r="AB771" s="415"/>
      <c r="AC771" s="2733"/>
      <c r="AD771" s="415"/>
      <c r="AE771" s="2932"/>
      <c r="AF771" s="2932"/>
      <c r="AG771" s="415"/>
      <c r="AH771" s="415"/>
      <c r="AI771" s="1263">
        <f>AI772/9.4</f>
        <v>0</v>
      </c>
      <c r="AJ771" s="1291"/>
      <c r="AK771" s="2742"/>
      <c r="AL771" s="1401"/>
    </row>
    <row r="772" spans="1:38" s="2696" customFormat="1" x14ac:dyDescent="0.25">
      <c r="A772" s="411">
        <v>1</v>
      </c>
      <c r="B772" s="411">
        <v>1</v>
      </c>
      <c r="C772" s="795" t="s">
        <v>377</v>
      </c>
      <c r="D772" s="4"/>
      <c r="E772" s="4"/>
      <c r="F772" s="415">
        <v>5000</v>
      </c>
      <c r="G772" s="213">
        <f>(F772/12*$C$3)</f>
        <v>3750</v>
      </c>
      <c r="H772" s="368">
        <v>3206.5899999999997</v>
      </c>
      <c r="I772" s="375"/>
      <c r="J772" s="1886"/>
      <c r="K772" s="1886"/>
      <c r="L772" s="211"/>
      <c r="M772" s="211"/>
      <c r="N772" s="211"/>
      <c r="O772" s="211"/>
      <c r="P772" s="211"/>
      <c r="Q772" s="211"/>
      <c r="R772" s="546"/>
      <c r="S772" s="546"/>
      <c r="T772" s="546"/>
      <c r="U772" s="546"/>
      <c r="V772" s="546"/>
      <c r="W772" s="546"/>
      <c r="X772" s="546"/>
      <c r="Y772" s="546"/>
      <c r="Z772" s="546"/>
      <c r="AA772" s="2857"/>
      <c r="AB772" s="415"/>
      <c r="AC772" s="2733"/>
      <c r="AD772" s="415"/>
      <c r="AE772" s="2932"/>
      <c r="AF772" s="2932"/>
      <c r="AG772" s="415"/>
      <c r="AH772" s="415"/>
      <c r="AI772" s="1263"/>
      <c r="AJ772" s="1291"/>
      <c r="AK772" s="2742"/>
      <c r="AL772" s="1401"/>
    </row>
    <row r="773" spans="1:38" s="2696" customFormat="1" ht="29.25" x14ac:dyDescent="0.25">
      <c r="A773" s="411">
        <v>1</v>
      </c>
      <c r="B773" s="411">
        <v>1</v>
      </c>
      <c r="C773" s="779" t="s">
        <v>353</v>
      </c>
      <c r="D773" s="4"/>
      <c r="E773" s="4"/>
      <c r="F773" s="415">
        <v>1230</v>
      </c>
      <c r="G773" s="213">
        <f>F773/12*$C$3</f>
        <v>922.5</v>
      </c>
      <c r="H773" s="368">
        <v>537</v>
      </c>
      <c r="I773" s="375">
        <f>H773/G773*100</f>
        <v>58.211382113821145</v>
      </c>
      <c r="J773" s="1886"/>
      <c r="K773" s="1886"/>
      <c r="L773" s="211"/>
      <c r="M773" s="211"/>
      <c r="N773" s="211"/>
      <c r="O773" s="211"/>
      <c r="P773" s="211"/>
      <c r="Q773" s="211"/>
      <c r="R773" s="546"/>
      <c r="S773" s="546"/>
      <c r="T773" s="546"/>
      <c r="U773" s="546"/>
      <c r="V773" s="546"/>
      <c r="W773" s="546"/>
      <c r="X773" s="546"/>
      <c r="Y773" s="546"/>
      <c r="Z773" s="546"/>
      <c r="AA773" s="2857"/>
      <c r="AB773" s="415"/>
      <c r="AC773" s="2733"/>
      <c r="AD773" s="415"/>
      <c r="AE773" s="2932"/>
      <c r="AF773" s="2932"/>
      <c r="AG773" s="415"/>
      <c r="AH773" s="415"/>
      <c r="AI773" s="1263"/>
      <c r="AJ773" s="1291"/>
      <c r="AK773" s="2742"/>
      <c r="AL773" s="1401"/>
    </row>
    <row r="774" spans="1:38" s="2696" customFormat="1" ht="30" x14ac:dyDescent="0.25">
      <c r="A774" s="411">
        <v>1</v>
      </c>
      <c r="B774" s="411">
        <v>1</v>
      </c>
      <c r="C774" s="774" t="s">
        <v>201</v>
      </c>
      <c r="D774" s="4"/>
      <c r="E774" s="4"/>
      <c r="F774" s="415"/>
      <c r="G774" s="213"/>
      <c r="H774" s="368"/>
      <c r="I774" s="375"/>
      <c r="J774" s="1886"/>
      <c r="K774" s="1886"/>
      <c r="L774" s="211"/>
      <c r="M774" s="211"/>
      <c r="N774" s="211"/>
      <c r="O774" s="211"/>
      <c r="P774" s="211"/>
      <c r="Q774" s="211"/>
      <c r="R774" s="546"/>
      <c r="S774" s="546"/>
      <c r="T774" s="546"/>
      <c r="U774" s="546"/>
      <c r="V774" s="546"/>
      <c r="W774" s="546"/>
      <c r="X774" s="546"/>
      <c r="Y774" s="546"/>
      <c r="Z774" s="546"/>
      <c r="AA774" s="2857"/>
      <c r="AB774" s="415"/>
      <c r="AC774" s="2733"/>
      <c r="AD774" s="415"/>
      <c r="AE774" s="2932"/>
      <c r="AF774" s="2932"/>
      <c r="AG774" s="415"/>
      <c r="AH774" s="415"/>
      <c r="AI774" s="1263"/>
      <c r="AJ774" s="1291"/>
      <c r="AK774" s="2742"/>
      <c r="AL774" s="1401"/>
    </row>
    <row r="775" spans="1:38" s="2696" customFormat="1" ht="72" x14ac:dyDescent="0.25">
      <c r="A775" s="411">
        <v>1</v>
      </c>
      <c r="B775" s="411">
        <v>1</v>
      </c>
      <c r="C775" s="779" t="s">
        <v>354</v>
      </c>
      <c r="D775" s="4"/>
      <c r="E775" s="4"/>
      <c r="F775" s="415">
        <v>300</v>
      </c>
      <c r="G775" s="213">
        <f>F775/12*$C$3</f>
        <v>225</v>
      </c>
      <c r="H775" s="368">
        <v>26</v>
      </c>
      <c r="I775" s="375">
        <f t="shared" ref="I775:I784" si="230">H775/G775*100</f>
        <v>11.555555555555555</v>
      </c>
      <c r="J775" s="1886"/>
      <c r="K775" s="1886"/>
      <c r="L775" s="211"/>
      <c r="M775" s="211"/>
      <c r="N775" s="211"/>
      <c r="O775" s="211"/>
      <c r="P775" s="211"/>
      <c r="Q775" s="211"/>
      <c r="R775" s="546"/>
      <c r="S775" s="546"/>
      <c r="T775" s="546"/>
      <c r="U775" s="546"/>
      <c r="V775" s="546"/>
      <c r="W775" s="546"/>
      <c r="X775" s="546"/>
      <c r="Y775" s="546"/>
      <c r="Z775" s="546"/>
      <c r="AA775" s="2857"/>
      <c r="AB775" s="415"/>
      <c r="AC775" s="2733"/>
      <c r="AD775" s="415"/>
      <c r="AE775" s="2932"/>
      <c r="AF775" s="2932"/>
      <c r="AG775" s="415"/>
      <c r="AH775" s="415"/>
      <c r="AI775" s="1263"/>
      <c r="AJ775" s="1291"/>
      <c r="AK775" s="2742"/>
      <c r="AL775" s="1401"/>
    </row>
    <row r="776" spans="1:38" s="2696" customFormat="1" x14ac:dyDescent="0.25">
      <c r="A776" s="411"/>
      <c r="B776" s="411">
        <v>1</v>
      </c>
      <c r="C776" s="766" t="s">
        <v>234</v>
      </c>
      <c r="D776" s="4"/>
      <c r="E776" s="4"/>
      <c r="F776" s="415">
        <f>SUM(F777:F779)</f>
        <v>1413</v>
      </c>
      <c r="G776" s="213">
        <f>SUM(G777:G779)</f>
        <v>1059.75</v>
      </c>
      <c r="H776" s="368">
        <f>SUM(H777:H779)</f>
        <v>1247</v>
      </c>
      <c r="I776" s="375">
        <f t="shared" si="230"/>
        <v>117.66926161830619</v>
      </c>
      <c r="J776" s="1886"/>
      <c r="K776" s="1886"/>
      <c r="L776" s="211"/>
      <c r="M776" s="211"/>
      <c r="N776" s="211"/>
      <c r="O776" s="211"/>
      <c r="P776" s="211"/>
      <c r="Q776" s="211"/>
      <c r="R776" s="546">
        <v>1308.2564</v>
      </c>
      <c r="S776" s="546">
        <v>1308.2564</v>
      </c>
      <c r="T776" s="546">
        <v>1308.2564</v>
      </c>
      <c r="U776" s="546">
        <v>1308.2564</v>
      </c>
      <c r="V776" s="546">
        <v>1308.2564</v>
      </c>
      <c r="W776" s="546">
        <v>1308.2564</v>
      </c>
      <c r="X776" s="546">
        <v>1308.2564</v>
      </c>
      <c r="Y776" s="546">
        <v>1308.2564</v>
      </c>
      <c r="Z776" s="546">
        <v>1308.2564</v>
      </c>
      <c r="AA776" s="1202">
        <f>R776/12*$C$3+(S776-R776)/11*8+(T776-S776)/10*7+(U776-T776)/9*6+(V776-U776)/8*5+(W776-V776)/7*4+(X776-W776)/6*3+(Y776-X776)/5*2+(Z776-Y776)/4*1</f>
        <v>981.19229999999993</v>
      </c>
      <c r="AB776" s="415">
        <f>AH776-AG776-AD776</f>
        <v>1078.43777</v>
      </c>
      <c r="AC776" s="2733"/>
      <c r="AD776" s="415"/>
      <c r="AE776" s="2932">
        <f>AB776-AA776</f>
        <v>97.245470000000068</v>
      </c>
      <c r="AF776" s="2932"/>
      <c r="AG776" s="415">
        <v>0</v>
      </c>
      <c r="AH776" s="415">
        <v>1078.43777</v>
      </c>
      <c r="AI776" s="1263">
        <f>SUM(AI777:AI779)</f>
        <v>0</v>
      </c>
      <c r="AJ776" s="1291"/>
      <c r="AK776" s="2742"/>
      <c r="AL776" s="1401"/>
    </row>
    <row r="777" spans="1:38" s="2696" customFormat="1" ht="105" x14ac:dyDescent="0.25">
      <c r="A777" s="411">
        <v>1</v>
      </c>
      <c r="B777" s="411">
        <v>1</v>
      </c>
      <c r="C777" s="9" t="s">
        <v>355</v>
      </c>
      <c r="D777" s="774"/>
      <c r="E777" s="4"/>
      <c r="F777" s="415">
        <v>116</v>
      </c>
      <c r="G777" s="213">
        <f>F777/12*$C$3</f>
        <v>87</v>
      </c>
      <c r="H777" s="368">
        <v>49</v>
      </c>
      <c r="I777" s="375">
        <f t="shared" si="230"/>
        <v>56.321839080459768</v>
      </c>
      <c r="J777" s="1886"/>
      <c r="K777" s="1886"/>
      <c r="L777" s="211"/>
      <c r="M777" s="211"/>
      <c r="N777" s="211"/>
      <c r="O777" s="211"/>
      <c r="P777" s="211"/>
      <c r="Q777" s="211"/>
      <c r="R777" s="546"/>
      <c r="S777" s="546"/>
      <c r="T777" s="546"/>
      <c r="U777" s="546"/>
      <c r="V777" s="546"/>
      <c r="W777" s="546"/>
      <c r="X777" s="546"/>
      <c r="Y777" s="546"/>
      <c r="Z777" s="546"/>
      <c r="AA777" s="2857"/>
      <c r="AB777" s="415"/>
      <c r="AC777" s="2733"/>
      <c r="AD777" s="415"/>
      <c r="AE777" s="2932"/>
      <c r="AF777" s="2932"/>
      <c r="AG777" s="415"/>
      <c r="AH777" s="415"/>
      <c r="AI777" s="1263"/>
      <c r="AJ777" s="1291"/>
      <c r="AK777" s="2742"/>
      <c r="AL777" s="1401"/>
    </row>
    <row r="778" spans="1:38" s="2696" customFormat="1" ht="30" x14ac:dyDescent="0.25">
      <c r="A778" s="411"/>
      <c r="B778" s="411">
        <v>1</v>
      </c>
      <c r="C778" s="9" t="s">
        <v>278</v>
      </c>
      <c r="D778" s="774"/>
      <c r="E778" s="4"/>
      <c r="F778" s="415">
        <v>244</v>
      </c>
      <c r="G778" s="213">
        <f>F778/12*$C$3</f>
        <v>183</v>
      </c>
      <c r="H778" s="368">
        <v>247</v>
      </c>
      <c r="I778" s="375">
        <f t="shared" si="230"/>
        <v>134.9726775956284</v>
      </c>
      <c r="J778" s="1886"/>
      <c r="K778" s="1886"/>
      <c r="L778" s="211"/>
      <c r="M778" s="211"/>
      <c r="N778" s="211"/>
      <c r="O778" s="211"/>
      <c r="P778" s="211"/>
      <c r="Q778" s="211"/>
      <c r="R778" s="546"/>
      <c r="S778" s="546"/>
      <c r="T778" s="546"/>
      <c r="U778" s="546"/>
      <c r="V778" s="546"/>
      <c r="W778" s="546"/>
      <c r="X778" s="546"/>
      <c r="Y778" s="546"/>
      <c r="Z778" s="546"/>
      <c r="AA778" s="2857"/>
      <c r="AB778" s="415"/>
      <c r="AC778" s="2733"/>
      <c r="AD778" s="415"/>
      <c r="AE778" s="2932"/>
      <c r="AF778" s="2932"/>
      <c r="AG778" s="415"/>
      <c r="AH778" s="415"/>
      <c r="AI778" s="1263"/>
      <c r="AJ778" s="1291"/>
      <c r="AK778" s="2742"/>
      <c r="AL778" s="1401"/>
    </row>
    <row r="779" spans="1:38" s="2696" customFormat="1" ht="30" x14ac:dyDescent="0.25">
      <c r="A779" s="411"/>
      <c r="B779" s="411">
        <v>1</v>
      </c>
      <c r="C779" s="776" t="s">
        <v>283</v>
      </c>
      <c r="D779" s="774"/>
      <c r="E779" s="4"/>
      <c r="F779" s="415">
        <v>1053</v>
      </c>
      <c r="G779" s="213">
        <f>F779/12*$C$3</f>
        <v>789.75</v>
      </c>
      <c r="H779" s="368">
        <v>951</v>
      </c>
      <c r="I779" s="375">
        <f t="shared" si="230"/>
        <v>120.41785375118708</v>
      </c>
      <c r="J779" s="1886"/>
      <c r="K779" s="1886"/>
      <c r="L779" s="211"/>
      <c r="M779" s="211"/>
      <c r="N779" s="211"/>
      <c r="O779" s="211"/>
      <c r="P779" s="211"/>
      <c r="Q779" s="211"/>
      <c r="R779" s="546"/>
      <c r="S779" s="546"/>
      <c r="T779" s="546"/>
      <c r="U779" s="546"/>
      <c r="V779" s="546"/>
      <c r="W779" s="546"/>
      <c r="X779" s="546"/>
      <c r="Y779" s="546"/>
      <c r="Z779" s="546"/>
      <c r="AA779" s="2857"/>
      <c r="AB779" s="415"/>
      <c r="AC779" s="2733"/>
      <c r="AD779" s="415"/>
      <c r="AE779" s="2932"/>
      <c r="AF779" s="2932"/>
      <c r="AG779" s="415"/>
      <c r="AH779" s="415"/>
      <c r="AI779" s="1263"/>
      <c r="AJ779" s="1291"/>
      <c r="AK779" s="2742"/>
      <c r="AL779" s="1401"/>
    </row>
    <row r="780" spans="1:38" s="2696" customFormat="1" ht="29.25" x14ac:dyDescent="0.25">
      <c r="A780" s="411">
        <v>1</v>
      </c>
      <c r="B780" s="411">
        <v>1</v>
      </c>
      <c r="C780" s="720" t="s">
        <v>279</v>
      </c>
      <c r="D780" s="1619"/>
      <c r="E780" s="779"/>
      <c r="F780" s="442">
        <f>F757+F735-F767</f>
        <v>34193</v>
      </c>
      <c r="G780" s="1045">
        <f t="shared" ref="G780:H780" si="231">G757+G735-G767</f>
        <v>25644.75</v>
      </c>
      <c r="H780" s="1045">
        <f t="shared" si="231"/>
        <v>30101</v>
      </c>
      <c r="I780" s="2489">
        <f t="shared" si="230"/>
        <v>117.37685101239046</v>
      </c>
      <c r="J780" s="1886"/>
      <c r="K780" s="1886"/>
      <c r="L780" s="211"/>
      <c r="M780" s="211"/>
      <c r="N780" s="211"/>
      <c r="O780" s="211"/>
      <c r="P780" s="211"/>
      <c r="Q780" s="211"/>
      <c r="R780" s="602"/>
      <c r="S780" s="602"/>
      <c r="T780" s="602"/>
      <c r="U780" s="602"/>
      <c r="V780" s="602"/>
      <c r="W780" s="602"/>
      <c r="X780" s="602"/>
      <c r="Y780" s="602"/>
      <c r="Z780" s="602"/>
      <c r="AA780" s="2856">
        <f>R780/12*$C$3</f>
        <v>0</v>
      </c>
      <c r="AB780" s="2754">
        <f>AH780-AG780</f>
        <v>0</v>
      </c>
      <c r="AC780" s="2741"/>
      <c r="AD780" s="2754"/>
      <c r="AE780" s="2544">
        <f>AB780-AA780</f>
        <v>0</v>
      </c>
      <c r="AF780" s="2544"/>
      <c r="AG780" s="2754"/>
      <c r="AH780" s="2754"/>
      <c r="AI780" s="1267">
        <f>AI757+AI735</f>
        <v>0</v>
      </c>
      <c r="AJ780" s="2744"/>
      <c r="AK780" s="2742"/>
      <c r="AL780" s="1401"/>
    </row>
    <row r="781" spans="1:38" s="2696" customFormat="1" ht="43.5" x14ac:dyDescent="0.25">
      <c r="A781" s="411">
        <v>1</v>
      </c>
      <c r="B781" s="411">
        <v>1</v>
      </c>
      <c r="C781" s="720" t="s">
        <v>308</v>
      </c>
      <c r="D781" s="792"/>
      <c r="E781" s="4"/>
      <c r="F781" s="442">
        <f>F745+F767</f>
        <v>9763.5499999999993</v>
      </c>
      <c r="G781" s="782">
        <f t="shared" ref="G781:H781" si="232">G745+G767</f>
        <v>7322.6625000000004</v>
      </c>
      <c r="H781" s="1045">
        <f t="shared" si="232"/>
        <v>3556</v>
      </c>
      <c r="I781" s="2489">
        <f t="shared" si="230"/>
        <v>48.561571696087313</v>
      </c>
      <c r="J781" s="1886"/>
      <c r="K781" s="1886"/>
      <c r="L781" s="211"/>
      <c r="M781" s="211"/>
      <c r="N781" s="211"/>
      <c r="O781" s="211"/>
      <c r="P781" s="211"/>
      <c r="Q781" s="211"/>
      <c r="R781" s="546"/>
      <c r="S781" s="546"/>
      <c r="T781" s="546"/>
      <c r="U781" s="546"/>
      <c r="V781" s="546"/>
      <c r="W781" s="546"/>
      <c r="X781" s="546"/>
      <c r="Y781" s="546"/>
      <c r="Z781" s="546"/>
      <c r="AA781" s="2857"/>
      <c r="AB781" s="415"/>
      <c r="AC781" s="2733"/>
      <c r="AD781" s="415"/>
      <c r="AE781" s="2932"/>
      <c r="AF781" s="2932"/>
      <c r="AG781" s="415"/>
      <c r="AH781" s="415"/>
      <c r="AI781" s="1267">
        <f>AI745</f>
        <v>0</v>
      </c>
      <c r="AJ781" s="1291"/>
      <c r="AK781" s="2742"/>
      <c r="AL781" s="1401"/>
    </row>
    <row r="782" spans="1:38" s="2696" customFormat="1" ht="29.25" x14ac:dyDescent="0.25">
      <c r="A782" s="411">
        <v>1</v>
      </c>
      <c r="B782" s="411">
        <v>1</v>
      </c>
      <c r="C782" s="720" t="s">
        <v>280</v>
      </c>
      <c r="D782" s="4"/>
      <c r="E782" s="4"/>
      <c r="F782" s="442">
        <f>F769+F743</f>
        <v>13361.91489361702</v>
      </c>
      <c r="G782" s="1045">
        <f>G769+G743</f>
        <v>10021.436170212766</v>
      </c>
      <c r="H782" s="1045">
        <f>H769+H743</f>
        <v>8953.1265957446813</v>
      </c>
      <c r="I782" s="2489">
        <f t="shared" si="230"/>
        <v>89.339755736373633</v>
      </c>
      <c r="J782" s="1886"/>
      <c r="K782" s="1886"/>
      <c r="L782" s="211"/>
      <c r="M782" s="211"/>
      <c r="N782" s="211"/>
      <c r="O782" s="211"/>
      <c r="P782" s="211"/>
      <c r="Q782" s="211"/>
      <c r="R782" s="546"/>
      <c r="S782" s="546"/>
      <c r="T782" s="546"/>
      <c r="U782" s="546"/>
      <c r="V782" s="546"/>
      <c r="W782" s="546"/>
      <c r="X782" s="546"/>
      <c r="Y782" s="546"/>
      <c r="Z782" s="546"/>
      <c r="AA782" s="2857"/>
      <c r="AB782" s="415"/>
      <c r="AC782" s="2733"/>
      <c r="AD782" s="415"/>
      <c r="AE782" s="2932"/>
      <c r="AF782" s="2932"/>
      <c r="AG782" s="415"/>
      <c r="AH782" s="415"/>
      <c r="AI782" s="1267">
        <f>AI769+AI743</f>
        <v>0</v>
      </c>
      <c r="AJ782" s="1291"/>
      <c r="AK782" s="2742"/>
      <c r="AL782" s="1401"/>
    </row>
    <row r="783" spans="1:38" s="2696" customFormat="1" ht="29.25" x14ac:dyDescent="0.25">
      <c r="A783" s="411">
        <v>1</v>
      </c>
      <c r="B783" s="411">
        <v>1</v>
      </c>
      <c r="C783" s="720" t="s">
        <v>281</v>
      </c>
      <c r="D783" s="4"/>
      <c r="E783" s="4"/>
      <c r="F783" s="442">
        <f>F773+F775</f>
        <v>1530</v>
      </c>
      <c r="G783" s="782">
        <f>G773+G775</f>
        <v>1147.5</v>
      </c>
      <c r="H783" s="1045">
        <f>H773+H775</f>
        <v>563</v>
      </c>
      <c r="I783" s="2489">
        <f t="shared" si="230"/>
        <v>49.063180827886711</v>
      </c>
      <c r="J783" s="1886"/>
      <c r="K783" s="1886"/>
      <c r="L783" s="211"/>
      <c r="M783" s="211"/>
      <c r="N783" s="211"/>
      <c r="O783" s="211"/>
      <c r="P783" s="211"/>
      <c r="Q783" s="211"/>
      <c r="R783" s="546">
        <v>1834.5006000000001</v>
      </c>
      <c r="S783" s="546">
        <v>1834.5006000000001</v>
      </c>
      <c r="T783" s="546">
        <v>1834.5006000000001</v>
      </c>
      <c r="U783" s="546">
        <v>1834.5006000000001</v>
      </c>
      <c r="V783" s="546">
        <v>1834.5006000000001</v>
      </c>
      <c r="W783" s="546">
        <v>1834.5006000000001</v>
      </c>
      <c r="X783" s="546">
        <v>1834.5006000000001</v>
      </c>
      <c r="Y783" s="546">
        <v>1834.5006000000001</v>
      </c>
      <c r="Z783" s="546">
        <v>1834.5006000000001</v>
      </c>
      <c r="AA783" s="1202">
        <f>R783/12*$C$3+(S783-R783)/11*8+(T783-S783)/10*7+(U783-T783)/9*6+(V783-U783)/8*5+(W783-V783)/7*4+(X783-W783)/6*3+(Y783-X783)/5*2+(Z783-Y783)/4*1</f>
        <v>1375.8754500000002</v>
      </c>
      <c r="AB783" s="415">
        <f>AH783-AG783-AD783</f>
        <v>675.04825999999991</v>
      </c>
      <c r="AC783" s="2733"/>
      <c r="AD783" s="415"/>
      <c r="AE783" s="2932">
        <f>AB783-AA783</f>
        <v>-700.82719000000031</v>
      </c>
      <c r="AF783" s="2932"/>
      <c r="AG783" s="415">
        <v>0</v>
      </c>
      <c r="AH783" s="415">
        <v>675.04825999999991</v>
      </c>
      <c r="AI783" s="1267">
        <f>AI773+AI775</f>
        <v>0</v>
      </c>
      <c r="AJ783" s="1291"/>
      <c r="AK783" s="2742"/>
      <c r="AL783" s="1401"/>
    </row>
    <row r="784" spans="1:38" s="2696" customFormat="1" x14ac:dyDescent="0.25">
      <c r="A784" s="411">
        <v>1</v>
      </c>
      <c r="B784" s="411">
        <v>1</v>
      </c>
      <c r="C784" s="721" t="s">
        <v>138</v>
      </c>
      <c r="D784" s="4"/>
      <c r="E784" s="4"/>
      <c r="F784" s="442">
        <f>F780+F781+F783+F744*2.9+F772/4.2</f>
        <v>83884.026190476186</v>
      </c>
      <c r="G784" s="1045">
        <f>G780+G781+G783+G744*2.9+G772/4.2</f>
        <v>62913.019642857143</v>
      </c>
      <c r="H784" s="1045">
        <f>H780+H781+H783+H744*2.9+H772/4.2</f>
        <v>59958.273809523809</v>
      </c>
      <c r="I784" s="2489">
        <f t="shared" si="230"/>
        <v>95.303442991440008</v>
      </c>
      <c r="J784" s="1886"/>
      <c r="K784" s="1886"/>
      <c r="L784" s="211"/>
      <c r="M784" s="211"/>
      <c r="N784" s="211"/>
      <c r="O784" s="211"/>
      <c r="P784" s="211"/>
      <c r="Q784" s="211"/>
      <c r="R784" s="2760">
        <f t="shared" ref="R784:AH784" si="233">R783+R776+R756+R734+R766</f>
        <v>61065.963999999993</v>
      </c>
      <c r="S784" s="2760">
        <f t="shared" ref="S784:T784" si="234">S783+S776+S756+S734+S766</f>
        <v>61065.963999999993</v>
      </c>
      <c r="T784" s="2760">
        <f t="shared" si="234"/>
        <v>61065.963999999993</v>
      </c>
      <c r="U784" s="2760">
        <f t="shared" ref="U784:V784" si="235">U783+U776+U756+U734+U766</f>
        <v>61065.963999999993</v>
      </c>
      <c r="V784" s="2760">
        <f t="shared" si="235"/>
        <v>61065.963999999993</v>
      </c>
      <c r="W784" s="2760">
        <f t="shared" ref="W784:X784" si="236">W783+W776+W756+W734+W766</f>
        <v>61065.963999999993</v>
      </c>
      <c r="X784" s="2760">
        <f t="shared" si="236"/>
        <v>61065.963999999993</v>
      </c>
      <c r="Y784" s="2760">
        <f t="shared" ref="Y784:Z784" si="237">Y783+Y776+Y756+Y734+Y766</f>
        <v>61065.963999999993</v>
      </c>
      <c r="Z784" s="2760">
        <f t="shared" si="237"/>
        <v>61065.963999999993</v>
      </c>
      <c r="AA784" s="2872">
        <f t="shared" si="233"/>
        <v>46201.550519999997</v>
      </c>
      <c r="AB784" s="442">
        <f t="shared" si="233"/>
        <v>44152.617379999996</v>
      </c>
      <c r="AC784" s="2806">
        <f t="shared" si="233"/>
        <v>0</v>
      </c>
      <c r="AD784" s="442">
        <f t="shared" si="233"/>
        <v>0</v>
      </c>
      <c r="AE784" s="2964">
        <f t="shared" si="233"/>
        <v>-2048.9331400000015</v>
      </c>
      <c r="AF784" s="2964">
        <f t="shared" si="233"/>
        <v>0</v>
      </c>
      <c r="AG784" s="442">
        <f t="shared" si="233"/>
        <v>-88.446430000000007</v>
      </c>
      <c r="AH784" s="442">
        <f t="shared" si="233"/>
        <v>44064.170949999992</v>
      </c>
      <c r="AI784" s="1267">
        <f>AI780+AI781+AI783+AI744*2.9+AI772/4.2</f>
        <v>0</v>
      </c>
      <c r="AJ784" s="1301"/>
      <c r="AK784" s="2742"/>
      <c r="AL784" s="1401"/>
    </row>
    <row r="785" spans="1:38" s="2696" customFormat="1" x14ac:dyDescent="0.25">
      <c r="A785" s="411">
        <v>1</v>
      </c>
      <c r="B785" s="411">
        <v>1</v>
      </c>
      <c r="C785" s="2492"/>
      <c r="D785" s="2492"/>
      <c r="E785" s="2597"/>
      <c r="F785" s="435"/>
      <c r="G785" s="213"/>
      <c r="H785" s="2489"/>
      <c r="I785" s="2489"/>
      <c r="J785" s="2490"/>
      <c r="K785" s="2490"/>
      <c r="L785" s="2784"/>
      <c r="M785" s="2784"/>
      <c r="N785" s="2784"/>
      <c r="O785" s="2784"/>
      <c r="P785" s="2784"/>
      <c r="Q785" s="2784"/>
      <c r="R785" s="602"/>
      <c r="S785" s="602"/>
      <c r="T785" s="602"/>
      <c r="U785" s="602"/>
      <c r="V785" s="602"/>
      <c r="W785" s="602"/>
      <c r="X785" s="602"/>
      <c r="Y785" s="602"/>
      <c r="Z785" s="602"/>
      <c r="AA785" s="2860"/>
      <c r="AB785" s="2754"/>
      <c r="AC785" s="2741"/>
      <c r="AD785" s="2754"/>
      <c r="AE785" s="2544"/>
      <c r="AF785" s="2544"/>
      <c r="AG785" s="2754"/>
      <c r="AH785" s="2754"/>
      <c r="AI785" s="2491"/>
      <c r="AJ785" s="2744"/>
      <c r="AK785" s="2742"/>
      <c r="AL785" s="1401"/>
    </row>
    <row r="786" spans="1:38" s="2696" customFormat="1" x14ac:dyDescent="0.25">
      <c r="A786" s="411">
        <v>1</v>
      </c>
      <c r="B786" s="411">
        <v>1</v>
      </c>
      <c r="C786" s="1725" t="s">
        <v>29</v>
      </c>
      <c r="D786" s="1725"/>
      <c r="E786" s="2"/>
      <c r="F786" s="419"/>
      <c r="G786" s="375"/>
      <c r="H786" s="375"/>
      <c r="I786" s="375"/>
      <c r="J786" s="1886"/>
      <c r="K786" s="1886"/>
      <c r="L786" s="1045"/>
      <c r="M786" s="1045"/>
      <c r="N786" s="1045"/>
      <c r="O786" s="1045"/>
      <c r="P786" s="1045"/>
      <c r="Q786" s="1045"/>
      <c r="R786" s="565"/>
      <c r="S786" s="565"/>
      <c r="T786" s="565"/>
      <c r="U786" s="565"/>
      <c r="V786" s="565"/>
      <c r="W786" s="565"/>
      <c r="X786" s="565"/>
      <c r="Y786" s="565"/>
      <c r="Z786" s="565"/>
      <c r="AA786" s="2861"/>
      <c r="AB786" s="990"/>
      <c r="AC786" s="1064"/>
      <c r="AD786" s="990"/>
      <c r="AE786" s="2965"/>
      <c r="AF786" s="2965"/>
      <c r="AG786" s="990"/>
      <c r="AH786" s="990"/>
      <c r="AI786" s="1283"/>
      <c r="AJ786" s="1239"/>
      <c r="AK786" s="2742"/>
      <c r="AL786" s="1401"/>
    </row>
    <row r="787" spans="1:38" s="2696" customFormat="1" x14ac:dyDescent="0.25">
      <c r="A787" s="411">
        <v>1</v>
      </c>
      <c r="B787" s="411">
        <v>1</v>
      </c>
      <c r="C787" s="1392" t="s">
        <v>24</v>
      </c>
      <c r="D787" s="1392"/>
      <c r="E787" s="2538">
        <v>300</v>
      </c>
      <c r="F787" s="419">
        <v>140</v>
      </c>
      <c r="G787" s="213">
        <f>ROUND(F787/12*$C$3,0)</f>
        <v>105</v>
      </c>
      <c r="H787" s="213">
        <v>86</v>
      </c>
      <c r="I787" s="213">
        <f>H787/G787*100</f>
        <v>81.904761904761898</v>
      </c>
      <c r="J787" s="1143">
        <v>6.1</v>
      </c>
      <c r="K787" s="269">
        <f>N787/H787</f>
        <v>7.8139534883720927</v>
      </c>
      <c r="L787" s="270">
        <f>ROUND(F787*J787,0)</f>
        <v>854</v>
      </c>
      <c r="M787" s="270">
        <f>L787/12*$C$3</f>
        <v>640.5</v>
      </c>
      <c r="N787" s="270">
        <v>672</v>
      </c>
      <c r="O787" s="270">
        <f>N787/M787*100</f>
        <v>104.91803278688525</v>
      </c>
      <c r="P787" s="270">
        <f>ROUND(L787/E787,0)</f>
        <v>3</v>
      </c>
      <c r="Q787" s="270">
        <f>N787/$C$3*12/P787</f>
        <v>298.66666666666669</v>
      </c>
      <c r="R787" s="2760"/>
      <c r="S787" s="2760"/>
      <c r="T787" s="2760"/>
      <c r="U787" s="2760"/>
      <c r="V787" s="2760"/>
      <c r="W787" s="2760"/>
      <c r="X787" s="2760"/>
      <c r="Y787" s="2760"/>
      <c r="Z787" s="2760"/>
      <c r="AA787" s="2872"/>
      <c r="AB787" s="442"/>
      <c r="AC787" s="2806"/>
      <c r="AD787" s="442"/>
      <c r="AE787" s="2964"/>
      <c r="AF787" s="2964"/>
      <c r="AG787" s="442"/>
      <c r="AH787" s="442"/>
      <c r="AI787" s="1279"/>
      <c r="AJ787" s="1301"/>
      <c r="AK787" s="2742"/>
      <c r="AL787" s="1401"/>
    </row>
    <row r="788" spans="1:38" s="2696" customFormat="1" x14ac:dyDescent="0.25">
      <c r="A788" s="411">
        <v>1</v>
      </c>
      <c r="B788" s="411">
        <v>1</v>
      </c>
      <c r="C788" s="1392" t="s">
        <v>10</v>
      </c>
      <c r="D788" s="3"/>
      <c r="E788" s="2538">
        <v>300</v>
      </c>
      <c r="F788" s="419">
        <v>324</v>
      </c>
      <c r="G788" s="213">
        <f>ROUND(F788/12*$C$3,0)</f>
        <v>243</v>
      </c>
      <c r="H788" s="213">
        <v>216</v>
      </c>
      <c r="I788" s="213">
        <f>H788/G788*100</f>
        <v>88.888888888888886</v>
      </c>
      <c r="J788" s="1143">
        <v>10.5</v>
      </c>
      <c r="K788" s="269">
        <f>N788/H788</f>
        <v>10.13425925925926</v>
      </c>
      <c r="L788" s="270">
        <f>ROUND(F788*J788,0)</f>
        <v>3402</v>
      </c>
      <c r="M788" s="270">
        <f>L788/12*$C$3</f>
        <v>2551.5</v>
      </c>
      <c r="N788" s="270">
        <v>2189</v>
      </c>
      <c r="O788" s="270">
        <f>N788/M788*100</f>
        <v>85.792670977856162</v>
      </c>
      <c r="P788" s="270">
        <f>ROUND(L788/E788,0)</f>
        <v>11</v>
      </c>
      <c r="Q788" s="270">
        <f>N788/$C$3*12/P788</f>
        <v>265.33333333333337</v>
      </c>
      <c r="R788" s="2760"/>
      <c r="S788" s="2760"/>
      <c r="T788" s="2760"/>
      <c r="U788" s="2760"/>
      <c r="V788" s="2760"/>
      <c r="W788" s="2760"/>
      <c r="X788" s="2760"/>
      <c r="Y788" s="2760"/>
      <c r="Z788" s="2760"/>
      <c r="AA788" s="2872"/>
      <c r="AB788" s="442"/>
      <c r="AC788" s="2806"/>
      <c r="AD788" s="442"/>
      <c r="AE788" s="2964"/>
      <c r="AF788" s="2964"/>
      <c r="AG788" s="442"/>
      <c r="AH788" s="442"/>
      <c r="AI788" s="1279"/>
      <c r="AJ788" s="1301"/>
      <c r="AK788" s="2742"/>
      <c r="AL788" s="1401"/>
    </row>
    <row r="789" spans="1:38" s="2696" customFormat="1" x14ac:dyDescent="0.25">
      <c r="A789" s="411">
        <v>1</v>
      </c>
      <c r="B789" s="411">
        <v>1</v>
      </c>
      <c r="C789" s="1392" t="s">
        <v>6</v>
      </c>
      <c r="D789" s="1392"/>
      <c r="E789" s="2538">
        <v>300</v>
      </c>
      <c r="F789" s="419">
        <v>246</v>
      </c>
      <c r="G789" s="213">
        <f>ROUND(F789/12*$C$3,0)</f>
        <v>185</v>
      </c>
      <c r="H789" s="213">
        <v>188</v>
      </c>
      <c r="I789" s="213">
        <f>H789/G789*100</f>
        <v>101.62162162162163</v>
      </c>
      <c r="J789" s="1143">
        <v>10</v>
      </c>
      <c r="K789" s="269">
        <f>N789/H789</f>
        <v>10.026595744680851</v>
      </c>
      <c r="L789" s="270">
        <f>ROUND(F789*J789,0)</f>
        <v>2460</v>
      </c>
      <c r="M789" s="270">
        <f>L789/12*$C$3</f>
        <v>1845</v>
      </c>
      <c r="N789" s="270">
        <v>1885</v>
      </c>
      <c r="O789" s="270">
        <f>N789/M789*100</f>
        <v>102.1680216802168</v>
      </c>
      <c r="P789" s="270">
        <f>ROUND(L789/E789,0)</f>
        <v>8</v>
      </c>
      <c r="Q789" s="270">
        <f>N789/$C$3*12/P789</f>
        <v>314.16666666666669</v>
      </c>
      <c r="R789" s="2760"/>
      <c r="S789" s="2760"/>
      <c r="T789" s="2760"/>
      <c r="U789" s="2760"/>
      <c r="V789" s="2760"/>
      <c r="W789" s="2760"/>
      <c r="X789" s="2760"/>
      <c r="Y789" s="2760"/>
      <c r="Z789" s="2760"/>
      <c r="AA789" s="2872"/>
      <c r="AB789" s="442"/>
      <c r="AC789" s="2806"/>
      <c r="AD789" s="442"/>
      <c r="AE789" s="2964"/>
      <c r="AF789" s="2964"/>
      <c r="AG789" s="442"/>
      <c r="AH789" s="442"/>
      <c r="AI789" s="1279"/>
      <c r="AJ789" s="1301"/>
      <c r="AK789" s="2742"/>
      <c r="AL789" s="1401"/>
    </row>
    <row r="790" spans="1:38" s="2696" customFormat="1" x14ac:dyDescent="0.25">
      <c r="A790" s="411">
        <v>1</v>
      </c>
      <c r="B790" s="411">
        <v>1</v>
      </c>
      <c r="C790" s="1725" t="s">
        <v>33</v>
      </c>
      <c r="D790" s="1725"/>
      <c r="E790" s="1725"/>
      <c r="F790" s="2422">
        <f>SUM(F787:F789)</f>
        <v>710</v>
      </c>
      <c r="G790" s="2489">
        <f>SUM(G787:G789)</f>
        <v>533</v>
      </c>
      <c r="H790" s="2489">
        <f>SUM(H787:H789)</f>
        <v>490</v>
      </c>
      <c r="I790" s="2489">
        <f>H790/G790*100</f>
        <v>91.932457786116316</v>
      </c>
      <c r="J790" s="2490">
        <f>SUM(L790/F790)</f>
        <v>9.4591549295774655</v>
      </c>
      <c r="K790" s="385">
        <f>N790/H790</f>
        <v>9.6857142857142851</v>
      </c>
      <c r="L790" s="990">
        <f>SUM(L787:L789)</f>
        <v>6716</v>
      </c>
      <c r="M790" s="990">
        <f>SUM(M787:M789)</f>
        <v>5037</v>
      </c>
      <c r="N790" s="990">
        <f>SUM(N787:N789)</f>
        <v>4746</v>
      </c>
      <c r="O790" s="270">
        <f>N790/M790*100</f>
        <v>94.222751637879682</v>
      </c>
      <c r="P790" s="1632">
        <f>SUM(P787:P789)</f>
        <v>22</v>
      </c>
      <c r="Q790" s="270">
        <f>N790/$C$3*12/P790</f>
        <v>287.63636363636363</v>
      </c>
      <c r="R790" s="565"/>
      <c r="S790" s="565"/>
      <c r="T790" s="565"/>
      <c r="U790" s="565"/>
      <c r="V790" s="565"/>
      <c r="W790" s="565"/>
      <c r="X790" s="565"/>
      <c r="Y790" s="565"/>
      <c r="Z790" s="565"/>
      <c r="AA790" s="2860"/>
      <c r="AB790" s="2754"/>
      <c r="AC790" s="2741"/>
      <c r="AD790" s="2754"/>
      <c r="AE790" s="2544"/>
      <c r="AF790" s="2544"/>
      <c r="AG790" s="990"/>
      <c r="AH790" s="990"/>
      <c r="AI790" s="2491">
        <f>SUM(AI787:AI789)</f>
        <v>0</v>
      </c>
      <c r="AJ790" s="1239"/>
      <c r="AK790" s="2742"/>
      <c r="AL790" s="1401"/>
    </row>
    <row r="791" spans="1:38" s="2696" customFormat="1" ht="30" x14ac:dyDescent="0.25">
      <c r="A791" s="411">
        <v>1</v>
      </c>
      <c r="B791" s="411">
        <v>1</v>
      </c>
      <c r="C791" s="2" t="s">
        <v>127</v>
      </c>
      <c r="D791" s="2"/>
      <c r="E791" s="1725"/>
      <c r="F791" s="2422"/>
      <c r="G791" s="2489"/>
      <c r="H791" s="2489"/>
      <c r="I791" s="2489"/>
      <c r="J791" s="2490"/>
      <c r="K791" s="385"/>
      <c r="L791" s="990"/>
      <c r="M791" s="990"/>
      <c r="N791" s="990"/>
      <c r="O791" s="270"/>
      <c r="P791" s="1632"/>
      <c r="Q791" s="270"/>
      <c r="R791" s="565"/>
      <c r="S791" s="565"/>
      <c r="T791" s="565"/>
      <c r="U791" s="565"/>
      <c r="V791" s="565"/>
      <c r="W791" s="565"/>
      <c r="X791" s="565"/>
      <c r="Y791" s="565"/>
      <c r="Z791" s="565"/>
      <c r="AA791" s="2861"/>
      <c r="AB791" s="990"/>
      <c r="AC791" s="1064"/>
      <c r="AD791" s="990"/>
      <c r="AE791" s="2965"/>
      <c r="AF791" s="2965"/>
      <c r="AG791" s="990"/>
      <c r="AH791" s="990"/>
      <c r="AI791" s="2491"/>
      <c r="AJ791" s="1239"/>
      <c r="AK791" s="2742"/>
      <c r="AL791" s="1401"/>
    </row>
    <row r="792" spans="1:38" s="2696" customFormat="1" x14ac:dyDescent="0.25">
      <c r="A792" s="411">
        <v>1</v>
      </c>
      <c r="B792" s="411">
        <v>1</v>
      </c>
      <c r="C792" s="1577" t="s">
        <v>47</v>
      </c>
      <c r="D792" s="2694"/>
      <c r="E792" s="2492">
        <v>240</v>
      </c>
      <c r="F792" s="419">
        <v>764</v>
      </c>
      <c r="G792" s="213">
        <f>ROUND(F792/12*$C$3,0)</f>
        <v>573</v>
      </c>
      <c r="H792" s="213">
        <v>676</v>
      </c>
      <c r="I792" s="213">
        <f>H792/G792*100</f>
        <v>117.97556719022688</v>
      </c>
      <c r="J792" s="565">
        <v>8</v>
      </c>
      <c r="K792" s="269">
        <f>N792/H792</f>
        <v>7.7411242603550292</v>
      </c>
      <c r="L792" s="270">
        <f>ROUND(F792*J792,0)</f>
        <v>6112</v>
      </c>
      <c r="M792" s="270">
        <f>L792/12*$C$3</f>
        <v>4584</v>
      </c>
      <c r="N792" s="270">
        <v>5233</v>
      </c>
      <c r="O792" s="270">
        <f>N792/M792*100</f>
        <v>114.15794066317626</v>
      </c>
      <c r="P792" s="270">
        <f>ROUND(L792/E792,0)</f>
        <v>25</v>
      </c>
      <c r="Q792" s="270">
        <f>N792/$C$3*12/P792</f>
        <v>279.09333333333336</v>
      </c>
      <c r="R792" s="2760"/>
      <c r="S792" s="2760"/>
      <c r="T792" s="2760"/>
      <c r="U792" s="2760"/>
      <c r="V792" s="2760"/>
      <c r="W792" s="2760"/>
      <c r="X792" s="2760"/>
      <c r="Y792" s="2760"/>
      <c r="Z792" s="2760"/>
      <c r="AA792" s="2872"/>
      <c r="AB792" s="442"/>
      <c r="AC792" s="2806"/>
      <c r="AD792" s="442"/>
      <c r="AE792" s="2964"/>
      <c r="AF792" s="2964"/>
      <c r="AG792" s="442"/>
      <c r="AH792" s="442"/>
      <c r="AI792" s="1279"/>
      <c r="AJ792" s="1301"/>
      <c r="AK792" s="2742"/>
      <c r="AL792" s="1401"/>
    </row>
    <row r="793" spans="1:38" s="249" customFormat="1" x14ac:dyDescent="0.25">
      <c r="A793" s="411">
        <v>1</v>
      </c>
      <c r="B793" s="411">
        <v>1</v>
      </c>
      <c r="C793" s="2966" t="s">
        <v>154</v>
      </c>
      <c r="D793" s="2966"/>
      <c r="E793" s="2425"/>
      <c r="F793" s="2422">
        <f>SUM(F792:F792)</f>
        <v>764</v>
      </c>
      <c r="G793" s="782">
        <f>SUM(G792:G792)</f>
        <v>573</v>
      </c>
      <c r="H793" s="782">
        <f>SUM(H792:H792)</f>
        <v>676</v>
      </c>
      <c r="I793" s="782">
        <f>H793/G793*100</f>
        <v>117.97556719022688</v>
      </c>
      <c r="J793" s="2881">
        <f>L793/F793</f>
        <v>8</v>
      </c>
      <c r="K793" s="269">
        <f>N793/H793</f>
        <v>7.7411242603550292</v>
      </c>
      <c r="L793" s="1489">
        <f>SUM(L792:L792)</f>
        <v>6112</v>
      </c>
      <c r="M793" s="1489">
        <f>SUM(M792:M792)</f>
        <v>4584</v>
      </c>
      <c r="N793" s="1489">
        <f>SUM(N792:N792)</f>
        <v>5233</v>
      </c>
      <c r="O793" s="1489">
        <f>N793/M793*100</f>
        <v>114.15794066317626</v>
      </c>
      <c r="P793" s="1489">
        <f>SUM(P792:P792)</f>
        <v>25</v>
      </c>
      <c r="Q793" s="270">
        <f>N793/$C$3*12/P793</f>
        <v>279.09333333333336</v>
      </c>
      <c r="R793" s="2760"/>
      <c r="S793" s="2760"/>
      <c r="T793" s="2760"/>
      <c r="U793" s="2760"/>
      <c r="V793" s="2760"/>
      <c r="W793" s="2760"/>
      <c r="X793" s="2760"/>
      <c r="Y793" s="2760"/>
      <c r="Z793" s="2760"/>
      <c r="AA793" s="2967"/>
      <c r="AB793" s="1867"/>
      <c r="AC793" s="2968"/>
      <c r="AD793" s="1867"/>
      <c r="AE793" s="2969"/>
      <c r="AF793" s="2969"/>
      <c r="AG793" s="1489"/>
      <c r="AH793" s="1489"/>
      <c r="AI793" s="1250">
        <f>SUM(AI792:AI792)</f>
        <v>0</v>
      </c>
      <c r="AJ793" s="2896"/>
      <c r="AK793" s="2742"/>
      <c r="AL793" s="1459"/>
    </row>
    <row r="794" spans="1:38" s="2696" customFormat="1" ht="29.25" x14ac:dyDescent="0.25">
      <c r="A794" s="411">
        <v>1</v>
      </c>
      <c r="B794" s="411">
        <v>1</v>
      </c>
      <c r="C794" s="997" t="s">
        <v>139</v>
      </c>
      <c r="D794" s="997"/>
      <c r="E794" s="997"/>
      <c r="F794" s="2422">
        <f>SUM(F793,F790)</f>
        <v>1474</v>
      </c>
      <c r="G794" s="2489">
        <f>SUM(G793,G790)</f>
        <v>1106</v>
      </c>
      <c r="H794" s="2489">
        <f>SUM(H793,H790)</f>
        <v>1166</v>
      </c>
      <c r="I794" s="2489">
        <f>H794/G794*100</f>
        <v>105.42495479204339</v>
      </c>
      <c r="J794" s="2490">
        <f>SUM(L794/F794)</f>
        <v>8.7028493894165528</v>
      </c>
      <c r="K794" s="269">
        <f>N794/H794</f>
        <v>8.5583190394511153</v>
      </c>
      <c r="L794" s="2489">
        <f>SUM(L793,L790)</f>
        <v>12828</v>
      </c>
      <c r="M794" s="2489">
        <f>SUM(M793,M790)</f>
        <v>9621</v>
      </c>
      <c r="N794" s="2489">
        <f>SUM(N793,N790)</f>
        <v>9979</v>
      </c>
      <c r="O794" s="270">
        <f>N794/M794*100</f>
        <v>103.72102692027856</v>
      </c>
      <c r="P794" s="2489">
        <f>SUM(P793,P790)</f>
        <v>47</v>
      </c>
      <c r="Q794" s="270">
        <f>N794/$C$3*12/P794</f>
        <v>283.0921985815603</v>
      </c>
      <c r="R794" s="2761">
        <v>29870.53441465184</v>
      </c>
      <c r="S794" s="2761">
        <v>29870.53441465184</v>
      </c>
      <c r="T794" s="2761">
        <v>29870.53441465184</v>
      </c>
      <c r="U794" s="2761">
        <v>29870.53441465184</v>
      </c>
      <c r="V794" s="2761">
        <v>29870.53441465184</v>
      </c>
      <c r="W794" s="2761">
        <v>29870.53441465184</v>
      </c>
      <c r="X794" s="2761">
        <v>29870.53441465184</v>
      </c>
      <c r="Y794" s="2761">
        <v>29870.53441465184</v>
      </c>
      <c r="Z794" s="2761">
        <v>29870.53441465184</v>
      </c>
      <c r="AA794" s="1202">
        <f>R794/12*$C$3+(S794-R794)/11*8+(T794-S794)/10*7+(U794-T794)/9*6+(V794-U794)/8*5+(W794-V794)/7*4+(X794-W794)/6*3+(Y794-X794)/5*2+(Z794-Y794)/4*1</f>
        <v>22402.900810988882</v>
      </c>
      <c r="AB794" s="990">
        <f>AH794-AG794-AD794</f>
        <v>23385.695390000001</v>
      </c>
      <c r="AC794" s="1075"/>
      <c r="AD794" s="990"/>
      <c r="AE794" s="2965">
        <f>AB794-AA794</f>
        <v>982.79457901111891</v>
      </c>
      <c r="AF794" s="2965"/>
      <c r="AG794" s="2489">
        <v>-26.237350000000003</v>
      </c>
      <c r="AH794" s="2489">
        <v>23359.458040000001</v>
      </c>
      <c r="AI794" s="2491">
        <f>SUM(AI793,AI790)</f>
        <v>0</v>
      </c>
      <c r="AJ794" s="2491"/>
      <c r="AK794" s="2742"/>
      <c r="AL794" s="1401"/>
    </row>
    <row r="795" spans="1:38" s="2696" customFormat="1" x14ac:dyDescent="0.25">
      <c r="A795" s="411">
        <v>1</v>
      </c>
      <c r="B795" s="411">
        <v>1</v>
      </c>
      <c r="C795" s="775"/>
      <c r="D795" s="775"/>
      <c r="E795" s="775"/>
      <c r="F795" s="417"/>
      <c r="G795" s="213"/>
      <c r="H795" s="213"/>
      <c r="I795" s="213"/>
      <c r="J795" s="2014"/>
      <c r="K795" s="2014"/>
      <c r="L795" s="2014"/>
      <c r="M795" s="2014"/>
      <c r="N795" s="2014"/>
      <c r="O795" s="2014"/>
      <c r="P795" s="2014"/>
      <c r="Q795" s="2014"/>
      <c r="R795" s="546"/>
      <c r="S795" s="546"/>
      <c r="T795" s="546"/>
      <c r="U795" s="546"/>
      <c r="V795" s="546"/>
      <c r="W795" s="546"/>
      <c r="X795" s="546"/>
      <c r="Y795" s="546"/>
      <c r="Z795" s="546"/>
      <c r="AA795" s="2970"/>
      <c r="AB795" s="415">
        <f>AH795-AG795</f>
        <v>0</v>
      </c>
      <c r="AC795" s="2733"/>
      <c r="AD795" s="415"/>
      <c r="AE795" s="2932">
        <f>AB795-AA795</f>
        <v>0</v>
      </c>
      <c r="AF795" s="2932"/>
      <c r="AG795" s="415"/>
      <c r="AH795" s="415"/>
      <c r="AI795" s="1279"/>
      <c r="AJ795" s="1291"/>
      <c r="AK795" s="2742"/>
      <c r="AL795" s="1401"/>
    </row>
    <row r="796" spans="1:38" s="2696" customFormat="1" x14ac:dyDescent="0.25">
      <c r="A796" s="411">
        <v>1</v>
      </c>
      <c r="B796" s="411">
        <v>1</v>
      </c>
      <c r="C796" s="1509" t="s">
        <v>314</v>
      </c>
      <c r="D796" s="2762"/>
      <c r="E796" s="2762"/>
      <c r="F796" s="2763"/>
      <c r="G796" s="2764"/>
      <c r="H796" s="2764"/>
      <c r="I796" s="2764"/>
      <c r="J796" s="1890"/>
      <c r="K796" s="1890"/>
      <c r="L796" s="1890"/>
      <c r="M796" s="1890"/>
      <c r="N796" s="1890">
        <f>N731+N794</f>
        <v>19280</v>
      </c>
      <c r="O796" s="1890"/>
      <c r="P796" s="1890"/>
      <c r="Q796" s="1890"/>
      <c r="R796" s="2079">
        <f t="shared" ref="R796:AH796" si="238">R794+R784+R731</f>
        <v>140571.5806072776</v>
      </c>
      <c r="S796" s="2079">
        <f t="shared" ref="S796:T796" si="239">S794+S784+S731</f>
        <v>140571.5806072776</v>
      </c>
      <c r="T796" s="2079">
        <f t="shared" si="239"/>
        <v>140571.5806072776</v>
      </c>
      <c r="U796" s="2079">
        <f t="shared" ref="U796:V796" si="240">U794+U784+U731</f>
        <v>140640.91624727758</v>
      </c>
      <c r="V796" s="2079">
        <f t="shared" si="240"/>
        <v>140640.91624727758</v>
      </c>
      <c r="W796" s="2079">
        <f t="shared" ref="W796:X796" si="241">W794+W784+W731</f>
        <v>140640.91624727758</v>
      </c>
      <c r="X796" s="2079">
        <f t="shared" si="241"/>
        <v>140640.91624727758</v>
      </c>
      <c r="Y796" s="2079">
        <f t="shared" ref="Y796:Z796" si="242">Y794+Y784+Y731</f>
        <v>140640.91624727758</v>
      </c>
      <c r="Z796" s="2079">
        <f t="shared" si="242"/>
        <v>145142.96693327758</v>
      </c>
      <c r="AA796" s="2798">
        <f t="shared" si="238"/>
        <v>107002.49940695819</v>
      </c>
      <c r="AB796" s="1890">
        <f t="shared" si="238"/>
        <v>109273.50319999999</v>
      </c>
      <c r="AC796" s="2765">
        <f t="shared" si="238"/>
        <v>17.333909999999975</v>
      </c>
      <c r="AD796" s="1890">
        <f t="shared" si="238"/>
        <v>-50.733760000000004</v>
      </c>
      <c r="AE796" s="1227">
        <f t="shared" si="238"/>
        <v>2271.0037930418034</v>
      </c>
      <c r="AF796" s="1227">
        <f t="shared" si="238"/>
        <v>-63.053160000000005</v>
      </c>
      <c r="AG796" s="1890">
        <f t="shared" si="238"/>
        <v>-224.82579000000001</v>
      </c>
      <c r="AH796" s="1227">
        <f t="shared" si="238"/>
        <v>109015.27755999999</v>
      </c>
      <c r="AI796" s="2767"/>
      <c r="AJ796" s="1314">
        <f>AJ794+AJ784+AJ731</f>
        <v>0</v>
      </c>
      <c r="AK796" s="2742"/>
      <c r="AL796" s="1401"/>
    </row>
    <row r="797" spans="1:38" ht="47.25" x14ac:dyDescent="0.25">
      <c r="A797" s="411">
        <v>1</v>
      </c>
      <c r="B797" s="411">
        <v>1</v>
      </c>
      <c r="C797" s="2276" t="s">
        <v>491</v>
      </c>
      <c r="D797" s="1450"/>
      <c r="E797" s="1450"/>
      <c r="F797" s="2866"/>
      <c r="G797" s="2867"/>
      <c r="H797" s="2867"/>
      <c r="I797" s="2867"/>
      <c r="J797" s="2868"/>
      <c r="K797" s="2868"/>
      <c r="L797" s="270"/>
      <c r="M797" s="270"/>
      <c r="N797" s="270"/>
      <c r="O797" s="270"/>
      <c r="P797" s="270"/>
      <c r="Q797" s="270"/>
      <c r="R797" s="2892"/>
      <c r="S797" s="2892"/>
      <c r="T797" s="2892"/>
      <c r="U797" s="2892"/>
      <c r="V797" s="2892"/>
      <c r="W797" s="2892"/>
      <c r="X797" s="2892"/>
      <c r="Y797" s="2892"/>
      <c r="Z797" s="2892"/>
      <c r="AA797" s="2893"/>
      <c r="AB797" s="1489"/>
      <c r="AC797" s="2894"/>
      <c r="AD797" s="1489"/>
      <c r="AE797" s="2971"/>
      <c r="AF797" s="2972"/>
      <c r="AG797" s="1742"/>
      <c r="AH797" s="1489"/>
      <c r="AI797" s="2870"/>
      <c r="AJ797" s="2896"/>
      <c r="AK797" s="2742"/>
    </row>
    <row r="798" spans="1:38" s="2696" customFormat="1" x14ac:dyDescent="0.25">
      <c r="A798" s="411">
        <v>1</v>
      </c>
      <c r="B798" s="411">
        <v>1</v>
      </c>
      <c r="C798" s="1887" t="s">
        <v>5</v>
      </c>
      <c r="D798" s="1887"/>
      <c r="E798" s="1887"/>
      <c r="F798" s="419"/>
      <c r="G798" s="375"/>
      <c r="H798" s="375"/>
      <c r="I798" s="375"/>
      <c r="J798" s="2481"/>
      <c r="K798" s="2481"/>
      <c r="L798" s="2482"/>
      <c r="M798" s="2482"/>
      <c r="N798" s="2482"/>
      <c r="O798" s="2482"/>
      <c r="P798" s="2482"/>
      <c r="Q798" s="2482"/>
      <c r="R798" s="2782"/>
      <c r="S798" s="2782"/>
      <c r="T798" s="2782"/>
      <c r="U798" s="2782"/>
      <c r="V798" s="2782"/>
      <c r="W798" s="2782"/>
      <c r="X798" s="2782"/>
      <c r="Y798" s="2782"/>
      <c r="Z798" s="2782"/>
      <c r="AA798" s="2724"/>
      <c r="AB798" s="2482"/>
      <c r="AC798" s="2725"/>
      <c r="AD798" s="2482"/>
      <c r="AE798" s="414"/>
      <c r="AF798" s="414"/>
      <c r="AG798" s="2482"/>
      <c r="AH798" s="2482"/>
      <c r="AI798" s="1283"/>
      <c r="AJ798" s="2539"/>
      <c r="AK798" s="2742"/>
      <c r="AL798" s="1401"/>
    </row>
    <row r="799" spans="1:38" s="2696" customFormat="1" x14ac:dyDescent="0.25">
      <c r="A799" s="411">
        <v>1</v>
      </c>
      <c r="B799" s="411">
        <v>1</v>
      </c>
      <c r="C799" s="243" t="s">
        <v>47</v>
      </c>
      <c r="D799" s="1457" t="s">
        <v>246</v>
      </c>
      <c r="E799" s="223">
        <v>340</v>
      </c>
      <c r="F799" s="419"/>
      <c r="G799" s="213">
        <f>ROUND(F799/12*$C$3,0)</f>
        <v>0</v>
      </c>
      <c r="H799" s="375"/>
      <c r="I799" s="213" t="e">
        <f>H799/G799*100</f>
        <v>#DIV/0!</v>
      </c>
      <c r="J799" s="2783"/>
      <c r="K799" s="269" t="e">
        <f>N799/H799</f>
        <v>#DIV/0!</v>
      </c>
      <c r="L799" s="270">
        <f>ROUND(F799*J799,0)</f>
        <v>0</v>
      </c>
      <c r="M799" s="270">
        <f>ROUND(L799/12*$C$3,0)</f>
        <v>0</v>
      </c>
      <c r="N799" s="375"/>
      <c r="O799" s="270" t="e">
        <f>N799/M799*100</f>
        <v>#DIV/0!</v>
      </c>
      <c r="P799" s="270">
        <f>L799/E799</f>
        <v>0</v>
      </c>
      <c r="Q799" s="270" t="e">
        <f>N799/$C$3*12/P799</f>
        <v>#DIV/0!</v>
      </c>
      <c r="R799" s="2782"/>
      <c r="S799" s="2782"/>
      <c r="T799" s="2782"/>
      <c r="U799" s="2782"/>
      <c r="V799" s="2782"/>
      <c r="W799" s="2782"/>
      <c r="X799" s="2782"/>
      <c r="Y799" s="2782"/>
      <c r="Z799" s="2782"/>
      <c r="AA799" s="2855"/>
      <c r="AB799" s="2482"/>
      <c r="AC799" s="2725"/>
      <c r="AD799" s="2482"/>
      <c r="AE799" s="414"/>
      <c r="AF799" s="414"/>
      <c r="AG799" s="2482"/>
      <c r="AH799" s="2482"/>
      <c r="AI799" s="1283"/>
      <c r="AJ799" s="2539"/>
      <c r="AK799" s="2742"/>
      <c r="AL799" s="1401"/>
    </row>
    <row r="800" spans="1:38" s="2696" customFormat="1" ht="29.25" x14ac:dyDescent="0.25">
      <c r="A800" s="411">
        <v>1</v>
      </c>
      <c r="B800" s="411">
        <v>1</v>
      </c>
      <c r="C800" s="996" t="s">
        <v>7</v>
      </c>
      <c r="D800" s="3664"/>
      <c r="E800" s="996"/>
      <c r="F800" s="2422">
        <f>SUM(F799:F799)</f>
        <v>0</v>
      </c>
      <c r="G800" s="2489">
        <f>SUM(G799:G799)</f>
        <v>0</v>
      </c>
      <c r="H800" s="2489">
        <f>SUM(H799:H799)</f>
        <v>0</v>
      </c>
      <c r="I800" s="2489" t="e">
        <f>H800/G800*100</f>
        <v>#DIV/0!</v>
      </c>
      <c r="J800" s="2490" t="e">
        <f>SUM(L800/F800)</f>
        <v>#DIV/0!</v>
      </c>
      <c r="K800" s="385" t="e">
        <f>N800/H800</f>
        <v>#DIV/0!</v>
      </c>
      <c r="L800" s="2489">
        <f>SUM(L799:L799)</f>
        <v>0</v>
      </c>
      <c r="M800" s="2489">
        <f>SUM(M799:M799)</f>
        <v>0</v>
      </c>
      <c r="N800" s="2489">
        <f>SUM(N799:N799)</f>
        <v>0</v>
      </c>
      <c r="O800" s="270" t="e">
        <f>N800/M800*100</f>
        <v>#DIV/0!</v>
      </c>
      <c r="P800" s="1632">
        <f>SUM(P799:P799)</f>
        <v>0</v>
      </c>
      <c r="Q800" s="270" t="e">
        <f>N800/$C$3*12/P800</f>
        <v>#DIV/0!</v>
      </c>
      <c r="R800" s="602"/>
      <c r="S800" s="602"/>
      <c r="T800" s="602"/>
      <c r="U800" s="602"/>
      <c r="V800" s="602"/>
      <c r="W800" s="602"/>
      <c r="X800" s="602"/>
      <c r="Y800" s="602"/>
      <c r="Z800" s="602"/>
      <c r="AA800" s="1202">
        <f>R800/12*$C$3</f>
        <v>0</v>
      </c>
      <c r="AB800" s="2754"/>
      <c r="AC800" s="2741"/>
      <c r="AD800" s="602"/>
      <c r="AE800" s="2544"/>
      <c r="AF800" s="2544"/>
      <c r="AG800" s="2754"/>
      <c r="AH800" s="2754"/>
      <c r="AI800" s="2491">
        <f>SUM(AI799:AI799)</f>
        <v>0</v>
      </c>
      <c r="AJ800" s="2744"/>
      <c r="AK800" s="2742"/>
      <c r="AL800" s="1401"/>
    </row>
    <row r="801" spans="1:38" s="2696" customFormat="1" x14ac:dyDescent="0.25">
      <c r="A801" s="411">
        <v>1</v>
      </c>
      <c r="B801" s="411">
        <v>1</v>
      </c>
      <c r="C801" s="2290" t="s">
        <v>14</v>
      </c>
      <c r="D801" s="2290"/>
      <c r="E801" s="792"/>
      <c r="F801" s="419"/>
      <c r="G801" s="375"/>
      <c r="H801" s="375"/>
      <c r="I801" s="375"/>
      <c r="J801" s="2490"/>
      <c r="K801" s="2490"/>
      <c r="L801" s="2784"/>
      <c r="M801" s="2784"/>
      <c r="N801" s="2784"/>
      <c r="O801" s="2784"/>
      <c r="P801" s="2784"/>
      <c r="Q801" s="2784"/>
      <c r="R801" s="602"/>
      <c r="S801" s="602"/>
      <c r="T801" s="602"/>
      <c r="U801" s="602"/>
      <c r="V801" s="602"/>
      <c r="W801" s="602"/>
      <c r="X801" s="602"/>
      <c r="Y801" s="602"/>
      <c r="Z801" s="602"/>
      <c r="AA801" s="2860"/>
      <c r="AB801" s="2014"/>
      <c r="AC801" s="2749"/>
      <c r="AD801" s="2014"/>
      <c r="AE801" s="2544"/>
      <c r="AF801" s="2544"/>
      <c r="AG801" s="2014"/>
      <c r="AH801" s="2014"/>
      <c r="AI801" s="1283"/>
      <c r="AJ801" s="2750"/>
      <c r="AK801" s="2742"/>
      <c r="AL801" s="1401"/>
    </row>
    <row r="802" spans="1:38" s="2696" customFormat="1" x14ac:dyDescent="0.25">
      <c r="A802" s="411">
        <v>1</v>
      </c>
      <c r="B802" s="411">
        <v>1</v>
      </c>
      <c r="C802" s="744" t="s">
        <v>382</v>
      </c>
      <c r="D802" s="792"/>
      <c r="E802" s="2047"/>
      <c r="F802" s="456"/>
      <c r="G802" s="782"/>
      <c r="H802" s="782"/>
      <c r="I802" s="782"/>
      <c r="J802" s="1143"/>
      <c r="K802" s="1143"/>
      <c r="L802" s="1847"/>
      <c r="M802" s="1847"/>
      <c r="N802" s="1847"/>
      <c r="O802" s="1847"/>
      <c r="P802" s="1847"/>
      <c r="Q802" s="1847"/>
      <c r="R802" s="608">
        <v>12711.434569999999</v>
      </c>
      <c r="S802" s="608">
        <v>12711.434569999999</v>
      </c>
      <c r="T802" s="608">
        <v>12711.434569999999</v>
      </c>
      <c r="U802" s="608">
        <v>12711.434569999999</v>
      </c>
      <c r="V802" s="608">
        <v>12711.434569999999</v>
      </c>
      <c r="W802" s="608">
        <v>12711.434569999999</v>
      </c>
      <c r="X802" s="608">
        <v>12711.434569999999</v>
      </c>
      <c r="Y802" s="608">
        <v>12711.434569999999</v>
      </c>
      <c r="Z802" s="608">
        <v>12711.434569999999</v>
      </c>
      <c r="AA802" s="3657">
        <f>(R802-524.32848)/12*$C$3+524.32848+(S802-R802)/11*8+(T802-S802)/10*7+(U802-T802)/9*6+(V802-U802)/8*5+(W802-V802)/7*4+(X802-W802)/6*3+(Y802-X802)/5*2+(Z802-Y802)/4*1</f>
        <v>9664.6580474999992</v>
      </c>
      <c r="AB802" s="368">
        <f>AH802-AG802-AD802</f>
        <v>9538.4895300000007</v>
      </c>
      <c r="AC802" s="2751"/>
      <c r="AD802" s="368">
        <v>-1.0718399999999999</v>
      </c>
      <c r="AE802" s="2247">
        <f>AB802-AA802</f>
        <v>-126.16851749999842</v>
      </c>
      <c r="AF802" s="2247"/>
      <c r="AG802" s="368">
        <v>-11.98321</v>
      </c>
      <c r="AH802" s="368">
        <v>9525.4344799999999</v>
      </c>
      <c r="AI802" s="1250"/>
      <c r="AJ802" s="1263"/>
      <c r="AK802" s="2742"/>
      <c r="AL802" s="1401"/>
    </row>
    <row r="803" spans="1:38" s="2696" customFormat="1" ht="29.25" x14ac:dyDescent="0.25">
      <c r="A803" s="411">
        <v>1</v>
      </c>
      <c r="B803" s="411">
        <v>1</v>
      </c>
      <c r="C803" s="2691" t="s">
        <v>293</v>
      </c>
      <c r="D803" s="4"/>
      <c r="E803" s="4"/>
      <c r="F803" s="864">
        <f>F805+F806+F808+F807+F810</f>
        <v>12562</v>
      </c>
      <c r="G803" s="1045">
        <f>G805+G806+G808+G807+G810</f>
        <v>9422</v>
      </c>
      <c r="H803" s="1045">
        <f>H805+H806+H808+H807+H810</f>
        <v>8252</v>
      </c>
      <c r="I803" s="780">
        <f>H803/G803*100</f>
        <v>87.582254298450437</v>
      </c>
      <c r="J803" s="1886"/>
      <c r="K803" s="1886"/>
      <c r="L803" s="211"/>
      <c r="M803" s="211"/>
      <c r="N803" s="211"/>
      <c r="O803" s="211"/>
      <c r="P803" s="211"/>
      <c r="Q803" s="211"/>
      <c r="R803" s="546"/>
      <c r="S803" s="546"/>
      <c r="T803" s="546"/>
      <c r="U803" s="546"/>
      <c r="V803" s="546"/>
      <c r="W803" s="546"/>
      <c r="X803" s="546"/>
      <c r="Y803" s="546"/>
      <c r="Z803" s="546"/>
      <c r="AA803" s="2857"/>
      <c r="AB803" s="415"/>
      <c r="AC803" s="2733"/>
      <c r="AD803" s="415"/>
      <c r="AE803" s="2932"/>
      <c r="AF803" s="2932"/>
      <c r="AG803" s="415"/>
      <c r="AH803" s="415"/>
      <c r="AI803" s="1267">
        <f>AI805+AI806+AI808+AI807+AI810</f>
        <v>0</v>
      </c>
      <c r="AJ803" s="1291"/>
      <c r="AK803" s="2742"/>
      <c r="AL803" s="1401"/>
    </row>
    <row r="804" spans="1:38" s="2696" customFormat="1" ht="30" x14ac:dyDescent="0.25">
      <c r="A804" s="411"/>
      <c r="B804" s="411">
        <v>1</v>
      </c>
      <c r="C804" s="512" t="s">
        <v>204</v>
      </c>
      <c r="D804" s="4"/>
      <c r="E804" s="4"/>
      <c r="F804" s="864"/>
      <c r="G804" s="368"/>
      <c r="H804" s="368"/>
      <c r="I804" s="2489"/>
      <c r="J804" s="1886"/>
      <c r="K804" s="1886"/>
      <c r="L804" s="211"/>
      <c r="M804" s="211"/>
      <c r="N804" s="211"/>
      <c r="O804" s="211"/>
      <c r="P804" s="211"/>
      <c r="Q804" s="211"/>
      <c r="R804" s="546"/>
      <c r="S804" s="546"/>
      <c r="T804" s="546"/>
      <c r="U804" s="546"/>
      <c r="V804" s="546"/>
      <c r="W804" s="546"/>
      <c r="X804" s="546"/>
      <c r="Y804" s="546"/>
      <c r="Z804" s="546"/>
      <c r="AA804" s="2857"/>
      <c r="AB804" s="415"/>
      <c r="AC804" s="2733"/>
      <c r="AD804" s="415"/>
      <c r="AE804" s="2932"/>
      <c r="AF804" s="2932"/>
      <c r="AG804" s="415"/>
      <c r="AH804" s="415"/>
      <c r="AI804" s="1263"/>
      <c r="AJ804" s="1291"/>
      <c r="AK804" s="2742"/>
      <c r="AL804" s="1401"/>
    </row>
    <row r="805" spans="1:38" s="2696" customFormat="1" ht="30" x14ac:dyDescent="0.25">
      <c r="A805" s="411"/>
      <c r="B805" s="411">
        <v>1</v>
      </c>
      <c r="C805" s="512" t="s">
        <v>205</v>
      </c>
      <c r="D805" s="4"/>
      <c r="E805" s="4"/>
      <c r="F805" s="520">
        <v>1450</v>
      </c>
      <c r="G805" s="368">
        <f t="shared" ref="G805:G810" si="243">ROUND(F805/12*$C$3,0)</f>
        <v>1088</v>
      </c>
      <c r="H805" s="368">
        <v>468</v>
      </c>
      <c r="I805" s="375">
        <f>H805/G805*100</f>
        <v>43.014705882352942</v>
      </c>
      <c r="J805" s="1886"/>
      <c r="K805" s="1886"/>
      <c r="L805" s="211"/>
      <c r="M805" s="211"/>
      <c r="N805" s="211"/>
      <c r="O805" s="211"/>
      <c r="P805" s="211"/>
      <c r="Q805" s="211"/>
      <c r="R805" s="546"/>
      <c r="S805" s="546"/>
      <c r="T805" s="546"/>
      <c r="U805" s="546"/>
      <c r="V805" s="546"/>
      <c r="W805" s="546"/>
      <c r="X805" s="546"/>
      <c r="Y805" s="546"/>
      <c r="Z805" s="546"/>
      <c r="AA805" s="2857"/>
      <c r="AB805" s="415"/>
      <c r="AC805" s="2733"/>
      <c r="AD805" s="415"/>
      <c r="AE805" s="2932"/>
      <c r="AF805" s="2932"/>
      <c r="AG805" s="415"/>
      <c r="AH805" s="415"/>
      <c r="AI805" s="1263"/>
      <c r="AJ805" s="1291"/>
      <c r="AK805" s="2742"/>
      <c r="AL805" s="1401"/>
    </row>
    <row r="806" spans="1:38" s="2696" customFormat="1" ht="30" x14ac:dyDescent="0.25">
      <c r="A806" s="411"/>
      <c r="B806" s="411">
        <v>1</v>
      </c>
      <c r="C806" s="718" t="s">
        <v>294</v>
      </c>
      <c r="D806" s="4"/>
      <c r="E806" s="4"/>
      <c r="F806" s="864">
        <v>3991</v>
      </c>
      <c r="G806" s="368">
        <f t="shared" si="243"/>
        <v>2993</v>
      </c>
      <c r="H806" s="368">
        <v>4439</v>
      </c>
      <c r="I806" s="375">
        <f>H806/G806*100</f>
        <v>148.3127297026395</v>
      </c>
      <c r="J806" s="1886"/>
      <c r="K806" s="1886"/>
      <c r="L806" s="211"/>
      <c r="M806" s="211"/>
      <c r="N806" s="211"/>
      <c r="O806" s="211"/>
      <c r="P806" s="211"/>
      <c r="Q806" s="211"/>
      <c r="R806" s="546"/>
      <c r="S806" s="546"/>
      <c r="T806" s="546"/>
      <c r="U806" s="546"/>
      <c r="V806" s="546"/>
      <c r="W806" s="546"/>
      <c r="X806" s="546"/>
      <c r="Y806" s="546"/>
      <c r="Z806" s="546"/>
      <c r="AA806" s="2857"/>
      <c r="AB806" s="415"/>
      <c r="AC806" s="2733"/>
      <c r="AD806" s="415"/>
      <c r="AE806" s="2932"/>
      <c r="AF806" s="2932"/>
      <c r="AG806" s="415"/>
      <c r="AH806" s="415"/>
      <c r="AI806" s="1263"/>
      <c r="AJ806" s="1291"/>
      <c r="AK806" s="2742"/>
      <c r="AL806" s="1401"/>
    </row>
    <row r="807" spans="1:38" s="2696" customFormat="1" ht="60" x14ac:dyDescent="0.25">
      <c r="A807" s="411"/>
      <c r="B807" s="411">
        <v>1</v>
      </c>
      <c r="C807" s="513" t="s">
        <v>295</v>
      </c>
      <c r="D807" s="4"/>
      <c r="E807" s="4"/>
      <c r="F807" s="520">
        <v>2500</v>
      </c>
      <c r="G807" s="368">
        <f t="shared" si="243"/>
        <v>1875</v>
      </c>
      <c r="H807" s="368">
        <v>351</v>
      </c>
      <c r="I807" s="375">
        <f>H807/G807*100</f>
        <v>18.72</v>
      </c>
      <c r="J807" s="1886"/>
      <c r="K807" s="1886"/>
      <c r="L807" s="211"/>
      <c r="M807" s="211"/>
      <c r="N807" s="211"/>
      <c r="O807" s="211"/>
      <c r="P807" s="211"/>
      <c r="Q807" s="211"/>
      <c r="R807" s="546"/>
      <c r="S807" s="546"/>
      <c r="T807" s="546"/>
      <c r="U807" s="546"/>
      <c r="V807" s="546"/>
      <c r="W807" s="546"/>
      <c r="X807" s="546"/>
      <c r="Y807" s="546"/>
      <c r="Z807" s="546"/>
      <c r="AA807" s="2857"/>
      <c r="AB807" s="415"/>
      <c r="AC807" s="2733"/>
      <c r="AD807" s="415"/>
      <c r="AE807" s="2932"/>
      <c r="AF807" s="2932"/>
      <c r="AG807" s="415"/>
      <c r="AH807" s="415"/>
      <c r="AI807" s="1263"/>
      <c r="AJ807" s="1291"/>
      <c r="AK807" s="2742"/>
      <c r="AL807" s="1401"/>
    </row>
    <row r="808" spans="1:38" s="2696" customFormat="1" ht="45" x14ac:dyDescent="0.25">
      <c r="A808" s="411"/>
      <c r="B808" s="411">
        <v>1</v>
      </c>
      <c r="C808" s="513" t="s">
        <v>309</v>
      </c>
      <c r="D808" s="4"/>
      <c r="E808" s="4"/>
      <c r="F808" s="520">
        <v>4050</v>
      </c>
      <c r="G808" s="368">
        <f t="shared" si="243"/>
        <v>3038</v>
      </c>
      <c r="H808" s="368">
        <v>2615</v>
      </c>
      <c r="I808" s="375">
        <f>H808/G808*100</f>
        <v>86.076366030283083</v>
      </c>
      <c r="J808" s="1886"/>
      <c r="K808" s="1886"/>
      <c r="L808" s="211"/>
      <c r="M808" s="211"/>
      <c r="N808" s="211"/>
      <c r="O808" s="211"/>
      <c r="P808" s="211"/>
      <c r="Q808" s="211"/>
      <c r="R808" s="546"/>
      <c r="S808" s="546"/>
      <c r="T808" s="546"/>
      <c r="U808" s="546"/>
      <c r="V808" s="546"/>
      <c r="W808" s="546"/>
      <c r="X808" s="546"/>
      <c r="Y808" s="546"/>
      <c r="Z808" s="546"/>
      <c r="AA808" s="2857"/>
      <c r="AB808" s="415"/>
      <c r="AC808" s="2733"/>
      <c r="AD808" s="415"/>
      <c r="AE808" s="2932"/>
      <c r="AF808" s="2932"/>
      <c r="AG808" s="415"/>
      <c r="AH808" s="415"/>
      <c r="AI808" s="1263"/>
      <c r="AJ808" s="1291"/>
      <c r="AK808" s="2742"/>
      <c r="AL808" s="1401"/>
    </row>
    <row r="809" spans="1:38" s="2696" customFormat="1" ht="105" x14ac:dyDescent="0.25">
      <c r="A809" s="411"/>
      <c r="B809" s="411"/>
      <c r="C809" s="513" t="s">
        <v>531</v>
      </c>
      <c r="D809" s="4"/>
      <c r="E809" s="4"/>
      <c r="F809" s="520">
        <v>2000</v>
      </c>
      <c r="G809" s="368">
        <f t="shared" si="243"/>
        <v>1500</v>
      </c>
      <c r="H809" s="368">
        <v>717</v>
      </c>
      <c r="I809" s="375">
        <f>H809/G809*100</f>
        <v>47.8</v>
      </c>
      <c r="J809" s="1886"/>
      <c r="K809" s="1886"/>
      <c r="L809" s="211"/>
      <c r="M809" s="211"/>
      <c r="N809" s="211"/>
      <c r="O809" s="211"/>
      <c r="P809" s="211"/>
      <c r="Q809" s="211"/>
      <c r="R809" s="546"/>
      <c r="S809" s="546"/>
      <c r="T809" s="546"/>
      <c r="U809" s="546"/>
      <c r="V809" s="546"/>
      <c r="W809" s="546"/>
      <c r="X809" s="546"/>
      <c r="Y809" s="546"/>
      <c r="Z809" s="546"/>
      <c r="AA809" s="2857"/>
      <c r="AB809" s="415"/>
      <c r="AC809" s="2733"/>
      <c r="AD809" s="415"/>
      <c r="AE809" s="2932"/>
      <c r="AF809" s="2932"/>
      <c r="AG809" s="415"/>
      <c r="AH809" s="415"/>
      <c r="AI809" s="1263"/>
      <c r="AJ809" s="1291"/>
      <c r="AK809" s="2742"/>
      <c r="AL809" s="1401"/>
    </row>
    <row r="810" spans="1:38" s="2696" customFormat="1" ht="30" x14ac:dyDescent="0.25">
      <c r="A810" s="411"/>
      <c r="B810" s="411">
        <v>1</v>
      </c>
      <c r="C810" s="4" t="s">
        <v>380</v>
      </c>
      <c r="D810" s="4"/>
      <c r="E810" s="4"/>
      <c r="F810" s="520">
        <v>571</v>
      </c>
      <c r="G810" s="368">
        <f t="shared" si="243"/>
        <v>428</v>
      </c>
      <c r="H810" s="368">
        <v>379</v>
      </c>
      <c r="I810" s="375">
        <f t="shared" ref="I810:I815" si="244">H810/G810*100</f>
        <v>88.55140186915888</v>
      </c>
      <c r="J810" s="1886"/>
      <c r="K810" s="1886"/>
      <c r="L810" s="211"/>
      <c r="M810" s="211"/>
      <c r="N810" s="211"/>
      <c r="O810" s="211"/>
      <c r="P810" s="211"/>
      <c r="Q810" s="211"/>
      <c r="R810" s="546"/>
      <c r="S810" s="546"/>
      <c r="T810" s="546"/>
      <c r="U810" s="546"/>
      <c r="V810" s="546"/>
      <c r="W810" s="546"/>
      <c r="X810" s="546"/>
      <c r="Y810" s="546"/>
      <c r="Z810" s="546"/>
      <c r="AA810" s="2857"/>
      <c r="AB810" s="415"/>
      <c r="AC810" s="2733"/>
      <c r="AD810" s="415"/>
      <c r="AE810" s="2932"/>
      <c r="AF810" s="2932"/>
      <c r="AG810" s="415"/>
      <c r="AH810" s="415"/>
      <c r="AI810" s="1263"/>
      <c r="AJ810" s="1291"/>
      <c r="AK810" s="2742"/>
      <c r="AL810" s="1401"/>
    </row>
    <row r="811" spans="1:38" s="2696" customFormat="1" ht="29.25" x14ac:dyDescent="0.25">
      <c r="A811" s="411"/>
      <c r="B811" s="411">
        <v>1</v>
      </c>
      <c r="C811" s="481" t="s">
        <v>135</v>
      </c>
      <c r="D811" s="4"/>
      <c r="E811" s="4"/>
      <c r="F811" s="864">
        <f>F812</f>
        <v>8124</v>
      </c>
      <c r="G811" s="368">
        <f>G812</f>
        <v>6093</v>
      </c>
      <c r="H811" s="368">
        <f>H812</f>
        <v>5646</v>
      </c>
      <c r="I811" s="375">
        <f t="shared" si="244"/>
        <v>92.663712456917779</v>
      </c>
      <c r="J811" s="1886"/>
      <c r="K811" s="1886"/>
      <c r="L811" s="211"/>
      <c r="M811" s="211"/>
      <c r="N811" s="211"/>
      <c r="O811" s="211"/>
      <c r="P811" s="211"/>
      <c r="Q811" s="211"/>
      <c r="R811" s="546"/>
      <c r="S811" s="546"/>
      <c r="T811" s="546"/>
      <c r="U811" s="546"/>
      <c r="V811" s="546"/>
      <c r="W811" s="546"/>
      <c r="X811" s="546"/>
      <c r="Y811" s="546"/>
      <c r="Z811" s="546"/>
      <c r="AA811" s="2857"/>
      <c r="AB811" s="415"/>
      <c r="AC811" s="2733"/>
      <c r="AD811" s="415"/>
      <c r="AE811" s="2932"/>
      <c r="AF811" s="2932"/>
      <c r="AG811" s="415"/>
      <c r="AH811" s="415"/>
      <c r="AI811" s="1263">
        <f>AI812</f>
        <v>0</v>
      </c>
      <c r="AJ811" s="1291"/>
      <c r="AK811" s="2742"/>
      <c r="AL811" s="1401"/>
    </row>
    <row r="812" spans="1:38" s="2696" customFormat="1" x14ac:dyDescent="0.25">
      <c r="A812" s="411"/>
      <c r="B812" s="411">
        <v>1</v>
      </c>
      <c r="C812" s="292" t="s">
        <v>239</v>
      </c>
      <c r="D812" s="4"/>
      <c r="E812" s="4"/>
      <c r="F812" s="520">
        <v>8124</v>
      </c>
      <c r="G812" s="368">
        <f>ROUND(F812/12*$C$3,0)</f>
        <v>6093</v>
      </c>
      <c r="H812" s="368">
        <v>5646</v>
      </c>
      <c r="I812" s="375">
        <f t="shared" si="244"/>
        <v>92.663712456917779</v>
      </c>
      <c r="J812" s="1886"/>
      <c r="K812" s="1886"/>
      <c r="L812" s="211"/>
      <c r="M812" s="211"/>
      <c r="N812" s="211"/>
      <c r="O812" s="211"/>
      <c r="P812" s="211"/>
      <c r="Q812" s="211"/>
      <c r="R812" s="546"/>
      <c r="S812" s="546"/>
      <c r="T812" s="546"/>
      <c r="U812" s="546"/>
      <c r="V812" s="546"/>
      <c r="W812" s="546"/>
      <c r="X812" s="546"/>
      <c r="Y812" s="546"/>
      <c r="Z812" s="546"/>
      <c r="AA812" s="2857"/>
      <c r="AB812" s="415"/>
      <c r="AC812" s="2733"/>
      <c r="AD812" s="415"/>
      <c r="AE812" s="2932"/>
      <c r="AF812" s="2932"/>
      <c r="AG812" s="415"/>
      <c r="AH812" s="415"/>
      <c r="AI812" s="1263"/>
      <c r="AJ812" s="1291"/>
      <c r="AK812" s="2742"/>
      <c r="AL812" s="1401"/>
    </row>
    <row r="813" spans="1:38" s="2696" customFormat="1" ht="63" x14ac:dyDescent="0.25">
      <c r="A813" s="411"/>
      <c r="B813" s="411">
        <v>1</v>
      </c>
      <c r="C813" s="745" t="s">
        <v>298</v>
      </c>
      <c r="D813" s="4"/>
      <c r="E813" s="4"/>
      <c r="F813" s="442">
        <f>F814+F819</f>
        <v>2356</v>
      </c>
      <c r="G813" s="1045">
        <f>G814+G819</f>
        <v>1768</v>
      </c>
      <c r="H813" s="1045">
        <f>H814+H819</f>
        <v>1686</v>
      </c>
      <c r="I813" s="780">
        <f t="shared" si="244"/>
        <v>95.361990950226243</v>
      </c>
      <c r="J813" s="1886"/>
      <c r="K813" s="1886"/>
      <c r="L813" s="211"/>
      <c r="M813" s="211"/>
      <c r="N813" s="211"/>
      <c r="O813" s="211"/>
      <c r="P813" s="211"/>
      <c r="Q813" s="211"/>
      <c r="R813" s="546"/>
      <c r="S813" s="546"/>
      <c r="T813" s="546"/>
      <c r="U813" s="546"/>
      <c r="V813" s="546"/>
      <c r="W813" s="546"/>
      <c r="X813" s="546"/>
      <c r="Y813" s="546"/>
      <c r="Z813" s="546"/>
      <c r="AA813" s="1202"/>
      <c r="AB813" s="415">
        <f>AH813-AG813-AD813</f>
        <v>0</v>
      </c>
      <c r="AC813" s="2733"/>
      <c r="AD813" s="415"/>
      <c r="AE813" s="2932">
        <f>AB813-AA813</f>
        <v>0</v>
      </c>
      <c r="AF813" s="2932"/>
      <c r="AG813" s="415"/>
      <c r="AH813" s="415"/>
      <c r="AI813" s="1267">
        <f>AI814+AI819</f>
        <v>0</v>
      </c>
      <c r="AJ813" s="1291"/>
      <c r="AK813" s="2742"/>
      <c r="AL813" s="1401"/>
    </row>
    <row r="814" spans="1:38" s="2696" customFormat="1" ht="30" x14ac:dyDescent="0.25">
      <c r="A814" s="411"/>
      <c r="B814" s="411">
        <v>1</v>
      </c>
      <c r="C814" s="718" t="s">
        <v>299</v>
      </c>
      <c r="D814" s="4"/>
      <c r="E814" s="4"/>
      <c r="F814" s="415">
        <f>SUM(F815:F818)</f>
        <v>1729</v>
      </c>
      <c r="G814" s="368">
        <f>SUM(G815:G818)</f>
        <v>1297</v>
      </c>
      <c r="H814" s="368">
        <f>SUM(H815:H818)</f>
        <v>941</v>
      </c>
      <c r="I814" s="2489">
        <f t="shared" si="244"/>
        <v>72.552043176561298</v>
      </c>
      <c r="J814" s="1886"/>
      <c r="K814" s="1886"/>
      <c r="L814" s="211"/>
      <c r="M814" s="211"/>
      <c r="N814" s="211"/>
      <c r="O814" s="211"/>
      <c r="P814" s="211"/>
      <c r="Q814" s="211"/>
      <c r="R814" s="546"/>
      <c r="S814" s="546"/>
      <c r="T814" s="546"/>
      <c r="U814" s="546"/>
      <c r="V814" s="546"/>
      <c r="W814" s="546"/>
      <c r="X814" s="546"/>
      <c r="Y814" s="546"/>
      <c r="Z814" s="546"/>
      <c r="AA814" s="2857"/>
      <c r="AB814" s="415"/>
      <c r="AC814" s="2733"/>
      <c r="AD814" s="415"/>
      <c r="AE814" s="2932"/>
      <c r="AF814" s="2932"/>
      <c r="AG814" s="415"/>
      <c r="AH814" s="415"/>
      <c r="AI814" s="1263">
        <f>SUM(AI815:AI818)</f>
        <v>0</v>
      </c>
      <c r="AJ814" s="1291"/>
      <c r="AK814" s="2742"/>
      <c r="AL814" s="1401"/>
    </row>
    <row r="815" spans="1:38" s="2696" customFormat="1" ht="30" x14ac:dyDescent="0.25">
      <c r="A815" s="411"/>
      <c r="B815" s="411">
        <v>1</v>
      </c>
      <c r="C815" s="513" t="s">
        <v>300</v>
      </c>
      <c r="D815" s="4"/>
      <c r="E815" s="4"/>
      <c r="F815" s="415">
        <v>1729</v>
      </c>
      <c r="G815" s="368">
        <f>ROUND(F815/12*$C$3,0)</f>
        <v>1297</v>
      </c>
      <c r="H815" s="368">
        <v>941</v>
      </c>
      <c r="I815" s="2489">
        <f t="shared" si="244"/>
        <v>72.552043176561298</v>
      </c>
      <c r="J815" s="1886"/>
      <c r="K815" s="1886"/>
      <c r="L815" s="211"/>
      <c r="M815" s="211"/>
      <c r="N815" s="211"/>
      <c r="O815" s="211"/>
      <c r="P815" s="211"/>
      <c r="Q815" s="211"/>
      <c r="R815" s="546"/>
      <c r="S815" s="546"/>
      <c r="T815" s="546"/>
      <c r="U815" s="546"/>
      <c r="V815" s="546"/>
      <c r="W815" s="546"/>
      <c r="X815" s="546"/>
      <c r="Y815" s="546"/>
      <c r="Z815" s="546"/>
      <c r="AA815" s="2857"/>
      <c r="AB815" s="415"/>
      <c r="AC815" s="2733"/>
      <c r="AD815" s="415"/>
      <c r="AE815" s="2932"/>
      <c r="AF815" s="2932"/>
      <c r="AG815" s="415"/>
      <c r="AH815" s="415"/>
      <c r="AI815" s="1263"/>
      <c r="AJ815" s="1291"/>
      <c r="AK815" s="2742"/>
      <c r="AL815" s="1401"/>
    </row>
    <row r="816" spans="1:38" s="2696" customFormat="1" ht="60" x14ac:dyDescent="0.25">
      <c r="A816" s="411"/>
      <c r="B816" s="411">
        <v>1</v>
      </c>
      <c r="C816" s="513" t="s">
        <v>301</v>
      </c>
      <c r="D816" s="4"/>
      <c r="E816" s="4"/>
      <c r="F816" s="415"/>
      <c r="G816" s="368"/>
      <c r="H816" s="368"/>
      <c r="I816" s="2489"/>
      <c r="J816" s="1886"/>
      <c r="K816" s="1886"/>
      <c r="L816" s="211"/>
      <c r="M816" s="211"/>
      <c r="N816" s="211"/>
      <c r="O816" s="211"/>
      <c r="P816" s="211"/>
      <c r="Q816" s="211"/>
      <c r="R816" s="546"/>
      <c r="S816" s="546"/>
      <c r="T816" s="546"/>
      <c r="U816" s="546"/>
      <c r="V816" s="546"/>
      <c r="W816" s="546"/>
      <c r="X816" s="546"/>
      <c r="Y816" s="546"/>
      <c r="Z816" s="546"/>
      <c r="AA816" s="2857"/>
      <c r="AB816" s="415"/>
      <c r="AC816" s="2733"/>
      <c r="AD816" s="415"/>
      <c r="AE816" s="2932"/>
      <c r="AF816" s="2932"/>
      <c r="AG816" s="415"/>
      <c r="AH816" s="415"/>
      <c r="AI816" s="1263"/>
      <c r="AJ816" s="1291"/>
      <c r="AK816" s="2742"/>
      <c r="AL816" s="1401"/>
    </row>
    <row r="817" spans="1:38" s="2696" customFormat="1" ht="45" x14ac:dyDescent="0.25">
      <c r="A817" s="411"/>
      <c r="B817" s="411">
        <v>1</v>
      </c>
      <c r="C817" s="513" t="s">
        <v>302</v>
      </c>
      <c r="D817" s="4"/>
      <c r="E817" s="4"/>
      <c r="F817" s="415"/>
      <c r="G817" s="368"/>
      <c r="H817" s="368"/>
      <c r="I817" s="2489"/>
      <c r="J817" s="1886"/>
      <c r="K817" s="1886"/>
      <c r="L817" s="211"/>
      <c r="M817" s="211"/>
      <c r="N817" s="211"/>
      <c r="O817" s="211"/>
      <c r="P817" s="211"/>
      <c r="Q817" s="211"/>
      <c r="R817" s="546"/>
      <c r="S817" s="546"/>
      <c r="T817" s="546"/>
      <c r="U817" s="546"/>
      <c r="V817" s="546"/>
      <c r="W817" s="546"/>
      <c r="X817" s="546"/>
      <c r="Y817" s="546"/>
      <c r="Z817" s="546"/>
      <c r="AA817" s="2857"/>
      <c r="AB817" s="415"/>
      <c r="AC817" s="2733"/>
      <c r="AD817" s="415"/>
      <c r="AE817" s="2932"/>
      <c r="AF817" s="2932"/>
      <c r="AG817" s="415"/>
      <c r="AH817" s="415"/>
      <c r="AI817" s="1263"/>
      <c r="AJ817" s="1291"/>
      <c r="AK817" s="2742"/>
      <c r="AL817" s="1401"/>
    </row>
    <row r="818" spans="1:38" s="2696" customFormat="1" ht="30" x14ac:dyDescent="0.25">
      <c r="A818" s="411"/>
      <c r="B818" s="411">
        <v>1</v>
      </c>
      <c r="C818" s="513" t="s">
        <v>303</v>
      </c>
      <c r="D818" s="4"/>
      <c r="E818" s="4"/>
      <c r="F818" s="415"/>
      <c r="G818" s="368"/>
      <c r="H818" s="368"/>
      <c r="I818" s="2489"/>
      <c r="J818" s="1886"/>
      <c r="K818" s="1886"/>
      <c r="L818" s="211"/>
      <c r="M818" s="211"/>
      <c r="N818" s="211"/>
      <c r="O818" s="211"/>
      <c r="P818" s="211"/>
      <c r="Q818" s="211"/>
      <c r="R818" s="546"/>
      <c r="S818" s="546"/>
      <c r="T818" s="546"/>
      <c r="U818" s="546"/>
      <c r="V818" s="546"/>
      <c r="W818" s="546"/>
      <c r="X818" s="546"/>
      <c r="Y818" s="546"/>
      <c r="Z818" s="546"/>
      <c r="AA818" s="2857"/>
      <c r="AB818" s="415"/>
      <c r="AC818" s="2733"/>
      <c r="AD818" s="415"/>
      <c r="AE818" s="2932"/>
      <c r="AF818" s="2932"/>
      <c r="AG818" s="415"/>
      <c r="AH818" s="415"/>
      <c r="AI818" s="1263"/>
      <c r="AJ818" s="1291"/>
      <c r="AK818" s="2742"/>
      <c r="AL818" s="1401"/>
    </row>
    <row r="819" spans="1:38" s="2696" customFormat="1" ht="45" x14ac:dyDescent="0.25">
      <c r="A819" s="411"/>
      <c r="B819" s="411">
        <v>1</v>
      </c>
      <c r="C819" s="718" t="s">
        <v>304</v>
      </c>
      <c r="D819" s="4"/>
      <c r="E819" s="4"/>
      <c r="F819" s="415">
        <f>SUM(F820:F823)</f>
        <v>627</v>
      </c>
      <c r="G819" s="368">
        <f>SUM(G820:G823)</f>
        <v>471</v>
      </c>
      <c r="H819" s="368">
        <f>H820+H822+H823</f>
        <v>745</v>
      </c>
      <c r="I819" s="2489">
        <f>H819/G819*100</f>
        <v>158.17409766454352</v>
      </c>
      <c r="J819" s="1886"/>
      <c r="K819" s="1886"/>
      <c r="L819" s="211"/>
      <c r="M819" s="211"/>
      <c r="N819" s="211"/>
      <c r="O819" s="211"/>
      <c r="P819" s="211"/>
      <c r="Q819" s="211"/>
      <c r="R819" s="546"/>
      <c r="S819" s="546"/>
      <c r="T819" s="546"/>
      <c r="U819" s="546"/>
      <c r="V819" s="546"/>
      <c r="W819" s="546"/>
      <c r="X819" s="546"/>
      <c r="Y819" s="546"/>
      <c r="Z819" s="546"/>
      <c r="AA819" s="2857"/>
      <c r="AB819" s="415"/>
      <c r="AC819" s="2733"/>
      <c r="AD819" s="415"/>
      <c r="AE819" s="2932"/>
      <c r="AF819" s="2932"/>
      <c r="AG819" s="415"/>
      <c r="AH819" s="415"/>
      <c r="AI819" s="1263">
        <f>AI820+AI822+AI823</f>
        <v>0</v>
      </c>
      <c r="AJ819" s="1291"/>
      <c r="AK819" s="2742"/>
      <c r="AL819" s="1401"/>
    </row>
    <row r="820" spans="1:38" s="2696" customFormat="1" ht="45" x14ac:dyDescent="0.25">
      <c r="A820" s="411"/>
      <c r="B820" s="411">
        <v>1</v>
      </c>
      <c r="C820" s="513" t="s">
        <v>305</v>
      </c>
      <c r="D820" s="4"/>
      <c r="E820" s="4"/>
      <c r="F820" s="415">
        <v>613</v>
      </c>
      <c r="G820" s="368">
        <f>ROUND(F820/12*$C$3,0)</f>
        <v>460</v>
      </c>
      <c r="H820" s="368">
        <v>504</v>
      </c>
      <c r="I820" s="2489">
        <f>H820/G820*100</f>
        <v>109.56521739130434</v>
      </c>
      <c r="J820" s="1886"/>
      <c r="K820" s="1886"/>
      <c r="L820" s="211"/>
      <c r="M820" s="211"/>
      <c r="N820" s="211"/>
      <c r="O820" s="211"/>
      <c r="P820" s="211"/>
      <c r="Q820" s="211"/>
      <c r="R820" s="546"/>
      <c r="S820" s="546"/>
      <c r="T820" s="546"/>
      <c r="U820" s="546"/>
      <c r="V820" s="546"/>
      <c r="W820" s="546"/>
      <c r="X820" s="546"/>
      <c r="Y820" s="546"/>
      <c r="Z820" s="546"/>
      <c r="AA820" s="2857"/>
      <c r="AB820" s="415"/>
      <c r="AC820" s="2733"/>
      <c r="AD820" s="415"/>
      <c r="AE820" s="2932"/>
      <c r="AF820" s="2932"/>
      <c r="AG820" s="415"/>
      <c r="AH820" s="415"/>
      <c r="AI820" s="1263"/>
      <c r="AJ820" s="1291"/>
      <c r="AK820" s="2742"/>
      <c r="AL820" s="1401"/>
    </row>
    <row r="821" spans="1:38" s="2696" customFormat="1" ht="30" x14ac:dyDescent="0.25">
      <c r="A821" s="411"/>
      <c r="B821" s="411">
        <v>1</v>
      </c>
      <c r="C821" s="513" t="s">
        <v>334</v>
      </c>
      <c r="D821" s="4"/>
      <c r="E821" s="4"/>
      <c r="F821" s="415"/>
      <c r="G821" s="368"/>
      <c r="H821" s="368"/>
      <c r="I821" s="2489"/>
      <c r="J821" s="1886"/>
      <c r="K821" s="1886"/>
      <c r="L821" s="211"/>
      <c r="M821" s="211"/>
      <c r="N821" s="211"/>
      <c r="O821" s="211"/>
      <c r="P821" s="211"/>
      <c r="Q821" s="211"/>
      <c r="R821" s="546"/>
      <c r="S821" s="546"/>
      <c r="T821" s="546"/>
      <c r="U821" s="546"/>
      <c r="V821" s="546"/>
      <c r="W821" s="546"/>
      <c r="X821" s="546"/>
      <c r="Y821" s="546"/>
      <c r="Z821" s="546"/>
      <c r="AA821" s="2857"/>
      <c r="AB821" s="415"/>
      <c r="AC821" s="2733"/>
      <c r="AD821" s="415"/>
      <c r="AE821" s="2932"/>
      <c r="AF821" s="2932"/>
      <c r="AG821" s="415"/>
      <c r="AH821" s="415"/>
      <c r="AI821" s="1263"/>
      <c r="AJ821" s="1291"/>
      <c r="AK821" s="2742"/>
      <c r="AL821" s="1401"/>
    </row>
    <row r="822" spans="1:38" s="2696" customFormat="1" ht="75" x14ac:dyDescent="0.25">
      <c r="A822" s="411"/>
      <c r="B822" s="411">
        <v>1</v>
      </c>
      <c r="C822" s="513" t="s">
        <v>306</v>
      </c>
      <c r="D822" s="4"/>
      <c r="E822" s="4"/>
      <c r="F822" s="415"/>
      <c r="G822" s="368">
        <f>ROUND(F822/12*$C$3,0)</f>
        <v>0</v>
      </c>
      <c r="H822" s="368">
        <v>86</v>
      </c>
      <c r="I822" s="2489" t="e">
        <f>H822/G822*100</f>
        <v>#DIV/0!</v>
      </c>
      <c r="J822" s="1886"/>
      <c r="K822" s="1886"/>
      <c r="L822" s="211"/>
      <c r="M822" s="211"/>
      <c r="N822" s="211"/>
      <c r="O822" s="211"/>
      <c r="P822" s="211"/>
      <c r="Q822" s="211"/>
      <c r="R822" s="546"/>
      <c r="S822" s="546"/>
      <c r="T822" s="546"/>
      <c r="U822" s="546"/>
      <c r="V822" s="546"/>
      <c r="W822" s="546"/>
      <c r="X822" s="546"/>
      <c r="Y822" s="546"/>
      <c r="Z822" s="546"/>
      <c r="AA822" s="2857"/>
      <c r="AB822" s="415"/>
      <c r="AC822" s="2733"/>
      <c r="AD822" s="415"/>
      <c r="AE822" s="2932"/>
      <c r="AF822" s="2932"/>
      <c r="AG822" s="415"/>
      <c r="AH822" s="415"/>
      <c r="AI822" s="1263"/>
      <c r="AJ822" s="1291"/>
      <c r="AK822" s="2742"/>
      <c r="AL822" s="1401"/>
    </row>
    <row r="823" spans="1:38" s="2696" customFormat="1" ht="60" x14ac:dyDescent="0.25">
      <c r="A823" s="411"/>
      <c r="B823" s="411">
        <v>1</v>
      </c>
      <c r="C823" s="513" t="s">
        <v>307</v>
      </c>
      <c r="D823" s="4"/>
      <c r="E823" s="4"/>
      <c r="F823" s="415">
        <v>14</v>
      </c>
      <c r="G823" s="368">
        <f>ROUND(F823/12*$C$3,0)</f>
        <v>11</v>
      </c>
      <c r="H823" s="368">
        <v>155</v>
      </c>
      <c r="I823" s="2489">
        <f>H823/G823*100</f>
        <v>1409.0909090909092</v>
      </c>
      <c r="J823" s="1886"/>
      <c r="K823" s="1886"/>
      <c r="L823" s="211"/>
      <c r="M823" s="211"/>
      <c r="N823" s="211"/>
      <c r="O823" s="211"/>
      <c r="P823" s="211"/>
      <c r="Q823" s="211"/>
      <c r="R823" s="546"/>
      <c r="S823" s="546"/>
      <c r="T823" s="546"/>
      <c r="U823" s="546"/>
      <c r="V823" s="546"/>
      <c r="W823" s="546"/>
      <c r="X823" s="546"/>
      <c r="Y823" s="546"/>
      <c r="Z823" s="546"/>
      <c r="AA823" s="2857"/>
      <c r="AB823" s="415"/>
      <c r="AC823" s="2733"/>
      <c r="AD823" s="415"/>
      <c r="AE823" s="2932"/>
      <c r="AF823" s="2932"/>
      <c r="AG823" s="415"/>
      <c r="AH823" s="415"/>
      <c r="AI823" s="1263"/>
      <c r="AJ823" s="1291"/>
      <c r="AK823" s="2742"/>
      <c r="AL823" s="1401"/>
    </row>
    <row r="824" spans="1:38" s="2696" customFormat="1" x14ac:dyDescent="0.25">
      <c r="A824" s="411"/>
      <c r="B824" s="411">
        <v>1</v>
      </c>
      <c r="C824" s="792" t="s">
        <v>206</v>
      </c>
      <c r="D824" s="4"/>
      <c r="E824" s="4"/>
      <c r="F824" s="415"/>
      <c r="G824" s="368"/>
      <c r="H824" s="368"/>
      <c r="I824" s="2489"/>
      <c r="J824" s="1886"/>
      <c r="K824" s="1886"/>
      <c r="L824" s="211"/>
      <c r="M824" s="211"/>
      <c r="N824" s="211"/>
      <c r="O824" s="211"/>
      <c r="P824" s="211"/>
      <c r="Q824" s="211"/>
      <c r="R824" s="546">
        <v>5857.9960000000001</v>
      </c>
      <c r="S824" s="546">
        <v>5857.9960000000001</v>
      </c>
      <c r="T824" s="546">
        <v>5857.9960000000001</v>
      </c>
      <c r="U824" s="546">
        <v>5857.9960000000001</v>
      </c>
      <c r="V824" s="546">
        <v>5857.9960000000001</v>
      </c>
      <c r="W824" s="546">
        <v>5857.9960000000001</v>
      </c>
      <c r="X824" s="546">
        <v>5857.9960000000001</v>
      </c>
      <c r="Y824" s="546">
        <v>5857.9960000000001</v>
      </c>
      <c r="Z824" s="546">
        <v>5857.9960000000001</v>
      </c>
      <c r="AA824" s="2857">
        <f>R824/12*$C$3+(S824-R824)/11*8+(T824-S824)/10*7+(U824-T824)/9*6+(V824-U824)/8*5+(W824-V824)/7*4+(X824-W824)/6*3+(Y824-X824)/5*2+(Z824-Y824)/4*1</f>
        <v>4393.4970000000003</v>
      </c>
      <c r="AB824" s="415">
        <f>AH824-AG824-AD824</f>
        <v>3713.8960200000001</v>
      </c>
      <c r="AC824" s="2733"/>
      <c r="AD824" s="415"/>
      <c r="AE824" s="2932">
        <f>AB824-AA824</f>
        <v>-679.60098000000016</v>
      </c>
      <c r="AF824" s="2932"/>
      <c r="AG824" s="415">
        <v>0</v>
      </c>
      <c r="AH824" s="415">
        <v>3713.8960200000001</v>
      </c>
      <c r="AI824" s="1263"/>
      <c r="AJ824" s="1291"/>
      <c r="AK824" s="2742"/>
      <c r="AL824" s="1401"/>
    </row>
    <row r="825" spans="1:38" s="2696" customFormat="1" ht="29.25" x14ac:dyDescent="0.25">
      <c r="A825" s="411"/>
      <c r="B825" s="411">
        <v>1</v>
      </c>
      <c r="C825" s="779" t="s">
        <v>359</v>
      </c>
      <c r="D825" s="4"/>
      <c r="E825" s="4"/>
      <c r="F825" s="442">
        <f>SUM(F826,F827,F831,F832,F833,F834)</f>
        <v>1222</v>
      </c>
      <c r="G825" s="1045">
        <f>SUM(G826,G827,G831,G832,G833,G834)</f>
        <v>916.5</v>
      </c>
      <c r="H825" s="1045">
        <f>SUM(H826,H827,H831,H832,H833,H834)</f>
        <v>667.91000000000008</v>
      </c>
      <c r="I825" s="780">
        <f>H825/G825*100</f>
        <v>72.876159301691217</v>
      </c>
      <c r="J825" s="1886"/>
      <c r="K825" s="1886"/>
      <c r="L825" s="211"/>
      <c r="M825" s="211"/>
      <c r="N825" s="211"/>
      <c r="O825" s="211"/>
      <c r="P825" s="211"/>
      <c r="Q825" s="211"/>
      <c r="R825" s="546"/>
      <c r="S825" s="546"/>
      <c r="T825" s="546"/>
      <c r="U825" s="546"/>
      <c r="V825" s="546"/>
      <c r="W825" s="546"/>
      <c r="X825" s="546"/>
      <c r="Y825" s="546"/>
      <c r="Z825" s="546"/>
      <c r="AA825" s="2857"/>
      <c r="AB825" s="415"/>
      <c r="AC825" s="2733"/>
      <c r="AD825" s="415"/>
      <c r="AE825" s="2932"/>
      <c r="AF825" s="2932"/>
      <c r="AG825" s="415"/>
      <c r="AH825" s="415"/>
      <c r="AI825" s="1267">
        <f>SUM(AI826,AI827,AI831,AI832,AI833,AI834)</f>
        <v>0</v>
      </c>
      <c r="AJ825" s="1291"/>
      <c r="AK825" s="2742"/>
      <c r="AL825" s="1401"/>
    </row>
    <row r="826" spans="1:38" s="2696" customFormat="1" x14ac:dyDescent="0.25">
      <c r="A826" s="411"/>
      <c r="B826" s="411">
        <v>1</v>
      </c>
      <c r="C826" s="4" t="s">
        <v>347</v>
      </c>
      <c r="D826" s="4"/>
      <c r="E826" s="4"/>
      <c r="F826" s="415"/>
      <c r="G826" s="368"/>
      <c r="H826" s="368"/>
      <c r="I826" s="2489"/>
      <c r="J826" s="1886"/>
      <c r="K826" s="1886"/>
      <c r="L826" s="211"/>
      <c r="M826" s="211"/>
      <c r="N826" s="211"/>
      <c r="O826" s="211"/>
      <c r="P826" s="211"/>
      <c r="Q826" s="211"/>
      <c r="R826" s="546"/>
      <c r="S826" s="546"/>
      <c r="T826" s="546"/>
      <c r="U826" s="546"/>
      <c r="V826" s="546"/>
      <c r="W826" s="546"/>
      <c r="X826" s="546"/>
      <c r="Y826" s="546"/>
      <c r="Z826" s="546"/>
      <c r="AA826" s="2857"/>
      <c r="AB826" s="415"/>
      <c r="AC826" s="2733"/>
      <c r="AD826" s="415"/>
      <c r="AE826" s="2932"/>
      <c r="AF826" s="2932"/>
      <c r="AG826" s="415"/>
      <c r="AH826" s="415"/>
      <c r="AI826" s="1263"/>
      <c r="AJ826" s="1291"/>
      <c r="AK826" s="2742"/>
      <c r="AL826" s="1401"/>
    </row>
    <row r="827" spans="1:38" s="2696" customFormat="1" ht="30" x14ac:dyDescent="0.25">
      <c r="A827" s="411"/>
      <c r="B827" s="411">
        <v>1</v>
      </c>
      <c r="C827" s="793" t="s">
        <v>348</v>
      </c>
      <c r="D827" s="4"/>
      <c r="E827" s="4"/>
      <c r="F827" s="415">
        <f>F828+F829/4+F830</f>
        <v>117</v>
      </c>
      <c r="G827" s="368">
        <f>G828+G829/4+G830</f>
        <v>87.75</v>
      </c>
      <c r="H827" s="368">
        <f>H828+H829/4+H830</f>
        <v>80.910000000000011</v>
      </c>
      <c r="I827" s="375">
        <f>H827/G827*100</f>
        <v>92.205128205128219</v>
      </c>
      <c r="J827" s="1886"/>
      <c r="K827" s="1886"/>
      <c r="L827" s="211"/>
      <c r="M827" s="211"/>
      <c r="N827" s="211"/>
      <c r="O827" s="211"/>
      <c r="P827" s="211"/>
      <c r="Q827" s="211"/>
      <c r="R827" s="546"/>
      <c r="S827" s="546"/>
      <c r="T827" s="546"/>
      <c r="U827" s="546"/>
      <c r="V827" s="546"/>
      <c r="W827" s="546"/>
      <c r="X827" s="546"/>
      <c r="Y827" s="546"/>
      <c r="Z827" s="546"/>
      <c r="AA827" s="2857"/>
      <c r="AB827" s="415"/>
      <c r="AC827" s="2733"/>
      <c r="AD827" s="415"/>
      <c r="AE827" s="2932"/>
      <c r="AF827" s="2932"/>
      <c r="AG827" s="415"/>
      <c r="AH827" s="415"/>
      <c r="AI827" s="1263">
        <f>AI828+AI829/4+AI830</f>
        <v>0</v>
      </c>
      <c r="AJ827" s="1291"/>
      <c r="AK827" s="2742"/>
      <c r="AL827" s="1401"/>
    </row>
    <row r="828" spans="1:38" s="2696" customFormat="1" x14ac:dyDescent="0.25">
      <c r="A828" s="411"/>
      <c r="B828" s="411">
        <v>1</v>
      </c>
      <c r="C828" s="4" t="s">
        <v>349</v>
      </c>
      <c r="D828" s="4"/>
      <c r="E828" s="4"/>
      <c r="F828" s="415"/>
      <c r="G828" s="368"/>
      <c r="H828" s="368"/>
      <c r="I828" s="2489"/>
      <c r="J828" s="1886"/>
      <c r="K828" s="1886"/>
      <c r="L828" s="211"/>
      <c r="M828" s="211"/>
      <c r="N828" s="211"/>
      <c r="O828" s="211"/>
      <c r="P828" s="211"/>
      <c r="Q828" s="211"/>
      <c r="R828" s="546"/>
      <c r="S828" s="546"/>
      <c r="T828" s="546"/>
      <c r="U828" s="546"/>
      <c r="V828" s="546"/>
      <c r="W828" s="546"/>
      <c r="X828" s="546"/>
      <c r="Y828" s="546"/>
      <c r="Z828" s="546"/>
      <c r="AA828" s="2857"/>
      <c r="AB828" s="415"/>
      <c r="AC828" s="2733"/>
      <c r="AD828" s="415"/>
      <c r="AE828" s="2932"/>
      <c r="AF828" s="2932"/>
      <c r="AG828" s="415"/>
      <c r="AH828" s="415"/>
      <c r="AI828" s="1263"/>
      <c r="AJ828" s="1291"/>
      <c r="AK828" s="2742"/>
      <c r="AL828" s="1401"/>
    </row>
    <row r="829" spans="1:38" s="2696" customFormat="1" ht="30" x14ac:dyDescent="0.25">
      <c r="A829" s="411"/>
      <c r="B829" s="411">
        <v>1</v>
      </c>
      <c r="C829" s="4" t="s">
        <v>374</v>
      </c>
      <c r="D829" s="4"/>
      <c r="E829" s="4"/>
      <c r="F829" s="415">
        <v>468</v>
      </c>
      <c r="G829" s="368">
        <f>ROUND(F829/12*$C$3,0)</f>
        <v>351</v>
      </c>
      <c r="H829" s="368">
        <v>323.64000000000004</v>
      </c>
      <c r="I829" s="375">
        <f>H829/G829*100</f>
        <v>92.205128205128219</v>
      </c>
      <c r="J829" s="1886"/>
      <c r="K829" s="1886"/>
      <c r="L829" s="211"/>
      <c r="M829" s="211"/>
      <c r="N829" s="211"/>
      <c r="O829" s="211"/>
      <c r="P829" s="211"/>
      <c r="Q829" s="211"/>
      <c r="R829" s="546"/>
      <c r="S829" s="546"/>
      <c r="T829" s="546"/>
      <c r="U829" s="546"/>
      <c r="V829" s="546"/>
      <c r="W829" s="546"/>
      <c r="X829" s="546"/>
      <c r="Y829" s="546"/>
      <c r="Z829" s="546"/>
      <c r="AA829" s="2857"/>
      <c r="AB829" s="415"/>
      <c r="AC829" s="2733"/>
      <c r="AD829" s="415"/>
      <c r="AE829" s="2932"/>
      <c r="AF829" s="2932"/>
      <c r="AG829" s="415"/>
      <c r="AH829" s="415"/>
      <c r="AI829" s="1263"/>
      <c r="AJ829" s="1291"/>
      <c r="AK829" s="2742"/>
      <c r="AL829" s="1401"/>
    </row>
    <row r="830" spans="1:38" s="2696" customFormat="1" ht="60" x14ac:dyDescent="0.25">
      <c r="A830" s="411"/>
      <c r="B830" s="411">
        <v>1</v>
      </c>
      <c r="C830" s="4" t="s">
        <v>350</v>
      </c>
      <c r="D830" s="4"/>
      <c r="E830" s="4"/>
      <c r="F830" s="415"/>
      <c r="G830" s="368"/>
      <c r="H830" s="368"/>
      <c r="I830" s="2489"/>
      <c r="J830" s="1886"/>
      <c r="K830" s="1886"/>
      <c r="L830" s="211"/>
      <c r="M830" s="211"/>
      <c r="N830" s="211"/>
      <c r="O830" s="211"/>
      <c r="P830" s="211"/>
      <c r="Q830" s="211"/>
      <c r="R830" s="546"/>
      <c r="S830" s="546"/>
      <c r="T830" s="546"/>
      <c r="U830" s="546"/>
      <c r="V830" s="546"/>
      <c r="W830" s="546"/>
      <c r="X830" s="546"/>
      <c r="Y830" s="546"/>
      <c r="Z830" s="546"/>
      <c r="AA830" s="2857"/>
      <c r="AB830" s="415"/>
      <c r="AC830" s="2733"/>
      <c r="AD830" s="415"/>
      <c r="AE830" s="2932"/>
      <c r="AF830" s="2932"/>
      <c r="AG830" s="415"/>
      <c r="AH830" s="415"/>
      <c r="AI830" s="1263"/>
      <c r="AJ830" s="1291"/>
      <c r="AK830" s="2742"/>
      <c r="AL830" s="1401"/>
    </row>
    <row r="831" spans="1:38" s="2696" customFormat="1" ht="60" x14ac:dyDescent="0.25">
      <c r="A831" s="411">
        <v>1</v>
      </c>
      <c r="B831" s="411">
        <v>1</v>
      </c>
      <c r="C831" s="4" t="s">
        <v>351</v>
      </c>
      <c r="D831" s="4"/>
      <c r="E831" s="4"/>
      <c r="F831" s="415"/>
      <c r="G831" s="213"/>
      <c r="H831" s="368"/>
      <c r="I831" s="2489"/>
      <c r="J831" s="1886"/>
      <c r="K831" s="1886"/>
      <c r="L831" s="211"/>
      <c r="M831" s="211"/>
      <c r="N831" s="211"/>
      <c r="O831" s="211"/>
      <c r="P831" s="211"/>
      <c r="Q831" s="211"/>
      <c r="R831" s="546"/>
      <c r="S831" s="546"/>
      <c r="T831" s="546"/>
      <c r="U831" s="546"/>
      <c r="V831" s="546"/>
      <c r="W831" s="546"/>
      <c r="X831" s="546"/>
      <c r="Y831" s="546"/>
      <c r="Z831" s="546"/>
      <c r="AA831" s="2857"/>
      <c r="AB831" s="415"/>
      <c r="AC831" s="2733"/>
      <c r="AD831" s="415"/>
      <c r="AE831" s="2932"/>
      <c r="AF831" s="2932"/>
      <c r="AG831" s="415"/>
      <c r="AH831" s="415"/>
      <c r="AI831" s="1263"/>
      <c r="AJ831" s="1291"/>
      <c r="AK831" s="2742"/>
      <c r="AL831" s="1401"/>
    </row>
    <row r="832" spans="1:38" s="2696" customFormat="1" ht="45" x14ac:dyDescent="0.25">
      <c r="A832" s="411">
        <v>1</v>
      </c>
      <c r="B832" s="411">
        <v>1</v>
      </c>
      <c r="C832" s="794" t="s">
        <v>352</v>
      </c>
      <c r="D832" s="4"/>
      <c r="E832" s="4"/>
      <c r="F832" s="415"/>
      <c r="G832" s="213"/>
      <c r="H832" s="368"/>
      <c r="I832" s="2489"/>
      <c r="J832" s="1886"/>
      <c r="K832" s="1886"/>
      <c r="L832" s="211"/>
      <c r="M832" s="211"/>
      <c r="N832" s="211"/>
      <c r="O832" s="211"/>
      <c r="P832" s="211"/>
      <c r="Q832" s="211"/>
      <c r="R832" s="546"/>
      <c r="S832" s="546"/>
      <c r="T832" s="546"/>
      <c r="U832" s="546"/>
      <c r="V832" s="546"/>
      <c r="W832" s="546"/>
      <c r="X832" s="546"/>
      <c r="Y832" s="546"/>
      <c r="Z832" s="546"/>
      <c r="AA832" s="2857"/>
      <c r="AB832" s="415"/>
      <c r="AC832" s="2733"/>
      <c r="AD832" s="415"/>
      <c r="AE832" s="2932"/>
      <c r="AF832" s="2932"/>
      <c r="AG832" s="415"/>
      <c r="AH832" s="415"/>
      <c r="AI832" s="1263"/>
      <c r="AJ832" s="1291"/>
      <c r="AK832" s="2742"/>
      <c r="AL832" s="1401"/>
    </row>
    <row r="833" spans="1:38" s="2696" customFormat="1" ht="105" x14ac:dyDescent="0.25">
      <c r="A833" s="411"/>
      <c r="B833" s="411"/>
      <c r="C833" s="794" t="s">
        <v>532</v>
      </c>
      <c r="D833" s="4"/>
      <c r="E833" s="4"/>
      <c r="F833" s="415">
        <v>450</v>
      </c>
      <c r="G833" s="213">
        <f>(F833/12*$C$3)</f>
        <v>337.5</v>
      </c>
      <c r="H833" s="368">
        <v>240</v>
      </c>
      <c r="I833" s="2489">
        <f>H833/G833*100</f>
        <v>71.111111111111114</v>
      </c>
      <c r="J833" s="1886"/>
      <c r="K833" s="1886"/>
      <c r="L833" s="211"/>
      <c r="M833" s="211"/>
      <c r="N833" s="211"/>
      <c r="O833" s="211"/>
      <c r="P833" s="211"/>
      <c r="Q833" s="211"/>
      <c r="R833" s="546"/>
      <c r="S833" s="546"/>
      <c r="T833" s="546"/>
      <c r="U833" s="546"/>
      <c r="V833" s="546"/>
      <c r="W833" s="546"/>
      <c r="X833" s="546"/>
      <c r="Y833" s="546"/>
      <c r="Z833" s="546"/>
      <c r="AA833" s="2857"/>
      <c r="AB833" s="415"/>
      <c r="AC833" s="2733"/>
      <c r="AD833" s="415"/>
      <c r="AE833" s="2932"/>
      <c r="AF833" s="2932"/>
      <c r="AG833" s="415"/>
      <c r="AH833" s="415"/>
      <c r="AI833" s="1263"/>
      <c r="AJ833" s="1291"/>
      <c r="AK833" s="2742"/>
      <c r="AL833" s="1401"/>
    </row>
    <row r="834" spans="1:38" s="2696" customFormat="1" ht="42.75" x14ac:dyDescent="0.25">
      <c r="A834" s="411"/>
      <c r="B834" s="411"/>
      <c r="C834" s="1402" t="s">
        <v>509</v>
      </c>
      <c r="D834" s="4"/>
      <c r="E834" s="4"/>
      <c r="F834" s="415">
        <f>F835</f>
        <v>655</v>
      </c>
      <c r="G834" s="752">
        <f>G835</f>
        <v>491.25</v>
      </c>
      <c r="H834" s="752">
        <f>H835</f>
        <v>347</v>
      </c>
      <c r="I834" s="2489">
        <f>H834/G834*100</f>
        <v>70.636132315521621</v>
      </c>
      <c r="J834" s="1886"/>
      <c r="K834" s="1886"/>
      <c r="L834" s="211"/>
      <c r="M834" s="211"/>
      <c r="N834" s="211"/>
      <c r="O834" s="211"/>
      <c r="P834" s="211"/>
      <c r="Q834" s="211"/>
      <c r="R834" s="546">
        <v>988.82143000000008</v>
      </c>
      <c r="S834" s="546">
        <v>988.82143000000008</v>
      </c>
      <c r="T834" s="546">
        <v>988.82143000000008</v>
      </c>
      <c r="U834" s="546">
        <v>988.82143000000008</v>
      </c>
      <c r="V834" s="546">
        <v>988.82143000000008</v>
      </c>
      <c r="W834" s="546">
        <v>988.82143000000008</v>
      </c>
      <c r="X834" s="546">
        <v>988.82143000000008</v>
      </c>
      <c r="Y834" s="546">
        <v>988.82143000000008</v>
      </c>
      <c r="Z834" s="546">
        <v>988.82143000000008</v>
      </c>
      <c r="AA834" s="2857">
        <f>R834/12*$C$3+(S834-R834)/11*8+(T834-S834)/10*7+(U834-T834)/9*6+(V834-U834)/8*5+(W834-V834)/7*4+(X834-W834)/6*3+(Y834-X834)/5*2+(Z834-Y834)/4*1</f>
        <v>741.61607249999997</v>
      </c>
      <c r="AB834" s="415">
        <f>AH834-AG834-AD834</f>
        <v>449.69465000000002</v>
      </c>
      <c r="AC834" s="2733"/>
      <c r="AD834" s="415"/>
      <c r="AE834" s="2932">
        <f>AB834-AA834</f>
        <v>-291.92142249999995</v>
      </c>
      <c r="AF834" s="2932"/>
      <c r="AG834" s="415">
        <v>-0.48787999999999998</v>
      </c>
      <c r="AH834" s="415">
        <v>449.20677000000001</v>
      </c>
      <c r="AI834" s="1263">
        <f>AI835</f>
        <v>0</v>
      </c>
      <c r="AJ834" s="1291"/>
      <c r="AK834" s="2742"/>
      <c r="AL834" s="1401"/>
    </row>
    <row r="835" spans="1:38" s="2696" customFormat="1" x14ac:dyDescent="0.25">
      <c r="A835" s="411"/>
      <c r="B835" s="411"/>
      <c r="C835" s="794" t="s">
        <v>510</v>
      </c>
      <c r="D835" s="4"/>
      <c r="E835" s="4"/>
      <c r="F835" s="415">
        <v>655</v>
      </c>
      <c r="G835" s="213">
        <f>(F835/12*$C$3)</f>
        <v>491.25</v>
      </c>
      <c r="H835" s="368">
        <v>347</v>
      </c>
      <c r="I835" s="2489">
        <f>H835/G835*100</f>
        <v>70.636132315521621</v>
      </c>
      <c r="J835" s="1886"/>
      <c r="K835" s="1886"/>
      <c r="L835" s="211"/>
      <c r="M835" s="211"/>
      <c r="N835" s="211"/>
      <c r="O835" s="211"/>
      <c r="P835" s="211"/>
      <c r="Q835" s="211"/>
      <c r="R835" s="546"/>
      <c r="S835" s="546"/>
      <c r="T835" s="546"/>
      <c r="U835" s="546"/>
      <c r="V835" s="546"/>
      <c r="W835" s="546"/>
      <c r="X835" s="546"/>
      <c r="Y835" s="546"/>
      <c r="Z835" s="546"/>
      <c r="AA835" s="2857"/>
      <c r="AB835" s="415"/>
      <c r="AC835" s="2733"/>
      <c r="AD835" s="415"/>
      <c r="AE835" s="2932"/>
      <c r="AF835" s="2932"/>
      <c r="AG835" s="415"/>
      <c r="AH835" s="415"/>
      <c r="AI835" s="1263"/>
      <c r="AJ835" s="1291"/>
      <c r="AK835" s="2742"/>
      <c r="AL835" s="1401"/>
    </row>
    <row r="836" spans="1:38" s="2696" customFormat="1" ht="42.75" x14ac:dyDescent="0.25">
      <c r="A836" s="411"/>
      <c r="B836" s="411"/>
      <c r="C836" s="1402" t="s">
        <v>511</v>
      </c>
      <c r="D836" s="4"/>
      <c r="E836" s="4"/>
      <c r="F836" s="752"/>
      <c r="G836" s="213"/>
      <c r="H836" s="368"/>
      <c r="I836" s="2489"/>
      <c r="J836" s="1886"/>
      <c r="K836" s="1886"/>
      <c r="L836" s="211"/>
      <c r="M836" s="211"/>
      <c r="N836" s="211"/>
      <c r="O836" s="211"/>
      <c r="P836" s="211"/>
      <c r="Q836" s="211"/>
      <c r="R836" s="546"/>
      <c r="S836" s="546"/>
      <c r="T836" s="546"/>
      <c r="U836" s="546"/>
      <c r="V836" s="546"/>
      <c r="W836" s="546"/>
      <c r="X836" s="546"/>
      <c r="Y836" s="546"/>
      <c r="Z836" s="546"/>
      <c r="AA836" s="2857"/>
      <c r="AB836" s="415"/>
      <c r="AC836" s="2733"/>
      <c r="AD836" s="415"/>
      <c r="AE836" s="2932"/>
      <c r="AF836" s="2932"/>
      <c r="AG836" s="415"/>
      <c r="AH836" s="415"/>
      <c r="AI836" s="1263"/>
      <c r="AJ836" s="1291"/>
      <c r="AK836" s="2742"/>
      <c r="AL836" s="1401"/>
    </row>
    <row r="837" spans="1:38" s="2696" customFormat="1" ht="29.25" x14ac:dyDescent="0.25">
      <c r="A837" s="411">
        <v>1</v>
      </c>
      <c r="B837" s="411">
        <v>1</v>
      </c>
      <c r="C837" s="779" t="s">
        <v>360</v>
      </c>
      <c r="D837" s="4"/>
      <c r="E837" s="4"/>
      <c r="F837" s="2688">
        <f>F838+F839</f>
        <v>2200</v>
      </c>
      <c r="G837" s="213">
        <f>G838+G839</f>
        <v>1650</v>
      </c>
      <c r="H837" s="368">
        <f>H838+H839</f>
        <v>1352.9489361702128</v>
      </c>
      <c r="I837" s="2489"/>
      <c r="J837" s="1886"/>
      <c r="K837" s="1886"/>
      <c r="L837" s="211"/>
      <c r="M837" s="211"/>
      <c r="N837" s="211"/>
      <c r="O837" s="211"/>
      <c r="P837" s="211"/>
      <c r="Q837" s="211"/>
      <c r="R837" s="546"/>
      <c r="S837" s="546"/>
      <c r="T837" s="546"/>
      <c r="U837" s="546"/>
      <c r="V837" s="546"/>
      <c r="W837" s="546"/>
      <c r="X837" s="546"/>
      <c r="Y837" s="546"/>
      <c r="Z837" s="546"/>
      <c r="AA837" s="2857"/>
      <c r="AB837" s="415"/>
      <c r="AC837" s="2733"/>
      <c r="AD837" s="415"/>
      <c r="AE837" s="2932"/>
      <c r="AF837" s="2932"/>
      <c r="AG837" s="415"/>
      <c r="AH837" s="415"/>
      <c r="AI837" s="1263">
        <f>AI838+AI839</f>
        <v>0</v>
      </c>
      <c r="AJ837" s="1291"/>
      <c r="AK837" s="2742"/>
      <c r="AL837" s="1401"/>
    </row>
    <row r="838" spans="1:38" s="2696" customFormat="1" x14ac:dyDescent="0.25">
      <c r="A838" s="411">
        <v>1</v>
      </c>
      <c r="B838" s="411">
        <v>1</v>
      </c>
      <c r="C838" s="779" t="s">
        <v>375</v>
      </c>
      <c r="D838" s="4"/>
      <c r="E838" s="4"/>
      <c r="F838" s="2688"/>
      <c r="G838" s="213"/>
      <c r="H838" s="368"/>
      <c r="I838" s="2489"/>
      <c r="J838" s="1886"/>
      <c r="K838" s="1886"/>
      <c r="L838" s="211"/>
      <c r="M838" s="211"/>
      <c r="N838" s="211"/>
      <c r="O838" s="211"/>
      <c r="P838" s="211"/>
      <c r="Q838" s="211"/>
      <c r="R838" s="546"/>
      <c r="S838" s="546"/>
      <c r="T838" s="546"/>
      <c r="U838" s="546"/>
      <c r="V838" s="546"/>
      <c r="W838" s="546"/>
      <c r="X838" s="546"/>
      <c r="Y838" s="546"/>
      <c r="Z838" s="546"/>
      <c r="AA838" s="2857"/>
      <c r="AB838" s="415"/>
      <c r="AC838" s="2733"/>
      <c r="AD838" s="415"/>
      <c r="AE838" s="2932"/>
      <c r="AF838" s="2932"/>
      <c r="AG838" s="415"/>
      <c r="AH838" s="415"/>
      <c r="AI838" s="1263"/>
      <c r="AJ838" s="1291"/>
      <c r="AK838" s="2742"/>
      <c r="AL838" s="1401"/>
    </row>
    <row r="839" spans="1:38" s="2696" customFormat="1" x14ac:dyDescent="0.25">
      <c r="A839" s="411"/>
      <c r="B839" s="411">
        <v>1</v>
      </c>
      <c r="C839" s="4" t="s">
        <v>376</v>
      </c>
      <c r="D839" s="4"/>
      <c r="E839" s="4"/>
      <c r="F839" s="2688">
        <f>F840/9.4</f>
        <v>2200</v>
      </c>
      <c r="G839" s="213">
        <f>G840/9.4</f>
        <v>1650</v>
      </c>
      <c r="H839" s="368">
        <f>H840/9.4</f>
        <v>1352.9489361702128</v>
      </c>
      <c r="I839" s="2489"/>
      <c r="J839" s="1886"/>
      <c r="K839" s="1886"/>
      <c r="L839" s="211"/>
      <c r="M839" s="211"/>
      <c r="N839" s="211"/>
      <c r="O839" s="211"/>
      <c r="P839" s="211"/>
      <c r="Q839" s="211"/>
      <c r="R839" s="546"/>
      <c r="S839" s="546"/>
      <c r="T839" s="546"/>
      <c r="U839" s="546"/>
      <c r="V839" s="546"/>
      <c r="W839" s="546"/>
      <c r="X839" s="546"/>
      <c r="Y839" s="546"/>
      <c r="Z839" s="546"/>
      <c r="AA839" s="2857"/>
      <c r="AB839" s="415"/>
      <c r="AC839" s="2733"/>
      <c r="AD839" s="415"/>
      <c r="AE839" s="2932"/>
      <c r="AF839" s="2932"/>
      <c r="AG839" s="415"/>
      <c r="AH839" s="415"/>
      <c r="AI839" s="1263">
        <f>AI840/9.4</f>
        <v>0</v>
      </c>
      <c r="AJ839" s="1291"/>
      <c r="AK839" s="2742"/>
      <c r="AL839" s="1401"/>
    </row>
    <row r="840" spans="1:38" s="2696" customFormat="1" x14ac:dyDescent="0.25">
      <c r="A840" s="411">
        <v>1</v>
      </c>
      <c r="B840" s="411">
        <v>1</v>
      </c>
      <c r="C840" s="795" t="s">
        <v>377</v>
      </c>
      <c r="D840" s="774"/>
      <c r="E840" s="4"/>
      <c r="F840" s="415">
        <v>20680</v>
      </c>
      <c r="G840" s="213">
        <f>(F840/12*$C$3)</f>
        <v>15510</v>
      </c>
      <c r="H840" s="368">
        <v>12717.720000000001</v>
      </c>
      <c r="I840" s="2489"/>
      <c r="J840" s="1886"/>
      <c r="K840" s="1886"/>
      <c r="L840" s="211"/>
      <c r="M840" s="211"/>
      <c r="N840" s="211"/>
      <c r="O840" s="211"/>
      <c r="P840" s="211"/>
      <c r="Q840" s="211"/>
      <c r="R840" s="546"/>
      <c r="S840" s="546"/>
      <c r="T840" s="546"/>
      <c r="U840" s="546"/>
      <c r="V840" s="546"/>
      <c r="W840" s="546"/>
      <c r="X840" s="546"/>
      <c r="Y840" s="546"/>
      <c r="Z840" s="546"/>
      <c r="AA840" s="2857"/>
      <c r="AB840" s="415"/>
      <c r="AC840" s="2733"/>
      <c r="AD840" s="415"/>
      <c r="AE840" s="2932"/>
      <c r="AF840" s="2932"/>
      <c r="AG840" s="415"/>
      <c r="AH840" s="415"/>
      <c r="AI840" s="1263"/>
      <c r="AJ840" s="1291"/>
      <c r="AK840" s="2742"/>
      <c r="AL840" s="1401"/>
    </row>
    <row r="841" spans="1:38" s="2696" customFormat="1" ht="29.25" x14ac:dyDescent="0.25">
      <c r="A841" s="411"/>
      <c r="B841" s="411">
        <v>1</v>
      </c>
      <c r="C841" s="779" t="s">
        <v>353</v>
      </c>
      <c r="D841" s="774"/>
      <c r="E841" s="4"/>
      <c r="F841" s="415">
        <v>100</v>
      </c>
      <c r="G841" s="213">
        <f>ROUND(F841/12*$C$3,0)</f>
        <v>75</v>
      </c>
      <c r="H841" s="368">
        <v>50</v>
      </c>
      <c r="I841" s="2489">
        <f>H841/G841*100</f>
        <v>66.666666666666657</v>
      </c>
      <c r="J841" s="1886"/>
      <c r="K841" s="1886"/>
      <c r="L841" s="211"/>
      <c r="M841" s="211"/>
      <c r="N841" s="211"/>
      <c r="O841" s="211"/>
      <c r="P841" s="211"/>
      <c r="Q841" s="211"/>
      <c r="R841" s="546"/>
      <c r="S841" s="546"/>
      <c r="T841" s="546"/>
      <c r="U841" s="546"/>
      <c r="V841" s="546"/>
      <c r="W841" s="546"/>
      <c r="X841" s="546"/>
      <c r="Y841" s="546"/>
      <c r="Z841" s="546"/>
      <c r="AA841" s="2857"/>
      <c r="AB841" s="415"/>
      <c r="AC841" s="2733"/>
      <c r="AD841" s="415"/>
      <c r="AE841" s="2932"/>
      <c r="AF841" s="2932"/>
      <c r="AG841" s="415"/>
      <c r="AH841" s="415"/>
      <c r="AI841" s="1263"/>
      <c r="AJ841" s="1291"/>
      <c r="AK841" s="2742"/>
      <c r="AL841" s="1401"/>
    </row>
    <row r="842" spans="1:38" s="2696" customFormat="1" ht="30" x14ac:dyDescent="0.25">
      <c r="A842" s="411">
        <v>1</v>
      </c>
      <c r="B842" s="411">
        <v>1</v>
      </c>
      <c r="C842" s="774" t="s">
        <v>201</v>
      </c>
      <c r="D842" s="795"/>
      <c r="E842" s="4"/>
      <c r="F842" s="415"/>
      <c r="G842" s="213"/>
      <c r="H842" s="368"/>
      <c r="I842" s="2489"/>
      <c r="J842" s="1886"/>
      <c r="K842" s="1886"/>
      <c r="L842" s="211"/>
      <c r="M842" s="211"/>
      <c r="N842" s="211"/>
      <c r="O842" s="211"/>
      <c r="P842" s="211"/>
      <c r="Q842" s="211"/>
      <c r="R842" s="546"/>
      <c r="S842" s="546"/>
      <c r="T842" s="546"/>
      <c r="U842" s="546"/>
      <c r="V842" s="546"/>
      <c r="W842" s="546"/>
      <c r="X842" s="546"/>
      <c r="Y842" s="546"/>
      <c r="Z842" s="546"/>
      <c r="AA842" s="2857"/>
      <c r="AB842" s="415"/>
      <c r="AC842" s="2733"/>
      <c r="AD842" s="415"/>
      <c r="AE842" s="2932"/>
      <c r="AF842" s="2932"/>
      <c r="AG842" s="415"/>
      <c r="AH842" s="415"/>
      <c r="AI842" s="1263"/>
      <c r="AJ842" s="1291"/>
      <c r="AK842" s="2742"/>
      <c r="AL842" s="1401"/>
    </row>
    <row r="843" spans="1:38" s="2696" customFormat="1" ht="72" x14ac:dyDescent="0.25">
      <c r="A843" s="411">
        <v>1</v>
      </c>
      <c r="B843" s="411">
        <v>1</v>
      </c>
      <c r="C843" s="779" t="s">
        <v>354</v>
      </c>
      <c r="D843" s="1619"/>
      <c r="E843" s="779"/>
      <c r="F843" s="442"/>
      <c r="G843" s="1045"/>
      <c r="H843" s="1045"/>
      <c r="I843" s="2489"/>
      <c r="J843" s="1886"/>
      <c r="K843" s="1886"/>
      <c r="L843" s="211"/>
      <c r="M843" s="211"/>
      <c r="N843" s="211"/>
      <c r="O843" s="211"/>
      <c r="P843" s="211"/>
      <c r="Q843" s="211"/>
      <c r="R843" s="602"/>
      <c r="S843" s="602"/>
      <c r="T843" s="602"/>
      <c r="U843" s="602"/>
      <c r="V843" s="602"/>
      <c r="W843" s="602"/>
      <c r="X843" s="602"/>
      <c r="Y843" s="602"/>
      <c r="Z843" s="602"/>
      <c r="AA843" s="2856">
        <f>R843/12*$C$3</f>
        <v>0</v>
      </c>
      <c r="AB843" s="2754">
        <f>AH843-AG843</f>
        <v>0</v>
      </c>
      <c r="AC843" s="2741"/>
      <c r="AD843" s="2754"/>
      <c r="AE843" s="2544">
        <f>AB843-AA843</f>
        <v>0</v>
      </c>
      <c r="AF843" s="2544"/>
      <c r="AG843" s="2754"/>
      <c r="AH843" s="2754"/>
      <c r="AI843" s="1267"/>
      <c r="AJ843" s="2744"/>
      <c r="AK843" s="2742"/>
      <c r="AL843" s="1401"/>
    </row>
    <row r="844" spans="1:38" s="2696" customFormat="1" x14ac:dyDescent="0.25">
      <c r="A844" s="411">
        <v>1</v>
      </c>
      <c r="B844" s="411">
        <v>1</v>
      </c>
      <c r="C844" s="766" t="s">
        <v>234</v>
      </c>
      <c r="D844" s="792"/>
      <c r="E844" s="4"/>
      <c r="F844" s="415">
        <f>F845+F846</f>
        <v>600</v>
      </c>
      <c r="G844" s="213">
        <f>G845+G846</f>
        <v>450</v>
      </c>
      <c r="H844" s="368">
        <f>H845+H846</f>
        <v>380</v>
      </c>
      <c r="I844" s="2489">
        <f t="shared" ref="I844:I851" si="245">H844/G844*100</f>
        <v>84.444444444444443</v>
      </c>
      <c r="J844" s="1886"/>
      <c r="K844" s="1886"/>
      <c r="L844" s="211"/>
      <c r="M844" s="211"/>
      <c r="N844" s="211"/>
      <c r="O844" s="211"/>
      <c r="P844" s="211"/>
      <c r="Q844" s="211"/>
      <c r="R844" s="546">
        <v>721.46100000000001</v>
      </c>
      <c r="S844" s="546">
        <v>721.46100000000001</v>
      </c>
      <c r="T844" s="546">
        <v>721.46100000000001</v>
      </c>
      <c r="U844" s="546">
        <v>721.46100000000001</v>
      </c>
      <c r="V844" s="546">
        <v>721.46100000000001</v>
      </c>
      <c r="W844" s="546">
        <v>721.46100000000001</v>
      </c>
      <c r="X844" s="546">
        <v>721.46100000000001</v>
      </c>
      <c r="Y844" s="546">
        <v>721.46100000000001</v>
      </c>
      <c r="Z844" s="546">
        <v>721.46100000000001</v>
      </c>
      <c r="AA844" s="1202">
        <f>R844/12*$C$3+(S844-R844)/11*8+(T844-S844)/10*7+(U844-T844)/9*6+(V844-U844)/8*5+(W844-V844)/7*4+(X844-W844)/6*3+(Y844-X844)/5*2+(Z844-Y844)/4*1</f>
        <v>541.09574999999995</v>
      </c>
      <c r="AB844" s="415">
        <f>AH844-AG844-AD844</f>
        <v>445.52355000000006</v>
      </c>
      <c r="AC844" s="2733"/>
      <c r="AD844" s="415"/>
      <c r="AE844" s="2932">
        <f>AB844-AA844</f>
        <v>-95.572199999999896</v>
      </c>
      <c r="AF844" s="2932"/>
      <c r="AG844" s="415">
        <v>0</v>
      </c>
      <c r="AH844" s="415">
        <v>445.52355000000006</v>
      </c>
      <c r="AI844" s="1263">
        <f>AI845+AI846</f>
        <v>0</v>
      </c>
      <c r="AJ844" s="1291"/>
      <c r="AK844" s="2742"/>
      <c r="AL844" s="1401"/>
    </row>
    <row r="845" spans="1:38" s="2696" customFormat="1" ht="30" x14ac:dyDescent="0.25">
      <c r="A845" s="411">
        <v>1</v>
      </c>
      <c r="B845" s="411">
        <v>1</v>
      </c>
      <c r="C845" s="724" t="s">
        <v>278</v>
      </c>
      <c r="D845" s="4"/>
      <c r="E845" s="4"/>
      <c r="F845" s="415">
        <v>300</v>
      </c>
      <c r="G845" s="368">
        <f>ROUND(F845/12*$C$3,0)</f>
        <v>225</v>
      </c>
      <c r="H845" s="368">
        <v>215</v>
      </c>
      <c r="I845" s="2489">
        <f t="shared" si="245"/>
        <v>95.555555555555557</v>
      </c>
      <c r="J845" s="1886"/>
      <c r="K845" s="1886"/>
      <c r="L845" s="211"/>
      <c r="M845" s="211"/>
      <c r="N845" s="211"/>
      <c r="O845" s="211"/>
      <c r="P845" s="211"/>
      <c r="Q845" s="211"/>
      <c r="R845" s="546"/>
      <c r="S845" s="546"/>
      <c r="T845" s="546"/>
      <c r="U845" s="546"/>
      <c r="V845" s="546"/>
      <c r="W845" s="546"/>
      <c r="X845" s="546"/>
      <c r="Y845" s="546"/>
      <c r="Z845" s="546"/>
      <c r="AA845" s="2857"/>
      <c r="AB845" s="415"/>
      <c r="AC845" s="2733"/>
      <c r="AD845" s="415"/>
      <c r="AE845" s="2932"/>
      <c r="AF845" s="2932"/>
      <c r="AG845" s="415"/>
      <c r="AH845" s="415"/>
      <c r="AI845" s="1263"/>
      <c r="AJ845" s="1291"/>
      <c r="AK845" s="2742"/>
      <c r="AL845" s="1401"/>
    </row>
    <row r="846" spans="1:38" s="2696" customFormat="1" ht="30" x14ac:dyDescent="0.25">
      <c r="A846" s="411">
        <v>1</v>
      </c>
      <c r="B846" s="411">
        <v>1</v>
      </c>
      <c r="C846" s="724" t="s">
        <v>74</v>
      </c>
      <c r="D846" s="4"/>
      <c r="E846" s="4"/>
      <c r="F846" s="415">
        <v>300</v>
      </c>
      <c r="G846" s="213">
        <f>ROUND(F846/12*$C$3,0)</f>
        <v>225</v>
      </c>
      <c r="H846" s="368">
        <v>165</v>
      </c>
      <c r="I846" s="2489">
        <f t="shared" si="245"/>
        <v>73.333333333333329</v>
      </c>
      <c r="J846" s="1886"/>
      <c r="K846" s="1886"/>
      <c r="L846" s="211"/>
      <c r="M846" s="211"/>
      <c r="N846" s="211"/>
      <c r="O846" s="211"/>
      <c r="P846" s="211"/>
      <c r="Q846" s="211"/>
      <c r="R846" s="546"/>
      <c r="S846" s="546"/>
      <c r="T846" s="546"/>
      <c r="U846" s="546"/>
      <c r="V846" s="546"/>
      <c r="W846" s="546"/>
      <c r="X846" s="546"/>
      <c r="Y846" s="546"/>
      <c r="Z846" s="546"/>
      <c r="AA846" s="2857"/>
      <c r="AB846" s="415"/>
      <c r="AC846" s="2733"/>
      <c r="AD846" s="415"/>
      <c r="AE846" s="2932"/>
      <c r="AF846" s="2932"/>
      <c r="AG846" s="415"/>
      <c r="AH846" s="415"/>
      <c r="AI846" s="1263"/>
      <c r="AJ846" s="1291"/>
      <c r="AK846" s="2742"/>
      <c r="AL846" s="1401"/>
    </row>
    <row r="847" spans="1:38" s="2696" customFormat="1" ht="29.25" x14ac:dyDescent="0.25">
      <c r="A847" s="411">
        <v>1</v>
      </c>
      <c r="B847" s="411">
        <v>1</v>
      </c>
      <c r="C847" s="720" t="s">
        <v>279</v>
      </c>
      <c r="D847" s="4"/>
      <c r="E847" s="4"/>
      <c r="F847" s="442">
        <f>F825+F803-F835</f>
        <v>13129</v>
      </c>
      <c r="G847" s="1045">
        <f t="shared" ref="G847:H847" si="246">G825+G803-G835</f>
        <v>9847.25</v>
      </c>
      <c r="H847" s="1045">
        <f t="shared" si="246"/>
        <v>8572.91</v>
      </c>
      <c r="I847" s="2489">
        <f t="shared" si="245"/>
        <v>87.058925080606258</v>
      </c>
      <c r="J847" s="1886"/>
      <c r="K847" s="1886"/>
      <c r="L847" s="211"/>
      <c r="M847" s="211"/>
      <c r="N847" s="211"/>
      <c r="O847" s="211"/>
      <c r="P847" s="211"/>
      <c r="Q847" s="211"/>
      <c r="R847" s="546"/>
      <c r="S847" s="546"/>
      <c r="T847" s="546"/>
      <c r="U847" s="546"/>
      <c r="V847" s="546"/>
      <c r="W847" s="546"/>
      <c r="X847" s="546"/>
      <c r="Y847" s="546"/>
      <c r="Z847" s="546"/>
      <c r="AA847" s="2857"/>
      <c r="AB847" s="415"/>
      <c r="AC847" s="2733"/>
      <c r="AD847" s="415"/>
      <c r="AE847" s="2932"/>
      <c r="AF847" s="2932"/>
      <c r="AG847" s="415"/>
      <c r="AH847" s="415"/>
      <c r="AI847" s="1267">
        <f>AI825+AI803</f>
        <v>0</v>
      </c>
      <c r="AJ847" s="1291"/>
      <c r="AK847" s="2742"/>
      <c r="AL847" s="1401"/>
    </row>
    <row r="848" spans="1:38" s="2696" customFormat="1" ht="43.5" x14ac:dyDescent="0.25">
      <c r="A848" s="411">
        <v>1</v>
      </c>
      <c r="B848" s="411">
        <v>1</v>
      </c>
      <c r="C848" s="720" t="s">
        <v>308</v>
      </c>
      <c r="D848" s="4"/>
      <c r="E848" s="4"/>
      <c r="F848" s="442">
        <f>F813+F835</f>
        <v>3011</v>
      </c>
      <c r="G848" s="782">
        <f t="shared" ref="G848:H848" si="247">G813+G835</f>
        <v>2259.25</v>
      </c>
      <c r="H848" s="1045">
        <f t="shared" si="247"/>
        <v>2033</v>
      </c>
      <c r="I848" s="2489">
        <f t="shared" si="245"/>
        <v>89.985614695142189</v>
      </c>
      <c r="J848" s="1886"/>
      <c r="K848" s="1886"/>
      <c r="L848" s="211"/>
      <c r="M848" s="211"/>
      <c r="N848" s="211"/>
      <c r="O848" s="211"/>
      <c r="P848" s="211"/>
      <c r="Q848" s="211"/>
      <c r="R848" s="546"/>
      <c r="S848" s="546"/>
      <c r="T848" s="546"/>
      <c r="U848" s="546"/>
      <c r="V848" s="546"/>
      <c r="W848" s="546"/>
      <c r="X848" s="546"/>
      <c r="Y848" s="546"/>
      <c r="Z848" s="546"/>
      <c r="AA848" s="2857"/>
      <c r="AB848" s="415"/>
      <c r="AC848" s="2733"/>
      <c r="AD848" s="415"/>
      <c r="AE848" s="2932"/>
      <c r="AF848" s="2932"/>
      <c r="AG848" s="415"/>
      <c r="AH848" s="415"/>
      <c r="AI848" s="1267">
        <f>AI813</f>
        <v>0</v>
      </c>
      <c r="AJ848" s="1291"/>
      <c r="AK848" s="2742"/>
      <c r="AL848" s="1401"/>
    </row>
    <row r="849" spans="1:38" s="2696" customFormat="1" ht="29.25" x14ac:dyDescent="0.25">
      <c r="A849" s="411">
        <v>1</v>
      </c>
      <c r="B849" s="411">
        <v>1</v>
      </c>
      <c r="C849" s="720" t="s">
        <v>280</v>
      </c>
      <c r="D849" s="4"/>
      <c r="E849" s="4"/>
      <c r="F849" s="442">
        <f>F837+F811</f>
        <v>10324</v>
      </c>
      <c r="G849" s="782">
        <f>G837+G811</f>
        <v>7743</v>
      </c>
      <c r="H849" s="1045">
        <f>H837+H811</f>
        <v>6998.9489361702126</v>
      </c>
      <c r="I849" s="2489">
        <f t="shared" si="245"/>
        <v>90.390661709546848</v>
      </c>
      <c r="J849" s="1886"/>
      <c r="K849" s="1886"/>
      <c r="L849" s="211"/>
      <c r="M849" s="211"/>
      <c r="N849" s="211"/>
      <c r="O849" s="211"/>
      <c r="P849" s="211"/>
      <c r="Q849" s="211"/>
      <c r="R849" s="546"/>
      <c r="S849" s="546"/>
      <c r="T849" s="546"/>
      <c r="U849" s="546"/>
      <c r="V849" s="546"/>
      <c r="W849" s="546"/>
      <c r="X849" s="546"/>
      <c r="Y849" s="546"/>
      <c r="Z849" s="546"/>
      <c r="AA849" s="2857"/>
      <c r="AB849" s="415"/>
      <c r="AC849" s="2733"/>
      <c r="AD849" s="415"/>
      <c r="AE849" s="2932"/>
      <c r="AF849" s="2932"/>
      <c r="AG849" s="415"/>
      <c r="AH849" s="415"/>
      <c r="AI849" s="1267">
        <f>AI837+AI811</f>
        <v>0</v>
      </c>
      <c r="AJ849" s="1291"/>
      <c r="AK849" s="2742"/>
      <c r="AL849" s="1401"/>
    </row>
    <row r="850" spans="1:38" s="2696" customFormat="1" ht="29.25" x14ac:dyDescent="0.25">
      <c r="A850" s="411">
        <v>1</v>
      </c>
      <c r="B850" s="411">
        <v>1</v>
      </c>
      <c r="C850" s="720" t="s">
        <v>281</v>
      </c>
      <c r="D850" s="4"/>
      <c r="E850" s="4"/>
      <c r="F850" s="442">
        <f>F841</f>
        <v>100</v>
      </c>
      <c r="G850" s="1045">
        <f>G841</f>
        <v>75</v>
      </c>
      <c r="H850" s="1045">
        <f>H841</f>
        <v>50</v>
      </c>
      <c r="I850" s="2489">
        <f t="shared" si="245"/>
        <v>66.666666666666657</v>
      </c>
      <c r="J850" s="1886"/>
      <c r="K850" s="1886"/>
      <c r="L850" s="211"/>
      <c r="M850" s="211"/>
      <c r="N850" s="211"/>
      <c r="O850" s="211"/>
      <c r="P850" s="211"/>
      <c r="Q850" s="211"/>
      <c r="R850" s="546">
        <v>119.902</v>
      </c>
      <c r="S850" s="546">
        <v>119.902</v>
      </c>
      <c r="T850" s="546">
        <v>119.902</v>
      </c>
      <c r="U850" s="546">
        <v>119.902</v>
      </c>
      <c r="V850" s="546">
        <v>119.902</v>
      </c>
      <c r="W850" s="546">
        <v>119.902</v>
      </c>
      <c r="X850" s="546">
        <v>119.902</v>
      </c>
      <c r="Y850" s="546">
        <v>119.902</v>
      </c>
      <c r="Z850" s="546">
        <v>119.902</v>
      </c>
      <c r="AA850" s="1202">
        <f>R850/12*$C$3+(S850-R850)/11*8+(T850-S850)/10*7+(U850-T850)/9*6+(V850-U850)/8*5+(W850-V850)/7*4+(X850-W850)/6*3+(Y850-X850)/5*2+(Z850-Y850)/4*1</f>
        <v>89.926500000000004</v>
      </c>
      <c r="AB850" s="415">
        <f>AH850-AG850-AD850</f>
        <v>59.950999999999993</v>
      </c>
      <c r="AC850" s="2733"/>
      <c r="AD850" s="415"/>
      <c r="AE850" s="2932">
        <f>AB850-AA850</f>
        <v>-29.975500000000011</v>
      </c>
      <c r="AF850" s="2932"/>
      <c r="AG850" s="415">
        <v>0</v>
      </c>
      <c r="AH850" s="415">
        <v>59.950999999999993</v>
      </c>
      <c r="AI850" s="1267">
        <f>AI841</f>
        <v>0</v>
      </c>
      <c r="AJ850" s="1291"/>
      <c r="AK850" s="2742"/>
      <c r="AL850" s="1401"/>
    </row>
    <row r="851" spans="1:38" s="2696" customFormat="1" x14ac:dyDescent="0.25">
      <c r="A851" s="411">
        <v>1</v>
      </c>
      <c r="B851" s="411">
        <v>1</v>
      </c>
      <c r="C851" s="721" t="s">
        <v>138</v>
      </c>
      <c r="D851" s="4"/>
      <c r="E851" s="4"/>
      <c r="F851" s="442">
        <f>F847+F848+F850+F812*2.9+F840/4.2</f>
        <v>44723.409523809525</v>
      </c>
      <c r="G851" s="782">
        <f>G847+G848+G850+G812*2.9+G840/4.2</f>
        <v>33544.057142857142</v>
      </c>
      <c r="H851" s="1045">
        <f>H847+H848+H850+H812*2.9+H840/4.2</f>
        <v>30057.338571428569</v>
      </c>
      <c r="I851" s="2489">
        <f t="shared" si="245"/>
        <v>89.605554997180676</v>
      </c>
      <c r="J851" s="1886"/>
      <c r="K851" s="1886"/>
      <c r="L851" s="211"/>
      <c r="M851" s="211"/>
      <c r="N851" s="211"/>
      <c r="O851" s="211"/>
      <c r="P851" s="211"/>
      <c r="Q851" s="211"/>
      <c r="R851" s="2872">
        <f t="shared" ref="R851:AH851" si="248">R850+R844+R813+R802+R824+R834</f>
        <v>20399.614999999998</v>
      </c>
      <c r="S851" s="2872">
        <f t="shared" ref="S851:T851" si="249">S850+S844+S813+S802+S824+S834</f>
        <v>20399.614999999998</v>
      </c>
      <c r="T851" s="2872">
        <f t="shared" si="249"/>
        <v>20399.614999999998</v>
      </c>
      <c r="U851" s="2872">
        <f t="shared" ref="U851:V851" si="250">U850+U844+U813+U802+U824+U834</f>
        <v>20399.614999999998</v>
      </c>
      <c r="V851" s="2872">
        <f t="shared" si="250"/>
        <v>20399.614999999998</v>
      </c>
      <c r="W851" s="2872">
        <f t="shared" ref="W851:X851" si="251">W850+W844+W813+W802+W824+W834</f>
        <v>20399.614999999998</v>
      </c>
      <c r="X851" s="2872">
        <f t="shared" si="251"/>
        <v>20399.614999999998</v>
      </c>
      <c r="Y851" s="2872">
        <f t="shared" ref="Y851:Z851" si="252">Y850+Y844+Y813+Y802+Y824+Y834</f>
        <v>20399.614999999998</v>
      </c>
      <c r="Z851" s="2872">
        <f t="shared" si="252"/>
        <v>20399.614999999998</v>
      </c>
      <c r="AA851" s="2872">
        <f t="shared" si="248"/>
        <v>15430.793369999999</v>
      </c>
      <c r="AB851" s="442">
        <f t="shared" si="248"/>
        <v>14207.554750000001</v>
      </c>
      <c r="AC851" s="2806">
        <f t="shared" si="248"/>
        <v>0</v>
      </c>
      <c r="AD851" s="442">
        <f t="shared" si="248"/>
        <v>-1.0718399999999999</v>
      </c>
      <c r="AE851" s="2964">
        <f t="shared" si="248"/>
        <v>-1223.2386199999983</v>
      </c>
      <c r="AF851" s="2964">
        <f t="shared" si="248"/>
        <v>0</v>
      </c>
      <c r="AG851" s="442">
        <f t="shared" si="248"/>
        <v>-12.47109</v>
      </c>
      <c r="AH851" s="442">
        <f t="shared" si="248"/>
        <v>14194.011820000002</v>
      </c>
      <c r="AI851" s="1267">
        <f>AI847+AI848+AI850+AI812*2.9+AI840/4.2</f>
        <v>0</v>
      </c>
      <c r="AJ851" s="1301">
        <f>AJ850+AJ844+AJ813+AJ802</f>
        <v>0</v>
      </c>
      <c r="AK851" s="2742"/>
      <c r="AL851" s="1401"/>
    </row>
    <row r="852" spans="1:38" s="2696" customFormat="1" x14ac:dyDescent="0.25">
      <c r="A852" s="411">
        <v>1</v>
      </c>
      <c r="B852" s="411">
        <v>1</v>
      </c>
      <c r="C852" s="2492"/>
      <c r="D852" s="2492"/>
      <c r="E852" s="2597"/>
      <c r="F852" s="435"/>
      <c r="G852" s="213"/>
      <c r="H852" s="2489"/>
      <c r="I852" s="2489"/>
      <c r="J852" s="2490"/>
      <c r="K852" s="2490"/>
      <c r="L852" s="2784"/>
      <c r="M852" s="2784"/>
      <c r="N852" s="2784"/>
      <c r="O852" s="2784"/>
      <c r="P852" s="2784"/>
      <c r="Q852" s="2784"/>
      <c r="R852" s="602"/>
      <c r="S852" s="602"/>
      <c r="T852" s="602"/>
      <c r="U852" s="602"/>
      <c r="V852" s="602"/>
      <c r="W852" s="602"/>
      <c r="X852" s="602"/>
      <c r="Y852" s="602"/>
      <c r="Z852" s="602"/>
      <c r="AA852" s="2860"/>
      <c r="AB852" s="2754"/>
      <c r="AC852" s="2741"/>
      <c r="AD852" s="2754"/>
      <c r="AE852" s="2544"/>
      <c r="AF852" s="2544"/>
      <c r="AG852" s="2754"/>
      <c r="AH852" s="2754"/>
      <c r="AI852" s="2491"/>
      <c r="AJ852" s="2744"/>
      <c r="AK852" s="2742"/>
      <c r="AL852" s="1401"/>
    </row>
    <row r="853" spans="1:38" s="2696" customFormat="1" x14ac:dyDescent="0.25">
      <c r="A853" s="411">
        <v>1</v>
      </c>
      <c r="B853" s="411">
        <v>1</v>
      </c>
      <c r="C853" s="1725" t="s">
        <v>29</v>
      </c>
      <c r="D853" s="1725"/>
      <c r="E853" s="2"/>
      <c r="F853" s="419"/>
      <c r="G853" s="375"/>
      <c r="H853" s="375"/>
      <c r="I853" s="375"/>
      <c r="J853" s="1886"/>
      <c r="K853" s="1886"/>
      <c r="L853" s="1045"/>
      <c r="M853" s="1045"/>
      <c r="N853" s="1045"/>
      <c r="O853" s="1045"/>
      <c r="P853" s="1045"/>
      <c r="Q853" s="1045"/>
      <c r="R853" s="565"/>
      <c r="S853" s="565"/>
      <c r="T853" s="565"/>
      <c r="U853" s="565"/>
      <c r="V853" s="565"/>
      <c r="W853" s="565"/>
      <c r="X853" s="565"/>
      <c r="Y853" s="565"/>
      <c r="Z853" s="565"/>
      <c r="AA853" s="2861"/>
      <c r="AB853" s="990"/>
      <c r="AC853" s="1064"/>
      <c r="AD853" s="990"/>
      <c r="AE853" s="2965"/>
      <c r="AF853" s="2965"/>
      <c r="AG853" s="990"/>
      <c r="AH853" s="990"/>
      <c r="AI853" s="1283"/>
      <c r="AJ853" s="1239"/>
      <c r="AK853" s="2742"/>
      <c r="AL853" s="1401"/>
    </row>
    <row r="854" spans="1:38" s="2696" customFormat="1" ht="30" x14ac:dyDescent="0.25">
      <c r="A854" s="411">
        <v>1</v>
      </c>
      <c r="B854" s="411">
        <v>1</v>
      </c>
      <c r="C854" s="2" t="s">
        <v>127</v>
      </c>
      <c r="D854" s="2"/>
      <c r="E854" s="1725"/>
      <c r="F854" s="2422"/>
      <c r="G854" s="2489"/>
      <c r="H854" s="2489"/>
      <c r="I854" s="2489"/>
      <c r="J854" s="2490"/>
      <c r="K854" s="385"/>
      <c r="L854" s="990"/>
      <c r="M854" s="990"/>
      <c r="N854" s="990"/>
      <c r="O854" s="270"/>
      <c r="P854" s="1632"/>
      <c r="Q854" s="270"/>
      <c r="R854" s="565"/>
      <c r="S854" s="565"/>
      <c r="T854" s="565"/>
      <c r="U854" s="565"/>
      <c r="V854" s="565"/>
      <c r="W854" s="565"/>
      <c r="X854" s="565"/>
      <c r="Y854" s="565"/>
      <c r="Z854" s="565"/>
      <c r="AA854" s="2861"/>
      <c r="AB854" s="990"/>
      <c r="AC854" s="1064"/>
      <c r="AD854" s="990"/>
      <c r="AE854" s="2965"/>
      <c r="AF854" s="2965"/>
      <c r="AG854" s="990"/>
      <c r="AH854" s="990"/>
      <c r="AI854" s="2491"/>
      <c r="AJ854" s="1239"/>
      <c r="AK854" s="2742"/>
      <c r="AL854" s="1401"/>
    </row>
    <row r="855" spans="1:38" s="2696" customFormat="1" x14ac:dyDescent="0.25">
      <c r="A855" s="411">
        <v>1</v>
      </c>
      <c r="B855" s="411">
        <v>1</v>
      </c>
      <c r="C855" s="2694" t="s">
        <v>47</v>
      </c>
      <c r="D855" s="2694"/>
      <c r="E855" s="2492">
        <v>240</v>
      </c>
      <c r="F855" s="419">
        <v>320</v>
      </c>
      <c r="G855" s="213">
        <f>ROUND(F855/12*$C$3,0)</f>
        <v>240</v>
      </c>
      <c r="H855" s="213">
        <v>229</v>
      </c>
      <c r="I855" s="213">
        <f>H855/G855*100</f>
        <v>95.416666666666671</v>
      </c>
      <c r="J855" s="565">
        <v>8</v>
      </c>
      <c r="K855" s="269">
        <f>N855/H855</f>
        <v>7.9781659388646284</v>
      </c>
      <c r="L855" s="270">
        <f>ROUND(F855*J855,0)</f>
        <v>2560</v>
      </c>
      <c r="M855" s="270">
        <f>ROUND(L855/12*$C$3,0)</f>
        <v>1920</v>
      </c>
      <c r="N855" s="270">
        <v>1827</v>
      </c>
      <c r="O855" s="270">
        <f>N855/M855*100</f>
        <v>95.15625</v>
      </c>
      <c r="P855" s="270">
        <f>L855/E855</f>
        <v>10.666666666666666</v>
      </c>
      <c r="Q855" s="270">
        <f>N855/$C$3*12/P855</f>
        <v>228.375</v>
      </c>
      <c r="R855" s="2760"/>
      <c r="S855" s="2760"/>
      <c r="T855" s="2760"/>
      <c r="U855" s="2760"/>
      <c r="V855" s="2760"/>
      <c r="W855" s="2760"/>
      <c r="X855" s="2760"/>
      <c r="Y855" s="2760"/>
      <c r="Z855" s="2760"/>
      <c r="AA855" s="2872"/>
      <c r="AB855" s="442">
        <f>AH855-AG855</f>
        <v>0</v>
      </c>
      <c r="AC855" s="2806"/>
      <c r="AD855" s="442"/>
      <c r="AE855" s="2964">
        <f>AB855-AA855</f>
        <v>0</v>
      </c>
      <c r="AF855" s="2964"/>
      <c r="AG855" s="442"/>
      <c r="AH855" s="442"/>
      <c r="AI855" s="1279"/>
      <c r="AJ855" s="1301"/>
      <c r="AK855" s="2742"/>
      <c r="AL855" s="1401"/>
    </row>
    <row r="856" spans="1:38" s="249" customFormat="1" x14ac:dyDescent="0.25">
      <c r="A856" s="411">
        <v>1</v>
      </c>
      <c r="B856" s="411">
        <v>1</v>
      </c>
      <c r="C856" s="2966" t="s">
        <v>154</v>
      </c>
      <c r="D856" s="2966"/>
      <c r="E856" s="2425"/>
      <c r="F856" s="2422">
        <f t="shared" ref="F856:H857" si="253">SUM(F855)</f>
        <v>320</v>
      </c>
      <c r="G856" s="782">
        <f t="shared" si="253"/>
        <v>240</v>
      </c>
      <c r="H856" s="782">
        <f t="shared" si="253"/>
        <v>229</v>
      </c>
      <c r="I856" s="782">
        <f>H856/G856*100</f>
        <v>95.416666666666671</v>
      </c>
      <c r="J856" s="2881">
        <f>L856/F856</f>
        <v>8</v>
      </c>
      <c r="K856" s="269">
        <f>N856/H856</f>
        <v>7.9781659388646284</v>
      </c>
      <c r="L856" s="1489">
        <f t="shared" ref="L856:N857" si="254">SUM(L855)</f>
        <v>2560</v>
      </c>
      <c r="M856" s="1489">
        <f t="shared" si="254"/>
        <v>1920</v>
      </c>
      <c r="N856" s="1489">
        <f t="shared" si="254"/>
        <v>1827</v>
      </c>
      <c r="O856" s="1489">
        <f>N856/M856*100</f>
        <v>95.15625</v>
      </c>
      <c r="P856" s="1489">
        <f>SUM(P855)</f>
        <v>10.666666666666666</v>
      </c>
      <c r="Q856" s="270">
        <f>N856/$C$3*12/P856</f>
        <v>228.375</v>
      </c>
      <c r="R856" s="2760"/>
      <c r="S856" s="2760"/>
      <c r="T856" s="2760"/>
      <c r="U856" s="2760"/>
      <c r="V856" s="2760"/>
      <c r="W856" s="2760"/>
      <c r="X856" s="2760"/>
      <c r="Y856" s="2760"/>
      <c r="Z856" s="2760"/>
      <c r="AA856" s="2973"/>
      <c r="AB856" s="1867"/>
      <c r="AC856" s="2968"/>
      <c r="AD856" s="1867"/>
      <c r="AE856" s="2969"/>
      <c r="AF856" s="2969"/>
      <c r="AG856" s="1489"/>
      <c r="AH856" s="1489"/>
      <c r="AI856" s="1250">
        <f t="shared" ref="AI856" si="255">SUM(AI855)</f>
        <v>0</v>
      </c>
      <c r="AJ856" s="2896"/>
      <c r="AK856" s="2742"/>
      <c r="AL856" s="1459"/>
    </row>
    <row r="857" spans="1:38" s="2696" customFormat="1" ht="29.25" x14ac:dyDescent="0.25">
      <c r="A857" s="411">
        <v>1</v>
      </c>
      <c r="B857" s="411">
        <v>1</v>
      </c>
      <c r="C857" s="997" t="s">
        <v>139</v>
      </c>
      <c r="D857" s="997"/>
      <c r="E857" s="997"/>
      <c r="F857" s="2422">
        <f t="shared" si="253"/>
        <v>320</v>
      </c>
      <c r="G857" s="2489">
        <f t="shared" si="253"/>
        <v>240</v>
      </c>
      <c r="H857" s="2489">
        <f t="shared" si="253"/>
        <v>229</v>
      </c>
      <c r="I857" s="2489">
        <f>H857/G857*100</f>
        <v>95.416666666666671</v>
      </c>
      <c r="J857" s="2490">
        <f>SUM(L857/F857)</f>
        <v>8</v>
      </c>
      <c r="K857" s="269">
        <f>N857/H857</f>
        <v>7.9781659388646284</v>
      </c>
      <c r="L857" s="2489">
        <f t="shared" si="254"/>
        <v>2560</v>
      </c>
      <c r="M857" s="2489">
        <f t="shared" si="254"/>
        <v>1920</v>
      </c>
      <c r="N857" s="2489">
        <f t="shared" si="254"/>
        <v>1827</v>
      </c>
      <c r="O857" s="270">
        <f>N857/M857*100</f>
        <v>95.15625</v>
      </c>
      <c r="P857" s="2489">
        <f>SUM(P856)</f>
        <v>10.666666666666666</v>
      </c>
      <c r="Q857" s="270">
        <f>N857/$C$3*12/P857</f>
        <v>228.375</v>
      </c>
      <c r="R857" s="2761">
        <v>6664.8511104000008</v>
      </c>
      <c r="S857" s="2761">
        <v>6664.8511104000008</v>
      </c>
      <c r="T857" s="2761">
        <v>6664.8511104000008</v>
      </c>
      <c r="U857" s="2761">
        <v>6664.8511104000008</v>
      </c>
      <c r="V857" s="2761">
        <v>6664.8511104000008</v>
      </c>
      <c r="W857" s="2761">
        <v>6664.8511104000008</v>
      </c>
      <c r="X857" s="2761">
        <v>6664.8511104000008</v>
      </c>
      <c r="Y857" s="2761">
        <v>6664.8511104000008</v>
      </c>
      <c r="Z857" s="2761">
        <v>6664.8511104000008</v>
      </c>
      <c r="AA857" s="1202">
        <f>R857/12*$C$3+(S857-R857)/11*8+(T857-S857)/10*7+(U857-T857)/9*6+(V857-U857)/8*5+(W857-V857)/7*4+(X857-W857)/6*3+(Y857-X857)/5*2+(Z857-Y857)/4*1</f>
        <v>4998.6383328000011</v>
      </c>
      <c r="AB857" s="990">
        <f>AH857-AG857-AD857</f>
        <v>4761.5761499999999</v>
      </c>
      <c r="AC857" s="1064"/>
      <c r="AD857" s="990"/>
      <c r="AE857" s="2965">
        <f>AB857-AA857</f>
        <v>-237.06218280000121</v>
      </c>
      <c r="AF857" s="2965"/>
      <c r="AG857" s="2489">
        <v>-6.51532</v>
      </c>
      <c r="AH857" s="2489">
        <v>4755.0608299999994</v>
      </c>
      <c r="AI857" s="2491">
        <f t="shared" ref="AI857" si="256">SUM(AI856)</f>
        <v>0</v>
      </c>
      <c r="AJ857" s="2491"/>
      <c r="AK857" s="2742"/>
      <c r="AL857" s="1401"/>
    </row>
    <row r="858" spans="1:38" s="2696" customFormat="1" x14ac:dyDescent="0.25">
      <c r="A858" s="411">
        <v>1</v>
      </c>
      <c r="B858" s="411">
        <v>1</v>
      </c>
      <c r="C858" s="775"/>
      <c r="D858" s="775"/>
      <c r="E858" s="775"/>
      <c r="F858" s="417"/>
      <c r="G858" s="213"/>
      <c r="H858" s="213"/>
      <c r="I858" s="213"/>
      <c r="J858" s="2014"/>
      <c r="K858" s="2014"/>
      <c r="L858" s="2014"/>
      <c r="M858" s="2014"/>
      <c r="N858" s="2014"/>
      <c r="O858" s="2014"/>
      <c r="P858" s="2014"/>
      <c r="Q858" s="270"/>
      <c r="R858" s="546"/>
      <c r="S858" s="546"/>
      <c r="T858" s="546"/>
      <c r="U858" s="546"/>
      <c r="V858" s="546"/>
      <c r="W858" s="546"/>
      <c r="X858" s="546"/>
      <c r="Y858" s="546"/>
      <c r="Z858" s="546"/>
      <c r="AA858" s="2857"/>
      <c r="AB858" s="415">
        <f>AH858-AG858</f>
        <v>0</v>
      </c>
      <c r="AC858" s="2733"/>
      <c r="AD858" s="415"/>
      <c r="AE858" s="2932">
        <f>AB858-AA858</f>
        <v>0</v>
      </c>
      <c r="AF858" s="2932"/>
      <c r="AG858" s="415"/>
      <c r="AH858" s="415"/>
      <c r="AI858" s="1279"/>
      <c r="AJ858" s="1291"/>
      <c r="AK858" s="2742"/>
      <c r="AL858" s="1401"/>
    </row>
    <row r="859" spans="1:38" s="2696" customFormat="1" x14ac:dyDescent="0.25">
      <c r="A859" s="411">
        <v>1</v>
      </c>
      <c r="B859" s="411">
        <v>1</v>
      </c>
      <c r="C859" s="1509" t="s">
        <v>314</v>
      </c>
      <c r="D859" s="2762"/>
      <c r="E859" s="2762"/>
      <c r="F859" s="2763"/>
      <c r="G859" s="2764"/>
      <c r="H859" s="2764"/>
      <c r="I859" s="2764"/>
      <c r="J859" s="1890"/>
      <c r="K859" s="1890"/>
      <c r="L859" s="1890"/>
      <c r="M859" s="1890"/>
      <c r="N859" s="1890">
        <f>N800+N857</f>
        <v>1827</v>
      </c>
      <c r="O859" s="1890"/>
      <c r="P859" s="1890"/>
      <c r="Q859" s="1890"/>
      <c r="R859" s="2079">
        <f t="shared" ref="R859:AE859" si="257">R857+R851+R800</f>
        <v>27064.466110399997</v>
      </c>
      <c r="S859" s="2079">
        <f t="shared" ref="S859:T859" si="258">S857+S851+S800</f>
        <v>27064.466110399997</v>
      </c>
      <c r="T859" s="2079">
        <f t="shared" si="258"/>
        <v>27064.466110399997</v>
      </c>
      <c r="U859" s="2079">
        <f t="shared" ref="U859:V859" si="259">U857+U851+U800</f>
        <v>27064.466110399997</v>
      </c>
      <c r="V859" s="2079">
        <f t="shared" si="259"/>
        <v>27064.466110399997</v>
      </c>
      <c r="W859" s="2079">
        <f t="shared" ref="W859:X859" si="260">W857+W851+W800</f>
        <v>27064.466110399997</v>
      </c>
      <c r="X859" s="2079">
        <f t="shared" si="260"/>
        <v>27064.466110399997</v>
      </c>
      <c r="Y859" s="2079">
        <f t="shared" ref="Y859:Z859" si="261">Y857+Y851+Y800</f>
        <v>27064.466110399997</v>
      </c>
      <c r="Z859" s="2079">
        <f t="shared" si="261"/>
        <v>27064.466110399997</v>
      </c>
      <c r="AA859" s="2886">
        <f t="shared" si="257"/>
        <v>20429.4317028</v>
      </c>
      <c r="AB859" s="2079">
        <f t="shared" si="257"/>
        <v>18969.1309</v>
      </c>
      <c r="AC859" s="2974">
        <f t="shared" si="257"/>
        <v>0</v>
      </c>
      <c r="AD859" s="2079">
        <f t="shared" si="257"/>
        <v>-1.0718399999999999</v>
      </c>
      <c r="AE859" s="2079">
        <f t="shared" si="257"/>
        <v>-1460.3008027999995</v>
      </c>
      <c r="AF859" s="2079"/>
      <c r="AG859" s="2079">
        <f>AG857+AG851+AG800</f>
        <v>-18.986409999999999</v>
      </c>
      <c r="AH859" s="2079">
        <f>AH857+AH851+AH800</f>
        <v>18949.072650000002</v>
      </c>
      <c r="AI859" s="2767"/>
      <c r="AJ859" s="2975">
        <f>AJ857+AJ851+AJ800</f>
        <v>0</v>
      </c>
      <c r="AK859" s="2742"/>
      <c r="AL859" s="1401"/>
    </row>
    <row r="860" spans="1:38" s="2696" customFormat="1" ht="31.5" x14ac:dyDescent="0.25">
      <c r="A860" s="411">
        <v>1</v>
      </c>
      <c r="B860" s="411">
        <v>1</v>
      </c>
      <c r="C860" s="2276" t="s">
        <v>492</v>
      </c>
      <c r="D860" s="2976"/>
      <c r="E860" s="2862"/>
      <c r="F860" s="471"/>
      <c r="G860" s="1895"/>
      <c r="H860" s="2796"/>
      <c r="I860" s="2796"/>
      <c r="J860" s="1646"/>
      <c r="K860" s="1646"/>
      <c r="L860" s="1646"/>
      <c r="M860" s="1895"/>
      <c r="N860" s="1646"/>
      <c r="O860" s="1646"/>
      <c r="P860" s="1646"/>
      <c r="Q860" s="1895"/>
      <c r="R860" s="1400"/>
      <c r="S860" s="1400"/>
      <c r="T860" s="1400"/>
      <c r="U860" s="1400"/>
      <c r="V860" s="1400"/>
      <c r="W860" s="1400"/>
      <c r="X860" s="1400"/>
      <c r="Y860" s="1400"/>
      <c r="Z860" s="1400"/>
      <c r="AA860" s="2863"/>
      <c r="AB860" s="1895"/>
      <c r="AC860" s="2977"/>
      <c r="AD860" s="1895"/>
      <c r="AE860" s="1646"/>
      <c r="AF860" s="1646"/>
      <c r="AG860" s="1895"/>
      <c r="AH860" s="1895"/>
      <c r="AI860" s="2797"/>
      <c r="AJ860" s="1896"/>
      <c r="AK860" s="2742"/>
      <c r="AL860" s="1401"/>
    </row>
    <row r="861" spans="1:38" s="2696" customFormat="1" x14ac:dyDescent="0.25">
      <c r="A861" s="411"/>
      <c r="B861" s="411">
        <v>1</v>
      </c>
      <c r="C861" s="2642" t="s">
        <v>29</v>
      </c>
      <c r="D861" s="997"/>
      <c r="E861" s="1908"/>
      <c r="F861" s="2795"/>
      <c r="G861" s="2796"/>
      <c r="H861" s="780"/>
      <c r="I861" s="780"/>
      <c r="J861" s="780"/>
      <c r="K861" s="780"/>
      <c r="L861" s="780"/>
      <c r="M861" s="1043"/>
      <c r="N861" s="780"/>
      <c r="O861" s="780"/>
      <c r="P861" s="780"/>
      <c r="Q861" s="780"/>
      <c r="R861" s="605"/>
      <c r="S861" s="605"/>
      <c r="T861" s="605"/>
      <c r="U861" s="605"/>
      <c r="V861" s="605"/>
      <c r="W861" s="605"/>
      <c r="X861" s="605"/>
      <c r="Y861" s="605"/>
      <c r="Z861" s="605"/>
      <c r="AA861" s="2978"/>
      <c r="AB861" s="1646"/>
      <c r="AC861" s="2979"/>
      <c r="AD861" s="1043"/>
      <c r="AE861" s="780"/>
      <c r="AF861" s="780"/>
      <c r="AG861" s="1646"/>
      <c r="AH861" s="1646"/>
      <c r="AI861" s="1306"/>
      <c r="AJ861" s="1647"/>
      <c r="AK861" s="2742"/>
      <c r="AL861" s="1401"/>
    </row>
    <row r="862" spans="1:38" s="2696" customFormat="1" x14ac:dyDescent="0.25">
      <c r="A862" s="411"/>
      <c r="B862" s="411">
        <v>1</v>
      </c>
      <c r="C862" s="517" t="s">
        <v>6</v>
      </c>
      <c r="D862" s="997"/>
      <c r="E862" s="2492">
        <v>300</v>
      </c>
      <c r="F862" s="419">
        <v>140</v>
      </c>
      <c r="G862" s="213">
        <f>ROUND(F862/12*$C$3,0)</f>
        <v>105</v>
      </c>
      <c r="H862" s="213">
        <v>90</v>
      </c>
      <c r="I862" s="213">
        <f>H862/G862*100</f>
        <v>85.714285714285708</v>
      </c>
      <c r="J862" s="565">
        <v>4</v>
      </c>
      <c r="K862" s="269">
        <f>N862/H862</f>
        <v>4.5333333333333332</v>
      </c>
      <c r="L862" s="270">
        <f>ROUND(F862*J862,0)</f>
        <v>560</v>
      </c>
      <c r="M862" s="270">
        <f>ROUND(L862/12*$C$3,0)</f>
        <v>420</v>
      </c>
      <c r="N862" s="270">
        <v>408</v>
      </c>
      <c r="O862" s="270">
        <f>N862/M862*100</f>
        <v>97.142857142857139</v>
      </c>
      <c r="P862" s="270">
        <f>L862/E862</f>
        <v>1.8666666666666667</v>
      </c>
      <c r="Q862" s="270">
        <f>N862/$C$3*12/P862</f>
        <v>291.42857142857144</v>
      </c>
      <c r="R862" s="602"/>
      <c r="S862" s="602"/>
      <c r="T862" s="602"/>
      <c r="U862" s="602"/>
      <c r="V862" s="602"/>
      <c r="W862" s="602"/>
      <c r="X862" s="602"/>
      <c r="Y862" s="602"/>
      <c r="Z862" s="602"/>
      <c r="AA862" s="2980"/>
      <c r="AB862" s="780"/>
      <c r="AC862" s="2864"/>
      <c r="AD862" s="1646"/>
      <c r="AE862" s="780"/>
      <c r="AF862" s="780"/>
      <c r="AG862" s="780"/>
      <c r="AH862" s="780"/>
      <c r="AI862" s="1279"/>
      <c r="AJ862" s="1306"/>
      <c r="AK862" s="2742"/>
      <c r="AL862" s="1401"/>
    </row>
    <row r="863" spans="1:38" s="2696" customFormat="1" x14ac:dyDescent="0.25">
      <c r="A863" s="411"/>
      <c r="B863" s="411">
        <v>1</v>
      </c>
      <c r="C863" s="350" t="s">
        <v>13</v>
      </c>
      <c r="D863" s="997"/>
      <c r="E863" s="1908"/>
      <c r="F863" s="2422">
        <f>SUM(F862)</f>
        <v>140</v>
      </c>
      <c r="G863" s="782">
        <f>SUM(G862)</f>
        <v>105</v>
      </c>
      <c r="H863" s="782">
        <f>SUM(H862)</f>
        <v>90</v>
      </c>
      <c r="I863" s="782">
        <f>H863/G863*100</f>
        <v>85.714285714285708</v>
      </c>
      <c r="J863" s="2881">
        <f>L863/F863</f>
        <v>4</v>
      </c>
      <c r="K863" s="269">
        <f>N863/H863</f>
        <v>4.5333333333333332</v>
      </c>
      <c r="L863" s="1489">
        <f>SUM(L862)</f>
        <v>560</v>
      </c>
      <c r="M863" s="1489">
        <f>SUM(M862)</f>
        <v>420</v>
      </c>
      <c r="N863" s="1489">
        <f>SUM(N862)</f>
        <v>408</v>
      </c>
      <c r="O863" s="1489">
        <f>N863/M863*100</f>
        <v>97.142857142857139</v>
      </c>
      <c r="P863" s="1489">
        <f>SUM(P862)</f>
        <v>1.8666666666666667</v>
      </c>
      <c r="Q863" s="270">
        <f>N863/$C$3*12/P863</f>
        <v>291.42857142857144</v>
      </c>
      <c r="R863" s="602"/>
      <c r="S863" s="602"/>
      <c r="T863" s="602"/>
      <c r="U863" s="602"/>
      <c r="V863" s="602"/>
      <c r="W863" s="602"/>
      <c r="X863" s="602"/>
      <c r="Y863" s="602"/>
      <c r="Z863" s="602"/>
      <c r="AA863" s="2978"/>
      <c r="AB863" s="1646"/>
      <c r="AC863" s="2981"/>
      <c r="AD863" s="510"/>
      <c r="AE863" s="1043"/>
      <c r="AF863" s="1043"/>
      <c r="AG863" s="1043"/>
      <c r="AH863" s="1043"/>
      <c r="AI863" s="1250">
        <f>SUM(AI862)</f>
        <v>0</v>
      </c>
      <c r="AJ863" s="1274"/>
      <c r="AK863" s="2742"/>
      <c r="AL863" s="1401"/>
    </row>
    <row r="864" spans="1:38" s="2696" customFormat="1" ht="30" x14ac:dyDescent="0.25">
      <c r="A864" s="411"/>
      <c r="B864" s="411">
        <v>1</v>
      </c>
      <c r="C864" s="306" t="s">
        <v>16</v>
      </c>
      <c r="D864" s="997"/>
      <c r="E864" s="2862"/>
      <c r="F864" s="2795"/>
      <c r="G864" s="2796"/>
      <c r="H864" s="2796"/>
      <c r="I864" s="2796"/>
      <c r="J864" s="1646"/>
      <c r="K864" s="1646"/>
      <c r="L864" s="1646"/>
      <c r="M864" s="1646"/>
      <c r="N864" s="1646"/>
      <c r="O864" s="1646"/>
      <c r="P864" s="1646"/>
      <c r="Q864" s="1646"/>
      <c r="R864" s="1400"/>
      <c r="S864" s="1400"/>
      <c r="T864" s="1400"/>
      <c r="U864" s="1400"/>
      <c r="V864" s="1400"/>
      <c r="W864" s="1400"/>
      <c r="X864" s="1400"/>
      <c r="Y864" s="1400"/>
      <c r="Z864" s="1400"/>
      <c r="AA864" s="2982"/>
      <c r="AB864" s="780"/>
      <c r="AC864" s="1082"/>
      <c r="AD864" s="780"/>
      <c r="AE864" s="1646"/>
      <c r="AF864" s="1646"/>
      <c r="AG864" s="1646"/>
      <c r="AH864" s="780"/>
      <c r="AI864" s="2797"/>
      <c r="AJ864" s="1306"/>
      <c r="AK864" s="2742"/>
      <c r="AL864" s="1401"/>
    </row>
    <row r="865" spans="1:38" s="2696" customFormat="1" x14ac:dyDescent="0.25">
      <c r="A865" s="411"/>
      <c r="B865" s="411">
        <v>1</v>
      </c>
      <c r="C865" s="389" t="s">
        <v>129</v>
      </c>
      <c r="D865" s="997"/>
      <c r="E865" s="2492">
        <v>240</v>
      </c>
      <c r="F865" s="419">
        <v>269</v>
      </c>
      <c r="G865" s="213">
        <f>ROUND(F865/12*$C$3,0)</f>
        <v>202</v>
      </c>
      <c r="H865" s="213">
        <v>192</v>
      </c>
      <c r="I865" s="213">
        <f t="shared" ref="I865:I870" si="262">H865/G865*100</f>
        <v>95.049504950495049</v>
      </c>
      <c r="J865" s="565">
        <v>6</v>
      </c>
      <c r="K865" s="269">
        <f>N865/H865</f>
        <v>3.8854166666666665</v>
      </c>
      <c r="L865" s="270">
        <f>ROUND(F865*J865,0)</f>
        <v>1614</v>
      </c>
      <c r="M865" s="270">
        <f>ROUND(L865/12*$C$3,0)</f>
        <v>1211</v>
      </c>
      <c r="N865" s="270">
        <v>746</v>
      </c>
      <c r="O865" s="270">
        <f>N865/M865*100</f>
        <v>61.601981833195708</v>
      </c>
      <c r="P865" s="270">
        <f>L865/E865</f>
        <v>6.7249999999999996</v>
      </c>
      <c r="Q865" s="270">
        <f>N865/$C$3*12/P865</f>
        <v>147.90582403965303</v>
      </c>
      <c r="R865" s="605"/>
      <c r="S865" s="605"/>
      <c r="T865" s="605"/>
      <c r="U865" s="605"/>
      <c r="V865" s="605"/>
      <c r="W865" s="605"/>
      <c r="X865" s="605"/>
      <c r="Y865" s="605"/>
      <c r="Z865" s="605"/>
      <c r="AA865" s="2863"/>
      <c r="AB865" s="780"/>
      <c r="AC865" s="2981"/>
      <c r="AD865" s="510"/>
      <c r="AE865" s="780"/>
      <c r="AF865" s="780"/>
      <c r="AG865" s="780"/>
      <c r="AH865" s="1646"/>
      <c r="AI865" s="1279"/>
      <c r="AJ865" s="1647"/>
      <c r="AK865" s="2742"/>
      <c r="AL865" s="1401"/>
    </row>
    <row r="866" spans="1:38" s="2696" customFormat="1" x14ac:dyDescent="0.25">
      <c r="A866" s="411"/>
      <c r="B866" s="411">
        <v>1</v>
      </c>
      <c r="C866" s="390" t="s">
        <v>154</v>
      </c>
      <c r="D866" s="997"/>
      <c r="E866" s="2040"/>
      <c r="F866" s="2422">
        <f>SUM(F865)</f>
        <v>269</v>
      </c>
      <c r="G866" s="782">
        <f>SUM(G865)</f>
        <v>202</v>
      </c>
      <c r="H866" s="782">
        <f>SUM(H865)</f>
        <v>192</v>
      </c>
      <c r="I866" s="782">
        <f t="shared" si="262"/>
        <v>95.049504950495049</v>
      </c>
      <c r="J866" s="2881">
        <f>L866/F866</f>
        <v>6</v>
      </c>
      <c r="K866" s="269">
        <f>N866/H866</f>
        <v>3.8854166666666665</v>
      </c>
      <c r="L866" s="1489">
        <f>SUM(L865)</f>
        <v>1614</v>
      </c>
      <c r="M866" s="1489">
        <f>SUM(M865)</f>
        <v>1211</v>
      </c>
      <c r="N866" s="1489">
        <f>SUM(N865)</f>
        <v>746</v>
      </c>
      <c r="O866" s="1489">
        <f>N866/M866*100</f>
        <v>61.601981833195708</v>
      </c>
      <c r="P866" s="1489">
        <f>SUM(P865)</f>
        <v>6.7249999999999996</v>
      </c>
      <c r="Q866" s="270">
        <f>N866/$C$3*12/P866</f>
        <v>147.90582403965303</v>
      </c>
      <c r="R866" s="602"/>
      <c r="S866" s="602"/>
      <c r="T866" s="602"/>
      <c r="U866" s="602"/>
      <c r="V866" s="602"/>
      <c r="W866" s="602"/>
      <c r="X866" s="602"/>
      <c r="Y866" s="602"/>
      <c r="Z866" s="602"/>
      <c r="AA866" s="2860"/>
      <c r="AB866" s="1646"/>
      <c r="AC866" s="1082"/>
      <c r="AD866" s="780"/>
      <c r="AE866" s="780"/>
      <c r="AF866" s="780"/>
      <c r="AG866" s="780"/>
      <c r="AH866" s="510"/>
      <c r="AI866" s="1250">
        <f>SUM(AI865)</f>
        <v>0</v>
      </c>
      <c r="AJ866" s="1308"/>
      <c r="AK866" s="2742"/>
      <c r="AL866" s="1401"/>
    </row>
    <row r="867" spans="1:38" s="2696" customFormat="1" ht="29.25" x14ac:dyDescent="0.25">
      <c r="A867" s="411"/>
      <c r="B867" s="411">
        <v>1</v>
      </c>
      <c r="C867" s="391" t="s">
        <v>140</v>
      </c>
      <c r="D867" s="997"/>
      <c r="E867" s="1908"/>
      <c r="F867" s="2422">
        <f>SUM(F866,F863)</f>
        <v>409</v>
      </c>
      <c r="G867" s="2489">
        <f>SUM(G866,G863)</f>
        <v>307</v>
      </c>
      <c r="H867" s="2489">
        <f>SUM(H866,H863)</f>
        <v>282</v>
      </c>
      <c r="I867" s="2489">
        <f t="shared" si="262"/>
        <v>91.856677524429969</v>
      </c>
      <c r="J867" s="2490">
        <f>SUM(L867/F867)</f>
        <v>5.315403422982885</v>
      </c>
      <c r="K867" s="269">
        <f>N867/H867</f>
        <v>4.0921985815602833</v>
      </c>
      <c r="L867" s="2489">
        <f>SUM(L866,L863)</f>
        <v>2174</v>
      </c>
      <c r="M867" s="2489">
        <f>SUM(M866,M863)</f>
        <v>1631</v>
      </c>
      <c r="N867" s="2489">
        <f>SUM(N866,N863)</f>
        <v>1154</v>
      </c>
      <c r="O867" s="270">
        <f>N867/M867*100</f>
        <v>70.754138565297367</v>
      </c>
      <c r="P867" s="2489">
        <f>SUM(P866,P863)</f>
        <v>8.5916666666666668</v>
      </c>
      <c r="Q867" s="270">
        <f>N867/$C$3*12/P867</f>
        <v>179.08826382153251</v>
      </c>
      <c r="R867" s="602">
        <v>35743.810777520164</v>
      </c>
      <c r="S867" s="602">
        <v>35743.810777520164</v>
      </c>
      <c r="T867" s="602">
        <v>35743.810777520164</v>
      </c>
      <c r="U867" s="602">
        <v>35743.810777520164</v>
      </c>
      <c r="V867" s="602">
        <v>35743.810777520164</v>
      </c>
      <c r="W867" s="602">
        <v>35743.810777520164</v>
      </c>
      <c r="X867" s="602">
        <v>35743.810777520164</v>
      </c>
      <c r="Y867" s="602">
        <v>35743.810777520164</v>
      </c>
      <c r="Z867" s="602">
        <v>35743.810777520164</v>
      </c>
      <c r="AA867" s="1202">
        <f t="shared" ref="AA867:AA868" si="263">R867/12*$C$3+(S867-R867)/11*8+(T867-S867)/10*7+(U867-T867)/9*6+(V867-U867)/8*5+(W867-V867)/7*4+(X867-W867)/6*3+(Y867-X867)/5*2+(Z867-Y867)/4*1</f>
        <v>26807.858083140123</v>
      </c>
      <c r="AB867" s="780">
        <f>AH867-AG867-AD867</f>
        <v>23141.13134</v>
      </c>
      <c r="AC867" s="2979"/>
      <c r="AD867" s="1043"/>
      <c r="AE867" s="2544">
        <f>AB867-AA867</f>
        <v>-3666.7267431401233</v>
      </c>
      <c r="AF867" s="2983">
        <v>-704.87324000000001</v>
      </c>
      <c r="AG867" s="1646">
        <v>-25.34544</v>
      </c>
      <c r="AH867" s="510">
        <v>23115.785899999999</v>
      </c>
      <c r="AI867" s="2491">
        <f>SUM(AI866,AI863)</f>
        <v>0</v>
      </c>
      <c r="AJ867" s="1308"/>
      <c r="AK867" s="2742"/>
      <c r="AL867" s="1401"/>
    </row>
    <row r="868" spans="1:38" s="2696" customFormat="1" x14ac:dyDescent="0.25">
      <c r="A868" s="411"/>
      <c r="B868" s="411">
        <v>1</v>
      </c>
      <c r="C868" s="296" t="s">
        <v>136</v>
      </c>
      <c r="D868" s="997"/>
      <c r="E868" s="2862"/>
      <c r="F868" s="2984">
        <f>SUM(F869:F870)</f>
        <v>1050</v>
      </c>
      <c r="G868" s="2985">
        <f>SUM(G869:G870)</f>
        <v>788</v>
      </c>
      <c r="H868" s="375">
        <f>SUM(H869:H870)</f>
        <v>1172</v>
      </c>
      <c r="I868" s="780">
        <f t="shared" si="262"/>
        <v>148.73096446700507</v>
      </c>
      <c r="J868" s="1646"/>
      <c r="K868" s="1646"/>
      <c r="L868" s="1646"/>
      <c r="M868" s="1646"/>
      <c r="N868" s="1646"/>
      <c r="O868" s="1646"/>
      <c r="P868" s="1646"/>
      <c r="Q868" s="1646"/>
      <c r="R868" s="602">
        <v>7638.5761900000007</v>
      </c>
      <c r="S868" s="602">
        <v>7638.5761900000007</v>
      </c>
      <c r="T868" s="602">
        <v>7638.5761900000007</v>
      </c>
      <c r="U868" s="602">
        <v>7638.5761900000007</v>
      </c>
      <c r="V868" s="602">
        <v>7638.5761900000007</v>
      </c>
      <c r="W868" s="602">
        <v>7638.5761900000007</v>
      </c>
      <c r="X868" s="602">
        <v>7638.5761900000007</v>
      </c>
      <c r="Y868" s="602">
        <v>7638.5761900000007</v>
      </c>
      <c r="Z868" s="602">
        <v>7638.5761900000007</v>
      </c>
      <c r="AA868" s="1202">
        <f t="shared" si="263"/>
        <v>5728.9321424999998</v>
      </c>
      <c r="AB868" s="1646">
        <f>AH868-AG868-AD868</f>
        <v>7605.9933600000004</v>
      </c>
      <c r="AC868" s="2864"/>
      <c r="AD868" s="1646"/>
      <c r="AE868" s="2983">
        <f>AB868-AA868</f>
        <v>1877.0612175000006</v>
      </c>
      <c r="AF868" s="2544"/>
      <c r="AG868" s="780">
        <v>0</v>
      </c>
      <c r="AH868" s="780">
        <v>7605.9933600000004</v>
      </c>
      <c r="AI868" s="1283">
        <f>SUM(AI869:AI870)</f>
        <v>0</v>
      </c>
      <c r="AJ868" s="1306"/>
      <c r="AK868" s="2742"/>
      <c r="AL868" s="1401"/>
    </row>
    <row r="869" spans="1:38" s="2696" customFormat="1" x14ac:dyDescent="0.25">
      <c r="A869" s="411">
        <v>1</v>
      </c>
      <c r="B869" s="411">
        <v>1</v>
      </c>
      <c r="C869" s="518" t="s">
        <v>68</v>
      </c>
      <c r="D869" s="2986"/>
      <c r="E869" s="1908"/>
      <c r="F869" s="419">
        <v>300</v>
      </c>
      <c r="G869" s="288">
        <f>ROUND(F869/12*$C$3,0)</f>
        <v>225</v>
      </c>
      <c r="H869" s="2985">
        <v>452</v>
      </c>
      <c r="I869" s="1151">
        <f t="shared" si="262"/>
        <v>200.88888888888889</v>
      </c>
      <c r="J869" s="2933"/>
      <c r="K869" s="2933"/>
      <c r="L869" s="2933"/>
      <c r="M869" s="2933"/>
      <c r="N869" s="2933"/>
      <c r="O869" s="2933"/>
      <c r="P869" s="2933"/>
      <c r="Q869" s="2933"/>
      <c r="R869" s="2987"/>
      <c r="S869" s="2987"/>
      <c r="T869" s="2987"/>
      <c r="U869" s="2987"/>
      <c r="V869" s="2987"/>
      <c r="W869" s="2987"/>
      <c r="X869" s="2987"/>
      <c r="Y869" s="2987"/>
      <c r="Z869" s="2987"/>
      <c r="AA869" s="2988"/>
      <c r="AB869" s="2933"/>
      <c r="AC869" s="2989"/>
      <c r="AD869" s="2933"/>
      <c r="AE869" s="2933"/>
      <c r="AF869" s="2933"/>
      <c r="AG869" s="2933"/>
      <c r="AH869" s="2933"/>
      <c r="AI869" s="2990"/>
      <c r="AJ869" s="2991"/>
      <c r="AK869" s="2742"/>
      <c r="AL869" s="1401"/>
    </row>
    <row r="870" spans="1:38" s="2696" customFormat="1" ht="30" x14ac:dyDescent="0.25">
      <c r="A870" s="411">
        <v>1</v>
      </c>
      <c r="B870" s="411">
        <v>1</v>
      </c>
      <c r="C870" s="519" t="s">
        <v>125</v>
      </c>
      <c r="D870" s="2933"/>
      <c r="E870" s="2933"/>
      <c r="F870" s="2992">
        <v>750</v>
      </c>
      <c r="G870" s="288">
        <f>ROUND(F870/12*$C$3,0)</f>
        <v>563</v>
      </c>
      <c r="H870" s="375">
        <v>720</v>
      </c>
      <c r="I870" s="1151">
        <f t="shared" si="262"/>
        <v>127.88632326820604</v>
      </c>
      <c r="J870" s="2933"/>
      <c r="K870" s="2933"/>
      <c r="L870" s="2933"/>
      <c r="M870" s="2933"/>
      <c r="N870" s="2933"/>
      <c r="O870" s="2933"/>
      <c r="P870" s="2933"/>
      <c r="Q870" s="2933"/>
      <c r="R870" s="2987"/>
      <c r="S870" s="2987"/>
      <c r="T870" s="2987"/>
      <c r="U870" s="2987"/>
      <c r="V870" s="2987"/>
      <c r="W870" s="2987"/>
      <c r="X870" s="2987"/>
      <c r="Y870" s="2987"/>
      <c r="Z870" s="2987"/>
      <c r="AA870" s="2988"/>
      <c r="AB870" s="2933"/>
      <c r="AC870" s="2989"/>
      <c r="AD870" s="2933"/>
      <c r="AE870" s="2933"/>
      <c r="AF870" s="2933"/>
      <c r="AG870" s="2933"/>
      <c r="AH870" s="2933"/>
      <c r="AI870" s="1283"/>
      <c r="AJ870" s="2991"/>
      <c r="AK870" s="2742"/>
      <c r="AL870" s="1401"/>
    </row>
    <row r="871" spans="1:38" s="2696" customFormat="1" ht="30" thickBot="1" x14ac:dyDescent="0.3">
      <c r="A871" s="411"/>
      <c r="B871" s="411">
        <v>1</v>
      </c>
      <c r="C871" s="958" t="s">
        <v>138</v>
      </c>
      <c r="D871" s="2993"/>
      <c r="E871" s="2993"/>
      <c r="F871" s="2994"/>
      <c r="G871" s="957"/>
      <c r="H871" s="2995"/>
      <c r="I871" s="2996"/>
      <c r="J871" s="2997"/>
      <c r="K871" s="2997"/>
      <c r="L871" s="2997"/>
      <c r="M871" s="2997"/>
      <c r="N871" s="2997"/>
      <c r="O871" s="2997"/>
      <c r="P871" s="2997"/>
      <c r="Q871" s="2997"/>
      <c r="R871" s="602">
        <f t="shared" ref="R871:AH871" si="264">R868</f>
        <v>7638.5761900000007</v>
      </c>
      <c r="S871" s="602">
        <f t="shared" ref="S871:T871" si="265">S868</f>
        <v>7638.5761900000007</v>
      </c>
      <c r="T871" s="602">
        <f t="shared" si="265"/>
        <v>7638.5761900000007</v>
      </c>
      <c r="U871" s="602">
        <f t="shared" ref="U871:V871" si="266">U868</f>
        <v>7638.5761900000007</v>
      </c>
      <c r="V871" s="602">
        <f t="shared" si="266"/>
        <v>7638.5761900000007</v>
      </c>
      <c r="W871" s="602">
        <f t="shared" ref="W871:X871" si="267">W868</f>
        <v>7638.5761900000007</v>
      </c>
      <c r="X871" s="602">
        <f t="shared" si="267"/>
        <v>7638.5761900000007</v>
      </c>
      <c r="Y871" s="602">
        <f t="shared" ref="Y871:Z871" si="268">Y868</f>
        <v>7638.5761900000007</v>
      </c>
      <c r="Z871" s="602">
        <f t="shared" si="268"/>
        <v>7638.5761900000007</v>
      </c>
      <c r="AA871" s="2860">
        <f t="shared" si="264"/>
        <v>5728.9321424999998</v>
      </c>
      <c r="AB871" s="1646">
        <f t="shared" si="264"/>
        <v>7605.9933600000004</v>
      </c>
      <c r="AC871" s="2864">
        <f t="shared" si="264"/>
        <v>0</v>
      </c>
      <c r="AD871" s="1646">
        <f t="shared" si="264"/>
        <v>0</v>
      </c>
      <c r="AE871" s="2983">
        <f t="shared" si="264"/>
        <v>1877.0612175000006</v>
      </c>
      <c r="AF871" s="2983">
        <f t="shared" si="264"/>
        <v>0</v>
      </c>
      <c r="AG871" s="780">
        <f t="shared" si="264"/>
        <v>0</v>
      </c>
      <c r="AH871" s="780">
        <f t="shared" si="264"/>
        <v>7605.9933600000004</v>
      </c>
      <c r="AI871" s="2998"/>
      <c r="AJ871" s="1306"/>
      <c r="AK871" s="2742"/>
      <c r="AL871" s="1401"/>
    </row>
    <row r="872" spans="1:38" s="2696" customFormat="1" ht="15.75" thickBot="1" x14ac:dyDescent="0.3">
      <c r="A872" s="411">
        <v>1</v>
      </c>
      <c r="B872" s="411">
        <v>1</v>
      </c>
      <c r="C872" s="274" t="s">
        <v>314</v>
      </c>
      <c r="D872" s="1658"/>
      <c r="E872" s="2507"/>
      <c r="F872" s="1167"/>
      <c r="G872" s="1168"/>
      <c r="H872" s="1168"/>
      <c r="I872" s="1168"/>
      <c r="J872" s="1000"/>
      <c r="K872" s="1000"/>
      <c r="L872" s="1000"/>
      <c r="M872" s="1000"/>
      <c r="N872" s="1000">
        <f>N867</f>
        <v>1154</v>
      </c>
      <c r="O872" s="1000"/>
      <c r="P872" s="1000"/>
      <c r="Q872" s="1000"/>
      <c r="R872" s="954">
        <f t="shared" ref="R872:AF872" si="269">SUM(R868,R867)</f>
        <v>43382.386967520164</v>
      </c>
      <c r="S872" s="954">
        <f t="shared" ref="S872:T872" si="270">SUM(S868,S867)</f>
        <v>43382.386967520164</v>
      </c>
      <c r="T872" s="954">
        <f t="shared" si="270"/>
        <v>43382.386967520164</v>
      </c>
      <c r="U872" s="954">
        <f t="shared" ref="U872:V872" si="271">SUM(U868,U867)</f>
        <v>43382.386967520164</v>
      </c>
      <c r="V872" s="954">
        <f t="shared" si="271"/>
        <v>43382.386967520164</v>
      </c>
      <c r="W872" s="954">
        <f t="shared" ref="W872:X872" si="272">SUM(W868,W867)</f>
        <v>43382.386967520164</v>
      </c>
      <c r="X872" s="954">
        <f t="shared" si="272"/>
        <v>43382.386967520164</v>
      </c>
      <c r="Y872" s="954">
        <f t="shared" ref="Y872:Z872" si="273">SUM(Y868,Y867)</f>
        <v>43382.386967520164</v>
      </c>
      <c r="Z872" s="954">
        <f t="shared" si="273"/>
        <v>43382.386967520164</v>
      </c>
      <c r="AA872" s="1051">
        <f t="shared" si="269"/>
        <v>32536.790225640121</v>
      </c>
      <c r="AB872" s="1000">
        <f t="shared" si="269"/>
        <v>30747.1247</v>
      </c>
      <c r="AC872" s="1085">
        <f t="shared" si="269"/>
        <v>0</v>
      </c>
      <c r="AD872" s="1000">
        <f t="shared" si="269"/>
        <v>0</v>
      </c>
      <c r="AE872" s="1001">
        <f t="shared" si="269"/>
        <v>-1789.6655256401227</v>
      </c>
      <c r="AF872" s="1001">
        <f t="shared" si="269"/>
        <v>-704.87324000000001</v>
      </c>
      <c r="AG872" s="1000">
        <f>SUM(AG868,AG867)</f>
        <v>-25.34544</v>
      </c>
      <c r="AH872" s="1000">
        <f>SUM(AH868,AH867)</f>
        <v>30721.779259999999</v>
      </c>
      <c r="AI872" s="1315"/>
      <c r="AJ872" s="2088">
        <f>AJ871</f>
        <v>0</v>
      </c>
      <c r="AK872" s="2742"/>
      <c r="AL872" s="1401"/>
    </row>
    <row r="873" spans="1:38" s="2696" customFormat="1" ht="47.25" x14ac:dyDescent="0.25">
      <c r="A873" s="411">
        <v>1</v>
      </c>
      <c r="B873" s="411">
        <v>1</v>
      </c>
      <c r="C873" s="2276" t="s">
        <v>572</v>
      </c>
      <c r="D873" s="2976"/>
      <c r="E873" s="2862"/>
      <c r="F873" s="2795"/>
      <c r="G873" s="2796"/>
      <c r="H873" s="2796"/>
      <c r="I873" s="2796"/>
      <c r="J873" s="1646"/>
      <c r="K873" s="1646"/>
      <c r="L873" s="1646"/>
      <c r="M873" s="1646"/>
      <c r="N873" s="1646"/>
      <c r="O873" s="1646"/>
      <c r="P873" s="1646"/>
      <c r="Q873" s="1646"/>
      <c r="R873" s="1400"/>
      <c r="S873" s="1400"/>
      <c r="T873" s="1400"/>
      <c r="U873" s="1400"/>
      <c r="V873" s="1400"/>
      <c r="W873" s="1400"/>
      <c r="X873" s="1400"/>
      <c r="Y873" s="1400"/>
      <c r="Z873" s="1400"/>
      <c r="AA873" s="2999"/>
      <c r="AB873" s="1646"/>
      <c r="AC873" s="2864"/>
      <c r="AD873" s="1646"/>
      <c r="AE873" s="2983"/>
      <c r="AF873" s="2983"/>
      <c r="AG873" s="1646"/>
      <c r="AH873" s="1646"/>
      <c r="AI873" s="2797"/>
      <c r="AJ873" s="1647"/>
      <c r="AK873" s="2742"/>
      <c r="AL873" s="1401"/>
    </row>
    <row r="874" spans="1:38" s="2696" customFormat="1" ht="30.75" customHeight="1" x14ac:dyDescent="0.25">
      <c r="A874" s="411">
        <v>1</v>
      </c>
      <c r="B874" s="411">
        <v>1</v>
      </c>
      <c r="C874" s="515" t="s">
        <v>199</v>
      </c>
      <c r="D874" s="2933"/>
      <c r="E874" s="2492"/>
      <c r="F874" s="419">
        <v>6090</v>
      </c>
      <c r="G874" s="213">
        <f>ROUND(F874/12*$C$3,0)</f>
        <v>4568</v>
      </c>
      <c r="H874" s="213">
        <v>4295</v>
      </c>
      <c r="I874" s="213">
        <f>H874/G874*100</f>
        <v>94.023642732049041</v>
      </c>
      <c r="J874" s="565"/>
      <c r="K874" s="269"/>
      <c r="L874" s="270"/>
      <c r="M874" s="270"/>
      <c r="N874" s="270"/>
      <c r="O874" s="270"/>
      <c r="P874" s="270"/>
      <c r="Q874" s="270"/>
      <c r="R874" s="2782"/>
      <c r="S874" s="2782"/>
      <c r="T874" s="2782"/>
      <c r="U874" s="2782"/>
      <c r="V874" s="2782"/>
      <c r="W874" s="2782"/>
      <c r="X874" s="2782"/>
      <c r="Y874" s="2782"/>
      <c r="Z874" s="2782"/>
      <c r="AA874" s="3000"/>
      <c r="AB874" s="213"/>
      <c r="AC874" s="3001"/>
      <c r="AD874" s="213"/>
      <c r="AE874" s="269"/>
      <c r="AF874" s="269"/>
      <c r="AG874" s="565">
        <v>0</v>
      </c>
      <c r="AH874" s="269">
        <v>31581.822199999999</v>
      </c>
      <c r="AI874" s="1279"/>
      <c r="AJ874" s="3002"/>
      <c r="AK874" s="2742"/>
      <c r="AL874" s="1401"/>
    </row>
    <row r="875" spans="1:38" s="2696" customFormat="1" ht="31.5" x14ac:dyDescent="0.25">
      <c r="A875" s="411"/>
      <c r="B875" s="411">
        <v>1</v>
      </c>
      <c r="C875" s="515" t="s">
        <v>198</v>
      </c>
      <c r="D875" s="2986"/>
      <c r="E875" s="2492"/>
      <c r="F875" s="419">
        <v>1510</v>
      </c>
      <c r="G875" s="213">
        <f>ROUND(F875/12*$C$3,0)</f>
        <v>1133</v>
      </c>
      <c r="H875" s="213">
        <v>1128</v>
      </c>
      <c r="I875" s="213">
        <f>H875/G875*100</f>
        <v>99.558693733451022</v>
      </c>
      <c r="J875" s="565"/>
      <c r="K875" s="269"/>
      <c r="L875" s="270"/>
      <c r="M875" s="270"/>
      <c r="N875" s="270"/>
      <c r="O875" s="270"/>
      <c r="P875" s="270"/>
      <c r="Q875" s="270"/>
      <c r="R875" s="2782"/>
      <c r="S875" s="2782"/>
      <c r="T875" s="2782"/>
      <c r="U875" s="2782"/>
      <c r="V875" s="2782"/>
      <c r="W875" s="2782"/>
      <c r="X875" s="2782"/>
      <c r="Y875" s="2782"/>
      <c r="Z875" s="2782"/>
      <c r="AA875" s="3000"/>
      <c r="AB875" s="213"/>
      <c r="AC875" s="3001"/>
      <c r="AD875" s="213"/>
      <c r="AE875" s="269"/>
      <c r="AF875" s="269"/>
      <c r="AG875" s="565">
        <v>0</v>
      </c>
      <c r="AH875" s="269">
        <v>7899.3952800000006</v>
      </c>
      <c r="AI875" s="1279"/>
      <c r="AJ875" s="3002"/>
      <c r="AK875" s="2742"/>
      <c r="AL875" s="1401"/>
    </row>
    <row r="876" spans="1:38" s="2696" customFormat="1" ht="15.75" x14ac:dyDescent="0.25">
      <c r="A876" s="411"/>
      <c r="B876" s="411">
        <v>1</v>
      </c>
      <c r="C876" s="980" t="s">
        <v>225</v>
      </c>
      <c r="D876" s="2993"/>
      <c r="E876" s="3003"/>
      <c r="F876" s="419">
        <v>700</v>
      </c>
      <c r="G876" s="213">
        <f>ROUND(F876/12*$C$3,0)</f>
        <v>525</v>
      </c>
      <c r="H876" s="3004">
        <v>801</v>
      </c>
      <c r="I876" s="3004">
        <f>H876/G876*100</f>
        <v>152.57142857142858</v>
      </c>
      <c r="J876" s="567"/>
      <c r="K876" s="530"/>
      <c r="L876" s="1461"/>
      <c r="M876" s="270"/>
      <c r="N876" s="270"/>
      <c r="O876" s="1461"/>
      <c r="P876" s="270"/>
      <c r="Q876" s="1461"/>
      <c r="R876" s="3005"/>
      <c r="S876" s="3005"/>
      <c r="T876" s="3005"/>
      <c r="U876" s="3005"/>
      <c r="V876" s="3005"/>
      <c r="W876" s="3005"/>
      <c r="X876" s="3005"/>
      <c r="Y876" s="3005"/>
      <c r="Z876" s="3005"/>
      <c r="AA876" s="3006"/>
      <c r="AB876" s="1472"/>
      <c r="AC876" s="3007"/>
      <c r="AD876" s="1472"/>
      <c r="AE876" s="530"/>
      <c r="AF876" s="530"/>
      <c r="AG876" s="565">
        <v>0</v>
      </c>
      <c r="AH876" s="530">
        <v>6058.1632499999996</v>
      </c>
      <c r="AI876" s="3008"/>
      <c r="AJ876" s="3009"/>
      <c r="AK876" s="2742"/>
      <c r="AL876" s="1401"/>
    </row>
    <row r="877" spans="1:38" s="2696" customFormat="1" ht="15.75" thickBot="1" x14ac:dyDescent="0.3">
      <c r="A877" s="411"/>
      <c r="B877" s="411">
        <v>1</v>
      </c>
      <c r="C877" s="1523" t="s">
        <v>223</v>
      </c>
      <c r="D877" s="2993"/>
      <c r="E877" s="3010"/>
      <c r="F877" s="2984">
        <f>SUM(F874:F876)</f>
        <v>8300</v>
      </c>
      <c r="G877" s="3004">
        <f>SUM(G874:G876)</f>
        <v>6226</v>
      </c>
      <c r="H877" s="3011">
        <f>SUM(H874:H876)</f>
        <v>6224</v>
      </c>
      <c r="I877" s="3011">
        <f>H877/G877*100</f>
        <v>99.967876646321869</v>
      </c>
      <c r="J877" s="653"/>
      <c r="K877" s="2228"/>
      <c r="L877" s="2229"/>
      <c r="M877" s="1461"/>
      <c r="N877" s="1461"/>
      <c r="O877" s="2229"/>
      <c r="P877" s="1461"/>
      <c r="Q877" s="2229"/>
      <c r="R877" s="3012">
        <v>60649.5645</v>
      </c>
      <c r="S877" s="3012">
        <v>60649.5645</v>
      </c>
      <c r="T877" s="3012">
        <v>60649.5645</v>
      </c>
      <c r="U877" s="3012">
        <v>60649.5645</v>
      </c>
      <c r="V877" s="3012">
        <v>60649.5645</v>
      </c>
      <c r="W877" s="3012">
        <v>60649.5645</v>
      </c>
      <c r="X877" s="3012">
        <v>60649.5645</v>
      </c>
      <c r="Y877" s="3012">
        <v>60649.5645</v>
      </c>
      <c r="Z877" s="3012">
        <v>60649.5645</v>
      </c>
      <c r="AA877" s="1202">
        <f>R877/12*$C$3+(S877-R877)/11*8+(T877-S877)/10*7+(U877-T877)/9*6+(V877-U877)/8*5+(W877-V877)/7*4+(X877-W877)/6*3+(Y877-X877)/5*2+(Z877-Y877)/4*1</f>
        <v>45487.173374999998</v>
      </c>
      <c r="AB877" s="3011">
        <f>AH877-AG877-AD877</f>
        <v>45539.380729999997</v>
      </c>
      <c r="AC877" s="3013">
        <f>SUM(AC874:AC876)</f>
        <v>0</v>
      </c>
      <c r="AD877" s="3011">
        <f>SUM(AD874:AD876)</f>
        <v>0</v>
      </c>
      <c r="AE877" s="2228">
        <f>AB877-AA877</f>
        <v>52.207354999998643</v>
      </c>
      <c r="AF877" s="2228">
        <f>SUM(AF874:AF876)</f>
        <v>0</v>
      </c>
      <c r="AG877" s="567">
        <f>SUM(AG874:AG876)</f>
        <v>0</v>
      </c>
      <c r="AH877" s="2228">
        <f>SUM(AH874:AH876)</f>
        <v>45539.380729999997</v>
      </c>
      <c r="AI877" s="3014">
        <f>SUM(AI874:AI876)</f>
        <v>0</v>
      </c>
      <c r="AJ877" s="3015">
        <f>SUM(AJ874:AJ876)</f>
        <v>0</v>
      </c>
      <c r="AK877" s="2742"/>
      <c r="AL877" s="1401"/>
    </row>
    <row r="878" spans="1:38" s="2696" customFormat="1" ht="15.75" thickBot="1" x14ac:dyDescent="0.3">
      <c r="A878" s="411">
        <v>1</v>
      </c>
      <c r="B878" s="411">
        <v>1</v>
      </c>
      <c r="C878" s="274" t="s">
        <v>314</v>
      </c>
      <c r="D878" s="1658"/>
      <c r="E878" s="2507"/>
      <c r="F878" s="1167"/>
      <c r="G878" s="1168"/>
      <c r="H878" s="1168"/>
      <c r="I878" s="1168"/>
      <c r="J878" s="1000"/>
      <c r="K878" s="1000"/>
      <c r="L878" s="1000"/>
      <c r="M878" s="1000"/>
      <c r="N878" s="1000"/>
      <c r="O878" s="1000"/>
      <c r="P878" s="1000"/>
      <c r="Q878" s="1000"/>
      <c r="R878" s="954">
        <f t="shared" ref="R878:AA878" si="274">R877</f>
        <v>60649.5645</v>
      </c>
      <c r="S878" s="954">
        <f t="shared" si="274"/>
        <v>60649.5645</v>
      </c>
      <c r="T878" s="954">
        <f t="shared" si="274"/>
        <v>60649.5645</v>
      </c>
      <c r="U878" s="954">
        <f t="shared" si="274"/>
        <v>60649.5645</v>
      </c>
      <c r="V878" s="954">
        <f t="shared" si="274"/>
        <v>60649.5645</v>
      </c>
      <c r="W878" s="954">
        <f t="shared" ref="W878:X878" si="275">W877</f>
        <v>60649.5645</v>
      </c>
      <c r="X878" s="954">
        <f t="shared" si="275"/>
        <v>60649.5645</v>
      </c>
      <c r="Y878" s="954">
        <f t="shared" ref="Y878:Z878" si="276">Y877</f>
        <v>60649.5645</v>
      </c>
      <c r="Z878" s="954">
        <f t="shared" si="276"/>
        <v>60649.5645</v>
      </c>
      <c r="AA878" s="1051">
        <f t="shared" si="274"/>
        <v>45487.173374999998</v>
      </c>
      <c r="AB878" s="1000">
        <f t="shared" ref="AB878:AH878" si="277">AB877</f>
        <v>45539.380729999997</v>
      </c>
      <c r="AC878" s="1085">
        <f t="shared" si="277"/>
        <v>0</v>
      </c>
      <c r="AD878" s="1000">
        <f>AD877</f>
        <v>0</v>
      </c>
      <c r="AE878" s="1001">
        <f t="shared" si="277"/>
        <v>52.207354999998643</v>
      </c>
      <c r="AF878" s="1001">
        <f t="shared" si="277"/>
        <v>0</v>
      </c>
      <c r="AG878" s="1000">
        <f t="shared" si="277"/>
        <v>0</v>
      </c>
      <c r="AH878" s="1002">
        <f t="shared" si="277"/>
        <v>45539.380729999997</v>
      </c>
      <c r="AI878" s="1315"/>
      <c r="AJ878" s="1316">
        <f>AJ877</f>
        <v>0</v>
      </c>
      <c r="AK878" s="2742"/>
      <c r="AL878" s="1401"/>
    </row>
    <row r="879" spans="1:38" s="2696" customFormat="1" ht="15.75" thickBot="1" x14ac:dyDescent="0.3">
      <c r="A879" s="411"/>
      <c r="B879" s="411">
        <v>1</v>
      </c>
      <c r="C879" s="902"/>
      <c r="D879" s="3016"/>
      <c r="E879" s="3017"/>
      <c r="F879" s="3018"/>
      <c r="G879" s="3019"/>
      <c r="H879" s="3019"/>
      <c r="I879" s="3019"/>
      <c r="J879" s="3020"/>
      <c r="K879" s="3020"/>
      <c r="L879" s="3020"/>
      <c r="M879" s="3020"/>
      <c r="N879" s="3020"/>
      <c r="O879" s="3020"/>
      <c r="P879" s="3020"/>
      <c r="Q879" s="3020"/>
      <c r="R879" s="3021">
        <f t="shared" ref="R879:AE879" si="278">R880-R881-R938-R942-R946-R950</f>
        <v>0</v>
      </c>
      <c r="S879" s="3021">
        <f t="shared" ref="S879:T879" si="279">S880-S881-S938-S942-S946-S950</f>
        <v>0</v>
      </c>
      <c r="T879" s="3021">
        <f t="shared" si="279"/>
        <v>-8.149072527885437E-10</v>
      </c>
      <c r="U879" s="3021">
        <f t="shared" ref="U879:V879" si="280">U880-U881-U938-U942-U946-U950</f>
        <v>0</v>
      </c>
      <c r="V879" s="3021">
        <f t="shared" si="280"/>
        <v>0</v>
      </c>
      <c r="W879" s="3021">
        <f t="shared" ref="W879:X879" si="281">W880-W881-W938-W942-W946-W950</f>
        <v>0</v>
      </c>
      <c r="X879" s="3021">
        <f t="shared" si="281"/>
        <v>0</v>
      </c>
      <c r="Y879" s="3021">
        <f t="shared" ref="Y879:Z879" si="282">Y880-Y881-Y938-Y942-Y946-Y950</f>
        <v>0</v>
      </c>
      <c r="Z879" s="3021">
        <f t="shared" si="282"/>
        <v>-5.8207660913467407E-10</v>
      </c>
      <c r="AA879" s="1051">
        <f t="shared" si="278"/>
        <v>8.7311491370201111E-10</v>
      </c>
      <c r="AB879" s="3020">
        <f t="shared" si="278"/>
        <v>0</v>
      </c>
      <c r="AC879" s="3022">
        <f t="shared" si="278"/>
        <v>0</v>
      </c>
      <c r="AD879" s="3020">
        <f t="shared" si="278"/>
        <v>0</v>
      </c>
      <c r="AE879" s="3023">
        <f t="shared" si="278"/>
        <v>-3.2741809263825417E-11</v>
      </c>
      <c r="AF879" s="3023"/>
      <c r="AG879" s="3020">
        <f>AG880-AG881-AG938-AG942-AG946-AG950</f>
        <v>8.0717654782347381E-12</v>
      </c>
      <c r="AH879" s="3024">
        <f>AH880-AH881-AH938-AH942-AH946-AH950</f>
        <v>0</v>
      </c>
      <c r="AI879" s="3025"/>
      <c r="AJ879" s="3026">
        <f>AJ880-AJ881-AJ938-AJ942-AJ946-AJ950</f>
        <v>0</v>
      </c>
      <c r="AK879" s="2742"/>
      <c r="AL879" s="1401"/>
    </row>
    <row r="880" spans="1:38" x14ac:dyDescent="0.25">
      <c r="A880" s="411">
        <v>1</v>
      </c>
      <c r="B880" s="411">
        <v>1</v>
      </c>
      <c r="C880" s="3027" t="s">
        <v>218</v>
      </c>
      <c r="D880" s="3027"/>
      <c r="E880" s="3027"/>
      <c r="F880" s="3028"/>
      <c r="G880" s="3029"/>
      <c r="H880" s="3029"/>
      <c r="I880" s="3029"/>
      <c r="J880" s="3030"/>
      <c r="K880" s="3030"/>
      <c r="L880" s="3031"/>
      <c r="M880" s="3031"/>
      <c r="N880" s="3031"/>
      <c r="O880" s="3031"/>
      <c r="P880" s="3031"/>
      <c r="Q880" s="3031"/>
      <c r="R880" s="3032">
        <f t="shared" ref="R880:AH880" si="283">SUM(R878,R872,R859,R796,R722,R715,R688,R674,R660,R602,R529,R454,R403,R361,R254,R175,R99,R702)</f>
        <v>5942741.9182728706</v>
      </c>
      <c r="S880" s="3032">
        <f t="shared" ref="S880:T880" si="284">SUM(S878,S872,S859,S796,S722,S715,S688,S674,S660,S602,S529,S454,S403,S361,S254,S175,S99,S702)</f>
        <v>5942741.9182728706</v>
      </c>
      <c r="T880" s="3032">
        <f t="shared" si="284"/>
        <v>5948101.1182728698</v>
      </c>
      <c r="U880" s="3032">
        <f t="shared" ref="U880:V880" si="285">SUM(U878,U872,U859,U796,U722,U715,U688,U674,U660,U602,U529,U454,U403,U361,U254,U175,U99,U702)</f>
        <v>5948421.6244885204</v>
      </c>
      <c r="V880" s="3032">
        <f t="shared" si="285"/>
        <v>5948421.6244885204</v>
      </c>
      <c r="W880" s="3032">
        <f t="shared" ref="W880:X880" si="286">SUM(W878,W872,W859,W796,W722,W715,W688,W674,W660,W602,W529,W454,W403,W361,W254,W175,W99,W702)</f>
        <v>5952389.3776917206</v>
      </c>
      <c r="X880" s="3032">
        <f t="shared" si="286"/>
        <v>5952389.3776917206</v>
      </c>
      <c r="Y880" s="3032">
        <f t="shared" ref="Y880:Z880" si="287">SUM(Y878,Y872,Y859,Y796,Y722,Y715,Y688,Y674,Y660,Y602,Y529,Y454,Y403,Y361,Y254,Y175,Y99,Y702)</f>
        <v>5964568.9070257852</v>
      </c>
      <c r="Z880" s="3032">
        <f t="shared" si="287"/>
        <v>5978730.8383218637</v>
      </c>
      <c r="AA880" s="3033">
        <f t="shared" si="283"/>
        <v>4528284.1741878185</v>
      </c>
      <c r="AB880" s="3034">
        <f t="shared" si="283"/>
        <v>4536514.1896599997</v>
      </c>
      <c r="AC880" s="3035">
        <f t="shared" si="283"/>
        <v>1303.5308499999821</v>
      </c>
      <c r="AD880" s="3034">
        <f t="shared" si="283"/>
        <v>-121.15743000000293</v>
      </c>
      <c r="AE880" s="3034">
        <f t="shared" si="283"/>
        <v>8230.0154721819326</v>
      </c>
      <c r="AF880" s="3034">
        <f t="shared" si="283"/>
        <v>-10211.986710000001</v>
      </c>
      <c r="AG880" s="3034">
        <f t="shared" si="283"/>
        <v>-39817.513380000004</v>
      </c>
      <c r="AH880" s="3034">
        <f t="shared" si="283"/>
        <v>4497879.0497000003</v>
      </c>
      <c r="AI880" s="1797"/>
      <c r="AJ880" s="3036">
        <f>SUM(AJ878,AJ872,AJ859,AJ796,AJ722,AJ715,AJ688,AJ674,AJ660,AJ602,AJ529,AJ454,AJ403,AJ361,AJ254,AJ175,AJ99,AJ702)</f>
        <v>0</v>
      </c>
      <c r="AK880" s="2742"/>
    </row>
    <row r="881" spans="1:37" x14ac:dyDescent="0.25">
      <c r="A881" s="411">
        <v>1</v>
      </c>
      <c r="B881" s="411">
        <v>1</v>
      </c>
      <c r="C881" s="1007" t="s">
        <v>7</v>
      </c>
      <c r="D881" s="1007"/>
      <c r="E881" s="1007"/>
      <c r="F881" s="3037">
        <f>SUM(F24,F106,F184,F274,F368,F409,F464,F731,F800)</f>
        <v>48243</v>
      </c>
      <c r="G881" s="3038">
        <f>SUM(G24,G106,G184,G274,G368,G409,G464,G731,G800)</f>
        <v>36182.25</v>
      </c>
      <c r="H881" s="3038">
        <f>SUM(H24,H106,H184,H274,H368,H409,H464,H731,H800)</f>
        <v>34282</v>
      </c>
      <c r="I881" s="3038">
        <f>H881/G881*100</f>
        <v>94.748115443345839</v>
      </c>
      <c r="J881" s="3038">
        <f>SUM(L881/F881)</f>
        <v>9.5427937731898922</v>
      </c>
      <c r="K881" s="3038">
        <f>N881/H881</f>
        <v>8.5544600665072057</v>
      </c>
      <c r="L881" s="3038">
        <f>SUM(L24,L106,L184,L274,L368,L409,L464,L731,L800)</f>
        <v>460373</v>
      </c>
      <c r="M881" s="3038">
        <f>SUM(M24,M106,M184,M274,M368,M409,M464,M731,M800)</f>
        <v>342406.25</v>
      </c>
      <c r="N881" s="3038">
        <f>SUM(N24,N106,N184,N274,N368,N409,N464,N731,N800)</f>
        <v>293264</v>
      </c>
      <c r="O881" s="3038">
        <f>N881/M881*100</f>
        <v>85.647969334671899</v>
      </c>
      <c r="P881" s="3038">
        <f>SUM(P24,P106,P184,P274,P368,P409,P464,P731,P800)</f>
        <v>1381.6726130613536</v>
      </c>
      <c r="Q881" s="3039">
        <f>N881/$C$3*12/P881</f>
        <v>283.00384835760178</v>
      </c>
      <c r="R881" s="3040">
        <f t="shared" ref="R881:AJ881" si="288">SUM(R24,R106,R184,R274,R368,R409,R464,R731,R800)</f>
        <v>2946859.6110185785</v>
      </c>
      <c r="S881" s="3040">
        <f t="shared" ref="S881:T881" si="289">SUM(S24,S106,S184,S274,S368,S409,S464,S731,S800)</f>
        <v>2946859.6110185785</v>
      </c>
      <c r="T881" s="3040">
        <f t="shared" si="289"/>
        <v>2946859.6110185785</v>
      </c>
      <c r="U881" s="3040">
        <f t="shared" ref="U881:V881" si="290">SUM(U24,U106,U184,U274,U368,U409,U464,U731,U800)</f>
        <v>2947180.1103442283</v>
      </c>
      <c r="V881" s="3040">
        <f t="shared" si="290"/>
        <v>2947180.1103442283</v>
      </c>
      <c r="W881" s="3040">
        <f t="shared" ref="W881:X881" si="291">SUM(W24,W106,W184,W274,W368,W409,W464,W731,W800)</f>
        <v>2951147.8635474285</v>
      </c>
      <c r="X881" s="3040">
        <f t="shared" si="291"/>
        <v>2951147.8635474285</v>
      </c>
      <c r="Y881" s="3040">
        <f t="shared" ref="Y881:Z881" si="292">SUM(Y24,Y106,Y184,Y274,Y368,Y409,Y464,Y731,Y800)</f>
        <v>2951535.1089835293</v>
      </c>
      <c r="Z881" s="3040">
        <f t="shared" si="292"/>
        <v>2951327.4981313888</v>
      </c>
      <c r="AA881" s="3040">
        <f t="shared" si="288"/>
        <v>2264629.2997375247</v>
      </c>
      <c r="AB881" s="3038">
        <f t="shared" si="288"/>
        <v>2293669.7651799996</v>
      </c>
      <c r="AC881" s="3041">
        <f t="shared" si="288"/>
        <v>1303.5308499999821</v>
      </c>
      <c r="AD881" s="3038">
        <f t="shared" si="288"/>
        <v>-30782.805630000003</v>
      </c>
      <c r="AE881" s="3038">
        <f t="shared" si="288"/>
        <v>29040.465442474873</v>
      </c>
      <c r="AF881" s="3038">
        <f t="shared" si="288"/>
        <v>-1220.6384499999999</v>
      </c>
      <c r="AG881" s="3038">
        <f t="shared" si="288"/>
        <v>-36027.221020000012</v>
      </c>
      <c r="AH881" s="3038">
        <f t="shared" si="288"/>
        <v>2228163.26938</v>
      </c>
      <c r="AI881" s="2895">
        <f>SUM(AI24,AI106,AI184,AI274,AI368,AI409,AI464,AI731,AI800)</f>
        <v>0</v>
      </c>
      <c r="AJ881" s="2895">
        <f t="shared" si="288"/>
        <v>0</v>
      </c>
      <c r="AK881" s="2742"/>
    </row>
    <row r="882" spans="1:37" ht="43.5" x14ac:dyDescent="0.25">
      <c r="B882" s="411">
        <v>1</v>
      </c>
      <c r="C882" s="3042" t="s">
        <v>184</v>
      </c>
      <c r="D882" s="3042"/>
      <c r="E882" s="1007"/>
      <c r="F882" s="3037">
        <f>SUM(F732,F410,F275,F25)</f>
        <v>502</v>
      </c>
      <c r="G882" s="3038">
        <f>SUM(G732,G410,G275,G25)</f>
        <v>377</v>
      </c>
      <c r="H882" s="3038">
        <f>SUM(H732,H410,H275,H25)</f>
        <v>385</v>
      </c>
      <c r="I882" s="3038">
        <f>I410</f>
        <v>112.5</v>
      </c>
      <c r="J882" s="3038"/>
      <c r="K882" s="3038"/>
      <c r="L882" s="3038"/>
      <c r="M882" s="3038"/>
      <c r="N882" s="3038"/>
      <c r="O882" s="3038"/>
      <c r="P882" s="3038"/>
      <c r="Q882" s="3039"/>
      <c r="R882" s="3040">
        <f t="shared" ref="R882:AH882" si="293">R410+R732+R275+R25</f>
        <v>93240.737006750001</v>
      </c>
      <c r="S882" s="3040">
        <f t="shared" ref="S882:T882" si="294">S410+S732+S275+S25</f>
        <v>93240.737006750001</v>
      </c>
      <c r="T882" s="3040">
        <f t="shared" si="294"/>
        <v>93240.737006750001</v>
      </c>
      <c r="U882" s="3040">
        <f t="shared" ref="U882:V882" si="295">U410+U732+U275+U25</f>
        <v>93678.193883600004</v>
      </c>
      <c r="V882" s="3040">
        <f t="shared" si="295"/>
        <v>93678.193883600004</v>
      </c>
      <c r="W882" s="3040">
        <f t="shared" ref="W882:X882" si="296">W410+W732+W275+W25</f>
        <v>97645.947086799992</v>
      </c>
      <c r="X882" s="3040">
        <f t="shared" si="296"/>
        <v>97645.947086799992</v>
      </c>
      <c r="Y882" s="3040">
        <f t="shared" ref="Y882:Z882" si="297">Y410+Y732+Y275+Y25</f>
        <v>110976.1930092</v>
      </c>
      <c r="Z882" s="3040">
        <f t="shared" si="297"/>
        <v>115169.80252920001</v>
      </c>
      <c r="AA882" s="3040">
        <f t="shared" si="293"/>
        <v>86377.3518969</v>
      </c>
      <c r="AB882" s="3038">
        <f t="shared" si="293"/>
        <v>88247.831619999997</v>
      </c>
      <c r="AC882" s="3041">
        <f t="shared" si="293"/>
        <v>1303.5308499999821</v>
      </c>
      <c r="AD882" s="3038">
        <f t="shared" si="293"/>
        <v>0</v>
      </c>
      <c r="AE882" s="3038">
        <f t="shared" si="293"/>
        <v>1870.4797230999939</v>
      </c>
      <c r="AF882" s="3038">
        <f t="shared" si="293"/>
        <v>0</v>
      </c>
      <c r="AG882" s="3038">
        <f t="shared" si="293"/>
        <v>0</v>
      </c>
      <c r="AH882" s="3038">
        <f t="shared" si="293"/>
        <v>89551.362469999978</v>
      </c>
      <c r="AI882" s="2895">
        <f>SUM(AI732,AI410,AI275,AI25)</f>
        <v>0</v>
      </c>
      <c r="AJ882" s="2895">
        <f>AJ410+AJ732+AJ275+AJ25</f>
        <v>0</v>
      </c>
      <c r="AK882" s="2742"/>
    </row>
    <row r="883" spans="1:37" x14ac:dyDescent="0.25">
      <c r="A883" s="411">
        <v>1</v>
      </c>
      <c r="B883" s="411">
        <v>1</v>
      </c>
      <c r="C883" s="835" t="s">
        <v>382</v>
      </c>
      <c r="D883" s="335"/>
      <c r="E883" s="486"/>
      <c r="F883" s="3037"/>
      <c r="G883" s="3038"/>
      <c r="H883" s="3038"/>
      <c r="I883" s="3038"/>
      <c r="J883" s="3043"/>
      <c r="K883" s="3043"/>
      <c r="L883" s="3038"/>
      <c r="M883" s="3038"/>
      <c r="N883" s="3038"/>
      <c r="O883" s="3038"/>
      <c r="P883" s="3038"/>
      <c r="Q883" s="2342"/>
      <c r="R883" s="3040">
        <f t="shared" ref="R883:AH883" si="298">SUM(R802,R734,R606,R466,R277,R186,R108,R27)</f>
        <v>1080475.6834300002</v>
      </c>
      <c r="S883" s="3040">
        <f t="shared" ref="S883:T883" si="299">SUM(S802,S734,S606,S466,S277,S186,S108,S27)</f>
        <v>1080475.6834300002</v>
      </c>
      <c r="T883" s="3040">
        <f t="shared" si="299"/>
        <v>1080475.6834300002</v>
      </c>
      <c r="U883" s="3040">
        <f t="shared" ref="U883:V883" si="300">SUM(U802,U734,U606,U466,U277,U186,U108,U27)</f>
        <v>1080475.6834300002</v>
      </c>
      <c r="V883" s="3040">
        <f t="shared" si="300"/>
        <v>1080475.6834300002</v>
      </c>
      <c r="W883" s="3040">
        <f t="shared" ref="W883:X883" si="301">SUM(W802,W734,W606,W466,W277,W186,W108,W27)</f>
        <v>1080475.6834300002</v>
      </c>
      <c r="X883" s="3040">
        <f t="shared" si="301"/>
        <v>1080475.6834300002</v>
      </c>
      <c r="Y883" s="3040">
        <f t="shared" ref="Y883:Z883" si="302">SUM(Y802,Y734,Y606,Y466,Y277,Y186,Y108,Y27)</f>
        <v>1080475.6834300002</v>
      </c>
      <c r="Z883" s="3040">
        <f t="shared" si="302"/>
        <v>1080475.6834300002</v>
      </c>
      <c r="AA883" s="3040">
        <f t="shared" si="298"/>
        <v>815039.16289250006</v>
      </c>
      <c r="AB883" s="3038">
        <f t="shared" si="298"/>
        <v>794055.44573000004</v>
      </c>
      <c r="AC883" s="3041">
        <f t="shared" si="298"/>
        <v>0</v>
      </c>
      <c r="AD883" s="3038">
        <f t="shared" si="298"/>
        <v>-1.0718399999999999</v>
      </c>
      <c r="AE883" s="3038">
        <f t="shared" si="298"/>
        <v>-20983.717162499972</v>
      </c>
      <c r="AF883" s="3044">
        <f t="shared" si="298"/>
        <v>0</v>
      </c>
      <c r="AG883" s="3044">
        <f t="shared" si="298"/>
        <v>-727.96269000000007</v>
      </c>
      <c r="AH883" s="3038">
        <f t="shared" si="298"/>
        <v>793326.41119999986</v>
      </c>
      <c r="AI883" s="2895"/>
      <c r="AJ883" s="2895">
        <f>SUM(AJ802,AJ734,AJ606,AJ466,AJ277,AJ186,AJ108,AJ27)</f>
        <v>0</v>
      </c>
      <c r="AK883" s="2742"/>
    </row>
    <row r="884" spans="1:37" x14ac:dyDescent="0.25">
      <c r="B884" s="411">
        <v>1</v>
      </c>
      <c r="C884" s="959" t="s">
        <v>329</v>
      </c>
      <c r="D884" s="335"/>
      <c r="E884" s="486"/>
      <c r="F884" s="3037"/>
      <c r="G884" s="3038"/>
      <c r="H884" s="3038"/>
      <c r="I884" s="3038"/>
      <c r="J884" s="3043"/>
      <c r="K884" s="3043"/>
      <c r="L884" s="3038"/>
      <c r="M884" s="3038"/>
      <c r="N884" s="3038"/>
      <c r="O884" s="3038"/>
      <c r="P884" s="3038"/>
      <c r="Q884" s="2342"/>
      <c r="R884" s="3040">
        <f t="shared" ref="R884:AH884" si="303">SUM(R187,R109)</f>
        <v>4842.4403999999995</v>
      </c>
      <c r="S884" s="3040">
        <f t="shared" ref="S884:T884" si="304">SUM(S187,S109)</f>
        <v>4842.4403999999995</v>
      </c>
      <c r="T884" s="3040">
        <f t="shared" si="304"/>
        <v>4842.4403999999995</v>
      </c>
      <c r="U884" s="3040">
        <f t="shared" ref="U884:V884" si="305">SUM(U187,U109)</f>
        <v>4842.4403999999995</v>
      </c>
      <c r="V884" s="3040">
        <f t="shared" si="305"/>
        <v>4842.4403999999995</v>
      </c>
      <c r="W884" s="3040">
        <f t="shared" ref="W884:X884" si="306">SUM(W187,W109)</f>
        <v>4842.4403999999995</v>
      </c>
      <c r="X884" s="3040">
        <f t="shared" si="306"/>
        <v>4842.4403999999995</v>
      </c>
      <c r="Y884" s="3040">
        <f t="shared" ref="Y884:Z884" si="307">SUM(Y187,Y109)</f>
        <v>4842.4403999999995</v>
      </c>
      <c r="Z884" s="3040">
        <f t="shared" si="307"/>
        <v>4842.4403999999995</v>
      </c>
      <c r="AA884" s="3040">
        <f t="shared" si="303"/>
        <v>3631.8302999999996</v>
      </c>
      <c r="AB884" s="3038">
        <f t="shared" si="303"/>
        <v>3631.8302999999996</v>
      </c>
      <c r="AC884" s="3041">
        <f t="shared" si="303"/>
        <v>0</v>
      </c>
      <c r="AD884" s="3038">
        <f t="shared" si="303"/>
        <v>0</v>
      </c>
      <c r="AE884" s="3038">
        <f t="shared" si="303"/>
        <v>0</v>
      </c>
      <c r="AF884" s="3044">
        <f t="shared" si="303"/>
        <v>0</v>
      </c>
      <c r="AG884" s="3044">
        <f t="shared" si="303"/>
        <v>0</v>
      </c>
      <c r="AH884" s="3038">
        <f t="shared" si="303"/>
        <v>3631.8302999999996</v>
      </c>
      <c r="AI884" s="2895"/>
      <c r="AJ884" s="2895">
        <f>SUM(AJ187,AJ109)</f>
        <v>0</v>
      </c>
      <c r="AK884" s="2742"/>
    </row>
    <row r="885" spans="1:37" ht="29.25" x14ac:dyDescent="0.25">
      <c r="B885" s="411">
        <v>1</v>
      </c>
      <c r="C885" s="836" t="s">
        <v>293</v>
      </c>
      <c r="D885" s="335"/>
      <c r="E885" s="486"/>
      <c r="F885" s="3037">
        <f>SUM(F803,F735,F607,F467,F278,F188,F110,F28)</f>
        <v>297409</v>
      </c>
      <c r="G885" s="3038">
        <f>SUM(G803,G735,G607,G467,G278,G188,G110,G28)</f>
        <v>223057.25</v>
      </c>
      <c r="H885" s="3038">
        <f>SUM(H803,H735,H607,H467,H278,H188,H110,H28)</f>
        <v>245535</v>
      </c>
      <c r="I885" s="3038">
        <f t="shared" ref="I885:I894" si="308">H885/G885*100</f>
        <v>110.07712145648708</v>
      </c>
      <c r="J885" s="3043"/>
      <c r="K885" s="3043"/>
      <c r="L885" s="3038"/>
      <c r="M885" s="3038"/>
      <c r="N885" s="3038"/>
      <c r="O885" s="3038"/>
      <c r="P885" s="3038"/>
      <c r="Q885" s="2342"/>
      <c r="R885" s="3040"/>
      <c r="S885" s="3040"/>
      <c r="T885" s="3040"/>
      <c r="U885" s="3040"/>
      <c r="V885" s="3040"/>
      <c r="W885" s="3040"/>
      <c r="X885" s="3040"/>
      <c r="Y885" s="3040"/>
      <c r="Z885" s="3040"/>
      <c r="AA885" s="3040"/>
      <c r="AB885" s="3038"/>
      <c r="AC885" s="3041"/>
      <c r="AD885" s="3038"/>
      <c r="AE885" s="3038"/>
      <c r="AF885" s="3044"/>
      <c r="AG885" s="3044"/>
      <c r="AH885" s="3038"/>
      <c r="AI885" s="2895">
        <f>SUM(AI803,AI735,AI607,AI467,AI278,AI188,AI110,AI28)</f>
        <v>0</v>
      </c>
      <c r="AJ885" s="2895"/>
      <c r="AK885" s="2742"/>
    </row>
    <row r="886" spans="1:37" ht="30" x14ac:dyDescent="0.25">
      <c r="B886" s="411">
        <v>1</v>
      </c>
      <c r="C886" s="837" t="s">
        <v>204</v>
      </c>
      <c r="D886" s="335"/>
      <c r="E886" s="486"/>
      <c r="F886" s="3037">
        <f>SUM(F468,F29)</f>
        <v>17800</v>
      </c>
      <c r="G886" s="3038">
        <f>SUM(G468,G29)</f>
        <v>13350</v>
      </c>
      <c r="H886" s="3038">
        <f>SUM(H468,H29)</f>
        <v>13477</v>
      </c>
      <c r="I886" s="3038">
        <f t="shared" si="308"/>
        <v>100.95131086142321</v>
      </c>
      <c r="J886" s="3043"/>
      <c r="K886" s="3043"/>
      <c r="L886" s="3038"/>
      <c r="M886" s="3038"/>
      <c r="N886" s="3038"/>
      <c r="O886" s="3038"/>
      <c r="P886" s="3038"/>
      <c r="Q886" s="2342"/>
      <c r="R886" s="3040"/>
      <c r="S886" s="3040"/>
      <c r="T886" s="3040"/>
      <c r="U886" s="3040"/>
      <c r="V886" s="3040"/>
      <c r="W886" s="3040"/>
      <c r="X886" s="3040"/>
      <c r="Y886" s="3040"/>
      <c r="Z886" s="3040"/>
      <c r="AA886" s="3040"/>
      <c r="AB886" s="3038"/>
      <c r="AC886" s="3041"/>
      <c r="AD886" s="3038"/>
      <c r="AE886" s="3038"/>
      <c r="AF886" s="3044"/>
      <c r="AG886" s="3044"/>
      <c r="AH886" s="3038"/>
      <c r="AI886" s="2895">
        <f>SUM(AI468,AI29)</f>
        <v>0</v>
      </c>
      <c r="AJ886" s="2895"/>
      <c r="AK886" s="2742"/>
    </row>
    <row r="887" spans="1:37" ht="30" x14ac:dyDescent="0.25">
      <c r="B887" s="411">
        <v>1</v>
      </c>
      <c r="C887" s="837" t="s">
        <v>205</v>
      </c>
      <c r="D887" s="335"/>
      <c r="E887" s="486"/>
      <c r="F887" s="3037">
        <f>SUM(F805,F609,F737,F469,F280,F190,F112,F30)</f>
        <v>69462</v>
      </c>
      <c r="G887" s="3038">
        <f>SUM(G805,G609,G737,G469,G280,G190,G112,G30)</f>
        <v>52097</v>
      </c>
      <c r="H887" s="3038">
        <f>SUM(H805,H609,H737,H469,H280,H190,H112,H30)</f>
        <v>48054</v>
      </c>
      <c r="I887" s="3038">
        <f t="shared" si="308"/>
        <v>92.23947636140278</v>
      </c>
      <c r="J887" s="3043"/>
      <c r="K887" s="3043"/>
      <c r="L887" s="3038"/>
      <c r="M887" s="3038"/>
      <c r="N887" s="3038"/>
      <c r="O887" s="3038"/>
      <c r="P887" s="3038"/>
      <c r="Q887" s="2342"/>
      <c r="R887" s="3040"/>
      <c r="S887" s="3040"/>
      <c r="T887" s="3040"/>
      <c r="U887" s="3040"/>
      <c r="V887" s="3040"/>
      <c r="W887" s="3040"/>
      <c r="X887" s="3040"/>
      <c r="Y887" s="3040"/>
      <c r="Z887" s="3040"/>
      <c r="AA887" s="3040"/>
      <c r="AB887" s="3038"/>
      <c r="AC887" s="3041"/>
      <c r="AD887" s="3038"/>
      <c r="AE887" s="3038"/>
      <c r="AF887" s="3044"/>
      <c r="AG887" s="3044"/>
      <c r="AH887" s="3038"/>
      <c r="AI887" s="2895">
        <f>SUM(AI805,AI609,AI737,AI469,AI280,AI190,AI112,AI30)</f>
        <v>0</v>
      </c>
      <c r="AJ887" s="2895"/>
      <c r="AK887" s="2742"/>
    </row>
    <row r="888" spans="1:37" ht="30" x14ac:dyDescent="0.25">
      <c r="B888" s="411">
        <v>1</v>
      </c>
      <c r="C888" s="838" t="s">
        <v>294</v>
      </c>
      <c r="D888" s="335"/>
      <c r="E888" s="486"/>
      <c r="F888" s="3037">
        <f t="shared" ref="F888:H891" si="309">SUM(F806,F738,F610,F470,F281,F191,F113,F31)</f>
        <v>61899</v>
      </c>
      <c r="G888" s="3038">
        <f t="shared" si="309"/>
        <v>46424</v>
      </c>
      <c r="H888" s="3038">
        <f t="shared" si="309"/>
        <v>66262</v>
      </c>
      <c r="I888" s="3038">
        <f t="shared" si="308"/>
        <v>142.73220747889025</v>
      </c>
      <c r="J888" s="3043"/>
      <c r="K888" s="3043"/>
      <c r="L888" s="3038"/>
      <c r="M888" s="3038"/>
      <c r="N888" s="3038"/>
      <c r="O888" s="3038"/>
      <c r="P888" s="3038"/>
      <c r="Q888" s="2342"/>
      <c r="R888" s="3040"/>
      <c r="S888" s="3040"/>
      <c r="T888" s="3040"/>
      <c r="U888" s="3040"/>
      <c r="V888" s="3040"/>
      <c r="W888" s="3040"/>
      <c r="X888" s="3040"/>
      <c r="Y888" s="3040"/>
      <c r="Z888" s="3040"/>
      <c r="AA888" s="3040"/>
      <c r="AB888" s="3038"/>
      <c r="AC888" s="3041"/>
      <c r="AD888" s="3038"/>
      <c r="AE888" s="3038"/>
      <c r="AF888" s="3044"/>
      <c r="AG888" s="3044"/>
      <c r="AH888" s="3038"/>
      <c r="AI888" s="2895">
        <f t="shared" ref="AI888" si="310">SUM(AI806,AI738,AI610,AI470,AI281,AI191,AI113,AI31)</f>
        <v>0</v>
      </c>
      <c r="AJ888" s="2895"/>
      <c r="AK888" s="2742"/>
    </row>
    <row r="889" spans="1:37" ht="60" x14ac:dyDescent="0.25">
      <c r="B889" s="411">
        <v>1</v>
      </c>
      <c r="C889" s="839" t="s">
        <v>295</v>
      </c>
      <c r="D889" s="335"/>
      <c r="E889" s="486"/>
      <c r="F889" s="3037">
        <f t="shared" si="309"/>
        <v>38016</v>
      </c>
      <c r="G889" s="3038">
        <f t="shared" si="309"/>
        <v>28512</v>
      </c>
      <c r="H889" s="3038">
        <f t="shared" si="309"/>
        <v>34437</v>
      </c>
      <c r="I889" s="3038">
        <f t="shared" si="308"/>
        <v>120.7807239057239</v>
      </c>
      <c r="J889" s="3043"/>
      <c r="K889" s="3043"/>
      <c r="L889" s="3038"/>
      <c r="M889" s="3038"/>
      <c r="N889" s="3038"/>
      <c r="O889" s="3038"/>
      <c r="P889" s="3038"/>
      <c r="Q889" s="2342"/>
      <c r="R889" s="3040"/>
      <c r="S889" s="3040"/>
      <c r="T889" s="3040"/>
      <c r="U889" s="3040"/>
      <c r="V889" s="3040"/>
      <c r="W889" s="3040"/>
      <c r="X889" s="3040"/>
      <c r="Y889" s="3040"/>
      <c r="Z889" s="3040"/>
      <c r="AA889" s="3040"/>
      <c r="AB889" s="3038"/>
      <c r="AC889" s="3041"/>
      <c r="AD889" s="3038"/>
      <c r="AE889" s="3038"/>
      <c r="AF889" s="3044"/>
      <c r="AG889" s="3044"/>
      <c r="AH889" s="3038"/>
      <c r="AI889" s="2895">
        <f t="shared" ref="AI889" si="311">SUM(AI807,AI739,AI611,AI471,AI282,AI192,AI114,AI32)</f>
        <v>0</v>
      </c>
      <c r="AJ889" s="2895"/>
      <c r="AK889" s="2742"/>
    </row>
    <row r="890" spans="1:37" ht="45" x14ac:dyDescent="0.25">
      <c r="B890" s="411">
        <v>1</v>
      </c>
      <c r="C890" s="839" t="s">
        <v>309</v>
      </c>
      <c r="D890" s="335"/>
      <c r="E890" s="486"/>
      <c r="F890" s="3037">
        <f t="shared" si="309"/>
        <v>92360</v>
      </c>
      <c r="G890" s="3038">
        <f t="shared" si="309"/>
        <v>69270.5</v>
      </c>
      <c r="H890" s="3038">
        <f t="shared" si="309"/>
        <v>72510</v>
      </c>
      <c r="I890" s="3038">
        <f t="shared" si="308"/>
        <v>104.67659393248208</v>
      </c>
      <c r="J890" s="3043"/>
      <c r="K890" s="3043"/>
      <c r="L890" s="3038"/>
      <c r="M890" s="3038"/>
      <c r="N890" s="3038"/>
      <c r="O890" s="3038"/>
      <c r="P890" s="3038"/>
      <c r="Q890" s="2342"/>
      <c r="R890" s="3040"/>
      <c r="S890" s="3040"/>
      <c r="T890" s="3040"/>
      <c r="U890" s="3040"/>
      <c r="V890" s="3040"/>
      <c r="W890" s="3040"/>
      <c r="X890" s="3040"/>
      <c r="Y890" s="3040"/>
      <c r="Z890" s="3040"/>
      <c r="AA890" s="3040"/>
      <c r="AB890" s="3038"/>
      <c r="AC890" s="3041"/>
      <c r="AD890" s="3038"/>
      <c r="AE890" s="3038"/>
      <c r="AF890" s="3044"/>
      <c r="AG890" s="3044"/>
      <c r="AH890" s="3038"/>
      <c r="AI890" s="2895">
        <f t="shared" ref="AI890" si="312">SUM(AI808,AI740,AI612,AI472,AI283,AI193,AI115,AI33)</f>
        <v>0</v>
      </c>
      <c r="AJ890" s="2895"/>
      <c r="AK890" s="2742"/>
    </row>
    <row r="891" spans="1:37" ht="105" x14ac:dyDescent="0.25">
      <c r="C891" s="839" t="s">
        <v>531</v>
      </c>
      <c r="D891" s="335"/>
      <c r="E891" s="486"/>
      <c r="F891" s="3037">
        <f t="shared" si="309"/>
        <v>55800</v>
      </c>
      <c r="G891" s="3038">
        <f t="shared" si="309"/>
        <v>41850</v>
      </c>
      <c r="H891" s="3038">
        <f t="shared" si="309"/>
        <v>17741</v>
      </c>
      <c r="I891" s="3038">
        <f t="shared" si="308"/>
        <v>42.391875746714462</v>
      </c>
      <c r="J891" s="3043"/>
      <c r="K891" s="3043"/>
      <c r="L891" s="3038"/>
      <c r="M891" s="3038"/>
      <c r="N891" s="3038"/>
      <c r="O891" s="3038"/>
      <c r="P891" s="3038"/>
      <c r="Q891" s="2342"/>
      <c r="R891" s="3040"/>
      <c r="S891" s="3040"/>
      <c r="T891" s="3040"/>
      <c r="U891" s="3040"/>
      <c r="V891" s="3040"/>
      <c r="W891" s="3040"/>
      <c r="X891" s="3040"/>
      <c r="Y891" s="3040"/>
      <c r="Z891" s="3040"/>
      <c r="AA891" s="3040"/>
      <c r="AB891" s="3038"/>
      <c r="AC891" s="3041"/>
      <c r="AD891" s="3038"/>
      <c r="AE891" s="3038"/>
      <c r="AF891" s="3044"/>
      <c r="AG891" s="3044"/>
      <c r="AH891" s="3038"/>
      <c r="AI891" s="2895">
        <f t="shared" ref="AI891" si="313">SUM(AI809,AI741,AI613,AI473,AI284,AI194,AI116,AI34)</f>
        <v>0</v>
      </c>
      <c r="AJ891" s="2895"/>
      <c r="AK891" s="2742"/>
    </row>
    <row r="892" spans="1:37" ht="30" x14ac:dyDescent="0.25">
      <c r="B892" s="411">
        <v>1</v>
      </c>
      <c r="C892" s="839" t="s">
        <v>380</v>
      </c>
      <c r="D892" s="335"/>
      <c r="E892" s="486"/>
      <c r="F892" s="3037">
        <f>SUM(F810,F742,F614,F285,F195,F117,F35)</f>
        <v>17872</v>
      </c>
      <c r="G892" s="3038">
        <f>SUM(G810,G742,G614,G285,G195,G117,G35)</f>
        <v>13403.75</v>
      </c>
      <c r="H892" s="3038">
        <f>SUM(H810,H742,H614,H285,H195,H117,H35)</f>
        <v>10795</v>
      </c>
      <c r="I892" s="3038">
        <f t="shared" si="308"/>
        <v>80.537163107339353</v>
      </c>
      <c r="J892" s="3043"/>
      <c r="K892" s="3043"/>
      <c r="L892" s="3038"/>
      <c r="M892" s="3038"/>
      <c r="N892" s="3038"/>
      <c r="O892" s="3038"/>
      <c r="P892" s="3038"/>
      <c r="Q892" s="2342"/>
      <c r="R892" s="3040"/>
      <c r="S892" s="3040"/>
      <c r="T892" s="3040"/>
      <c r="U892" s="3040"/>
      <c r="V892" s="3040"/>
      <c r="W892" s="3040"/>
      <c r="X892" s="3040"/>
      <c r="Y892" s="3040"/>
      <c r="Z892" s="3040"/>
      <c r="AA892" s="3040"/>
      <c r="AB892" s="3038"/>
      <c r="AC892" s="3041"/>
      <c r="AD892" s="3038"/>
      <c r="AE892" s="3038"/>
      <c r="AF892" s="3044"/>
      <c r="AG892" s="3044"/>
      <c r="AH892" s="3038"/>
      <c r="AI892" s="2895">
        <f>SUM(AI810,AI742,AI614,AI285,AI195,AI117,AI35)</f>
        <v>0</v>
      </c>
      <c r="AJ892" s="2895"/>
      <c r="AK892" s="2742"/>
    </row>
    <row r="893" spans="1:37" ht="29.25" x14ac:dyDescent="0.25">
      <c r="B893" s="411">
        <v>1</v>
      </c>
      <c r="C893" s="840" t="s">
        <v>135</v>
      </c>
      <c r="D893" s="335"/>
      <c r="E893" s="486"/>
      <c r="F893" s="3037">
        <f t="shared" ref="F893:H894" si="314">SUM(F811,F743,F615,F474,F286,F196,F118,F36)</f>
        <v>278644</v>
      </c>
      <c r="G893" s="3038">
        <f t="shared" si="314"/>
        <v>208983</v>
      </c>
      <c r="H893" s="3038">
        <f t="shared" si="314"/>
        <v>191813</v>
      </c>
      <c r="I893" s="3038">
        <f t="shared" si="308"/>
        <v>91.784020709818506</v>
      </c>
      <c r="J893" s="3043"/>
      <c r="K893" s="3043"/>
      <c r="L893" s="3038"/>
      <c r="M893" s="3038"/>
      <c r="N893" s="3038"/>
      <c r="O893" s="3038"/>
      <c r="P893" s="3038"/>
      <c r="Q893" s="2342"/>
      <c r="R893" s="3040"/>
      <c r="S893" s="3040"/>
      <c r="T893" s="3040"/>
      <c r="U893" s="3040"/>
      <c r="V893" s="3040"/>
      <c r="W893" s="3040"/>
      <c r="X893" s="3040"/>
      <c r="Y893" s="3040"/>
      <c r="Z893" s="3040"/>
      <c r="AA893" s="3040"/>
      <c r="AB893" s="3038"/>
      <c r="AC893" s="3041"/>
      <c r="AD893" s="3038"/>
      <c r="AE893" s="3038"/>
      <c r="AF893" s="3044"/>
      <c r="AG893" s="3044"/>
      <c r="AH893" s="3038"/>
      <c r="AI893" s="2895">
        <f t="shared" ref="AI893" si="315">SUM(AI811,AI743,AI615,AI474,AI286,AI196,AI118,AI36)</f>
        <v>0</v>
      </c>
      <c r="AJ893" s="2895"/>
      <c r="AK893" s="2742"/>
    </row>
    <row r="894" spans="1:37" x14ac:dyDescent="0.25">
      <c r="B894" s="411">
        <v>1</v>
      </c>
      <c r="C894" s="841" t="s">
        <v>239</v>
      </c>
      <c r="D894" s="335"/>
      <c r="E894" s="486"/>
      <c r="F894" s="3037">
        <f t="shared" si="314"/>
        <v>278644</v>
      </c>
      <c r="G894" s="3038">
        <f t="shared" si="314"/>
        <v>208983</v>
      </c>
      <c r="H894" s="3038">
        <f t="shared" si="314"/>
        <v>191813</v>
      </c>
      <c r="I894" s="3038">
        <f t="shared" si="308"/>
        <v>91.784020709818506</v>
      </c>
      <c r="J894" s="3043"/>
      <c r="K894" s="3043"/>
      <c r="L894" s="3038"/>
      <c r="M894" s="3038"/>
      <c r="N894" s="3038"/>
      <c r="O894" s="3038"/>
      <c r="P894" s="3038"/>
      <c r="Q894" s="2342"/>
      <c r="R894" s="3040"/>
      <c r="S894" s="3040"/>
      <c r="T894" s="3040"/>
      <c r="U894" s="3040"/>
      <c r="V894" s="3040"/>
      <c r="W894" s="3040"/>
      <c r="X894" s="3040"/>
      <c r="Y894" s="3040"/>
      <c r="Z894" s="3040"/>
      <c r="AA894" s="3040"/>
      <c r="AB894" s="3038"/>
      <c r="AC894" s="3041"/>
      <c r="AD894" s="3038"/>
      <c r="AE894" s="3038"/>
      <c r="AF894" s="3044"/>
      <c r="AG894" s="3044"/>
      <c r="AH894" s="3038"/>
      <c r="AI894" s="2895">
        <f t="shared" ref="AI894" si="316">SUM(AI812,AI744,AI616,AI475,AI287,AI197,AI119,AI37)</f>
        <v>0</v>
      </c>
      <c r="AJ894" s="2895"/>
      <c r="AK894" s="2742"/>
    </row>
    <row r="895" spans="1:37" x14ac:dyDescent="0.25">
      <c r="B895" s="411">
        <v>1</v>
      </c>
      <c r="C895" s="843"/>
      <c r="D895" s="335"/>
      <c r="E895" s="486"/>
      <c r="F895" s="3037"/>
      <c r="G895" s="3038"/>
      <c r="H895" s="3038"/>
      <c r="I895" s="3038"/>
      <c r="J895" s="3043"/>
      <c r="K895" s="3043"/>
      <c r="L895" s="3038"/>
      <c r="M895" s="3038"/>
      <c r="N895" s="3038"/>
      <c r="O895" s="3038"/>
      <c r="P895" s="3038"/>
      <c r="Q895" s="2342"/>
      <c r="R895" s="3040"/>
      <c r="S895" s="3040"/>
      <c r="T895" s="3040"/>
      <c r="U895" s="3040"/>
      <c r="V895" s="3040"/>
      <c r="W895" s="3040"/>
      <c r="X895" s="3040"/>
      <c r="Y895" s="3040"/>
      <c r="Z895" s="3040"/>
      <c r="AA895" s="3040"/>
      <c r="AB895" s="3038"/>
      <c r="AC895" s="3041"/>
      <c r="AD895" s="3038"/>
      <c r="AE895" s="3038"/>
      <c r="AF895" s="3044"/>
      <c r="AG895" s="3044"/>
      <c r="AH895" s="3038"/>
      <c r="AI895" s="2895"/>
      <c r="AJ895" s="2895">
        <f>SUM(AJ824,AJ756,AJ704,AJ691,AJ677,AJ663,AJ628,AJ533,AJ412,AJ486,AJ370,AJ299,AJ49,AJ210,AJ132)</f>
        <v>0</v>
      </c>
      <c r="AK895" s="2742"/>
    </row>
    <row r="896" spans="1:37" ht="30" x14ac:dyDescent="0.25">
      <c r="B896" s="411">
        <v>1</v>
      </c>
      <c r="C896" s="838" t="s">
        <v>290</v>
      </c>
      <c r="D896" s="335"/>
      <c r="E896" s="486"/>
      <c r="F896" s="3037"/>
      <c r="G896" s="3038"/>
      <c r="H896" s="3038"/>
      <c r="I896" s="3038"/>
      <c r="J896" s="3043"/>
      <c r="K896" s="3043"/>
      <c r="L896" s="3038"/>
      <c r="M896" s="3038"/>
      <c r="N896" s="3038"/>
      <c r="O896" s="3038"/>
      <c r="P896" s="3038"/>
      <c r="Q896" s="2342"/>
      <c r="R896" s="3040"/>
      <c r="S896" s="3040"/>
      <c r="T896" s="3040"/>
      <c r="U896" s="3040"/>
      <c r="V896" s="3040"/>
      <c r="W896" s="3040"/>
      <c r="X896" s="3040"/>
      <c r="Y896" s="3040"/>
      <c r="Z896" s="3040"/>
      <c r="AA896" s="3040"/>
      <c r="AB896" s="3038"/>
      <c r="AC896" s="3041"/>
      <c r="AD896" s="3038"/>
      <c r="AE896" s="3038"/>
      <c r="AF896" s="3044"/>
      <c r="AG896" s="3044"/>
      <c r="AH896" s="3038"/>
      <c r="AI896" s="2895"/>
      <c r="AJ896" s="2895"/>
      <c r="AK896" s="2742"/>
    </row>
    <row r="897" spans="2:37" ht="63" x14ac:dyDescent="0.25">
      <c r="B897" s="411">
        <v>1</v>
      </c>
      <c r="C897" s="844" t="s">
        <v>298</v>
      </c>
      <c r="D897" s="335"/>
      <c r="E897" s="486"/>
      <c r="F897" s="3037">
        <f t="shared" ref="F897:H899" si="317">SUM(F813,F745,F617,F476,F288,F198,F120,F38)</f>
        <v>144893.54999999999</v>
      </c>
      <c r="G897" s="3038">
        <f t="shared" si="317"/>
        <v>108671.16250000001</v>
      </c>
      <c r="H897" s="3038">
        <f t="shared" si="317"/>
        <v>81279</v>
      </c>
      <c r="I897" s="3038">
        <f>H897/G897*100</f>
        <v>74.793531356582292</v>
      </c>
      <c r="J897" s="3043"/>
      <c r="K897" s="3043"/>
      <c r="L897" s="3038"/>
      <c r="M897" s="3038"/>
      <c r="N897" s="3038"/>
      <c r="O897" s="3038"/>
      <c r="P897" s="3038"/>
      <c r="Q897" s="2342"/>
      <c r="R897" s="3040">
        <f t="shared" ref="R897:AJ897" si="318">SUM(R813,R745,R617,R476,R288,R198,R120,R38)</f>
        <v>0</v>
      </c>
      <c r="S897" s="3040">
        <f t="shared" ref="S897:T897" si="319">SUM(S813,S745,S617,S476,S288,S198,S120,S38)</f>
        <v>0</v>
      </c>
      <c r="T897" s="3040">
        <f t="shared" si="319"/>
        <v>0</v>
      </c>
      <c r="U897" s="3040">
        <f t="shared" ref="U897:V897" si="320">SUM(U813,U745,U617,U476,U288,U198,U120,U38)</f>
        <v>0</v>
      </c>
      <c r="V897" s="3040">
        <f t="shared" si="320"/>
        <v>0</v>
      </c>
      <c r="W897" s="3040">
        <f t="shared" ref="W897:X897" si="321">SUM(W813,W745,W617,W476,W288,W198,W120,W38)</f>
        <v>0</v>
      </c>
      <c r="X897" s="3040">
        <f t="shared" si="321"/>
        <v>0</v>
      </c>
      <c r="Y897" s="3040">
        <f t="shared" ref="Y897:Z897" si="322">SUM(Y813,Y745,Y617,Y476,Y288,Y198,Y120,Y38)</f>
        <v>0</v>
      </c>
      <c r="Z897" s="3040">
        <f t="shared" si="322"/>
        <v>0</v>
      </c>
      <c r="AA897" s="3040">
        <f t="shared" si="318"/>
        <v>0</v>
      </c>
      <c r="AB897" s="3038">
        <f t="shared" si="318"/>
        <v>0</v>
      </c>
      <c r="AC897" s="3041">
        <f t="shared" si="318"/>
        <v>0</v>
      </c>
      <c r="AD897" s="3038">
        <f t="shared" si="318"/>
        <v>0</v>
      </c>
      <c r="AE897" s="3038">
        <f t="shared" si="318"/>
        <v>0</v>
      </c>
      <c r="AF897" s="3044">
        <f t="shared" si="318"/>
        <v>0</v>
      </c>
      <c r="AG897" s="3044">
        <f t="shared" si="318"/>
        <v>0</v>
      </c>
      <c r="AH897" s="3038">
        <f t="shared" si="318"/>
        <v>0</v>
      </c>
      <c r="AI897" s="2895">
        <f t="shared" si="318"/>
        <v>0</v>
      </c>
      <c r="AJ897" s="2895">
        <f t="shared" si="318"/>
        <v>0</v>
      </c>
      <c r="AK897" s="2742"/>
    </row>
    <row r="898" spans="2:37" ht="30" x14ac:dyDescent="0.25">
      <c r="B898" s="411">
        <v>1</v>
      </c>
      <c r="C898" s="838" t="s">
        <v>299</v>
      </c>
      <c r="D898" s="335"/>
      <c r="E898" s="486"/>
      <c r="F898" s="3037">
        <f t="shared" si="317"/>
        <v>55015</v>
      </c>
      <c r="G898" s="3038">
        <f t="shared" si="317"/>
        <v>41261.5</v>
      </c>
      <c r="H898" s="3038">
        <f t="shared" si="317"/>
        <v>31614</v>
      </c>
      <c r="I898" s="3038">
        <f>H898/G898*100</f>
        <v>76.618639651975812</v>
      </c>
      <c r="J898" s="3043"/>
      <c r="K898" s="3043"/>
      <c r="L898" s="3038"/>
      <c r="M898" s="3038"/>
      <c r="N898" s="3038"/>
      <c r="O898" s="3038"/>
      <c r="P898" s="3038"/>
      <c r="Q898" s="2342"/>
      <c r="R898" s="3040"/>
      <c r="S898" s="3040"/>
      <c r="T898" s="3040"/>
      <c r="U898" s="3040"/>
      <c r="V898" s="3040"/>
      <c r="W898" s="3040"/>
      <c r="X898" s="3040"/>
      <c r="Y898" s="3040"/>
      <c r="Z898" s="3040"/>
      <c r="AA898" s="3040"/>
      <c r="AB898" s="3038"/>
      <c r="AC898" s="3041"/>
      <c r="AD898" s="3038"/>
      <c r="AE898" s="3038"/>
      <c r="AF898" s="3044"/>
      <c r="AG898" s="3044"/>
      <c r="AH898" s="3038"/>
      <c r="AI898" s="2895">
        <f t="shared" ref="AI898" si="323">SUM(AI814,AI746,AI618,AI477,AI289,AI199,AI121,AI39)</f>
        <v>0</v>
      </c>
      <c r="AJ898" s="2895"/>
      <c r="AK898" s="2742"/>
    </row>
    <row r="899" spans="2:37" ht="30" x14ac:dyDescent="0.25">
      <c r="B899" s="411">
        <v>1</v>
      </c>
      <c r="C899" s="839" t="s">
        <v>300</v>
      </c>
      <c r="D899" s="335"/>
      <c r="E899" s="486"/>
      <c r="F899" s="3037">
        <f t="shared" si="317"/>
        <v>54154</v>
      </c>
      <c r="G899" s="3038">
        <f t="shared" si="317"/>
        <v>40615.75</v>
      </c>
      <c r="H899" s="3038">
        <f t="shared" si="317"/>
        <v>30749</v>
      </c>
      <c r="I899" s="3038">
        <f>H899/G899*100</f>
        <v>75.707084074527742</v>
      </c>
      <c r="J899" s="3043"/>
      <c r="K899" s="3043"/>
      <c r="L899" s="3038"/>
      <c r="M899" s="3038"/>
      <c r="N899" s="3038"/>
      <c r="O899" s="3038"/>
      <c r="P899" s="3038"/>
      <c r="Q899" s="2342"/>
      <c r="R899" s="3040"/>
      <c r="S899" s="3040"/>
      <c r="T899" s="3040"/>
      <c r="U899" s="3040"/>
      <c r="V899" s="3040"/>
      <c r="W899" s="3040"/>
      <c r="X899" s="3040"/>
      <c r="Y899" s="3040"/>
      <c r="Z899" s="3040"/>
      <c r="AA899" s="3040"/>
      <c r="AB899" s="3038"/>
      <c r="AC899" s="3041"/>
      <c r="AD899" s="3038"/>
      <c r="AE899" s="3038"/>
      <c r="AF899" s="3044"/>
      <c r="AG899" s="3044"/>
      <c r="AH899" s="3038"/>
      <c r="AI899" s="2895">
        <f t="shared" ref="AI899" si="324">SUM(AI815,AI747,AI619,AI478,AI290,AI200,AI122,AI40)</f>
        <v>0</v>
      </c>
      <c r="AJ899" s="2895"/>
      <c r="AK899" s="2742"/>
    </row>
    <row r="900" spans="2:37" ht="60" x14ac:dyDescent="0.25">
      <c r="B900" s="411">
        <v>1</v>
      </c>
      <c r="C900" s="839" t="s">
        <v>301</v>
      </c>
      <c r="D900" s="335"/>
      <c r="E900" s="486"/>
      <c r="F900" s="3037"/>
      <c r="G900" s="3038"/>
      <c r="H900" s="3038"/>
      <c r="I900" s="3038"/>
      <c r="J900" s="3043"/>
      <c r="K900" s="3043"/>
      <c r="L900" s="3038"/>
      <c r="M900" s="3038"/>
      <c r="N900" s="3038"/>
      <c r="O900" s="3038"/>
      <c r="P900" s="3038"/>
      <c r="Q900" s="2342"/>
      <c r="R900" s="3040"/>
      <c r="S900" s="3040"/>
      <c r="T900" s="3040"/>
      <c r="U900" s="3040"/>
      <c r="V900" s="3040"/>
      <c r="W900" s="3040"/>
      <c r="X900" s="3040"/>
      <c r="Y900" s="3040"/>
      <c r="Z900" s="3040"/>
      <c r="AA900" s="3040"/>
      <c r="AB900" s="3038"/>
      <c r="AC900" s="3041"/>
      <c r="AD900" s="3038"/>
      <c r="AE900" s="3038"/>
      <c r="AF900" s="3044"/>
      <c r="AG900" s="3044"/>
      <c r="AH900" s="3038"/>
      <c r="AI900" s="2895"/>
      <c r="AJ900" s="2895"/>
      <c r="AK900" s="2742"/>
    </row>
    <row r="901" spans="2:37" ht="45" x14ac:dyDescent="0.25">
      <c r="B901" s="411">
        <v>1</v>
      </c>
      <c r="C901" s="839" t="s">
        <v>302</v>
      </c>
      <c r="D901" s="335"/>
      <c r="E901" s="486"/>
      <c r="F901" s="3037">
        <f t="shared" ref="F901:H904" si="325">SUM(F817,F749,F621,F480,F292,F202,F124,F42)</f>
        <v>178</v>
      </c>
      <c r="G901" s="3038">
        <f t="shared" si="325"/>
        <v>133.5</v>
      </c>
      <c r="H901" s="3038">
        <f t="shared" si="325"/>
        <v>155</v>
      </c>
      <c r="I901" s="3038">
        <f>H901/G901*100</f>
        <v>116.10486891385767</v>
      </c>
      <c r="J901" s="3043"/>
      <c r="K901" s="3043"/>
      <c r="L901" s="3038"/>
      <c r="M901" s="3038"/>
      <c r="N901" s="3038"/>
      <c r="O901" s="3038"/>
      <c r="P901" s="3038"/>
      <c r="Q901" s="2342"/>
      <c r="R901" s="3040"/>
      <c r="S901" s="3040"/>
      <c r="T901" s="3040"/>
      <c r="U901" s="3040"/>
      <c r="V901" s="3040"/>
      <c r="W901" s="3040"/>
      <c r="X901" s="3040"/>
      <c r="Y901" s="3040"/>
      <c r="Z901" s="3040"/>
      <c r="AA901" s="3040"/>
      <c r="AB901" s="3038"/>
      <c r="AC901" s="3041"/>
      <c r="AD901" s="3038"/>
      <c r="AE901" s="3038"/>
      <c r="AF901" s="3044"/>
      <c r="AG901" s="3044"/>
      <c r="AH901" s="3038"/>
      <c r="AI901" s="2895">
        <f t="shared" ref="AI901" si="326">SUM(AI817,AI749,AI621,AI480,AI292,AI202,AI124,AI42)</f>
        <v>0</v>
      </c>
      <c r="AJ901" s="2895"/>
      <c r="AK901" s="2742"/>
    </row>
    <row r="902" spans="2:37" ht="30" x14ac:dyDescent="0.25">
      <c r="B902" s="411">
        <v>1</v>
      </c>
      <c r="C902" s="839" t="s">
        <v>303</v>
      </c>
      <c r="D902" s="335"/>
      <c r="E902" s="486"/>
      <c r="F902" s="3037">
        <f t="shared" si="325"/>
        <v>683</v>
      </c>
      <c r="G902" s="3038">
        <f t="shared" si="325"/>
        <v>512.25</v>
      </c>
      <c r="H902" s="3038">
        <f t="shared" si="325"/>
        <v>710</v>
      </c>
      <c r="I902" s="3038">
        <f>H902/G902*100</f>
        <v>138.6041971693509</v>
      </c>
      <c r="J902" s="3043"/>
      <c r="K902" s="3043"/>
      <c r="L902" s="3038"/>
      <c r="M902" s="3038"/>
      <c r="N902" s="3038"/>
      <c r="O902" s="3038"/>
      <c r="P902" s="3038"/>
      <c r="Q902" s="2342"/>
      <c r="R902" s="3040"/>
      <c r="S902" s="3040"/>
      <c r="T902" s="3040"/>
      <c r="U902" s="3040"/>
      <c r="V902" s="3040"/>
      <c r="W902" s="3040"/>
      <c r="X902" s="3040"/>
      <c r="Y902" s="3040"/>
      <c r="Z902" s="3040"/>
      <c r="AA902" s="3040"/>
      <c r="AB902" s="3038"/>
      <c r="AC902" s="3041"/>
      <c r="AD902" s="3038"/>
      <c r="AE902" s="3038"/>
      <c r="AF902" s="3044"/>
      <c r="AG902" s="3044"/>
      <c r="AH902" s="3038"/>
      <c r="AI902" s="2895">
        <f t="shared" ref="AI902" si="327">SUM(AI818,AI750,AI622,AI481,AI293,AI203,AI125,AI43)</f>
        <v>0</v>
      </c>
      <c r="AJ902" s="2895"/>
      <c r="AK902" s="2742"/>
    </row>
    <row r="903" spans="2:37" ht="45" x14ac:dyDescent="0.25">
      <c r="B903" s="411">
        <v>1</v>
      </c>
      <c r="C903" s="838" t="s">
        <v>304</v>
      </c>
      <c r="D903" s="335"/>
      <c r="E903" s="486"/>
      <c r="F903" s="3037">
        <f t="shared" si="325"/>
        <v>89878.55</v>
      </c>
      <c r="G903" s="3038">
        <f t="shared" si="325"/>
        <v>67409.662500000006</v>
      </c>
      <c r="H903" s="3038">
        <f t="shared" si="325"/>
        <v>49665</v>
      </c>
      <c r="I903" s="3038">
        <f>H903/G903*100</f>
        <v>73.676381334797512</v>
      </c>
      <c r="J903" s="3043"/>
      <c r="K903" s="3043"/>
      <c r="L903" s="3038"/>
      <c r="M903" s="3038"/>
      <c r="N903" s="3038"/>
      <c r="O903" s="3038"/>
      <c r="P903" s="3038"/>
      <c r="Q903" s="2342"/>
      <c r="R903" s="3040"/>
      <c r="S903" s="3040"/>
      <c r="T903" s="3040"/>
      <c r="U903" s="3040"/>
      <c r="V903" s="3040"/>
      <c r="W903" s="3040"/>
      <c r="X903" s="3040"/>
      <c r="Y903" s="3040"/>
      <c r="Z903" s="3040"/>
      <c r="AA903" s="3040"/>
      <c r="AB903" s="3038"/>
      <c r="AC903" s="3041"/>
      <c r="AD903" s="3038"/>
      <c r="AE903" s="3038"/>
      <c r="AF903" s="3044"/>
      <c r="AG903" s="3044"/>
      <c r="AH903" s="3038"/>
      <c r="AI903" s="2895">
        <f t="shared" ref="AI903" si="328">SUM(AI819,AI751,AI623,AI482,AI294,AI204,AI126,AI44)</f>
        <v>0</v>
      </c>
      <c r="AJ903" s="2895"/>
      <c r="AK903" s="2742"/>
    </row>
    <row r="904" spans="2:37" ht="45" x14ac:dyDescent="0.25">
      <c r="B904" s="411">
        <v>1</v>
      </c>
      <c r="C904" s="839" t="s">
        <v>305</v>
      </c>
      <c r="D904" s="335"/>
      <c r="E904" s="486"/>
      <c r="F904" s="3037">
        <f t="shared" si="325"/>
        <v>19478</v>
      </c>
      <c r="G904" s="3038">
        <f t="shared" si="325"/>
        <v>14608.75</v>
      </c>
      <c r="H904" s="3038">
        <f t="shared" si="325"/>
        <v>11178</v>
      </c>
      <c r="I904" s="3038">
        <f>H904/G904*100</f>
        <v>76.515786771626594</v>
      </c>
      <c r="J904" s="3043"/>
      <c r="K904" s="3043"/>
      <c r="L904" s="3038"/>
      <c r="M904" s="3038"/>
      <c r="N904" s="3038"/>
      <c r="O904" s="3038"/>
      <c r="P904" s="3038"/>
      <c r="Q904" s="2342"/>
      <c r="R904" s="3040"/>
      <c r="S904" s="3040"/>
      <c r="T904" s="3040"/>
      <c r="U904" s="3040"/>
      <c r="V904" s="3040"/>
      <c r="W904" s="3040"/>
      <c r="X904" s="3040"/>
      <c r="Y904" s="3040"/>
      <c r="Z904" s="3040"/>
      <c r="AA904" s="3040"/>
      <c r="AB904" s="3038"/>
      <c r="AC904" s="3041"/>
      <c r="AD904" s="3038"/>
      <c r="AE904" s="3038"/>
      <c r="AF904" s="3044"/>
      <c r="AG904" s="3044"/>
      <c r="AH904" s="3038"/>
      <c r="AI904" s="2895">
        <f t="shared" ref="AI904" si="329">SUM(AI820,AI752,AI624,AI483,AI295,AI205,AI127,AI45)</f>
        <v>0</v>
      </c>
      <c r="AJ904" s="2895"/>
      <c r="AK904" s="2742"/>
    </row>
    <row r="905" spans="2:37" ht="30" x14ac:dyDescent="0.25">
      <c r="B905" s="411">
        <v>1</v>
      </c>
      <c r="C905" s="839" t="s">
        <v>334</v>
      </c>
      <c r="D905" s="335"/>
      <c r="E905" s="486"/>
      <c r="F905" s="3037">
        <f>SUM(F821,F753,F625,F296,F206,F128,F46)</f>
        <v>0</v>
      </c>
      <c r="G905" s="3038">
        <f>SUM(G821,G753,G625,G296,G206,G128,G46)</f>
        <v>0</v>
      </c>
      <c r="H905" s="3038">
        <f>SUM(H821,H753,H625,H296,H206,H128,H46)</f>
        <v>5</v>
      </c>
      <c r="I905" s="3038"/>
      <c r="J905" s="3043"/>
      <c r="K905" s="3043"/>
      <c r="L905" s="3038"/>
      <c r="M905" s="3038"/>
      <c r="N905" s="3038"/>
      <c r="O905" s="3038"/>
      <c r="P905" s="3038"/>
      <c r="Q905" s="2342"/>
      <c r="R905" s="3040"/>
      <c r="S905" s="3040"/>
      <c r="T905" s="3040"/>
      <c r="U905" s="3040"/>
      <c r="V905" s="3040"/>
      <c r="W905" s="3040"/>
      <c r="X905" s="3040"/>
      <c r="Y905" s="3040"/>
      <c r="Z905" s="3040"/>
      <c r="AA905" s="3040"/>
      <c r="AB905" s="3038"/>
      <c r="AC905" s="3041"/>
      <c r="AD905" s="3038"/>
      <c r="AE905" s="3038"/>
      <c r="AF905" s="3044"/>
      <c r="AG905" s="3044"/>
      <c r="AH905" s="3038"/>
      <c r="AI905" s="2895">
        <f>SUM(AI821,AI753,AI625,AI296,AI206,AI128,AI46)</f>
        <v>0</v>
      </c>
      <c r="AJ905" s="2895"/>
      <c r="AK905" s="2742"/>
    </row>
    <row r="906" spans="2:37" ht="75" x14ac:dyDescent="0.25">
      <c r="B906" s="411">
        <v>1</v>
      </c>
      <c r="C906" s="839" t="s">
        <v>306</v>
      </c>
      <c r="D906" s="335"/>
      <c r="E906" s="486"/>
      <c r="F906" s="3037">
        <f t="shared" ref="F906:H907" si="330">SUM(F822,F754,F626,F484,F297,F207,F129,F47)</f>
        <v>46229.55</v>
      </c>
      <c r="G906" s="3038">
        <f t="shared" si="330"/>
        <v>34672.162499999999</v>
      </c>
      <c r="H906" s="3038">
        <f t="shared" si="330"/>
        <v>27169</v>
      </c>
      <c r="I906" s="3038">
        <f>H906/G906*100</f>
        <v>78.359692736211656</v>
      </c>
      <c r="J906" s="3043"/>
      <c r="K906" s="3043"/>
      <c r="L906" s="3038"/>
      <c r="M906" s="3038"/>
      <c r="N906" s="3038"/>
      <c r="O906" s="3038"/>
      <c r="P906" s="3038"/>
      <c r="Q906" s="2342"/>
      <c r="R906" s="3040"/>
      <c r="S906" s="3040"/>
      <c r="T906" s="3040"/>
      <c r="U906" s="3040"/>
      <c r="V906" s="3040"/>
      <c r="W906" s="3040"/>
      <c r="X906" s="3040"/>
      <c r="Y906" s="3040"/>
      <c r="Z906" s="3040"/>
      <c r="AA906" s="3040"/>
      <c r="AB906" s="3038"/>
      <c r="AC906" s="3041"/>
      <c r="AD906" s="3038"/>
      <c r="AE906" s="3038"/>
      <c r="AF906" s="3044"/>
      <c r="AG906" s="3044"/>
      <c r="AH906" s="3038"/>
      <c r="AI906" s="2895">
        <f t="shared" ref="AI906" si="331">SUM(AI822,AI754,AI626,AI484,AI297,AI207,AI129,AI47)</f>
        <v>0</v>
      </c>
      <c r="AJ906" s="2895"/>
      <c r="AK906" s="2742"/>
    </row>
    <row r="907" spans="2:37" ht="60" x14ac:dyDescent="0.25">
      <c r="B907" s="411">
        <v>1</v>
      </c>
      <c r="C907" s="839" t="s">
        <v>307</v>
      </c>
      <c r="D907" s="335"/>
      <c r="E907" s="486"/>
      <c r="F907" s="3037">
        <f t="shared" si="330"/>
        <v>24171</v>
      </c>
      <c r="G907" s="3038">
        <f t="shared" si="330"/>
        <v>18128.75</v>
      </c>
      <c r="H907" s="3038">
        <f t="shared" si="330"/>
        <v>11318</v>
      </c>
      <c r="I907" s="3038">
        <f>H907/G907*100</f>
        <v>62.431221126663452</v>
      </c>
      <c r="J907" s="3043"/>
      <c r="K907" s="3043"/>
      <c r="L907" s="3038"/>
      <c r="M907" s="3038"/>
      <c r="N907" s="3038"/>
      <c r="O907" s="3038"/>
      <c r="P907" s="3038"/>
      <c r="Q907" s="2342"/>
      <c r="R907" s="3040"/>
      <c r="S907" s="3040"/>
      <c r="T907" s="3040"/>
      <c r="U907" s="3040"/>
      <c r="V907" s="3040"/>
      <c r="W907" s="3040"/>
      <c r="X907" s="3040"/>
      <c r="Y907" s="3040"/>
      <c r="Z907" s="3040"/>
      <c r="AA907" s="3040"/>
      <c r="AB907" s="3038"/>
      <c r="AC907" s="3041"/>
      <c r="AD907" s="3038"/>
      <c r="AE907" s="3038"/>
      <c r="AF907" s="3044"/>
      <c r="AG907" s="3044"/>
      <c r="AH907" s="3038"/>
      <c r="AI907" s="2895">
        <f t="shared" ref="AI907" si="332">SUM(AI823,AI755,AI627,AI485,AI298,AI208,AI130,AI48)</f>
        <v>0</v>
      </c>
      <c r="AJ907" s="2895"/>
      <c r="AK907" s="2742"/>
    </row>
    <row r="908" spans="2:37" ht="57.75" x14ac:dyDescent="0.25">
      <c r="B908" s="411">
        <v>1</v>
      </c>
      <c r="C908" s="836" t="s">
        <v>384</v>
      </c>
      <c r="D908" s="335"/>
      <c r="E908" s="486"/>
      <c r="F908" s="3037">
        <f>F209+F131</f>
        <v>1043</v>
      </c>
      <c r="G908" s="3038">
        <f>G209+G131</f>
        <v>782.25</v>
      </c>
      <c r="H908" s="3038">
        <f>H209+H131</f>
        <v>790</v>
      </c>
      <c r="I908" s="3038">
        <f>H908/G908*100</f>
        <v>100.99073186321507</v>
      </c>
      <c r="J908" s="3043"/>
      <c r="K908" s="3043"/>
      <c r="L908" s="3038"/>
      <c r="M908" s="3038"/>
      <c r="N908" s="3038"/>
      <c r="O908" s="3038"/>
      <c r="P908" s="3038"/>
      <c r="Q908" s="2342"/>
      <c r="R908" s="3040"/>
      <c r="S908" s="3040"/>
      <c r="T908" s="3040"/>
      <c r="U908" s="3040"/>
      <c r="V908" s="3040"/>
      <c r="W908" s="3040"/>
      <c r="X908" s="3040"/>
      <c r="Y908" s="3040"/>
      <c r="Z908" s="3040"/>
      <c r="AA908" s="3040"/>
      <c r="AB908" s="3038"/>
      <c r="AC908" s="3041"/>
      <c r="AD908" s="3038"/>
      <c r="AE908" s="3038"/>
      <c r="AF908" s="3044"/>
      <c r="AG908" s="3044"/>
      <c r="AH908" s="3038"/>
      <c r="AI908" s="2895">
        <f>AI209+AI131</f>
        <v>0</v>
      </c>
      <c r="AJ908" s="2895"/>
      <c r="AK908" s="2742"/>
    </row>
    <row r="909" spans="2:37" ht="30" x14ac:dyDescent="0.25">
      <c r="B909" s="411">
        <v>1</v>
      </c>
      <c r="C909" s="1169" t="s">
        <v>206</v>
      </c>
      <c r="D909" s="335"/>
      <c r="E909" s="486"/>
      <c r="F909" s="3037"/>
      <c r="G909" s="3038"/>
      <c r="H909" s="3038"/>
      <c r="I909" s="3038"/>
      <c r="J909" s="3043"/>
      <c r="K909" s="3043"/>
      <c r="L909" s="3038"/>
      <c r="M909" s="3038"/>
      <c r="N909" s="3038"/>
      <c r="O909" s="3038"/>
      <c r="P909" s="3038"/>
      <c r="Q909" s="2342"/>
      <c r="R909" s="3040">
        <f t="shared" ref="R909:AH909" si="333">SUM(R824,R756,R704,R691,R677,R663,R628,R533,R486,R412,R370,R299,R210,R132,R49)</f>
        <v>507376.91499999998</v>
      </c>
      <c r="S909" s="3040">
        <f t="shared" ref="S909:T909" si="334">SUM(S824,S756,S704,S691,S677,S663,S628,S533,S486,S412,S370,S299,S210,S132,S49)</f>
        <v>507376.91499999998</v>
      </c>
      <c r="T909" s="3040">
        <f t="shared" si="334"/>
        <v>507376.91499999998</v>
      </c>
      <c r="U909" s="3040">
        <f t="shared" ref="U909:V909" si="335">SUM(U824,U756,U704,U691,U677,U663,U628,U533,U486,U412,U370,U299,U210,U132,U49)</f>
        <v>507448.77499999997</v>
      </c>
      <c r="V909" s="3040">
        <f t="shared" si="335"/>
        <v>507448.77499999997</v>
      </c>
      <c r="W909" s="3040">
        <f t="shared" ref="W909:X909" si="336">SUM(W824,W756,W704,W691,W677,W663,W628,W533,W486,W412,W370,W299,W210,W132,W49)</f>
        <v>507448.77499999997</v>
      </c>
      <c r="X909" s="3040">
        <f t="shared" si="336"/>
        <v>507448.77499999997</v>
      </c>
      <c r="Y909" s="3040">
        <f t="shared" ref="Y909:Z909" si="337">SUM(Y824,Y756,Y704,Y691,Y677,Y663,Y628,Y533,Y486,Y412,Y370,Y299,Y210,Y132,Y49)</f>
        <v>507448.77499999997</v>
      </c>
      <c r="Z909" s="3040">
        <f t="shared" si="337"/>
        <v>509253.34980000003</v>
      </c>
      <c r="AA909" s="3040">
        <f t="shared" si="333"/>
        <v>381031.73661666672</v>
      </c>
      <c r="AB909" s="3038">
        <f t="shared" si="333"/>
        <v>381414.25072000007</v>
      </c>
      <c r="AC909" s="3041">
        <f t="shared" si="333"/>
        <v>0</v>
      </c>
      <c r="AD909" s="3038">
        <f t="shared" si="333"/>
        <v>0</v>
      </c>
      <c r="AE909" s="3038">
        <f t="shared" si="333"/>
        <v>382.51410333335025</v>
      </c>
      <c r="AF909" s="3044">
        <f t="shared" si="333"/>
        <v>-134.13485</v>
      </c>
      <c r="AG909" s="3044">
        <f t="shared" si="333"/>
        <v>-577.49216999999999</v>
      </c>
      <c r="AH909" s="3038">
        <f t="shared" si="333"/>
        <v>380836.75855000003</v>
      </c>
      <c r="AI909" s="2895"/>
      <c r="AJ909" s="2895"/>
      <c r="AK909" s="2742"/>
    </row>
    <row r="910" spans="2:37" ht="29.25" x14ac:dyDescent="0.25">
      <c r="B910" s="411">
        <v>1</v>
      </c>
      <c r="C910" s="836" t="s">
        <v>359</v>
      </c>
      <c r="D910" s="335"/>
      <c r="E910" s="486"/>
      <c r="F910" s="3037">
        <f>SUM(F825,F757,F705,F678,F664,F629,F534,F487,F413,F371,F300,F211,F133,F50,F692)</f>
        <v>261053.5</v>
      </c>
      <c r="G910" s="3037">
        <f>SUM(G825,G757,G705,G678,G664,G629,G534,G487,G413,G371,G300,G211,G133,G50,G692)</f>
        <v>195790.125</v>
      </c>
      <c r="H910" s="3037">
        <f>SUM(H825,H757,H705,H678,H664,H629,H534,H487,H413,H371,H300,H211,H133,H50,H692)</f>
        <v>196701.03499999997</v>
      </c>
      <c r="I910" s="3038">
        <f t="shared" ref="I910:I916" si="338">H910/G910*100</f>
        <v>100.46524818348217</v>
      </c>
      <c r="J910" s="3043"/>
      <c r="K910" s="3043"/>
      <c r="L910" s="3038"/>
      <c r="M910" s="3038"/>
      <c r="N910" s="3038"/>
      <c r="O910" s="3038"/>
      <c r="P910" s="3038"/>
      <c r="Q910" s="2342"/>
      <c r="R910" s="3040"/>
      <c r="S910" s="3040"/>
      <c r="T910" s="3040"/>
      <c r="U910" s="3040"/>
      <c r="V910" s="3040"/>
      <c r="W910" s="3040"/>
      <c r="X910" s="3040"/>
      <c r="Y910" s="3040"/>
      <c r="Z910" s="3040"/>
      <c r="AA910" s="3040"/>
      <c r="AB910" s="3038"/>
      <c r="AC910" s="3041"/>
      <c r="AD910" s="3038"/>
      <c r="AE910" s="3038"/>
      <c r="AF910" s="3044"/>
      <c r="AG910" s="3044"/>
      <c r="AH910" s="3038"/>
      <c r="AI910" s="1297">
        <f>SUM(AI825,AI757,AI705,AI678,AI664,AI629,AI534,AI487,AI413,AI371,AI300,AI211,AI133,AI50,AI692)</f>
        <v>0</v>
      </c>
      <c r="AJ910" s="2895"/>
      <c r="AK910" s="2742"/>
    </row>
    <row r="911" spans="2:37" x14ac:dyDescent="0.25">
      <c r="B911" s="411">
        <v>1</v>
      </c>
      <c r="C911" s="839" t="s">
        <v>347</v>
      </c>
      <c r="D911" s="335"/>
      <c r="E911" s="486"/>
      <c r="F911" s="3037">
        <f>SUM(F826,F758,F630,F535,F488,F414,F372,F301,F212,F134,F51)</f>
        <v>11000</v>
      </c>
      <c r="G911" s="3038">
        <f>SUM(G826,G758,G630,G535,G488,G414,G372,G301,G212,G134,G51)</f>
        <v>8250</v>
      </c>
      <c r="H911" s="3038">
        <f>SUM(H826,H758,H630,H535,H488,H414,H372,H301,H212,H134,H51)</f>
        <v>8586</v>
      </c>
      <c r="I911" s="3038">
        <f t="shared" si="338"/>
        <v>104.07272727272728</v>
      </c>
      <c r="J911" s="3043"/>
      <c r="K911" s="3043"/>
      <c r="L911" s="3038"/>
      <c r="M911" s="3038"/>
      <c r="N911" s="3038"/>
      <c r="O911" s="3038"/>
      <c r="P911" s="3038"/>
      <c r="Q911" s="2342"/>
      <c r="R911" s="3040"/>
      <c r="S911" s="3040"/>
      <c r="T911" s="3040"/>
      <c r="U911" s="3040"/>
      <c r="V911" s="3040"/>
      <c r="W911" s="3040"/>
      <c r="X911" s="3040"/>
      <c r="Y911" s="3040"/>
      <c r="Z911" s="3040"/>
      <c r="AA911" s="3040"/>
      <c r="AB911" s="3038"/>
      <c r="AC911" s="3041"/>
      <c r="AD911" s="3038"/>
      <c r="AE911" s="3038"/>
      <c r="AF911" s="3044"/>
      <c r="AG911" s="3044"/>
      <c r="AH911" s="3038"/>
      <c r="AI911" s="2895">
        <f>SUM(AI826,AI758,AI630,AI535,AI488,AI414,AI372,AI301,AI212,AI134,AI51)</f>
        <v>0</v>
      </c>
      <c r="AJ911" s="2895"/>
      <c r="AK911" s="2742"/>
    </row>
    <row r="912" spans="2:37" ht="30" x14ac:dyDescent="0.25">
      <c r="B912" s="411">
        <v>1</v>
      </c>
      <c r="C912" s="838" t="s">
        <v>348</v>
      </c>
      <c r="D912" s="335"/>
      <c r="E912" s="486"/>
      <c r="F912" s="3037">
        <f>SUM(F827,F759,F706,F679,F665,F631,F536,F489,F415,F373,F302,F213,F135,F52,F693)</f>
        <v>225340.5</v>
      </c>
      <c r="G912" s="3038">
        <f>SUM(G827,G759,G706,G679,G665,G631,G536,G489,G415,G373,G302,G213,G135,G52,G693)</f>
        <v>169005.375</v>
      </c>
      <c r="H912" s="3038">
        <f>SUM(H827,H759,H706,H679,H665,H631,H536,H489,H415,H373,H302,H213,H135,H52,H693)</f>
        <v>154469.03499999997</v>
      </c>
      <c r="I912" s="3038">
        <f t="shared" si="338"/>
        <v>91.398888940662374</v>
      </c>
      <c r="J912" s="3043"/>
      <c r="K912" s="3043"/>
      <c r="L912" s="3038"/>
      <c r="M912" s="3038"/>
      <c r="N912" s="3038"/>
      <c r="O912" s="3038"/>
      <c r="P912" s="3038"/>
      <c r="Q912" s="2342"/>
      <c r="R912" s="3040"/>
      <c r="S912" s="3040"/>
      <c r="T912" s="3040"/>
      <c r="U912" s="3040"/>
      <c r="V912" s="3040"/>
      <c r="W912" s="3040"/>
      <c r="X912" s="3040"/>
      <c r="Y912" s="3040"/>
      <c r="Z912" s="3040"/>
      <c r="AA912" s="3040"/>
      <c r="AB912" s="3038"/>
      <c r="AC912" s="3041"/>
      <c r="AD912" s="3038"/>
      <c r="AE912" s="3038"/>
      <c r="AF912" s="3044"/>
      <c r="AG912" s="3044"/>
      <c r="AH912" s="3038"/>
      <c r="AI912" s="2895">
        <f>SUM(AI827,AI759,AI706,AI679,AI665,AI631,AI536,AI489,AI415,AI373,AI302,AI213,AI135,AI52,AI693)</f>
        <v>0</v>
      </c>
      <c r="AJ912" s="2895"/>
      <c r="AK912" s="2742"/>
    </row>
    <row r="913" spans="2:37" x14ac:dyDescent="0.25">
      <c r="B913" s="411">
        <v>1</v>
      </c>
      <c r="C913" s="336" t="s">
        <v>349</v>
      </c>
      <c r="D913" s="335"/>
      <c r="E913" s="486"/>
      <c r="F913" s="3037">
        <f>SUM(F828,F760,F632,F537,F490,F416,F374,F303,F214,F136,F53)</f>
        <v>143400</v>
      </c>
      <c r="G913" s="3038">
        <f>SUM(G828,G760,G632,G537,G490,G416,G374,G303,G214,G136,G53)</f>
        <v>107550</v>
      </c>
      <c r="H913" s="3038">
        <f>SUM(H828,H760,H632,H537,H490,H416,H374,H303,H214,H136,H53)</f>
        <v>104689</v>
      </c>
      <c r="I913" s="3038">
        <f t="shared" si="338"/>
        <v>97.339841933984189</v>
      </c>
      <c r="J913" s="3043"/>
      <c r="K913" s="3043"/>
      <c r="L913" s="3038"/>
      <c r="M913" s="3038"/>
      <c r="N913" s="3038"/>
      <c r="O913" s="3038"/>
      <c r="P913" s="3038"/>
      <c r="Q913" s="2342"/>
      <c r="R913" s="3040"/>
      <c r="S913" s="3040"/>
      <c r="T913" s="3040"/>
      <c r="U913" s="3040"/>
      <c r="V913" s="3040"/>
      <c r="W913" s="3040"/>
      <c r="X913" s="3040"/>
      <c r="Y913" s="3040"/>
      <c r="Z913" s="3040"/>
      <c r="AA913" s="3040"/>
      <c r="AB913" s="3038"/>
      <c r="AC913" s="3041"/>
      <c r="AD913" s="3038"/>
      <c r="AE913" s="3038"/>
      <c r="AF913" s="3044"/>
      <c r="AG913" s="3044"/>
      <c r="AH913" s="3038"/>
      <c r="AI913" s="2895">
        <f>SUM(AI828,AI760,AI632,AI537,AI490,AI416,AI374,AI303,AI214,AI136,AI53)</f>
        <v>0</v>
      </c>
      <c r="AJ913" s="2895"/>
      <c r="AK913" s="2742"/>
    </row>
    <row r="914" spans="2:37" ht="30" x14ac:dyDescent="0.25">
      <c r="B914" s="411">
        <v>1</v>
      </c>
      <c r="C914" s="839" t="s">
        <v>374</v>
      </c>
      <c r="D914" s="335"/>
      <c r="E914" s="486"/>
      <c r="F914" s="3037">
        <f>SUM(F829,F761,F707,F680,F666,F633,F538,F491,F375,F304,F215,F137,F54,F694)</f>
        <v>63762</v>
      </c>
      <c r="G914" s="3038">
        <f>SUM(G829,G761,G707,G680,G666,G633,G538,G491,G375,G304,G215,G137,G54,G694)</f>
        <v>47821.5</v>
      </c>
      <c r="H914" s="3038">
        <f>SUM(H829,H761,H707,H680,H666,H633,H538,H491,H375,H304,H215,H137,H54,H694)</f>
        <v>38108.139999999992</v>
      </c>
      <c r="I914" s="3038">
        <f t="shared" si="338"/>
        <v>79.688299195968327</v>
      </c>
      <c r="J914" s="3043"/>
      <c r="K914" s="3043"/>
      <c r="L914" s="3038"/>
      <c r="M914" s="3038"/>
      <c r="N914" s="3038"/>
      <c r="O914" s="3038"/>
      <c r="P914" s="3038"/>
      <c r="Q914" s="2342"/>
      <c r="R914" s="3040"/>
      <c r="S914" s="3040"/>
      <c r="T914" s="3040"/>
      <c r="U914" s="3040"/>
      <c r="V914" s="3040"/>
      <c r="W914" s="3040"/>
      <c r="X914" s="3040"/>
      <c r="Y914" s="3040"/>
      <c r="Z914" s="3040"/>
      <c r="AA914" s="3040"/>
      <c r="AB914" s="3038"/>
      <c r="AC914" s="3041"/>
      <c r="AD914" s="3038"/>
      <c r="AE914" s="3038"/>
      <c r="AF914" s="3044"/>
      <c r="AG914" s="3044"/>
      <c r="AH914" s="3038"/>
      <c r="AI914" s="2895">
        <f>SUM(AI829,AI761,AI707,AI680,AI666,AI633,AI538,AI491,AI375,AI304,AI215,AI137,AI54,AI694)</f>
        <v>0</v>
      </c>
      <c r="AJ914" s="2895"/>
      <c r="AK914" s="2742"/>
    </row>
    <row r="915" spans="2:37" ht="60" x14ac:dyDescent="0.25">
      <c r="B915" s="411">
        <v>1</v>
      </c>
      <c r="C915" s="839" t="s">
        <v>350</v>
      </c>
      <c r="D915" s="335"/>
      <c r="E915" s="486"/>
      <c r="F915" s="3037">
        <f>SUM(F830,F762,F634,F539,F492,F417,F376,F305,F216,F138,F55)</f>
        <v>47000</v>
      </c>
      <c r="G915" s="3038">
        <f>SUM(G830,G762,G634,G539,G492,G417,G376,G305,G216,G138,G55)</f>
        <v>35250</v>
      </c>
      <c r="H915" s="3038">
        <f>SUM(H830,H762,H634,H539,H492,H417,H376,H305,H216,H138,H55)</f>
        <v>21703</v>
      </c>
      <c r="I915" s="3038">
        <f t="shared" si="338"/>
        <v>61.568794326241139</v>
      </c>
      <c r="J915" s="3043"/>
      <c r="K915" s="3043"/>
      <c r="L915" s="3038"/>
      <c r="M915" s="3038"/>
      <c r="N915" s="3038"/>
      <c r="O915" s="3038"/>
      <c r="P915" s="3038"/>
      <c r="Q915" s="2342"/>
      <c r="R915" s="3040"/>
      <c r="S915" s="3040"/>
      <c r="T915" s="3040"/>
      <c r="U915" s="3040"/>
      <c r="V915" s="3040"/>
      <c r="W915" s="3040"/>
      <c r="X915" s="3040"/>
      <c r="Y915" s="3040"/>
      <c r="Z915" s="3040"/>
      <c r="AA915" s="3040"/>
      <c r="AB915" s="3038"/>
      <c r="AC915" s="3041"/>
      <c r="AD915" s="3038"/>
      <c r="AE915" s="3038"/>
      <c r="AF915" s="3044"/>
      <c r="AG915" s="3044"/>
      <c r="AH915" s="3038"/>
      <c r="AI915" s="2895">
        <f>SUM(AI830,AI762,AI634,AI539,AI492,AI417,AI376,AI305,AI216,AI138,AI55)</f>
        <v>0</v>
      </c>
      <c r="AJ915" s="2895"/>
      <c r="AK915" s="2742"/>
    </row>
    <row r="916" spans="2:37" ht="75" x14ac:dyDescent="0.25">
      <c r="B916" s="411">
        <v>1</v>
      </c>
      <c r="C916" s="336" t="s">
        <v>387</v>
      </c>
      <c r="D916" s="335"/>
      <c r="E916" s="486"/>
      <c r="F916" s="3037">
        <f>F540</f>
        <v>19000</v>
      </c>
      <c r="G916" s="3037">
        <f>G540</f>
        <v>14250</v>
      </c>
      <c r="H916" s="3037">
        <f>H540</f>
        <v>18550</v>
      </c>
      <c r="I916" s="3038">
        <f t="shared" si="338"/>
        <v>130.17543859649123</v>
      </c>
      <c r="J916" s="3043"/>
      <c r="K916" s="3043"/>
      <c r="L916" s="3038"/>
      <c r="M916" s="3038"/>
      <c r="N916" s="3038"/>
      <c r="O916" s="3038"/>
      <c r="P916" s="3038"/>
      <c r="Q916" s="2342"/>
      <c r="R916" s="3040"/>
      <c r="S916" s="3040"/>
      <c r="T916" s="3040"/>
      <c r="U916" s="3040"/>
      <c r="V916" s="3040"/>
      <c r="W916" s="3040"/>
      <c r="X916" s="3040"/>
      <c r="Y916" s="3040"/>
      <c r="Z916" s="3040"/>
      <c r="AA916" s="3040"/>
      <c r="AB916" s="3038"/>
      <c r="AC916" s="3041"/>
      <c r="AD916" s="3038"/>
      <c r="AE916" s="3038"/>
      <c r="AF916" s="3044"/>
      <c r="AG916" s="3044"/>
      <c r="AH916" s="3038"/>
      <c r="AI916" s="1297">
        <f>AI540</f>
        <v>0</v>
      </c>
      <c r="AJ916" s="2895"/>
      <c r="AK916" s="2742"/>
    </row>
    <row r="917" spans="2:37" ht="60" x14ac:dyDescent="0.25">
      <c r="B917" s="411">
        <v>1</v>
      </c>
      <c r="C917" s="839" t="s">
        <v>351</v>
      </c>
      <c r="D917" s="335"/>
      <c r="E917" s="486"/>
      <c r="F917" s="3037"/>
      <c r="G917" s="3038"/>
      <c r="H917" s="3038"/>
      <c r="I917" s="3038"/>
      <c r="J917" s="3043"/>
      <c r="K917" s="3043"/>
      <c r="L917" s="3038"/>
      <c r="M917" s="3038"/>
      <c r="N917" s="3038"/>
      <c r="O917" s="3038"/>
      <c r="P917" s="3038"/>
      <c r="Q917" s="2342"/>
      <c r="R917" s="3040"/>
      <c r="S917" s="3040"/>
      <c r="T917" s="3040"/>
      <c r="U917" s="3040"/>
      <c r="V917" s="3040"/>
      <c r="W917" s="3040"/>
      <c r="X917" s="3040"/>
      <c r="Y917" s="3040"/>
      <c r="Z917" s="3040"/>
      <c r="AA917" s="3040"/>
      <c r="AB917" s="3038"/>
      <c r="AC917" s="3041"/>
      <c r="AD917" s="3038"/>
      <c r="AE917" s="3038"/>
      <c r="AF917" s="3044"/>
      <c r="AG917" s="3044"/>
      <c r="AH917" s="3038"/>
      <c r="AI917" s="2895"/>
      <c r="AJ917" s="2895"/>
      <c r="AK917" s="2742"/>
    </row>
    <row r="918" spans="2:37" ht="45" x14ac:dyDescent="0.25">
      <c r="B918" s="411">
        <v>1</v>
      </c>
      <c r="C918" s="837" t="s">
        <v>352</v>
      </c>
      <c r="D918" s="335"/>
      <c r="E918" s="486"/>
      <c r="F918" s="3037">
        <f>SUBTOTAL(9,F832,F764,F636,F542,F494,F419,F378,F307,F218,F140,F56)</f>
        <v>12800</v>
      </c>
      <c r="G918" s="3038">
        <f>SUBTOTAL(9,G832,G764,G636,G542,G494,G419,G378,G307,G218,G140,G56)</f>
        <v>9600</v>
      </c>
      <c r="H918" s="3038">
        <f>SUBTOTAL(9,H832,H764,H636,H542,H494,H419,H378,H307,H218,H140,H56)</f>
        <v>19658</v>
      </c>
      <c r="I918" s="3038">
        <f>H918/G918*100</f>
        <v>204.77083333333334</v>
      </c>
      <c r="J918" s="3043"/>
      <c r="K918" s="3043"/>
      <c r="L918" s="3038"/>
      <c r="M918" s="3038"/>
      <c r="N918" s="3038"/>
      <c r="O918" s="3038"/>
      <c r="P918" s="3038"/>
      <c r="Q918" s="2342"/>
      <c r="R918" s="3040"/>
      <c r="S918" s="3040"/>
      <c r="T918" s="3040"/>
      <c r="U918" s="3040"/>
      <c r="V918" s="3040"/>
      <c r="W918" s="3040"/>
      <c r="X918" s="3040"/>
      <c r="Y918" s="3040"/>
      <c r="Z918" s="3040"/>
      <c r="AA918" s="3040"/>
      <c r="AB918" s="3038"/>
      <c r="AC918" s="3041"/>
      <c r="AD918" s="3038"/>
      <c r="AE918" s="3038"/>
      <c r="AF918" s="3044"/>
      <c r="AG918" s="3044"/>
      <c r="AH918" s="3038"/>
      <c r="AI918" s="2895">
        <f>SUBTOTAL(9,AI832,AI764,AI636,AI542,AI494,AI419,AI378,AI307,AI218,AI140,AI56)</f>
        <v>0</v>
      </c>
      <c r="AJ918" s="2895"/>
      <c r="AK918" s="2742"/>
    </row>
    <row r="919" spans="2:37" ht="105" x14ac:dyDescent="0.25">
      <c r="C919" s="837" t="s">
        <v>532</v>
      </c>
      <c r="D919" s="335"/>
      <c r="E919" s="486"/>
      <c r="F919" s="3037">
        <f>SUM(F833,F765,F637,F308,F219,F141,F57)</f>
        <v>2070</v>
      </c>
      <c r="G919" s="3038">
        <f>SUM(G833,G765,G637,G308,G219,G141,G57)</f>
        <v>1552.5</v>
      </c>
      <c r="H919" s="3038">
        <f>SUM(H833,H765,H637,H308,H219,H141,H57)</f>
        <v>8003</v>
      </c>
      <c r="I919" s="3038">
        <f>H919/G919*100</f>
        <v>515.49114331723024</v>
      </c>
      <c r="J919" s="3043"/>
      <c r="K919" s="3043"/>
      <c r="L919" s="3038"/>
      <c r="M919" s="3038"/>
      <c r="N919" s="3038"/>
      <c r="O919" s="3038"/>
      <c r="P919" s="3038"/>
      <c r="Q919" s="2342"/>
      <c r="R919" s="3040"/>
      <c r="S919" s="3040"/>
      <c r="T919" s="3040"/>
      <c r="U919" s="3040"/>
      <c r="V919" s="3040"/>
      <c r="W919" s="3040"/>
      <c r="X919" s="3040"/>
      <c r="Y919" s="3040"/>
      <c r="Z919" s="3040"/>
      <c r="AA919" s="3040"/>
      <c r="AB919" s="3038"/>
      <c r="AC919" s="3041"/>
      <c r="AD919" s="3038"/>
      <c r="AE919" s="3038"/>
      <c r="AF919" s="3044"/>
      <c r="AG919" s="3044"/>
      <c r="AH919" s="3038"/>
      <c r="AI919" s="2895">
        <f>SUM(AI833,AI765,AI637,AI308,AI219,AI141,AI57)</f>
        <v>0</v>
      </c>
      <c r="AJ919" s="2895"/>
      <c r="AK919" s="2742"/>
    </row>
    <row r="920" spans="2:37" ht="90" x14ac:dyDescent="0.25">
      <c r="C920" s="837" t="s">
        <v>521</v>
      </c>
      <c r="D920" s="335"/>
      <c r="E920" s="486"/>
      <c r="F920" s="3037">
        <f>F58</f>
        <v>0</v>
      </c>
      <c r="G920" s="3038">
        <f>G58</f>
        <v>0</v>
      </c>
      <c r="H920" s="3038">
        <f>H58</f>
        <v>0</v>
      </c>
      <c r="I920" s="3038"/>
      <c r="J920" s="3043"/>
      <c r="K920" s="3043"/>
      <c r="L920" s="3038"/>
      <c r="M920" s="3038"/>
      <c r="N920" s="3038"/>
      <c r="O920" s="3038"/>
      <c r="P920" s="3038"/>
      <c r="Q920" s="2342"/>
      <c r="R920" s="3040"/>
      <c r="S920" s="3040"/>
      <c r="T920" s="3040"/>
      <c r="U920" s="3040"/>
      <c r="V920" s="3040"/>
      <c r="W920" s="3040"/>
      <c r="X920" s="3040"/>
      <c r="Y920" s="3040"/>
      <c r="Z920" s="3040"/>
      <c r="AA920" s="3040"/>
      <c r="AB920" s="3038"/>
      <c r="AC920" s="3041"/>
      <c r="AD920" s="3038"/>
      <c r="AE920" s="3038"/>
      <c r="AF920" s="3044"/>
      <c r="AG920" s="3044"/>
      <c r="AH920" s="3038"/>
      <c r="AI920" s="2895">
        <f>AI58</f>
        <v>0</v>
      </c>
      <c r="AJ920" s="2895"/>
      <c r="AK920" s="2742"/>
    </row>
    <row r="921" spans="2:37" ht="42.75" x14ac:dyDescent="0.25">
      <c r="C921" s="1404" t="s">
        <v>509</v>
      </c>
      <c r="D921" s="335"/>
      <c r="E921" s="486"/>
      <c r="F921" s="3037">
        <f t="shared" ref="F921:H923" si="339">SUM(F834,F766,F638,F309,F220,F142,F59)</f>
        <v>9843</v>
      </c>
      <c r="G921" s="3038">
        <f t="shared" si="339"/>
        <v>7382.25</v>
      </c>
      <c r="H921" s="3038">
        <f t="shared" si="339"/>
        <v>5973</v>
      </c>
      <c r="I921" s="3038">
        <f>H921/G921*100</f>
        <v>80.910291577771005</v>
      </c>
      <c r="J921" s="3043"/>
      <c r="K921" s="3043"/>
      <c r="L921" s="3038"/>
      <c r="M921" s="3038"/>
      <c r="N921" s="3038"/>
      <c r="O921" s="3038"/>
      <c r="P921" s="3038"/>
      <c r="Q921" s="2342"/>
      <c r="R921" s="3040">
        <f t="shared" ref="R921:AI921" si="340">SUM(R834,R766,R638,R309,R220,R142,R59)</f>
        <v>16014.006400000002</v>
      </c>
      <c r="S921" s="3040">
        <f t="shared" ref="S921:T921" si="341">SUM(S834,S766,S638,S309,S220,S142,S59)</f>
        <v>16014.006400000002</v>
      </c>
      <c r="T921" s="3040">
        <f t="shared" si="341"/>
        <v>16014.006400000002</v>
      </c>
      <c r="U921" s="3040">
        <f t="shared" ref="U921:V921" si="342">SUM(U834,U766,U638,U309,U220,U142,U59)</f>
        <v>16014.006400000002</v>
      </c>
      <c r="V921" s="3040">
        <f t="shared" si="342"/>
        <v>16014.006400000002</v>
      </c>
      <c r="W921" s="3040">
        <f t="shared" ref="W921:X921" si="343">SUM(W834,W766,W638,W309,W220,W142,W59)</f>
        <v>16014.006400000002</v>
      </c>
      <c r="X921" s="3040">
        <f t="shared" si="343"/>
        <v>16014.006400000002</v>
      </c>
      <c r="Y921" s="3040">
        <f t="shared" ref="Y921:Z921" si="344">SUM(Y834,Y766,Y638,Y309,Y220,Y142,Y59)</f>
        <v>16014.006400000002</v>
      </c>
      <c r="Z921" s="3040">
        <f t="shared" si="344"/>
        <v>16014.006400000002</v>
      </c>
      <c r="AA921" s="3040">
        <f t="shared" si="340"/>
        <v>12010.504800000001</v>
      </c>
      <c r="AB921" s="3038">
        <f t="shared" si="340"/>
        <v>9501.2110699999994</v>
      </c>
      <c r="AC921" s="3041">
        <f t="shared" si="340"/>
        <v>0</v>
      </c>
      <c r="AD921" s="3038">
        <f t="shared" si="340"/>
        <v>0</v>
      </c>
      <c r="AE921" s="3038">
        <f t="shared" si="340"/>
        <v>-2509.2937300000003</v>
      </c>
      <c r="AF921" s="3044">
        <f t="shared" si="340"/>
        <v>-1.9140200000000001</v>
      </c>
      <c r="AG921" s="3044">
        <f t="shared" si="340"/>
        <v>-71.232030000000009</v>
      </c>
      <c r="AH921" s="3038">
        <f t="shared" si="340"/>
        <v>9429.9790399999983</v>
      </c>
      <c r="AI921" s="2895">
        <f t="shared" si="340"/>
        <v>0</v>
      </c>
      <c r="AJ921" s="2895"/>
      <c r="AK921" s="2742"/>
    </row>
    <row r="922" spans="2:37" x14ac:dyDescent="0.25">
      <c r="C922" s="816" t="s">
        <v>510</v>
      </c>
      <c r="D922" s="335"/>
      <c r="E922" s="486"/>
      <c r="F922" s="3037">
        <f t="shared" si="339"/>
        <v>9843</v>
      </c>
      <c r="G922" s="3038">
        <f t="shared" si="339"/>
        <v>7382.25</v>
      </c>
      <c r="H922" s="3038">
        <f t="shared" si="339"/>
        <v>5973</v>
      </c>
      <c r="I922" s="3038">
        <f>H922/G922*100</f>
        <v>80.910291577771005</v>
      </c>
      <c r="J922" s="3043"/>
      <c r="K922" s="3043"/>
      <c r="L922" s="3038"/>
      <c r="M922" s="3038"/>
      <c r="N922" s="3038"/>
      <c r="O922" s="3038"/>
      <c r="P922" s="3038"/>
      <c r="Q922" s="2342"/>
      <c r="R922" s="3040"/>
      <c r="S922" s="3040"/>
      <c r="T922" s="3040"/>
      <c r="U922" s="3040"/>
      <c r="V922" s="3040"/>
      <c r="W922" s="3040"/>
      <c r="X922" s="3040"/>
      <c r="Y922" s="3040"/>
      <c r="Z922" s="3040"/>
      <c r="AA922" s="3040"/>
      <c r="AB922" s="3038"/>
      <c r="AC922" s="3041"/>
      <c r="AD922" s="3038"/>
      <c r="AE922" s="3038"/>
      <c r="AF922" s="3044"/>
      <c r="AG922" s="3044"/>
      <c r="AH922" s="3038"/>
      <c r="AI922" s="2895">
        <f t="shared" ref="AI922" si="345">SUM(AI835,AI767,AI639,AI310,AI221,AI143,AI60)</f>
        <v>0</v>
      </c>
      <c r="AJ922" s="2895"/>
      <c r="AK922" s="2742"/>
    </row>
    <row r="923" spans="2:37" ht="42.75" x14ac:dyDescent="0.25">
      <c r="C923" s="1404" t="s">
        <v>511</v>
      </c>
      <c r="D923" s="335"/>
      <c r="E923" s="486"/>
      <c r="F923" s="3037">
        <f t="shared" si="339"/>
        <v>0</v>
      </c>
      <c r="G923" s="3038">
        <f t="shared" si="339"/>
        <v>0</v>
      </c>
      <c r="H923" s="3038">
        <f t="shared" si="339"/>
        <v>12</v>
      </c>
      <c r="I923" s="3038"/>
      <c r="J923" s="3043"/>
      <c r="K923" s="3043"/>
      <c r="L923" s="3038"/>
      <c r="M923" s="3038"/>
      <c r="N923" s="3038"/>
      <c r="O923" s="3038"/>
      <c r="P923" s="3038"/>
      <c r="Q923" s="2342"/>
      <c r="R923" s="3040"/>
      <c r="S923" s="3040"/>
      <c r="T923" s="3040"/>
      <c r="U923" s="3040"/>
      <c r="V923" s="3040"/>
      <c r="W923" s="3040"/>
      <c r="X923" s="3040"/>
      <c r="Y923" s="3040"/>
      <c r="Z923" s="3040"/>
      <c r="AA923" s="3040"/>
      <c r="AB923" s="3038"/>
      <c r="AC923" s="3041"/>
      <c r="AD923" s="3038"/>
      <c r="AE923" s="3038"/>
      <c r="AF923" s="3044"/>
      <c r="AG923" s="3044"/>
      <c r="AH923" s="3038"/>
      <c r="AI923" s="2895">
        <f t="shared" ref="AI923" si="346">SUM(AI836,AI768,AI640,AI311,AI222,AI144,AI61)</f>
        <v>0</v>
      </c>
      <c r="AJ923" s="2895"/>
      <c r="AK923" s="2742"/>
    </row>
    <row r="924" spans="2:37" ht="29.25" x14ac:dyDescent="0.25">
      <c r="B924" s="411">
        <v>1</v>
      </c>
      <c r="C924" s="836" t="s">
        <v>360</v>
      </c>
      <c r="D924" s="335"/>
      <c r="E924" s="486"/>
      <c r="F924" s="3037">
        <f>SUM(F837,F769,F708,F681,F667,F641,F543,F495,F420,F379,F312,F223,F145,F62,F695)</f>
        <v>120426.48936170213</v>
      </c>
      <c r="G924" s="3038">
        <f>SUM(G837,G769,G708,G681,G667,G641,G543,G495,G420,G379,G312,G223,G145,G62,G695)</f>
        <v>90319.930851063822</v>
      </c>
      <c r="H924" s="3038">
        <f>SUM(H837,H769,H708,H681,H667,H641,H543,H495,H420,H379,H312,H223,H145,H62,H695)</f>
        <v>91970.781914893625</v>
      </c>
      <c r="I924" s="3038">
        <f t="shared" ref="I924:I932" si="347">H924/G924*100</f>
        <v>101.82778158516533</v>
      </c>
      <c r="J924" s="3043"/>
      <c r="K924" s="3043"/>
      <c r="L924" s="3038"/>
      <c r="M924" s="3038"/>
      <c r="N924" s="3038"/>
      <c r="O924" s="3038"/>
      <c r="P924" s="3038"/>
      <c r="Q924" s="2342"/>
      <c r="R924" s="3040"/>
      <c r="S924" s="3040"/>
      <c r="T924" s="3040"/>
      <c r="U924" s="3040"/>
      <c r="V924" s="3040"/>
      <c r="W924" s="3040"/>
      <c r="X924" s="3040"/>
      <c r="Y924" s="3040"/>
      <c r="Z924" s="3040"/>
      <c r="AA924" s="3040"/>
      <c r="AB924" s="3038"/>
      <c r="AC924" s="3041"/>
      <c r="AD924" s="3038"/>
      <c r="AE924" s="3038"/>
      <c r="AF924" s="3044"/>
      <c r="AG924" s="3044"/>
      <c r="AH924" s="3038"/>
      <c r="AI924" s="2895">
        <f>SUM(AI837,AI769,AI708,AI681,AI667,AI641,AI543,AI495,AI420,AI379,AI312,AI223,AI145,AI62,AI695)</f>
        <v>0</v>
      </c>
      <c r="AJ924" s="2895"/>
      <c r="AK924" s="2742"/>
    </row>
    <row r="925" spans="2:37" x14ac:dyDescent="0.25">
      <c r="B925" s="411">
        <v>1</v>
      </c>
      <c r="C925" s="836" t="s">
        <v>375</v>
      </c>
      <c r="D925" s="335"/>
      <c r="E925" s="486"/>
      <c r="F925" s="3037">
        <f>SUM(F838,F770,F642,F544,F496,F380,F313,F224,F146,F63)</f>
        <v>33900</v>
      </c>
      <c r="G925" s="3038">
        <f>SUM(G838,G770,G642,G544,G496,G380,G313,G224,G146,G63)</f>
        <v>25425</v>
      </c>
      <c r="H925" s="3038">
        <f>SUM(H838,H770,H642,H544,H496,H380,H313,H224,H146,H63)</f>
        <v>27447</v>
      </c>
      <c r="I925" s="3038">
        <f t="shared" si="347"/>
        <v>107.952802359882</v>
      </c>
      <c r="J925" s="3043"/>
      <c r="K925" s="3043"/>
      <c r="L925" s="3038"/>
      <c r="M925" s="3038"/>
      <c r="N925" s="3038"/>
      <c r="O925" s="3038"/>
      <c r="P925" s="3038"/>
      <c r="Q925" s="2342"/>
      <c r="R925" s="3040"/>
      <c r="S925" s="3040"/>
      <c r="T925" s="3040"/>
      <c r="U925" s="3040"/>
      <c r="V925" s="3040"/>
      <c r="W925" s="3040"/>
      <c r="X925" s="3040"/>
      <c r="Y925" s="3040"/>
      <c r="Z925" s="3040"/>
      <c r="AA925" s="3040"/>
      <c r="AB925" s="3038"/>
      <c r="AC925" s="3041"/>
      <c r="AD925" s="3038"/>
      <c r="AE925" s="3038"/>
      <c r="AF925" s="3044"/>
      <c r="AG925" s="3044"/>
      <c r="AH925" s="3038"/>
      <c r="AI925" s="2895">
        <f>SUM(AI838,AI770,AI642,AI544,AI496,AI380,AI313,AI224,AI146,AI63)</f>
        <v>0</v>
      </c>
      <c r="AJ925" s="2895"/>
      <c r="AK925" s="2742"/>
    </row>
    <row r="926" spans="2:37" x14ac:dyDescent="0.25">
      <c r="B926" s="411">
        <v>1</v>
      </c>
      <c r="C926" s="839" t="s">
        <v>376</v>
      </c>
      <c r="D926" s="335"/>
      <c r="E926" s="486"/>
      <c r="F926" s="3037">
        <f>SUM(F839,F771,F709,F682,F668,F643,F545,F497,F381,F314,F225,F147,F64,F696)</f>
        <v>86526.48936170213</v>
      </c>
      <c r="G926" s="3038">
        <f>SUM(G839,G771,G709,G682,G668,G643,G545,G497,G381,G314,G225,G147,G64,G696)</f>
        <v>64894.930851063837</v>
      </c>
      <c r="H926" s="3038">
        <f>SUM(H839,H771,H709,H682,H668,H643,H545,H497,H381,H314,H225,H147,H64,H696)</f>
        <v>64523.781914893611</v>
      </c>
      <c r="I926" s="3038">
        <f t="shared" si="347"/>
        <v>99.428077152864176</v>
      </c>
      <c r="J926" s="3043"/>
      <c r="K926" s="3043"/>
      <c r="L926" s="3038"/>
      <c r="M926" s="3038"/>
      <c r="N926" s="3038"/>
      <c r="O926" s="3038"/>
      <c r="P926" s="3038"/>
      <c r="Q926" s="2342"/>
      <c r="R926" s="3040"/>
      <c r="S926" s="3040"/>
      <c r="T926" s="3040"/>
      <c r="U926" s="3040"/>
      <c r="V926" s="3040"/>
      <c r="W926" s="3040"/>
      <c r="X926" s="3040"/>
      <c r="Y926" s="3040"/>
      <c r="Z926" s="3040"/>
      <c r="AA926" s="3040"/>
      <c r="AB926" s="3038"/>
      <c r="AC926" s="3041"/>
      <c r="AD926" s="3038"/>
      <c r="AE926" s="3038"/>
      <c r="AF926" s="3044"/>
      <c r="AG926" s="3044"/>
      <c r="AH926" s="3038"/>
      <c r="AI926" s="2895">
        <f>SUM(AI839,AI771,AI709,AI682,AI668,AI643,AI545,AI497,AI381,AI314,AI225,AI147,AI64,AI696)</f>
        <v>0</v>
      </c>
      <c r="AJ926" s="2895"/>
      <c r="AK926" s="2742"/>
    </row>
    <row r="927" spans="2:37" x14ac:dyDescent="0.25">
      <c r="B927" s="411">
        <v>1</v>
      </c>
      <c r="C927" s="842" t="s">
        <v>377</v>
      </c>
      <c r="D927" s="335"/>
      <c r="E927" s="486"/>
      <c r="F927" s="3037">
        <f>SUM(F840,F772,F710,F683,F669,F644,F546,F697,F498,F315,F226,F148,F65)</f>
        <v>808549</v>
      </c>
      <c r="G927" s="3038">
        <f>SUM(G840,G772,G710,G683,G669,G644,G546,G697,G498,G315,G226,G148,G65)</f>
        <v>606411.75</v>
      </c>
      <c r="H927" s="3038">
        <f>SUM(H840,H772,H710,H683,H669,H644,H546,H697,H498,H315,H226,H148,H65)</f>
        <v>603211.97999999986</v>
      </c>
      <c r="I927" s="3038">
        <f t="shared" si="347"/>
        <v>99.472343667483329</v>
      </c>
      <c r="J927" s="3043"/>
      <c r="K927" s="3043"/>
      <c r="L927" s="3038"/>
      <c r="M927" s="3038"/>
      <c r="N927" s="3038"/>
      <c r="O927" s="3038"/>
      <c r="P927" s="3038"/>
      <c r="Q927" s="2342"/>
      <c r="R927" s="3040"/>
      <c r="S927" s="3040"/>
      <c r="T927" s="3040"/>
      <c r="U927" s="3040"/>
      <c r="V927" s="3040"/>
      <c r="W927" s="3040"/>
      <c r="X927" s="3040"/>
      <c r="Y927" s="3040"/>
      <c r="Z927" s="3040"/>
      <c r="AA927" s="3040"/>
      <c r="AB927" s="3038"/>
      <c r="AC927" s="3041"/>
      <c r="AD927" s="3038"/>
      <c r="AE927" s="3038"/>
      <c r="AF927" s="3044"/>
      <c r="AG927" s="3044"/>
      <c r="AH927" s="3038"/>
      <c r="AI927" s="2895">
        <f>SUM(AI840,AI772,AI710,AI683,AI669,AI644,AI546,AI697,AI498,AI315,AI226,AI148,AI65)</f>
        <v>0</v>
      </c>
      <c r="AJ927" s="2895"/>
      <c r="AK927" s="2742"/>
    </row>
    <row r="928" spans="2:37" x14ac:dyDescent="0.25">
      <c r="B928" s="411">
        <v>1</v>
      </c>
      <c r="C928" s="842" t="s">
        <v>378</v>
      </c>
      <c r="D928" s="335"/>
      <c r="E928" s="486"/>
      <c r="F928" s="3037">
        <f>F711+F684</f>
        <v>4800</v>
      </c>
      <c r="G928" s="3038">
        <f>G711+G684</f>
        <v>3600</v>
      </c>
      <c r="H928" s="3038">
        <f>H711+H684</f>
        <v>3311.5699999999997</v>
      </c>
      <c r="I928" s="3038">
        <f t="shared" si="347"/>
        <v>91.988055555555547</v>
      </c>
      <c r="J928" s="3043"/>
      <c r="K928" s="3043"/>
      <c r="L928" s="3038"/>
      <c r="M928" s="3038"/>
      <c r="N928" s="3038"/>
      <c r="O928" s="3038"/>
      <c r="P928" s="3038"/>
      <c r="Q928" s="2342"/>
      <c r="R928" s="3040"/>
      <c r="S928" s="3040"/>
      <c r="T928" s="3040"/>
      <c r="U928" s="3040"/>
      <c r="V928" s="3040"/>
      <c r="W928" s="3040"/>
      <c r="X928" s="3040"/>
      <c r="Y928" s="3040"/>
      <c r="Z928" s="3040"/>
      <c r="AA928" s="3040"/>
      <c r="AB928" s="3038"/>
      <c r="AC928" s="3041"/>
      <c r="AD928" s="3038"/>
      <c r="AE928" s="3038"/>
      <c r="AF928" s="3044"/>
      <c r="AG928" s="3044"/>
      <c r="AH928" s="3038"/>
      <c r="AI928" s="2895">
        <f>AI711+AI684</f>
        <v>0</v>
      </c>
      <c r="AJ928" s="2895"/>
      <c r="AK928" s="2742"/>
    </row>
    <row r="929" spans="1:37" ht="29.25" x14ac:dyDescent="0.25">
      <c r="B929" s="411">
        <v>1</v>
      </c>
      <c r="C929" s="836" t="s">
        <v>353</v>
      </c>
      <c r="D929" s="335"/>
      <c r="E929" s="486"/>
      <c r="F929" s="3037">
        <f t="shared" ref="F929:H931" si="348">SUM(F841,F773,F645,F547,F499,F421,F382,F316,F227,F149,F66)</f>
        <v>83626</v>
      </c>
      <c r="G929" s="3038">
        <f t="shared" si="348"/>
        <v>62720</v>
      </c>
      <c r="H929" s="3038">
        <f t="shared" si="348"/>
        <v>64857</v>
      </c>
      <c r="I929" s="3038">
        <f t="shared" si="347"/>
        <v>103.40720663265306</v>
      </c>
      <c r="J929" s="3043"/>
      <c r="K929" s="3043"/>
      <c r="L929" s="3038"/>
      <c r="M929" s="3038"/>
      <c r="N929" s="3038"/>
      <c r="O929" s="3038"/>
      <c r="P929" s="3038"/>
      <c r="Q929" s="2342"/>
      <c r="R929" s="3040"/>
      <c r="S929" s="3040"/>
      <c r="T929" s="3040"/>
      <c r="U929" s="3040"/>
      <c r="V929" s="3040"/>
      <c r="W929" s="3040"/>
      <c r="X929" s="3040"/>
      <c r="Y929" s="3040"/>
      <c r="Z929" s="3040"/>
      <c r="AA929" s="3040"/>
      <c r="AB929" s="3038"/>
      <c r="AC929" s="3041"/>
      <c r="AD929" s="3038"/>
      <c r="AE929" s="3038"/>
      <c r="AF929" s="3044"/>
      <c r="AG929" s="3044"/>
      <c r="AH929" s="3038"/>
      <c r="AI929" s="2895">
        <f t="shared" ref="AI929" si="349">SUM(AI841,AI773,AI645,AI547,AI499,AI421,AI382,AI316,AI227,AI149,AI66)</f>
        <v>0</v>
      </c>
      <c r="AJ929" s="2895"/>
      <c r="AK929" s="2742"/>
    </row>
    <row r="930" spans="1:37" ht="30" x14ac:dyDescent="0.25">
      <c r="B930" s="411">
        <v>1</v>
      </c>
      <c r="C930" s="841" t="s">
        <v>201</v>
      </c>
      <c r="D930" s="335"/>
      <c r="E930" s="486"/>
      <c r="F930" s="3037">
        <f t="shared" si="348"/>
        <v>15000</v>
      </c>
      <c r="G930" s="3038">
        <f t="shared" si="348"/>
        <v>11250</v>
      </c>
      <c r="H930" s="3038">
        <f t="shared" si="348"/>
        <v>10850</v>
      </c>
      <c r="I930" s="3038">
        <f t="shared" si="347"/>
        <v>96.444444444444443</v>
      </c>
      <c r="J930" s="3043"/>
      <c r="K930" s="3043"/>
      <c r="L930" s="3038"/>
      <c r="M930" s="3038"/>
      <c r="N930" s="3038"/>
      <c r="O930" s="3038"/>
      <c r="P930" s="3038"/>
      <c r="Q930" s="2342"/>
      <c r="R930" s="3040"/>
      <c r="S930" s="3040"/>
      <c r="T930" s="3040"/>
      <c r="U930" s="3040"/>
      <c r="V930" s="3040"/>
      <c r="W930" s="3040"/>
      <c r="X930" s="3040"/>
      <c r="Y930" s="3040"/>
      <c r="Z930" s="3040"/>
      <c r="AA930" s="3040"/>
      <c r="AB930" s="3038"/>
      <c r="AC930" s="3041"/>
      <c r="AD930" s="3038"/>
      <c r="AE930" s="3038"/>
      <c r="AF930" s="3044"/>
      <c r="AG930" s="3044"/>
      <c r="AH930" s="3038"/>
      <c r="AI930" s="2895">
        <f t="shared" ref="AI930" si="350">SUM(AI842,AI774,AI646,AI548,AI500,AI422,AI383,AI317,AI228,AI150,AI67)</f>
        <v>0</v>
      </c>
      <c r="AJ930" s="2895"/>
      <c r="AK930" s="2742"/>
    </row>
    <row r="931" spans="1:37" ht="72" x14ac:dyDescent="0.25">
      <c r="B931" s="411">
        <v>1</v>
      </c>
      <c r="C931" s="836" t="s">
        <v>354</v>
      </c>
      <c r="D931" s="335"/>
      <c r="E931" s="486"/>
      <c r="F931" s="3037">
        <f t="shared" si="348"/>
        <v>24050</v>
      </c>
      <c r="G931" s="3038">
        <f t="shared" si="348"/>
        <v>18037.5</v>
      </c>
      <c r="H931" s="3038">
        <f t="shared" si="348"/>
        <v>19395</v>
      </c>
      <c r="I931" s="3038">
        <f t="shared" si="347"/>
        <v>107.52598752598752</v>
      </c>
      <c r="J931" s="3043"/>
      <c r="K931" s="3043"/>
      <c r="L931" s="3038"/>
      <c r="M931" s="3038"/>
      <c r="N931" s="3038"/>
      <c r="O931" s="3038"/>
      <c r="P931" s="3038"/>
      <c r="Q931" s="2342"/>
      <c r="R931" s="3040"/>
      <c r="S931" s="3040"/>
      <c r="T931" s="3040"/>
      <c r="U931" s="3040"/>
      <c r="V931" s="3040"/>
      <c r="W931" s="3040"/>
      <c r="X931" s="3040"/>
      <c r="Y931" s="3040"/>
      <c r="Z931" s="3040"/>
      <c r="AA931" s="3040"/>
      <c r="AB931" s="3038"/>
      <c r="AC931" s="3041"/>
      <c r="AD931" s="3038"/>
      <c r="AE931" s="3038"/>
      <c r="AF931" s="3044"/>
      <c r="AG931" s="3044"/>
      <c r="AH931" s="3038"/>
      <c r="AI931" s="2895">
        <f t="shared" ref="AI931" si="351">SUM(AI843,AI775,AI647,AI549,AI501,AI423,AI384,AI318,AI229,AI151,AI68)</f>
        <v>0</v>
      </c>
      <c r="AJ931" s="2895"/>
      <c r="AK931" s="2742"/>
    </row>
    <row r="932" spans="1:37" x14ac:dyDescent="0.25">
      <c r="B932" s="411">
        <v>1</v>
      </c>
      <c r="C932" s="845" t="s">
        <v>234</v>
      </c>
      <c r="D932" s="335"/>
      <c r="E932" s="486"/>
      <c r="F932" s="3037">
        <f>SUM(F868,F844,F776,F648,F550,F502,F424,F385,F319,F230,F152,F69)</f>
        <v>630702</v>
      </c>
      <c r="G932" s="3038">
        <f>SUM(G868,G844,G776,G648,G550,G502,G424,G385,G319,G230,G152,G69)</f>
        <v>472977</v>
      </c>
      <c r="H932" s="3038">
        <f>SUM(H868,H844,H776,H648,H550,H502,H424,H385,H319,H230,H152,H69)</f>
        <v>564221</v>
      </c>
      <c r="I932" s="3038">
        <f t="shared" si="347"/>
        <v>119.29142431873008</v>
      </c>
      <c r="J932" s="3043"/>
      <c r="K932" s="3043"/>
      <c r="L932" s="3038"/>
      <c r="M932" s="3038"/>
      <c r="N932" s="3038"/>
      <c r="O932" s="3038"/>
      <c r="P932" s="3038"/>
      <c r="Q932" s="2342"/>
      <c r="R932" s="3040">
        <f t="shared" ref="R932:AJ932" si="352">SUM(R868,R844,R776,R648,R550,R502,R424,R385,R319,R230,R152,R69)</f>
        <v>309711.51043000008</v>
      </c>
      <c r="S932" s="3040">
        <f t="shared" ref="S932:T932" si="353">SUM(S868,S844,S776,S648,S550,S502,S424,S385,S319,S230,S152,S69)</f>
        <v>309711.51043000008</v>
      </c>
      <c r="T932" s="3040">
        <f t="shared" si="353"/>
        <v>315070.71043000004</v>
      </c>
      <c r="U932" s="3040">
        <f t="shared" ref="U932:V932" si="354">SUM(U868,U844,U776,U648,U550,U502,U424,U385,U319,U230,U152,U69)</f>
        <v>314998.85732000007</v>
      </c>
      <c r="V932" s="3040">
        <f t="shared" si="354"/>
        <v>314998.85732000007</v>
      </c>
      <c r="W932" s="3040">
        <f t="shared" ref="W932:X932" si="355">SUM(W868,W844,W776,W648,W550,W502,W424,W385,W319,W230,W152,W69)</f>
        <v>314998.85732000007</v>
      </c>
      <c r="X932" s="3040">
        <f t="shared" si="355"/>
        <v>314998.85732000007</v>
      </c>
      <c r="Y932" s="3040">
        <f t="shared" ref="Y932:Z932" si="356">SUM(Y868,Y844,Y776,Y648,Y550,Y502,Y424,Y385,Y319,Y230,Y152,Y69)</f>
        <v>314998.85732000007</v>
      </c>
      <c r="Z932" s="3040">
        <f t="shared" si="356"/>
        <v>324784.64359000005</v>
      </c>
      <c r="AA932" s="3040">
        <f t="shared" si="352"/>
        <v>238433.61731666661</v>
      </c>
      <c r="AB932" s="3038">
        <f t="shared" si="352"/>
        <v>266616.11615000002</v>
      </c>
      <c r="AC932" s="3041">
        <f t="shared" si="352"/>
        <v>0</v>
      </c>
      <c r="AD932" s="3038">
        <f t="shared" si="352"/>
        <v>30662.720039999997</v>
      </c>
      <c r="AE932" s="3038">
        <f t="shared" si="352"/>
        <v>28182.49883333336</v>
      </c>
      <c r="AF932" s="3044">
        <f t="shared" si="352"/>
        <v>-111.36451</v>
      </c>
      <c r="AG932" s="3044">
        <f t="shared" si="352"/>
        <v>-2.9232</v>
      </c>
      <c r="AH932" s="3038">
        <f t="shared" si="352"/>
        <v>297275.91299000004</v>
      </c>
      <c r="AI932" s="2895">
        <f>SUM(AI868,AI844,AI776,AI648,AI550,AI502,AI424,AI385,AI319,AI230,AI152,AI69)</f>
        <v>0</v>
      </c>
      <c r="AJ932" s="2895">
        <f t="shared" si="352"/>
        <v>0</v>
      </c>
      <c r="AK932" s="2742"/>
    </row>
    <row r="933" spans="1:37" ht="29.25" x14ac:dyDescent="0.25">
      <c r="B933" s="411">
        <v>1</v>
      </c>
      <c r="C933" s="846" t="s">
        <v>335</v>
      </c>
      <c r="D933" s="335"/>
      <c r="E933" s="486"/>
      <c r="F933" s="3037">
        <f>SUBTOTAL(9,F440,F337,F81)</f>
        <v>0</v>
      </c>
      <c r="G933" s="3038">
        <f>SUBTOTAL(9,G440,G337,G81)</f>
        <v>0</v>
      </c>
      <c r="H933" s="3038">
        <f>SUBTOTAL(9,H440,H337,H81)</f>
        <v>0</v>
      </c>
      <c r="I933" s="3038"/>
      <c r="J933" s="3043"/>
      <c r="K933" s="3043"/>
      <c r="L933" s="3038"/>
      <c r="M933" s="3038"/>
      <c r="N933" s="3038"/>
      <c r="O933" s="3038"/>
      <c r="P933" s="3038"/>
      <c r="Q933" s="2342"/>
      <c r="R933" s="3040">
        <f t="shared" ref="R933:AJ933" si="357">SUBTOTAL(9,R440,R337,R81)</f>
        <v>0</v>
      </c>
      <c r="S933" s="3040">
        <f t="shared" ref="S933:T933" si="358">SUBTOTAL(9,S440,S337,S81)</f>
        <v>0</v>
      </c>
      <c r="T933" s="3040">
        <f t="shared" si="358"/>
        <v>0</v>
      </c>
      <c r="U933" s="3040">
        <f t="shared" ref="U933:V933" si="359">SUBTOTAL(9,U440,U337,U81)</f>
        <v>0</v>
      </c>
      <c r="V933" s="3040">
        <f t="shared" si="359"/>
        <v>0</v>
      </c>
      <c r="W933" s="3040">
        <f t="shared" ref="W933:X933" si="360">SUBTOTAL(9,W440,W337,W81)</f>
        <v>0</v>
      </c>
      <c r="X933" s="3040">
        <f t="shared" si="360"/>
        <v>0</v>
      </c>
      <c r="Y933" s="3040">
        <f t="shared" ref="Y933:Z933" si="361">SUBTOTAL(9,Y440,Y337,Y81)</f>
        <v>0</v>
      </c>
      <c r="Z933" s="3040">
        <f t="shared" si="361"/>
        <v>0</v>
      </c>
      <c r="AA933" s="3040">
        <f t="shared" si="357"/>
        <v>0</v>
      </c>
      <c r="AB933" s="3038">
        <f t="shared" si="357"/>
        <v>0</v>
      </c>
      <c r="AC933" s="3041">
        <f t="shared" si="357"/>
        <v>0</v>
      </c>
      <c r="AD933" s="3038">
        <f t="shared" si="357"/>
        <v>0</v>
      </c>
      <c r="AE933" s="3038">
        <f t="shared" si="357"/>
        <v>0</v>
      </c>
      <c r="AF933" s="3044">
        <f t="shared" si="357"/>
        <v>0</v>
      </c>
      <c r="AG933" s="3044">
        <f t="shared" si="357"/>
        <v>0</v>
      </c>
      <c r="AH933" s="3038">
        <f t="shared" si="357"/>
        <v>0</v>
      </c>
      <c r="AI933" s="2895">
        <f>SUBTOTAL(9,AI440,AI337,AI81)</f>
        <v>0</v>
      </c>
      <c r="AJ933" s="2895">
        <f t="shared" si="357"/>
        <v>0</v>
      </c>
      <c r="AK933" s="2742"/>
    </row>
    <row r="934" spans="1:37" ht="29.25" x14ac:dyDescent="0.25">
      <c r="A934" s="411">
        <v>1</v>
      </c>
      <c r="B934" s="411">
        <v>1</v>
      </c>
      <c r="C934" s="846" t="s">
        <v>279</v>
      </c>
      <c r="D934" s="336"/>
      <c r="E934" s="336"/>
      <c r="F934" s="3037">
        <f>SUM(F847,F780,F712,F685,F671,F650,F597,F514,F441,F392,F338,F236,F156,F82,F699)</f>
        <v>548619.5</v>
      </c>
      <c r="G934" s="3038">
        <f>SUM(G847,G780,G712,G685,G671,G650,G597,G514,G441,G392,G338,G236,G156,G82,G699)</f>
        <v>411465.125</v>
      </c>
      <c r="H934" s="3038">
        <f>SUM(H847,H780,H712,H685,H671,H650,H597,H514,H441,H392,H338,H236,H156,H82,H699)</f>
        <v>436263.03499999997</v>
      </c>
      <c r="I934" s="3038">
        <f>H934/G934*100</f>
        <v>106.02673434352425</v>
      </c>
      <c r="J934" s="3043"/>
      <c r="K934" s="3043"/>
      <c r="L934" s="3038"/>
      <c r="M934" s="3038"/>
      <c r="N934" s="3038"/>
      <c r="O934" s="3038"/>
      <c r="P934" s="3038"/>
      <c r="Q934" s="2342"/>
      <c r="R934" s="3040"/>
      <c r="S934" s="3040"/>
      <c r="T934" s="3040"/>
      <c r="U934" s="3040"/>
      <c r="V934" s="3040"/>
      <c r="W934" s="3040"/>
      <c r="X934" s="3040"/>
      <c r="Y934" s="3040"/>
      <c r="Z934" s="3040"/>
      <c r="AA934" s="3040"/>
      <c r="AB934" s="3038"/>
      <c r="AC934" s="3041"/>
      <c r="AD934" s="3038"/>
      <c r="AE934" s="3038"/>
      <c r="AF934" s="3044"/>
      <c r="AG934" s="3044"/>
      <c r="AH934" s="3038"/>
      <c r="AI934" s="2895">
        <f>SUM(AI847,AI780,AI712,AI685,AI671,AI650,AI597,AI514,AI441,AI392,AI338,AI236,AI156,AI82,AI699)</f>
        <v>0</v>
      </c>
      <c r="AJ934" s="2895"/>
      <c r="AK934" s="2742"/>
    </row>
    <row r="935" spans="1:37" ht="43.5" x14ac:dyDescent="0.25">
      <c r="B935" s="411">
        <v>1</v>
      </c>
      <c r="C935" s="846" t="s">
        <v>308</v>
      </c>
      <c r="D935" s="336"/>
      <c r="E935" s="336"/>
      <c r="F935" s="3037">
        <f>SUM(F848,F781,F651,F598,F515,F442,F393,F339,F237,F157,F83)</f>
        <v>154736.54999999999</v>
      </c>
      <c r="G935" s="3038">
        <f>SUM(G848,G781,G651,G598,G515,G442,G393,G339,G237,G157,G83)</f>
        <v>116053.41250000001</v>
      </c>
      <c r="H935" s="3038">
        <f>SUM(H848,H781,H651,H598,H515,H442,H393,H339,H237,H157,H83)</f>
        <v>87252</v>
      </c>
      <c r="I935" s="3038">
        <f>H935/G935*100</f>
        <v>75.182623345952877</v>
      </c>
      <c r="J935" s="3043"/>
      <c r="K935" s="3043"/>
      <c r="L935" s="3038"/>
      <c r="M935" s="3038"/>
      <c r="N935" s="3038"/>
      <c r="O935" s="3038"/>
      <c r="P935" s="3038"/>
      <c r="Q935" s="2342"/>
      <c r="R935" s="3040"/>
      <c r="S935" s="3040"/>
      <c r="T935" s="3040"/>
      <c r="U935" s="3040"/>
      <c r="V935" s="3040"/>
      <c r="W935" s="3040"/>
      <c r="X935" s="3040"/>
      <c r="Y935" s="3040"/>
      <c r="Z935" s="3040"/>
      <c r="AA935" s="3040"/>
      <c r="AB935" s="3038"/>
      <c r="AC935" s="3041"/>
      <c r="AD935" s="3038"/>
      <c r="AE935" s="3038"/>
      <c r="AF935" s="3044"/>
      <c r="AG935" s="3044"/>
      <c r="AH935" s="3038"/>
      <c r="AI935" s="2895">
        <f>SUM(AI848,AI781,AI651,AI598,AI515,AI442,AI393,AI339,AI237,AI157,AI83)</f>
        <v>0</v>
      </c>
      <c r="AJ935" s="2895"/>
      <c r="AK935" s="2742"/>
    </row>
    <row r="936" spans="1:37" ht="29.25" x14ac:dyDescent="0.25">
      <c r="A936" s="411">
        <v>1</v>
      </c>
      <c r="B936" s="411">
        <v>1</v>
      </c>
      <c r="C936" s="846" t="s">
        <v>280</v>
      </c>
      <c r="D936" s="336"/>
      <c r="E936" s="336"/>
      <c r="F936" s="3037">
        <f>SUM(F849,F782,F713,F686,F672,F652,F599,F516,F443,F394,F340,F238,F158,F84,F700)</f>
        <v>399070.48936170212</v>
      </c>
      <c r="G936" s="3038">
        <f>SUM(G849,G782,G713,G686,G672,G652,G599,G516,G443,G394,G340,G238,G158,G84,G700)</f>
        <v>299302.93085106381</v>
      </c>
      <c r="H936" s="3038">
        <f>SUM(H849,H782,H713,H686,H672,H652,H599,H516,H443,H394,H340,H238,H158,H84,H700)</f>
        <v>283783.78191489365</v>
      </c>
      <c r="I936" s="3038">
        <f>H936/G936*100</f>
        <v>94.814902449487661</v>
      </c>
      <c r="J936" s="3043"/>
      <c r="K936" s="3043"/>
      <c r="L936" s="3038"/>
      <c r="M936" s="3038"/>
      <c r="N936" s="3038"/>
      <c r="O936" s="3038"/>
      <c r="P936" s="3038"/>
      <c r="Q936" s="2342"/>
      <c r="R936" s="3040"/>
      <c r="S936" s="3040"/>
      <c r="T936" s="3040"/>
      <c r="U936" s="3040"/>
      <c r="V936" s="3040"/>
      <c r="W936" s="3040"/>
      <c r="X936" s="3040"/>
      <c r="Y936" s="3040"/>
      <c r="Z936" s="3040"/>
      <c r="AA936" s="3040"/>
      <c r="AB936" s="3038"/>
      <c r="AC936" s="3041"/>
      <c r="AD936" s="3038"/>
      <c r="AE936" s="3038"/>
      <c r="AF936" s="3044"/>
      <c r="AG936" s="3044"/>
      <c r="AH936" s="3038"/>
      <c r="AI936" s="2895">
        <f>SUM(AI849,AI782,AI713,AI686,AI672,AI652,AI599,AI516,AI443,AI394,AI340,AI238,AI158,AI84,AI700)</f>
        <v>0</v>
      </c>
      <c r="AJ936" s="2895"/>
      <c r="AK936" s="2742"/>
    </row>
    <row r="937" spans="1:37" ht="29.25" x14ac:dyDescent="0.25">
      <c r="A937" s="411">
        <v>1</v>
      </c>
      <c r="B937" s="411">
        <v>1</v>
      </c>
      <c r="C937" s="846" t="s">
        <v>281</v>
      </c>
      <c r="D937" s="336"/>
      <c r="E937" s="336"/>
      <c r="F937" s="3037">
        <f>SUM(F850,F783,F653,F600,F517,F444,F395,F341,F239,F159,F85)</f>
        <v>108719</v>
      </c>
      <c r="G937" s="3038">
        <f>SUM(G850,G783,G653,G600,G517,G444,G395,G341,G239,G159,G85)</f>
        <v>81539.75</v>
      </c>
      <c r="H937" s="3038">
        <f>SUM(H850,H783,H653,H600,H517,H444,H395,H341,H239,H159,H85)</f>
        <v>85042</v>
      </c>
      <c r="I937" s="3038">
        <f>H937/G937*100</f>
        <v>104.29514439276548</v>
      </c>
      <c r="J937" s="3043"/>
      <c r="K937" s="3043"/>
      <c r="L937" s="3038"/>
      <c r="M937" s="3038"/>
      <c r="N937" s="3038"/>
      <c r="O937" s="3038"/>
      <c r="P937" s="3038"/>
      <c r="Q937" s="2342"/>
      <c r="R937" s="3040">
        <f t="shared" ref="R937:AJ937" si="362">SUM(R850,R783,R653,R600,R517,R444,R395,R341,R239,R159,R85)</f>
        <v>128865.87351999999</v>
      </c>
      <c r="S937" s="3040">
        <f t="shared" ref="S937:T937" si="363">SUM(S850,S783,S653,S600,S517,S444,S395,S341,S239,S159,S85)</f>
        <v>128865.87351999999</v>
      </c>
      <c r="T937" s="3040">
        <f t="shared" si="363"/>
        <v>128865.87351999999</v>
      </c>
      <c r="U937" s="3040">
        <f t="shared" ref="U937:V937" si="364">SUM(U850,U783,U653,U600,U517,U444,U395,U341,U239,U159,U85)</f>
        <v>128865.87351999999</v>
      </c>
      <c r="V937" s="3040">
        <f t="shared" si="364"/>
        <v>128865.87351999999</v>
      </c>
      <c r="W937" s="3040">
        <f t="shared" ref="W937:X937" si="365">SUM(W850,W783,W653,W600,W517,W444,W395,W341,W239,W159,W85)</f>
        <v>128865.87351999999</v>
      </c>
      <c r="X937" s="3040">
        <f t="shared" si="365"/>
        <v>128865.87351999999</v>
      </c>
      <c r="Y937" s="3040">
        <f t="shared" ref="Y937:Z937" si="366">SUM(Y850,Y783,Y653,Y600,Y517,Y444,Y395,Y341,Y239,Y159,Y85)</f>
        <v>128865.87351999999</v>
      </c>
      <c r="Z937" s="3040">
        <f t="shared" si="366"/>
        <v>129105.67752</v>
      </c>
      <c r="AA937" s="3040">
        <f t="shared" si="362"/>
        <v>96709.356139999989</v>
      </c>
      <c r="AB937" s="3038">
        <f t="shared" si="362"/>
        <v>100918.65246</v>
      </c>
      <c r="AC937" s="3041">
        <f t="shared" si="362"/>
        <v>0</v>
      </c>
      <c r="AD937" s="3038">
        <f t="shared" si="362"/>
        <v>0</v>
      </c>
      <c r="AE937" s="3038">
        <f t="shared" si="362"/>
        <v>4209.2963199999976</v>
      </c>
      <c r="AF937" s="3044">
        <f t="shared" si="362"/>
        <v>0</v>
      </c>
      <c r="AG937" s="3044">
        <f t="shared" si="362"/>
        <v>-36.689369999999997</v>
      </c>
      <c r="AH937" s="3038">
        <f t="shared" si="362"/>
        <v>100881.96309</v>
      </c>
      <c r="AI937" s="2895">
        <f>SUM(AI850,AI783,AI653,AI600,AI517,AI444,AI395,AI341,AI239,AI159,AI85)</f>
        <v>0</v>
      </c>
      <c r="AJ937" s="2895">
        <f t="shared" si="362"/>
        <v>0</v>
      </c>
      <c r="AK937" s="2742"/>
    </row>
    <row r="938" spans="1:37" x14ac:dyDescent="0.25">
      <c r="A938" s="411">
        <v>1</v>
      </c>
      <c r="B938" s="411">
        <v>1</v>
      </c>
      <c r="C938" s="847" t="s">
        <v>138</v>
      </c>
      <c r="D938" s="336"/>
      <c r="E938" s="336"/>
      <c r="F938" s="3037">
        <f>SUM(F851,F784,F714,F687,F673,F654,F601,F518,F445,F396,F342,F240,F160,F86,F701)</f>
        <v>1902507.1738095239</v>
      </c>
      <c r="G938" s="3038">
        <f>SUM(G851,G784,G714,G687,G673,G654,G601,G518,G445,G396,G342,G240,G160,G86,G701)</f>
        <v>1426882.380357143</v>
      </c>
      <c r="H938" s="3038">
        <f>SUM(H851,H784,H714,H687,H673,H654,H601,H518,H445,H396,H342,H240,H160,H86,H701)</f>
        <v>1380497.4040476189</v>
      </c>
      <c r="I938" s="3038">
        <f>H938/G938*100</f>
        <v>96.749208137399933</v>
      </c>
      <c r="J938" s="3043"/>
      <c r="K938" s="3043"/>
      <c r="L938" s="3038"/>
      <c r="M938" s="3038"/>
      <c r="N938" s="3038"/>
      <c r="O938" s="3038"/>
      <c r="P938" s="3038"/>
      <c r="Q938" s="2342"/>
      <c r="R938" s="3040">
        <f t="shared" ref="R938:AJ938" si="367">SUM(R871,R851,R784,R714,R687,R673,R654,R601,R518,R445,R396,R342,R240,R160,R86,R701)</f>
        <v>2047286.4291799997</v>
      </c>
      <c r="S938" s="3040">
        <f t="shared" ref="S938:T938" si="368">SUM(S871,S851,S784,S714,S687,S673,S654,S601,S518,S445,S396,S342,S240,S160,S86,S701)</f>
        <v>2047286.4291799997</v>
      </c>
      <c r="T938" s="3040">
        <f t="shared" si="368"/>
        <v>2052645.6291799997</v>
      </c>
      <c r="U938" s="3040">
        <f t="shared" ref="U938:V938" si="369">SUM(U871,U851,U784,U714,U687,U673,U654,U601,U518,U445,U396,U342,U240,U160,U86,U701)</f>
        <v>2052645.6360699998</v>
      </c>
      <c r="V938" s="3040">
        <f t="shared" si="369"/>
        <v>2052645.6360699998</v>
      </c>
      <c r="W938" s="3040">
        <f t="shared" ref="W938:X938" si="370">SUM(W871,W851,W784,W714,W687,W673,W654,W601,W518,W445,W396,W342,W240,W160,W86,W701)</f>
        <v>2052645.6360699998</v>
      </c>
      <c r="X938" s="3040">
        <f t="shared" si="370"/>
        <v>2052645.6360699998</v>
      </c>
      <c r="Y938" s="3040">
        <f t="shared" ref="Y938:Z938" si="371">SUM(Y871,Y851,Y784,Y714,Y687,Y673,Y654,Y601,Y518,Y445,Y396,Y342,Y240,Y160,Y86,Y701)</f>
        <v>2052645.6360699998</v>
      </c>
      <c r="Z938" s="3040">
        <f t="shared" si="371"/>
        <v>2064475.8011399999</v>
      </c>
      <c r="AA938" s="3040">
        <f t="shared" si="367"/>
        <v>1546856.2080658334</v>
      </c>
      <c r="AB938" s="3038">
        <f t="shared" si="367"/>
        <v>1556137.5064300001</v>
      </c>
      <c r="AC938" s="3041">
        <f t="shared" si="367"/>
        <v>0</v>
      </c>
      <c r="AD938" s="3038">
        <f t="shared" si="367"/>
        <v>30661.6482</v>
      </c>
      <c r="AE938" s="3038">
        <f t="shared" si="367"/>
        <v>9281.2983641667397</v>
      </c>
      <c r="AF938" s="3044">
        <f t="shared" si="367"/>
        <v>-247.41338000000002</v>
      </c>
      <c r="AG938" s="3044">
        <f t="shared" si="367"/>
        <v>-1416.2994600000002</v>
      </c>
      <c r="AH938" s="3038">
        <f t="shared" si="367"/>
        <v>1585382.8551700001</v>
      </c>
      <c r="AI938" s="2895">
        <f>SUM(AI851,AI784,AI714,AI687,AI673,AI654,AI601,AI518,AI445,AI396,AI342,AI240,AI160,AI86,AI701)</f>
        <v>0</v>
      </c>
      <c r="AJ938" s="2895">
        <f t="shared" si="367"/>
        <v>0</v>
      </c>
      <c r="AK938" s="2742"/>
    </row>
    <row r="939" spans="1:37" ht="15.75" x14ac:dyDescent="0.25">
      <c r="A939" s="411">
        <v>1</v>
      </c>
      <c r="B939" s="411">
        <v>1</v>
      </c>
      <c r="C939" s="2354" t="s">
        <v>29</v>
      </c>
      <c r="D939" s="2354"/>
      <c r="E939" s="491"/>
      <c r="F939" s="3037"/>
      <c r="G939" s="3038"/>
      <c r="H939" s="3038"/>
      <c r="I939" s="3038"/>
      <c r="J939" s="3043"/>
      <c r="K939" s="3043"/>
      <c r="L939" s="3038"/>
      <c r="M939" s="3038"/>
      <c r="N939" s="3038"/>
      <c r="O939" s="3038"/>
      <c r="P939" s="3038"/>
      <c r="Q939" s="2342"/>
      <c r="R939" s="3040"/>
      <c r="S939" s="3040"/>
      <c r="T939" s="3040"/>
      <c r="U939" s="3040"/>
      <c r="V939" s="3040"/>
      <c r="W939" s="3040"/>
      <c r="X939" s="3040"/>
      <c r="Y939" s="3040"/>
      <c r="Z939" s="3040"/>
      <c r="AA939" s="3040"/>
      <c r="AB939" s="3038"/>
      <c r="AC939" s="3041"/>
      <c r="AD939" s="3038"/>
      <c r="AE939" s="3038"/>
      <c r="AF939" s="3044"/>
      <c r="AG939" s="3044"/>
      <c r="AH939" s="3038"/>
      <c r="AI939" s="2895"/>
      <c r="AJ939" s="2895"/>
      <c r="AK939" s="2742"/>
    </row>
    <row r="940" spans="1:37" ht="29.25" x14ac:dyDescent="0.25">
      <c r="A940" s="411">
        <v>1</v>
      </c>
      <c r="B940" s="411">
        <v>1</v>
      </c>
      <c r="C940" s="488" t="s">
        <v>323</v>
      </c>
      <c r="D940" s="1013"/>
      <c r="E940" s="3045"/>
      <c r="F940" s="3037">
        <f>SUM(F790,F522,F448,F349,F245,F163,F89,F863)</f>
        <v>3106</v>
      </c>
      <c r="G940" s="3038">
        <f>SUM(G790,G522,G448,G349,G245,G163,G89,G863)</f>
        <v>2329.75</v>
      </c>
      <c r="H940" s="3038">
        <f>SUM(H790,H522,H448,H349,H245,H163,H89,H863)</f>
        <v>2175</v>
      </c>
      <c r="I940" s="3038">
        <f t="shared" ref="I940:I950" si="372">H940/G940*100</f>
        <v>93.357656400901377</v>
      </c>
      <c r="J940" s="3038">
        <f>SUM(L940/F940)</f>
        <v>8.4275595621377981</v>
      </c>
      <c r="K940" s="3038">
        <f>N940/H940</f>
        <v>9.7829885057471273</v>
      </c>
      <c r="L940" s="3038">
        <f>SUM(L790,L522,L448,L349,L245,L163,L89,L863)</f>
        <v>26176</v>
      </c>
      <c r="M940" s="3038">
        <f>SUM(M790,M522,M448,M349,M245,M163,M89,M863)</f>
        <v>19632</v>
      </c>
      <c r="N940" s="3038">
        <f>SUM(N790,N522,N448,N349,N245,N163,N89,N863)</f>
        <v>21278</v>
      </c>
      <c r="O940" s="3038">
        <f>N940/M940*100</f>
        <v>108.3842705786471</v>
      </c>
      <c r="P940" s="3038">
        <f>SUM(P790,P522,P448,P349,P245,P163,P89,P863)</f>
        <v>85.778484848484851</v>
      </c>
      <c r="Q940" s="2342">
        <f>N940/$C$3*12/P940</f>
        <v>330.7433876546001</v>
      </c>
      <c r="R940" s="3040"/>
      <c r="S940" s="3040"/>
      <c r="T940" s="3040"/>
      <c r="U940" s="3040"/>
      <c r="V940" s="3040"/>
      <c r="W940" s="3040"/>
      <c r="X940" s="3040"/>
      <c r="Y940" s="3040"/>
      <c r="Z940" s="3040"/>
      <c r="AA940" s="3040"/>
      <c r="AB940" s="3038"/>
      <c r="AC940" s="3041"/>
      <c r="AD940" s="3038"/>
      <c r="AE940" s="3038"/>
      <c r="AF940" s="3044"/>
      <c r="AG940" s="3044"/>
      <c r="AH940" s="3038"/>
      <c r="AI940" s="2895">
        <f>SUM(AI790,AI522,AI448,AI349,AI245,AI163,AI89,AI863)</f>
        <v>0</v>
      </c>
      <c r="AJ940" s="2895"/>
      <c r="AK940" s="2742"/>
    </row>
    <row r="941" spans="1:37" ht="29.25" x14ac:dyDescent="0.25">
      <c r="A941" s="411">
        <v>1</v>
      </c>
      <c r="B941" s="411">
        <v>1</v>
      </c>
      <c r="C941" s="488" t="s">
        <v>324</v>
      </c>
      <c r="D941" s="1009"/>
      <c r="E941" s="2659"/>
      <c r="F941" s="3037">
        <f>SUM(F856,F793,F526,F451,F400,F358,F251,F170,F96,F659,F866)</f>
        <v>9734</v>
      </c>
      <c r="G941" s="3038">
        <f>SUM(G856,G793,G526,G451,G400,G358,G251,G170,G96,G659,G866)</f>
        <v>7303</v>
      </c>
      <c r="H941" s="3038">
        <f>SUM(H856,H793,H526,H451,H400,H358,H251,H170,H96,H659,H866)</f>
        <v>8003</v>
      </c>
      <c r="I941" s="3038">
        <f t="shared" si="372"/>
        <v>109.58510201287142</v>
      </c>
      <c r="J941" s="3038">
        <f>SUM(L941/F941)</f>
        <v>7.8169303472364904</v>
      </c>
      <c r="K941" s="3038">
        <f>N941/H941</f>
        <v>6.9282768961639389</v>
      </c>
      <c r="L941" s="3038">
        <f>SUM(L856,L793,L526,L451,L400,L358,L251,L170,L96,L659,L866)</f>
        <v>76090</v>
      </c>
      <c r="M941" s="3038">
        <f>SUM(M856,M793,M526,M451,M400,M358,M251,M170,M96,M659,M866)</f>
        <v>57068</v>
      </c>
      <c r="N941" s="3038">
        <f>SUM(N856,N793,N526,N451,N400,N358,N251,N170,N96,N659,N866)</f>
        <v>55447</v>
      </c>
      <c r="O941" s="3038">
        <f>N941/M941*100</f>
        <v>97.159528982967686</v>
      </c>
      <c r="P941" s="3038">
        <f>SUM(P856,P793,P526,P451,P400,P358,P251,P170,P96,P659,P866)</f>
        <v>316.57500000000005</v>
      </c>
      <c r="Q941" s="2342">
        <f>N941/$C$3*12/P941</f>
        <v>233.52865303114055</v>
      </c>
      <c r="R941" s="3040"/>
      <c r="S941" s="3040"/>
      <c r="T941" s="3040"/>
      <c r="U941" s="3040"/>
      <c r="V941" s="3040"/>
      <c r="W941" s="3040"/>
      <c r="X941" s="3040"/>
      <c r="Y941" s="3040"/>
      <c r="Z941" s="3040"/>
      <c r="AA941" s="3040"/>
      <c r="AB941" s="3038"/>
      <c r="AC941" s="3041"/>
      <c r="AD941" s="3038"/>
      <c r="AE941" s="3038"/>
      <c r="AF941" s="3044"/>
      <c r="AG941" s="3044"/>
      <c r="AH941" s="3038"/>
      <c r="AI941" s="2895">
        <f>SUM(AI856,AI793,AI526,AI451,AI400,AI358,AI251,AI170,AI96,AI659,AI866)</f>
        <v>0</v>
      </c>
      <c r="AJ941" s="2895"/>
      <c r="AK941" s="2742"/>
    </row>
    <row r="942" spans="1:37" ht="29.25" x14ac:dyDescent="0.25">
      <c r="A942" s="411">
        <v>1</v>
      </c>
      <c r="B942" s="411">
        <v>1</v>
      </c>
      <c r="C942" s="1008" t="s">
        <v>139</v>
      </c>
      <c r="D942" s="1008"/>
      <c r="E942" s="1008"/>
      <c r="F942" s="3037">
        <f>SUM(F857,F794,F659,F527,F452,F401,F359,F252,F171,F97,F867)</f>
        <v>12840</v>
      </c>
      <c r="G942" s="3038">
        <f>SUM(G857,G794,G659,G527,G452,G401,G359,G252,G171,G97,G867)</f>
        <v>9632.75</v>
      </c>
      <c r="H942" s="3038">
        <f>SUM(H857,H794,H659,H527,H452,H401,H359,H252,H171,H97,H867)</f>
        <v>10178</v>
      </c>
      <c r="I942" s="3038">
        <f t="shared" si="372"/>
        <v>105.66037735849056</v>
      </c>
      <c r="J942" s="3038">
        <f>SUM(L942/F942)</f>
        <v>7.9646417445482864</v>
      </c>
      <c r="K942" s="3038">
        <f>N942/H942</f>
        <v>7.5383179406563174</v>
      </c>
      <c r="L942" s="3038">
        <f>SUM(L857,L794,L659,L527,L452,L401,L359,L252,L171,L97,L867)</f>
        <v>102266</v>
      </c>
      <c r="M942" s="3038">
        <f>SUM(M857,M794,M659,M527,M452,M401,M359,M252,M171,M97,M867)</f>
        <v>76700</v>
      </c>
      <c r="N942" s="3038">
        <f>SUM(N857,N794,N659,N527,N452,N401,N359,N252,N171,N97,N867)</f>
        <v>76725</v>
      </c>
      <c r="O942" s="3038">
        <f>N942/M942*100</f>
        <v>100.03259452411994</v>
      </c>
      <c r="P942" s="3038">
        <f>SUM(P857,P794,P659,P527,P452,P401,P359,P252,P171,P97,P867)</f>
        <v>402.35348484848481</v>
      </c>
      <c r="Q942" s="2342">
        <f>N942/$C$3*12/P942</f>
        <v>254.25404240881213</v>
      </c>
      <c r="R942" s="3040">
        <f t="shared" ref="R942:AJ942" si="373">SUM(R857,R794,R659,R527,R452,R401,R359,R252,R171,R97,R867)</f>
        <v>422314.90937429242</v>
      </c>
      <c r="S942" s="3040">
        <f t="shared" ref="S942:T942" si="374">SUM(S857,S794,S659,S527,S452,S401,S359,S252,S171,S97,S867)</f>
        <v>422314.90937429242</v>
      </c>
      <c r="T942" s="3040">
        <f t="shared" si="374"/>
        <v>422314.90937429242</v>
      </c>
      <c r="U942" s="3040">
        <f t="shared" ref="U942:V942" si="375">SUM(U857,U794,U659,U527,U452,U401,U359,U252,U171,U97,U867)</f>
        <v>422314.90937429242</v>
      </c>
      <c r="V942" s="3040">
        <f t="shared" si="375"/>
        <v>422314.90937429242</v>
      </c>
      <c r="W942" s="3040">
        <f t="shared" ref="W942:X942" si="376">SUM(W857,W794,W659,W527,W452,W401,W359,W252,W171,W97,W867)</f>
        <v>422314.90937429242</v>
      </c>
      <c r="X942" s="3040">
        <f t="shared" si="376"/>
        <v>422314.90937429242</v>
      </c>
      <c r="Y942" s="3040">
        <f t="shared" ref="Y942:Z942" si="377">SUM(Y857,Y794,Y659,Y527,Y452,Y401,Y359,Y252,Y171,Y97,Y867)</f>
        <v>434107.193272256</v>
      </c>
      <c r="Z942" s="3040">
        <f t="shared" si="377"/>
        <v>436646.57035047555</v>
      </c>
      <c r="AA942" s="3040">
        <f t="shared" si="373"/>
        <v>322087.93985945958</v>
      </c>
      <c r="AB942" s="3038">
        <f t="shared" si="373"/>
        <v>293499.09018000006</v>
      </c>
      <c r="AC942" s="3041">
        <f t="shared" si="373"/>
        <v>0</v>
      </c>
      <c r="AD942" s="3038">
        <f t="shared" si="373"/>
        <v>0</v>
      </c>
      <c r="AE942" s="3038">
        <f t="shared" si="373"/>
        <v>-28588.849679459643</v>
      </c>
      <c r="AF942" s="3038">
        <f t="shared" si="373"/>
        <v>-8743.9348799999989</v>
      </c>
      <c r="AG942" s="3038">
        <f t="shared" si="373"/>
        <v>-1928.5892200000001</v>
      </c>
      <c r="AH942" s="3038">
        <f t="shared" si="373"/>
        <v>291570.50096000003</v>
      </c>
      <c r="AI942" s="2895">
        <f>SUM(AI857,AI794,AI659,AI527,AI452,AI401,AI359,AI252,AI171,AI97,AI867)</f>
        <v>0</v>
      </c>
      <c r="AJ942" s="2895">
        <f t="shared" si="373"/>
        <v>0</v>
      </c>
      <c r="AK942" s="2742"/>
    </row>
    <row r="943" spans="1:37" ht="30" x14ac:dyDescent="0.25">
      <c r="A943" s="411">
        <v>1</v>
      </c>
      <c r="B943" s="411">
        <v>1</v>
      </c>
      <c r="C943" s="2367" t="s">
        <v>198</v>
      </c>
      <c r="D943" s="2367"/>
      <c r="E943" s="1008"/>
      <c r="F943" s="3037">
        <f>F875+F173</f>
        <v>5590</v>
      </c>
      <c r="G943" s="3038">
        <f>G875+G173</f>
        <v>4193</v>
      </c>
      <c r="H943" s="3038">
        <f>H875+H173</f>
        <v>3770</v>
      </c>
      <c r="I943" s="3038">
        <f t="shared" si="372"/>
        <v>89.91175769139042</v>
      </c>
      <c r="J943" s="3043"/>
      <c r="K943" s="3043"/>
      <c r="L943" s="3038"/>
      <c r="M943" s="3038"/>
      <c r="N943" s="3038"/>
      <c r="O943" s="3038"/>
      <c r="P943" s="3038"/>
      <c r="Q943" s="2342"/>
      <c r="R943" s="3040">
        <f t="shared" ref="R943:AB943" si="378">R173</f>
        <v>0</v>
      </c>
      <c r="S943" s="3040">
        <f t="shared" si="378"/>
        <v>0</v>
      </c>
      <c r="T943" s="3040">
        <f t="shared" si="378"/>
        <v>0</v>
      </c>
      <c r="U943" s="3040">
        <f t="shared" si="378"/>
        <v>0</v>
      </c>
      <c r="V943" s="3040">
        <f t="shared" ref="V943:W943" si="379">V173</f>
        <v>0</v>
      </c>
      <c r="W943" s="3040">
        <f t="shared" si="379"/>
        <v>0</v>
      </c>
      <c r="X943" s="3040">
        <f t="shared" ref="X943:Y943" si="380">X173</f>
        <v>0</v>
      </c>
      <c r="Y943" s="3040">
        <f t="shared" si="380"/>
        <v>0</v>
      </c>
      <c r="Z943" s="3040">
        <f t="shared" ref="Z943" si="381">Z173</f>
        <v>0</v>
      </c>
      <c r="AA943" s="3040">
        <f t="shared" si="378"/>
        <v>0</v>
      </c>
      <c r="AB943" s="3038">
        <f t="shared" si="378"/>
        <v>0</v>
      </c>
      <c r="AC943" s="3041"/>
      <c r="AD943" s="3038"/>
      <c r="AE943" s="3038">
        <f>AE173</f>
        <v>0</v>
      </c>
      <c r="AF943" s="3038">
        <f>AF173</f>
        <v>0</v>
      </c>
      <c r="AG943" s="3038">
        <f>AG173</f>
        <v>0</v>
      </c>
      <c r="AH943" s="3038">
        <f>AH173</f>
        <v>0</v>
      </c>
      <c r="AI943" s="2895">
        <f>AI875+AI173</f>
        <v>0</v>
      </c>
      <c r="AJ943" s="2895">
        <f>AJ173</f>
        <v>0</v>
      </c>
      <c r="AK943" s="2742"/>
    </row>
    <row r="944" spans="1:37" ht="30" x14ac:dyDescent="0.25">
      <c r="B944" s="411">
        <v>1</v>
      </c>
      <c r="C944" s="2367" t="s">
        <v>199</v>
      </c>
      <c r="D944" s="2367"/>
      <c r="E944" s="1008"/>
      <c r="F944" s="3037">
        <f>F874+F172</f>
        <v>7340</v>
      </c>
      <c r="G944" s="3038">
        <f>G874+G172</f>
        <v>5506</v>
      </c>
      <c r="H944" s="3038">
        <f>H874+H172</f>
        <v>5419</v>
      </c>
      <c r="I944" s="3038">
        <f t="shared" si="372"/>
        <v>98.419905557573557</v>
      </c>
      <c r="J944" s="3046"/>
      <c r="K944" s="3046"/>
      <c r="L944" s="3047"/>
      <c r="M944" s="3047"/>
      <c r="N944" s="3047"/>
      <c r="O944" s="3047"/>
      <c r="P944" s="3047"/>
      <c r="Q944" s="2371"/>
      <c r="R944" s="3048"/>
      <c r="S944" s="3048"/>
      <c r="T944" s="3048"/>
      <c r="U944" s="3048"/>
      <c r="V944" s="3048"/>
      <c r="W944" s="3048"/>
      <c r="X944" s="3048"/>
      <c r="Y944" s="3048"/>
      <c r="Z944" s="3048"/>
      <c r="AA944" s="3040"/>
      <c r="AB944" s="3047"/>
      <c r="AC944" s="3049"/>
      <c r="AD944" s="3047"/>
      <c r="AE944" s="3047"/>
      <c r="AF944" s="3047"/>
      <c r="AG944" s="3047"/>
      <c r="AH944" s="3047"/>
      <c r="AI944" s="2895">
        <f>AI874+AI172</f>
        <v>0</v>
      </c>
      <c r="AJ944" s="3050"/>
      <c r="AK944" s="2742"/>
    </row>
    <row r="945" spans="1:38" x14ac:dyDescent="0.25">
      <c r="B945" s="411">
        <v>1</v>
      </c>
      <c r="C945" s="2367" t="s">
        <v>225</v>
      </c>
      <c r="D945" s="2367"/>
      <c r="E945" s="1008"/>
      <c r="F945" s="3037">
        <f>F876</f>
        <v>700</v>
      </c>
      <c r="G945" s="3038">
        <f>G876</f>
        <v>525</v>
      </c>
      <c r="H945" s="3038">
        <f>H876</f>
        <v>801</v>
      </c>
      <c r="I945" s="3038">
        <f t="shared" si="372"/>
        <v>152.57142857142858</v>
      </c>
      <c r="J945" s="3046"/>
      <c r="K945" s="3046"/>
      <c r="L945" s="3047"/>
      <c r="M945" s="3047"/>
      <c r="N945" s="3047"/>
      <c r="O945" s="3047"/>
      <c r="P945" s="3047"/>
      <c r="Q945" s="2371"/>
      <c r="R945" s="3048"/>
      <c r="S945" s="3048"/>
      <c r="T945" s="3048"/>
      <c r="U945" s="3048"/>
      <c r="V945" s="3048"/>
      <c r="W945" s="3048"/>
      <c r="X945" s="3048"/>
      <c r="Y945" s="3048"/>
      <c r="Z945" s="3048"/>
      <c r="AA945" s="3040"/>
      <c r="AB945" s="3047"/>
      <c r="AC945" s="3049"/>
      <c r="AD945" s="3047"/>
      <c r="AE945" s="3047"/>
      <c r="AF945" s="3047"/>
      <c r="AG945" s="3047"/>
      <c r="AH945" s="3047"/>
      <c r="AI945" s="2895">
        <f>AI876</f>
        <v>0</v>
      </c>
      <c r="AJ945" s="3050"/>
      <c r="AK945" s="2742"/>
    </row>
    <row r="946" spans="1:38" x14ac:dyDescent="0.25">
      <c r="B946" s="411">
        <v>1</v>
      </c>
      <c r="C946" s="2367" t="s">
        <v>223</v>
      </c>
      <c r="D946" s="2367"/>
      <c r="E946" s="1008"/>
      <c r="F946" s="3037">
        <f>SUM(F877,F174)</f>
        <v>13630</v>
      </c>
      <c r="G946" s="3038">
        <f>SUM(G877,G174)</f>
        <v>10224</v>
      </c>
      <c r="H946" s="3038">
        <f>SUM(H877,H174)</f>
        <v>9990</v>
      </c>
      <c r="I946" s="3038">
        <f t="shared" si="372"/>
        <v>97.711267605633793</v>
      </c>
      <c r="J946" s="3043"/>
      <c r="K946" s="3046"/>
      <c r="L946" s="3047"/>
      <c r="M946" s="3047"/>
      <c r="N946" s="3038"/>
      <c r="O946" s="3047"/>
      <c r="P946" s="3047"/>
      <c r="Q946" s="2342"/>
      <c r="R946" s="3048">
        <f t="shared" ref="R946:W946" si="382">SUM(R174,R878)</f>
        <v>98413.295299999998</v>
      </c>
      <c r="S946" s="3048">
        <f t="shared" si="382"/>
        <v>98413.295299999998</v>
      </c>
      <c r="T946" s="3048">
        <f t="shared" si="382"/>
        <v>98413.295299999998</v>
      </c>
      <c r="U946" s="3048">
        <f t="shared" si="382"/>
        <v>98413.295299999998</v>
      </c>
      <c r="V946" s="3048">
        <f t="shared" si="382"/>
        <v>98413.295299999998</v>
      </c>
      <c r="W946" s="3048">
        <f t="shared" si="382"/>
        <v>98413.295299999998</v>
      </c>
      <c r="X946" s="3048">
        <f t="shared" ref="X946:Y946" si="383">SUM(X174,X878)</f>
        <v>98413.295299999998</v>
      </c>
      <c r="Y946" s="3048">
        <f t="shared" si="383"/>
        <v>98413.295299999998</v>
      </c>
      <c r="Z946" s="3048">
        <f t="shared" ref="Z946" si="384">SUM(Z174,Z878)</f>
        <v>98413.295299999998</v>
      </c>
      <c r="AA946" s="3040">
        <f t="shared" ref="AA946:AJ946" si="385">SUM(AA877,AA174)</f>
        <v>73809.971474999998</v>
      </c>
      <c r="AB946" s="3047">
        <f t="shared" si="385"/>
        <v>72307.072820000001</v>
      </c>
      <c r="AC946" s="3041">
        <f t="shared" si="385"/>
        <v>0</v>
      </c>
      <c r="AD946" s="3038">
        <f t="shared" si="385"/>
        <v>0</v>
      </c>
      <c r="AE946" s="3038">
        <f t="shared" si="385"/>
        <v>-1502.8986550000009</v>
      </c>
      <c r="AF946" s="3047">
        <f t="shared" si="385"/>
        <v>0</v>
      </c>
      <c r="AG946" s="3047">
        <f t="shared" si="385"/>
        <v>-127.97592</v>
      </c>
      <c r="AH946" s="3047">
        <f t="shared" si="385"/>
        <v>72179.096900000004</v>
      </c>
      <c r="AI946" s="2895">
        <f>SUM(AI877,AI174)</f>
        <v>0</v>
      </c>
      <c r="AJ946" s="3050">
        <f t="shared" si="385"/>
        <v>0</v>
      </c>
      <c r="AK946" s="2742"/>
    </row>
    <row r="947" spans="1:38" x14ac:dyDescent="0.25">
      <c r="A947" s="411">
        <v>1</v>
      </c>
      <c r="B947" s="411">
        <v>1</v>
      </c>
      <c r="C947" s="1009" t="s">
        <v>210</v>
      </c>
      <c r="D947" s="1009"/>
      <c r="E947" s="1017"/>
      <c r="F947" s="3051">
        <f t="shared" ref="F947:H950" si="386">F718</f>
        <v>77397</v>
      </c>
      <c r="G947" s="3052">
        <f t="shared" si="386"/>
        <v>58040</v>
      </c>
      <c r="H947" s="3052">
        <f t="shared" si="386"/>
        <v>58969</v>
      </c>
      <c r="I947" s="3052">
        <f t="shared" si="372"/>
        <v>101.60062026188837</v>
      </c>
      <c r="J947" s="3053"/>
      <c r="K947" s="3043"/>
      <c r="L947" s="3038"/>
      <c r="M947" s="3038"/>
      <c r="N947" s="3052"/>
      <c r="O947" s="3038"/>
      <c r="P947" s="3038"/>
      <c r="Q947" s="2656"/>
      <c r="R947" s="3040"/>
      <c r="S947" s="3040"/>
      <c r="T947" s="3040"/>
      <c r="U947" s="3040"/>
      <c r="V947" s="3040"/>
      <c r="W947" s="3040"/>
      <c r="X947" s="3040"/>
      <c r="Y947" s="3040"/>
      <c r="Z947" s="3040"/>
      <c r="AA947" s="3040"/>
      <c r="AB947" s="3038"/>
      <c r="AC947" s="3054"/>
      <c r="AD947" s="3052"/>
      <c r="AE947" s="3052"/>
      <c r="AF947" s="3052"/>
      <c r="AG947" s="3038"/>
      <c r="AH947" s="3038"/>
      <c r="AI947" s="2928">
        <f t="shared" ref="AI947" si="387">AI718</f>
        <v>0</v>
      </c>
      <c r="AJ947" s="2895"/>
      <c r="AK947" s="2742"/>
    </row>
    <row r="948" spans="1:38" x14ac:dyDescent="0.25">
      <c r="A948" s="411">
        <v>1</v>
      </c>
      <c r="B948" s="411">
        <v>1</v>
      </c>
      <c r="C948" s="1010" t="s">
        <v>211</v>
      </c>
      <c r="D948" s="3055"/>
      <c r="E948" s="1008"/>
      <c r="F948" s="3037">
        <f t="shared" si="386"/>
        <v>77387</v>
      </c>
      <c r="G948" s="3038">
        <f t="shared" si="386"/>
        <v>58040</v>
      </c>
      <c r="H948" s="3038">
        <f t="shared" si="386"/>
        <v>58961</v>
      </c>
      <c r="I948" s="3038">
        <f t="shared" si="372"/>
        <v>101.5868366643694</v>
      </c>
      <c r="J948" s="3043"/>
      <c r="K948" s="3043"/>
      <c r="L948" s="3038"/>
      <c r="M948" s="3038"/>
      <c r="N948" s="3038"/>
      <c r="O948" s="3038"/>
      <c r="P948" s="3038"/>
      <c r="Q948" s="2342"/>
      <c r="R948" s="3040"/>
      <c r="S948" s="3040"/>
      <c r="T948" s="3040"/>
      <c r="U948" s="3040"/>
      <c r="V948" s="3040"/>
      <c r="W948" s="3040"/>
      <c r="X948" s="3040"/>
      <c r="Y948" s="3040"/>
      <c r="Z948" s="3040"/>
      <c r="AA948" s="3040"/>
      <c r="AB948" s="3038"/>
      <c r="AC948" s="3041"/>
      <c r="AD948" s="3038"/>
      <c r="AE948" s="3038"/>
      <c r="AF948" s="3044"/>
      <c r="AG948" s="3044"/>
      <c r="AH948" s="3038"/>
      <c r="AI948" s="2895">
        <f t="shared" ref="AI948" si="388">AI719</f>
        <v>0</v>
      </c>
      <c r="AJ948" s="2895"/>
      <c r="AK948" s="2742"/>
    </row>
    <row r="949" spans="1:38" ht="30" x14ac:dyDescent="0.25">
      <c r="A949" s="411">
        <v>1</v>
      </c>
      <c r="B949" s="411">
        <v>1</v>
      </c>
      <c r="C949" s="1011" t="s">
        <v>212</v>
      </c>
      <c r="D949" s="1011"/>
      <c r="E949" s="1017"/>
      <c r="F949" s="3037">
        <f t="shared" si="386"/>
        <v>10</v>
      </c>
      <c r="G949" s="3038">
        <f t="shared" si="386"/>
        <v>8</v>
      </c>
      <c r="H949" s="3047">
        <f t="shared" si="386"/>
        <v>8</v>
      </c>
      <c r="I949" s="3038">
        <f t="shared" si="372"/>
        <v>100</v>
      </c>
      <c r="J949" s="3046"/>
      <c r="K949" s="3046"/>
      <c r="L949" s="3038"/>
      <c r="M949" s="3038"/>
      <c r="N949" s="3047"/>
      <c r="O949" s="3038"/>
      <c r="P949" s="3047"/>
      <c r="Q949" s="2371"/>
      <c r="R949" s="3048"/>
      <c r="S949" s="3048"/>
      <c r="T949" s="3048"/>
      <c r="U949" s="3048"/>
      <c r="V949" s="3048"/>
      <c r="W949" s="3048"/>
      <c r="X949" s="3048"/>
      <c r="Y949" s="3048"/>
      <c r="Z949" s="3048"/>
      <c r="AA949" s="3040"/>
      <c r="AB949" s="3047"/>
      <c r="AC949" s="3049"/>
      <c r="AD949" s="3047"/>
      <c r="AE949" s="3047"/>
      <c r="AF949" s="3056"/>
      <c r="AG949" s="3056"/>
      <c r="AH949" s="3047"/>
      <c r="AI949" s="3050">
        <f t="shared" ref="AI949" si="389">AI720</f>
        <v>0</v>
      </c>
      <c r="AJ949" s="3050"/>
      <c r="AK949" s="2742"/>
    </row>
    <row r="950" spans="1:38" ht="29.25" thickBot="1" x14ac:dyDescent="0.3">
      <c r="B950" s="411">
        <v>1</v>
      </c>
      <c r="C950" s="2583" t="s">
        <v>217</v>
      </c>
      <c r="D950" s="2583"/>
      <c r="E950" s="1016"/>
      <c r="F950" s="3057">
        <f t="shared" si="386"/>
        <v>77397</v>
      </c>
      <c r="G950" s="3058">
        <f t="shared" si="386"/>
        <v>58048</v>
      </c>
      <c r="H950" s="3058">
        <f t="shared" si="386"/>
        <v>58969</v>
      </c>
      <c r="I950" s="3058">
        <f t="shared" si="372"/>
        <v>101.58661797133406</v>
      </c>
      <c r="J950" s="3059"/>
      <c r="K950" s="3059"/>
      <c r="L950" s="3058"/>
      <c r="M950" s="3058"/>
      <c r="N950" s="3058"/>
      <c r="O950" s="3058"/>
      <c r="P950" s="3058"/>
      <c r="Q950" s="2387"/>
      <c r="R950" s="3060">
        <f t="shared" ref="R950:AI950" si="390">R721</f>
        <v>427867.67339999997</v>
      </c>
      <c r="S950" s="3060">
        <f t="shared" ref="S950:T950" si="391">S721</f>
        <v>427867.67339999997</v>
      </c>
      <c r="T950" s="3060">
        <f t="shared" si="391"/>
        <v>427867.67339999997</v>
      </c>
      <c r="U950" s="3060">
        <f t="shared" ref="U950:V950" si="392">U721</f>
        <v>427867.67339999997</v>
      </c>
      <c r="V950" s="3060">
        <f t="shared" si="392"/>
        <v>427867.67339999997</v>
      </c>
      <c r="W950" s="3060">
        <f t="shared" ref="W950:X950" si="393">W721</f>
        <v>427867.67339999997</v>
      </c>
      <c r="X950" s="3060">
        <f t="shared" si="393"/>
        <v>427867.67339999997</v>
      </c>
      <c r="Y950" s="3060">
        <f t="shared" ref="Y950:Z950" si="394">Y721</f>
        <v>427867.67339999997</v>
      </c>
      <c r="Z950" s="3060">
        <f t="shared" si="394"/>
        <v>427867.67339999997</v>
      </c>
      <c r="AA950" s="3060">
        <f t="shared" si="390"/>
        <v>320900.75504999998</v>
      </c>
      <c r="AB950" s="3058">
        <f t="shared" si="390"/>
        <v>320900.75504999998</v>
      </c>
      <c r="AC950" s="3061">
        <f t="shared" si="390"/>
        <v>0</v>
      </c>
      <c r="AD950" s="3058">
        <f t="shared" si="390"/>
        <v>0</v>
      </c>
      <c r="AE950" s="3058">
        <f t="shared" si="390"/>
        <v>0</v>
      </c>
      <c r="AF950" s="3058">
        <f t="shared" si="390"/>
        <v>0</v>
      </c>
      <c r="AG950" s="3058">
        <f t="shared" si="390"/>
        <v>-317.42776000000003</v>
      </c>
      <c r="AH950" s="3058">
        <f t="shared" si="390"/>
        <v>320583.32728999999</v>
      </c>
      <c r="AI950" s="3062">
        <f t="shared" si="390"/>
        <v>0</v>
      </c>
      <c r="AJ950" s="3062">
        <f>AJ721</f>
        <v>0</v>
      </c>
      <c r="AK950" s="2742"/>
    </row>
    <row r="951" spans="1:38" x14ac:dyDescent="0.25">
      <c r="A951" s="411">
        <v>1</v>
      </c>
      <c r="B951" s="411">
        <v>1</v>
      </c>
      <c r="C951" s="2058"/>
      <c r="D951" s="2058"/>
      <c r="E951" s="2058"/>
      <c r="F951" s="1825"/>
      <c r="G951" s="1608"/>
      <c r="H951" s="1608"/>
      <c r="I951" s="1608"/>
      <c r="J951" s="1557"/>
      <c r="K951" s="1557"/>
      <c r="L951" s="1608"/>
      <c r="M951" s="1608"/>
      <c r="N951" s="1608"/>
      <c r="O951" s="1608"/>
      <c r="P951" s="1608"/>
      <c r="Q951" s="1608"/>
      <c r="R951" s="3063"/>
      <c r="S951" s="3063"/>
      <c r="T951" s="3063"/>
      <c r="U951" s="3063"/>
      <c r="V951" s="3063"/>
      <c r="W951" s="3063"/>
      <c r="X951" s="3063"/>
      <c r="Y951" s="3063"/>
      <c r="Z951" s="3063"/>
      <c r="AA951" s="3064"/>
      <c r="AB951" s="1608"/>
      <c r="AC951" s="3065"/>
      <c r="AD951" s="1608"/>
      <c r="AE951" s="1608"/>
      <c r="AF951" s="3066"/>
      <c r="AG951" s="3066"/>
      <c r="AH951" s="1608"/>
      <c r="AI951" s="1734"/>
      <c r="AJ951" s="1734"/>
      <c r="AK951" s="2742"/>
    </row>
    <row r="952" spans="1:38" x14ac:dyDescent="0.25">
      <c r="A952" s="411">
        <v>1</v>
      </c>
      <c r="B952" s="411">
        <v>1</v>
      </c>
      <c r="C952" s="3067" t="s">
        <v>84</v>
      </c>
      <c r="D952" s="3067"/>
      <c r="E952" s="3067"/>
      <c r="F952" s="419"/>
      <c r="G952" s="2482"/>
      <c r="H952" s="2482"/>
      <c r="I952" s="2482"/>
      <c r="J952" s="2482"/>
      <c r="K952" s="2482"/>
      <c r="L952" s="2482"/>
      <c r="M952" s="2482"/>
      <c r="N952" s="2482"/>
      <c r="O952" s="2482"/>
      <c r="P952" s="2482"/>
      <c r="Q952" s="2482"/>
      <c r="R952" s="608"/>
      <c r="S952" s="608"/>
      <c r="T952" s="608"/>
      <c r="U952" s="608"/>
      <c r="V952" s="608"/>
      <c r="W952" s="608"/>
      <c r="X952" s="608"/>
      <c r="Y952" s="608"/>
      <c r="Z952" s="608"/>
      <c r="AA952" s="2708"/>
      <c r="AB952" s="2538"/>
      <c r="AC952" s="2709"/>
      <c r="AD952" s="2538"/>
      <c r="AE952" s="2538"/>
      <c r="AF952" s="2710"/>
      <c r="AG952" s="2710"/>
      <c r="AH952" s="2538"/>
      <c r="AI952" s="2539"/>
      <c r="AJ952" s="2711"/>
      <c r="AK952" s="2742"/>
    </row>
    <row r="953" spans="1:38" ht="47.25" x14ac:dyDescent="0.25">
      <c r="A953" s="411">
        <v>1</v>
      </c>
      <c r="B953" s="411">
        <v>1</v>
      </c>
      <c r="C953" s="2276" t="s">
        <v>493</v>
      </c>
      <c r="D953" s="2089"/>
      <c r="E953" s="996"/>
      <c r="F953" s="417"/>
      <c r="G953" s="3068"/>
      <c r="H953" s="3068"/>
      <c r="I953" s="3068"/>
      <c r="J953" s="2481"/>
      <c r="K953" s="2481"/>
      <c r="L953" s="2481"/>
      <c r="M953" s="2481"/>
      <c r="N953" s="2481"/>
      <c r="O953" s="2481"/>
      <c r="P953" s="2481"/>
      <c r="Q953" s="2481"/>
      <c r="R953" s="608"/>
      <c r="S953" s="608"/>
      <c r="T953" s="608"/>
      <c r="U953" s="608"/>
      <c r="V953" s="608"/>
      <c r="W953" s="608"/>
      <c r="X953" s="608"/>
      <c r="Y953" s="608"/>
      <c r="Z953" s="608"/>
      <c r="AA953" s="2708"/>
      <c r="AB953" s="2538"/>
      <c r="AC953" s="2709"/>
      <c r="AD953" s="2538"/>
      <c r="AE953" s="2538"/>
      <c r="AF953" s="2710"/>
      <c r="AG953" s="2710"/>
      <c r="AH953" s="2538"/>
      <c r="AI953" s="3069"/>
      <c r="AJ953" s="2711"/>
      <c r="AK953" s="2742"/>
    </row>
    <row r="954" spans="1:38" s="2696" customFormat="1" x14ac:dyDescent="0.25">
      <c r="A954" s="411">
        <v>1</v>
      </c>
      <c r="B954" s="411">
        <v>1</v>
      </c>
      <c r="C954" s="2398" t="s">
        <v>5</v>
      </c>
      <c r="D954" s="2398"/>
      <c r="E954" s="2398"/>
      <c r="F954" s="452"/>
      <c r="G954" s="1636"/>
      <c r="H954" s="1636"/>
      <c r="I954" s="1636"/>
      <c r="J954" s="1636"/>
      <c r="K954" s="1636"/>
      <c r="L954" s="2400"/>
      <c r="M954" s="2400"/>
      <c r="N954" s="2400"/>
      <c r="O954" s="2400"/>
      <c r="P954" s="2400"/>
      <c r="Q954" s="2400"/>
      <c r="R954" s="2885"/>
      <c r="S954" s="2885"/>
      <c r="T954" s="2885"/>
      <c r="U954" s="2885"/>
      <c r="V954" s="2885"/>
      <c r="W954" s="2885"/>
      <c r="X954" s="2885"/>
      <c r="Y954" s="2885"/>
      <c r="Z954" s="2885"/>
      <c r="AA954" s="3070"/>
      <c r="AB954" s="1636"/>
      <c r="AC954" s="3071"/>
      <c r="AD954" s="1636"/>
      <c r="AE954" s="1636"/>
      <c r="AF954" s="1636"/>
      <c r="AG954" s="1636"/>
      <c r="AH954" s="1636"/>
      <c r="AI954" s="1638"/>
      <c r="AJ954" s="1638"/>
      <c r="AK954" s="2742"/>
      <c r="AL954" s="1401"/>
    </row>
    <row r="955" spans="1:38" s="2696" customFormat="1" x14ac:dyDescent="0.25">
      <c r="A955" s="411"/>
      <c r="B955" s="411">
        <v>1</v>
      </c>
      <c r="C955" s="3" t="s">
        <v>388</v>
      </c>
      <c r="D955" s="1457" t="s">
        <v>246</v>
      </c>
      <c r="E955" s="2403">
        <v>340</v>
      </c>
      <c r="F955" s="114">
        <v>150</v>
      </c>
      <c r="G955" s="213">
        <f t="shared" ref="G955:G966" si="395">F955/12*$C$3</f>
        <v>112.5</v>
      </c>
      <c r="H955" s="213">
        <v>182</v>
      </c>
      <c r="I955" s="520">
        <f t="shared" ref="I955:I967" si="396">H955/G955*100</f>
        <v>161.77777777777777</v>
      </c>
      <c r="J955" s="2404">
        <v>10</v>
      </c>
      <c r="K955" s="269">
        <f t="shared" ref="K955:K967" si="397">N955/H955</f>
        <v>9.8186813186813193</v>
      </c>
      <c r="L955" s="270">
        <f t="shared" ref="L955:L966" si="398">ROUND(F955*J955,0)</f>
        <v>1500</v>
      </c>
      <c r="M955" s="270">
        <f t="shared" ref="M955:M966" si="399">ROUND(L955/12*$C$3,0)</f>
        <v>1125</v>
      </c>
      <c r="N955" s="270">
        <v>1787</v>
      </c>
      <c r="O955" s="270">
        <f>N955/M955*100</f>
        <v>158.84444444444446</v>
      </c>
      <c r="P955" s="270">
        <f t="shared" ref="P955:P966" si="400">ROUND(L955/E955,0)</f>
        <v>4</v>
      </c>
      <c r="Q955" s="270">
        <f>N955/$C$3*12/P955</f>
        <v>595.66666666666663</v>
      </c>
      <c r="R955" s="546"/>
      <c r="S955" s="546"/>
      <c r="T955" s="546"/>
      <c r="U955" s="546"/>
      <c r="V955" s="546"/>
      <c r="W955" s="546"/>
      <c r="X955" s="546"/>
      <c r="Y955" s="546"/>
      <c r="Z955" s="546"/>
      <c r="AA955" s="1056"/>
      <c r="AB955" s="415"/>
      <c r="AC955" s="2733"/>
      <c r="AD955" s="415"/>
      <c r="AE955" s="415"/>
      <c r="AF955" s="415"/>
      <c r="AG955" s="415"/>
      <c r="AH955" s="415"/>
      <c r="AI955" s="1279"/>
      <c r="AJ955" s="1291"/>
      <c r="AK955" s="2742"/>
      <c r="AL955" s="1401"/>
    </row>
    <row r="956" spans="1:38" s="2696" customFormat="1" x14ac:dyDescent="0.25">
      <c r="A956" s="411">
        <v>1</v>
      </c>
      <c r="B956" s="411">
        <v>1</v>
      </c>
      <c r="C956" s="3" t="s">
        <v>24</v>
      </c>
      <c r="D956" s="1457" t="s">
        <v>246</v>
      </c>
      <c r="E956" s="2403">
        <v>340</v>
      </c>
      <c r="F956" s="114">
        <v>1134</v>
      </c>
      <c r="G956" s="213">
        <f t="shared" si="395"/>
        <v>850.5</v>
      </c>
      <c r="H956" s="213">
        <v>530</v>
      </c>
      <c r="I956" s="520">
        <f t="shared" si="396"/>
        <v>62.316284538506764</v>
      </c>
      <c r="J956" s="2404">
        <v>6.1</v>
      </c>
      <c r="K956" s="269">
        <f t="shared" si="397"/>
        <v>5.7056603773584902</v>
      </c>
      <c r="L956" s="270">
        <f t="shared" si="398"/>
        <v>6917</v>
      </c>
      <c r="M956" s="270">
        <f t="shared" si="399"/>
        <v>5188</v>
      </c>
      <c r="N956" s="270">
        <v>3024</v>
      </c>
      <c r="O956" s="270">
        <f t="shared" ref="O956:O967" si="401">N956/M956*100</f>
        <v>58.288357748650732</v>
      </c>
      <c r="P956" s="270">
        <f t="shared" si="400"/>
        <v>20</v>
      </c>
      <c r="Q956" s="270">
        <f t="shared" ref="Q956:Q967" si="402">N956/$C$3*12/P956</f>
        <v>201.6</v>
      </c>
      <c r="R956" s="546"/>
      <c r="S956" s="546"/>
      <c r="T956" s="546"/>
      <c r="U956" s="546"/>
      <c r="V956" s="546"/>
      <c r="W956" s="546"/>
      <c r="X956" s="546"/>
      <c r="Y956" s="546"/>
      <c r="Z956" s="546"/>
      <c r="AA956" s="1056"/>
      <c r="AB956" s="415"/>
      <c r="AC956" s="2733"/>
      <c r="AD956" s="415"/>
      <c r="AE956" s="415"/>
      <c r="AF956" s="415"/>
      <c r="AG956" s="415"/>
      <c r="AH956" s="415"/>
      <c r="AI956" s="1279"/>
      <c r="AJ956" s="1291"/>
      <c r="AK956" s="2742"/>
      <c r="AL956" s="1401"/>
    </row>
    <row r="957" spans="1:38" s="2696" customFormat="1" x14ac:dyDescent="0.25">
      <c r="A957" s="411"/>
      <c r="B957" s="411">
        <v>1</v>
      </c>
      <c r="C957" s="3" t="s">
        <v>25</v>
      </c>
      <c r="D957" s="1457" t="s">
        <v>246</v>
      </c>
      <c r="E957" s="2402">
        <v>300</v>
      </c>
      <c r="F957" s="114">
        <v>314</v>
      </c>
      <c r="G957" s="213">
        <f t="shared" si="395"/>
        <v>235.5</v>
      </c>
      <c r="H957" s="213">
        <v>217</v>
      </c>
      <c r="I957" s="520">
        <f t="shared" si="396"/>
        <v>92.1443736730361</v>
      </c>
      <c r="J957" s="2404">
        <v>6</v>
      </c>
      <c r="K957" s="269">
        <f t="shared" si="397"/>
        <v>6.2304147465437785</v>
      </c>
      <c r="L957" s="270">
        <f t="shared" si="398"/>
        <v>1884</v>
      </c>
      <c r="M957" s="270">
        <f t="shared" si="399"/>
        <v>1413</v>
      </c>
      <c r="N957" s="270">
        <v>1352</v>
      </c>
      <c r="O957" s="270">
        <f t="shared" si="401"/>
        <v>95.682944090587412</v>
      </c>
      <c r="P957" s="270">
        <f t="shared" si="400"/>
        <v>6</v>
      </c>
      <c r="Q957" s="270">
        <f t="shared" si="402"/>
        <v>300.44444444444446</v>
      </c>
      <c r="R957" s="546"/>
      <c r="S957" s="546"/>
      <c r="T957" s="546"/>
      <c r="U957" s="546"/>
      <c r="V957" s="546"/>
      <c r="W957" s="546"/>
      <c r="X957" s="546"/>
      <c r="Y957" s="546"/>
      <c r="Z957" s="546"/>
      <c r="AA957" s="3072"/>
      <c r="AB957" s="415"/>
      <c r="AC957" s="2733"/>
      <c r="AD957" s="415"/>
      <c r="AE957" s="415"/>
      <c r="AF957" s="415"/>
      <c r="AG957" s="415"/>
      <c r="AH957" s="415"/>
      <c r="AI957" s="1279"/>
      <c r="AJ957" s="1291"/>
      <c r="AK957" s="2742"/>
      <c r="AL957" s="1401"/>
    </row>
    <row r="958" spans="1:38" s="2696" customFormat="1" x14ac:dyDescent="0.25">
      <c r="A958" s="411">
        <v>1</v>
      </c>
      <c r="B958" s="411">
        <v>1</v>
      </c>
      <c r="C958" s="3" t="s">
        <v>23</v>
      </c>
      <c r="D958" s="1457" t="s">
        <v>246</v>
      </c>
      <c r="E958" s="2403">
        <v>270</v>
      </c>
      <c r="F958" s="114">
        <v>710</v>
      </c>
      <c r="G958" s="213">
        <f t="shared" si="395"/>
        <v>532.5</v>
      </c>
      <c r="H958" s="213">
        <v>903</v>
      </c>
      <c r="I958" s="520">
        <f t="shared" si="396"/>
        <v>169.57746478873239</v>
      </c>
      <c r="J958" s="2404">
        <v>7.3</v>
      </c>
      <c r="K958" s="269">
        <f t="shared" si="397"/>
        <v>8.0586932447397572</v>
      </c>
      <c r="L958" s="270">
        <f t="shared" si="398"/>
        <v>5183</v>
      </c>
      <c r="M958" s="270">
        <f t="shared" si="399"/>
        <v>3887</v>
      </c>
      <c r="N958" s="270">
        <v>7277</v>
      </c>
      <c r="O958" s="270">
        <f t="shared" si="401"/>
        <v>187.21378955492668</v>
      </c>
      <c r="P958" s="270">
        <f t="shared" si="400"/>
        <v>19</v>
      </c>
      <c r="Q958" s="270">
        <f t="shared" si="402"/>
        <v>510.66666666666663</v>
      </c>
      <c r="R958" s="546"/>
      <c r="S958" s="546"/>
      <c r="T958" s="546"/>
      <c r="U958" s="546"/>
      <c r="V958" s="546"/>
      <c r="W958" s="546"/>
      <c r="X958" s="546"/>
      <c r="Y958" s="546"/>
      <c r="Z958" s="546"/>
      <c r="AA958" s="2879"/>
      <c r="AB958" s="415"/>
      <c r="AC958" s="2733"/>
      <c r="AD958" s="415"/>
      <c r="AE958" s="415"/>
      <c r="AF958" s="415"/>
      <c r="AG958" s="415"/>
      <c r="AH958" s="415"/>
      <c r="AI958" s="1279"/>
      <c r="AJ958" s="1291"/>
      <c r="AK958" s="2742"/>
      <c r="AL958" s="1401"/>
    </row>
    <row r="959" spans="1:38" s="2696" customFormat="1" x14ac:dyDescent="0.25">
      <c r="A959" s="411"/>
      <c r="B959" s="411"/>
      <c r="C959" s="3" t="s">
        <v>8</v>
      </c>
      <c r="D959" s="1457" t="s">
        <v>246</v>
      </c>
      <c r="E959" s="2403">
        <v>340</v>
      </c>
      <c r="F959" s="114">
        <v>554</v>
      </c>
      <c r="G959" s="213">
        <f t="shared" si="395"/>
        <v>415.5</v>
      </c>
      <c r="H959" s="213">
        <v>174</v>
      </c>
      <c r="I959" s="520">
        <f t="shared" si="396"/>
        <v>41.877256317689529</v>
      </c>
      <c r="J959" s="2404">
        <v>10.5</v>
      </c>
      <c r="K959" s="269">
        <f t="shared" ref="K959" si="403">N959/H959</f>
        <v>9.7126436781609193</v>
      </c>
      <c r="L959" s="270">
        <f t="shared" ref="L959" si="404">ROUND(F959*J959,0)</f>
        <v>5817</v>
      </c>
      <c r="M959" s="270">
        <f t="shared" ref="M959" si="405">ROUND(L959/12*$C$3,0)</f>
        <v>4363</v>
      </c>
      <c r="N959" s="270">
        <v>1690</v>
      </c>
      <c r="O959" s="270">
        <f t="shared" ref="O959" si="406">N959/M959*100</f>
        <v>38.734815493926199</v>
      </c>
      <c r="P959" s="270">
        <f t="shared" ref="P959" si="407">ROUND(L959/E959,0)</f>
        <v>17</v>
      </c>
      <c r="Q959" s="270">
        <f t="shared" ref="Q959" si="408">N959/$C$3*12/P959</f>
        <v>132.54901960784312</v>
      </c>
      <c r="R959" s="546"/>
      <c r="S959" s="546"/>
      <c r="T959" s="546"/>
      <c r="U959" s="546"/>
      <c r="V959" s="546"/>
      <c r="W959" s="546"/>
      <c r="X959" s="546"/>
      <c r="Y959" s="546"/>
      <c r="Z959" s="546"/>
      <c r="AA959" s="2879"/>
      <c r="AB959" s="415"/>
      <c r="AC959" s="2733"/>
      <c r="AD959" s="415"/>
      <c r="AE959" s="415"/>
      <c r="AF959" s="415"/>
      <c r="AG959" s="415"/>
      <c r="AH959" s="415"/>
      <c r="AI959" s="1279"/>
      <c r="AJ959" s="1291"/>
      <c r="AK959" s="2742"/>
      <c r="AL959" s="1401"/>
    </row>
    <row r="960" spans="1:38" s="2696" customFormat="1" x14ac:dyDescent="0.25">
      <c r="A960" s="411">
        <v>1</v>
      </c>
      <c r="B960" s="411">
        <v>1</v>
      </c>
      <c r="C960" s="3" t="s">
        <v>226</v>
      </c>
      <c r="D960" s="1457" t="s">
        <v>246</v>
      </c>
      <c r="E960" s="2403">
        <v>330</v>
      </c>
      <c r="F960" s="114">
        <v>60</v>
      </c>
      <c r="G960" s="213">
        <f t="shared" si="395"/>
        <v>45</v>
      </c>
      <c r="H960" s="213">
        <v>41</v>
      </c>
      <c r="I960" s="520">
        <f t="shared" si="396"/>
        <v>91.111111111111114</v>
      </c>
      <c r="J960" s="2404">
        <v>8</v>
      </c>
      <c r="K960" s="269">
        <f t="shared" si="397"/>
        <v>6.2439024390243905</v>
      </c>
      <c r="L960" s="270">
        <f t="shared" si="398"/>
        <v>480</v>
      </c>
      <c r="M960" s="270">
        <f t="shared" si="399"/>
        <v>360</v>
      </c>
      <c r="N960" s="270">
        <v>256</v>
      </c>
      <c r="O960" s="270">
        <f t="shared" si="401"/>
        <v>71.111111111111114</v>
      </c>
      <c r="P960" s="270">
        <f t="shared" si="400"/>
        <v>1</v>
      </c>
      <c r="Q960" s="270">
        <f t="shared" si="402"/>
        <v>341.33333333333331</v>
      </c>
      <c r="R960" s="546"/>
      <c r="S960" s="546"/>
      <c r="T960" s="546"/>
      <c r="U960" s="546"/>
      <c r="V960" s="546"/>
      <c r="W960" s="546"/>
      <c r="X960" s="546"/>
      <c r="Y960" s="546"/>
      <c r="Z960" s="546"/>
      <c r="AA960" s="2879"/>
      <c r="AB960" s="415"/>
      <c r="AC960" s="2733"/>
      <c r="AD960" s="415"/>
      <c r="AE960" s="415"/>
      <c r="AF960" s="415"/>
      <c r="AG960" s="415"/>
      <c r="AH960" s="415"/>
      <c r="AI960" s="1279"/>
      <c r="AJ960" s="1291"/>
      <c r="AK960" s="2742"/>
      <c r="AL960" s="1401"/>
    </row>
    <row r="961" spans="1:38" s="2696" customFormat="1" x14ac:dyDescent="0.25">
      <c r="A961" s="411">
        <v>1</v>
      </c>
      <c r="B961" s="411">
        <v>1</v>
      </c>
      <c r="C961" s="3" t="s">
        <v>9</v>
      </c>
      <c r="D961" s="1457" t="s">
        <v>246</v>
      </c>
      <c r="E961" s="2403">
        <v>340</v>
      </c>
      <c r="F961" s="114">
        <v>537</v>
      </c>
      <c r="G961" s="213">
        <f t="shared" si="395"/>
        <v>402.75</v>
      </c>
      <c r="H961" s="213">
        <v>305</v>
      </c>
      <c r="I961" s="520">
        <f t="shared" si="396"/>
        <v>75.729360645561755</v>
      </c>
      <c r="J961" s="2404">
        <v>14</v>
      </c>
      <c r="K961" s="269">
        <f t="shared" si="397"/>
        <v>12.016393442622951</v>
      </c>
      <c r="L961" s="270">
        <f t="shared" si="398"/>
        <v>7518</v>
      </c>
      <c r="M961" s="270">
        <f t="shared" si="399"/>
        <v>5639</v>
      </c>
      <c r="N961" s="270">
        <v>3665</v>
      </c>
      <c r="O961" s="270">
        <f t="shared" si="401"/>
        <v>64.993793225749243</v>
      </c>
      <c r="P961" s="270">
        <f t="shared" si="400"/>
        <v>22</v>
      </c>
      <c r="Q961" s="270">
        <f t="shared" si="402"/>
        <v>222.12121212121212</v>
      </c>
      <c r="R961" s="546"/>
      <c r="S961" s="546"/>
      <c r="T961" s="546"/>
      <c r="U961" s="546"/>
      <c r="V961" s="546"/>
      <c r="W961" s="546"/>
      <c r="X961" s="546"/>
      <c r="Y961" s="546"/>
      <c r="Z961" s="546"/>
      <c r="AA961" s="2879"/>
      <c r="AB961" s="415"/>
      <c r="AC961" s="2733"/>
      <c r="AD961" s="415"/>
      <c r="AE961" s="415"/>
      <c r="AF961" s="415"/>
      <c r="AG961" s="415"/>
      <c r="AH961" s="415"/>
      <c r="AI961" s="1279"/>
      <c r="AJ961" s="1291"/>
      <c r="AK961" s="2742"/>
      <c r="AL961" s="1401"/>
    </row>
    <row r="962" spans="1:38" s="2696" customFormat="1" x14ac:dyDescent="0.25">
      <c r="A962" s="411">
        <v>1</v>
      </c>
      <c r="B962" s="411">
        <v>1</v>
      </c>
      <c r="C962" s="3" t="s">
        <v>26</v>
      </c>
      <c r="D962" s="1457" t="s">
        <v>246</v>
      </c>
      <c r="E962" s="2403">
        <v>340</v>
      </c>
      <c r="F962" s="419">
        <v>236</v>
      </c>
      <c r="G962" s="213">
        <f t="shared" si="395"/>
        <v>177</v>
      </c>
      <c r="H962" s="213">
        <v>164</v>
      </c>
      <c r="I962" s="520">
        <f t="shared" si="396"/>
        <v>92.655367231638422</v>
      </c>
      <c r="J962" s="608">
        <v>7.5</v>
      </c>
      <c r="K962" s="269">
        <f t="shared" si="397"/>
        <v>6.5182926829268295</v>
      </c>
      <c r="L962" s="270">
        <f t="shared" si="398"/>
        <v>1770</v>
      </c>
      <c r="M962" s="270">
        <f t="shared" si="399"/>
        <v>1328</v>
      </c>
      <c r="N962" s="270">
        <v>1069</v>
      </c>
      <c r="O962" s="270">
        <f t="shared" si="401"/>
        <v>80.496987951807228</v>
      </c>
      <c r="P962" s="270">
        <f t="shared" si="400"/>
        <v>5</v>
      </c>
      <c r="Q962" s="270">
        <f t="shared" si="402"/>
        <v>285.06666666666666</v>
      </c>
      <c r="R962" s="546"/>
      <c r="S962" s="546"/>
      <c r="T962" s="546"/>
      <c r="U962" s="546"/>
      <c r="V962" s="546"/>
      <c r="W962" s="546"/>
      <c r="X962" s="546"/>
      <c r="Y962" s="546"/>
      <c r="Z962" s="546"/>
      <c r="AA962" s="2879"/>
      <c r="AB962" s="415"/>
      <c r="AC962" s="2733"/>
      <c r="AD962" s="415"/>
      <c r="AE962" s="415"/>
      <c r="AF962" s="415"/>
      <c r="AG962" s="415"/>
      <c r="AH962" s="415"/>
      <c r="AI962" s="1279"/>
      <c r="AJ962" s="1291"/>
      <c r="AK962" s="2742"/>
      <c r="AL962" s="1401"/>
    </row>
    <row r="963" spans="1:38" s="2696" customFormat="1" x14ac:dyDescent="0.25">
      <c r="A963" s="411">
        <v>1</v>
      </c>
      <c r="B963" s="411">
        <v>1</v>
      </c>
      <c r="C963" s="3" t="s">
        <v>67</v>
      </c>
      <c r="D963" s="1457" t="s">
        <v>246</v>
      </c>
      <c r="E963" s="2402">
        <v>320</v>
      </c>
      <c r="F963" s="114">
        <v>649</v>
      </c>
      <c r="G963" s="213">
        <f t="shared" si="395"/>
        <v>486.75</v>
      </c>
      <c r="H963" s="213">
        <v>438</v>
      </c>
      <c r="I963" s="520">
        <f t="shared" si="396"/>
        <v>89.984591679506934</v>
      </c>
      <c r="J963" s="2404">
        <v>9</v>
      </c>
      <c r="K963" s="269">
        <f t="shared" si="397"/>
        <v>8.5547945205479454</v>
      </c>
      <c r="L963" s="270">
        <f t="shared" si="398"/>
        <v>5841</v>
      </c>
      <c r="M963" s="270">
        <f t="shared" si="399"/>
        <v>4381</v>
      </c>
      <c r="N963" s="270">
        <v>3747</v>
      </c>
      <c r="O963" s="270">
        <f t="shared" si="401"/>
        <v>85.528418169367725</v>
      </c>
      <c r="P963" s="270">
        <f t="shared" si="400"/>
        <v>18</v>
      </c>
      <c r="Q963" s="270">
        <f t="shared" si="402"/>
        <v>277.55555555555554</v>
      </c>
      <c r="R963" s="546"/>
      <c r="S963" s="546"/>
      <c r="T963" s="546"/>
      <c r="U963" s="546"/>
      <c r="V963" s="546"/>
      <c r="W963" s="546"/>
      <c r="X963" s="546"/>
      <c r="Y963" s="546"/>
      <c r="Z963" s="546"/>
      <c r="AA963" s="2879"/>
      <c r="AB963" s="415"/>
      <c r="AC963" s="2733"/>
      <c r="AD963" s="415"/>
      <c r="AE963" s="415"/>
      <c r="AF963" s="415"/>
      <c r="AG963" s="415"/>
      <c r="AH963" s="415"/>
      <c r="AI963" s="1279"/>
      <c r="AJ963" s="1291"/>
      <c r="AK963" s="2742"/>
      <c r="AL963" s="1401"/>
    </row>
    <row r="964" spans="1:38" s="2696" customFormat="1" x14ac:dyDescent="0.25">
      <c r="A964" s="411">
        <v>1</v>
      </c>
      <c r="B964" s="411">
        <v>1</v>
      </c>
      <c r="C964" s="3" t="s">
        <v>10</v>
      </c>
      <c r="D964" s="1457" t="s">
        <v>246</v>
      </c>
      <c r="E964" s="2402">
        <v>340</v>
      </c>
      <c r="F964" s="114">
        <v>2174</v>
      </c>
      <c r="G964" s="213">
        <f t="shared" si="395"/>
        <v>1630.5</v>
      </c>
      <c r="H964" s="213">
        <v>1408</v>
      </c>
      <c r="I964" s="520">
        <f t="shared" si="396"/>
        <v>86.35387917816621</v>
      </c>
      <c r="J964" s="2404">
        <v>10.5</v>
      </c>
      <c r="K964" s="269">
        <f t="shared" si="397"/>
        <v>9.5113636363636367</v>
      </c>
      <c r="L964" s="270">
        <f t="shared" si="398"/>
        <v>22827</v>
      </c>
      <c r="M964" s="270">
        <f t="shared" si="399"/>
        <v>17120</v>
      </c>
      <c r="N964" s="270">
        <v>13392</v>
      </c>
      <c r="O964" s="270">
        <f t="shared" si="401"/>
        <v>78.224299065420567</v>
      </c>
      <c r="P964" s="270">
        <f t="shared" si="400"/>
        <v>67</v>
      </c>
      <c r="Q964" s="270">
        <f t="shared" si="402"/>
        <v>266.50746268656718</v>
      </c>
      <c r="R964" s="546"/>
      <c r="S964" s="546"/>
      <c r="T964" s="546"/>
      <c r="U964" s="546"/>
      <c r="V964" s="546"/>
      <c r="W964" s="546"/>
      <c r="X964" s="546"/>
      <c r="Y964" s="546"/>
      <c r="Z964" s="546"/>
      <c r="AA964" s="2879"/>
      <c r="AB964" s="415"/>
      <c r="AC964" s="2733"/>
      <c r="AD964" s="415"/>
      <c r="AE964" s="415"/>
      <c r="AF964" s="415"/>
      <c r="AG964" s="415"/>
      <c r="AH964" s="415"/>
      <c r="AI964" s="1279"/>
      <c r="AJ964" s="1291"/>
      <c r="AK964" s="2742"/>
      <c r="AL964" s="1401"/>
    </row>
    <row r="965" spans="1:38" s="2696" customFormat="1" x14ac:dyDescent="0.25">
      <c r="A965" s="411">
        <v>1</v>
      </c>
      <c r="B965" s="411">
        <v>1</v>
      </c>
      <c r="C965" s="3" t="s">
        <v>66</v>
      </c>
      <c r="D965" s="1457" t="s">
        <v>246</v>
      </c>
      <c r="E965" s="2402">
        <v>340</v>
      </c>
      <c r="F965" s="452">
        <v>385</v>
      </c>
      <c r="G965" s="213">
        <f t="shared" si="395"/>
        <v>288.75</v>
      </c>
      <c r="H965" s="213">
        <v>304</v>
      </c>
      <c r="I965" s="520">
        <f t="shared" si="396"/>
        <v>105.28138528138528</v>
      </c>
      <c r="J965" s="2021">
        <v>11</v>
      </c>
      <c r="K965" s="269">
        <f t="shared" si="397"/>
        <v>10.256578947368421</v>
      </c>
      <c r="L965" s="270">
        <f t="shared" si="398"/>
        <v>4235</v>
      </c>
      <c r="M965" s="270">
        <f t="shared" si="399"/>
        <v>3176</v>
      </c>
      <c r="N965" s="270">
        <v>3118</v>
      </c>
      <c r="O965" s="270">
        <f t="shared" si="401"/>
        <v>98.173803526448367</v>
      </c>
      <c r="P965" s="270">
        <f t="shared" si="400"/>
        <v>12</v>
      </c>
      <c r="Q965" s="270">
        <f t="shared" si="402"/>
        <v>346.44444444444451</v>
      </c>
      <c r="R965" s="546"/>
      <c r="S965" s="546"/>
      <c r="T965" s="546"/>
      <c r="U965" s="546"/>
      <c r="V965" s="546"/>
      <c r="W965" s="546"/>
      <c r="X965" s="546"/>
      <c r="Y965" s="546"/>
      <c r="Z965" s="546"/>
      <c r="AA965" s="2879"/>
      <c r="AB965" s="415"/>
      <c r="AC965" s="2733"/>
      <c r="AD965" s="415"/>
      <c r="AE965" s="415"/>
      <c r="AF965" s="415"/>
      <c r="AG965" s="415"/>
      <c r="AH965" s="415"/>
      <c r="AI965" s="1279"/>
      <c r="AJ965" s="1291"/>
      <c r="AK965" s="2742"/>
      <c r="AL965" s="1401"/>
    </row>
    <row r="966" spans="1:38" s="2696" customFormat="1" x14ac:dyDescent="0.25">
      <c r="A966" s="411">
        <v>1</v>
      </c>
      <c r="B966" s="411">
        <v>1</v>
      </c>
      <c r="C966" s="3" t="s">
        <v>6</v>
      </c>
      <c r="D966" s="1457" t="s">
        <v>246</v>
      </c>
      <c r="E966" s="2402">
        <v>340</v>
      </c>
      <c r="F966" s="114">
        <v>1813</v>
      </c>
      <c r="G966" s="213">
        <f t="shared" si="395"/>
        <v>1359.75</v>
      </c>
      <c r="H966" s="213">
        <v>1192</v>
      </c>
      <c r="I966" s="520">
        <f t="shared" si="396"/>
        <v>87.663173377459088</v>
      </c>
      <c r="J966" s="2404">
        <v>10</v>
      </c>
      <c r="K966" s="269">
        <f t="shared" si="397"/>
        <v>9.4513422818791941</v>
      </c>
      <c r="L966" s="270">
        <f t="shared" si="398"/>
        <v>18130</v>
      </c>
      <c r="M966" s="270">
        <f t="shared" si="399"/>
        <v>13598</v>
      </c>
      <c r="N966" s="270">
        <v>11266</v>
      </c>
      <c r="O966" s="270">
        <f t="shared" si="401"/>
        <v>82.850419179291066</v>
      </c>
      <c r="P966" s="270">
        <f t="shared" si="400"/>
        <v>53</v>
      </c>
      <c r="Q966" s="270">
        <f t="shared" si="402"/>
        <v>283.42138364779873</v>
      </c>
      <c r="R966" s="546"/>
      <c r="S966" s="546"/>
      <c r="T966" s="546"/>
      <c r="U966" s="546"/>
      <c r="V966" s="546"/>
      <c r="W966" s="546"/>
      <c r="X966" s="546"/>
      <c r="Y966" s="546"/>
      <c r="Z966" s="546"/>
      <c r="AA966" s="2879"/>
      <c r="AB966" s="415"/>
      <c r="AC966" s="2733"/>
      <c r="AD966" s="415"/>
      <c r="AE966" s="415"/>
      <c r="AF966" s="415"/>
      <c r="AG966" s="415"/>
      <c r="AH966" s="415"/>
      <c r="AI966" s="1279"/>
      <c r="AJ966" s="1291"/>
      <c r="AK966" s="2742"/>
      <c r="AL966" s="1401"/>
    </row>
    <row r="967" spans="1:38" s="2696" customFormat="1" ht="29.25" x14ac:dyDescent="0.25">
      <c r="A967" s="411">
        <v>1</v>
      </c>
      <c r="B967" s="411">
        <v>1</v>
      </c>
      <c r="C967" s="1724" t="s">
        <v>7</v>
      </c>
      <c r="D967" s="3665"/>
      <c r="E967" s="1724"/>
      <c r="F967" s="162">
        <f>SUM(F955:F966)</f>
        <v>8716</v>
      </c>
      <c r="G967" s="3073">
        <f>SUM(G955:G966)</f>
        <v>6537</v>
      </c>
      <c r="H967" s="3073">
        <f>SUM(H955:H966)</f>
        <v>5858</v>
      </c>
      <c r="I967" s="3073">
        <f t="shared" si="396"/>
        <v>89.612972311457852</v>
      </c>
      <c r="J967" s="2423">
        <f>IF(F967=0,0,L967/F967)</f>
        <v>9.4196879302432315</v>
      </c>
      <c r="K967" s="385">
        <f t="shared" si="397"/>
        <v>8.8158074428132469</v>
      </c>
      <c r="L967" s="3073">
        <f>SUM(L955:L966)</f>
        <v>82102</v>
      </c>
      <c r="M967" s="3073">
        <f>SUM(M955:M966)</f>
        <v>61578</v>
      </c>
      <c r="N967" s="3073">
        <f>SUM(N955:N966)</f>
        <v>51643</v>
      </c>
      <c r="O967" s="270">
        <f t="shared" si="401"/>
        <v>83.865991100717778</v>
      </c>
      <c r="P967" s="3073">
        <f>SUM(P955:P966)</f>
        <v>244</v>
      </c>
      <c r="Q967" s="270">
        <f t="shared" si="402"/>
        <v>282.20218579234978</v>
      </c>
      <c r="R967" s="3074">
        <v>325289.70593208761</v>
      </c>
      <c r="S967" s="3074">
        <v>325289.70593208761</v>
      </c>
      <c r="T967" s="3074">
        <v>325289.70593208761</v>
      </c>
      <c r="U967" s="3074">
        <v>325411.96121208766</v>
      </c>
      <c r="V967" s="3074">
        <v>325411.96121208766</v>
      </c>
      <c r="W967" s="3074">
        <v>325411.96121208766</v>
      </c>
      <c r="X967" s="3074">
        <v>325411.96121208766</v>
      </c>
      <c r="Y967" s="3074">
        <v>327399.83206488757</v>
      </c>
      <c r="Z967" s="3074">
        <v>327511.08436968754</v>
      </c>
      <c r="AA967" s="1202">
        <f>R967/12*$C$3+(S967-R967)/11*8+(T967-S967)/10*7+(U967-T967)/9*6+(V967-U967)/8*5+(W967-V967)/7*4+(X967-W967)/6*3+(Y967-X967)/5*2+(Z967-Y967)/4*1</f>
        <v>244871.74438638569</v>
      </c>
      <c r="AB967" s="3073">
        <f>AH967-AG967-AD967</f>
        <v>245500.83751000004</v>
      </c>
      <c r="AC967" s="3075"/>
      <c r="AD967" s="3073">
        <v>-3420.1721100000009</v>
      </c>
      <c r="AE967" s="3073">
        <f>AB967-AA967</f>
        <v>629.0931236143515</v>
      </c>
      <c r="AF967" s="3073"/>
      <c r="AG967" s="3073">
        <v>-2940.14777</v>
      </c>
      <c r="AH967" s="3073">
        <v>239140.51763000002</v>
      </c>
      <c r="AI967" s="3076">
        <f>SUM(AI955:AI966)</f>
        <v>0</v>
      </c>
      <c r="AJ967" s="3076"/>
      <c r="AK967" s="2742"/>
      <c r="AL967" s="1401"/>
    </row>
    <row r="968" spans="1:38" s="2696" customFormat="1" x14ac:dyDescent="0.25">
      <c r="A968" s="411">
        <v>1</v>
      </c>
      <c r="B968" s="411">
        <v>1</v>
      </c>
      <c r="C968" s="2290" t="s">
        <v>14</v>
      </c>
      <c r="D968" s="2290"/>
      <c r="E968" s="3077"/>
      <c r="F968" s="162"/>
      <c r="G968" s="3073"/>
      <c r="H968" s="3073"/>
      <c r="I968" s="3073"/>
      <c r="J968" s="3078"/>
      <c r="K968" s="3078"/>
      <c r="L968" s="3073"/>
      <c r="M968" s="3073"/>
      <c r="N968" s="3073"/>
      <c r="O968" s="3073"/>
      <c r="P968" s="3073"/>
      <c r="Q968" s="3073"/>
      <c r="R968" s="2885"/>
      <c r="S968" s="2885"/>
      <c r="T968" s="2885"/>
      <c r="U968" s="2885"/>
      <c r="V968" s="2885"/>
      <c r="W968" s="2885"/>
      <c r="X968" s="2885"/>
      <c r="Y968" s="2885"/>
      <c r="Z968" s="2885"/>
      <c r="AA968" s="3079"/>
      <c r="AB968" s="1636"/>
      <c r="AC968" s="3071"/>
      <c r="AD968" s="1636"/>
      <c r="AE968" s="1636"/>
      <c r="AF968" s="1636"/>
      <c r="AG968" s="1636"/>
      <c r="AH968" s="1636"/>
      <c r="AI968" s="3076"/>
      <c r="AJ968" s="1638"/>
      <c r="AK968" s="2742"/>
      <c r="AL968" s="1401"/>
    </row>
    <row r="969" spans="1:38" s="2696" customFormat="1" x14ac:dyDescent="0.25">
      <c r="A969" s="411">
        <v>1</v>
      </c>
      <c r="B969" s="411">
        <v>1</v>
      </c>
      <c r="C969" s="792" t="s">
        <v>382</v>
      </c>
      <c r="D969" s="792"/>
      <c r="E969" s="2047"/>
      <c r="F969" s="456"/>
      <c r="G969" s="782"/>
      <c r="H969" s="782"/>
      <c r="I969" s="782"/>
      <c r="J969" s="1143"/>
      <c r="K969" s="1143"/>
      <c r="L969" s="1847"/>
      <c r="M969" s="1847"/>
      <c r="N969" s="1847"/>
      <c r="O969" s="1847"/>
      <c r="P969" s="1847"/>
      <c r="Q969" s="1847"/>
      <c r="R969" s="608">
        <v>298285.55666999996</v>
      </c>
      <c r="S969" s="608">
        <v>298285.55666999996</v>
      </c>
      <c r="T969" s="608">
        <v>298285.55666999996</v>
      </c>
      <c r="U969" s="608">
        <v>298285.55666999996</v>
      </c>
      <c r="V969" s="608">
        <v>298285.55666999996</v>
      </c>
      <c r="W969" s="608">
        <v>298285.55666999996</v>
      </c>
      <c r="X969" s="608">
        <v>298285.55666999996</v>
      </c>
      <c r="Y969" s="608">
        <v>298285.55666999996</v>
      </c>
      <c r="Z969" s="608">
        <v>298285.55666999996</v>
      </c>
      <c r="AA969" s="3657">
        <f>(R969-4133.05984)/12*$C$3+4133.05984+(S969-R969)/11*8+(T969-S969)/10*7+(U969-T969)/9*6+(V969-U969)/8*5+(W969-V969)/7*4+(X969-W969)/6*3+(Y969-X969)/5*2+(Z969-Y969)/4*1</f>
        <v>224747.43246249997</v>
      </c>
      <c r="AB969" s="368">
        <f>AH969-AG969-AD969</f>
        <v>218358.45009999996</v>
      </c>
      <c r="AC969" s="2751"/>
      <c r="AD969" s="368"/>
      <c r="AE969" s="368">
        <f>AB969-AA969</f>
        <v>-6388.9823625000136</v>
      </c>
      <c r="AF969" s="368"/>
      <c r="AG969" s="368">
        <v>-90.670050000000003</v>
      </c>
      <c r="AH969" s="368">
        <v>218267.78004999997</v>
      </c>
      <c r="AI969" s="1250"/>
      <c r="AJ969" s="1263"/>
      <c r="AK969" s="2742"/>
      <c r="AL969" s="1401"/>
    </row>
    <row r="970" spans="1:38" s="2696" customFormat="1" x14ac:dyDescent="0.25">
      <c r="A970" s="411"/>
      <c r="B970" s="411">
        <v>1</v>
      </c>
      <c r="C970" s="792" t="s">
        <v>329</v>
      </c>
      <c r="D970" s="792"/>
      <c r="E970" s="2047"/>
      <c r="F970" s="456"/>
      <c r="G970" s="782"/>
      <c r="H970" s="782"/>
      <c r="I970" s="782"/>
      <c r="J970" s="1143"/>
      <c r="K970" s="1143"/>
      <c r="L970" s="1847"/>
      <c r="M970" s="1847"/>
      <c r="N970" s="1847"/>
      <c r="O970" s="1847"/>
      <c r="P970" s="1847"/>
      <c r="Q970" s="1847"/>
      <c r="R970" s="608">
        <v>12974.0856</v>
      </c>
      <c r="S970" s="608">
        <v>12974.0856</v>
      </c>
      <c r="T970" s="608">
        <v>12974.0856</v>
      </c>
      <c r="U970" s="608">
        <v>12974.0856</v>
      </c>
      <c r="V970" s="608">
        <v>12974.0856</v>
      </c>
      <c r="W970" s="608">
        <v>12974.0856</v>
      </c>
      <c r="X970" s="608">
        <v>12974.0856</v>
      </c>
      <c r="Y970" s="608">
        <v>12974.0856</v>
      </c>
      <c r="Z970" s="608">
        <v>12974.0856</v>
      </c>
      <c r="AA970" s="1202">
        <f>R970/12*$C$3+(S970-R970)/11*8+(T970-S970)/10*7+(U970-T970)/9*6+(V970-U970)/8*5+(W970-V970)/7*4+(X970-W970)/6*3+(Y970-X970)/5*2+(Z970-Y970)/4*1</f>
        <v>9730.5642000000007</v>
      </c>
      <c r="AB970" s="368">
        <f>AH970-AG970-AD970</f>
        <v>9730.5642000000007</v>
      </c>
      <c r="AC970" s="2751"/>
      <c r="AD970" s="368"/>
      <c r="AE970" s="368">
        <f>AB970-AA970</f>
        <v>0</v>
      </c>
      <c r="AF970" s="368"/>
      <c r="AG970" s="368">
        <v>0</v>
      </c>
      <c r="AH970" s="368">
        <v>9730.5642000000007</v>
      </c>
      <c r="AI970" s="1250"/>
      <c r="AJ970" s="1263"/>
      <c r="AK970" s="2742"/>
      <c r="AL970" s="1401"/>
    </row>
    <row r="971" spans="1:38" s="2696" customFormat="1" ht="29.25" x14ac:dyDescent="0.25">
      <c r="A971" s="411">
        <v>1</v>
      </c>
      <c r="B971" s="411">
        <v>1</v>
      </c>
      <c r="C971" s="779" t="s">
        <v>293</v>
      </c>
      <c r="D971" s="4"/>
      <c r="E971" s="4"/>
      <c r="F971" s="1158">
        <f>F973+F974+F975+F976+F978</f>
        <v>57436</v>
      </c>
      <c r="G971" s="1045">
        <f>G973+G974+G975+G976+G978</f>
        <v>43077</v>
      </c>
      <c r="H971" s="1045">
        <f>H973+H974+H975+H976+H978</f>
        <v>52261</v>
      </c>
      <c r="I971" s="1045">
        <f>H971/G971*100</f>
        <v>121.3199619286394</v>
      </c>
      <c r="J971" s="1886"/>
      <c r="K971" s="1886"/>
      <c r="L971" s="211"/>
      <c r="M971" s="211"/>
      <c r="N971" s="211"/>
      <c r="O971" s="211"/>
      <c r="P971" s="211"/>
      <c r="Q971" s="211"/>
      <c r="R971" s="546"/>
      <c r="S971" s="546"/>
      <c r="T971" s="546"/>
      <c r="U971" s="546"/>
      <c r="V971" s="546"/>
      <c r="W971" s="546"/>
      <c r="X971" s="546"/>
      <c r="Y971" s="546"/>
      <c r="Z971" s="546"/>
      <c r="AA971" s="2879"/>
      <c r="AB971" s="415"/>
      <c r="AC971" s="2733"/>
      <c r="AD971" s="415"/>
      <c r="AE971" s="415"/>
      <c r="AF971" s="415"/>
      <c r="AG971" s="415"/>
      <c r="AH971" s="415"/>
      <c r="AI971" s="1267">
        <f>AI973+AI974+AI975+AI976+AI978</f>
        <v>0</v>
      </c>
      <c r="AJ971" s="1291"/>
      <c r="AK971" s="2742"/>
      <c r="AL971" s="1401"/>
    </row>
    <row r="972" spans="1:38" s="2696" customFormat="1" ht="30" x14ac:dyDescent="0.25">
      <c r="A972" s="411"/>
      <c r="B972" s="411">
        <v>1</v>
      </c>
      <c r="C972" s="794" t="s">
        <v>204</v>
      </c>
      <c r="D972" s="4"/>
      <c r="E972" s="4"/>
      <c r="F972" s="1152"/>
      <c r="G972" s="368"/>
      <c r="H972" s="368"/>
      <c r="I972" s="368"/>
      <c r="J972" s="1886"/>
      <c r="K972" s="1886"/>
      <c r="L972" s="211"/>
      <c r="M972" s="211"/>
      <c r="N972" s="211"/>
      <c r="O972" s="211"/>
      <c r="P972" s="211"/>
      <c r="Q972" s="211"/>
      <c r="R972" s="546"/>
      <c r="S972" s="546"/>
      <c r="T972" s="546"/>
      <c r="U972" s="546"/>
      <c r="V972" s="546"/>
      <c r="W972" s="546"/>
      <c r="X972" s="546"/>
      <c r="Y972" s="546"/>
      <c r="Z972" s="546"/>
      <c r="AA972" s="2879"/>
      <c r="AB972" s="415"/>
      <c r="AC972" s="2733"/>
      <c r="AD972" s="415"/>
      <c r="AE972" s="415"/>
      <c r="AF972" s="415"/>
      <c r="AG972" s="415"/>
      <c r="AH972" s="415"/>
      <c r="AI972" s="1263"/>
      <c r="AJ972" s="1291"/>
      <c r="AK972" s="2742"/>
      <c r="AL972" s="1401"/>
    </row>
    <row r="973" spans="1:38" s="2696" customFormat="1" ht="30" x14ac:dyDescent="0.25">
      <c r="A973" s="411"/>
      <c r="B973" s="411">
        <v>1</v>
      </c>
      <c r="C973" s="794" t="s">
        <v>205</v>
      </c>
      <c r="D973" s="4"/>
      <c r="E973" s="4"/>
      <c r="F973" s="1152">
        <v>11780</v>
      </c>
      <c r="G973" s="368">
        <f t="shared" ref="G973:G978" si="409">F973/12*$C$3</f>
        <v>8835</v>
      </c>
      <c r="H973" s="368">
        <v>4661</v>
      </c>
      <c r="I973" s="368">
        <f>H973/G973*100</f>
        <v>52.756083757781546</v>
      </c>
      <c r="J973" s="1886"/>
      <c r="K973" s="1886"/>
      <c r="L973" s="211"/>
      <c r="M973" s="211"/>
      <c r="N973" s="211"/>
      <c r="O973" s="211"/>
      <c r="P973" s="211"/>
      <c r="Q973" s="211"/>
      <c r="R973" s="546"/>
      <c r="S973" s="546"/>
      <c r="T973" s="546"/>
      <c r="U973" s="546"/>
      <c r="V973" s="546"/>
      <c r="W973" s="546"/>
      <c r="X973" s="546"/>
      <c r="Y973" s="546"/>
      <c r="Z973" s="546"/>
      <c r="AA973" s="2879"/>
      <c r="AB973" s="415"/>
      <c r="AC973" s="2733"/>
      <c r="AD973" s="415"/>
      <c r="AE973" s="415"/>
      <c r="AF973" s="415"/>
      <c r="AG973" s="415"/>
      <c r="AH973" s="415"/>
      <c r="AI973" s="1263"/>
      <c r="AJ973" s="1291"/>
      <c r="AK973" s="2742"/>
      <c r="AL973" s="1401"/>
    </row>
    <row r="974" spans="1:38" s="2696" customFormat="1" ht="30" x14ac:dyDescent="0.25">
      <c r="A974" s="411"/>
      <c r="B974" s="411">
        <v>1</v>
      </c>
      <c r="C974" s="793" t="s">
        <v>294</v>
      </c>
      <c r="D974" s="4"/>
      <c r="E974" s="4"/>
      <c r="F974" s="1152">
        <v>10000</v>
      </c>
      <c r="G974" s="368">
        <f t="shared" si="409"/>
        <v>7500</v>
      </c>
      <c r="H974" s="368">
        <v>13136</v>
      </c>
      <c r="I974" s="368">
        <f>H974/G974*100</f>
        <v>175.14666666666668</v>
      </c>
      <c r="J974" s="1886"/>
      <c r="K974" s="1886"/>
      <c r="L974" s="211"/>
      <c r="M974" s="211"/>
      <c r="N974" s="211"/>
      <c r="O974" s="211"/>
      <c r="P974" s="211"/>
      <c r="Q974" s="211"/>
      <c r="R974" s="546"/>
      <c r="S974" s="546"/>
      <c r="T974" s="546"/>
      <c r="U974" s="546"/>
      <c r="V974" s="546"/>
      <c r="W974" s="546"/>
      <c r="X974" s="546"/>
      <c r="Y974" s="546"/>
      <c r="Z974" s="546"/>
      <c r="AA974" s="2879"/>
      <c r="AB974" s="415"/>
      <c r="AC974" s="2733"/>
      <c r="AD974" s="415"/>
      <c r="AE974" s="415"/>
      <c r="AF974" s="415"/>
      <c r="AG974" s="415"/>
      <c r="AH974" s="415"/>
      <c r="AI974" s="1263"/>
      <c r="AJ974" s="1291"/>
      <c r="AK974" s="2742"/>
      <c r="AL974" s="1401"/>
    </row>
    <row r="975" spans="1:38" s="2696" customFormat="1" ht="60" x14ac:dyDescent="0.25">
      <c r="A975" s="411"/>
      <c r="B975" s="411">
        <v>1</v>
      </c>
      <c r="C975" s="4" t="s">
        <v>295</v>
      </c>
      <c r="D975" s="4"/>
      <c r="E975" s="4"/>
      <c r="F975" s="1152">
        <v>6000</v>
      </c>
      <c r="G975" s="368">
        <f t="shared" si="409"/>
        <v>4500</v>
      </c>
      <c r="H975" s="368">
        <v>14446</v>
      </c>
      <c r="I975" s="368">
        <f>H975/G975*100</f>
        <v>321.02222222222224</v>
      </c>
      <c r="J975" s="1886"/>
      <c r="K975" s="1886"/>
      <c r="L975" s="211"/>
      <c r="M975" s="211"/>
      <c r="N975" s="211"/>
      <c r="O975" s="211"/>
      <c r="P975" s="211"/>
      <c r="Q975" s="211"/>
      <c r="R975" s="546"/>
      <c r="S975" s="546"/>
      <c r="T975" s="546"/>
      <c r="U975" s="546"/>
      <c r="V975" s="546"/>
      <c r="W975" s="546"/>
      <c r="X975" s="546"/>
      <c r="Y975" s="546"/>
      <c r="Z975" s="546"/>
      <c r="AA975" s="2879"/>
      <c r="AB975" s="415"/>
      <c r="AC975" s="2733"/>
      <c r="AD975" s="415"/>
      <c r="AE975" s="415"/>
      <c r="AF975" s="415"/>
      <c r="AG975" s="415"/>
      <c r="AH975" s="415"/>
      <c r="AI975" s="1263"/>
      <c r="AJ975" s="1291"/>
      <c r="AK975" s="2742"/>
      <c r="AL975" s="1401"/>
    </row>
    <row r="976" spans="1:38" s="2696" customFormat="1" ht="45" x14ac:dyDescent="0.25">
      <c r="A976" s="411"/>
      <c r="B976" s="411">
        <v>1</v>
      </c>
      <c r="C976" s="4" t="s">
        <v>309</v>
      </c>
      <c r="D976" s="4"/>
      <c r="E976" s="4"/>
      <c r="F976" s="1152">
        <v>25150</v>
      </c>
      <c r="G976" s="368">
        <f t="shared" si="409"/>
        <v>18862.5</v>
      </c>
      <c r="H976" s="368">
        <v>19846</v>
      </c>
      <c r="I976" s="368">
        <f>H976/G976*100</f>
        <v>105.21404903909874</v>
      </c>
      <c r="J976" s="1886"/>
      <c r="K976" s="1886"/>
      <c r="L976" s="211"/>
      <c r="M976" s="211"/>
      <c r="N976" s="211"/>
      <c r="O976" s="211"/>
      <c r="P976" s="211"/>
      <c r="Q976" s="211"/>
      <c r="R976" s="546"/>
      <c r="S976" s="546"/>
      <c r="T976" s="546"/>
      <c r="U976" s="546"/>
      <c r="V976" s="546"/>
      <c r="W976" s="546"/>
      <c r="X976" s="546"/>
      <c r="Y976" s="546"/>
      <c r="Z976" s="546"/>
      <c r="AA976" s="2879"/>
      <c r="AB976" s="415"/>
      <c r="AC976" s="2733"/>
      <c r="AD976" s="415"/>
      <c r="AE976" s="415"/>
      <c r="AF976" s="415"/>
      <c r="AG976" s="415"/>
      <c r="AH976" s="415"/>
      <c r="AI976" s="1263"/>
      <c r="AJ976" s="1291"/>
      <c r="AK976" s="2742"/>
      <c r="AL976" s="1401"/>
    </row>
    <row r="977" spans="1:38" s="2696" customFormat="1" ht="105" x14ac:dyDescent="0.25">
      <c r="A977" s="411"/>
      <c r="B977" s="411"/>
      <c r="C977" s="4" t="s">
        <v>531</v>
      </c>
      <c r="D977" s="4"/>
      <c r="E977" s="4"/>
      <c r="F977" s="1152">
        <v>15000</v>
      </c>
      <c r="G977" s="368">
        <f t="shared" si="409"/>
        <v>11250</v>
      </c>
      <c r="H977" s="368">
        <v>979</v>
      </c>
      <c r="I977" s="368">
        <f>H977/G977*100</f>
        <v>8.7022222222222219</v>
      </c>
      <c r="J977" s="1886"/>
      <c r="K977" s="1886"/>
      <c r="L977" s="211"/>
      <c r="M977" s="211"/>
      <c r="N977" s="211"/>
      <c r="O977" s="211"/>
      <c r="P977" s="211"/>
      <c r="Q977" s="211"/>
      <c r="R977" s="546"/>
      <c r="S977" s="546"/>
      <c r="T977" s="546"/>
      <c r="U977" s="546"/>
      <c r="V977" s="546"/>
      <c r="W977" s="546"/>
      <c r="X977" s="546"/>
      <c r="Y977" s="546"/>
      <c r="Z977" s="546"/>
      <c r="AA977" s="2879"/>
      <c r="AB977" s="415"/>
      <c r="AC977" s="2733"/>
      <c r="AD977" s="415"/>
      <c r="AE977" s="415"/>
      <c r="AF977" s="415"/>
      <c r="AG977" s="415"/>
      <c r="AH977" s="415"/>
      <c r="AI977" s="1263"/>
      <c r="AJ977" s="1291"/>
      <c r="AK977" s="2742"/>
      <c r="AL977" s="1401"/>
    </row>
    <row r="978" spans="1:38" s="2696" customFormat="1" ht="30" x14ac:dyDescent="0.25">
      <c r="A978" s="411"/>
      <c r="B978" s="411">
        <v>1</v>
      </c>
      <c r="C978" s="4" t="s">
        <v>380</v>
      </c>
      <c r="D978" s="4"/>
      <c r="E978" s="4"/>
      <c r="F978" s="1152">
        <v>4506</v>
      </c>
      <c r="G978" s="368">
        <f t="shared" si="409"/>
        <v>3379.5</v>
      </c>
      <c r="H978" s="368">
        <v>172</v>
      </c>
      <c r="I978" s="368">
        <f t="shared" ref="I978:I983" si="410">H978/G978*100</f>
        <v>5.0895102825861818</v>
      </c>
      <c r="J978" s="1886"/>
      <c r="K978" s="1886"/>
      <c r="L978" s="211"/>
      <c r="M978" s="211"/>
      <c r="N978" s="211"/>
      <c r="O978" s="211"/>
      <c r="P978" s="211"/>
      <c r="Q978" s="211"/>
      <c r="R978" s="546"/>
      <c r="S978" s="546"/>
      <c r="T978" s="546"/>
      <c r="U978" s="546"/>
      <c r="V978" s="546"/>
      <c r="W978" s="546"/>
      <c r="X978" s="546"/>
      <c r="Y978" s="546"/>
      <c r="Z978" s="546"/>
      <c r="AA978" s="2879"/>
      <c r="AB978" s="415"/>
      <c r="AC978" s="2733"/>
      <c r="AD978" s="415"/>
      <c r="AE978" s="415"/>
      <c r="AF978" s="415"/>
      <c r="AG978" s="415"/>
      <c r="AH978" s="415"/>
      <c r="AI978" s="1263"/>
      <c r="AJ978" s="1291"/>
      <c r="AK978" s="2742"/>
      <c r="AL978" s="1401"/>
    </row>
    <row r="979" spans="1:38" s="2696" customFormat="1" ht="29.25" x14ac:dyDescent="0.25">
      <c r="A979" s="411"/>
      <c r="B979" s="411">
        <v>1</v>
      </c>
      <c r="C979" s="849" t="s">
        <v>135</v>
      </c>
      <c r="D979" s="4"/>
      <c r="E979" s="4"/>
      <c r="F979" s="1159">
        <f>F980</f>
        <v>66606</v>
      </c>
      <c r="G979" s="368">
        <f>G980</f>
        <v>49954.5</v>
      </c>
      <c r="H979" s="368">
        <f>H980</f>
        <v>38694</v>
      </c>
      <c r="I979" s="368">
        <f t="shared" si="410"/>
        <v>77.458487223373268</v>
      </c>
      <c r="J979" s="1886"/>
      <c r="K979" s="1886"/>
      <c r="L979" s="211"/>
      <c r="M979" s="211"/>
      <c r="N979" s="211"/>
      <c r="O979" s="211"/>
      <c r="P979" s="211"/>
      <c r="Q979" s="211"/>
      <c r="R979" s="546"/>
      <c r="S979" s="546"/>
      <c r="T979" s="546"/>
      <c r="U979" s="546"/>
      <c r="V979" s="546"/>
      <c r="W979" s="546"/>
      <c r="X979" s="546"/>
      <c r="Y979" s="546"/>
      <c r="Z979" s="546"/>
      <c r="AA979" s="2879"/>
      <c r="AB979" s="415"/>
      <c r="AC979" s="2733"/>
      <c r="AD979" s="415"/>
      <c r="AE979" s="415"/>
      <c r="AF979" s="415"/>
      <c r="AG979" s="415"/>
      <c r="AH979" s="415"/>
      <c r="AI979" s="1263">
        <f>AI980</f>
        <v>0</v>
      </c>
      <c r="AJ979" s="1291"/>
      <c r="AK979" s="2742"/>
      <c r="AL979" s="1401"/>
    </row>
    <row r="980" spans="1:38" s="2696" customFormat="1" x14ac:dyDescent="0.25">
      <c r="A980" s="411"/>
      <c r="B980" s="411">
        <v>1</v>
      </c>
      <c r="C980" s="774" t="s">
        <v>239</v>
      </c>
      <c r="D980" s="4"/>
      <c r="E980" s="4"/>
      <c r="F980" s="1152">
        <v>66606</v>
      </c>
      <c r="G980" s="368">
        <f>F980/12*$C$3</f>
        <v>49954.5</v>
      </c>
      <c r="H980" s="368">
        <v>38694</v>
      </c>
      <c r="I980" s="368">
        <f t="shared" si="410"/>
        <v>77.458487223373268</v>
      </c>
      <c r="J980" s="1886"/>
      <c r="K980" s="1886"/>
      <c r="L980" s="211"/>
      <c r="M980" s="211"/>
      <c r="N980" s="211"/>
      <c r="O980" s="211"/>
      <c r="P980" s="211"/>
      <c r="Q980" s="211"/>
      <c r="R980" s="546"/>
      <c r="S980" s="546"/>
      <c r="T980" s="546"/>
      <c r="U980" s="546"/>
      <c r="V980" s="546"/>
      <c r="W980" s="546"/>
      <c r="X980" s="546"/>
      <c r="Y980" s="546"/>
      <c r="Z980" s="546"/>
      <c r="AA980" s="2879"/>
      <c r="AB980" s="415"/>
      <c r="AC980" s="2733"/>
      <c r="AD980" s="415"/>
      <c r="AE980" s="415"/>
      <c r="AF980" s="415"/>
      <c r="AG980" s="415"/>
      <c r="AH980" s="415"/>
      <c r="AI980" s="1263"/>
      <c r="AJ980" s="1291"/>
      <c r="AK980" s="2742"/>
      <c r="AL980" s="1401"/>
    </row>
    <row r="981" spans="1:38" s="2696" customFormat="1" ht="63" x14ac:dyDescent="0.25">
      <c r="A981" s="411"/>
      <c r="B981" s="411">
        <v>1</v>
      </c>
      <c r="C981" s="850" t="s">
        <v>298</v>
      </c>
      <c r="D981" s="4"/>
      <c r="E981" s="4"/>
      <c r="F981" s="442">
        <f>F982+F987</f>
        <v>33741</v>
      </c>
      <c r="G981" s="1045">
        <f>G982+G987</f>
        <v>25305.75</v>
      </c>
      <c r="H981" s="1045">
        <f>H982+H987</f>
        <v>6627</v>
      </c>
      <c r="I981" s="1045">
        <f t="shared" si="410"/>
        <v>26.187724133843098</v>
      </c>
      <c r="J981" s="1886"/>
      <c r="K981" s="1886"/>
      <c r="L981" s="211"/>
      <c r="M981" s="211"/>
      <c r="N981" s="211"/>
      <c r="O981" s="211"/>
      <c r="P981" s="211"/>
      <c r="Q981" s="211"/>
      <c r="R981" s="546"/>
      <c r="S981" s="546"/>
      <c r="T981" s="546"/>
      <c r="U981" s="546"/>
      <c r="V981" s="546"/>
      <c r="W981" s="546"/>
      <c r="X981" s="546"/>
      <c r="Y981" s="546"/>
      <c r="Z981" s="546"/>
      <c r="AA981" s="1202"/>
      <c r="AB981" s="415">
        <f>AH981-AG981-AD981</f>
        <v>0</v>
      </c>
      <c r="AC981" s="2733"/>
      <c r="AD981" s="415"/>
      <c r="AE981" s="415">
        <f>AB981-AA981</f>
        <v>0</v>
      </c>
      <c r="AF981" s="415"/>
      <c r="AG981" s="415"/>
      <c r="AH981" s="415"/>
      <c r="AI981" s="1267">
        <f>AI982+AI987</f>
        <v>0</v>
      </c>
      <c r="AJ981" s="1291"/>
      <c r="AK981" s="2742"/>
      <c r="AL981" s="1401"/>
    </row>
    <row r="982" spans="1:38" s="2696" customFormat="1" ht="30" x14ac:dyDescent="0.25">
      <c r="A982" s="411"/>
      <c r="B982" s="411">
        <v>1</v>
      </c>
      <c r="C982" s="793" t="s">
        <v>299</v>
      </c>
      <c r="D982" s="4"/>
      <c r="E982" s="4"/>
      <c r="F982" s="415">
        <f>SUM(F983:F986)</f>
        <v>14165</v>
      </c>
      <c r="G982" s="368">
        <f>SUM(G983:G986)</f>
        <v>10623.75</v>
      </c>
      <c r="H982" s="368">
        <f>SUM(H983:H986)</f>
        <v>1857</v>
      </c>
      <c r="I982" s="368">
        <f t="shared" si="410"/>
        <v>17.479703494528767</v>
      </c>
      <c r="J982" s="1886"/>
      <c r="K982" s="1886"/>
      <c r="L982" s="211"/>
      <c r="M982" s="211"/>
      <c r="N982" s="211"/>
      <c r="O982" s="211"/>
      <c r="P982" s="211"/>
      <c r="Q982" s="211"/>
      <c r="R982" s="546"/>
      <c r="S982" s="546"/>
      <c r="T982" s="546"/>
      <c r="U982" s="546"/>
      <c r="V982" s="546"/>
      <c r="W982" s="546"/>
      <c r="X982" s="546"/>
      <c r="Y982" s="546"/>
      <c r="Z982" s="546"/>
      <c r="AA982" s="2879"/>
      <c r="AB982" s="415"/>
      <c r="AC982" s="2733"/>
      <c r="AD982" s="415"/>
      <c r="AE982" s="415"/>
      <c r="AF982" s="415"/>
      <c r="AG982" s="415"/>
      <c r="AH982" s="415"/>
      <c r="AI982" s="1263">
        <f>SUM(AI983:AI986)</f>
        <v>0</v>
      </c>
      <c r="AJ982" s="1291"/>
      <c r="AK982" s="2742"/>
      <c r="AL982" s="1401"/>
    </row>
    <row r="983" spans="1:38" s="2696" customFormat="1" ht="30" x14ac:dyDescent="0.25">
      <c r="A983" s="411"/>
      <c r="B983" s="411">
        <v>1</v>
      </c>
      <c r="C983" s="4" t="s">
        <v>300</v>
      </c>
      <c r="D983" s="4"/>
      <c r="E983" s="4"/>
      <c r="F983" s="415">
        <v>13655</v>
      </c>
      <c r="G983" s="368">
        <f>F983/12*$C$3</f>
        <v>10241.25</v>
      </c>
      <c r="H983" s="368">
        <v>1813</v>
      </c>
      <c r="I983" s="368">
        <f t="shared" si="410"/>
        <v>17.702917124374466</v>
      </c>
      <c r="J983" s="1886"/>
      <c r="K983" s="1886"/>
      <c r="L983" s="211"/>
      <c r="M983" s="211"/>
      <c r="N983" s="211"/>
      <c r="O983" s="211"/>
      <c r="P983" s="211"/>
      <c r="Q983" s="211"/>
      <c r="R983" s="546"/>
      <c r="S983" s="546"/>
      <c r="T983" s="546"/>
      <c r="U983" s="546"/>
      <c r="V983" s="546"/>
      <c r="W983" s="546"/>
      <c r="X983" s="546"/>
      <c r="Y983" s="546"/>
      <c r="Z983" s="546"/>
      <c r="AA983" s="2879"/>
      <c r="AB983" s="415"/>
      <c r="AC983" s="2733"/>
      <c r="AD983" s="415"/>
      <c r="AE983" s="415"/>
      <c r="AF983" s="415"/>
      <c r="AG983" s="415"/>
      <c r="AH983" s="415"/>
      <c r="AI983" s="1263"/>
      <c r="AJ983" s="1291"/>
      <c r="AK983" s="2742"/>
      <c r="AL983" s="1401"/>
    </row>
    <row r="984" spans="1:38" s="2696" customFormat="1" ht="60" x14ac:dyDescent="0.25">
      <c r="A984" s="411"/>
      <c r="B984" s="411">
        <v>1</v>
      </c>
      <c r="C984" s="4" t="s">
        <v>301</v>
      </c>
      <c r="D984" s="4"/>
      <c r="E984" s="4"/>
      <c r="F984" s="415"/>
      <c r="G984" s="368"/>
      <c r="H984" s="368"/>
      <c r="I984" s="368"/>
      <c r="J984" s="1886"/>
      <c r="K984" s="1886"/>
      <c r="L984" s="211"/>
      <c r="M984" s="211"/>
      <c r="N984" s="211"/>
      <c r="O984" s="211"/>
      <c r="P984" s="211"/>
      <c r="Q984" s="211"/>
      <c r="R984" s="546"/>
      <c r="S984" s="546"/>
      <c r="T984" s="546"/>
      <c r="U984" s="546"/>
      <c r="V984" s="546"/>
      <c r="W984" s="546"/>
      <c r="X984" s="546"/>
      <c r="Y984" s="546"/>
      <c r="Z984" s="546"/>
      <c r="AA984" s="2879"/>
      <c r="AB984" s="415"/>
      <c r="AC984" s="2733"/>
      <c r="AD984" s="415"/>
      <c r="AE984" s="415"/>
      <c r="AF984" s="415"/>
      <c r="AG984" s="415"/>
      <c r="AH984" s="415"/>
      <c r="AI984" s="1263"/>
      <c r="AJ984" s="1291"/>
      <c r="AK984" s="2742"/>
      <c r="AL984" s="1401"/>
    </row>
    <row r="985" spans="1:38" s="2696" customFormat="1" ht="45" x14ac:dyDescent="0.25">
      <c r="A985" s="411"/>
      <c r="B985" s="411">
        <v>1</v>
      </c>
      <c r="C985" s="4" t="s">
        <v>302</v>
      </c>
      <c r="D985" s="4"/>
      <c r="E985" s="4"/>
      <c r="F985" s="415">
        <v>42</v>
      </c>
      <c r="G985" s="368">
        <f>F985/12*$C$3</f>
        <v>31.5</v>
      </c>
      <c r="H985" s="368">
        <v>43</v>
      </c>
      <c r="I985" s="368">
        <f>H985/G985*100</f>
        <v>136.50793650793651</v>
      </c>
      <c r="J985" s="1886"/>
      <c r="K985" s="1886"/>
      <c r="L985" s="211"/>
      <c r="M985" s="211"/>
      <c r="N985" s="211"/>
      <c r="O985" s="211"/>
      <c r="P985" s="211"/>
      <c r="Q985" s="211"/>
      <c r="R985" s="546"/>
      <c r="S985" s="546"/>
      <c r="T985" s="546"/>
      <c r="U985" s="546"/>
      <c r="V985" s="546"/>
      <c r="W985" s="546"/>
      <c r="X985" s="546"/>
      <c r="Y985" s="546"/>
      <c r="Z985" s="546"/>
      <c r="AA985" s="2879"/>
      <c r="AB985" s="415"/>
      <c r="AC985" s="2733"/>
      <c r="AD985" s="415"/>
      <c r="AE985" s="415"/>
      <c r="AF985" s="415"/>
      <c r="AG985" s="415"/>
      <c r="AH985" s="415"/>
      <c r="AI985" s="1263"/>
      <c r="AJ985" s="1291"/>
      <c r="AK985" s="2742"/>
      <c r="AL985" s="1401"/>
    </row>
    <row r="986" spans="1:38" s="2696" customFormat="1" ht="30" x14ac:dyDescent="0.25">
      <c r="A986" s="411"/>
      <c r="B986" s="411">
        <v>1</v>
      </c>
      <c r="C986" s="4" t="s">
        <v>303</v>
      </c>
      <c r="D986" s="4"/>
      <c r="E986" s="4"/>
      <c r="F986" s="415">
        <v>468</v>
      </c>
      <c r="G986" s="368">
        <f>F986/12*$C$3</f>
        <v>351</v>
      </c>
      <c r="H986" s="368">
        <v>1</v>
      </c>
      <c r="I986" s="368">
        <f>H986/G986*100</f>
        <v>0.28490028490028491</v>
      </c>
      <c r="J986" s="1886"/>
      <c r="K986" s="1886"/>
      <c r="L986" s="211"/>
      <c r="M986" s="211"/>
      <c r="N986" s="211"/>
      <c r="O986" s="211"/>
      <c r="P986" s="211"/>
      <c r="Q986" s="211"/>
      <c r="R986" s="546"/>
      <c r="S986" s="546"/>
      <c r="T986" s="546"/>
      <c r="U986" s="546"/>
      <c r="V986" s="546"/>
      <c r="W986" s="546"/>
      <c r="X986" s="546"/>
      <c r="Y986" s="546"/>
      <c r="Z986" s="546"/>
      <c r="AA986" s="2879"/>
      <c r="AB986" s="415"/>
      <c r="AC986" s="2733"/>
      <c r="AD986" s="415"/>
      <c r="AE986" s="415"/>
      <c r="AF986" s="415"/>
      <c r="AG986" s="415"/>
      <c r="AH986" s="415"/>
      <c r="AI986" s="1263"/>
      <c r="AJ986" s="1291"/>
      <c r="AK986" s="2742"/>
      <c r="AL986" s="1401"/>
    </row>
    <row r="987" spans="1:38" s="2696" customFormat="1" ht="45" x14ac:dyDescent="0.25">
      <c r="A987" s="411"/>
      <c r="B987" s="411">
        <v>1</v>
      </c>
      <c r="C987" s="793" t="s">
        <v>304</v>
      </c>
      <c r="D987" s="4"/>
      <c r="E987" s="4"/>
      <c r="F987" s="415">
        <f>SUM(F988:F991)</f>
        <v>19576</v>
      </c>
      <c r="G987" s="368">
        <f>SUM(G988:G991)</f>
        <v>14682</v>
      </c>
      <c r="H987" s="368">
        <f>H988+H990+H991</f>
        <v>4770</v>
      </c>
      <c r="I987" s="368">
        <f>H987/G987*100</f>
        <v>32.48876174908051</v>
      </c>
      <c r="J987" s="1886"/>
      <c r="K987" s="1886"/>
      <c r="L987" s="211"/>
      <c r="M987" s="211"/>
      <c r="N987" s="211"/>
      <c r="O987" s="211"/>
      <c r="P987" s="211"/>
      <c r="Q987" s="211"/>
      <c r="R987" s="546"/>
      <c r="S987" s="546"/>
      <c r="T987" s="546"/>
      <c r="U987" s="546"/>
      <c r="V987" s="546"/>
      <c r="W987" s="546"/>
      <c r="X987" s="546"/>
      <c r="Y987" s="546"/>
      <c r="Z987" s="546"/>
      <c r="AA987" s="2879"/>
      <c r="AB987" s="415"/>
      <c r="AC987" s="2733"/>
      <c r="AD987" s="415"/>
      <c r="AE987" s="415"/>
      <c r="AF987" s="415"/>
      <c r="AG987" s="415"/>
      <c r="AH987" s="415"/>
      <c r="AI987" s="1263">
        <f>AI988+AI990+AI991</f>
        <v>0</v>
      </c>
      <c r="AJ987" s="1291"/>
      <c r="AK987" s="2742"/>
      <c r="AL987" s="1401"/>
    </row>
    <row r="988" spans="1:38" s="2696" customFormat="1" ht="45" x14ac:dyDescent="0.25">
      <c r="A988" s="411"/>
      <c r="B988" s="411">
        <v>1</v>
      </c>
      <c r="C988" s="4" t="s">
        <v>305</v>
      </c>
      <c r="D988" s="4"/>
      <c r="E988" s="4"/>
      <c r="F988" s="1152">
        <v>4950</v>
      </c>
      <c r="G988" s="368">
        <f>F988/12*$C$3</f>
        <v>3712.5</v>
      </c>
      <c r="H988" s="368">
        <v>515</v>
      </c>
      <c r="I988" s="368">
        <f>H988/G988*100</f>
        <v>13.872053872053872</v>
      </c>
      <c r="J988" s="1886"/>
      <c r="K988" s="1886"/>
      <c r="L988" s="211"/>
      <c r="M988" s="211"/>
      <c r="N988" s="211"/>
      <c r="O988" s="211"/>
      <c r="P988" s="211"/>
      <c r="Q988" s="211"/>
      <c r="R988" s="546"/>
      <c r="S988" s="546"/>
      <c r="T988" s="546"/>
      <c r="U988" s="546"/>
      <c r="V988" s="546"/>
      <c r="W988" s="546"/>
      <c r="X988" s="546"/>
      <c r="Y988" s="546"/>
      <c r="Z988" s="546"/>
      <c r="AA988" s="2879"/>
      <c r="AB988" s="415"/>
      <c r="AC988" s="2733"/>
      <c r="AD988" s="415"/>
      <c r="AE988" s="415"/>
      <c r="AF988" s="415"/>
      <c r="AG988" s="415"/>
      <c r="AH988" s="415"/>
      <c r="AI988" s="1263"/>
      <c r="AJ988" s="1291"/>
      <c r="AK988" s="2742"/>
      <c r="AL988" s="1401"/>
    </row>
    <row r="989" spans="1:38" s="2696" customFormat="1" ht="30" x14ac:dyDescent="0.25">
      <c r="A989" s="411"/>
      <c r="B989" s="411">
        <v>1</v>
      </c>
      <c r="C989" s="4" t="s">
        <v>334</v>
      </c>
      <c r="D989" s="4"/>
      <c r="E989" s="4"/>
      <c r="F989" s="415"/>
      <c r="G989" s="368"/>
      <c r="H989" s="368"/>
      <c r="I989" s="368"/>
      <c r="J989" s="1886"/>
      <c r="K989" s="1886"/>
      <c r="L989" s="211"/>
      <c r="M989" s="211"/>
      <c r="N989" s="211"/>
      <c r="O989" s="211"/>
      <c r="P989" s="211"/>
      <c r="Q989" s="211"/>
      <c r="R989" s="546"/>
      <c r="S989" s="546"/>
      <c r="T989" s="546"/>
      <c r="U989" s="546"/>
      <c r="V989" s="546"/>
      <c r="W989" s="546"/>
      <c r="X989" s="546"/>
      <c r="Y989" s="546"/>
      <c r="Z989" s="546"/>
      <c r="AA989" s="2879"/>
      <c r="AB989" s="415"/>
      <c r="AC989" s="2733"/>
      <c r="AD989" s="415"/>
      <c r="AE989" s="415"/>
      <c r="AF989" s="415"/>
      <c r="AG989" s="415"/>
      <c r="AH989" s="415"/>
      <c r="AI989" s="1263"/>
      <c r="AJ989" s="1291"/>
      <c r="AK989" s="2742"/>
      <c r="AL989" s="1401"/>
    </row>
    <row r="990" spans="1:38" s="2696" customFormat="1" ht="75" x14ac:dyDescent="0.25">
      <c r="A990" s="411"/>
      <c r="B990" s="411">
        <v>1</v>
      </c>
      <c r="C990" s="4" t="s">
        <v>306</v>
      </c>
      <c r="D990" s="4"/>
      <c r="E990" s="4"/>
      <c r="F990" s="415">
        <v>10500</v>
      </c>
      <c r="G990" s="368">
        <f>F990/12*$C$3</f>
        <v>7875</v>
      </c>
      <c r="H990" s="368">
        <v>2202</v>
      </c>
      <c r="I990" s="368">
        <f>H990/G990*100</f>
        <v>27.961904761904758</v>
      </c>
      <c r="J990" s="1886"/>
      <c r="K990" s="1886"/>
      <c r="L990" s="211"/>
      <c r="M990" s="211"/>
      <c r="N990" s="211"/>
      <c r="O990" s="211"/>
      <c r="P990" s="211"/>
      <c r="Q990" s="211"/>
      <c r="R990" s="546"/>
      <c r="S990" s="546"/>
      <c r="T990" s="546"/>
      <c r="U990" s="546"/>
      <c r="V990" s="546"/>
      <c r="W990" s="546"/>
      <c r="X990" s="546"/>
      <c r="Y990" s="546"/>
      <c r="Z990" s="546"/>
      <c r="AA990" s="2879"/>
      <c r="AB990" s="415"/>
      <c r="AC990" s="2733"/>
      <c r="AD990" s="415"/>
      <c r="AE990" s="415"/>
      <c r="AF990" s="415"/>
      <c r="AG990" s="415"/>
      <c r="AH990" s="415"/>
      <c r="AI990" s="1263"/>
      <c r="AJ990" s="1291"/>
      <c r="AK990" s="2742"/>
      <c r="AL990" s="1401"/>
    </row>
    <row r="991" spans="1:38" s="2696" customFormat="1" ht="60" x14ac:dyDescent="0.25">
      <c r="A991" s="411"/>
      <c r="B991" s="411">
        <v>1</v>
      </c>
      <c r="C991" s="4" t="s">
        <v>307</v>
      </c>
      <c r="D991" s="4"/>
      <c r="E991" s="4"/>
      <c r="F991" s="415">
        <v>4126</v>
      </c>
      <c r="G991" s="368">
        <f>F991/12*$C$3</f>
        <v>3094.5</v>
      </c>
      <c r="H991" s="368">
        <v>2053</v>
      </c>
      <c r="I991" s="368">
        <f>H991/G991*100</f>
        <v>66.343512683793833</v>
      </c>
      <c r="J991" s="1886"/>
      <c r="K991" s="1886"/>
      <c r="L991" s="211"/>
      <c r="M991" s="211"/>
      <c r="N991" s="211"/>
      <c r="O991" s="211"/>
      <c r="P991" s="211"/>
      <c r="Q991" s="211"/>
      <c r="R991" s="546"/>
      <c r="S991" s="546"/>
      <c r="T991" s="546"/>
      <c r="U991" s="546"/>
      <c r="V991" s="546"/>
      <c r="W991" s="546"/>
      <c r="X991" s="546"/>
      <c r="Y991" s="546"/>
      <c r="Z991" s="546"/>
      <c r="AA991" s="2879"/>
      <c r="AB991" s="415"/>
      <c r="AC991" s="2733"/>
      <c r="AD991" s="415"/>
      <c r="AE991" s="415"/>
      <c r="AF991" s="415"/>
      <c r="AG991" s="415"/>
      <c r="AH991" s="415"/>
      <c r="AI991" s="1263"/>
      <c r="AJ991" s="1291"/>
      <c r="AK991" s="2742"/>
      <c r="AL991" s="1401"/>
    </row>
    <row r="992" spans="1:38" s="2696" customFormat="1" ht="57.75" x14ac:dyDescent="0.25">
      <c r="A992" s="411"/>
      <c r="B992" s="411">
        <v>1</v>
      </c>
      <c r="C992" s="779" t="s">
        <v>384</v>
      </c>
      <c r="D992" s="4"/>
      <c r="E992" s="4"/>
      <c r="F992" s="415">
        <v>1465</v>
      </c>
      <c r="G992" s="368">
        <f>F992/12*$C$3</f>
        <v>1098.75</v>
      </c>
      <c r="H992" s="368"/>
      <c r="I992" s="368">
        <f>H992/G992*100</f>
        <v>0</v>
      </c>
      <c r="J992" s="1886"/>
      <c r="K992" s="1886"/>
      <c r="L992" s="211"/>
      <c r="M992" s="211"/>
      <c r="N992" s="211"/>
      <c r="O992" s="211"/>
      <c r="P992" s="211"/>
      <c r="Q992" s="211"/>
      <c r="R992" s="546"/>
      <c r="S992" s="546"/>
      <c r="T992" s="546"/>
      <c r="U992" s="546"/>
      <c r="V992" s="546"/>
      <c r="W992" s="546"/>
      <c r="X992" s="546"/>
      <c r="Y992" s="546"/>
      <c r="Z992" s="546"/>
      <c r="AA992" s="2879"/>
      <c r="AB992" s="415"/>
      <c r="AC992" s="2733"/>
      <c r="AD992" s="415"/>
      <c r="AE992" s="415"/>
      <c r="AF992" s="415"/>
      <c r="AG992" s="415"/>
      <c r="AH992" s="415"/>
      <c r="AI992" s="1263"/>
      <c r="AJ992" s="1291"/>
      <c r="AK992" s="2742"/>
      <c r="AL992" s="1401"/>
    </row>
    <row r="993" spans="1:38" s="2696" customFormat="1" x14ac:dyDescent="0.25">
      <c r="A993" s="411"/>
      <c r="B993" s="411">
        <v>1</v>
      </c>
      <c r="C993" s="792" t="s">
        <v>206</v>
      </c>
      <c r="D993" s="4"/>
      <c r="E993" s="4"/>
      <c r="F993" s="415"/>
      <c r="G993" s="368">
        <f>F993/12*$C$3</f>
        <v>0</v>
      </c>
      <c r="H993" s="368"/>
      <c r="I993" s="368"/>
      <c r="J993" s="1886"/>
      <c r="K993" s="1886"/>
      <c r="L993" s="211"/>
      <c r="M993" s="211"/>
      <c r="N993" s="211"/>
      <c r="O993" s="211"/>
      <c r="P993" s="211"/>
      <c r="Q993" s="211"/>
      <c r="R993" s="546">
        <v>4397.7344999999996</v>
      </c>
      <c r="S993" s="546">
        <v>4397.7344999999996</v>
      </c>
      <c r="T993" s="546">
        <v>4397.7344999999996</v>
      </c>
      <c r="U993" s="546">
        <v>4397.7344999999996</v>
      </c>
      <c r="V993" s="546">
        <v>4397.7344999999996</v>
      </c>
      <c r="W993" s="546">
        <v>4397.7344999999996</v>
      </c>
      <c r="X993" s="546">
        <v>4397.7344999999996</v>
      </c>
      <c r="Y993" s="546">
        <v>4397.7344999999996</v>
      </c>
      <c r="Z993" s="546">
        <v>4397.7344999999996</v>
      </c>
      <c r="AA993" s="2879">
        <f>R993/12*$C$3+(S993-R993)/11*8+(T993-S993)/10*7+(U993-T993)/9*6+(V993-U993)/8*5+(W993-V993)/7*4+(X993-W993)/6*3+(Y993-X993)/5*2+(Z993-Y993)/4*1</f>
        <v>3298.3008749999999</v>
      </c>
      <c r="AB993" s="415">
        <f>AH993-AG993-AD993</f>
        <v>3949.7811099999985</v>
      </c>
      <c r="AC993" s="2733"/>
      <c r="AD993" s="415"/>
      <c r="AE993" s="415">
        <f>AB993-AA993</f>
        <v>651.48023499999863</v>
      </c>
      <c r="AF993" s="415">
        <v>-3.8285100000000001</v>
      </c>
      <c r="AG993" s="415">
        <v>-8.8817841970012523E-16</v>
      </c>
      <c r="AH993" s="415">
        <v>3949.7811099999985</v>
      </c>
      <c r="AI993" s="1263"/>
      <c r="AJ993" s="1291"/>
      <c r="AK993" s="2742"/>
      <c r="AL993" s="1401"/>
    </row>
    <row r="994" spans="1:38" s="2696" customFormat="1" ht="29.25" x14ac:dyDescent="0.25">
      <c r="A994" s="411"/>
      <c r="B994" s="411">
        <v>1</v>
      </c>
      <c r="C994" s="779" t="s">
        <v>359</v>
      </c>
      <c r="D994" s="4"/>
      <c r="E994" s="4"/>
      <c r="F994" s="415">
        <f>F995+F996+F999+F1000+F1001+F1002</f>
        <v>1688</v>
      </c>
      <c r="G994" s="368">
        <f>G995+G996+G999+G1000+G1001+G1002</f>
        <v>1266</v>
      </c>
      <c r="H994" s="368">
        <f>H995+H996+H999+H1000+H1001+H1002</f>
        <v>860.3950000000001</v>
      </c>
      <c r="I994" s="368">
        <f>H994/G994*100</f>
        <v>67.961690363349135</v>
      </c>
      <c r="J994" s="1886"/>
      <c r="K994" s="1886"/>
      <c r="L994" s="211"/>
      <c r="M994" s="211"/>
      <c r="N994" s="211"/>
      <c r="O994" s="211"/>
      <c r="P994" s="211"/>
      <c r="Q994" s="211"/>
      <c r="R994" s="546"/>
      <c r="S994" s="546"/>
      <c r="T994" s="546"/>
      <c r="U994" s="546"/>
      <c r="V994" s="546"/>
      <c r="W994" s="546"/>
      <c r="X994" s="546"/>
      <c r="Y994" s="546"/>
      <c r="Z994" s="546"/>
      <c r="AA994" s="2879"/>
      <c r="AB994" s="415"/>
      <c r="AC994" s="2733"/>
      <c r="AD994" s="415"/>
      <c r="AE994" s="415"/>
      <c r="AF994" s="415"/>
      <c r="AG994" s="415"/>
      <c r="AH994" s="415"/>
      <c r="AI994" s="1263">
        <f>AI995+AI996+AI999+AI1000+AI1001+AI1002</f>
        <v>0</v>
      </c>
      <c r="AJ994" s="1291"/>
      <c r="AK994" s="2742"/>
      <c r="AL994" s="1401"/>
    </row>
    <row r="995" spans="1:38" s="2696" customFormat="1" x14ac:dyDescent="0.25">
      <c r="A995" s="411"/>
      <c r="B995" s="411">
        <v>1</v>
      </c>
      <c r="C995" s="4" t="s">
        <v>347</v>
      </c>
      <c r="D995" s="4"/>
      <c r="E995" s="4"/>
      <c r="F995" s="415"/>
      <c r="G995" s="368"/>
      <c r="H995" s="368"/>
      <c r="I995" s="368"/>
      <c r="J995" s="1886"/>
      <c r="K995" s="1886"/>
      <c r="L995" s="211"/>
      <c r="M995" s="211"/>
      <c r="N995" s="211"/>
      <c r="O995" s="211"/>
      <c r="P995" s="211"/>
      <c r="Q995" s="211"/>
      <c r="R995" s="546"/>
      <c r="S995" s="546"/>
      <c r="T995" s="546"/>
      <c r="U995" s="546"/>
      <c r="V995" s="546"/>
      <c r="W995" s="546"/>
      <c r="X995" s="546"/>
      <c r="Y995" s="546"/>
      <c r="Z995" s="546"/>
      <c r="AA995" s="2879"/>
      <c r="AB995" s="415"/>
      <c r="AC995" s="2733"/>
      <c r="AD995" s="415"/>
      <c r="AE995" s="415"/>
      <c r="AF995" s="415"/>
      <c r="AG995" s="415"/>
      <c r="AH995" s="415"/>
      <c r="AI995" s="1263"/>
      <c r="AJ995" s="1291"/>
      <c r="AK995" s="2742"/>
      <c r="AL995" s="1401"/>
    </row>
    <row r="996" spans="1:38" s="2696" customFormat="1" ht="30" x14ac:dyDescent="0.25">
      <c r="A996" s="411"/>
      <c r="B996" s="411">
        <v>1</v>
      </c>
      <c r="C996" s="793" t="s">
        <v>348</v>
      </c>
      <c r="D996" s="4"/>
      <c r="E996" s="4"/>
      <c r="F996" s="415">
        <f>F997+F998/4</f>
        <v>200</v>
      </c>
      <c r="G996" s="368">
        <f>G997+G998/4</f>
        <v>150</v>
      </c>
      <c r="H996" s="368">
        <f>H997+H998/4</f>
        <v>516.3950000000001</v>
      </c>
      <c r="I996" s="368">
        <f>H996/G996*100</f>
        <v>344.26333333333343</v>
      </c>
      <c r="J996" s="1886"/>
      <c r="K996" s="1886"/>
      <c r="L996" s="211"/>
      <c r="M996" s="211"/>
      <c r="N996" s="211"/>
      <c r="O996" s="211"/>
      <c r="P996" s="211"/>
      <c r="Q996" s="211"/>
      <c r="R996" s="546"/>
      <c r="S996" s="546"/>
      <c r="T996" s="546"/>
      <c r="U996" s="546"/>
      <c r="V996" s="546"/>
      <c r="W996" s="546"/>
      <c r="X996" s="546"/>
      <c r="Y996" s="546"/>
      <c r="Z996" s="546"/>
      <c r="AA996" s="2879"/>
      <c r="AB996" s="415"/>
      <c r="AC996" s="2733"/>
      <c r="AD996" s="415"/>
      <c r="AE996" s="415"/>
      <c r="AF996" s="415"/>
      <c r="AG996" s="415"/>
      <c r="AH996" s="415"/>
      <c r="AI996" s="1263">
        <f>AI997+AI998/4</f>
        <v>0</v>
      </c>
      <c r="AJ996" s="1291"/>
      <c r="AK996" s="2742"/>
      <c r="AL996" s="1401"/>
    </row>
    <row r="997" spans="1:38" s="2696" customFormat="1" x14ac:dyDescent="0.25">
      <c r="A997" s="411"/>
      <c r="B997" s="411">
        <v>1</v>
      </c>
      <c r="C997" s="4" t="s">
        <v>349</v>
      </c>
      <c r="D997" s="4"/>
      <c r="E997" s="4"/>
      <c r="F997" s="415"/>
      <c r="G997" s="368"/>
      <c r="H997" s="368"/>
      <c r="I997" s="368"/>
      <c r="J997" s="1886"/>
      <c r="K997" s="1886"/>
      <c r="L997" s="211"/>
      <c r="M997" s="211"/>
      <c r="N997" s="211"/>
      <c r="O997" s="211"/>
      <c r="P997" s="211"/>
      <c r="Q997" s="211"/>
      <c r="R997" s="546"/>
      <c r="S997" s="546"/>
      <c r="T997" s="546"/>
      <c r="U997" s="546"/>
      <c r="V997" s="546"/>
      <c r="W997" s="546"/>
      <c r="X997" s="546"/>
      <c r="Y997" s="546"/>
      <c r="Z997" s="546"/>
      <c r="AA997" s="2879"/>
      <c r="AB997" s="415"/>
      <c r="AC997" s="2733"/>
      <c r="AD997" s="415"/>
      <c r="AE997" s="415"/>
      <c r="AF997" s="415"/>
      <c r="AG997" s="415"/>
      <c r="AH997" s="415"/>
      <c r="AI997" s="1263"/>
      <c r="AJ997" s="1291"/>
      <c r="AK997" s="2742"/>
      <c r="AL997" s="1401"/>
    </row>
    <row r="998" spans="1:38" s="2696" customFormat="1" ht="30" x14ac:dyDescent="0.25">
      <c r="A998" s="411"/>
      <c r="B998" s="411">
        <v>1</v>
      </c>
      <c r="C998" s="4" t="s">
        <v>374</v>
      </c>
      <c r="D998" s="4"/>
      <c r="E998" s="4"/>
      <c r="F998" s="415">
        <v>800</v>
      </c>
      <c r="G998" s="368">
        <f>F998/12*$C$3</f>
        <v>600</v>
      </c>
      <c r="H998" s="368">
        <v>2065.5800000000004</v>
      </c>
      <c r="I998" s="368">
        <f>H998/G998*100</f>
        <v>344.26333333333343</v>
      </c>
      <c r="J998" s="1886"/>
      <c r="K998" s="1886"/>
      <c r="L998" s="211"/>
      <c r="M998" s="211"/>
      <c r="N998" s="211"/>
      <c r="O998" s="211"/>
      <c r="P998" s="211"/>
      <c r="Q998" s="211"/>
      <c r="R998" s="546"/>
      <c r="S998" s="546"/>
      <c r="T998" s="546"/>
      <c r="U998" s="546"/>
      <c r="V998" s="546"/>
      <c r="W998" s="546"/>
      <c r="X998" s="546"/>
      <c r="Y998" s="546"/>
      <c r="Z998" s="546"/>
      <c r="AA998" s="2879"/>
      <c r="AB998" s="415"/>
      <c r="AC998" s="2733"/>
      <c r="AD998" s="415"/>
      <c r="AE998" s="415"/>
      <c r="AF998" s="415"/>
      <c r="AG998" s="415"/>
      <c r="AH998" s="415"/>
      <c r="AI998" s="1263"/>
      <c r="AJ998" s="1291"/>
      <c r="AK998" s="2742"/>
      <c r="AL998" s="1401"/>
    </row>
    <row r="999" spans="1:38" s="2696" customFormat="1" ht="60" x14ac:dyDescent="0.25">
      <c r="A999" s="411"/>
      <c r="B999" s="411">
        <v>1</v>
      </c>
      <c r="C999" s="4" t="s">
        <v>351</v>
      </c>
      <c r="D999" s="4"/>
      <c r="E999" s="4"/>
      <c r="F999" s="415"/>
      <c r="G999" s="368"/>
      <c r="H999" s="368"/>
      <c r="I999" s="368"/>
      <c r="J999" s="1886"/>
      <c r="K999" s="1886"/>
      <c r="L999" s="211"/>
      <c r="M999" s="211"/>
      <c r="N999" s="211"/>
      <c r="O999" s="211"/>
      <c r="P999" s="211"/>
      <c r="Q999" s="211"/>
      <c r="R999" s="546"/>
      <c r="S999" s="546"/>
      <c r="T999" s="546"/>
      <c r="U999" s="546"/>
      <c r="V999" s="546"/>
      <c r="W999" s="546"/>
      <c r="X999" s="546"/>
      <c r="Y999" s="546"/>
      <c r="Z999" s="546"/>
      <c r="AA999" s="2879"/>
      <c r="AB999" s="415"/>
      <c r="AC999" s="2733"/>
      <c r="AD999" s="415"/>
      <c r="AE999" s="415"/>
      <c r="AF999" s="415"/>
      <c r="AG999" s="415"/>
      <c r="AH999" s="415"/>
      <c r="AI999" s="1263"/>
      <c r="AJ999" s="1291"/>
      <c r="AK999" s="2742"/>
      <c r="AL999" s="1401"/>
    </row>
    <row r="1000" spans="1:38" s="2696" customFormat="1" ht="45" x14ac:dyDescent="0.25">
      <c r="A1000" s="411"/>
      <c r="B1000" s="411">
        <v>1</v>
      </c>
      <c r="C1000" s="794" t="s">
        <v>352</v>
      </c>
      <c r="D1000" s="4"/>
      <c r="E1000" s="4"/>
      <c r="F1000" s="415"/>
      <c r="G1000" s="368"/>
      <c r="H1000" s="368"/>
      <c r="I1000" s="368"/>
      <c r="J1000" s="1886"/>
      <c r="K1000" s="1886"/>
      <c r="L1000" s="211"/>
      <c r="M1000" s="211"/>
      <c r="N1000" s="211"/>
      <c r="O1000" s="211"/>
      <c r="P1000" s="211"/>
      <c r="Q1000" s="211"/>
      <c r="R1000" s="546"/>
      <c r="S1000" s="546"/>
      <c r="T1000" s="546"/>
      <c r="U1000" s="546"/>
      <c r="V1000" s="546"/>
      <c r="W1000" s="546"/>
      <c r="X1000" s="546"/>
      <c r="Y1000" s="546"/>
      <c r="Z1000" s="546"/>
      <c r="AA1000" s="2879"/>
      <c r="AB1000" s="415"/>
      <c r="AC1000" s="2733"/>
      <c r="AD1000" s="415"/>
      <c r="AE1000" s="415"/>
      <c r="AF1000" s="415"/>
      <c r="AG1000" s="415"/>
      <c r="AH1000" s="415"/>
      <c r="AI1000" s="1263"/>
      <c r="AJ1000" s="1291"/>
      <c r="AK1000" s="2742"/>
      <c r="AL1000" s="1401"/>
    </row>
    <row r="1001" spans="1:38" s="2696" customFormat="1" ht="105" x14ac:dyDescent="0.25">
      <c r="A1001" s="411"/>
      <c r="B1001" s="411"/>
      <c r="C1001" s="794" t="s">
        <v>532</v>
      </c>
      <c r="D1001" s="4"/>
      <c r="E1001" s="4"/>
      <c r="F1001" s="415">
        <v>50</v>
      </c>
      <c r="G1001" s="368">
        <f>(F1001/12*$C$3)</f>
        <v>37.5</v>
      </c>
      <c r="H1001" s="368">
        <v>77</v>
      </c>
      <c r="I1001" s="368">
        <f>H1001/G1001*100</f>
        <v>205.33333333333331</v>
      </c>
      <c r="J1001" s="1886"/>
      <c r="K1001" s="1886"/>
      <c r="L1001" s="211"/>
      <c r="M1001" s="211"/>
      <c r="N1001" s="211"/>
      <c r="O1001" s="211"/>
      <c r="P1001" s="211"/>
      <c r="Q1001" s="211"/>
      <c r="R1001" s="546"/>
      <c r="S1001" s="546"/>
      <c r="T1001" s="546"/>
      <c r="U1001" s="546"/>
      <c r="V1001" s="546"/>
      <c r="W1001" s="546"/>
      <c r="X1001" s="546"/>
      <c r="Y1001" s="546"/>
      <c r="Z1001" s="546"/>
      <c r="AA1001" s="2879"/>
      <c r="AB1001" s="415"/>
      <c r="AC1001" s="2733"/>
      <c r="AD1001" s="415"/>
      <c r="AE1001" s="415"/>
      <c r="AF1001" s="415"/>
      <c r="AG1001" s="415"/>
      <c r="AH1001" s="415"/>
      <c r="AI1001" s="1263"/>
      <c r="AJ1001" s="1291"/>
      <c r="AK1001" s="2742"/>
      <c r="AL1001" s="1401"/>
    </row>
    <row r="1002" spans="1:38" s="2696" customFormat="1" ht="42.75" x14ac:dyDescent="0.25">
      <c r="A1002" s="411"/>
      <c r="B1002" s="411"/>
      <c r="C1002" s="1402" t="s">
        <v>509</v>
      </c>
      <c r="D1002" s="4"/>
      <c r="E1002" s="4"/>
      <c r="F1002" s="415">
        <f>F1003</f>
        <v>1438</v>
      </c>
      <c r="G1002" s="752">
        <f>G1003</f>
        <v>1078.5</v>
      </c>
      <c r="H1002" s="752">
        <f>H1003</f>
        <v>267</v>
      </c>
      <c r="I1002" s="368">
        <f>H1002/G1002*100</f>
        <v>24.756606397774686</v>
      </c>
      <c r="J1002" s="1886"/>
      <c r="K1002" s="1886"/>
      <c r="L1002" s="211"/>
      <c r="M1002" s="211"/>
      <c r="N1002" s="211"/>
      <c r="O1002" s="211"/>
      <c r="P1002" s="211"/>
      <c r="Q1002" s="211"/>
      <c r="R1002" s="546">
        <v>2314.9214300000003</v>
      </c>
      <c r="S1002" s="546">
        <v>2314.9214300000003</v>
      </c>
      <c r="T1002" s="546">
        <v>2314.9214300000003</v>
      </c>
      <c r="U1002" s="546">
        <v>2314.9214300000003</v>
      </c>
      <c r="V1002" s="546">
        <v>2314.9214300000003</v>
      </c>
      <c r="W1002" s="546">
        <v>2314.9214300000003</v>
      </c>
      <c r="X1002" s="546">
        <v>2314.9214300000003</v>
      </c>
      <c r="Y1002" s="546">
        <v>2314.9214300000003</v>
      </c>
      <c r="Z1002" s="546">
        <v>2314.9214300000003</v>
      </c>
      <c r="AA1002" s="1202">
        <f>R1002/12*$C$3+(S1002-R1002)/11*8+(T1002-S1002)/10*7+(U1002-T1002)/9*6+(V1002-U1002)/8*5+(W1002-V1002)/7*4+(X1002-W1002)/6*3+(Y1002-X1002)/5*2+(Z1002-Y1002)/4*1</f>
        <v>1736.1910725000002</v>
      </c>
      <c r="AB1002" s="415">
        <f>AH1002-AG1002-AD1002</f>
        <v>473.91639000000004</v>
      </c>
      <c r="AC1002" s="2733"/>
      <c r="AD1002" s="415"/>
      <c r="AE1002" s="415">
        <f>AB1002-AA1002</f>
        <v>-1262.2746825000002</v>
      </c>
      <c r="AF1002" s="415"/>
      <c r="AG1002" s="415">
        <v>0</v>
      </c>
      <c r="AH1002" s="415">
        <v>473.91639000000004</v>
      </c>
      <c r="AI1002" s="1263">
        <f>AI1003</f>
        <v>0</v>
      </c>
      <c r="AJ1002" s="1291"/>
      <c r="AK1002" s="2742"/>
      <c r="AL1002" s="1401"/>
    </row>
    <row r="1003" spans="1:38" s="2696" customFormat="1" x14ac:dyDescent="0.25">
      <c r="A1003" s="411"/>
      <c r="B1003" s="411"/>
      <c r="C1003" s="794" t="s">
        <v>510</v>
      </c>
      <c r="D1003" s="4"/>
      <c r="E1003" s="4"/>
      <c r="F1003" s="415">
        <v>1438</v>
      </c>
      <c r="G1003" s="368">
        <f>(F1003/12*$C$3)</f>
        <v>1078.5</v>
      </c>
      <c r="H1003" s="368">
        <v>267</v>
      </c>
      <c r="I1003" s="368">
        <f>H1003/G1003*100</f>
        <v>24.756606397774686</v>
      </c>
      <c r="J1003" s="1886"/>
      <c r="K1003" s="1886"/>
      <c r="L1003" s="211"/>
      <c r="M1003" s="211"/>
      <c r="N1003" s="211"/>
      <c r="O1003" s="211"/>
      <c r="P1003" s="211"/>
      <c r="Q1003" s="211"/>
      <c r="R1003" s="546"/>
      <c r="S1003" s="546"/>
      <c r="T1003" s="546"/>
      <c r="U1003" s="546"/>
      <c r="V1003" s="546"/>
      <c r="W1003" s="546"/>
      <c r="X1003" s="546"/>
      <c r="Y1003" s="546"/>
      <c r="Z1003" s="546"/>
      <c r="AA1003" s="2879"/>
      <c r="AB1003" s="415"/>
      <c r="AC1003" s="2733"/>
      <c r="AD1003" s="415"/>
      <c r="AE1003" s="415"/>
      <c r="AF1003" s="415"/>
      <c r="AG1003" s="415"/>
      <c r="AH1003" s="415"/>
      <c r="AI1003" s="1263"/>
      <c r="AJ1003" s="1291"/>
      <c r="AK1003" s="2742"/>
      <c r="AL1003" s="1401"/>
    </row>
    <row r="1004" spans="1:38" s="2696" customFormat="1" ht="42.75" x14ac:dyDescent="0.25">
      <c r="A1004" s="411"/>
      <c r="B1004" s="411"/>
      <c r="C1004" s="1402" t="s">
        <v>511</v>
      </c>
      <c r="D1004" s="4"/>
      <c r="E1004" s="4"/>
      <c r="F1004" s="415"/>
      <c r="G1004" s="368"/>
      <c r="H1004" s="368"/>
      <c r="I1004" s="368"/>
      <c r="J1004" s="1886"/>
      <c r="K1004" s="1886"/>
      <c r="L1004" s="211"/>
      <c r="M1004" s="211"/>
      <c r="N1004" s="211"/>
      <c r="O1004" s="211"/>
      <c r="P1004" s="211"/>
      <c r="Q1004" s="211"/>
      <c r="R1004" s="546"/>
      <c r="S1004" s="546"/>
      <c r="T1004" s="546"/>
      <c r="U1004" s="546"/>
      <c r="V1004" s="546"/>
      <c r="W1004" s="546"/>
      <c r="X1004" s="546"/>
      <c r="Y1004" s="546"/>
      <c r="Z1004" s="546"/>
      <c r="AA1004" s="2879"/>
      <c r="AB1004" s="415"/>
      <c r="AC1004" s="2733"/>
      <c r="AD1004" s="415"/>
      <c r="AE1004" s="415"/>
      <c r="AF1004" s="415"/>
      <c r="AG1004" s="415"/>
      <c r="AH1004" s="415"/>
      <c r="AI1004" s="1263"/>
      <c r="AJ1004" s="1291"/>
      <c r="AK1004" s="2742"/>
      <c r="AL1004" s="1401"/>
    </row>
    <row r="1005" spans="1:38" s="2696" customFormat="1" ht="29.25" x14ac:dyDescent="0.25">
      <c r="A1005" s="411"/>
      <c r="B1005" s="411">
        <v>1</v>
      </c>
      <c r="C1005" s="779" t="s">
        <v>360</v>
      </c>
      <c r="D1005" s="4"/>
      <c r="E1005" s="4"/>
      <c r="F1005" s="415">
        <f>F1006+F1007</f>
        <v>1595.7446808510638</v>
      </c>
      <c r="G1005" s="368">
        <f>G1006+G1007</f>
        <v>1196.8085106382978</v>
      </c>
      <c r="H1005" s="368">
        <f>H1006+H1007</f>
        <v>1284.6914893617022</v>
      </c>
      <c r="I1005" s="368">
        <f>H1005/G1005*100</f>
        <v>107.34311111111113</v>
      </c>
      <c r="J1005" s="1886"/>
      <c r="K1005" s="1886"/>
      <c r="L1005" s="211"/>
      <c r="M1005" s="211"/>
      <c r="N1005" s="211"/>
      <c r="O1005" s="211"/>
      <c r="P1005" s="211"/>
      <c r="Q1005" s="211"/>
      <c r="R1005" s="546"/>
      <c r="S1005" s="546"/>
      <c r="T1005" s="546"/>
      <c r="U1005" s="546"/>
      <c r="V1005" s="546"/>
      <c r="W1005" s="546"/>
      <c r="X1005" s="546"/>
      <c r="Y1005" s="546"/>
      <c r="Z1005" s="546"/>
      <c r="AA1005" s="2879"/>
      <c r="AB1005" s="415"/>
      <c r="AC1005" s="2733"/>
      <c r="AD1005" s="415"/>
      <c r="AE1005" s="415"/>
      <c r="AF1005" s="415"/>
      <c r="AG1005" s="415"/>
      <c r="AH1005" s="415"/>
      <c r="AI1005" s="1263">
        <f>AI1006+AI1007</f>
        <v>0</v>
      </c>
      <c r="AJ1005" s="1291"/>
      <c r="AK1005" s="2742"/>
      <c r="AL1005" s="1401"/>
    </row>
    <row r="1006" spans="1:38" s="2696" customFormat="1" x14ac:dyDescent="0.25">
      <c r="A1006" s="411"/>
      <c r="B1006" s="411">
        <v>1</v>
      </c>
      <c r="C1006" s="779" t="s">
        <v>375</v>
      </c>
      <c r="D1006" s="4"/>
      <c r="E1006" s="4"/>
      <c r="F1006" s="415"/>
      <c r="G1006" s="368"/>
      <c r="H1006" s="368"/>
      <c r="I1006" s="368"/>
      <c r="J1006" s="1886"/>
      <c r="K1006" s="1886"/>
      <c r="L1006" s="211"/>
      <c r="M1006" s="211"/>
      <c r="N1006" s="211"/>
      <c r="O1006" s="211"/>
      <c r="P1006" s="211"/>
      <c r="Q1006" s="211"/>
      <c r="R1006" s="546"/>
      <c r="S1006" s="546"/>
      <c r="T1006" s="546"/>
      <c r="U1006" s="546"/>
      <c r="V1006" s="546"/>
      <c r="W1006" s="546"/>
      <c r="X1006" s="546"/>
      <c r="Y1006" s="546"/>
      <c r="Z1006" s="546"/>
      <c r="AA1006" s="2879"/>
      <c r="AB1006" s="415"/>
      <c r="AC1006" s="2733"/>
      <c r="AD1006" s="415"/>
      <c r="AE1006" s="415"/>
      <c r="AF1006" s="415"/>
      <c r="AG1006" s="415"/>
      <c r="AH1006" s="415"/>
      <c r="AI1006" s="1263"/>
      <c r="AJ1006" s="1291"/>
      <c r="AK1006" s="2742"/>
      <c r="AL1006" s="1401"/>
    </row>
    <row r="1007" spans="1:38" s="2696" customFormat="1" x14ac:dyDescent="0.25">
      <c r="A1007" s="411"/>
      <c r="B1007" s="411">
        <v>1</v>
      </c>
      <c r="C1007" s="4" t="s">
        <v>376</v>
      </c>
      <c r="D1007" s="4"/>
      <c r="E1007" s="4"/>
      <c r="F1007" s="415">
        <f>F1008/9.4</f>
        <v>1595.7446808510638</v>
      </c>
      <c r="G1007" s="368">
        <f>G1008/9.4</f>
        <v>1196.8085106382978</v>
      </c>
      <c r="H1007" s="368">
        <f>H1008/9.4</f>
        <v>1284.6914893617022</v>
      </c>
      <c r="I1007" s="368">
        <f t="shared" ref="I1007:I1022" si="411">H1007/G1007*100</f>
        <v>107.34311111111113</v>
      </c>
      <c r="J1007" s="1886"/>
      <c r="K1007" s="1886"/>
      <c r="L1007" s="211"/>
      <c r="M1007" s="211"/>
      <c r="N1007" s="211"/>
      <c r="O1007" s="211"/>
      <c r="P1007" s="211"/>
      <c r="Q1007" s="211"/>
      <c r="R1007" s="546"/>
      <c r="S1007" s="546"/>
      <c r="T1007" s="546"/>
      <c r="U1007" s="546"/>
      <c r="V1007" s="546"/>
      <c r="W1007" s="546"/>
      <c r="X1007" s="546"/>
      <c r="Y1007" s="546"/>
      <c r="Z1007" s="546"/>
      <c r="AA1007" s="2879"/>
      <c r="AB1007" s="415"/>
      <c r="AC1007" s="2733"/>
      <c r="AD1007" s="415"/>
      <c r="AE1007" s="415"/>
      <c r="AF1007" s="415"/>
      <c r="AG1007" s="415"/>
      <c r="AH1007" s="415"/>
      <c r="AI1007" s="1263">
        <f>AI1008/9.4</f>
        <v>0</v>
      </c>
      <c r="AJ1007" s="1291"/>
      <c r="AK1007" s="2742"/>
      <c r="AL1007" s="1401"/>
    </row>
    <row r="1008" spans="1:38" s="2696" customFormat="1" x14ac:dyDescent="0.25">
      <c r="A1008" s="411"/>
      <c r="B1008" s="411">
        <v>1</v>
      </c>
      <c r="C1008" s="795" t="s">
        <v>377</v>
      </c>
      <c r="D1008" s="4"/>
      <c r="E1008" s="4"/>
      <c r="F1008" s="415">
        <v>15000</v>
      </c>
      <c r="G1008" s="368">
        <f>(F1008/12*$C$3)</f>
        <v>11250</v>
      </c>
      <c r="H1008" s="368">
        <v>12076.100000000002</v>
      </c>
      <c r="I1008" s="368">
        <f t="shared" si="411"/>
        <v>107.34311111111113</v>
      </c>
      <c r="J1008" s="1886"/>
      <c r="K1008" s="1886"/>
      <c r="L1008" s="211"/>
      <c r="M1008" s="211"/>
      <c r="N1008" s="211"/>
      <c r="O1008" s="211"/>
      <c r="P1008" s="211"/>
      <c r="Q1008" s="211"/>
      <c r="R1008" s="546"/>
      <c r="S1008" s="546"/>
      <c r="T1008" s="546"/>
      <c r="U1008" s="546"/>
      <c r="V1008" s="546"/>
      <c r="W1008" s="546"/>
      <c r="X1008" s="546"/>
      <c r="Y1008" s="546"/>
      <c r="Z1008" s="546"/>
      <c r="AA1008" s="2879"/>
      <c r="AB1008" s="415"/>
      <c r="AC1008" s="2733"/>
      <c r="AD1008" s="415"/>
      <c r="AE1008" s="415"/>
      <c r="AF1008" s="415"/>
      <c r="AG1008" s="415"/>
      <c r="AH1008" s="415"/>
      <c r="AI1008" s="1263"/>
      <c r="AJ1008" s="1291"/>
      <c r="AK1008" s="2742"/>
      <c r="AL1008" s="1401"/>
    </row>
    <row r="1009" spans="1:38" s="2696" customFormat="1" ht="29.25" x14ac:dyDescent="0.25">
      <c r="A1009" s="411"/>
      <c r="B1009" s="411">
        <v>1</v>
      </c>
      <c r="C1009" s="779" t="s">
        <v>353</v>
      </c>
      <c r="D1009" s="4"/>
      <c r="E1009" s="4"/>
      <c r="F1009" s="415">
        <v>21708</v>
      </c>
      <c r="G1009" s="368">
        <f>F1009/12*$C$3</f>
        <v>16281</v>
      </c>
      <c r="H1009" s="368">
        <v>12723</v>
      </c>
      <c r="I1009" s="368">
        <f t="shared" si="411"/>
        <v>78.146305509489594</v>
      </c>
      <c r="J1009" s="1886"/>
      <c r="K1009" s="1886"/>
      <c r="L1009" s="211"/>
      <c r="M1009" s="211"/>
      <c r="N1009" s="211"/>
      <c r="O1009" s="211"/>
      <c r="P1009" s="211"/>
      <c r="Q1009" s="211"/>
      <c r="R1009" s="546"/>
      <c r="S1009" s="546"/>
      <c r="T1009" s="546"/>
      <c r="U1009" s="546"/>
      <c r="V1009" s="546"/>
      <c r="W1009" s="546"/>
      <c r="X1009" s="546"/>
      <c r="Y1009" s="546"/>
      <c r="Z1009" s="546"/>
      <c r="AA1009" s="2879"/>
      <c r="AB1009" s="415"/>
      <c r="AC1009" s="2733"/>
      <c r="AD1009" s="415"/>
      <c r="AE1009" s="415"/>
      <c r="AF1009" s="415"/>
      <c r="AG1009" s="415"/>
      <c r="AH1009" s="415"/>
      <c r="AI1009" s="1263"/>
      <c r="AJ1009" s="1291"/>
      <c r="AK1009" s="2742"/>
      <c r="AL1009" s="1401"/>
    </row>
    <row r="1010" spans="1:38" s="2696" customFormat="1" ht="30" x14ac:dyDescent="0.25">
      <c r="A1010" s="411"/>
      <c r="B1010" s="411">
        <v>1</v>
      </c>
      <c r="C1010" s="774" t="s">
        <v>201</v>
      </c>
      <c r="D1010" s="4"/>
      <c r="E1010" s="4"/>
      <c r="F1010" s="415">
        <v>2600</v>
      </c>
      <c r="G1010" s="368">
        <f>F1010/12*$C$3</f>
        <v>1950</v>
      </c>
      <c r="H1010" s="368">
        <v>1748</v>
      </c>
      <c r="I1010" s="368">
        <f t="shared" si="411"/>
        <v>89.641025641025635</v>
      </c>
      <c r="J1010" s="1886"/>
      <c r="K1010" s="1886"/>
      <c r="L1010" s="211"/>
      <c r="M1010" s="211"/>
      <c r="N1010" s="211"/>
      <c r="O1010" s="211"/>
      <c r="P1010" s="211"/>
      <c r="Q1010" s="211"/>
      <c r="R1010" s="546"/>
      <c r="S1010" s="546"/>
      <c r="T1010" s="546"/>
      <c r="U1010" s="546"/>
      <c r="V1010" s="546"/>
      <c r="W1010" s="546"/>
      <c r="X1010" s="546"/>
      <c r="Y1010" s="546"/>
      <c r="Z1010" s="546"/>
      <c r="AA1010" s="2879"/>
      <c r="AB1010" s="415"/>
      <c r="AC1010" s="2733"/>
      <c r="AD1010" s="415"/>
      <c r="AE1010" s="415"/>
      <c r="AF1010" s="415"/>
      <c r="AG1010" s="415"/>
      <c r="AH1010" s="415"/>
      <c r="AI1010" s="1263"/>
      <c r="AJ1010" s="1291"/>
      <c r="AK1010" s="2742"/>
      <c r="AL1010" s="1401"/>
    </row>
    <row r="1011" spans="1:38" s="2696" customFormat="1" ht="72" x14ac:dyDescent="0.25">
      <c r="A1011" s="411"/>
      <c r="B1011" s="411">
        <v>1</v>
      </c>
      <c r="C1011" s="779" t="s">
        <v>361</v>
      </c>
      <c r="D1011" s="4"/>
      <c r="E1011" s="4"/>
      <c r="F1011" s="415">
        <v>1700</v>
      </c>
      <c r="G1011" s="368">
        <f>F1011/12*$C$3</f>
        <v>1275</v>
      </c>
      <c r="H1011" s="368">
        <v>1247</v>
      </c>
      <c r="I1011" s="368">
        <f t="shared" si="411"/>
        <v>97.803921568627445</v>
      </c>
      <c r="J1011" s="1886"/>
      <c r="K1011" s="1886"/>
      <c r="L1011" s="211"/>
      <c r="M1011" s="211"/>
      <c r="N1011" s="211"/>
      <c r="O1011" s="211"/>
      <c r="P1011" s="211"/>
      <c r="Q1011" s="211"/>
      <c r="R1011" s="546"/>
      <c r="S1011" s="546"/>
      <c r="T1011" s="546"/>
      <c r="U1011" s="546"/>
      <c r="V1011" s="546"/>
      <c r="W1011" s="546"/>
      <c r="X1011" s="546"/>
      <c r="Y1011" s="546"/>
      <c r="Z1011" s="546"/>
      <c r="AA1011" s="2879"/>
      <c r="AB1011" s="415"/>
      <c r="AC1011" s="2733"/>
      <c r="AD1011" s="415"/>
      <c r="AE1011" s="415"/>
      <c r="AF1011" s="415"/>
      <c r="AG1011" s="415"/>
      <c r="AH1011" s="415"/>
      <c r="AI1011" s="1263"/>
      <c r="AJ1011" s="1291"/>
      <c r="AK1011" s="2742"/>
      <c r="AL1011" s="1401"/>
    </row>
    <row r="1012" spans="1:38" s="2696" customFormat="1" x14ac:dyDescent="0.25">
      <c r="A1012" s="411"/>
      <c r="B1012" s="411">
        <v>1</v>
      </c>
      <c r="C1012" s="763" t="s">
        <v>234</v>
      </c>
      <c r="D1012" s="4"/>
      <c r="E1012" s="4"/>
      <c r="F1012" s="442">
        <f>SUM(F1013:F1017)</f>
        <v>3250</v>
      </c>
      <c r="G1012" s="1045">
        <f>SUM(G1013:G1017)</f>
        <v>2437.5</v>
      </c>
      <c r="H1012" s="1045">
        <f>SUM(H1013:H1017)</f>
        <v>3034</v>
      </c>
      <c r="I1012" s="1045">
        <f t="shared" si="411"/>
        <v>124.47179487179487</v>
      </c>
      <c r="J1012" s="1886"/>
      <c r="K1012" s="1886"/>
      <c r="L1012" s="211"/>
      <c r="M1012" s="211"/>
      <c r="N1012" s="211"/>
      <c r="O1012" s="211"/>
      <c r="P1012" s="211"/>
      <c r="Q1012" s="211"/>
      <c r="R1012" s="546">
        <v>6555.8872099999999</v>
      </c>
      <c r="S1012" s="546">
        <v>6555.8872099999999</v>
      </c>
      <c r="T1012" s="546">
        <v>6555.8872099999999</v>
      </c>
      <c r="U1012" s="546">
        <v>6555.8872099999999</v>
      </c>
      <c r="V1012" s="546">
        <v>6555.8872099999999</v>
      </c>
      <c r="W1012" s="546">
        <v>6555.8872099999999</v>
      </c>
      <c r="X1012" s="546">
        <v>6555.8872099999999</v>
      </c>
      <c r="Y1012" s="546">
        <v>6555.8872099999999</v>
      </c>
      <c r="Z1012" s="546">
        <v>6555.8872099999999</v>
      </c>
      <c r="AA1012" s="1202">
        <f>R1012/12*$C$3+(S1012-R1012)/11*8+(T1012-S1012)/10*7+(U1012-T1012)/9*6+(V1012-U1012)/8*5+(W1012-V1012)/7*4+(X1012-W1012)/6*3+(Y1012-X1012)/5*2+(Z1012-Y1012)/4*1</f>
        <v>4916.9154074999997</v>
      </c>
      <c r="AB1012" s="415">
        <f>AH1012-AG1012-AD1012</f>
        <v>4787.5136199999997</v>
      </c>
      <c r="AC1012" s="2733"/>
      <c r="AD1012" s="415"/>
      <c r="AE1012" s="415">
        <f>AB1012-AA1012</f>
        <v>-129.40178749999995</v>
      </c>
      <c r="AF1012" s="415"/>
      <c r="AG1012" s="415">
        <v>0</v>
      </c>
      <c r="AH1012" s="415">
        <v>4787.5136199999997</v>
      </c>
      <c r="AI1012" s="1267">
        <f>SUM(AI1013:AI1017)</f>
        <v>0</v>
      </c>
      <c r="AJ1012" s="1291"/>
      <c r="AK1012" s="2742"/>
      <c r="AL1012" s="1401"/>
    </row>
    <row r="1013" spans="1:38" s="2696" customFormat="1" ht="15.75" x14ac:dyDescent="0.25">
      <c r="A1013" s="411"/>
      <c r="B1013" s="411">
        <v>1</v>
      </c>
      <c r="C1013" s="851" t="s">
        <v>68</v>
      </c>
      <c r="D1013" s="4"/>
      <c r="E1013" s="4"/>
      <c r="F1013" s="415">
        <v>1000</v>
      </c>
      <c r="G1013" s="368">
        <f>F1013/12*$C$3</f>
        <v>750</v>
      </c>
      <c r="H1013" s="368">
        <v>1563</v>
      </c>
      <c r="I1013" s="368">
        <f t="shared" si="411"/>
        <v>208.4</v>
      </c>
      <c r="J1013" s="1886"/>
      <c r="K1013" s="1886"/>
      <c r="L1013" s="211"/>
      <c r="M1013" s="211"/>
      <c r="N1013" s="211"/>
      <c r="O1013" s="211"/>
      <c r="P1013" s="211"/>
      <c r="Q1013" s="211"/>
      <c r="R1013" s="546"/>
      <c r="S1013" s="546"/>
      <c r="T1013" s="546"/>
      <c r="U1013" s="546"/>
      <c r="V1013" s="546"/>
      <c r="W1013" s="546"/>
      <c r="X1013" s="546"/>
      <c r="Y1013" s="546"/>
      <c r="Z1013" s="546"/>
      <c r="AA1013" s="2879"/>
      <c r="AB1013" s="415"/>
      <c r="AC1013" s="2733"/>
      <c r="AD1013" s="415"/>
      <c r="AE1013" s="415"/>
      <c r="AF1013" s="415"/>
      <c r="AG1013" s="415"/>
      <c r="AH1013" s="415"/>
      <c r="AI1013" s="1263"/>
      <c r="AJ1013" s="1291"/>
      <c r="AK1013" s="2742"/>
      <c r="AL1013" s="1401"/>
    </row>
    <row r="1014" spans="1:38" s="2696" customFormat="1" ht="47.25" x14ac:dyDescent="0.25">
      <c r="A1014" s="411"/>
      <c r="B1014" s="411">
        <v>1</v>
      </c>
      <c r="C1014" s="851" t="s">
        <v>125</v>
      </c>
      <c r="D1014" s="4"/>
      <c r="E1014" s="4"/>
      <c r="F1014" s="415">
        <v>150</v>
      </c>
      <c r="G1014" s="368">
        <f>F1014/12*$C$3</f>
        <v>112.5</v>
      </c>
      <c r="H1014" s="368">
        <v>1</v>
      </c>
      <c r="I1014" s="368">
        <f t="shared" si="411"/>
        <v>0.88888888888888884</v>
      </c>
      <c r="J1014" s="1886"/>
      <c r="K1014" s="1886"/>
      <c r="L1014" s="211"/>
      <c r="M1014" s="211"/>
      <c r="N1014" s="211"/>
      <c r="O1014" s="211"/>
      <c r="P1014" s="211"/>
      <c r="Q1014" s="211"/>
      <c r="R1014" s="546"/>
      <c r="S1014" s="546"/>
      <c r="T1014" s="546"/>
      <c r="U1014" s="546"/>
      <c r="V1014" s="546"/>
      <c r="W1014" s="546"/>
      <c r="X1014" s="546"/>
      <c r="Y1014" s="546"/>
      <c r="Z1014" s="546"/>
      <c r="AA1014" s="2879"/>
      <c r="AB1014" s="415"/>
      <c r="AC1014" s="2733"/>
      <c r="AD1014" s="415"/>
      <c r="AE1014" s="415"/>
      <c r="AF1014" s="415"/>
      <c r="AG1014" s="415"/>
      <c r="AH1014" s="415"/>
      <c r="AI1014" s="1263"/>
      <c r="AJ1014" s="1291"/>
      <c r="AK1014" s="2742"/>
      <c r="AL1014" s="1401"/>
    </row>
    <row r="1015" spans="1:38" s="2696" customFormat="1" ht="63" x14ac:dyDescent="0.25">
      <c r="A1015" s="411"/>
      <c r="B1015" s="411"/>
      <c r="C1015" s="851" t="s">
        <v>409</v>
      </c>
      <c r="D1015" s="4"/>
      <c r="E1015" s="4"/>
      <c r="F1015" s="415">
        <v>400</v>
      </c>
      <c r="G1015" s="368">
        <f>F1015/12*$C$3</f>
        <v>300</v>
      </c>
      <c r="H1015" s="368">
        <v>226</v>
      </c>
      <c r="I1015" s="368">
        <f t="shared" si="411"/>
        <v>75.333333333333329</v>
      </c>
      <c r="J1015" s="1886"/>
      <c r="K1015" s="1886"/>
      <c r="L1015" s="211"/>
      <c r="M1015" s="211"/>
      <c r="N1015" s="211"/>
      <c r="O1015" s="211"/>
      <c r="P1015" s="211"/>
      <c r="Q1015" s="211"/>
      <c r="R1015" s="546"/>
      <c r="S1015" s="546"/>
      <c r="T1015" s="546"/>
      <c r="U1015" s="546"/>
      <c r="V1015" s="546"/>
      <c r="W1015" s="546"/>
      <c r="X1015" s="546"/>
      <c r="Y1015" s="546"/>
      <c r="Z1015" s="546"/>
      <c r="AA1015" s="2879"/>
      <c r="AB1015" s="415"/>
      <c r="AC1015" s="2733"/>
      <c r="AD1015" s="415"/>
      <c r="AE1015" s="415"/>
      <c r="AF1015" s="415"/>
      <c r="AG1015" s="415"/>
      <c r="AH1015" s="415"/>
      <c r="AI1015" s="1263"/>
      <c r="AJ1015" s="1291"/>
      <c r="AK1015" s="2742"/>
      <c r="AL1015" s="1401"/>
    </row>
    <row r="1016" spans="1:38" s="2696" customFormat="1" ht="31.5" x14ac:dyDescent="0.25">
      <c r="A1016" s="411"/>
      <c r="B1016" s="411">
        <v>1</v>
      </c>
      <c r="C1016" s="851" t="s">
        <v>283</v>
      </c>
      <c r="D1016" s="4"/>
      <c r="E1016" s="4"/>
      <c r="F1016" s="415">
        <v>200</v>
      </c>
      <c r="G1016" s="368">
        <f>F1016/12*$C$3</f>
        <v>150</v>
      </c>
      <c r="H1016" s="368">
        <v>344</v>
      </c>
      <c r="I1016" s="368">
        <f t="shared" si="411"/>
        <v>229.33333333333334</v>
      </c>
      <c r="J1016" s="1886"/>
      <c r="K1016" s="1886"/>
      <c r="L1016" s="211"/>
      <c r="M1016" s="211"/>
      <c r="N1016" s="211"/>
      <c r="O1016" s="211"/>
      <c r="P1016" s="211"/>
      <c r="Q1016" s="211"/>
      <c r="R1016" s="546"/>
      <c r="S1016" s="546"/>
      <c r="T1016" s="546"/>
      <c r="U1016" s="546"/>
      <c r="V1016" s="546"/>
      <c r="W1016" s="546"/>
      <c r="X1016" s="546"/>
      <c r="Y1016" s="546"/>
      <c r="Z1016" s="546"/>
      <c r="AA1016" s="2879"/>
      <c r="AB1016" s="415"/>
      <c r="AC1016" s="2733"/>
      <c r="AD1016" s="415"/>
      <c r="AE1016" s="415"/>
      <c r="AF1016" s="415"/>
      <c r="AG1016" s="415"/>
      <c r="AH1016" s="415"/>
      <c r="AI1016" s="1263"/>
      <c r="AJ1016" s="1291"/>
      <c r="AK1016" s="2742"/>
      <c r="AL1016" s="1401"/>
    </row>
    <row r="1017" spans="1:38" s="2696" customFormat="1" ht="31.5" x14ac:dyDescent="0.25">
      <c r="A1017" s="411"/>
      <c r="B1017" s="411">
        <v>1</v>
      </c>
      <c r="C1017" s="848" t="s">
        <v>74</v>
      </c>
      <c r="D1017" s="4"/>
      <c r="E1017" s="4"/>
      <c r="F1017" s="415">
        <v>1500</v>
      </c>
      <c r="G1017" s="368">
        <f>F1017/12*$C$3</f>
        <v>1125</v>
      </c>
      <c r="H1017" s="368">
        <v>900</v>
      </c>
      <c r="I1017" s="368">
        <f t="shared" si="411"/>
        <v>80</v>
      </c>
      <c r="J1017" s="1886"/>
      <c r="K1017" s="1886"/>
      <c r="L1017" s="211"/>
      <c r="M1017" s="211"/>
      <c r="N1017" s="211"/>
      <c r="O1017" s="211"/>
      <c r="P1017" s="211"/>
      <c r="Q1017" s="211"/>
      <c r="R1017" s="546"/>
      <c r="S1017" s="546"/>
      <c r="T1017" s="546"/>
      <c r="U1017" s="546"/>
      <c r="V1017" s="546"/>
      <c r="W1017" s="546"/>
      <c r="X1017" s="546"/>
      <c r="Y1017" s="546"/>
      <c r="Z1017" s="546"/>
      <c r="AA1017" s="2879"/>
      <c r="AB1017" s="415"/>
      <c r="AC1017" s="2733"/>
      <c r="AD1017" s="415"/>
      <c r="AE1017" s="415"/>
      <c r="AF1017" s="415"/>
      <c r="AG1017" s="415"/>
      <c r="AH1017" s="415"/>
      <c r="AI1017" s="1263"/>
      <c r="AJ1017" s="1291"/>
      <c r="AK1017" s="2742"/>
      <c r="AL1017" s="1401"/>
    </row>
    <row r="1018" spans="1:38" s="2696" customFormat="1" ht="29.25" x14ac:dyDescent="0.25">
      <c r="A1018" s="411"/>
      <c r="B1018" s="411">
        <v>1</v>
      </c>
      <c r="C1018" s="720" t="s">
        <v>279</v>
      </c>
      <c r="D1018" s="4"/>
      <c r="E1018" s="4"/>
      <c r="F1018" s="442">
        <f>F994+F971-F1003</f>
        <v>57686</v>
      </c>
      <c r="G1018" s="1045">
        <f t="shared" ref="G1018:H1018" si="412">G994+G971-G1003</f>
        <v>43264.5</v>
      </c>
      <c r="H1018" s="1045">
        <f t="shared" si="412"/>
        <v>52854.394999999997</v>
      </c>
      <c r="I1018" s="1045">
        <f t="shared" si="411"/>
        <v>122.16573634272902</v>
      </c>
      <c r="J1018" s="1886"/>
      <c r="K1018" s="1886"/>
      <c r="L1018" s="211"/>
      <c r="M1018" s="211"/>
      <c r="N1018" s="211"/>
      <c r="O1018" s="211"/>
      <c r="P1018" s="211"/>
      <c r="Q1018" s="211"/>
      <c r="R1018" s="546"/>
      <c r="S1018" s="546"/>
      <c r="T1018" s="546"/>
      <c r="U1018" s="546"/>
      <c r="V1018" s="546"/>
      <c r="W1018" s="546"/>
      <c r="X1018" s="546"/>
      <c r="Y1018" s="546"/>
      <c r="Z1018" s="546"/>
      <c r="AA1018" s="2879"/>
      <c r="AB1018" s="415"/>
      <c r="AC1018" s="2733"/>
      <c r="AD1018" s="415"/>
      <c r="AE1018" s="415"/>
      <c r="AF1018" s="415"/>
      <c r="AG1018" s="415"/>
      <c r="AH1018" s="415"/>
      <c r="AI1018" s="1267">
        <f>AI994+AI971</f>
        <v>0</v>
      </c>
      <c r="AJ1018" s="1291"/>
      <c r="AK1018" s="2742"/>
      <c r="AL1018" s="1401"/>
    </row>
    <row r="1019" spans="1:38" s="2696" customFormat="1" ht="43.5" x14ac:dyDescent="0.25">
      <c r="A1019" s="411"/>
      <c r="B1019" s="411">
        <v>1</v>
      </c>
      <c r="C1019" s="720" t="s">
        <v>308</v>
      </c>
      <c r="D1019" s="4"/>
      <c r="E1019" s="4"/>
      <c r="F1019" s="442">
        <f>F981+F1003</f>
        <v>35179</v>
      </c>
      <c r="G1019" s="1045">
        <f t="shared" ref="G1019:H1019" si="413">G981+G1003</f>
        <v>26384.25</v>
      </c>
      <c r="H1019" s="1045">
        <f t="shared" si="413"/>
        <v>6894</v>
      </c>
      <c r="I1019" s="1045">
        <f t="shared" si="411"/>
        <v>26.12922482162654</v>
      </c>
      <c r="J1019" s="1886"/>
      <c r="K1019" s="1886"/>
      <c r="L1019" s="211"/>
      <c r="M1019" s="211"/>
      <c r="N1019" s="211"/>
      <c r="O1019" s="211"/>
      <c r="P1019" s="211"/>
      <c r="Q1019" s="211"/>
      <c r="R1019" s="546"/>
      <c r="S1019" s="546"/>
      <c r="T1019" s="546"/>
      <c r="U1019" s="546"/>
      <c r="V1019" s="546"/>
      <c r="W1019" s="546"/>
      <c r="X1019" s="546"/>
      <c r="Y1019" s="546"/>
      <c r="Z1019" s="546"/>
      <c r="AA1019" s="2879"/>
      <c r="AB1019" s="415"/>
      <c r="AC1019" s="2733"/>
      <c r="AD1019" s="415"/>
      <c r="AE1019" s="415"/>
      <c r="AF1019" s="415"/>
      <c r="AG1019" s="415"/>
      <c r="AH1019" s="415"/>
      <c r="AI1019" s="1267">
        <f>AI981</f>
        <v>0</v>
      </c>
      <c r="AJ1019" s="1291"/>
      <c r="AK1019" s="2742"/>
      <c r="AL1019" s="1401"/>
    </row>
    <row r="1020" spans="1:38" s="2696" customFormat="1" ht="29.25" x14ac:dyDescent="0.25">
      <c r="A1020" s="411"/>
      <c r="B1020" s="411">
        <v>1</v>
      </c>
      <c r="C1020" s="720" t="s">
        <v>280</v>
      </c>
      <c r="D1020" s="4"/>
      <c r="E1020" s="4"/>
      <c r="F1020" s="442">
        <f>F1005+F979</f>
        <v>68201.744680851058</v>
      </c>
      <c r="G1020" s="1045">
        <f>G1005+G979</f>
        <v>51151.308510638301</v>
      </c>
      <c r="H1020" s="1045">
        <f>H1005+H979</f>
        <v>39978.691489361699</v>
      </c>
      <c r="I1020" s="1045">
        <f t="shared" si="411"/>
        <v>78.157710239312934</v>
      </c>
      <c r="J1020" s="1886"/>
      <c r="K1020" s="1886"/>
      <c r="L1020" s="211"/>
      <c r="M1020" s="211"/>
      <c r="N1020" s="211"/>
      <c r="O1020" s="211"/>
      <c r="P1020" s="211"/>
      <c r="Q1020" s="211"/>
      <c r="R1020" s="546"/>
      <c r="S1020" s="546"/>
      <c r="T1020" s="546"/>
      <c r="U1020" s="546"/>
      <c r="V1020" s="546"/>
      <c r="W1020" s="546"/>
      <c r="X1020" s="546"/>
      <c r="Y1020" s="546"/>
      <c r="Z1020" s="546"/>
      <c r="AA1020" s="2879"/>
      <c r="AB1020" s="415"/>
      <c r="AC1020" s="2733"/>
      <c r="AD1020" s="415"/>
      <c r="AE1020" s="415"/>
      <c r="AF1020" s="415"/>
      <c r="AG1020" s="415"/>
      <c r="AH1020" s="415"/>
      <c r="AI1020" s="1267">
        <f>AI1005+AI979</f>
        <v>0</v>
      </c>
      <c r="AJ1020" s="1291"/>
      <c r="AK1020" s="2742"/>
      <c r="AL1020" s="1401"/>
    </row>
    <row r="1021" spans="1:38" s="2696" customFormat="1" ht="29.25" x14ac:dyDescent="0.25">
      <c r="A1021" s="411"/>
      <c r="B1021" s="411">
        <v>1</v>
      </c>
      <c r="C1021" s="720" t="s">
        <v>281</v>
      </c>
      <c r="D1021" s="4"/>
      <c r="E1021" s="4"/>
      <c r="F1021" s="442">
        <f>F1009+F1011+F992</f>
        <v>24873</v>
      </c>
      <c r="G1021" s="1045">
        <f>G1009+G1011+G992</f>
        <v>18654.75</v>
      </c>
      <c r="H1021" s="1045">
        <f>H1009+H1011+H992</f>
        <v>13970</v>
      </c>
      <c r="I1021" s="1045">
        <f t="shared" si="411"/>
        <v>74.887093099612699</v>
      </c>
      <c r="J1021" s="1886"/>
      <c r="K1021" s="1886"/>
      <c r="L1021" s="211"/>
      <c r="M1021" s="211"/>
      <c r="N1021" s="211"/>
      <c r="O1021" s="211"/>
      <c r="P1021" s="211"/>
      <c r="Q1021" s="211"/>
      <c r="R1021" s="546">
        <v>28066.660159999999</v>
      </c>
      <c r="S1021" s="546">
        <v>28066.660159999999</v>
      </c>
      <c r="T1021" s="546">
        <v>28066.660159999999</v>
      </c>
      <c r="U1021" s="546">
        <v>28066.660159999999</v>
      </c>
      <c r="V1021" s="546">
        <v>28066.660159999999</v>
      </c>
      <c r="W1021" s="546">
        <v>28066.660159999999</v>
      </c>
      <c r="X1021" s="546">
        <v>28066.660159999999</v>
      </c>
      <c r="Y1021" s="546">
        <v>28066.660159999999</v>
      </c>
      <c r="Z1021" s="546">
        <v>28066.660159999999</v>
      </c>
      <c r="AA1021" s="1202">
        <f>R1021/12*$C$3+(S1021-R1021)/11*8+(T1021-S1021)/10*7+(U1021-T1021)/9*6+(V1021-U1021)/8*5+(W1021-V1021)/7*4+(X1021-W1021)/6*3+(Y1021-X1021)/5*2+(Z1021-Y1021)/4*1</f>
        <v>21049.99512</v>
      </c>
      <c r="AB1021" s="415">
        <f>AH1021-AG1021-AD1021</f>
        <v>16733.70624</v>
      </c>
      <c r="AC1021" s="2733"/>
      <c r="AD1021" s="415"/>
      <c r="AE1021" s="415">
        <f>AB1021-AA1021</f>
        <v>-4316.2888800000001</v>
      </c>
      <c r="AF1021" s="415"/>
      <c r="AG1021" s="415">
        <v>-7.1715699999999991</v>
      </c>
      <c r="AH1021" s="415">
        <v>16726.534670000001</v>
      </c>
      <c r="AI1021" s="1267">
        <f>AI1009+AI1011+AI992</f>
        <v>0</v>
      </c>
      <c r="AJ1021" s="1291"/>
      <c r="AK1021" s="2742"/>
      <c r="AL1021" s="1401"/>
    </row>
    <row r="1022" spans="1:38" s="2696" customFormat="1" x14ac:dyDescent="0.25">
      <c r="A1022" s="411"/>
      <c r="B1022" s="411">
        <v>1</v>
      </c>
      <c r="C1022" s="721" t="s">
        <v>138</v>
      </c>
      <c r="D1022" s="4"/>
      <c r="E1022" s="4"/>
      <c r="F1022" s="442">
        <f>F1018+F1019+F1021+F980*2.9+F1008/4.2</f>
        <v>314466.8285714286</v>
      </c>
      <c r="G1022" s="1045">
        <f>G1018+G1019+G1021+G980*2.9+G1008/4.2</f>
        <v>235850.12142857141</v>
      </c>
      <c r="H1022" s="1045">
        <f>H1018+H1019+H1021+H980*2.9+H1008/4.2</f>
        <v>188806.25690476189</v>
      </c>
      <c r="I1022" s="1045">
        <f t="shared" si="411"/>
        <v>80.053491497541145</v>
      </c>
      <c r="J1022" s="1886"/>
      <c r="K1022" s="1886"/>
      <c r="L1022" s="211"/>
      <c r="M1022" s="211"/>
      <c r="N1022" s="211"/>
      <c r="O1022" s="211"/>
      <c r="P1022" s="211"/>
      <c r="Q1022" s="211"/>
      <c r="R1022" s="546">
        <f t="shared" ref="R1022:AH1022" si="414">R1021+R1012+R981+R970+R969+R993+R1002</f>
        <v>352594.84556999995</v>
      </c>
      <c r="S1022" s="546">
        <f t="shared" ref="S1022:T1022" si="415">S1021+S1012+S981+S970+S969+S993+S1002</f>
        <v>352594.84556999995</v>
      </c>
      <c r="T1022" s="546">
        <f t="shared" si="415"/>
        <v>352594.84556999995</v>
      </c>
      <c r="U1022" s="546">
        <f t="shared" ref="U1022:V1022" si="416">U1021+U1012+U981+U970+U969+U993+U1002</f>
        <v>352594.84556999995</v>
      </c>
      <c r="V1022" s="546">
        <f t="shared" si="416"/>
        <v>352594.84556999995</v>
      </c>
      <c r="W1022" s="546">
        <f t="shared" ref="W1022:X1022" si="417">W1021+W1012+W981+W970+W969+W993+W1002</f>
        <v>352594.84556999995</v>
      </c>
      <c r="X1022" s="546">
        <f t="shared" si="417"/>
        <v>352594.84556999995</v>
      </c>
      <c r="Y1022" s="546">
        <f t="shared" ref="Y1022:Z1022" si="418">Y1021+Y1012+Y981+Y970+Y969+Y993+Y1002</f>
        <v>352594.84556999995</v>
      </c>
      <c r="Z1022" s="546">
        <f t="shared" si="418"/>
        <v>352594.84556999995</v>
      </c>
      <c r="AA1022" s="546">
        <f t="shared" si="414"/>
        <v>265479.39913749998</v>
      </c>
      <c r="AB1022" s="546">
        <f t="shared" si="414"/>
        <v>254033.93165999997</v>
      </c>
      <c r="AC1022" s="546">
        <f t="shared" si="414"/>
        <v>0</v>
      </c>
      <c r="AD1022" s="546">
        <f t="shared" si="414"/>
        <v>0</v>
      </c>
      <c r="AE1022" s="546">
        <f t="shared" si="414"/>
        <v>-11445.467477500013</v>
      </c>
      <c r="AF1022" s="546">
        <f t="shared" si="414"/>
        <v>-3.8285100000000001</v>
      </c>
      <c r="AG1022" s="546">
        <f t="shared" si="414"/>
        <v>-97.841620000000006</v>
      </c>
      <c r="AH1022" s="546">
        <f t="shared" si="414"/>
        <v>253936.09003999998</v>
      </c>
      <c r="AI1022" s="1267">
        <f>AI1018+AI1019+AI1021+AI980*2.9+AI1008/4.2</f>
        <v>0</v>
      </c>
      <c r="AJ1022" s="1291">
        <f>AJ1021+AJ1012+AJ981+AJ970+AJ969</f>
        <v>0</v>
      </c>
      <c r="AK1022" s="2742"/>
      <c r="AL1022" s="1401"/>
    </row>
    <row r="1023" spans="1:38" s="2696" customFormat="1" x14ac:dyDescent="0.25">
      <c r="A1023" s="411">
        <v>1</v>
      </c>
      <c r="B1023" s="411">
        <v>1</v>
      </c>
      <c r="C1023" s="2" t="s">
        <v>29</v>
      </c>
      <c r="D1023" s="2"/>
      <c r="E1023" s="2"/>
      <c r="F1023" s="114"/>
      <c r="G1023" s="3080"/>
      <c r="H1023" s="3080"/>
      <c r="I1023" s="3080"/>
      <c r="J1023" s="3078"/>
      <c r="K1023" s="3078"/>
      <c r="L1023" s="3073"/>
      <c r="M1023" s="3073"/>
      <c r="N1023" s="3073"/>
      <c r="O1023" s="3073"/>
      <c r="P1023" s="3073"/>
      <c r="Q1023" s="3073"/>
      <c r="R1023" s="608"/>
      <c r="S1023" s="608"/>
      <c r="T1023" s="608"/>
      <c r="U1023" s="608"/>
      <c r="V1023" s="608"/>
      <c r="W1023" s="608"/>
      <c r="X1023" s="608"/>
      <c r="Y1023" s="608"/>
      <c r="Z1023" s="608"/>
      <c r="AA1023" s="2880"/>
      <c r="AB1023" s="2538"/>
      <c r="AC1023" s="2709"/>
      <c r="AD1023" s="2538"/>
      <c r="AE1023" s="2538"/>
      <c r="AF1023" s="2538"/>
      <c r="AG1023" s="2538"/>
      <c r="AH1023" s="2538"/>
      <c r="AI1023" s="3081"/>
      <c r="AJ1023" s="2711"/>
      <c r="AK1023" s="2742"/>
      <c r="AL1023" s="1401"/>
    </row>
    <row r="1024" spans="1:38" s="2696" customFormat="1" x14ac:dyDescent="0.25">
      <c r="A1024" s="411">
        <v>1</v>
      </c>
      <c r="B1024" s="411">
        <v>1</v>
      </c>
      <c r="C1024" s="1392" t="s">
        <v>24</v>
      </c>
      <c r="D1024" s="1392"/>
      <c r="E1024" s="3082">
        <v>300</v>
      </c>
      <c r="F1024" s="452">
        <v>177</v>
      </c>
      <c r="G1024" s="213">
        <f t="shared" ref="G1024:G1032" si="419">F1024/12*$C$3</f>
        <v>132.75</v>
      </c>
      <c r="H1024" s="213">
        <v>99</v>
      </c>
      <c r="I1024" s="213">
        <f t="shared" ref="I1024:I1033" si="420">H1024/G1024*100</f>
        <v>74.576271186440678</v>
      </c>
      <c r="J1024" s="1143">
        <v>6</v>
      </c>
      <c r="K1024" s="269">
        <f t="shared" ref="K1024:K1033" si="421">N1024/H1024</f>
        <v>6.0101010101010104</v>
      </c>
      <c r="L1024" s="270">
        <f t="shared" ref="L1024:L1032" si="422">ROUND(F1024*J1024,0)</f>
        <v>1062</v>
      </c>
      <c r="M1024" s="270">
        <f t="shared" ref="M1024:M1032" si="423">ROUND(L1024/12*$C$3,0)</f>
        <v>797</v>
      </c>
      <c r="N1024" s="270">
        <v>595</v>
      </c>
      <c r="O1024" s="270">
        <f t="shared" ref="O1024:O1033" si="424">N1024/M1024*100</f>
        <v>74.654956085319952</v>
      </c>
      <c r="P1024" s="270">
        <f t="shared" ref="P1024:P1032" si="425">ROUND(L1024/E1024,0)</f>
        <v>4</v>
      </c>
      <c r="Q1024" s="270">
        <f t="shared" ref="Q1024:Q1033" si="426">N1024/$C$3*12/P1024</f>
        <v>198.33333333333334</v>
      </c>
      <c r="R1024" s="546"/>
      <c r="S1024" s="546"/>
      <c r="T1024" s="546"/>
      <c r="U1024" s="546"/>
      <c r="V1024" s="546"/>
      <c r="W1024" s="546"/>
      <c r="X1024" s="546"/>
      <c r="Y1024" s="546"/>
      <c r="Z1024" s="546"/>
      <c r="AA1024" s="2879"/>
      <c r="AB1024" s="415"/>
      <c r="AC1024" s="2733"/>
      <c r="AD1024" s="415"/>
      <c r="AE1024" s="415"/>
      <c r="AF1024" s="415"/>
      <c r="AG1024" s="415"/>
      <c r="AH1024" s="415"/>
      <c r="AI1024" s="1279"/>
      <c r="AJ1024" s="1291"/>
      <c r="AK1024" s="2742"/>
      <c r="AL1024" s="1401"/>
    </row>
    <row r="1025" spans="1:38" s="2696" customFormat="1" x14ac:dyDescent="0.25">
      <c r="A1025" s="411">
        <v>1</v>
      </c>
      <c r="B1025" s="411">
        <v>1</v>
      </c>
      <c r="C1025" s="1392" t="s">
        <v>23</v>
      </c>
      <c r="D1025" s="1392"/>
      <c r="E1025" s="3082">
        <v>300</v>
      </c>
      <c r="F1025" s="452">
        <v>30</v>
      </c>
      <c r="G1025" s="213">
        <f t="shared" si="419"/>
        <v>22.5</v>
      </c>
      <c r="H1025" s="213">
        <v>5</v>
      </c>
      <c r="I1025" s="213">
        <f t="shared" si="420"/>
        <v>22.222222222222221</v>
      </c>
      <c r="J1025" s="1143">
        <v>28</v>
      </c>
      <c r="K1025" s="269">
        <f t="shared" si="421"/>
        <v>28</v>
      </c>
      <c r="L1025" s="270">
        <f t="shared" si="422"/>
        <v>840</v>
      </c>
      <c r="M1025" s="270">
        <f t="shared" si="423"/>
        <v>630</v>
      </c>
      <c r="N1025" s="270">
        <v>140</v>
      </c>
      <c r="O1025" s="270">
        <f t="shared" si="424"/>
        <v>22.222222222222221</v>
      </c>
      <c r="P1025" s="270">
        <f t="shared" si="425"/>
        <v>3</v>
      </c>
      <c r="Q1025" s="270">
        <f t="shared" si="426"/>
        <v>62.222222222222221</v>
      </c>
      <c r="R1025" s="546"/>
      <c r="S1025" s="546"/>
      <c r="T1025" s="546"/>
      <c r="U1025" s="546"/>
      <c r="V1025" s="546"/>
      <c r="W1025" s="546"/>
      <c r="X1025" s="546"/>
      <c r="Y1025" s="546"/>
      <c r="Z1025" s="546"/>
      <c r="AA1025" s="2879"/>
      <c r="AB1025" s="415"/>
      <c r="AC1025" s="2733"/>
      <c r="AD1025" s="415"/>
      <c r="AE1025" s="415"/>
      <c r="AF1025" s="415"/>
      <c r="AG1025" s="415"/>
      <c r="AH1025" s="415"/>
      <c r="AI1025" s="1279"/>
      <c r="AJ1025" s="1291"/>
      <c r="AK1025" s="2742"/>
      <c r="AL1025" s="1401"/>
    </row>
    <row r="1026" spans="1:38" s="2696" customFormat="1" x14ac:dyDescent="0.25">
      <c r="A1026" s="411"/>
      <c r="B1026" s="411"/>
      <c r="C1026" s="1392" t="s">
        <v>8</v>
      </c>
      <c r="D1026" s="1392"/>
      <c r="E1026" s="3082">
        <v>340</v>
      </c>
      <c r="F1026" s="452">
        <v>60</v>
      </c>
      <c r="G1026" s="213">
        <f t="shared" ref="G1026" si="427">F1026/12*$C$3</f>
        <v>45</v>
      </c>
      <c r="H1026" s="213">
        <v>30</v>
      </c>
      <c r="I1026" s="213">
        <f t="shared" ref="I1026" si="428">H1026/G1026*100</f>
        <v>66.666666666666657</v>
      </c>
      <c r="J1026" s="1143">
        <v>10</v>
      </c>
      <c r="K1026" s="269">
        <f t="shared" si="421"/>
        <v>10.033333333333333</v>
      </c>
      <c r="L1026" s="270">
        <f t="shared" si="422"/>
        <v>600</v>
      </c>
      <c r="M1026" s="270">
        <f t="shared" si="423"/>
        <v>450</v>
      </c>
      <c r="N1026" s="270">
        <v>301</v>
      </c>
      <c r="O1026" s="270">
        <f t="shared" si="424"/>
        <v>66.888888888888886</v>
      </c>
      <c r="P1026" s="270">
        <f t="shared" si="425"/>
        <v>2</v>
      </c>
      <c r="Q1026" s="270">
        <f t="shared" si="426"/>
        <v>200.66666666666666</v>
      </c>
      <c r="R1026" s="546"/>
      <c r="S1026" s="546"/>
      <c r="T1026" s="546"/>
      <c r="U1026" s="546"/>
      <c r="V1026" s="546"/>
      <c r="W1026" s="546"/>
      <c r="X1026" s="546"/>
      <c r="Y1026" s="546"/>
      <c r="Z1026" s="546"/>
      <c r="AA1026" s="2879"/>
      <c r="AB1026" s="415"/>
      <c r="AC1026" s="2733"/>
      <c r="AD1026" s="415"/>
      <c r="AE1026" s="415"/>
      <c r="AF1026" s="415"/>
      <c r="AG1026" s="415"/>
      <c r="AH1026" s="415"/>
      <c r="AI1026" s="1279"/>
      <c r="AJ1026" s="1291"/>
      <c r="AK1026" s="2742"/>
      <c r="AL1026" s="1401"/>
    </row>
    <row r="1027" spans="1:38" s="2696" customFormat="1" x14ac:dyDescent="0.25">
      <c r="A1027" s="411">
        <v>1</v>
      </c>
      <c r="B1027" s="411">
        <v>1</v>
      </c>
      <c r="C1027" s="1392" t="s">
        <v>9</v>
      </c>
      <c r="D1027" s="1392"/>
      <c r="E1027" s="3082">
        <v>300</v>
      </c>
      <c r="F1027" s="452">
        <v>100</v>
      </c>
      <c r="G1027" s="213">
        <f t="shared" si="419"/>
        <v>75</v>
      </c>
      <c r="H1027" s="213">
        <v>78</v>
      </c>
      <c r="I1027" s="213">
        <f t="shared" si="420"/>
        <v>104</v>
      </c>
      <c r="J1027" s="1143">
        <v>12</v>
      </c>
      <c r="K1027" s="269">
        <f t="shared" si="421"/>
        <v>12.256410256410257</v>
      </c>
      <c r="L1027" s="270">
        <f t="shared" si="422"/>
        <v>1200</v>
      </c>
      <c r="M1027" s="270">
        <f t="shared" si="423"/>
        <v>900</v>
      </c>
      <c r="N1027" s="270">
        <v>956</v>
      </c>
      <c r="O1027" s="270">
        <f t="shared" si="424"/>
        <v>106.22222222222221</v>
      </c>
      <c r="P1027" s="270">
        <f t="shared" si="425"/>
        <v>4</v>
      </c>
      <c r="Q1027" s="270">
        <f t="shared" si="426"/>
        <v>318.66666666666669</v>
      </c>
      <c r="R1027" s="546"/>
      <c r="S1027" s="546"/>
      <c r="T1027" s="546"/>
      <c r="U1027" s="546"/>
      <c r="V1027" s="546"/>
      <c r="W1027" s="546"/>
      <c r="X1027" s="546"/>
      <c r="Y1027" s="546"/>
      <c r="Z1027" s="546"/>
      <c r="AA1027" s="2879"/>
      <c r="AB1027" s="415"/>
      <c r="AC1027" s="2733"/>
      <c r="AD1027" s="415"/>
      <c r="AE1027" s="415"/>
      <c r="AF1027" s="415"/>
      <c r="AG1027" s="415"/>
      <c r="AH1027" s="415"/>
      <c r="AI1027" s="1279"/>
      <c r="AJ1027" s="1291"/>
      <c r="AK1027" s="2742"/>
      <c r="AL1027" s="1401"/>
    </row>
    <row r="1028" spans="1:38" s="2696" customFormat="1" x14ac:dyDescent="0.25">
      <c r="A1028" s="411">
        <v>1</v>
      </c>
      <c r="B1028" s="411">
        <v>1</v>
      </c>
      <c r="C1028" s="1392" t="s">
        <v>26</v>
      </c>
      <c r="D1028" s="1392"/>
      <c r="E1028" s="3082">
        <v>300</v>
      </c>
      <c r="F1028" s="452">
        <v>85</v>
      </c>
      <c r="G1028" s="213">
        <f t="shared" si="419"/>
        <v>63.75</v>
      </c>
      <c r="H1028" s="213">
        <v>107</v>
      </c>
      <c r="I1028" s="213">
        <f t="shared" si="420"/>
        <v>167.84313725490196</v>
      </c>
      <c r="J1028" s="1143">
        <v>7</v>
      </c>
      <c r="K1028" s="269">
        <f t="shared" si="421"/>
        <v>7.1308411214953269</v>
      </c>
      <c r="L1028" s="270">
        <f t="shared" si="422"/>
        <v>595</v>
      </c>
      <c r="M1028" s="270">
        <f t="shared" si="423"/>
        <v>446</v>
      </c>
      <c r="N1028" s="270">
        <v>763</v>
      </c>
      <c r="O1028" s="270">
        <f t="shared" si="424"/>
        <v>171.07623318385649</v>
      </c>
      <c r="P1028" s="270">
        <f t="shared" si="425"/>
        <v>2</v>
      </c>
      <c r="Q1028" s="270">
        <f t="shared" si="426"/>
        <v>508.66666666666663</v>
      </c>
      <c r="R1028" s="546"/>
      <c r="S1028" s="546"/>
      <c r="T1028" s="546"/>
      <c r="U1028" s="546"/>
      <c r="V1028" s="546"/>
      <c r="W1028" s="546"/>
      <c r="X1028" s="546"/>
      <c r="Y1028" s="546"/>
      <c r="Z1028" s="546"/>
      <c r="AA1028" s="2879"/>
      <c r="AB1028" s="415"/>
      <c r="AC1028" s="2733"/>
      <c r="AD1028" s="415"/>
      <c r="AE1028" s="415"/>
      <c r="AF1028" s="415"/>
      <c r="AG1028" s="415"/>
      <c r="AH1028" s="415"/>
      <c r="AI1028" s="1279"/>
      <c r="AJ1028" s="1291"/>
      <c r="AK1028" s="2742"/>
      <c r="AL1028" s="1401"/>
    </row>
    <row r="1029" spans="1:38" s="2696" customFormat="1" x14ac:dyDescent="0.25">
      <c r="A1029" s="411">
        <v>1</v>
      </c>
      <c r="B1029" s="411">
        <v>1</v>
      </c>
      <c r="C1029" s="1392" t="s">
        <v>67</v>
      </c>
      <c r="D1029" s="1392"/>
      <c r="E1029" s="3082">
        <v>300</v>
      </c>
      <c r="F1029" s="452">
        <v>140</v>
      </c>
      <c r="G1029" s="213">
        <f t="shared" si="419"/>
        <v>105</v>
      </c>
      <c r="H1029" s="213">
        <v>100</v>
      </c>
      <c r="I1029" s="213">
        <f t="shared" si="420"/>
        <v>95.238095238095227</v>
      </c>
      <c r="J1029" s="1143">
        <v>9.8000000000000007</v>
      </c>
      <c r="K1029" s="269">
        <f t="shared" si="421"/>
        <v>8.85</v>
      </c>
      <c r="L1029" s="270">
        <f t="shared" si="422"/>
        <v>1372</v>
      </c>
      <c r="M1029" s="270">
        <f t="shared" si="423"/>
        <v>1029</v>
      </c>
      <c r="N1029" s="270">
        <v>885</v>
      </c>
      <c r="O1029" s="270">
        <f t="shared" si="424"/>
        <v>86.005830903790098</v>
      </c>
      <c r="P1029" s="270">
        <f t="shared" si="425"/>
        <v>5</v>
      </c>
      <c r="Q1029" s="270">
        <f t="shared" si="426"/>
        <v>236</v>
      </c>
      <c r="R1029" s="546"/>
      <c r="S1029" s="546"/>
      <c r="T1029" s="546"/>
      <c r="U1029" s="546"/>
      <c r="V1029" s="546"/>
      <c r="W1029" s="546"/>
      <c r="X1029" s="546"/>
      <c r="Y1029" s="546"/>
      <c r="Z1029" s="546"/>
      <c r="AA1029" s="2879"/>
      <c r="AB1029" s="415"/>
      <c r="AC1029" s="2733"/>
      <c r="AD1029" s="415"/>
      <c r="AE1029" s="415"/>
      <c r="AF1029" s="415"/>
      <c r="AG1029" s="415"/>
      <c r="AH1029" s="415"/>
      <c r="AI1029" s="1279"/>
      <c r="AJ1029" s="1291"/>
      <c r="AK1029" s="2742"/>
      <c r="AL1029" s="1401"/>
    </row>
    <row r="1030" spans="1:38" s="2696" customFormat="1" x14ac:dyDescent="0.25">
      <c r="A1030" s="411">
        <v>1</v>
      </c>
      <c r="B1030" s="411">
        <v>1</v>
      </c>
      <c r="C1030" s="1392" t="s">
        <v>10</v>
      </c>
      <c r="D1030" s="1392"/>
      <c r="E1030" s="3082">
        <v>300</v>
      </c>
      <c r="F1030" s="452">
        <v>165</v>
      </c>
      <c r="G1030" s="213">
        <f t="shared" si="419"/>
        <v>123.75</v>
      </c>
      <c r="H1030" s="213">
        <v>134</v>
      </c>
      <c r="I1030" s="213">
        <f t="shared" si="420"/>
        <v>108.28282828282829</v>
      </c>
      <c r="J1030" s="1143">
        <v>10</v>
      </c>
      <c r="K1030" s="269">
        <f t="shared" si="421"/>
        <v>9.6865671641791042</v>
      </c>
      <c r="L1030" s="270">
        <f t="shared" si="422"/>
        <v>1650</v>
      </c>
      <c r="M1030" s="270">
        <f t="shared" si="423"/>
        <v>1238</v>
      </c>
      <c r="N1030" s="270">
        <v>1298</v>
      </c>
      <c r="O1030" s="270">
        <f t="shared" si="424"/>
        <v>104.8465266558966</v>
      </c>
      <c r="P1030" s="270">
        <f t="shared" si="425"/>
        <v>6</v>
      </c>
      <c r="Q1030" s="270">
        <f t="shared" si="426"/>
        <v>288.44444444444446</v>
      </c>
      <c r="R1030" s="546"/>
      <c r="S1030" s="546"/>
      <c r="T1030" s="546"/>
      <c r="U1030" s="546"/>
      <c r="V1030" s="546"/>
      <c r="W1030" s="546"/>
      <c r="X1030" s="546"/>
      <c r="Y1030" s="546"/>
      <c r="Z1030" s="546"/>
      <c r="AA1030" s="2879"/>
      <c r="AB1030" s="415"/>
      <c r="AC1030" s="2733"/>
      <c r="AD1030" s="415"/>
      <c r="AE1030" s="415"/>
      <c r="AF1030" s="415"/>
      <c r="AG1030" s="415"/>
      <c r="AH1030" s="415"/>
      <c r="AI1030" s="1279"/>
      <c r="AJ1030" s="1291"/>
      <c r="AK1030" s="2742"/>
      <c r="AL1030" s="1401"/>
    </row>
    <row r="1031" spans="1:38" s="2696" customFormat="1" x14ac:dyDescent="0.25">
      <c r="A1031" s="411">
        <v>1</v>
      </c>
      <c r="B1031" s="411">
        <v>1</v>
      </c>
      <c r="C1031" s="1392" t="s">
        <v>66</v>
      </c>
      <c r="D1031" s="1392"/>
      <c r="E1031" s="3082">
        <v>300</v>
      </c>
      <c r="F1031" s="452">
        <v>90</v>
      </c>
      <c r="G1031" s="213">
        <f t="shared" si="419"/>
        <v>67.5</v>
      </c>
      <c r="H1031" s="213">
        <v>53</v>
      </c>
      <c r="I1031" s="213">
        <f t="shared" si="420"/>
        <v>78.518518518518519</v>
      </c>
      <c r="J1031" s="2021">
        <v>8.5</v>
      </c>
      <c r="K1031" s="269">
        <f t="shared" si="421"/>
        <v>11</v>
      </c>
      <c r="L1031" s="270">
        <f t="shared" si="422"/>
        <v>765</v>
      </c>
      <c r="M1031" s="270">
        <f t="shared" si="423"/>
        <v>574</v>
      </c>
      <c r="N1031" s="270">
        <v>583</v>
      </c>
      <c r="O1031" s="270">
        <f t="shared" si="424"/>
        <v>101.56794425087108</v>
      </c>
      <c r="P1031" s="270">
        <f t="shared" si="425"/>
        <v>3</v>
      </c>
      <c r="Q1031" s="270">
        <f t="shared" si="426"/>
        <v>259.11111111111109</v>
      </c>
      <c r="R1031" s="546"/>
      <c r="S1031" s="546"/>
      <c r="T1031" s="546"/>
      <c r="U1031" s="546"/>
      <c r="V1031" s="546"/>
      <c r="W1031" s="546"/>
      <c r="X1031" s="546"/>
      <c r="Y1031" s="546"/>
      <c r="Z1031" s="546"/>
      <c r="AA1031" s="2879"/>
      <c r="AB1031" s="415"/>
      <c r="AC1031" s="2733"/>
      <c r="AD1031" s="415"/>
      <c r="AE1031" s="415"/>
      <c r="AF1031" s="415"/>
      <c r="AG1031" s="415"/>
      <c r="AH1031" s="415"/>
      <c r="AI1031" s="1279"/>
      <c r="AJ1031" s="1291"/>
      <c r="AK1031" s="2742"/>
      <c r="AL1031" s="1401"/>
    </row>
    <row r="1032" spans="1:38" s="2696" customFormat="1" x14ac:dyDescent="0.25">
      <c r="A1032" s="411"/>
      <c r="B1032" s="411">
        <v>1</v>
      </c>
      <c r="C1032" s="1392" t="s">
        <v>6</v>
      </c>
      <c r="D1032" s="1392"/>
      <c r="E1032" s="3082">
        <v>300</v>
      </c>
      <c r="F1032" s="452">
        <v>381</v>
      </c>
      <c r="G1032" s="213">
        <f t="shared" si="419"/>
        <v>285.75</v>
      </c>
      <c r="H1032" s="213">
        <v>215</v>
      </c>
      <c r="I1032" s="213">
        <f t="shared" si="420"/>
        <v>75.240594925634298</v>
      </c>
      <c r="J1032" s="2021">
        <v>7</v>
      </c>
      <c r="K1032" s="269">
        <f t="shared" si="421"/>
        <v>9.0046511627906973</v>
      </c>
      <c r="L1032" s="270">
        <f t="shared" si="422"/>
        <v>2667</v>
      </c>
      <c r="M1032" s="270">
        <f t="shared" si="423"/>
        <v>2000</v>
      </c>
      <c r="N1032" s="270">
        <v>1936</v>
      </c>
      <c r="O1032" s="270">
        <f t="shared" si="424"/>
        <v>96.8</v>
      </c>
      <c r="P1032" s="270">
        <f t="shared" si="425"/>
        <v>9</v>
      </c>
      <c r="Q1032" s="270">
        <f t="shared" si="426"/>
        <v>286.81481481481484</v>
      </c>
      <c r="R1032" s="546"/>
      <c r="S1032" s="546"/>
      <c r="T1032" s="546"/>
      <c r="U1032" s="546"/>
      <c r="V1032" s="546"/>
      <c r="W1032" s="546"/>
      <c r="X1032" s="546"/>
      <c r="Y1032" s="546"/>
      <c r="Z1032" s="546"/>
      <c r="AA1032" s="2879"/>
      <c r="AB1032" s="415"/>
      <c r="AC1032" s="2733"/>
      <c r="AD1032" s="415"/>
      <c r="AE1032" s="415"/>
      <c r="AF1032" s="415"/>
      <c r="AG1032" s="415"/>
      <c r="AH1032" s="415"/>
      <c r="AI1032" s="1279"/>
      <c r="AJ1032" s="1291"/>
      <c r="AK1032" s="2742"/>
      <c r="AL1032" s="1401"/>
    </row>
    <row r="1033" spans="1:38" s="2696" customFormat="1" x14ac:dyDescent="0.25">
      <c r="A1033" s="411">
        <v>1</v>
      </c>
      <c r="B1033" s="411">
        <v>1</v>
      </c>
      <c r="C1033" s="779" t="s">
        <v>13</v>
      </c>
      <c r="D1033" s="779"/>
      <c r="E1033" s="779"/>
      <c r="F1033" s="2422">
        <f>SUM(F1024:F1032)</f>
        <v>1228</v>
      </c>
      <c r="G1033" s="1867">
        <f>SUM(G1024:G1032)</f>
        <v>921</v>
      </c>
      <c r="H1033" s="1867">
        <f>SUM(H1024:H1032)</f>
        <v>821</v>
      </c>
      <c r="I1033" s="1867">
        <f t="shared" si="420"/>
        <v>89.142236699239959</v>
      </c>
      <c r="J1033" s="2423">
        <f>IF(F1033=0,0,L1033/F1033)</f>
        <v>8.7548859934853418</v>
      </c>
      <c r="K1033" s="385">
        <f t="shared" si="421"/>
        <v>9.082825822168088</v>
      </c>
      <c r="L1033" s="1867">
        <f>SUM(L1024:L1032)</f>
        <v>10751</v>
      </c>
      <c r="M1033" s="1867">
        <f>SUM(M1024:M1032)</f>
        <v>8064</v>
      </c>
      <c r="N1033" s="1867">
        <f>SUM(N1024:N1032)</f>
        <v>7457</v>
      </c>
      <c r="O1033" s="270">
        <f t="shared" si="424"/>
        <v>92.472718253968253</v>
      </c>
      <c r="P1033" s="1632">
        <f>SUM(P1024:P1032)</f>
        <v>38</v>
      </c>
      <c r="Q1033" s="270">
        <f t="shared" si="426"/>
        <v>261.64912280701753</v>
      </c>
      <c r="R1033" s="3083"/>
      <c r="S1033" s="3083"/>
      <c r="T1033" s="3083"/>
      <c r="U1033" s="3083"/>
      <c r="V1033" s="3083"/>
      <c r="W1033" s="3083"/>
      <c r="X1033" s="3083"/>
      <c r="Y1033" s="3083"/>
      <c r="Z1033" s="3083"/>
      <c r="AA1033" s="3084"/>
      <c r="AB1033" s="1867"/>
      <c r="AC1033" s="2968"/>
      <c r="AD1033" s="1867"/>
      <c r="AE1033" s="1867"/>
      <c r="AF1033" s="1867"/>
      <c r="AG1033" s="1867"/>
      <c r="AH1033" s="1867"/>
      <c r="AI1033" s="2359">
        <f>SUM(AI1024:AI1032)</f>
        <v>0</v>
      </c>
      <c r="AJ1033" s="2359"/>
      <c r="AK1033" s="2742"/>
      <c r="AL1033" s="1401"/>
    </row>
    <row r="1034" spans="1:38" s="2696" customFormat="1" ht="30" x14ac:dyDescent="0.25">
      <c r="A1034" s="411">
        <v>1</v>
      </c>
      <c r="B1034" s="411">
        <v>1</v>
      </c>
      <c r="C1034" s="2" t="s">
        <v>127</v>
      </c>
      <c r="D1034" s="2"/>
      <c r="E1034" s="779"/>
      <c r="F1034" s="2422"/>
      <c r="G1034" s="1867"/>
      <c r="H1034" s="1867"/>
      <c r="I1034" s="1867"/>
      <c r="J1034" s="2423"/>
      <c r="K1034" s="385"/>
      <c r="L1034" s="1867"/>
      <c r="M1034" s="1867"/>
      <c r="N1034" s="1867"/>
      <c r="O1034" s="270"/>
      <c r="P1034" s="270"/>
      <c r="Q1034" s="270"/>
      <c r="R1034" s="3083"/>
      <c r="S1034" s="3083"/>
      <c r="T1034" s="3083"/>
      <c r="U1034" s="3083"/>
      <c r="V1034" s="3083"/>
      <c r="W1034" s="3083"/>
      <c r="X1034" s="3083"/>
      <c r="Y1034" s="3083"/>
      <c r="Z1034" s="3083"/>
      <c r="AA1034" s="3084"/>
      <c r="AB1034" s="1867"/>
      <c r="AC1034" s="2968"/>
      <c r="AD1034" s="1867"/>
      <c r="AE1034" s="1867"/>
      <c r="AF1034" s="1867"/>
      <c r="AG1034" s="1867"/>
      <c r="AH1034" s="1867"/>
      <c r="AI1034" s="2359"/>
      <c r="AJ1034" s="2359"/>
      <c r="AK1034" s="2742"/>
      <c r="AL1034" s="1401"/>
    </row>
    <row r="1035" spans="1:38" s="2696" customFormat="1" x14ac:dyDescent="0.25">
      <c r="A1035" s="411">
        <v>1</v>
      </c>
      <c r="B1035" s="411">
        <v>1</v>
      </c>
      <c r="C1035" s="2694" t="s">
        <v>129</v>
      </c>
      <c r="D1035" s="2694"/>
      <c r="E1035" s="2401">
        <v>239</v>
      </c>
      <c r="F1035" s="452">
        <v>301</v>
      </c>
      <c r="G1035" s="213">
        <f>F1035/12*$C$3</f>
        <v>225.75</v>
      </c>
      <c r="H1035" s="213">
        <v>203</v>
      </c>
      <c r="I1035" s="213">
        <f t="shared" ref="I1035:I1043" si="429">H1035/G1035*100</f>
        <v>89.922480620155042</v>
      </c>
      <c r="J1035" s="2021">
        <v>2.1</v>
      </c>
      <c r="K1035" s="269">
        <f>N1035/H1035</f>
        <v>4.8669950738916254</v>
      </c>
      <c r="L1035" s="270">
        <f>ROUND(F1035*J1035,0)</f>
        <v>632</v>
      </c>
      <c r="M1035" s="270">
        <f>ROUND(L1035/12*$C$3,0)</f>
        <v>474</v>
      </c>
      <c r="N1035" s="270">
        <v>988</v>
      </c>
      <c r="O1035" s="270">
        <f>N1035/M1035*100</f>
        <v>208.43881856540082</v>
      </c>
      <c r="P1035" s="270">
        <f>ROUND(L1035/E1035,0)</f>
        <v>3</v>
      </c>
      <c r="Q1035" s="270">
        <f>N1035/$C$3*12/P1035</f>
        <v>439.11111111111109</v>
      </c>
      <c r="R1035" s="546"/>
      <c r="S1035" s="546"/>
      <c r="T1035" s="546"/>
      <c r="U1035" s="546"/>
      <c r="V1035" s="546"/>
      <c r="W1035" s="546"/>
      <c r="X1035" s="546"/>
      <c r="Y1035" s="546"/>
      <c r="Z1035" s="546"/>
      <c r="AA1035" s="3084"/>
      <c r="AB1035" s="1867"/>
      <c r="AC1035" s="2968"/>
      <c r="AD1035" s="1867"/>
      <c r="AE1035" s="1867"/>
      <c r="AF1035" s="1867"/>
      <c r="AG1035" s="415"/>
      <c r="AH1035" s="415"/>
      <c r="AI1035" s="1279"/>
      <c r="AJ1035" s="1291"/>
      <c r="AK1035" s="2742"/>
      <c r="AL1035" s="1401"/>
    </row>
    <row r="1036" spans="1:38" s="2696" customFormat="1" x14ac:dyDescent="0.25">
      <c r="A1036" s="411"/>
      <c r="B1036" s="411">
        <v>1</v>
      </c>
      <c r="C1036" s="1468" t="s">
        <v>67</v>
      </c>
      <c r="D1036" s="1468"/>
      <c r="E1036" s="2405">
        <v>240</v>
      </c>
      <c r="F1036" s="452">
        <v>1496</v>
      </c>
      <c r="G1036" s="213">
        <f>F1036/12*$C$3</f>
        <v>1122</v>
      </c>
      <c r="H1036" s="213">
        <v>76</v>
      </c>
      <c r="I1036" s="213">
        <f t="shared" si="429"/>
        <v>6.7736185383244205</v>
      </c>
      <c r="J1036" s="2021">
        <v>8</v>
      </c>
      <c r="K1036" s="269">
        <f>N1036/H1036</f>
        <v>8.026315789473685</v>
      </c>
      <c r="L1036" s="270">
        <f>ROUND(F1036*J1036,0)</f>
        <v>11968</v>
      </c>
      <c r="M1036" s="270">
        <f>ROUND(L1036/12*$C$3,0)</f>
        <v>8976</v>
      </c>
      <c r="N1036" s="270">
        <v>610</v>
      </c>
      <c r="O1036" s="270">
        <f>N1036/M1036*100</f>
        <v>6.7959001782531194</v>
      </c>
      <c r="P1036" s="270">
        <f>ROUND(L1036/E1036,0)</f>
        <v>50</v>
      </c>
      <c r="Q1036" s="270">
        <f>N1036/$C$3*12/P1036</f>
        <v>16.266666666666666</v>
      </c>
      <c r="R1036" s="546"/>
      <c r="S1036" s="546"/>
      <c r="T1036" s="546"/>
      <c r="U1036" s="546"/>
      <c r="V1036" s="546"/>
      <c r="W1036" s="546"/>
      <c r="X1036" s="546"/>
      <c r="Y1036" s="546"/>
      <c r="Z1036" s="546"/>
      <c r="AA1036" s="3084"/>
      <c r="AB1036" s="1867"/>
      <c r="AC1036" s="2968"/>
      <c r="AD1036" s="1867"/>
      <c r="AE1036" s="1867"/>
      <c r="AF1036" s="1867"/>
      <c r="AG1036" s="415"/>
      <c r="AH1036" s="415"/>
      <c r="AI1036" s="1279"/>
      <c r="AJ1036" s="1291"/>
      <c r="AK1036" s="2742"/>
      <c r="AL1036" s="1401"/>
    </row>
    <row r="1037" spans="1:38" s="2696" customFormat="1" x14ac:dyDescent="0.25">
      <c r="A1037" s="411">
        <v>1</v>
      </c>
      <c r="B1037" s="411">
        <v>1</v>
      </c>
      <c r="C1037" s="2694" t="s">
        <v>47</v>
      </c>
      <c r="D1037" s="2694"/>
      <c r="E1037" s="2405">
        <v>240</v>
      </c>
      <c r="F1037" s="452">
        <v>408</v>
      </c>
      <c r="G1037" s="213">
        <f>F1037/12*$C$3</f>
        <v>306</v>
      </c>
      <c r="H1037" s="213">
        <v>981</v>
      </c>
      <c r="I1037" s="213">
        <f t="shared" si="429"/>
        <v>320.58823529411768</v>
      </c>
      <c r="J1037" s="2021">
        <v>8</v>
      </c>
      <c r="K1037" s="269">
        <f>N1037/H1037</f>
        <v>7.9796126401630989</v>
      </c>
      <c r="L1037" s="270">
        <f>ROUND(F1037*J1037,0)</f>
        <v>3264</v>
      </c>
      <c r="M1037" s="270">
        <f>ROUND(L1037/12*$C$3,0)</f>
        <v>2448</v>
      </c>
      <c r="N1037" s="270">
        <v>7828</v>
      </c>
      <c r="O1037" s="270">
        <f>N1037/M1037*100</f>
        <v>319.77124183006538</v>
      </c>
      <c r="P1037" s="270">
        <f>ROUND(L1037/E1037,0)</f>
        <v>14</v>
      </c>
      <c r="Q1037" s="270">
        <f>N1037/$C$3*12/P1037</f>
        <v>745.52380952380952</v>
      </c>
      <c r="R1037" s="546"/>
      <c r="S1037" s="546"/>
      <c r="T1037" s="546"/>
      <c r="U1037" s="546"/>
      <c r="V1037" s="546"/>
      <c r="W1037" s="546"/>
      <c r="X1037" s="546"/>
      <c r="Y1037" s="546"/>
      <c r="Z1037" s="546"/>
      <c r="AA1037" s="3084"/>
      <c r="AB1037" s="1867"/>
      <c r="AC1037" s="2968"/>
      <c r="AD1037" s="1867"/>
      <c r="AE1037" s="1867"/>
      <c r="AF1037" s="1867"/>
      <c r="AG1037" s="415"/>
      <c r="AH1037" s="415"/>
      <c r="AI1037" s="1279"/>
      <c r="AJ1037" s="1291"/>
      <c r="AK1037" s="2742"/>
      <c r="AL1037" s="1401"/>
    </row>
    <row r="1038" spans="1:38" s="249" customFormat="1" x14ac:dyDescent="0.25">
      <c r="A1038" s="411">
        <v>1</v>
      </c>
      <c r="B1038" s="411">
        <v>1</v>
      </c>
      <c r="C1038" s="1724" t="s">
        <v>154</v>
      </c>
      <c r="D1038" s="2966"/>
      <c r="E1038" s="2425"/>
      <c r="F1038" s="2422">
        <f>SUM(F1035:F1037)</f>
        <v>2205</v>
      </c>
      <c r="G1038" s="1867">
        <f>SUM(G1035:G1037)</f>
        <v>1653.75</v>
      </c>
      <c r="H1038" s="1867">
        <f>SUM(H1035:H1037)</f>
        <v>1260</v>
      </c>
      <c r="I1038" s="1867">
        <f t="shared" si="429"/>
        <v>76.19047619047619</v>
      </c>
      <c r="J1038" s="1886">
        <f>IF(F1038=0,0,L1038/F1038)</f>
        <v>7.1945578231292515</v>
      </c>
      <c r="K1038" s="1867">
        <f>N1038/H1038</f>
        <v>7.480952380952381</v>
      </c>
      <c r="L1038" s="1867">
        <f>SUM(L1035:L1037)</f>
        <v>15864</v>
      </c>
      <c r="M1038" s="1867">
        <f>SUM(M1035:M1037)</f>
        <v>11898</v>
      </c>
      <c r="N1038" s="1867">
        <f>SUM(N1035:N1037)</f>
        <v>9426</v>
      </c>
      <c r="O1038" s="1489">
        <f>N1038/M1038*100</f>
        <v>79.22339889056984</v>
      </c>
      <c r="P1038" s="1867">
        <f>SUM(P1035:P1037)</f>
        <v>67</v>
      </c>
      <c r="Q1038" s="270">
        <f>N1038/$C$3*12/P1038</f>
        <v>187.58208955223881</v>
      </c>
      <c r="R1038" s="2760"/>
      <c r="S1038" s="2760"/>
      <c r="T1038" s="2760"/>
      <c r="U1038" s="2760"/>
      <c r="V1038" s="2760"/>
      <c r="W1038" s="2760"/>
      <c r="X1038" s="2760"/>
      <c r="Y1038" s="2760"/>
      <c r="Z1038" s="2760"/>
      <c r="AA1038" s="3085"/>
      <c r="AB1038" s="1867"/>
      <c r="AC1038" s="2968"/>
      <c r="AD1038" s="1867"/>
      <c r="AE1038" s="1867"/>
      <c r="AF1038" s="1867"/>
      <c r="AG1038" s="1489"/>
      <c r="AH1038" s="1489"/>
      <c r="AI1038" s="2359">
        <f>SUM(AI1035:AI1037)</f>
        <v>0</v>
      </c>
      <c r="AJ1038" s="2896"/>
      <c r="AK1038" s="2742"/>
      <c r="AL1038" s="1459"/>
    </row>
    <row r="1039" spans="1:38" s="2696" customFormat="1" ht="29.25" x14ac:dyDescent="0.25">
      <c r="A1039" s="411">
        <v>1</v>
      </c>
      <c r="B1039" s="411">
        <v>1</v>
      </c>
      <c r="C1039" s="997" t="s">
        <v>139</v>
      </c>
      <c r="D1039" s="997"/>
      <c r="E1039" s="997"/>
      <c r="F1039" s="2422">
        <f>SUM(F1038,F1033)</f>
        <v>3433</v>
      </c>
      <c r="G1039" s="3086">
        <f>SUM(G1038,G1033)</f>
        <v>2574.75</v>
      </c>
      <c r="H1039" s="3086">
        <f>SUM(H1038,H1033)</f>
        <v>2081</v>
      </c>
      <c r="I1039" s="3086">
        <f t="shared" si="429"/>
        <v>80.823380910768037</v>
      </c>
      <c r="J1039" s="2881">
        <f>L1039/F1039</f>
        <v>7.7526944363530443</v>
      </c>
      <c r="K1039" s="385">
        <f>N1039/H1039</f>
        <v>8.1129264776549732</v>
      </c>
      <c r="L1039" s="3086">
        <f>SUM(L1038,L1033)</f>
        <v>26615</v>
      </c>
      <c r="M1039" s="3086">
        <f>SUM(M1038,M1033)</f>
        <v>19962</v>
      </c>
      <c r="N1039" s="3086">
        <f>SUM(N1038,N1033)</f>
        <v>16883</v>
      </c>
      <c r="O1039" s="1489">
        <f>N1039/M1039*100</f>
        <v>84.575693818254678</v>
      </c>
      <c r="P1039" s="3086">
        <f>SUM(P1038,P1033)</f>
        <v>105</v>
      </c>
      <c r="Q1039" s="1489">
        <f>N1039/$C$3*12/P1039</f>
        <v>214.38730158730161</v>
      </c>
      <c r="R1039" s="2761">
        <v>82888.100653355199</v>
      </c>
      <c r="S1039" s="2761">
        <v>82888.100653355199</v>
      </c>
      <c r="T1039" s="2761">
        <v>82888.100653355199</v>
      </c>
      <c r="U1039" s="2761">
        <v>82888.100653355199</v>
      </c>
      <c r="V1039" s="2761">
        <v>82888.100653355199</v>
      </c>
      <c r="W1039" s="2761">
        <v>82888.100653355199</v>
      </c>
      <c r="X1039" s="2761">
        <v>82888.100653355199</v>
      </c>
      <c r="Y1039" s="2761">
        <v>80909.312250155199</v>
      </c>
      <c r="Z1039" s="2761">
        <v>80909.312250155199</v>
      </c>
      <c r="AA1039" s="1202">
        <f>R1039/12*$C$3+(S1039-R1039)/11*8+(T1039-S1039)/10*7+(U1039-T1039)/9*6+(V1039-U1039)/8*5+(W1039-V1039)/7*4+(X1039-W1039)/6*3+(Y1039-X1039)/5*2+(Z1039-Y1039)/4*1</f>
        <v>61374.560128736404</v>
      </c>
      <c r="AB1039" s="1867">
        <f>AH1039-AG1039-AD1039</f>
        <v>42127.323509999995</v>
      </c>
      <c r="AC1039" s="2968"/>
      <c r="AD1039" s="1867"/>
      <c r="AE1039" s="1867">
        <f>AB1039-AA1039</f>
        <v>-19247.23661873641</v>
      </c>
      <c r="AF1039" s="1867"/>
      <c r="AG1039" s="3086">
        <v>-103.77191000000001</v>
      </c>
      <c r="AH1039" s="3086">
        <v>42023.551599999992</v>
      </c>
      <c r="AI1039" s="2365">
        <f>SUM(AI1038,AI1033)</f>
        <v>0</v>
      </c>
      <c r="AJ1039" s="2365"/>
      <c r="AK1039" s="2742"/>
      <c r="AL1039" s="1401"/>
    </row>
    <row r="1040" spans="1:38" s="2696" customFormat="1" ht="15.75" x14ac:dyDescent="0.25">
      <c r="A1040" s="411">
        <v>1</v>
      </c>
      <c r="B1040" s="411">
        <v>1</v>
      </c>
      <c r="C1040" s="3087" t="s">
        <v>210</v>
      </c>
      <c r="D1040" s="3088"/>
      <c r="E1040" s="997"/>
      <c r="F1040" s="476">
        <f>F1043</f>
        <v>10000</v>
      </c>
      <c r="G1040" s="3089">
        <f>G1041</f>
        <v>7494</v>
      </c>
      <c r="H1040" s="3089">
        <f>H1043</f>
        <v>12053</v>
      </c>
      <c r="I1040" s="3089">
        <f t="shared" si="429"/>
        <v>160.83533493461434</v>
      </c>
      <c r="J1040" s="2427"/>
      <c r="K1040" s="1615"/>
      <c r="L1040" s="3090"/>
      <c r="M1040" s="3090"/>
      <c r="N1040" s="3090"/>
      <c r="O1040" s="478"/>
      <c r="P1040" s="3090"/>
      <c r="Q1040" s="478"/>
      <c r="R1040" s="2919"/>
      <c r="S1040" s="2919"/>
      <c r="T1040" s="2919"/>
      <c r="U1040" s="2919"/>
      <c r="V1040" s="2919"/>
      <c r="W1040" s="2919"/>
      <c r="X1040" s="2919"/>
      <c r="Y1040" s="2919"/>
      <c r="Z1040" s="2919"/>
      <c r="AA1040" s="2880">
        <f>R1040/12*$C$3</f>
        <v>0</v>
      </c>
      <c r="AB1040" s="3091">
        <f>AH1040-AG1040</f>
        <v>0</v>
      </c>
      <c r="AC1040" s="3092"/>
      <c r="AD1040" s="3091"/>
      <c r="AE1040" s="3091">
        <f>AB1040-AA1040</f>
        <v>0</v>
      </c>
      <c r="AF1040" s="3091"/>
      <c r="AG1040" s="3090"/>
      <c r="AH1040" s="3090"/>
      <c r="AI1040" s="3093">
        <f>AI1043</f>
        <v>0</v>
      </c>
      <c r="AJ1040" s="2372"/>
      <c r="AK1040" s="2742"/>
      <c r="AL1040" s="1401"/>
    </row>
    <row r="1041" spans="1:38" s="2696" customFormat="1" ht="15.75" x14ac:dyDescent="0.25">
      <c r="A1041" s="411">
        <v>1</v>
      </c>
      <c r="B1041" s="411">
        <v>1</v>
      </c>
      <c r="C1041" s="3094" t="s">
        <v>211</v>
      </c>
      <c r="D1041" s="3095"/>
      <c r="E1041" s="997"/>
      <c r="F1041" s="417">
        <f>F1043-F1042</f>
        <v>9992</v>
      </c>
      <c r="G1041" s="213">
        <f>ROUND(F1041/12*$C$3,0)</f>
        <v>7494</v>
      </c>
      <c r="H1041" s="3089">
        <f>H1043-H1042</f>
        <v>12053</v>
      </c>
      <c r="I1041" s="3089">
        <f t="shared" si="429"/>
        <v>160.83533493461434</v>
      </c>
      <c r="J1041" s="2427"/>
      <c r="K1041" s="1615"/>
      <c r="L1041" s="3090"/>
      <c r="M1041" s="3090"/>
      <c r="N1041" s="3090"/>
      <c r="O1041" s="478"/>
      <c r="P1041" s="3090"/>
      <c r="Q1041" s="478"/>
      <c r="R1041" s="2919"/>
      <c r="S1041" s="2919"/>
      <c r="T1041" s="2919"/>
      <c r="U1041" s="2919"/>
      <c r="V1041" s="2919"/>
      <c r="W1041" s="2919"/>
      <c r="X1041" s="2919"/>
      <c r="Y1041" s="2919"/>
      <c r="Z1041" s="2919"/>
      <c r="AA1041" s="2880"/>
      <c r="AB1041" s="3091"/>
      <c r="AC1041" s="3092"/>
      <c r="AD1041" s="3091"/>
      <c r="AE1041" s="3091"/>
      <c r="AF1041" s="3091"/>
      <c r="AG1041" s="3090"/>
      <c r="AH1041" s="3090"/>
      <c r="AI1041" s="3093">
        <f>AI1043-AI1042</f>
        <v>0</v>
      </c>
      <c r="AJ1041" s="2372"/>
      <c r="AK1041" s="2742"/>
      <c r="AL1041" s="1401"/>
    </row>
    <row r="1042" spans="1:38" s="2696" customFormat="1" ht="31.5" x14ac:dyDescent="0.25">
      <c r="A1042" s="411">
        <v>1</v>
      </c>
      <c r="B1042" s="411">
        <v>1</v>
      </c>
      <c r="C1042" s="3096" t="s">
        <v>212</v>
      </c>
      <c r="D1042" s="3096"/>
      <c r="E1042" s="996"/>
      <c r="F1042" s="2600">
        <v>8</v>
      </c>
      <c r="G1042" s="213">
        <f>ROUND(F1042/12*$C$3,0)</f>
        <v>6</v>
      </c>
      <c r="H1042" s="3089"/>
      <c r="I1042" s="3089">
        <f t="shared" si="429"/>
        <v>0</v>
      </c>
      <c r="J1042" s="2881"/>
      <c r="K1042" s="3097"/>
      <c r="L1042" s="3090"/>
      <c r="M1042" s="3086"/>
      <c r="N1042" s="3086"/>
      <c r="O1042" s="270"/>
      <c r="P1042" s="3090"/>
      <c r="Q1042" s="478"/>
      <c r="R1042" s="2919"/>
      <c r="S1042" s="2919"/>
      <c r="T1042" s="2919"/>
      <c r="U1042" s="2919"/>
      <c r="V1042" s="2919"/>
      <c r="W1042" s="2919"/>
      <c r="X1042" s="2919"/>
      <c r="Y1042" s="2919"/>
      <c r="Z1042" s="2919"/>
      <c r="AA1042" s="2880"/>
      <c r="AB1042" s="1867"/>
      <c r="AC1042" s="2968"/>
      <c r="AD1042" s="1867"/>
      <c r="AE1042" s="3091"/>
      <c r="AF1042" s="1867"/>
      <c r="AG1042" s="3090"/>
      <c r="AH1042" s="3090"/>
      <c r="AI1042" s="3093"/>
      <c r="AJ1042" s="2372"/>
      <c r="AK1042" s="2742"/>
      <c r="AL1042" s="1401"/>
    </row>
    <row r="1043" spans="1:38" s="2696" customFormat="1" ht="31.5" x14ac:dyDescent="0.25">
      <c r="A1043" s="411"/>
      <c r="B1043" s="411">
        <v>1</v>
      </c>
      <c r="C1043" s="3098" t="s">
        <v>217</v>
      </c>
      <c r="D1043" s="3099"/>
      <c r="E1043" s="3100"/>
      <c r="F1043" s="2600">
        <v>10000</v>
      </c>
      <c r="G1043" s="1608">
        <f>ROUND(F1043/12*$C$3,0)</f>
        <v>7500</v>
      </c>
      <c r="H1043" s="3101">
        <v>12053</v>
      </c>
      <c r="I1043" s="3102">
        <f t="shared" si="429"/>
        <v>160.70666666666668</v>
      </c>
      <c r="J1043" s="3103"/>
      <c r="K1043" s="1614"/>
      <c r="L1043" s="3101"/>
      <c r="M1043" s="3104"/>
      <c r="N1043" s="3104"/>
      <c r="O1043" s="1462"/>
      <c r="P1043" s="3101"/>
      <c r="Q1043" s="1474"/>
      <c r="R1043" s="3105">
        <v>60784.641000000003</v>
      </c>
      <c r="S1043" s="3105">
        <v>60784.641000000003</v>
      </c>
      <c r="T1043" s="3105">
        <v>60784.641000000003</v>
      </c>
      <c r="U1043" s="3105">
        <v>60784.641000000003</v>
      </c>
      <c r="V1043" s="3105">
        <v>60784.641000000003</v>
      </c>
      <c r="W1043" s="3105">
        <v>60784.641000000003</v>
      </c>
      <c r="X1043" s="3105">
        <v>60784.641000000003</v>
      </c>
      <c r="Y1043" s="3105">
        <v>60784.641000000003</v>
      </c>
      <c r="Z1043" s="3105">
        <v>60784.641000000003</v>
      </c>
      <c r="AA1043" s="1202">
        <f>R1043/12*$C$3+(S1043-R1043)/11*8+(T1043-S1043)/10*7+(U1043-T1043)/9*6+(V1043-U1043)/8*5+(W1043-V1043)/7*4+(X1043-W1043)/6*3+(Y1043-X1043)/5*2+(Z1043-Y1043)/4*1</f>
        <v>45588.480750000002</v>
      </c>
      <c r="AB1043" s="1875">
        <f>AH1043-AG1043-AD1043</f>
        <v>45588.480750000002</v>
      </c>
      <c r="AC1043" s="3106"/>
      <c r="AD1043" s="1875"/>
      <c r="AE1043" s="3107">
        <f>AB1043-AA1043</f>
        <v>0</v>
      </c>
      <c r="AF1043" s="1875"/>
      <c r="AG1043" s="3101">
        <v>-167.91266000000002</v>
      </c>
      <c r="AH1043" s="3101">
        <v>45420.568090000001</v>
      </c>
      <c r="AI1043" s="3108"/>
      <c r="AJ1043" s="3108"/>
      <c r="AK1043" s="2742"/>
      <c r="AL1043" s="1401"/>
    </row>
    <row r="1044" spans="1:38" s="2696" customFormat="1" ht="15.75" thickBot="1" x14ac:dyDescent="0.3">
      <c r="A1044" s="411">
        <v>1</v>
      </c>
      <c r="B1044" s="411">
        <v>1</v>
      </c>
      <c r="C1044" s="3109" t="s">
        <v>314</v>
      </c>
      <c r="D1044" s="3110"/>
      <c r="E1044" s="3111"/>
      <c r="F1044" s="3112"/>
      <c r="G1044" s="3113"/>
      <c r="H1044" s="3113"/>
      <c r="I1044" s="3113"/>
      <c r="J1044" s="3114"/>
      <c r="K1044" s="3115"/>
      <c r="L1044" s="3116"/>
      <c r="M1044" s="3116"/>
      <c r="N1044" s="3116">
        <f>SUM(N1039,N967)</f>
        <v>68526</v>
      </c>
      <c r="O1044" s="3116"/>
      <c r="P1044" s="3116"/>
      <c r="Q1044" s="3116"/>
      <c r="R1044" s="3115">
        <f t="shared" ref="R1044:AH1044" si="430">R1043+R1039+R1022+R967</f>
        <v>821557.29315544269</v>
      </c>
      <c r="S1044" s="3115">
        <f t="shared" si="430"/>
        <v>821557.29315544269</v>
      </c>
      <c r="T1044" s="3115">
        <f t="shared" si="430"/>
        <v>821557.29315544269</v>
      </c>
      <c r="U1044" s="3115">
        <f t="shared" si="430"/>
        <v>821679.54843544285</v>
      </c>
      <c r="V1044" s="3115">
        <f t="shared" si="430"/>
        <v>821679.54843544285</v>
      </c>
      <c r="W1044" s="3115">
        <f t="shared" ref="W1044:X1044" si="431">W1043+W1039+W1022+W967</f>
        <v>821679.54843544285</v>
      </c>
      <c r="X1044" s="3115">
        <f t="shared" si="431"/>
        <v>821679.54843544285</v>
      </c>
      <c r="Y1044" s="3115">
        <f t="shared" ref="Y1044:Z1044" si="432">Y1043+Y1039+Y1022+Y967</f>
        <v>821688.63088504272</v>
      </c>
      <c r="Z1044" s="3115">
        <f t="shared" si="432"/>
        <v>821799.88318984269</v>
      </c>
      <c r="AA1044" s="3117">
        <f t="shared" si="430"/>
        <v>617314.18440262205</v>
      </c>
      <c r="AB1044" s="3116">
        <f t="shared" si="430"/>
        <v>587250.57343000011</v>
      </c>
      <c r="AC1044" s="3118">
        <f t="shared" si="430"/>
        <v>0</v>
      </c>
      <c r="AD1044" s="3116">
        <f t="shared" si="430"/>
        <v>-3420.1721100000009</v>
      </c>
      <c r="AE1044" s="3116">
        <f t="shared" si="430"/>
        <v>-30063.610972622071</v>
      </c>
      <c r="AF1044" s="3115">
        <f t="shared" si="430"/>
        <v>-3.8285100000000001</v>
      </c>
      <c r="AG1044" s="3116">
        <f t="shared" si="430"/>
        <v>-3309.6739600000001</v>
      </c>
      <c r="AH1044" s="3116">
        <f t="shared" si="430"/>
        <v>580520.72736000002</v>
      </c>
      <c r="AI1044" s="3119"/>
      <c r="AJ1044" s="3120">
        <f>AJ1043+AJ1039+AJ1022+AJ967</f>
        <v>0</v>
      </c>
      <c r="AK1044" s="2742"/>
      <c r="AL1044" s="1401"/>
    </row>
    <row r="1045" spans="1:38" ht="47.25" x14ac:dyDescent="0.25">
      <c r="A1045" s="411">
        <v>1</v>
      </c>
      <c r="B1045" s="411">
        <v>1</v>
      </c>
      <c r="C1045" s="2276" t="s">
        <v>494</v>
      </c>
      <c r="D1045" s="3121"/>
      <c r="E1045" s="2089"/>
      <c r="F1045" s="2599"/>
      <c r="G1045" s="1151"/>
      <c r="H1045" s="1151"/>
      <c r="I1045" s="1151"/>
      <c r="J1045" s="564"/>
      <c r="K1045" s="1621"/>
      <c r="L1045" s="982"/>
      <c r="M1045" s="982"/>
      <c r="N1045" s="982"/>
      <c r="O1045" s="982"/>
      <c r="P1045" s="982"/>
      <c r="Q1045" s="982"/>
      <c r="R1045" s="594"/>
      <c r="S1045" s="594"/>
      <c r="T1045" s="594"/>
      <c r="U1045" s="594"/>
      <c r="V1045" s="594"/>
      <c r="W1045" s="594"/>
      <c r="X1045" s="594"/>
      <c r="Y1045" s="594"/>
      <c r="Z1045" s="594">
        <f>Z1044/12</f>
        <v>68483.323599153562</v>
      </c>
      <c r="AA1045" s="3122"/>
      <c r="AB1045" s="1163"/>
      <c r="AC1045" s="3123"/>
      <c r="AD1045" s="1163"/>
      <c r="AE1045" s="1163"/>
      <c r="AF1045" s="3124"/>
      <c r="AG1045" s="3124"/>
      <c r="AH1045" s="1163"/>
      <c r="AI1045" s="1305"/>
      <c r="AJ1045" s="3125"/>
      <c r="AK1045" s="2742"/>
    </row>
    <row r="1046" spans="1:38" s="2696" customFormat="1" x14ac:dyDescent="0.25">
      <c r="A1046" s="411">
        <v>1</v>
      </c>
      <c r="B1046" s="411">
        <v>1</v>
      </c>
      <c r="C1046" s="792" t="s">
        <v>14</v>
      </c>
      <c r="D1046" s="792"/>
      <c r="E1046" s="792"/>
      <c r="F1046" s="419"/>
      <c r="G1046" s="375"/>
      <c r="H1046" s="375"/>
      <c r="I1046" s="375"/>
      <c r="J1046" s="1886"/>
      <c r="K1046" s="1886"/>
      <c r="L1046" s="780"/>
      <c r="M1046" s="780"/>
      <c r="N1046" s="780"/>
      <c r="O1046" s="780"/>
      <c r="P1046" s="780"/>
      <c r="Q1046" s="780"/>
      <c r="R1046" s="546"/>
      <c r="S1046" s="546"/>
      <c r="T1046" s="546"/>
      <c r="U1046" s="546"/>
      <c r="V1046" s="546"/>
      <c r="W1046" s="546"/>
      <c r="X1046" s="546"/>
      <c r="Y1046" s="546"/>
      <c r="Z1046" s="546"/>
      <c r="AA1046" s="1056"/>
      <c r="AB1046" s="415"/>
      <c r="AC1046" s="2733"/>
      <c r="AD1046" s="415"/>
      <c r="AE1046" s="415"/>
      <c r="AF1046" s="415"/>
      <c r="AG1046" s="415"/>
      <c r="AH1046" s="415"/>
      <c r="AI1046" s="1283"/>
      <c r="AJ1046" s="1291"/>
      <c r="AK1046" s="2742"/>
      <c r="AL1046" s="1401"/>
    </row>
    <row r="1047" spans="1:38" s="2696" customFormat="1" x14ac:dyDescent="0.25">
      <c r="A1047" s="411">
        <v>1</v>
      </c>
      <c r="B1047" s="411">
        <v>1</v>
      </c>
      <c r="C1047" s="716" t="s">
        <v>206</v>
      </c>
      <c r="D1047" s="2933"/>
      <c r="E1047" s="2933"/>
      <c r="F1047" s="435"/>
      <c r="G1047" s="332"/>
      <c r="H1047" s="332"/>
      <c r="I1047" s="375"/>
      <c r="J1047" s="1886"/>
      <c r="K1047" s="1886"/>
      <c r="L1047" s="780"/>
      <c r="M1047" s="780"/>
      <c r="N1047" s="780"/>
      <c r="O1047" s="780"/>
      <c r="P1047" s="780"/>
      <c r="Q1047" s="780"/>
      <c r="R1047" s="546">
        <v>45231.33</v>
      </c>
      <c r="S1047" s="546">
        <v>45231.33</v>
      </c>
      <c r="T1047" s="546">
        <v>45231.33</v>
      </c>
      <c r="U1047" s="546">
        <v>45231.33</v>
      </c>
      <c r="V1047" s="546">
        <v>45231.33</v>
      </c>
      <c r="W1047" s="546">
        <v>45231.33</v>
      </c>
      <c r="X1047" s="546">
        <v>45231.33</v>
      </c>
      <c r="Y1047" s="546">
        <v>45231.33</v>
      </c>
      <c r="Z1047" s="546">
        <v>45231.33</v>
      </c>
      <c r="AA1047" s="1202">
        <f>R1047/12*$C$3+(S1047-R1047)/11*8+(T1047-S1047)/10*7+(U1047-T1047)/9*6+(V1047-U1047)/8*5+(W1047-V1047)/7*4+(X1047-W1047)/6*3+(Y1047-X1047)/5*2+(Z1047-Y1047)/4*1</f>
        <v>33923.497499999998</v>
      </c>
      <c r="AB1047" s="415">
        <f>AH1047-AG1047-AD1047</f>
        <v>34064.605439999999</v>
      </c>
      <c r="AC1047" s="2733"/>
      <c r="AD1047" s="415"/>
      <c r="AE1047" s="415">
        <f>AB1047-AA1047</f>
        <v>141.10794000000169</v>
      </c>
      <c r="AF1047" s="415"/>
      <c r="AG1047" s="415">
        <v>-4.5843600000000002</v>
      </c>
      <c r="AH1047" s="415">
        <v>34060.021079999999</v>
      </c>
      <c r="AI1047" s="1244"/>
      <c r="AJ1047" s="1291"/>
      <c r="AK1047" s="2742"/>
      <c r="AL1047" s="1401"/>
    </row>
    <row r="1048" spans="1:38" s="2696" customFormat="1" ht="29.25" x14ac:dyDescent="0.25">
      <c r="A1048" s="411"/>
      <c r="B1048" s="411">
        <v>1</v>
      </c>
      <c r="C1048" s="779" t="s">
        <v>359</v>
      </c>
      <c r="D1048" s="2933"/>
      <c r="E1048" s="2933"/>
      <c r="F1048" s="525">
        <f>F1049</f>
        <v>1337</v>
      </c>
      <c r="G1048" s="803">
        <f>G1049</f>
        <v>1002.75</v>
      </c>
      <c r="H1048" s="803">
        <f>H1049</f>
        <v>1046.3775000000001</v>
      </c>
      <c r="I1048" s="780">
        <f t="shared" ref="I1048:I1053" si="433">H1048/G1048*100</f>
        <v>104.35078534031415</v>
      </c>
      <c r="J1048" s="1886"/>
      <c r="K1048" s="1886"/>
      <c r="L1048" s="780"/>
      <c r="M1048" s="780"/>
      <c r="N1048" s="780"/>
      <c r="O1048" s="780"/>
      <c r="P1048" s="780"/>
      <c r="Q1048" s="780"/>
      <c r="R1048" s="546"/>
      <c r="S1048" s="546"/>
      <c r="T1048" s="546"/>
      <c r="U1048" s="546"/>
      <c r="V1048" s="546"/>
      <c r="W1048" s="546"/>
      <c r="X1048" s="546"/>
      <c r="Y1048" s="546"/>
      <c r="Z1048" s="546"/>
      <c r="AA1048" s="1056"/>
      <c r="AB1048" s="415"/>
      <c r="AC1048" s="2733"/>
      <c r="AD1048" s="415"/>
      <c r="AE1048" s="415"/>
      <c r="AF1048" s="415"/>
      <c r="AG1048" s="415"/>
      <c r="AH1048" s="415"/>
      <c r="AI1048" s="1245">
        <f>AI1049</f>
        <v>0</v>
      </c>
      <c r="AJ1048" s="1291"/>
      <c r="AK1048" s="2742"/>
      <c r="AL1048" s="1401"/>
    </row>
    <row r="1049" spans="1:38" s="2696" customFormat="1" ht="30" x14ac:dyDescent="0.25">
      <c r="A1049" s="411"/>
      <c r="B1049" s="411">
        <v>1</v>
      </c>
      <c r="C1049" s="1135" t="s">
        <v>348</v>
      </c>
      <c r="D1049" s="2933"/>
      <c r="E1049" s="2933"/>
      <c r="F1049" s="2688">
        <f>F1050/4</f>
        <v>1337</v>
      </c>
      <c r="G1049" s="332">
        <f>G1050/4</f>
        <v>1002.75</v>
      </c>
      <c r="H1049" s="332">
        <f>H1050/4</f>
        <v>1046.3775000000001</v>
      </c>
      <c r="I1049" s="375">
        <f t="shared" si="433"/>
        <v>104.35078534031415</v>
      </c>
      <c r="J1049" s="1886"/>
      <c r="K1049" s="1886"/>
      <c r="L1049" s="780"/>
      <c r="M1049" s="780"/>
      <c r="N1049" s="780"/>
      <c r="O1049" s="780"/>
      <c r="P1049" s="780"/>
      <c r="Q1049" s="780"/>
      <c r="R1049" s="546"/>
      <c r="S1049" s="546"/>
      <c r="T1049" s="546"/>
      <c r="U1049" s="546"/>
      <c r="V1049" s="546"/>
      <c r="W1049" s="546"/>
      <c r="X1049" s="546"/>
      <c r="Y1049" s="546"/>
      <c r="Z1049" s="546"/>
      <c r="AA1049" s="1056"/>
      <c r="AB1049" s="415"/>
      <c r="AC1049" s="2733"/>
      <c r="AD1049" s="415"/>
      <c r="AE1049" s="415"/>
      <c r="AF1049" s="415"/>
      <c r="AG1049" s="415"/>
      <c r="AH1049" s="415"/>
      <c r="AI1049" s="1244">
        <f>AI1050/4</f>
        <v>0</v>
      </c>
      <c r="AJ1049" s="1291"/>
      <c r="AK1049" s="2742"/>
      <c r="AL1049" s="1401"/>
    </row>
    <row r="1050" spans="1:38" s="2696" customFormat="1" ht="30" x14ac:dyDescent="0.25">
      <c r="A1050" s="411"/>
      <c r="B1050" s="411">
        <v>1</v>
      </c>
      <c r="C1050" s="4" t="s">
        <v>374</v>
      </c>
      <c r="D1050" s="2933"/>
      <c r="E1050" s="2933"/>
      <c r="F1050" s="2688">
        <v>5348</v>
      </c>
      <c r="G1050" s="213">
        <f>F1050/12*$C$3</f>
        <v>4011</v>
      </c>
      <c r="H1050" s="332">
        <v>4185.51</v>
      </c>
      <c r="I1050" s="375">
        <f t="shared" si="433"/>
        <v>104.35078534031415</v>
      </c>
      <c r="J1050" s="1886"/>
      <c r="K1050" s="1886"/>
      <c r="L1050" s="780"/>
      <c r="M1050" s="780"/>
      <c r="N1050" s="780"/>
      <c r="O1050" s="780"/>
      <c r="P1050" s="780"/>
      <c r="Q1050" s="780"/>
      <c r="R1050" s="546"/>
      <c r="S1050" s="546"/>
      <c r="T1050" s="546"/>
      <c r="U1050" s="546"/>
      <c r="V1050" s="546"/>
      <c r="W1050" s="546"/>
      <c r="X1050" s="546"/>
      <c r="Y1050" s="546"/>
      <c r="Z1050" s="546"/>
      <c r="AA1050" s="1056"/>
      <c r="AB1050" s="415"/>
      <c r="AC1050" s="2733"/>
      <c r="AD1050" s="415"/>
      <c r="AE1050" s="415"/>
      <c r="AF1050" s="415"/>
      <c r="AG1050" s="415"/>
      <c r="AH1050" s="415"/>
      <c r="AI1050" s="1244"/>
      <c r="AJ1050" s="1291"/>
      <c r="AK1050" s="2742"/>
      <c r="AL1050" s="1401"/>
    </row>
    <row r="1051" spans="1:38" s="2696" customFormat="1" ht="29.25" x14ac:dyDescent="0.25">
      <c r="A1051" s="411"/>
      <c r="B1051" s="411">
        <v>1</v>
      </c>
      <c r="C1051" s="779" t="s">
        <v>360</v>
      </c>
      <c r="D1051" s="2933"/>
      <c r="E1051" s="2933"/>
      <c r="F1051" s="2688">
        <f>F1053/9.4</f>
        <v>16802.340425531915</v>
      </c>
      <c r="G1051" s="332">
        <f>G1053/9.4</f>
        <v>12601.755319148935</v>
      </c>
      <c r="H1051" s="332">
        <f>H1053/9.4</f>
        <v>12637.435106382978</v>
      </c>
      <c r="I1051" s="375">
        <f t="shared" si="433"/>
        <v>100.2831334709366</v>
      </c>
      <c r="J1051" s="1886"/>
      <c r="K1051" s="1886"/>
      <c r="L1051" s="780"/>
      <c r="M1051" s="780"/>
      <c r="N1051" s="780"/>
      <c r="O1051" s="780"/>
      <c r="P1051" s="780"/>
      <c r="Q1051" s="780"/>
      <c r="R1051" s="546"/>
      <c r="S1051" s="546"/>
      <c r="T1051" s="546"/>
      <c r="U1051" s="546"/>
      <c r="V1051" s="546"/>
      <c r="W1051" s="546"/>
      <c r="X1051" s="546"/>
      <c r="Y1051" s="546"/>
      <c r="Z1051" s="546"/>
      <c r="AA1051" s="1056"/>
      <c r="AB1051" s="415"/>
      <c r="AC1051" s="2733"/>
      <c r="AD1051" s="415"/>
      <c r="AE1051" s="415"/>
      <c r="AF1051" s="415"/>
      <c r="AG1051" s="415"/>
      <c r="AH1051" s="415"/>
      <c r="AI1051" s="1244">
        <f>AI1053/9.4</f>
        <v>0</v>
      </c>
      <c r="AJ1051" s="1291"/>
      <c r="AK1051" s="2742"/>
      <c r="AL1051" s="1401"/>
    </row>
    <row r="1052" spans="1:38" s="2696" customFormat="1" x14ac:dyDescent="0.25">
      <c r="A1052" s="411"/>
      <c r="B1052" s="411">
        <v>1</v>
      </c>
      <c r="C1052" s="4" t="s">
        <v>376</v>
      </c>
      <c r="D1052" s="2933"/>
      <c r="E1052" s="2933"/>
      <c r="F1052" s="2688">
        <f>F1053/9.4</f>
        <v>16802.340425531915</v>
      </c>
      <c r="G1052" s="213">
        <f>G1053/9.4</f>
        <v>12601.755319148935</v>
      </c>
      <c r="H1052" s="332">
        <f>H1053/9.4</f>
        <v>12637.435106382978</v>
      </c>
      <c r="I1052" s="375">
        <f t="shared" si="433"/>
        <v>100.2831334709366</v>
      </c>
      <c r="J1052" s="1886"/>
      <c r="K1052" s="1886"/>
      <c r="L1052" s="780"/>
      <c r="M1052" s="780"/>
      <c r="N1052" s="780"/>
      <c r="O1052" s="780"/>
      <c r="P1052" s="780"/>
      <c r="Q1052" s="780"/>
      <c r="R1052" s="546"/>
      <c r="S1052" s="546"/>
      <c r="T1052" s="546"/>
      <c r="U1052" s="546"/>
      <c r="V1052" s="546"/>
      <c r="W1052" s="546"/>
      <c r="X1052" s="546"/>
      <c r="Y1052" s="546"/>
      <c r="Z1052" s="546"/>
      <c r="AA1052" s="1056"/>
      <c r="AB1052" s="415"/>
      <c r="AC1052" s="2733"/>
      <c r="AD1052" s="415"/>
      <c r="AE1052" s="415"/>
      <c r="AF1052" s="415"/>
      <c r="AG1052" s="415"/>
      <c r="AH1052" s="415"/>
      <c r="AI1052" s="1244">
        <f>AI1053/9.4</f>
        <v>0</v>
      </c>
      <c r="AJ1052" s="1291"/>
      <c r="AK1052" s="2742"/>
      <c r="AL1052" s="1401"/>
    </row>
    <row r="1053" spans="1:38" s="2696" customFormat="1" x14ac:dyDescent="0.25">
      <c r="A1053" s="411">
        <v>1</v>
      </c>
      <c r="B1053" s="411">
        <v>1</v>
      </c>
      <c r="C1053" s="795" t="s">
        <v>377</v>
      </c>
      <c r="D1053" s="2933"/>
      <c r="E1053" s="2933"/>
      <c r="F1053" s="2688">
        <v>157942</v>
      </c>
      <c r="G1053" s="332">
        <f>F1053/12*$C$3</f>
        <v>118456.5</v>
      </c>
      <c r="H1053" s="332">
        <v>118791.89</v>
      </c>
      <c r="I1053" s="375">
        <f t="shared" si="433"/>
        <v>100.28313347093658</v>
      </c>
      <c r="J1053" s="1886"/>
      <c r="K1053" s="1886"/>
      <c r="L1053" s="780"/>
      <c r="M1053" s="780"/>
      <c r="N1053" s="780"/>
      <c r="O1053" s="780"/>
      <c r="P1053" s="780"/>
      <c r="Q1053" s="780"/>
      <c r="R1053" s="546"/>
      <c r="S1053" s="546"/>
      <c r="T1053" s="546"/>
      <c r="U1053" s="546"/>
      <c r="V1053" s="546"/>
      <c r="W1053" s="546"/>
      <c r="X1053" s="546"/>
      <c r="Y1053" s="546"/>
      <c r="Z1053" s="546"/>
      <c r="AA1053" s="1056"/>
      <c r="AB1053" s="415"/>
      <c r="AC1053" s="2733"/>
      <c r="AD1053" s="415"/>
      <c r="AE1053" s="415"/>
      <c r="AF1053" s="415"/>
      <c r="AG1053" s="415"/>
      <c r="AH1053" s="415"/>
      <c r="AI1053" s="1244"/>
      <c r="AJ1053" s="1291"/>
      <c r="AK1053" s="2742"/>
      <c r="AL1053" s="1401"/>
    </row>
    <row r="1054" spans="1:38" s="2696" customFormat="1" x14ac:dyDescent="0.25">
      <c r="A1054" s="411">
        <v>1</v>
      </c>
      <c r="B1054" s="411">
        <v>1</v>
      </c>
      <c r="C1054" s="795" t="s">
        <v>383</v>
      </c>
      <c r="D1054" s="9"/>
      <c r="E1054" s="9"/>
      <c r="F1054" s="2688"/>
      <c r="G1054" s="213"/>
      <c r="H1054" s="332"/>
      <c r="I1054" s="213"/>
      <c r="J1054" s="1886"/>
      <c r="K1054" s="1886"/>
      <c r="L1054" s="211"/>
      <c r="M1054" s="211"/>
      <c r="N1054" s="211"/>
      <c r="O1054" s="211"/>
      <c r="P1054" s="211"/>
      <c r="Q1054" s="211"/>
      <c r="R1054" s="546"/>
      <c r="S1054" s="546"/>
      <c r="T1054" s="546"/>
      <c r="U1054" s="546"/>
      <c r="V1054" s="546"/>
      <c r="W1054" s="546"/>
      <c r="X1054" s="546"/>
      <c r="Y1054" s="546"/>
      <c r="Z1054" s="546"/>
      <c r="AA1054" s="1056"/>
      <c r="AB1054" s="415"/>
      <c r="AC1054" s="2733"/>
      <c r="AD1054" s="415"/>
      <c r="AE1054" s="415"/>
      <c r="AF1054" s="415"/>
      <c r="AG1054" s="415"/>
      <c r="AH1054" s="415"/>
      <c r="AI1054" s="1244"/>
      <c r="AJ1054" s="1291"/>
      <c r="AK1054" s="2742"/>
      <c r="AL1054" s="1401"/>
    </row>
    <row r="1055" spans="1:38" s="2696" customFormat="1" ht="29.25" x14ac:dyDescent="0.25">
      <c r="A1055" s="411">
        <v>1</v>
      </c>
      <c r="B1055" s="411">
        <v>1</v>
      </c>
      <c r="C1055" s="720" t="s">
        <v>279</v>
      </c>
      <c r="D1055" s="4"/>
      <c r="E1055" s="4"/>
      <c r="F1055" s="442">
        <f>F1048</f>
        <v>1337</v>
      </c>
      <c r="G1055" s="1045">
        <f>G1048</f>
        <v>1002.75</v>
      </c>
      <c r="H1055" s="1045">
        <f>H1048</f>
        <v>1046.3775000000001</v>
      </c>
      <c r="I1055" s="1045">
        <f>H1055/G1055*100</f>
        <v>104.35078534031415</v>
      </c>
      <c r="J1055" s="1886"/>
      <c r="K1055" s="1886"/>
      <c r="L1055" s="211"/>
      <c r="M1055" s="211"/>
      <c r="N1055" s="211"/>
      <c r="O1055" s="211"/>
      <c r="P1055" s="211"/>
      <c r="Q1055" s="211"/>
      <c r="R1055" s="546"/>
      <c r="S1055" s="546"/>
      <c r="T1055" s="546"/>
      <c r="U1055" s="546"/>
      <c r="V1055" s="546"/>
      <c r="W1055" s="546"/>
      <c r="X1055" s="546"/>
      <c r="Y1055" s="546"/>
      <c r="Z1055" s="546"/>
      <c r="AA1055" s="1056"/>
      <c r="AB1055" s="415"/>
      <c r="AC1055" s="2733"/>
      <c r="AD1055" s="415"/>
      <c r="AE1055" s="415"/>
      <c r="AF1055" s="415"/>
      <c r="AG1055" s="415"/>
      <c r="AH1055" s="415"/>
      <c r="AI1055" s="1267">
        <f>AI1048</f>
        <v>0</v>
      </c>
      <c r="AJ1055" s="1291"/>
      <c r="AK1055" s="2742"/>
      <c r="AL1055" s="1401"/>
    </row>
    <row r="1056" spans="1:38" s="2696" customFormat="1" ht="29.25" x14ac:dyDescent="0.25">
      <c r="A1056" s="411">
        <v>1</v>
      </c>
      <c r="B1056" s="411">
        <v>1</v>
      </c>
      <c r="C1056" s="720" t="s">
        <v>280</v>
      </c>
      <c r="D1056" s="2127"/>
      <c r="E1056" s="1622"/>
      <c r="F1056" s="421">
        <f>F1051</f>
        <v>16802.340425531915</v>
      </c>
      <c r="G1056" s="1910">
        <f>G1051</f>
        <v>12601.755319148935</v>
      </c>
      <c r="H1056" s="211">
        <f>H1051</f>
        <v>12637.435106382978</v>
      </c>
      <c r="I1056" s="211">
        <f>H1056/G1056*100</f>
        <v>100.2831334709366</v>
      </c>
      <c r="J1056" s="1909"/>
      <c r="K1056" s="1909"/>
      <c r="L1056" s="510"/>
      <c r="M1056" s="780"/>
      <c r="N1056" s="510"/>
      <c r="O1056" s="510"/>
      <c r="P1056" s="510"/>
      <c r="Q1056" s="780"/>
      <c r="R1056" s="566"/>
      <c r="S1056" s="566"/>
      <c r="T1056" s="566"/>
      <c r="U1056" s="566"/>
      <c r="V1056" s="566"/>
      <c r="W1056" s="566"/>
      <c r="X1056" s="566"/>
      <c r="Y1056" s="566"/>
      <c r="Z1056" s="566"/>
      <c r="AA1056" s="2880">
        <f>R1056/12*$C$3</f>
        <v>0</v>
      </c>
      <c r="AB1056" s="2042">
        <f>AH1056-AG1056</f>
        <v>0</v>
      </c>
      <c r="AC1056" s="3126"/>
      <c r="AD1056" s="2042"/>
      <c r="AE1056" s="1045">
        <f>AB1056-AA1056</f>
        <v>0</v>
      </c>
      <c r="AF1056" s="1045"/>
      <c r="AG1056" s="1045"/>
      <c r="AH1056" s="1045"/>
      <c r="AI1056" s="1258">
        <f>AI1051</f>
        <v>0</v>
      </c>
      <c r="AJ1056" s="1267"/>
      <c r="AK1056" s="2742"/>
      <c r="AL1056" s="1401"/>
    </row>
    <row r="1057" spans="1:269" s="2696" customFormat="1" ht="29.25" x14ac:dyDescent="0.25">
      <c r="A1057" s="411"/>
      <c r="B1057" s="411">
        <v>1</v>
      </c>
      <c r="C1057" s="720" t="s">
        <v>216</v>
      </c>
      <c r="D1057" s="2628"/>
      <c r="E1057" s="1619"/>
      <c r="F1057" s="447">
        <f>F1055+F1053/4.2</f>
        <v>38942.238095238092</v>
      </c>
      <c r="G1057" s="2122">
        <f>G1055+G1053/4.2</f>
        <v>29206.678571428569</v>
      </c>
      <c r="H1057" s="1903">
        <f>H1055+H1053/4.2</f>
        <v>29330.160833333332</v>
      </c>
      <c r="I1057" s="1903">
        <f>H1057/G1057*100</f>
        <v>100.42278775932283</v>
      </c>
      <c r="J1057" s="2162"/>
      <c r="K1057" s="2162"/>
      <c r="L1057" s="400"/>
      <c r="M1057" s="1646"/>
      <c r="N1057" s="400"/>
      <c r="O1057" s="400"/>
      <c r="P1057" s="400"/>
      <c r="Q1057" s="1646"/>
      <c r="R1057" s="572">
        <f t="shared" ref="R1057:AH1057" si="434">R1047</f>
        <v>45231.33</v>
      </c>
      <c r="S1057" s="572">
        <f t="shared" ref="S1057:T1057" si="435">S1047</f>
        <v>45231.33</v>
      </c>
      <c r="T1057" s="572">
        <f t="shared" si="435"/>
        <v>45231.33</v>
      </c>
      <c r="U1057" s="572">
        <f t="shared" ref="U1057:V1057" si="436">U1047</f>
        <v>45231.33</v>
      </c>
      <c r="V1057" s="572">
        <f t="shared" si="436"/>
        <v>45231.33</v>
      </c>
      <c r="W1057" s="572">
        <f t="shared" ref="W1057:X1057" si="437">W1047</f>
        <v>45231.33</v>
      </c>
      <c r="X1057" s="572">
        <f t="shared" si="437"/>
        <v>45231.33</v>
      </c>
      <c r="Y1057" s="572">
        <f t="shared" ref="Y1057:Z1057" si="438">Y1047</f>
        <v>45231.33</v>
      </c>
      <c r="Z1057" s="572">
        <f t="shared" si="438"/>
        <v>45231.33</v>
      </c>
      <c r="AA1057" s="3127">
        <f t="shared" si="434"/>
        <v>33923.497499999998</v>
      </c>
      <c r="AB1057" s="2259">
        <f t="shared" si="434"/>
        <v>34064.605439999999</v>
      </c>
      <c r="AC1057" s="3128">
        <f t="shared" si="434"/>
        <v>0</v>
      </c>
      <c r="AD1057" s="2259">
        <f t="shared" si="434"/>
        <v>0</v>
      </c>
      <c r="AE1057" s="2205">
        <f t="shared" si="434"/>
        <v>141.10794000000169</v>
      </c>
      <c r="AF1057" s="2205">
        <f t="shared" si="434"/>
        <v>0</v>
      </c>
      <c r="AG1057" s="2205">
        <f t="shared" si="434"/>
        <v>-4.5843600000000002</v>
      </c>
      <c r="AH1057" s="2205">
        <f t="shared" si="434"/>
        <v>34060.021079999999</v>
      </c>
      <c r="AI1057" s="1922">
        <f>AI1055+AI1053/4.2</f>
        <v>0</v>
      </c>
      <c r="AJ1057" s="2265"/>
      <c r="AK1057" s="2742"/>
      <c r="AL1057" s="1401"/>
    </row>
    <row r="1058" spans="1:269" s="2696" customFormat="1" x14ac:dyDescent="0.25">
      <c r="A1058" s="411">
        <v>1</v>
      </c>
      <c r="B1058" s="411">
        <v>1</v>
      </c>
      <c r="C1058" s="1509" t="s">
        <v>314</v>
      </c>
      <c r="D1058" s="1509"/>
      <c r="E1058" s="1509"/>
      <c r="F1058" s="426"/>
      <c r="G1058" s="1890"/>
      <c r="H1058" s="1890"/>
      <c r="I1058" s="1890"/>
      <c r="J1058" s="2044">
        <f>F1058/12-G1058</f>
        <v>0</v>
      </c>
      <c r="K1058" s="2044"/>
      <c r="L1058" s="1890"/>
      <c r="M1058" s="1890"/>
      <c r="N1058" s="1890"/>
      <c r="O1058" s="1890"/>
      <c r="P1058" s="1890"/>
      <c r="Q1058" s="1890"/>
      <c r="R1058" s="563">
        <f t="shared" ref="R1058:AA1058" si="439">R1057</f>
        <v>45231.33</v>
      </c>
      <c r="S1058" s="563">
        <f t="shared" si="439"/>
        <v>45231.33</v>
      </c>
      <c r="T1058" s="563">
        <f t="shared" si="439"/>
        <v>45231.33</v>
      </c>
      <c r="U1058" s="563">
        <f t="shared" si="439"/>
        <v>45231.33</v>
      </c>
      <c r="V1058" s="563">
        <f t="shared" si="439"/>
        <v>45231.33</v>
      </c>
      <c r="W1058" s="563">
        <f t="shared" ref="W1058:X1058" si="440">W1057</f>
        <v>45231.33</v>
      </c>
      <c r="X1058" s="563">
        <f t="shared" si="440"/>
        <v>45231.33</v>
      </c>
      <c r="Y1058" s="563">
        <f t="shared" ref="Y1058:Z1058" si="441">Y1057</f>
        <v>45231.33</v>
      </c>
      <c r="Z1058" s="563">
        <f t="shared" si="441"/>
        <v>45231.33</v>
      </c>
      <c r="AA1058" s="1203">
        <f t="shared" si="439"/>
        <v>33923.497499999998</v>
      </c>
      <c r="AB1058" s="1144">
        <f t="shared" ref="AB1058:AH1058" si="442">AB1057</f>
        <v>34064.605439999999</v>
      </c>
      <c r="AC1058" s="2934">
        <f t="shared" si="442"/>
        <v>0</v>
      </c>
      <c r="AD1058" s="1144">
        <f>AD1057</f>
        <v>0</v>
      </c>
      <c r="AE1058" s="1144">
        <f t="shared" si="442"/>
        <v>141.10794000000169</v>
      </c>
      <c r="AF1058" s="1144"/>
      <c r="AG1058" s="1144">
        <f t="shared" si="442"/>
        <v>-4.5843600000000002</v>
      </c>
      <c r="AH1058" s="1144">
        <f t="shared" si="442"/>
        <v>34060.021079999999</v>
      </c>
      <c r="AI1058" s="1892"/>
      <c r="AJ1058" s="2098">
        <f>AJ1057</f>
        <v>0</v>
      </c>
      <c r="AK1058" s="2742"/>
      <c r="AL1058" s="1401"/>
    </row>
    <row r="1059" spans="1:269" ht="15.75" thickBot="1" x14ac:dyDescent="0.3">
      <c r="A1059" s="411">
        <v>1</v>
      </c>
      <c r="B1059" s="411">
        <v>1</v>
      </c>
      <c r="C1059" s="248"/>
      <c r="D1059" s="248"/>
      <c r="E1059" s="248"/>
      <c r="F1059" s="448"/>
      <c r="G1059" s="986"/>
      <c r="H1059" s="986"/>
      <c r="I1059" s="986"/>
      <c r="J1059" s="567"/>
      <c r="K1059" s="567"/>
      <c r="L1059" s="986"/>
      <c r="M1059" s="986"/>
      <c r="N1059" s="986"/>
      <c r="O1059" s="986"/>
      <c r="P1059" s="986"/>
      <c r="Q1059" s="986"/>
      <c r="R1059" s="567">
        <f t="shared" ref="R1059:AE1059" si="443">R1060-R1061-R1110-R1114-R1118</f>
        <v>-1.3096723705530167E-10</v>
      </c>
      <c r="S1059" s="567">
        <f t="shared" ref="S1059:T1059" si="444">S1060-S1061-S1110-S1114-S1118</f>
        <v>-1.3096723705530167E-10</v>
      </c>
      <c r="T1059" s="567">
        <f t="shared" si="444"/>
        <v>-1.3096723705530167E-10</v>
      </c>
      <c r="U1059" s="567">
        <f t="shared" ref="U1059:V1059" si="445">U1060-U1061-U1110-U1114-U1118</f>
        <v>0</v>
      </c>
      <c r="V1059" s="567">
        <f t="shared" si="445"/>
        <v>0</v>
      </c>
      <c r="W1059" s="567">
        <f t="shared" ref="W1059:X1059" si="446">W1060-W1061-W1110-W1114-W1118</f>
        <v>0</v>
      </c>
      <c r="X1059" s="567">
        <f t="shared" si="446"/>
        <v>0</v>
      </c>
      <c r="Y1059" s="567">
        <f t="shared" ref="Y1059:Z1059" si="447">Y1060-Y1061-Y1110-Y1114-Y1118</f>
        <v>-1.1641532182693481E-10</v>
      </c>
      <c r="Z1059" s="567">
        <f t="shared" si="447"/>
        <v>-1.1641532182693481E-10</v>
      </c>
      <c r="AA1059" s="3129">
        <f t="shared" si="443"/>
        <v>6.5483618527650833E-11</v>
      </c>
      <c r="AB1059" s="2812">
        <f t="shared" si="443"/>
        <v>6.5483618527650833E-11</v>
      </c>
      <c r="AC1059" s="2813">
        <f t="shared" si="443"/>
        <v>0</v>
      </c>
      <c r="AD1059" s="2812">
        <f t="shared" si="443"/>
        <v>0</v>
      </c>
      <c r="AE1059" s="2812">
        <f t="shared" si="443"/>
        <v>0</v>
      </c>
      <c r="AF1059" s="2812"/>
      <c r="AG1059" s="2812">
        <f>AG1060-AG1061-AG1110-AG1114-AG1118</f>
        <v>0</v>
      </c>
      <c r="AH1059" s="2812">
        <f>AH1060-AH1061-AH1110-AH1114-AH1118</f>
        <v>0</v>
      </c>
      <c r="AI1059" s="3130"/>
      <c r="AJ1059" s="2816">
        <f>AJ1060-AJ1061-AJ1110-AJ1114-AJ1118</f>
        <v>0</v>
      </c>
      <c r="AK1059" s="2742"/>
    </row>
    <row r="1060" spans="1:269" x14ac:dyDescent="0.25">
      <c r="A1060" s="411">
        <v>1</v>
      </c>
      <c r="B1060" s="411">
        <v>1</v>
      </c>
      <c r="C1060" s="3131" t="s">
        <v>219</v>
      </c>
      <c r="D1060" s="3131"/>
      <c r="E1060" s="3131"/>
      <c r="F1060" s="3132"/>
      <c r="G1060" s="3133"/>
      <c r="H1060" s="3133"/>
      <c r="I1060" s="3133"/>
      <c r="J1060" s="3134"/>
      <c r="K1060" s="3134"/>
      <c r="L1060" s="3135"/>
      <c r="M1060" s="3135"/>
      <c r="N1060" s="3135"/>
      <c r="O1060" s="3135"/>
      <c r="P1060" s="3135"/>
      <c r="Q1060" s="3135"/>
      <c r="R1060" s="3134">
        <f t="shared" ref="R1060:AA1060" si="448">SUM(R1058,R1044)</f>
        <v>866788.62315544265</v>
      </c>
      <c r="S1060" s="3134">
        <f t="shared" si="448"/>
        <v>866788.62315544265</v>
      </c>
      <c r="T1060" s="3134">
        <f t="shared" si="448"/>
        <v>866788.62315544265</v>
      </c>
      <c r="U1060" s="3134">
        <f t="shared" si="448"/>
        <v>866910.87843544281</v>
      </c>
      <c r="V1060" s="3134">
        <f t="shared" si="448"/>
        <v>866910.87843544281</v>
      </c>
      <c r="W1060" s="3134">
        <f t="shared" ref="W1060:X1060" si="449">SUM(W1058,W1044)</f>
        <v>866910.87843544281</v>
      </c>
      <c r="X1060" s="3134">
        <f t="shared" si="449"/>
        <v>866910.87843544281</v>
      </c>
      <c r="Y1060" s="3134">
        <f t="shared" ref="Y1060:Z1060" si="450">SUM(Y1058,Y1044)</f>
        <v>866919.96088504267</v>
      </c>
      <c r="Z1060" s="3134">
        <f t="shared" si="450"/>
        <v>867031.21318984265</v>
      </c>
      <c r="AA1060" s="3136">
        <f t="shared" si="448"/>
        <v>651237.68190262211</v>
      </c>
      <c r="AB1060" s="3133">
        <f t="shared" ref="AB1060:AH1060" si="451">SUM(AB1058,AB1044)</f>
        <v>621315.17887000006</v>
      </c>
      <c r="AC1060" s="3137">
        <f t="shared" si="451"/>
        <v>0</v>
      </c>
      <c r="AD1060" s="3133">
        <f>SUM(AD1058,AD1044)</f>
        <v>-3420.1721100000009</v>
      </c>
      <c r="AE1060" s="3133">
        <f t="shared" si="451"/>
        <v>-29922.503032622069</v>
      </c>
      <c r="AF1060" s="3133">
        <f>SUM(AF1058,AF1044)</f>
        <v>-3.8285100000000001</v>
      </c>
      <c r="AG1060" s="3133">
        <f t="shared" si="451"/>
        <v>-3314.2583199999999</v>
      </c>
      <c r="AH1060" s="3133">
        <f t="shared" si="451"/>
        <v>614580.74844</v>
      </c>
      <c r="AI1060" s="3138"/>
      <c r="AJ1060" s="3138">
        <f>SUM(AJ1058,AJ1044)</f>
        <v>0</v>
      </c>
      <c r="AK1060" s="2742"/>
    </row>
    <row r="1061" spans="1:269" x14ac:dyDescent="0.25">
      <c r="A1061" s="411">
        <v>1</v>
      </c>
      <c r="B1061" s="411">
        <v>1</v>
      </c>
      <c r="C1061" s="1007" t="s">
        <v>7</v>
      </c>
      <c r="D1061" s="1007"/>
      <c r="E1061" s="2557"/>
      <c r="F1061" s="2356">
        <f>SUM(F967)</f>
        <v>8716</v>
      </c>
      <c r="G1061" s="2364">
        <f>SUM(G967)</f>
        <v>6537</v>
      </c>
      <c r="H1061" s="2364">
        <f>SUM(H967)</f>
        <v>5858</v>
      </c>
      <c r="I1061" s="2473">
        <f>H1061/G1061*100</f>
        <v>89.612972311457852</v>
      </c>
      <c r="J1061" s="612">
        <f>L1061/F1061</f>
        <v>9.4196879302432315</v>
      </c>
      <c r="K1061" s="612">
        <f>N1061/H1061</f>
        <v>8.8158074428132469</v>
      </c>
      <c r="L1061" s="2364">
        <f>SUM(L967)</f>
        <v>82102</v>
      </c>
      <c r="M1061" s="2364">
        <f>SUM(M967)</f>
        <v>61578</v>
      </c>
      <c r="N1061" s="2364">
        <f>SUM(N967)</f>
        <v>51643</v>
      </c>
      <c r="O1061" s="2364">
        <f>N1061/M1061*100</f>
        <v>83.865991100717778</v>
      </c>
      <c r="P1061" s="2364">
        <f>SUM(P967)</f>
        <v>244</v>
      </c>
      <c r="Q1061" s="2342">
        <f>N1061/$C$3*12/P1061</f>
        <v>282.20218579234978</v>
      </c>
      <c r="R1061" s="3139">
        <f t="shared" ref="R1061:AJ1061" si="452">SUM(R967)</f>
        <v>325289.70593208761</v>
      </c>
      <c r="S1061" s="3139">
        <f t="shared" si="452"/>
        <v>325289.70593208761</v>
      </c>
      <c r="T1061" s="3139">
        <f t="shared" si="452"/>
        <v>325289.70593208761</v>
      </c>
      <c r="U1061" s="3139">
        <f t="shared" si="452"/>
        <v>325411.96121208766</v>
      </c>
      <c r="V1061" s="3139">
        <f t="shared" si="452"/>
        <v>325411.96121208766</v>
      </c>
      <c r="W1061" s="3139">
        <f t="shared" ref="W1061:X1061" si="453">SUM(W967)</f>
        <v>325411.96121208766</v>
      </c>
      <c r="X1061" s="3139">
        <f t="shared" si="453"/>
        <v>325411.96121208766</v>
      </c>
      <c r="Y1061" s="3139">
        <f t="shared" ref="Y1061:Z1061" si="454">SUM(Y967)</f>
        <v>327399.83206488757</v>
      </c>
      <c r="Z1061" s="3139">
        <f t="shared" si="454"/>
        <v>327511.08436968754</v>
      </c>
      <c r="AA1061" s="3140">
        <f t="shared" si="452"/>
        <v>244871.74438638569</v>
      </c>
      <c r="AB1061" s="2364">
        <f t="shared" si="452"/>
        <v>245500.83751000004</v>
      </c>
      <c r="AC1061" s="3141">
        <f t="shared" si="452"/>
        <v>0</v>
      </c>
      <c r="AD1061" s="2364">
        <f t="shared" si="452"/>
        <v>-3420.1721100000009</v>
      </c>
      <c r="AE1061" s="2364">
        <f t="shared" si="452"/>
        <v>629.0931236143515</v>
      </c>
      <c r="AF1061" s="2364">
        <f t="shared" si="452"/>
        <v>0</v>
      </c>
      <c r="AG1061" s="2364">
        <f t="shared" si="452"/>
        <v>-2940.14777</v>
      </c>
      <c r="AH1061" s="2364">
        <f t="shared" si="452"/>
        <v>239140.51763000002</v>
      </c>
      <c r="AI1061" s="2365">
        <f t="shared" si="452"/>
        <v>0</v>
      </c>
      <c r="AJ1061" s="2365">
        <f t="shared" si="452"/>
        <v>0</v>
      </c>
      <c r="AK1061" s="2742"/>
    </row>
    <row r="1062" spans="1:269" x14ac:dyDescent="0.25">
      <c r="B1062" s="411">
        <v>1</v>
      </c>
      <c r="C1062" s="3142" t="s">
        <v>382</v>
      </c>
      <c r="D1062" s="1007"/>
      <c r="E1062" s="2557"/>
      <c r="F1062" s="2356"/>
      <c r="G1062" s="2364"/>
      <c r="H1062" s="2364"/>
      <c r="I1062" s="2473"/>
      <c r="J1062" s="612"/>
      <c r="K1062" s="612"/>
      <c r="L1062" s="2364"/>
      <c r="M1062" s="2364"/>
      <c r="N1062" s="2364"/>
      <c r="O1062" s="2364"/>
      <c r="P1062" s="2364"/>
      <c r="Q1062" s="2342"/>
      <c r="R1062" s="3139">
        <f t="shared" ref="R1062:AH1062" si="455">R969</f>
        <v>298285.55666999996</v>
      </c>
      <c r="S1062" s="3139">
        <f t="shared" si="455"/>
        <v>298285.55666999996</v>
      </c>
      <c r="T1062" s="3139">
        <f t="shared" si="455"/>
        <v>298285.55666999996</v>
      </c>
      <c r="U1062" s="3139">
        <f t="shared" si="455"/>
        <v>298285.55666999996</v>
      </c>
      <c r="V1062" s="3139">
        <f t="shared" si="455"/>
        <v>298285.55666999996</v>
      </c>
      <c r="W1062" s="3139">
        <f t="shared" ref="W1062:X1062" si="456">W969</f>
        <v>298285.55666999996</v>
      </c>
      <c r="X1062" s="3139">
        <f t="shared" si="456"/>
        <v>298285.55666999996</v>
      </c>
      <c r="Y1062" s="3139">
        <f t="shared" ref="Y1062:Z1062" si="457">Y969</f>
        <v>298285.55666999996</v>
      </c>
      <c r="Z1062" s="3139">
        <f t="shared" si="457"/>
        <v>298285.55666999996</v>
      </c>
      <c r="AA1062" s="3140">
        <f t="shared" si="455"/>
        <v>224747.43246249997</v>
      </c>
      <c r="AB1062" s="2364">
        <f t="shared" si="455"/>
        <v>218358.45009999996</v>
      </c>
      <c r="AC1062" s="3141">
        <f t="shared" si="455"/>
        <v>0</v>
      </c>
      <c r="AD1062" s="2364">
        <f t="shared" si="455"/>
        <v>0</v>
      </c>
      <c r="AE1062" s="2364">
        <f t="shared" si="455"/>
        <v>-6388.9823625000136</v>
      </c>
      <c r="AF1062" s="3143">
        <f t="shared" si="455"/>
        <v>0</v>
      </c>
      <c r="AG1062" s="3143">
        <f t="shared" si="455"/>
        <v>-90.670050000000003</v>
      </c>
      <c r="AH1062" s="2364">
        <f t="shared" si="455"/>
        <v>218267.78004999997</v>
      </c>
      <c r="AI1062" s="2365"/>
      <c r="AJ1062" s="2365">
        <f>AJ969</f>
        <v>0</v>
      </c>
      <c r="AK1062" s="2742"/>
    </row>
    <row r="1063" spans="1:269" x14ac:dyDescent="0.25">
      <c r="B1063" s="411">
        <v>1</v>
      </c>
      <c r="C1063" s="3142" t="s">
        <v>329</v>
      </c>
      <c r="D1063" s="1007"/>
      <c r="E1063" s="2557"/>
      <c r="F1063" s="2356"/>
      <c r="G1063" s="2364"/>
      <c r="H1063" s="2364"/>
      <c r="I1063" s="2473"/>
      <c r="J1063" s="612"/>
      <c r="K1063" s="612"/>
      <c r="L1063" s="2364"/>
      <c r="M1063" s="2364"/>
      <c r="N1063" s="2364"/>
      <c r="O1063" s="2364"/>
      <c r="P1063" s="2364"/>
      <c r="Q1063" s="2342"/>
      <c r="R1063" s="3139">
        <f t="shared" ref="R1063:AH1063" si="458">R970</f>
        <v>12974.0856</v>
      </c>
      <c r="S1063" s="3139">
        <f t="shared" si="458"/>
        <v>12974.0856</v>
      </c>
      <c r="T1063" s="3139">
        <f t="shared" si="458"/>
        <v>12974.0856</v>
      </c>
      <c r="U1063" s="3139">
        <f t="shared" si="458"/>
        <v>12974.0856</v>
      </c>
      <c r="V1063" s="3139">
        <f t="shared" si="458"/>
        <v>12974.0856</v>
      </c>
      <c r="W1063" s="3139">
        <f t="shared" ref="W1063:X1063" si="459">W970</f>
        <v>12974.0856</v>
      </c>
      <c r="X1063" s="3139">
        <f t="shared" si="459"/>
        <v>12974.0856</v>
      </c>
      <c r="Y1063" s="3139">
        <f t="shared" ref="Y1063:Z1063" si="460">Y970</f>
        <v>12974.0856</v>
      </c>
      <c r="Z1063" s="3139">
        <f t="shared" si="460"/>
        <v>12974.0856</v>
      </c>
      <c r="AA1063" s="3140">
        <f t="shared" si="458"/>
        <v>9730.5642000000007</v>
      </c>
      <c r="AB1063" s="2364">
        <f t="shared" si="458"/>
        <v>9730.5642000000007</v>
      </c>
      <c r="AC1063" s="3141">
        <f t="shared" si="458"/>
        <v>0</v>
      </c>
      <c r="AD1063" s="2364">
        <f t="shared" si="458"/>
        <v>0</v>
      </c>
      <c r="AE1063" s="2364">
        <f t="shared" si="458"/>
        <v>0</v>
      </c>
      <c r="AF1063" s="3143">
        <f t="shared" si="458"/>
        <v>0</v>
      </c>
      <c r="AG1063" s="3143">
        <f t="shared" si="458"/>
        <v>0</v>
      </c>
      <c r="AH1063" s="2364">
        <f t="shared" si="458"/>
        <v>9730.5642000000007</v>
      </c>
      <c r="AI1063" s="2365"/>
      <c r="AJ1063" s="2365">
        <f>AJ970</f>
        <v>0</v>
      </c>
      <c r="AK1063" s="2742"/>
    </row>
    <row r="1064" spans="1:269" s="1178" customFormat="1" ht="29.25" x14ac:dyDescent="0.25">
      <c r="A1064" s="411">
        <v>1</v>
      </c>
      <c r="B1064" s="411">
        <v>1</v>
      </c>
      <c r="C1064" s="852" t="s">
        <v>293</v>
      </c>
      <c r="D1064" s="335"/>
      <c r="E1064" s="336"/>
      <c r="F1064" s="2350">
        <f>F971</f>
        <v>57436</v>
      </c>
      <c r="G1064" s="1047">
        <f>G971</f>
        <v>43077</v>
      </c>
      <c r="H1064" s="1047">
        <f>H971</f>
        <v>52261</v>
      </c>
      <c r="I1064" s="2473">
        <f>H1064/G1064*100</f>
        <v>121.3199619286394</v>
      </c>
      <c r="J1064" s="3144"/>
      <c r="K1064" s="3144"/>
      <c r="L1064" s="3145"/>
      <c r="M1064" s="3145"/>
      <c r="N1064" s="3145"/>
      <c r="O1064" s="3145"/>
      <c r="P1064" s="3145"/>
      <c r="Q1064" s="3145"/>
      <c r="R1064" s="3140"/>
      <c r="S1064" s="3140"/>
      <c r="T1064" s="3140"/>
      <c r="U1064" s="3140"/>
      <c r="V1064" s="3140"/>
      <c r="W1064" s="3140"/>
      <c r="X1064" s="3140"/>
      <c r="Y1064" s="3140"/>
      <c r="Z1064" s="3140"/>
      <c r="AA1064" s="3140"/>
      <c r="AB1064" s="1047"/>
      <c r="AC1064" s="2751"/>
      <c r="AD1064" s="1047"/>
      <c r="AE1064" s="1047"/>
      <c r="AF1064" s="3146"/>
      <c r="AG1064" s="3146"/>
      <c r="AH1064" s="1047"/>
      <c r="AI1064" s="1263">
        <f>AI971</f>
        <v>0</v>
      </c>
      <c r="AJ1064" s="1263"/>
      <c r="AK1064" s="2742"/>
      <c r="AL1064" s="3646"/>
      <c r="AM1064" s="253"/>
      <c r="AN1064" s="253"/>
      <c r="AO1064" s="253"/>
      <c r="AP1064" s="253"/>
      <c r="AQ1064" s="253"/>
      <c r="AR1064" s="253"/>
      <c r="AS1064" s="253"/>
      <c r="AT1064" s="253"/>
      <c r="AU1064" s="253"/>
      <c r="AV1064" s="253"/>
      <c r="AW1064" s="253"/>
      <c r="AX1064" s="253"/>
      <c r="AY1064" s="253"/>
      <c r="AZ1064" s="253"/>
      <c r="BA1064" s="253"/>
      <c r="BB1064" s="253"/>
      <c r="BC1064" s="253"/>
      <c r="BD1064" s="253"/>
      <c r="BE1064" s="253"/>
      <c r="BF1064" s="253"/>
      <c r="BG1064" s="253"/>
      <c r="BH1064" s="253"/>
      <c r="BI1064" s="253"/>
      <c r="BJ1064" s="253"/>
      <c r="BK1064" s="253"/>
      <c r="BL1064" s="253"/>
      <c r="BM1064" s="253"/>
      <c r="BN1064" s="253"/>
      <c r="BO1064" s="253"/>
      <c r="BP1064" s="253"/>
      <c r="BQ1064" s="253"/>
      <c r="BR1064" s="253"/>
      <c r="BS1064" s="253"/>
      <c r="BT1064" s="253"/>
      <c r="BU1064" s="253"/>
      <c r="BV1064" s="253"/>
      <c r="BW1064" s="253"/>
      <c r="BX1064" s="253"/>
      <c r="BY1064" s="253"/>
      <c r="BZ1064" s="253"/>
      <c r="CA1064" s="253"/>
      <c r="CB1064" s="253"/>
      <c r="CC1064" s="253"/>
      <c r="CD1064" s="253"/>
      <c r="CE1064" s="253"/>
      <c r="CF1064" s="253"/>
      <c r="CG1064" s="253"/>
      <c r="CH1064" s="253"/>
      <c r="CI1064" s="253"/>
      <c r="CJ1064" s="253"/>
      <c r="CK1064" s="253"/>
      <c r="CL1064" s="253"/>
      <c r="CM1064" s="253"/>
      <c r="CN1064" s="253"/>
      <c r="CO1064" s="253"/>
      <c r="CP1064" s="253"/>
      <c r="CQ1064" s="253"/>
      <c r="CR1064" s="253"/>
      <c r="CS1064" s="253"/>
      <c r="CT1064" s="253"/>
      <c r="CU1064" s="253"/>
      <c r="CV1064" s="253"/>
      <c r="CW1064" s="253"/>
      <c r="CX1064" s="253"/>
      <c r="CY1064" s="253"/>
      <c r="CZ1064" s="253"/>
      <c r="DA1064" s="253"/>
      <c r="DB1064" s="253"/>
      <c r="DC1064" s="253"/>
      <c r="DD1064" s="253"/>
      <c r="DE1064" s="253"/>
      <c r="DF1064" s="253"/>
      <c r="DG1064" s="253"/>
      <c r="DH1064" s="253"/>
      <c r="DI1064" s="253"/>
      <c r="DJ1064" s="253"/>
      <c r="DK1064" s="253"/>
      <c r="DL1064" s="253"/>
      <c r="DM1064" s="253"/>
      <c r="DN1064" s="253"/>
      <c r="DO1064" s="253"/>
      <c r="DP1064" s="253"/>
      <c r="DQ1064" s="253"/>
      <c r="DR1064" s="253"/>
      <c r="DS1064" s="253"/>
      <c r="DT1064" s="253"/>
      <c r="DU1064" s="253"/>
      <c r="DV1064" s="253"/>
      <c r="DW1064" s="253"/>
      <c r="DX1064" s="253"/>
      <c r="DY1064" s="253"/>
      <c r="DZ1064" s="253"/>
      <c r="EA1064" s="253"/>
      <c r="EB1064" s="253"/>
      <c r="EC1064" s="253"/>
      <c r="ED1064" s="253"/>
      <c r="EE1064" s="253"/>
      <c r="EF1064" s="253"/>
      <c r="EG1064" s="253"/>
      <c r="EH1064" s="253"/>
      <c r="EI1064" s="253"/>
      <c r="EJ1064" s="253"/>
      <c r="EK1064" s="253"/>
      <c r="EL1064" s="253"/>
      <c r="EM1064" s="253"/>
      <c r="EN1064" s="253"/>
      <c r="EO1064" s="253"/>
      <c r="EP1064" s="253"/>
      <c r="EQ1064" s="253"/>
      <c r="ER1064" s="253"/>
      <c r="ES1064" s="253"/>
      <c r="ET1064" s="253"/>
      <c r="EU1064" s="253"/>
      <c r="EV1064" s="253"/>
      <c r="EW1064" s="253"/>
      <c r="EX1064" s="253"/>
      <c r="EY1064" s="253"/>
      <c r="EZ1064" s="253"/>
      <c r="FA1064" s="253"/>
      <c r="FB1064" s="253"/>
      <c r="FC1064" s="253"/>
      <c r="FD1064" s="253"/>
      <c r="FE1064" s="253"/>
      <c r="FF1064" s="253"/>
      <c r="FG1064" s="253"/>
      <c r="FH1064" s="253"/>
      <c r="FI1064" s="253"/>
      <c r="FJ1064" s="253"/>
      <c r="FK1064" s="253"/>
      <c r="FL1064" s="253"/>
      <c r="FM1064" s="253"/>
      <c r="FN1064" s="253"/>
      <c r="FO1064" s="253"/>
      <c r="FP1064" s="253"/>
      <c r="FQ1064" s="253"/>
      <c r="FR1064" s="253"/>
      <c r="FS1064" s="253"/>
      <c r="FT1064" s="253"/>
      <c r="FU1064" s="253"/>
      <c r="FV1064" s="253"/>
      <c r="FW1064" s="253"/>
      <c r="FX1064" s="253"/>
      <c r="FY1064" s="253"/>
      <c r="FZ1064" s="253"/>
      <c r="GA1064" s="253"/>
      <c r="GB1064" s="253"/>
      <c r="GC1064" s="253"/>
      <c r="GD1064" s="253"/>
      <c r="GE1064" s="253"/>
      <c r="GF1064" s="253"/>
      <c r="GG1064" s="253"/>
      <c r="GH1064" s="253"/>
      <c r="GI1064" s="253"/>
      <c r="GJ1064" s="253"/>
      <c r="GK1064" s="253"/>
      <c r="GL1064" s="253"/>
      <c r="GM1064" s="253"/>
      <c r="GN1064" s="253"/>
      <c r="GO1064" s="253"/>
      <c r="GP1064" s="253"/>
      <c r="GQ1064" s="253"/>
      <c r="GR1064" s="253"/>
      <c r="GS1064" s="253"/>
      <c r="GT1064" s="253"/>
      <c r="GU1064" s="253"/>
      <c r="GV1064" s="253"/>
      <c r="GW1064" s="253"/>
      <c r="GX1064" s="253"/>
      <c r="GY1064" s="253"/>
      <c r="GZ1064" s="253"/>
      <c r="HA1064" s="253"/>
      <c r="HB1064" s="253"/>
      <c r="HC1064" s="253"/>
      <c r="HD1064" s="253"/>
      <c r="HE1064" s="253"/>
      <c r="HF1064" s="253"/>
      <c r="HG1064" s="253"/>
      <c r="HH1064" s="253"/>
      <c r="HI1064" s="253"/>
      <c r="HJ1064" s="253"/>
      <c r="HK1064" s="253"/>
      <c r="HL1064" s="253"/>
      <c r="HM1064" s="253"/>
      <c r="HN1064" s="253"/>
      <c r="HO1064" s="253"/>
      <c r="HP1064" s="253"/>
      <c r="HQ1064" s="253"/>
      <c r="HR1064" s="253"/>
      <c r="HS1064" s="253"/>
      <c r="HT1064" s="253"/>
      <c r="HU1064" s="253"/>
      <c r="HV1064" s="253"/>
      <c r="HW1064" s="253"/>
      <c r="HX1064" s="253"/>
      <c r="HY1064" s="253"/>
      <c r="HZ1064" s="253"/>
      <c r="IA1064" s="253"/>
      <c r="IB1064" s="253"/>
      <c r="IC1064" s="253"/>
      <c r="ID1064" s="253"/>
      <c r="IE1064" s="253"/>
      <c r="IF1064" s="253"/>
      <c r="IG1064" s="253"/>
      <c r="IH1064" s="253"/>
      <c r="II1064" s="253"/>
      <c r="IJ1064" s="253"/>
      <c r="IK1064" s="253"/>
      <c r="IL1064" s="253"/>
      <c r="IM1064" s="253"/>
      <c r="IN1064" s="253"/>
      <c r="IO1064" s="253"/>
      <c r="IP1064" s="253"/>
      <c r="IQ1064" s="253"/>
      <c r="IR1064" s="253"/>
      <c r="IS1064" s="253"/>
      <c r="IT1064" s="253"/>
      <c r="IU1064" s="253"/>
      <c r="IV1064" s="253"/>
      <c r="IW1064" s="253"/>
      <c r="IX1064" s="253"/>
      <c r="IY1064" s="253"/>
      <c r="IZ1064" s="253"/>
      <c r="JA1064" s="253"/>
      <c r="JB1064" s="253"/>
      <c r="JC1064" s="253"/>
      <c r="JD1064" s="253"/>
      <c r="JE1064" s="253"/>
      <c r="JF1064" s="253"/>
      <c r="JG1064" s="253"/>
      <c r="JH1064" s="253"/>
      <c r="JI1064" s="253"/>
    </row>
    <row r="1065" spans="1:269" s="1178" customFormat="1" ht="30" x14ac:dyDescent="0.25">
      <c r="A1065" s="411">
        <v>1</v>
      </c>
      <c r="B1065" s="411">
        <v>1</v>
      </c>
      <c r="C1065" s="853" t="s">
        <v>204</v>
      </c>
      <c r="D1065" s="336"/>
      <c r="E1065" s="336"/>
      <c r="F1065" s="2350">
        <f t="shared" ref="F1065:F1085" si="461">F972</f>
        <v>0</v>
      </c>
      <c r="G1065" s="1047"/>
      <c r="H1065" s="1047"/>
      <c r="I1065" s="2473"/>
      <c r="J1065" s="3144">
        <f>F1065/12-G1065</f>
        <v>0</v>
      </c>
      <c r="K1065" s="3144"/>
      <c r="L1065" s="3145"/>
      <c r="M1065" s="3145"/>
      <c r="N1065" s="3145"/>
      <c r="O1065" s="3145"/>
      <c r="P1065" s="3145"/>
      <c r="Q1065" s="3145"/>
      <c r="R1065" s="3140"/>
      <c r="S1065" s="3140"/>
      <c r="T1065" s="3140"/>
      <c r="U1065" s="3140"/>
      <c r="V1065" s="3140"/>
      <c r="W1065" s="3140"/>
      <c r="X1065" s="3140"/>
      <c r="Y1065" s="3140"/>
      <c r="Z1065" s="3140"/>
      <c r="AA1065" s="3140"/>
      <c r="AB1065" s="1047"/>
      <c r="AC1065" s="2751"/>
      <c r="AD1065" s="1047"/>
      <c r="AE1065" s="1047"/>
      <c r="AF1065" s="3146"/>
      <c r="AG1065" s="3146"/>
      <c r="AH1065" s="1047"/>
      <c r="AI1065" s="1263"/>
      <c r="AJ1065" s="1263"/>
      <c r="AK1065" s="2742"/>
      <c r="AL1065" s="3646"/>
      <c r="AM1065" s="253"/>
      <c r="AN1065" s="253"/>
      <c r="AO1065" s="253"/>
      <c r="AP1065" s="253"/>
      <c r="AQ1065" s="253"/>
      <c r="AR1065" s="253"/>
      <c r="AS1065" s="253"/>
      <c r="AT1065" s="253"/>
      <c r="AU1065" s="253"/>
      <c r="AV1065" s="253"/>
      <c r="AW1065" s="253"/>
      <c r="AX1065" s="253"/>
      <c r="AY1065" s="253"/>
      <c r="AZ1065" s="253"/>
      <c r="BA1065" s="253"/>
      <c r="BB1065" s="253"/>
      <c r="BC1065" s="253"/>
      <c r="BD1065" s="253"/>
      <c r="BE1065" s="253"/>
      <c r="BF1065" s="253"/>
      <c r="BG1065" s="253"/>
      <c r="BH1065" s="253"/>
      <c r="BI1065" s="253"/>
      <c r="BJ1065" s="253"/>
      <c r="BK1065" s="253"/>
      <c r="BL1065" s="253"/>
      <c r="BM1065" s="253"/>
      <c r="BN1065" s="253"/>
      <c r="BO1065" s="253"/>
      <c r="BP1065" s="253"/>
      <c r="BQ1065" s="253"/>
      <c r="BR1065" s="253"/>
      <c r="BS1065" s="253"/>
      <c r="BT1065" s="253"/>
      <c r="BU1065" s="253"/>
      <c r="BV1065" s="253"/>
      <c r="BW1065" s="253"/>
      <c r="BX1065" s="253"/>
      <c r="BY1065" s="253"/>
      <c r="BZ1065" s="253"/>
      <c r="CA1065" s="253"/>
      <c r="CB1065" s="253"/>
      <c r="CC1065" s="253"/>
      <c r="CD1065" s="253"/>
      <c r="CE1065" s="253"/>
      <c r="CF1065" s="253"/>
      <c r="CG1065" s="253"/>
      <c r="CH1065" s="253"/>
      <c r="CI1065" s="253"/>
      <c r="CJ1065" s="253"/>
      <c r="CK1065" s="253"/>
      <c r="CL1065" s="253"/>
      <c r="CM1065" s="253"/>
      <c r="CN1065" s="253"/>
      <c r="CO1065" s="253"/>
      <c r="CP1065" s="253"/>
      <c r="CQ1065" s="253"/>
      <c r="CR1065" s="253"/>
      <c r="CS1065" s="253"/>
      <c r="CT1065" s="253"/>
      <c r="CU1065" s="253"/>
      <c r="CV1065" s="253"/>
      <c r="CW1065" s="253"/>
      <c r="CX1065" s="253"/>
      <c r="CY1065" s="253"/>
      <c r="CZ1065" s="253"/>
      <c r="DA1065" s="253"/>
      <c r="DB1065" s="253"/>
      <c r="DC1065" s="253"/>
      <c r="DD1065" s="253"/>
      <c r="DE1065" s="253"/>
      <c r="DF1065" s="253"/>
      <c r="DG1065" s="253"/>
      <c r="DH1065" s="253"/>
      <c r="DI1065" s="253"/>
      <c r="DJ1065" s="253"/>
      <c r="DK1065" s="253"/>
      <c r="DL1065" s="253"/>
      <c r="DM1065" s="253"/>
      <c r="DN1065" s="253"/>
      <c r="DO1065" s="253"/>
      <c r="DP1065" s="253"/>
      <c r="DQ1065" s="253"/>
      <c r="DR1065" s="253"/>
      <c r="DS1065" s="253"/>
      <c r="DT1065" s="253"/>
      <c r="DU1065" s="253"/>
      <c r="DV1065" s="253"/>
      <c r="DW1065" s="253"/>
      <c r="DX1065" s="253"/>
      <c r="DY1065" s="253"/>
      <c r="DZ1065" s="253"/>
      <c r="EA1065" s="253"/>
      <c r="EB1065" s="253"/>
      <c r="EC1065" s="253"/>
      <c r="ED1065" s="253"/>
      <c r="EE1065" s="253"/>
      <c r="EF1065" s="253"/>
      <c r="EG1065" s="253"/>
      <c r="EH1065" s="253"/>
      <c r="EI1065" s="253"/>
      <c r="EJ1065" s="253"/>
      <c r="EK1065" s="253"/>
      <c r="EL1065" s="253"/>
      <c r="EM1065" s="253"/>
      <c r="EN1065" s="253"/>
      <c r="EO1065" s="253"/>
      <c r="EP1065" s="253"/>
      <c r="EQ1065" s="253"/>
      <c r="ER1065" s="253"/>
      <c r="ES1065" s="253"/>
      <c r="ET1065" s="253"/>
      <c r="EU1065" s="253"/>
      <c r="EV1065" s="253"/>
      <c r="EW1065" s="253"/>
      <c r="EX1065" s="253"/>
      <c r="EY1065" s="253"/>
      <c r="EZ1065" s="253"/>
      <c r="FA1065" s="253"/>
      <c r="FB1065" s="253"/>
      <c r="FC1065" s="253"/>
      <c r="FD1065" s="253"/>
      <c r="FE1065" s="253"/>
      <c r="FF1065" s="253"/>
      <c r="FG1065" s="253"/>
      <c r="FH1065" s="253"/>
      <c r="FI1065" s="253"/>
      <c r="FJ1065" s="253"/>
      <c r="FK1065" s="253"/>
      <c r="FL1065" s="253"/>
      <c r="FM1065" s="253"/>
      <c r="FN1065" s="253"/>
      <c r="FO1065" s="253"/>
      <c r="FP1065" s="253"/>
      <c r="FQ1065" s="253"/>
      <c r="FR1065" s="253"/>
      <c r="FS1065" s="253"/>
      <c r="FT1065" s="253"/>
      <c r="FU1065" s="253"/>
      <c r="FV1065" s="253"/>
      <c r="FW1065" s="253"/>
      <c r="FX1065" s="253"/>
      <c r="FY1065" s="253"/>
      <c r="FZ1065" s="253"/>
      <c r="GA1065" s="253"/>
      <c r="GB1065" s="253"/>
      <c r="GC1065" s="253"/>
      <c r="GD1065" s="253"/>
      <c r="GE1065" s="253"/>
      <c r="GF1065" s="253"/>
      <c r="GG1065" s="253"/>
      <c r="GH1065" s="253"/>
      <c r="GI1065" s="253"/>
      <c r="GJ1065" s="253"/>
      <c r="GK1065" s="253"/>
      <c r="GL1065" s="253"/>
      <c r="GM1065" s="253"/>
      <c r="GN1065" s="253"/>
      <c r="GO1065" s="253"/>
      <c r="GP1065" s="253"/>
      <c r="GQ1065" s="253"/>
      <c r="GR1065" s="253"/>
      <c r="GS1065" s="253"/>
      <c r="GT1065" s="253"/>
      <c r="GU1065" s="253"/>
      <c r="GV1065" s="253"/>
      <c r="GW1065" s="253"/>
      <c r="GX1065" s="253"/>
      <c r="GY1065" s="253"/>
      <c r="GZ1065" s="253"/>
      <c r="HA1065" s="253"/>
      <c r="HB1065" s="253"/>
      <c r="HC1065" s="253"/>
      <c r="HD1065" s="253"/>
      <c r="HE1065" s="253"/>
      <c r="HF1065" s="253"/>
      <c r="HG1065" s="253"/>
      <c r="HH1065" s="253"/>
      <c r="HI1065" s="253"/>
      <c r="HJ1065" s="253"/>
      <c r="HK1065" s="253"/>
      <c r="HL1065" s="253"/>
      <c r="HM1065" s="253"/>
      <c r="HN1065" s="253"/>
      <c r="HO1065" s="253"/>
      <c r="HP1065" s="253"/>
      <c r="HQ1065" s="253"/>
      <c r="HR1065" s="253"/>
      <c r="HS1065" s="253"/>
      <c r="HT1065" s="253"/>
      <c r="HU1065" s="253"/>
      <c r="HV1065" s="253"/>
      <c r="HW1065" s="253"/>
      <c r="HX1065" s="253"/>
      <c r="HY1065" s="253"/>
      <c r="HZ1065" s="253"/>
      <c r="IA1065" s="253"/>
      <c r="IB1065" s="253"/>
      <c r="IC1065" s="253"/>
      <c r="ID1065" s="253"/>
      <c r="IE1065" s="253"/>
      <c r="IF1065" s="253"/>
      <c r="IG1065" s="253"/>
      <c r="IH1065" s="253"/>
      <c r="II1065" s="253"/>
      <c r="IJ1065" s="253"/>
      <c r="IK1065" s="253"/>
      <c r="IL1065" s="253"/>
      <c r="IM1065" s="253"/>
      <c r="IN1065" s="253"/>
      <c r="IO1065" s="253"/>
      <c r="IP1065" s="253"/>
      <c r="IQ1065" s="253"/>
      <c r="IR1065" s="253"/>
      <c r="IS1065" s="253"/>
      <c r="IT1065" s="253"/>
      <c r="IU1065" s="253"/>
      <c r="IV1065" s="253"/>
      <c r="IW1065" s="253"/>
      <c r="IX1065" s="253"/>
      <c r="IY1065" s="253"/>
      <c r="IZ1065" s="253"/>
      <c r="JA1065" s="253"/>
      <c r="JB1065" s="253"/>
      <c r="JC1065" s="253"/>
      <c r="JD1065" s="253"/>
      <c r="JE1065" s="253"/>
      <c r="JF1065" s="253"/>
      <c r="JG1065" s="253"/>
      <c r="JH1065" s="253"/>
      <c r="JI1065" s="253"/>
    </row>
    <row r="1066" spans="1:269" s="1178" customFormat="1" ht="30" x14ac:dyDescent="0.25">
      <c r="A1066" s="411"/>
      <c r="B1066" s="411">
        <v>1</v>
      </c>
      <c r="C1066" s="853" t="s">
        <v>205</v>
      </c>
      <c r="D1066" s="336"/>
      <c r="E1066" s="336"/>
      <c r="F1066" s="2350">
        <f t="shared" si="461"/>
        <v>11780</v>
      </c>
      <c r="G1066" s="1047">
        <f t="shared" ref="G1066:H1076" si="462">G973</f>
        <v>8835</v>
      </c>
      <c r="H1066" s="1047">
        <f t="shared" si="462"/>
        <v>4661</v>
      </c>
      <c r="I1066" s="2473">
        <f>H1066/G1066*100</f>
        <v>52.756083757781546</v>
      </c>
      <c r="J1066" s="3144"/>
      <c r="K1066" s="3144"/>
      <c r="L1066" s="3145"/>
      <c r="M1066" s="3145"/>
      <c r="N1066" s="3145"/>
      <c r="O1066" s="3145"/>
      <c r="P1066" s="3145"/>
      <c r="Q1066" s="3145"/>
      <c r="R1066" s="3140"/>
      <c r="S1066" s="3140"/>
      <c r="T1066" s="3140"/>
      <c r="U1066" s="3140"/>
      <c r="V1066" s="3140"/>
      <c r="W1066" s="3140"/>
      <c r="X1066" s="3140"/>
      <c r="Y1066" s="3140"/>
      <c r="Z1066" s="3140"/>
      <c r="AA1066" s="3140"/>
      <c r="AB1066" s="1047"/>
      <c r="AC1066" s="2751"/>
      <c r="AD1066" s="1047"/>
      <c r="AE1066" s="1047"/>
      <c r="AF1066" s="3146"/>
      <c r="AG1066" s="3146"/>
      <c r="AH1066" s="1047"/>
      <c r="AI1066" s="1263">
        <f t="shared" ref="AI1066:AI1076" si="463">AI973</f>
        <v>0</v>
      </c>
      <c r="AJ1066" s="1263"/>
      <c r="AK1066" s="2742"/>
      <c r="AL1066" s="3646"/>
      <c r="AM1066" s="253"/>
      <c r="AN1066" s="253"/>
      <c r="AO1066" s="253"/>
      <c r="AP1066" s="253"/>
      <c r="AQ1066" s="253"/>
      <c r="AR1066" s="253"/>
      <c r="AS1066" s="253"/>
      <c r="AT1066" s="253"/>
      <c r="AU1066" s="253"/>
      <c r="AV1066" s="253"/>
      <c r="AW1066" s="253"/>
      <c r="AX1066" s="253"/>
      <c r="AY1066" s="253"/>
      <c r="AZ1066" s="253"/>
      <c r="BA1066" s="253"/>
      <c r="BB1066" s="253"/>
      <c r="BC1066" s="253"/>
      <c r="BD1066" s="253"/>
      <c r="BE1066" s="253"/>
      <c r="BF1066" s="253"/>
      <c r="BG1066" s="253"/>
      <c r="BH1066" s="253"/>
      <c r="BI1066" s="253"/>
      <c r="BJ1066" s="253"/>
      <c r="BK1066" s="253"/>
      <c r="BL1066" s="253"/>
      <c r="BM1066" s="253"/>
      <c r="BN1066" s="253"/>
      <c r="BO1066" s="253"/>
      <c r="BP1066" s="253"/>
      <c r="BQ1066" s="253"/>
      <c r="BR1066" s="253"/>
      <c r="BS1066" s="253"/>
      <c r="BT1066" s="253"/>
      <c r="BU1066" s="253"/>
      <c r="BV1066" s="253"/>
      <c r="BW1066" s="253"/>
      <c r="BX1066" s="253"/>
      <c r="BY1066" s="253"/>
      <c r="BZ1066" s="253"/>
      <c r="CA1066" s="253"/>
      <c r="CB1066" s="253"/>
      <c r="CC1066" s="253"/>
      <c r="CD1066" s="253"/>
      <c r="CE1066" s="253"/>
      <c r="CF1066" s="253"/>
      <c r="CG1066" s="253"/>
      <c r="CH1066" s="253"/>
      <c r="CI1066" s="253"/>
      <c r="CJ1066" s="253"/>
      <c r="CK1066" s="253"/>
      <c r="CL1066" s="253"/>
      <c r="CM1066" s="253"/>
      <c r="CN1066" s="253"/>
      <c r="CO1066" s="253"/>
      <c r="CP1066" s="253"/>
      <c r="CQ1066" s="253"/>
      <c r="CR1066" s="253"/>
      <c r="CS1066" s="253"/>
      <c r="CT1066" s="253"/>
      <c r="CU1066" s="253"/>
      <c r="CV1066" s="253"/>
      <c r="CW1066" s="253"/>
      <c r="CX1066" s="253"/>
      <c r="CY1066" s="253"/>
      <c r="CZ1066" s="253"/>
      <c r="DA1066" s="253"/>
      <c r="DB1066" s="253"/>
      <c r="DC1066" s="253"/>
      <c r="DD1066" s="253"/>
      <c r="DE1066" s="253"/>
      <c r="DF1066" s="253"/>
      <c r="DG1066" s="253"/>
      <c r="DH1066" s="253"/>
      <c r="DI1066" s="253"/>
      <c r="DJ1066" s="253"/>
      <c r="DK1066" s="253"/>
      <c r="DL1066" s="253"/>
      <c r="DM1066" s="253"/>
      <c r="DN1066" s="253"/>
      <c r="DO1066" s="253"/>
      <c r="DP1066" s="253"/>
      <c r="DQ1066" s="253"/>
      <c r="DR1066" s="253"/>
      <c r="DS1066" s="253"/>
      <c r="DT1066" s="253"/>
      <c r="DU1066" s="253"/>
      <c r="DV1066" s="253"/>
      <c r="DW1066" s="253"/>
      <c r="DX1066" s="253"/>
      <c r="DY1066" s="253"/>
      <c r="DZ1066" s="253"/>
      <c r="EA1066" s="253"/>
      <c r="EB1066" s="253"/>
      <c r="EC1066" s="253"/>
      <c r="ED1066" s="253"/>
      <c r="EE1066" s="253"/>
      <c r="EF1066" s="253"/>
      <c r="EG1066" s="253"/>
      <c r="EH1066" s="253"/>
      <c r="EI1066" s="253"/>
      <c r="EJ1066" s="253"/>
      <c r="EK1066" s="253"/>
      <c r="EL1066" s="253"/>
      <c r="EM1066" s="253"/>
      <c r="EN1066" s="253"/>
      <c r="EO1066" s="253"/>
      <c r="EP1066" s="253"/>
      <c r="EQ1066" s="253"/>
      <c r="ER1066" s="253"/>
      <c r="ES1066" s="253"/>
      <c r="ET1066" s="253"/>
      <c r="EU1066" s="253"/>
      <c r="EV1066" s="253"/>
      <c r="EW1066" s="253"/>
      <c r="EX1066" s="253"/>
      <c r="EY1066" s="253"/>
      <c r="EZ1066" s="253"/>
      <c r="FA1066" s="253"/>
      <c r="FB1066" s="253"/>
      <c r="FC1066" s="253"/>
      <c r="FD1066" s="253"/>
      <c r="FE1066" s="253"/>
      <c r="FF1066" s="253"/>
      <c r="FG1066" s="253"/>
      <c r="FH1066" s="253"/>
      <c r="FI1066" s="253"/>
      <c r="FJ1066" s="253"/>
      <c r="FK1066" s="253"/>
      <c r="FL1066" s="253"/>
      <c r="FM1066" s="253"/>
      <c r="FN1066" s="253"/>
      <c r="FO1066" s="253"/>
      <c r="FP1066" s="253"/>
      <c r="FQ1066" s="253"/>
      <c r="FR1066" s="253"/>
      <c r="FS1066" s="253"/>
      <c r="FT1066" s="253"/>
      <c r="FU1066" s="253"/>
      <c r="FV1066" s="253"/>
      <c r="FW1066" s="253"/>
      <c r="FX1066" s="253"/>
      <c r="FY1066" s="253"/>
      <c r="FZ1066" s="253"/>
      <c r="GA1066" s="253"/>
      <c r="GB1066" s="253"/>
      <c r="GC1066" s="253"/>
      <c r="GD1066" s="253"/>
      <c r="GE1066" s="253"/>
      <c r="GF1066" s="253"/>
      <c r="GG1066" s="253"/>
      <c r="GH1066" s="253"/>
      <c r="GI1066" s="253"/>
      <c r="GJ1066" s="253"/>
      <c r="GK1066" s="253"/>
      <c r="GL1066" s="253"/>
      <c r="GM1066" s="253"/>
      <c r="GN1066" s="253"/>
      <c r="GO1066" s="253"/>
      <c r="GP1066" s="253"/>
      <c r="GQ1066" s="253"/>
      <c r="GR1066" s="253"/>
      <c r="GS1066" s="253"/>
      <c r="GT1066" s="253"/>
      <c r="GU1066" s="253"/>
      <c r="GV1066" s="253"/>
      <c r="GW1066" s="253"/>
      <c r="GX1066" s="253"/>
      <c r="GY1066" s="253"/>
      <c r="GZ1066" s="253"/>
      <c r="HA1066" s="253"/>
      <c r="HB1066" s="253"/>
      <c r="HC1066" s="253"/>
      <c r="HD1066" s="253"/>
      <c r="HE1066" s="253"/>
      <c r="HF1066" s="253"/>
      <c r="HG1066" s="253"/>
      <c r="HH1066" s="253"/>
      <c r="HI1066" s="253"/>
      <c r="HJ1066" s="253"/>
      <c r="HK1066" s="253"/>
      <c r="HL1066" s="253"/>
      <c r="HM1066" s="253"/>
      <c r="HN1066" s="253"/>
      <c r="HO1066" s="253"/>
      <c r="HP1066" s="253"/>
      <c r="HQ1066" s="253"/>
      <c r="HR1066" s="253"/>
      <c r="HS1066" s="253"/>
      <c r="HT1066" s="253"/>
      <c r="HU1066" s="253"/>
      <c r="HV1066" s="253"/>
      <c r="HW1066" s="253"/>
      <c r="HX1066" s="253"/>
      <c r="HY1066" s="253"/>
      <c r="HZ1066" s="253"/>
      <c r="IA1066" s="253"/>
      <c r="IB1066" s="253"/>
      <c r="IC1066" s="253"/>
      <c r="ID1066" s="253"/>
      <c r="IE1066" s="253"/>
      <c r="IF1066" s="253"/>
      <c r="IG1066" s="253"/>
      <c r="IH1066" s="253"/>
      <c r="II1066" s="253"/>
      <c r="IJ1066" s="253"/>
      <c r="IK1066" s="253"/>
      <c r="IL1066" s="253"/>
      <c r="IM1066" s="253"/>
      <c r="IN1066" s="253"/>
      <c r="IO1066" s="253"/>
      <c r="IP1066" s="253"/>
      <c r="IQ1066" s="253"/>
      <c r="IR1066" s="253"/>
      <c r="IS1066" s="253"/>
      <c r="IT1066" s="253"/>
      <c r="IU1066" s="253"/>
      <c r="IV1066" s="253"/>
      <c r="IW1066" s="253"/>
      <c r="IX1066" s="253"/>
      <c r="IY1066" s="253"/>
      <c r="IZ1066" s="253"/>
      <c r="JA1066" s="253"/>
      <c r="JB1066" s="253"/>
      <c r="JC1066" s="253"/>
      <c r="JD1066" s="253"/>
      <c r="JE1066" s="253"/>
      <c r="JF1066" s="253"/>
      <c r="JG1066" s="253"/>
      <c r="JH1066" s="253"/>
      <c r="JI1066" s="253"/>
    </row>
    <row r="1067" spans="1:269" s="1178" customFormat="1" ht="30" x14ac:dyDescent="0.25">
      <c r="A1067" s="411"/>
      <c r="B1067" s="411">
        <v>1</v>
      </c>
      <c r="C1067" s="854" t="s">
        <v>294</v>
      </c>
      <c r="D1067" s="336"/>
      <c r="E1067" s="336"/>
      <c r="F1067" s="2350">
        <f t="shared" si="461"/>
        <v>10000</v>
      </c>
      <c r="G1067" s="1047">
        <f t="shared" si="462"/>
        <v>7500</v>
      </c>
      <c r="H1067" s="1047">
        <f t="shared" si="462"/>
        <v>13136</v>
      </c>
      <c r="I1067" s="2473">
        <f>H1067/G1067*100</f>
        <v>175.14666666666668</v>
      </c>
      <c r="J1067" s="3144"/>
      <c r="K1067" s="3144"/>
      <c r="L1067" s="3145"/>
      <c r="M1067" s="3145"/>
      <c r="N1067" s="3145"/>
      <c r="O1067" s="3145"/>
      <c r="P1067" s="3145"/>
      <c r="Q1067" s="3145"/>
      <c r="R1067" s="3140"/>
      <c r="S1067" s="3140"/>
      <c r="T1067" s="3140"/>
      <c r="U1067" s="3140"/>
      <c r="V1067" s="3140"/>
      <c r="W1067" s="3140"/>
      <c r="X1067" s="3140"/>
      <c r="Y1067" s="3140"/>
      <c r="Z1067" s="3140"/>
      <c r="AA1067" s="3140"/>
      <c r="AB1067" s="1047"/>
      <c r="AC1067" s="2751"/>
      <c r="AD1067" s="1047"/>
      <c r="AE1067" s="1047"/>
      <c r="AF1067" s="3146"/>
      <c r="AG1067" s="3146"/>
      <c r="AH1067" s="1047"/>
      <c r="AI1067" s="1263">
        <f t="shared" si="463"/>
        <v>0</v>
      </c>
      <c r="AJ1067" s="1263"/>
      <c r="AK1067" s="2742"/>
      <c r="AL1067" s="3646"/>
      <c r="AM1067" s="253"/>
      <c r="AN1067" s="253"/>
      <c r="AO1067" s="253"/>
      <c r="AP1067" s="253"/>
      <c r="AQ1067" s="253"/>
      <c r="AR1067" s="253"/>
      <c r="AS1067" s="253"/>
      <c r="AT1067" s="253"/>
      <c r="AU1067" s="253"/>
      <c r="AV1067" s="253"/>
      <c r="AW1067" s="253"/>
      <c r="AX1067" s="253"/>
      <c r="AY1067" s="253"/>
      <c r="AZ1067" s="253"/>
      <c r="BA1067" s="253"/>
      <c r="BB1067" s="253"/>
      <c r="BC1067" s="253"/>
      <c r="BD1067" s="253"/>
      <c r="BE1067" s="253"/>
      <c r="BF1067" s="253"/>
      <c r="BG1067" s="253"/>
      <c r="BH1067" s="253"/>
      <c r="BI1067" s="253"/>
      <c r="BJ1067" s="253"/>
      <c r="BK1067" s="253"/>
      <c r="BL1067" s="253"/>
      <c r="BM1067" s="253"/>
      <c r="BN1067" s="253"/>
      <c r="BO1067" s="253"/>
      <c r="BP1067" s="253"/>
      <c r="BQ1067" s="253"/>
      <c r="BR1067" s="253"/>
      <c r="BS1067" s="253"/>
      <c r="BT1067" s="253"/>
      <c r="BU1067" s="253"/>
      <c r="BV1067" s="253"/>
      <c r="BW1067" s="253"/>
      <c r="BX1067" s="253"/>
      <c r="BY1067" s="253"/>
      <c r="BZ1067" s="253"/>
      <c r="CA1067" s="253"/>
      <c r="CB1067" s="253"/>
      <c r="CC1067" s="253"/>
      <c r="CD1067" s="253"/>
      <c r="CE1067" s="253"/>
      <c r="CF1067" s="253"/>
      <c r="CG1067" s="253"/>
      <c r="CH1067" s="253"/>
      <c r="CI1067" s="253"/>
      <c r="CJ1067" s="253"/>
      <c r="CK1067" s="253"/>
      <c r="CL1067" s="253"/>
      <c r="CM1067" s="253"/>
      <c r="CN1067" s="253"/>
      <c r="CO1067" s="253"/>
      <c r="CP1067" s="253"/>
      <c r="CQ1067" s="253"/>
      <c r="CR1067" s="253"/>
      <c r="CS1067" s="253"/>
      <c r="CT1067" s="253"/>
      <c r="CU1067" s="253"/>
      <c r="CV1067" s="253"/>
      <c r="CW1067" s="253"/>
      <c r="CX1067" s="253"/>
      <c r="CY1067" s="253"/>
      <c r="CZ1067" s="253"/>
      <c r="DA1067" s="253"/>
      <c r="DB1067" s="253"/>
      <c r="DC1067" s="253"/>
      <c r="DD1067" s="253"/>
      <c r="DE1067" s="253"/>
      <c r="DF1067" s="253"/>
      <c r="DG1067" s="253"/>
      <c r="DH1067" s="253"/>
      <c r="DI1067" s="253"/>
      <c r="DJ1067" s="253"/>
      <c r="DK1067" s="253"/>
      <c r="DL1067" s="253"/>
      <c r="DM1067" s="253"/>
      <c r="DN1067" s="253"/>
      <c r="DO1067" s="253"/>
      <c r="DP1067" s="253"/>
      <c r="DQ1067" s="253"/>
      <c r="DR1067" s="253"/>
      <c r="DS1067" s="253"/>
      <c r="DT1067" s="253"/>
      <c r="DU1067" s="253"/>
      <c r="DV1067" s="253"/>
      <c r="DW1067" s="253"/>
      <c r="DX1067" s="253"/>
      <c r="DY1067" s="253"/>
      <c r="DZ1067" s="253"/>
      <c r="EA1067" s="253"/>
      <c r="EB1067" s="253"/>
      <c r="EC1067" s="253"/>
      <c r="ED1067" s="253"/>
      <c r="EE1067" s="253"/>
      <c r="EF1067" s="253"/>
      <c r="EG1067" s="253"/>
      <c r="EH1067" s="253"/>
      <c r="EI1067" s="253"/>
      <c r="EJ1067" s="253"/>
      <c r="EK1067" s="253"/>
      <c r="EL1067" s="253"/>
      <c r="EM1067" s="253"/>
      <c r="EN1067" s="253"/>
      <c r="EO1067" s="253"/>
      <c r="EP1067" s="253"/>
      <c r="EQ1067" s="253"/>
      <c r="ER1067" s="253"/>
      <c r="ES1067" s="253"/>
      <c r="ET1067" s="253"/>
      <c r="EU1067" s="253"/>
      <c r="EV1067" s="253"/>
      <c r="EW1067" s="253"/>
      <c r="EX1067" s="253"/>
      <c r="EY1067" s="253"/>
      <c r="EZ1067" s="253"/>
      <c r="FA1067" s="253"/>
      <c r="FB1067" s="253"/>
      <c r="FC1067" s="253"/>
      <c r="FD1067" s="253"/>
      <c r="FE1067" s="253"/>
      <c r="FF1067" s="253"/>
      <c r="FG1067" s="253"/>
      <c r="FH1067" s="253"/>
      <c r="FI1067" s="253"/>
      <c r="FJ1067" s="253"/>
      <c r="FK1067" s="253"/>
      <c r="FL1067" s="253"/>
      <c r="FM1067" s="253"/>
      <c r="FN1067" s="253"/>
      <c r="FO1067" s="253"/>
      <c r="FP1067" s="253"/>
      <c r="FQ1067" s="253"/>
      <c r="FR1067" s="253"/>
      <c r="FS1067" s="253"/>
      <c r="FT1067" s="253"/>
      <c r="FU1067" s="253"/>
      <c r="FV1067" s="253"/>
      <c r="FW1067" s="253"/>
      <c r="FX1067" s="253"/>
      <c r="FY1067" s="253"/>
      <c r="FZ1067" s="253"/>
      <c r="GA1067" s="253"/>
      <c r="GB1067" s="253"/>
      <c r="GC1067" s="253"/>
      <c r="GD1067" s="253"/>
      <c r="GE1067" s="253"/>
      <c r="GF1067" s="253"/>
      <c r="GG1067" s="253"/>
      <c r="GH1067" s="253"/>
      <c r="GI1067" s="253"/>
      <c r="GJ1067" s="253"/>
      <c r="GK1067" s="253"/>
      <c r="GL1067" s="253"/>
      <c r="GM1067" s="253"/>
      <c r="GN1067" s="253"/>
      <c r="GO1067" s="253"/>
      <c r="GP1067" s="253"/>
      <c r="GQ1067" s="253"/>
      <c r="GR1067" s="253"/>
      <c r="GS1067" s="253"/>
      <c r="GT1067" s="253"/>
      <c r="GU1067" s="253"/>
      <c r="GV1067" s="253"/>
      <c r="GW1067" s="253"/>
      <c r="GX1067" s="253"/>
      <c r="GY1067" s="253"/>
      <c r="GZ1067" s="253"/>
      <c r="HA1067" s="253"/>
      <c r="HB1067" s="253"/>
      <c r="HC1067" s="253"/>
      <c r="HD1067" s="253"/>
      <c r="HE1067" s="253"/>
      <c r="HF1067" s="253"/>
      <c r="HG1067" s="253"/>
      <c r="HH1067" s="253"/>
      <c r="HI1067" s="253"/>
      <c r="HJ1067" s="253"/>
      <c r="HK1067" s="253"/>
      <c r="HL1067" s="253"/>
      <c r="HM1067" s="253"/>
      <c r="HN1067" s="253"/>
      <c r="HO1067" s="253"/>
      <c r="HP1067" s="253"/>
      <c r="HQ1067" s="253"/>
      <c r="HR1067" s="253"/>
      <c r="HS1067" s="253"/>
      <c r="HT1067" s="253"/>
      <c r="HU1067" s="253"/>
      <c r="HV1067" s="253"/>
      <c r="HW1067" s="253"/>
      <c r="HX1067" s="253"/>
      <c r="HY1067" s="253"/>
      <c r="HZ1067" s="253"/>
      <c r="IA1067" s="253"/>
      <c r="IB1067" s="253"/>
      <c r="IC1067" s="253"/>
      <c r="ID1067" s="253"/>
      <c r="IE1067" s="253"/>
      <c r="IF1067" s="253"/>
      <c r="IG1067" s="253"/>
      <c r="IH1067" s="253"/>
      <c r="II1067" s="253"/>
      <c r="IJ1067" s="253"/>
      <c r="IK1067" s="253"/>
      <c r="IL1067" s="253"/>
      <c r="IM1067" s="253"/>
      <c r="IN1067" s="253"/>
      <c r="IO1067" s="253"/>
      <c r="IP1067" s="253"/>
      <c r="IQ1067" s="253"/>
      <c r="IR1067" s="253"/>
      <c r="IS1067" s="253"/>
      <c r="IT1067" s="253"/>
      <c r="IU1067" s="253"/>
      <c r="IV1067" s="253"/>
      <c r="IW1067" s="253"/>
      <c r="IX1067" s="253"/>
      <c r="IY1067" s="253"/>
      <c r="IZ1067" s="253"/>
      <c r="JA1067" s="253"/>
      <c r="JB1067" s="253"/>
      <c r="JC1067" s="253"/>
      <c r="JD1067" s="253"/>
      <c r="JE1067" s="253"/>
      <c r="JF1067" s="253"/>
      <c r="JG1067" s="253"/>
      <c r="JH1067" s="253"/>
      <c r="JI1067" s="253"/>
    </row>
    <row r="1068" spans="1:269" s="1178" customFormat="1" ht="60" x14ac:dyDescent="0.25">
      <c r="A1068" s="411"/>
      <c r="B1068" s="411">
        <v>1</v>
      </c>
      <c r="C1068" s="336" t="s">
        <v>295</v>
      </c>
      <c r="D1068" s="336"/>
      <c r="E1068" s="336"/>
      <c r="F1068" s="2350">
        <f t="shared" si="461"/>
        <v>6000</v>
      </c>
      <c r="G1068" s="1047">
        <f t="shared" si="462"/>
        <v>4500</v>
      </c>
      <c r="H1068" s="1047">
        <f t="shared" si="462"/>
        <v>14446</v>
      </c>
      <c r="I1068" s="2473">
        <f>H1068/G1068*100</f>
        <v>321.02222222222224</v>
      </c>
      <c r="J1068" s="3144"/>
      <c r="K1068" s="3144"/>
      <c r="L1068" s="3145"/>
      <c r="M1068" s="3145"/>
      <c r="N1068" s="3145"/>
      <c r="O1068" s="3145"/>
      <c r="P1068" s="3145"/>
      <c r="Q1068" s="3145"/>
      <c r="R1068" s="3140"/>
      <c r="S1068" s="3140"/>
      <c r="T1068" s="3140"/>
      <c r="U1068" s="3140"/>
      <c r="V1068" s="3140"/>
      <c r="W1068" s="3140"/>
      <c r="X1068" s="3140"/>
      <c r="Y1068" s="3140"/>
      <c r="Z1068" s="3140"/>
      <c r="AA1068" s="3140"/>
      <c r="AB1068" s="1047"/>
      <c r="AC1068" s="2751"/>
      <c r="AD1068" s="1047"/>
      <c r="AE1068" s="1047"/>
      <c r="AF1068" s="3146"/>
      <c r="AG1068" s="3146"/>
      <c r="AH1068" s="1047"/>
      <c r="AI1068" s="1263">
        <f t="shared" si="463"/>
        <v>0</v>
      </c>
      <c r="AJ1068" s="1263"/>
      <c r="AK1068" s="2742"/>
      <c r="AL1068" s="3646"/>
      <c r="AM1068" s="253"/>
      <c r="AN1068" s="253"/>
      <c r="AO1068" s="253"/>
      <c r="AP1068" s="253"/>
      <c r="AQ1068" s="253"/>
      <c r="AR1068" s="253"/>
      <c r="AS1068" s="253"/>
      <c r="AT1068" s="253"/>
      <c r="AU1068" s="253"/>
      <c r="AV1068" s="253"/>
      <c r="AW1068" s="253"/>
      <c r="AX1068" s="253"/>
      <c r="AY1068" s="253"/>
      <c r="AZ1068" s="253"/>
      <c r="BA1068" s="253"/>
      <c r="BB1068" s="253"/>
      <c r="BC1068" s="253"/>
      <c r="BD1068" s="253"/>
      <c r="BE1068" s="253"/>
      <c r="BF1068" s="253"/>
      <c r="BG1068" s="253"/>
      <c r="BH1068" s="253"/>
      <c r="BI1068" s="253"/>
      <c r="BJ1068" s="253"/>
      <c r="BK1068" s="253"/>
      <c r="BL1068" s="253"/>
      <c r="BM1068" s="253"/>
      <c r="BN1068" s="253"/>
      <c r="BO1068" s="253"/>
      <c r="BP1068" s="253"/>
      <c r="BQ1068" s="253"/>
      <c r="BR1068" s="253"/>
      <c r="BS1068" s="253"/>
      <c r="BT1068" s="253"/>
      <c r="BU1068" s="253"/>
      <c r="BV1068" s="253"/>
      <c r="BW1068" s="253"/>
      <c r="BX1068" s="253"/>
      <c r="BY1068" s="253"/>
      <c r="BZ1068" s="253"/>
      <c r="CA1068" s="253"/>
      <c r="CB1068" s="253"/>
      <c r="CC1068" s="253"/>
      <c r="CD1068" s="253"/>
      <c r="CE1068" s="253"/>
      <c r="CF1068" s="253"/>
      <c r="CG1068" s="253"/>
      <c r="CH1068" s="253"/>
      <c r="CI1068" s="253"/>
      <c r="CJ1068" s="253"/>
      <c r="CK1068" s="253"/>
      <c r="CL1068" s="253"/>
      <c r="CM1068" s="253"/>
      <c r="CN1068" s="253"/>
      <c r="CO1068" s="253"/>
      <c r="CP1068" s="253"/>
      <c r="CQ1068" s="253"/>
      <c r="CR1068" s="253"/>
      <c r="CS1068" s="253"/>
      <c r="CT1068" s="253"/>
      <c r="CU1068" s="253"/>
      <c r="CV1068" s="253"/>
      <c r="CW1068" s="253"/>
      <c r="CX1068" s="253"/>
      <c r="CY1068" s="253"/>
      <c r="CZ1068" s="253"/>
      <c r="DA1068" s="253"/>
      <c r="DB1068" s="253"/>
      <c r="DC1068" s="253"/>
      <c r="DD1068" s="253"/>
      <c r="DE1068" s="253"/>
      <c r="DF1068" s="253"/>
      <c r="DG1068" s="253"/>
      <c r="DH1068" s="253"/>
      <c r="DI1068" s="253"/>
      <c r="DJ1068" s="253"/>
      <c r="DK1068" s="253"/>
      <c r="DL1068" s="253"/>
      <c r="DM1068" s="253"/>
      <c r="DN1068" s="253"/>
      <c r="DO1068" s="253"/>
      <c r="DP1068" s="253"/>
      <c r="DQ1068" s="253"/>
      <c r="DR1068" s="253"/>
      <c r="DS1068" s="253"/>
      <c r="DT1068" s="253"/>
      <c r="DU1068" s="253"/>
      <c r="DV1068" s="253"/>
      <c r="DW1068" s="253"/>
      <c r="DX1068" s="253"/>
      <c r="DY1068" s="253"/>
      <c r="DZ1068" s="253"/>
      <c r="EA1068" s="253"/>
      <c r="EB1068" s="253"/>
      <c r="EC1068" s="253"/>
      <c r="ED1068" s="253"/>
      <c r="EE1068" s="253"/>
      <c r="EF1068" s="253"/>
      <c r="EG1068" s="253"/>
      <c r="EH1068" s="253"/>
      <c r="EI1068" s="253"/>
      <c r="EJ1068" s="253"/>
      <c r="EK1068" s="253"/>
      <c r="EL1068" s="253"/>
      <c r="EM1068" s="253"/>
      <c r="EN1068" s="253"/>
      <c r="EO1068" s="253"/>
      <c r="EP1068" s="253"/>
      <c r="EQ1068" s="253"/>
      <c r="ER1068" s="253"/>
      <c r="ES1068" s="253"/>
      <c r="ET1068" s="253"/>
      <c r="EU1068" s="253"/>
      <c r="EV1068" s="253"/>
      <c r="EW1068" s="253"/>
      <c r="EX1068" s="253"/>
      <c r="EY1068" s="253"/>
      <c r="EZ1068" s="253"/>
      <c r="FA1068" s="253"/>
      <c r="FB1068" s="253"/>
      <c r="FC1068" s="253"/>
      <c r="FD1068" s="253"/>
      <c r="FE1068" s="253"/>
      <c r="FF1068" s="253"/>
      <c r="FG1068" s="253"/>
      <c r="FH1068" s="253"/>
      <c r="FI1068" s="253"/>
      <c r="FJ1068" s="253"/>
      <c r="FK1068" s="253"/>
      <c r="FL1068" s="253"/>
      <c r="FM1068" s="253"/>
      <c r="FN1068" s="253"/>
      <c r="FO1068" s="253"/>
      <c r="FP1068" s="253"/>
      <c r="FQ1068" s="253"/>
      <c r="FR1068" s="253"/>
      <c r="FS1068" s="253"/>
      <c r="FT1068" s="253"/>
      <c r="FU1068" s="253"/>
      <c r="FV1068" s="253"/>
      <c r="FW1068" s="253"/>
      <c r="FX1068" s="253"/>
      <c r="FY1068" s="253"/>
      <c r="FZ1068" s="253"/>
      <c r="GA1068" s="253"/>
      <c r="GB1068" s="253"/>
      <c r="GC1068" s="253"/>
      <c r="GD1068" s="253"/>
      <c r="GE1068" s="253"/>
      <c r="GF1068" s="253"/>
      <c r="GG1068" s="253"/>
      <c r="GH1068" s="253"/>
      <c r="GI1068" s="253"/>
      <c r="GJ1068" s="253"/>
      <c r="GK1068" s="253"/>
      <c r="GL1068" s="253"/>
      <c r="GM1068" s="253"/>
      <c r="GN1068" s="253"/>
      <c r="GO1068" s="253"/>
      <c r="GP1068" s="253"/>
      <c r="GQ1068" s="253"/>
      <c r="GR1068" s="253"/>
      <c r="GS1068" s="253"/>
      <c r="GT1068" s="253"/>
      <c r="GU1068" s="253"/>
      <c r="GV1068" s="253"/>
      <c r="GW1068" s="253"/>
      <c r="GX1068" s="253"/>
      <c r="GY1068" s="253"/>
      <c r="GZ1068" s="253"/>
      <c r="HA1068" s="253"/>
      <c r="HB1068" s="253"/>
      <c r="HC1068" s="253"/>
      <c r="HD1068" s="253"/>
      <c r="HE1068" s="253"/>
      <c r="HF1068" s="253"/>
      <c r="HG1068" s="253"/>
      <c r="HH1068" s="253"/>
      <c r="HI1068" s="253"/>
      <c r="HJ1068" s="253"/>
      <c r="HK1068" s="253"/>
      <c r="HL1068" s="253"/>
      <c r="HM1068" s="253"/>
      <c r="HN1068" s="253"/>
      <c r="HO1068" s="253"/>
      <c r="HP1068" s="253"/>
      <c r="HQ1068" s="253"/>
      <c r="HR1068" s="253"/>
      <c r="HS1068" s="253"/>
      <c r="HT1068" s="253"/>
      <c r="HU1068" s="253"/>
      <c r="HV1068" s="253"/>
      <c r="HW1068" s="253"/>
      <c r="HX1068" s="253"/>
      <c r="HY1068" s="253"/>
      <c r="HZ1068" s="253"/>
      <c r="IA1068" s="253"/>
      <c r="IB1068" s="253"/>
      <c r="IC1068" s="253"/>
      <c r="ID1068" s="253"/>
      <c r="IE1068" s="253"/>
      <c r="IF1068" s="253"/>
      <c r="IG1068" s="253"/>
      <c r="IH1068" s="253"/>
      <c r="II1068" s="253"/>
      <c r="IJ1068" s="253"/>
      <c r="IK1068" s="253"/>
      <c r="IL1068" s="253"/>
      <c r="IM1068" s="253"/>
      <c r="IN1068" s="253"/>
      <c r="IO1068" s="253"/>
      <c r="IP1068" s="253"/>
      <c r="IQ1068" s="253"/>
      <c r="IR1068" s="253"/>
      <c r="IS1068" s="253"/>
      <c r="IT1068" s="253"/>
      <c r="IU1068" s="253"/>
      <c r="IV1068" s="253"/>
      <c r="IW1068" s="253"/>
      <c r="IX1068" s="253"/>
      <c r="IY1068" s="253"/>
      <c r="IZ1068" s="253"/>
      <c r="JA1068" s="253"/>
      <c r="JB1068" s="253"/>
      <c r="JC1068" s="253"/>
      <c r="JD1068" s="253"/>
      <c r="JE1068" s="253"/>
      <c r="JF1068" s="253"/>
      <c r="JG1068" s="253"/>
      <c r="JH1068" s="253"/>
      <c r="JI1068" s="253"/>
    </row>
    <row r="1069" spans="1:269" s="1178" customFormat="1" ht="45" x14ac:dyDescent="0.25">
      <c r="A1069" s="411"/>
      <c r="B1069" s="411">
        <v>1</v>
      </c>
      <c r="C1069" s="880" t="s">
        <v>309</v>
      </c>
      <c r="D1069" s="336"/>
      <c r="E1069" s="336"/>
      <c r="F1069" s="2350">
        <f t="shared" si="461"/>
        <v>25150</v>
      </c>
      <c r="G1069" s="1047">
        <f t="shared" si="462"/>
        <v>18862.5</v>
      </c>
      <c r="H1069" s="1047">
        <f t="shared" si="462"/>
        <v>19846</v>
      </c>
      <c r="I1069" s="2473">
        <f>H1069/G1069*100</f>
        <v>105.21404903909874</v>
      </c>
      <c r="J1069" s="3144"/>
      <c r="K1069" s="3144"/>
      <c r="L1069" s="3145"/>
      <c r="M1069" s="3145"/>
      <c r="N1069" s="3145"/>
      <c r="O1069" s="3145"/>
      <c r="P1069" s="3145"/>
      <c r="Q1069" s="3145"/>
      <c r="R1069" s="3140"/>
      <c r="S1069" s="3140"/>
      <c r="T1069" s="3140"/>
      <c r="U1069" s="3140"/>
      <c r="V1069" s="3140"/>
      <c r="W1069" s="3140"/>
      <c r="X1069" s="3140"/>
      <c r="Y1069" s="3140"/>
      <c r="Z1069" s="3140"/>
      <c r="AA1069" s="3140"/>
      <c r="AB1069" s="1047"/>
      <c r="AC1069" s="2751"/>
      <c r="AD1069" s="1047"/>
      <c r="AE1069" s="1047"/>
      <c r="AF1069" s="3146"/>
      <c r="AG1069" s="3146"/>
      <c r="AH1069" s="1047"/>
      <c r="AI1069" s="1263">
        <f t="shared" si="463"/>
        <v>0</v>
      </c>
      <c r="AJ1069" s="1263"/>
      <c r="AK1069" s="2742"/>
      <c r="AL1069" s="3646"/>
      <c r="AM1069" s="253"/>
      <c r="AN1069" s="253"/>
      <c r="AO1069" s="253"/>
      <c r="AP1069" s="253"/>
      <c r="AQ1069" s="253"/>
      <c r="AR1069" s="253"/>
      <c r="AS1069" s="253"/>
      <c r="AT1069" s="253"/>
      <c r="AU1069" s="253"/>
      <c r="AV1069" s="253"/>
      <c r="AW1069" s="253"/>
      <c r="AX1069" s="253"/>
      <c r="AY1069" s="253"/>
      <c r="AZ1069" s="253"/>
      <c r="BA1069" s="253"/>
      <c r="BB1069" s="253"/>
      <c r="BC1069" s="253"/>
      <c r="BD1069" s="253"/>
      <c r="BE1069" s="253"/>
      <c r="BF1069" s="253"/>
      <c r="BG1069" s="253"/>
      <c r="BH1069" s="253"/>
      <c r="BI1069" s="253"/>
      <c r="BJ1069" s="253"/>
      <c r="BK1069" s="253"/>
      <c r="BL1069" s="253"/>
      <c r="BM1069" s="253"/>
      <c r="BN1069" s="253"/>
      <c r="BO1069" s="253"/>
      <c r="BP1069" s="253"/>
      <c r="BQ1069" s="253"/>
      <c r="BR1069" s="253"/>
      <c r="BS1069" s="253"/>
      <c r="BT1069" s="253"/>
      <c r="BU1069" s="253"/>
      <c r="BV1069" s="253"/>
      <c r="BW1069" s="253"/>
      <c r="BX1069" s="253"/>
      <c r="BY1069" s="253"/>
      <c r="BZ1069" s="253"/>
      <c r="CA1069" s="253"/>
      <c r="CB1069" s="253"/>
      <c r="CC1069" s="253"/>
      <c r="CD1069" s="253"/>
      <c r="CE1069" s="253"/>
      <c r="CF1069" s="253"/>
      <c r="CG1069" s="253"/>
      <c r="CH1069" s="253"/>
      <c r="CI1069" s="253"/>
      <c r="CJ1069" s="253"/>
      <c r="CK1069" s="253"/>
      <c r="CL1069" s="253"/>
      <c r="CM1069" s="253"/>
      <c r="CN1069" s="253"/>
      <c r="CO1069" s="253"/>
      <c r="CP1069" s="253"/>
      <c r="CQ1069" s="253"/>
      <c r="CR1069" s="253"/>
      <c r="CS1069" s="253"/>
      <c r="CT1069" s="253"/>
      <c r="CU1069" s="253"/>
      <c r="CV1069" s="253"/>
      <c r="CW1069" s="253"/>
      <c r="CX1069" s="253"/>
      <c r="CY1069" s="253"/>
      <c r="CZ1069" s="253"/>
      <c r="DA1069" s="253"/>
      <c r="DB1069" s="253"/>
      <c r="DC1069" s="253"/>
      <c r="DD1069" s="253"/>
      <c r="DE1069" s="253"/>
      <c r="DF1069" s="253"/>
      <c r="DG1069" s="253"/>
      <c r="DH1069" s="253"/>
      <c r="DI1069" s="253"/>
      <c r="DJ1069" s="253"/>
      <c r="DK1069" s="253"/>
      <c r="DL1069" s="253"/>
      <c r="DM1069" s="253"/>
      <c r="DN1069" s="253"/>
      <c r="DO1069" s="253"/>
      <c r="DP1069" s="253"/>
      <c r="DQ1069" s="253"/>
      <c r="DR1069" s="253"/>
      <c r="DS1069" s="253"/>
      <c r="DT1069" s="253"/>
      <c r="DU1069" s="253"/>
      <c r="DV1069" s="253"/>
      <c r="DW1069" s="253"/>
      <c r="DX1069" s="253"/>
      <c r="DY1069" s="253"/>
      <c r="DZ1069" s="253"/>
      <c r="EA1069" s="253"/>
      <c r="EB1069" s="253"/>
      <c r="EC1069" s="253"/>
      <c r="ED1069" s="253"/>
      <c r="EE1069" s="253"/>
      <c r="EF1069" s="253"/>
      <c r="EG1069" s="253"/>
      <c r="EH1069" s="253"/>
      <c r="EI1069" s="253"/>
      <c r="EJ1069" s="253"/>
      <c r="EK1069" s="253"/>
      <c r="EL1069" s="253"/>
      <c r="EM1069" s="253"/>
      <c r="EN1069" s="253"/>
      <c r="EO1069" s="253"/>
      <c r="EP1069" s="253"/>
      <c r="EQ1069" s="253"/>
      <c r="ER1069" s="253"/>
      <c r="ES1069" s="253"/>
      <c r="ET1069" s="253"/>
      <c r="EU1069" s="253"/>
      <c r="EV1069" s="253"/>
      <c r="EW1069" s="253"/>
      <c r="EX1069" s="253"/>
      <c r="EY1069" s="253"/>
      <c r="EZ1069" s="253"/>
      <c r="FA1069" s="253"/>
      <c r="FB1069" s="253"/>
      <c r="FC1069" s="253"/>
      <c r="FD1069" s="253"/>
      <c r="FE1069" s="253"/>
      <c r="FF1069" s="253"/>
      <c r="FG1069" s="253"/>
      <c r="FH1069" s="253"/>
      <c r="FI1069" s="253"/>
      <c r="FJ1069" s="253"/>
      <c r="FK1069" s="253"/>
      <c r="FL1069" s="253"/>
      <c r="FM1069" s="253"/>
      <c r="FN1069" s="253"/>
      <c r="FO1069" s="253"/>
      <c r="FP1069" s="253"/>
      <c r="FQ1069" s="253"/>
      <c r="FR1069" s="253"/>
      <c r="FS1069" s="253"/>
      <c r="FT1069" s="253"/>
      <c r="FU1069" s="253"/>
      <c r="FV1069" s="253"/>
      <c r="FW1069" s="253"/>
      <c r="FX1069" s="253"/>
      <c r="FY1069" s="253"/>
      <c r="FZ1069" s="253"/>
      <c r="GA1069" s="253"/>
      <c r="GB1069" s="253"/>
      <c r="GC1069" s="253"/>
      <c r="GD1069" s="253"/>
      <c r="GE1069" s="253"/>
      <c r="GF1069" s="253"/>
      <c r="GG1069" s="253"/>
      <c r="GH1069" s="253"/>
      <c r="GI1069" s="253"/>
      <c r="GJ1069" s="253"/>
      <c r="GK1069" s="253"/>
      <c r="GL1069" s="253"/>
      <c r="GM1069" s="253"/>
      <c r="GN1069" s="253"/>
      <c r="GO1069" s="253"/>
      <c r="GP1069" s="253"/>
      <c r="GQ1069" s="253"/>
      <c r="GR1069" s="253"/>
      <c r="GS1069" s="253"/>
      <c r="GT1069" s="253"/>
      <c r="GU1069" s="253"/>
      <c r="GV1069" s="253"/>
      <c r="GW1069" s="253"/>
      <c r="GX1069" s="253"/>
      <c r="GY1069" s="253"/>
      <c r="GZ1069" s="253"/>
      <c r="HA1069" s="253"/>
      <c r="HB1069" s="253"/>
      <c r="HC1069" s="253"/>
      <c r="HD1069" s="253"/>
      <c r="HE1069" s="253"/>
      <c r="HF1069" s="253"/>
      <c r="HG1069" s="253"/>
      <c r="HH1069" s="253"/>
      <c r="HI1069" s="253"/>
      <c r="HJ1069" s="253"/>
      <c r="HK1069" s="253"/>
      <c r="HL1069" s="253"/>
      <c r="HM1069" s="253"/>
      <c r="HN1069" s="253"/>
      <c r="HO1069" s="253"/>
      <c r="HP1069" s="253"/>
      <c r="HQ1069" s="253"/>
      <c r="HR1069" s="253"/>
      <c r="HS1069" s="253"/>
      <c r="HT1069" s="253"/>
      <c r="HU1069" s="253"/>
      <c r="HV1069" s="253"/>
      <c r="HW1069" s="253"/>
      <c r="HX1069" s="253"/>
      <c r="HY1069" s="253"/>
      <c r="HZ1069" s="253"/>
      <c r="IA1069" s="253"/>
      <c r="IB1069" s="253"/>
      <c r="IC1069" s="253"/>
      <c r="ID1069" s="253"/>
      <c r="IE1069" s="253"/>
      <c r="IF1069" s="253"/>
      <c r="IG1069" s="253"/>
      <c r="IH1069" s="253"/>
      <c r="II1069" s="253"/>
      <c r="IJ1069" s="253"/>
      <c r="IK1069" s="253"/>
      <c r="IL1069" s="253"/>
      <c r="IM1069" s="253"/>
      <c r="IN1069" s="253"/>
      <c r="IO1069" s="253"/>
      <c r="IP1069" s="253"/>
      <c r="IQ1069" s="253"/>
      <c r="IR1069" s="253"/>
      <c r="IS1069" s="253"/>
      <c r="IT1069" s="253"/>
      <c r="IU1069" s="253"/>
      <c r="IV1069" s="253"/>
      <c r="IW1069" s="253"/>
      <c r="IX1069" s="253"/>
      <c r="IY1069" s="253"/>
      <c r="IZ1069" s="253"/>
      <c r="JA1069" s="253"/>
      <c r="JB1069" s="253"/>
      <c r="JC1069" s="253"/>
      <c r="JD1069" s="253"/>
      <c r="JE1069" s="253"/>
      <c r="JF1069" s="253"/>
      <c r="JG1069" s="253"/>
      <c r="JH1069" s="253"/>
      <c r="JI1069" s="253"/>
    </row>
    <row r="1070" spans="1:269" s="1178" customFormat="1" ht="105" x14ac:dyDescent="0.25">
      <c r="A1070" s="411"/>
      <c r="B1070" s="411"/>
      <c r="C1070" s="968" t="s">
        <v>531</v>
      </c>
      <c r="D1070" s="336"/>
      <c r="E1070" s="336"/>
      <c r="F1070" s="2350">
        <f t="shared" si="461"/>
        <v>15000</v>
      </c>
      <c r="G1070" s="1047">
        <f t="shared" si="462"/>
        <v>11250</v>
      </c>
      <c r="H1070" s="1047">
        <f t="shared" si="462"/>
        <v>979</v>
      </c>
      <c r="I1070" s="2473">
        <f>I977</f>
        <v>8.7022222222222219</v>
      </c>
      <c r="J1070" s="3144"/>
      <c r="K1070" s="3144"/>
      <c r="L1070" s="3145"/>
      <c r="M1070" s="3145"/>
      <c r="N1070" s="3145"/>
      <c r="O1070" s="3145"/>
      <c r="P1070" s="3145"/>
      <c r="Q1070" s="3145"/>
      <c r="R1070" s="3140"/>
      <c r="S1070" s="3140"/>
      <c r="T1070" s="3140"/>
      <c r="U1070" s="3140"/>
      <c r="V1070" s="3140"/>
      <c r="W1070" s="3140"/>
      <c r="X1070" s="3140"/>
      <c r="Y1070" s="3140"/>
      <c r="Z1070" s="3140"/>
      <c r="AA1070" s="3140"/>
      <c r="AB1070" s="1047"/>
      <c r="AC1070" s="2751"/>
      <c r="AD1070" s="1047"/>
      <c r="AE1070" s="1047"/>
      <c r="AF1070" s="3146"/>
      <c r="AG1070" s="3146"/>
      <c r="AH1070" s="1047"/>
      <c r="AI1070" s="1263">
        <f t="shared" si="463"/>
        <v>0</v>
      </c>
      <c r="AJ1070" s="1263"/>
      <c r="AK1070" s="2742"/>
      <c r="AL1070" s="3646"/>
      <c r="AM1070" s="253"/>
      <c r="AN1070" s="253"/>
      <c r="AO1070" s="253"/>
      <c r="AP1070" s="253"/>
      <c r="AQ1070" s="253"/>
      <c r="AR1070" s="253"/>
      <c r="AS1070" s="253"/>
      <c r="AT1070" s="253"/>
      <c r="AU1070" s="253"/>
      <c r="AV1070" s="253"/>
      <c r="AW1070" s="253"/>
      <c r="AX1070" s="253"/>
      <c r="AY1070" s="253"/>
      <c r="AZ1070" s="253"/>
      <c r="BA1070" s="253"/>
      <c r="BB1070" s="253"/>
      <c r="BC1070" s="253"/>
      <c r="BD1070" s="253"/>
      <c r="BE1070" s="253"/>
      <c r="BF1070" s="253"/>
      <c r="BG1070" s="253"/>
      <c r="BH1070" s="253"/>
      <c r="BI1070" s="253"/>
      <c r="BJ1070" s="253"/>
      <c r="BK1070" s="253"/>
      <c r="BL1070" s="253"/>
      <c r="BM1070" s="253"/>
      <c r="BN1070" s="253"/>
      <c r="BO1070" s="253"/>
      <c r="BP1070" s="253"/>
      <c r="BQ1070" s="253"/>
      <c r="BR1070" s="253"/>
      <c r="BS1070" s="253"/>
      <c r="BT1070" s="253"/>
      <c r="BU1070" s="253"/>
      <c r="BV1070" s="253"/>
      <c r="BW1070" s="253"/>
      <c r="BX1070" s="253"/>
      <c r="BY1070" s="253"/>
      <c r="BZ1070" s="253"/>
      <c r="CA1070" s="253"/>
      <c r="CB1070" s="253"/>
      <c r="CC1070" s="253"/>
      <c r="CD1070" s="253"/>
      <c r="CE1070" s="253"/>
      <c r="CF1070" s="253"/>
      <c r="CG1070" s="253"/>
      <c r="CH1070" s="253"/>
      <c r="CI1070" s="253"/>
      <c r="CJ1070" s="253"/>
      <c r="CK1070" s="253"/>
      <c r="CL1070" s="253"/>
      <c r="CM1070" s="253"/>
      <c r="CN1070" s="253"/>
      <c r="CO1070" s="253"/>
      <c r="CP1070" s="253"/>
      <c r="CQ1070" s="253"/>
      <c r="CR1070" s="253"/>
      <c r="CS1070" s="253"/>
      <c r="CT1070" s="253"/>
      <c r="CU1070" s="253"/>
      <c r="CV1070" s="253"/>
      <c r="CW1070" s="253"/>
      <c r="CX1070" s="253"/>
      <c r="CY1070" s="253"/>
      <c r="CZ1070" s="253"/>
      <c r="DA1070" s="253"/>
      <c r="DB1070" s="253"/>
      <c r="DC1070" s="253"/>
      <c r="DD1070" s="253"/>
      <c r="DE1070" s="253"/>
      <c r="DF1070" s="253"/>
      <c r="DG1070" s="253"/>
      <c r="DH1070" s="253"/>
      <c r="DI1070" s="253"/>
      <c r="DJ1070" s="253"/>
      <c r="DK1070" s="253"/>
      <c r="DL1070" s="253"/>
      <c r="DM1070" s="253"/>
      <c r="DN1070" s="253"/>
      <c r="DO1070" s="253"/>
      <c r="DP1070" s="253"/>
      <c r="DQ1070" s="253"/>
      <c r="DR1070" s="253"/>
      <c r="DS1070" s="253"/>
      <c r="DT1070" s="253"/>
      <c r="DU1070" s="253"/>
      <c r="DV1070" s="253"/>
      <c r="DW1070" s="253"/>
      <c r="DX1070" s="253"/>
      <c r="DY1070" s="253"/>
      <c r="DZ1070" s="253"/>
      <c r="EA1070" s="253"/>
      <c r="EB1070" s="253"/>
      <c r="EC1070" s="253"/>
      <c r="ED1070" s="253"/>
      <c r="EE1070" s="253"/>
      <c r="EF1070" s="253"/>
      <c r="EG1070" s="253"/>
      <c r="EH1070" s="253"/>
      <c r="EI1070" s="253"/>
      <c r="EJ1070" s="253"/>
      <c r="EK1070" s="253"/>
      <c r="EL1070" s="253"/>
      <c r="EM1070" s="253"/>
      <c r="EN1070" s="253"/>
      <c r="EO1070" s="253"/>
      <c r="EP1070" s="253"/>
      <c r="EQ1070" s="253"/>
      <c r="ER1070" s="253"/>
      <c r="ES1070" s="253"/>
      <c r="ET1070" s="253"/>
      <c r="EU1070" s="253"/>
      <c r="EV1070" s="253"/>
      <c r="EW1070" s="253"/>
      <c r="EX1070" s="253"/>
      <c r="EY1070" s="253"/>
      <c r="EZ1070" s="253"/>
      <c r="FA1070" s="253"/>
      <c r="FB1070" s="253"/>
      <c r="FC1070" s="253"/>
      <c r="FD1070" s="253"/>
      <c r="FE1070" s="253"/>
      <c r="FF1070" s="253"/>
      <c r="FG1070" s="253"/>
      <c r="FH1070" s="253"/>
      <c r="FI1070" s="253"/>
      <c r="FJ1070" s="253"/>
      <c r="FK1070" s="253"/>
      <c r="FL1070" s="253"/>
      <c r="FM1070" s="253"/>
      <c r="FN1070" s="253"/>
      <c r="FO1070" s="253"/>
      <c r="FP1070" s="253"/>
      <c r="FQ1070" s="253"/>
      <c r="FR1070" s="253"/>
      <c r="FS1070" s="253"/>
      <c r="FT1070" s="253"/>
      <c r="FU1070" s="253"/>
      <c r="FV1070" s="253"/>
      <c r="FW1070" s="253"/>
      <c r="FX1070" s="253"/>
      <c r="FY1070" s="253"/>
      <c r="FZ1070" s="253"/>
      <c r="GA1070" s="253"/>
      <c r="GB1070" s="253"/>
      <c r="GC1070" s="253"/>
      <c r="GD1070" s="253"/>
      <c r="GE1070" s="253"/>
      <c r="GF1070" s="253"/>
      <c r="GG1070" s="253"/>
      <c r="GH1070" s="253"/>
      <c r="GI1070" s="253"/>
      <c r="GJ1070" s="253"/>
      <c r="GK1070" s="253"/>
      <c r="GL1070" s="253"/>
      <c r="GM1070" s="253"/>
      <c r="GN1070" s="253"/>
      <c r="GO1070" s="253"/>
      <c r="GP1070" s="253"/>
      <c r="GQ1070" s="253"/>
      <c r="GR1070" s="253"/>
      <c r="GS1070" s="253"/>
      <c r="GT1070" s="253"/>
      <c r="GU1070" s="253"/>
      <c r="GV1070" s="253"/>
      <c r="GW1070" s="253"/>
      <c r="GX1070" s="253"/>
      <c r="GY1070" s="253"/>
      <c r="GZ1070" s="253"/>
      <c r="HA1070" s="253"/>
      <c r="HB1070" s="253"/>
      <c r="HC1070" s="253"/>
      <c r="HD1070" s="253"/>
      <c r="HE1070" s="253"/>
      <c r="HF1070" s="253"/>
      <c r="HG1070" s="253"/>
      <c r="HH1070" s="253"/>
      <c r="HI1070" s="253"/>
      <c r="HJ1070" s="253"/>
      <c r="HK1070" s="253"/>
      <c r="HL1070" s="253"/>
      <c r="HM1070" s="253"/>
      <c r="HN1070" s="253"/>
      <c r="HO1070" s="253"/>
      <c r="HP1070" s="253"/>
      <c r="HQ1070" s="253"/>
      <c r="HR1070" s="253"/>
      <c r="HS1070" s="253"/>
      <c r="HT1070" s="253"/>
      <c r="HU1070" s="253"/>
      <c r="HV1070" s="253"/>
      <c r="HW1070" s="253"/>
      <c r="HX1070" s="253"/>
      <c r="HY1070" s="253"/>
      <c r="HZ1070" s="253"/>
      <c r="IA1070" s="253"/>
      <c r="IB1070" s="253"/>
      <c r="IC1070" s="253"/>
      <c r="ID1070" s="253"/>
      <c r="IE1070" s="253"/>
      <c r="IF1070" s="253"/>
      <c r="IG1070" s="253"/>
      <c r="IH1070" s="253"/>
      <c r="II1070" s="253"/>
      <c r="IJ1070" s="253"/>
      <c r="IK1070" s="253"/>
      <c r="IL1070" s="253"/>
      <c r="IM1070" s="253"/>
      <c r="IN1070" s="253"/>
      <c r="IO1070" s="253"/>
      <c r="IP1070" s="253"/>
      <c r="IQ1070" s="253"/>
      <c r="IR1070" s="253"/>
      <c r="IS1070" s="253"/>
      <c r="IT1070" s="253"/>
      <c r="IU1070" s="253"/>
      <c r="IV1070" s="253"/>
      <c r="IW1070" s="253"/>
      <c r="IX1070" s="253"/>
      <c r="IY1070" s="253"/>
      <c r="IZ1070" s="253"/>
      <c r="JA1070" s="253"/>
      <c r="JB1070" s="253"/>
      <c r="JC1070" s="253"/>
      <c r="JD1070" s="253"/>
      <c r="JE1070" s="253"/>
      <c r="JF1070" s="253"/>
      <c r="JG1070" s="253"/>
      <c r="JH1070" s="253"/>
      <c r="JI1070" s="253"/>
    </row>
    <row r="1071" spans="1:269" s="1178" customFormat="1" ht="30" x14ac:dyDescent="0.25">
      <c r="A1071" s="411"/>
      <c r="B1071" s="411">
        <v>1</v>
      </c>
      <c r="C1071" s="871" t="s">
        <v>380</v>
      </c>
      <c r="D1071" s="336"/>
      <c r="E1071" s="336"/>
      <c r="F1071" s="2350">
        <f t="shared" si="461"/>
        <v>4506</v>
      </c>
      <c r="G1071" s="1047">
        <f t="shared" si="462"/>
        <v>3379.5</v>
      </c>
      <c r="H1071" s="1047">
        <f t="shared" si="462"/>
        <v>172</v>
      </c>
      <c r="I1071" s="2473">
        <f t="shared" ref="I1071:I1076" si="464">H1071/G1071*100</f>
        <v>5.0895102825861818</v>
      </c>
      <c r="J1071" s="3144"/>
      <c r="K1071" s="3144"/>
      <c r="L1071" s="3145"/>
      <c r="M1071" s="3145"/>
      <c r="N1071" s="3145"/>
      <c r="O1071" s="3145"/>
      <c r="P1071" s="3145"/>
      <c r="Q1071" s="3145"/>
      <c r="R1071" s="3140"/>
      <c r="S1071" s="3140"/>
      <c r="T1071" s="3140"/>
      <c r="U1071" s="3140"/>
      <c r="V1071" s="3140"/>
      <c r="W1071" s="3140"/>
      <c r="X1071" s="3140"/>
      <c r="Y1071" s="3140"/>
      <c r="Z1071" s="3140"/>
      <c r="AA1071" s="3140"/>
      <c r="AB1071" s="1047"/>
      <c r="AC1071" s="2751"/>
      <c r="AD1071" s="1047"/>
      <c r="AE1071" s="1047"/>
      <c r="AF1071" s="3146"/>
      <c r="AG1071" s="3146"/>
      <c r="AH1071" s="1047"/>
      <c r="AI1071" s="1263">
        <f t="shared" si="463"/>
        <v>0</v>
      </c>
      <c r="AJ1071" s="1263"/>
      <c r="AK1071" s="2742"/>
      <c r="AL1071" s="3646"/>
      <c r="AM1071" s="253"/>
      <c r="AN1071" s="253"/>
      <c r="AO1071" s="253"/>
      <c r="AP1071" s="253"/>
      <c r="AQ1071" s="253"/>
      <c r="AR1071" s="253"/>
      <c r="AS1071" s="253"/>
      <c r="AT1071" s="253"/>
      <c r="AU1071" s="253"/>
      <c r="AV1071" s="253"/>
      <c r="AW1071" s="253"/>
      <c r="AX1071" s="253"/>
      <c r="AY1071" s="253"/>
      <c r="AZ1071" s="253"/>
      <c r="BA1071" s="253"/>
      <c r="BB1071" s="253"/>
      <c r="BC1071" s="253"/>
      <c r="BD1071" s="253"/>
      <c r="BE1071" s="253"/>
      <c r="BF1071" s="253"/>
      <c r="BG1071" s="253"/>
      <c r="BH1071" s="253"/>
      <c r="BI1071" s="253"/>
      <c r="BJ1071" s="253"/>
      <c r="BK1071" s="253"/>
      <c r="BL1071" s="253"/>
      <c r="BM1071" s="253"/>
      <c r="BN1071" s="253"/>
      <c r="BO1071" s="253"/>
      <c r="BP1071" s="253"/>
      <c r="BQ1071" s="253"/>
      <c r="BR1071" s="253"/>
      <c r="BS1071" s="253"/>
      <c r="BT1071" s="253"/>
      <c r="BU1071" s="253"/>
      <c r="BV1071" s="253"/>
      <c r="BW1071" s="253"/>
      <c r="BX1071" s="253"/>
      <c r="BY1071" s="253"/>
      <c r="BZ1071" s="253"/>
      <c r="CA1071" s="253"/>
      <c r="CB1071" s="253"/>
      <c r="CC1071" s="253"/>
      <c r="CD1071" s="253"/>
      <c r="CE1071" s="253"/>
      <c r="CF1071" s="253"/>
      <c r="CG1071" s="253"/>
      <c r="CH1071" s="253"/>
      <c r="CI1071" s="253"/>
      <c r="CJ1071" s="253"/>
      <c r="CK1071" s="253"/>
      <c r="CL1071" s="253"/>
      <c r="CM1071" s="253"/>
      <c r="CN1071" s="253"/>
      <c r="CO1071" s="253"/>
      <c r="CP1071" s="253"/>
      <c r="CQ1071" s="253"/>
      <c r="CR1071" s="253"/>
      <c r="CS1071" s="253"/>
      <c r="CT1071" s="253"/>
      <c r="CU1071" s="253"/>
      <c r="CV1071" s="253"/>
      <c r="CW1071" s="253"/>
      <c r="CX1071" s="253"/>
      <c r="CY1071" s="253"/>
      <c r="CZ1071" s="253"/>
      <c r="DA1071" s="253"/>
      <c r="DB1071" s="253"/>
      <c r="DC1071" s="253"/>
      <c r="DD1071" s="253"/>
      <c r="DE1071" s="253"/>
      <c r="DF1071" s="253"/>
      <c r="DG1071" s="253"/>
      <c r="DH1071" s="253"/>
      <c r="DI1071" s="253"/>
      <c r="DJ1071" s="253"/>
      <c r="DK1071" s="253"/>
      <c r="DL1071" s="253"/>
      <c r="DM1071" s="253"/>
      <c r="DN1071" s="253"/>
      <c r="DO1071" s="253"/>
      <c r="DP1071" s="253"/>
      <c r="DQ1071" s="253"/>
      <c r="DR1071" s="253"/>
      <c r="DS1071" s="253"/>
      <c r="DT1071" s="253"/>
      <c r="DU1071" s="253"/>
      <c r="DV1071" s="253"/>
      <c r="DW1071" s="253"/>
      <c r="DX1071" s="253"/>
      <c r="DY1071" s="253"/>
      <c r="DZ1071" s="253"/>
      <c r="EA1071" s="253"/>
      <c r="EB1071" s="253"/>
      <c r="EC1071" s="253"/>
      <c r="ED1071" s="253"/>
      <c r="EE1071" s="253"/>
      <c r="EF1071" s="253"/>
      <c r="EG1071" s="253"/>
      <c r="EH1071" s="253"/>
      <c r="EI1071" s="253"/>
      <c r="EJ1071" s="253"/>
      <c r="EK1071" s="253"/>
      <c r="EL1071" s="253"/>
      <c r="EM1071" s="253"/>
      <c r="EN1071" s="253"/>
      <c r="EO1071" s="253"/>
      <c r="EP1071" s="253"/>
      <c r="EQ1071" s="253"/>
      <c r="ER1071" s="253"/>
      <c r="ES1071" s="253"/>
      <c r="ET1071" s="253"/>
      <c r="EU1071" s="253"/>
      <c r="EV1071" s="253"/>
      <c r="EW1071" s="253"/>
      <c r="EX1071" s="253"/>
      <c r="EY1071" s="253"/>
      <c r="EZ1071" s="253"/>
      <c r="FA1071" s="253"/>
      <c r="FB1071" s="253"/>
      <c r="FC1071" s="253"/>
      <c r="FD1071" s="253"/>
      <c r="FE1071" s="253"/>
      <c r="FF1071" s="253"/>
      <c r="FG1071" s="253"/>
      <c r="FH1071" s="253"/>
      <c r="FI1071" s="253"/>
      <c r="FJ1071" s="253"/>
      <c r="FK1071" s="253"/>
      <c r="FL1071" s="253"/>
      <c r="FM1071" s="253"/>
      <c r="FN1071" s="253"/>
      <c r="FO1071" s="253"/>
      <c r="FP1071" s="253"/>
      <c r="FQ1071" s="253"/>
      <c r="FR1071" s="253"/>
      <c r="FS1071" s="253"/>
      <c r="FT1071" s="253"/>
      <c r="FU1071" s="253"/>
      <c r="FV1071" s="253"/>
      <c r="FW1071" s="253"/>
      <c r="FX1071" s="253"/>
      <c r="FY1071" s="253"/>
      <c r="FZ1071" s="253"/>
      <c r="GA1071" s="253"/>
      <c r="GB1071" s="253"/>
      <c r="GC1071" s="253"/>
      <c r="GD1071" s="253"/>
      <c r="GE1071" s="253"/>
      <c r="GF1071" s="253"/>
      <c r="GG1071" s="253"/>
      <c r="GH1071" s="253"/>
      <c r="GI1071" s="253"/>
      <c r="GJ1071" s="253"/>
      <c r="GK1071" s="253"/>
      <c r="GL1071" s="253"/>
      <c r="GM1071" s="253"/>
      <c r="GN1071" s="253"/>
      <c r="GO1071" s="253"/>
      <c r="GP1071" s="253"/>
      <c r="GQ1071" s="253"/>
      <c r="GR1071" s="253"/>
      <c r="GS1071" s="253"/>
      <c r="GT1071" s="253"/>
      <c r="GU1071" s="253"/>
      <c r="GV1071" s="253"/>
      <c r="GW1071" s="253"/>
      <c r="GX1071" s="253"/>
      <c r="GY1071" s="253"/>
      <c r="GZ1071" s="253"/>
      <c r="HA1071" s="253"/>
      <c r="HB1071" s="253"/>
      <c r="HC1071" s="253"/>
      <c r="HD1071" s="253"/>
      <c r="HE1071" s="253"/>
      <c r="HF1071" s="253"/>
      <c r="HG1071" s="253"/>
      <c r="HH1071" s="253"/>
      <c r="HI1071" s="253"/>
      <c r="HJ1071" s="253"/>
      <c r="HK1071" s="253"/>
      <c r="HL1071" s="253"/>
      <c r="HM1071" s="253"/>
      <c r="HN1071" s="253"/>
      <c r="HO1071" s="253"/>
      <c r="HP1071" s="253"/>
      <c r="HQ1071" s="253"/>
      <c r="HR1071" s="253"/>
      <c r="HS1071" s="253"/>
      <c r="HT1071" s="253"/>
      <c r="HU1071" s="253"/>
      <c r="HV1071" s="253"/>
      <c r="HW1071" s="253"/>
      <c r="HX1071" s="253"/>
      <c r="HY1071" s="253"/>
      <c r="HZ1071" s="253"/>
      <c r="IA1071" s="253"/>
      <c r="IB1071" s="253"/>
      <c r="IC1071" s="253"/>
      <c r="ID1071" s="253"/>
      <c r="IE1071" s="253"/>
      <c r="IF1071" s="253"/>
      <c r="IG1071" s="253"/>
      <c r="IH1071" s="253"/>
      <c r="II1071" s="253"/>
      <c r="IJ1071" s="253"/>
      <c r="IK1071" s="253"/>
      <c r="IL1071" s="253"/>
      <c r="IM1071" s="253"/>
      <c r="IN1071" s="253"/>
      <c r="IO1071" s="253"/>
      <c r="IP1071" s="253"/>
      <c r="IQ1071" s="253"/>
      <c r="IR1071" s="253"/>
      <c r="IS1071" s="253"/>
      <c r="IT1071" s="253"/>
      <c r="IU1071" s="253"/>
      <c r="IV1071" s="253"/>
      <c r="IW1071" s="253"/>
      <c r="IX1071" s="253"/>
      <c r="IY1071" s="253"/>
      <c r="IZ1071" s="253"/>
      <c r="JA1071" s="253"/>
      <c r="JB1071" s="253"/>
      <c r="JC1071" s="253"/>
      <c r="JD1071" s="253"/>
      <c r="JE1071" s="253"/>
      <c r="JF1071" s="253"/>
      <c r="JG1071" s="253"/>
      <c r="JH1071" s="253"/>
      <c r="JI1071" s="253"/>
    </row>
    <row r="1072" spans="1:269" s="1178" customFormat="1" ht="29.25" x14ac:dyDescent="0.25">
      <c r="A1072" s="411"/>
      <c r="B1072" s="411">
        <v>1</v>
      </c>
      <c r="C1072" s="856" t="s">
        <v>135</v>
      </c>
      <c r="D1072" s="336"/>
      <c r="E1072" s="336"/>
      <c r="F1072" s="2350">
        <f t="shared" si="461"/>
        <v>66606</v>
      </c>
      <c r="G1072" s="1047">
        <f t="shared" si="462"/>
        <v>49954.5</v>
      </c>
      <c r="H1072" s="1047">
        <f t="shared" si="462"/>
        <v>38694</v>
      </c>
      <c r="I1072" s="2473">
        <f t="shared" si="464"/>
        <v>77.458487223373268</v>
      </c>
      <c r="J1072" s="3144"/>
      <c r="K1072" s="3144"/>
      <c r="L1072" s="3145"/>
      <c r="M1072" s="3145"/>
      <c r="N1072" s="3145"/>
      <c r="O1072" s="3145"/>
      <c r="P1072" s="3145"/>
      <c r="Q1072" s="3145"/>
      <c r="R1072" s="3140"/>
      <c r="S1072" s="3140"/>
      <c r="T1072" s="3140"/>
      <c r="U1072" s="3140"/>
      <c r="V1072" s="3140"/>
      <c r="W1072" s="3140"/>
      <c r="X1072" s="3140"/>
      <c r="Y1072" s="3140"/>
      <c r="Z1072" s="3140"/>
      <c r="AA1072" s="3140"/>
      <c r="AB1072" s="1047"/>
      <c r="AC1072" s="2751"/>
      <c r="AD1072" s="1047"/>
      <c r="AE1072" s="1047"/>
      <c r="AF1072" s="3146"/>
      <c r="AG1072" s="3146"/>
      <c r="AH1072" s="1047"/>
      <c r="AI1072" s="1263">
        <f t="shared" si="463"/>
        <v>0</v>
      </c>
      <c r="AJ1072" s="1263"/>
      <c r="AK1072" s="2742"/>
      <c r="AL1072" s="3646"/>
      <c r="AM1072" s="253"/>
      <c r="AN1072" s="253"/>
      <c r="AO1072" s="253"/>
      <c r="AP1072" s="253"/>
      <c r="AQ1072" s="253"/>
      <c r="AR1072" s="253"/>
      <c r="AS1072" s="253"/>
      <c r="AT1072" s="253"/>
      <c r="AU1072" s="253"/>
      <c r="AV1072" s="253"/>
      <c r="AW1072" s="253"/>
      <c r="AX1072" s="253"/>
      <c r="AY1072" s="253"/>
      <c r="AZ1072" s="253"/>
      <c r="BA1072" s="253"/>
      <c r="BB1072" s="253"/>
      <c r="BC1072" s="253"/>
      <c r="BD1072" s="253"/>
      <c r="BE1072" s="253"/>
      <c r="BF1072" s="253"/>
      <c r="BG1072" s="253"/>
      <c r="BH1072" s="253"/>
      <c r="BI1072" s="253"/>
      <c r="BJ1072" s="253"/>
      <c r="BK1072" s="253"/>
      <c r="BL1072" s="253"/>
      <c r="BM1072" s="253"/>
      <c r="BN1072" s="253"/>
      <c r="BO1072" s="253"/>
      <c r="BP1072" s="253"/>
      <c r="BQ1072" s="253"/>
      <c r="BR1072" s="253"/>
      <c r="BS1072" s="253"/>
      <c r="BT1072" s="253"/>
      <c r="BU1072" s="253"/>
      <c r="BV1072" s="253"/>
      <c r="BW1072" s="253"/>
      <c r="BX1072" s="253"/>
      <c r="BY1072" s="253"/>
      <c r="BZ1072" s="253"/>
      <c r="CA1072" s="253"/>
      <c r="CB1072" s="253"/>
      <c r="CC1072" s="253"/>
      <c r="CD1072" s="253"/>
      <c r="CE1072" s="253"/>
      <c r="CF1072" s="253"/>
      <c r="CG1072" s="253"/>
      <c r="CH1072" s="253"/>
      <c r="CI1072" s="253"/>
      <c r="CJ1072" s="253"/>
      <c r="CK1072" s="253"/>
      <c r="CL1072" s="253"/>
      <c r="CM1072" s="253"/>
      <c r="CN1072" s="253"/>
      <c r="CO1072" s="253"/>
      <c r="CP1072" s="253"/>
      <c r="CQ1072" s="253"/>
      <c r="CR1072" s="253"/>
      <c r="CS1072" s="253"/>
      <c r="CT1072" s="253"/>
      <c r="CU1072" s="253"/>
      <c r="CV1072" s="253"/>
      <c r="CW1072" s="253"/>
      <c r="CX1072" s="253"/>
      <c r="CY1072" s="253"/>
      <c r="CZ1072" s="253"/>
      <c r="DA1072" s="253"/>
      <c r="DB1072" s="253"/>
      <c r="DC1072" s="253"/>
      <c r="DD1072" s="253"/>
      <c r="DE1072" s="253"/>
      <c r="DF1072" s="253"/>
      <c r="DG1072" s="253"/>
      <c r="DH1072" s="253"/>
      <c r="DI1072" s="253"/>
      <c r="DJ1072" s="253"/>
      <c r="DK1072" s="253"/>
      <c r="DL1072" s="253"/>
      <c r="DM1072" s="253"/>
      <c r="DN1072" s="253"/>
      <c r="DO1072" s="253"/>
      <c r="DP1072" s="253"/>
      <c r="DQ1072" s="253"/>
      <c r="DR1072" s="253"/>
      <c r="DS1072" s="253"/>
      <c r="DT1072" s="253"/>
      <c r="DU1072" s="253"/>
      <c r="DV1072" s="253"/>
      <c r="DW1072" s="253"/>
      <c r="DX1072" s="253"/>
      <c r="DY1072" s="253"/>
      <c r="DZ1072" s="253"/>
      <c r="EA1072" s="253"/>
      <c r="EB1072" s="253"/>
      <c r="EC1072" s="253"/>
      <c r="ED1072" s="253"/>
      <c r="EE1072" s="253"/>
      <c r="EF1072" s="253"/>
      <c r="EG1072" s="253"/>
      <c r="EH1072" s="253"/>
      <c r="EI1072" s="253"/>
      <c r="EJ1072" s="253"/>
      <c r="EK1072" s="253"/>
      <c r="EL1072" s="253"/>
      <c r="EM1072" s="253"/>
      <c r="EN1072" s="253"/>
      <c r="EO1072" s="253"/>
      <c r="EP1072" s="253"/>
      <c r="EQ1072" s="253"/>
      <c r="ER1072" s="253"/>
      <c r="ES1072" s="253"/>
      <c r="ET1072" s="253"/>
      <c r="EU1072" s="253"/>
      <c r="EV1072" s="253"/>
      <c r="EW1072" s="253"/>
      <c r="EX1072" s="253"/>
      <c r="EY1072" s="253"/>
      <c r="EZ1072" s="253"/>
      <c r="FA1072" s="253"/>
      <c r="FB1072" s="253"/>
      <c r="FC1072" s="253"/>
      <c r="FD1072" s="253"/>
      <c r="FE1072" s="253"/>
      <c r="FF1072" s="253"/>
      <c r="FG1072" s="253"/>
      <c r="FH1072" s="253"/>
      <c r="FI1072" s="253"/>
      <c r="FJ1072" s="253"/>
      <c r="FK1072" s="253"/>
      <c r="FL1072" s="253"/>
      <c r="FM1072" s="253"/>
      <c r="FN1072" s="253"/>
      <c r="FO1072" s="253"/>
      <c r="FP1072" s="253"/>
      <c r="FQ1072" s="253"/>
      <c r="FR1072" s="253"/>
      <c r="FS1072" s="253"/>
      <c r="FT1072" s="253"/>
      <c r="FU1072" s="253"/>
      <c r="FV1072" s="253"/>
      <c r="FW1072" s="253"/>
      <c r="FX1072" s="253"/>
      <c r="FY1072" s="253"/>
      <c r="FZ1072" s="253"/>
      <c r="GA1072" s="253"/>
      <c r="GB1072" s="253"/>
      <c r="GC1072" s="253"/>
      <c r="GD1072" s="253"/>
      <c r="GE1072" s="253"/>
      <c r="GF1072" s="253"/>
      <c r="GG1072" s="253"/>
      <c r="GH1072" s="253"/>
      <c r="GI1072" s="253"/>
      <c r="GJ1072" s="253"/>
      <c r="GK1072" s="253"/>
      <c r="GL1072" s="253"/>
      <c r="GM1072" s="253"/>
      <c r="GN1072" s="253"/>
      <c r="GO1072" s="253"/>
      <c r="GP1072" s="253"/>
      <c r="GQ1072" s="253"/>
      <c r="GR1072" s="253"/>
      <c r="GS1072" s="253"/>
      <c r="GT1072" s="253"/>
      <c r="GU1072" s="253"/>
      <c r="GV1072" s="253"/>
      <c r="GW1072" s="253"/>
      <c r="GX1072" s="253"/>
      <c r="GY1072" s="253"/>
      <c r="GZ1072" s="253"/>
      <c r="HA1072" s="253"/>
      <c r="HB1072" s="253"/>
      <c r="HC1072" s="253"/>
      <c r="HD1072" s="253"/>
      <c r="HE1072" s="253"/>
      <c r="HF1072" s="253"/>
      <c r="HG1072" s="253"/>
      <c r="HH1072" s="253"/>
      <c r="HI1072" s="253"/>
      <c r="HJ1072" s="253"/>
      <c r="HK1072" s="253"/>
      <c r="HL1072" s="253"/>
      <c r="HM1072" s="253"/>
      <c r="HN1072" s="253"/>
      <c r="HO1072" s="253"/>
      <c r="HP1072" s="253"/>
      <c r="HQ1072" s="253"/>
      <c r="HR1072" s="253"/>
      <c r="HS1072" s="253"/>
      <c r="HT1072" s="253"/>
      <c r="HU1072" s="253"/>
      <c r="HV1072" s="253"/>
      <c r="HW1072" s="253"/>
      <c r="HX1072" s="253"/>
      <c r="HY1072" s="253"/>
      <c r="HZ1072" s="253"/>
      <c r="IA1072" s="253"/>
      <c r="IB1072" s="253"/>
      <c r="IC1072" s="253"/>
      <c r="ID1072" s="253"/>
      <c r="IE1072" s="253"/>
      <c r="IF1072" s="253"/>
      <c r="IG1072" s="253"/>
      <c r="IH1072" s="253"/>
      <c r="II1072" s="253"/>
      <c r="IJ1072" s="253"/>
      <c r="IK1072" s="253"/>
      <c r="IL1072" s="253"/>
      <c r="IM1072" s="253"/>
      <c r="IN1072" s="253"/>
      <c r="IO1072" s="253"/>
      <c r="IP1072" s="253"/>
      <c r="IQ1072" s="253"/>
      <c r="IR1072" s="253"/>
      <c r="IS1072" s="253"/>
      <c r="IT1072" s="253"/>
      <c r="IU1072" s="253"/>
      <c r="IV1072" s="253"/>
      <c r="IW1072" s="253"/>
      <c r="IX1072" s="253"/>
      <c r="IY1072" s="253"/>
      <c r="IZ1072" s="253"/>
      <c r="JA1072" s="253"/>
      <c r="JB1072" s="253"/>
      <c r="JC1072" s="253"/>
      <c r="JD1072" s="253"/>
      <c r="JE1072" s="253"/>
      <c r="JF1072" s="253"/>
      <c r="JG1072" s="253"/>
      <c r="JH1072" s="253"/>
      <c r="JI1072" s="253"/>
    </row>
    <row r="1073" spans="1:269" s="1178" customFormat="1" x14ac:dyDescent="0.25">
      <c r="A1073" s="411"/>
      <c r="B1073" s="411">
        <v>1</v>
      </c>
      <c r="C1073" s="857" t="s">
        <v>239</v>
      </c>
      <c r="D1073" s="336"/>
      <c r="E1073" s="336"/>
      <c r="F1073" s="2350">
        <f t="shared" si="461"/>
        <v>66606</v>
      </c>
      <c r="G1073" s="1047">
        <f t="shared" si="462"/>
        <v>49954.5</v>
      </c>
      <c r="H1073" s="1047">
        <f t="shared" si="462"/>
        <v>38694</v>
      </c>
      <c r="I1073" s="2473">
        <f t="shared" si="464"/>
        <v>77.458487223373268</v>
      </c>
      <c r="J1073" s="3144"/>
      <c r="K1073" s="3144"/>
      <c r="L1073" s="3145"/>
      <c r="M1073" s="3145"/>
      <c r="N1073" s="3145"/>
      <c r="O1073" s="3145"/>
      <c r="P1073" s="3145"/>
      <c r="Q1073" s="3145"/>
      <c r="R1073" s="3140"/>
      <c r="S1073" s="3140"/>
      <c r="T1073" s="3140"/>
      <c r="U1073" s="3140"/>
      <c r="V1073" s="3140"/>
      <c r="W1073" s="3140"/>
      <c r="X1073" s="3140"/>
      <c r="Y1073" s="3140"/>
      <c r="Z1073" s="3140"/>
      <c r="AA1073" s="3140"/>
      <c r="AB1073" s="1047"/>
      <c r="AC1073" s="2751"/>
      <c r="AD1073" s="1047"/>
      <c r="AE1073" s="1047"/>
      <c r="AF1073" s="3146"/>
      <c r="AG1073" s="3146"/>
      <c r="AH1073" s="1047"/>
      <c r="AI1073" s="1263">
        <f t="shared" si="463"/>
        <v>0</v>
      </c>
      <c r="AJ1073" s="1263"/>
      <c r="AK1073" s="2742"/>
      <c r="AL1073" s="3646"/>
      <c r="AM1073" s="253"/>
      <c r="AN1073" s="253"/>
      <c r="AO1073" s="253"/>
      <c r="AP1073" s="253"/>
      <c r="AQ1073" s="253"/>
      <c r="AR1073" s="253"/>
      <c r="AS1073" s="253"/>
      <c r="AT1073" s="253"/>
      <c r="AU1073" s="253"/>
      <c r="AV1073" s="253"/>
      <c r="AW1073" s="253"/>
      <c r="AX1073" s="253"/>
      <c r="AY1073" s="253"/>
      <c r="AZ1073" s="253"/>
      <c r="BA1073" s="253"/>
      <c r="BB1073" s="253"/>
      <c r="BC1073" s="253"/>
      <c r="BD1073" s="253"/>
      <c r="BE1073" s="253"/>
      <c r="BF1073" s="253"/>
      <c r="BG1073" s="253"/>
      <c r="BH1073" s="253"/>
      <c r="BI1073" s="253"/>
      <c r="BJ1073" s="253"/>
      <c r="BK1073" s="253"/>
      <c r="BL1073" s="253"/>
      <c r="BM1073" s="253"/>
      <c r="BN1073" s="253"/>
      <c r="BO1073" s="253"/>
      <c r="BP1073" s="253"/>
      <c r="BQ1073" s="253"/>
      <c r="BR1073" s="253"/>
      <c r="BS1073" s="253"/>
      <c r="BT1073" s="253"/>
      <c r="BU1073" s="253"/>
      <c r="BV1073" s="253"/>
      <c r="BW1073" s="253"/>
      <c r="BX1073" s="253"/>
      <c r="BY1073" s="253"/>
      <c r="BZ1073" s="253"/>
      <c r="CA1073" s="253"/>
      <c r="CB1073" s="253"/>
      <c r="CC1073" s="253"/>
      <c r="CD1073" s="253"/>
      <c r="CE1073" s="253"/>
      <c r="CF1073" s="253"/>
      <c r="CG1073" s="253"/>
      <c r="CH1073" s="253"/>
      <c r="CI1073" s="253"/>
      <c r="CJ1073" s="253"/>
      <c r="CK1073" s="253"/>
      <c r="CL1073" s="253"/>
      <c r="CM1073" s="253"/>
      <c r="CN1073" s="253"/>
      <c r="CO1073" s="253"/>
      <c r="CP1073" s="253"/>
      <c r="CQ1073" s="253"/>
      <c r="CR1073" s="253"/>
      <c r="CS1073" s="253"/>
      <c r="CT1073" s="253"/>
      <c r="CU1073" s="253"/>
      <c r="CV1073" s="253"/>
      <c r="CW1073" s="253"/>
      <c r="CX1073" s="253"/>
      <c r="CY1073" s="253"/>
      <c r="CZ1073" s="253"/>
      <c r="DA1073" s="253"/>
      <c r="DB1073" s="253"/>
      <c r="DC1073" s="253"/>
      <c r="DD1073" s="253"/>
      <c r="DE1073" s="253"/>
      <c r="DF1073" s="253"/>
      <c r="DG1073" s="253"/>
      <c r="DH1073" s="253"/>
      <c r="DI1073" s="253"/>
      <c r="DJ1073" s="253"/>
      <c r="DK1073" s="253"/>
      <c r="DL1073" s="253"/>
      <c r="DM1073" s="253"/>
      <c r="DN1073" s="253"/>
      <c r="DO1073" s="253"/>
      <c r="DP1073" s="253"/>
      <c r="DQ1073" s="253"/>
      <c r="DR1073" s="253"/>
      <c r="DS1073" s="253"/>
      <c r="DT1073" s="253"/>
      <c r="DU1073" s="253"/>
      <c r="DV1073" s="253"/>
      <c r="DW1073" s="253"/>
      <c r="DX1073" s="253"/>
      <c r="DY1073" s="253"/>
      <c r="DZ1073" s="253"/>
      <c r="EA1073" s="253"/>
      <c r="EB1073" s="253"/>
      <c r="EC1073" s="253"/>
      <c r="ED1073" s="253"/>
      <c r="EE1073" s="253"/>
      <c r="EF1073" s="253"/>
      <c r="EG1073" s="253"/>
      <c r="EH1073" s="253"/>
      <c r="EI1073" s="253"/>
      <c r="EJ1073" s="253"/>
      <c r="EK1073" s="253"/>
      <c r="EL1073" s="253"/>
      <c r="EM1073" s="253"/>
      <c r="EN1073" s="253"/>
      <c r="EO1073" s="253"/>
      <c r="EP1073" s="253"/>
      <c r="EQ1073" s="253"/>
      <c r="ER1073" s="253"/>
      <c r="ES1073" s="253"/>
      <c r="ET1073" s="253"/>
      <c r="EU1073" s="253"/>
      <c r="EV1073" s="253"/>
      <c r="EW1073" s="253"/>
      <c r="EX1073" s="253"/>
      <c r="EY1073" s="253"/>
      <c r="EZ1073" s="253"/>
      <c r="FA1073" s="253"/>
      <c r="FB1073" s="253"/>
      <c r="FC1073" s="253"/>
      <c r="FD1073" s="253"/>
      <c r="FE1073" s="253"/>
      <c r="FF1073" s="253"/>
      <c r="FG1073" s="253"/>
      <c r="FH1073" s="253"/>
      <c r="FI1073" s="253"/>
      <c r="FJ1073" s="253"/>
      <c r="FK1073" s="253"/>
      <c r="FL1073" s="253"/>
      <c r="FM1073" s="253"/>
      <c r="FN1073" s="253"/>
      <c r="FO1073" s="253"/>
      <c r="FP1073" s="253"/>
      <c r="FQ1073" s="253"/>
      <c r="FR1073" s="253"/>
      <c r="FS1073" s="253"/>
      <c r="FT1073" s="253"/>
      <c r="FU1073" s="253"/>
      <c r="FV1073" s="253"/>
      <c r="FW1073" s="253"/>
      <c r="FX1073" s="253"/>
      <c r="FY1073" s="253"/>
      <c r="FZ1073" s="253"/>
      <c r="GA1073" s="253"/>
      <c r="GB1073" s="253"/>
      <c r="GC1073" s="253"/>
      <c r="GD1073" s="253"/>
      <c r="GE1073" s="253"/>
      <c r="GF1073" s="253"/>
      <c r="GG1073" s="253"/>
      <c r="GH1073" s="253"/>
      <c r="GI1073" s="253"/>
      <c r="GJ1073" s="253"/>
      <c r="GK1073" s="253"/>
      <c r="GL1073" s="253"/>
      <c r="GM1073" s="253"/>
      <c r="GN1073" s="253"/>
      <c r="GO1073" s="253"/>
      <c r="GP1073" s="253"/>
      <c r="GQ1073" s="253"/>
      <c r="GR1073" s="253"/>
      <c r="GS1073" s="253"/>
      <c r="GT1073" s="253"/>
      <c r="GU1073" s="253"/>
      <c r="GV1073" s="253"/>
      <c r="GW1073" s="253"/>
      <c r="GX1073" s="253"/>
      <c r="GY1073" s="253"/>
      <c r="GZ1073" s="253"/>
      <c r="HA1073" s="253"/>
      <c r="HB1073" s="253"/>
      <c r="HC1073" s="253"/>
      <c r="HD1073" s="253"/>
      <c r="HE1073" s="253"/>
      <c r="HF1073" s="253"/>
      <c r="HG1073" s="253"/>
      <c r="HH1073" s="253"/>
      <c r="HI1073" s="253"/>
      <c r="HJ1073" s="253"/>
      <c r="HK1073" s="253"/>
      <c r="HL1073" s="253"/>
      <c r="HM1073" s="253"/>
      <c r="HN1073" s="253"/>
      <c r="HO1073" s="253"/>
      <c r="HP1073" s="253"/>
      <c r="HQ1073" s="253"/>
      <c r="HR1073" s="253"/>
      <c r="HS1073" s="253"/>
      <c r="HT1073" s="253"/>
      <c r="HU1073" s="253"/>
      <c r="HV1073" s="253"/>
      <c r="HW1073" s="253"/>
      <c r="HX1073" s="253"/>
      <c r="HY1073" s="253"/>
      <c r="HZ1073" s="253"/>
      <c r="IA1073" s="253"/>
      <c r="IB1073" s="253"/>
      <c r="IC1073" s="253"/>
      <c r="ID1073" s="253"/>
      <c r="IE1073" s="253"/>
      <c r="IF1073" s="253"/>
      <c r="IG1073" s="253"/>
      <c r="IH1073" s="253"/>
      <c r="II1073" s="253"/>
      <c r="IJ1073" s="253"/>
      <c r="IK1073" s="253"/>
      <c r="IL1073" s="253"/>
      <c r="IM1073" s="253"/>
      <c r="IN1073" s="253"/>
      <c r="IO1073" s="253"/>
      <c r="IP1073" s="253"/>
      <c r="IQ1073" s="253"/>
      <c r="IR1073" s="253"/>
      <c r="IS1073" s="253"/>
      <c r="IT1073" s="253"/>
      <c r="IU1073" s="253"/>
      <c r="IV1073" s="253"/>
      <c r="IW1073" s="253"/>
      <c r="IX1073" s="253"/>
      <c r="IY1073" s="253"/>
      <c r="IZ1073" s="253"/>
      <c r="JA1073" s="253"/>
      <c r="JB1073" s="253"/>
      <c r="JC1073" s="253"/>
      <c r="JD1073" s="253"/>
      <c r="JE1073" s="253"/>
      <c r="JF1073" s="253"/>
      <c r="JG1073" s="253"/>
      <c r="JH1073" s="253"/>
      <c r="JI1073" s="253"/>
    </row>
    <row r="1074" spans="1:269" s="1178" customFormat="1" ht="63" x14ac:dyDescent="0.25">
      <c r="A1074" s="411"/>
      <c r="B1074" s="411">
        <v>1</v>
      </c>
      <c r="C1074" s="860" t="s">
        <v>298</v>
      </c>
      <c r="D1074" s="336"/>
      <c r="E1074" s="336"/>
      <c r="F1074" s="2350">
        <f t="shared" si="461"/>
        <v>33741</v>
      </c>
      <c r="G1074" s="1047">
        <f t="shared" si="462"/>
        <v>25305.75</v>
      </c>
      <c r="H1074" s="1047">
        <f t="shared" si="462"/>
        <v>6627</v>
      </c>
      <c r="I1074" s="2473">
        <f t="shared" si="464"/>
        <v>26.187724133843098</v>
      </c>
      <c r="J1074" s="3144"/>
      <c r="K1074" s="3144"/>
      <c r="L1074" s="3145"/>
      <c r="M1074" s="3145"/>
      <c r="N1074" s="3145"/>
      <c r="O1074" s="3145"/>
      <c r="P1074" s="3145"/>
      <c r="Q1074" s="3145"/>
      <c r="R1074" s="3140">
        <f t="shared" ref="R1074:AH1074" si="465">R981</f>
        <v>0</v>
      </c>
      <c r="S1074" s="3140">
        <f t="shared" si="465"/>
        <v>0</v>
      </c>
      <c r="T1074" s="3140">
        <f t="shared" si="465"/>
        <v>0</v>
      </c>
      <c r="U1074" s="3140">
        <f t="shared" si="465"/>
        <v>0</v>
      </c>
      <c r="V1074" s="3140">
        <f t="shared" si="465"/>
        <v>0</v>
      </c>
      <c r="W1074" s="3140">
        <f t="shared" ref="W1074:X1074" si="466">W981</f>
        <v>0</v>
      </c>
      <c r="X1074" s="3140">
        <f t="shared" si="466"/>
        <v>0</v>
      </c>
      <c r="Y1074" s="3140">
        <f t="shared" ref="Y1074:Z1074" si="467">Y981</f>
        <v>0</v>
      </c>
      <c r="Z1074" s="3140">
        <f t="shared" si="467"/>
        <v>0</v>
      </c>
      <c r="AA1074" s="3140">
        <f t="shared" si="465"/>
        <v>0</v>
      </c>
      <c r="AB1074" s="1047">
        <f t="shared" si="465"/>
        <v>0</v>
      </c>
      <c r="AC1074" s="2751">
        <f t="shared" si="465"/>
        <v>0</v>
      </c>
      <c r="AD1074" s="1047">
        <f t="shared" si="465"/>
        <v>0</v>
      </c>
      <c r="AE1074" s="1047">
        <f t="shared" si="465"/>
        <v>0</v>
      </c>
      <c r="AF1074" s="3146">
        <f t="shared" si="465"/>
        <v>0</v>
      </c>
      <c r="AG1074" s="3146">
        <f t="shared" si="465"/>
        <v>0</v>
      </c>
      <c r="AH1074" s="1047">
        <f t="shared" si="465"/>
        <v>0</v>
      </c>
      <c r="AI1074" s="1263">
        <f t="shared" si="463"/>
        <v>0</v>
      </c>
      <c r="AJ1074" s="1263">
        <f>AJ981</f>
        <v>0</v>
      </c>
      <c r="AK1074" s="2742"/>
      <c r="AL1074" s="3646"/>
      <c r="AM1074" s="253"/>
      <c r="AN1074" s="253"/>
      <c r="AO1074" s="253"/>
      <c r="AP1074" s="253"/>
      <c r="AQ1074" s="253"/>
      <c r="AR1074" s="253"/>
      <c r="AS1074" s="253"/>
      <c r="AT1074" s="253"/>
      <c r="AU1074" s="253"/>
      <c r="AV1074" s="253"/>
      <c r="AW1074" s="253"/>
      <c r="AX1074" s="253"/>
      <c r="AY1074" s="253"/>
      <c r="AZ1074" s="253"/>
      <c r="BA1074" s="253"/>
      <c r="BB1074" s="253"/>
      <c r="BC1074" s="253"/>
      <c r="BD1074" s="253"/>
      <c r="BE1074" s="253"/>
      <c r="BF1074" s="253"/>
      <c r="BG1074" s="253"/>
      <c r="BH1074" s="253"/>
      <c r="BI1074" s="253"/>
      <c r="BJ1074" s="253"/>
      <c r="BK1074" s="253"/>
      <c r="BL1074" s="253"/>
      <c r="BM1074" s="253"/>
      <c r="BN1074" s="253"/>
      <c r="BO1074" s="253"/>
      <c r="BP1074" s="253"/>
      <c r="BQ1074" s="253"/>
      <c r="BR1074" s="253"/>
      <c r="BS1074" s="253"/>
      <c r="BT1074" s="253"/>
      <c r="BU1074" s="253"/>
      <c r="BV1074" s="253"/>
      <c r="BW1074" s="253"/>
      <c r="BX1074" s="253"/>
      <c r="BY1074" s="253"/>
      <c r="BZ1074" s="253"/>
      <c r="CA1074" s="253"/>
      <c r="CB1074" s="253"/>
      <c r="CC1074" s="253"/>
      <c r="CD1074" s="253"/>
      <c r="CE1074" s="253"/>
      <c r="CF1074" s="253"/>
      <c r="CG1074" s="253"/>
      <c r="CH1074" s="253"/>
      <c r="CI1074" s="253"/>
      <c r="CJ1074" s="253"/>
      <c r="CK1074" s="253"/>
      <c r="CL1074" s="253"/>
      <c r="CM1074" s="253"/>
      <c r="CN1074" s="253"/>
      <c r="CO1074" s="253"/>
      <c r="CP1074" s="253"/>
      <c r="CQ1074" s="253"/>
      <c r="CR1074" s="253"/>
      <c r="CS1074" s="253"/>
      <c r="CT1074" s="253"/>
      <c r="CU1074" s="253"/>
      <c r="CV1074" s="253"/>
      <c r="CW1074" s="253"/>
      <c r="CX1074" s="253"/>
      <c r="CY1074" s="253"/>
      <c r="CZ1074" s="253"/>
      <c r="DA1074" s="253"/>
      <c r="DB1074" s="253"/>
      <c r="DC1074" s="253"/>
      <c r="DD1074" s="253"/>
      <c r="DE1074" s="253"/>
      <c r="DF1074" s="253"/>
      <c r="DG1074" s="253"/>
      <c r="DH1074" s="253"/>
      <c r="DI1074" s="253"/>
      <c r="DJ1074" s="253"/>
      <c r="DK1074" s="253"/>
      <c r="DL1074" s="253"/>
      <c r="DM1074" s="253"/>
      <c r="DN1074" s="253"/>
      <c r="DO1074" s="253"/>
      <c r="DP1074" s="253"/>
      <c r="DQ1074" s="253"/>
      <c r="DR1074" s="253"/>
      <c r="DS1074" s="253"/>
      <c r="DT1074" s="253"/>
      <c r="DU1074" s="253"/>
      <c r="DV1074" s="253"/>
      <c r="DW1074" s="253"/>
      <c r="DX1074" s="253"/>
      <c r="DY1074" s="253"/>
      <c r="DZ1074" s="253"/>
      <c r="EA1074" s="253"/>
      <c r="EB1074" s="253"/>
      <c r="EC1074" s="253"/>
      <c r="ED1074" s="253"/>
      <c r="EE1074" s="253"/>
      <c r="EF1074" s="253"/>
      <c r="EG1074" s="253"/>
      <c r="EH1074" s="253"/>
      <c r="EI1074" s="253"/>
      <c r="EJ1074" s="253"/>
      <c r="EK1074" s="253"/>
      <c r="EL1074" s="253"/>
      <c r="EM1074" s="253"/>
      <c r="EN1074" s="253"/>
      <c r="EO1074" s="253"/>
      <c r="EP1074" s="253"/>
      <c r="EQ1074" s="253"/>
      <c r="ER1074" s="253"/>
      <c r="ES1074" s="253"/>
      <c r="ET1074" s="253"/>
      <c r="EU1074" s="253"/>
      <c r="EV1074" s="253"/>
      <c r="EW1074" s="253"/>
      <c r="EX1074" s="253"/>
      <c r="EY1074" s="253"/>
      <c r="EZ1074" s="253"/>
      <c r="FA1074" s="253"/>
      <c r="FB1074" s="253"/>
      <c r="FC1074" s="253"/>
      <c r="FD1074" s="253"/>
      <c r="FE1074" s="253"/>
      <c r="FF1074" s="253"/>
      <c r="FG1074" s="253"/>
      <c r="FH1074" s="253"/>
      <c r="FI1074" s="253"/>
      <c r="FJ1074" s="253"/>
      <c r="FK1074" s="253"/>
      <c r="FL1074" s="253"/>
      <c r="FM1074" s="253"/>
      <c r="FN1074" s="253"/>
      <c r="FO1074" s="253"/>
      <c r="FP1074" s="253"/>
      <c r="FQ1074" s="253"/>
      <c r="FR1074" s="253"/>
      <c r="FS1074" s="253"/>
      <c r="FT1074" s="253"/>
      <c r="FU1074" s="253"/>
      <c r="FV1074" s="253"/>
      <c r="FW1074" s="253"/>
      <c r="FX1074" s="253"/>
      <c r="FY1074" s="253"/>
      <c r="FZ1074" s="253"/>
      <c r="GA1074" s="253"/>
      <c r="GB1074" s="253"/>
      <c r="GC1074" s="253"/>
      <c r="GD1074" s="253"/>
      <c r="GE1074" s="253"/>
      <c r="GF1074" s="253"/>
      <c r="GG1074" s="253"/>
      <c r="GH1074" s="253"/>
      <c r="GI1074" s="253"/>
      <c r="GJ1074" s="253"/>
      <c r="GK1074" s="253"/>
      <c r="GL1074" s="253"/>
      <c r="GM1074" s="253"/>
      <c r="GN1074" s="253"/>
      <c r="GO1074" s="253"/>
      <c r="GP1074" s="253"/>
      <c r="GQ1074" s="253"/>
      <c r="GR1074" s="253"/>
      <c r="GS1074" s="253"/>
      <c r="GT1074" s="253"/>
      <c r="GU1074" s="253"/>
      <c r="GV1074" s="253"/>
      <c r="GW1074" s="253"/>
      <c r="GX1074" s="253"/>
      <c r="GY1074" s="253"/>
      <c r="GZ1074" s="253"/>
      <c r="HA1074" s="253"/>
      <c r="HB1074" s="253"/>
      <c r="HC1074" s="253"/>
      <c r="HD1074" s="253"/>
      <c r="HE1074" s="253"/>
      <c r="HF1074" s="253"/>
      <c r="HG1074" s="253"/>
      <c r="HH1074" s="253"/>
      <c r="HI1074" s="253"/>
      <c r="HJ1074" s="253"/>
      <c r="HK1074" s="253"/>
      <c r="HL1074" s="253"/>
      <c r="HM1074" s="253"/>
      <c r="HN1074" s="253"/>
      <c r="HO1074" s="253"/>
      <c r="HP1074" s="253"/>
      <c r="HQ1074" s="253"/>
      <c r="HR1074" s="253"/>
      <c r="HS1074" s="253"/>
      <c r="HT1074" s="253"/>
      <c r="HU1074" s="253"/>
      <c r="HV1074" s="253"/>
      <c r="HW1074" s="253"/>
      <c r="HX1074" s="253"/>
      <c r="HY1074" s="253"/>
      <c r="HZ1074" s="253"/>
      <c r="IA1074" s="253"/>
      <c r="IB1074" s="253"/>
      <c r="IC1074" s="253"/>
      <c r="ID1074" s="253"/>
      <c r="IE1074" s="253"/>
      <c r="IF1074" s="253"/>
      <c r="IG1074" s="253"/>
      <c r="IH1074" s="253"/>
      <c r="II1074" s="253"/>
      <c r="IJ1074" s="253"/>
      <c r="IK1074" s="253"/>
      <c r="IL1074" s="253"/>
      <c r="IM1074" s="253"/>
      <c r="IN1074" s="253"/>
      <c r="IO1074" s="253"/>
      <c r="IP1074" s="253"/>
      <c r="IQ1074" s="253"/>
      <c r="IR1074" s="253"/>
      <c r="IS1074" s="253"/>
      <c r="IT1074" s="253"/>
      <c r="IU1074" s="253"/>
      <c r="IV1074" s="253"/>
      <c r="IW1074" s="253"/>
      <c r="IX1074" s="253"/>
      <c r="IY1074" s="253"/>
      <c r="IZ1074" s="253"/>
      <c r="JA1074" s="253"/>
      <c r="JB1074" s="253"/>
      <c r="JC1074" s="253"/>
      <c r="JD1074" s="253"/>
      <c r="JE1074" s="253"/>
      <c r="JF1074" s="253"/>
      <c r="JG1074" s="253"/>
      <c r="JH1074" s="253"/>
      <c r="JI1074" s="253"/>
    </row>
    <row r="1075" spans="1:269" s="1178" customFormat="1" ht="30" x14ac:dyDescent="0.25">
      <c r="A1075" s="411"/>
      <c r="B1075" s="411">
        <v>1</v>
      </c>
      <c r="C1075" s="854" t="s">
        <v>299</v>
      </c>
      <c r="D1075" s="336"/>
      <c r="E1075" s="336"/>
      <c r="F1075" s="2350">
        <f t="shared" si="461"/>
        <v>14165</v>
      </c>
      <c r="G1075" s="1047">
        <f t="shared" si="462"/>
        <v>10623.75</v>
      </c>
      <c r="H1075" s="1047">
        <f t="shared" si="462"/>
        <v>1857</v>
      </c>
      <c r="I1075" s="2473">
        <f t="shared" si="464"/>
        <v>17.479703494528767</v>
      </c>
      <c r="J1075" s="3144"/>
      <c r="K1075" s="3144"/>
      <c r="L1075" s="3145"/>
      <c r="M1075" s="3145"/>
      <c r="N1075" s="3145"/>
      <c r="O1075" s="3145"/>
      <c r="P1075" s="3145"/>
      <c r="Q1075" s="3145"/>
      <c r="R1075" s="3140"/>
      <c r="S1075" s="3140"/>
      <c r="T1075" s="3140"/>
      <c r="U1075" s="3140"/>
      <c r="V1075" s="3140"/>
      <c r="W1075" s="3140"/>
      <c r="X1075" s="3140"/>
      <c r="Y1075" s="3140"/>
      <c r="Z1075" s="3140"/>
      <c r="AA1075" s="3140"/>
      <c r="AB1075" s="1047"/>
      <c r="AC1075" s="2751"/>
      <c r="AD1075" s="1047"/>
      <c r="AE1075" s="1047"/>
      <c r="AF1075" s="3146"/>
      <c r="AG1075" s="3146"/>
      <c r="AH1075" s="1047"/>
      <c r="AI1075" s="1263">
        <f t="shared" si="463"/>
        <v>0</v>
      </c>
      <c r="AJ1075" s="1263"/>
      <c r="AK1075" s="2742"/>
      <c r="AL1075" s="3646"/>
      <c r="AM1075" s="253"/>
      <c r="AN1075" s="253"/>
      <c r="AO1075" s="253"/>
      <c r="AP1075" s="253"/>
      <c r="AQ1075" s="253"/>
      <c r="AR1075" s="253"/>
      <c r="AS1075" s="253"/>
      <c r="AT1075" s="253"/>
      <c r="AU1075" s="253"/>
      <c r="AV1075" s="253"/>
      <c r="AW1075" s="253"/>
      <c r="AX1075" s="253"/>
      <c r="AY1075" s="253"/>
      <c r="AZ1075" s="253"/>
      <c r="BA1075" s="253"/>
      <c r="BB1075" s="253"/>
      <c r="BC1075" s="253"/>
      <c r="BD1075" s="253"/>
      <c r="BE1075" s="253"/>
      <c r="BF1075" s="253"/>
      <c r="BG1075" s="253"/>
      <c r="BH1075" s="253"/>
      <c r="BI1075" s="253"/>
      <c r="BJ1075" s="253"/>
      <c r="BK1075" s="253"/>
      <c r="BL1075" s="253"/>
      <c r="BM1075" s="253"/>
      <c r="BN1075" s="253"/>
      <c r="BO1075" s="253"/>
      <c r="BP1075" s="253"/>
      <c r="BQ1075" s="253"/>
      <c r="BR1075" s="253"/>
      <c r="BS1075" s="253"/>
      <c r="BT1075" s="253"/>
      <c r="BU1075" s="253"/>
      <c r="BV1075" s="253"/>
      <c r="BW1075" s="253"/>
      <c r="BX1075" s="253"/>
      <c r="BY1075" s="253"/>
      <c r="BZ1075" s="253"/>
      <c r="CA1075" s="253"/>
      <c r="CB1075" s="253"/>
      <c r="CC1075" s="253"/>
      <c r="CD1075" s="253"/>
      <c r="CE1075" s="253"/>
      <c r="CF1075" s="253"/>
      <c r="CG1075" s="253"/>
      <c r="CH1075" s="253"/>
      <c r="CI1075" s="253"/>
      <c r="CJ1075" s="253"/>
      <c r="CK1075" s="253"/>
      <c r="CL1075" s="253"/>
      <c r="CM1075" s="253"/>
      <c r="CN1075" s="253"/>
      <c r="CO1075" s="253"/>
      <c r="CP1075" s="253"/>
      <c r="CQ1075" s="253"/>
      <c r="CR1075" s="253"/>
      <c r="CS1075" s="253"/>
      <c r="CT1075" s="253"/>
      <c r="CU1075" s="253"/>
      <c r="CV1075" s="253"/>
      <c r="CW1075" s="253"/>
      <c r="CX1075" s="253"/>
      <c r="CY1075" s="253"/>
      <c r="CZ1075" s="253"/>
      <c r="DA1075" s="253"/>
      <c r="DB1075" s="253"/>
      <c r="DC1075" s="253"/>
      <c r="DD1075" s="253"/>
      <c r="DE1075" s="253"/>
      <c r="DF1075" s="253"/>
      <c r="DG1075" s="253"/>
      <c r="DH1075" s="253"/>
      <c r="DI1075" s="253"/>
      <c r="DJ1075" s="253"/>
      <c r="DK1075" s="253"/>
      <c r="DL1075" s="253"/>
      <c r="DM1075" s="253"/>
      <c r="DN1075" s="253"/>
      <c r="DO1075" s="253"/>
      <c r="DP1075" s="253"/>
      <c r="DQ1075" s="253"/>
      <c r="DR1075" s="253"/>
      <c r="DS1075" s="253"/>
      <c r="DT1075" s="253"/>
      <c r="DU1075" s="253"/>
      <c r="DV1075" s="253"/>
      <c r="DW1075" s="253"/>
      <c r="DX1075" s="253"/>
      <c r="DY1075" s="253"/>
      <c r="DZ1075" s="253"/>
      <c r="EA1075" s="253"/>
      <c r="EB1075" s="253"/>
      <c r="EC1075" s="253"/>
      <c r="ED1075" s="253"/>
      <c r="EE1075" s="253"/>
      <c r="EF1075" s="253"/>
      <c r="EG1075" s="253"/>
      <c r="EH1075" s="253"/>
      <c r="EI1075" s="253"/>
      <c r="EJ1075" s="253"/>
      <c r="EK1075" s="253"/>
      <c r="EL1075" s="253"/>
      <c r="EM1075" s="253"/>
      <c r="EN1075" s="253"/>
      <c r="EO1075" s="253"/>
      <c r="EP1075" s="253"/>
      <c r="EQ1075" s="253"/>
      <c r="ER1075" s="253"/>
      <c r="ES1075" s="253"/>
      <c r="ET1075" s="253"/>
      <c r="EU1075" s="253"/>
      <c r="EV1075" s="253"/>
      <c r="EW1075" s="253"/>
      <c r="EX1075" s="253"/>
      <c r="EY1075" s="253"/>
      <c r="EZ1075" s="253"/>
      <c r="FA1075" s="253"/>
      <c r="FB1075" s="253"/>
      <c r="FC1075" s="253"/>
      <c r="FD1075" s="253"/>
      <c r="FE1075" s="253"/>
      <c r="FF1075" s="253"/>
      <c r="FG1075" s="253"/>
      <c r="FH1075" s="253"/>
      <c r="FI1075" s="253"/>
      <c r="FJ1075" s="253"/>
      <c r="FK1075" s="253"/>
      <c r="FL1075" s="253"/>
      <c r="FM1075" s="253"/>
      <c r="FN1075" s="253"/>
      <c r="FO1075" s="253"/>
      <c r="FP1075" s="253"/>
      <c r="FQ1075" s="253"/>
      <c r="FR1075" s="253"/>
      <c r="FS1075" s="253"/>
      <c r="FT1075" s="253"/>
      <c r="FU1075" s="253"/>
      <c r="FV1075" s="253"/>
      <c r="FW1075" s="253"/>
      <c r="FX1075" s="253"/>
      <c r="FY1075" s="253"/>
      <c r="FZ1075" s="253"/>
      <c r="GA1075" s="253"/>
      <c r="GB1075" s="253"/>
      <c r="GC1075" s="253"/>
      <c r="GD1075" s="253"/>
      <c r="GE1075" s="253"/>
      <c r="GF1075" s="253"/>
      <c r="GG1075" s="253"/>
      <c r="GH1075" s="253"/>
      <c r="GI1075" s="253"/>
      <c r="GJ1075" s="253"/>
      <c r="GK1075" s="253"/>
      <c r="GL1075" s="253"/>
      <c r="GM1075" s="253"/>
      <c r="GN1075" s="253"/>
      <c r="GO1075" s="253"/>
      <c r="GP1075" s="253"/>
      <c r="GQ1075" s="253"/>
      <c r="GR1075" s="253"/>
      <c r="GS1075" s="253"/>
      <c r="GT1075" s="253"/>
      <c r="GU1075" s="253"/>
      <c r="GV1075" s="253"/>
      <c r="GW1075" s="253"/>
      <c r="GX1075" s="253"/>
      <c r="GY1075" s="253"/>
      <c r="GZ1075" s="253"/>
      <c r="HA1075" s="253"/>
      <c r="HB1075" s="253"/>
      <c r="HC1075" s="253"/>
      <c r="HD1075" s="253"/>
      <c r="HE1075" s="253"/>
      <c r="HF1075" s="253"/>
      <c r="HG1075" s="253"/>
      <c r="HH1075" s="253"/>
      <c r="HI1075" s="253"/>
      <c r="HJ1075" s="253"/>
      <c r="HK1075" s="253"/>
      <c r="HL1075" s="253"/>
      <c r="HM1075" s="253"/>
      <c r="HN1075" s="253"/>
      <c r="HO1075" s="253"/>
      <c r="HP1075" s="253"/>
      <c r="HQ1075" s="253"/>
      <c r="HR1075" s="253"/>
      <c r="HS1075" s="253"/>
      <c r="HT1075" s="253"/>
      <c r="HU1075" s="253"/>
      <c r="HV1075" s="253"/>
      <c r="HW1075" s="253"/>
      <c r="HX1075" s="253"/>
      <c r="HY1075" s="253"/>
      <c r="HZ1075" s="253"/>
      <c r="IA1075" s="253"/>
      <c r="IB1075" s="253"/>
      <c r="IC1075" s="253"/>
      <c r="ID1075" s="253"/>
      <c r="IE1075" s="253"/>
      <c r="IF1075" s="253"/>
      <c r="IG1075" s="253"/>
      <c r="IH1075" s="253"/>
      <c r="II1075" s="253"/>
      <c r="IJ1075" s="253"/>
      <c r="IK1075" s="253"/>
      <c r="IL1075" s="253"/>
      <c r="IM1075" s="253"/>
      <c r="IN1075" s="253"/>
      <c r="IO1075" s="253"/>
      <c r="IP1075" s="253"/>
      <c r="IQ1075" s="253"/>
      <c r="IR1075" s="253"/>
      <c r="IS1075" s="253"/>
      <c r="IT1075" s="253"/>
      <c r="IU1075" s="253"/>
      <c r="IV1075" s="253"/>
      <c r="IW1075" s="253"/>
      <c r="IX1075" s="253"/>
      <c r="IY1075" s="253"/>
      <c r="IZ1075" s="253"/>
      <c r="JA1075" s="253"/>
      <c r="JB1075" s="253"/>
      <c r="JC1075" s="253"/>
      <c r="JD1075" s="253"/>
      <c r="JE1075" s="253"/>
      <c r="JF1075" s="253"/>
      <c r="JG1075" s="253"/>
      <c r="JH1075" s="253"/>
      <c r="JI1075" s="253"/>
    </row>
    <row r="1076" spans="1:269" s="1178" customFormat="1" ht="30" x14ac:dyDescent="0.25">
      <c r="A1076" s="411"/>
      <c r="B1076" s="411">
        <v>1</v>
      </c>
      <c r="C1076" s="855" t="s">
        <v>300</v>
      </c>
      <c r="D1076" s="336"/>
      <c r="E1076" s="336"/>
      <c r="F1076" s="2350">
        <f t="shared" si="461"/>
        <v>13655</v>
      </c>
      <c r="G1076" s="1047">
        <f t="shared" si="462"/>
        <v>10241.25</v>
      </c>
      <c r="H1076" s="1047">
        <f t="shared" si="462"/>
        <v>1813</v>
      </c>
      <c r="I1076" s="2473">
        <f t="shared" si="464"/>
        <v>17.702917124374466</v>
      </c>
      <c r="J1076" s="3144"/>
      <c r="K1076" s="3144"/>
      <c r="L1076" s="3145"/>
      <c r="M1076" s="3145"/>
      <c r="N1076" s="3145"/>
      <c r="O1076" s="3145"/>
      <c r="P1076" s="3145"/>
      <c r="Q1076" s="3145"/>
      <c r="R1076" s="3140"/>
      <c r="S1076" s="3140"/>
      <c r="T1076" s="3140"/>
      <c r="U1076" s="3140"/>
      <c r="V1076" s="3140"/>
      <c r="W1076" s="3140"/>
      <c r="X1076" s="3140"/>
      <c r="Y1076" s="3140"/>
      <c r="Z1076" s="3140"/>
      <c r="AA1076" s="3140"/>
      <c r="AB1076" s="1047"/>
      <c r="AC1076" s="2751"/>
      <c r="AD1076" s="1047"/>
      <c r="AE1076" s="1047"/>
      <c r="AF1076" s="3146"/>
      <c r="AG1076" s="3146"/>
      <c r="AH1076" s="1047"/>
      <c r="AI1076" s="1263">
        <f t="shared" si="463"/>
        <v>0</v>
      </c>
      <c r="AJ1076" s="1263"/>
      <c r="AK1076" s="2742"/>
      <c r="AL1076" s="3646"/>
      <c r="AM1076" s="253"/>
      <c r="AN1076" s="253"/>
      <c r="AO1076" s="253"/>
      <c r="AP1076" s="253"/>
      <c r="AQ1076" s="253"/>
      <c r="AR1076" s="253"/>
      <c r="AS1076" s="253"/>
      <c r="AT1076" s="253"/>
      <c r="AU1076" s="253"/>
      <c r="AV1076" s="253"/>
      <c r="AW1076" s="253"/>
      <c r="AX1076" s="253"/>
      <c r="AY1076" s="253"/>
      <c r="AZ1076" s="253"/>
      <c r="BA1076" s="253"/>
      <c r="BB1076" s="253"/>
      <c r="BC1076" s="253"/>
      <c r="BD1076" s="253"/>
      <c r="BE1076" s="253"/>
      <c r="BF1076" s="253"/>
      <c r="BG1076" s="253"/>
      <c r="BH1076" s="253"/>
      <c r="BI1076" s="253"/>
      <c r="BJ1076" s="253"/>
      <c r="BK1076" s="253"/>
      <c r="BL1076" s="253"/>
      <c r="BM1076" s="253"/>
      <c r="BN1076" s="253"/>
      <c r="BO1076" s="253"/>
      <c r="BP1076" s="253"/>
      <c r="BQ1076" s="253"/>
      <c r="BR1076" s="253"/>
      <c r="BS1076" s="253"/>
      <c r="BT1076" s="253"/>
      <c r="BU1076" s="253"/>
      <c r="BV1076" s="253"/>
      <c r="BW1076" s="253"/>
      <c r="BX1076" s="253"/>
      <c r="BY1076" s="253"/>
      <c r="BZ1076" s="253"/>
      <c r="CA1076" s="253"/>
      <c r="CB1076" s="253"/>
      <c r="CC1076" s="253"/>
      <c r="CD1076" s="253"/>
      <c r="CE1076" s="253"/>
      <c r="CF1076" s="253"/>
      <c r="CG1076" s="253"/>
      <c r="CH1076" s="253"/>
      <c r="CI1076" s="253"/>
      <c r="CJ1076" s="253"/>
      <c r="CK1076" s="253"/>
      <c r="CL1076" s="253"/>
      <c r="CM1076" s="253"/>
      <c r="CN1076" s="253"/>
      <c r="CO1076" s="253"/>
      <c r="CP1076" s="253"/>
      <c r="CQ1076" s="253"/>
      <c r="CR1076" s="253"/>
      <c r="CS1076" s="253"/>
      <c r="CT1076" s="253"/>
      <c r="CU1076" s="253"/>
      <c r="CV1076" s="253"/>
      <c r="CW1076" s="253"/>
      <c r="CX1076" s="253"/>
      <c r="CY1076" s="253"/>
      <c r="CZ1076" s="253"/>
      <c r="DA1076" s="253"/>
      <c r="DB1076" s="253"/>
      <c r="DC1076" s="253"/>
      <c r="DD1076" s="253"/>
      <c r="DE1076" s="253"/>
      <c r="DF1076" s="253"/>
      <c r="DG1076" s="253"/>
      <c r="DH1076" s="253"/>
      <c r="DI1076" s="253"/>
      <c r="DJ1076" s="253"/>
      <c r="DK1076" s="253"/>
      <c r="DL1076" s="253"/>
      <c r="DM1076" s="253"/>
      <c r="DN1076" s="253"/>
      <c r="DO1076" s="253"/>
      <c r="DP1076" s="253"/>
      <c r="DQ1076" s="253"/>
      <c r="DR1076" s="253"/>
      <c r="DS1076" s="253"/>
      <c r="DT1076" s="253"/>
      <c r="DU1076" s="253"/>
      <c r="DV1076" s="253"/>
      <c r="DW1076" s="253"/>
      <c r="DX1076" s="253"/>
      <c r="DY1076" s="253"/>
      <c r="DZ1076" s="253"/>
      <c r="EA1076" s="253"/>
      <c r="EB1076" s="253"/>
      <c r="EC1076" s="253"/>
      <c r="ED1076" s="253"/>
      <c r="EE1076" s="253"/>
      <c r="EF1076" s="253"/>
      <c r="EG1076" s="253"/>
      <c r="EH1076" s="253"/>
      <c r="EI1076" s="253"/>
      <c r="EJ1076" s="253"/>
      <c r="EK1076" s="253"/>
      <c r="EL1076" s="253"/>
      <c r="EM1076" s="253"/>
      <c r="EN1076" s="253"/>
      <c r="EO1076" s="253"/>
      <c r="EP1076" s="253"/>
      <c r="EQ1076" s="253"/>
      <c r="ER1076" s="253"/>
      <c r="ES1076" s="253"/>
      <c r="ET1076" s="253"/>
      <c r="EU1076" s="253"/>
      <c r="EV1076" s="253"/>
      <c r="EW1076" s="253"/>
      <c r="EX1076" s="253"/>
      <c r="EY1076" s="253"/>
      <c r="EZ1076" s="253"/>
      <c r="FA1076" s="253"/>
      <c r="FB1076" s="253"/>
      <c r="FC1076" s="253"/>
      <c r="FD1076" s="253"/>
      <c r="FE1076" s="253"/>
      <c r="FF1076" s="253"/>
      <c r="FG1076" s="253"/>
      <c r="FH1076" s="253"/>
      <c r="FI1076" s="253"/>
      <c r="FJ1076" s="253"/>
      <c r="FK1076" s="253"/>
      <c r="FL1076" s="253"/>
      <c r="FM1076" s="253"/>
      <c r="FN1076" s="253"/>
      <c r="FO1076" s="253"/>
      <c r="FP1076" s="253"/>
      <c r="FQ1076" s="253"/>
      <c r="FR1076" s="253"/>
      <c r="FS1076" s="253"/>
      <c r="FT1076" s="253"/>
      <c r="FU1076" s="253"/>
      <c r="FV1076" s="253"/>
      <c r="FW1076" s="253"/>
      <c r="FX1076" s="253"/>
      <c r="FY1076" s="253"/>
      <c r="FZ1076" s="253"/>
      <c r="GA1076" s="253"/>
      <c r="GB1076" s="253"/>
      <c r="GC1076" s="253"/>
      <c r="GD1076" s="253"/>
      <c r="GE1076" s="253"/>
      <c r="GF1076" s="253"/>
      <c r="GG1076" s="253"/>
      <c r="GH1076" s="253"/>
      <c r="GI1076" s="253"/>
      <c r="GJ1076" s="253"/>
      <c r="GK1076" s="253"/>
      <c r="GL1076" s="253"/>
      <c r="GM1076" s="253"/>
      <c r="GN1076" s="253"/>
      <c r="GO1076" s="253"/>
      <c r="GP1076" s="253"/>
      <c r="GQ1076" s="253"/>
      <c r="GR1076" s="253"/>
      <c r="GS1076" s="253"/>
      <c r="GT1076" s="253"/>
      <c r="GU1076" s="253"/>
      <c r="GV1076" s="253"/>
      <c r="GW1076" s="253"/>
      <c r="GX1076" s="253"/>
      <c r="GY1076" s="253"/>
      <c r="GZ1076" s="253"/>
      <c r="HA1076" s="253"/>
      <c r="HB1076" s="253"/>
      <c r="HC1076" s="253"/>
      <c r="HD1076" s="253"/>
      <c r="HE1076" s="253"/>
      <c r="HF1076" s="253"/>
      <c r="HG1076" s="253"/>
      <c r="HH1076" s="253"/>
      <c r="HI1076" s="253"/>
      <c r="HJ1076" s="253"/>
      <c r="HK1076" s="253"/>
      <c r="HL1076" s="253"/>
      <c r="HM1076" s="253"/>
      <c r="HN1076" s="253"/>
      <c r="HO1076" s="253"/>
      <c r="HP1076" s="253"/>
      <c r="HQ1076" s="253"/>
      <c r="HR1076" s="253"/>
      <c r="HS1076" s="253"/>
      <c r="HT1076" s="253"/>
      <c r="HU1076" s="253"/>
      <c r="HV1076" s="253"/>
      <c r="HW1076" s="253"/>
      <c r="HX1076" s="253"/>
      <c r="HY1076" s="253"/>
      <c r="HZ1076" s="253"/>
      <c r="IA1076" s="253"/>
      <c r="IB1076" s="253"/>
      <c r="IC1076" s="253"/>
      <c r="ID1076" s="253"/>
      <c r="IE1076" s="253"/>
      <c r="IF1076" s="253"/>
      <c r="IG1076" s="253"/>
      <c r="IH1076" s="253"/>
      <c r="II1076" s="253"/>
      <c r="IJ1076" s="253"/>
      <c r="IK1076" s="253"/>
      <c r="IL1076" s="253"/>
      <c r="IM1076" s="253"/>
      <c r="IN1076" s="253"/>
      <c r="IO1076" s="253"/>
      <c r="IP1076" s="253"/>
      <c r="IQ1076" s="253"/>
      <c r="IR1076" s="253"/>
      <c r="IS1076" s="253"/>
      <c r="IT1076" s="253"/>
      <c r="IU1076" s="253"/>
      <c r="IV1076" s="253"/>
      <c r="IW1076" s="253"/>
      <c r="IX1076" s="253"/>
      <c r="IY1076" s="253"/>
      <c r="IZ1076" s="253"/>
      <c r="JA1076" s="253"/>
      <c r="JB1076" s="253"/>
      <c r="JC1076" s="253"/>
      <c r="JD1076" s="253"/>
      <c r="JE1076" s="253"/>
      <c r="JF1076" s="253"/>
      <c r="JG1076" s="253"/>
      <c r="JH1076" s="253"/>
      <c r="JI1076" s="253"/>
    </row>
    <row r="1077" spans="1:269" s="1178" customFormat="1" ht="60" x14ac:dyDescent="0.25">
      <c r="A1077" s="411"/>
      <c r="B1077" s="411">
        <v>1</v>
      </c>
      <c r="C1077" s="855" t="s">
        <v>301</v>
      </c>
      <c r="D1077" s="336"/>
      <c r="E1077" s="336"/>
      <c r="F1077" s="2350">
        <f t="shared" si="461"/>
        <v>0</v>
      </c>
      <c r="G1077" s="1047"/>
      <c r="H1077" s="1047"/>
      <c r="I1077" s="2473"/>
      <c r="J1077" s="3144"/>
      <c r="K1077" s="3144"/>
      <c r="L1077" s="3145"/>
      <c r="M1077" s="3145"/>
      <c r="N1077" s="3145"/>
      <c r="O1077" s="3145"/>
      <c r="P1077" s="3145"/>
      <c r="Q1077" s="3145"/>
      <c r="R1077" s="3140"/>
      <c r="S1077" s="3140"/>
      <c r="T1077" s="3140"/>
      <c r="U1077" s="3140"/>
      <c r="V1077" s="3140"/>
      <c r="W1077" s="3140"/>
      <c r="X1077" s="3140"/>
      <c r="Y1077" s="3140"/>
      <c r="Z1077" s="3140"/>
      <c r="AA1077" s="3140"/>
      <c r="AB1077" s="1047"/>
      <c r="AC1077" s="2751"/>
      <c r="AD1077" s="1047"/>
      <c r="AE1077" s="1047"/>
      <c r="AF1077" s="3146"/>
      <c r="AG1077" s="3146"/>
      <c r="AH1077" s="1047"/>
      <c r="AI1077" s="1263"/>
      <c r="AJ1077" s="1263"/>
      <c r="AK1077" s="2742"/>
      <c r="AL1077" s="3646"/>
      <c r="AM1077" s="253"/>
      <c r="AN1077" s="253"/>
      <c r="AO1077" s="253"/>
      <c r="AP1077" s="253"/>
      <c r="AQ1077" s="253"/>
      <c r="AR1077" s="253"/>
      <c r="AS1077" s="253"/>
      <c r="AT1077" s="253"/>
      <c r="AU1077" s="253"/>
      <c r="AV1077" s="253"/>
      <c r="AW1077" s="253"/>
      <c r="AX1077" s="253"/>
      <c r="AY1077" s="253"/>
      <c r="AZ1077" s="253"/>
      <c r="BA1077" s="253"/>
      <c r="BB1077" s="253"/>
      <c r="BC1077" s="253"/>
      <c r="BD1077" s="253"/>
      <c r="BE1077" s="253"/>
      <c r="BF1077" s="253"/>
      <c r="BG1077" s="253"/>
      <c r="BH1077" s="253"/>
      <c r="BI1077" s="253"/>
      <c r="BJ1077" s="253"/>
      <c r="BK1077" s="253"/>
      <c r="BL1077" s="253"/>
      <c r="BM1077" s="253"/>
      <c r="BN1077" s="253"/>
      <c r="BO1077" s="253"/>
      <c r="BP1077" s="253"/>
      <c r="BQ1077" s="253"/>
      <c r="BR1077" s="253"/>
      <c r="BS1077" s="253"/>
      <c r="BT1077" s="253"/>
      <c r="BU1077" s="253"/>
      <c r="BV1077" s="253"/>
      <c r="BW1077" s="253"/>
      <c r="BX1077" s="253"/>
      <c r="BY1077" s="253"/>
      <c r="BZ1077" s="253"/>
      <c r="CA1077" s="253"/>
      <c r="CB1077" s="253"/>
      <c r="CC1077" s="253"/>
      <c r="CD1077" s="253"/>
      <c r="CE1077" s="253"/>
      <c r="CF1077" s="253"/>
      <c r="CG1077" s="253"/>
      <c r="CH1077" s="253"/>
      <c r="CI1077" s="253"/>
      <c r="CJ1077" s="253"/>
      <c r="CK1077" s="253"/>
      <c r="CL1077" s="253"/>
      <c r="CM1077" s="253"/>
      <c r="CN1077" s="253"/>
      <c r="CO1077" s="253"/>
      <c r="CP1077" s="253"/>
      <c r="CQ1077" s="253"/>
      <c r="CR1077" s="253"/>
      <c r="CS1077" s="253"/>
      <c r="CT1077" s="253"/>
      <c r="CU1077" s="253"/>
      <c r="CV1077" s="253"/>
      <c r="CW1077" s="253"/>
      <c r="CX1077" s="253"/>
      <c r="CY1077" s="253"/>
      <c r="CZ1077" s="253"/>
      <c r="DA1077" s="253"/>
      <c r="DB1077" s="253"/>
      <c r="DC1077" s="253"/>
      <c r="DD1077" s="253"/>
      <c r="DE1077" s="253"/>
      <c r="DF1077" s="253"/>
      <c r="DG1077" s="253"/>
      <c r="DH1077" s="253"/>
      <c r="DI1077" s="253"/>
      <c r="DJ1077" s="253"/>
      <c r="DK1077" s="253"/>
      <c r="DL1077" s="253"/>
      <c r="DM1077" s="253"/>
      <c r="DN1077" s="253"/>
      <c r="DO1077" s="253"/>
      <c r="DP1077" s="253"/>
      <c r="DQ1077" s="253"/>
      <c r="DR1077" s="253"/>
      <c r="DS1077" s="253"/>
      <c r="DT1077" s="253"/>
      <c r="DU1077" s="253"/>
      <c r="DV1077" s="253"/>
      <c r="DW1077" s="253"/>
      <c r="DX1077" s="253"/>
      <c r="DY1077" s="253"/>
      <c r="DZ1077" s="253"/>
      <c r="EA1077" s="253"/>
      <c r="EB1077" s="253"/>
      <c r="EC1077" s="253"/>
      <c r="ED1077" s="253"/>
      <c r="EE1077" s="253"/>
      <c r="EF1077" s="253"/>
      <c r="EG1077" s="253"/>
      <c r="EH1077" s="253"/>
      <c r="EI1077" s="253"/>
      <c r="EJ1077" s="253"/>
      <c r="EK1077" s="253"/>
      <c r="EL1077" s="253"/>
      <c r="EM1077" s="253"/>
      <c r="EN1077" s="253"/>
      <c r="EO1077" s="253"/>
      <c r="EP1077" s="253"/>
      <c r="EQ1077" s="253"/>
      <c r="ER1077" s="253"/>
      <c r="ES1077" s="253"/>
      <c r="ET1077" s="253"/>
      <c r="EU1077" s="253"/>
      <c r="EV1077" s="253"/>
      <c r="EW1077" s="253"/>
      <c r="EX1077" s="253"/>
      <c r="EY1077" s="253"/>
      <c r="EZ1077" s="253"/>
      <c r="FA1077" s="253"/>
      <c r="FB1077" s="253"/>
      <c r="FC1077" s="253"/>
      <c r="FD1077" s="253"/>
      <c r="FE1077" s="253"/>
      <c r="FF1077" s="253"/>
      <c r="FG1077" s="253"/>
      <c r="FH1077" s="253"/>
      <c r="FI1077" s="253"/>
      <c r="FJ1077" s="253"/>
      <c r="FK1077" s="253"/>
      <c r="FL1077" s="253"/>
      <c r="FM1077" s="253"/>
      <c r="FN1077" s="253"/>
      <c r="FO1077" s="253"/>
      <c r="FP1077" s="253"/>
      <c r="FQ1077" s="253"/>
      <c r="FR1077" s="253"/>
      <c r="FS1077" s="253"/>
      <c r="FT1077" s="253"/>
      <c r="FU1077" s="253"/>
      <c r="FV1077" s="253"/>
      <c r="FW1077" s="253"/>
      <c r="FX1077" s="253"/>
      <c r="FY1077" s="253"/>
      <c r="FZ1077" s="253"/>
      <c r="GA1077" s="253"/>
      <c r="GB1077" s="253"/>
      <c r="GC1077" s="253"/>
      <c r="GD1077" s="253"/>
      <c r="GE1077" s="253"/>
      <c r="GF1077" s="253"/>
      <c r="GG1077" s="253"/>
      <c r="GH1077" s="253"/>
      <c r="GI1077" s="253"/>
      <c r="GJ1077" s="253"/>
      <c r="GK1077" s="253"/>
      <c r="GL1077" s="253"/>
      <c r="GM1077" s="253"/>
      <c r="GN1077" s="253"/>
      <c r="GO1077" s="253"/>
      <c r="GP1077" s="253"/>
      <c r="GQ1077" s="253"/>
      <c r="GR1077" s="253"/>
      <c r="GS1077" s="253"/>
      <c r="GT1077" s="253"/>
      <c r="GU1077" s="253"/>
      <c r="GV1077" s="253"/>
      <c r="GW1077" s="253"/>
      <c r="GX1077" s="253"/>
      <c r="GY1077" s="253"/>
      <c r="GZ1077" s="253"/>
      <c r="HA1077" s="253"/>
      <c r="HB1077" s="253"/>
      <c r="HC1077" s="253"/>
      <c r="HD1077" s="253"/>
      <c r="HE1077" s="253"/>
      <c r="HF1077" s="253"/>
      <c r="HG1077" s="253"/>
      <c r="HH1077" s="253"/>
      <c r="HI1077" s="253"/>
      <c r="HJ1077" s="253"/>
      <c r="HK1077" s="253"/>
      <c r="HL1077" s="253"/>
      <c r="HM1077" s="253"/>
      <c r="HN1077" s="253"/>
      <c r="HO1077" s="253"/>
      <c r="HP1077" s="253"/>
      <c r="HQ1077" s="253"/>
      <c r="HR1077" s="253"/>
      <c r="HS1077" s="253"/>
      <c r="HT1077" s="253"/>
      <c r="HU1077" s="253"/>
      <c r="HV1077" s="253"/>
      <c r="HW1077" s="253"/>
      <c r="HX1077" s="253"/>
      <c r="HY1077" s="253"/>
      <c r="HZ1077" s="253"/>
      <c r="IA1077" s="253"/>
      <c r="IB1077" s="253"/>
      <c r="IC1077" s="253"/>
      <c r="ID1077" s="253"/>
      <c r="IE1077" s="253"/>
      <c r="IF1077" s="253"/>
      <c r="IG1077" s="253"/>
      <c r="IH1077" s="253"/>
      <c r="II1077" s="253"/>
      <c r="IJ1077" s="253"/>
      <c r="IK1077" s="253"/>
      <c r="IL1077" s="253"/>
      <c r="IM1077" s="253"/>
      <c r="IN1077" s="253"/>
      <c r="IO1077" s="253"/>
      <c r="IP1077" s="253"/>
      <c r="IQ1077" s="253"/>
      <c r="IR1077" s="253"/>
      <c r="IS1077" s="253"/>
      <c r="IT1077" s="253"/>
      <c r="IU1077" s="253"/>
      <c r="IV1077" s="253"/>
      <c r="IW1077" s="253"/>
      <c r="IX1077" s="253"/>
      <c r="IY1077" s="253"/>
      <c r="IZ1077" s="253"/>
      <c r="JA1077" s="253"/>
      <c r="JB1077" s="253"/>
      <c r="JC1077" s="253"/>
      <c r="JD1077" s="253"/>
      <c r="JE1077" s="253"/>
      <c r="JF1077" s="253"/>
      <c r="JG1077" s="253"/>
      <c r="JH1077" s="253"/>
      <c r="JI1077" s="253"/>
    </row>
    <row r="1078" spans="1:269" s="1178" customFormat="1" ht="45" x14ac:dyDescent="0.25">
      <c r="A1078" s="411"/>
      <c r="B1078" s="411">
        <v>1</v>
      </c>
      <c r="C1078" s="855" t="s">
        <v>302</v>
      </c>
      <c r="D1078" s="336"/>
      <c r="E1078" s="336"/>
      <c r="F1078" s="2350">
        <f t="shared" si="461"/>
        <v>42</v>
      </c>
      <c r="G1078" s="1047">
        <f t="shared" ref="G1078:H1085" si="468">G985</f>
        <v>31.5</v>
      </c>
      <c r="H1078" s="1047">
        <f t="shared" si="468"/>
        <v>43</v>
      </c>
      <c r="I1078" s="2473">
        <f>H1078/G1078*100</f>
        <v>136.50793650793651</v>
      </c>
      <c r="J1078" s="3144"/>
      <c r="K1078" s="3144"/>
      <c r="L1078" s="3145"/>
      <c r="M1078" s="3145"/>
      <c r="N1078" s="3145"/>
      <c r="O1078" s="3145"/>
      <c r="P1078" s="3145"/>
      <c r="Q1078" s="3145"/>
      <c r="R1078" s="3140"/>
      <c r="S1078" s="3140"/>
      <c r="T1078" s="3140"/>
      <c r="U1078" s="3140"/>
      <c r="V1078" s="3140"/>
      <c r="W1078" s="3140"/>
      <c r="X1078" s="3140"/>
      <c r="Y1078" s="3140"/>
      <c r="Z1078" s="3140"/>
      <c r="AA1078" s="3140"/>
      <c r="AB1078" s="1047"/>
      <c r="AC1078" s="2751"/>
      <c r="AD1078" s="1047"/>
      <c r="AE1078" s="1047"/>
      <c r="AF1078" s="3146"/>
      <c r="AG1078" s="3146"/>
      <c r="AH1078" s="1047"/>
      <c r="AI1078" s="1263">
        <f t="shared" ref="AI1078:AI1085" si="469">AI985</f>
        <v>0</v>
      </c>
      <c r="AJ1078" s="1263"/>
      <c r="AK1078" s="2742"/>
      <c r="AL1078" s="3646"/>
      <c r="AM1078" s="253"/>
      <c r="AN1078" s="253"/>
      <c r="AO1078" s="253"/>
      <c r="AP1078" s="253"/>
      <c r="AQ1078" s="253"/>
      <c r="AR1078" s="253"/>
      <c r="AS1078" s="253"/>
      <c r="AT1078" s="253"/>
      <c r="AU1078" s="253"/>
      <c r="AV1078" s="253"/>
      <c r="AW1078" s="253"/>
      <c r="AX1078" s="253"/>
      <c r="AY1078" s="253"/>
      <c r="AZ1078" s="253"/>
      <c r="BA1078" s="253"/>
      <c r="BB1078" s="253"/>
      <c r="BC1078" s="253"/>
      <c r="BD1078" s="253"/>
      <c r="BE1078" s="253"/>
      <c r="BF1078" s="253"/>
      <c r="BG1078" s="253"/>
      <c r="BH1078" s="253"/>
      <c r="BI1078" s="253"/>
      <c r="BJ1078" s="253"/>
      <c r="BK1078" s="253"/>
      <c r="BL1078" s="253"/>
      <c r="BM1078" s="253"/>
      <c r="BN1078" s="253"/>
      <c r="BO1078" s="253"/>
      <c r="BP1078" s="253"/>
      <c r="BQ1078" s="253"/>
      <c r="BR1078" s="253"/>
      <c r="BS1078" s="253"/>
      <c r="BT1078" s="253"/>
      <c r="BU1078" s="253"/>
      <c r="BV1078" s="253"/>
      <c r="BW1078" s="253"/>
      <c r="BX1078" s="253"/>
      <c r="BY1078" s="253"/>
      <c r="BZ1078" s="253"/>
      <c r="CA1078" s="253"/>
      <c r="CB1078" s="253"/>
      <c r="CC1078" s="253"/>
      <c r="CD1078" s="253"/>
      <c r="CE1078" s="253"/>
      <c r="CF1078" s="253"/>
      <c r="CG1078" s="253"/>
      <c r="CH1078" s="253"/>
      <c r="CI1078" s="253"/>
      <c r="CJ1078" s="253"/>
      <c r="CK1078" s="253"/>
      <c r="CL1078" s="253"/>
      <c r="CM1078" s="253"/>
      <c r="CN1078" s="253"/>
      <c r="CO1078" s="253"/>
      <c r="CP1078" s="253"/>
      <c r="CQ1078" s="253"/>
      <c r="CR1078" s="253"/>
      <c r="CS1078" s="253"/>
      <c r="CT1078" s="253"/>
      <c r="CU1078" s="253"/>
      <c r="CV1078" s="253"/>
      <c r="CW1078" s="253"/>
      <c r="CX1078" s="253"/>
      <c r="CY1078" s="253"/>
      <c r="CZ1078" s="253"/>
      <c r="DA1078" s="253"/>
      <c r="DB1078" s="253"/>
      <c r="DC1078" s="253"/>
      <c r="DD1078" s="253"/>
      <c r="DE1078" s="253"/>
      <c r="DF1078" s="253"/>
      <c r="DG1078" s="253"/>
      <c r="DH1078" s="253"/>
      <c r="DI1078" s="253"/>
      <c r="DJ1078" s="253"/>
      <c r="DK1078" s="253"/>
      <c r="DL1078" s="253"/>
      <c r="DM1078" s="253"/>
      <c r="DN1078" s="253"/>
      <c r="DO1078" s="253"/>
      <c r="DP1078" s="253"/>
      <c r="DQ1078" s="253"/>
      <c r="DR1078" s="253"/>
      <c r="DS1078" s="253"/>
      <c r="DT1078" s="253"/>
      <c r="DU1078" s="253"/>
      <c r="DV1078" s="253"/>
      <c r="DW1078" s="253"/>
      <c r="DX1078" s="253"/>
      <c r="DY1078" s="253"/>
      <c r="DZ1078" s="253"/>
      <c r="EA1078" s="253"/>
      <c r="EB1078" s="253"/>
      <c r="EC1078" s="253"/>
      <c r="ED1078" s="253"/>
      <c r="EE1078" s="253"/>
      <c r="EF1078" s="253"/>
      <c r="EG1078" s="253"/>
      <c r="EH1078" s="253"/>
      <c r="EI1078" s="253"/>
      <c r="EJ1078" s="253"/>
      <c r="EK1078" s="253"/>
      <c r="EL1078" s="253"/>
      <c r="EM1078" s="253"/>
      <c r="EN1078" s="253"/>
      <c r="EO1078" s="253"/>
      <c r="EP1078" s="253"/>
      <c r="EQ1078" s="253"/>
      <c r="ER1078" s="253"/>
      <c r="ES1078" s="253"/>
      <c r="ET1078" s="253"/>
      <c r="EU1078" s="253"/>
      <c r="EV1078" s="253"/>
      <c r="EW1078" s="253"/>
      <c r="EX1078" s="253"/>
      <c r="EY1078" s="253"/>
      <c r="EZ1078" s="253"/>
      <c r="FA1078" s="253"/>
      <c r="FB1078" s="253"/>
      <c r="FC1078" s="253"/>
      <c r="FD1078" s="253"/>
      <c r="FE1078" s="253"/>
      <c r="FF1078" s="253"/>
      <c r="FG1078" s="253"/>
      <c r="FH1078" s="253"/>
      <c r="FI1078" s="253"/>
      <c r="FJ1078" s="253"/>
      <c r="FK1078" s="253"/>
      <c r="FL1078" s="253"/>
      <c r="FM1078" s="253"/>
      <c r="FN1078" s="253"/>
      <c r="FO1078" s="253"/>
      <c r="FP1078" s="253"/>
      <c r="FQ1078" s="253"/>
      <c r="FR1078" s="253"/>
      <c r="FS1078" s="253"/>
      <c r="FT1078" s="253"/>
      <c r="FU1078" s="253"/>
      <c r="FV1078" s="253"/>
      <c r="FW1078" s="253"/>
      <c r="FX1078" s="253"/>
      <c r="FY1078" s="253"/>
      <c r="FZ1078" s="253"/>
      <c r="GA1078" s="253"/>
      <c r="GB1078" s="253"/>
      <c r="GC1078" s="253"/>
      <c r="GD1078" s="253"/>
      <c r="GE1078" s="253"/>
      <c r="GF1078" s="253"/>
      <c r="GG1078" s="253"/>
      <c r="GH1078" s="253"/>
      <c r="GI1078" s="253"/>
      <c r="GJ1078" s="253"/>
      <c r="GK1078" s="253"/>
      <c r="GL1078" s="253"/>
      <c r="GM1078" s="253"/>
      <c r="GN1078" s="253"/>
      <c r="GO1078" s="253"/>
      <c r="GP1078" s="253"/>
      <c r="GQ1078" s="253"/>
      <c r="GR1078" s="253"/>
      <c r="GS1078" s="253"/>
      <c r="GT1078" s="253"/>
      <c r="GU1078" s="253"/>
      <c r="GV1078" s="253"/>
      <c r="GW1078" s="253"/>
      <c r="GX1078" s="253"/>
      <c r="GY1078" s="253"/>
      <c r="GZ1078" s="253"/>
      <c r="HA1078" s="253"/>
      <c r="HB1078" s="253"/>
      <c r="HC1078" s="253"/>
      <c r="HD1078" s="253"/>
      <c r="HE1078" s="253"/>
      <c r="HF1078" s="253"/>
      <c r="HG1078" s="253"/>
      <c r="HH1078" s="253"/>
      <c r="HI1078" s="253"/>
      <c r="HJ1078" s="253"/>
      <c r="HK1078" s="253"/>
      <c r="HL1078" s="253"/>
      <c r="HM1078" s="253"/>
      <c r="HN1078" s="253"/>
      <c r="HO1078" s="253"/>
      <c r="HP1078" s="253"/>
      <c r="HQ1078" s="253"/>
      <c r="HR1078" s="253"/>
      <c r="HS1078" s="253"/>
      <c r="HT1078" s="253"/>
      <c r="HU1078" s="253"/>
      <c r="HV1078" s="253"/>
      <c r="HW1078" s="253"/>
      <c r="HX1078" s="253"/>
      <c r="HY1078" s="253"/>
      <c r="HZ1078" s="253"/>
      <c r="IA1078" s="253"/>
      <c r="IB1078" s="253"/>
      <c r="IC1078" s="253"/>
      <c r="ID1078" s="253"/>
      <c r="IE1078" s="253"/>
      <c r="IF1078" s="253"/>
      <c r="IG1078" s="253"/>
      <c r="IH1078" s="253"/>
      <c r="II1078" s="253"/>
      <c r="IJ1078" s="253"/>
      <c r="IK1078" s="253"/>
      <c r="IL1078" s="253"/>
      <c r="IM1078" s="253"/>
      <c r="IN1078" s="253"/>
      <c r="IO1078" s="253"/>
      <c r="IP1078" s="253"/>
      <c r="IQ1078" s="253"/>
      <c r="IR1078" s="253"/>
      <c r="IS1078" s="253"/>
      <c r="IT1078" s="253"/>
      <c r="IU1078" s="253"/>
      <c r="IV1078" s="253"/>
      <c r="IW1078" s="253"/>
      <c r="IX1078" s="253"/>
      <c r="IY1078" s="253"/>
      <c r="IZ1078" s="253"/>
      <c r="JA1078" s="253"/>
      <c r="JB1078" s="253"/>
      <c r="JC1078" s="253"/>
      <c r="JD1078" s="253"/>
      <c r="JE1078" s="253"/>
      <c r="JF1078" s="253"/>
      <c r="JG1078" s="253"/>
      <c r="JH1078" s="253"/>
      <c r="JI1078" s="253"/>
    </row>
    <row r="1079" spans="1:269" s="1178" customFormat="1" ht="30" x14ac:dyDescent="0.25">
      <c r="A1079" s="411"/>
      <c r="B1079" s="411">
        <v>1</v>
      </c>
      <c r="C1079" s="855" t="s">
        <v>303</v>
      </c>
      <c r="D1079" s="336"/>
      <c r="E1079" s="336"/>
      <c r="F1079" s="2350">
        <f t="shared" si="461"/>
        <v>468</v>
      </c>
      <c r="G1079" s="1047">
        <f t="shared" si="468"/>
        <v>351</v>
      </c>
      <c r="H1079" s="1047">
        <f t="shared" si="468"/>
        <v>1</v>
      </c>
      <c r="I1079" s="2473">
        <f>H1079/G1079*100</f>
        <v>0.28490028490028491</v>
      </c>
      <c r="J1079" s="3144"/>
      <c r="K1079" s="3144"/>
      <c r="L1079" s="3145"/>
      <c r="M1079" s="3145"/>
      <c r="N1079" s="3145"/>
      <c r="O1079" s="3145"/>
      <c r="P1079" s="3145"/>
      <c r="Q1079" s="3145"/>
      <c r="R1079" s="3140"/>
      <c r="S1079" s="3140"/>
      <c r="T1079" s="3140"/>
      <c r="U1079" s="3140"/>
      <c r="V1079" s="3140"/>
      <c r="W1079" s="3140"/>
      <c r="X1079" s="3140"/>
      <c r="Y1079" s="3140"/>
      <c r="Z1079" s="3140"/>
      <c r="AA1079" s="3140"/>
      <c r="AB1079" s="1047"/>
      <c r="AC1079" s="2751"/>
      <c r="AD1079" s="1047"/>
      <c r="AE1079" s="1047"/>
      <c r="AF1079" s="3146"/>
      <c r="AG1079" s="3146"/>
      <c r="AH1079" s="1047"/>
      <c r="AI1079" s="1263">
        <f t="shared" si="469"/>
        <v>0</v>
      </c>
      <c r="AJ1079" s="1263"/>
      <c r="AK1079" s="2742"/>
      <c r="AL1079" s="3646"/>
      <c r="AM1079" s="253"/>
      <c r="AN1079" s="253"/>
      <c r="AO1079" s="253"/>
      <c r="AP1079" s="253"/>
      <c r="AQ1079" s="253"/>
      <c r="AR1079" s="253"/>
      <c r="AS1079" s="253"/>
      <c r="AT1079" s="253"/>
      <c r="AU1079" s="253"/>
      <c r="AV1079" s="253"/>
      <c r="AW1079" s="253"/>
      <c r="AX1079" s="253"/>
      <c r="AY1079" s="253"/>
      <c r="AZ1079" s="253"/>
      <c r="BA1079" s="253"/>
      <c r="BB1079" s="253"/>
      <c r="BC1079" s="253"/>
      <c r="BD1079" s="253"/>
      <c r="BE1079" s="253"/>
      <c r="BF1079" s="253"/>
      <c r="BG1079" s="253"/>
      <c r="BH1079" s="253"/>
      <c r="BI1079" s="253"/>
      <c r="BJ1079" s="253"/>
      <c r="BK1079" s="253"/>
      <c r="BL1079" s="253"/>
      <c r="BM1079" s="253"/>
      <c r="BN1079" s="253"/>
      <c r="BO1079" s="253"/>
      <c r="BP1079" s="253"/>
      <c r="BQ1079" s="253"/>
      <c r="BR1079" s="253"/>
      <c r="BS1079" s="253"/>
      <c r="BT1079" s="253"/>
      <c r="BU1079" s="253"/>
      <c r="BV1079" s="253"/>
      <c r="BW1079" s="253"/>
      <c r="BX1079" s="253"/>
      <c r="BY1079" s="253"/>
      <c r="BZ1079" s="253"/>
      <c r="CA1079" s="253"/>
      <c r="CB1079" s="253"/>
      <c r="CC1079" s="253"/>
      <c r="CD1079" s="253"/>
      <c r="CE1079" s="253"/>
      <c r="CF1079" s="253"/>
      <c r="CG1079" s="253"/>
      <c r="CH1079" s="253"/>
      <c r="CI1079" s="253"/>
      <c r="CJ1079" s="253"/>
      <c r="CK1079" s="253"/>
      <c r="CL1079" s="253"/>
      <c r="CM1079" s="253"/>
      <c r="CN1079" s="253"/>
      <c r="CO1079" s="253"/>
      <c r="CP1079" s="253"/>
      <c r="CQ1079" s="253"/>
      <c r="CR1079" s="253"/>
      <c r="CS1079" s="253"/>
      <c r="CT1079" s="253"/>
      <c r="CU1079" s="253"/>
      <c r="CV1079" s="253"/>
      <c r="CW1079" s="253"/>
      <c r="CX1079" s="253"/>
      <c r="CY1079" s="253"/>
      <c r="CZ1079" s="253"/>
      <c r="DA1079" s="253"/>
      <c r="DB1079" s="253"/>
      <c r="DC1079" s="253"/>
      <c r="DD1079" s="253"/>
      <c r="DE1079" s="253"/>
      <c r="DF1079" s="253"/>
      <c r="DG1079" s="253"/>
      <c r="DH1079" s="253"/>
      <c r="DI1079" s="253"/>
      <c r="DJ1079" s="253"/>
      <c r="DK1079" s="253"/>
      <c r="DL1079" s="253"/>
      <c r="DM1079" s="253"/>
      <c r="DN1079" s="253"/>
      <c r="DO1079" s="253"/>
      <c r="DP1079" s="253"/>
      <c r="DQ1079" s="253"/>
      <c r="DR1079" s="253"/>
      <c r="DS1079" s="253"/>
      <c r="DT1079" s="253"/>
      <c r="DU1079" s="253"/>
      <c r="DV1079" s="253"/>
      <c r="DW1079" s="253"/>
      <c r="DX1079" s="253"/>
      <c r="DY1079" s="253"/>
      <c r="DZ1079" s="253"/>
      <c r="EA1079" s="253"/>
      <c r="EB1079" s="253"/>
      <c r="EC1079" s="253"/>
      <c r="ED1079" s="253"/>
      <c r="EE1079" s="253"/>
      <c r="EF1079" s="253"/>
      <c r="EG1079" s="253"/>
      <c r="EH1079" s="253"/>
      <c r="EI1079" s="253"/>
      <c r="EJ1079" s="253"/>
      <c r="EK1079" s="253"/>
      <c r="EL1079" s="253"/>
      <c r="EM1079" s="253"/>
      <c r="EN1079" s="253"/>
      <c r="EO1079" s="253"/>
      <c r="EP1079" s="253"/>
      <c r="EQ1079" s="253"/>
      <c r="ER1079" s="253"/>
      <c r="ES1079" s="253"/>
      <c r="ET1079" s="253"/>
      <c r="EU1079" s="253"/>
      <c r="EV1079" s="253"/>
      <c r="EW1079" s="253"/>
      <c r="EX1079" s="253"/>
      <c r="EY1079" s="253"/>
      <c r="EZ1079" s="253"/>
      <c r="FA1079" s="253"/>
      <c r="FB1079" s="253"/>
      <c r="FC1079" s="253"/>
      <c r="FD1079" s="253"/>
      <c r="FE1079" s="253"/>
      <c r="FF1079" s="253"/>
      <c r="FG1079" s="253"/>
      <c r="FH1079" s="253"/>
      <c r="FI1079" s="253"/>
      <c r="FJ1079" s="253"/>
      <c r="FK1079" s="253"/>
      <c r="FL1079" s="253"/>
      <c r="FM1079" s="253"/>
      <c r="FN1079" s="253"/>
      <c r="FO1079" s="253"/>
      <c r="FP1079" s="253"/>
      <c r="FQ1079" s="253"/>
      <c r="FR1079" s="253"/>
      <c r="FS1079" s="253"/>
      <c r="FT1079" s="253"/>
      <c r="FU1079" s="253"/>
      <c r="FV1079" s="253"/>
      <c r="FW1079" s="253"/>
      <c r="FX1079" s="253"/>
      <c r="FY1079" s="253"/>
      <c r="FZ1079" s="253"/>
      <c r="GA1079" s="253"/>
      <c r="GB1079" s="253"/>
      <c r="GC1079" s="253"/>
      <c r="GD1079" s="253"/>
      <c r="GE1079" s="253"/>
      <c r="GF1079" s="253"/>
      <c r="GG1079" s="253"/>
      <c r="GH1079" s="253"/>
      <c r="GI1079" s="253"/>
      <c r="GJ1079" s="253"/>
      <c r="GK1079" s="253"/>
      <c r="GL1079" s="253"/>
      <c r="GM1079" s="253"/>
      <c r="GN1079" s="253"/>
      <c r="GO1079" s="253"/>
      <c r="GP1079" s="253"/>
      <c r="GQ1079" s="253"/>
      <c r="GR1079" s="253"/>
      <c r="GS1079" s="253"/>
      <c r="GT1079" s="253"/>
      <c r="GU1079" s="253"/>
      <c r="GV1079" s="253"/>
      <c r="GW1079" s="253"/>
      <c r="GX1079" s="253"/>
      <c r="GY1079" s="253"/>
      <c r="GZ1079" s="253"/>
      <c r="HA1079" s="253"/>
      <c r="HB1079" s="253"/>
      <c r="HC1079" s="253"/>
      <c r="HD1079" s="253"/>
      <c r="HE1079" s="253"/>
      <c r="HF1079" s="253"/>
      <c r="HG1079" s="253"/>
      <c r="HH1079" s="253"/>
      <c r="HI1079" s="253"/>
      <c r="HJ1079" s="253"/>
      <c r="HK1079" s="253"/>
      <c r="HL1079" s="253"/>
      <c r="HM1079" s="253"/>
      <c r="HN1079" s="253"/>
      <c r="HO1079" s="253"/>
      <c r="HP1079" s="253"/>
      <c r="HQ1079" s="253"/>
      <c r="HR1079" s="253"/>
      <c r="HS1079" s="253"/>
      <c r="HT1079" s="253"/>
      <c r="HU1079" s="253"/>
      <c r="HV1079" s="253"/>
      <c r="HW1079" s="253"/>
      <c r="HX1079" s="253"/>
      <c r="HY1079" s="253"/>
      <c r="HZ1079" s="253"/>
      <c r="IA1079" s="253"/>
      <c r="IB1079" s="253"/>
      <c r="IC1079" s="253"/>
      <c r="ID1079" s="253"/>
      <c r="IE1079" s="253"/>
      <c r="IF1079" s="253"/>
      <c r="IG1079" s="253"/>
      <c r="IH1079" s="253"/>
      <c r="II1079" s="253"/>
      <c r="IJ1079" s="253"/>
      <c r="IK1079" s="253"/>
      <c r="IL1079" s="253"/>
      <c r="IM1079" s="253"/>
      <c r="IN1079" s="253"/>
      <c r="IO1079" s="253"/>
      <c r="IP1079" s="253"/>
      <c r="IQ1079" s="253"/>
      <c r="IR1079" s="253"/>
      <c r="IS1079" s="253"/>
      <c r="IT1079" s="253"/>
      <c r="IU1079" s="253"/>
      <c r="IV1079" s="253"/>
      <c r="IW1079" s="253"/>
      <c r="IX1079" s="253"/>
      <c r="IY1079" s="253"/>
      <c r="IZ1079" s="253"/>
      <c r="JA1079" s="253"/>
      <c r="JB1079" s="253"/>
      <c r="JC1079" s="253"/>
      <c r="JD1079" s="253"/>
      <c r="JE1079" s="253"/>
      <c r="JF1079" s="253"/>
      <c r="JG1079" s="253"/>
      <c r="JH1079" s="253"/>
      <c r="JI1079" s="253"/>
    </row>
    <row r="1080" spans="1:269" s="1178" customFormat="1" ht="45" x14ac:dyDescent="0.25">
      <c r="A1080" s="411"/>
      <c r="B1080" s="411">
        <v>1</v>
      </c>
      <c r="C1080" s="854" t="s">
        <v>304</v>
      </c>
      <c r="D1080" s="336"/>
      <c r="E1080" s="336"/>
      <c r="F1080" s="2350">
        <f t="shared" si="461"/>
        <v>19576</v>
      </c>
      <c r="G1080" s="1047">
        <f t="shared" si="468"/>
        <v>14682</v>
      </c>
      <c r="H1080" s="1047">
        <f t="shared" si="468"/>
        <v>4770</v>
      </c>
      <c r="I1080" s="2473">
        <f>H1080/G1080*100</f>
        <v>32.48876174908051</v>
      </c>
      <c r="J1080" s="3144"/>
      <c r="K1080" s="3144"/>
      <c r="L1080" s="3145"/>
      <c r="M1080" s="3145"/>
      <c r="N1080" s="3145"/>
      <c r="O1080" s="3145"/>
      <c r="P1080" s="3145"/>
      <c r="Q1080" s="3145"/>
      <c r="R1080" s="3140"/>
      <c r="S1080" s="3140"/>
      <c r="T1080" s="3140"/>
      <c r="U1080" s="3140"/>
      <c r="V1080" s="3140"/>
      <c r="W1080" s="3140"/>
      <c r="X1080" s="3140"/>
      <c r="Y1080" s="3140"/>
      <c r="Z1080" s="3140"/>
      <c r="AA1080" s="3140"/>
      <c r="AB1080" s="1047"/>
      <c r="AC1080" s="2751"/>
      <c r="AD1080" s="1047"/>
      <c r="AE1080" s="1047"/>
      <c r="AF1080" s="3146"/>
      <c r="AG1080" s="3146"/>
      <c r="AH1080" s="1047"/>
      <c r="AI1080" s="1263">
        <f t="shared" si="469"/>
        <v>0</v>
      </c>
      <c r="AJ1080" s="1263"/>
      <c r="AK1080" s="2742"/>
      <c r="AL1080" s="3646"/>
      <c r="AM1080" s="253"/>
      <c r="AN1080" s="253"/>
      <c r="AO1080" s="253"/>
      <c r="AP1080" s="253"/>
      <c r="AQ1080" s="253"/>
      <c r="AR1080" s="253"/>
      <c r="AS1080" s="253"/>
      <c r="AT1080" s="253"/>
      <c r="AU1080" s="253"/>
      <c r="AV1080" s="253"/>
      <c r="AW1080" s="253"/>
      <c r="AX1080" s="253"/>
      <c r="AY1080" s="253"/>
      <c r="AZ1080" s="253"/>
      <c r="BA1080" s="253"/>
      <c r="BB1080" s="253"/>
      <c r="BC1080" s="253"/>
      <c r="BD1080" s="253"/>
      <c r="BE1080" s="253"/>
      <c r="BF1080" s="253"/>
      <c r="BG1080" s="253"/>
      <c r="BH1080" s="253"/>
      <c r="BI1080" s="253"/>
      <c r="BJ1080" s="253"/>
      <c r="BK1080" s="253"/>
      <c r="BL1080" s="253"/>
      <c r="BM1080" s="253"/>
      <c r="BN1080" s="253"/>
      <c r="BO1080" s="253"/>
      <c r="BP1080" s="253"/>
      <c r="BQ1080" s="253"/>
      <c r="BR1080" s="253"/>
      <c r="BS1080" s="253"/>
      <c r="BT1080" s="253"/>
      <c r="BU1080" s="253"/>
      <c r="BV1080" s="253"/>
      <c r="BW1080" s="253"/>
      <c r="BX1080" s="253"/>
      <c r="BY1080" s="253"/>
      <c r="BZ1080" s="253"/>
      <c r="CA1080" s="253"/>
      <c r="CB1080" s="253"/>
      <c r="CC1080" s="253"/>
      <c r="CD1080" s="253"/>
      <c r="CE1080" s="253"/>
      <c r="CF1080" s="253"/>
      <c r="CG1080" s="253"/>
      <c r="CH1080" s="253"/>
      <c r="CI1080" s="253"/>
      <c r="CJ1080" s="253"/>
      <c r="CK1080" s="253"/>
      <c r="CL1080" s="253"/>
      <c r="CM1080" s="253"/>
      <c r="CN1080" s="253"/>
      <c r="CO1080" s="253"/>
      <c r="CP1080" s="253"/>
      <c r="CQ1080" s="253"/>
      <c r="CR1080" s="253"/>
      <c r="CS1080" s="253"/>
      <c r="CT1080" s="253"/>
      <c r="CU1080" s="253"/>
      <c r="CV1080" s="253"/>
      <c r="CW1080" s="253"/>
      <c r="CX1080" s="253"/>
      <c r="CY1080" s="253"/>
      <c r="CZ1080" s="253"/>
      <c r="DA1080" s="253"/>
      <c r="DB1080" s="253"/>
      <c r="DC1080" s="253"/>
      <c r="DD1080" s="253"/>
      <c r="DE1080" s="253"/>
      <c r="DF1080" s="253"/>
      <c r="DG1080" s="253"/>
      <c r="DH1080" s="253"/>
      <c r="DI1080" s="253"/>
      <c r="DJ1080" s="253"/>
      <c r="DK1080" s="253"/>
      <c r="DL1080" s="253"/>
      <c r="DM1080" s="253"/>
      <c r="DN1080" s="253"/>
      <c r="DO1080" s="253"/>
      <c r="DP1080" s="253"/>
      <c r="DQ1080" s="253"/>
      <c r="DR1080" s="253"/>
      <c r="DS1080" s="253"/>
      <c r="DT1080" s="253"/>
      <c r="DU1080" s="253"/>
      <c r="DV1080" s="253"/>
      <c r="DW1080" s="253"/>
      <c r="DX1080" s="253"/>
      <c r="DY1080" s="253"/>
      <c r="DZ1080" s="253"/>
      <c r="EA1080" s="253"/>
      <c r="EB1080" s="253"/>
      <c r="EC1080" s="253"/>
      <c r="ED1080" s="253"/>
      <c r="EE1080" s="253"/>
      <c r="EF1080" s="253"/>
      <c r="EG1080" s="253"/>
      <c r="EH1080" s="253"/>
      <c r="EI1080" s="253"/>
      <c r="EJ1080" s="253"/>
      <c r="EK1080" s="253"/>
      <c r="EL1080" s="253"/>
      <c r="EM1080" s="253"/>
      <c r="EN1080" s="253"/>
      <c r="EO1080" s="253"/>
      <c r="EP1080" s="253"/>
      <c r="EQ1080" s="253"/>
      <c r="ER1080" s="253"/>
      <c r="ES1080" s="253"/>
      <c r="ET1080" s="253"/>
      <c r="EU1080" s="253"/>
      <c r="EV1080" s="253"/>
      <c r="EW1080" s="253"/>
      <c r="EX1080" s="253"/>
      <c r="EY1080" s="253"/>
      <c r="EZ1080" s="253"/>
      <c r="FA1080" s="253"/>
      <c r="FB1080" s="253"/>
      <c r="FC1080" s="253"/>
      <c r="FD1080" s="253"/>
      <c r="FE1080" s="253"/>
      <c r="FF1080" s="253"/>
      <c r="FG1080" s="253"/>
      <c r="FH1080" s="253"/>
      <c r="FI1080" s="253"/>
      <c r="FJ1080" s="253"/>
      <c r="FK1080" s="253"/>
      <c r="FL1080" s="253"/>
      <c r="FM1080" s="253"/>
      <c r="FN1080" s="253"/>
      <c r="FO1080" s="253"/>
      <c r="FP1080" s="253"/>
      <c r="FQ1080" s="253"/>
      <c r="FR1080" s="253"/>
      <c r="FS1080" s="253"/>
      <c r="FT1080" s="253"/>
      <c r="FU1080" s="253"/>
      <c r="FV1080" s="253"/>
      <c r="FW1080" s="253"/>
      <c r="FX1080" s="253"/>
      <c r="FY1080" s="253"/>
      <c r="FZ1080" s="253"/>
      <c r="GA1080" s="253"/>
      <c r="GB1080" s="253"/>
      <c r="GC1080" s="253"/>
      <c r="GD1080" s="253"/>
      <c r="GE1080" s="253"/>
      <c r="GF1080" s="253"/>
      <c r="GG1080" s="253"/>
      <c r="GH1080" s="253"/>
      <c r="GI1080" s="253"/>
      <c r="GJ1080" s="253"/>
      <c r="GK1080" s="253"/>
      <c r="GL1080" s="253"/>
      <c r="GM1080" s="253"/>
      <c r="GN1080" s="253"/>
      <c r="GO1080" s="253"/>
      <c r="GP1080" s="253"/>
      <c r="GQ1080" s="253"/>
      <c r="GR1080" s="253"/>
      <c r="GS1080" s="253"/>
      <c r="GT1080" s="253"/>
      <c r="GU1080" s="253"/>
      <c r="GV1080" s="253"/>
      <c r="GW1080" s="253"/>
      <c r="GX1080" s="253"/>
      <c r="GY1080" s="253"/>
      <c r="GZ1080" s="253"/>
      <c r="HA1080" s="253"/>
      <c r="HB1080" s="253"/>
      <c r="HC1080" s="253"/>
      <c r="HD1080" s="253"/>
      <c r="HE1080" s="253"/>
      <c r="HF1080" s="253"/>
      <c r="HG1080" s="253"/>
      <c r="HH1080" s="253"/>
      <c r="HI1080" s="253"/>
      <c r="HJ1080" s="253"/>
      <c r="HK1080" s="253"/>
      <c r="HL1080" s="253"/>
      <c r="HM1080" s="253"/>
      <c r="HN1080" s="253"/>
      <c r="HO1080" s="253"/>
      <c r="HP1080" s="253"/>
      <c r="HQ1080" s="253"/>
      <c r="HR1080" s="253"/>
      <c r="HS1080" s="253"/>
      <c r="HT1080" s="253"/>
      <c r="HU1080" s="253"/>
      <c r="HV1080" s="253"/>
      <c r="HW1080" s="253"/>
      <c r="HX1080" s="253"/>
      <c r="HY1080" s="253"/>
      <c r="HZ1080" s="253"/>
      <c r="IA1080" s="253"/>
      <c r="IB1080" s="253"/>
      <c r="IC1080" s="253"/>
      <c r="ID1080" s="253"/>
      <c r="IE1080" s="253"/>
      <c r="IF1080" s="253"/>
      <c r="IG1080" s="253"/>
      <c r="IH1080" s="253"/>
      <c r="II1080" s="253"/>
      <c r="IJ1080" s="253"/>
      <c r="IK1080" s="253"/>
      <c r="IL1080" s="253"/>
      <c r="IM1080" s="253"/>
      <c r="IN1080" s="253"/>
      <c r="IO1080" s="253"/>
      <c r="IP1080" s="253"/>
      <c r="IQ1080" s="253"/>
      <c r="IR1080" s="253"/>
      <c r="IS1080" s="253"/>
      <c r="IT1080" s="253"/>
      <c r="IU1080" s="253"/>
      <c r="IV1080" s="253"/>
      <c r="IW1080" s="253"/>
      <c r="IX1080" s="253"/>
      <c r="IY1080" s="253"/>
      <c r="IZ1080" s="253"/>
      <c r="JA1080" s="253"/>
      <c r="JB1080" s="253"/>
      <c r="JC1080" s="253"/>
      <c r="JD1080" s="253"/>
      <c r="JE1080" s="253"/>
      <c r="JF1080" s="253"/>
      <c r="JG1080" s="253"/>
      <c r="JH1080" s="253"/>
      <c r="JI1080" s="253"/>
    </row>
    <row r="1081" spans="1:269" s="1178" customFormat="1" ht="45" x14ac:dyDescent="0.25">
      <c r="A1081" s="411"/>
      <c r="B1081" s="411">
        <v>1</v>
      </c>
      <c r="C1081" s="855" t="s">
        <v>305</v>
      </c>
      <c r="D1081" s="336"/>
      <c r="E1081" s="336"/>
      <c r="F1081" s="2350">
        <f t="shared" si="461"/>
        <v>4950</v>
      </c>
      <c r="G1081" s="1047">
        <f t="shared" si="468"/>
        <v>3712.5</v>
      </c>
      <c r="H1081" s="1047">
        <f t="shared" si="468"/>
        <v>515</v>
      </c>
      <c r="I1081" s="2473">
        <f>H1081/G1081*100</f>
        <v>13.872053872053872</v>
      </c>
      <c r="J1081" s="3144"/>
      <c r="K1081" s="3144"/>
      <c r="L1081" s="3145"/>
      <c r="M1081" s="3145"/>
      <c r="N1081" s="3145"/>
      <c r="O1081" s="3145"/>
      <c r="P1081" s="3145"/>
      <c r="Q1081" s="3145"/>
      <c r="R1081" s="3140"/>
      <c r="S1081" s="3140"/>
      <c r="T1081" s="3140"/>
      <c r="U1081" s="3140"/>
      <c r="V1081" s="3140"/>
      <c r="W1081" s="3140"/>
      <c r="X1081" s="3140"/>
      <c r="Y1081" s="3140"/>
      <c r="Z1081" s="3140"/>
      <c r="AA1081" s="3140"/>
      <c r="AB1081" s="1047"/>
      <c r="AC1081" s="2751"/>
      <c r="AD1081" s="1047"/>
      <c r="AE1081" s="1047"/>
      <c r="AF1081" s="3146"/>
      <c r="AG1081" s="3146"/>
      <c r="AH1081" s="1047"/>
      <c r="AI1081" s="1263">
        <f t="shared" si="469"/>
        <v>0</v>
      </c>
      <c r="AJ1081" s="1263"/>
      <c r="AK1081" s="2742"/>
      <c r="AL1081" s="3646"/>
      <c r="AM1081" s="253"/>
      <c r="AN1081" s="253"/>
      <c r="AO1081" s="253"/>
      <c r="AP1081" s="253"/>
      <c r="AQ1081" s="253"/>
      <c r="AR1081" s="253"/>
      <c r="AS1081" s="253"/>
      <c r="AT1081" s="253"/>
      <c r="AU1081" s="253"/>
      <c r="AV1081" s="253"/>
      <c r="AW1081" s="253"/>
      <c r="AX1081" s="253"/>
      <c r="AY1081" s="253"/>
      <c r="AZ1081" s="253"/>
      <c r="BA1081" s="253"/>
      <c r="BB1081" s="253"/>
      <c r="BC1081" s="253"/>
      <c r="BD1081" s="253"/>
      <c r="BE1081" s="253"/>
      <c r="BF1081" s="253"/>
      <c r="BG1081" s="253"/>
      <c r="BH1081" s="253"/>
      <c r="BI1081" s="253"/>
      <c r="BJ1081" s="253"/>
      <c r="BK1081" s="253"/>
      <c r="BL1081" s="253"/>
      <c r="BM1081" s="253"/>
      <c r="BN1081" s="253"/>
      <c r="BO1081" s="253"/>
      <c r="BP1081" s="253"/>
      <c r="BQ1081" s="253"/>
      <c r="BR1081" s="253"/>
      <c r="BS1081" s="253"/>
      <c r="BT1081" s="253"/>
      <c r="BU1081" s="253"/>
      <c r="BV1081" s="253"/>
      <c r="BW1081" s="253"/>
      <c r="BX1081" s="253"/>
      <c r="BY1081" s="253"/>
      <c r="BZ1081" s="253"/>
      <c r="CA1081" s="253"/>
      <c r="CB1081" s="253"/>
      <c r="CC1081" s="253"/>
      <c r="CD1081" s="253"/>
      <c r="CE1081" s="253"/>
      <c r="CF1081" s="253"/>
      <c r="CG1081" s="253"/>
      <c r="CH1081" s="253"/>
      <c r="CI1081" s="253"/>
      <c r="CJ1081" s="253"/>
      <c r="CK1081" s="253"/>
      <c r="CL1081" s="253"/>
      <c r="CM1081" s="253"/>
      <c r="CN1081" s="253"/>
      <c r="CO1081" s="253"/>
      <c r="CP1081" s="253"/>
      <c r="CQ1081" s="253"/>
      <c r="CR1081" s="253"/>
      <c r="CS1081" s="253"/>
      <c r="CT1081" s="253"/>
      <c r="CU1081" s="253"/>
      <c r="CV1081" s="253"/>
      <c r="CW1081" s="253"/>
      <c r="CX1081" s="253"/>
      <c r="CY1081" s="253"/>
      <c r="CZ1081" s="253"/>
      <c r="DA1081" s="253"/>
      <c r="DB1081" s="253"/>
      <c r="DC1081" s="253"/>
      <c r="DD1081" s="253"/>
      <c r="DE1081" s="253"/>
      <c r="DF1081" s="253"/>
      <c r="DG1081" s="253"/>
      <c r="DH1081" s="253"/>
      <c r="DI1081" s="253"/>
      <c r="DJ1081" s="253"/>
      <c r="DK1081" s="253"/>
      <c r="DL1081" s="253"/>
      <c r="DM1081" s="253"/>
      <c r="DN1081" s="253"/>
      <c r="DO1081" s="253"/>
      <c r="DP1081" s="253"/>
      <c r="DQ1081" s="253"/>
      <c r="DR1081" s="253"/>
      <c r="DS1081" s="253"/>
      <c r="DT1081" s="253"/>
      <c r="DU1081" s="253"/>
      <c r="DV1081" s="253"/>
      <c r="DW1081" s="253"/>
      <c r="DX1081" s="253"/>
      <c r="DY1081" s="253"/>
      <c r="DZ1081" s="253"/>
      <c r="EA1081" s="253"/>
      <c r="EB1081" s="253"/>
      <c r="EC1081" s="253"/>
      <c r="ED1081" s="253"/>
      <c r="EE1081" s="253"/>
      <c r="EF1081" s="253"/>
      <c r="EG1081" s="253"/>
      <c r="EH1081" s="253"/>
      <c r="EI1081" s="253"/>
      <c r="EJ1081" s="253"/>
      <c r="EK1081" s="253"/>
      <c r="EL1081" s="253"/>
      <c r="EM1081" s="253"/>
      <c r="EN1081" s="253"/>
      <c r="EO1081" s="253"/>
      <c r="EP1081" s="253"/>
      <c r="EQ1081" s="253"/>
      <c r="ER1081" s="253"/>
      <c r="ES1081" s="253"/>
      <c r="ET1081" s="253"/>
      <c r="EU1081" s="253"/>
      <c r="EV1081" s="253"/>
      <c r="EW1081" s="253"/>
      <c r="EX1081" s="253"/>
      <c r="EY1081" s="253"/>
      <c r="EZ1081" s="253"/>
      <c r="FA1081" s="253"/>
      <c r="FB1081" s="253"/>
      <c r="FC1081" s="253"/>
      <c r="FD1081" s="253"/>
      <c r="FE1081" s="253"/>
      <c r="FF1081" s="253"/>
      <c r="FG1081" s="253"/>
      <c r="FH1081" s="253"/>
      <c r="FI1081" s="253"/>
      <c r="FJ1081" s="253"/>
      <c r="FK1081" s="253"/>
      <c r="FL1081" s="253"/>
      <c r="FM1081" s="253"/>
      <c r="FN1081" s="253"/>
      <c r="FO1081" s="253"/>
      <c r="FP1081" s="253"/>
      <c r="FQ1081" s="253"/>
      <c r="FR1081" s="253"/>
      <c r="FS1081" s="253"/>
      <c r="FT1081" s="253"/>
      <c r="FU1081" s="253"/>
      <c r="FV1081" s="253"/>
      <c r="FW1081" s="253"/>
      <c r="FX1081" s="253"/>
      <c r="FY1081" s="253"/>
      <c r="FZ1081" s="253"/>
      <c r="GA1081" s="253"/>
      <c r="GB1081" s="253"/>
      <c r="GC1081" s="253"/>
      <c r="GD1081" s="253"/>
      <c r="GE1081" s="253"/>
      <c r="GF1081" s="253"/>
      <c r="GG1081" s="253"/>
      <c r="GH1081" s="253"/>
      <c r="GI1081" s="253"/>
      <c r="GJ1081" s="253"/>
      <c r="GK1081" s="253"/>
      <c r="GL1081" s="253"/>
      <c r="GM1081" s="253"/>
      <c r="GN1081" s="253"/>
      <c r="GO1081" s="253"/>
      <c r="GP1081" s="253"/>
      <c r="GQ1081" s="253"/>
      <c r="GR1081" s="253"/>
      <c r="GS1081" s="253"/>
      <c r="GT1081" s="253"/>
      <c r="GU1081" s="253"/>
      <c r="GV1081" s="253"/>
      <c r="GW1081" s="253"/>
      <c r="GX1081" s="253"/>
      <c r="GY1081" s="253"/>
      <c r="GZ1081" s="253"/>
      <c r="HA1081" s="253"/>
      <c r="HB1081" s="253"/>
      <c r="HC1081" s="253"/>
      <c r="HD1081" s="253"/>
      <c r="HE1081" s="253"/>
      <c r="HF1081" s="253"/>
      <c r="HG1081" s="253"/>
      <c r="HH1081" s="253"/>
      <c r="HI1081" s="253"/>
      <c r="HJ1081" s="253"/>
      <c r="HK1081" s="253"/>
      <c r="HL1081" s="253"/>
      <c r="HM1081" s="253"/>
      <c r="HN1081" s="253"/>
      <c r="HO1081" s="253"/>
      <c r="HP1081" s="253"/>
      <c r="HQ1081" s="253"/>
      <c r="HR1081" s="253"/>
      <c r="HS1081" s="253"/>
      <c r="HT1081" s="253"/>
      <c r="HU1081" s="253"/>
      <c r="HV1081" s="253"/>
      <c r="HW1081" s="253"/>
      <c r="HX1081" s="253"/>
      <c r="HY1081" s="253"/>
      <c r="HZ1081" s="253"/>
      <c r="IA1081" s="253"/>
      <c r="IB1081" s="253"/>
      <c r="IC1081" s="253"/>
      <c r="ID1081" s="253"/>
      <c r="IE1081" s="253"/>
      <c r="IF1081" s="253"/>
      <c r="IG1081" s="253"/>
      <c r="IH1081" s="253"/>
      <c r="II1081" s="253"/>
      <c r="IJ1081" s="253"/>
      <c r="IK1081" s="253"/>
      <c r="IL1081" s="253"/>
      <c r="IM1081" s="253"/>
      <c r="IN1081" s="253"/>
      <c r="IO1081" s="253"/>
      <c r="IP1081" s="253"/>
      <c r="IQ1081" s="253"/>
      <c r="IR1081" s="253"/>
      <c r="IS1081" s="253"/>
      <c r="IT1081" s="253"/>
      <c r="IU1081" s="253"/>
      <c r="IV1081" s="253"/>
      <c r="IW1081" s="253"/>
      <c r="IX1081" s="253"/>
      <c r="IY1081" s="253"/>
      <c r="IZ1081" s="253"/>
      <c r="JA1081" s="253"/>
      <c r="JB1081" s="253"/>
      <c r="JC1081" s="253"/>
      <c r="JD1081" s="253"/>
      <c r="JE1081" s="253"/>
      <c r="JF1081" s="253"/>
      <c r="JG1081" s="253"/>
      <c r="JH1081" s="253"/>
      <c r="JI1081" s="253"/>
    </row>
    <row r="1082" spans="1:269" s="1178" customFormat="1" ht="30" x14ac:dyDescent="0.25">
      <c r="A1082" s="411"/>
      <c r="B1082" s="411">
        <v>1</v>
      </c>
      <c r="C1082" s="855" t="s">
        <v>334</v>
      </c>
      <c r="D1082" s="336"/>
      <c r="E1082" s="336"/>
      <c r="F1082" s="2350">
        <f t="shared" si="461"/>
        <v>0</v>
      </c>
      <c r="G1082" s="1047">
        <f t="shared" si="468"/>
        <v>0</v>
      </c>
      <c r="H1082" s="1047">
        <f t="shared" si="468"/>
        <v>0</v>
      </c>
      <c r="I1082" s="2473"/>
      <c r="J1082" s="3144"/>
      <c r="K1082" s="3144"/>
      <c r="L1082" s="3145"/>
      <c r="M1082" s="3145"/>
      <c r="N1082" s="3145"/>
      <c r="O1082" s="3145"/>
      <c r="P1082" s="3145"/>
      <c r="Q1082" s="3145"/>
      <c r="R1082" s="3140"/>
      <c r="S1082" s="3140"/>
      <c r="T1082" s="3140"/>
      <c r="U1082" s="3140"/>
      <c r="V1082" s="3140"/>
      <c r="W1082" s="3140"/>
      <c r="X1082" s="3140"/>
      <c r="Y1082" s="3140"/>
      <c r="Z1082" s="3140"/>
      <c r="AA1082" s="3140"/>
      <c r="AB1082" s="1047"/>
      <c r="AC1082" s="2751"/>
      <c r="AD1082" s="1047"/>
      <c r="AE1082" s="1047"/>
      <c r="AF1082" s="3146"/>
      <c r="AG1082" s="3146"/>
      <c r="AH1082" s="1047"/>
      <c r="AI1082" s="1263">
        <f t="shared" si="469"/>
        <v>0</v>
      </c>
      <c r="AJ1082" s="1263"/>
      <c r="AK1082" s="2742"/>
      <c r="AL1082" s="3646"/>
      <c r="AM1082" s="253"/>
      <c r="AN1082" s="253"/>
      <c r="AO1082" s="253"/>
      <c r="AP1082" s="253"/>
      <c r="AQ1082" s="253"/>
      <c r="AR1082" s="253"/>
      <c r="AS1082" s="253"/>
      <c r="AT1082" s="253"/>
      <c r="AU1082" s="253"/>
      <c r="AV1082" s="253"/>
      <c r="AW1082" s="253"/>
      <c r="AX1082" s="253"/>
      <c r="AY1082" s="253"/>
      <c r="AZ1082" s="253"/>
      <c r="BA1082" s="253"/>
      <c r="BB1082" s="253"/>
      <c r="BC1082" s="253"/>
      <c r="BD1082" s="253"/>
      <c r="BE1082" s="253"/>
      <c r="BF1082" s="253"/>
      <c r="BG1082" s="253"/>
      <c r="BH1082" s="253"/>
      <c r="BI1082" s="253"/>
      <c r="BJ1082" s="253"/>
      <c r="BK1082" s="253"/>
      <c r="BL1082" s="253"/>
      <c r="BM1082" s="253"/>
      <c r="BN1082" s="253"/>
      <c r="BO1082" s="253"/>
      <c r="BP1082" s="253"/>
      <c r="BQ1082" s="253"/>
      <c r="BR1082" s="253"/>
      <c r="BS1082" s="253"/>
      <c r="BT1082" s="253"/>
      <c r="BU1082" s="253"/>
      <c r="BV1082" s="253"/>
      <c r="BW1082" s="253"/>
      <c r="BX1082" s="253"/>
      <c r="BY1082" s="253"/>
      <c r="BZ1082" s="253"/>
      <c r="CA1082" s="253"/>
      <c r="CB1082" s="253"/>
      <c r="CC1082" s="253"/>
      <c r="CD1082" s="253"/>
      <c r="CE1082" s="253"/>
      <c r="CF1082" s="253"/>
      <c r="CG1082" s="253"/>
      <c r="CH1082" s="253"/>
      <c r="CI1082" s="253"/>
      <c r="CJ1082" s="253"/>
      <c r="CK1082" s="253"/>
      <c r="CL1082" s="253"/>
      <c r="CM1082" s="253"/>
      <c r="CN1082" s="253"/>
      <c r="CO1082" s="253"/>
      <c r="CP1082" s="253"/>
      <c r="CQ1082" s="253"/>
      <c r="CR1082" s="253"/>
      <c r="CS1082" s="253"/>
      <c r="CT1082" s="253"/>
      <c r="CU1082" s="253"/>
      <c r="CV1082" s="253"/>
      <c r="CW1082" s="253"/>
      <c r="CX1082" s="253"/>
      <c r="CY1082" s="253"/>
      <c r="CZ1082" s="253"/>
      <c r="DA1082" s="253"/>
      <c r="DB1082" s="253"/>
      <c r="DC1082" s="253"/>
      <c r="DD1082" s="253"/>
      <c r="DE1082" s="253"/>
      <c r="DF1082" s="253"/>
      <c r="DG1082" s="253"/>
      <c r="DH1082" s="253"/>
      <c r="DI1082" s="253"/>
      <c r="DJ1082" s="253"/>
      <c r="DK1082" s="253"/>
      <c r="DL1082" s="253"/>
      <c r="DM1082" s="253"/>
      <c r="DN1082" s="253"/>
      <c r="DO1082" s="253"/>
      <c r="DP1082" s="253"/>
      <c r="DQ1082" s="253"/>
      <c r="DR1082" s="253"/>
      <c r="DS1082" s="253"/>
      <c r="DT1082" s="253"/>
      <c r="DU1082" s="253"/>
      <c r="DV1082" s="253"/>
      <c r="DW1082" s="253"/>
      <c r="DX1082" s="253"/>
      <c r="DY1082" s="253"/>
      <c r="DZ1082" s="253"/>
      <c r="EA1082" s="253"/>
      <c r="EB1082" s="253"/>
      <c r="EC1082" s="253"/>
      <c r="ED1082" s="253"/>
      <c r="EE1082" s="253"/>
      <c r="EF1082" s="253"/>
      <c r="EG1082" s="253"/>
      <c r="EH1082" s="253"/>
      <c r="EI1082" s="253"/>
      <c r="EJ1082" s="253"/>
      <c r="EK1082" s="253"/>
      <c r="EL1082" s="253"/>
      <c r="EM1082" s="253"/>
      <c r="EN1082" s="253"/>
      <c r="EO1082" s="253"/>
      <c r="EP1082" s="253"/>
      <c r="EQ1082" s="253"/>
      <c r="ER1082" s="253"/>
      <c r="ES1082" s="253"/>
      <c r="ET1082" s="253"/>
      <c r="EU1082" s="253"/>
      <c r="EV1082" s="253"/>
      <c r="EW1082" s="253"/>
      <c r="EX1082" s="253"/>
      <c r="EY1082" s="253"/>
      <c r="EZ1082" s="253"/>
      <c r="FA1082" s="253"/>
      <c r="FB1082" s="253"/>
      <c r="FC1082" s="253"/>
      <c r="FD1082" s="253"/>
      <c r="FE1082" s="253"/>
      <c r="FF1082" s="253"/>
      <c r="FG1082" s="253"/>
      <c r="FH1082" s="253"/>
      <c r="FI1082" s="253"/>
      <c r="FJ1082" s="253"/>
      <c r="FK1082" s="253"/>
      <c r="FL1082" s="253"/>
      <c r="FM1082" s="253"/>
      <c r="FN1082" s="253"/>
      <c r="FO1082" s="253"/>
      <c r="FP1082" s="253"/>
      <c r="FQ1082" s="253"/>
      <c r="FR1082" s="253"/>
      <c r="FS1082" s="253"/>
      <c r="FT1082" s="253"/>
      <c r="FU1082" s="253"/>
      <c r="FV1082" s="253"/>
      <c r="FW1082" s="253"/>
      <c r="FX1082" s="253"/>
      <c r="FY1082" s="253"/>
      <c r="FZ1082" s="253"/>
      <c r="GA1082" s="253"/>
      <c r="GB1082" s="253"/>
      <c r="GC1082" s="253"/>
      <c r="GD1082" s="253"/>
      <c r="GE1082" s="253"/>
      <c r="GF1082" s="253"/>
      <c r="GG1082" s="253"/>
      <c r="GH1082" s="253"/>
      <c r="GI1082" s="253"/>
      <c r="GJ1082" s="253"/>
      <c r="GK1082" s="253"/>
      <c r="GL1082" s="253"/>
      <c r="GM1082" s="253"/>
      <c r="GN1082" s="253"/>
      <c r="GO1082" s="253"/>
      <c r="GP1082" s="253"/>
      <c r="GQ1082" s="253"/>
      <c r="GR1082" s="253"/>
      <c r="GS1082" s="253"/>
      <c r="GT1082" s="253"/>
      <c r="GU1082" s="253"/>
      <c r="GV1082" s="253"/>
      <c r="GW1082" s="253"/>
      <c r="GX1082" s="253"/>
      <c r="GY1082" s="253"/>
      <c r="GZ1082" s="253"/>
      <c r="HA1082" s="253"/>
      <c r="HB1082" s="253"/>
      <c r="HC1082" s="253"/>
      <c r="HD1082" s="253"/>
      <c r="HE1082" s="253"/>
      <c r="HF1082" s="253"/>
      <c r="HG1082" s="253"/>
      <c r="HH1082" s="253"/>
      <c r="HI1082" s="253"/>
      <c r="HJ1082" s="253"/>
      <c r="HK1082" s="253"/>
      <c r="HL1082" s="253"/>
      <c r="HM1082" s="253"/>
      <c r="HN1082" s="253"/>
      <c r="HO1082" s="253"/>
      <c r="HP1082" s="253"/>
      <c r="HQ1082" s="253"/>
      <c r="HR1082" s="253"/>
      <c r="HS1082" s="253"/>
      <c r="HT1082" s="253"/>
      <c r="HU1082" s="253"/>
      <c r="HV1082" s="253"/>
      <c r="HW1082" s="253"/>
      <c r="HX1082" s="253"/>
      <c r="HY1082" s="253"/>
      <c r="HZ1082" s="253"/>
      <c r="IA1082" s="253"/>
      <c r="IB1082" s="253"/>
      <c r="IC1082" s="253"/>
      <c r="ID1082" s="253"/>
      <c r="IE1082" s="253"/>
      <c r="IF1082" s="253"/>
      <c r="IG1082" s="253"/>
      <c r="IH1082" s="253"/>
      <c r="II1082" s="253"/>
      <c r="IJ1082" s="253"/>
      <c r="IK1082" s="253"/>
      <c r="IL1082" s="253"/>
      <c r="IM1082" s="253"/>
      <c r="IN1082" s="253"/>
      <c r="IO1082" s="253"/>
      <c r="IP1082" s="253"/>
      <c r="IQ1082" s="253"/>
      <c r="IR1082" s="253"/>
      <c r="IS1082" s="253"/>
      <c r="IT1082" s="253"/>
      <c r="IU1082" s="253"/>
      <c r="IV1082" s="253"/>
      <c r="IW1082" s="253"/>
      <c r="IX1082" s="253"/>
      <c r="IY1082" s="253"/>
      <c r="IZ1082" s="253"/>
      <c r="JA1082" s="253"/>
      <c r="JB1082" s="253"/>
      <c r="JC1082" s="253"/>
      <c r="JD1082" s="253"/>
      <c r="JE1082" s="253"/>
      <c r="JF1082" s="253"/>
      <c r="JG1082" s="253"/>
      <c r="JH1082" s="253"/>
      <c r="JI1082" s="253"/>
    </row>
    <row r="1083" spans="1:269" s="1178" customFormat="1" ht="75" x14ac:dyDescent="0.25">
      <c r="A1083" s="411"/>
      <c r="B1083" s="411">
        <v>1</v>
      </c>
      <c r="C1083" s="855" t="s">
        <v>306</v>
      </c>
      <c r="D1083" s="336"/>
      <c r="E1083" s="336"/>
      <c r="F1083" s="2350">
        <f t="shared" si="461"/>
        <v>10500</v>
      </c>
      <c r="G1083" s="1047">
        <f t="shared" si="468"/>
        <v>7875</v>
      </c>
      <c r="H1083" s="1047">
        <f t="shared" si="468"/>
        <v>2202</v>
      </c>
      <c r="I1083" s="2473">
        <f>H1083/G1083*100</f>
        <v>27.961904761904758</v>
      </c>
      <c r="J1083" s="3144"/>
      <c r="K1083" s="3144"/>
      <c r="L1083" s="3145"/>
      <c r="M1083" s="3145"/>
      <c r="N1083" s="3145"/>
      <c r="O1083" s="3145"/>
      <c r="P1083" s="3145"/>
      <c r="Q1083" s="3145"/>
      <c r="R1083" s="3140"/>
      <c r="S1083" s="3140"/>
      <c r="T1083" s="3140"/>
      <c r="U1083" s="3140"/>
      <c r="V1083" s="3140"/>
      <c r="W1083" s="3140"/>
      <c r="X1083" s="3140"/>
      <c r="Y1083" s="3140"/>
      <c r="Z1083" s="3140"/>
      <c r="AA1083" s="3140"/>
      <c r="AB1083" s="1047"/>
      <c r="AC1083" s="2751"/>
      <c r="AD1083" s="1047"/>
      <c r="AE1083" s="1047"/>
      <c r="AF1083" s="3146"/>
      <c r="AG1083" s="3146"/>
      <c r="AH1083" s="1047"/>
      <c r="AI1083" s="1263">
        <f t="shared" si="469"/>
        <v>0</v>
      </c>
      <c r="AJ1083" s="1263"/>
      <c r="AK1083" s="2742"/>
      <c r="AL1083" s="3646"/>
      <c r="AM1083" s="253"/>
      <c r="AN1083" s="253"/>
      <c r="AO1083" s="253"/>
      <c r="AP1083" s="253"/>
      <c r="AQ1083" s="253"/>
      <c r="AR1083" s="253"/>
      <c r="AS1083" s="253"/>
      <c r="AT1083" s="253"/>
      <c r="AU1083" s="253"/>
      <c r="AV1083" s="253"/>
      <c r="AW1083" s="253"/>
      <c r="AX1083" s="253"/>
      <c r="AY1083" s="253"/>
      <c r="AZ1083" s="253"/>
      <c r="BA1083" s="253"/>
      <c r="BB1083" s="253"/>
      <c r="BC1083" s="253"/>
      <c r="BD1083" s="253"/>
      <c r="BE1083" s="253"/>
      <c r="BF1083" s="253"/>
      <c r="BG1083" s="253"/>
      <c r="BH1083" s="253"/>
      <c r="BI1083" s="253"/>
      <c r="BJ1083" s="253"/>
      <c r="BK1083" s="253"/>
      <c r="BL1083" s="253"/>
      <c r="BM1083" s="253"/>
      <c r="BN1083" s="253"/>
      <c r="BO1083" s="253"/>
      <c r="BP1083" s="253"/>
      <c r="BQ1083" s="253"/>
      <c r="BR1083" s="253"/>
      <c r="BS1083" s="253"/>
      <c r="BT1083" s="253"/>
      <c r="BU1083" s="253"/>
      <c r="BV1083" s="253"/>
      <c r="BW1083" s="253"/>
      <c r="BX1083" s="253"/>
      <c r="BY1083" s="253"/>
      <c r="BZ1083" s="253"/>
      <c r="CA1083" s="253"/>
      <c r="CB1083" s="253"/>
      <c r="CC1083" s="253"/>
      <c r="CD1083" s="253"/>
      <c r="CE1083" s="253"/>
      <c r="CF1083" s="253"/>
      <c r="CG1083" s="253"/>
      <c r="CH1083" s="253"/>
      <c r="CI1083" s="253"/>
      <c r="CJ1083" s="253"/>
      <c r="CK1083" s="253"/>
      <c r="CL1083" s="253"/>
      <c r="CM1083" s="253"/>
      <c r="CN1083" s="253"/>
      <c r="CO1083" s="253"/>
      <c r="CP1083" s="253"/>
      <c r="CQ1083" s="253"/>
      <c r="CR1083" s="253"/>
      <c r="CS1083" s="253"/>
      <c r="CT1083" s="253"/>
      <c r="CU1083" s="253"/>
      <c r="CV1083" s="253"/>
      <c r="CW1083" s="253"/>
      <c r="CX1083" s="253"/>
      <c r="CY1083" s="253"/>
      <c r="CZ1083" s="253"/>
      <c r="DA1083" s="253"/>
      <c r="DB1083" s="253"/>
      <c r="DC1083" s="253"/>
      <c r="DD1083" s="253"/>
      <c r="DE1083" s="253"/>
      <c r="DF1083" s="253"/>
      <c r="DG1083" s="253"/>
      <c r="DH1083" s="253"/>
      <c r="DI1083" s="253"/>
      <c r="DJ1083" s="253"/>
      <c r="DK1083" s="253"/>
      <c r="DL1083" s="253"/>
      <c r="DM1083" s="253"/>
      <c r="DN1083" s="253"/>
      <c r="DO1083" s="253"/>
      <c r="DP1083" s="253"/>
      <c r="DQ1083" s="253"/>
      <c r="DR1083" s="253"/>
      <c r="DS1083" s="253"/>
      <c r="DT1083" s="253"/>
      <c r="DU1083" s="253"/>
      <c r="DV1083" s="253"/>
      <c r="DW1083" s="253"/>
      <c r="DX1083" s="253"/>
      <c r="DY1083" s="253"/>
      <c r="DZ1083" s="253"/>
      <c r="EA1083" s="253"/>
      <c r="EB1083" s="253"/>
      <c r="EC1083" s="253"/>
      <c r="ED1083" s="253"/>
      <c r="EE1083" s="253"/>
      <c r="EF1083" s="253"/>
      <c r="EG1083" s="253"/>
      <c r="EH1083" s="253"/>
      <c r="EI1083" s="253"/>
      <c r="EJ1083" s="253"/>
      <c r="EK1083" s="253"/>
      <c r="EL1083" s="253"/>
      <c r="EM1083" s="253"/>
      <c r="EN1083" s="253"/>
      <c r="EO1083" s="253"/>
      <c r="EP1083" s="253"/>
      <c r="EQ1083" s="253"/>
      <c r="ER1083" s="253"/>
      <c r="ES1083" s="253"/>
      <c r="ET1083" s="253"/>
      <c r="EU1083" s="253"/>
      <c r="EV1083" s="253"/>
      <c r="EW1083" s="253"/>
      <c r="EX1083" s="253"/>
      <c r="EY1083" s="253"/>
      <c r="EZ1083" s="253"/>
      <c r="FA1083" s="253"/>
      <c r="FB1083" s="253"/>
      <c r="FC1083" s="253"/>
      <c r="FD1083" s="253"/>
      <c r="FE1083" s="253"/>
      <c r="FF1083" s="253"/>
      <c r="FG1083" s="253"/>
      <c r="FH1083" s="253"/>
      <c r="FI1083" s="253"/>
      <c r="FJ1083" s="253"/>
      <c r="FK1083" s="253"/>
      <c r="FL1083" s="253"/>
      <c r="FM1083" s="253"/>
      <c r="FN1083" s="253"/>
      <c r="FO1083" s="253"/>
      <c r="FP1083" s="253"/>
      <c r="FQ1083" s="253"/>
      <c r="FR1083" s="253"/>
      <c r="FS1083" s="253"/>
      <c r="FT1083" s="253"/>
      <c r="FU1083" s="253"/>
      <c r="FV1083" s="253"/>
      <c r="FW1083" s="253"/>
      <c r="FX1083" s="253"/>
      <c r="FY1083" s="253"/>
      <c r="FZ1083" s="253"/>
      <c r="GA1083" s="253"/>
      <c r="GB1083" s="253"/>
      <c r="GC1083" s="253"/>
      <c r="GD1083" s="253"/>
      <c r="GE1083" s="253"/>
      <c r="GF1083" s="253"/>
      <c r="GG1083" s="253"/>
      <c r="GH1083" s="253"/>
      <c r="GI1083" s="253"/>
      <c r="GJ1083" s="253"/>
      <c r="GK1083" s="253"/>
      <c r="GL1083" s="253"/>
      <c r="GM1083" s="253"/>
      <c r="GN1083" s="253"/>
      <c r="GO1083" s="253"/>
      <c r="GP1083" s="253"/>
      <c r="GQ1083" s="253"/>
      <c r="GR1083" s="253"/>
      <c r="GS1083" s="253"/>
      <c r="GT1083" s="253"/>
      <c r="GU1083" s="253"/>
      <c r="GV1083" s="253"/>
      <c r="GW1083" s="253"/>
      <c r="GX1083" s="253"/>
      <c r="GY1083" s="253"/>
      <c r="GZ1083" s="253"/>
      <c r="HA1083" s="253"/>
      <c r="HB1083" s="253"/>
      <c r="HC1083" s="253"/>
      <c r="HD1083" s="253"/>
      <c r="HE1083" s="253"/>
      <c r="HF1083" s="253"/>
      <c r="HG1083" s="253"/>
      <c r="HH1083" s="253"/>
      <c r="HI1083" s="253"/>
      <c r="HJ1083" s="253"/>
      <c r="HK1083" s="253"/>
      <c r="HL1083" s="253"/>
      <c r="HM1083" s="253"/>
      <c r="HN1083" s="253"/>
      <c r="HO1083" s="253"/>
      <c r="HP1083" s="253"/>
      <c r="HQ1083" s="253"/>
      <c r="HR1083" s="253"/>
      <c r="HS1083" s="253"/>
      <c r="HT1083" s="253"/>
      <c r="HU1083" s="253"/>
      <c r="HV1083" s="253"/>
      <c r="HW1083" s="253"/>
      <c r="HX1083" s="253"/>
      <c r="HY1083" s="253"/>
      <c r="HZ1083" s="253"/>
      <c r="IA1083" s="253"/>
      <c r="IB1083" s="253"/>
      <c r="IC1083" s="253"/>
      <c r="ID1083" s="253"/>
      <c r="IE1083" s="253"/>
      <c r="IF1083" s="253"/>
      <c r="IG1083" s="253"/>
      <c r="IH1083" s="253"/>
      <c r="II1083" s="253"/>
      <c r="IJ1083" s="253"/>
      <c r="IK1083" s="253"/>
      <c r="IL1083" s="253"/>
      <c r="IM1083" s="253"/>
      <c r="IN1083" s="253"/>
      <c r="IO1083" s="253"/>
      <c r="IP1083" s="253"/>
      <c r="IQ1083" s="253"/>
      <c r="IR1083" s="253"/>
      <c r="IS1083" s="253"/>
      <c r="IT1083" s="253"/>
      <c r="IU1083" s="253"/>
      <c r="IV1083" s="253"/>
      <c r="IW1083" s="253"/>
      <c r="IX1083" s="253"/>
      <c r="IY1083" s="253"/>
      <c r="IZ1083" s="253"/>
      <c r="JA1083" s="253"/>
      <c r="JB1083" s="253"/>
      <c r="JC1083" s="253"/>
      <c r="JD1083" s="253"/>
      <c r="JE1083" s="253"/>
      <c r="JF1083" s="253"/>
      <c r="JG1083" s="253"/>
      <c r="JH1083" s="253"/>
      <c r="JI1083" s="253"/>
    </row>
    <row r="1084" spans="1:269" s="1178" customFormat="1" ht="60" x14ac:dyDescent="0.25">
      <c r="A1084" s="411">
        <v>1</v>
      </c>
      <c r="B1084" s="411">
        <v>1</v>
      </c>
      <c r="C1084" s="855" t="s">
        <v>307</v>
      </c>
      <c r="D1084" s="336"/>
      <c r="E1084" s="336"/>
      <c r="F1084" s="2350">
        <f t="shared" si="461"/>
        <v>4126</v>
      </c>
      <c r="G1084" s="1047">
        <f t="shared" si="468"/>
        <v>3094.5</v>
      </c>
      <c r="H1084" s="1047">
        <f t="shared" si="468"/>
        <v>2053</v>
      </c>
      <c r="I1084" s="2473">
        <f>H1084/G1084*100</f>
        <v>66.343512683793833</v>
      </c>
      <c r="J1084" s="3144"/>
      <c r="K1084" s="3144"/>
      <c r="L1084" s="3145"/>
      <c r="M1084" s="3145"/>
      <c r="N1084" s="3145"/>
      <c r="O1084" s="3145"/>
      <c r="P1084" s="3145"/>
      <c r="Q1084" s="3145"/>
      <c r="R1084" s="3140"/>
      <c r="S1084" s="3140"/>
      <c r="T1084" s="3140"/>
      <c r="U1084" s="3140"/>
      <c r="V1084" s="3140"/>
      <c r="W1084" s="3140"/>
      <c r="X1084" s="3140"/>
      <c r="Y1084" s="3140"/>
      <c r="Z1084" s="3140"/>
      <c r="AA1084" s="3140"/>
      <c r="AB1084" s="1047"/>
      <c r="AC1084" s="2751"/>
      <c r="AD1084" s="1047"/>
      <c r="AE1084" s="1047"/>
      <c r="AF1084" s="3146"/>
      <c r="AG1084" s="3146"/>
      <c r="AH1084" s="1047"/>
      <c r="AI1084" s="1263">
        <f t="shared" si="469"/>
        <v>0</v>
      </c>
      <c r="AJ1084" s="1263"/>
      <c r="AK1084" s="2742"/>
      <c r="AL1084" s="3646"/>
      <c r="AM1084" s="253"/>
      <c r="AN1084" s="253"/>
      <c r="AO1084" s="253"/>
      <c r="AP1084" s="253"/>
      <c r="AQ1084" s="253"/>
      <c r="AR1084" s="253"/>
      <c r="AS1084" s="253"/>
      <c r="AT1084" s="253"/>
      <c r="AU1084" s="253"/>
      <c r="AV1084" s="253"/>
      <c r="AW1084" s="253"/>
      <c r="AX1084" s="253"/>
      <c r="AY1084" s="253"/>
      <c r="AZ1084" s="253"/>
      <c r="BA1084" s="253"/>
      <c r="BB1084" s="253"/>
      <c r="BC1084" s="253"/>
      <c r="BD1084" s="253"/>
      <c r="BE1084" s="253"/>
      <c r="BF1084" s="253"/>
      <c r="BG1084" s="253"/>
      <c r="BH1084" s="253"/>
      <c r="BI1084" s="253"/>
      <c r="BJ1084" s="253"/>
      <c r="BK1084" s="253"/>
      <c r="BL1084" s="253"/>
      <c r="BM1084" s="253"/>
      <c r="BN1084" s="253"/>
      <c r="BO1084" s="253"/>
      <c r="BP1084" s="253"/>
      <c r="BQ1084" s="253"/>
      <c r="BR1084" s="253"/>
      <c r="BS1084" s="253"/>
      <c r="BT1084" s="253"/>
      <c r="BU1084" s="253"/>
      <c r="BV1084" s="253"/>
      <c r="BW1084" s="253"/>
      <c r="BX1084" s="253"/>
      <c r="BY1084" s="253"/>
      <c r="BZ1084" s="253"/>
      <c r="CA1084" s="253"/>
      <c r="CB1084" s="253"/>
      <c r="CC1084" s="253"/>
      <c r="CD1084" s="253"/>
      <c r="CE1084" s="253"/>
      <c r="CF1084" s="253"/>
      <c r="CG1084" s="253"/>
      <c r="CH1084" s="253"/>
      <c r="CI1084" s="253"/>
      <c r="CJ1084" s="253"/>
      <c r="CK1084" s="253"/>
      <c r="CL1084" s="253"/>
      <c r="CM1084" s="253"/>
      <c r="CN1084" s="253"/>
      <c r="CO1084" s="253"/>
      <c r="CP1084" s="253"/>
      <c r="CQ1084" s="253"/>
      <c r="CR1084" s="253"/>
      <c r="CS1084" s="253"/>
      <c r="CT1084" s="253"/>
      <c r="CU1084" s="253"/>
      <c r="CV1084" s="253"/>
      <c r="CW1084" s="253"/>
      <c r="CX1084" s="253"/>
      <c r="CY1084" s="253"/>
      <c r="CZ1084" s="253"/>
      <c r="DA1084" s="253"/>
      <c r="DB1084" s="253"/>
      <c r="DC1084" s="253"/>
      <c r="DD1084" s="253"/>
      <c r="DE1084" s="253"/>
      <c r="DF1084" s="253"/>
      <c r="DG1084" s="253"/>
      <c r="DH1084" s="253"/>
      <c r="DI1084" s="253"/>
      <c r="DJ1084" s="253"/>
      <c r="DK1084" s="253"/>
      <c r="DL1084" s="253"/>
      <c r="DM1084" s="253"/>
      <c r="DN1084" s="253"/>
      <c r="DO1084" s="253"/>
      <c r="DP1084" s="253"/>
      <c r="DQ1084" s="253"/>
      <c r="DR1084" s="253"/>
      <c r="DS1084" s="253"/>
      <c r="DT1084" s="253"/>
      <c r="DU1084" s="253"/>
      <c r="DV1084" s="253"/>
      <c r="DW1084" s="253"/>
      <c r="DX1084" s="253"/>
      <c r="DY1084" s="253"/>
      <c r="DZ1084" s="253"/>
      <c r="EA1084" s="253"/>
      <c r="EB1084" s="253"/>
      <c r="EC1084" s="253"/>
      <c r="ED1084" s="253"/>
      <c r="EE1084" s="253"/>
      <c r="EF1084" s="253"/>
      <c r="EG1084" s="253"/>
      <c r="EH1084" s="253"/>
      <c r="EI1084" s="253"/>
      <c r="EJ1084" s="253"/>
      <c r="EK1084" s="253"/>
      <c r="EL1084" s="253"/>
      <c r="EM1084" s="253"/>
      <c r="EN1084" s="253"/>
      <c r="EO1084" s="253"/>
      <c r="EP1084" s="253"/>
      <c r="EQ1084" s="253"/>
      <c r="ER1084" s="253"/>
      <c r="ES1084" s="253"/>
      <c r="ET1084" s="253"/>
      <c r="EU1084" s="253"/>
      <c r="EV1084" s="253"/>
      <c r="EW1084" s="253"/>
      <c r="EX1084" s="253"/>
      <c r="EY1084" s="253"/>
      <c r="EZ1084" s="253"/>
      <c r="FA1084" s="253"/>
      <c r="FB1084" s="253"/>
      <c r="FC1084" s="253"/>
      <c r="FD1084" s="253"/>
      <c r="FE1084" s="253"/>
      <c r="FF1084" s="253"/>
      <c r="FG1084" s="253"/>
      <c r="FH1084" s="253"/>
      <c r="FI1084" s="253"/>
      <c r="FJ1084" s="253"/>
      <c r="FK1084" s="253"/>
      <c r="FL1084" s="253"/>
      <c r="FM1084" s="253"/>
      <c r="FN1084" s="253"/>
      <c r="FO1084" s="253"/>
      <c r="FP1084" s="253"/>
      <c r="FQ1084" s="253"/>
      <c r="FR1084" s="253"/>
      <c r="FS1084" s="253"/>
      <c r="FT1084" s="253"/>
      <c r="FU1084" s="253"/>
      <c r="FV1084" s="253"/>
      <c r="FW1084" s="253"/>
      <c r="FX1084" s="253"/>
      <c r="FY1084" s="253"/>
      <c r="FZ1084" s="253"/>
      <c r="GA1084" s="253"/>
      <c r="GB1084" s="253"/>
      <c r="GC1084" s="253"/>
      <c r="GD1084" s="253"/>
      <c r="GE1084" s="253"/>
      <c r="GF1084" s="253"/>
      <c r="GG1084" s="253"/>
      <c r="GH1084" s="253"/>
      <c r="GI1084" s="253"/>
      <c r="GJ1084" s="253"/>
      <c r="GK1084" s="253"/>
      <c r="GL1084" s="253"/>
      <c r="GM1084" s="253"/>
      <c r="GN1084" s="253"/>
      <c r="GO1084" s="253"/>
      <c r="GP1084" s="253"/>
      <c r="GQ1084" s="253"/>
      <c r="GR1084" s="253"/>
      <c r="GS1084" s="253"/>
      <c r="GT1084" s="253"/>
      <c r="GU1084" s="253"/>
      <c r="GV1084" s="253"/>
      <c r="GW1084" s="253"/>
      <c r="GX1084" s="253"/>
      <c r="GY1084" s="253"/>
      <c r="GZ1084" s="253"/>
      <c r="HA1084" s="253"/>
      <c r="HB1084" s="253"/>
      <c r="HC1084" s="253"/>
      <c r="HD1084" s="253"/>
      <c r="HE1084" s="253"/>
      <c r="HF1084" s="253"/>
      <c r="HG1084" s="253"/>
      <c r="HH1084" s="253"/>
      <c r="HI1084" s="253"/>
      <c r="HJ1084" s="253"/>
      <c r="HK1084" s="253"/>
      <c r="HL1084" s="253"/>
      <c r="HM1084" s="253"/>
      <c r="HN1084" s="253"/>
      <c r="HO1084" s="253"/>
      <c r="HP1084" s="253"/>
      <c r="HQ1084" s="253"/>
      <c r="HR1084" s="253"/>
      <c r="HS1084" s="253"/>
      <c r="HT1084" s="253"/>
      <c r="HU1084" s="253"/>
      <c r="HV1084" s="253"/>
      <c r="HW1084" s="253"/>
      <c r="HX1084" s="253"/>
      <c r="HY1084" s="253"/>
      <c r="HZ1084" s="253"/>
      <c r="IA1084" s="253"/>
      <c r="IB1084" s="253"/>
      <c r="IC1084" s="253"/>
      <c r="ID1084" s="253"/>
      <c r="IE1084" s="253"/>
      <c r="IF1084" s="253"/>
      <c r="IG1084" s="253"/>
      <c r="IH1084" s="253"/>
      <c r="II1084" s="253"/>
      <c r="IJ1084" s="253"/>
      <c r="IK1084" s="253"/>
      <c r="IL1084" s="253"/>
      <c r="IM1084" s="253"/>
      <c r="IN1084" s="253"/>
      <c r="IO1084" s="253"/>
      <c r="IP1084" s="253"/>
      <c r="IQ1084" s="253"/>
      <c r="IR1084" s="253"/>
      <c r="IS1084" s="253"/>
      <c r="IT1084" s="253"/>
      <c r="IU1084" s="253"/>
      <c r="IV1084" s="253"/>
      <c r="IW1084" s="253"/>
      <c r="IX1084" s="253"/>
      <c r="IY1084" s="253"/>
      <c r="IZ1084" s="253"/>
      <c r="JA1084" s="253"/>
      <c r="JB1084" s="253"/>
      <c r="JC1084" s="253"/>
      <c r="JD1084" s="253"/>
      <c r="JE1084" s="253"/>
      <c r="JF1084" s="253"/>
      <c r="JG1084" s="253"/>
      <c r="JH1084" s="253"/>
      <c r="JI1084" s="253"/>
    </row>
    <row r="1085" spans="1:269" s="1178" customFormat="1" ht="57.75" x14ac:dyDescent="0.25">
      <c r="A1085" s="411"/>
      <c r="B1085" s="411">
        <v>1</v>
      </c>
      <c r="C1085" s="852" t="s">
        <v>384</v>
      </c>
      <c r="D1085" s="336"/>
      <c r="E1085" s="336"/>
      <c r="F1085" s="2350">
        <f t="shared" si="461"/>
        <v>1465</v>
      </c>
      <c r="G1085" s="1047">
        <f t="shared" si="468"/>
        <v>1098.75</v>
      </c>
      <c r="H1085" s="1047">
        <f t="shared" si="468"/>
        <v>0</v>
      </c>
      <c r="I1085" s="2473">
        <f>H1085/G1085*100</f>
        <v>0</v>
      </c>
      <c r="J1085" s="3144"/>
      <c r="K1085" s="3144"/>
      <c r="L1085" s="3145"/>
      <c r="M1085" s="3145"/>
      <c r="N1085" s="3145"/>
      <c r="O1085" s="3145"/>
      <c r="P1085" s="3145"/>
      <c r="Q1085" s="3145"/>
      <c r="R1085" s="3140"/>
      <c r="S1085" s="3140"/>
      <c r="T1085" s="3140"/>
      <c r="U1085" s="3140"/>
      <c r="V1085" s="3140"/>
      <c r="W1085" s="3140"/>
      <c r="X1085" s="3140"/>
      <c r="Y1085" s="3140"/>
      <c r="Z1085" s="3140"/>
      <c r="AA1085" s="3140"/>
      <c r="AB1085" s="1047"/>
      <c r="AC1085" s="2751"/>
      <c r="AD1085" s="1047"/>
      <c r="AE1085" s="1047"/>
      <c r="AF1085" s="3146"/>
      <c r="AG1085" s="3146"/>
      <c r="AH1085" s="1047"/>
      <c r="AI1085" s="1263">
        <f t="shared" si="469"/>
        <v>0</v>
      </c>
      <c r="AJ1085" s="1263"/>
      <c r="AK1085" s="2742"/>
      <c r="AL1085" s="3646"/>
      <c r="AM1085" s="253"/>
      <c r="AN1085" s="253"/>
      <c r="AO1085" s="253"/>
      <c r="AP1085" s="253"/>
      <c r="AQ1085" s="253"/>
      <c r="AR1085" s="253"/>
      <c r="AS1085" s="253"/>
      <c r="AT1085" s="253"/>
      <c r="AU1085" s="253"/>
      <c r="AV1085" s="253"/>
      <c r="AW1085" s="253"/>
      <c r="AX1085" s="253"/>
      <c r="AY1085" s="253"/>
      <c r="AZ1085" s="253"/>
      <c r="BA1085" s="253"/>
      <c r="BB1085" s="253"/>
      <c r="BC1085" s="253"/>
      <c r="BD1085" s="253"/>
      <c r="BE1085" s="253"/>
      <c r="BF1085" s="253"/>
      <c r="BG1085" s="253"/>
      <c r="BH1085" s="253"/>
      <c r="BI1085" s="253"/>
      <c r="BJ1085" s="253"/>
      <c r="BK1085" s="253"/>
      <c r="BL1085" s="253"/>
      <c r="BM1085" s="253"/>
      <c r="BN1085" s="253"/>
      <c r="BO1085" s="253"/>
      <c r="BP1085" s="253"/>
      <c r="BQ1085" s="253"/>
      <c r="BR1085" s="253"/>
      <c r="BS1085" s="253"/>
      <c r="BT1085" s="253"/>
      <c r="BU1085" s="253"/>
      <c r="BV1085" s="253"/>
      <c r="BW1085" s="253"/>
      <c r="BX1085" s="253"/>
      <c r="BY1085" s="253"/>
      <c r="BZ1085" s="253"/>
      <c r="CA1085" s="253"/>
      <c r="CB1085" s="253"/>
      <c r="CC1085" s="253"/>
      <c r="CD1085" s="253"/>
      <c r="CE1085" s="253"/>
      <c r="CF1085" s="253"/>
      <c r="CG1085" s="253"/>
      <c r="CH1085" s="253"/>
      <c r="CI1085" s="253"/>
      <c r="CJ1085" s="253"/>
      <c r="CK1085" s="253"/>
      <c r="CL1085" s="253"/>
      <c r="CM1085" s="253"/>
      <c r="CN1085" s="253"/>
      <c r="CO1085" s="253"/>
      <c r="CP1085" s="253"/>
      <c r="CQ1085" s="253"/>
      <c r="CR1085" s="253"/>
      <c r="CS1085" s="253"/>
      <c r="CT1085" s="253"/>
      <c r="CU1085" s="253"/>
      <c r="CV1085" s="253"/>
      <c r="CW1085" s="253"/>
      <c r="CX1085" s="253"/>
      <c r="CY1085" s="253"/>
      <c r="CZ1085" s="253"/>
      <c r="DA1085" s="253"/>
      <c r="DB1085" s="253"/>
      <c r="DC1085" s="253"/>
      <c r="DD1085" s="253"/>
      <c r="DE1085" s="253"/>
      <c r="DF1085" s="253"/>
      <c r="DG1085" s="253"/>
      <c r="DH1085" s="253"/>
      <c r="DI1085" s="253"/>
      <c r="DJ1085" s="253"/>
      <c r="DK1085" s="253"/>
      <c r="DL1085" s="253"/>
      <c r="DM1085" s="253"/>
      <c r="DN1085" s="253"/>
      <c r="DO1085" s="253"/>
      <c r="DP1085" s="253"/>
      <c r="DQ1085" s="253"/>
      <c r="DR1085" s="253"/>
      <c r="DS1085" s="253"/>
      <c r="DT1085" s="253"/>
      <c r="DU1085" s="253"/>
      <c r="DV1085" s="253"/>
      <c r="DW1085" s="253"/>
      <c r="DX1085" s="253"/>
      <c r="DY1085" s="253"/>
      <c r="DZ1085" s="253"/>
      <c r="EA1085" s="253"/>
      <c r="EB1085" s="253"/>
      <c r="EC1085" s="253"/>
      <c r="ED1085" s="253"/>
      <c r="EE1085" s="253"/>
      <c r="EF1085" s="253"/>
      <c r="EG1085" s="253"/>
      <c r="EH1085" s="253"/>
      <c r="EI1085" s="253"/>
      <c r="EJ1085" s="253"/>
      <c r="EK1085" s="253"/>
      <c r="EL1085" s="253"/>
      <c r="EM1085" s="253"/>
      <c r="EN1085" s="253"/>
      <c r="EO1085" s="253"/>
      <c r="EP1085" s="253"/>
      <c r="EQ1085" s="253"/>
      <c r="ER1085" s="253"/>
      <c r="ES1085" s="253"/>
      <c r="ET1085" s="253"/>
      <c r="EU1085" s="253"/>
      <c r="EV1085" s="253"/>
      <c r="EW1085" s="253"/>
      <c r="EX1085" s="253"/>
      <c r="EY1085" s="253"/>
      <c r="EZ1085" s="253"/>
      <c r="FA1085" s="253"/>
      <c r="FB1085" s="253"/>
      <c r="FC1085" s="253"/>
      <c r="FD1085" s="253"/>
      <c r="FE1085" s="253"/>
      <c r="FF1085" s="253"/>
      <c r="FG1085" s="253"/>
      <c r="FH1085" s="253"/>
      <c r="FI1085" s="253"/>
      <c r="FJ1085" s="253"/>
      <c r="FK1085" s="253"/>
      <c r="FL1085" s="253"/>
      <c r="FM1085" s="253"/>
      <c r="FN1085" s="253"/>
      <c r="FO1085" s="253"/>
      <c r="FP1085" s="253"/>
      <c r="FQ1085" s="253"/>
      <c r="FR1085" s="253"/>
      <c r="FS1085" s="253"/>
      <c r="FT1085" s="253"/>
      <c r="FU1085" s="253"/>
      <c r="FV1085" s="253"/>
      <c r="FW1085" s="253"/>
      <c r="FX1085" s="253"/>
      <c r="FY1085" s="253"/>
      <c r="FZ1085" s="253"/>
      <c r="GA1085" s="253"/>
      <c r="GB1085" s="253"/>
      <c r="GC1085" s="253"/>
      <c r="GD1085" s="253"/>
      <c r="GE1085" s="253"/>
      <c r="GF1085" s="253"/>
      <c r="GG1085" s="253"/>
      <c r="GH1085" s="253"/>
      <c r="GI1085" s="253"/>
      <c r="GJ1085" s="253"/>
      <c r="GK1085" s="253"/>
      <c r="GL1085" s="253"/>
      <c r="GM1085" s="253"/>
      <c r="GN1085" s="253"/>
      <c r="GO1085" s="253"/>
      <c r="GP1085" s="253"/>
      <c r="GQ1085" s="253"/>
      <c r="GR1085" s="253"/>
      <c r="GS1085" s="253"/>
      <c r="GT1085" s="253"/>
      <c r="GU1085" s="253"/>
      <c r="GV1085" s="253"/>
      <c r="GW1085" s="253"/>
      <c r="GX1085" s="253"/>
      <c r="GY1085" s="253"/>
      <c r="GZ1085" s="253"/>
      <c r="HA1085" s="253"/>
      <c r="HB1085" s="253"/>
      <c r="HC1085" s="253"/>
      <c r="HD1085" s="253"/>
      <c r="HE1085" s="253"/>
      <c r="HF1085" s="253"/>
      <c r="HG1085" s="253"/>
      <c r="HH1085" s="253"/>
      <c r="HI1085" s="253"/>
      <c r="HJ1085" s="253"/>
      <c r="HK1085" s="253"/>
      <c r="HL1085" s="253"/>
      <c r="HM1085" s="253"/>
      <c r="HN1085" s="253"/>
      <c r="HO1085" s="253"/>
      <c r="HP1085" s="253"/>
      <c r="HQ1085" s="253"/>
      <c r="HR1085" s="253"/>
      <c r="HS1085" s="253"/>
      <c r="HT1085" s="253"/>
      <c r="HU1085" s="253"/>
      <c r="HV1085" s="253"/>
      <c r="HW1085" s="253"/>
      <c r="HX1085" s="253"/>
      <c r="HY1085" s="253"/>
      <c r="HZ1085" s="253"/>
      <c r="IA1085" s="253"/>
      <c r="IB1085" s="253"/>
      <c r="IC1085" s="253"/>
      <c r="ID1085" s="253"/>
      <c r="IE1085" s="253"/>
      <c r="IF1085" s="253"/>
      <c r="IG1085" s="253"/>
      <c r="IH1085" s="253"/>
      <c r="II1085" s="253"/>
      <c r="IJ1085" s="253"/>
      <c r="IK1085" s="253"/>
      <c r="IL1085" s="253"/>
      <c r="IM1085" s="253"/>
      <c r="IN1085" s="253"/>
      <c r="IO1085" s="253"/>
      <c r="IP1085" s="253"/>
      <c r="IQ1085" s="253"/>
      <c r="IR1085" s="253"/>
      <c r="IS1085" s="253"/>
      <c r="IT1085" s="253"/>
      <c r="IU1085" s="253"/>
      <c r="IV1085" s="253"/>
      <c r="IW1085" s="253"/>
      <c r="IX1085" s="253"/>
      <c r="IY1085" s="253"/>
      <c r="IZ1085" s="253"/>
      <c r="JA1085" s="253"/>
      <c r="JB1085" s="253"/>
      <c r="JC1085" s="253"/>
      <c r="JD1085" s="253"/>
      <c r="JE1085" s="253"/>
      <c r="JF1085" s="253"/>
      <c r="JG1085" s="253"/>
      <c r="JH1085" s="253"/>
      <c r="JI1085" s="253"/>
    </row>
    <row r="1086" spans="1:269" s="1178" customFormat="1" ht="30" x14ac:dyDescent="0.25">
      <c r="A1086" s="411"/>
      <c r="B1086" s="411">
        <v>1</v>
      </c>
      <c r="C1086" s="854" t="s">
        <v>206</v>
      </c>
      <c r="D1086" s="336"/>
      <c r="E1086" s="336"/>
      <c r="F1086" s="2350"/>
      <c r="G1086" s="1047"/>
      <c r="H1086" s="1047"/>
      <c r="I1086" s="2473"/>
      <c r="J1086" s="3144"/>
      <c r="K1086" s="3144"/>
      <c r="L1086" s="3145"/>
      <c r="M1086" s="3145"/>
      <c r="N1086" s="3145"/>
      <c r="O1086" s="3145"/>
      <c r="P1086" s="3145"/>
      <c r="Q1086" s="3145"/>
      <c r="R1086" s="3140">
        <f t="shared" ref="R1086:AH1086" si="470">R993+R1047</f>
        <v>49629.0645</v>
      </c>
      <c r="S1086" s="3140">
        <f t="shared" si="470"/>
        <v>49629.0645</v>
      </c>
      <c r="T1086" s="3140">
        <f t="shared" si="470"/>
        <v>49629.0645</v>
      </c>
      <c r="U1086" s="3140">
        <f t="shared" si="470"/>
        <v>49629.0645</v>
      </c>
      <c r="V1086" s="3140">
        <f t="shared" si="470"/>
        <v>49629.0645</v>
      </c>
      <c r="W1086" s="3140">
        <f t="shared" ref="W1086:X1086" si="471">W993+W1047</f>
        <v>49629.0645</v>
      </c>
      <c r="X1086" s="3140">
        <f t="shared" si="471"/>
        <v>49629.0645</v>
      </c>
      <c r="Y1086" s="3140">
        <f t="shared" ref="Y1086:Z1086" si="472">Y993+Y1047</f>
        <v>49629.0645</v>
      </c>
      <c r="Z1086" s="3140">
        <f t="shared" si="472"/>
        <v>49629.0645</v>
      </c>
      <c r="AA1086" s="3140">
        <f t="shared" si="470"/>
        <v>37221.798374999998</v>
      </c>
      <c r="AB1086" s="1047">
        <f t="shared" si="470"/>
        <v>38014.386549999996</v>
      </c>
      <c r="AC1086" s="2751">
        <f t="shared" si="470"/>
        <v>0</v>
      </c>
      <c r="AD1086" s="1047">
        <f t="shared" si="470"/>
        <v>0</v>
      </c>
      <c r="AE1086" s="1047">
        <f t="shared" si="470"/>
        <v>792.58817500000032</v>
      </c>
      <c r="AF1086" s="3146">
        <f t="shared" si="470"/>
        <v>-3.8285100000000001</v>
      </c>
      <c r="AG1086" s="3146">
        <f t="shared" si="470"/>
        <v>-4.5843600000000011</v>
      </c>
      <c r="AH1086" s="1047">
        <f t="shared" si="470"/>
        <v>38009.802189999995</v>
      </c>
      <c r="AI1086" s="1263"/>
      <c r="AJ1086" s="1263">
        <f>AJ993+AJ1047</f>
        <v>0</v>
      </c>
      <c r="AK1086" s="2742"/>
      <c r="AL1086" s="3646"/>
      <c r="AM1086" s="253"/>
      <c r="AN1086" s="253"/>
      <c r="AO1086" s="253"/>
      <c r="AP1086" s="253"/>
      <c r="AQ1086" s="253"/>
      <c r="AR1086" s="253"/>
      <c r="AS1086" s="253"/>
      <c r="AT1086" s="253"/>
      <c r="AU1086" s="253"/>
      <c r="AV1086" s="253"/>
      <c r="AW1086" s="253"/>
      <c r="AX1086" s="253"/>
      <c r="AY1086" s="253"/>
      <c r="AZ1086" s="253"/>
      <c r="BA1086" s="253"/>
      <c r="BB1086" s="253"/>
      <c r="BC1086" s="253"/>
      <c r="BD1086" s="253"/>
      <c r="BE1086" s="253"/>
      <c r="BF1086" s="253"/>
      <c r="BG1086" s="253"/>
      <c r="BH1086" s="253"/>
      <c r="BI1086" s="253"/>
      <c r="BJ1086" s="253"/>
      <c r="BK1086" s="253"/>
      <c r="BL1086" s="253"/>
      <c r="BM1086" s="253"/>
      <c r="BN1086" s="253"/>
      <c r="BO1086" s="253"/>
      <c r="BP1086" s="253"/>
      <c r="BQ1086" s="253"/>
      <c r="BR1086" s="253"/>
      <c r="BS1086" s="253"/>
      <c r="BT1086" s="253"/>
      <c r="BU1086" s="253"/>
      <c r="BV1086" s="253"/>
      <c r="BW1086" s="253"/>
      <c r="BX1086" s="253"/>
      <c r="BY1086" s="253"/>
      <c r="BZ1086" s="253"/>
      <c r="CA1086" s="253"/>
      <c r="CB1086" s="253"/>
      <c r="CC1086" s="253"/>
      <c r="CD1086" s="253"/>
      <c r="CE1086" s="253"/>
      <c r="CF1086" s="253"/>
      <c r="CG1086" s="253"/>
      <c r="CH1086" s="253"/>
      <c r="CI1086" s="253"/>
      <c r="CJ1086" s="253"/>
      <c r="CK1086" s="253"/>
      <c r="CL1086" s="253"/>
      <c r="CM1086" s="253"/>
      <c r="CN1086" s="253"/>
      <c r="CO1086" s="253"/>
      <c r="CP1086" s="253"/>
      <c r="CQ1086" s="253"/>
      <c r="CR1086" s="253"/>
      <c r="CS1086" s="253"/>
      <c r="CT1086" s="253"/>
      <c r="CU1086" s="253"/>
      <c r="CV1086" s="253"/>
      <c r="CW1086" s="253"/>
      <c r="CX1086" s="253"/>
      <c r="CY1086" s="253"/>
      <c r="CZ1086" s="253"/>
      <c r="DA1086" s="253"/>
      <c r="DB1086" s="253"/>
      <c r="DC1086" s="253"/>
      <c r="DD1086" s="253"/>
      <c r="DE1086" s="253"/>
      <c r="DF1086" s="253"/>
      <c r="DG1086" s="253"/>
      <c r="DH1086" s="253"/>
      <c r="DI1086" s="253"/>
      <c r="DJ1086" s="253"/>
      <c r="DK1086" s="253"/>
      <c r="DL1086" s="253"/>
      <c r="DM1086" s="253"/>
      <c r="DN1086" s="253"/>
      <c r="DO1086" s="253"/>
      <c r="DP1086" s="253"/>
      <c r="DQ1086" s="253"/>
      <c r="DR1086" s="253"/>
      <c r="DS1086" s="253"/>
      <c r="DT1086" s="253"/>
      <c r="DU1086" s="253"/>
      <c r="DV1086" s="253"/>
      <c r="DW1086" s="253"/>
      <c r="DX1086" s="253"/>
      <c r="DY1086" s="253"/>
      <c r="DZ1086" s="253"/>
      <c r="EA1086" s="253"/>
      <c r="EB1086" s="253"/>
      <c r="EC1086" s="253"/>
      <c r="ED1086" s="253"/>
      <c r="EE1086" s="253"/>
      <c r="EF1086" s="253"/>
      <c r="EG1086" s="253"/>
      <c r="EH1086" s="253"/>
      <c r="EI1086" s="253"/>
      <c r="EJ1086" s="253"/>
      <c r="EK1086" s="253"/>
      <c r="EL1086" s="253"/>
      <c r="EM1086" s="253"/>
      <c r="EN1086" s="253"/>
      <c r="EO1086" s="253"/>
      <c r="EP1086" s="253"/>
      <c r="EQ1086" s="253"/>
      <c r="ER1086" s="253"/>
      <c r="ES1086" s="253"/>
      <c r="ET1086" s="253"/>
      <c r="EU1086" s="253"/>
      <c r="EV1086" s="253"/>
      <c r="EW1086" s="253"/>
      <c r="EX1086" s="253"/>
      <c r="EY1086" s="253"/>
      <c r="EZ1086" s="253"/>
      <c r="FA1086" s="253"/>
      <c r="FB1086" s="253"/>
      <c r="FC1086" s="253"/>
      <c r="FD1086" s="253"/>
      <c r="FE1086" s="253"/>
      <c r="FF1086" s="253"/>
      <c r="FG1086" s="253"/>
      <c r="FH1086" s="253"/>
      <c r="FI1086" s="253"/>
      <c r="FJ1086" s="253"/>
      <c r="FK1086" s="253"/>
      <c r="FL1086" s="253"/>
      <c r="FM1086" s="253"/>
      <c r="FN1086" s="253"/>
      <c r="FO1086" s="253"/>
      <c r="FP1086" s="253"/>
      <c r="FQ1086" s="253"/>
      <c r="FR1086" s="253"/>
      <c r="FS1086" s="253"/>
      <c r="FT1086" s="253"/>
      <c r="FU1086" s="253"/>
      <c r="FV1086" s="253"/>
      <c r="FW1086" s="253"/>
      <c r="FX1086" s="253"/>
      <c r="FY1086" s="253"/>
      <c r="FZ1086" s="253"/>
      <c r="GA1086" s="253"/>
      <c r="GB1086" s="253"/>
      <c r="GC1086" s="253"/>
      <c r="GD1086" s="253"/>
      <c r="GE1086" s="253"/>
      <c r="GF1086" s="253"/>
      <c r="GG1086" s="253"/>
      <c r="GH1086" s="253"/>
      <c r="GI1086" s="253"/>
      <c r="GJ1086" s="253"/>
      <c r="GK1086" s="253"/>
      <c r="GL1086" s="253"/>
      <c r="GM1086" s="253"/>
      <c r="GN1086" s="253"/>
      <c r="GO1086" s="253"/>
      <c r="GP1086" s="253"/>
      <c r="GQ1086" s="253"/>
      <c r="GR1086" s="253"/>
      <c r="GS1086" s="253"/>
      <c r="GT1086" s="253"/>
      <c r="GU1086" s="253"/>
      <c r="GV1086" s="253"/>
      <c r="GW1086" s="253"/>
      <c r="GX1086" s="253"/>
      <c r="GY1086" s="253"/>
      <c r="GZ1086" s="253"/>
      <c r="HA1086" s="253"/>
      <c r="HB1086" s="253"/>
      <c r="HC1086" s="253"/>
      <c r="HD1086" s="253"/>
      <c r="HE1086" s="253"/>
      <c r="HF1086" s="253"/>
      <c r="HG1086" s="253"/>
      <c r="HH1086" s="253"/>
      <c r="HI1086" s="253"/>
      <c r="HJ1086" s="253"/>
      <c r="HK1086" s="253"/>
      <c r="HL1086" s="253"/>
      <c r="HM1086" s="253"/>
      <c r="HN1086" s="253"/>
      <c r="HO1086" s="253"/>
      <c r="HP1086" s="253"/>
      <c r="HQ1086" s="253"/>
      <c r="HR1086" s="253"/>
      <c r="HS1086" s="253"/>
      <c r="HT1086" s="253"/>
      <c r="HU1086" s="253"/>
      <c r="HV1086" s="253"/>
      <c r="HW1086" s="253"/>
      <c r="HX1086" s="253"/>
      <c r="HY1086" s="253"/>
      <c r="HZ1086" s="253"/>
      <c r="IA1086" s="253"/>
      <c r="IB1086" s="253"/>
      <c r="IC1086" s="253"/>
      <c r="ID1086" s="253"/>
      <c r="IE1086" s="253"/>
      <c r="IF1086" s="253"/>
      <c r="IG1086" s="253"/>
      <c r="IH1086" s="253"/>
      <c r="II1086" s="253"/>
      <c r="IJ1086" s="253"/>
      <c r="IK1086" s="253"/>
      <c r="IL1086" s="253"/>
      <c r="IM1086" s="253"/>
      <c r="IN1086" s="253"/>
      <c r="IO1086" s="253"/>
      <c r="IP1086" s="253"/>
      <c r="IQ1086" s="253"/>
      <c r="IR1086" s="253"/>
      <c r="IS1086" s="253"/>
      <c r="IT1086" s="253"/>
      <c r="IU1086" s="253"/>
      <c r="IV1086" s="253"/>
      <c r="IW1086" s="253"/>
      <c r="IX1086" s="253"/>
      <c r="IY1086" s="253"/>
      <c r="IZ1086" s="253"/>
      <c r="JA1086" s="253"/>
      <c r="JB1086" s="253"/>
      <c r="JC1086" s="253"/>
      <c r="JD1086" s="253"/>
      <c r="JE1086" s="253"/>
      <c r="JF1086" s="253"/>
      <c r="JG1086" s="253"/>
      <c r="JH1086" s="253"/>
      <c r="JI1086" s="253"/>
    </row>
    <row r="1087" spans="1:269" s="1178" customFormat="1" ht="29.25" x14ac:dyDescent="0.25">
      <c r="A1087" s="411">
        <v>1</v>
      </c>
      <c r="B1087" s="411">
        <v>1</v>
      </c>
      <c r="C1087" s="852" t="s">
        <v>359</v>
      </c>
      <c r="D1087" s="336"/>
      <c r="E1087" s="336"/>
      <c r="F1087" s="2350">
        <f>F1048+F994</f>
        <v>3025</v>
      </c>
      <c r="G1087" s="1047">
        <f>G1048+G994</f>
        <v>2268.75</v>
      </c>
      <c r="H1087" s="1047">
        <f>H1048+H994</f>
        <v>1906.7725</v>
      </c>
      <c r="I1087" s="2473">
        <f>H1087/G1087*100</f>
        <v>84.045068870523423</v>
      </c>
      <c r="J1087" s="3144"/>
      <c r="K1087" s="3144"/>
      <c r="L1087" s="3145"/>
      <c r="M1087" s="3145"/>
      <c r="N1087" s="3145"/>
      <c r="O1087" s="3145"/>
      <c r="P1087" s="3145"/>
      <c r="Q1087" s="3145"/>
      <c r="R1087" s="3140"/>
      <c r="S1087" s="3140"/>
      <c r="T1087" s="3140"/>
      <c r="U1087" s="3140"/>
      <c r="V1087" s="3140"/>
      <c r="W1087" s="3140"/>
      <c r="X1087" s="3140"/>
      <c r="Y1087" s="3140"/>
      <c r="Z1087" s="3140"/>
      <c r="AA1087" s="3140"/>
      <c r="AB1087" s="1047"/>
      <c r="AC1087" s="2751"/>
      <c r="AD1087" s="1047"/>
      <c r="AE1087" s="1047"/>
      <c r="AF1087" s="3146"/>
      <c r="AG1087" s="3146"/>
      <c r="AH1087" s="1047"/>
      <c r="AI1087" s="1263">
        <f>AI1048+AI994</f>
        <v>0</v>
      </c>
      <c r="AJ1087" s="1263"/>
      <c r="AK1087" s="2742"/>
      <c r="AL1087" s="3646"/>
      <c r="AM1087" s="253"/>
      <c r="AN1087" s="253"/>
      <c r="AO1087" s="253"/>
      <c r="AP1087" s="253"/>
      <c r="AQ1087" s="253"/>
      <c r="AR1087" s="253"/>
      <c r="AS1087" s="253"/>
      <c r="AT1087" s="253"/>
      <c r="AU1087" s="253"/>
      <c r="AV1087" s="253"/>
      <c r="AW1087" s="253"/>
      <c r="AX1087" s="253"/>
      <c r="AY1087" s="253"/>
      <c r="AZ1087" s="253"/>
      <c r="BA1087" s="253"/>
      <c r="BB1087" s="253"/>
      <c r="BC1087" s="253"/>
      <c r="BD1087" s="253"/>
      <c r="BE1087" s="253"/>
      <c r="BF1087" s="253"/>
      <c r="BG1087" s="253"/>
      <c r="BH1087" s="253"/>
      <c r="BI1087" s="253"/>
      <c r="BJ1087" s="253"/>
      <c r="BK1087" s="253"/>
      <c r="BL1087" s="253"/>
      <c r="BM1087" s="253"/>
      <c r="BN1087" s="253"/>
      <c r="BO1087" s="253"/>
      <c r="BP1087" s="253"/>
      <c r="BQ1087" s="253"/>
      <c r="BR1087" s="253"/>
      <c r="BS1087" s="253"/>
      <c r="BT1087" s="253"/>
      <c r="BU1087" s="253"/>
      <c r="BV1087" s="253"/>
      <c r="BW1087" s="253"/>
      <c r="BX1087" s="253"/>
      <c r="BY1087" s="253"/>
      <c r="BZ1087" s="253"/>
      <c r="CA1087" s="253"/>
      <c r="CB1087" s="253"/>
      <c r="CC1087" s="253"/>
      <c r="CD1087" s="253"/>
      <c r="CE1087" s="253"/>
      <c r="CF1087" s="253"/>
      <c r="CG1087" s="253"/>
      <c r="CH1087" s="253"/>
      <c r="CI1087" s="253"/>
      <c r="CJ1087" s="253"/>
      <c r="CK1087" s="253"/>
      <c r="CL1087" s="253"/>
      <c r="CM1087" s="253"/>
      <c r="CN1087" s="253"/>
      <c r="CO1087" s="253"/>
      <c r="CP1087" s="253"/>
      <c r="CQ1087" s="253"/>
      <c r="CR1087" s="253"/>
      <c r="CS1087" s="253"/>
      <c r="CT1087" s="253"/>
      <c r="CU1087" s="253"/>
      <c r="CV1087" s="253"/>
      <c r="CW1087" s="253"/>
      <c r="CX1087" s="253"/>
      <c r="CY1087" s="253"/>
      <c r="CZ1087" s="253"/>
      <c r="DA1087" s="253"/>
      <c r="DB1087" s="253"/>
      <c r="DC1087" s="253"/>
      <c r="DD1087" s="253"/>
      <c r="DE1087" s="253"/>
      <c r="DF1087" s="253"/>
      <c r="DG1087" s="253"/>
      <c r="DH1087" s="253"/>
      <c r="DI1087" s="253"/>
      <c r="DJ1087" s="253"/>
      <c r="DK1087" s="253"/>
      <c r="DL1087" s="253"/>
      <c r="DM1087" s="253"/>
      <c r="DN1087" s="253"/>
      <c r="DO1087" s="253"/>
      <c r="DP1087" s="253"/>
      <c r="DQ1087" s="253"/>
      <c r="DR1087" s="253"/>
      <c r="DS1087" s="253"/>
      <c r="DT1087" s="253"/>
      <c r="DU1087" s="253"/>
      <c r="DV1087" s="253"/>
      <c r="DW1087" s="253"/>
      <c r="DX1087" s="253"/>
      <c r="DY1087" s="253"/>
      <c r="DZ1087" s="253"/>
      <c r="EA1087" s="253"/>
      <c r="EB1087" s="253"/>
      <c r="EC1087" s="253"/>
      <c r="ED1087" s="253"/>
      <c r="EE1087" s="253"/>
      <c r="EF1087" s="253"/>
      <c r="EG1087" s="253"/>
      <c r="EH1087" s="253"/>
      <c r="EI1087" s="253"/>
      <c r="EJ1087" s="253"/>
      <c r="EK1087" s="253"/>
      <c r="EL1087" s="253"/>
      <c r="EM1087" s="253"/>
      <c r="EN1087" s="253"/>
      <c r="EO1087" s="253"/>
      <c r="EP1087" s="253"/>
      <c r="EQ1087" s="253"/>
      <c r="ER1087" s="253"/>
      <c r="ES1087" s="253"/>
      <c r="ET1087" s="253"/>
      <c r="EU1087" s="253"/>
      <c r="EV1087" s="253"/>
      <c r="EW1087" s="253"/>
      <c r="EX1087" s="253"/>
      <c r="EY1087" s="253"/>
      <c r="EZ1087" s="253"/>
      <c r="FA1087" s="253"/>
      <c r="FB1087" s="253"/>
      <c r="FC1087" s="253"/>
      <c r="FD1087" s="253"/>
      <c r="FE1087" s="253"/>
      <c r="FF1087" s="253"/>
      <c r="FG1087" s="253"/>
      <c r="FH1087" s="253"/>
      <c r="FI1087" s="253"/>
      <c r="FJ1087" s="253"/>
      <c r="FK1087" s="253"/>
      <c r="FL1087" s="253"/>
      <c r="FM1087" s="253"/>
      <c r="FN1087" s="253"/>
      <c r="FO1087" s="253"/>
      <c r="FP1087" s="253"/>
      <c r="FQ1087" s="253"/>
      <c r="FR1087" s="253"/>
      <c r="FS1087" s="253"/>
      <c r="FT1087" s="253"/>
      <c r="FU1087" s="253"/>
      <c r="FV1087" s="253"/>
      <c r="FW1087" s="253"/>
      <c r="FX1087" s="253"/>
      <c r="FY1087" s="253"/>
      <c r="FZ1087" s="253"/>
      <c r="GA1087" s="253"/>
      <c r="GB1087" s="253"/>
      <c r="GC1087" s="253"/>
      <c r="GD1087" s="253"/>
      <c r="GE1087" s="253"/>
      <c r="GF1087" s="253"/>
      <c r="GG1087" s="253"/>
      <c r="GH1087" s="253"/>
      <c r="GI1087" s="253"/>
      <c r="GJ1087" s="253"/>
      <c r="GK1087" s="253"/>
      <c r="GL1087" s="253"/>
      <c r="GM1087" s="253"/>
      <c r="GN1087" s="253"/>
      <c r="GO1087" s="253"/>
      <c r="GP1087" s="253"/>
      <c r="GQ1087" s="253"/>
      <c r="GR1087" s="253"/>
      <c r="GS1087" s="253"/>
      <c r="GT1087" s="253"/>
      <c r="GU1087" s="253"/>
      <c r="GV1087" s="253"/>
      <c r="GW1087" s="253"/>
      <c r="GX1087" s="253"/>
      <c r="GY1087" s="253"/>
      <c r="GZ1087" s="253"/>
      <c r="HA1087" s="253"/>
      <c r="HB1087" s="253"/>
      <c r="HC1087" s="253"/>
      <c r="HD1087" s="253"/>
      <c r="HE1087" s="253"/>
      <c r="HF1087" s="253"/>
      <c r="HG1087" s="253"/>
      <c r="HH1087" s="253"/>
      <c r="HI1087" s="253"/>
      <c r="HJ1087" s="253"/>
      <c r="HK1087" s="253"/>
      <c r="HL1087" s="253"/>
      <c r="HM1087" s="253"/>
      <c r="HN1087" s="253"/>
      <c r="HO1087" s="253"/>
      <c r="HP1087" s="253"/>
      <c r="HQ1087" s="253"/>
      <c r="HR1087" s="253"/>
      <c r="HS1087" s="253"/>
      <c r="HT1087" s="253"/>
      <c r="HU1087" s="253"/>
      <c r="HV1087" s="253"/>
      <c r="HW1087" s="253"/>
      <c r="HX1087" s="253"/>
      <c r="HY1087" s="253"/>
      <c r="HZ1087" s="253"/>
      <c r="IA1087" s="253"/>
      <c r="IB1087" s="253"/>
      <c r="IC1087" s="253"/>
      <c r="ID1087" s="253"/>
      <c r="IE1087" s="253"/>
      <c r="IF1087" s="253"/>
      <c r="IG1087" s="253"/>
      <c r="IH1087" s="253"/>
      <c r="II1087" s="253"/>
      <c r="IJ1087" s="253"/>
      <c r="IK1087" s="253"/>
      <c r="IL1087" s="253"/>
      <c r="IM1087" s="253"/>
      <c r="IN1087" s="253"/>
      <c r="IO1087" s="253"/>
      <c r="IP1087" s="253"/>
      <c r="IQ1087" s="253"/>
      <c r="IR1087" s="253"/>
      <c r="IS1087" s="253"/>
      <c r="IT1087" s="253"/>
      <c r="IU1087" s="253"/>
      <c r="IV1087" s="253"/>
      <c r="IW1087" s="253"/>
      <c r="IX1087" s="253"/>
      <c r="IY1087" s="253"/>
      <c r="IZ1087" s="253"/>
      <c r="JA1087" s="253"/>
      <c r="JB1087" s="253"/>
      <c r="JC1087" s="253"/>
      <c r="JD1087" s="253"/>
      <c r="JE1087" s="253"/>
      <c r="JF1087" s="253"/>
      <c r="JG1087" s="253"/>
      <c r="JH1087" s="253"/>
      <c r="JI1087" s="253"/>
    </row>
    <row r="1088" spans="1:269" s="1178" customFormat="1" x14ac:dyDescent="0.25">
      <c r="A1088" s="411">
        <v>1</v>
      </c>
      <c r="B1088" s="411">
        <v>1</v>
      </c>
      <c r="C1088" s="855" t="s">
        <v>347</v>
      </c>
      <c r="D1088" s="336"/>
      <c r="E1088" s="336"/>
      <c r="F1088" s="2350">
        <f>F995</f>
        <v>0</v>
      </c>
      <c r="G1088" s="1047">
        <f>G995</f>
        <v>0</v>
      </c>
      <c r="H1088" s="1047">
        <f>H995</f>
        <v>0</v>
      </c>
      <c r="I1088" s="2473"/>
      <c r="J1088" s="3144"/>
      <c r="K1088" s="3144"/>
      <c r="L1088" s="3145"/>
      <c r="M1088" s="3145"/>
      <c r="N1088" s="3145"/>
      <c r="O1088" s="3145"/>
      <c r="P1088" s="3145"/>
      <c r="Q1088" s="3145"/>
      <c r="R1088" s="3140"/>
      <c r="S1088" s="3140"/>
      <c r="T1088" s="3140"/>
      <c r="U1088" s="3140"/>
      <c r="V1088" s="3140"/>
      <c r="W1088" s="3140"/>
      <c r="X1088" s="3140"/>
      <c r="Y1088" s="3140"/>
      <c r="Z1088" s="3140"/>
      <c r="AA1088" s="3140"/>
      <c r="AB1088" s="1047"/>
      <c r="AC1088" s="2751"/>
      <c r="AD1088" s="1047"/>
      <c r="AE1088" s="1047"/>
      <c r="AF1088" s="3146"/>
      <c r="AG1088" s="3146"/>
      <c r="AH1088" s="1047"/>
      <c r="AI1088" s="1263">
        <f>AI995</f>
        <v>0</v>
      </c>
      <c r="AJ1088" s="1263"/>
      <c r="AK1088" s="2742"/>
      <c r="AL1088" s="3646"/>
      <c r="AM1088" s="253"/>
      <c r="AN1088" s="253"/>
      <c r="AO1088" s="253"/>
      <c r="AP1088" s="253"/>
      <c r="AQ1088" s="253"/>
      <c r="AR1088" s="253"/>
      <c r="AS1088" s="253"/>
      <c r="AT1088" s="253"/>
      <c r="AU1088" s="253"/>
      <c r="AV1088" s="253"/>
      <c r="AW1088" s="253"/>
      <c r="AX1088" s="253"/>
      <c r="AY1088" s="253"/>
      <c r="AZ1088" s="253"/>
      <c r="BA1088" s="253"/>
      <c r="BB1088" s="253"/>
      <c r="BC1088" s="253"/>
      <c r="BD1088" s="253"/>
      <c r="BE1088" s="253"/>
      <c r="BF1088" s="253"/>
      <c r="BG1088" s="253"/>
      <c r="BH1088" s="253"/>
      <c r="BI1088" s="253"/>
      <c r="BJ1088" s="253"/>
      <c r="BK1088" s="253"/>
      <c r="BL1088" s="253"/>
      <c r="BM1088" s="253"/>
      <c r="BN1088" s="253"/>
      <c r="BO1088" s="253"/>
      <c r="BP1088" s="253"/>
      <c r="BQ1088" s="253"/>
      <c r="BR1088" s="253"/>
      <c r="BS1088" s="253"/>
      <c r="BT1088" s="253"/>
      <c r="BU1088" s="253"/>
      <c r="BV1088" s="253"/>
      <c r="BW1088" s="253"/>
      <c r="BX1088" s="253"/>
      <c r="BY1088" s="253"/>
      <c r="BZ1088" s="253"/>
      <c r="CA1088" s="253"/>
      <c r="CB1088" s="253"/>
      <c r="CC1088" s="253"/>
      <c r="CD1088" s="253"/>
      <c r="CE1088" s="253"/>
      <c r="CF1088" s="253"/>
      <c r="CG1088" s="253"/>
      <c r="CH1088" s="253"/>
      <c r="CI1088" s="253"/>
      <c r="CJ1088" s="253"/>
      <c r="CK1088" s="253"/>
      <c r="CL1088" s="253"/>
      <c r="CM1088" s="253"/>
      <c r="CN1088" s="253"/>
      <c r="CO1088" s="253"/>
      <c r="CP1088" s="253"/>
      <c r="CQ1088" s="253"/>
      <c r="CR1088" s="253"/>
      <c r="CS1088" s="253"/>
      <c r="CT1088" s="253"/>
      <c r="CU1088" s="253"/>
      <c r="CV1088" s="253"/>
      <c r="CW1088" s="253"/>
      <c r="CX1088" s="253"/>
      <c r="CY1088" s="253"/>
      <c r="CZ1088" s="253"/>
      <c r="DA1088" s="253"/>
      <c r="DB1088" s="253"/>
      <c r="DC1088" s="253"/>
      <c r="DD1088" s="253"/>
      <c r="DE1088" s="253"/>
      <c r="DF1088" s="253"/>
      <c r="DG1088" s="253"/>
      <c r="DH1088" s="253"/>
      <c r="DI1088" s="253"/>
      <c r="DJ1088" s="253"/>
      <c r="DK1088" s="253"/>
      <c r="DL1088" s="253"/>
      <c r="DM1088" s="253"/>
      <c r="DN1088" s="253"/>
      <c r="DO1088" s="253"/>
      <c r="DP1088" s="253"/>
      <c r="DQ1088" s="253"/>
      <c r="DR1088" s="253"/>
      <c r="DS1088" s="253"/>
      <c r="DT1088" s="253"/>
      <c r="DU1088" s="253"/>
      <c r="DV1088" s="253"/>
      <c r="DW1088" s="253"/>
      <c r="DX1088" s="253"/>
      <c r="DY1088" s="253"/>
      <c r="DZ1088" s="253"/>
      <c r="EA1088" s="253"/>
      <c r="EB1088" s="253"/>
      <c r="EC1088" s="253"/>
      <c r="ED1088" s="253"/>
      <c r="EE1088" s="253"/>
      <c r="EF1088" s="253"/>
      <c r="EG1088" s="253"/>
      <c r="EH1088" s="253"/>
      <c r="EI1088" s="253"/>
      <c r="EJ1088" s="253"/>
      <c r="EK1088" s="253"/>
      <c r="EL1088" s="253"/>
      <c r="EM1088" s="253"/>
      <c r="EN1088" s="253"/>
      <c r="EO1088" s="253"/>
      <c r="EP1088" s="253"/>
      <c r="EQ1088" s="253"/>
      <c r="ER1088" s="253"/>
      <c r="ES1088" s="253"/>
      <c r="ET1088" s="253"/>
      <c r="EU1088" s="253"/>
      <c r="EV1088" s="253"/>
      <c r="EW1088" s="253"/>
      <c r="EX1088" s="253"/>
      <c r="EY1088" s="253"/>
      <c r="EZ1088" s="253"/>
      <c r="FA1088" s="253"/>
      <c r="FB1088" s="253"/>
      <c r="FC1088" s="253"/>
      <c r="FD1088" s="253"/>
      <c r="FE1088" s="253"/>
      <c r="FF1088" s="253"/>
      <c r="FG1088" s="253"/>
      <c r="FH1088" s="253"/>
      <c r="FI1088" s="253"/>
      <c r="FJ1088" s="253"/>
      <c r="FK1088" s="253"/>
      <c r="FL1088" s="253"/>
      <c r="FM1088" s="253"/>
      <c r="FN1088" s="253"/>
      <c r="FO1088" s="253"/>
      <c r="FP1088" s="253"/>
      <c r="FQ1088" s="253"/>
      <c r="FR1088" s="253"/>
      <c r="FS1088" s="253"/>
      <c r="FT1088" s="253"/>
      <c r="FU1088" s="253"/>
      <c r="FV1088" s="253"/>
      <c r="FW1088" s="253"/>
      <c r="FX1088" s="253"/>
      <c r="FY1088" s="253"/>
      <c r="FZ1088" s="253"/>
      <c r="GA1088" s="253"/>
      <c r="GB1088" s="253"/>
      <c r="GC1088" s="253"/>
      <c r="GD1088" s="253"/>
      <c r="GE1088" s="253"/>
      <c r="GF1088" s="253"/>
      <c r="GG1088" s="253"/>
      <c r="GH1088" s="253"/>
      <c r="GI1088" s="253"/>
      <c r="GJ1088" s="253"/>
      <c r="GK1088" s="253"/>
      <c r="GL1088" s="253"/>
      <c r="GM1088" s="253"/>
      <c r="GN1088" s="253"/>
      <c r="GO1088" s="253"/>
      <c r="GP1088" s="253"/>
      <c r="GQ1088" s="253"/>
      <c r="GR1088" s="253"/>
      <c r="GS1088" s="253"/>
      <c r="GT1088" s="253"/>
      <c r="GU1088" s="253"/>
      <c r="GV1088" s="253"/>
      <c r="GW1088" s="253"/>
      <c r="GX1088" s="253"/>
      <c r="GY1088" s="253"/>
      <c r="GZ1088" s="253"/>
      <c r="HA1088" s="253"/>
      <c r="HB1088" s="253"/>
      <c r="HC1088" s="253"/>
      <c r="HD1088" s="253"/>
      <c r="HE1088" s="253"/>
      <c r="HF1088" s="253"/>
      <c r="HG1088" s="253"/>
      <c r="HH1088" s="253"/>
      <c r="HI1088" s="253"/>
      <c r="HJ1088" s="253"/>
      <c r="HK1088" s="253"/>
      <c r="HL1088" s="253"/>
      <c r="HM1088" s="253"/>
      <c r="HN1088" s="253"/>
      <c r="HO1088" s="253"/>
      <c r="HP1088" s="253"/>
      <c r="HQ1088" s="253"/>
      <c r="HR1088" s="253"/>
      <c r="HS1088" s="253"/>
      <c r="HT1088" s="253"/>
      <c r="HU1088" s="253"/>
      <c r="HV1088" s="253"/>
      <c r="HW1088" s="253"/>
      <c r="HX1088" s="253"/>
      <c r="HY1088" s="253"/>
      <c r="HZ1088" s="253"/>
      <c r="IA1088" s="253"/>
      <c r="IB1088" s="253"/>
      <c r="IC1088" s="253"/>
      <c r="ID1088" s="253"/>
      <c r="IE1088" s="253"/>
      <c r="IF1088" s="253"/>
      <c r="IG1088" s="253"/>
      <c r="IH1088" s="253"/>
      <c r="II1088" s="253"/>
      <c r="IJ1088" s="253"/>
      <c r="IK1088" s="253"/>
      <c r="IL1088" s="253"/>
      <c r="IM1088" s="253"/>
      <c r="IN1088" s="253"/>
      <c r="IO1088" s="253"/>
      <c r="IP1088" s="253"/>
      <c r="IQ1088" s="253"/>
      <c r="IR1088" s="253"/>
      <c r="IS1088" s="253"/>
      <c r="IT1088" s="253"/>
      <c r="IU1088" s="253"/>
      <c r="IV1088" s="253"/>
      <c r="IW1088" s="253"/>
      <c r="IX1088" s="253"/>
      <c r="IY1088" s="253"/>
      <c r="IZ1088" s="253"/>
      <c r="JA1088" s="253"/>
      <c r="JB1088" s="253"/>
      <c r="JC1088" s="253"/>
      <c r="JD1088" s="253"/>
      <c r="JE1088" s="253"/>
      <c r="JF1088" s="253"/>
      <c r="JG1088" s="253"/>
      <c r="JH1088" s="253"/>
      <c r="JI1088" s="253"/>
    </row>
    <row r="1089" spans="1:269" s="1178" customFormat="1" ht="30" x14ac:dyDescent="0.25">
      <c r="A1089" s="411"/>
      <c r="B1089" s="411">
        <v>1</v>
      </c>
      <c r="C1089" s="854" t="s">
        <v>348</v>
      </c>
      <c r="D1089" s="336"/>
      <c r="E1089" s="336"/>
      <c r="F1089" s="2350">
        <f>F1049+F996</f>
        <v>1537</v>
      </c>
      <c r="G1089" s="1047">
        <f>G1049+G996</f>
        <v>1152.75</v>
      </c>
      <c r="H1089" s="1047">
        <f>H1049+H996</f>
        <v>1562.7725</v>
      </c>
      <c r="I1089" s="2473">
        <f>H1089/G1089*100</f>
        <v>135.56907395358922</v>
      </c>
      <c r="J1089" s="3144"/>
      <c r="K1089" s="3144"/>
      <c r="L1089" s="3145"/>
      <c r="M1089" s="3145"/>
      <c r="N1089" s="3145"/>
      <c r="O1089" s="3145"/>
      <c r="P1089" s="3145"/>
      <c r="Q1089" s="3145"/>
      <c r="R1089" s="3140"/>
      <c r="S1089" s="3140"/>
      <c r="T1089" s="3140"/>
      <c r="U1089" s="3140"/>
      <c r="V1089" s="3140"/>
      <c r="W1089" s="3140"/>
      <c r="X1089" s="3140"/>
      <c r="Y1089" s="3140"/>
      <c r="Z1089" s="3140"/>
      <c r="AA1089" s="3140"/>
      <c r="AB1089" s="1047"/>
      <c r="AC1089" s="2751"/>
      <c r="AD1089" s="1047"/>
      <c r="AE1089" s="1047"/>
      <c r="AF1089" s="3146"/>
      <c r="AG1089" s="3146"/>
      <c r="AH1089" s="1047"/>
      <c r="AI1089" s="1263">
        <f>AI1049+AI996</f>
        <v>0</v>
      </c>
      <c r="AJ1089" s="1263"/>
      <c r="AK1089" s="2742"/>
      <c r="AL1089" s="3646"/>
      <c r="AM1089" s="253"/>
      <c r="AN1089" s="253"/>
      <c r="AO1089" s="253"/>
      <c r="AP1089" s="253"/>
      <c r="AQ1089" s="253"/>
      <c r="AR1089" s="253"/>
      <c r="AS1089" s="253"/>
      <c r="AT1089" s="253"/>
      <c r="AU1089" s="253"/>
      <c r="AV1089" s="253"/>
      <c r="AW1089" s="253"/>
      <c r="AX1089" s="253"/>
      <c r="AY1089" s="253"/>
      <c r="AZ1089" s="253"/>
      <c r="BA1089" s="253"/>
      <c r="BB1089" s="253"/>
      <c r="BC1089" s="253"/>
      <c r="BD1089" s="253"/>
      <c r="BE1089" s="253"/>
      <c r="BF1089" s="253"/>
      <c r="BG1089" s="253"/>
      <c r="BH1089" s="253"/>
      <c r="BI1089" s="253"/>
      <c r="BJ1089" s="253"/>
      <c r="BK1089" s="253"/>
      <c r="BL1089" s="253"/>
      <c r="BM1089" s="253"/>
      <c r="BN1089" s="253"/>
      <c r="BO1089" s="253"/>
      <c r="BP1089" s="253"/>
      <c r="BQ1089" s="253"/>
      <c r="BR1089" s="253"/>
      <c r="BS1089" s="253"/>
      <c r="BT1089" s="253"/>
      <c r="BU1089" s="253"/>
      <c r="BV1089" s="253"/>
      <c r="BW1089" s="253"/>
      <c r="BX1089" s="253"/>
      <c r="BY1089" s="253"/>
      <c r="BZ1089" s="253"/>
      <c r="CA1089" s="253"/>
      <c r="CB1089" s="253"/>
      <c r="CC1089" s="253"/>
      <c r="CD1089" s="253"/>
      <c r="CE1089" s="253"/>
      <c r="CF1089" s="253"/>
      <c r="CG1089" s="253"/>
      <c r="CH1089" s="253"/>
      <c r="CI1089" s="253"/>
      <c r="CJ1089" s="253"/>
      <c r="CK1089" s="253"/>
      <c r="CL1089" s="253"/>
      <c r="CM1089" s="253"/>
      <c r="CN1089" s="253"/>
      <c r="CO1089" s="253"/>
      <c r="CP1089" s="253"/>
      <c r="CQ1089" s="253"/>
      <c r="CR1089" s="253"/>
      <c r="CS1089" s="253"/>
      <c r="CT1089" s="253"/>
      <c r="CU1089" s="253"/>
      <c r="CV1089" s="253"/>
      <c r="CW1089" s="253"/>
      <c r="CX1089" s="253"/>
      <c r="CY1089" s="253"/>
      <c r="CZ1089" s="253"/>
      <c r="DA1089" s="253"/>
      <c r="DB1089" s="253"/>
      <c r="DC1089" s="253"/>
      <c r="DD1089" s="253"/>
      <c r="DE1089" s="253"/>
      <c r="DF1089" s="253"/>
      <c r="DG1089" s="253"/>
      <c r="DH1089" s="253"/>
      <c r="DI1089" s="253"/>
      <c r="DJ1089" s="253"/>
      <c r="DK1089" s="253"/>
      <c r="DL1089" s="253"/>
      <c r="DM1089" s="253"/>
      <c r="DN1089" s="253"/>
      <c r="DO1089" s="253"/>
      <c r="DP1089" s="253"/>
      <c r="DQ1089" s="253"/>
      <c r="DR1089" s="253"/>
      <c r="DS1089" s="253"/>
      <c r="DT1089" s="253"/>
      <c r="DU1089" s="253"/>
      <c r="DV1089" s="253"/>
      <c r="DW1089" s="253"/>
      <c r="DX1089" s="253"/>
      <c r="DY1089" s="253"/>
      <c r="DZ1089" s="253"/>
      <c r="EA1089" s="253"/>
      <c r="EB1089" s="253"/>
      <c r="EC1089" s="253"/>
      <c r="ED1089" s="253"/>
      <c r="EE1089" s="253"/>
      <c r="EF1089" s="253"/>
      <c r="EG1089" s="253"/>
      <c r="EH1089" s="253"/>
      <c r="EI1089" s="253"/>
      <c r="EJ1089" s="253"/>
      <c r="EK1089" s="253"/>
      <c r="EL1089" s="253"/>
      <c r="EM1089" s="253"/>
      <c r="EN1089" s="253"/>
      <c r="EO1089" s="253"/>
      <c r="EP1089" s="253"/>
      <c r="EQ1089" s="253"/>
      <c r="ER1089" s="253"/>
      <c r="ES1089" s="253"/>
      <c r="ET1089" s="253"/>
      <c r="EU1089" s="253"/>
      <c r="EV1089" s="253"/>
      <c r="EW1089" s="253"/>
      <c r="EX1089" s="253"/>
      <c r="EY1089" s="253"/>
      <c r="EZ1089" s="253"/>
      <c r="FA1089" s="253"/>
      <c r="FB1089" s="253"/>
      <c r="FC1089" s="253"/>
      <c r="FD1089" s="253"/>
      <c r="FE1089" s="253"/>
      <c r="FF1089" s="253"/>
      <c r="FG1089" s="253"/>
      <c r="FH1089" s="253"/>
      <c r="FI1089" s="253"/>
      <c r="FJ1089" s="253"/>
      <c r="FK1089" s="253"/>
      <c r="FL1089" s="253"/>
      <c r="FM1089" s="253"/>
      <c r="FN1089" s="253"/>
      <c r="FO1089" s="253"/>
      <c r="FP1089" s="253"/>
      <c r="FQ1089" s="253"/>
      <c r="FR1089" s="253"/>
      <c r="FS1089" s="253"/>
      <c r="FT1089" s="253"/>
      <c r="FU1089" s="253"/>
      <c r="FV1089" s="253"/>
      <c r="FW1089" s="253"/>
      <c r="FX1089" s="253"/>
      <c r="FY1089" s="253"/>
      <c r="FZ1089" s="253"/>
      <c r="GA1089" s="253"/>
      <c r="GB1089" s="253"/>
      <c r="GC1089" s="253"/>
      <c r="GD1089" s="253"/>
      <c r="GE1089" s="253"/>
      <c r="GF1089" s="253"/>
      <c r="GG1089" s="253"/>
      <c r="GH1089" s="253"/>
      <c r="GI1089" s="253"/>
      <c r="GJ1089" s="253"/>
      <c r="GK1089" s="253"/>
      <c r="GL1089" s="253"/>
      <c r="GM1089" s="253"/>
      <c r="GN1089" s="253"/>
      <c r="GO1089" s="253"/>
      <c r="GP1089" s="253"/>
      <c r="GQ1089" s="253"/>
      <c r="GR1089" s="253"/>
      <c r="GS1089" s="253"/>
      <c r="GT1089" s="253"/>
      <c r="GU1089" s="253"/>
      <c r="GV1089" s="253"/>
      <c r="GW1089" s="253"/>
      <c r="GX1089" s="253"/>
      <c r="GY1089" s="253"/>
      <c r="GZ1089" s="253"/>
      <c r="HA1089" s="253"/>
      <c r="HB1089" s="253"/>
      <c r="HC1089" s="253"/>
      <c r="HD1089" s="253"/>
      <c r="HE1089" s="253"/>
      <c r="HF1089" s="253"/>
      <c r="HG1089" s="253"/>
      <c r="HH1089" s="253"/>
      <c r="HI1089" s="253"/>
      <c r="HJ1089" s="253"/>
      <c r="HK1089" s="253"/>
      <c r="HL1089" s="253"/>
      <c r="HM1089" s="253"/>
      <c r="HN1089" s="253"/>
      <c r="HO1089" s="253"/>
      <c r="HP1089" s="253"/>
      <c r="HQ1089" s="253"/>
      <c r="HR1089" s="253"/>
      <c r="HS1089" s="253"/>
      <c r="HT1089" s="253"/>
      <c r="HU1089" s="253"/>
      <c r="HV1089" s="253"/>
      <c r="HW1089" s="253"/>
      <c r="HX1089" s="253"/>
      <c r="HY1089" s="253"/>
      <c r="HZ1089" s="253"/>
      <c r="IA1089" s="253"/>
      <c r="IB1089" s="253"/>
      <c r="IC1089" s="253"/>
      <c r="ID1089" s="253"/>
      <c r="IE1089" s="253"/>
      <c r="IF1089" s="253"/>
      <c r="IG1089" s="253"/>
      <c r="IH1089" s="253"/>
      <c r="II1089" s="253"/>
      <c r="IJ1089" s="253"/>
      <c r="IK1089" s="253"/>
      <c r="IL1089" s="253"/>
      <c r="IM1089" s="253"/>
      <c r="IN1089" s="253"/>
      <c r="IO1089" s="253"/>
      <c r="IP1089" s="253"/>
      <c r="IQ1089" s="253"/>
      <c r="IR1089" s="253"/>
      <c r="IS1089" s="253"/>
      <c r="IT1089" s="253"/>
      <c r="IU1089" s="253"/>
      <c r="IV1089" s="253"/>
      <c r="IW1089" s="253"/>
      <c r="IX1089" s="253"/>
      <c r="IY1089" s="253"/>
      <c r="IZ1089" s="253"/>
      <c r="JA1089" s="253"/>
      <c r="JB1089" s="253"/>
      <c r="JC1089" s="253"/>
      <c r="JD1089" s="253"/>
      <c r="JE1089" s="253"/>
      <c r="JF1089" s="253"/>
      <c r="JG1089" s="253"/>
      <c r="JH1089" s="253"/>
      <c r="JI1089" s="253"/>
    </row>
    <row r="1090" spans="1:269" s="1178" customFormat="1" x14ac:dyDescent="0.25">
      <c r="A1090" s="411"/>
      <c r="B1090" s="411">
        <v>1</v>
      </c>
      <c r="C1090" s="855" t="s">
        <v>349</v>
      </c>
      <c r="D1090" s="336"/>
      <c r="E1090" s="336"/>
      <c r="F1090" s="2350">
        <f>F997</f>
        <v>0</v>
      </c>
      <c r="G1090" s="1047">
        <f>G997</f>
        <v>0</v>
      </c>
      <c r="H1090" s="1047">
        <f>H997</f>
        <v>0</v>
      </c>
      <c r="I1090" s="2473"/>
      <c r="J1090" s="3144"/>
      <c r="K1090" s="3144"/>
      <c r="L1090" s="3145"/>
      <c r="M1090" s="3145"/>
      <c r="N1090" s="3145"/>
      <c r="O1090" s="3145"/>
      <c r="P1090" s="3145"/>
      <c r="Q1090" s="3145"/>
      <c r="R1090" s="3140"/>
      <c r="S1090" s="3140"/>
      <c r="T1090" s="3140"/>
      <c r="U1090" s="3140"/>
      <c r="V1090" s="3140"/>
      <c r="W1090" s="3140"/>
      <c r="X1090" s="3140"/>
      <c r="Y1090" s="3140"/>
      <c r="Z1090" s="3140"/>
      <c r="AA1090" s="3140"/>
      <c r="AB1090" s="1047"/>
      <c r="AC1090" s="2751"/>
      <c r="AD1090" s="1047"/>
      <c r="AE1090" s="1047"/>
      <c r="AF1090" s="3146"/>
      <c r="AG1090" s="3146"/>
      <c r="AH1090" s="1047"/>
      <c r="AI1090" s="1263">
        <f>AI997</f>
        <v>0</v>
      </c>
      <c r="AJ1090" s="1263"/>
      <c r="AK1090" s="2742"/>
      <c r="AL1090" s="3646"/>
      <c r="AM1090" s="253"/>
      <c r="AN1090" s="253"/>
      <c r="AO1090" s="253"/>
      <c r="AP1090" s="253"/>
      <c r="AQ1090" s="253"/>
      <c r="AR1090" s="253"/>
      <c r="AS1090" s="253"/>
      <c r="AT1090" s="253"/>
      <c r="AU1090" s="253"/>
      <c r="AV1090" s="253"/>
      <c r="AW1090" s="253"/>
      <c r="AX1090" s="253"/>
      <c r="AY1090" s="253"/>
      <c r="AZ1090" s="253"/>
      <c r="BA1090" s="253"/>
      <c r="BB1090" s="253"/>
      <c r="BC1090" s="253"/>
      <c r="BD1090" s="253"/>
      <c r="BE1090" s="253"/>
      <c r="BF1090" s="253"/>
      <c r="BG1090" s="253"/>
      <c r="BH1090" s="253"/>
      <c r="BI1090" s="253"/>
      <c r="BJ1090" s="253"/>
      <c r="BK1090" s="253"/>
      <c r="BL1090" s="253"/>
      <c r="BM1090" s="253"/>
      <c r="BN1090" s="253"/>
      <c r="BO1090" s="253"/>
      <c r="BP1090" s="253"/>
      <c r="BQ1090" s="253"/>
      <c r="BR1090" s="253"/>
      <c r="BS1090" s="253"/>
      <c r="BT1090" s="253"/>
      <c r="BU1090" s="253"/>
      <c r="BV1090" s="253"/>
      <c r="BW1090" s="253"/>
      <c r="BX1090" s="253"/>
      <c r="BY1090" s="253"/>
      <c r="BZ1090" s="253"/>
      <c r="CA1090" s="253"/>
      <c r="CB1090" s="253"/>
      <c r="CC1090" s="253"/>
      <c r="CD1090" s="253"/>
      <c r="CE1090" s="253"/>
      <c r="CF1090" s="253"/>
      <c r="CG1090" s="253"/>
      <c r="CH1090" s="253"/>
      <c r="CI1090" s="253"/>
      <c r="CJ1090" s="253"/>
      <c r="CK1090" s="253"/>
      <c r="CL1090" s="253"/>
      <c r="CM1090" s="253"/>
      <c r="CN1090" s="253"/>
      <c r="CO1090" s="253"/>
      <c r="CP1090" s="253"/>
      <c r="CQ1090" s="253"/>
      <c r="CR1090" s="253"/>
      <c r="CS1090" s="253"/>
      <c r="CT1090" s="253"/>
      <c r="CU1090" s="253"/>
      <c r="CV1090" s="253"/>
      <c r="CW1090" s="253"/>
      <c r="CX1090" s="253"/>
      <c r="CY1090" s="253"/>
      <c r="CZ1090" s="253"/>
      <c r="DA1090" s="253"/>
      <c r="DB1090" s="253"/>
      <c r="DC1090" s="253"/>
      <c r="DD1090" s="253"/>
      <c r="DE1090" s="253"/>
      <c r="DF1090" s="253"/>
      <c r="DG1090" s="253"/>
      <c r="DH1090" s="253"/>
      <c r="DI1090" s="253"/>
      <c r="DJ1090" s="253"/>
      <c r="DK1090" s="253"/>
      <c r="DL1090" s="253"/>
      <c r="DM1090" s="253"/>
      <c r="DN1090" s="253"/>
      <c r="DO1090" s="253"/>
      <c r="DP1090" s="253"/>
      <c r="DQ1090" s="253"/>
      <c r="DR1090" s="253"/>
      <c r="DS1090" s="253"/>
      <c r="DT1090" s="253"/>
      <c r="DU1090" s="253"/>
      <c r="DV1090" s="253"/>
      <c r="DW1090" s="253"/>
      <c r="DX1090" s="253"/>
      <c r="DY1090" s="253"/>
      <c r="DZ1090" s="253"/>
      <c r="EA1090" s="253"/>
      <c r="EB1090" s="253"/>
      <c r="EC1090" s="253"/>
      <c r="ED1090" s="253"/>
      <c r="EE1090" s="253"/>
      <c r="EF1090" s="253"/>
      <c r="EG1090" s="253"/>
      <c r="EH1090" s="253"/>
      <c r="EI1090" s="253"/>
      <c r="EJ1090" s="253"/>
      <c r="EK1090" s="253"/>
      <c r="EL1090" s="253"/>
      <c r="EM1090" s="253"/>
      <c r="EN1090" s="253"/>
      <c r="EO1090" s="253"/>
      <c r="EP1090" s="253"/>
      <c r="EQ1090" s="253"/>
      <c r="ER1090" s="253"/>
      <c r="ES1090" s="253"/>
      <c r="ET1090" s="253"/>
      <c r="EU1090" s="253"/>
      <c r="EV1090" s="253"/>
      <c r="EW1090" s="253"/>
      <c r="EX1090" s="253"/>
      <c r="EY1090" s="253"/>
      <c r="EZ1090" s="253"/>
      <c r="FA1090" s="253"/>
      <c r="FB1090" s="253"/>
      <c r="FC1090" s="253"/>
      <c r="FD1090" s="253"/>
      <c r="FE1090" s="253"/>
      <c r="FF1090" s="253"/>
      <c r="FG1090" s="253"/>
      <c r="FH1090" s="253"/>
      <c r="FI1090" s="253"/>
      <c r="FJ1090" s="253"/>
      <c r="FK1090" s="253"/>
      <c r="FL1090" s="253"/>
      <c r="FM1090" s="253"/>
      <c r="FN1090" s="253"/>
      <c r="FO1090" s="253"/>
      <c r="FP1090" s="253"/>
      <c r="FQ1090" s="253"/>
      <c r="FR1090" s="253"/>
      <c r="FS1090" s="253"/>
      <c r="FT1090" s="253"/>
      <c r="FU1090" s="253"/>
      <c r="FV1090" s="253"/>
      <c r="FW1090" s="253"/>
      <c r="FX1090" s="253"/>
      <c r="FY1090" s="253"/>
      <c r="FZ1090" s="253"/>
      <c r="GA1090" s="253"/>
      <c r="GB1090" s="253"/>
      <c r="GC1090" s="253"/>
      <c r="GD1090" s="253"/>
      <c r="GE1090" s="253"/>
      <c r="GF1090" s="253"/>
      <c r="GG1090" s="253"/>
      <c r="GH1090" s="253"/>
      <c r="GI1090" s="253"/>
      <c r="GJ1090" s="253"/>
      <c r="GK1090" s="253"/>
      <c r="GL1090" s="253"/>
      <c r="GM1090" s="253"/>
      <c r="GN1090" s="253"/>
      <c r="GO1090" s="253"/>
      <c r="GP1090" s="253"/>
      <c r="GQ1090" s="253"/>
      <c r="GR1090" s="253"/>
      <c r="GS1090" s="253"/>
      <c r="GT1090" s="253"/>
      <c r="GU1090" s="253"/>
      <c r="GV1090" s="253"/>
      <c r="GW1090" s="253"/>
      <c r="GX1090" s="253"/>
      <c r="GY1090" s="253"/>
      <c r="GZ1090" s="253"/>
      <c r="HA1090" s="253"/>
      <c r="HB1090" s="253"/>
      <c r="HC1090" s="253"/>
      <c r="HD1090" s="253"/>
      <c r="HE1090" s="253"/>
      <c r="HF1090" s="253"/>
      <c r="HG1090" s="253"/>
      <c r="HH1090" s="253"/>
      <c r="HI1090" s="253"/>
      <c r="HJ1090" s="253"/>
      <c r="HK1090" s="253"/>
      <c r="HL1090" s="253"/>
      <c r="HM1090" s="253"/>
      <c r="HN1090" s="253"/>
      <c r="HO1090" s="253"/>
      <c r="HP1090" s="253"/>
      <c r="HQ1090" s="253"/>
      <c r="HR1090" s="253"/>
      <c r="HS1090" s="253"/>
      <c r="HT1090" s="253"/>
      <c r="HU1090" s="253"/>
      <c r="HV1090" s="253"/>
      <c r="HW1090" s="253"/>
      <c r="HX1090" s="253"/>
      <c r="HY1090" s="253"/>
      <c r="HZ1090" s="253"/>
      <c r="IA1090" s="253"/>
      <c r="IB1090" s="253"/>
      <c r="IC1090" s="253"/>
      <c r="ID1090" s="253"/>
      <c r="IE1090" s="253"/>
      <c r="IF1090" s="253"/>
      <c r="IG1090" s="253"/>
      <c r="IH1090" s="253"/>
      <c r="II1090" s="253"/>
      <c r="IJ1090" s="253"/>
      <c r="IK1090" s="253"/>
      <c r="IL1090" s="253"/>
      <c r="IM1090" s="253"/>
      <c r="IN1090" s="253"/>
      <c r="IO1090" s="253"/>
      <c r="IP1090" s="253"/>
      <c r="IQ1090" s="253"/>
      <c r="IR1090" s="253"/>
      <c r="IS1090" s="253"/>
      <c r="IT1090" s="253"/>
      <c r="IU1090" s="253"/>
      <c r="IV1090" s="253"/>
      <c r="IW1090" s="253"/>
      <c r="IX1090" s="253"/>
      <c r="IY1090" s="253"/>
      <c r="IZ1090" s="253"/>
      <c r="JA1090" s="253"/>
      <c r="JB1090" s="253"/>
      <c r="JC1090" s="253"/>
      <c r="JD1090" s="253"/>
      <c r="JE1090" s="253"/>
      <c r="JF1090" s="253"/>
      <c r="JG1090" s="253"/>
      <c r="JH1090" s="253"/>
      <c r="JI1090" s="253"/>
    </row>
    <row r="1091" spans="1:269" s="1178" customFormat="1" ht="30" x14ac:dyDescent="0.25">
      <c r="A1091" s="411"/>
      <c r="B1091" s="411">
        <v>1</v>
      </c>
      <c r="C1091" s="855" t="s">
        <v>374</v>
      </c>
      <c r="D1091" s="336"/>
      <c r="E1091" s="336"/>
      <c r="F1091" s="2350">
        <f>F1050+F998</f>
        <v>6148</v>
      </c>
      <c r="G1091" s="1047">
        <f>G1050+G998</f>
        <v>4611</v>
      </c>
      <c r="H1091" s="1047">
        <f>H1050+H998</f>
        <v>6251.09</v>
      </c>
      <c r="I1091" s="2473">
        <f>H1091/G1091*100</f>
        <v>135.56907395358922</v>
      </c>
      <c r="J1091" s="3144"/>
      <c r="K1091" s="3144"/>
      <c r="L1091" s="3145"/>
      <c r="M1091" s="3145"/>
      <c r="N1091" s="3145"/>
      <c r="O1091" s="3145"/>
      <c r="P1091" s="3145"/>
      <c r="Q1091" s="3145"/>
      <c r="R1091" s="3140"/>
      <c r="S1091" s="3140"/>
      <c r="T1091" s="3140"/>
      <c r="U1091" s="3140"/>
      <c r="V1091" s="3140"/>
      <c r="W1091" s="3140"/>
      <c r="X1091" s="3140"/>
      <c r="Y1091" s="3140"/>
      <c r="Z1091" s="3140"/>
      <c r="AA1091" s="3140"/>
      <c r="AB1091" s="1047"/>
      <c r="AC1091" s="2751"/>
      <c r="AD1091" s="1047"/>
      <c r="AE1091" s="1047"/>
      <c r="AF1091" s="3146"/>
      <c r="AG1091" s="3146"/>
      <c r="AH1091" s="1047"/>
      <c r="AI1091" s="1263">
        <f>AI1050+AI998</f>
        <v>0</v>
      </c>
      <c r="AJ1091" s="1263"/>
      <c r="AK1091" s="2742"/>
      <c r="AL1091" s="3646"/>
      <c r="AM1091" s="253"/>
      <c r="AN1091" s="253"/>
      <c r="AO1091" s="253"/>
      <c r="AP1091" s="253"/>
      <c r="AQ1091" s="253"/>
      <c r="AR1091" s="253"/>
      <c r="AS1091" s="253"/>
      <c r="AT1091" s="253"/>
      <c r="AU1091" s="253"/>
      <c r="AV1091" s="253"/>
      <c r="AW1091" s="253"/>
      <c r="AX1091" s="253"/>
      <c r="AY1091" s="253"/>
      <c r="AZ1091" s="253"/>
      <c r="BA1091" s="253"/>
      <c r="BB1091" s="253"/>
      <c r="BC1091" s="253"/>
      <c r="BD1091" s="253"/>
      <c r="BE1091" s="253"/>
      <c r="BF1091" s="253"/>
      <c r="BG1091" s="253"/>
      <c r="BH1091" s="253"/>
      <c r="BI1091" s="253"/>
      <c r="BJ1091" s="253"/>
      <c r="BK1091" s="253"/>
      <c r="BL1091" s="253"/>
      <c r="BM1091" s="253"/>
      <c r="BN1091" s="253"/>
      <c r="BO1091" s="253"/>
      <c r="BP1091" s="253"/>
      <c r="BQ1091" s="253"/>
      <c r="BR1091" s="253"/>
      <c r="BS1091" s="253"/>
      <c r="BT1091" s="253"/>
      <c r="BU1091" s="253"/>
      <c r="BV1091" s="253"/>
      <c r="BW1091" s="253"/>
      <c r="BX1091" s="253"/>
      <c r="BY1091" s="253"/>
      <c r="BZ1091" s="253"/>
      <c r="CA1091" s="253"/>
      <c r="CB1091" s="253"/>
      <c r="CC1091" s="253"/>
      <c r="CD1091" s="253"/>
      <c r="CE1091" s="253"/>
      <c r="CF1091" s="253"/>
      <c r="CG1091" s="253"/>
      <c r="CH1091" s="253"/>
      <c r="CI1091" s="253"/>
      <c r="CJ1091" s="253"/>
      <c r="CK1091" s="253"/>
      <c r="CL1091" s="253"/>
      <c r="CM1091" s="253"/>
      <c r="CN1091" s="253"/>
      <c r="CO1091" s="253"/>
      <c r="CP1091" s="253"/>
      <c r="CQ1091" s="253"/>
      <c r="CR1091" s="253"/>
      <c r="CS1091" s="253"/>
      <c r="CT1091" s="253"/>
      <c r="CU1091" s="253"/>
      <c r="CV1091" s="253"/>
      <c r="CW1091" s="253"/>
      <c r="CX1091" s="253"/>
      <c r="CY1091" s="253"/>
      <c r="CZ1091" s="253"/>
      <c r="DA1091" s="253"/>
      <c r="DB1091" s="253"/>
      <c r="DC1091" s="253"/>
      <c r="DD1091" s="253"/>
      <c r="DE1091" s="253"/>
      <c r="DF1091" s="253"/>
      <c r="DG1091" s="253"/>
      <c r="DH1091" s="253"/>
      <c r="DI1091" s="253"/>
      <c r="DJ1091" s="253"/>
      <c r="DK1091" s="253"/>
      <c r="DL1091" s="253"/>
      <c r="DM1091" s="253"/>
      <c r="DN1091" s="253"/>
      <c r="DO1091" s="253"/>
      <c r="DP1091" s="253"/>
      <c r="DQ1091" s="253"/>
      <c r="DR1091" s="253"/>
      <c r="DS1091" s="253"/>
      <c r="DT1091" s="253"/>
      <c r="DU1091" s="253"/>
      <c r="DV1091" s="253"/>
      <c r="DW1091" s="253"/>
      <c r="DX1091" s="253"/>
      <c r="DY1091" s="253"/>
      <c r="DZ1091" s="253"/>
      <c r="EA1091" s="253"/>
      <c r="EB1091" s="253"/>
      <c r="EC1091" s="253"/>
      <c r="ED1091" s="253"/>
      <c r="EE1091" s="253"/>
      <c r="EF1091" s="253"/>
      <c r="EG1091" s="253"/>
      <c r="EH1091" s="253"/>
      <c r="EI1091" s="253"/>
      <c r="EJ1091" s="253"/>
      <c r="EK1091" s="253"/>
      <c r="EL1091" s="253"/>
      <c r="EM1091" s="253"/>
      <c r="EN1091" s="253"/>
      <c r="EO1091" s="253"/>
      <c r="EP1091" s="253"/>
      <c r="EQ1091" s="253"/>
      <c r="ER1091" s="253"/>
      <c r="ES1091" s="253"/>
      <c r="ET1091" s="253"/>
      <c r="EU1091" s="253"/>
      <c r="EV1091" s="253"/>
      <c r="EW1091" s="253"/>
      <c r="EX1091" s="253"/>
      <c r="EY1091" s="253"/>
      <c r="EZ1091" s="253"/>
      <c r="FA1091" s="253"/>
      <c r="FB1091" s="253"/>
      <c r="FC1091" s="253"/>
      <c r="FD1091" s="253"/>
      <c r="FE1091" s="253"/>
      <c r="FF1091" s="253"/>
      <c r="FG1091" s="253"/>
      <c r="FH1091" s="253"/>
      <c r="FI1091" s="253"/>
      <c r="FJ1091" s="253"/>
      <c r="FK1091" s="253"/>
      <c r="FL1091" s="253"/>
      <c r="FM1091" s="253"/>
      <c r="FN1091" s="253"/>
      <c r="FO1091" s="253"/>
      <c r="FP1091" s="253"/>
      <c r="FQ1091" s="253"/>
      <c r="FR1091" s="253"/>
      <c r="FS1091" s="253"/>
      <c r="FT1091" s="253"/>
      <c r="FU1091" s="253"/>
      <c r="FV1091" s="253"/>
      <c r="FW1091" s="253"/>
      <c r="FX1091" s="253"/>
      <c r="FY1091" s="253"/>
      <c r="FZ1091" s="253"/>
      <c r="GA1091" s="253"/>
      <c r="GB1091" s="253"/>
      <c r="GC1091" s="253"/>
      <c r="GD1091" s="253"/>
      <c r="GE1091" s="253"/>
      <c r="GF1091" s="253"/>
      <c r="GG1091" s="253"/>
      <c r="GH1091" s="253"/>
      <c r="GI1091" s="253"/>
      <c r="GJ1091" s="253"/>
      <c r="GK1091" s="253"/>
      <c r="GL1091" s="253"/>
      <c r="GM1091" s="253"/>
      <c r="GN1091" s="253"/>
      <c r="GO1091" s="253"/>
      <c r="GP1091" s="253"/>
      <c r="GQ1091" s="253"/>
      <c r="GR1091" s="253"/>
      <c r="GS1091" s="253"/>
      <c r="GT1091" s="253"/>
      <c r="GU1091" s="253"/>
      <c r="GV1091" s="253"/>
      <c r="GW1091" s="253"/>
      <c r="GX1091" s="253"/>
      <c r="GY1091" s="253"/>
      <c r="GZ1091" s="253"/>
      <c r="HA1091" s="253"/>
      <c r="HB1091" s="253"/>
      <c r="HC1091" s="253"/>
      <c r="HD1091" s="253"/>
      <c r="HE1091" s="253"/>
      <c r="HF1091" s="253"/>
      <c r="HG1091" s="253"/>
      <c r="HH1091" s="253"/>
      <c r="HI1091" s="253"/>
      <c r="HJ1091" s="253"/>
      <c r="HK1091" s="253"/>
      <c r="HL1091" s="253"/>
      <c r="HM1091" s="253"/>
      <c r="HN1091" s="253"/>
      <c r="HO1091" s="253"/>
      <c r="HP1091" s="253"/>
      <c r="HQ1091" s="253"/>
      <c r="HR1091" s="253"/>
      <c r="HS1091" s="253"/>
      <c r="HT1091" s="253"/>
      <c r="HU1091" s="253"/>
      <c r="HV1091" s="253"/>
      <c r="HW1091" s="253"/>
      <c r="HX1091" s="253"/>
      <c r="HY1091" s="253"/>
      <c r="HZ1091" s="253"/>
      <c r="IA1091" s="253"/>
      <c r="IB1091" s="253"/>
      <c r="IC1091" s="253"/>
      <c r="ID1091" s="253"/>
      <c r="IE1091" s="253"/>
      <c r="IF1091" s="253"/>
      <c r="IG1091" s="253"/>
      <c r="IH1091" s="253"/>
      <c r="II1091" s="253"/>
      <c r="IJ1091" s="253"/>
      <c r="IK1091" s="253"/>
      <c r="IL1091" s="253"/>
      <c r="IM1091" s="253"/>
      <c r="IN1091" s="253"/>
      <c r="IO1091" s="253"/>
      <c r="IP1091" s="253"/>
      <c r="IQ1091" s="253"/>
      <c r="IR1091" s="253"/>
      <c r="IS1091" s="253"/>
      <c r="IT1091" s="253"/>
      <c r="IU1091" s="253"/>
      <c r="IV1091" s="253"/>
      <c r="IW1091" s="253"/>
      <c r="IX1091" s="253"/>
      <c r="IY1091" s="253"/>
      <c r="IZ1091" s="253"/>
      <c r="JA1091" s="253"/>
      <c r="JB1091" s="253"/>
      <c r="JC1091" s="253"/>
      <c r="JD1091" s="253"/>
      <c r="JE1091" s="253"/>
      <c r="JF1091" s="253"/>
      <c r="JG1091" s="253"/>
      <c r="JH1091" s="253"/>
      <c r="JI1091" s="253"/>
    </row>
    <row r="1092" spans="1:269" s="1178" customFormat="1" ht="60" x14ac:dyDescent="0.25">
      <c r="A1092" s="411"/>
      <c r="B1092" s="411">
        <v>1</v>
      </c>
      <c r="C1092" s="336" t="s">
        <v>351</v>
      </c>
      <c r="D1092" s="336"/>
      <c r="E1092" s="336"/>
      <c r="F1092" s="2350"/>
      <c r="G1092" s="1047"/>
      <c r="H1092" s="1047"/>
      <c r="I1092" s="2473"/>
      <c r="J1092" s="3144"/>
      <c r="K1092" s="3144"/>
      <c r="L1092" s="3145"/>
      <c r="M1092" s="3145"/>
      <c r="N1092" s="3145"/>
      <c r="O1092" s="3145"/>
      <c r="P1092" s="3145"/>
      <c r="Q1092" s="3145"/>
      <c r="R1092" s="3140"/>
      <c r="S1092" s="3140"/>
      <c r="T1092" s="3140"/>
      <c r="U1092" s="3140"/>
      <c r="V1092" s="3140"/>
      <c r="W1092" s="3140"/>
      <c r="X1092" s="3140"/>
      <c r="Y1092" s="3140"/>
      <c r="Z1092" s="3140"/>
      <c r="AA1092" s="3140"/>
      <c r="AB1092" s="1047"/>
      <c r="AC1092" s="2751"/>
      <c r="AD1092" s="1047"/>
      <c r="AE1092" s="1047"/>
      <c r="AF1092" s="3146"/>
      <c r="AG1092" s="3146"/>
      <c r="AH1092" s="1047"/>
      <c r="AI1092" s="1263"/>
      <c r="AJ1092" s="1263"/>
      <c r="AK1092" s="2742"/>
      <c r="AL1092" s="3646"/>
      <c r="AM1092" s="253"/>
      <c r="AN1092" s="253"/>
      <c r="AO1092" s="253"/>
      <c r="AP1092" s="253"/>
      <c r="AQ1092" s="253"/>
      <c r="AR1092" s="253"/>
      <c r="AS1092" s="253"/>
      <c r="AT1092" s="253"/>
      <c r="AU1092" s="253"/>
      <c r="AV1092" s="253"/>
      <c r="AW1092" s="253"/>
      <c r="AX1092" s="253"/>
      <c r="AY1092" s="253"/>
      <c r="AZ1092" s="253"/>
      <c r="BA1092" s="253"/>
      <c r="BB1092" s="253"/>
      <c r="BC1092" s="253"/>
      <c r="BD1092" s="253"/>
      <c r="BE1092" s="253"/>
      <c r="BF1092" s="253"/>
      <c r="BG1092" s="253"/>
      <c r="BH1092" s="253"/>
      <c r="BI1092" s="253"/>
      <c r="BJ1092" s="253"/>
      <c r="BK1092" s="253"/>
      <c r="BL1092" s="253"/>
      <c r="BM1092" s="253"/>
      <c r="BN1092" s="253"/>
      <c r="BO1092" s="253"/>
      <c r="BP1092" s="253"/>
      <c r="BQ1092" s="253"/>
      <c r="BR1092" s="253"/>
      <c r="BS1092" s="253"/>
      <c r="BT1092" s="253"/>
      <c r="BU1092" s="253"/>
      <c r="BV1092" s="253"/>
      <c r="BW1092" s="253"/>
      <c r="BX1092" s="253"/>
      <c r="BY1092" s="253"/>
      <c r="BZ1092" s="253"/>
      <c r="CA1092" s="253"/>
      <c r="CB1092" s="253"/>
      <c r="CC1092" s="253"/>
      <c r="CD1092" s="253"/>
      <c r="CE1092" s="253"/>
      <c r="CF1092" s="253"/>
      <c r="CG1092" s="253"/>
      <c r="CH1092" s="253"/>
      <c r="CI1092" s="253"/>
      <c r="CJ1092" s="253"/>
      <c r="CK1092" s="253"/>
      <c r="CL1092" s="253"/>
      <c r="CM1092" s="253"/>
      <c r="CN1092" s="253"/>
      <c r="CO1092" s="253"/>
      <c r="CP1092" s="253"/>
      <c r="CQ1092" s="253"/>
      <c r="CR1092" s="253"/>
      <c r="CS1092" s="253"/>
      <c r="CT1092" s="253"/>
      <c r="CU1092" s="253"/>
      <c r="CV1092" s="253"/>
      <c r="CW1092" s="253"/>
      <c r="CX1092" s="253"/>
      <c r="CY1092" s="253"/>
      <c r="CZ1092" s="253"/>
      <c r="DA1092" s="253"/>
      <c r="DB1092" s="253"/>
      <c r="DC1092" s="253"/>
      <c r="DD1092" s="253"/>
      <c r="DE1092" s="253"/>
      <c r="DF1092" s="253"/>
      <c r="DG1092" s="253"/>
      <c r="DH1092" s="253"/>
      <c r="DI1092" s="253"/>
      <c r="DJ1092" s="253"/>
      <c r="DK1092" s="253"/>
      <c r="DL1092" s="253"/>
      <c r="DM1092" s="253"/>
      <c r="DN1092" s="253"/>
      <c r="DO1092" s="253"/>
      <c r="DP1092" s="253"/>
      <c r="DQ1092" s="253"/>
      <c r="DR1092" s="253"/>
      <c r="DS1092" s="253"/>
      <c r="DT1092" s="253"/>
      <c r="DU1092" s="253"/>
      <c r="DV1092" s="253"/>
      <c r="DW1092" s="253"/>
      <c r="DX1092" s="253"/>
      <c r="DY1092" s="253"/>
      <c r="DZ1092" s="253"/>
      <c r="EA1092" s="253"/>
      <c r="EB1092" s="253"/>
      <c r="EC1092" s="253"/>
      <c r="ED1092" s="253"/>
      <c r="EE1092" s="253"/>
      <c r="EF1092" s="253"/>
      <c r="EG1092" s="253"/>
      <c r="EH1092" s="253"/>
      <c r="EI1092" s="253"/>
      <c r="EJ1092" s="253"/>
      <c r="EK1092" s="253"/>
      <c r="EL1092" s="253"/>
      <c r="EM1092" s="253"/>
      <c r="EN1092" s="253"/>
      <c r="EO1092" s="253"/>
      <c r="EP1092" s="253"/>
      <c r="EQ1092" s="253"/>
      <c r="ER1092" s="253"/>
      <c r="ES1092" s="253"/>
      <c r="ET1092" s="253"/>
      <c r="EU1092" s="253"/>
      <c r="EV1092" s="253"/>
      <c r="EW1092" s="253"/>
      <c r="EX1092" s="253"/>
      <c r="EY1092" s="253"/>
      <c r="EZ1092" s="253"/>
      <c r="FA1092" s="253"/>
      <c r="FB1092" s="253"/>
      <c r="FC1092" s="253"/>
      <c r="FD1092" s="253"/>
      <c r="FE1092" s="253"/>
      <c r="FF1092" s="253"/>
      <c r="FG1092" s="253"/>
      <c r="FH1092" s="253"/>
      <c r="FI1092" s="253"/>
      <c r="FJ1092" s="253"/>
      <c r="FK1092" s="253"/>
      <c r="FL1092" s="253"/>
      <c r="FM1092" s="253"/>
      <c r="FN1092" s="253"/>
      <c r="FO1092" s="253"/>
      <c r="FP1092" s="253"/>
      <c r="FQ1092" s="253"/>
      <c r="FR1092" s="253"/>
      <c r="FS1092" s="253"/>
      <c r="FT1092" s="253"/>
      <c r="FU1092" s="253"/>
      <c r="FV1092" s="253"/>
      <c r="FW1092" s="253"/>
      <c r="FX1092" s="253"/>
      <c r="FY1092" s="253"/>
      <c r="FZ1092" s="253"/>
      <c r="GA1092" s="253"/>
      <c r="GB1092" s="253"/>
      <c r="GC1092" s="253"/>
      <c r="GD1092" s="253"/>
      <c r="GE1092" s="253"/>
      <c r="GF1092" s="253"/>
      <c r="GG1092" s="253"/>
      <c r="GH1092" s="253"/>
      <c r="GI1092" s="253"/>
      <c r="GJ1092" s="253"/>
      <c r="GK1092" s="253"/>
      <c r="GL1092" s="253"/>
      <c r="GM1092" s="253"/>
      <c r="GN1092" s="253"/>
      <c r="GO1092" s="253"/>
      <c r="GP1092" s="253"/>
      <c r="GQ1092" s="253"/>
      <c r="GR1092" s="253"/>
      <c r="GS1092" s="253"/>
      <c r="GT1092" s="253"/>
      <c r="GU1092" s="253"/>
      <c r="GV1092" s="253"/>
      <c r="GW1092" s="253"/>
      <c r="GX1092" s="253"/>
      <c r="GY1092" s="253"/>
      <c r="GZ1092" s="253"/>
      <c r="HA1092" s="253"/>
      <c r="HB1092" s="253"/>
      <c r="HC1092" s="253"/>
      <c r="HD1092" s="253"/>
      <c r="HE1092" s="253"/>
      <c r="HF1092" s="253"/>
      <c r="HG1092" s="253"/>
      <c r="HH1092" s="253"/>
      <c r="HI1092" s="253"/>
      <c r="HJ1092" s="253"/>
      <c r="HK1092" s="253"/>
      <c r="HL1092" s="253"/>
      <c r="HM1092" s="253"/>
      <c r="HN1092" s="253"/>
      <c r="HO1092" s="253"/>
      <c r="HP1092" s="253"/>
      <c r="HQ1092" s="253"/>
      <c r="HR1092" s="253"/>
      <c r="HS1092" s="253"/>
      <c r="HT1092" s="253"/>
      <c r="HU1092" s="253"/>
      <c r="HV1092" s="253"/>
      <c r="HW1092" s="253"/>
      <c r="HX1092" s="253"/>
      <c r="HY1092" s="253"/>
      <c r="HZ1092" s="253"/>
      <c r="IA1092" s="253"/>
      <c r="IB1092" s="253"/>
      <c r="IC1092" s="253"/>
      <c r="ID1092" s="253"/>
      <c r="IE1092" s="253"/>
      <c r="IF1092" s="253"/>
      <c r="IG1092" s="253"/>
      <c r="IH1092" s="253"/>
      <c r="II1092" s="253"/>
      <c r="IJ1092" s="253"/>
      <c r="IK1092" s="253"/>
      <c r="IL1092" s="253"/>
      <c r="IM1092" s="253"/>
      <c r="IN1092" s="253"/>
      <c r="IO1092" s="253"/>
      <c r="IP1092" s="253"/>
      <c r="IQ1092" s="253"/>
      <c r="IR1092" s="253"/>
      <c r="IS1092" s="253"/>
      <c r="IT1092" s="253"/>
      <c r="IU1092" s="253"/>
      <c r="IV1092" s="253"/>
      <c r="IW1092" s="253"/>
      <c r="IX1092" s="253"/>
      <c r="IY1092" s="253"/>
      <c r="IZ1092" s="253"/>
      <c r="JA1092" s="253"/>
      <c r="JB1092" s="253"/>
      <c r="JC1092" s="253"/>
      <c r="JD1092" s="253"/>
      <c r="JE1092" s="253"/>
      <c r="JF1092" s="253"/>
      <c r="JG1092" s="253"/>
      <c r="JH1092" s="253"/>
      <c r="JI1092" s="253"/>
    </row>
    <row r="1093" spans="1:269" s="1178" customFormat="1" ht="45" x14ac:dyDescent="0.25">
      <c r="A1093" s="411"/>
      <c r="B1093" s="411">
        <v>1</v>
      </c>
      <c r="C1093" s="853" t="s">
        <v>352</v>
      </c>
      <c r="D1093" s="2549"/>
      <c r="E1093" s="336"/>
      <c r="F1093" s="2353"/>
      <c r="G1093" s="2352"/>
      <c r="H1093" s="2352"/>
      <c r="I1093" s="3147"/>
      <c r="J1093" s="3144"/>
      <c r="K1093" s="3144"/>
      <c r="L1093" s="3145"/>
      <c r="M1093" s="3145"/>
      <c r="N1093" s="3145"/>
      <c r="O1093" s="3145"/>
      <c r="P1093" s="3145"/>
      <c r="Q1093" s="3145"/>
      <c r="R1093" s="612"/>
      <c r="S1093" s="612"/>
      <c r="T1093" s="612"/>
      <c r="U1093" s="612"/>
      <c r="V1093" s="612"/>
      <c r="W1093" s="612"/>
      <c r="X1093" s="612"/>
      <c r="Y1093" s="612"/>
      <c r="Z1093" s="612"/>
      <c r="AA1093" s="3140"/>
      <c r="AB1093" s="2352"/>
      <c r="AC1093" s="2918"/>
      <c r="AD1093" s="2352"/>
      <c r="AE1093" s="2352"/>
      <c r="AF1093" s="3148"/>
      <c r="AG1093" s="3148"/>
      <c r="AH1093" s="2352"/>
      <c r="AI1093" s="1267"/>
      <c r="AJ1093" s="1267"/>
      <c r="AK1093" s="2742"/>
      <c r="AL1093" s="3646"/>
      <c r="AM1093" s="253"/>
      <c r="AN1093" s="253"/>
      <c r="AO1093" s="253"/>
      <c r="AP1093" s="253"/>
      <c r="AQ1093" s="253"/>
      <c r="AR1093" s="253"/>
      <c r="AS1093" s="253"/>
      <c r="AT1093" s="253"/>
      <c r="AU1093" s="253"/>
      <c r="AV1093" s="253"/>
      <c r="AW1093" s="253"/>
      <c r="AX1093" s="253"/>
      <c r="AY1093" s="253"/>
      <c r="AZ1093" s="253"/>
      <c r="BA1093" s="253"/>
      <c r="BB1093" s="253"/>
      <c r="BC1093" s="253"/>
      <c r="BD1093" s="253"/>
      <c r="BE1093" s="253"/>
      <c r="BF1093" s="253"/>
      <c r="BG1093" s="253"/>
      <c r="BH1093" s="253"/>
      <c r="BI1093" s="253"/>
      <c r="BJ1093" s="253"/>
      <c r="BK1093" s="253"/>
      <c r="BL1093" s="253"/>
      <c r="BM1093" s="253"/>
      <c r="BN1093" s="253"/>
      <c r="BO1093" s="253"/>
      <c r="BP1093" s="253"/>
      <c r="BQ1093" s="253"/>
      <c r="BR1093" s="253"/>
      <c r="BS1093" s="253"/>
      <c r="BT1093" s="253"/>
      <c r="BU1093" s="253"/>
      <c r="BV1093" s="253"/>
      <c r="BW1093" s="253"/>
      <c r="BX1093" s="253"/>
      <c r="BY1093" s="253"/>
      <c r="BZ1093" s="253"/>
      <c r="CA1093" s="253"/>
      <c r="CB1093" s="253"/>
      <c r="CC1093" s="253"/>
      <c r="CD1093" s="253"/>
      <c r="CE1093" s="253"/>
      <c r="CF1093" s="253"/>
      <c r="CG1093" s="253"/>
      <c r="CH1093" s="253"/>
      <c r="CI1093" s="253"/>
      <c r="CJ1093" s="253"/>
      <c r="CK1093" s="253"/>
      <c r="CL1093" s="253"/>
      <c r="CM1093" s="253"/>
      <c r="CN1093" s="253"/>
      <c r="CO1093" s="253"/>
      <c r="CP1093" s="253"/>
      <c r="CQ1093" s="253"/>
      <c r="CR1093" s="253"/>
      <c r="CS1093" s="253"/>
      <c r="CT1093" s="253"/>
      <c r="CU1093" s="253"/>
      <c r="CV1093" s="253"/>
      <c r="CW1093" s="253"/>
      <c r="CX1093" s="253"/>
      <c r="CY1093" s="253"/>
      <c r="CZ1093" s="253"/>
      <c r="DA1093" s="253"/>
      <c r="DB1093" s="253"/>
      <c r="DC1093" s="253"/>
      <c r="DD1093" s="253"/>
      <c r="DE1093" s="253"/>
      <c r="DF1093" s="253"/>
      <c r="DG1093" s="253"/>
      <c r="DH1093" s="253"/>
      <c r="DI1093" s="253"/>
      <c r="DJ1093" s="253"/>
      <c r="DK1093" s="253"/>
      <c r="DL1093" s="253"/>
      <c r="DM1093" s="253"/>
      <c r="DN1093" s="253"/>
      <c r="DO1093" s="253"/>
      <c r="DP1093" s="253"/>
      <c r="DQ1093" s="253"/>
      <c r="DR1093" s="253"/>
      <c r="DS1093" s="253"/>
      <c r="DT1093" s="253"/>
      <c r="DU1093" s="253"/>
      <c r="DV1093" s="253"/>
      <c r="DW1093" s="253"/>
      <c r="DX1093" s="253"/>
      <c r="DY1093" s="253"/>
      <c r="DZ1093" s="253"/>
      <c r="EA1093" s="253"/>
      <c r="EB1093" s="253"/>
      <c r="EC1093" s="253"/>
      <c r="ED1093" s="253"/>
      <c r="EE1093" s="253"/>
      <c r="EF1093" s="253"/>
      <c r="EG1093" s="253"/>
      <c r="EH1093" s="253"/>
      <c r="EI1093" s="253"/>
      <c r="EJ1093" s="253"/>
      <c r="EK1093" s="253"/>
      <c r="EL1093" s="253"/>
      <c r="EM1093" s="253"/>
      <c r="EN1093" s="253"/>
      <c r="EO1093" s="253"/>
      <c r="EP1093" s="253"/>
      <c r="EQ1093" s="253"/>
      <c r="ER1093" s="253"/>
      <c r="ES1093" s="253"/>
      <c r="ET1093" s="253"/>
      <c r="EU1093" s="253"/>
      <c r="EV1093" s="253"/>
      <c r="EW1093" s="253"/>
      <c r="EX1093" s="253"/>
      <c r="EY1093" s="253"/>
      <c r="EZ1093" s="253"/>
      <c r="FA1093" s="253"/>
      <c r="FB1093" s="253"/>
      <c r="FC1093" s="253"/>
      <c r="FD1093" s="253"/>
      <c r="FE1093" s="253"/>
      <c r="FF1093" s="253"/>
      <c r="FG1093" s="253"/>
      <c r="FH1093" s="253"/>
      <c r="FI1093" s="253"/>
      <c r="FJ1093" s="253"/>
      <c r="FK1093" s="253"/>
      <c r="FL1093" s="253"/>
      <c r="FM1093" s="253"/>
      <c r="FN1093" s="253"/>
      <c r="FO1093" s="253"/>
      <c r="FP1093" s="253"/>
      <c r="FQ1093" s="253"/>
      <c r="FR1093" s="253"/>
      <c r="FS1093" s="253"/>
      <c r="FT1093" s="253"/>
      <c r="FU1093" s="253"/>
      <c r="FV1093" s="253"/>
      <c r="FW1093" s="253"/>
      <c r="FX1093" s="253"/>
      <c r="FY1093" s="253"/>
      <c r="FZ1093" s="253"/>
      <c r="GA1093" s="253"/>
      <c r="GB1093" s="253"/>
      <c r="GC1093" s="253"/>
      <c r="GD1093" s="253"/>
      <c r="GE1093" s="253"/>
      <c r="GF1093" s="253"/>
      <c r="GG1093" s="253"/>
      <c r="GH1093" s="253"/>
      <c r="GI1093" s="253"/>
      <c r="GJ1093" s="253"/>
      <c r="GK1093" s="253"/>
      <c r="GL1093" s="253"/>
      <c r="GM1093" s="253"/>
      <c r="GN1093" s="253"/>
      <c r="GO1093" s="253"/>
      <c r="GP1093" s="253"/>
      <c r="GQ1093" s="253"/>
      <c r="GR1093" s="253"/>
      <c r="GS1093" s="253"/>
      <c r="GT1093" s="253"/>
      <c r="GU1093" s="253"/>
      <c r="GV1093" s="253"/>
      <c r="GW1093" s="253"/>
      <c r="GX1093" s="253"/>
      <c r="GY1093" s="253"/>
      <c r="GZ1093" s="253"/>
      <c r="HA1093" s="253"/>
      <c r="HB1093" s="253"/>
      <c r="HC1093" s="253"/>
      <c r="HD1093" s="253"/>
      <c r="HE1093" s="253"/>
      <c r="HF1093" s="253"/>
      <c r="HG1093" s="253"/>
      <c r="HH1093" s="253"/>
      <c r="HI1093" s="253"/>
      <c r="HJ1093" s="253"/>
      <c r="HK1093" s="253"/>
      <c r="HL1093" s="253"/>
      <c r="HM1093" s="253"/>
      <c r="HN1093" s="253"/>
      <c r="HO1093" s="253"/>
      <c r="HP1093" s="253"/>
      <c r="HQ1093" s="253"/>
      <c r="HR1093" s="253"/>
      <c r="HS1093" s="253"/>
      <c r="HT1093" s="253"/>
      <c r="HU1093" s="253"/>
      <c r="HV1093" s="253"/>
      <c r="HW1093" s="253"/>
      <c r="HX1093" s="253"/>
      <c r="HY1093" s="253"/>
      <c r="HZ1093" s="253"/>
      <c r="IA1093" s="253"/>
      <c r="IB1093" s="253"/>
      <c r="IC1093" s="253"/>
      <c r="ID1093" s="253"/>
      <c r="IE1093" s="253"/>
      <c r="IF1093" s="253"/>
      <c r="IG1093" s="253"/>
      <c r="IH1093" s="253"/>
      <c r="II1093" s="253"/>
      <c r="IJ1093" s="253"/>
      <c r="IK1093" s="253"/>
      <c r="IL1093" s="253"/>
      <c r="IM1093" s="253"/>
      <c r="IN1093" s="253"/>
      <c r="IO1093" s="253"/>
      <c r="IP1093" s="253"/>
      <c r="IQ1093" s="253"/>
      <c r="IR1093" s="253"/>
      <c r="IS1093" s="253"/>
      <c r="IT1093" s="253"/>
      <c r="IU1093" s="253"/>
      <c r="IV1093" s="253"/>
      <c r="IW1093" s="253"/>
      <c r="IX1093" s="253"/>
      <c r="IY1093" s="253"/>
      <c r="IZ1093" s="253"/>
      <c r="JA1093" s="253"/>
      <c r="JB1093" s="253"/>
      <c r="JC1093" s="253"/>
      <c r="JD1093" s="253"/>
      <c r="JE1093" s="253"/>
      <c r="JF1093" s="253"/>
      <c r="JG1093" s="253"/>
      <c r="JH1093" s="253"/>
      <c r="JI1093" s="253"/>
    </row>
    <row r="1094" spans="1:269" s="1178" customFormat="1" ht="57.75" customHeight="1" x14ac:dyDescent="0.25">
      <c r="A1094" s="411"/>
      <c r="B1094" s="411"/>
      <c r="C1094" s="853" t="s">
        <v>532</v>
      </c>
      <c r="D1094" s="2549"/>
      <c r="E1094" s="336"/>
      <c r="F1094" s="2350">
        <f t="shared" ref="F1094:I1097" si="473">F1001</f>
        <v>50</v>
      </c>
      <c r="G1094" s="1047">
        <f t="shared" si="473"/>
        <v>37.5</v>
      </c>
      <c r="H1094" s="1047">
        <f t="shared" si="473"/>
        <v>77</v>
      </c>
      <c r="I1094" s="2473">
        <f t="shared" si="473"/>
        <v>205.33333333333331</v>
      </c>
      <c r="J1094" s="3144"/>
      <c r="K1094" s="3144"/>
      <c r="L1094" s="3145"/>
      <c r="M1094" s="3145"/>
      <c r="N1094" s="3145"/>
      <c r="O1094" s="3145"/>
      <c r="P1094" s="3145"/>
      <c r="Q1094" s="3145"/>
      <c r="R1094" s="612"/>
      <c r="S1094" s="612"/>
      <c r="T1094" s="612"/>
      <c r="U1094" s="612"/>
      <c r="V1094" s="612"/>
      <c r="W1094" s="612"/>
      <c r="X1094" s="612"/>
      <c r="Y1094" s="612"/>
      <c r="Z1094" s="612"/>
      <c r="AA1094" s="3140"/>
      <c r="AB1094" s="2352"/>
      <c r="AC1094" s="2918"/>
      <c r="AD1094" s="2352"/>
      <c r="AE1094" s="2352"/>
      <c r="AF1094" s="3148"/>
      <c r="AG1094" s="3148"/>
      <c r="AH1094" s="2352"/>
      <c r="AI1094" s="1267">
        <f>AI1001</f>
        <v>0</v>
      </c>
      <c r="AJ1094" s="1267"/>
      <c r="AK1094" s="2742"/>
      <c r="AL1094" s="3646"/>
      <c r="AM1094" s="253"/>
      <c r="AN1094" s="253"/>
      <c r="AO1094" s="253"/>
      <c r="AP1094" s="253"/>
      <c r="AQ1094" s="253"/>
      <c r="AR1094" s="253"/>
      <c r="AS1094" s="253"/>
      <c r="AT1094" s="253"/>
      <c r="AU1094" s="253"/>
      <c r="AV1094" s="253"/>
      <c r="AW1094" s="253"/>
      <c r="AX1094" s="253"/>
      <c r="AY1094" s="253"/>
      <c r="AZ1094" s="253"/>
      <c r="BA1094" s="253"/>
      <c r="BB1094" s="253"/>
      <c r="BC1094" s="253"/>
      <c r="BD1094" s="253"/>
      <c r="BE1094" s="253"/>
      <c r="BF1094" s="253"/>
      <c r="BG1094" s="253"/>
      <c r="BH1094" s="253"/>
      <c r="BI1094" s="253"/>
      <c r="BJ1094" s="253"/>
      <c r="BK1094" s="253"/>
      <c r="BL1094" s="253"/>
      <c r="BM1094" s="253"/>
      <c r="BN1094" s="253"/>
      <c r="BO1094" s="253"/>
      <c r="BP1094" s="253"/>
      <c r="BQ1094" s="253"/>
      <c r="BR1094" s="253"/>
      <c r="BS1094" s="253"/>
      <c r="BT1094" s="253"/>
      <c r="BU1094" s="253"/>
      <c r="BV1094" s="253"/>
      <c r="BW1094" s="253"/>
      <c r="BX1094" s="253"/>
      <c r="BY1094" s="253"/>
      <c r="BZ1094" s="253"/>
      <c r="CA1094" s="253"/>
      <c r="CB1094" s="253"/>
      <c r="CC1094" s="253"/>
      <c r="CD1094" s="253"/>
      <c r="CE1094" s="253"/>
      <c r="CF1094" s="253"/>
      <c r="CG1094" s="253"/>
      <c r="CH1094" s="253"/>
      <c r="CI1094" s="253"/>
      <c r="CJ1094" s="253"/>
      <c r="CK1094" s="253"/>
      <c r="CL1094" s="253"/>
      <c r="CM1094" s="253"/>
      <c r="CN1094" s="253"/>
      <c r="CO1094" s="253"/>
      <c r="CP1094" s="253"/>
      <c r="CQ1094" s="253"/>
      <c r="CR1094" s="253"/>
      <c r="CS1094" s="253"/>
      <c r="CT1094" s="253"/>
      <c r="CU1094" s="253"/>
      <c r="CV1094" s="253"/>
      <c r="CW1094" s="253"/>
      <c r="CX1094" s="253"/>
      <c r="CY1094" s="253"/>
      <c r="CZ1094" s="253"/>
      <c r="DA1094" s="253"/>
      <c r="DB1094" s="253"/>
      <c r="DC1094" s="253"/>
      <c r="DD1094" s="253"/>
      <c r="DE1094" s="253"/>
      <c r="DF1094" s="253"/>
      <c r="DG1094" s="253"/>
      <c r="DH1094" s="253"/>
      <c r="DI1094" s="253"/>
      <c r="DJ1094" s="253"/>
      <c r="DK1094" s="253"/>
      <c r="DL1094" s="253"/>
      <c r="DM1094" s="253"/>
      <c r="DN1094" s="253"/>
      <c r="DO1094" s="253"/>
      <c r="DP1094" s="253"/>
      <c r="DQ1094" s="253"/>
      <c r="DR1094" s="253"/>
      <c r="DS1094" s="253"/>
      <c r="DT1094" s="253"/>
      <c r="DU1094" s="253"/>
      <c r="DV1094" s="253"/>
      <c r="DW1094" s="253"/>
      <c r="DX1094" s="253"/>
      <c r="DY1094" s="253"/>
      <c r="DZ1094" s="253"/>
      <c r="EA1094" s="253"/>
      <c r="EB1094" s="253"/>
      <c r="EC1094" s="253"/>
      <c r="ED1094" s="253"/>
      <c r="EE1094" s="253"/>
      <c r="EF1094" s="253"/>
      <c r="EG1094" s="253"/>
      <c r="EH1094" s="253"/>
      <c r="EI1094" s="253"/>
      <c r="EJ1094" s="253"/>
      <c r="EK1094" s="253"/>
      <c r="EL1094" s="253"/>
      <c r="EM1094" s="253"/>
      <c r="EN1094" s="253"/>
      <c r="EO1094" s="253"/>
      <c r="EP1094" s="253"/>
      <c r="EQ1094" s="253"/>
      <c r="ER1094" s="253"/>
      <c r="ES1094" s="253"/>
      <c r="ET1094" s="253"/>
      <c r="EU1094" s="253"/>
      <c r="EV1094" s="253"/>
      <c r="EW1094" s="253"/>
      <c r="EX1094" s="253"/>
      <c r="EY1094" s="253"/>
      <c r="EZ1094" s="253"/>
      <c r="FA1094" s="253"/>
      <c r="FB1094" s="253"/>
      <c r="FC1094" s="253"/>
      <c r="FD1094" s="253"/>
      <c r="FE1094" s="253"/>
      <c r="FF1094" s="253"/>
      <c r="FG1094" s="253"/>
      <c r="FH1094" s="253"/>
      <c r="FI1094" s="253"/>
      <c r="FJ1094" s="253"/>
      <c r="FK1094" s="253"/>
      <c r="FL1094" s="253"/>
      <c r="FM1094" s="253"/>
      <c r="FN1094" s="253"/>
      <c r="FO1094" s="253"/>
      <c r="FP1094" s="253"/>
      <c r="FQ1094" s="253"/>
      <c r="FR1094" s="253"/>
      <c r="FS1094" s="253"/>
      <c r="FT1094" s="253"/>
      <c r="FU1094" s="253"/>
      <c r="FV1094" s="253"/>
      <c r="FW1094" s="253"/>
      <c r="FX1094" s="253"/>
      <c r="FY1094" s="253"/>
      <c r="FZ1094" s="253"/>
      <c r="GA1094" s="253"/>
      <c r="GB1094" s="253"/>
      <c r="GC1094" s="253"/>
      <c r="GD1094" s="253"/>
      <c r="GE1094" s="253"/>
      <c r="GF1094" s="253"/>
      <c r="GG1094" s="253"/>
      <c r="GH1094" s="253"/>
      <c r="GI1094" s="253"/>
      <c r="GJ1094" s="253"/>
      <c r="GK1094" s="253"/>
      <c r="GL1094" s="253"/>
      <c r="GM1094" s="253"/>
      <c r="GN1094" s="253"/>
      <c r="GO1094" s="253"/>
      <c r="GP1094" s="253"/>
      <c r="GQ1094" s="253"/>
      <c r="GR1094" s="253"/>
      <c r="GS1094" s="253"/>
      <c r="GT1094" s="253"/>
      <c r="GU1094" s="253"/>
      <c r="GV1094" s="253"/>
      <c r="GW1094" s="253"/>
      <c r="GX1094" s="253"/>
      <c r="GY1094" s="253"/>
      <c r="GZ1094" s="253"/>
      <c r="HA1094" s="253"/>
      <c r="HB1094" s="253"/>
      <c r="HC1094" s="253"/>
      <c r="HD1094" s="253"/>
      <c r="HE1094" s="253"/>
      <c r="HF1094" s="253"/>
      <c r="HG1094" s="253"/>
      <c r="HH1094" s="253"/>
      <c r="HI1094" s="253"/>
      <c r="HJ1094" s="253"/>
      <c r="HK1094" s="253"/>
      <c r="HL1094" s="253"/>
      <c r="HM1094" s="253"/>
      <c r="HN1094" s="253"/>
      <c r="HO1094" s="253"/>
      <c r="HP1094" s="253"/>
      <c r="HQ1094" s="253"/>
      <c r="HR1094" s="253"/>
      <c r="HS1094" s="253"/>
      <c r="HT1094" s="253"/>
      <c r="HU1094" s="253"/>
      <c r="HV1094" s="253"/>
      <c r="HW1094" s="253"/>
      <c r="HX1094" s="253"/>
      <c r="HY1094" s="253"/>
      <c r="HZ1094" s="253"/>
      <c r="IA1094" s="253"/>
      <c r="IB1094" s="253"/>
      <c r="IC1094" s="253"/>
      <c r="ID1094" s="253"/>
      <c r="IE1094" s="253"/>
      <c r="IF1094" s="253"/>
      <c r="IG1094" s="253"/>
      <c r="IH1094" s="253"/>
      <c r="II1094" s="253"/>
      <c r="IJ1094" s="253"/>
      <c r="IK1094" s="253"/>
      <c r="IL1094" s="253"/>
      <c r="IM1094" s="253"/>
      <c r="IN1094" s="253"/>
      <c r="IO1094" s="253"/>
      <c r="IP1094" s="253"/>
      <c r="IQ1094" s="253"/>
      <c r="IR1094" s="253"/>
      <c r="IS1094" s="253"/>
      <c r="IT1094" s="253"/>
      <c r="IU1094" s="253"/>
      <c r="IV1094" s="253"/>
      <c r="IW1094" s="253"/>
      <c r="IX1094" s="253"/>
      <c r="IY1094" s="253"/>
      <c r="IZ1094" s="253"/>
      <c r="JA1094" s="253"/>
      <c r="JB1094" s="253"/>
      <c r="JC1094" s="253"/>
      <c r="JD1094" s="253"/>
      <c r="JE1094" s="253"/>
      <c r="JF1094" s="253"/>
      <c r="JG1094" s="253"/>
      <c r="JH1094" s="253"/>
      <c r="JI1094" s="253"/>
    </row>
    <row r="1095" spans="1:269" s="1178" customFormat="1" ht="36" customHeight="1" x14ac:dyDescent="0.25">
      <c r="A1095" s="411"/>
      <c r="B1095" s="411"/>
      <c r="C1095" s="1404" t="s">
        <v>509</v>
      </c>
      <c r="D1095" s="2549"/>
      <c r="E1095" s="336"/>
      <c r="F1095" s="2350">
        <f t="shared" si="473"/>
        <v>1438</v>
      </c>
      <c r="G1095" s="1047">
        <f t="shared" si="473"/>
        <v>1078.5</v>
      </c>
      <c r="H1095" s="1047">
        <f t="shared" si="473"/>
        <v>267</v>
      </c>
      <c r="I1095" s="2473">
        <f t="shared" si="473"/>
        <v>24.756606397774686</v>
      </c>
      <c r="J1095" s="3144"/>
      <c r="K1095" s="3144"/>
      <c r="L1095" s="3145"/>
      <c r="M1095" s="3145"/>
      <c r="N1095" s="3145"/>
      <c r="O1095" s="3145"/>
      <c r="P1095" s="3145"/>
      <c r="Q1095" s="3145"/>
      <c r="R1095" s="1047">
        <f t="shared" ref="R1095:AH1095" si="474">R1002</f>
        <v>2314.9214300000003</v>
      </c>
      <c r="S1095" s="1047">
        <f t="shared" si="474"/>
        <v>2314.9214300000003</v>
      </c>
      <c r="T1095" s="1047">
        <f t="shared" si="474"/>
        <v>2314.9214300000003</v>
      </c>
      <c r="U1095" s="1047">
        <f t="shared" si="474"/>
        <v>2314.9214300000003</v>
      </c>
      <c r="V1095" s="1047">
        <f t="shared" si="474"/>
        <v>2314.9214300000003</v>
      </c>
      <c r="W1095" s="1047">
        <f t="shared" ref="W1095:X1095" si="475">W1002</f>
        <v>2314.9214300000003</v>
      </c>
      <c r="X1095" s="1047">
        <f t="shared" si="475"/>
        <v>2314.9214300000003</v>
      </c>
      <c r="Y1095" s="1047">
        <f t="shared" ref="Y1095:Z1095" si="476">Y1002</f>
        <v>2314.9214300000003</v>
      </c>
      <c r="Z1095" s="1047">
        <f t="shared" si="476"/>
        <v>2314.9214300000003</v>
      </c>
      <c r="AA1095" s="1047">
        <f t="shared" si="474"/>
        <v>1736.1910725000002</v>
      </c>
      <c r="AB1095" s="1047">
        <f t="shared" si="474"/>
        <v>473.91639000000004</v>
      </c>
      <c r="AC1095" s="1047">
        <f t="shared" si="474"/>
        <v>0</v>
      </c>
      <c r="AD1095" s="1047">
        <f t="shared" si="474"/>
        <v>0</v>
      </c>
      <c r="AE1095" s="1047">
        <f t="shared" si="474"/>
        <v>-1262.2746825000002</v>
      </c>
      <c r="AF1095" s="1047">
        <f t="shared" si="474"/>
        <v>0</v>
      </c>
      <c r="AG1095" s="1047">
        <f t="shared" si="474"/>
        <v>0</v>
      </c>
      <c r="AH1095" s="1047">
        <f t="shared" si="474"/>
        <v>473.91639000000004</v>
      </c>
      <c r="AI1095" s="1267">
        <f>AI1002</f>
        <v>0</v>
      </c>
      <c r="AJ1095" s="1267"/>
      <c r="AK1095" s="2742"/>
      <c r="AL1095" s="3646"/>
      <c r="AM1095" s="253"/>
      <c r="AN1095" s="253"/>
      <c r="AO1095" s="253"/>
      <c r="AP1095" s="253"/>
      <c r="AQ1095" s="253"/>
      <c r="AR1095" s="253"/>
      <c r="AS1095" s="253"/>
      <c r="AT1095" s="253"/>
      <c r="AU1095" s="253"/>
      <c r="AV1095" s="253"/>
      <c r="AW1095" s="253"/>
      <c r="AX1095" s="253"/>
      <c r="AY1095" s="253"/>
      <c r="AZ1095" s="253"/>
      <c r="BA1095" s="253"/>
      <c r="BB1095" s="253"/>
      <c r="BC1095" s="253"/>
      <c r="BD1095" s="253"/>
      <c r="BE1095" s="253"/>
      <c r="BF1095" s="253"/>
      <c r="BG1095" s="253"/>
      <c r="BH1095" s="253"/>
      <c r="BI1095" s="253"/>
      <c r="BJ1095" s="253"/>
      <c r="BK1095" s="253"/>
      <c r="BL1095" s="253"/>
      <c r="BM1095" s="253"/>
      <c r="BN1095" s="253"/>
      <c r="BO1095" s="253"/>
      <c r="BP1095" s="253"/>
      <c r="BQ1095" s="253"/>
      <c r="BR1095" s="253"/>
      <c r="BS1095" s="253"/>
      <c r="BT1095" s="253"/>
      <c r="BU1095" s="253"/>
      <c r="BV1095" s="253"/>
      <c r="BW1095" s="253"/>
      <c r="BX1095" s="253"/>
      <c r="BY1095" s="253"/>
      <c r="BZ1095" s="253"/>
      <c r="CA1095" s="253"/>
      <c r="CB1095" s="253"/>
      <c r="CC1095" s="253"/>
      <c r="CD1095" s="253"/>
      <c r="CE1095" s="253"/>
      <c r="CF1095" s="253"/>
      <c r="CG1095" s="253"/>
      <c r="CH1095" s="253"/>
      <c r="CI1095" s="253"/>
      <c r="CJ1095" s="253"/>
      <c r="CK1095" s="253"/>
      <c r="CL1095" s="253"/>
      <c r="CM1095" s="253"/>
      <c r="CN1095" s="253"/>
      <c r="CO1095" s="253"/>
      <c r="CP1095" s="253"/>
      <c r="CQ1095" s="253"/>
      <c r="CR1095" s="253"/>
      <c r="CS1095" s="253"/>
      <c r="CT1095" s="253"/>
      <c r="CU1095" s="253"/>
      <c r="CV1095" s="253"/>
      <c r="CW1095" s="253"/>
      <c r="CX1095" s="253"/>
      <c r="CY1095" s="253"/>
      <c r="CZ1095" s="253"/>
      <c r="DA1095" s="253"/>
      <c r="DB1095" s="253"/>
      <c r="DC1095" s="253"/>
      <c r="DD1095" s="253"/>
      <c r="DE1095" s="253"/>
      <c r="DF1095" s="253"/>
      <c r="DG1095" s="253"/>
      <c r="DH1095" s="253"/>
      <c r="DI1095" s="253"/>
      <c r="DJ1095" s="253"/>
      <c r="DK1095" s="253"/>
      <c r="DL1095" s="253"/>
      <c r="DM1095" s="253"/>
      <c r="DN1095" s="253"/>
      <c r="DO1095" s="253"/>
      <c r="DP1095" s="253"/>
      <c r="DQ1095" s="253"/>
      <c r="DR1095" s="253"/>
      <c r="DS1095" s="253"/>
      <c r="DT1095" s="253"/>
      <c r="DU1095" s="253"/>
      <c r="DV1095" s="253"/>
      <c r="DW1095" s="253"/>
      <c r="DX1095" s="253"/>
      <c r="DY1095" s="253"/>
      <c r="DZ1095" s="253"/>
      <c r="EA1095" s="253"/>
      <c r="EB1095" s="253"/>
      <c r="EC1095" s="253"/>
      <c r="ED1095" s="253"/>
      <c r="EE1095" s="253"/>
      <c r="EF1095" s="253"/>
      <c r="EG1095" s="253"/>
      <c r="EH1095" s="253"/>
      <c r="EI1095" s="253"/>
      <c r="EJ1095" s="253"/>
      <c r="EK1095" s="253"/>
      <c r="EL1095" s="253"/>
      <c r="EM1095" s="253"/>
      <c r="EN1095" s="253"/>
      <c r="EO1095" s="253"/>
      <c r="EP1095" s="253"/>
      <c r="EQ1095" s="253"/>
      <c r="ER1095" s="253"/>
      <c r="ES1095" s="253"/>
      <c r="ET1095" s="253"/>
      <c r="EU1095" s="253"/>
      <c r="EV1095" s="253"/>
      <c r="EW1095" s="253"/>
      <c r="EX1095" s="253"/>
      <c r="EY1095" s="253"/>
      <c r="EZ1095" s="253"/>
      <c r="FA1095" s="253"/>
      <c r="FB1095" s="253"/>
      <c r="FC1095" s="253"/>
      <c r="FD1095" s="253"/>
      <c r="FE1095" s="253"/>
      <c r="FF1095" s="253"/>
      <c r="FG1095" s="253"/>
      <c r="FH1095" s="253"/>
      <c r="FI1095" s="253"/>
      <c r="FJ1095" s="253"/>
      <c r="FK1095" s="253"/>
      <c r="FL1095" s="253"/>
      <c r="FM1095" s="253"/>
      <c r="FN1095" s="253"/>
      <c r="FO1095" s="253"/>
      <c r="FP1095" s="253"/>
      <c r="FQ1095" s="253"/>
      <c r="FR1095" s="253"/>
      <c r="FS1095" s="253"/>
      <c r="FT1095" s="253"/>
      <c r="FU1095" s="253"/>
      <c r="FV1095" s="253"/>
      <c r="FW1095" s="253"/>
      <c r="FX1095" s="253"/>
      <c r="FY1095" s="253"/>
      <c r="FZ1095" s="253"/>
      <c r="GA1095" s="253"/>
      <c r="GB1095" s="253"/>
      <c r="GC1095" s="253"/>
      <c r="GD1095" s="253"/>
      <c r="GE1095" s="253"/>
      <c r="GF1095" s="253"/>
      <c r="GG1095" s="253"/>
      <c r="GH1095" s="253"/>
      <c r="GI1095" s="253"/>
      <c r="GJ1095" s="253"/>
      <c r="GK1095" s="253"/>
      <c r="GL1095" s="253"/>
      <c r="GM1095" s="253"/>
      <c r="GN1095" s="253"/>
      <c r="GO1095" s="253"/>
      <c r="GP1095" s="253"/>
      <c r="GQ1095" s="253"/>
      <c r="GR1095" s="253"/>
      <c r="GS1095" s="253"/>
      <c r="GT1095" s="253"/>
      <c r="GU1095" s="253"/>
      <c r="GV1095" s="253"/>
      <c r="GW1095" s="253"/>
      <c r="GX1095" s="253"/>
      <c r="GY1095" s="253"/>
      <c r="GZ1095" s="253"/>
      <c r="HA1095" s="253"/>
      <c r="HB1095" s="253"/>
      <c r="HC1095" s="253"/>
      <c r="HD1095" s="253"/>
      <c r="HE1095" s="253"/>
      <c r="HF1095" s="253"/>
      <c r="HG1095" s="253"/>
      <c r="HH1095" s="253"/>
      <c r="HI1095" s="253"/>
      <c r="HJ1095" s="253"/>
      <c r="HK1095" s="253"/>
      <c r="HL1095" s="253"/>
      <c r="HM1095" s="253"/>
      <c r="HN1095" s="253"/>
      <c r="HO1095" s="253"/>
      <c r="HP1095" s="253"/>
      <c r="HQ1095" s="253"/>
      <c r="HR1095" s="253"/>
      <c r="HS1095" s="253"/>
      <c r="HT1095" s="253"/>
      <c r="HU1095" s="253"/>
      <c r="HV1095" s="253"/>
      <c r="HW1095" s="253"/>
      <c r="HX1095" s="253"/>
      <c r="HY1095" s="253"/>
      <c r="HZ1095" s="253"/>
      <c r="IA1095" s="253"/>
      <c r="IB1095" s="253"/>
      <c r="IC1095" s="253"/>
      <c r="ID1095" s="253"/>
      <c r="IE1095" s="253"/>
      <c r="IF1095" s="253"/>
      <c r="IG1095" s="253"/>
      <c r="IH1095" s="253"/>
      <c r="II1095" s="253"/>
      <c r="IJ1095" s="253"/>
      <c r="IK1095" s="253"/>
      <c r="IL1095" s="253"/>
      <c r="IM1095" s="253"/>
      <c r="IN1095" s="253"/>
      <c r="IO1095" s="253"/>
      <c r="IP1095" s="253"/>
      <c r="IQ1095" s="253"/>
      <c r="IR1095" s="253"/>
      <c r="IS1095" s="253"/>
      <c r="IT1095" s="253"/>
      <c r="IU1095" s="253"/>
      <c r="IV1095" s="253"/>
      <c r="IW1095" s="253"/>
      <c r="IX1095" s="253"/>
      <c r="IY1095" s="253"/>
      <c r="IZ1095" s="253"/>
      <c r="JA1095" s="253"/>
      <c r="JB1095" s="253"/>
      <c r="JC1095" s="253"/>
      <c r="JD1095" s="253"/>
      <c r="JE1095" s="253"/>
      <c r="JF1095" s="253"/>
      <c r="JG1095" s="253"/>
      <c r="JH1095" s="253"/>
      <c r="JI1095" s="253"/>
    </row>
    <row r="1096" spans="1:269" s="1178" customFormat="1" ht="29.25" customHeight="1" x14ac:dyDescent="0.25">
      <c r="A1096" s="411"/>
      <c r="B1096" s="411"/>
      <c r="C1096" s="816" t="s">
        <v>510</v>
      </c>
      <c r="D1096" s="2549"/>
      <c r="E1096" s="336"/>
      <c r="F1096" s="2350">
        <f t="shared" si="473"/>
        <v>1438</v>
      </c>
      <c r="G1096" s="1047">
        <f t="shared" si="473"/>
        <v>1078.5</v>
      </c>
      <c r="H1096" s="1047">
        <f t="shared" si="473"/>
        <v>267</v>
      </c>
      <c r="I1096" s="2473">
        <f t="shared" si="473"/>
        <v>24.756606397774686</v>
      </c>
      <c r="J1096" s="3144"/>
      <c r="K1096" s="3144"/>
      <c r="L1096" s="3145"/>
      <c r="M1096" s="3145"/>
      <c r="N1096" s="3145"/>
      <c r="O1096" s="3145"/>
      <c r="P1096" s="3145"/>
      <c r="Q1096" s="3145"/>
      <c r="R1096" s="612"/>
      <c r="S1096" s="612"/>
      <c r="T1096" s="612"/>
      <c r="U1096" s="612"/>
      <c r="V1096" s="612"/>
      <c r="W1096" s="612"/>
      <c r="X1096" s="612"/>
      <c r="Y1096" s="612"/>
      <c r="Z1096" s="612"/>
      <c r="AA1096" s="3140"/>
      <c r="AB1096" s="2352"/>
      <c r="AC1096" s="2918"/>
      <c r="AD1096" s="2352"/>
      <c r="AE1096" s="2352"/>
      <c r="AF1096" s="3148"/>
      <c r="AG1096" s="3148"/>
      <c r="AH1096" s="2352"/>
      <c r="AI1096" s="1267">
        <f>AI1003</f>
        <v>0</v>
      </c>
      <c r="AJ1096" s="1267"/>
      <c r="AK1096" s="2742"/>
      <c r="AL1096" s="3646"/>
      <c r="AM1096" s="253"/>
      <c r="AN1096" s="253"/>
      <c r="AO1096" s="253"/>
      <c r="AP1096" s="253"/>
      <c r="AQ1096" s="253"/>
      <c r="AR1096" s="253"/>
      <c r="AS1096" s="253"/>
      <c r="AT1096" s="253"/>
      <c r="AU1096" s="253"/>
      <c r="AV1096" s="253"/>
      <c r="AW1096" s="253"/>
      <c r="AX1096" s="253"/>
      <c r="AY1096" s="253"/>
      <c r="AZ1096" s="253"/>
      <c r="BA1096" s="253"/>
      <c r="BB1096" s="253"/>
      <c r="BC1096" s="253"/>
      <c r="BD1096" s="253"/>
      <c r="BE1096" s="253"/>
      <c r="BF1096" s="253"/>
      <c r="BG1096" s="253"/>
      <c r="BH1096" s="253"/>
      <c r="BI1096" s="253"/>
      <c r="BJ1096" s="253"/>
      <c r="BK1096" s="253"/>
      <c r="BL1096" s="253"/>
      <c r="BM1096" s="253"/>
      <c r="BN1096" s="253"/>
      <c r="BO1096" s="253"/>
      <c r="BP1096" s="253"/>
      <c r="BQ1096" s="253"/>
      <c r="BR1096" s="253"/>
      <c r="BS1096" s="253"/>
      <c r="BT1096" s="253"/>
      <c r="BU1096" s="253"/>
      <c r="BV1096" s="253"/>
      <c r="BW1096" s="253"/>
      <c r="BX1096" s="253"/>
      <c r="BY1096" s="253"/>
      <c r="BZ1096" s="253"/>
      <c r="CA1096" s="253"/>
      <c r="CB1096" s="253"/>
      <c r="CC1096" s="253"/>
      <c r="CD1096" s="253"/>
      <c r="CE1096" s="253"/>
      <c r="CF1096" s="253"/>
      <c r="CG1096" s="253"/>
      <c r="CH1096" s="253"/>
      <c r="CI1096" s="253"/>
      <c r="CJ1096" s="253"/>
      <c r="CK1096" s="253"/>
      <c r="CL1096" s="253"/>
      <c r="CM1096" s="253"/>
      <c r="CN1096" s="253"/>
      <c r="CO1096" s="253"/>
      <c r="CP1096" s="253"/>
      <c r="CQ1096" s="253"/>
      <c r="CR1096" s="253"/>
      <c r="CS1096" s="253"/>
      <c r="CT1096" s="253"/>
      <c r="CU1096" s="253"/>
      <c r="CV1096" s="253"/>
      <c r="CW1096" s="253"/>
      <c r="CX1096" s="253"/>
      <c r="CY1096" s="253"/>
      <c r="CZ1096" s="253"/>
      <c r="DA1096" s="253"/>
      <c r="DB1096" s="253"/>
      <c r="DC1096" s="253"/>
      <c r="DD1096" s="253"/>
      <c r="DE1096" s="253"/>
      <c r="DF1096" s="253"/>
      <c r="DG1096" s="253"/>
      <c r="DH1096" s="253"/>
      <c r="DI1096" s="253"/>
      <c r="DJ1096" s="253"/>
      <c r="DK1096" s="253"/>
      <c r="DL1096" s="253"/>
      <c r="DM1096" s="253"/>
      <c r="DN1096" s="253"/>
      <c r="DO1096" s="253"/>
      <c r="DP1096" s="253"/>
      <c r="DQ1096" s="253"/>
      <c r="DR1096" s="253"/>
      <c r="DS1096" s="253"/>
      <c r="DT1096" s="253"/>
      <c r="DU1096" s="253"/>
      <c r="DV1096" s="253"/>
      <c r="DW1096" s="253"/>
      <c r="DX1096" s="253"/>
      <c r="DY1096" s="253"/>
      <c r="DZ1096" s="253"/>
      <c r="EA1096" s="253"/>
      <c r="EB1096" s="253"/>
      <c r="EC1096" s="253"/>
      <c r="ED1096" s="253"/>
      <c r="EE1096" s="253"/>
      <c r="EF1096" s="253"/>
      <c r="EG1096" s="253"/>
      <c r="EH1096" s="253"/>
      <c r="EI1096" s="253"/>
      <c r="EJ1096" s="253"/>
      <c r="EK1096" s="253"/>
      <c r="EL1096" s="253"/>
      <c r="EM1096" s="253"/>
      <c r="EN1096" s="253"/>
      <c r="EO1096" s="253"/>
      <c r="EP1096" s="253"/>
      <c r="EQ1096" s="253"/>
      <c r="ER1096" s="253"/>
      <c r="ES1096" s="253"/>
      <c r="ET1096" s="253"/>
      <c r="EU1096" s="253"/>
      <c r="EV1096" s="253"/>
      <c r="EW1096" s="253"/>
      <c r="EX1096" s="253"/>
      <c r="EY1096" s="253"/>
      <c r="EZ1096" s="253"/>
      <c r="FA1096" s="253"/>
      <c r="FB1096" s="253"/>
      <c r="FC1096" s="253"/>
      <c r="FD1096" s="253"/>
      <c r="FE1096" s="253"/>
      <c r="FF1096" s="253"/>
      <c r="FG1096" s="253"/>
      <c r="FH1096" s="253"/>
      <c r="FI1096" s="253"/>
      <c r="FJ1096" s="253"/>
      <c r="FK1096" s="253"/>
      <c r="FL1096" s="253"/>
      <c r="FM1096" s="253"/>
      <c r="FN1096" s="253"/>
      <c r="FO1096" s="253"/>
      <c r="FP1096" s="253"/>
      <c r="FQ1096" s="253"/>
      <c r="FR1096" s="253"/>
      <c r="FS1096" s="253"/>
      <c r="FT1096" s="253"/>
      <c r="FU1096" s="253"/>
      <c r="FV1096" s="253"/>
      <c r="FW1096" s="253"/>
      <c r="FX1096" s="253"/>
      <c r="FY1096" s="253"/>
      <c r="FZ1096" s="253"/>
      <c r="GA1096" s="253"/>
      <c r="GB1096" s="253"/>
      <c r="GC1096" s="253"/>
      <c r="GD1096" s="253"/>
      <c r="GE1096" s="253"/>
      <c r="GF1096" s="253"/>
      <c r="GG1096" s="253"/>
      <c r="GH1096" s="253"/>
      <c r="GI1096" s="253"/>
      <c r="GJ1096" s="253"/>
      <c r="GK1096" s="253"/>
      <c r="GL1096" s="253"/>
      <c r="GM1096" s="253"/>
      <c r="GN1096" s="253"/>
      <c r="GO1096" s="253"/>
      <c r="GP1096" s="253"/>
      <c r="GQ1096" s="253"/>
      <c r="GR1096" s="253"/>
      <c r="GS1096" s="253"/>
      <c r="GT1096" s="253"/>
      <c r="GU1096" s="253"/>
      <c r="GV1096" s="253"/>
      <c r="GW1096" s="253"/>
      <c r="GX1096" s="253"/>
      <c r="GY1096" s="253"/>
      <c r="GZ1096" s="253"/>
      <c r="HA1096" s="253"/>
      <c r="HB1096" s="253"/>
      <c r="HC1096" s="253"/>
      <c r="HD1096" s="253"/>
      <c r="HE1096" s="253"/>
      <c r="HF1096" s="253"/>
      <c r="HG1096" s="253"/>
      <c r="HH1096" s="253"/>
      <c r="HI1096" s="253"/>
      <c r="HJ1096" s="253"/>
      <c r="HK1096" s="253"/>
      <c r="HL1096" s="253"/>
      <c r="HM1096" s="253"/>
      <c r="HN1096" s="253"/>
      <c r="HO1096" s="253"/>
      <c r="HP1096" s="253"/>
      <c r="HQ1096" s="253"/>
      <c r="HR1096" s="253"/>
      <c r="HS1096" s="253"/>
      <c r="HT1096" s="253"/>
      <c r="HU1096" s="253"/>
      <c r="HV1096" s="253"/>
      <c r="HW1096" s="253"/>
      <c r="HX1096" s="253"/>
      <c r="HY1096" s="253"/>
      <c r="HZ1096" s="253"/>
      <c r="IA1096" s="253"/>
      <c r="IB1096" s="253"/>
      <c r="IC1096" s="253"/>
      <c r="ID1096" s="253"/>
      <c r="IE1096" s="253"/>
      <c r="IF1096" s="253"/>
      <c r="IG1096" s="253"/>
      <c r="IH1096" s="253"/>
      <c r="II1096" s="253"/>
      <c r="IJ1096" s="253"/>
      <c r="IK1096" s="253"/>
      <c r="IL1096" s="253"/>
      <c r="IM1096" s="253"/>
      <c r="IN1096" s="253"/>
      <c r="IO1096" s="253"/>
      <c r="IP1096" s="253"/>
      <c r="IQ1096" s="253"/>
      <c r="IR1096" s="253"/>
      <c r="IS1096" s="253"/>
      <c r="IT1096" s="253"/>
      <c r="IU1096" s="253"/>
      <c r="IV1096" s="253"/>
      <c r="IW1096" s="253"/>
      <c r="IX1096" s="253"/>
      <c r="IY1096" s="253"/>
      <c r="IZ1096" s="253"/>
      <c r="JA1096" s="253"/>
      <c r="JB1096" s="253"/>
      <c r="JC1096" s="253"/>
      <c r="JD1096" s="253"/>
      <c r="JE1096" s="253"/>
      <c r="JF1096" s="253"/>
      <c r="JG1096" s="253"/>
      <c r="JH1096" s="253"/>
      <c r="JI1096" s="253"/>
    </row>
    <row r="1097" spans="1:269" s="1178" customFormat="1" ht="30.75" customHeight="1" x14ac:dyDescent="0.25">
      <c r="A1097" s="411"/>
      <c r="B1097" s="411"/>
      <c r="C1097" s="1404" t="s">
        <v>511</v>
      </c>
      <c r="D1097" s="2549"/>
      <c r="E1097" s="336"/>
      <c r="F1097" s="2350">
        <f t="shared" si="473"/>
        <v>0</v>
      </c>
      <c r="G1097" s="1047">
        <f t="shared" si="473"/>
        <v>0</v>
      </c>
      <c r="H1097" s="1047">
        <f t="shared" si="473"/>
        <v>0</v>
      </c>
      <c r="I1097" s="2473">
        <f t="shared" si="473"/>
        <v>0</v>
      </c>
      <c r="J1097" s="3144"/>
      <c r="K1097" s="3144"/>
      <c r="L1097" s="3145"/>
      <c r="M1097" s="3145"/>
      <c r="N1097" s="3145"/>
      <c r="O1097" s="3145"/>
      <c r="P1097" s="3145"/>
      <c r="Q1097" s="3145"/>
      <c r="R1097" s="612"/>
      <c r="S1097" s="612"/>
      <c r="T1097" s="612"/>
      <c r="U1097" s="612"/>
      <c r="V1097" s="612"/>
      <c r="W1097" s="612"/>
      <c r="X1097" s="612"/>
      <c r="Y1097" s="612"/>
      <c r="Z1097" s="612"/>
      <c r="AA1097" s="3140"/>
      <c r="AB1097" s="2352"/>
      <c r="AC1097" s="2918"/>
      <c r="AD1097" s="2352"/>
      <c r="AE1097" s="2352"/>
      <c r="AF1097" s="3148"/>
      <c r="AG1097" s="3148"/>
      <c r="AH1097" s="2352"/>
      <c r="AI1097" s="1267">
        <f>AI1004</f>
        <v>0</v>
      </c>
      <c r="AJ1097" s="1267"/>
      <c r="AK1097" s="2742"/>
      <c r="AL1097" s="3646"/>
      <c r="AM1097" s="253"/>
      <c r="AN1097" s="253"/>
      <c r="AO1097" s="253"/>
      <c r="AP1097" s="253"/>
      <c r="AQ1097" s="253"/>
      <c r="AR1097" s="253"/>
      <c r="AS1097" s="253"/>
      <c r="AT1097" s="253"/>
      <c r="AU1097" s="253"/>
      <c r="AV1097" s="253"/>
      <c r="AW1097" s="253"/>
      <c r="AX1097" s="253"/>
      <c r="AY1097" s="253"/>
      <c r="AZ1097" s="253"/>
      <c r="BA1097" s="253"/>
      <c r="BB1097" s="253"/>
      <c r="BC1097" s="253"/>
      <c r="BD1097" s="253"/>
      <c r="BE1097" s="253"/>
      <c r="BF1097" s="253"/>
      <c r="BG1097" s="253"/>
      <c r="BH1097" s="253"/>
      <c r="BI1097" s="253"/>
      <c r="BJ1097" s="253"/>
      <c r="BK1097" s="253"/>
      <c r="BL1097" s="253"/>
      <c r="BM1097" s="253"/>
      <c r="BN1097" s="253"/>
      <c r="BO1097" s="253"/>
      <c r="BP1097" s="253"/>
      <c r="BQ1097" s="253"/>
      <c r="BR1097" s="253"/>
      <c r="BS1097" s="253"/>
      <c r="BT1097" s="253"/>
      <c r="BU1097" s="253"/>
      <c r="BV1097" s="253"/>
      <c r="BW1097" s="253"/>
      <c r="BX1097" s="253"/>
      <c r="BY1097" s="253"/>
      <c r="BZ1097" s="253"/>
      <c r="CA1097" s="253"/>
      <c r="CB1097" s="253"/>
      <c r="CC1097" s="253"/>
      <c r="CD1097" s="253"/>
      <c r="CE1097" s="253"/>
      <c r="CF1097" s="253"/>
      <c r="CG1097" s="253"/>
      <c r="CH1097" s="253"/>
      <c r="CI1097" s="253"/>
      <c r="CJ1097" s="253"/>
      <c r="CK1097" s="253"/>
      <c r="CL1097" s="253"/>
      <c r="CM1097" s="253"/>
      <c r="CN1097" s="253"/>
      <c r="CO1097" s="253"/>
      <c r="CP1097" s="253"/>
      <c r="CQ1097" s="253"/>
      <c r="CR1097" s="253"/>
      <c r="CS1097" s="253"/>
      <c r="CT1097" s="253"/>
      <c r="CU1097" s="253"/>
      <c r="CV1097" s="253"/>
      <c r="CW1097" s="253"/>
      <c r="CX1097" s="253"/>
      <c r="CY1097" s="253"/>
      <c r="CZ1097" s="253"/>
      <c r="DA1097" s="253"/>
      <c r="DB1097" s="253"/>
      <c r="DC1097" s="253"/>
      <c r="DD1097" s="253"/>
      <c r="DE1097" s="253"/>
      <c r="DF1097" s="253"/>
      <c r="DG1097" s="253"/>
      <c r="DH1097" s="253"/>
      <c r="DI1097" s="253"/>
      <c r="DJ1097" s="253"/>
      <c r="DK1097" s="253"/>
      <c r="DL1097" s="253"/>
      <c r="DM1097" s="253"/>
      <c r="DN1097" s="253"/>
      <c r="DO1097" s="253"/>
      <c r="DP1097" s="253"/>
      <c r="DQ1097" s="253"/>
      <c r="DR1097" s="253"/>
      <c r="DS1097" s="253"/>
      <c r="DT1097" s="253"/>
      <c r="DU1097" s="253"/>
      <c r="DV1097" s="253"/>
      <c r="DW1097" s="253"/>
      <c r="DX1097" s="253"/>
      <c r="DY1097" s="253"/>
      <c r="DZ1097" s="253"/>
      <c r="EA1097" s="253"/>
      <c r="EB1097" s="253"/>
      <c r="EC1097" s="253"/>
      <c r="ED1097" s="253"/>
      <c r="EE1097" s="253"/>
      <c r="EF1097" s="253"/>
      <c r="EG1097" s="253"/>
      <c r="EH1097" s="253"/>
      <c r="EI1097" s="253"/>
      <c r="EJ1097" s="253"/>
      <c r="EK1097" s="253"/>
      <c r="EL1097" s="253"/>
      <c r="EM1097" s="253"/>
      <c r="EN1097" s="253"/>
      <c r="EO1097" s="253"/>
      <c r="EP1097" s="253"/>
      <c r="EQ1097" s="253"/>
      <c r="ER1097" s="253"/>
      <c r="ES1097" s="253"/>
      <c r="ET1097" s="253"/>
      <c r="EU1097" s="253"/>
      <c r="EV1097" s="253"/>
      <c r="EW1097" s="253"/>
      <c r="EX1097" s="253"/>
      <c r="EY1097" s="253"/>
      <c r="EZ1097" s="253"/>
      <c r="FA1097" s="253"/>
      <c r="FB1097" s="253"/>
      <c r="FC1097" s="253"/>
      <c r="FD1097" s="253"/>
      <c r="FE1097" s="253"/>
      <c r="FF1097" s="253"/>
      <c r="FG1097" s="253"/>
      <c r="FH1097" s="253"/>
      <c r="FI1097" s="253"/>
      <c r="FJ1097" s="253"/>
      <c r="FK1097" s="253"/>
      <c r="FL1097" s="253"/>
      <c r="FM1097" s="253"/>
      <c r="FN1097" s="253"/>
      <c r="FO1097" s="253"/>
      <c r="FP1097" s="253"/>
      <c r="FQ1097" s="253"/>
      <c r="FR1097" s="253"/>
      <c r="FS1097" s="253"/>
      <c r="FT1097" s="253"/>
      <c r="FU1097" s="253"/>
      <c r="FV1097" s="253"/>
      <c r="FW1097" s="253"/>
      <c r="FX1097" s="253"/>
      <c r="FY1097" s="253"/>
      <c r="FZ1097" s="253"/>
      <c r="GA1097" s="253"/>
      <c r="GB1097" s="253"/>
      <c r="GC1097" s="253"/>
      <c r="GD1097" s="253"/>
      <c r="GE1097" s="253"/>
      <c r="GF1097" s="253"/>
      <c r="GG1097" s="253"/>
      <c r="GH1097" s="253"/>
      <c r="GI1097" s="253"/>
      <c r="GJ1097" s="253"/>
      <c r="GK1097" s="253"/>
      <c r="GL1097" s="253"/>
      <c r="GM1097" s="253"/>
      <c r="GN1097" s="253"/>
      <c r="GO1097" s="253"/>
      <c r="GP1097" s="253"/>
      <c r="GQ1097" s="253"/>
      <c r="GR1097" s="253"/>
      <c r="GS1097" s="253"/>
      <c r="GT1097" s="253"/>
      <c r="GU1097" s="253"/>
      <c r="GV1097" s="253"/>
      <c r="GW1097" s="253"/>
      <c r="GX1097" s="253"/>
      <c r="GY1097" s="253"/>
      <c r="GZ1097" s="253"/>
      <c r="HA1097" s="253"/>
      <c r="HB1097" s="253"/>
      <c r="HC1097" s="253"/>
      <c r="HD1097" s="253"/>
      <c r="HE1097" s="253"/>
      <c r="HF1097" s="253"/>
      <c r="HG1097" s="253"/>
      <c r="HH1097" s="253"/>
      <c r="HI1097" s="253"/>
      <c r="HJ1097" s="253"/>
      <c r="HK1097" s="253"/>
      <c r="HL1097" s="253"/>
      <c r="HM1097" s="253"/>
      <c r="HN1097" s="253"/>
      <c r="HO1097" s="253"/>
      <c r="HP1097" s="253"/>
      <c r="HQ1097" s="253"/>
      <c r="HR1097" s="253"/>
      <c r="HS1097" s="253"/>
      <c r="HT1097" s="253"/>
      <c r="HU1097" s="253"/>
      <c r="HV1097" s="253"/>
      <c r="HW1097" s="253"/>
      <c r="HX1097" s="253"/>
      <c r="HY1097" s="253"/>
      <c r="HZ1097" s="253"/>
      <c r="IA1097" s="253"/>
      <c r="IB1097" s="253"/>
      <c r="IC1097" s="253"/>
      <c r="ID1097" s="253"/>
      <c r="IE1097" s="253"/>
      <c r="IF1097" s="253"/>
      <c r="IG1097" s="253"/>
      <c r="IH1097" s="253"/>
      <c r="II1097" s="253"/>
      <c r="IJ1097" s="253"/>
      <c r="IK1097" s="253"/>
      <c r="IL1097" s="253"/>
      <c r="IM1097" s="253"/>
      <c r="IN1097" s="253"/>
      <c r="IO1097" s="253"/>
      <c r="IP1097" s="253"/>
      <c r="IQ1097" s="253"/>
      <c r="IR1097" s="253"/>
      <c r="IS1097" s="253"/>
      <c r="IT1097" s="253"/>
      <c r="IU1097" s="253"/>
      <c r="IV1097" s="253"/>
      <c r="IW1097" s="253"/>
      <c r="IX1097" s="253"/>
      <c r="IY1097" s="253"/>
      <c r="IZ1097" s="253"/>
      <c r="JA1097" s="253"/>
      <c r="JB1097" s="253"/>
      <c r="JC1097" s="253"/>
      <c r="JD1097" s="253"/>
      <c r="JE1097" s="253"/>
      <c r="JF1097" s="253"/>
      <c r="JG1097" s="253"/>
      <c r="JH1097" s="253"/>
      <c r="JI1097" s="253"/>
    </row>
    <row r="1098" spans="1:269" s="1178" customFormat="1" ht="29.25" x14ac:dyDescent="0.25">
      <c r="A1098" s="411"/>
      <c r="B1098" s="411">
        <v>1</v>
      </c>
      <c r="C1098" s="852" t="s">
        <v>360</v>
      </c>
      <c r="D1098" s="335"/>
      <c r="E1098" s="336"/>
      <c r="F1098" s="2350">
        <f>F1051+F1005</f>
        <v>18398.08510638298</v>
      </c>
      <c r="G1098" s="1047">
        <f>G1051+G1005</f>
        <v>13798.563829787232</v>
      </c>
      <c r="H1098" s="1047">
        <f>H1051+H1005</f>
        <v>13922.126595744681</v>
      </c>
      <c r="I1098" s="2473">
        <f>H1098/G1098*100</f>
        <v>100.89547555442482</v>
      </c>
      <c r="J1098" s="3144"/>
      <c r="K1098" s="3144"/>
      <c r="L1098" s="3145"/>
      <c r="M1098" s="3145"/>
      <c r="N1098" s="3145"/>
      <c r="O1098" s="3145"/>
      <c r="P1098" s="3145"/>
      <c r="Q1098" s="3145"/>
      <c r="R1098" s="3140"/>
      <c r="S1098" s="3140"/>
      <c r="T1098" s="3140"/>
      <c r="U1098" s="3140"/>
      <c r="V1098" s="3140"/>
      <c r="W1098" s="3140"/>
      <c r="X1098" s="3140"/>
      <c r="Y1098" s="3140"/>
      <c r="Z1098" s="3140"/>
      <c r="AA1098" s="3140"/>
      <c r="AB1098" s="1047"/>
      <c r="AC1098" s="2751"/>
      <c r="AD1098" s="1047"/>
      <c r="AE1098" s="1047"/>
      <c r="AF1098" s="3146"/>
      <c r="AG1098" s="3146"/>
      <c r="AH1098" s="1047"/>
      <c r="AI1098" s="1263">
        <f>AI1051+AI1005</f>
        <v>0</v>
      </c>
      <c r="AJ1098" s="1263"/>
      <c r="AK1098" s="2742"/>
      <c r="AL1098" s="3646"/>
      <c r="AM1098" s="253"/>
      <c r="AN1098" s="253"/>
      <c r="AO1098" s="253"/>
      <c r="AP1098" s="253"/>
      <c r="AQ1098" s="253"/>
      <c r="AR1098" s="253"/>
      <c r="AS1098" s="253"/>
      <c r="AT1098" s="253"/>
      <c r="AU1098" s="253"/>
      <c r="AV1098" s="253"/>
      <c r="AW1098" s="253"/>
      <c r="AX1098" s="253"/>
      <c r="AY1098" s="253"/>
      <c r="AZ1098" s="253"/>
      <c r="BA1098" s="253"/>
      <c r="BB1098" s="253"/>
      <c r="BC1098" s="253"/>
      <c r="BD1098" s="253"/>
      <c r="BE1098" s="253"/>
      <c r="BF1098" s="253"/>
      <c r="BG1098" s="253"/>
      <c r="BH1098" s="253"/>
      <c r="BI1098" s="253"/>
      <c r="BJ1098" s="253"/>
      <c r="BK1098" s="253"/>
      <c r="BL1098" s="253"/>
      <c r="BM1098" s="253"/>
      <c r="BN1098" s="253"/>
      <c r="BO1098" s="253"/>
      <c r="BP1098" s="253"/>
      <c r="BQ1098" s="253"/>
      <c r="BR1098" s="253"/>
      <c r="BS1098" s="253"/>
      <c r="BT1098" s="253"/>
      <c r="BU1098" s="253"/>
      <c r="BV1098" s="253"/>
      <c r="BW1098" s="253"/>
      <c r="BX1098" s="253"/>
      <c r="BY1098" s="253"/>
      <c r="BZ1098" s="253"/>
      <c r="CA1098" s="253"/>
      <c r="CB1098" s="253"/>
      <c r="CC1098" s="253"/>
      <c r="CD1098" s="253"/>
      <c r="CE1098" s="253"/>
      <c r="CF1098" s="253"/>
      <c r="CG1098" s="253"/>
      <c r="CH1098" s="253"/>
      <c r="CI1098" s="253"/>
      <c r="CJ1098" s="253"/>
      <c r="CK1098" s="253"/>
      <c r="CL1098" s="253"/>
      <c r="CM1098" s="253"/>
      <c r="CN1098" s="253"/>
      <c r="CO1098" s="253"/>
      <c r="CP1098" s="253"/>
      <c r="CQ1098" s="253"/>
      <c r="CR1098" s="253"/>
      <c r="CS1098" s="253"/>
      <c r="CT1098" s="253"/>
      <c r="CU1098" s="253"/>
      <c r="CV1098" s="253"/>
      <c r="CW1098" s="253"/>
      <c r="CX1098" s="253"/>
      <c r="CY1098" s="253"/>
      <c r="CZ1098" s="253"/>
      <c r="DA1098" s="253"/>
      <c r="DB1098" s="253"/>
      <c r="DC1098" s="253"/>
      <c r="DD1098" s="253"/>
      <c r="DE1098" s="253"/>
      <c r="DF1098" s="253"/>
      <c r="DG1098" s="253"/>
      <c r="DH1098" s="253"/>
      <c r="DI1098" s="253"/>
      <c r="DJ1098" s="253"/>
      <c r="DK1098" s="253"/>
      <c r="DL1098" s="253"/>
      <c r="DM1098" s="253"/>
      <c r="DN1098" s="253"/>
      <c r="DO1098" s="253"/>
      <c r="DP1098" s="253"/>
      <c r="DQ1098" s="253"/>
      <c r="DR1098" s="253"/>
      <c r="DS1098" s="253"/>
      <c r="DT1098" s="253"/>
      <c r="DU1098" s="253"/>
      <c r="DV1098" s="253"/>
      <c r="DW1098" s="253"/>
      <c r="DX1098" s="253"/>
      <c r="DY1098" s="253"/>
      <c r="DZ1098" s="253"/>
      <c r="EA1098" s="253"/>
      <c r="EB1098" s="253"/>
      <c r="EC1098" s="253"/>
      <c r="ED1098" s="253"/>
      <c r="EE1098" s="253"/>
      <c r="EF1098" s="253"/>
      <c r="EG1098" s="253"/>
      <c r="EH1098" s="253"/>
      <c r="EI1098" s="253"/>
      <c r="EJ1098" s="253"/>
      <c r="EK1098" s="253"/>
      <c r="EL1098" s="253"/>
      <c r="EM1098" s="253"/>
      <c r="EN1098" s="253"/>
      <c r="EO1098" s="253"/>
      <c r="EP1098" s="253"/>
      <c r="EQ1098" s="253"/>
      <c r="ER1098" s="253"/>
      <c r="ES1098" s="253"/>
      <c r="ET1098" s="253"/>
      <c r="EU1098" s="253"/>
      <c r="EV1098" s="253"/>
      <c r="EW1098" s="253"/>
      <c r="EX1098" s="253"/>
      <c r="EY1098" s="253"/>
      <c r="EZ1098" s="253"/>
      <c r="FA1098" s="253"/>
      <c r="FB1098" s="253"/>
      <c r="FC1098" s="253"/>
      <c r="FD1098" s="253"/>
      <c r="FE1098" s="253"/>
      <c r="FF1098" s="253"/>
      <c r="FG1098" s="253"/>
      <c r="FH1098" s="253"/>
      <c r="FI1098" s="253"/>
      <c r="FJ1098" s="253"/>
      <c r="FK1098" s="253"/>
      <c r="FL1098" s="253"/>
      <c r="FM1098" s="253"/>
      <c r="FN1098" s="253"/>
      <c r="FO1098" s="253"/>
      <c r="FP1098" s="253"/>
      <c r="FQ1098" s="253"/>
      <c r="FR1098" s="253"/>
      <c r="FS1098" s="253"/>
      <c r="FT1098" s="253"/>
      <c r="FU1098" s="253"/>
      <c r="FV1098" s="253"/>
      <c r="FW1098" s="253"/>
      <c r="FX1098" s="253"/>
      <c r="FY1098" s="253"/>
      <c r="FZ1098" s="253"/>
      <c r="GA1098" s="253"/>
      <c r="GB1098" s="253"/>
      <c r="GC1098" s="253"/>
      <c r="GD1098" s="253"/>
      <c r="GE1098" s="253"/>
      <c r="GF1098" s="253"/>
      <c r="GG1098" s="253"/>
      <c r="GH1098" s="253"/>
      <c r="GI1098" s="253"/>
      <c r="GJ1098" s="253"/>
      <c r="GK1098" s="253"/>
      <c r="GL1098" s="253"/>
      <c r="GM1098" s="253"/>
      <c r="GN1098" s="253"/>
      <c r="GO1098" s="253"/>
      <c r="GP1098" s="253"/>
      <c r="GQ1098" s="253"/>
      <c r="GR1098" s="253"/>
      <c r="GS1098" s="253"/>
      <c r="GT1098" s="253"/>
      <c r="GU1098" s="253"/>
      <c r="GV1098" s="253"/>
      <c r="GW1098" s="253"/>
      <c r="GX1098" s="253"/>
      <c r="GY1098" s="253"/>
      <c r="GZ1098" s="253"/>
      <c r="HA1098" s="253"/>
      <c r="HB1098" s="253"/>
      <c r="HC1098" s="253"/>
      <c r="HD1098" s="253"/>
      <c r="HE1098" s="253"/>
      <c r="HF1098" s="253"/>
      <c r="HG1098" s="253"/>
      <c r="HH1098" s="253"/>
      <c r="HI1098" s="253"/>
      <c r="HJ1098" s="253"/>
      <c r="HK1098" s="253"/>
      <c r="HL1098" s="253"/>
      <c r="HM1098" s="253"/>
      <c r="HN1098" s="253"/>
      <c r="HO1098" s="253"/>
      <c r="HP1098" s="253"/>
      <c r="HQ1098" s="253"/>
      <c r="HR1098" s="253"/>
      <c r="HS1098" s="253"/>
      <c r="HT1098" s="253"/>
      <c r="HU1098" s="253"/>
      <c r="HV1098" s="253"/>
      <c r="HW1098" s="253"/>
      <c r="HX1098" s="253"/>
      <c r="HY1098" s="253"/>
      <c r="HZ1098" s="253"/>
      <c r="IA1098" s="253"/>
      <c r="IB1098" s="253"/>
      <c r="IC1098" s="253"/>
      <c r="ID1098" s="253"/>
      <c r="IE1098" s="253"/>
      <c r="IF1098" s="253"/>
      <c r="IG1098" s="253"/>
      <c r="IH1098" s="253"/>
      <c r="II1098" s="253"/>
      <c r="IJ1098" s="253"/>
      <c r="IK1098" s="253"/>
      <c r="IL1098" s="253"/>
      <c r="IM1098" s="253"/>
      <c r="IN1098" s="253"/>
      <c r="IO1098" s="253"/>
      <c r="IP1098" s="253"/>
      <c r="IQ1098" s="253"/>
      <c r="IR1098" s="253"/>
      <c r="IS1098" s="253"/>
      <c r="IT1098" s="253"/>
      <c r="IU1098" s="253"/>
      <c r="IV1098" s="253"/>
      <c r="IW1098" s="253"/>
      <c r="IX1098" s="253"/>
      <c r="IY1098" s="253"/>
      <c r="IZ1098" s="253"/>
      <c r="JA1098" s="253"/>
      <c r="JB1098" s="253"/>
      <c r="JC1098" s="253"/>
      <c r="JD1098" s="253"/>
      <c r="JE1098" s="253"/>
      <c r="JF1098" s="253"/>
      <c r="JG1098" s="253"/>
      <c r="JH1098" s="253"/>
      <c r="JI1098" s="253"/>
    </row>
    <row r="1099" spans="1:269" s="1178" customFormat="1" x14ac:dyDescent="0.25">
      <c r="A1099" s="411"/>
      <c r="B1099" s="411">
        <v>1</v>
      </c>
      <c r="C1099" s="852" t="s">
        <v>375</v>
      </c>
      <c r="D1099" s="336"/>
      <c r="E1099" s="336"/>
      <c r="F1099" s="2350"/>
      <c r="G1099" s="1047"/>
      <c r="H1099" s="1047"/>
      <c r="I1099" s="2473"/>
      <c r="J1099" s="3144"/>
      <c r="K1099" s="3144"/>
      <c r="L1099" s="3145"/>
      <c r="M1099" s="3145"/>
      <c r="N1099" s="3145"/>
      <c r="O1099" s="3145"/>
      <c r="P1099" s="3145"/>
      <c r="Q1099" s="3145"/>
      <c r="R1099" s="3140"/>
      <c r="S1099" s="3140"/>
      <c r="T1099" s="3140"/>
      <c r="U1099" s="3140"/>
      <c r="V1099" s="3140"/>
      <c r="W1099" s="3140"/>
      <c r="X1099" s="3140"/>
      <c r="Y1099" s="3140"/>
      <c r="Z1099" s="3140"/>
      <c r="AA1099" s="3140"/>
      <c r="AB1099" s="1047"/>
      <c r="AC1099" s="2751"/>
      <c r="AD1099" s="1047"/>
      <c r="AE1099" s="1047"/>
      <c r="AF1099" s="3146"/>
      <c r="AG1099" s="3146"/>
      <c r="AH1099" s="1047"/>
      <c r="AI1099" s="1263"/>
      <c r="AJ1099" s="1263"/>
      <c r="AK1099" s="2742"/>
      <c r="AL1099" s="3646"/>
      <c r="AM1099" s="253"/>
      <c r="AN1099" s="253"/>
      <c r="AO1099" s="253"/>
      <c r="AP1099" s="253"/>
      <c r="AQ1099" s="253"/>
      <c r="AR1099" s="253"/>
      <c r="AS1099" s="253"/>
      <c r="AT1099" s="253"/>
      <c r="AU1099" s="253"/>
      <c r="AV1099" s="253"/>
      <c r="AW1099" s="253"/>
      <c r="AX1099" s="253"/>
      <c r="AY1099" s="253"/>
      <c r="AZ1099" s="253"/>
      <c r="BA1099" s="253"/>
      <c r="BB1099" s="253"/>
      <c r="BC1099" s="253"/>
      <c r="BD1099" s="253"/>
      <c r="BE1099" s="253"/>
      <c r="BF1099" s="253"/>
      <c r="BG1099" s="253"/>
      <c r="BH1099" s="253"/>
      <c r="BI1099" s="253"/>
      <c r="BJ1099" s="253"/>
      <c r="BK1099" s="253"/>
      <c r="BL1099" s="253"/>
      <c r="BM1099" s="253"/>
      <c r="BN1099" s="253"/>
      <c r="BO1099" s="253"/>
      <c r="BP1099" s="253"/>
      <c r="BQ1099" s="253"/>
      <c r="BR1099" s="253"/>
      <c r="BS1099" s="253"/>
      <c r="BT1099" s="253"/>
      <c r="BU1099" s="253"/>
      <c r="BV1099" s="253"/>
      <c r="BW1099" s="253"/>
      <c r="BX1099" s="253"/>
      <c r="BY1099" s="253"/>
      <c r="BZ1099" s="253"/>
      <c r="CA1099" s="253"/>
      <c r="CB1099" s="253"/>
      <c r="CC1099" s="253"/>
      <c r="CD1099" s="253"/>
      <c r="CE1099" s="253"/>
      <c r="CF1099" s="253"/>
      <c r="CG1099" s="253"/>
      <c r="CH1099" s="253"/>
      <c r="CI1099" s="253"/>
      <c r="CJ1099" s="253"/>
      <c r="CK1099" s="253"/>
      <c r="CL1099" s="253"/>
      <c r="CM1099" s="253"/>
      <c r="CN1099" s="253"/>
      <c r="CO1099" s="253"/>
      <c r="CP1099" s="253"/>
      <c r="CQ1099" s="253"/>
      <c r="CR1099" s="253"/>
      <c r="CS1099" s="253"/>
      <c r="CT1099" s="253"/>
      <c r="CU1099" s="253"/>
      <c r="CV1099" s="253"/>
      <c r="CW1099" s="253"/>
      <c r="CX1099" s="253"/>
      <c r="CY1099" s="253"/>
      <c r="CZ1099" s="253"/>
      <c r="DA1099" s="253"/>
      <c r="DB1099" s="253"/>
      <c r="DC1099" s="253"/>
      <c r="DD1099" s="253"/>
      <c r="DE1099" s="253"/>
      <c r="DF1099" s="253"/>
      <c r="DG1099" s="253"/>
      <c r="DH1099" s="253"/>
      <c r="DI1099" s="253"/>
      <c r="DJ1099" s="253"/>
      <c r="DK1099" s="253"/>
      <c r="DL1099" s="253"/>
      <c r="DM1099" s="253"/>
      <c r="DN1099" s="253"/>
      <c r="DO1099" s="253"/>
      <c r="DP1099" s="253"/>
      <c r="DQ1099" s="253"/>
      <c r="DR1099" s="253"/>
      <c r="DS1099" s="253"/>
      <c r="DT1099" s="253"/>
      <c r="DU1099" s="253"/>
      <c r="DV1099" s="253"/>
      <c r="DW1099" s="253"/>
      <c r="DX1099" s="253"/>
      <c r="DY1099" s="253"/>
      <c r="DZ1099" s="253"/>
      <c r="EA1099" s="253"/>
      <c r="EB1099" s="253"/>
      <c r="EC1099" s="253"/>
      <c r="ED1099" s="253"/>
      <c r="EE1099" s="253"/>
      <c r="EF1099" s="253"/>
      <c r="EG1099" s="253"/>
      <c r="EH1099" s="253"/>
      <c r="EI1099" s="253"/>
      <c r="EJ1099" s="253"/>
      <c r="EK1099" s="253"/>
      <c r="EL1099" s="253"/>
      <c r="EM1099" s="253"/>
      <c r="EN1099" s="253"/>
      <c r="EO1099" s="253"/>
      <c r="EP1099" s="253"/>
      <c r="EQ1099" s="253"/>
      <c r="ER1099" s="253"/>
      <c r="ES1099" s="253"/>
      <c r="ET1099" s="253"/>
      <c r="EU1099" s="253"/>
      <c r="EV1099" s="253"/>
      <c r="EW1099" s="253"/>
      <c r="EX1099" s="253"/>
      <c r="EY1099" s="253"/>
      <c r="EZ1099" s="253"/>
      <c r="FA1099" s="253"/>
      <c r="FB1099" s="253"/>
      <c r="FC1099" s="253"/>
      <c r="FD1099" s="253"/>
      <c r="FE1099" s="253"/>
      <c r="FF1099" s="253"/>
      <c r="FG1099" s="253"/>
      <c r="FH1099" s="253"/>
      <c r="FI1099" s="253"/>
      <c r="FJ1099" s="253"/>
      <c r="FK1099" s="253"/>
      <c r="FL1099" s="253"/>
      <c r="FM1099" s="253"/>
      <c r="FN1099" s="253"/>
      <c r="FO1099" s="253"/>
      <c r="FP1099" s="253"/>
      <c r="FQ1099" s="253"/>
      <c r="FR1099" s="253"/>
      <c r="FS1099" s="253"/>
      <c r="FT1099" s="253"/>
      <c r="FU1099" s="253"/>
      <c r="FV1099" s="253"/>
      <c r="FW1099" s="253"/>
      <c r="FX1099" s="253"/>
      <c r="FY1099" s="253"/>
      <c r="FZ1099" s="253"/>
      <c r="GA1099" s="253"/>
      <c r="GB1099" s="253"/>
      <c r="GC1099" s="253"/>
      <c r="GD1099" s="253"/>
      <c r="GE1099" s="253"/>
      <c r="GF1099" s="253"/>
      <c r="GG1099" s="253"/>
      <c r="GH1099" s="253"/>
      <c r="GI1099" s="253"/>
      <c r="GJ1099" s="253"/>
      <c r="GK1099" s="253"/>
      <c r="GL1099" s="253"/>
      <c r="GM1099" s="253"/>
      <c r="GN1099" s="253"/>
      <c r="GO1099" s="253"/>
      <c r="GP1099" s="253"/>
      <c r="GQ1099" s="253"/>
      <c r="GR1099" s="253"/>
      <c r="GS1099" s="253"/>
      <c r="GT1099" s="253"/>
      <c r="GU1099" s="253"/>
      <c r="GV1099" s="253"/>
      <c r="GW1099" s="253"/>
      <c r="GX1099" s="253"/>
      <c r="GY1099" s="253"/>
      <c r="GZ1099" s="253"/>
      <c r="HA1099" s="253"/>
      <c r="HB1099" s="253"/>
      <c r="HC1099" s="253"/>
      <c r="HD1099" s="253"/>
      <c r="HE1099" s="253"/>
      <c r="HF1099" s="253"/>
      <c r="HG1099" s="253"/>
      <c r="HH1099" s="253"/>
      <c r="HI1099" s="253"/>
      <c r="HJ1099" s="253"/>
      <c r="HK1099" s="253"/>
      <c r="HL1099" s="253"/>
      <c r="HM1099" s="253"/>
      <c r="HN1099" s="253"/>
      <c r="HO1099" s="253"/>
      <c r="HP1099" s="253"/>
      <c r="HQ1099" s="253"/>
      <c r="HR1099" s="253"/>
      <c r="HS1099" s="253"/>
      <c r="HT1099" s="253"/>
      <c r="HU1099" s="253"/>
      <c r="HV1099" s="253"/>
      <c r="HW1099" s="253"/>
      <c r="HX1099" s="253"/>
      <c r="HY1099" s="253"/>
      <c r="HZ1099" s="253"/>
      <c r="IA1099" s="253"/>
      <c r="IB1099" s="253"/>
      <c r="IC1099" s="253"/>
      <c r="ID1099" s="253"/>
      <c r="IE1099" s="253"/>
      <c r="IF1099" s="253"/>
      <c r="IG1099" s="253"/>
      <c r="IH1099" s="253"/>
      <c r="II1099" s="253"/>
      <c r="IJ1099" s="253"/>
      <c r="IK1099" s="253"/>
      <c r="IL1099" s="253"/>
      <c r="IM1099" s="253"/>
      <c r="IN1099" s="253"/>
      <c r="IO1099" s="253"/>
      <c r="IP1099" s="253"/>
      <c r="IQ1099" s="253"/>
      <c r="IR1099" s="253"/>
      <c r="IS1099" s="253"/>
      <c r="IT1099" s="253"/>
      <c r="IU1099" s="253"/>
      <c r="IV1099" s="253"/>
      <c r="IW1099" s="253"/>
      <c r="IX1099" s="253"/>
      <c r="IY1099" s="253"/>
      <c r="IZ1099" s="253"/>
      <c r="JA1099" s="253"/>
      <c r="JB1099" s="253"/>
      <c r="JC1099" s="253"/>
      <c r="JD1099" s="253"/>
      <c r="JE1099" s="253"/>
      <c r="JF1099" s="253"/>
      <c r="JG1099" s="253"/>
      <c r="JH1099" s="253"/>
      <c r="JI1099" s="253"/>
    </row>
    <row r="1100" spans="1:269" s="1178" customFormat="1" x14ac:dyDescent="0.25">
      <c r="A1100" s="411"/>
      <c r="B1100" s="411">
        <v>1</v>
      </c>
      <c r="C1100" s="855" t="s">
        <v>376</v>
      </c>
      <c r="D1100" s="336"/>
      <c r="E1100" s="336"/>
      <c r="F1100" s="2350">
        <f t="shared" ref="F1100:H1101" si="477">F1052+F1007</f>
        <v>18398.08510638298</v>
      </c>
      <c r="G1100" s="1047">
        <f t="shared" si="477"/>
        <v>13798.563829787232</v>
      </c>
      <c r="H1100" s="1047">
        <f t="shared" si="477"/>
        <v>13922.126595744681</v>
      </c>
      <c r="I1100" s="2473">
        <f t="shared" ref="I1100:I1110" si="478">H1100/G1100*100</f>
        <v>100.89547555442482</v>
      </c>
      <c r="J1100" s="3144"/>
      <c r="K1100" s="3144"/>
      <c r="L1100" s="3145"/>
      <c r="M1100" s="3145"/>
      <c r="N1100" s="3145"/>
      <c r="O1100" s="3145"/>
      <c r="P1100" s="3145"/>
      <c r="Q1100" s="3145"/>
      <c r="R1100" s="3140"/>
      <c r="S1100" s="3140"/>
      <c r="T1100" s="3140"/>
      <c r="U1100" s="3140"/>
      <c r="V1100" s="3140"/>
      <c r="W1100" s="3140"/>
      <c r="X1100" s="3140"/>
      <c r="Y1100" s="3140"/>
      <c r="Z1100" s="3140"/>
      <c r="AA1100" s="3140"/>
      <c r="AB1100" s="1047"/>
      <c r="AC1100" s="2751"/>
      <c r="AD1100" s="1047"/>
      <c r="AE1100" s="1047"/>
      <c r="AF1100" s="3146"/>
      <c r="AG1100" s="3146"/>
      <c r="AH1100" s="1047"/>
      <c r="AI1100" s="1263">
        <f>AI1052+AI1007</f>
        <v>0</v>
      </c>
      <c r="AJ1100" s="1263"/>
      <c r="AK1100" s="2742"/>
      <c r="AL1100" s="3646"/>
      <c r="AM1100" s="253"/>
      <c r="AN1100" s="253"/>
      <c r="AO1100" s="253"/>
      <c r="AP1100" s="253"/>
      <c r="AQ1100" s="253"/>
      <c r="AR1100" s="253"/>
      <c r="AS1100" s="253"/>
      <c r="AT1100" s="253"/>
      <c r="AU1100" s="253"/>
      <c r="AV1100" s="253"/>
      <c r="AW1100" s="253"/>
      <c r="AX1100" s="253"/>
      <c r="AY1100" s="253"/>
      <c r="AZ1100" s="253"/>
      <c r="BA1100" s="253"/>
      <c r="BB1100" s="253"/>
      <c r="BC1100" s="253"/>
      <c r="BD1100" s="253"/>
      <c r="BE1100" s="253"/>
      <c r="BF1100" s="253"/>
      <c r="BG1100" s="253"/>
      <c r="BH1100" s="253"/>
      <c r="BI1100" s="253"/>
      <c r="BJ1100" s="253"/>
      <c r="BK1100" s="253"/>
      <c r="BL1100" s="253"/>
      <c r="BM1100" s="253"/>
      <c r="BN1100" s="253"/>
      <c r="BO1100" s="253"/>
      <c r="BP1100" s="253"/>
      <c r="BQ1100" s="253"/>
      <c r="BR1100" s="253"/>
      <c r="BS1100" s="253"/>
      <c r="BT1100" s="253"/>
      <c r="BU1100" s="253"/>
      <c r="BV1100" s="253"/>
      <c r="BW1100" s="253"/>
      <c r="BX1100" s="253"/>
      <c r="BY1100" s="253"/>
      <c r="BZ1100" s="253"/>
      <c r="CA1100" s="253"/>
      <c r="CB1100" s="253"/>
      <c r="CC1100" s="253"/>
      <c r="CD1100" s="253"/>
      <c r="CE1100" s="253"/>
      <c r="CF1100" s="253"/>
      <c r="CG1100" s="253"/>
      <c r="CH1100" s="253"/>
      <c r="CI1100" s="253"/>
      <c r="CJ1100" s="253"/>
      <c r="CK1100" s="253"/>
      <c r="CL1100" s="253"/>
      <c r="CM1100" s="253"/>
      <c r="CN1100" s="253"/>
      <c r="CO1100" s="253"/>
      <c r="CP1100" s="253"/>
      <c r="CQ1100" s="253"/>
      <c r="CR1100" s="253"/>
      <c r="CS1100" s="253"/>
      <c r="CT1100" s="253"/>
      <c r="CU1100" s="253"/>
      <c r="CV1100" s="253"/>
      <c r="CW1100" s="253"/>
      <c r="CX1100" s="253"/>
      <c r="CY1100" s="253"/>
      <c r="CZ1100" s="253"/>
      <c r="DA1100" s="253"/>
      <c r="DB1100" s="253"/>
      <c r="DC1100" s="253"/>
      <c r="DD1100" s="253"/>
      <c r="DE1100" s="253"/>
      <c r="DF1100" s="253"/>
      <c r="DG1100" s="253"/>
      <c r="DH1100" s="253"/>
      <c r="DI1100" s="253"/>
      <c r="DJ1100" s="253"/>
      <c r="DK1100" s="253"/>
      <c r="DL1100" s="253"/>
      <c r="DM1100" s="253"/>
      <c r="DN1100" s="253"/>
      <c r="DO1100" s="253"/>
      <c r="DP1100" s="253"/>
      <c r="DQ1100" s="253"/>
      <c r="DR1100" s="253"/>
      <c r="DS1100" s="253"/>
      <c r="DT1100" s="253"/>
      <c r="DU1100" s="253"/>
      <c r="DV1100" s="253"/>
      <c r="DW1100" s="253"/>
      <c r="DX1100" s="253"/>
      <c r="DY1100" s="253"/>
      <c r="DZ1100" s="253"/>
      <c r="EA1100" s="253"/>
      <c r="EB1100" s="253"/>
      <c r="EC1100" s="253"/>
      <c r="ED1100" s="253"/>
      <c r="EE1100" s="253"/>
      <c r="EF1100" s="253"/>
      <c r="EG1100" s="253"/>
      <c r="EH1100" s="253"/>
      <c r="EI1100" s="253"/>
      <c r="EJ1100" s="253"/>
      <c r="EK1100" s="253"/>
      <c r="EL1100" s="253"/>
      <c r="EM1100" s="253"/>
      <c r="EN1100" s="253"/>
      <c r="EO1100" s="253"/>
      <c r="EP1100" s="253"/>
      <c r="EQ1100" s="253"/>
      <c r="ER1100" s="253"/>
      <c r="ES1100" s="253"/>
      <c r="ET1100" s="253"/>
      <c r="EU1100" s="253"/>
      <c r="EV1100" s="253"/>
      <c r="EW1100" s="253"/>
      <c r="EX1100" s="253"/>
      <c r="EY1100" s="253"/>
      <c r="EZ1100" s="253"/>
      <c r="FA1100" s="253"/>
      <c r="FB1100" s="253"/>
      <c r="FC1100" s="253"/>
      <c r="FD1100" s="253"/>
      <c r="FE1100" s="253"/>
      <c r="FF1100" s="253"/>
      <c r="FG1100" s="253"/>
      <c r="FH1100" s="253"/>
      <c r="FI1100" s="253"/>
      <c r="FJ1100" s="253"/>
      <c r="FK1100" s="253"/>
      <c r="FL1100" s="253"/>
      <c r="FM1100" s="253"/>
      <c r="FN1100" s="253"/>
      <c r="FO1100" s="253"/>
      <c r="FP1100" s="253"/>
      <c r="FQ1100" s="253"/>
      <c r="FR1100" s="253"/>
      <c r="FS1100" s="253"/>
      <c r="FT1100" s="253"/>
      <c r="FU1100" s="253"/>
      <c r="FV1100" s="253"/>
      <c r="FW1100" s="253"/>
      <c r="FX1100" s="253"/>
      <c r="FY1100" s="253"/>
      <c r="FZ1100" s="253"/>
      <c r="GA1100" s="253"/>
      <c r="GB1100" s="253"/>
      <c r="GC1100" s="253"/>
      <c r="GD1100" s="253"/>
      <c r="GE1100" s="253"/>
      <c r="GF1100" s="253"/>
      <c r="GG1100" s="253"/>
      <c r="GH1100" s="253"/>
      <c r="GI1100" s="253"/>
      <c r="GJ1100" s="253"/>
      <c r="GK1100" s="253"/>
      <c r="GL1100" s="253"/>
      <c r="GM1100" s="253"/>
      <c r="GN1100" s="253"/>
      <c r="GO1100" s="253"/>
      <c r="GP1100" s="253"/>
      <c r="GQ1100" s="253"/>
      <c r="GR1100" s="253"/>
      <c r="GS1100" s="253"/>
      <c r="GT1100" s="253"/>
      <c r="GU1100" s="253"/>
      <c r="GV1100" s="253"/>
      <c r="GW1100" s="253"/>
      <c r="GX1100" s="253"/>
      <c r="GY1100" s="253"/>
      <c r="GZ1100" s="253"/>
      <c r="HA1100" s="253"/>
      <c r="HB1100" s="253"/>
      <c r="HC1100" s="253"/>
      <c r="HD1100" s="253"/>
      <c r="HE1100" s="253"/>
      <c r="HF1100" s="253"/>
      <c r="HG1100" s="253"/>
      <c r="HH1100" s="253"/>
      <c r="HI1100" s="253"/>
      <c r="HJ1100" s="253"/>
      <c r="HK1100" s="253"/>
      <c r="HL1100" s="253"/>
      <c r="HM1100" s="253"/>
      <c r="HN1100" s="253"/>
      <c r="HO1100" s="253"/>
      <c r="HP1100" s="253"/>
      <c r="HQ1100" s="253"/>
      <c r="HR1100" s="253"/>
      <c r="HS1100" s="253"/>
      <c r="HT1100" s="253"/>
      <c r="HU1100" s="253"/>
      <c r="HV1100" s="253"/>
      <c r="HW1100" s="253"/>
      <c r="HX1100" s="253"/>
      <c r="HY1100" s="253"/>
      <c r="HZ1100" s="253"/>
      <c r="IA1100" s="253"/>
      <c r="IB1100" s="253"/>
      <c r="IC1100" s="253"/>
      <c r="ID1100" s="253"/>
      <c r="IE1100" s="253"/>
      <c r="IF1100" s="253"/>
      <c r="IG1100" s="253"/>
      <c r="IH1100" s="253"/>
      <c r="II1100" s="253"/>
      <c r="IJ1100" s="253"/>
      <c r="IK1100" s="253"/>
      <c r="IL1100" s="253"/>
      <c r="IM1100" s="253"/>
      <c r="IN1100" s="253"/>
      <c r="IO1100" s="253"/>
      <c r="IP1100" s="253"/>
      <c r="IQ1100" s="253"/>
      <c r="IR1100" s="253"/>
      <c r="IS1100" s="253"/>
      <c r="IT1100" s="253"/>
      <c r="IU1100" s="253"/>
      <c r="IV1100" s="253"/>
      <c r="IW1100" s="253"/>
      <c r="IX1100" s="253"/>
      <c r="IY1100" s="253"/>
      <c r="IZ1100" s="253"/>
      <c r="JA1100" s="253"/>
      <c r="JB1100" s="253"/>
      <c r="JC1100" s="253"/>
      <c r="JD1100" s="253"/>
      <c r="JE1100" s="253"/>
      <c r="JF1100" s="253"/>
      <c r="JG1100" s="253"/>
      <c r="JH1100" s="253"/>
      <c r="JI1100" s="253"/>
    </row>
    <row r="1101" spans="1:269" s="1178" customFormat="1" x14ac:dyDescent="0.25">
      <c r="A1101" s="411"/>
      <c r="B1101" s="411">
        <v>1</v>
      </c>
      <c r="C1101" s="858" t="s">
        <v>377</v>
      </c>
      <c r="D1101" s="336"/>
      <c r="E1101" s="336"/>
      <c r="F1101" s="2350">
        <f t="shared" si="477"/>
        <v>172942</v>
      </c>
      <c r="G1101" s="1047">
        <f t="shared" si="477"/>
        <v>129706.5</v>
      </c>
      <c r="H1101" s="1047">
        <f t="shared" si="477"/>
        <v>130867.99</v>
      </c>
      <c r="I1101" s="2473">
        <f t="shared" si="478"/>
        <v>100.89547555442479</v>
      </c>
      <c r="J1101" s="3144"/>
      <c r="K1101" s="3144"/>
      <c r="L1101" s="3145"/>
      <c r="M1101" s="3145"/>
      <c r="N1101" s="3145"/>
      <c r="O1101" s="3145"/>
      <c r="P1101" s="3145"/>
      <c r="Q1101" s="3145"/>
      <c r="R1101" s="3140"/>
      <c r="S1101" s="3140"/>
      <c r="T1101" s="3140"/>
      <c r="U1101" s="3140"/>
      <c r="V1101" s="3140"/>
      <c r="W1101" s="3140"/>
      <c r="X1101" s="3140"/>
      <c r="Y1101" s="3140"/>
      <c r="Z1101" s="3140"/>
      <c r="AA1101" s="3140"/>
      <c r="AB1101" s="1047"/>
      <c r="AC1101" s="2751"/>
      <c r="AD1101" s="1047"/>
      <c r="AE1101" s="1047"/>
      <c r="AF1101" s="3146"/>
      <c r="AG1101" s="3146"/>
      <c r="AH1101" s="1047"/>
      <c r="AI1101" s="1263">
        <f>AI1053+AI1008</f>
        <v>0</v>
      </c>
      <c r="AJ1101" s="1263"/>
      <c r="AK1101" s="2742"/>
      <c r="AL1101" s="3646"/>
      <c r="AM1101" s="253"/>
      <c r="AN1101" s="253"/>
      <c r="AO1101" s="253"/>
      <c r="AP1101" s="253"/>
      <c r="AQ1101" s="253"/>
      <c r="AR1101" s="253"/>
      <c r="AS1101" s="253"/>
      <c r="AT1101" s="253"/>
      <c r="AU1101" s="253"/>
      <c r="AV1101" s="253"/>
      <c r="AW1101" s="253"/>
      <c r="AX1101" s="253"/>
      <c r="AY1101" s="253"/>
      <c r="AZ1101" s="253"/>
      <c r="BA1101" s="253"/>
      <c r="BB1101" s="253"/>
      <c r="BC1101" s="253"/>
      <c r="BD1101" s="253"/>
      <c r="BE1101" s="253"/>
      <c r="BF1101" s="253"/>
      <c r="BG1101" s="253"/>
      <c r="BH1101" s="253"/>
      <c r="BI1101" s="253"/>
      <c r="BJ1101" s="253"/>
      <c r="BK1101" s="253"/>
      <c r="BL1101" s="253"/>
      <c r="BM1101" s="253"/>
      <c r="BN1101" s="253"/>
      <c r="BO1101" s="253"/>
      <c r="BP1101" s="253"/>
      <c r="BQ1101" s="253"/>
      <c r="BR1101" s="253"/>
      <c r="BS1101" s="253"/>
      <c r="BT1101" s="253"/>
      <c r="BU1101" s="253"/>
      <c r="BV1101" s="253"/>
      <c r="BW1101" s="253"/>
      <c r="BX1101" s="253"/>
      <c r="BY1101" s="253"/>
      <c r="BZ1101" s="253"/>
      <c r="CA1101" s="253"/>
      <c r="CB1101" s="253"/>
      <c r="CC1101" s="253"/>
      <c r="CD1101" s="253"/>
      <c r="CE1101" s="253"/>
      <c r="CF1101" s="253"/>
      <c r="CG1101" s="253"/>
      <c r="CH1101" s="253"/>
      <c r="CI1101" s="253"/>
      <c r="CJ1101" s="253"/>
      <c r="CK1101" s="253"/>
      <c r="CL1101" s="253"/>
      <c r="CM1101" s="253"/>
      <c r="CN1101" s="253"/>
      <c r="CO1101" s="253"/>
      <c r="CP1101" s="253"/>
      <c r="CQ1101" s="253"/>
      <c r="CR1101" s="253"/>
      <c r="CS1101" s="253"/>
      <c r="CT1101" s="253"/>
      <c r="CU1101" s="253"/>
      <c r="CV1101" s="253"/>
      <c r="CW1101" s="253"/>
      <c r="CX1101" s="253"/>
      <c r="CY1101" s="253"/>
      <c r="CZ1101" s="253"/>
      <c r="DA1101" s="253"/>
      <c r="DB1101" s="253"/>
      <c r="DC1101" s="253"/>
      <c r="DD1101" s="253"/>
      <c r="DE1101" s="253"/>
      <c r="DF1101" s="253"/>
      <c r="DG1101" s="253"/>
      <c r="DH1101" s="253"/>
      <c r="DI1101" s="253"/>
      <c r="DJ1101" s="253"/>
      <c r="DK1101" s="253"/>
      <c r="DL1101" s="253"/>
      <c r="DM1101" s="253"/>
      <c r="DN1101" s="253"/>
      <c r="DO1101" s="253"/>
      <c r="DP1101" s="253"/>
      <c r="DQ1101" s="253"/>
      <c r="DR1101" s="253"/>
      <c r="DS1101" s="253"/>
      <c r="DT1101" s="253"/>
      <c r="DU1101" s="253"/>
      <c r="DV1101" s="253"/>
      <c r="DW1101" s="253"/>
      <c r="DX1101" s="253"/>
      <c r="DY1101" s="253"/>
      <c r="DZ1101" s="253"/>
      <c r="EA1101" s="253"/>
      <c r="EB1101" s="253"/>
      <c r="EC1101" s="253"/>
      <c r="ED1101" s="253"/>
      <c r="EE1101" s="253"/>
      <c r="EF1101" s="253"/>
      <c r="EG1101" s="253"/>
      <c r="EH1101" s="253"/>
      <c r="EI1101" s="253"/>
      <c r="EJ1101" s="253"/>
      <c r="EK1101" s="253"/>
      <c r="EL1101" s="253"/>
      <c r="EM1101" s="253"/>
      <c r="EN1101" s="253"/>
      <c r="EO1101" s="253"/>
      <c r="EP1101" s="253"/>
      <c r="EQ1101" s="253"/>
      <c r="ER1101" s="253"/>
      <c r="ES1101" s="253"/>
      <c r="ET1101" s="253"/>
      <c r="EU1101" s="253"/>
      <c r="EV1101" s="253"/>
      <c r="EW1101" s="253"/>
      <c r="EX1101" s="253"/>
      <c r="EY1101" s="253"/>
      <c r="EZ1101" s="253"/>
      <c r="FA1101" s="253"/>
      <c r="FB1101" s="253"/>
      <c r="FC1101" s="253"/>
      <c r="FD1101" s="253"/>
      <c r="FE1101" s="253"/>
      <c r="FF1101" s="253"/>
      <c r="FG1101" s="253"/>
      <c r="FH1101" s="253"/>
      <c r="FI1101" s="253"/>
      <c r="FJ1101" s="253"/>
      <c r="FK1101" s="253"/>
      <c r="FL1101" s="253"/>
      <c r="FM1101" s="253"/>
      <c r="FN1101" s="253"/>
      <c r="FO1101" s="253"/>
      <c r="FP1101" s="253"/>
      <c r="FQ1101" s="253"/>
      <c r="FR1101" s="253"/>
      <c r="FS1101" s="253"/>
      <c r="FT1101" s="253"/>
      <c r="FU1101" s="253"/>
      <c r="FV1101" s="253"/>
      <c r="FW1101" s="253"/>
      <c r="FX1101" s="253"/>
      <c r="FY1101" s="253"/>
      <c r="FZ1101" s="253"/>
      <c r="GA1101" s="253"/>
      <c r="GB1101" s="253"/>
      <c r="GC1101" s="253"/>
      <c r="GD1101" s="253"/>
      <c r="GE1101" s="253"/>
      <c r="GF1101" s="253"/>
      <c r="GG1101" s="253"/>
      <c r="GH1101" s="253"/>
      <c r="GI1101" s="253"/>
      <c r="GJ1101" s="253"/>
      <c r="GK1101" s="253"/>
      <c r="GL1101" s="253"/>
      <c r="GM1101" s="253"/>
      <c r="GN1101" s="253"/>
      <c r="GO1101" s="253"/>
      <c r="GP1101" s="253"/>
      <c r="GQ1101" s="253"/>
      <c r="GR1101" s="253"/>
      <c r="GS1101" s="253"/>
      <c r="GT1101" s="253"/>
      <c r="GU1101" s="253"/>
      <c r="GV1101" s="253"/>
      <c r="GW1101" s="253"/>
      <c r="GX1101" s="253"/>
      <c r="GY1101" s="253"/>
      <c r="GZ1101" s="253"/>
      <c r="HA1101" s="253"/>
      <c r="HB1101" s="253"/>
      <c r="HC1101" s="253"/>
      <c r="HD1101" s="253"/>
      <c r="HE1101" s="253"/>
      <c r="HF1101" s="253"/>
      <c r="HG1101" s="253"/>
      <c r="HH1101" s="253"/>
      <c r="HI1101" s="253"/>
      <c r="HJ1101" s="253"/>
      <c r="HK1101" s="253"/>
      <c r="HL1101" s="253"/>
      <c r="HM1101" s="253"/>
      <c r="HN1101" s="253"/>
      <c r="HO1101" s="253"/>
      <c r="HP1101" s="253"/>
      <c r="HQ1101" s="253"/>
      <c r="HR1101" s="253"/>
      <c r="HS1101" s="253"/>
      <c r="HT1101" s="253"/>
      <c r="HU1101" s="253"/>
      <c r="HV1101" s="253"/>
      <c r="HW1101" s="253"/>
      <c r="HX1101" s="253"/>
      <c r="HY1101" s="253"/>
      <c r="HZ1101" s="253"/>
      <c r="IA1101" s="253"/>
      <c r="IB1101" s="253"/>
      <c r="IC1101" s="253"/>
      <c r="ID1101" s="253"/>
      <c r="IE1101" s="253"/>
      <c r="IF1101" s="253"/>
      <c r="IG1101" s="253"/>
      <c r="IH1101" s="253"/>
      <c r="II1101" s="253"/>
      <c r="IJ1101" s="253"/>
      <c r="IK1101" s="253"/>
      <c r="IL1101" s="253"/>
      <c r="IM1101" s="253"/>
      <c r="IN1101" s="253"/>
      <c r="IO1101" s="253"/>
      <c r="IP1101" s="253"/>
      <c r="IQ1101" s="253"/>
      <c r="IR1101" s="253"/>
      <c r="IS1101" s="253"/>
      <c r="IT1101" s="253"/>
      <c r="IU1101" s="253"/>
      <c r="IV1101" s="253"/>
      <c r="IW1101" s="253"/>
      <c r="IX1101" s="253"/>
      <c r="IY1101" s="253"/>
      <c r="IZ1101" s="253"/>
      <c r="JA1101" s="253"/>
      <c r="JB1101" s="253"/>
      <c r="JC1101" s="253"/>
      <c r="JD1101" s="253"/>
      <c r="JE1101" s="253"/>
      <c r="JF1101" s="253"/>
      <c r="JG1101" s="253"/>
      <c r="JH1101" s="253"/>
      <c r="JI1101" s="253"/>
    </row>
    <row r="1102" spans="1:269" s="1178" customFormat="1" ht="29.25" x14ac:dyDescent="0.25">
      <c r="A1102" s="411">
        <v>1</v>
      </c>
      <c r="B1102" s="411">
        <v>1</v>
      </c>
      <c r="C1102" s="852" t="s">
        <v>353</v>
      </c>
      <c r="D1102" s="492"/>
      <c r="E1102" s="336"/>
      <c r="F1102" s="2350">
        <f t="shared" ref="F1102:H1105" si="479">F1009</f>
        <v>21708</v>
      </c>
      <c r="G1102" s="1047">
        <f t="shared" si="479"/>
        <v>16281</v>
      </c>
      <c r="H1102" s="1047">
        <f t="shared" si="479"/>
        <v>12723</v>
      </c>
      <c r="I1102" s="2473">
        <f t="shared" si="478"/>
        <v>78.146305509489594</v>
      </c>
      <c r="J1102" s="3144"/>
      <c r="K1102" s="3144"/>
      <c r="L1102" s="3145"/>
      <c r="M1102" s="3145"/>
      <c r="N1102" s="3145"/>
      <c r="O1102" s="3145"/>
      <c r="P1102" s="3145"/>
      <c r="Q1102" s="3145"/>
      <c r="R1102" s="3140"/>
      <c r="S1102" s="3140"/>
      <c r="T1102" s="3140"/>
      <c r="U1102" s="3140"/>
      <c r="V1102" s="3140"/>
      <c r="W1102" s="3140"/>
      <c r="X1102" s="3140"/>
      <c r="Y1102" s="3140"/>
      <c r="Z1102" s="3140"/>
      <c r="AA1102" s="3140"/>
      <c r="AB1102" s="1047"/>
      <c r="AC1102" s="2751"/>
      <c r="AD1102" s="1047"/>
      <c r="AE1102" s="1047"/>
      <c r="AF1102" s="3146"/>
      <c r="AG1102" s="3146"/>
      <c r="AH1102" s="1047"/>
      <c r="AI1102" s="1263">
        <f>AI1009</f>
        <v>0</v>
      </c>
      <c r="AJ1102" s="1263"/>
      <c r="AK1102" s="2742"/>
      <c r="AL1102" s="3646"/>
      <c r="AM1102" s="253"/>
      <c r="AN1102" s="253"/>
      <c r="AO1102" s="253"/>
      <c r="AP1102" s="253"/>
      <c r="AQ1102" s="253"/>
      <c r="AR1102" s="253"/>
      <c r="AS1102" s="253"/>
      <c r="AT1102" s="253"/>
      <c r="AU1102" s="253"/>
      <c r="AV1102" s="253"/>
      <c r="AW1102" s="253"/>
      <c r="AX1102" s="253"/>
      <c r="AY1102" s="253"/>
      <c r="AZ1102" s="253"/>
      <c r="BA1102" s="253"/>
      <c r="BB1102" s="253"/>
      <c r="BC1102" s="253"/>
      <c r="BD1102" s="253"/>
      <c r="BE1102" s="253"/>
      <c r="BF1102" s="253"/>
      <c r="BG1102" s="253"/>
      <c r="BH1102" s="253"/>
      <c r="BI1102" s="253"/>
      <c r="BJ1102" s="253"/>
      <c r="BK1102" s="253"/>
      <c r="BL1102" s="253"/>
      <c r="BM1102" s="253"/>
      <c r="BN1102" s="253"/>
      <c r="BO1102" s="253"/>
      <c r="BP1102" s="253"/>
      <c r="BQ1102" s="253"/>
      <c r="BR1102" s="253"/>
      <c r="BS1102" s="253"/>
      <c r="BT1102" s="253"/>
      <c r="BU1102" s="253"/>
      <c r="BV1102" s="253"/>
      <c r="BW1102" s="253"/>
      <c r="BX1102" s="253"/>
      <c r="BY1102" s="253"/>
      <c r="BZ1102" s="253"/>
      <c r="CA1102" s="253"/>
      <c r="CB1102" s="253"/>
      <c r="CC1102" s="253"/>
      <c r="CD1102" s="253"/>
      <c r="CE1102" s="253"/>
      <c r="CF1102" s="253"/>
      <c r="CG1102" s="253"/>
      <c r="CH1102" s="253"/>
      <c r="CI1102" s="253"/>
      <c r="CJ1102" s="253"/>
      <c r="CK1102" s="253"/>
      <c r="CL1102" s="253"/>
      <c r="CM1102" s="253"/>
      <c r="CN1102" s="253"/>
      <c r="CO1102" s="253"/>
      <c r="CP1102" s="253"/>
      <c r="CQ1102" s="253"/>
      <c r="CR1102" s="253"/>
      <c r="CS1102" s="253"/>
      <c r="CT1102" s="253"/>
      <c r="CU1102" s="253"/>
      <c r="CV1102" s="253"/>
      <c r="CW1102" s="253"/>
      <c r="CX1102" s="253"/>
      <c r="CY1102" s="253"/>
      <c r="CZ1102" s="253"/>
      <c r="DA1102" s="253"/>
      <c r="DB1102" s="253"/>
      <c r="DC1102" s="253"/>
      <c r="DD1102" s="253"/>
      <c r="DE1102" s="253"/>
      <c r="DF1102" s="253"/>
      <c r="DG1102" s="253"/>
      <c r="DH1102" s="253"/>
      <c r="DI1102" s="253"/>
      <c r="DJ1102" s="253"/>
      <c r="DK1102" s="253"/>
      <c r="DL1102" s="253"/>
      <c r="DM1102" s="253"/>
      <c r="DN1102" s="253"/>
      <c r="DO1102" s="253"/>
      <c r="DP1102" s="253"/>
      <c r="DQ1102" s="253"/>
      <c r="DR1102" s="253"/>
      <c r="DS1102" s="253"/>
      <c r="DT1102" s="253"/>
      <c r="DU1102" s="253"/>
      <c r="DV1102" s="253"/>
      <c r="DW1102" s="253"/>
      <c r="DX1102" s="253"/>
      <c r="DY1102" s="253"/>
      <c r="DZ1102" s="253"/>
      <c r="EA1102" s="253"/>
      <c r="EB1102" s="253"/>
      <c r="EC1102" s="253"/>
      <c r="ED1102" s="253"/>
      <c r="EE1102" s="253"/>
      <c r="EF1102" s="253"/>
      <c r="EG1102" s="253"/>
      <c r="EH1102" s="253"/>
      <c r="EI1102" s="253"/>
      <c r="EJ1102" s="253"/>
      <c r="EK1102" s="253"/>
      <c r="EL1102" s="253"/>
      <c r="EM1102" s="253"/>
      <c r="EN1102" s="253"/>
      <c r="EO1102" s="253"/>
      <c r="EP1102" s="253"/>
      <c r="EQ1102" s="253"/>
      <c r="ER1102" s="253"/>
      <c r="ES1102" s="253"/>
      <c r="ET1102" s="253"/>
      <c r="EU1102" s="253"/>
      <c r="EV1102" s="253"/>
      <c r="EW1102" s="253"/>
      <c r="EX1102" s="253"/>
      <c r="EY1102" s="253"/>
      <c r="EZ1102" s="253"/>
      <c r="FA1102" s="253"/>
      <c r="FB1102" s="253"/>
      <c r="FC1102" s="253"/>
      <c r="FD1102" s="253"/>
      <c r="FE1102" s="253"/>
      <c r="FF1102" s="253"/>
      <c r="FG1102" s="253"/>
      <c r="FH1102" s="253"/>
      <c r="FI1102" s="253"/>
      <c r="FJ1102" s="253"/>
      <c r="FK1102" s="253"/>
      <c r="FL1102" s="253"/>
      <c r="FM1102" s="253"/>
      <c r="FN1102" s="253"/>
      <c r="FO1102" s="253"/>
      <c r="FP1102" s="253"/>
      <c r="FQ1102" s="253"/>
      <c r="FR1102" s="253"/>
      <c r="FS1102" s="253"/>
      <c r="FT1102" s="253"/>
      <c r="FU1102" s="253"/>
      <c r="FV1102" s="253"/>
      <c r="FW1102" s="253"/>
      <c r="FX1102" s="253"/>
      <c r="FY1102" s="253"/>
      <c r="FZ1102" s="253"/>
      <c r="GA1102" s="253"/>
      <c r="GB1102" s="253"/>
      <c r="GC1102" s="253"/>
      <c r="GD1102" s="253"/>
      <c r="GE1102" s="253"/>
      <c r="GF1102" s="253"/>
      <c r="GG1102" s="253"/>
      <c r="GH1102" s="253"/>
      <c r="GI1102" s="253"/>
      <c r="GJ1102" s="253"/>
      <c r="GK1102" s="253"/>
      <c r="GL1102" s="253"/>
      <c r="GM1102" s="253"/>
      <c r="GN1102" s="253"/>
      <c r="GO1102" s="253"/>
      <c r="GP1102" s="253"/>
      <c r="GQ1102" s="253"/>
      <c r="GR1102" s="253"/>
      <c r="GS1102" s="253"/>
      <c r="GT1102" s="253"/>
      <c r="GU1102" s="253"/>
      <c r="GV1102" s="253"/>
      <c r="GW1102" s="253"/>
      <c r="GX1102" s="253"/>
      <c r="GY1102" s="253"/>
      <c r="GZ1102" s="253"/>
      <c r="HA1102" s="253"/>
      <c r="HB1102" s="253"/>
      <c r="HC1102" s="253"/>
      <c r="HD1102" s="253"/>
      <c r="HE1102" s="253"/>
      <c r="HF1102" s="253"/>
      <c r="HG1102" s="253"/>
      <c r="HH1102" s="253"/>
      <c r="HI1102" s="253"/>
      <c r="HJ1102" s="253"/>
      <c r="HK1102" s="253"/>
      <c r="HL1102" s="253"/>
      <c r="HM1102" s="253"/>
      <c r="HN1102" s="253"/>
      <c r="HO1102" s="253"/>
      <c r="HP1102" s="253"/>
      <c r="HQ1102" s="253"/>
      <c r="HR1102" s="253"/>
      <c r="HS1102" s="253"/>
      <c r="HT1102" s="253"/>
      <c r="HU1102" s="253"/>
      <c r="HV1102" s="253"/>
      <c r="HW1102" s="253"/>
      <c r="HX1102" s="253"/>
      <c r="HY1102" s="253"/>
      <c r="HZ1102" s="253"/>
      <c r="IA1102" s="253"/>
      <c r="IB1102" s="253"/>
      <c r="IC1102" s="253"/>
      <c r="ID1102" s="253"/>
      <c r="IE1102" s="253"/>
      <c r="IF1102" s="253"/>
      <c r="IG1102" s="253"/>
      <c r="IH1102" s="253"/>
      <c r="II1102" s="253"/>
      <c r="IJ1102" s="253"/>
      <c r="IK1102" s="253"/>
      <c r="IL1102" s="253"/>
      <c r="IM1102" s="253"/>
      <c r="IN1102" s="253"/>
      <c r="IO1102" s="253"/>
      <c r="IP1102" s="253"/>
      <c r="IQ1102" s="253"/>
      <c r="IR1102" s="253"/>
      <c r="IS1102" s="253"/>
      <c r="IT1102" s="253"/>
      <c r="IU1102" s="253"/>
      <c r="IV1102" s="253"/>
      <c r="IW1102" s="253"/>
      <c r="IX1102" s="253"/>
      <c r="IY1102" s="253"/>
      <c r="IZ1102" s="253"/>
      <c r="JA1102" s="253"/>
      <c r="JB1102" s="253"/>
      <c r="JC1102" s="253"/>
      <c r="JD1102" s="253"/>
      <c r="JE1102" s="253"/>
      <c r="JF1102" s="253"/>
      <c r="JG1102" s="253"/>
      <c r="JH1102" s="253"/>
      <c r="JI1102" s="253"/>
    </row>
    <row r="1103" spans="1:269" s="1178" customFormat="1" ht="30" x14ac:dyDescent="0.25">
      <c r="A1103" s="411">
        <v>1</v>
      </c>
      <c r="B1103" s="411">
        <v>1</v>
      </c>
      <c r="C1103" s="857" t="s">
        <v>201</v>
      </c>
      <c r="D1103" s="336"/>
      <c r="E1103" s="336"/>
      <c r="F1103" s="2350">
        <f t="shared" si="479"/>
        <v>2600</v>
      </c>
      <c r="G1103" s="1047">
        <f t="shared" si="479"/>
        <v>1950</v>
      </c>
      <c r="H1103" s="1047">
        <f t="shared" si="479"/>
        <v>1748</v>
      </c>
      <c r="I1103" s="2473">
        <f t="shared" si="478"/>
        <v>89.641025641025635</v>
      </c>
      <c r="J1103" s="3144"/>
      <c r="K1103" s="3144"/>
      <c r="L1103" s="3145"/>
      <c r="M1103" s="3145"/>
      <c r="N1103" s="3145"/>
      <c r="O1103" s="3145"/>
      <c r="P1103" s="3145"/>
      <c r="Q1103" s="3145"/>
      <c r="R1103" s="3140"/>
      <c r="S1103" s="3140"/>
      <c r="T1103" s="3140"/>
      <c r="U1103" s="3140"/>
      <c r="V1103" s="3140"/>
      <c r="W1103" s="3140"/>
      <c r="X1103" s="3140"/>
      <c r="Y1103" s="3140"/>
      <c r="Z1103" s="3140"/>
      <c r="AA1103" s="3140"/>
      <c r="AB1103" s="1047"/>
      <c r="AC1103" s="2751"/>
      <c r="AD1103" s="1047"/>
      <c r="AE1103" s="1047"/>
      <c r="AF1103" s="3146"/>
      <c r="AG1103" s="3146"/>
      <c r="AH1103" s="1047"/>
      <c r="AI1103" s="1263">
        <f>AI1010</f>
        <v>0</v>
      </c>
      <c r="AJ1103" s="1263"/>
      <c r="AK1103" s="2742"/>
      <c r="AL1103" s="3646"/>
      <c r="AM1103" s="253"/>
      <c r="AN1103" s="253"/>
      <c r="AO1103" s="253"/>
      <c r="AP1103" s="253"/>
      <c r="AQ1103" s="253"/>
      <c r="AR1103" s="253"/>
      <c r="AS1103" s="253"/>
      <c r="AT1103" s="253"/>
      <c r="AU1103" s="253"/>
      <c r="AV1103" s="253"/>
      <c r="AW1103" s="253"/>
      <c r="AX1103" s="253"/>
      <c r="AY1103" s="253"/>
      <c r="AZ1103" s="253"/>
      <c r="BA1103" s="253"/>
      <c r="BB1103" s="253"/>
      <c r="BC1103" s="253"/>
      <c r="BD1103" s="253"/>
      <c r="BE1103" s="253"/>
      <c r="BF1103" s="253"/>
      <c r="BG1103" s="253"/>
      <c r="BH1103" s="253"/>
      <c r="BI1103" s="253"/>
      <c r="BJ1103" s="253"/>
      <c r="BK1103" s="253"/>
      <c r="BL1103" s="253"/>
      <c r="BM1103" s="253"/>
      <c r="BN1103" s="253"/>
      <c r="BO1103" s="253"/>
      <c r="BP1103" s="253"/>
      <c r="BQ1103" s="253"/>
      <c r="BR1103" s="253"/>
      <c r="BS1103" s="253"/>
      <c r="BT1103" s="253"/>
      <c r="BU1103" s="253"/>
      <c r="BV1103" s="253"/>
      <c r="BW1103" s="253"/>
      <c r="BX1103" s="253"/>
      <c r="BY1103" s="253"/>
      <c r="BZ1103" s="253"/>
      <c r="CA1103" s="253"/>
      <c r="CB1103" s="253"/>
      <c r="CC1103" s="253"/>
      <c r="CD1103" s="253"/>
      <c r="CE1103" s="253"/>
      <c r="CF1103" s="253"/>
      <c r="CG1103" s="253"/>
      <c r="CH1103" s="253"/>
      <c r="CI1103" s="253"/>
      <c r="CJ1103" s="253"/>
      <c r="CK1103" s="253"/>
      <c r="CL1103" s="253"/>
      <c r="CM1103" s="253"/>
      <c r="CN1103" s="253"/>
      <c r="CO1103" s="253"/>
      <c r="CP1103" s="253"/>
      <c r="CQ1103" s="253"/>
      <c r="CR1103" s="253"/>
      <c r="CS1103" s="253"/>
      <c r="CT1103" s="253"/>
      <c r="CU1103" s="253"/>
      <c r="CV1103" s="253"/>
      <c r="CW1103" s="253"/>
      <c r="CX1103" s="253"/>
      <c r="CY1103" s="253"/>
      <c r="CZ1103" s="253"/>
      <c r="DA1103" s="253"/>
      <c r="DB1103" s="253"/>
      <c r="DC1103" s="253"/>
      <c r="DD1103" s="253"/>
      <c r="DE1103" s="253"/>
      <c r="DF1103" s="253"/>
      <c r="DG1103" s="253"/>
      <c r="DH1103" s="253"/>
      <c r="DI1103" s="253"/>
      <c r="DJ1103" s="253"/>
      <c r="DK1103" s="253"/>
      <c r="DL1103" s="253"/>
      <c r="DM1103" s="253"/>
      <c r="DN1103" s="253"/>
      <c r="DO1103" s="253"/>
      <c r="DP1103" s="253"/>
      <c r="DQ1103" s="253"/>
      <c r="DR1103" s="253"/>
      <c r="DS1103" s="253"/>
      <c r="DT1103" s="253"/>
      <c r="DU1103" s="253"/>
      <c r="DV1103" s="253"/>
      <c r="DW1103" s="253"/>
      <c r="DX1103" s="253"/>
      <c r="DY1103" s="253"/>
      <c r="DZ1103" s="253"/>
      <c r="EA1103" s="253"/>
      <c r="EB1103" s="253"/>
      <c r="EC1103" s="253"/>
      <c r="ED1103" s="253"/>
      <c r="EE1103" s="253"/>
      <c r="EF1103" s="253"/>
      <c r="EG1103" s="253"/>
      <c r="EH1103" s="253"/>
      <c r="EI1103" s="253"/>
      <c r="EJ1103" s="253"/>
      <c r="EK1103" s="253"/>
      <c r="EL1103" s="253"/>
      <c r="EM1103" s="253"/>
      <c r="EN1103" s="253"/>
      <c r="EO1103" s="253"/>
      <c r="EP1103" s="253"/>
      <c r="EQ1103" s="253"/>
      <c r="ER1103" s="253"/>
      <c r="ES1103" s="253"/>
      <c r="ET1103" s="253"/>
      <c r="EU1103" s="253"/>
      <c r="EV1103" s="253"/>
      <c r="EW1103" s="253"/>
      <c r="EX1103" s="253"/>
      <c r="EY1103" s="253"/>
      <c r="EZ1103" s="253"/>
      <c r="FA1103" s="253"/>
      <c r="FB1103" s="253"/>
      <c r="FC1103" s="253"/>
      <c r="FD1103" s="253"/>
      <c r="FE1103" s="253"/>
      <c r="FF1103" s="253"/>
      <c r="FG1103" s="253"/>
      <c r="FH1103" s="253"/>
      <c r="FI1103" s="253"/>
      <c r="FJ1103" s="253"/>
      <c r="FK1103" s="253"/>
      <c r="FL1103" s="253"/>
      <c r="FM1103" s="253"/>
      <c r="FN1103" s="253"/>
      <c r="FO1103" s="253"/>
      <c r="FP1103" s="253"/>
      <c r="FQ1103" s="253"/>
      <c r="FR1103" s="253"/>
      <c r="FS1103" s="253"/>
      <c r="FT1103" s="253"/>
      <c r="FU1103" s="253"/>
      <c r="FV1103" s="253"/>
      <c r="FW1103" s="253"/>
      <c r="FX1103" s="253"/>
      <c r="FY1103" s="253"/>
      <c r="FZ1103" s="253"/>
      <c r="GA1103" s="253"/>
      <c r="GB1103" s="253"/>
      <c r="GC1103" s="253"/>
      <c r="GD1103" s="253"/>
      <c r="GE1103" s="253"/>
      <c r="GF1103" s="253"/>
      <c r="GG1103" s="253"/>
      <c r="GH1103" s="253"/>
      <c r="GI1103" s="253"/>
      <c r="GJ1103" s="253"/>
      <c r="GK1103" s="253"/>
      <c r="GL1103" s="253"/>
      <c r="GM1103" s="253"/>
      <c r="GN1103" s="253"/>
      <c r="GO1103" s="253"/>
      <c r="GP1103" s="253"/>
      <c r="GQ1103" s="253"/>
      <c r="GR1103" s="253"/>
      <c r="GS1103" s="253"/>
      <c r="GT1103" s="253"/>
      <c r="GU1103" s="253"/>
      <c r="GV1103" s="253"/>
      <c r="GW1103" s="253"/>
      <c r="GX1103" s="253"/>
      <c r="GY1103" s="253"/>
      <c r="GZ1103" s="253"/>
      <c r="HA1103" s="253"/>
      <c r="HB1103" s="253"/>
      <c r="HC1103" s="253"/>
      <c r="HD1103" s="253"/>
      <c r="HE1103" s="253"/>
      <c r="HF1103" s="253"/>
      <c r="HG1103" s="253"/>
      <c r="HH1103" s="253"/>
      <c r="HI1103" s="253"/>
      <c r="HJ1103" s="253"/>
      <c r="HK1103" s="253"/>
      <c r="HL1103" s="253"/>
      <c r="HM1103" s="253"/>
      <c r="HN1103" s="253"/>
      <c r="HO1103" s="253"/>
      <c r="HP1103" s="253"/>
      <c r="HQ1103" s="253"/>
      <c r="HR1103" s="253"/>
      <c r="HS1103" s="253"/>
      <c r="HT1103" s="253"/>
      <c r="HU1103" s="253"/>
      <c r="HV1103" s="253"/>
      <c r="HW1103" s="253"/>
      <c r="HX1103" s="253"/>
      <c r="HY1103" s="253"/>
      <c r="HZ1103" s="253"/>
      <c r="IA1103" s="253"/>
      <c r="IB1103" s="253"/>
      <c r="IC1103" s="253"/>
      <c r="ID1103" s="253"/>
      <c r="IE1103" s="253"/>
      <c r="IF1103" s="253"/>
      <c r="IG1103" s="253"/>
      <c r="IH1103" s="253"/>
      <c r="II1103" s="253"/>
      <c r="IJ1103" s="253"/>
      <c r="IK1103" s="253"/>
      <c r="IL1103" s="253"/>
      <c r="IM1103" s="253"/>
      <c r="IN1103" s="253"/>
      <c r="IO1103" s="253"/>
      <c r="IP1103" s="253"/>
      <c r="IQ1103" s="253"/>
      <c r="IR1103" s="253"/>
      <c r="IS1103" s="253"/>
      <c r="IT1103" s="253"/>
      <c r="IU1103" s="253"/>
      <c r="IV1103" s="253"/>
      <c r="IW1103" s="253"/>
      <c r="IX1103" s="253"/>
      <c r="IY1103" s="253"/>
      <c r="IZ1103" s="253"/>
      <c r="JA1103" s="253"/>
      <c r="JB1103" s="253"/>
      <c r="JC1103" s="253"/>
      <c r="JD1103" s="253"/>
      <c r="JE1103" s="253"/>
      <c r="JF1103" s="253"/>
      <c r="JG1103" s="253"/>
      <c r="JH1103" s="253"/>
      <c r="JI1103" s="253"/>
    </row>
    <row r="1104" spans="1:269" s="1178" customFormat="1" ht="72" x14ac:dyDescent="0.25">
      <c r="A1104" s="411">
        <v>1</v>
      </c>
      <c r="B1104" s="411">
        <v>1</v>
      </c>
      <c r="C1104" s="488" t="s">
        <v>361</v>
      </c>
      <c r="D1104" s="336"/>
      <c r="E1104" s="336"/>
      <c r="F1104" s="2350">
        <f t="shared" si="479"/>
        <v>1700</v>
      </c>
      <c r="G1104" s="1047">
        <f t="shared" si="479"/>
        <v>1275</v>
      </c>
      <c r="H1104" s="1047">
        <f t="shared" si="479"/>
        <v>1247</v>
      </c>
      <c r="I1104" s="2473">
        <f t="shared" si="478"/>
        <v>97.803921568627445</v>
      </c>
      <c r="J1104" s="3144"/>
      <c r="K1104" s="3144"/>
      <c r="L1104" s="3145"/>
      <c r="M1104" s="3145"/>
      <c r="N1104" s="3145"/>
      <c r="O1104" s="3145"/>
      <c r="P1104" s="3145"/>
      <c r="Q1104" s="3145"/>
      <c r="R1104" s="3140"/>
      <c r="S1104" s="3140"/>
      <c r="T1104" s="3140"/>
      <c r="U1104" s="3140"/>
      <c r="V1104" s="3140"/>
      <c r="W1104" s="3140"/>
      <c r="X1104" s="3140"/>
      <c r="Y1104" s="3140"/>
      <c r="Z1104" s="3140"/>
      <c r="AA1104" s="3140"/>
      <c r="AB1104" s="1047"/>
      <c r="AC1104" s="2751"/>
      <c r="AD1104" s="1047"/>
      <c r="AE1104" s="1047"/>
      <c r="AF1104" s="3146"/>
      <c r="AG1104" s="3146"/>
      <c r="AH1104" s="1047"/>
      <c r="AI1104" s="1263">
        <f>AI1011</f>
        <v>0</v>
      </c>
      <c r="AJ1104" s="1263"/>
      <c r="AK1104" s="2742"/>
      <c r="AL1104" s="3646"/>
      <c r="AM1104" s="253"/>
      <c r="AN1104" s="253"/>
      <c r="AO1104" s="253"/>
      <c r="AP1104" s="253"/>
      <c r="AQ1104" s="253"/>
      <c r="AR1104" s="253"/>
      <c r="AS1104" s="253"/>
      <c r="AT1104" s="253"/>
      <c r="AU1104" s="253"/>
      <c r="AV1104" s="253"/>
      <c r="AW1104" s="253"/>
      <c r="AX1104" s="253"/>
      <c r="AY1104" s="253"/>
      <c r="AZ1104" s="253"/>
      <c r="BA1104" s="253"/>
      <c r="BB1104" s="253"/>
      <c r="BC1104" s="253"/>
      <c r="BD1104" s="253"/>
      <c r="BE1104" s="253"/>
      <c r="BF1104" s="253"/>
      <c r="BG1104" s="253"/>
      <c r="BH1104" s="253"/>
      <c r="BI1104" s="253"/>
      <c r="BJ1104" s="253"/>
      <c r="BK1104" s="253"/>
      <c r="BL1104" s="253"/>
      <c r="BM1104" s="253"/>
      <c r="BN1104" s="253"/>
      <c r="BO1104" s="253"/>
      <c r="BP1104" s="253"/>
      <c r="BQ1104" s="253"/>
      <c r="BR1104" s="253"/>
      <c r="BS1104" s="253"/>
      <c r="BT1104" s="253"/>
      <c r="BU1104" s="253"/>
      <c r="BV1104" s="253"/>
      <c r="BW1104" s="253"/>
      <c r="BX1104" s="253"/>
      <c r="BY1104" s="253"/>
      <c r="BZ1104" s="253"/>
      <c r="CA1104" s="253"/>
      <c r="CB1104" s="253"/>
      <c r="CC1104" s="253"/>
      <c r="CD1104" s="253"/>
      <c r="CE1104" s="253"/>
      <c r="CF1104" s="253"/>
      <c r="CG1104" s="253"/>
      <c r="CH1104" s="253"/>
      <c r="CI1104" s="253"/>
      <c r="CJ1104" s="253"/>
      <c r="CK1104" s="253"/>
      <c r="CL1104" s="253"/>
      <c r="CM1104" s="253"/>
      <c r="CN1104" s="253"/>
      <c r="CO1104" s="253"/>
      <c r="CP1104" s="253"/>
      <c r="CQ1104" s="253"/>
      <c r="CR1104" s="253"/>
      <c r="CS1104" s="253"/>
      <c r="CT1104" s="253"/>
      <c r="CU1104" s="253"/>
      <c r="CV1104" s="253"/>
      <c r="CW1104" s="253"/>
      <c r="CX1104" s="253"/>
      <c r="CY1104" s="253"/>
      <c r="CZ1104" s="253"/>
      <c r="DA1104" s="253"/>
      <c r="DB1104" s="253"/>
      <c r="DC1104" s="253"/>
      <c r="DD1104" s="253"/>
      <c r="DE1104" s="253"/>
      <c r="DF1104" s="253"/>
      <c r="DG1104" s="253"/>
      <c r="DH1104" s="253"/>
      <c r="DI1104" s="253"/>
      <c r="DJ1104" s="253"/>
      <c r="DK1104" s="253"/>
      <c r="DL1104" s="253"/>
      <c r="DM1104" s="253"/>
      <c r="DN1104" s="253"/>
      <c r="DO1104" s="253"/>
      <c r="DP1104" s="253"/>
      <c r="DQ1104" s="253"/>
      <c r="DR1104" s="253"/>
      <c r="DS1104" s="253"/>
      <c r="DT1104" s="253"/>
      <c r="DU1104" s="253"/>
      <c r="DV1104" s="253"/>
      <c r="DW1104" s="253"/>
      <c r="DX1104" s="253"/>
      <c r="DY1104" s="253"/>
      <c r="DZ1104" s="253"/>
      <c r="EA1104" s="253"/>
      <c r="EB1104" s="253"/>
      <c r="EC1104" s="253"/>
      <c r="ED1104" s="253"/>
      <c r="EE1104" s="253"/>
      <c r="EF1104" s="253"/>
      <c r="EG1104" s="253"/>
      <c r="EH1104" s="253"/>
      <c r="EI1104" s="253"/>
      <c r="EJ1104" s="253"/>
      <c r="EK1104" s="253"/>
      <c r="EL1104" s="253"/>
      <c r="EM1104" s="253"/>
      <c r="EN1104" s="253"/>
      <c r="EO1104" s="253"/>
      <c r="EP1104" s="253"/>
      <c r="EQ1104" s="253"/>
      <c r="ER1104" s="253"/>
      <c r="ES1104" s="253"/>
      <c r="ET1104" s="253"/>
      <c r="EU1104" s="253"/>
      <c r="EV1104" s="253"/>
      <c r="EW1104" s="253"/>
      <c r="EX1104" s="253"/>
      <c r="EY1104" s="253"/>
      <c r="EZ1104" s="253"/>
      <c r="FA1104" s="253"/>
      <c r="FB1104" s="253"/>
      <c r="FC1104" s="253"/>
      <c r="FD1104" s="253"/>
      <c r="FE1104" s="253"/>
      <c r="FF1104" s="253"/>
      <c r="FG1104" s="253"/>
      <c r="FH1104" s="253"/>
      <c r="FI1104" s="253"/>
      <c r="FJ1104" s="253"/>
      <c r="FK1104" s="253"/>
      <c r="FL1104" s="253"/>
      <c r="FM1104" s="253"/>
      <c r="FN1104" s="253"/>
      <c r="FO1104" s="253"/>
      <c r="FP1104" s="253"/>
      <c r="FQ1104" s="253"/>
      <c r="FR1104" s="253"/>
      <c r="FS1104" s="253"/>
      <c r="FT1104" s="253"/>
      <c r="FU1104" s="253"/>
      <c r="FV1104" s="253"/>
      <c r="FW1104" s="253"/>
      <c r="FX1104" s="253"/>
      <c r="FY1104" s="253"/>
      <c r="FZ1104" s="253"/>
      <c r="GA1104" s="253"/>
      <c r="GB1104" s="253"/>
      <c r="GC1104" s="253"/>
      <c r="GD1104" s="253"/>
      <c r="GE1104" s="253"/>
      <c r="GF1104" s="253"/>
      <c r="GG1104" s="253"/>
      <c r="GH1104" s="253"/>
      <c r="GI1104" s="253"/>
      <c r="GJ1104" s="253"/>
      <c r="GK1104" s="253"/>
      <c r="GL1104" s="253"/>
      <c r="GM1104" s="253"/>
      <c r="GN1104" s="253"/>
      <c r="GO1104" s="253"/>
      <c r="GP1104" s="253"/>
      <c r="GQ1104" s="253"/>
      <c r="GR1104" s="253"/>
      <c r="GS1104" s="253"/>
      <c r="GT1104" s="253"/>
      <c r="GU1104" s="253"/>
      <c r="GV1104" s="253"/>
      <c r="GW1104" s="253"/>
      <c r="GX1104" s="253"/>
      <c r="GY1104" s="253"/>
      <c r="GZ1104" s="253"/>
      <c r="HA1104" s="253"/>
      <c r="HB1104" s="253"/>
      <c r="HC1104" s="253"/>
      <c r="HD1104" s="253"/>
      <c r="HE1104" s="253"/>
      <c r="HF1104" s="253"/>
      <c r="HG1104" s="253"/>
      <c r="HH1104" s="253"/>
      <c r="HI1104" s="253"/>
      <c r="HJ1104" s="253"/>
      <c r="HK1104" s="253"/>
      <c r="HL1104" s="253"/>
      <c r="HM1104" s="253"/>
      <c r="HN1104" s="253"/>
      <c r="HO1104" s="253"/>
      <c r="HP1104" s="253"/>
      <c r="HQ1104" s="253"/>
      <c r="HR1104" s="253"/>
      <c r="HS1104" s="253"/>
      <c r="HT1104" s="253"/>
      <c r="HU1104" s="253"/>
      <c r="HV1104" s="253"/>
      <c r="HW1104" s="253"/>
      <c r="HX1104" s="253"/>
      <c r="HY1104" s="253"/>
      <c r="HZ1104" s="253"/>
      <c r="IA1104" s="253"/>
      <c r="IB1104" s="253"/>
      <c r="IC1104" s="253"/>
      <c r="ID1104" s="253"/>
      <c r="IE1104" s="253"/>
      <c r="IF1104" s="253"/>
      <c r="IG1104" s="253"/>
      <c r="IH1104" s="253"/>
      <c r="II1104" s="253"/>
      <c r="IJ1104" s="253"/>
      <c r="IK1104" s="253"/>
      <c r="IL1104" s="253"/>
      <c r="IM1104" s="253"/>
      <c r="IN1104" s="253"/>
      <c r="IO1104" s="253"/>
      <c r="IP1104" s="253"/>
      <c r="IQ1104" s="253"/>
      <c r="IR1104" s="253"/>
      <c r="IS1104" s="253"/>
      <c r="IT1104" s="253"/>
      <c r="IU1104" s="253"/>
      <c r="IV1104" s="253"/>
      <c r="IW1104" s="253"/>
      <c r="IX1104" s="253"/>
      <c r="IY1104" s="253"/>
      <c r="IZ1104" s="253"/>
      <c r="JA1104" s="253"/>
      <c r="JB1104" s="253"/>
      <c r="JC1104" s="253"/>
      <c r="JD1104" s="253"/>
      <c r="JE1104" s="253"/>
      <c r="JF1104" s="253"/>
      <c r="JG1104" s="253"/>
      <c r="JH1104" s="253"/>
      <c r="JI1104" s="253"/>
    </row>
    <row r="1105" spans="1:269" s="1178" customFormat="1" x14ac:dyDescent="0.25">
      <c r="A1105" s="411">
        <v>1</v>
      </c>
      <c r="B1105" s="411">
        <v>1</v>
      </c>
      <c r="C1105" s="861" t="s">
        <v>234</v>
      </c>
      <c r="D1105" s="336"/>
      <c r="E1105" s="336"/>
      <c r="F1105" s="2350">
        <f t="shared" si="479"/>
        <v>3250</v>
      </c>
      <c r="G1105" s="1047">
        <f t="shared" si="479"/>
        <v>2437.5</v>
      </c>
      <c r="H1105" s="1047">
        <f t="shared" si="479"/>
        <v>3034</v>
      </c>
      <c r="I1105" s="2473">
        <f t="shared" si="478"/>
        <v>124.47179487179487</v>
      </c>
      <c r="J1105" s="3144"/>
      <c r="K1105" s="3144"/>
      <c r="L1105" s="3145"/>
      <c r="M1105" s="3145"/>
      <c r="N1105" s="3145"/>
      <c r="O1105" s="3145"/>
      <c r="P1105" s="3145"/>
      <c r="Q1105" s="3145"/>
      <c r="R1105" s="3140">
        <f t="shared" ref="R1105:AH1105" si="480">R1012</f>
        <v>6555.8872099999999</v>
      </c>
      <c r="S1105" s="3140">
        <f t="shared" si="480"/>
        <v>6555.8872099999999</v>
      </c>
      <c r="T1105" s="3140">
        <f t="shared" si="480"/>
        <v>6555.8872099999999</v>
      </c>
      <c r="U1105" s="3140">
        <f t="shared" si="480"/>
        <v>6555.8872099999999</v>
      </c>
      <c r="V1105" s="3140">
        <f t="shared" si="480"/>
        <v>6555.8872099999999</v>
      </c>
      <c r="W1105" s="3140">
        <f t="shared" ref="W1105:X1105" si="481">W1012</f>
        <v>6555.8872099999999</v>
      </c>
      <c r="X1105" s="3140">
        <f t="shared" si="481"/>
        <v>6555.8872099999999</v>
      </c>
      <c r="Y1105" s="3140">
        <f t="shared" ref="Y1105:Z1105" si="482">Y1012</f>
        <v>6555.8872099999999</v>
      </c>
      <c r="Z1105" s="3140">
        <f t="shared" si="482"/>
        <v>6555.8872099999999</v>
      </c>
      <c r="AA1105" s="3140">
        <f t="shared" si="480"/>
        <v>4916.9154074999997</v>
      </c>
      <c r="AB1105" s="1047">
        <f t="shared" si="480"/>
        <v>4787.5136199999997</v>
      </c>
      <c r="AC1105" s="2751">
        <f t="shared" si="480"/>
        <v>0</v>
      </c>
      <c r="AD1105" s="1047">
        <f t="shared" si="480"/>
        <v>0</v>
      </c>
      <c r="AE1105" s="1047">
        <f t="shared" si="480"/>
        <v>-129.40178749999995</v>
      </c>
      <c r="AF1105" s="3146">
        <f t="shared" si="480"/>
        <v>0</v>
      </c>
      <c r="AG1105" s="3146">
        <f t="shared" si="480"/>
        <v>0</v>
      </c>
      <c r="AH1105" s="1047">
        <f t="shared" si="480"/>
        <v>4787.5136199999997</v>
      </c>
      <c r="AI1105" s="1263">
        <f>AI1012</f>
        <v>0</v>
      </c>
      <c r="AJ1105" s="1263">
        <f>AJ1012</f>
        <v>0</v>
      </c>
      <c r="AK1105" s="2742"/>
      <c r="AL1105" s="3646"/>
      <c r="AM1105" s="253"/>
      <c r="AN1105" s="253"/>
      <c r="AO1105" s="253"/>
      <c r="AP1105" s="253"/>
      <c r="AQ1105" s="253"/>
      <c r="AR1105" s="253"/>
      <c r="AS1105" s="253"/>
      <c r="AT1105" s="253"/>
      <c r="AU1105" s="253"/>
      <c r="AV1105" s="253"/>
      <c r="AW1105" s="253"/>
      <c r="AX1105" s="253"/>
      <c r="AY1105" s="253"/>
      <c r="AZ1105" s="253"/>
      <c r="BA1105" s="253"/>
      <c r="BB1105" s="253"/>
      <c r="BC1105" s="253"/>
      <c r="BD1105" s="253"/>
      <c r="BE1105" s="253"/>
      <c r="BF1105" s="253"/>
      <c r="BG1105" s="253"/>
      <c r="BH1105" s="253"/>
      <c r="BI1105" s="253"/>
      <c r="BJ1105" s="253"/>
      <c r="BK1105" s="253"/>
      <c r="BL1105" s="253"/>
      <c r="BM1105" s="253"/>
      <c r="BN1105" s="253"/>
      <c r="BO1105" s="253"/>
      <c r="BP1105" s="253"/>
      <c r="BQ1105" s="253"/>
      <c r="BR1105" s="253"/>
      <c r="BS1105" s="253"/>
      <c r="BT1105" s="253"/>
      <c r="BU1105" s="253"/>
      <c r="BV1105" s="253"/>
      <c r="BW1105" s="253"/>
      <c r="BX1105" s="253"/>
      <c r="BY1105" s="253"/>
      <c r="BZ1105" s="253"/>
      <c r="CA1105" s="253"/>
      <c r="CB1105" s="253"/>
      <c r="CC1105" s="253"/>
      <c r="CD1105" s="253"/>
      <c r="CE1105" s="253"/>
      <c r="CF1105" s="253"/>
      <c r="CG1105" s="253"/>
      <c r="CH1105" s="253"/>
      <c r="CI1105" s="253"/>
      <c r="CJ1105" s="253"/>
      <c r="CK1105" s="253"/>
      <c r="CL1105" s="253"/>
      <c r="CM1105" s="253"/>
      <c r="CN1105" s="253"/>
      <c r="CO1105" s="253"/>
      <c r="CP1105" s="253"/>
      <c r="CQ1105" s="253"/>
      <c r="CR1105" s="253"/>
      <c r="CS1105" s="253"/>
      <c r="CT1105" s="253"/>
      <c r="CU1105" s="253"/>
      <c r="CV1105" s="253"/>
      <c r="CW1105" s="253"/>
      <c r="CX1105" s="253"/>
      <c r="CY1105" s="253"/>
      <c r="CZ1105" s="253"/>
      <c r="DA1105" s="253"/>
      <c r="DB1105" s="253"/>
      <c r="DC1105" s="253"/>
      <c r="DD1105" s="253"/>
      <c r="DE1105" s="253"/>
      <c r="DF1105" s="253"/>
      <c r="DG1105" s="253"/>
      <c r="DH1105" s="253"/>
      <c r="DI1105" s="253"/>
      <c r="DJ1105" s="253"/>
      <c r="DK1105" s="253"/>
      <c r="DL1105" s="253"/>
      <c r="DM1105" s="253"/>
      <c r="DN1105" s="253"/>
      <c r="DO1105" s="253"/>
      <c r="DP1105" s="253"/>
      <c r="DQ1105" s="253"/>
      <c r="DR1105" s="253"/>
      <c r="DS1105" s="253"/>
      <c r="DT1105" s="253"/>
      <c r="DU1105" s="253"/>
      <c r="DV1105" s="253"/>
      <c r="DW1105" s="253"/>
      <c r="DX1105" s="253"/>
      <c r="DY1105" s="253"/>
      <c r="DZ1105" s="253"/>
      <c r="EA1105" s="253"/>
      <c r="EB1105" s="253"/>
      <c r="EC1105" s="253"/>
      <c r="ED1105" s="253"/>
      <c r="EE1105" s="253"/>
      <c r="EF1105" s="253"/>
      <c r="EG1105" s="253"/>
      <c r="EH1105" s="253"/>
      <c r="EI1105" s="253"/>
      <c r="EJ1105" s="253"/>
      <c r="EK1105" s="253"/>
      <c r="EL1105" s="253"/>
      <c r="EM1105" s="253"/>
      <c r="EN1105" s="253"/>
      <c r="EO1105" s="253"/>
      <c r="EP1105" s="253"/>
      <c r="EQ1105" s="253"/>
      <c r="ER1105" s="253"/>
      <c r="ES1105" s="253"/>
      <c r="ET1105" s="253"/>
      <c r="EU1105" s="253"/>
      <c r="EV1105" s="253"/>
      <c r="EW1105" s="253"/>
      <c r="EX1105" s="253"/>
      <c r="EY1105" s="253"/>
      <c r="EZ1105" s="253"/>
      <c r="FA1105" s="253"/>
      <c r="FB1105" s="253"/>
      <c r="FC1105" s="253"/>
      <c r="FD1105" s="253"/>
      <c r="FE1105" s="253"/>
      <c r="FF1105" s="253"/>
      <c r="FG1105" s="253"/>
      <c r="FH1105" s="253"/>
      <c r="FI1105" s="253"/>
      <c r="FJ1105" s="253"/>
      <c r="FK1105" s="253"/>
      <c r="FL1105" s="253"/>
      <c r="FM1105" s="253"/>
      <c r="FN1105" s="253"/>
      <c r="FO1105" s="253"/>
      <c r="FP1105" s="253"/>
      <c r="FQ1105" s="253"/>
      <c r="FR1105" s="253"/>
      <c r="FS1105" s="253"/>
      <c r="FT1105" s="253"/>
      <c r="FU1105" s="253"/>
      <c r="FV1105" s="253"/>
      <c r="FW1105" s="253"/>
      <c r="FX1105" s="253"/>
      <c r="FY1105" s="253"/>
      <c r="FZ1105" s="253"/>
      <c r="GA1105" s="253"/>
      <c r="GB1105" s="253"/>
      <c r="GC1105" s="253"/>
      <c r="GD1105" s="253"/>
      <c r="GE1105" s="253"/>
      <c r="GF1105" s="253"/>
      <c r="GG1105" s="253"/>
      <c r="GH1105" s="253"/>
      <c r="GI1105" s="253"/>
      <c r="GJ1105" s="253"/>
      <c r="GK1105" s="253"/>
      <c r="GL1105" s="253"/>
      <c r="GM1105" s="253"/>
      <c r="GN1105" s="253"/>
      <c r="GO1105" s="253"/>
      <c r="GP1105" s="253"/>
      <c r="GQ1105" s="253"/>
      <c r="GR1105" s="253"/>
      <c r="GS1105" s="253"/>
      <c r="GT1105" s="253"/>
      <c r="GU1105" s="253"/>
      <c r="GV1105" s="253"/>
      <c r="GW1105" s="253"/>
      <c r="GX1105" s="253"/>
      <c r="GY1105" s="253"/>
      <c r="GZ1105" s="253"/>
      <c r="HA1105" s="253"/>
      <c r="HB1105" s="253"/>
      <c r="HC1105" s="253"/>
      <c r="HD1105" s="253"/>
      <c r="HE1105" s="253"/>
      <c r="HF1105" s="253"/>
      <c r="HG1105" s="253"/>
      <c r="HH1105" s="253"/>
      <c r="HI1105" s="253"/>
      <c r="HJ1105" s="253"/>
      <c r="HK1105" s="253"/>
      <c r="HL1105" s="253"/>
      <c r="HM1105" s="253"/>
      <c r="HN1105" s="253"/>
      <c r="HO1105" s="253"/>
      <c r="HP1105" s="253"/>
      <c r="HQ1105" s="253"/>
      <c r="HR1105" s="253"/>
      <c r="HS1105" s="253"/>
      <c r="HT1105" s="253"/>
      <c r="HU1105" s="253"/>
      <c r="HV1105" s="253"/>
      <c r="HW1105" s="253"/>
      <c r="HX1105" s="253"/>
      <c r="HY1105" s="253"/>
      <c r="HZ1105" s="253"/>
      <c r="IA1105" s="253"/>
      <c r="IB1105" s="253"/>
      <c r="IC1105" s="253"/>
      <c r="ID1105" s="253"/>
      <c r="IE1105" s="253"/>
      <c r="IF1105" s="253"/>
      <c r="IG1105" s="253"/>
      <c r="IH1105" s="253"/>
      <c r="II1105" s="253"/>
      <c r="IJ1105" s="253"/>
      <c r="IK1105" s="253"/>
      <c r="IL1105" s="253"/>
      <c r="IM1105" s="253"/>
      <c r="IN1105" s="253"/>
      <c r="IO1105" s="253"/>
      <c r="IP1105" s="253"/>
      <c r="IQ1105" s="253"/>
      <c r="IR1105" s="253"/>
      <c r="IS1105" s="253"/>
      <c r="IT1105" s="253"/>
      <c r="IU1105" s="253"/>
      <c r="IV1105" s="253"/>
      <c r="IW1105" s="253"/>
      <c r="IX1105" s="253"/>
      <c r="IY1105" s="253"/>
      <c r="IZ1105" s="253"/>
      <c r="JA1105" s="253"/>
      <c r="JB1105" s="253"/>
      <c r="JC1105" s="253"/>
      <c r="JD1105" s="253"/>
      <c r="JE1105" s="253"/>
      <c r="JF1105" s="253"/>
      <c r="JG1105" s="253"/>
      <c r="JH1105" s="253"/>
      <c r="JI1105" s="253"/>
    </row>
    <row r="1106" spans="1:269" s="1178" customFormat="1" ht="29.25" x14ac:dyDescent="0.25">
      <c r="A1106" s="411">
        <v>1</v>
      </c>
      <c r="B1106" s="411">
        <v>1</v>
      </c>
      <c r="C1106" s="862" t="s">
        <v>279</v>
      </c>
      <c r="D1106" s="336"/>
      <c r="E1106" s="336"/>
      <c r="F1106" s="2353">
        <f>F1055+F1018</f>
        <v>59023</v>
      </c>
      <c r="G1106" s="2352">
        <f>G1055+G1018</f>
        <v>44267.25</v>
      </c>
      <c r="H1106" s="2352">
        <f>H1055+H1018</f>
        <v>53900.772499999999</v>
      </c>
      <c r="I1106" s="3147">
        <f t="shared" si="478"/>
        <v>121.76218875127776</v>
      </c>
      <c r="J1106" s="3144"/>
      <c r="K1106" s="3144"/>
      <c r="L1106" s="3145"/>
      <c r="M1106" s="3145"/>
      <c r="N1106" s="3145"/>
      <c r="O1106" s="3145"/>
      <c r="P1106" s="3145"/>
      <c r="Q1106" s="3145"/>
      <c r="R1106" s="3140"/>
      <c r="S1106" s="3140"/>
      <c r="T1106" s="3140"/>
      <c r="U1106" s="3140"/>
      <c r="V1106" s="3140"/>
      <c r="W1106" s="3140"/>
      <c r="X1106" s="3140"/>
      <c r="Y1106" s="3140"/>
      <c r="Z1106" s="3140"/>
      <c r="AA1106" s="3140"/>
      <c r="AB1106" s="1047"/>
      <c r="AC1106" s="2751"/>
      <c r="AD1106" s="1047"/>
      <c r="AE1106" s="1047"/>
      <c r="AF1106" s="3146"/>
      <c r="AG1106" s="3146"/>
      <c r="AH1106" s="1047"/>
      <c r="AI1106" s="1267">
        <f>AI1055+AI1018</f>
        <v>0</v>
      </c>
      <c r="AJ1106" s="1263"/>
      <c r="AK1106" s="2742"/>
      <c r="AL1106" s="3646"/>
      <c r="AM1106" s="253"/>
      <c r="AN1106" s="253"/>
      <c r="AO1106" s="253"/>
      <c r="AP1106" s="253"/>
      <c r="AQ1106" s="253"/>
      <c r="AR1106" s="253"/>
      <c r="AS1106" s="253"/>
      <c r="AT1106" s="253"/>
      <c r="AU1106" s="253"/>
      <c r="AV1106" s="253"/>
      <c r="AW1106" s="253"/>
      <c r="AX1106" s="253"/>
      <c r="AY1106" s="253"/>
      <c r="AZ1106" s="253"/>
      <c r="BA1106" s="253"/>
      <c r="BB1106" s="253"/>
      <c r="BC1106" s="253"/>
      <c r="BD1106" s="253"/>
      <c r="BE1106" s="253"/>
      <c r="BF1106" s="253"/>
      <c r="BG1106" s="253"/>
      <c r="BH1106" s="253"/>
      <c r="BI1106" s="253"/>
      <c r="BJ1106" s="253"/>
      <c r="BK1106" s="253"/>
      <c r="BL1106" s="253"/>
      <c r="BM1106" s="253"/>
      <c r="BN1106" s="253"/>
      <c r="BO1106" s="253"/>
      <c r="BP1106" s="253"/>
      <c r="BQ1106" s="253"/>
      <c r="BR1106" s="253"/>
      <c r="BS1106" s="253"/>
      <c r="BT1106" s="253"/>
      <c r="BU1106" s="253"/>
      <c r="BV1106" s="253"/>
      <c r="BW1106" s="253"/>
      <c r="BX1106" s="253"/>
      <c r="BY1106" s="253"/>
      <c r="BZ1106" s="253"/>
      <c r="CA1106" s="253"/>
      <c r="CB1106" s="253"/>
      <c r="CC1106" s="253"/>
      <c r="CD1106" s="253"/>
      <c r="CE1106" s="253"/>
      <c r="CF1106" s="253"/>
      <c r="CG1106" s="253"/>
      <c r="CH1106" s="253"/>
      <c r="CI1106" s="253"/>
      <c r="CJ1106" s="253"/>
      <c r="CK1106" s="253"/>
      <c r="CL1106" s="253"/>
      <c r="CM1106" s="253"/>
      <c r="CN1106" s="253"/>
      <c r="CO1106" s="253"/>
      <c r="CP1106" s="253"/>
      <c r="CQ1106" s="253"/>
      <c r="CR1106" s="253"/>
      <c r="CS1106" s="253"/>
      <c r="CT1106" s="253"/>
      <c r="CU1106" s="253"/>
      <c r="CV1106" s="253"/>
      <c r="CW1106" s="253"/>
      <c r="CX1106" s="253"/>
      <c r="CY1106" s="253"/>
      <c r="CZ1106" s="253"/>
      <c r="DA1106" s="253"/>
      <c r="DB1106" s="253"/>
      <c r="DC1106" s="253"/>
      <c r="DD1106" s="253"/>
      <c r="DE1106" s="253"/>
      <c r="DF1106" s="253"/>
      <c r="DG1106" s="253"/>
      <c r="DH1106" s="253"/>
      <c r="DI1106" s="253"/>
      <c r="DJ1106" s="253"/>
      <c r="DK1106" s="253"/>
      <c r="DL1106" s="253"/>
      <c r="DM1106" s="253"/>
      <c r="DN1106" s="253"/>
      <c r="DO1106" s="253"/>
      <c r="DP1106" s="253"/>
      <c r="DQ1106" s="253"/>
      <c r="DR1106" s="253"/>
      <c r="DS1106" s="253"/>
      <c r="DT1106" s="253"/>
      <c r="DU1106" s="253"/>
      <c r="DV1106" s="253"/>
      <c r="DW1106" s="253"/>
      <c r="DX1106" s="253"/>
      <c r="DY1106" s="253"/>
      <c r="DZ1106" s="253"/>
      <c r="EA1106" s="253"/>
      <c r="EB1106" s="253"/>
      <c r="EC1106" s="253"/>
      <c r="ED1106" s="253"/>
      <c r="EE1106" s="253"/>
      <c r="EF1106" s="253"/>
      <c r="EG1106" s="253"/>
      <c r="EH1106" s="253"/>
      <c r="EI1106" s="253"/>
      <c r="EJ1106" s="253"/>
      <c r="EK1106" s="253"/>
      <c r="EL1106" s="253"/>
      <c r="EM1106" s="253"/>
      <c r="EN1106" s="253"/>
      <c r="EO1106" s="253"/>
      <c r="EP1106" s="253"/>
      <c r="EQ1106" s="253"/>
      <c r="ER1106" s="253"/>
      <c r="ES1106" s="253"/>
      <c r="ET1106" s="253"/>
      <c r="EU1106" s="253"/>
      <c r="EV1106" s="253"/>
      <c r="EW1106" s="253"/>
      <c r="EX1106" s="253"/>
      <c r="EY1106" s="253"/>
      <c r="EZ1106" s="253"/>
      <c r="FA1106" s="253"/>
      <c r="FB1106" s="253"/>
      <c r="FC1106" s="253"/>
      <c r="FD1106" s="253"/>
      <c r="FE1106" s="253"/>
      <c r="FF1106" s="253"/>
      <c r="FG1106" s="253"/>
      <c r="FH1106" s="253"/>
      <c r="FI1106" s="253"/>
      <c r="FJ1106" s="253"/>
      <c r="FK1106" s="253"/>
      <c r="FL1106" s="253"/>
      <c r="FM1106" s="253"/>
      <c r="FN1106" s="253"/>
      <c r="FO1106" s="253"/>
      <c r="FP1106" s="253"/>
      <c r="FQ1106" s="253"/>
      <c r="FR1106" s="253"/>
      <c r="FS1106" s="253"/>
      <c r="FT1106" s="253"/>
      <c r="FU1106" s="253"/>
      <c r="FV1106" s="253"/>
      <c r="FW1106" s="253"/>
      <c r="FX1106" s="253"/>
      <c r="FY1106" s="253"/>
      <c r="FZ1106" s="253"/>
      <c r="GA1106" s="253"/>
      <c r="GB1106" s="253"/>
      <c r="GC1106" s="253"/>
      <c r="GD1106" s="253"/>
      <c r="GE1106" s="253"/>
      <c r="GF1106" s="253"/>
      <c r="GG1106" s="253"/>
      <c r="GH1106" s="253"/>
      <c r="GI1106" s="253"/>
      <c r="GJ1106" s="253"/>
      <c r="GK1106" s="253"/>
      <c r="GL1106" s="253"/>
      <c r="GM1106" s="253"/>
      <c r="GN1106" s="253"/>
      <c r="GO1106" s="253"/>
      <c r="GP1106" s="253"/>
      <c r="GQ1106" s="253"/>
      <c r="GR1106" s="253"/>
      <c r="GS1106" s="253"/>
      <c r="GT1106" s="253"/>
      <c r="GU1106" s="253"/>
      <c r="GV1106" s="253"/>
      <c r="GW1106" s="253"/>
      <c r="GX1106" s="253"/>
      <c r="GY1106" s="253"/>
      <c r="GZ1106" s="253"/>
      <c r="HA1106" s="253"/>
      <c r="HB1106" s="253"/>
      <c r="HC1106" s="253"/>
      <c r="HD1106" s="253"/>
      <c r="HE1106" s="253"/>
      <c r="HF1106" s="253"/>
      <c r="HG1106" s="253"/>
      <c r="HH1106" s="253"/>
      <c r="HI1106" s="253"/>
      <c r="HJ1106" s="253"/>
      <c r="HK1106" s="253"/>
      <c r="HL1106" s="253"/>
      <c r="HM1106" s="253"/>
      <c r="HN1106" s="253"/>
      <c r="HO1106" s="253"/>
      <c r="HP1106" s="253"/>
      <c r="HQ1106" s="253"/>
      <c r="HR1106" s="253"/>
      <c r="HS1106" s="253"/>
      <c r="HT1106" s="253"/>
      <c r="HU1106" s="253"/>
      <c r="HV1106" s="253"/>
      <c r="HW1106" s="253"/>
      <c r="HX1106" s="253"/>
      <c r="HY1106" s="253"/>
      <c r="HZ1106" s="253"/>
      <c r="IA1106" s="253"/>
      <c r="IB1106" s="253"/>
      <c r="IC1106" s="253"/>
      <c r="ID1106" s="253"/>
      <c r="IE1106" s="253"/>
      <c r="IF1106" s="253"/>
      <c r="IG1106" s="253"/>
      <c r="IH1106" s="253"/>
      <c r="II1106" s="253"/>
      <c r="IJ1106" s="253"/>
      <c r="IK1106" s="253"/>
      <c r="IL1106" s="253"/>
      <c r="IM1106" s="253"/>
      <c r="IN1106" s="253"/>
      <c r="IO1106" s="253"/>
      <c r="IP1106" s="253"/>
      <c r="IQ1106" s="253"/>
      <c r="IR1106" s="253"/>
      <c r="IS1106" s="253"/>
      <c r="IT1106" s="253"/>
      <c r="IU1106" s="253"/>
      <c r="IV1106" s="253"/>
      <c r="IW1106" s="253"/>
      <c r="IX1106" s="253"/>
      <c r="IY1106" s="253"/>
      <c r="IZ1106" s="253"/>
      <c r="JA1106" s="253"/>
      <c r="JB1106" s="253"/>
      <c r="JC1106" s="253"/>
      <c r="JD1106" s="253"/>
      <c r="JE1106" s="253"/>
      <c r="JF1106" s="253"/>
      <c r="JG1106" s="253"/>
      <c r="JH1106" s="253"/>
      <c r="JI1106" s="253"/>
    </row>
    <row r="1107" spans="1:269" s="1178" customFormat="1" ht="43.5" x14ac:dyDescent="0.25">
      <c r="A1107" s="411">
        <v>1</v>
      </c>
      <c r="B1107" s="411">
        <v>1</v>
      </c>
      <c r="C1107" s="862" t="s">
        <v>308</v>
      </c>
      <c r="D1107" s="492"/>
      <c r="E1107" s="336"/>
      <c r="F1107" s="2353">
        <f>F1019</f>
        <v>35179</v>
      </c>
      <c r="G1107" s="2352">
        <f>G1019</f>
        <v>26384.25</v>
      </c>
      <c r="H1107" s="2352">
        <f>H1019</f>
        <v>6894</v>
      </c>
      <c r="I1107" s="3147">
        <f t="shared" si="478"/>
        <v>26.12922482162654</v>
      </c>
      <c r="J1107" s="3144"/>
      <c r="K1107" s="3144"/>
      <c r="L1107" s="3145"/>
      <c r="M1107" s="3145"/>
      <c r="N1107" s="3145"/>
      <c r="O1107" s="3145"/>
      <c r="P1107" s="3145"/>
      <c r="Q1107" s="3145"/>
      <c r="R1107" s="3140"/>
      <c r="S1107" s="3140"/>
      <c r="T1107" s="3140"/>
      <c r="U1107" s="3140"/>
      <c r="V1107" s="3140"/>
      <c r="W1107" s="3140"/>
      <c r="X1107" s="3140"/>
      <c r="Y1107" s="3140"/>
      <c r="Z1107" s="3140"/>
      <c r="AA1107" s="3140"/>
      <c r="AB1107" s="1047"/>
      <c r="AC1107" s="2751"/>
      <c r="AD1107" s="1047"/>
      <c r="AE1107" s="1047"/>
      <c r="AF1107" s="3146"/>
      <c r="AG1107" s="3146"/>
      <c r="AH1107" s="1047"/>
      <c r="AI1107" s="1267">
        <f>AI1019</f>
        <v>0</v>
      </c>
      <c r="AJ1107" s="1263"/>
      <c r="AK1107" s="2742"/>
      <c r="AL1107" s="3646"/>
      <c r="AM1107" s="253"/>
      <c r="AN1107" s="253"/>
      <c r="AO1107" s="253"/>
      <c r="AP1107" s="253"/>
      <c r="AQ1107" s="253"/>
      <c r="AR1107" s="253"/>
      <c r="AS1107" s="253"/>
      <c r="AT1107" s="253"/>
      <c r="AU1107" s="253"/>
      <c r="AV1107" s="253"/>
      <c r="AW1107" s="253"/>
      <c r="AX1107" s="253"/>
      <c r="AY1107" s="253"/>
      <c r="AZ1107" s="253"/>
      <c r="BA1107" s="253"/>
      <c r="BB1107" s="253"/>
      <c r="BC1107" s="253"/>
      <c r="BD1107" s="253"/>
      <c r="BE1107" s="253"/>
      <c r="BF1107" s="253"/>
      <c r="BG1107" s="253"/>
      <c r="BH1107" s="253"/>
      <c r="BI1107" s="253"/>
      <c r="BJ1107" s="253"/>
      <c r="BK1107" s="253"/>
      <c r="BL1107" s="253"/>
      <c r="BM1107" s="253"/>
      <c r="BN1107" s="253"/>
      <c r="BO1107" s="253"/>
      <c r="BP1107" s="253"/>
      <c r="BQ1107" s="253"/>
      <c r="BR1107" s="253"/>
      <c r="BS1107" s="253"/>
      <c r="BT1107" s="253"/>
      <c r="BU1107" s="253"/>
      <c r="BV1107" s="253"/>
      <c r="BW1107" s="253"/>
      <c r="BX1107" s="253"/>
      <c r="BY1107" s="253"/>
      <c r="BZ1107" s="253"/>
      <c r="CA1107" s="253"/>
      <c r="CB1107" s="253"/>
      <c r="CC1107" s="253"/>
      <c r="CD1107" s="253"/>
      <c r="CE1107" s="253"/>
      <c r="CF1107" s="253"/>
      <c r="CG1107" s="253"/>
      <c r="CH1107" s="253"/>
      <c r="CI1107" s="253"/>
      <c r="CJ1107" s="253"/>
      <c r="CK1107" s="253"/>
      <c r="CL1107" s="253"/>
      <c r="CM1107" s="253"/>
      <c r="CN1107" s="253"/>
      <c r="CO1107" s="253"/>
      <c r="CP1107" s="253"/>
      <c r="CQ1107" s="253"/>
      <c r="CR1107" s="253"/>
      <c r="CS1107" s="253"/>
      <c r="CT1107" s="253"/>
      <c r="CU1107" s="253"/>
      <c r="CV1107" s="253"/>
      <c r="CW1107" s="253"/>
      <c r="CX1107" s="253"/>
      <c r="CY1107" s="253"/>
      <c r="CZ1107" s="253"/>
      <c r="DA1107" s="253"/>
      <c r="DB1107" s="253"/>
      <c r="DC1107" s="253"/>
      <c r="DD1107" s="253"/>
      <c r="DE1107" s="253"/>
      <c r="DF1107" s="253"/>
      <c r="DG1107" s="253"/>
      <c r="DH1107" s="253"/>
      <c r="DI1107" s="253"/>
      <c r="DJ1107" s="253"/>
      <c r="DK1107" s="253"/>
      <c r="DL1107" s="253"/>
      <c r="DM1107" s="253"/>
      <c r="DN1107" s="253"/>
      <c r="DO1107" s="253"/>
      <c r="DP1107" s="253"/>
      <c r="DQ1107" s="253"/>
      <c r="DR1107" s="253"/>
      <c r="DS1107" s="253"/>
      <c r="DT1107" s="253"/>
      <c r="DU1107" s="253"/>
      <c r="DV1107" s="253"/>
      <c r="DW1107" s="253"/>
      <c r="DX1107" s="253"/>
      <c r="DY1107" s="253"/>
      <c r="DZ1107" s="253"/>
      <c r="EA1107" s="253"/>
      <c r="EB1107" s="253"/>
      <c r="EC1107" s="253"/>
      <c r="ED1107" s="253"/>
      <c r="EE1107" s="253"/>
      <c r="EF1107" s="253"/>
      <c r="EG1107" s="253"/>
      <c r="EH1107" s="253"/>
      <c r="EI1107" s="253"/>
      <c r="EJ1107" s="253"/>
      <c r="EK1107" s="253"/>
      <c r="EL1107" s="253"/>
      <c r="EM1107" s="253"/>
      <c r="EN1107" s="253"/>
      <c r="EO1107" s="253"/>
      <c r="EP1107" s="253"/>
      <c r="EQ1107" s="253"/>
      <c r="ER1107" s="253"/>
      <c r="ES1107" s="253"/>
      <c r="ET1107" s="253"/>
      <c r="EU1107" s="253"/>
      <c r="EV1107" s="253"/>
      <c r="EW1107" s="253"/>
      <c r="EX1107" s="253"/>
      <c r="EY1107" s="253"/>
      <c r="EZ1107" s="253"/>
      <c r="FA1107" s="253"/>
      <c r="FB1107" s="253"/>
      <c r="FC1107" s="253"/>
      <c r="FD1107" s="253"/>
      <c r="FE1107" s="253"/>
      <c r="FF1107" s="253"/>
      <c r="FG1107" s="253"/>
      <c r="FH1107" s="253"/>
      <c r="FI1107" s="253"/>
      <c r="FJ1107" s="253"/>
      <c r="FK1107" s="253"/>
      <c r="FL1107" s="253"/>
      <c r="FM1107" s="253"/>
      <c r="FN1107" s="253"/>
      <c r="FO1107" s="253"/>
      <c r="FP1107" s="253"/>
      <c r="FQ1107" s="253"/>
      <c r="FR1107" s="253"/>
      <c r="FS1107" s="253"/>
      <c r="FT1107" s="253"/>
      <c r="FU1107" s="253"/>
      <c r="FV1107" s="253"/>
      <c r="FW1107" s="253"/>
      <c r="FX1107" s="253"/>
      <c r="FY1107" s="253"/>
      <c r="FZ1107" s="253"/>
      <c r="GA1107" s="253"/>
      <c r="GB1107" s="253"/>
      <c r="GC1107" s="253"/>
      <c r="GD1107" s="253"/>
      <c r="GE1107" s="253"/>
      <c r="GF1107" s="253"/>
      <c r="GG1107" s="253"/>
      <c r="GH1107" s="253"/>
      <c r="GI1107" s="253"/>
      <c r="GJ1107" s="253"/>
      <c r="GK1107" s="253"/>
      <c r="GL1107" s="253"/>
      <c r="GM1107" s="253"/>
      <c r="GN1107" s="253"/>
      <c r="GO1107" s="253"/>
      <c r="GP1107" s="253"/>
      <c r="GQ1107" s="253"/>
      <c r="GR1107" s="253"/>
      <c r="GS1107" s="253"/>
      <c r="GT1107" s="253"/>
      <c r="GU1107" s="253"/>
      <c r="GV1107" s="253"/>
      <c r="GW1107" s="253"/>
      <c r="GX1107" s="253"/>
      <c r="GY1107" s="253"/>
      <c r="GZ1107" s="253"/>
      <c r="HA1107" s="253"/>
      <c r="HB1107" s="253"/>
      <c r="HC1107" s="253"/>
      <c r="HD1107" s="253"/>
      <c r="HE1107" s="253"/>
      <c r="HF1107" s="253"/>
      <c r="HG1107" s="253"/>
      <c r="HH1107" s="253"/>
      <c r="HI1107" s="253"/>
      <c r="HJ1107" s="253"/>
      <c r="HK1107" s="253"/>
      <c r="HL1107" s="253"/>
      <c r="HM1107" s="253"/>
      <c r="HN1107" s="253"/>
      <c r="HO1107" s="253"/>
      <c r="HP1107" s="253"/>
      <c r="HQ1107" s="253"/>
      <c r="HR1107" s="253"/>
      <c r="HS1107" s="253"/>
      <c r="HT1107" s="253"/>
      <c r="HU1107" s="253"/>
      <c r="HV1107" s="253"/>
      <c r="HW1107" s="253"/>
      <c r="HX1107" s="253"/>
      <c r="HY1107" s="253"/>
      <c r="HZ1107" s="253"/>
      <c r="IA1107" s="253"/>
      <c r="IB1107" s="253"/>
      <c r="IC1107" s="253"/>
      <c r="ID1107" s="253"/>
      <c r="IE1107" s="253"/>
      <c r="IF1107" s="253"/>
      <c r="IG1107" s="253"/>
      <c r="IH1107" s="253"/>
      <c r="II1107" s="253"/>
      <c r="IJ1107" s="253"/>
      <c r="IK1107" s="253"/>
      <c r="IL1107" s="253"/>
      <c r="IM1107" s="253"/>
      <c r="IN1107" s="253"/>
      <c r="IO1107" s="253"/>
      <c r="IP1107" s="253"/>
      <c r="IQ1107" s="253"/>
      <c r="IR1107" s="253"/>
      <c r="IS1107" s="253"/>
      <c r="IT1107" s="253"/>
      <c r="IU1107" s="253"/>
      <c r="IV1107" s="253"/>
      <c r="IW1107" s="253"/>
      <c r="IX1107" s="253"/>
      <c r="IY1107" s="253"/>
      <c r="IZ1107" s="253"/>
      <c r="JA1107" s="253"/>
      <c r="JB1107" s="253"/>
      <c r="JC1107" s="253"/>
      <c r="JD1107" s="253"/>
      <c r="JE1107" s="253"/>
      <c r="JF1107" s="253"/>
      <c r="JG1107" s="253"/>
      <c r="JH1107" s="253"/>
      <c r="JI1107" s="253"/>
    </row>
    <row r="1108" spans="1:269" s="1178" customFormat="1" ht="29.25" x14ac:dyDescent="0.25">
      <c r="A1108" s="411">
        <v>1</v>
      </c>
      <c r="B1108" s="411">
        <v>1</v>
      </c>
      <c r="C1108" s="862" t="s">
        <v>280</v>
      </c>
      <c r="D1108" s="336"/>
      <c r="E1108" s="336"/>
      <c r="F1108" s="2353">
        <f>F1056+F1020</f>
        <v>85004.085106382976</v>
      </c>
      <c r="G1108" s="2352">
        <f>G1056+G1020</f>
        <v>63753.063829787236</v>
      </c>
      <c r="H1108" s="2352">
        <f>H1056+H1020</f>
        <v>52616.126595744674</v>
      </c>
      <c r="I1108" s="3147">
        <f t="shared" si="478"/>
        <v>82.531134089842638</v>
      </c>
      <c r="J1108" s="3144"/>
      <c r="K1108" s="3144"/>
      <c r="L1108" s="3145"/>
      <c r="M1108" s="3145"/>
      <c r="N1108" s="3145"/>
      <c r="O1108" s="3145"/>
      <c r="P1108" s="3145"/>
      <c r="Q1108" s="3145"/>
      <c r="R1108" s="3140"/>
      <c r="S1108" s="3140"/>
      <c r="T1108" s="3140"/>
      <c r="U1108" s="3140"/>
      <c r="V1108" s="3140"/>
      <c r="W1108" s="3140"/>
      <c r="X1108" s="3140"/>
      <c r="Y1108" s="3140"/>
      <c r="Z1108" s="3140"/>
      <c r="AA1108" s="3140"/>
      <c r="AB1108" s="1047"/>
      <c r="AC1108" s="2751"/>
      <c r="AD1108" s="1047"/>
      <c r="AE1108" s="1047"/>
      <c r="AF1108" s="3146"/>
      <c r="AG1108" s="3146"/>
      <c r="AH1108" s="1047"/>
      <c r="AI1108" s="1267">
        <f>AI1056+AI1020</f>
        <v>0</v>
      </c>
      <c r="AJ1108" s="1263"/>
      <c r="AK1108" s="2742"/>
      <c r="AL1108" s="3646"/>
      <c r="AM1108" s="253"/>
      <c r="AN1108" s="253"/>
      <c r="AO1108" s="253"/>
      <c r="AP1108" s="253"/>
      <c r="AQ1108" s="253"/>
      <c r="AR1108" s="253"/>
      <c r="AS1108" s="253"/>
      <c r="AT1108" s="253"/>
      <c r="AU1108" s="253"/>
      <c r="AV1108" s="253"/>
      <c r="AW1108" s="253"/>
      <c r="AX1108" s="253"/>
      <c r="AY1108" s="253"/>
      <c r="AZ1108" s="253"/>
      <c r="BA1108" s="253"/>
      <c r="BB1108" s="253"/>
      <c r="BC1108" s="253"/>
      <c r="BD1108" s="253"/>
      <c r="BE1108" s="253"/>
      <c r="BF1108" s="253"/>
      <c r="BG1108" s="253"/>
      <c r="BH1108" s="253"/>
      <c r="BI1108" s="253"/>
      <c r="BJ1108" s="253"/>
      <c r="BK1108" s="253"/>
      <c r="BL1108" s="253"/>
      <c r="BM1108" s="253"/>
      <c r="BN1108" s="253"/>
      <c r="BO1108" s="253"/>
      <c r="BP1108" s="253"/>
      <c r="BQ1108" s="253"/>
      <c r="BR1108" s="253"/>
      <c r="BS1108" s="253"/>
      <c r="BT1108" s="253"/>
      <c r="BU1108" s="253"/>
      <c r="BV1108" s="253"/>
      <c r="BW1108" s="253"/>
      <c r="BX1108" s="253"/>
      <c r="BY1108" s="253"/>
      <c r="BZ1108" s="253"/>
      <c r="CA1108" s="253"/>
      <c r="CB1108" s="253"/>
      <c r="CC1108" s="253"/>
      <c r="CD1108" s="253"/>
      <c r="CE1108" s="253"/>
      <c r="CF1108" s="253"/>
      <c r="CG1108" s="253"/>
      <c r="CH1108" s="253"/>
      <c r="CI1108" s="253"/>
      <c r="CJ1108" s="253"/>
      <c r="CK1108" s="253"/>
      <c r="CL1108" s="253"/>
      <c r="CM1108" s="253"/>
      <c r="CN1108" s="253"/>
      <c r="CO1108" s="253"/>
      <c r="CP1108" s="253"/>
      <c r="CQ1108" s="253"/>
      <c r="CR1108" s="253"/>
      <c r="CS1108" s="253"/>
      <c r="CT1108" s="253"/>
      <c r="CU1108" s="253"/>
      <c r="CV1108" s="253"/>
      <c r="CW1108" s="253"/>
      <c r="CX1108" s="253"/>
      <c r="CY1108" s="253"/>
      <c r="CZ1108" s="253"/>
      <c r="DA1108" s="253"/>
      <c r="DB1108" s="253"/>
      <c r="DC1108" s="253"/>
      <c r="DD1108" s="253"/>
      <c r="DE1108" s="253"/>
      <c r="DF1108" s="253"/>
      <c r="DG1108" s="253"/>
      <c r="DH1108" s="253"/>
      <c r="DI1108" s="253"/>
      <c r="DJ1108" s="253"/>
      <c r="DK1108" s="253"/>
      <c r="DL1108" s="253"/>
      <c r="DM1108" s="253"/>
      <c r="DN1108" s="253"/>
      <c r="DO1108" s="253"/>
      <c r="DP1108" s="253"/>
      <c r="DQ1108" s="253"/>
      <c r="DR1108" s="253"/>
      <c r="DS1108" s="253"/>
      <c r="DT1108" s="253"/>
      <c r="DU1108" s="253"/>
      <c r="DV1108" s="253"/>
      <c r="DW1108" s="253"/>
      <c r="DX1108" s="253"/>
      <c r="DY1108" s="253"/>
      <c r="DZ1108" s="253"/>
      <c r="EA1108" s="253"/>
      <c r="EB1108" s="253"/>
      <c r="EC1108" s="253"/>
      <c r="ED1108" s="253"/>
      <c r="EE1108" s="253"/>
      <c r="EF1108" s="253"/>
      <c r="EG1108" s="253"/>
      <c r="EH1108" s="253"/>
      <c r="EI1108" s="253"/>
      <c r="EJ1108" s="253"/>
      <c r="EK1108" s="253"/>
      <c r="EL1108" s="253"/>
      <c r="EM1108" s="253"/>
      <c r="EN1108" s="253"/>
      <c r="EO1108" s="253"/>
      <c r="EP1108" s="253"/>
      <c r="EQ1108" s="253"/>
      <c r="ER1108" s="253"/>
      <c r="ES1108" s="253"/>
      <c r="ET1108" s="253"/>
      <c r="EU1108" s="253"/>
      <c r="EV1108" s="253"/>
      <c r="EW1108" s="253"/>
      <c r="EX1108" s="253"/>
      <c r="EY1108" s="253"/>
      <c r="EZ1108" s="253"/>
      <c r="FA1108" s="253"/>
      <c r="FB1108" s="253"/>
      <c r="FC1108" s="253"/>
      <c r="FD1108" s="253"/>
      <c r="FE1108" s="253"/>
      <c r="FF1108" s="253"/>
      <c r="FG1108" s="253"/>
      <c r="FH1108" s="253"/>
      <c r="FI1108" s="253"/>
      <c r="FJ1108" s="253"/>
      <c r="FK1108" s="253"/>
      <c r="FL1108" s="253"/>
      <c r="FM1108" s="253"/>
      <c r="FN1108" s="253"/>
      <c r="FO1108" s="253"/>
      <c r="FP1108" s="253"/>
      <c r="FQ1108" s="253"/>
      <c r="FR1108" s="253"/>
      <c r="FS1108" s="253"/>
      <c r="FT1108" s="253"/>
      <c r="FU1108" s="253"/>
      <c r="FV1108" s="253"/>
      <c r="FW1108" s="253"/>
      <c r="FX1108" s="253"/>
      <c r="FY1108" s="253"/>
      <c r="FZ1108" s="253"/>
      <c r="GA1108" s="253"/>
      <c r="GB1108" s="253"/>
      <c r="GC1108" s="253"/>
      <c r="GD1108" s="253"/>
      <c r="GE1108" s="253"/>
      <c r="GF1108" s="253"/>
      <c r="GG1108" s="253"/>
      <c r="GH1108" s="253"/>
      <c r="GI1108" s="253"/>
      <c r="GJ1108" s="253"/>
      <c r="GK1108" s="253"/>
      <c r="GL1108" s="253"/>
      <c r="GM1108" s="253"/>
      <c r="GN1108" s="253"/>
      <c r="GO1108" s="253"/>
      <c r="GP1108" s="253"/>
      <c r="GQ1108" s="253"/>
      <c r="GR1108" s="253"/>
      <c r="GS1108" s="253"/>
      <c r="GT1108" s="253"/>
      <c r="GU1108" s="253"/>
      <c r="GV1108" s="253"/>
      <c r="GW1108" s="253"/>
      <c r="GX1108" s="253"/>
      <c r="GY1108" s="253"/>
      <c r="GZ1108" s="253"/>
      <c r="HA1108" s="253"/>
      <c r="HB1108" s="253"/>
      <c r="HC1108" s="253"/>
      <c r="HD1108" s="253"/>
      <c r="HE1108" s="253"/>
      <c r="HF1108" s="253"/>
      <c r="HG1108" s="253"/>
      <c r="HH1108" s="253"/>
      <c r="HI1108" s="253"/>
      <c r="HJ1108" s="253"/>
      <c r="HK1108" s="253"/>
      <c r="HL1108" s="253"/>
      <c r="HM1108" s="253"/>
      <c r="HN1108" s="253"/>
      <c r="HO1108" s="253"/>
      <c r="HP1108" s="253"/>
      <c r="HQ1108" s="253"/>
      <c r="HR1108" s="253"/>
      <c r="HS1108" s="253"/>
      <c r="HT1108" s="253"/>
      <c r="HU1108" s="253"/>
      <c r="HV1108" s="253"/>
      <c r="HW1108" s="253"/>
      <c r="HX1108" s="253"/>
      <c r="HY1108" s="253"/>
      <c r="HZ1108" s="253"/>
      <c r="IA1108" s="253"/>
      <c r="IB1108" s="253"/>
      <c r="IC1108" s="253"/>
      <c r="ID1108" s="253"/>
      <c r="IE1108" s="253"/>
      <c r="IF1108" s="253"/>
      <c r="IG1108" s="253"/>
      <c r="IH1108" s="253"/>
      <c r="II1108" s="253"/>
      <c r="IJ1108" s="253"/>
      <c r="IK1108" s="253"/>
      <c r="IL1108" s="253"/>
      <c r="IM1108" s="253"/>
      <c r="IN1108" s="253"/>
      <c r="IO1108" s="253"/>
      <c r="IP1108" s="253"/>
      <c r="IQ1108" s="253"/>
      <c r="IR1108" s="253"/>
      <c r="IS1108" s="253"/>
      <c r="IT1108" s="253"/>
      <c r="IU1108" s="253"/>
      <c r="IV1108" s="253"/>
      <c r="IW1108" s="253"/>
      <c r="IX1108" s="253"/>
      <c r="IY1108" s="253"/>
      <c r="IZ1108" s="253"/>
      <c r="JA1108" s="253"/>
      <c r="JB1108" s="253"/>
      <c r="JC1108" s="253"/>
      <c r="JD1108" s="253"/>
      <c r="JE1108" s="253"/>
      <c r="JF1108" s="253"/>
      <c r="JG1108" s="253"/>
      <c r="JH1108" s="253"/>
      <c r="JI1108" s="253"/>
    </row>
    <row r="1109" spans="1:269" s="1178" customFormat="1" ht="29.25" x14ac:dyDescent="0.25">
      <c r="A1109" s="411">
        <v>1</v>
      </c>
      <c r="B1109" s="411">
        <v>1</v>
      </c>
      <c r="C1109" s="862" t="s">
        <v>281</v>
      </c>
      <c r="D1109" s="336"/>
      <c r="E1109" s="336"/>
      <c r="F1109" s="2353">
        <f>F1021</f>
        <v>24873</v>
      </c>
      <c r="G1109" s="2352">
        <f>G1021</f>
        <v>18654.75</v>
      </c>
      <c r="H1109" s="2352">
        <f>H1021</f>
        <v>13970</v>
      </c>
      <c r="I1109" s="3147">
        <f t="shared" si="478"/>
        <v>74.887093099612699</v>
      </c>
      <c r="J1109" s="3144"/>
      <c r="K1109" s="3144"/>
      <c r="L1109" s="3145"/>
      <c r="M1109" s="3145"/>
      <c r="N1109" s="3145"/>
      <c r="O1109" s="3145"/>
      <c r="P1109" s="3145"/>
      <c r="Q1109" s="3145"/>
      <c r="R1109" s="3140">
        <f t="shared" ref="R1109:AJ1109" si="483">R1021</f>
        <v>28066.660159999999</v>
      </c>
      <c r="S1109" s="3140">
        <f t="shared" si="483"/>
        <v>28066.660159999999</v>
      </c>
      <c r="T1109" s="3140">
        <f t="shared" si="483"/>
        <v>28066.660159999999</v>
      </c>
      <c r="U1109" s="3140">
        <f t="shared" si="483"/>
        <v>28066.660159999999</v>
      </c>
      <c r="V1109" s="3140">
        <f t="shared" si="483"/>
        <v>28066.660159999999</v>
      </c>
      <c r="W1109" s="3140">
        <f t="shared" ref="W1109:X1109" si="484">W1021</f>
        <v>28066.660159999999</v>
      </c>
      <c r="X1109" s="3140">
        <f t="shared" si="484"/>
        <v>28066.660159999999</v>
      </c>
      <c r="Y1109" s="3140">
        <f t="shared" ref="Y1109:Z1109" si="485">Y1021</f>
        <v>28066.660159999999</v>
      </c>
      <c r="Z1109" s="3140">
        <f t="shared" si="485"/>
        <v>28066.660159999999</v>
      </c>
      <c r="AA1109" s="3140">
        <f t="shared" si="483"/>
        <v>21049.99512</v>
      </c>
      <c r="AB1109" s="1047">
        <f t="shared" si="483"/>
        <v>16733.70624</v>
      </c>
      <c r="AC1109" s="2751">
        <f t="shared" si="483"/>
        <v>0</v>
      </c>
      <c r="AD1109" s="1047">
        <f t="shared" si="483"/>
        <v>0</v>
      </c>
      <c r="AE1109" s="1047">
        <f t="shared" si="483"/>
        <v>-4316.2888800000001</v>
      </c>
      <c r="AF1109" s="3146">
        <f t="shared" si="483"/>
        <v>0</v>
      </c>
      <c r="AG1109" s="3146">
        <f t="shared" si="483"/>
        <v>-7.1715699999999991</v>
      </c>
      <c r="AH1109" s="1047">
        <f t="shared" si="483"/>
        <v>16726.534670000001</v>
      </c>
      <c r="AI1109" s="1267">
        <f t="shared" si="483"/>
        <v>0</v>
      </c>
      <c r="AJ1109" s="1263">
        <f t="shared" si="483"/>
        <v>0</v>
      </c>
      <c r="AK1109" s="2742"/>
      <c r="AL1109" s="3646"/>
      <c r="AM1109" s="253"/>
      <c r="AN1109" s="253"/>
      <c r="AO1109" s="253"/>
      <c r="AP1109" s="253"/>
      <c r="AQ1109" s="253"/>
      <c r="AR1109" s="253"/>
      <c r="AS1109" s="253"/>
      <c r="AT1109" s="253"/>
      <c r="AU1109" s="253"/>
      <c r="AV1109" s="253"/>
      <c r="AW1109" s="253"/>
      <c r="AX1109" s="253"/>
      <c r="AY1109" s="253"/>
      <c r="AZ1109" s="253"/>
      <c r="BA1109" s="253"/>
      <c r="BB1109" s="253"/>
      <c r="BC1109" s="253"/>
      <c r="BD1109" s="253"/>
      <c r="BE1109" s="253"/>
      <c r="BF1109" s="253"/>
      <c r="BG1109" s="253"/>
      <c r="BH1109" s="253"/>
      <c r="BI1109" s="253"/>
      <c r="BJ1109" s="253"/>
      <c r="BK1109" s="253"/>
      <c r="BL1109" s="253"/>
      <c r="BM1109" s="253"/>
      <c r="BN1109" s="253"/>
      <c r="BO1109" s="253"/>
      <c r="BP1109" s="253"/>
      <c r="BQ1109" s="253"/>
      <c r="BR1109" s="253"/>
      <c r="BS1109" s="253"/>
      <c r="BT1109" s="253"/>
      <c r="BU1109" s="253"/>
      <c r="BV1109" s="253"/>
      <c r="BW1109" s="253"/>
      <c r="BX1109" s="253"/>
      <c r="BY1109" s="253"/>
      <c r="BZ1109" s="253"/>
      <c r="CA1109" s="253"/>
      <c r="CB1109" s="253"/>
      <c r="CC1109" s="253"/>
      <c r="CD1109" s="253"/>
      <c r="CE1109" s="253"/>
      <c r="CF1109" s="253"/>
      <c r="CG1109" s="253"/>
      <c r="CH1109" s="253"/>
      <c r="CI1109" s="253"/>
      <c r="CJ1109" s="253"/>
      <c r="CK1109" s="253"/>
      <c r="CL1109" s="253"/>
      <c r="CM1109" s="253"/>
      <c r="CN1109" s="253"/>
      <c r="CO1109" s="253"/>
      <c r="CP1109" s="253"/>
      <c r="CQ1109" s="253"/>
      <c r="CR1109" s="253"/>
      <c r="CS1109" s="253"/>
      <c r="CT1109" s="253"/>
      <c r="CU1109" s="253"/>
      <c r="CV1109" s="253"/>
      <c r="CW1109" s="253"/>
      <c r="CX1109" s="253"/>
      <c r="CY1109" s="253"/>
      <c r="CZ1109" s="253"/>
      <c r="DA1109" s="253"/>
      <c r="DB1109" s="253"/>
      <c r="DC1109" s="253"/>
      <c r="DD1109" s="253"/>
      <c r="DE1109" s="253"/>
      <c r="DF1109" s="253"/>
      <c r="DG1109" s="253"/>
      <c r="DH1109" s="253"/>
      <c r="DI1109" s="253"/>
      <c r="DJ1109" s="253"/>
      <c r="DK1109" s="253"/>
      <c r="DL1109" s="253"/>
      <c r="DM1109" s="253"/>
      <c r="DN1109" s="253"/>
      <c r="DO1109" s="253"/>
      <c r="DP1109" s="253"/>
      <c r="DQ1109" s="253"/>
      <c r="DR1109" s="253"/>
      <c r="DS1109" s="253"/>
      <c r="DT1109" s="253"/>
      <c r="DU1109" s="253"/>
      <c r="DV1109" s="253"/>
      <c r="DW1109" s="253"/>
      <c r="DX1109" s="253"/>
      <c r="DY1109" s="253"/>
      <c r="DZ1109" s="253"/>
      <c r="EA1109" s="253"/>
      <c r="EB1109" s="253"/>
      <c r="EC1109" s="253"/>
      <c r="ED1109" s="253"/>
      <c r="EE1109" s="253"/>
      <c r="EF1109" s="253"/>
      <c r="EG1109" s="253"/>
      <c r="EH1109" s="253"/>
      <c r="EI1109" s="253"/>
      <c r="EJ1109" s="253"/>
      <c r="EK1109" s="253"/>
      <c r="EL1109" s="253"/>
      <c r="EM1109" s="253"/>
      <c r="EN1109" s="253"/>
      <c r="EO1109" s="253"/>
      <c r="EP1109" s="253"/>
      <c r="EQ1109" s="253"/>
      <c r="ER1109" s="253"/>
      <c r="ES1109" s="253"/>
      <c r="ET1109" s="253"/>
      <c r="EU1109" s="253"/>
      <c r="EV1109" s="253"/>
      <c r="EW1109" s="253"/>
      <c r="EX1109" s="253"/>
      <c r="EY1109" s="253"/>
      <c r="EZ1109" s="253"/>
      <c r="FA1109" s="253"/>
      <c r="FB1109" s="253"/>
      <c r="FC1109" s="253"/>
      <c r="FD1109" s="253"/>
      <c r="FE1109" s="253"/>
      <c r="FF1109" s="253"/>
      <c r="FG1109" s="253"/>
      <c r="FH1109" s="253"/>
      <c r="FI1109" s="253"/>
      <c r="FJ1109" s="253"/>
      <c r="FK1109" s="253"/>
      <c r="FL1109" s="253"/>
      <c r="FM1109" s="253"/>
      <c r="FN1109" s="253"/>
      <c r="FO1109" s="253"/>
      <c r="FP1109" s="253"/>
      <c r="FQ1109" s="253"/>
      <c r="FR1109" s="253"/>
      <c r="FS1109" s="253"/>
      <c r="FT1109" s="253"/>
      <c r="FU1109" s="253"/>
      <c r="FV1109" s="253"/>
      <c r="FW1109" s="253"/>
      <c r="FX1109" s="253"/>
      <c r="FY1109" s="253"/>
      <c r="FZ1109" s="253"/>
      <c r="GA1109" s="253"/>
      <c r="GB1109" s="253"/>
      <c r="GC1109" s="253"/>
      <c r="GD1109" s="253"/>
      <c r="GE1109" s="253"/>
      <c r="GF1109" s="253"/>
      <c r="GG1109" s="253"/>
      <c r="GH1109" s="253"/>
      <c r="GI1109" s="253"/>
      <c r="GJ1109" s="253"/>
      <c r="GK1109" s="253"/>
      <c r="GL1109" s="253"/>
      <c r="GM1109" s="253"/>
      <c r="GN1109" s="253"/>
      <c r="GO1109" s="253"/>
      <c r="GP1109" s="253"/>
      <c r="GQ1109" s="253"/>
      <c r="GR1109" s="253"/>
      <c r="GS1109" s="253"/>
      <c r="GT1109" s="253"/>
      <c r="GU1109" s="253"/>
      <c r="GV1109" s="253"/>
      <c r="GW1109" s="253"/>
      <c r="GX1109" s="253"/>
      <c r="GY1109" s="253"/>
      <c r="GZ1109" s="253"/>
      <c r="HA1109" s="253"/>
      <c r="HB1109" s="253"/>
      <c r="HC1109" s="253"/>
      <c r="HD1109" s="253"/>
      <c r="HE1109" s="253"/>
      <c r="HF1109" s="253"/>
      <c r="HG1109" s="253"/>
      <c r="HH1109" s="253"/>
      <c r="HI1109" s="253"/>
      <c r="HJ1109" s="253"/>
      <c r="HK1109" s="253"/>
      <c r="HL1109" s="253"/>
      <c r="HM1109" s="253"/>
      <c r="HN1109" s="253"/>
      <c r="HO1109" s="253"/>
      <c r="HP1109" s="253"/>
      <c r="HQ1109" s="253"/>
      <c r="HR1109" s="253"/>
      <c r="HS1109" s="253"/>
      <c r="HT1109" s="253"/>
      <c r="HU1109" s="253"/>
      <c r="HV1109" s="253"/>
      <c r="HW1109" s="253"/>
      <c r="HX1109" s="253"/>
      <c r="HY1109" s="253"/>
      <c r="HZ1109" s="253"/>
      <c r="IA1109" s="253"/>
      <c r="IB1109" s="253"/>
      <c r="IC1109" s="253"/>
      <c r="ID1109" s="253"/>
      <c r="IE1109" s="253"/>
      <c r="IF1109" s="253"/>
      <c r="IG1109" s="253"/>
      <c r="IH1109" s="253"/>
      <c r="II1109" s="253"/>
      <c r="IJ1109" s="253"/>
      <c r="IK1109" s="253"/>
      <c r="IL1109" s="253"/>
      <c r="IM1109" s="253"/>
      <c r="IN1109" s="253"/>
      <c r="IO1109" s="253"/>
      <c r="IP1109" s="253"/>
      <c r="IQ1109" s="253"/>
      <c r="IR1109" s="253"/>
      <c r="IS1109" s="253"/>
      <c r="IT1109" s="253"/>
      <c r="IU1109" s="253"/>
      <c r="IV1109" s="253"/>
      <c r="IW1109" s="253"/>
      <c r="IX1109" s="253"/>
      <c r="IY1109" s="253"/>
      <c r="IZ1109" s="253"/>
      <c r="JA1109" s="253"/>
      <c r="JB1109" s="253"/>
      <c r="JC1109" s="253"/>
      <c r="JD1109" s="253"/>
      <c r="JE1109" s="253"/>
      <c r="JF1109" s="253"/>
      <c r="JG1109" s="253"/>
      <c r="JH1109" s="253"/>
      <c r="JI1109" s="253"/>
    </row>
    <row r="1110" spans="1:269" s="1178" customFormat="1" x14ac:dyDescent="0.25">
      <c r="A1110" s="411">
        <v>1</v>
      </c>
      <c r="B1110" s="411">
        <v>1</v>
      </c>
      <c r="C1110" s="863" t="s">
        <v>138</v>
      </c>
      <c r="D1110" s="336"/>
      <c r="E1110" s="336"/>
      <c r="F1110" s="2353">
        <f>F1057+F1022</f>
        <v>353409.06666666671</v>
      </c>
      <c r="G1110" s="2352">
        <f>G1057+G1022</f>
        <v>265056.8</v>
      </c>
      <c r="H1110" s="2352">
        <f>H1057+H1022</f>
        <v>218136.41773809522</v>
      </c>
      <c r="I1110" s="3147">
        <f t="shared" si="478"/>
        <v>82.297989615092021</v>
      </c>
      <c r="J1110" s="3144"/>
      <c r="K1110" s="3144"/>
      <c r="L1110" s="3145"/>
      <c r="M1110" s="3145"/>
      <c r="N1110" s="3145"/>
      <c r="O1110" s="3145"/>
      <c r="P1110" s="3145"/>
      <c r="Q1110" s="3145"/>
      <c r="R1110" s="3140">
        <f t="shared" ref="R1110:AJ1110" si="486">R1057+R1022</f>
        <v>397826.17556999996</v>
      </c>
      <c r="S1110" s="3140">
        <f t="shared" si="486"/>
        <v>397826.17556999996</v>
      </c>
      <c r="T1110" s="3140">
        <f t="shared" si="486"/>
        <v>397826.17556999996</v>
      </c>
      <c r="U1110" s="3140">
        <f t="shared" si="486"/>
        <v>397826.17556999996</v>
      </c>
      <c r="V1110" s="3140">
        <f t="shared" si="486"/>
        <v>397826.17556999996</v>
      </c>
      <c r="W1110" s="3140">
        <f t="shared" ref="W1110:X1110" si="487">W1057+W1022</f>
        <v>397826.17556999996</v>
      </c>
      <c r="X1110" s="3140">
        <f t="shared" si="487"/>
        <v>397826.17556999996</v>
      </c>
      <c r="Y1110" s="3140">
        <f t="shared" ref="Y1110:Z1110" si="488">Y1057+Y1022</f>
        <v>397826.17556999996</v>
      </c>
      <c r="Z1110" s="3140">
        <f t="shared" si="488"/>
        <v>397826.17556999996</v>
      </c>
      <c r="AA1110" s="3140">
        <f t="shared" si="486"/>
        <v>299402.89663749997</v>
      </c>
      <c r="AB1110" s="1047">
        <f t="shared" si="486"/>
        <v>288098.53709999996</v>
      </c>
      <c r="AC1110" s="2751">
        <f t="shared" si="486"/>
        <v>0</v>
      </c>
      <c r="AD1110" s="1047">
        <f t="shared" si="486"/>
        <v>0</v>
      </c>
      <c r="AE1110" s="1047">
        <f t="shared" si="486"/>
        <v>-11304.359537500011</v>
      </c>
      <c r="AF1110" s="3146">
        <f t="shared" si="486"/>
        <v>-3.8285100000000001</v>
      </c>
      <c r="AG1110" s="3146">
        <f t="shared" si="486"/>
        <v>-102.42598000000001</v>
      </c>
      <c r="AH1110" s="1047">
        <f t="shared" si="486"/>
        <v>287996.11111999996</v>
      </c>
      <c r="AI1110" s="1267">
        <f t="shared" si="486"/>
        <v>0</v>
      </c>
      <c r="AJ1110" s="1263">
        <f t="shared" si="486"/>
        <v>0</v>
      </c>
      <c r="AK1110" s="2742"/>
      <c r="AL1110" s="3646"/>
      <c r="AM1110" s="253"/>
      <c r="AN1110" s="253"/>
      <c r="AO1110" s="253"/>
      <c r="AP1110" s="253"/>
      <c r="AQ1110" s="253"/>
      <c r="AR1110" s="253"/>
      <c r="AS1110" s="253"/>
      <c r="AT1110" s="253"/>
      <c r="AU1110" s="253"/>
      <c r="AV1110" s="253"/>
      <c r="AW1110" s="253"/>
      <c r="AX1110" s="253"/>
      <c r="AY1110" s="253"/>
      <c r="AZ1110" s="253"/>
      <c r="BA1110" s="253"/>
      <c r="BB1110" s="253"/>
      <c r="BC1110" s="253"/>
      <c r="BD1110" s="253"/>
      <c r="BE1110" s="253"/>
      <c r="BF1110" s="253"/>
      <c r="BG1110" s="253"/>
      <c r="BH1110" s="253"/>
      <c r="BI1110" s="253"/>
      <c r="BJ1110" s="253"/>
      <c r="BK1110" s="253"/>
      <c r="BL1110" s="253"/>
      <c r="BM1110" s="253"/>
      <c r="BN1110" s="253"/>
      <c r="BO1110" s="253"/>
      <c r="BP1110" s="253"/>
      <c r="BQ1110" s="253"/>
      <c r="BR1110" s="253"/>
      <c r="BS1110" s="253"/>
      <c r="BT1110" s="253"/>
      <c r="BU1110" s="253"/>
      <c r="BV1110" s="253"/>
      <c r="BW1110" s="253"/>
      <c r="BX1110" s="253"/>
      <c r="BY1110" s="253"/>
      <c r="BZ1110" s="253"/>
      <c r="CA1110" s="253"/>
      <c r="CB1110" s="253"/>
      <c r="CC1110" s="253"/>
      <c r="CD1110" s="253"/>
      <c r="CE1110" s="253"/>
      <c r="CF1110" s="253"/>
      <c r="CG1110" s="253"/>
      <c r="CH1110" s="253"/>
      <c r="CI1110" s="253"/>
      <c r="CJ1110" s="253"/>
      <c r="CK1110" s="253"/>
      <c r="CL1110" s="253"/>
      <c r="CM1110" s="253"/>
      <c r="CN1110" s="253"/>
      <c r="CO1110" s="253"/>
      <c r="CP1110" s="253"/>
      <c r="CQ1110" s="253"/>
      <c r="CR1110" s="253"/>
      <c r="CS1110" s="253"/>
      <c r="CT1110" s="253"/>
      <c r="CU1110" s="253"/>
      <c r="CV1110" s="253"/>
      <c r="CW1110" s="253"/>
      <c r="CX1110" s="253"/>
      <c r="CY1110" s="253"/>
      <c r="CZ1110" s="253"/>
      <c r="DA1110" s="253"/>
      <c r="DB1110" s="253"/>
      <c r="DC1110" s="253"/>
      <c r="DD1110" s="253"/>
      <c r="DE1110" s="253"/>
      <c r="DF1110" s="253"/>
      <c r="DG1110" s="253"/>
      <c r="DH1110" s="253"/>
      <c r="DI1110" s="253"/>
      <c r="DJ1110" s="253"/>
      <c r="DK1110" s="253"/>
      <c r="DL1110" s="253"/>
      <c r="DM1110" s="253"/>
      <c r="DN1110" s="253"/>
      <c r="DO1110" s="253"/>
      <c r="DP1110" s="253"/>
      <c r="DQ1110" s="253"/>
      <c r="DR1110" s="253"/>
      <c r="DS1110" s="253"/>
      <c r="DT1110" s="253"/>
      <c r="DU1110" s="253"/>
      <c r="DV1110" s="253"/>
      <c r="DW1110" s="253"/>
      <c r="DX1110" s="253"/>
      <c r="DY1110" s="253"/>
      <c r="DZ1110" s="253"/>
      <c r="EA1110" s="253"/>
      <c r="EB1110" s="253"/>
      <c r="EC1110" s="253"/>
      <c r="ED1110" s="253"/>
      <c r="EE1110" s="253"/>
      <c r="EF1110" s="253"/>
      <c r="EG1110" s="253"/>
      <c r="EH1110" s="253"/>
      <c r="EI1110" s="253"/>
      <c r="EJ1110" s="253"/>
      <c r="EK1110" s="253"/>
      <c r="EL1110" s="253"/>
      <c r="EM1110" s="253"/>
      <c r="EN1110" s="253"/>
      <c r="EO1110" s="253"/>
      <c r="EP1110" s="253"/>
      <c r="EQ1110" s="253"/>
      <c r="ER1110" s="253"/>
      <c r="ES1110" s="253"/>
      <c r="ET1110" s="253"/>
      <c r="EU1110" s="253"/>
      <c r="EV1110" s="253"/>
      <c r="EW1110" s="253"/>
      <c r="EX1110" s="253"/>
      <c r="EY1110" s="253"/>
      <c r="EZ1110" s="253"/>
      <c r="FA1110" s="253"/>
      <c r="FB1110" s="253"/>
      <c r="FC1110" s="253"/>
      <c r="FD1110" s="253"/>
      <c r="FE1110" s="253"/>
      <c r="FF1110" s="253"/>
      <c r="FG1110" s="253"/>
      <c r="FH1110" s="253"/>
      <c r="FI1110" s="253"/>
      <c r="FJ1110" s="253"/>
      <c r="FK1110" s="253"/>
      <c r="FL1110" s="253"/>
      <c r="FM1110" s="253"/>
      <c r="FN1110" s="253"/>
      <c r="FO1110" s="253"/>
      <c r="FP1110" s="253"/>
      <c r="FQ1110" s="253"/>
      <c r="FR1110" s="253"/>
      <c r="FS1110" s="253"/>
      <c r="FT1110" s="253"/>
      <c r="FU1110" s="253"/>
      <c r="FV1110" s="253"/>
      <c r="FW1110" s="253"/>
      <c r="FX1110" s="253"/>
      <c r="FY1110" s="253"/>
      <c r="FZ1110" s="253"/>
      <c r="GA1110" s="253"/>
      <c r="GB1110" s="253"/>
      <c r="GC1110" s="253"/>
      <c r="GD1110" s="253"/>
      <c r="GE1110" s="253"/>
      <c r="GF1110" s="253"/>
      <c r="GG1110" s="253"/>
      <c r="GH1110" s="253"/>
      <c r="GI1110" s="253"/>
      <c r="GJ1110" s="253"/>
      <c r="GK1110" s="253"/>
      <c r="GL1110" s="253"/>
      <c r="GM1110" s="253"/>
      <c r="GN1110" s="253"/>
      <c r="GO1110" s="253"/>
      <c r="GP1110" s="253"/>
      <c r="GQ1110" s="253"/>
      <c r="GR1110" s="253"/>
      <c r="GS1110" s="253"/>
      <c r="GT1110" s="253"/>
      <c r="GU1110" s="253"/>
      <c r="GV1110" s="253"/>
      <c r="GW1110" s="253"/>
      <c r="GX1110" s="253"/>
      <c r="GY1110" s="253"/>
      <c r="GZ1110" s="253"/>
      <c r="HA1110" s="253"/>
      <c r="HB1110" s="253"/>
      <c r="HC1110" s="253"/>
      <c r="HD1110" s="253"/>
      <c r="HE1110" s="253"/>
      <c r="HF1110" s="253"/>
      <c r="HG1110" s="253"/>
      <c r="HH1110" s="253"/>
      <c r="HI1110" s="253"/>
      <c r="HJ1110" s="253"/>
      <c r="HK1110" s="253"/>
      <c r="HL1110" s="253"/>
      <c r="HM1110" s="253"/>
      <c r="HN1110" s="253"/>
      <c r="HO1110" s="253"/>
      <c r="HP1110" s="253"/>
      <c r="HQ1110" s="253"/>
      <c r="HR1110" s="253"/>
      <c r="HS1110" s="253"/>
      <c r="HT1110" s="253"/>
      <c r="HU1110" s="253"/>
      <c r="HV1110" s="253"/>
      <c r="HW1110" s="253"/>
      <c r="HX1110" s="253"/>
      <c r="HY1110" s="253"/>
      <c r="HZ1110" s="253"/>
      <c r="IA1110" s="253"/>
      <c r="IB1110" s="253"/>
      <c r="IC1110" s="253"/>
      <c r="ID1110" s="253"/>
      <c r="IE1110" s="253"/>
      <c r="IF1110" s="253"/>
      <c r="IG1110" s="253"/>
      <c r="IH1110" s="253"/>
      <c r="II1110" s="253"/>
      <c r="IJ1110" s="253"/>
      <c r="IK1110" s="253"/>
      <c r="IL1110" s="253"/>
      <c r="IM1110" s="253"/>
      <c r="IN1110" s="253"/>
      <c r="IO1110" s="253"/>
      <c r="IP1110" s="253"/>
      <c r="IQ1110" s="253"/>
      <c r="IR1110" s="253"/>
      <c r="IS1110" s="253"/>
      <c r="IT1110" s="253"/>
      <c r="IU1110" s="253"/>
      <c r="IV1110" s="253"/>
      <c r="IW1110" s="253"/>
      <c r="IX1110" s="253"/>
      <c r="IY1110" s="253"/>
      <c r="IZ1110" s="253"/>
      <c r="JA1110" s="253"/>
      <c r="JB1110" s="253"/>
      <c r="JC1110" s="253"/>
      <c r="JD1110" s="253"/>
      <c r="JE1110" s="253"/>
      <c r="JF1110" s="253"/>
      <c r="JG1110" s="253"/>
      <c r="JH1110" s="253"/>
      <c r="JI1110" s="253"/>
    </row>
    <row r="1111" spans="1:269" s="1178" customFormat="1" ht="15.75" x14ac:dyDescent="0.25">
      <c r="A1111" s="411">
        <v>1</v>
      </c>
      <c r="B1111" s="411">
        <v>1</v>
      </c>
      <c r="C1111" s="2354" t="s">
        <v>29</v>
      </c>
      <c r="D1111" s="2354"/>
      <c r="E1111" s="336"/>
      <c r="F1111" s="2350"/>
      <c r="G1111" s="1047"/>
      <c r="H1111" s="1047"/>
      <c r="I1111" s="2473"/>
      <c r="J1111" s="3144"/>
      <c r="K1111" s="3144"/>
      <c r="L1111" s="3145"/>
      <c r="M1111" s="3145"/>
      <c r="N1111" s="3145"/>
      <c r="O1111" s="3145"/>
      <c r="P1111" s="3145"/>
      <c r="Q1111" s="3145"/>
      <c r="R1111" s="3140"/>
      <c r="S1111" s="3140"/>
      <c r="T1111" s="3140"/>
      <c r="U1111" s="3140"/>
      <c r="V1111" s="3140"/>
      <c r="W1111" s="3140"/>
      <c r="X1111" s="3140"/>
      <c r="Y1111" s="3140"/>
      <c r="Z1111" s="3140"/>
      <c r="AA1111" s="3140"/>
      <c r="AB1111" s="1047"/>
      <c r="AC1111" s="2751"/>
      <c r="AD1111" s="1047"/>
      <c r="AE1111" s="1047"/>
      <c r="AF1111" s="3146"/>
      <c r="AG1111" s="3146"/>
      <c r="AH1111" s="1047"/>
      <c r="AI1111" s="1263"/>
      <c r="AJ1111" s="1263"/>
      <c r="AK1111" s="2742"/>
      <c r="AL1111" s="3646"/>
      <c r="AM1111" s="253"/>
      <c r="AN1111" s="253"/>
      <c r="AO1111" s="253"/>
      <c r="AP1111" s="253"/>
      <c r="AQ1111" s="253"/>
      <c r="AR1111" s="253"/>
      <c r="AS1111" s="253"/>
      <c r="AT1111" s="253"/>
      <c r="AU1111" s="253"/>
      <c r="AV1111" s="253"/>
      <c r="AW1111" s="253"/>
      <c r="AX1111" s="253"/>
      <c r="AY1111" s="253"/>
      <c r="AZ1111" s="253"/>
      <c r="BA1111" s="253"/>
      <c r="BB1111" s="253"/>
      <c r="BC1111" s="253"/>
      <c r="BD1111" s="253"/>
      <c r="BE1111" s="253"/>
      <c r="BF1111" s="253"/>
      <c r="BG1111" s="253"/>
      <c r="BH1111" s="253"/>
      <c r="BI1111" s="253"/>
      <c r="BJ1111" s="253"/>
      <c r="BK1111" s="253"/>
      <c r="BL1111" s="253"/>
      <c r="BM1111" s="253"/>
      <c r="BN1111" s="253"/>
      <c r="BO1111" s="253"/>
      <c r="BP1111" s="253"/>
      <c r="BQ1111" s="253"/>
      <c r="BR1111" s="253"/>
      <c r="BS1111" s="253"/>
      <c r="BT1111" s="253"/>
      <c r="BU1111" s="253"/>
      <c r="BV1111" s="253"/>
      <c r="BW1111" s="253"/>
      <c r="BX1111" s="253"/>
      <c r="BY1111" s="253"/>
      <c r="BZ1111" s="253"/>
      <c r="CA1111" s="253"/>
      <c r="CB1111" s="253"/>
      <c r="CC1111" s="253"/>
      <c r="CD1111" s="253"/>
      <c r="CE1111" s="253"/>
      <c r="CF1111" s="253"/>
      <c r="CG1111" s="253"/>
      <c r="CH1111" s="253"/>
      <c r="CI1111" s="253"/>
      <c r="CJ1111" s="253"/>
      <c r="CK1111" s="253"/>
      <c r="CL1111" s="253"/>
      <c r="CM1111" s="253"/>
      <c r="CN1111" s="253"/>
      <c r="CO1111" s="253"/>
      <c r="CP1111" s="253"/>
      <c r="CQ1111" s="253"/>
      <c r="CR1111" s="253"/>
      <c r="CS1111" s="253"/>
      <c r="CT1111" s="253"/>
      <c r="CU1111" s="253"/>
      <c r="CV1111" s="253"/>
      <c r="CW1111" s="253"/>
      <c r="CX1111" s="253"/>
      <c r="CY1111" s="253"/>
      <c r="CZ1111" s="253"/>
      <c r="DA1111" s="253"/>
      <c r="DB1111" s="253"/>
      <c r="DC1111" s="253"/>
      <c r="DD1111" s="253"/>
      <c r="DE1111" s="253"/>
      <c r="DF1111" s="253"/>
      <c r="DG1111" s="253"/>
      <c r="DH1111" s="253"/>
      <c r="DI1111" s="253"/>
      <c r="DJ1111" s="253"/>
      <c r="DK1111" s="253"/>
      <c r="DL1111" s="253"/>
      <c r="DM1111" s="253"/>
      <c r="DN1111" s="253"/>
      <c r="DO1111" s="253"/>
      <c r="DP1111" s="253"/>
      <c r="DQ1111" s="253"/>
      <c r="DR1111" s="253"/>
      <c r="DS1111" s="253"/>
      <c r="DT1111" s="253"/>
      <c r="DU1111" s="253"/>
      <c r="DV1111" s="253"/>
      <c r="DW1111" s="253"/>
      <c r="DX1111" s="253"/>
      <c r="DY1111" s="253"/>
      <c r="DZ1111" s="253"/>
      <c r="EA1111" s="253"/>
      <c r="EB1111" s="253"/>
      <c r="EC1111" s="253"/>
      <c r="ED1111" s="253"/>
      <c r="EE1111" s="253"/>
      <c r="EF1111" s="253"/>
      <c r="EG1111" s="253"/>
      <c r="EH1111" s="253"/>
      <c r="EI1111" s="253"/>
      <c r="EJ1111" s="253"/>
      <c r="EK1111" s="253"/>
      <c r="EL1111" s="253"/>
      <c r="EM1111" s="253"/>
      <c r="EN1111" s="253"/>
      <c r="EO1111" s="253"/>
      <c r="EP1111" s="253"/>
      <c r="EQ1111" s="253"/>
      <c r="ER1111" s="253"/>
      <c r="ES1111" s="253"/>
      <c r="ET1111" s="253"/>
      <c r="EU1111" s="253"/>
      <c r="EV1111" s="253"/>
      <c r="EW1111" s="253"/>
      <c r="EX1111" s="253"/>
      <c r="EY1111" s="253"/>
      <c r="EZ1111" s="253"/>
      <c r="FA1111" s="253"/>
      <c r="FB1111" s="253"/>
      <c r="FC1111" s="253"/>
      <c r="FD1111" s="253"/>
      <c r="FE1111" s="253"/>
      <c r="FF1111" s="253"/>
      <c r="FG1111" s="253"/>
      <c r="FH1111" s="253"/>
      <c r="FI1111" s="253"/>
      <c r="FJ1111" s="253"/>
      <c r="FK1111" s="253"/>
      <c r="FL1111" s="253"/>
      <c r="FM1111" s="253"/>
      <c r="FN1111" s="253"/>
      <c r="FO1111" s="253"/>
      <c r="FP1111" s="253"/>
      <c r="FQ1111" s="253"/>
      <c r="FR1111" s="253"/>
      <c r="FS1111" s="253"/>
      <c r="FT1111" s="253"/>
      <c r="FU1111" s="253"/>
      <c r="FV1111" s="253"/>
      <c r="FW1111" s="253"/>
      <c r="FX1111" s="253"/>
      <c r="FY1111" s="253"/>
      <c r="FZ1111" s="253"/>
      <c r="GA1111" s="253"/>
      <c r="GB1111" s="253"/>
      <c r="GC1111" s="253"/>
      <c r="GD1111" s="253"/>
      <c r="GE1111" s="253"/>
      <c r="GF1111" s="253"/>
      <c r="GG1111" s="253"/>
      <c r="GH1111" s="253"/>
      <c r="GI1111" s="253"/>
      <c r="GJ1111" s="253"/>
      <c r="GK1111" s="253"/>
      <c r="GL1111" s="253"/>
      <c r="GM1111" s="253"/>
      <c r="GN1111" s="253"/>
      <c r="GO1111" s="253"/>
      <c r="GP1111" s="253"/>
      <c r="GQ1111" s="253"/>
      <c r="GR1111" s="253"/>
      <c r="GS1111" s="253"/>
      <c r="GT1111" s="253"/>
      <c r="GU1111" s="253"/>
      <c r="GV1111" s="253"/>
      <c r="GW1111" s="253"/>
      <c r="GX1111" s="253"/>
      <c r="GY1111" s="253"/>
      <c r="GZ1111" s="253"/>
      <c r="HA1111" s="253"/>
      <c r="HB1111" s="253"/>
      <c r="HC1111" s="253"/>
      <c r="HD1111" s="253"/>
      <c r="HE1111" s="253"/>
      <c r="HF1111" s="253"/>
      <c r="HG1111" s="253"/>
      <c r="HH1111" s="253"/>
      <c r="HI1111" s="253"/>
      <c r="HJ1111" s="253"/>
      <c r="HK1111" s="253"/>
      <c r="HL1111" s="253"/>
      <c r="HM1111" s="253"/>
      <c r="HN1111" s="253"/>
      <c r="HO1111" s="253"/>
      <c r="HP1111" s="253"/>
      <c r="HQ1111" s="253"/>
      <c r="HR1111" s="253"/>
      <c r="HS1111" s="253"/>
      <c r="HT1111" s="253"/>
      <c r="HU1111" s="253"/>
      <c r="HV1111" s="253"/>
      <c r="HW1111" s="253"/>
      <c r="HX1111" s="253"/>
      <c r="HY1111" s="253"/>
      <c r="HZ1111" s="253"/>
      <c r="IA1111" s="253"/>
      <c r="IB1111" s="253"/>
      <c r="IC1111" s="253"/>
      <c r="ID1111" s="253"/>
      <c r="IE1111" s="253"/>
      <c r="IF1111" s="253"/>
      <c r="IG1111" s="253"/>
      <c r="IH1111" s="253"/>
      <c r="II1111" s="253"/>
      <c r="IJ1111" s="253"/>
      <c r="IK1111" s="253"/>
      <c r="IL1111" s="253"/>
      <c r="IM1111" s="253"/>
      <c r="IN1111" s="253"/>
      <c r="IO1111" s="253"/>
      <c r="IP1111" s="253"/>
      <c r="IQ1111" s="253"/>
      <c r="IR1111" s="253"/>
      <c r="IS1111" s="253"/>
      <c r="IT1111" s="253"/>
      <c r="IU1111" s="253"/>
      <c r="IV1111" s="253"/>
      <c r="IW1111" s="253"/>
      <c r="IX1111" s="253"/>
      <c r="IY1111" s="253"/>
      <c r="IZ1111" s="253"/>
      <c r="JA1111" s="253"/>
      <c r="JB1111" s="253"/>
      <c r="JC1111" s="253"/>
      <c r="JD1111" s="253"/>
      <c r="JE1111" s="253"/>
      <c r="JF1111" s="253"/>
      <c r="JG1111" s="253"/>
      <c r="JH1111" s="253"/>
      <c r="JI1111" s="253"/>
    </row>
    <row r="1112" spans="1:269" s="1178" customFormat="1" x14ac:dyDescent="0.25">
      <c r="A1112" s="411">
        <v>1</v>
      </c>
      <c r="B1112" s="411">
        <v>1</v>
      </c>
      <c r="C1112" s="1013" t="s">
        <v>150</v>
      </c>
      <c r="D1112" s="1013"/>
      <c r="E1112" s="336"/>
      <c r="F1112" s="2350">
        <f>SUM(F1033)</f>
        <v>1228</v>
      </c>
      <c r="G1112" s="1047">
        <f>SUM(G1033)</f>
        <v>921</v>
      </c>
      <c r="H1112" s="1047">
        <f>SUM(H1033)</f>
        <v>821</v>
      </c>
      <c r="I1112" s="2473">
        <f t="shared" ref="I1112:I1118" si="489">H1112/G1112*100</f>
        <v>89.142236699239959</v>
      </c>
      <c r="J1112" s="1047">
        <f t="shared" ref="J1112:Q1112" si="490">SUM(J1033)</f>
        <v>8.7548859934853418</v>
      </c>
      <c r="K1112" s="1047">
        <f t="shared" si="490"/>
        <v>9.082825822168088</v>
      </c>
      <c r="L1112" s="1047">
        <f t="shared" si="490"/>
        <v>10751</v>
      </c>
      <c r="M1112" s="1047">
        <f t="shared" si="490"/>
        <v>8064</v>
      </c>
      <c r="N1112" s="1047">
        <f t="shared" si="490"/>
        <v>7457</v>
      </c>
      <c r="O1112" s="1047">
        <f t="shared" si="490"/>
        <v>92.472718253968253</v>
      </c>
      <c r="P1112" s="1047">
        <f t="shared" si="490"/>
        <v>38</v>
      </c>
      <c r="Q1112" s="1047">
        <f t="shared" si="490"/>
        <v>261.64912280701753</v>
      </c>
      <c r="R1112" s="3140"/>
      <c r="S1112" s="3140"/>
      <c r="T1112" s="3140"/>
      <c r="U1112" s="3140"/>
      <c r="V1112" s="3140"/>
      <c r="W1112" s="3140"/>
      <c r="X1112" s="3140"/>
      <c r="Y1112" s="3140"/>
      <c r="Z1112" s="3140"/>
      <c r="AA1112" s="3140"/>
      <c r="AB1112" s="1047"/>
      <c r="AC1112" s="2751"/>
      <c r="AD1112" s="1047"/>
      <c r="AE1112" s="1047"/>
      <c r="AF1112" s="3146"/>
      <c r="AG1112" s="3146"/>
      <c r="AH1112" s="1047"/>
      <c r="AI1112" s="1263">
        <f>SUM(AI1033)</f>
        <v>0</v>
      </c>
      <c r="AJ1112" s="1263"/>
      <c r="AK1112" s="2742"/>
      <c r="AL1112" s="3646"/>
      <c r="AM1112" s="253"/>
      <c r="AN1112" s="253"/>
      <c r="AO1112" s="253"/>
      <c r="AP1112" s="253"/>
      <c r="AQ1112" s="253"/>
      <c r="AR1112" s="253"/>
      <c r="AS1112" s="253"/>
      <c r="AT1112" s="253"/>
      <c r="AU1112" s="253"/>
      <c r="AV1112" s="253"/>
      <c r="AW1112" s="253"/>
      <c r="AX1112" s="253"/>
      <c r="AY1112" s="253"/>
      <c r="AZ1112" s="253"/>
      <c r="BA1112" s="253"/>
      <c r="BB1112" s="253"/>
      <c r="BC1112" s="253"/>
      <c r="BD1112" s="253"/>
      <c r="BE1112" s="253"/>
      <c r="BF1112" s="253"/>
      <c r="BG1112" s="253"/>
      <c r="BH1112" s="253"/>
      <c r="BI1112" s="253"/>
      <c r="BJ1112" s="253"/>
      <c r="BK1112" s="253"/>
      <c r="BL1112" s="253"/>
      <c r="BM1112" s="253"/>
      <c r="BN1112" s="253"/>
      <c r="BO1112" s="253"/>
      <c r="BP1112" s="253"/>
      <c r="BQ1112" s="253"/>
      <c r="BR1112" s="253"/>
      <c r="BS1112" s="253"/>
      <c r="BT1112" s="253"/>
      <c r="BU1112" s="253"/>
      <c r="BV1112" s="253"/>
      <c r="BW1112" s="253"/>
      <c r="BX1112" s="253"/>
      <c r="BY1112" s="253"/>
      <c r="BZ1112" s="253"/>
      <c r="CA1112" s="253"/>
      <c r="CB1112" s="253"/>
      <c r="CC1112" s="253"/>
      <c r="CD1112" s="253"/>
      <c r="CE1112" s="253"/>
      <c r="CF1112" s="253"/>
      <c r="CG1112" s="253"/>
      <c r="CH1112" s="253"/>
      <c r="CI1112" s="253"/>
      <c r="CJ1112" s="253"/>
      <c r="CK1112" s="253"/>
      <c r="CL1112" s="253"/>
      <c r="CM1112" s="253"/>
      <c r="CN1112" s="253"/>
      <c r="CO1112" s="253"/>
      <c r="CP1112" s="253"/>
      <c r="CQ1112" s="253"/>
      <c r="CR1112" s="253"/>
      <c r="CS1112" s="253"/>
      <c r="CT1112" s="253"/>
      <c r="CU1112" s="253"/>
      <c r="CV1112" s="253"/>
      <c r="CW1112" s="253"/>
      <c r="CX1112" s="253"/>
      <c r="CY1112" s="253"/>
      <c r="CZ1112" s="253"/>
      <c r="DA1112" s="253"/>
      <c r="DB1112" s="253"/>
      <c r="DC1112" s="253"/>
      <c r="DD1112" s="253"/>
      <c r="DE1112" s="253"/>
      <c r="DF1112" s="253"/>
      <c r="DG1112" s="253"/>
      <c r="DH1112" s="253"/>
      <c r="DI1112" s="253"/>
      <c r="DJ1112" s="253"/>
      <c r="DK1112" s="253"/>
      <c r="DL1112" s="253"/>
      <c r="DM1112" s="253"/>
      <c r="DN1112" s="253"/>
      <c r="DO1112" s="253"/>
      <c r="DP1112" s="253"/>
      <c r="DQ1112" s="253"/>
      <c r="DR1112" s="253"/>
      <c r="DS1112" s="253"/>
      <c r="DT1112" s="253"/>
      <c r="DU1112" s="253"/>
      <c r="DV1112" s="253"/>
      <c r="DW1112" s="253"/>
      <c r="DX1112" s="253"/>
      <c r="DY1112" s="253"/>
      <c r="DZ1112" s="253"/>
      <c r="EA1112" s="253"/>
      <c r="EB1112" s="253"/>
      <c r="EC1112" s="253"/>
      <c r="ED1112" s="253"/>
      <c r="EE1112" s="253"/>
      <c r="EF1112" s="253"/>
      <c r="EG1112" s="253"/>
      <c r="EH1112" s="253"/>
      <c r="EI1112" s="253"/>
      <c r="EJ1112" s="253"/>
      <c r="EK1112" s="253"/>
      <c r="EL1112" s="253"/>
      <c r="EM1112" s="253"/>
      <c r="EN1112" s="253"/>
      <c r="EO1112" s="253"/>
      <c r="EP1112" s="253"/>
      <c r="EQ1112" s="253"/>
      <c r="ER1112" s="253"/>
      <c r="ES1112" s="253"/>
      <c r="ET1112" s="253"/>
      <c r="EU1112" s="253"/>
      <c r="EV1112" s="253"/>
      <c r="EW1112" s="253"/>
      <c r="EX1112" s="253"/>
      <c r="EY1112" s="253"/>
      <c r="EZ1112" s="253"/>
      <c r="FA1112" s="253"/>
      <c r="FB1112" s="253"/>
      <c r="FC1112" s="253"/>
      <c r="FD1112" s="253"/>
      <c r="FE1112" s="253"/>
      <c r="FF1112" s="253"/>
      <c r="FG1112" s="253"/>
      <c r="FH1112" s="253"/>
      <c r="FI1112" s="253"/>
      <c r="FJ1112" s="253"/>
      <c r="FK1112" s="253"/>
      <c r="FL1112" s="253"/>
      <c r="FM1112" s="253"/>
      <c r="FN1112" s="253"/>
      <c r="FO1112" s="253"/>
      <c r="FP1112" s="253"/>
      <c r="FQ1112" s="253"/>
      <c r="FR1112" s="253"/>
      <c r="FS1112" s="253"/>
      <c r="FT1112" s="253"/>
      <c r="FU1112" s="253"/>
      <c r="FV1112" s="253"/>
      <c r="FW1112" s="253"/>
      <c r="FX1112" s="253"/>
      <c r="FY1112" s="253"/>
      <c r="FZ1112" s="253"/>
      <c r="GA1112" s="253"/>
      <c r="GB1112" s="253"/>
      <c r="GC1112" s="253"/>
      <c r="GD1112" s="253"/>
      <c r="GE1112" s="253"/>
      <c r="GF1112" s="253"/>
      <c r="GG1112" s="253"/>
      <c r="GH1112" s="253"/>
      <c r="GI1112" s="253"/>
      <c r="GJ1112" s="253"/>
      <c r="GK1112" s="253"/>
      <c r="GL1112" s="253"/>
      <c r="GM1112" s="253"/>
      <c r="GN1112" s="253"/>
      <c r="GO1112" s="253"/>
      <c r="GP1112" s="253"/>
      <c r="GQ1112" s="253"/>
      <c r="GR1112" s="253"/>
      <c r="GS1112" s="253"/>
      <c r="GT1112" s="253"/>
      <c r="GU1112" s="253"/>
      <c r="GV1112" s="253"/>
      <c r="GW1112" s="253"/>
      <c r="GX1112" s="253"/>
      <c r="GY1112" s="253"/>
      <c r="GZ1112" s="253"/>
      <c r="HA1112" s="253"/>
      <c r="HB1112" s="253"/>
      <c r="HC1112" s="253"/>
      <c r="HD1112" s="253"/>
      <c r="HE1112" s="253"/>
      <c r="HF1112" s="253"/>
      <c r="HG1112" s="253"/>
      <c r="HH1112" s="253"/>
      <c r="HI1112" s="253"/>
      <c r="HJ1112" s="253"/>
      <c r="HK1112" s="253"/>
      <c r="HL1112" s="253"/>
      <c r="HM1112" s="253"/>
      <c r="HN1112" s="253"/>
      <c r="HO1112" s="253"/>
      <c r="HP1112" s="253"/>
      <c r="HQ1112" s="253"/>
      <c r="HR1112" s="253"/>
      <c r="HS1112" s="253"/>
      <c r="HT1112" s="253"/>
      <c r="HU1112" s="253"/>
      <c r="HV1112" s="253"/>
      <c r="HW1112" s="253"/>
      <c r="HX1112" s="253"/>
      <c r="HY1112" s="253"/>
      <c r="HZ1112" s="253"/>
      <c r="IA1112" s="253"/>
      <c r="IB1112" s="253"/>
      <c r="IC1112" s="253"/>
      <c r="ID1112" s="253"/>
      <c r="IE1112" s="253"/>
      <c r="IF1112" s="253"/>
      <c r="IG1112" s="253"/>
      <c r="IH1112" s="253"/>
      <c r="II1112" s="253"/>
      <c r="IJ1112" s="253"/>
      <c r="IK1112" s="253"/>
      <c r="IL1112" s="253"/>
      <c r="IM1112" s="253"/>
      <c r="IN1112" s="253"/>
      <c r="IO1112" s="253"/>
      <c r="IP1112" s="253"/>
      <c r="IQ1112" s="253"/>
      <c r="IR1112" s="253"/>
      <c r="IS1112" s="253"/>
      <c r="IT1112" s="253"/>
      <c r="IU1112" s="253"/>
      <c r="IV1112" s="253"/>
      <c r="IW1112" s="253"/>
      <c r="IX1112" s="253"/>
      <c r="IY1112" s="253"/>
      <c r="IZ1112" s="253"/>
      <c r="JA1112" s="253"/>
      <c r="JB1112" s="253"/>
      <c r="JC1112" s="253"/>
      <c r="JD1112" s="253"/>
      <c r="JE1112" s="253"/>
      <c r="JF1112" s="253"/>
      <c r="JG1112" s="253"/>
      <c r="JH1112" s="253"/>
      <c r="JI1112" s="253"/>
    </row>
    <row r="1113" spans="1:269" s="1178" customFormat="1" x14ac:dyDescent="0.25">
      <c r="A1113" s="411">
        <v>1</v>
      </c>
      <c r="B1113" s="411">
        <v>1</v>
      </c>
      <c r="C1113" s="1009" t="s">
        <v>127</v>
      </c>
      <c r="D1113" s="1009"/>
      <c r="E1113" s="336"/>
      <c r="F1113" s="2350">
        <f t="shared" ref="F1113:H1117" si="491">SUM(F1038)</f>
        <v>2205</v>
      </c>
      <c r="G1113" s="1047">
        <f t="shared" si="491"/>
        <v>1653.75</v>
      </c>
      <c r="H1113" s="1047">
        <f t="shared" si="491"/>
        <v>1260</v>
      </c>
      <c r="I1113" s="2473">
        <f t="shared" si="489"/>
        <v>76.19047619047619</v>
      </c>
      <c r="J1113" s="1047">
        <f t="shared" ref="J1113:Q1114" si="492">SUM(J1038)</f>
        <v>7.1945578231292515</v>
      </c>
      <c r="K1113" s="1047">
        <f t="shared" si="492"/>
        <v>7.480952380952381</v>
      </c>
      <c r="L1113" s="1047">
        <f t="shared" si="492"/>
        <v>15864</v>
      </c>
      <c r="M1113" s="1047">
        <f t="shared" si="492"/>
        <v>11898</v>
      </c>
      <c r="N1113" s="1047">
        <f t="shared" si="492"/>
        <v>9426</v>
      </c>
      <c r="O1113" s="1047">
        <f t="shared" si="492"/>
        <v>79.22339889056984</v>
      </c>
      <c r="P1113" s="1047">
        <f t="shared" si="492"/>
        <v>67</v>
      </c>
      <c r="Q1113" s="1047">
        <f t="shared" si="492"/>
        <v>187.58208955223881</v>
      </c>
      <c r="R1113" s="3140"/>
      <c r="S1113" s="3140"/>
      <c r="T1113" s="3140"/>
      <c r="U1113" s="3140"/>
      <c r="V1113" s="3140"/>
      <c r="W1113" s="3140"/>
      <c r="X1113" s="3140"/>
      <c r="Y1113" s="3140"/>
      <c r="Z1113" s="3140"/>
      <c r="AA1113" s="3140"/>
      <c r="AB1113" s="1047"/>
      <c r="AC1113" s="2751"/>
      <c r="AD1113" s="1047"/>
      <c r="AE1113" s="1047"/>
      <c r="AF1113" s="3146"/>
      <c r="AG1113" s="3146"/>
      <c r="AH1113" s="1047"/>
      <c r="AI1113" s="1263">
        <f t="shared" ref="AI1113" si="493">SUM(AI1038)</f>
        <v>0</v>
      </c>
      <c r="AJ1113" s="1263"/>
      <c r="AK1113" s="2742"/>
      <c r="AL1113" s="3646"/>
      <c r="AM1113" s="253"/>
      <c r="AN1113" s="253"/>
      <c r="AO1113" s="253"/>
      <c r="AP1113" s="253"/>
      <c r="AQ1113" s="253"/>
      <c r="AR1113" s="253"/>
      <c r="AS1113" s="253"/>
      <c r="AT1113" s="253"/>
      <c r="AU1113" s="253"/>
      <c r="AV1113" s="253"/>
      <c r="AW1113" s="253"/>
      <c r="AX1113" s="253"/>
      <c r="AY1113" s="253"/>
      <c r="AZ1113" s="253"/>
      <c r="BA1113" s="253"/>
      <c r="BB1113" s="253"/>
      <c r="BC1113" s="253"/>
      <c r="BD1113" s="253"/>
      <c r="BE1113" s="253"/>
      <c r="BF1113" s="253"/>
      <c r="BG1113" s="253"/>
      <c r="BH1113" s="253"/>
      <c r="BI1113" s="253"/>
      <c r="BJ1113" s="253"/>
      <c r="BK1113" s="253"/>
      <c r="BL1113" s="253"/>
      <c r="BM1113" s="253"/>
      <c r="BN1113" s="253"/>
      <c r="BO1113" s="253"/>
      <c r="BP1113" s="253"/>
      <c r="BQ1113" s="253"/>
      <c r="BR1113" s="253"/>
      <c r="BS1113" s="253"/>
      <c r="BT1113" s="253"/>
      <c r="BU1113" s="253"/>
      <c r="BV1113" s="253"/>
      <c r="BW1113" s="253"/>
      <c r="BX1113" s="253"/>
      <c r="BY1113" s="253"/>
      <c r="BZ1113" s="253"/>
      <c r="CA1113" s="253"/>
      <c r="CB1113" s="253"/>
      <c r="CC1113" s="253"/>
      <c r="CD1113" s="253"/>
      <c r="CE1113" s="253"/>
      <c r="CF1113" s="253"/>
      <c r="CG1113" s="253"/>
      <c r="CH1113" s="253"/>
      <c r="CI1113" s="253"/>
      <c r="CJ1113" s="253"/>
      <c r="CK1113" s="253"/>
      <c r="CL1113" s="253"/>
      <c r="CM1113" s="253"/>
      <c r="CN1113" s="253"/>
      <c r="CO1113" s="253"/>
      <c r="CP1113" s="253"/>
      <c r="CQ1113" s="253"/>
      <c r="CR1113" s="253"/>
      <c r="CS1113" s="253"/>
      <c r="CT1113" s="253"/>
      <c r="CU1113" s="253"/>
      <c r="CV1113" s="253"/>
      <c r="CW1113" s="253"/>
      <c r="CX1113" s="253"/>
      <c r="CY1113" s="253"/>
      <c r="CZ1113" s="253"/>
      <c r="DA1113" s="253"/>
      <c r="DB1113" s="253"/>
      <c r="DC1113" s="253"/>
      <c r="DD1113" s="253"/>
      <c r="DE1113" s="253"/>
      <c r="DF1113" s="253"/>
      <c r="DG1113" s="253"/>
      <c r="DH1113" s="253"/>
      <c r="DI1113" s="253"/>
      <c r="DJ1113" s="253"/>
      <c r="DK1113" s="253"/>
      <c r="DL1113" s="253"/>
      <c r="DM1113" s="253"/>
      <c r="DN1113" s="253"/>
      <c r="DO1113" s="253"/>
      <c r="DP1113" s="253"/>
      <c r="DQ1113" s="253"/>
      <c r="DR1113" s="253"/>
      <c r="DS1113" s="253"/>
      <c r="DT1113" s="253"/>
      <c r="DU1113" s="253"/>
      <c r="DV1113" s="253"/>
      <c r="DW1113" s="253"/>
      <c r="DX1113" s="253"/>
      <c r="DY1113" s="253"/>
      <c r="DZ1113" s="253"/>
      <c r="EA1113" s="253"/>
      <c r="EB1113" s="253"/>
      <c r="EC1113" s="253"/>
      <c r="ED1113" s="253"/>
      <c r="EE1113" s="253"/>
      <c r="EF1113" s="253"/>
      <c r="EG1113" s="253"/>
      <c r="EH1113" s="253"/>
      <c r="EI1113" s="253"/>
      <c r="EJ1113" s="253"/>
      <c r="EK1113" s="253"/>
      <c r="EL1113" s="253"/>
      <c r="EM1113" s="253"/>
      <c r="EN1113" s="253"/>
      <c r="EO1113" s="253"/>
      <c r="EP1113" s="253"/>
      <c r="EQ1113" s="253"/>
      <c r="ER1113" s="253"/>
      <c r="ES1113" s="253"/>
      <c r="ET1113" s="253"/>
      <c r="EU1113" s="253"/>
      <c r="EV1113" s="253"/>
      <c r="EW1113" s="253"/>
      <c r="EX1113" s="253"/>
      <c r="EY1113" s="253"/>
      <c r="EZ1113" s="253"/>
      <c r="FA1113" s="253"/>
      <c r="FB1113" s="253"/>
      <c r="FC1113" s="253"/>
      <c r="FD1113" s="253"/>
      <c r="FE1113" s="253"/>
      <c r="FF1113" s="253"/>
      <c r="FG1113" s="253"/>
      <c r="FH1113" s="253"/>
      <c r="FI1113" s="253"/>
      <c r="FJ1113" s="253"/>
      <c r="FK1113" s="253"/>
      <c r="FL1113" s="253"/>
      <c r="FM1113" s="253"/>
      <c r="FN1113" s="253"/>
      <c r="FO1113" s="253"/>
      <c r="FP1113" s="253"/>
      <c r="FQ1113" s="253"/>
      <c r="FR1113" s="253"/>
      <c r="FS1113" s="253"/>
      <c r="FT1113" s="253"/>
      <c r="FU1113" s="253"/>
      <c r="FV1113" s="253"/>
      <c r="FW1113" s="253"/>
      <c r="FX1113" s="253"/>
      <c r="FY1113" s="253"/>
      <c r="FZ1113" s="253"/>
      <c r="GA1113" s="253"/>
      <c r="GB1113" s="253"/>
      <c r="GC1113" s="253"/>
      <c r="GD1113" s="253"/>
      <c r="GE1113" s="253"/>
      <c r="GF1113" s="253"/>
      <c r="GG1113" s="253"/>
      <c r="GH1113" s="253"/>
      <c r="GI1113" s="253"/>
      <c r="GJ1113" s="253"/>
      <c r="GK1113" s="253"/>
      <c r="GL1113" s="253"/>
      <c r="GM1113" s="253"/>
      <c r="GN1113" s="253"/>
      <c r="GO1113" s="253"/>
      <c r="GP1113" s="253"/>
      <c r="GQ1113" s="253"/>
      <c r="GR1113" s="253"/>
      <c r="GS1113" s="253"/>
      <c r="GT1113" s="253"/>
      <c r="GU1113" s="253"/>
      <c r="GV1113" s="253"/>
      <c r="GW1113" s="253"/>
      <c r="GX1113" s="253"/>
      <c r="GY1113" s="253"/>
      <c r="GZ1113" s="253"/>
      <c r="HA1113" s="253"/>
      <c r="HB1113" s="253"/>
      <c r="HC1113" s="253"/>
      <c r="HD1113" s="253"/>
      <c r="HE1113" s="253"/>
      <c r="HF1113" s="253"/>
      <c r="HG1113" s="253"/>
      <c r="HH1113" s="253"/>
      <c r="HI1113" s="253"/>
      <c r="HJ1113" s="253"/>
      <c r="HK1113" s="253"/>
      <c r="HL1113" s="253"/>
      <c r="HM1113" s="253"/>
      <c r="HN1113" s="253"/>
      <c r="HO1113" s="253"/>
      <c r="HP1113" s="253"/>
      <c r="HQ1113" s="253"/>
      <c r="HR1113" s="253"/>
      <c r="HS1113" s="253"/>
      <c r="HT1113" s="253"/>
      <c r="HU1113" s="253"/>
      <c r="HV1113" s="253"/>
      <c r="HW1113" s="253"/>
      <c r="HX1113" s="253"/>
      <c r="HY1113" s="253"/>
      <c r="HZ1113" s="253"/>
      <c r="IA1113" s="253"/>
      <c r="IB1113" s="253"/>
      <c r="IC1113" s="253"/>
      <c r="ID1113" s="253"/>
      <c r="IE1113" s="253"/>
      <c r="IF1113" s="253"/>
      <c r="IG1113" s="253"/>
      <c r="IH1113" s="253"/>
      <c r="II1113" s="253"/>
      <c r="IJ1113" s="253"/>
      <c r="IK1113" s="253"/>
      <c r="IL1113" s="253"/>
      <c r="IM1113" s="253"/>
      <c r="IN1113" s="253"/>
      <c r="IO1113" s="253"/>
      <c r="IP1113" s="253"/>
      <c r="IQ1113" s="253"/>
      <c r="IR1113" s="253"/>
      <c r="IS1113" s="253"/>
      <c r="IT1113" s="253"/>
      <c r="IU1113" s="253"/>
      <c r="IV1113" s="253"/>
      <c r="IW1113" s="253"/>
      <c r="IX1113" s="253"/>
      <c r="IY1113" s="253"/>
      <c r="IZ1113" s="253"/>
      <c r="JA1113" s="253"/>
      <c r="JB1113" s="253"/>
      <c r="JC1113" s="253"/>
      <c r="JD1113" s="253"/>
      <c r="JE1113" s="253"/>
      <c r="JF1113" s="253"/>
      <c r="JG1113" s="253"/>
      <c r="JH1113" s="253"/>
      <c r="JI1113" s="253"/>
    </row>
    <row r="1114" spans="1:269" s="1178" customFormat="1" ht="29.25" x14ac:dyDescent="0.25">
      <c r="A1114" s="411">
        <v>1</v>
      </c>
      <c r="B1114" s="411">
        <v>1</v>
      </c>
      <c r="C1114" s="1008" t="s">
        <v>139</v>
      </c>
      <c r="D1114" s="1008"/>
      <c r="E1114" s="336"/>
      <c r="F1114" s="2350">
        <f t="shared" si="491"/>
        <v>3433</v>
      </c>
      <c r="G1114" s="1047">
        <f t="shared" si="491"/>
        <v>2574.75</v>
      </c>
      <c r="H1114" s="1047">
        <f t="shared" si="491"/>
        <v>2081</v>
      </c>
      <c r="I1114" s="2473">
        <f t="shared" si="489"/>
        <v>80.823380910768037</v>
      </c>
      <c r="J1114" s="1047">
        <f t="shared" si="492"/>
        <v>7.7526944363530443</v>
      </c>
      <c r="K1114" s="1047">
        <f t="shared" si="492"/>
        <v>8.1129264776549732</v>
      </c>
      <c r="L1114" s="1047">
        <f t="shared" si="492"/>
        <v>26615</v>
      </c>
      <c r="M1114" s="1047">
        <f t="shared" si="492"/>
        <v>19962</v>
      </c>
      <c r="N1114" s="1047">
        <f t="shared" si="492"/>
        <v>16883</v>
      </c>
      <c r="O1114" s="1047">
        <f t="shared" si="492"/>
        <v>84.575693818254678</v>
      </c>
      <c r="P1114" s="1047">
        <f t="shared" si="492"/>
        <v>105</v>
      </c>
      <c r="Q1114" s="1047">
        <f t="shared" si="492"/>
        <v>214.38730158730161</v>
      </c>
      <c r="R1114" s="3140">
        <f t="shared" ref="R1114:AI1114" si="494">SUM(R1039)</f>
        <v>82888.100653355199</v>
      </c>
      <c r="S1114" s="3140">
        <f t="shared" ref="S1114:T1114" si="495">SUM(S1039)</f>
        <v>82888.100653355199</v>
      </c>
      <c r="T1114" s="3140">
        <f t="shared" si="495"/>
        <v>82888.100653355199</v>
      </c>
      <c r="U1114" s="3140">
        <f t="shared" ref="U1114:V1114" si="496">SUM(U1039)</f>
        <v>82888.100653355199</v>
      </c>
      <c r="V1114" s="3140">
        <f t="shared" si="496"/>
        <v>82888.100653355199</v>
      </c>
      <c r="W1114" s="3140">
        <f t="shared" ref="W1114:X1114" si="497">SUM(W1039)</f>
        <v>82888.100653355199</v>
      </c>
      <c r="X1114" s="3140">
        <f t="shared" si="497"/>
        <v>82888.100653355199</v>
      </c>
      <c r="Y1114" s="3140">
        <f t="shared" ref="Y1114:Z1114" si="498">SUM(Y1039)</f>
        <v>80909.312250155199</v>
      </c>
      <c r="Z1114" s="3140">
        <f t="shared" si="498"/>
        <v>80909.312250155199</v>
      </c>
      <c r="AA1114" s="3140">
        <f t="shared" si="494"/>
        <v>61374.560128736404</v>
      </c>
      <c r="AB1114" s="1047">
        <f t="shared" si="494"/>
        <v>42127.323509999995</v>
      </c>
      <c r="AC1114" s="2751">
        <f t="shared" si="494"/>
        <v>0</v>
      </c>
      <c r="AD1114" s="1047">
        <f t="shared" si="494"/>
        <v>0</v>
      </c>
      <c r="AE1114" s="1047">
        <f t="shared" si="494"/>
        <v>-19247.23661873641</v>
      </c>
      <c r="AF1114" s="1047">
        <f t="shared" si="494"/>
        <v>0</v>
      </c>
      <c r="AG1114" s="1047">
        <f t="shared" si="494"/>
        <v>-103.77191000000001</v>
      </c>
      <c r="AH1114" s="1047">
        <f t="shared" si="494"/>
        <v>42023.551599999992</v>
      </c>
      <c r="AI1114" s="1263">
        <f t="shared" si="494"/>
        <v>0</v>
      </c>
      <c r="AJ1114" s="1263">
        <f>SUM(AJ1039)</f>
        <v>0</v>
      </c>
      <c r="AK1114" s="2742"/>
      <c r="AL1114" s="3646"/>
      <c r="AM1114" s="253"/>
      <c r="AN1114" s="253"/>
      <c r="AO1114" s="253"/>
      <c r="AP1114" s="253"/>
      <c r="AQ1114" s="253"/>
      <c r="AR1114" s="253"/>
      <c r="AS1114" s="253"/>
      <c r="AT1114" s="253"/>
      <c r="AU1114" s="253"/>
      <c r="AV1114" s="253"/>
      <c r="AW1114" s="253"/>
      <c r="AX1114" s="253"/>
      <c r="AY1114" s="253"/>
      <c r="AZ1114" s="253"/>
      <c r="BA1114" s="253"/>
      <c r="BB1114" s="253"/>
      <c r="BC1114" s="253"/>
      <c r="BD1114" s="253"/>
      <c r="BE1114" s="253"/>
      <c r="BF1114" s="253"/>
      <c r="BG1114" s="253"/>
      <c r="BH1114" s="253"/>
      <c r="BI1114" s="253"/>
      <c r="BJ1114" s="253"/>
      <c r="BK1114" s="253"/>
      <c r="BL1114" s="253"/>
      <c r="BM1114" s="253"/>
      <c r="BN1114" s="253"/>
      <c r="BO1114" s="253"/>
      <c r="BP1114" s="253"/>
      <c r="BQ1114" s="253"/>
      <c r="BR1114" s="253"/>
      <c r="BS1114" s="253"/>
      <c r="BT1114" s="253"/>
      <c r="BU1114" s="253"/>
      <c r="BV1114" s="253"/>
      <c r="BW1114" s="253"/>
      <c r="BX1114" s="253"/>
      <c r="BY1114" s="253"/>
      <c r="BZ1114" s="253"/>
      <c r="CA1114" s="253"/>
      <c r="CB1114" s="253"/>
      <c r="CC1114" s="253"/>
      <c r="CD1114" s="253"/>
      <c r="CE1114" s="253"/>
      <c r="CF1114" s="253"/>
      <c r="CG1114" s="253"/>
      <c r="CH1114" s="253"/>
      <c r="CI1114" s="253"/>
      <c r="CJ1114" s="253"/>
      <c r="CK1114" s="253"/>
      <c r="CL1114" s="253"/>
      <c r="CM1114" s="253"/>
      <c r="CN1114" s="253"/>
      <c r="CO1114" s="253"/>
      <c r="CP1114" s="253"/>
      <c r="CQ1114" s="253"/>
      <c r="CR1114" s="253"/>
      <c r="CS1114" s="253"/>
      <c r="CT1114" s="253"/>
      <c r="CU1114" s="253"/>
      <c r="CV1114" s="253"/>
      <c r="CW1114" s="253"/>
      <c r="CX1114" s="253"/>
      <c r="CY1114" s="253"/>
      <c r="CZ1114" s="253"/>
      <c r="DA1114" s="253"/>
      <c r="DB1114" s="253"/>
      <c r="DC1114" s="253"/>
      <c r="DD1114" s="253"/>
      <c r="DE1114" s="253"/>
      <c r="DF1114" s="253"/>
      <c r="DG1114" s="253"/>
      <c r="DH1114" s="253"/>
      <c r="DI1114" s="253"/>
      <c r="DJ1114" s="253"/>
      <c r="DK1114" s="253"/>
      <c r="DL1114" s="253"/>
      <c r="DM1114" s="253"/>
      <c r="DN1114" s="253"/>
      <c r="DO1114" s="253"/>
      <c r="DP1114" s="253"/>
      <c r="DQ1114" s="253"/>
      <c r="DR1114" s="253"/>
      <c r="DS1114" s="253"/>
      <c r="DT1114" s="253"/>
      <c r="DU1114" s="253"/>
      <c r="DV1114" s="253"/>
      <c r="DW1114" s="253"/>
      <c r="DX1114" s="253"/>
      <c r="DY1114" s="253"/>
      <c r="DZ1114" s="253"/>
      <c r="EA1114" s="253"/>
      <c r="EB1114" s="253"/>
      <c r="EC1114" s="253"/>
      <c r="ED1114" s="253"/>
      <c r="EE1114" s="253"/>
      <c r="EF1114" s="253"/>
      <c r="EG1114" s="253"/>
      <c r="EH1114" s="253"/>
      <c r="EI1114" s="253"/>
      <c r="EJ1114" s="253"/>
      <c r="EK1114" s="253"/>
      <c r="EL1114" s="253"/>
      <c r="EM1114" s="253"/>
      <c r="EN1114" s="253"/>
      <c r="EO1114" s="253"/>
      <c r="EP1114" s="253"/>
      <c r="EQ1114" s="253"/>
      <c r="ER1114" s="253"/>
      <c r="ES1114" s="253"/>
      <c r="ET1114" s="253"/>
      <c r="EU1114" s="253"/>
      <c r="EV1114" s="253"/>
      <c r="EW1114" s="253"/>
      <c r="EX1114" s="253"/>
      <c r="EY1114" s="253"/>
      <c r="EZ1114" s="253"/>
      <c r="FA1114" s="253"/>
      <c r="FB1114" s="253"/>
      <c r="FC1114" s="253"/>
      <c r="FD1114" s="253"/>
      <c r="FE1114" s="253"/>
      <c r="FF1114" s="253"/>
      <c r="FG1114" s="253"/>
      <c r="FH1114" s="253"/>
      <c r="FI1114" s="253"/>
      <c r="FJ1114" s="253"/>
      <c r="FK1114" s="253"/>
      <c r="FL1114" s="253"/>
      <c r="FM1114" s="253"/>
      <c r="FN1114" s="253"/>
      <c r="FO1114" s="253"/>
      <c r="FP1114" s="253"/>
      <c r="FQ1114" s="253"/>
      <c r="FR1114" s="253"/>
      <c r="FS1114" s="253"/>
      <c r="FT1114" s="253"/>
      <c r="FU1114" s="253"/>
      <c r="FV1114" s="253"/>
      <c r="FW1114" s="253"/>
      <c r="FX1114" s="253"/>
      <c r="FY1114" s="253"/>
      <c r="FZ1114" s="253"/>
      <c r="GA1114" s="253"/>
      <c r="GB1114" s="253"/>
      <c r="GC1114" s="253"/>
      <c r="GD1114" s="253"/>
      <c r="GE1114" s="253"/>
      <c r="GF1114" s="253"/>
      <c r="GG1114" s="253"/>
      <c r="GH1114" s="253"/>
      <c r="GI1114" s="253"/>
      <c r="GJ1114" s="253"/>
      <c r="GK1114" s="253"/>
      <c r="GL1114" s="253"/>
      <c r="GM1114" s="253"/>
      <c r="GN1114" s="253"/>
      <c r="GO1114" s="253"/>
      <c r="GP1114" s="253"/>
      <c r="GQ1114" s="253"/>
      <c r="GR1114" s="253"/>
      <c r="GS1114" s="253"/>
      <c r="GT1114" s="253"/>
      <c r="GU1114" s="253"/>
      <c r="GV1114" s="253"/>
      <c r="GW1114" s="253"/>
      <c r="GX1114" s="253"/>
      <c r="GY1114" s="253"/>
      <c r="GZ1114" s="253"/>
      <c r="HA1114" s="253"/>
      <c r="HB1114" s="253"/>
      <c r="HC1114" s="253"/>
      <c r="HD1114" s="253"/>
      <c r="HE1114" s="253"/>
      <c r="HF1114" s="253"/>
      <c r="HG1114" s="253"/>
      <c r="HH1114" s="253"/>
      <c r="HI1114" s="253"/>
      <c r="HJ1114" s="253"/>
      <c r="HK1114" s="253"/>
      <c r="HL1114" s="253"/>
      <c r="HM1114" s="253"/>
      <c r="HN1114" s="253"/>
      <c r="HO1114" s="253"/>
      <c r="HP1114" s="253"/>
      <c r="HQ1114" s="253"/>
      <c r="HR1114" s="253"/>
      <c r="HS1114" s="253"/>
      <c r="HT1114" s="253"/>
      <c r="HU1114" s="253"/>
      <c r="HV1114" s="253"/>
      <c r="HW1114" s="253"/>
      <c r="HX1114" s="253"/>
      <c r="HY1114" s="253"/>
      <c r="HZ1114" s="253"/>
      <c r="IA1114" s="253"/>
      <c r="IB1114" s="253"/>
      <c r="IC1114" s="253"/>
      <c r="ID1114" s="253"/>
      <c r="IE1114" s="253"/>
      <c r="IF1114" s="253"/>
      <c r="IG1114" s="253"/>
      <c r="IH1114" s="253"/>
      <c r="II1114" s="253"/>
      <c r="IJ1114" s="253"/>
      <c r="IK1114" s="253"/>
      <c r="IL1114" s="253"/>
      <c r="IM1114" s="253"/>
      <c r="IN1114" s="253"/>
      <c r="IO1114" s="253"/>
      <c r="IP1114" s="253"/>
      <c r="IQ1114" s="253"/>
      <c r="IR1114" s="253"/>
      <c r="IS1114" s="253"/>
      <c r="IT1114" s="253"/>
      <c r="IU1114" s="253"/>
      <c r="IV1114" s="253"/>
      <c r="IW1114" s="253"/>
      <c r="IX1114" s="253"/>
      <c r="IY1114" s="253"/>
      <c r="IZ1114" s="253"/>
      <c r="JA1114" s="253"/>
      <c r="JB1114" s="253"/>
      <c r="JC1114" s="253"/>
      <c r="JD1114" s="253"/>
      <c r="JE1114" s="253"/>
      <c r="JF1114" s="253"/>
      <c r="JG1114" s="253"/>
      <c r="JH1114" s="253"/>
      <c r="JI1114" s="253"/>
    </row>
    <row r="1115" spans="1:269" s="1178" customFormat="1" x14ac:dyDescent="0.25">
      <c r="A1115" s="411">
        <v>1</v>
      </c>
      <c r="B1115" s="411">
        <v>1</v>
      </c>
      <c r="C1115" s="1014" t="s">
        <v>210</v>
      </c>
      <c r="D1115" s="1014"/>
      <c r="E1115" s="521"/>
      <c r="F1115" s="2458">
        <f t="shared" si="491"/>
        <v>10000</v>
      </c>
      <c r="G1115" s="2457">
        <f t="shared" si="491"/>
        <v>7494</v>
      </c>
      <c r="H1115" s="2457">
        <f t="shared" si="491"/>
        <v>12053</v>
      </c>
      <c r="I1115" s="3149">
        <f t="shared" si="489"/>
        <v>160.83533493461434</v>
      </c>
      <c r="J1115" s="3150"/>
      <c r="K1115" s="3150"/>
      <c r="L1115" s="3151"/>
      <c r="M1115" s="3151"/>
      <c r="N1115" s="3151"/>
      <c r="O1115" s="3151"/>
      <c r="P1115" s="3151"/>
      <c r="Q1115" s="3151"/>
      <c r="R1115" s="3136"/>
      <c r="S1115" s="3136"/>
      <c r="T1115" s="3136"/>
      <c r="U1115" s="3136"/>
      <c r="V1115" s="3136"/>
      <c r="W1115" s="3136"/>
      <c r="X1115" s="3136"/>
      <c r="Y1115" s="3136"/>
      <c r="Z1115" s="3136"/>
      <c r="AA1115" s="3140"/>
      <c r="AB1115" s="2457"/>
      <c r="AC1115" s="3152"/>
      <c r="AD1115" s="2457"/>
      <c r="AE1115" s="2457"/>
      <c r="AF1115" s="3153"/>
      <c r="AG1115" s="3153"/>
      <c r="AH1115" s="2457"/>
      <c r="AI1115" s="1244">
        <f t="shared" ref="AI1115" si="499">SUM(AI1040)</f>
        <v>0</v>
      </c>
      <c r="AJ1115" s="1244"/>
      <c r="AK1115" s="2742"/>
      <c r="AL1115" s="3646"/>
      <c r="AM1115" s="253"/>
      <c r="AN1115" s="253"/>
      <c r="AO1115" s="253"/>
      <c r="AP1115" s="253"/>
      <c r="AQ1115" s="253"/>
      <c r="AR1115" s="253"/>
      <c r="AS1115" s="253"/>
      <c r="AT1115" s="253"/>
      <c r="AU1115" s="253"/>
      <c r="AV1115" s="253"/>
      <c r="AW1115" s="253"/>
      <c r="AX1115" s="253"/>
      <c r="AY1115" s="253"/>
      <c r="AZ1115" s="253"/>
      <c r="BA1115" s="253"/>
      <c r="BB1115" s="253"/>
      <c r="BC1115" s="253"/>
      <c r="BD1115" s="253"/>
      <c r="BE1115" s="253"/>
      <c r="BF1115" s="253"/>
      <c r="BG1115" s="253"/>
      <c r="BH1115" s="253"/>
      <c r="BI1115" s="253"/>
      <c r="BJ1115" s="253"/>
      <c r="BK1115" s="253"/>
      <c r="BL1115" s="253"/>
      <c r="BM1115" s="253"/>
      <c r="BN1115" s="253"/>
      <c r="BO1115" s="253"/>
      <c r="BP1115" s="253"/>
      <c r="BQ1115" s="253"/>
      <c r="BR1115" s="253"/>
      <c r="BS1115" s="253"/>
      <c r="BT1115" s="253"/>
      <c r="BU1115" s="253"/>
      <c r="BV1115" s="253"/>
      <c r="BW1115" s="253"/>
      <c r="BX1115" s="253"/>
      <c r="BY1115" s="253"/>
      <c r="BZ1115" s="253"/>
      <c r="CA1115" s="253"/>
      <c r="CB1115" s="253"/>
      <c r="CC1115" s="253"/>
      <c r="CD1115" s="253"/>
      <c r="CE1115" s="253"/>
      <c r="CF1115" s="253"/>
      <c r="CG1115" s="253"/>
      <c r="CH1115" s="253"/>
      <c r="CI1115" s="253"/>
      <c r="CJ1115" s="253"/>
      <c r="CK1115" s="253"/>
      <c r="CL1115" s="253"/>
      <c r="CM1115" s="253"/>
      <c r="CN1115" s="253"/>
      <c r="CO1115" s="253"/>
      <c r="CP1115" s="253"/>
      <c r="CQ1115" s="253"/>
      <c r="CR1115" s="253"/>
      <c r="CS1115" s="253"/>
      <c r="CT1115" s="253"/>
      <c r="CU1115" s="253"/>
      <c r="CV1115" s="253"/>
      <c r="CW1115" s="253"/>
      <c r="CX1115" s="253"/>
      <c r="CY1115" s="253"/>
      <c r="CZ1115" s="253"/>
      <c r="DA1115" s="253"/>
      <c r="DB1115" s="253"/>
      <c r="DC1115" s="253"/>
      <c r="DD1115" s="253"/>
      <c r="DE1115" s="253"/>
      <c r="DF1115" s="253"/>
      <c r="DG1115" s="253"/>
      <c r="DH1115" s="253"/>
      <c r="DI1115" s="253"/>
      <c r="DJ1115" s="253"/>
      <c r="DK1115" s="253"/>
      <c r="DL1115" s="253"/>
      <c r="DM1115" s="253"/>
      <c r="DN1115" s="253"/>
      <c r="DO1115" s="253"/>
      <c r="DP1115" s="253"/>
      <c r="DQ1115" s="253"/>
      <c r="DR1115" s="253"/>
      <c r="DS1115" s="253"/>
      <c r="DT1115" s="253"/>
      <c r="DU1115" s="253"/>
      <c r="DV1115" s="253"/>
      <c r="DW1115" s="253"/>
      <c r="DX1115" s="253"/>
      <c r="DY1115" s="253"/>
      <c r="DZ1115" s="253"/>
      <c r="EA1115" s="253"/>
      <c r="EB1115" s="253"/>
      <c r="EC1115" s="253"/>
      <c r="ED1115" s="253"/>
      <c r="EE1115" s="253"/>
      <c r="EF1115" s="253"/>
      <c r="EG1115" s="253"/>
      <c r="EH1115" s="253"/>
      <c r="EI1115" s="253"/>
      <c r="EJ1115" s="253"/>
      <c r="EK1115" s="253"/>
      <c r="EL1115" s="253"/>
      <c r="EM1115" s="253"/>
      <c r="EN1115" s="253"/>
      <c r="EO1115" s="253"/>
      <c r="EP1115" s="253"/>
      <c r="EQ1115" s="253"/>
      <c r="ER1115" s="253"/>
      <c r="ES1115" s="253"/>
      <c r="ET1115" s="253"/>
      <c r="EU1115" s="253"/>
      <c r="EV1115" s="253"/>
      <c r="EW1115" s="253"/>
      <c r="EX1115" s="253"/>
      <c r="EY1115" s="253"/>
      <c r="EZ1115" s="253"/>
      <c r="FA1115" s="253"/>
      <c r="FB1115" s="253"/>
      <c r="FC1115" s="253"/>
      <c r="FD1115" s="253"/>
      <c r="FE1115" s="253"/>
      <c r="FF1115" s="253"/>
      <c r="FG1115" s="253"/>
      <c r="FH1115" s="253"/>
      <c r="FI1115" s="253"/>
      <c r="FJ1115" s="253"/>
      <c r="FK1115" s="253"/>
      <c r="FL1115" s="253"/>
      <c r="FM1115" s="253"/>
      <c r="FN1115" s="253"/>
      <c r="FO1115" s="253"/>
      <c r="FP1115" s="253"/>
      <c r="FQ1115" s="253"/>
      <c r="FR1115" s="253"/>
      <c r="FS1115" s="253"/>
      <c r="FT1115" s="253"/>
      <c r="FU1115" s="253"/>
      <c r="FV1115" s="253"/>
      <c r="FW1115" s="253"/>
      <c r="FX1115" s="253"/>
      <c r="FY1115" s="253"/>
      <c r="FZ1115" s="253"/>
      <c r="GA1115" s="253"/>
      <c r="GB1115" s="253"/>
      <c r="GC1115" s="253"/>
      <c r="GD1115" s="253"/>
      <c r="GE1115" s="253"/>
      <c r="GF1115" s="253"/>
      <c r="GG1115" s="253"/>
      <c r="GH1115" s="253"/>
      <c r="GI1115" s="253"/>
      <c r="GJ1115" s="253"/>
      <c r="GK1115" s="253"/>
      <c r="GL1115" s="253"/>
      <c r="GM1115" s="253"/>
      <c r="GN1115" s="253"/>
      <c r="GO1115" s="253"/>
      <c r="GP1115" s="253"/>
      <c r="GQ1115" s="253"/>
      <c r="GR1115" s="253"/>
      <c r="GS1115" s="253"/>
      <c r="GT1115" s="253"/>
      <c r="GU1115" s="253"/>
      <c r="GV1115" s="253"/>
      <c r="GW1115" s="253"/>
      <c r="GX1115" s="253"/>
      <c r="GY1115" s="253"/>
      <c r="GZ1115" s="253"/>
      <c r="HA1115" s="253"/>
      <c r="HB1115" s="253"/>
      <c r="HC1115" s="253"/>
      <c r="HD1115" s="253"/>
      <c r="HE1115" s="253"/>
      <c r="HF1115" s="253"/>
      <c r="HG1115" s="253"/>
      <c r="HH1115" s="253"/>
      <c r="HI1115" s="253"/>
      <c r="HJ1115" s="253"/>
      <c r="HK1115" s="253"/>
      <c r="HL1115" s="253"/>
      <c r="HM1115" s="253"/>
      <c r="HN1115" s="253"/>
      <c r="HO1115" s="253"/>
      <c r="HP1115" s="253"/>
      <c r="HQ1115" s="253"/>
      <c r="HR1115" s="253"/>
      <c r="HS1115" s="253"/>
      <c r="HT1115" s="253"/>
      <c r="HU1115" s="253"/>
      <c r="HV1115" s="253"/>
      <c r="HW1115" s="253"/>
      <c r="HX1115" s="253"/>
      <c r="HY1115" s="253"/>
      <c r="HZ1115" s="253"/>
      <c r="IA1115" s="253"/>
      <c r="IB1115" s="253"/>
      <c r="IC1115" s="253"/>
      <c r="ID1115" s="253"/>
      <c r="IE1115" s="253"/>
      <c r="IF1115" s="253"/>
      <c r="IG1115" s="253"/>
      <c r="IH1115" s="253"/>
      <c r="II1115" s="253"/>
      <c r="IJ1115" s="253"/>
      <c r="IK1115" s="253"/>
      <c r="IL1115" s="253"/>
      <c r="IM1115" s="253"/>
      <c r="IN1115" s="253"/>
      <c r="IO1115" s="253"/>
      <c r="IP1115" s="253"/>
      <c r="IQ1115" s="253"/>
      <c r="IR1115" s="253"/>
      <c r="IS1115" s="253"/>
      <c r="IT1115" s="253"/>
      <c r="IU1115" s="253"/>
      <c r="IV1115" s="253"/>
      <c r="IW1115" s="253"/>
      <c r="IX1115" s="253"/>
      <c r="IY1115" s="253"/>
      <c r="IZ1115" s="253"/>
      <c r="JA1115" s="253"/>
      <c r="JB1115" s="253"/>
      <c r="JC1115" s="253"/>
      <c r="JD1115" s="253"/>
      <c r="JE1115" s="253"/>
      <c r="JF1115" s="253"/>
      <c r="JG1115" s="253"/>
      <c r="JH1115" s="253"/>
      <c r="JI1115" s="253"/>
    </row>
    <row r="1116" spans="1:269" s="1178" customFormat="1" x14ac:dyDescent="0.25">
      <c r="A1116" s="411">
        <v>1</v>
      </c>
      <c r="B1116" s="411">
        <v>1</v>
      </c>
      <c r="C1116" s="1010" t="s">
        <v>211</v>
      </c>
      <c r="D1116" s="1010"/>
      <c r="E1116" s="336"/>
      <c r="F1116" s="2350">
        <f t="shared" si="491"/>
        <v>9992</v>
      </c>
      <c r="G1116" s="1047">
        <f t="shared" si="491"/>
        <v>7494</v>
      </c>
      <c r="H1116" s="1047">
        <f t="shared" si="491"/>
        <v>12053</v>
      </c>
      <c r="I1116" s="2473">
        <f t="shared" si="489"/>
        <v>160.83533493461434</v>
      </c>
      <c r="J1116" s="3144"/>
      <c r="K1116" s="3144"/>
      <c r="L1116" s="3145"/>
      <c r="M1116" s="3145"/>
      <c r="N1116" s="3145"/>
      <c r="O1116" s="3145"/>
      <c r="P1116" s="3145"/>
      <c r="Q1116" s="3145"/>
      <c r="R1116" s="3140"/>
      <c r="S1116" s="3140"/>
      <c r="T1116" s="3140"/>
      <c r="U1116" s="3140"/>
      <c r="V1116" s="3140"/>
      <c r="W1116" s="3140"/>
      <c r="X1116" s="3140"/>
      <c r="Y1116" s="3140"/>
      <c r="Z1116" s="3140"/>
      <c r="AA1116" s="3140"/>
      <c r="AB1116" s="1047"/>
      <c r="AC1116" s="2751"/>
      <c r="AD1116" s="1047"/>
      <c r="AE1116" s="1047"/>
      <c r="AF1116" s="3146"/>
      <c r="AG1116" s="3146"/>
      <c r="AH1116" s="1047"/>
      <c r="AI1116" s="1263">
        <f t="shared" ref="AI1116" si="500">SUM(AI1041)</f>
        <v>0</v>
      </c>
      <c r="AJ1116" s="1263"/>
      <c r="AK1116" s="2742"/>
      <c r="AL1116" s="3646"/>
      <c r="AM1116" s="253"/>
      <c r="AN1116" s="253"/>
      <c r="AO1116" s="253"/>
      <c r="AP1116" s="253"/>
      <c r="AQ1116" s="253"/>
      <c r="AR1116" s="253"/>
      <c r="AS1116" s="253"/>
      <c r="AT1116" s="253"/>
      <c r="AU1116" s="253"/>
      <c r="AV1116" s="253"/>
      <c r="AW1116" s="253"/>
      <c r="AX1116" s="253"/>
      <c r="AY1116" s="253"/>
      <c r="AZ1116" s="253"/>
      <c r="BA1116" s="253"/>
      <c r="BB1116" s="253"/>
      <c r="BC1116" s="253"/>
      <c r="BD1116" s="253"/>
      <c r="BE1116" s="253"/>
      <c r="BF1116" s="253"/>
      <c r="BG1116" s="253"/>
      <c r="BH1116" s="253"/>
      <c r="BI1116" s="253"/>
      <c r="BJ1116" s="253"/>
      <c r="BK1116" s="253"/>
      <c r="BL1116" s="253"/>
      <c r="BM1116" s="253"/>
      <c r="BN1116" s="253"/>
      <c r="BO1116" s="253"/>
      <c r="BP1116" s="253"/>
      <c r="BQ1116" s="253"/>
      <c r="BR1116" s="253"/>
      <c r="BS1116" s="253"/>
      <c r="BT1116" s="253"/>
      <c r="BU1116" s="253"/>
      <c r="BV1116" s="253"/>
      <c r="BW1116" s="253"/>
      <c r="BX1116" s="253"/>
      <c r="BY1116" s="253"/>
      <c r="BZ1116" s="253"/>
      <c r="CA1116" s="253"/>
      <c r="CB1116" s="253"/>
      <c r="CC1116" s="253"/>
      <c r="CD1116" s="253"/>
      <c r="CE1116" s="253"/>
      <c r="CF1116" s="253"/>
      <c r="CG1116" s="253"/>
      <c r="CH1116" s="253"/>
      <c r="CI1116" s="253"/>
      <c r="CJ1116" s="253"/>
      <c r="CK1116" s="253"/>
      <c r="CL1116" s="253"/>
      <c r="CM1116" s="253"/>
      <c r="CN1116" s="253"/>
      <c r="CO1116" s="253"/>
      <c r="CP1116" s="253"/>
      <c r="CQ1116" s="253"/>
      <c r="CR1116" s="253"/>
      <c r="CS1116" s="253"/>
      <c r="CT1116" s="253"/>
      <c r="CU1116" s="253"/>
      <c r="CV1116" s="253"/>
      <c r="CW1116" s="253"/>
      <c r="CX1116" s="253"/>
      <c r="CY1116" s="253"/>
      <c r="CZ1116" s="253"/>
      <c r="DA1116" s="253"/>
      <c r="DB1116" s="253"/>
      <c r="DC1116" s="253"/>
      <c r="DD1116" s="253"/>
      <c r="DE1116" s="253"/>
      <c r="DF1116" s="253"/>
      <c r="DG1116" s="253"/>
      <c r="DH1116" s="253"/>
      <c r="DI1116" s="253"/>
      <c r="DJ1116" s="253"/>
      <c r="DK1116" s="253"/>
      <c r="DL1116" s="253"/>
      <c r="DM1116" s="253"/>
      <c r="DN1116" s="253"/>
      <c r="DO1116" s="253"/>
      <c r="DP1116" s="253"/>
      <c r="DQ1116" s="253"/>
      <c r="DR1116" s="253"/>
      <c r="DS1116" s="253"/>
      <c r="DT1116" s="253"/>
      <c r="DU1116" s="253"/>
      <c r="DV1116" s="253"/>
      <c r="DW1116" s="253"/>
      <c r="DX1116" s="253"/>
      <c r="DY1116" s="253"/>
      <c r="DZ1116" s="253"/>
      <c r="EA1116" s="253"/>
      <c r="EB1116" s="253"/>
      <c r="EC1116" s="253"/>
      <c r="ED1116" s="253"/>
      <c r="EE1116" s="253"/>
      <c r="EF1116" s="253"/>
      <c r="EG1116" s="253"/>
      <c r="EH1116" s="253"/>
      <c r="EI1116" s="253"/>
      <c r="EJ1116" s="253"/>
      <c r="EK1116" s="253"/>
      <c r="EL1116" s="253"/>
      <c r="EM1116" s="253"/>
      <c r="EN1116" s="253"/>
      <c r="EO1116" s="253"/>
      <c r="EP1116" s="253"/>
      <c r="EQ1116" s="253"/>
      <c r="ER1116" s="253"/>
      <c r="ES1116" s="253"/>
      <c r="ET1116" s="253"/>
      <c r="EU1116" s="253"/>
      <c r="EV1116" s="253"/>
      <c r="EW1116" s="253"/>
      <c r="EX1116" s="253"/>
      <c r="EY1116" s="253"/>
      <c r="EZ1116" s="253"/>
      <c r="FA1116" s="253"/>
      <c r="FB1116" s="253"/>
      <c r="FC1116" s="253"/>
      <c r="FD1116" s="253"/>
      <c r="FE1116" s="253"/>
      <c r="FF1116" s="253"/>
      <c r="FG1116" s="253"/>
      <c r="FH1116" s="253"/>
      <c r="FI1116" s="253"/>
      <c r="FJ1116" s="253"/>
      <c r="FK1116" s="253"/>
      <c r="FL1116" s="253"/>
      <c r="FM1116" s="253"/>
      <c r="FN1116" s="253"/>
      <c r="FO1116" s="253"/>
      <c r="FP1116" s="253"/>
      <c r="FQ1116" s="253"/>
      <c r="FR1116" s="253"/>
      <c r="FS1116" s="253"/>
      <c r="FT1116" s="253"/>
      <c r="FU1116" s="253"/>
      <c r="FV1116" s="253"/>
      <c r="FW1116" s="253"/>
      <c r="FX1116" s="253"/>
      <c r="FY1116" s="253"/>
      <c r="FZ1116" s="253"/>
      <c r="GA1116" s="253"/>
      <c r="GB1116" s="253"/>
      <c r="GC1116" s="253"/>
      <c r="GD1116" s="253"/>
      <c r="GE1116" s="253"/>
      <c r="GF1116" s="253"/>
      <c r="GG1116" s="253"/>
      <c r="GH1116" s="253"/>
      <c r="GI1116" s="253"/>
      <c r="GJ1116" s="253"/>
      <c r="GK1116" s="253"/>
      <c r="GL1116" s="253"/>
      <c r="GM1116" s="253"/>
      <c r="GN1116" s="253"/>
      <c r="GO1116" s="253"/>
      <c r="GP1116" s="253"/>
      <c r="GQ1116" s="253"/>
      <c r="GR1116" s="253"/>
      <c r="GS1116" s="253"/>
      <c r="GT1116" s="253"/>
      <c r="GU1116" s="253"/>
      <c r="GV1116" s="253"/>
      <c r="GW1116" s="253"/>
      <c r="GX1116" s="253"/>
      <c r="GY1116" s="253"/>
      <c r="GZ1116" s="253"/>
      <c r="HA1116" s="253"/>
      <c r="HB1116" s="253"/>
      <c r="HC1116" s="253"/>
      <c r="HD1116" s="253"/>
      <c r="HE1116" s="253"/>
      <c r="HF1116" s="253"/>
      <c r="HG1116" s="253"/>
      <c r="HH1116" s="253"/>
      <c r="HI1116" s="253"/>
      <c r="HJ1116" s="253"/>
      <c r="HK1116" s="253"/>
      <c r="HL1116" s="253"/>
      <c r="HM1116" s="253"/>
      <c r="HN1116" s="253"/>
      <c r="HO1116" s="253"/>
      <c r="HP1116" s="253"/>
      <c r="HQ1116" s="253"/>
      <c r="HR1116" s="253"/>
      <c r="HS1116" s="253"/>
      <c r="HT1116" s="253"/>
      <c r="HU1116" s="253"/>
      <c r="HV1116" s="253"/>
      <c r="HW1116" s="253"/>
      <c r="HX1116" s="253"/>
      <c r="HY1116" s="253"/>
      <c r="HZ1116" s="253"/>
      <c r="IA1116" s="253"/>
      <c r="IB1116" s="253"/>
      <c r="IC1116" s="253"/>
      <c r="ID1116" s="253"/>
      <c r="IE1116" s="253"/>
      <c r="IF1116" s="253"/>
      <c r="IG1116" s="253"/>
      <c r="IH1116" s="253"/>
      <c r="II1116" s="253"/>
      <c r="IJ1116" s="253"/>
      <c r="IK1116" s="253"/>
      <c r="IL1116" s="253"/>
      <c r="IM1116" s="253"/>
      <c r="IN1116" s="253"/>
      <c r="IO1116" s="253"/>
      <c r="IP1116" s="253"/>
      <c r="IQ1116" s="253"/>
      <c r="IR1116" s="253"/>
      <c r="IS1116" s="253"/>
      <c r="IT1116" s="253"/>
      <c r="IU1116" s="253"/>
      <c r="IV1116" s="253"/>
      <c r="IW1116" s="253"/>
      <c r="IX1116" s="253"/>
      <c r="IY1116" s="253"/>
      <c r="IZ1116" s="253"/>
      <c r="JA1116" s="253"/>
      <c r="JB1116" s="253"/>
      <c r="JC1116" s="253"/>
      <c r="JD1116" s="253"/>
      <c r="JE1116" s="253"/>
      <c r="JF1116" s="253"/>
      <c r="JG1116" s="253"/>
      <c r="JH1116" s="253"/>
      <c r="JI1116" s="253"/>
    </row>
    <row r="1117" spans="1:269" s="1178" customFormat="1" ht="30" x14ac:dyDescent="0.25">
      <c r="A1117" s="411">
        <v>1</v>
      </c>
      <c r="B1117" s="411">
        <v>1</v>
      </c>
      <c r="C1117" s="1015" t="s">
        <v>212</v>
      </c>
      <c r="D1117" s="1015"/>
      <c r="E1117" s="336"/>
      <c r="F1117" s="3154">
        <f t="shared" si="491"/>
        <v>8</v>
      </c>
      <c r="G1117" s="1047">
        <f t="shared" si="491"/>
        <v>6</v>
      </c>
      <c r="H1117" s="3155">
        <f t="shared" si="491"/>
        <v>0</v>
      </c>
      <c r="I1117" s="2473">
        <f t="shared" si="489"/>
        <v>0</v>
      </c>
      <c r="J1117" s="3156"/>
      <c r="K1117" s="3156"/>
      <c r="L1117" s="3157"/>
      <c r="M1117" s="3145"/>
      <c r="N1117" s="3157"/>
      <c r="O1117" s="3157"/>
      <c r="P1117" s="3157"/>
      <c r="Q1117" s="3145"/>
      <c r="R1117" s="3158"/>
      <c r="S1117" s="3158"/>
      <c r="T1117" s="3158"/>
      <c r="U1117" s="3158"/>
      <c r="V1117" s="3158"/>
      <c r="W1117" s="3158"/>
      <c r="X1117" s="3158"/>
      <c r="Y1117" s="3158"/>
      <c r="Z1117" s="3158"/>
      <c r="AA1117" s="3140"/>
      <c r="AB1117" s="1047"/>
      <c r="AC1117" s="2751"/>
      <c r="AD1117" s="1047"/>
      <c r="AE1117" s="3155"/>
      <c r="AF1117" s="3159"/>
      <c r="AG1117" s="3159"/>
      <c r="AH1117" s="3155"/>
      <c r="AI1117" s="2121">
        <f t="shared" ref="AI1117" si="501">SUM(AI1042)</f>
        <v>0</v>
      </c>
      <c r="AJ1117" s="2121"/>
      <c r="AK1117" s="2742"/>
      <c r="AL1117" s="3646"/>
      <c r="AM1117" s="253"/>
      <c r="AN1117" s="253"/>
      <c r="AO1117" s="253"/>
      <c r="AP1117" s="253"/>
      <c r="AQ1117" s="253"/>
      <c r="AR1117" s="253"/>
      <c r="AS1117" s="253"/>
      <c r="AT1117" s="253"/>
      <c r="AU1117" s="253"/>
      <c r="AV1117" s="253"/>
      <c r="AW1117" s="253"/>
      <c r="AX1117" s="253"/>
      <c r="AY1117" s="253"/>
      <c r="AZ1117" s="253"/>
      <c r="BA1117" s="253"/>
      <c r="BB1117" s="253"/>
      <c r="BC1117" s="253"/>
      <c r="BD1117" s="253"/>
      <c r="BE1117" s="253"/>
      <c r="BF1117" s="253"/>
      <c r="BG1117" s="253"/>
      <c r="BH1117" s="253"/>
      <c r="BI1117" s="253"/>
      <c r="BJ1117" s="253"/>
      <c r="BK1117" s="253"/>
      <c r="BL1117" s="253"/>
      <c r="BM1117" s="253"/>
      <c r="BN1117" s="253"/>
      <c r="BO1117" s="253"/>
      <c r="BP1117" s="253"/>
      <c r="BQ1117" s="253"/>
      <c r="BR1117" s="253"/>
      <c r="BS1117" s="253"/>
      <c r="BT1117" s="253"/>
      <c r="BU1117" s="253"/>
      <c r="BV1117" s="253"/>
      <c r="BW1117" s="253"/>
      <c r="BX1117" s="253"/>
      <c r="BY1117" s="253"/>
      <c r="BZ1117" s="253"/>
      <c r="CA1117" s="253"/>
      <c r="CB1117" s="253"/>
      <c r="CC1117" s="253"/>
      <c r="CD1117" s="253"/>
      <c r="CE1117" s="253"/>
      <c r="CF1117" s="253"/>
      <c r="CG1117" s="253"/>
      <c r="CH1117" s="253"/>
      <c r="CI1117" s="253"/>
      <c r="CJ1117" s="253"/>
      <c r="CK1117" s="253"/>
      <c r="CL1117" s="253"/>
      <c r="CM1117" s="253"/>
      <c r="CN1117" s="253"/>
      <c r="CO1117" s="253"/>
      <c r="CP1117" s="253"/>
      <c r="CQ1117" s="253"/>
      <c r="CR1117" s="253"/>
      <c r="CS1117" s="253"/>
      <c r="CT1117" s="253"/>
      <c r="CU1117" s="253"/>
      <c r="CV1117" s="253"/>
      <c r="CW1117" s="253"/>
      <c r="CX1117" s="253"/>
      <c r="CY1117" s="253"/>
      <c r="CZ1117" s="253"/>
      <c r="DA1117" s="253"/>
      <c r="DB1117" s="253"/>
      <c r="DC1117" s="253"/>
      <c r="DD1117" s="253"/>
      <c r="DE1117" s="253"/>
      <c r="DF1117" s="253"/>
      <c r="DG1117" s="253"/>
      <c r="DH1117" s="253"/>
      <c r="DI1117" s="253"/>
      <c r="DJ1117" s="253"/>
      <c r="DK1117" s="253"/>
      <c r="DL1117" s="253"/>
      <c r="DM1117" s="253"/>
      <c r="DN1117" s="253"/>
      <c r="DO1117" s="253"/>
      <c r="DP1117" s="253"/>
      <c r="DQ1117" s="253"/>
      <c r="DR1117" s="253"/>
      <c r="DS1117" s="253"/>
      <c r="DT1117" s="253"/>
      <c r="DU1117" s="253"/>
      <c r="DV1117" s="253"/>
      <c r="DW1117" s="253"/>
      <c r="DX1117" s="253"/>
      <c r="DY1117" s="253"/>
      <c r="DZ1117" s="253"/>
      <c r="EA1117" s="253"/>
      <c r="EB1117" s="253"/>
      <c r="EC1117" s="253"/>
      <c r="ED1117" s="253"/>
      <c r="EE1117" s="253"/>
      <c r="EF1117" s="253"/>
      <c r="EG1117" s="253"/>
      <c r="EH1117" s="253"/>
      <c r="EI1117" s="253"/>
      <c r="EJ1117" s="253"/>
      <c r="EK1117" s="253"/>
      <c r="EL1117" s="253"/>
      <c r="EM1117" s="253"/>
      <c r="EN1117" s="253"/>
      <c r="EO1117" s="253"/>
      <c r="EP1117" s="253"/>
      <c r="EQ1117" s="253"/>
      <c r="ER1117" s="253"/>
      <c r="ES1117" s="253"/>
      <c r="ET1117" s="253"/>
      <c r="EU1117" s="253"/>
      <c r="EV1117" s="253"/>
      <c r="EW1117" s="253"/>
      <c r="EX1117" s="253"/>
      <c r="EY1117" s="253"/>
      <c r="EZ1117" s="253"/>
      <c r="FA1117" s="253"/>
      <c r="FB1117" s="253"/>
      <c r="FC1117" s="253"/>
      <c r="FD1117" s="253"/>
      <c r="FE1117" s="253"/>
      <c r="FF1117" s="253"/>
      <c r="FG1117" s="253"/>
      <c r="FH1117" s="253"/>
      <c r="FI1117" s="253"/>
      <c r="FJ1117" s="253"/>
      <c r="FK1117" s="253"/>
      <c r="FL1117" s="253"/>
      <c r="FM1117" s="253"/>
      <c r="FN1117" s="253"/>
      <c r="FO1117" s="253"/>
      <c r="FP1117" s="253"/>
      <c r="FQ1117" s="253"/>
      <c r="FR1117" s="253"/>
      <c r="FS1117" s="253"/>
      <c r="FT1117" s="253"/>
      <c r="FU1117" s="253"/>
      <c r="FV1117" s="253"/>
      <c r="FW1117" s="253"/>
      <c r="FX1117" s="253"/>
      <c r="FY1117" s="253"/>
      <c r="FZ1117" s="253"/>
      <c r="GA1117" s="253"/>
      <c r="GB1117" s="253"/>
      <c r="GC1117" s="253"/>
      <c r="GD1117" s="253"/>
      <c r="GE1117" s="253"/>
      <c r="GF1117" s="253"/>
      <c r="GG1117" s="253"/>
      <c r="GH1117" s="253"/>
      <c r="GI1117" s="253"/>
      <c r="GJ1117" s="253"/>
      <c r="GK1117" s="253"/>
      <c r="GL1117" s="253"/>
      <c r="GM1117" s="253"/>
      <c r="GN1117" s="253"/>
      <c r="GO1117" s="253"/>
      <c r="GP1117" s="253"/>
      <c r="GQ1117" s="253"/>
      <c r="GR1117" s="253"/>
      <c r="GS1117" s="253"/>
      <c r="GT1117" s="253"/>
      <c r="GU1117" s="253"/>
      <c r="GV1117" s="253"/>
      <c r="GW1117" s="253"/>
      <c r="GX1117" s="253"/>
      <c r="GY1117" s="253"/>
      <c r="GZ1117" s="253"/>
      <c r="HA1117" s="253"/>
      <c r="HB1117" s="253"/>
      <c r="HC1117" s="253"/>
      <c r="HD1117" s="253"/>
      <c r="HE1117" s="253"/>
      <c r="HF1117" s="253"/>
      <c r="HG1117" s="253"/>
      <c r="HH1117" s="253"/>
      <c r="HI1117" s="253"/>
      <c r="HJ1117" s="253"/>
      <c r="HK1117" s="253"/>
      <c r="HL1117" s="253"/>
      <c r="HM1117" s="253"/>
      <c r="HN1117" s="253"/>
      <c r="HO1117" s="253"/>
      <c r="HP1117" s="253"/>
      <c r="HQ1117" s="253"/>
      <c r="HR1117" s="253"/>
      <c r="HS1117" s="253"/>
      <c r="HT1117" s="253"/>
      <c r="HU1117" s="253"/>
      <c r="HV1117" s="253"/>
      <c r="HW1117" s="253"/>
      <c r="HX1117" s="253"/>
      <c r="HY1117" s="253"/>
      <c r="HZ1117" s="253"/>
      <c r="IA1117" s="253"/>
      <c r="IB1117" s="253"/>
      <c r="IC1117" s="253"/>
      <c r="ID1117" s="253"/>
      <c r="IE1117" s="253"/>
      <c r="IF1117" s="253"/>
      <c r="IG1117" s="253"/>
      <c r="IH1117" s="253"/>
      <c r="II1117" s="253"/>
      <c r="IJ1117" s="253"/>
      <c r="IK1117" s="253"/>
      <c r="IL1117" s="253"/>
      <c r="IM1117" s="253"/>
      <c r="IN1117" s="253"/>
      <c r="IO1117" s="253"/>
      <c r="IP1117" s="253"/>
      <c r="IQ1117" s="253"/>
      <c r="IR1117" s="253"/>
      <c r="IS1117" s="253"/>
      <c r="IT1117" s="253"/>
      <c r="IU1117" s="253"/>
      <c r="IV1117" s="253"/>
      <c r="IW1117" s="253"/>
      <c r="IX1117" s="253"/>
      <c r="IY1117" s="253"/>
      <c r="IZ1117" s="253"/>
      <c r="JA1117" s="253"/>
      <c r="JB1117" s="253"/>
      <c r="JC1117" s="253"/>
      <c r="JD1117" s="253"/>
      <c r="JE1117" s="253"/>
      <c r="JF1117" s="253"/>
      <c r="JG1117" s="253"/>
      <c r="JH1117" s="253"/>
      <c r="JI1117" s="253"/>
    </row>
    <row r="1118" spans="1:269" s="1178" customFormat="1" ht="30" thickBot="1" x14ac:dyDescent="0.3">
      <c r="A1118" s="411"/>
      <c r="B1118" s="411">
        <v>1</v>
      </c>
      <c r="C1118" s="1016" t="s">
        <v>217</v>
      </c>
      <c r="D1118" s="3160"/>
      <c r="E1118" s="3161"/>
      <c r="F1118" s="3162">
        <f>F1043</f>
        <v>10000</v>
      </c>
      <c r="G1118" s="3163">
        <f>G1043</f>
        <v>7500</v>
      </c>
      <c r="H1118" s="3163">
        <f>H1043</f>
        <v>12053</v>
      </c>
      <c r="I1118" s="2477">
        <f t="shared" si="489"/>
        <v>160.70666666666668</v>
      </c>
      <c r="J1118" s="3164"/>
      <c r="K1118" s="3164"/>
      <c r="L1118" s="3165"/>
      <c r="M1118" s="3165"/>
      <c r="N1118" s="3165"/>
      <c r="O1118" s="3165"/>
      <c r="P1118" s="3165"/>
      <c r="Q1118" s="3165"/>
      <c r="R1118" s="3166">
        <f t="shared" ref="R1118:AJ1118" si="502">R1043</f>
        <v>60784.641000000003</v>
      </c>
      <c r="S1118" s="3166">
        <f t="shared" ref="S1118:T1118" si="503">S1043</f>
        <v>60784.641000000003</v>
      </c>
      <c r="T1118" s="3166">
        <f t="shared" si="503"/>
        <v>60784.641000000003</v>
      </c>
      <c r="U1118" s="3166">
        <f t="shared" ref="U1118:V1118" si="504">U1043</f>
        <v>60784.641000000003</v>
      </c>
      <c r="V1118" s="3166">
        <f t="shared" si="504"/>
        <v>60784.641000000003</v>
      </c>
      <c r="W1118" s="3166">
        <f t="shared" ref="W1118:X1118" si="505">W1043</f>
        <v>60784.641000000003</v>
      </c>
      <c r="X1118" s="3166">
        <f t="shared" si="505"/>
        <v>60784.641000000003</v>
      </c>
      <c r="Y1118" s="3166">
        <f t="shared" ref="Y1118:Z1118" si="506">Y1043</f>
        <v>60784.641000000003</v>
      </c>
      <c r="Z1118" s="3166">
        <f t="shared" si="506"/>
        <v>60784.641000000003</v>
      </c>
      <c r="AA1118" s="3166">
        <f t="shared" si="502"/>
        <v>45588.480750000002</v>
      </c>
      <c r="AB1118" s="3167">
        <f t="shared" si="502"/>
        <v>45588.480750000002</v>
      </c>
      <c r="AC1118" s="3168">
        <f t="shared" si="502"/>
        <v>0</v>
      </c>
      <c r="AD1118" s="3167">
        <f t="shared" si="502"/>
        <v>0</v>
      </c>
      <c r="AE1118" s="3167">
        <f t="shared" si="502"/>
        <v>0</v>
      </c>
      <c r="AF1118" s="3167">
        <f t="shared" si="502"/>
        <v>0</v>
      </c>
      <c r="AG1118" s="3167">
        <f t="shared" si="502"/>
        <v>-167.91266000000002</v>
      </c>
      <c r="AH1118" s="3167">
        <f t="shared" si="502"/>
        <v>45420.568090000001</v>
      </c>
      <c r="AI1118" s="1287">
        <f>AI1043</f>
        <v>0</v>
      </c>
      <c r="AJ1118" s="3169">
        <f t="shared" si="502"/>
        <v>0</v>
      </c>
      <c r="AK1118" s="2742"/>
      <c r="AL1118" s="3646"/>
      <c r="AM1118" s="253"/>
      <c r="AN1118" s="253"/>
      <c r="AO1118" s="253"/>
      <c r="AP1118" s="253"/>
      <c r="AQ1118" s="253"/>
      <c r="AR1118" s="253"/>
      <c r="AS1118" s="253"/>
      <c r="AT1118" s="253"/>
      <c r="AU1118" s="253"/>
      <c r="AV1118" s="253"/>
      <c r="AW1118" s="253"/>
      <c r="AX1118" s="253"/>
      <c r="AY1118" s="253"/>
      <c r="AZ1118" s="253"/>
      <c r="BA1118" s="253"/>
      <c r="BB1118" s="253"/>
      <c r="BC1118" s="253"/>
      <c r="BD1118" s="253"/>
      <c r="BE1118" s="253"/>
      <c r="BF1118" s="253"/>
      <c r="BG1118" s="253"/>
      <c r="BH1118" s="253"/>
      <c r="BI1118" s="253"/>
      <c r="BJ1118" s="253"/>
      <c r="BK1118" s="253"/>
      <c r="BL1118" s="253"/>
      <c r="BM1118" s="253"/>
      <c r="BN1118" s="253"/>
      <c r="BO1118" s="253"/>
      <c r="BP1118" s="253"/>
      <c r="BQ1118" s="253"/>
      <c r="BR1118" s="253"/>
      <c r="BS1118" s="253"/>
      <c r="BT1118" s="253"/>
      <c r="BU1118" s="253"/>
      <c r="BV1118" s="253"/>
      <c r="BW1118" s="253"/>
      <c r="BX1118" s="253"/>
      <c r="BY1118" s="253"/>
      <c r="BZ1118" s="253"/>
      <c r="CA1118" s="253"/>
      <c r="CB1118" s="253"/>
      <c r="CC1118" s="253"/>
      <c r="CD1118" s="253"/>
      <c r="CE1118" s="253"/>
      <c r="CF1118" s="253"/>
      <c r="CG1118" s="253"/>
      <c r="CH1118" s="253"/>
      <c r="CI1118" s="253"/>
      <c r="CJ1118" s="253"/>
      <c r="CK1118" s="253"/>
      <c r="CL1118" s="253"/>
      <c r="CM1118" s="253"/>
      <c r="CN1118" s="253"/>
      <c r="CO1118" s="253"/>
      <c r="CP1118" s="253"/>
      <c r="CQ1118" s="253"/>
      <c r="CR1118" s="253"/>
      <c r="CS1118" s="253"/>
      <c r="CT1118" s="253"/>
      <c r="CU1118" s="253"/>
      <c r="CV1118" s="253"/>
      <c r="CW1118" s="253"/>
      <c r="CX1118" s="253"/>
      <c r="CY1118" s="253"/>
      <c r="CZ1118" s="253"/>
      <c r="DA1118" s="253"/>
      <c r="DB1118" s="253"/>
      <c r="DC1118" s="253"/>
      <c r="DD1118" s="253"/>
      <c r="DE1118" s="253"/>
      <c r="DF1118" s="253"/>
      <c r="DG1118" s="253"/>
      <c r="DH1118" s="253"/>
      <c r="DI1118" s="253"/>
      <c r="DJ1118" s="253"/>
      <c r="DK1118" s="253"/>
      <c r="DL1118" s="253"/>
      <c r="DM1118" s="253"/>
      <c r="DN1118" s="253"/>
      <c r="DO1118" s="253"/>
      <c r="DP1118" s="253"/>
      <c r="DQ1118" s="253"/>
      <c r="DR1118" s="253"/>
      <c r="DS1118" s="253"/>
      <c r="DT1118" s="253"/>
      <c r="DU1118" s="253"/>
      <c r="DV1118" s="253"/>
      <c r="DW1118" s="253"/>
      <c r="DX1118" s="253"/>
      <c r="DY1118" s="253"/>
      <c r="DZ1118" s="253"/>
      <c r="EA1118" s="253"/>
      <c r="EB1118" s="253"/>
      <c r="EC1118" s="253"/>
      <c r="ED1118" s="253"/>
      <c r="EE1118" s="253"/>
      <c r="EF1118" s="253"/>
      <c r="EG1118" s="253"/>
      <c r="EH1118" s="253"/>
      <c r="EI1118" s="253"/>
      <c r="EJ1118" s="253"/>
      <c r="EK1118" s="253"/>
      <c r="EL1118" s="253"/>
      <c r="EM1118" s="253"/>
      <c r="EN1118" s="253"/>
      <c r="EO1118" s="253"/>
      <c r="EP1118" s="253"/>
      <c r="EQ1118" s="253"/>
      <c r="ER1118" s="253"/>
      <c r="ES1118" s="253"/>
      <c r="ET1118" s="253"/>
      <c r="EU1118" s="253"/>
      <c r="EV1118" s="253"/>
      <c r="EW1118" s="253"/>
      <c r="EX1118" s="253"/>
      <c r="EY1118" s="253"/>
      <c r="EZ1118" s="253"/>
      <c r="FA1118" s="253"/>
      <c r="FB1118" s="253"/>
      <c r="FC1118" s="253"/>
      <c r="FD1118" s="253"/>
      <c r="FE1118" s="253"/>
      <c r="FF1118" s="253"/>
      <c r="FG1118" s="253"/>
      <c r="FH1118" s="253"/>
      <c r="FI1118" s="253"/>
      <c r="FJ1118" s="253"/>
      <c r="FK1118" s="253"/>
      <c r="FL1118" s="253"/>
      <c r="FM1118" s="253"/>
      <c r="FN1118" s="253"/>
      <c r="FO1118" s="253"/>
      <c r="FP1118" s="253"/>
      <c r="FQ1118" s="253"/>
      <c r="FR1118" s="253"/>
      <c r="FS1118" s="253"/>
      <c r="FT1118" s="253"/>
      <c r="FU1118" s="253"/>
      <c r="FV1118" s="253"/>
      <c r="FW1118" s="253"/>
      <c r="FX1118" s="253"/>
      <c r="FY1118" s="253"/>
      <c r="FZ1118" s="253"/>
      <c r="GA1118" s="253"/>
      <c r="GB1118" s="253"/>
      <c r="GC1118" s="253"/>
      <c r="GD1118" s="253"/>
      <c r="GE1118" s="253"/>
      <c r="GF1118" s="253"/>
      <c r="GG1118" s="253"/>
      <c r="GH1118" s="253"/>
      <c r="GI1118" s="253"/>
      <c r="GJ1118" s="253"/>
      <c r="GK1118" s="253"/>
      <c r="GL1118" s="253"/>
      <c r="GM1118" s="253"/>
      <c r="GN1118" s="253"/>
      <c r="GO1118" s="253"/>
      <c r="GP1118" s="253"/>
      <c r="GQ1118" s="253"/>
      <c r="GR1118" s="253"/>
      <c r="GS1118" s="253"/>
      <c r="GT1118" s="253"/>
      <c r="GU1118" s="253"/>
      <c r="GV1118" s="253"/>
      <c r="GW1118" s="253"/>
      <c r="GX1118" s="253"/>
      <c r="GY1118" s="253"/>
      <c r="GZ1118" s="253"/>
      <c r="HA1118" s="253"/>
      <c r="HB1118" s="253"/>
      <c r="HC1118" s="253"/>
      <c r="HD1118" s="253"/>
      <c r="HE1118" s="253"/>
      <c r="HF1118" s="253"/>
      <c r="HG1118" s="253"/>
      <c r="HH1118" s="253"/>
      <c r="HI1118" s="253"/>
      <c r="HJ1118" s="253"/>
      <c r="HK1118" s="253"/>
      <c r="HL1118" s="253"/>
      <c r="HM1118" s="253"/>
      <c r="HN1118" s="253"/>
      <c r="HO1118" s="253"/>
      <c r="HP1118" s="253"/>
      <c r="HQ1118" s="253"/>
      <c r="HR1118" s="253"/>
      <c r="HS1118" s="253"/>
      <c r="HT1118" s="253"/>
      <c r="HU1118" s="253"/>
      <c r="HV1118" s="253"/>
      <c r="HW1118" s="253"/>
      <c r="HX1118" s="253"/>
      <c r="HY1118" s="253"/>
      <c r="HZ1118" s="253"/>
      <c r="IA1118" s="253"/>
      <c r="IB1118" s="253"/>
      <c r="IC1118" s="253"/>
      <c r="ID1118" s="253"/>
      <c r="IE1118" s="253"/>
      <c r="IF1118" s="253"/>
      <c r="IG1118" s="253"/>
      <c r="IH1118" s="253"/>
      <c r="II1118" s="253"/>
      <c r="IJ1118" s="253"/>
      <c r="IK1118" s="253"/>
      <c r="IL1118" s="253"/>
      <c r="IM1118" s="253"/>
      <c r="IN1118" s="253"/>
      <c r="IO1118" s="253"/>
      <c r="IP1118" s="253"/>
      <c r="IQ1118" s="253"/>
      <c r="IR1118" s="253"/>
      <c r="IS1118" s="253"/>
      <c r="IT1118" s="253"/>
      <c r="IU1118" s="253"/>
      <c r="IV1118" s="253"/>
      <c r="IW1118" s="253"/>
      <c r="IX1118" s="253"/>
      <c r="IY1118" s="253"/>
      <c r="IZ1118" s="253"/>
      <c r="JA1118" s="253"/>
      <c r="JB1118" s="253"/>
      <c r="JC1118" s="253"/>
      <c r="JD1118" s="253"/>
      <c r="JE1118" s="253"/>
      <c r="JF1118" s="253"/>
      <c r="JG1118" s="253"/>
      <c r="JH1118" s="253"/>
      <c r="JI1118" s="253"/>
    </row>
    <row r="1119" spans="1:269" ht="15.75" thickBot="1" x14ac:dyDescent="0.3">
      <c r="A1119" s="411">
        <v>1</v>
      </c>
      <c r="B1119" s="411">
        <v>1</v>
      </c>
      <c r="C1119" s="3170" t="s">
        <v>57</v>
      </c>
      <c r="D1119" s="3171"/>
      <c r="E1119" s="3171"/>
      <c r="F1119" s="458"/>
      <c r="G1119" s="1912"/>
      <c r="H1119" s="1912"/>
      <c r="I1119" s="1912"/>
      <c r="J1119" s="567"/>
      <c r="K1119" s="567"/>
      <c r="L1119" s="986"/>
      <c r="M1119" s="986"/>
      <c r="N1119" s="986"/>
      <c r="O1119" s="986"/>
      <c r="P1119" s="986"/>
      <c r="Q1119" s="986"/>
      <c r="R1119" s="567"/>
      <c r="S1119" s="567"/>
      <c r="T1119" s="567"/>
      <c r="U1119" s="567"/>
      <c r="V1119" s="567"/>
      <c r="W1119" s="567"/>
      <c r="X1119" s="567"/>
      <c r="Y1119" s="567"/>
      <c r="Z1119" s="567"/>
      <c r="AA1119" s="3172"/>
      <c r="AB1119" s="986"/>
      <c r="AC1119" s="1066"/>
      <c r="AD1119" s="986"/>
      <c r="AE1119" s="986"/>
      <c r="AF1119" s="3173"/>
      <c r="AG1119" s="3173"/>
      <c r="AH1119" s="986"/>
      <c r="AI1119" s="1914"/>
      <c r="AJ1119" s="3130"/>
      <c r="AK1119" s="2742"/>
    </row>
    <row r="1120" spans="1:269" ht="47.25" x14ac:dyDescent="0.25">
      <c r="A1120" s="411">
        <v>1</v>
      </c>
      <c r="B1120" s="411">
        <v>1</v>
      </c>
      <c r="C1120" s="2276" t="s">
        <v>495</v>
      </c>
      <c r="D1120" s="3174"/>
      <c r="E1120" s="3175"/>
      <c r="F1120" s="419"/>
      <c r="G1120" s="244"/>
      <c r="H1120" s="244"/>
      <c r="I1120" s="244"/>
      <c r="J1120" s="1636"/>
      <c r="K1120" s="1636"/>
      <c r="L1120" s="1636"/>
      <c r="M1120" s="1636"/>
      <c r="N1120" s="1636"/>
      <c r="O1120" s="1636"/>
      <c r="P1120" s="1636"/>
      <c r="Q1120" s="1636"/>
      <c r="R1120" s="2404"/>
      <c r="S1120" s="2404"/>
      <c r="T1120" s="2404"/>
      <c r="U1120" s="2404"/>
      <c r="V1120" s="2404"/>
      <c r="W1120" s="2404"/>
      <c r="X1120" s="2404"/>
      <c r="Y1120" s="2404"/>
      <c r="Z1120" s="2404"/>
      <c r="AA1120" s="3176"/>
      <c r="AB1120" s="2400"/>
      <c r="AC1120" s="3177"/>
      <c r="AD1120" s="2400"/>
      <c r="AE1120" s="2400"/>
      <c r="AF1120" s="2402"/>
      <c r="AG1120" s="2402"/>
      <c r="AH1120" s="2400"/>
      <c r="AI1120" s="1260"/>
      <c r="AJ1120" s="3178"/>
      <c r="AK1120" s="2742"/>
    </row>
    <row r="1121" spans="1:38" s="2696" customFormat="1" x14ac:dyDescent="0.25">
      <c r="A1121" s="411">
        <v>1</v>
      </c>
      <c r="B1121" s="411">
        <v>1</v>
      </c>
      <c r="C1121" s="2398" t="s">
        <v>5</v>
      </c>
      <c r="D1121" s="2398"/>
      <c r="E1121" s="2398"/>
      <c r="F1121" s="452"/>
      <c r="G1121" s="1636"/>
      <c r="H1121" s="1636"/>
      <c r="I1121" s="1636"/>
      <c r="J1121" s="1636"/>
      <c r="K1121" s="1636"/>
      <c r="L1121" s="2400"/>
      <c r="M1121" s="2400"/>
      <c r="N1121" s="2400"/>
      <c r="O1121" s="2400"/>
      <c r="P1121" s="2400"/>
      <c r="Q1121" s="2400"/>
      <c r="R1121" s="2885"/>
      <c r="S1121" s="2885"/>
      <c r="T1121" s="2885"/>
      <c r="U1121" s="2885"/>
      <c r="V1121" s="2885"/>
      <c r="W1121" s="2885"/>
      <c r="X1121" s="2885"/>
      <c r="Y1121" s="2885"/>
      <c r="Z1121" s="2885"/>
      <c r="AA1121" s="3179"/>
      <c r="AB1121" s="1636"/>
      <c r="AC1121" s="3071"/>
      <c r="AD1121" s="1636"/>
      <c r="AE1121" s="1636"/>
      <c r="AF1121" s="1636"/>
      <c r="AG1121" s="1636"/>
      <c r="AH1121" s="1636"/>
      <c r="AI1121" s="1638"/>
      <c r="AJ1121" s="1638"/>
      <c r="AK1121" s="2742"/>
      <c r="AL1121" s="1401"/>
    </row>
    <row r="1122" spans="1:38" s="2696" customFormat="1" x14ac:dyDescent="0.25">
      <c r="A1122" s="411">
        <v>1</v>
      </c>
      <c r="B1122" s="411">
        <v>1</v>
      </c>
      <c r="C1122" s="2401" t="s">
        <v>325</v>
      </c>
      <c r="D1122" s="1457" t="s">
        <v>246</v>
      </c>
      <c r="E1122" s="2400">
        <v>340</v>
      </c>
      <c r="F1122" s="114">
        <v>100</v>
      </c>
      <c r="G1122" s="213">
        <f>F1122/12*$C$3</f>
        <v>75</v>
      </c>
      <c r="H1122" s="213">
        <v>169</v>
      </c>
      <c r="I1122" s="213">
        <f t="shared" ref="I1122:I1129" si="507">H1122/G1122*100</f>
        <v>225.33333333333334</v>
      </c>
      <c r="J1122" s="2404">
        <v>15</v>
      </c>
      <c r="K1122" s="269">
        <f t="shared" ref="K1122:K1134" si="508">N1122/H1122</f>
        <v>9.7278106508875748</v>
      </c>
      <c r="L1122" s="270">
        <f t="shared" ref="L1122:L1133" si="509">ROUND(F1122*J1122,0)</f>
        <v>1500</v>
      </c>
      <c r="M1122" s="270">
        <f>ROUND(L1122/12*$C$3,0)</f>
        <v>1125</v>
      </c>
      <c r="N1122" s="270">
        <v>1644</v>
      </c>
      <c r="O1122" s="270">
        <f t="shared" ref="O1122:O1134" si="510">N1122/M1122*100</f>
        <v>146.13333333333333</v>
      </c>
      <c r="P1122" s="270">
        <f t="shared" ref="P1122:P1133" si="511">ROUND(L1122/E1122,0)</f>
        <v>4</v>
      </c>
      <c r="Q1122" s="270">
        <f t="shared" ref="Q1122:Q1134" si="512">N1122/$C$3*12/P1122</f>
        <v>548</v>
      </c>
      <c r="R1122" s="546"/>
      <c r="S1122" s="546"/>
      <c r="T1122" s="546"/>
      <c r="U1122" s="546"/>
      <c r="V1122" s="546"/>
      <c r="W1122" s="546"/>
      <c r="X1122" s="546"/>
      <c r="Y1122" s="546"/>
      <c r="Z1122" s="546"/>
      <c r="AA1122" s="2879"/>
      <c r="AB1122" s="415"/>
      <c r="AC1122" s="2733"/>
      <c r="AD1122" s="415"/>
      <c r="AE1122" s="415"/>
      <c r="AF1122" s="415"/>
      <c r="AG1122" s="415"/>
      <c r="AH1122" s="415"/>
      <c r="AI1122" s="1279"/>
      <c r="AJ1122" s="1291"/>
      <c r="AK1122" s="2742"/>
      <c r="AL1122" s="1401"/>
    </row>
    <row r="1123" spans="1:38" s="2696" customFormat="1" x14ac:dyDescent="0.25">
      <c r="A1123" s="411">
        <v>1</v>
      </c>
      <c r="B1123" s="411">
        <v>1</v>
      </c>
      <c r="C1123" s="2401" t="s">
        <v>24</v>
      </c>
      <c r="D1123" s="1457" t="s">
        <v>246</v>
      </c>
      <c r="E1123" s="2400">
        <v>340</v>
      </c>
      <c r="F1123" s="114">
        <v>605</v>
      </c>
      <c r="G1123" s="213">
        <f>F1123/12*$C$3</f>
        <v>453.75</v>
      </c>
      <c r="H1123" s="213">
        <v>472</v>
      </c>
      <c r="I1123" s="213">
        <f t="shared" si="507"/>
        <v>104.0220385674931</v>
      </c>
      <c r="J1123" s="2404">
        <v>6</v>
      </c>
      <c r="K1123" s="269">
        <f t="shared" si="508"/>
        <v>6.2055084745762707</v>
      </c>
      <c r="L1123" s="270">
        <f t="shared" si="509"/>
        <v>3630</v>
      </c>
      <c r="M1123" s="270">
        <f>ROUND(L1123/12*$C$3,0)</f>
        <v>2723</v>
      </c>
      <c r="N1123" s="270">
        <v>2929</v>
      </c>
      <c r="O1123" s="270">
        <f t="shared" si="510"/>
        <v>107.5651854572163</v>
      </c>
      <c r="P1123" s="270">
        <f t="shared" si="511"/>
        <v>11</v>
      </c>
      <c r="Q1123" s="270">
        <f t="shared" si="512"/>
        <v>355.03030303030306</v>
      </c>
      <c r="R1123" s="546"/>
      <c r="S1123" s="546"/>
      <c r="T1123" s="546"/>
      <c r="U1123" s="546"/>
      <c r="V1123" s="546"/>
      <c r="W1123" s="546"/>
      <c r="X1123" s="546"/>
      <c r="Y1123" s="546"/>
      <c r="Z1123" s="546"/>
      <c r="AA1123" s="2879"/>
      <c r="AB1123" s="415"/>
      <c r="AC1123" s="2733"/>
      <c r="AD1123" s="415"/>
      <c r="AE1123" s="415"/>
      <c r="AF1123" s="415"/>
      <c r="AG1123" s="415"/>
      <c r="AH1123" s="415"/>
      <c r="AI1123" s="1279"/>
      <c r="AJ1123" s="1291"/>
      <c r="AK1123" s="2742"/>
      <c r="AL1123" s="1401"/>
    </row>
    <row r="1124" spans="1:38" s="2696" customFormat="1" x14ac:dyDescent="0.25">
      <c r="A1124" s="411">
        <v>1</v>
      </c>
      <c r="B1124" s="411">
        <v>1</v>
      </c>
      <c r="C1124" s="2401" t="s">
        <v>25</v>
      </c>
      <c r="D1124" s="1457" t="s">
        <v>246</v>
      </c>
      <c r="E1124" s="2400">
        <v>300</v>
      </c>
      <c r="F1124" s="114">
        <v>207</v>
      </c>
      <c r="G1124" s="213">
        <f>F1124/12*$C$3</f>
        <v>155.25</v>
      </c>
      <c r="H1124" s="213">
        <v>88</v>
      </c>
      <c r="I1124" s="213">
        <f t="shared" si="507"/>
        <v>56.682769726247983</v>
      </c>
      <c r="J1124" s="2404">
        <v>5.8</v>
      </c>
      <c r="K1124" s="269">
        <f t="shared" si="508"/>
        <v>5.2954545454545459</v>
      </c>
      <c r="L1124" s="270">
        <f t="shared" si="509"/>
        <v>1201</v>
      </c>
      <c r="M1124" s="270">
        <f>ROUND(L1124/12*$C$3,0)</f>
        <v>901</v>
      </c>
      <c r="N1124" s="270">
        <v>466</v>
      </c>
      <c r="O1124" s="270">
        <f t="shared" si="510"/>
        <v>51.720310765815761</v>
      </c>
      <c r="P1124" s="270">
        <f t="shared" si="511"/>
        <v>4</v>
      </c>
      <c r="Q1124" s="270">
        <f t="shared" si="512"/>
        <v>155.33333333333334</v>
      </c>
      <c r="R1124" s="546"/>
      <c r="S1124" s="546"/>
      <c r="T1124" s="546"/>
      <c r="U1124" s="546"/>
      <c r="V1124" s="546"/>
      <c r="W1124" s="546"/>
      <c r="X1124" s="546"/>
      <c r="Y1124" s="546"/>
      <c r="Z1124" s="546"/>
      <c r="AA1124" s="2879"/>
      <c r="AB1124" s="415"/>
      <c r="AC1124" s="2733"/>
      <c r="AD1124" s="415"/>
      <c r="AE1124" s="415"/>
      <c r="AF1124" s="415"/>
      <c r="AG1124" s="415"/>
      <c r="AH1124" s="415"/>
      <c r="AI1124" s="1279"/>
      <c r="AJ1124" s="1291"/>
      <c r="AK1124" s="2742"/>
      <c r="AL1124" s="1401"/>
    </row>
    <row r="1125" spans="1:38" s="2696" customFormat="1" x14ac:dyDescent="0.25">
      <c r="A1125" s="411"/>
      <c r="B1125" s="411">
        <v>1</v>
      </c>
      <c r="C1125" s="2401" t="s">
        <v>23</v>
      </c>
      <c r="D1125" s="1457" t="s">
        <v>407</v>
      </c>
      <c r="E1125" s="2400">
        <v>340</v>
      </c>
      <c r="F1125" s="114">
        <v>80</v>
      </c>
      <c r="G1125" s="213">
        <f t="shared" ref="G1125:G1133" si="513">F1125/12*$C$3</f>
        <v>60</v>
      </c>
      <c r="H1125" s="213">
        <v>9</v>
      </c>
      <c r="I1125" s="213">
        <f t="shared" si="507"/>
        <v>15</v>
      </c>
      <c r="J1125" s="2404">
        <v>8.4</v>
      </c>
      <c r="K1125" s="269">
        <f t="shared" si="508"/>
        <v>4.333333333333333</v>
      </c>
      <c r="L1125" s="270">
        <f t="shared" si="509"/>
        <v>672</v>
      </c>
      <c r="M1125" s="270">
        <f>L1125/12*$C$3</f>
        <v>504</v>
      </c>
      <c r="N1125" s="270">
        <v>39</v>
      </c>
      <c r="O1125" s="270">
        <f>N1125/M1125*100</f>
        <v>7.7380952380952381</v>
      </c>
      <c r="P1125" s="270">
        <f t="shared" si="511"/>
        <v>2</v>
      </c>
      <c r="Q1125" s="270">
        <f>N1125/$C$3*12/P1125</f>
        <v>26</v>
      </c>
      <c r="R1125" s="546"/>
      <c r="S1125" s="546"/>
      <c r="T1125" s="546"/>
      <c r="U1125" s="546"/>
      <c r="V1125" s="546"/>
      <c r="W1125" s="546"/>
      <c r="X1125" s="546"/>
      <c r="Y1125" s="546"/>
      <c r="Z1125" s="546"/>
      <c r="AA1125" s="2879"/>
      <c r="AB1125" s="415"/>
      <c r="AC1125" s="2733"/>
      <c r="AD1125" s="415"/>
      <c r="AE1125" s="415"/>
      <c r="AF1125" s="415"/>
      <c r="AG1125" s="415"/>
      <c r="AH1125" s="415"/>
      <c r="AI1125" s="1279"/>
      <c r="AJ1125" s="1291"/>
      <c r="AK1125" s="2742"/>
      <c r="AL1125" s="1401"/>
    </row>
    <row r="1126" spans="1:38" s="2696" customFormat="1" x14ac:dyDescent="0.25">
      <c r="A1126" s="411">
        <v>1</v>
      </c>
      <c r="B1126" s="411">
        <v>1</v>
      </c>
      <c r="C1126" s="2401" t="s">
        <v>8</v>
      </c>
      <c r="D1126" s="1457" t="s">
        <v>246</v>
      </c>
      <c r="E1126" s="2400">
        <v>340</v>
      </c>
      <c r="F1126" s="114">
        <v>231</v>
      </c>
      <c r="G1126" s="213">
        <f t="shared" si="513"/>
        <v>173.25</v>
      </c>
      <c r="H1126" s="213">
        <v>217</v>
      </c>
      <c r="I1126" s="213">
        <f t="shared" si="507"/>
        <v>125.25252525252526</v>
      </c>
      <c r="J1126" s="2404">
        <v>9.5</v>
      </c>
      <c r="K1126" s="269">
        <f t="shared" si="508"/>
        <v>7.5483870967741939</v>
      </c>
      <c r="L1126" s="270">
        <f t="shared" si="509"/>
        <v>2195</v>
      </c>
      <c r="M1126" s="270">
        <f>L1126/12*$C$3</f>
        <v>1646.25</v>
      </c>
      <c r="N1126" s="270">
        <v>1638</v>
      </c>
      <c r="O1126" s="270">
        <f t="shared" si="510"/>
        <v>99.498861047836002</v>
      </c>
      <c r="P1126" s="270">
        <f t="shared" si="511"/>
        <v>6</v>
      </c>
      <c r="Q1126" s="270">
        <f t="shared" si="512"/>
        <v>364</v>
      </c>
      <c r="R1126" s="546"/>
      <c r="S1126" s="546"/>
      <c r="T1126" s="546"/>
      <c r="U1126" s="546"/>
      <c r="V1126" s="546"/>
      <c r="W1126" s="546"/>
      <c r="X1126" s="546"/>
      <c r="Y1126" s="546"/>
      <c r="Z1126" s="546"/>
      <c r="AA1126" s="2879"/>
      <c r="AB1126" s="415"/>
      <c r="AC1126" s="2733"/>
      <c r="AD1126" s="415"/>
      <c r="AE1126" s="415"/>
      <c r="AF1126" s="415"/>
      <c r="AG1126" s="415"/>
      <c r="AH1126" s="415"/>
      <c r="AI1126" s="1279"/>
      <c r="AJ1126" s="1291"/>
      <c r="AK1126" s="2742"/>
      <c r="AL1126" s="1401"/>
    </row>
    <row r="1127" spans="1:38" s="2696" customFormat="1" x14ac:dyDescent="0.25">
      <c r="A1127" s="411">
        <v>1</v>
      </c>
      <c r="B1127" s="411">
        <v>1</v>
      </c>
      <c r="C1127" s="2401" t="s">
        <v>226</v>
      </c>
      <c r="D1127" s="1457" t="s">
        <v>246</v>
      </c>
      <c r="E1127" s="2400">
        <v>330</v>
      </c>
      <c r="F1127" s="419">
        <v>25</v>
      </c>
      <c r="G1127" s="213">
        <f t="shared" si="513"/>
        <v>18.75</v>
      </c>
      <c r="H1127" s="213">
        <v>31</v>
      </c>
      <c r="I1127" s="213">
        <f t="shared" si="507"/>
        <v>165.33333333333334</v>
      </c>
      <c r="J1127" s="608">
        <v>10</v>
      </c>
      <c r="K1127" s="269">
        <f t="shared" si="508"/>
        <v>4.935483870967742</v>
      </c>
      <c r="L1127" s="270">
        <f t="shared" si="509"/>
        <v>250</v>
      </c>
      <c r="M1127" s="270">
        <f t="shared" ref="M1127:M1133" si="514">ROUND(L1127/12*$C$3,0)</f>
        <v>188</v>
      </c>
      <c r="N1127" s="270">
        <v>153</v>
      </c>
      <c r="O1127" s="270">
        <f t="shared" si="510"/>
        <v>81.38297872340425</v>
      </c>
      <c r="P1127" s="270">
        <f t="shared" si="511"/>
        <v>1</v>
      </c>
      <c r="Q1127" s="270">
        <f t="shared" si="512"/>
        <v>204</v>
      </c>
      <c r="R1127" s="546"/>
      <c r="S1127" s="546"/>
      <c r="T1127" s="546"/>
      <c r="U1127" s="546"/>
      <c r="V1127" s="546"/>
      <c r="W1127" s="546"/>
      <c r="X1127" s="546"/>
      <c r="Y1127" s="546"/>
      <c r="Z1127" s="546"/>
      <c r="AA1127" s="2879"/>
      <c r="AB1127" s="415"/>
      <c r="AC1127" s="2733"/>
      <c r="AD1127" s="415"/>
      <c r="AE1127" s="415"/>
      <c r="AF1127" s="415"/>
      <c r="AG1127" s="415"/>
      <c r="AH1127" s="415"/>
      <c r="AI1127" s="1279"/>
      <c r="AJ1127" s="1291"/>
      <c r="AK1127" s="2742"/>
      <c r="AL1127" s="1401"/>
    </row>
    <row r="1128" spans="1:38" s="2696" customFormat="1" x14ac:dyDescent="0.25">
      <c r="A1128" s="411">
        <v>1</v>
      </c>
      <c r="B1128" s="411">
        <v>1</v>
      </c>
      <c r="C1128" s="2401" t="s">
        <v>9</v>
      </c>
      <c r="D1128" s="1457" t="s">
        <v>246</v>
      </c>
      <c r="E1128" s="2400">
        <v>340</v>
      </c>
      <c r="F1128" s="114">
        <v>104</v>
      </c>
      <c r="G1128" s="213">
        <f t="shared" si="513"/>
        <v>78</v>
      </c>
      <c r="H1128" s="213">
        <v>30</v>
      </c>
      <c r="I1128" s="213">
        <f t="shared" si="507"/>
        <v>38.461538461538467</v>
      </c>
      <c r="J1128" s="2404">
        <v>8.3000000000000007</v>
      </c>
      <c r="K1128" s="269">
        <f t="shared" si="508"/>
        <v>8.6999999999999993</v>
      </c>
      <c r="L1128" s="270">
        <f t="shared" si="509"/>
        <v>863</v>
      </c>
      <c r="M1128" s="270">
        <f t="shared" si="514"/>
        <v>647</v>
      </c>
      <c r="N1128" s="270">
        <v>261</v>
      </c>
      <c r="O1128" s="270">
        <f t="shared" si="510"/>
        <v>40.340030911901081</v>
      </c>
      <c r="P1128" s="270">
        <f t="shared" si="511"/>
        <v>3</v>
      </c>
      <c r="Q1128" s="270">
        <f t="shared" si="512"/>
        <v>116</v>
      </c>
      <c r="R1128" s="546"/>
      <c r="S1128" s="546"/>
      <c r="T1128" s="546"/>
      <c r="U1128" s="546"/>
      <c r="V1128" s="546"/>
      <c r="W1128" s="546"/>
      <c r="X1128" s="546"/>
      <c r="Y1128" s="546"/>
      <c r="Z1128" s="546"/>
      <c r="AA1128" s="2879"/>
      <c r="AB1128" s="415"/>
      <c r="AC1128" s="2733"/>
      <c r="AD1128" s="415"/>
      <c r="AE1128" s="415"/>
      <c r="AF1128" s="415"/>
      <c r="AG1128" s="415"/>
      <c r="AH1128" s="415"/>
      <c r="AI1128" s="1279"/>
      <c r="AJ1128" s="1291"/>
      <c r="AK1128" s="2742"/>
      <c r="AL1128" s="1401"/>
    </row>
    <row r="1129" spans="1:38" s="2696" customFormat="1" x14ac:dyDescent="0.25">
      <c r="A1129" s="411">
        <v>1</v>
      </c>
      <c r="B1129" s="411">
        <v>1</v>
      </c>
      <c r="C1129" s="2401" t="s">
        <v>26</v>
      </c>
      <c r="D1129" s="1457" t="s">
        <v>246</v>
      </c>
      <c r="E1129" s="2164">
        <v>340</v>
      </c>
      <c r="F1129" s="114">
        <v>220</v>
      </c>
      <c r="G1129" s="213">
        <f t="shared" si="513"/>
        <v>165</v>
      </c>
      <c r="H1129" s="213">
        <v>180</v>
      </c>
      <c r="I1129" s="213">
        <f t="shared" si="507"/>
        <v>109.09090909090908</v>
      </c>
      <c r="J1129" s="2404">
        <v>6.1</v>
      </c>
      <c r="K1129" s="269">
        <f t="shared" si="508"/>
        <v>6.2611111111111111</v>
      </c>
      <c r="L1129" s="270">
        <f t="shared" si="509"/>
        <v>1342</v>
      </c>
      <c r="M1129" s="270">
        <f t="shared" si="514"/>
        <v>1007</v>
      </c>
      <c r="N1129" s="270">
        <v>1127</v>
      </c>
      <c r="O1129" s="270">
        <f t="shared" si="510"/>
        <v>111.91658391261173</v>
      </c>
      <c r="P1129" s="270">
        <f t="shared" si="511"/>
        <v>4</v>
      </c>
      <c r="Q1129" s="270">
        <f t="shared" si="512"/>
        <v>375.66666666666669</v>
      </c>
      <c r="R1129" s="546"/>
      <c r="S1129" s="546"/>
      <c r="T1129" s="546"/>
      <c r="U1129" s="546"/>
      <c r="V1129" s="546"/>
      <c r="W1129" s="546"/>
      <c r="X1129" s="546"/>
      <c r="Y1129" s="546"/>
      <c r="Z1129" s="546"/>
      <c r="AA1129" s="2879"/>
      <c r="AB1129" s="415"/>
      <c r="AC1129" s="2733"/>
      <c r="AD1129" s="415"/>
      <c r="AE1129" s="415"/>
      <c r="AF1129" s="415"/>
      <c r="AG1129" s="415"/>
      <c r="AH1129" s="415"/>
      <c r="AI1129" s="1279"/>
      <c r="AJ1129" s="1291"/>
      <c r="AK1129" s="2742"/>
      <c r="AL1129" s="1401"/>
    </row>
    <row r="1130" spans="1:38" s="2696" customFormat="1" x14ac:dyDescent="0.25">
      <c r="A1130" s="411"/>
      <c r="B1130" s="411">
        <v>1</v>
      </c>
      <c r="C1130" s="2401" t="s">
        <v>67</v>
      </c>
      <c r="D1130" s="1457" t="s">
        <v>246</v>
      </c>
      <c r="E1130" s="2400">
        <v>320</v>
      </c>
      <c r="F1130" s="452">
        <v>278</v>
      </c>
      <c r="G1130" s="213">
        <f t="shared" si="513"/>
        <v>208.5</v>
      </c>
      <c r="H1130" s="213">
        <v>275</v>
      </c>
      <c r="I1130" s="213">
        <f>H1130/ROUND(G1130,0)*100</f>
        <v>131.57894736842107</v>
      </c>
      <c r="J1130" s="2021">
        <v>9</v>
      </c>
      <c r="K1130" s="269">
        <f t="shared" si="508"/>
        <v>8.5490909090909089</v>
      </c>
      <c r="L1130" s="270">
        <f t="shared" si="509"/>
        <v>2502</v>
      </c>
      <c r="M1130" s="270">
        <f t="shared" si="514"/>
        <v>1877</v>
      </c>
      <c r="N1130" s="270">
        <v>2351</v>
      </c>
      <c r="O1130" s="270">
        <f t="shared" si="510"/>
        <v>125.25306339904103</v>
      </c>
      <c r="P1130" s="270">
        <f t="shared" si="511"/>
        <v>8</v>
      </c>
      <c r="Q1130" s="270">
        <f t="shared" si="512"/>
        <v>391.83333333333337</v>
      </c>
      <c r="R1130" s="546"/>
      <c r="S1130" s="546"/>
      <c r="T1130" s="546"/>
      <c r="U1130" s="546"/>
      <c r="V1130" s="546"/>
      <c r="W1130" s="546"/>
      <c r="X1130" s="546"/>
      <c r="Y1130" s="546"/>
      <c r="Z1130" s="546"/>
      <c r="AA1130" s="3072"/>
      <c r="AB1130" s="415"/>
      <c r="AC1130" s="2733"/>
      <c r="AD1130" s="415"/>
      <c r="AE1130" s="415"/>
      <c r="AF1130" s="415"/>
      <c r="AG1130" s="415"/>
      <c r="AH1130" s="415"/>
      <c r="AI1130" s="1279"/>
      <c r="AJ1130" s="1291"/>
      <c r="AK1130" s="2742"/>
      <c r="AL1130" s="1401"/>
    </row>
    <row r="1131" spans="1:38" s="2696" customFormat="1" x14ac:dyDescent="0.25">
      <c r="A1131" s="411"/>
      <c r="B1131" s="411">
        <v>1</v>
      </c>
      <c r="C1131" s="2401" t="s">
        <v>10</v>
      </c>
      <c r="D1131" s="1457" t="s">
        <v>246</v>
      </c>
      <c r="E1131" s="2400">
        <v>340</v>
      </c>
      <c r="F1131" s="452">
        <v>639</v>
      </c>
      <c r="G1131" s="213">
        <f t="shared" si="513"/>
        <v>479.25</v>
      </c>
      <c r="H1131" s="213">
        <v>316</v>
      </c>
      <c r="I1131" s="213">
        <f>H1131/G1131*100</f>
        <v>65.936358894105368</v>
      </c>
      <c r="J1131" s="2021">
        <v>7.9</v>
      </c>
      <c r="K1131" s="269">
        <f t="shared" si="508"/>
        <v>8.0727848101265831</v>
      </c>
      <c r="L1131" s="270">
        <f t="shared" si="509"/>
        <v>5048</v>
      </c>
      <c r="M1131" s="270">
        <f t="shared" si="514"/>
        <v>3786</v>
      </c>
      <c r="N1131" s="270">
        <v>2551</v>
      </c>
      <c r="O1131" s="270">
        <f>N1131/M1131*100</f>
        <v>67.379820390913892</v>
      </c>
      <c r="P1131" s="270">
        <f t="shared" si="511"/>
        <v>15</v>
      </c>
      <c r="Q1131" s="270">
        <f>N1131/$C$3*12/P1131</f>
        <v>226.75555555555556</v>
      </c>
      <c r="R1131" s="546"/>
      <c r="S1131" s="546"/>
      <c r="T1131" s="546"/>
      <c r="U1131" s="546"/>
      <c r="V1131" s="546"/>
      <c r="W1131" s="546"/>
      <c r="X1131" s="546"/>
      <c r="Y1131" s="546"/>
      <c r="Z1131" s="546"/>
      <c r="AA1131" s="3072"/>
      <c r="AB1131" s="415"/>
      <c r="AC1131" s="2733"/>
      <c r="AD1131" s="415"/>
      <c r="AE1131" s="415"/>
      <c r="AF1131" s="415"/>
      <c r="AG1131" s="415"/>
      <c r="AH1131" s="415"/>
      <c r="AI1131" s="1279"/>
      <c r="AJ1131" s="1291"/>
      <c r="AK1131" s="2742"/>
      <c r="AL1131" s="1401"/>
    </row>
    <row r="1132" spans="1:38" s="2696" customFormat="1" x14ac:dyDescent="0.25">
      <c r="A1132" s="411"/>
      <c r="B1132" s="411">
        <v>1</v>
      </c>
      <c r="C1132" s="2401" t="s">
        <v>66</v>
      </c>
      <c r="D1132" s="1457" t="s">
        <v>246</v>
      </c>
      <c r="E1132" s="2400">
        <v>340</v>
      </c>
      <c r="F1132" s="452">
        <v>191</v>
      </c>
      <c r="G1132" s="213">
        <f t="shared" si="513"/>
        <v>143.25</v>
      </c>
      <c r="H1132" s="213">
        <v>157</v>
      </c>
      <c r="I1132" s="213">
        <f>H1132/ROUND(G1132,0)*100</f>
        <v>109.79020979020979</v>
      </c>
      <c r="J1132" s="2021">
        <v>10</v>
      </c>
      <c r="K1132" s="269">
        <f t="shared" si="508"/>
        <v>8.0891719745222925</v>
      </c>
      <c r="L1132" s="270">
        <f t="shared" si="509"/>
        <v>1910</v>
      </c>
      <c r="M1132" s="270">
        <f t="shared" si="514"/>
        <v>1433</v>
      </c>
      <c r="N1132" s="270">
        <v>1270</v>
      </c>
      <c r="O1132" s="270">
        <f>N1132/M1132*100</f>
        <v>88.625261688764837</v>
      </c>
      <c r="P1132" s="270">
        <f t="shared" si="511"/>
        <v>6</v>
      </c>
      <c r="Q1132" s="270">
        <f>N1132/$C$3*12/P1132</f>
        <v>282.22222222222223</v>
      </c>
      <c r="R1132" s="546"/>
      <c r="S1132" s="546"/>
      <c r="T1132" s="546"/>
      <c r="U1132" s="546"/>
      <c r="V1132" s="546"/>
      <c r="W1132" s="546"/>
      <c r="X1132" s="546"/>
      <c r="Y1132" s="546"/>
      <c r="Z1132" s="546"/>
      <c r="AA1132" s="3072"/>
      <c r="AB1132" s="415"/>
      <c r="AC1132" s="2733"/>
      <c r="AD1132" s="415"/>
      <c r="AE1132" s="415"/>
      <c r="AF1132" s="415"/>
      <c r="AG1132" s="415"/>
      <c r="AH1132" s="415"/>
      <c r="AI1132" s="1279"/>
      <c r="AJ1132" s="1291"/>
      <c r="AK1132" s="2742"/>
      <c r="AL1132" s="1401"/>
    </row>
    <row r="1133" spans="1:38" s="2696" customFormat="1" x14ac:dyDescent="0.25">
      <c r="A1133" s="411"/>
      <c r="B1133" s="411">
        <v>1</v>
      </c>
      <c r="C1133" s="2401" t="s">
        <v>6</v>
      </c>
      <c r="D1133" s="1457" t="s">
        <v>246</v>
      </c>
      <c r="E1133" s="2400">
        <v>340</v>
      </c>
      <c r="F1133" s="452">
        <v>482</v>
      </c>
      <c r="G1133" s="213">
        <f t="shared" si="513"/>
        <v>361.5</v>
      </c>
      <c r="H1133" s="213">
        <v>471</v>
      </c>
      <c r="I1133" s="213">
        <f>H1133/ROUND(G1133,0)*100</f>
        <v>130.11049723756906</v>
      </c>
      <c r="J1133" s="2021">
        <v>9.3000000000000007</v>
      </c>
      <c r="K1133" s="269">
        <f t="shared" si="508"/>
        <v>8.7940552016985141</v>
      </c>
      <c r="L1133" s="270">
        <f t="shared" si="509"/>
        <v>4483</v>
      </c>
      <c r="M1133" s="270">
        <f t="shared" si="514"/>
        <v>3362</v>
      </c>
      <c r="N1133" s="270">
        <v>4142</v>
      </c>
      <c r="O1133" s="270">
        <f>N1133/M1133*100</f>
        <v>123.2004759071981</v>
      </c>
      <c r="P1133" s="270">
        <f t="shared" si="511"/>
        <v>13</v>
      </c>
      <c r="Q1133" s="270">
        <f>N1133/$C$3*12/P1133</f>
        <v>424.82051282051282</v>
      </c>
      <c r="R1133" s="546"/>
      <c r="S1133" s="546"/>
      <c r="T1133" s="546"/>
      <c r="U1133" s="546"/>
      <c r="V1133" s="546"/>
      <c r="W1133" s="546"/>
      <c r="X1133" s="546"/>
      <c r="Y1133" s="546"/>
      <c r="Z1133" s="546"/>
      <c r="AA1133" s="3072"/>
      <c r="AB1133" s="415"/>
      <c r="AC1133" s="2733"/>
      <c r="AD1133" s="415"/>
      <c r="AE1133" s="415"/>
      <c r="AF1133" s="415"/>
      <c r="AG1133" s="415"/>
      <c r="AH1133" s="415"/>
      <c r="AI1133" s="1279"/>
      <c r="AJ1133" s="1291"/>
      <c r="AK1133" s="2742"/>
      <c r="AL1133" s="1401"/>
    </row>
    <row r="1134" spans="1:38" s="2696" customFormat="1" ht="29.25" x14ac:dyDescent="0.25">
      <c r="A1134" s="411">
        <v>1</v>
      </c>
      <c r="B1134" s="411">
        <v>1</v>
      </c>
      <c r="C1134" s="1724" t="s">
        <v>7</v>
      </c>
      <c r="D1134" s="3665"/>
      <c r="E1134" s="1724"/>
      <c r="F1134" s="162">
        <f>SUM(F1122:F1133)</f>
        <v>3162</v>
      </c>
      <c r="G1134" s="3073">
        <f>SUM(G1122:G1133)</f>
        <v>2371.5</v>
      </c>
      <c r="H1134" s="3073">
        <f>SUM(H1122:H1133)</f>
        <v>2415</v>
      </c>
      <c r="I1134" s="3073">
        <f>H1134/G1134*100</f>
        <v>101.83428209993674</v>
      </c>
      <c r="J1134" s="2423">
        <f>IF(F1134=0,0,L1134/F1134)</f>
        <v>8.0948766603415567</v>
      </c>
      <c r="K1134" s="385">
        <f t="shared" si="508"/>
        <v>7.689855072463768</v>
      </c>
      <c r="L1134" s="3073">
        <f>SUM(L1122:L1133)</f>
        <v>25596</v>
      </c>
      <c r="M1134" s="3073">
        <f>SUM(M1122:M1133)</f>
        <v>19199.25</v>
      </c>
      <c r="N1134" s="3073">
        <f>SUM(N1122:N1133)</f>
        <v>18571</v>
      </c>
      <c r="O1134" s="270">
        <f t="shared" si="510"/>
        <v>96.727736760550542</v>
      </c>
      <c r="P1134" s="3073">
        <f>SUM(P1122:P1133)</f>
        <v>77</v>
      </c>
      <c r="Q1134" s="270">
        <f t="shared" si="512"/>
        <v>321.57575757575756</v>
      </c>
      <c r="R1134" s="3074">
        <v>130728.48968056732</v>
      </c>
      <c r="S1134" s="3074">
        <v>130728.48968056732</v>
      </c>
      <c r="T1134" s="3074">
        <v>130728.48968056732</v>
      </c>
      <c r="U1134" s="3074">
        <v>130779.42938056734</v>
      </c>
      <c r="V1134" s="3074">
        <v>130779.42938056734</v>
      </c>
      <c r="W1134" s="3074">
        <v>130779.42938056734</v>
      </c>
      <c r="X1134" s="3074">
        <v>130779.42938056734</v>
      </c>
      <c r="Y1134" s="3074">
        <v>130779.42938056734</v>
      </c>
      <c r="Z1134" s="3074">
        <v>130781.62997560734</v>
      </c>
      <c r="AA1134" s="1202">
        <f>R1134/12*$C$3+(S1134-R1134)/11*8+(T1134-S1134)/10*7+(U1134-T1134)/9*6+(V1134-U1134)/8*5+(W1134-V1134)/7*4+(X1134-W1134)/6*3+(Y1134-X1134)/5*2+(Z1134-Y1134)/4*1</f>
        <v>98080.877209185506</v>
      </c>
      <c r="AB1134" s="3073">
        <f>AH1134-AG1134-AD1134</f>
        <v>91620.655220000015</v>
      </c>
      <c r="AC1134" s="3075"/>
      <c r="AD1134" s="3073">
        <v>-774.71184000000005</v>
      </c>
      <c r="AE1134" s="3073">
        <f>AB1134-AA1134</f>
        <v>-6460.2219891854911</v>
      </c>
      <c r="AF1134" s="3073"/>
      <c r="AG1134" s="3073">
        <v>-1472.0376900000001</v>
      </c>
      <c r="AH1134" s="3073">
        <v>89373.905690000014</v>
      </c>
      <c r="AI1134" s="3076">
        <f>SUM(AI1122:AI1133)</f>
        <v>0</v>
      </c>
      <c r="AJ1134" s="3180"/>
      <c r="AK1134" s="2742"/>
      <c r="AL1134" s="1401"/>
    </row>
    <row r="1135" spans="1:38" s="2696" customFormat="1" x14ac:dyDescent="0.25">
      <c r="A1135" s="411">
        <v>1</v>
      </c>
      <c r="B1135" s="411">
        <v>1</v>
      </c>
      <c r="C1135" s="2290" t="s">
        <v>14</v>
      </c>
      <c r="D1135" s="2290"/>
      <c r="E1135" s="3077"/>
      <c r="F1135" s="162"/>
      <c r="G1135" s="3073"/>
      <c r="H1135" s="3073"/>
      <c r="I1135" s="3073"/>
      <c r="J1135" s="3078"/>
      <c r="K1135" s="3078"/>
      <c r="L1135" s="3073"/>
      <c r="M1135" s="3073"/>
      <c r="N1135" s="3073"/>
      <c r="O1135" s="3073"/>
      <c r="P1135" s="3073"/>
      <c r="Q1135" s="3073"/>
      <c r="R1135" s="2885"/>
      <c r="S1135" s="2885"/>
      <c r="T1135" s="2885"/>
      <c r="U1135" s="2885"/>
      <c r="V1135" s="2885"/>
      <c r="W1135" s="2885"/>
      <c r="X1135" s="2885"/>
      <c r="Y1135" s="2885"/>
      <c r="Z1135" s="2885"/>
      <c r="AA1135" s="3079"/>
      <c r="AB1135" s="1636"/>
      <c r="AC1135" s="3071"/>
      <c r="AD1135" s="1636"/>
      <c r="AE1135" s="1636"/>
      <c r="AF1135" s="1636"/>
      <c r="AG1135" s="1636"/>
      <c r="AH1135" s="1636"/>
      <c r="AI1135" s="3076"/>
      <c r="AJ1135" s="1638"/>
      <c r="AK1135" s="2742"/>
      <c r="AL1135" s="1401"/>
    </row>
    <row r="1136" spans="1:38" s="2696" customFormat="1" x14ac:dyDescent="0.25">
      <c r="A1136" s="411">
        <v>1</v>
      </c>
      <c r="B1136" s="411">
        <v>1</v>
      </c>
      <c r="C1136" s="744" t="s">
        <v>382</v>
      </c>
      <c r="D1136" s="792"/>
      <c r="E1136" s="2047"/>
      <c r="F1136" s="456"/>
      <c r="G1136" s="782"/>
      <c r="H1136" s="782"/>
      <c r="I1136" s="782"/>
      <c r="J1136" s="1143"/>
      <c r="K1136" s="1143"/>
      <c r="L1136" s="1847"/>
      <c r="M1136" s="1847"/>
      <c r="N1136" s="1847"/>
      <c r="O1136" s="1847"/>
      <c r="P1136" s="1847"/>
      <c r="Q1136" s="1847"/>
      <c r="R1136" s="608">
        <v>165134.43739000001</v>
      </c>
      <c r="S1136" s="608">
        <v>165134.43739000001</v>
      </c>
      <c r="T1136" s="608">
        <v>165134.43739000001</v>
      </c>
      <c r="U1136" s="608">
        <v>165134.43739000001</v>
      </c>
      <c r="V1136" s="608">
        <v>165134.43739000001</v>
      </c>
      <c r="W1136" s="608">
        <v>165134.43739000001</v>
      </c>
      <c r="X1136" s="608">
        <v>165134.43739000001</v>
      </c>
      <c r="Y1136" s="608">
        <v>165134.43739000001</v>
      </c>
      <c r="Z1136" s="608">
        <v>165134.43739000001</v>
      </c>
      <c r="AA1136" s="3657">
        <f>(R1136-1722.90352)/12*$C$3+1722.90352+(S1136-R1136)/11*8+(T1136-S1136)/10*7+(U1136-T1136)/9*6+(V1136-U1136)/8*5+(W1136-V1136)/7*4+(X1136-W1136)/6*3+(Y1136-X1136)/5*2+(Z1136-Y1136)/4*1</f>
        <v>124281.55392250001</v>
      </c>
      <c r="AB1136" s="368">
        <f>AH1136-AG1136-AD1136</f>
        <v>120109.27729000001</v>
      </c>
      <c r="AC1136" s="2751"/>
      <c r="AD1136" s="368"/>
      <c r="AE1136" s="368">
        <f>AB1136-AA1136</f>
        <v>-4172.2766324999975</v>
      </c>
      <c r="AF1136" s="368"/>
      <c r="AG1136" s="368">
        <v>-384.19542000000001</v>
      </c>
      <c r="AH1136" s="368">
        <v>119725.08187000001</v>
      </c>
      <c r="AI1136" s="1250"/>
      <c r="AJ1136" s="1263"/>
      <c r="AK1136" s="2742"/>
      <c r="AL1136" s="1401"/>
    </row>
    <row r="1137" spans="1:38" s="2696" customFormat="1" x14ac:dyDescent="0.25">
      <c r="A1137" s="411"/>
      <c r="B1137" s="411">
        <v>1</v>
      </c>
      <c r="C1137" s="716" t="s">
        <v>329</v>
      </c>
      <c r="D1137" s="792"/>
      <c r="E1137" s="2047"/>
      <c r="F1137" s="456"/>
      <c r="G1137" s="782"/>
      <c r="H1137" s="782"/>
      <c r="I1137" s="782"/>
      <c r="J1137" s="1143"/>
      <c r="K1137" s="1143"/>
      <c r="L1137" s="1847"/>
      <c r="M1137" s="1847"/>
      <c r="N1137" s="1847"/>
      <c r="O1137" s="1847"/>
      <c r="P1137" s="1847"/>
      <c r="Q1137" s="1847"/>
      <c r="R1137" s="608">
        <v>3197.8380000000002</v>
      </c>
      <c r="S1137" s="608">
        <v>3197.8380000000002</v>
      </c>
      <c r="T1137" s="608">
        <v>3197.8380000000002</v>
      </c>
      <c r="U1137" s="608">
        <v>3197.8380000000002</v>
      </c>
      <c r="V1137" s="608">
        <v>3197.8380000000002</v>
      </c>
      <c r="W1137" s="608">
        <v>3197.8380000000002</v>
      </c>
      <c r="X1137" s="608">
        <v>3197.8380000000002</v>
      </c>
      <c r="Y1137" s="608">
        <v>3197.8380000000002</v>
      </c>
      <c r="Z1137" s="608">
        <v>3197.8380000000002</v>
      </c>
      <c r="AA1137" s="1202">
        <f>R1137/12*$C$3+(S1137-R1137)/11*8+(T1137-S1137)/10*7+(U1137-T1137)/9*6+(V1137-U1137)/8*5+(W1137-V1137)/7*4+(X1137-W1137)/6*3+(Y1137-X1137)/5*2+(Z1137-Y1137)/4*1</f>
        <v>2398.3785000000003</v>
      </c>
      <c r="AB1137" s="368">
        <f>AH1137-AG1137-AD1137</f>
        <v>2398.3784999999998</v>
      </c>
      <c r="AC1137" s="2751"/>
      <c r="AD1137" s="368"/>
      <c r="AE1137" s="368">
        <f>AB1137-AA1137</f>
        <v>0</v>
      </c>
      <c r="AF1137" s="368"/>
      <c r="AG1137" s="368">
        <v>0</v>
      </c>
      <c r="AH1137" s="368">
        <v>2398.3784999999998</v>
      </c>
      <c r="AI1137" s="1250"/>
      <c r="AJ1137" s="1263"/>
      <c r="AK1137" s="2742"/>
      <c r="AL1137" s="1401"/>
    </row>
    <row r="1138" spans="1:38" s="2696" customFormat="1" ht="29.25" x14ac:dyDescent="0.25">
      <c r="A1138" s="411"/>
      <c r="B1138" s="411">
        <v>1</v>
      </c>
      <c r="C1138" s="2691" t="s">
        <v>293</v>
      </c>
      <c r="D1138" s="792"/>
      <c r="E1138" s="2047"/>
      <c r="F1138" s="864">
        <f>F1140+F1141+F1142+F1143+F1145</f>
        <v>49605</v>
      </c>
      <c r="G1138" s="480">
        <f>G1140+G1141+G1142+G1143+G1145</f>
        <v>37203.75</v>
      </c>
      <c r="H1138" s="480">
        <f>H1140+H1141+H1142+H1143+H1145</f>
        <v>24129</v>
      </c>
      <c r="I1138" s="480">
        <f>H1138/ROUND(G1138,0)*100</f>
        <v>64.855929469949473</v>
      </c>
      <c r="J1138" s="1143"/>
      <c r="K1138" s="1143"/>
      <c r="L1138" s="1847"/>
      <c r="M1138" s="1847"/>
      <c r="N1138" s="1847"/>
      <c r="O1138" s="1847"/>
      <c r="P1138" s="1847"/>
      <c r="Q1138" s="1847"/>
      <c r="R1138" s="608"/>
      <c r="S1138" s="608"/>
      <c r="T1138" s="608"/>
      <c r="U1138" s="608"/>
      <c r="V1138" s="608"/>
      <c r="W1138" s="608"/>
      <c r="X1138" s="608"/>
      <c r="Y1138" s="608"/>
      <c r="Z1138" s="608"/>
      <c r="AA1138" s="2880"/>
      <c r="AB1138" s="368"/>
      <c r="AC1138" s="2751"/>
      <c r="AD1138" s="368"/>
      <c r="AE1138" s="368"/>
      <c r="AF1138" s="368"/>
      <c r="AG1138" s="368"/>
      <c r="AH1138" s="368"/>
      <c r="AI1138" s="1242">
        <f>AI1140+AI1141+AI1142+AI1143+AI1145</f>
        <v>0</v>
      </c>
      <c r="AJ1138" s="1263"/>
      <c r="AK1138" s="2742"/>
      <c r="AL1138" s="1401"/>
    </row>
    <row r="1139" spans="1:38" s="2696" customFormat="1" ht="30" x14ac:dyDescent="0.25">
      <c r="A1139" s="411"/>
      <c r="B1139" s="411">
        <v>1</v>
      </c>
      <c r="C1139" s="512" t="s">
        <v>204</v>
      </c>
      <c r="D1139" s="792"/>
      <c r="E1139" s="2047"/>
      <c r="F1139" s="864"/>
      <c r="G1139" s="213"/>
      <c r="H1139" s="782"/>
      <c r="I1139" s="782"/>
      <c r="J1139" s="1143"/>
      <c r="K1139" s="1143"/>
      <c r="L1139" s="1847"/>
      <c r="M1139" s="1847"/>
      <c r="N1139" s="1847"/>
      <c r="O1139" s="1847"/>
      <c r="P1139" s="1847"/>
      <c r="Q1139" s="1847"/>
      <c r="R1139" s="608"/>
      <c r="S1139" s="608"/>
      <c r="T1139" s="608"/>
      <c r="U1139" s="608"/>
      <c r="V1139" s="608"/>
      <c r="W1139" s="608"/>
      <c r="X1139" s="608"/>
      <c r="Y1139" s="608"/>
      <c r="Z1139" s="608"/>
      <c r="AA1139" s="2880"/>
      <c r="AB1139" s="368"/>
      <c r="AC1139" s="2751"/>
      <c r="AD1139" s="368"/>
      <c r="AE1139" s="368"/>
      <c r="AF1139" s="368"/>
      <c r="AG1139" s="368"/>
      <c r="AH1139" s="368"/>
      <c r="AI1139" s="1250"/>
      <c r="AJ1139" s="1263"/>
      <c r="AK1139" s="2742"/>
      <c r="AL1139" s="1401"/>
    </row>
    <row r="1140" spans="1:38" s="2696" customFormat="1" ht="30" x14ac:dyDescent="0.25">
      <c r="A1140" s="411"/>
      <c r="B1140" s="411">
        <v>1</v>
      </c>
      <c r="C1140" s="512" t="s">
        <v>205</v>
      </c>
      <c r="D1140" s="792"/>
      <c r="E1140" s="2047"/>
      <c r="F1140" s="520">
        <v>5600</v>
      </c>
      <c r="G1140" s="213">
        <f t="shared" ref="G1140:G1145" si="515">F1140/12*$C$3</f>
        <v>4200</v>
      </c>
      <c r="H1140" s="214">
        <v>1857</v>
      </c>
      <c r="I1140" s="782">
        <f>H1140/ROUND(G1140,0)*100</f>
        <v>44.214285714285708</v>
      </c>
      <c r="J1140" s="1143"/>
      <c r="K1140" s="1143"/>
      <c r="L1140" s="1847"/>
      <c r="M1140" s="1847"/>
      <c r="N1140" s="1847"/>
      <c r="O1140" s="1847"/>
      <c r="P1140" s="1847"/>
      <c r="Q1140" s="1847"/>
      <c r="R1140" s="608"/>
      <c r="S1140" s="608"/>
      <c r="T1140" s="608"/>
      <c r="U1140" s="608"/>
      <c r="V1140" s="608"/>
      <c r="W1140" s="608"/>
      <c r="X1140" s="608"/>
      <c r="Y1140" s="608"/>
      <c r="Z1140" s="608"/>
      <c r="AA1140" s="2880"/>
      <c r="AB1140" s="368"/>
      <c r="AC1140" s="2751"/>
      <c r="AD1140" s="368"/>
      <c r="AE1140" s="368"/>
      <c r="AF1140" s="368"/>
      <c r="AG1140" s="368"/>
      <c r="AH1140" s="368"/>
      <c r="AI1140" s="1246"/>
      <c r="AJ1140" s="1263"/>
      <c r="AK1140" s="2742"/>
      <c r="AL1140" s="1401"/>
    </row>
    <row r="1141" spans="1:38" s="2696" customFormat="1" ht="30" x14ac:dyDescent="0.25">
      <c r="A1141" s="411"/>
      <c r="B1141" s="411">
        <v>1</v>
      </c>
      <c r="C1141" s="718" t="s">
        <v>294</v>
      </c>
      <c r="D1141" s="792"/>
      <c r="E1141" s="2047"/>
      <c r="F1141" s="520">
        <v>14448</v>
      </c>
      <c r="G1141" s="214">
        <f t="shared" si="515"/>
        <v>10836</v>
      </c>
      <c r="H1141" s="214">
        <v>7082</v>
      </c>
      <c r="I1141" s="480">
        <f>H1141/ROUND(G1141,0)*100</f>
        <v>65.356220007382788</v>
      </c>
      <c r="J1141" s="1143"/>
      <c r="K1141" s="1143"/>
      <c r="L1141" s="1847"/>
      <c r="M1141" s="1847"/>
      <c r="N1141" s="1847"/>
      <c r="O1141" s="1847"/>
      <c r="P1141" s="1847"/>
      <c r="Q1141" s="1847"/>
      <c r="R1141" s="608"/>
      <c r="S1141" s="608"/>
      <c r="T1141" s="608"/>
      <c r="U1141" s="608"/>
      <c r="V1141" s="608"/>
      <c r="W1141" s="608"/>
      <c r="X1141" s="608"/>
      <c r="Y1141" s="608"/>
      <c r="Z1141" s="608"/>
      <c r="AA1141" s="2880"/>
      <c r="AB1141" s="368"/>
      <c r="AC1141" s="2751"/>
      <c r="AD1141" s="368"/>
      <c r="AE1141" s="368"/>
      <c r="AF1141" s="368"/>
      <c r="AG1141" s="368"/>
      <c r="AH1141" s="368"/>
      <c r="AI1141" s="1246"/>
      <c r="AJ1141" s="1263"/>
      <c r="AK1141" s="2742"/>
      <c r="AL1141" s="1401"/>
    </row>
    <row r="1142" spans="1:38" s="2696" customFormat="1" ht="60" x14ac:dyDescent="0.25">
      <c r="A1142" s="411"/>
      <c r="B1142" s="411">
        <v>1</v>
      </c>
      <c r="C1142" s="513" t="s">
        <v>295</v>
      </c>
      <c r="D1142" s="792"/>
      <c r="E1142" s="2047"/>
      <c r="F1142" s="520">
        <v>3660</v>
      </c>
      <c r="G1142" s="213">
        <f t="shared" si="515"/>
        <v>2745</v>
      </c>
      <c r="H1142" s="214">
        <v>1439</v>
      </c>
      <c r="I1142" s="214">
        <f>H1142/ROUND(G1142,0)*100</f>
        <v>52.422586520947178</v>
      </c>
      <c r="J1142" s="1143"/>
      <c r="K1142" s="1143"/>
      <c r="L1142" s="1847"/>
      <c r="M1142" s="1847"/>
      <c r="N1142" s="1847"/>
      <c r="O1142" s="1847"/>
      <c r="P1142" s="1847"/>
      <c r="Q1142" s="1847"/>
      <c r="R1142" s="608"/>
      <c r="S1142" s="608"/>
      <c r="T1142" s="608"/>
      <c r="U1142" s="608"/>
      <c r="V1142" s="608"/>
      <c r="W1142" s="608"/>
      <c r="X1142" s="608"/>
      <c r="Y1142" s="608"/>
      <c r="Z1142" s="608"/>
      <c r="AA1142" s="2880"/>
      <c r="AB1142" s="368"/>
      <c r="AC1142" s="2751"/>
      <c r="AD1142" s="368"/>
      <c r="AE1142" s="368"/>
      <c r="AF1142" s="368"/>
      <c r="AG1142" s="368"/>
      <c r="AH1142" s="368"/>
      <c r="AI1142" s="1246"/>
      <c r="AJ1142" s="1263"/>
      <c r="AK1142" s="2742"/>
      <c r="AL1142" s="1401"/>
    </row>
    <row r="1143" spans="1:38" s="2696" customFormat="1" ht="45" x14ac:dyDescent="0.25">
      <c r="A1143" s="411"/>
      <c r="B1143" s="411">
        <v>1</v>
      </c>
      <c r="C1143" s="513" t="s">
        <v>309</v>
      </c>
      <c r="D1143" s="792"/>
      <c r="E1143" s="2047"/>
      <c r="F1143" s="520">
        <v>24018</v>
      </c>
      <c r="G1143" s="213">
        <f t="shared" si="515"/>
        <v>18013.5</v>
      </c>
      <c r="H1143" s="214">
        <v>12523</v>
      </c>
      <c r="I1143" s="214">
        <f>H1143/ROUND(G1143,0)*100</f>
        <v>69.518152548018207</v>
      </c>
      <c r="J1143" s="1143"/>
      <c r="K1143" s="1143"/>
      <c r="L1143" s="1847"/>
      <c r="M1143" s="1847"/>
      <c r="N1143" s="1847"/>
      <c r="O1143" s="1847"/>
      <c r="P1143" s="1847"/>
      <c r="Q1143" s="1847"/>
      <c r="R1143" s="608"/>
      <c r="S1143" s="608"/>
      <c r="T1143" s="608"/>
      <c r="U1143" s="608"/>
      <c r="V1143" s="608"/>
      <c r="W1143" s="608"/>
      <c r="X1143" s="608"/>
      <c r="Y1143" s="608"/>
      <c r="Z1143" s="608"/>
      <c r="AA1143" s="2880"/>
      <c r="AB1143" s="368"/>
      <c r="AC1143" s="2751"/>
      <c r="AD1143" s="368"/>
      <c r="AE1143" s="368"/>
      <c r="AF1143" s="368"/>
      <c r="AG1143" s="368"/>
      <c r="AH1143" s="368"/>
      <c r="AI1143" s="1246"/>
      <c r="AJ1143" s="1263"/>
      <c r="AK1143" s="2742"/>
      <c r="AL1143" s="1401"/>
    </row>
    <row r="1144" spans="1:38" s="2696" customFormat="1" ht="105" x14ac:dyDescent="0.25">
      <c r="A1144" s="411"/>
      <c r="B1144" s="411"/>
      <c r="C1144" s="513" t="s">
        <v>531</v>
      </c>
      <c r="D1144" s="792"/>
      <c r="E1144" s="2047"/>
      <c r="F1144" s="520">
        <v>7663</v>
      </c>
      <c r="G1144" s="213">
        <f t="shared" si="515"/>
        <v>5747.25</v>
      </c>
      <c r="H1144" s="214">
        <v>2361</v>
      </c>
      <c r="I1144" s="214">
        <f>H1144/ROUND(G1144,0)*100</f>
        <v>41.082303810683833</v>
      </c>
      <c r="J1144" s="1143"/>
      <c r="K1144" s="1143"/>
      <c r="L1144" s="1847"/>
      <c r="M1144" s="1847"/>
      <c r="N1144" s="1847"/>
      <c r="O1144" s="1847"/>
      <c r="P1144" s="1847"/>
      <c r="Q1144" s="1847"/>
      <c r="R1144" s="608"/>
      <c r="S1144" s="608"/>
      <c r="T1144" s="608"/>
      <c r="U1144" s="608"/>
      <c r="V1144" s="608"/>
      <c r="W1144" s="608"/>
      <c r="X1144" s="608"/>
      <c r="Y1144" s="608"/>
      <c r="Z1144" s="608"/>
      <c r="AA1144" s="2880"/>
      <c r="AB1144" s="368"/>
      <c r="AC1144" s="2751"/>
      <c r="AD1144" s="368"/>
      <c r="AE1144" s="368"/>
      <c r="AF1144" s="368"/>
      <c r="AG1144" s="368"/>
      <c r="AH1144" s="368"/>
      <c r="AI1144" s="1246"/>
      <c r="AJ1144" s="1263"/>
      <c r="AK1144" s="2742"/>
      <c r="AL1144" s="1401"/>
    </row>
    <row r="1145" spans="1:38" s="2696" customFormat="1" ht="30" x14ac:dyDescent="0.25">
      <c r="A1145" s="411"/>
      <c r="B1145" s="411">
        <v>1</v>
      </c>
      <c r="C1145" s="4" t="s">
        <v>380</v>
      </c>
      <c r="D1145" s="792"/>
      <c r="E1145" s="2047"/>
      <c r="F1145" s="520">
        <v>1879</v>
      </c>
      <c r="G1145" s="213">
        <f t="shared" si="515"/>
        <v>1409.25</v>
      </c>
      <c r="H1145" s="214">
        <v>1228</v>
      </c>
      <c r="I1145" s="214">
        <f t="shared" ref="I1145:I1150" si="516">H1145/ROUND(G1145,0)*100</f>
        <v>87.154009936124908</v>
      </c>
      <c r="J1145" s="1143"/>
      <c r="K1145" s="1143"/>
      <c r="L1145" s="1847"/>
      <c r="M1145" s="1847"/>
      <c r="N1145" s="1847"/>
      <c r="O1145" s="1847"/>
      <c r="P1145" s="1847"/>
      <c r="Q1145" s="1847"/>
      <c r="R1145" s="608"/>
      <c r="S1145" s="608"/>
      <c r="T1145" s="608"/>
      <c r="U1145" s="608"/>
      <c r="V1145" s="608"/>
      <c r="W1145" s="608"/>
      <c r="X1145" s="608"/>
      <c r="Y1145" s="608"/>
      <c r="Z1145" s="608"/>
      <c r="AA1145" s="2880"/>
      <c r="AB1145" s="368"/>
      <c r="AC1145" s="2751"/>
      <c r="AD1145" s="368"/>
      <c r="AE1145" s="368"/>
      <c r="AF1145" s="368"/>
      <c r="AG1145" s="368"/>
      <c r="AH1145" s="368"/>
      <c r="AI1145" s="1246"/>
      <c r="AJ1145" s="1263"/>
      <c r="AK1145" s="2742"/>
      <c r="AL1145" s="1401"/>
    </row>
    <row r="1146" spans="1:38" s="2696" customFormat="1" ht="29.25" x14ac:dyDescent="0.25">
      <c r="A1146" s="411"/>
      <c r="B1146" s="411">
        <v>1</v>
      </c>
      <c r="C1146" s="481" t="s">
        <v>135</v>
      </c>
      <c r="D1146" s="792"/>
      <c r="E1146" s="2047"/>
      <c r="F1146" s="864">
        <f>F1147</f>
        <v>35000</v>
      </c>
      <c r="G1146" s="480">
        <f t="shared" ref="G1146:H1146" si="517">G1147</f>
        <v>26250</v>
      </c>
      <c r="H1146" s="480">
        <f t="shared" si="517"/>
        <v>17053</v>
      </c>
      <c r="I1146" s="480">
        <f t="shared" si="516"/>
        <v>64.96380952380953</v>
      </c>
      <c r="J1146" s="1143"/>
      <c r="K1146" s="1143"/>
      <c r="L1146" s="1847"/>
      <c r="M1146" s="1847"/>
      <c r="N1146" s="1847"/>
      <c r="O1146" s="1847"/>
      <c r="P1146" s="1847"/>
      <c r="Q1146" s="1847"/>
      <c r="R1146" s="608"/>
      <c r="S1146" s="608"/>
      <c r="T1146" s="608"/>
      <c r="U1146" s="608"/>
      <c r="V1146" s="608"/>
      <c r="W1146" s="608"/>
      <c r="X1146" s="608"/>
      <c r="Y1146" s="608"/>
      <c r="Z1146" s="608"/>
      <c r="AA1146" s="2880"/>
      <c r="AB1146" s="368"/>
      <c r="AC1146" s="2751"/>
      <c r="AD1146" s="368"/>
      <c r="AE1146" s="368"/>
      <c r="AF1146" s="368"/>
      <c r="AG1146" s="368"/>
      <c r="AH1146" s="368"/>
      <c r="AI1146" s="1242">
        <f t="shared" ref="AI1146" si="518">AI1147</f>
        <v>0</v>
      </c>
      <c r="AJ1146" s="1263"/>
      <c r="AK1146" s="2742"/>
      <c r="AL1146" s="1401"/>
    </row>
    <row r="1147" spans="1:38" s="2696" customFormat="1" x14ac:dyDescent="0.25">
      <c r="A1147" s="411"/>
      <c r="B1147" s="411">
        <v>1</v>
      </c>
      <c r="C1147" s="292" t="s">
        <v>239</v>
      </c>
      <c r="D1147" s="792"/>
      <c r="E1147" s="2047"/>
      <c r="F1147" s="520">
        <v>35000</v>
      </c>
      <c r="G1147" s="213">
        <f>F1147/12*$C$3</f>
        <v>26250</v>
      </c>
      <c r="H1147" s="214">
        <v>17053</v>
      </c>
      <c r="I1147" s="214">
        <f t="shared" si="516"/>
        <v>64.96380952380953</v>
      </c>
      <c r="J1147" s="1143"/>
      <c r="K1147" s="1143"/>
      <c r="L1147" s="1847"/>
      <c r="M1147" s="1847"/>
      <c r="N1147" s="1847"/>
      <c r="O1147" s="1847"/>
      <c r="P1147" s="1847"/>
      <c r="Q1147" s="1847"/>
      <c r="R1147" s="608"/>
      <c r="S1147" s="608"/>
      <c r="T1147" s="608"/>
      <c r="U1147" s="608"/>
      <c r="V1147" s="608"/>
      <c r="W1147" s="608"/>
      <c r="X1147" s="608"/>
      <c r="Y1147" s="608"/>
      <c r="Z1147" s="608"/>
      <c r="AA1147" s="2880"/>
      <c r="AB1147" s="368"/>
      <c r="AC1147" s="2751"/>
      <c r="AD1147" s="368"/>
      <c r="AE1147" s="368"/>
      <c r="AF1147" s="368"/>
      <c r="AG1147" s="368"/>
      <c r="AH1147" s="368"/>
      <c r="AI1147" s="1246"/>
      <c r="AJ1147" s="1263"/>
      <c r="AK1147" s="2742"/>
      <c r="AL1147" s="1401"/>
    </row>
    <row r="1148" spans="1:38" s="2696" customFormat="1" ht="63" x14ac:dyDescent="0.25">
      <c r="A1148" s="411"/>
      <c r="B1148" s="411">
        <v>1</v>
      </c>
      <c r="C1148" s="745" t="s">
        <v>298</v>
      </c>
      <c r="D1148" s="792"/>
      <c r="E1148" s="2047"/>
      <c r="F1148" s="436">
        <f>F1149+F1154</f>
        <v>13749</v>
      </c>
      <c r="G1148" s="480">
        <f>G1149+G1154</f>
        <v>10311.75</v>
      </c>
      <c r="H1148" s="480">
        <f>H1149+H1154</f>
        <v>4198</v>
      </c>
      <c r="I1148" s="480">
        <f t="shared" si="516"/>
        <v>40.709852598913884</v>
      </c>
      <c r="J1148" s="1143"/>
      <c r="K1148" s="1143"/>
      <c r="L1148" s="1847"/>
      <c r="M1148" s="1847"/>
      <c r="N1148" s="1847"/>
      <c r="O1148" s="1847"/>
      <c r="P1148" s="1847"/>
      <c r="Q1148" s="1847"/>
      <c r="R1148" s="608"/>
      <c r="S1148" s="608"/>
      <c r="T1148" s="608"/>
      <c r="U1148" s="608"/>
      <c r="V1148" s="608"/>
      <c r="W1148" s="608"/>
      <c r="X1148" s="608"/>
      <c r="Y1148" s="608"/>
      <c r="Z1148" s="608"/>
      <c r="AA1148" s="1202"/>
      <c r="AB1148" s="368">
        <f>AH1148-AG1148-AD1148</f>
        <v>0</v>
      </c>
      <c r="AC1148" s="2751"/>
      <c r="AD1148" s="368"/>
      <c r="AE1148" s="368">
        <f>AB1148-AA1148</f>
        <v>0</v>
      </c>
      <c r="AF1148" s="368"/>
      <c r="AG1148" s="368"/>
      <c r="AH1148" s="368"/>
      <c r="AI1148" s="1242">
        <f>AI1149+AI1154</f>
        <v>0</v>
      </c>
      <c r="AJ1148" s="1263"/>
      <c r="AK1148" s="2742"/>
      <c r="AL1148" s="1401"/>
    </row>
    <row r="1149" spans="1:38" s="2696" customFormat="1" ht="30" x14ac:dyDescent="0.25">
      <c r="A1149" s="411"/>
      <c r="B1149" s="411">
        <v>1</v>
      </c>
      <c r="C1149" s="718" t="s">
        <v>299</v>
      </c>
      <c r="D1149" s="792"/>
      <c r="E1149" s="2047"/>
      <c r="F1149" s="413">
        <f>SUM(F1150:F1153)</f>
        <v>5853</v>
      </c>
      <c r="G1149" s="213">
        <f>SUM(G1150:G1153)</f>
        <v>4389.75</v>
      </c>
      <c r="H1149" s="782">
        <f>SUM(H1150:H1153)</f>
        <v>1793</v>
      </c>
      <c r="I1149" s="782">
        <f t="shared" si="516"/>
        <v>40.842824601366743</v>
      </c>
      <c r="J1149" s="1143"/>
      <c r="K1149" s="1143"/>
      <c r="L1149" s="1847"/>
      <c r="M1149" s="1847"/>
      <c r="N1149" s="1847"/>
      <c r="O1149" s="1847"/>
      <c r="P1149" s="1847"/>
      <c r="Q1149" s="1847"/>
      <c r="R1149" s="608"/>
      <c r="S1149" s="608"/>
      <c r="T1149" s="608"/>
      <c r="U1149" s="608"/>
      <c r="V1149" s="608"/>
      <c r="W1149" s="608"/>
      <c r="X1149" s="608"/>
      <c r="Y1149" s="608"/>
      <c r="Z1149" s="608"/>
      <c r="AA1149" s="2880"/>
      <c r="AB1149" s="368"/>
      <c r="AC1149" s="2751"/>
      <c r="AD1149" s="368"/>
      <c r="AE1149" s="368"/>
      <c r="AF1149" s="368"/>
      <c r="AG1149" s="368"/>
      <c r="AH1149" s="368"/>
      <c r="AI1149" s="1250">
        <f>SUM(AI1150:AI1153)</f>
        <v>0</v>
      </c>
      <c r="AJ1149" s="1263"/>
      <c r="AK1149" s="2742"/>
      <c r="AL1149" s="1401"/>
    </row>
    <row r="1150" spans="1:38" s="2696" customFormat="1" ht="30" x14ac:dyDescent="0.25">
      <c r="A1150" s="411"/>
      <c r="B1150" s="411">
        <v>1</v>
      </c>
      <c r="C1150" s="513" t="s">
        <v>300</v>
      </c>
      <c r="D1150" s="792"/>
      <c r="E1150" s="2047"/>
      <c r="F1150" s="413">
        <v>5693</v>
      </c>
      <c r="G1150" s="213">
        <f>F1150/12*$C$3</f>
        <v>4269.75</v>
      </c>
      <c r="H1150" s="214">
        <v>1726</v>
      </c>
      <c r="I1150" s="782">
        <f t="shared" si="516"/>
        <v>40.421545667447305</v>
      </c>
      <c r="J1150" s="1143"/>
      <c r="K1150" s="1143"/>
      <c r="L1150" s="1847"/>
      <c r="M1150" s="1847"/>
      <c r="N1150" s="1847"/>
      <c r="O1150" s="1847"/>
      <c r="P1150" s="1847"/>
      <c r="Q1150" s="1847"/>
      <c r="R1150" s="608"/>
      <c r="S1150" s="608"/>
      <c r="T1150" s="608"/>
      <c r="U1150" s="608"/>
      <c r="V1150" s="608"/>
      <c r="W1150" s="608"/>
      <c r="X1150" s="608"/>
      <c r="Y1150" s="608"/>
      <c r="Z1150" s="608"/>
      <c r="AA1150" s="2880"/>
      <c r="AB1150" s="368"/>
      <c r="AC1150" s="2751"/>
      <c r="AD1150" s="368"/>
      <c r="AE1150" s="368"/>
      <c r="AF1150" s="368"/>
      <c r="AG1150" s="368"/>
      <c r="AH1150" s="368"/>
      <c r="AI1150" s="1246"/>
      <c r="AJ1150" s="1263"/>
      <c r="AK1150" s="2742"/>
      <c r="AL1150" s="1401"/>
    </row>
    <row r="1151" spans="1:38" s="2696" customFormat="1" ht="60" x14ac:dyDescent="0.25">
      <c r="A1151" s="411"/>
      <c r="B1151" s="411">
        <v>1</v>
      </c>
      <c r="C1151" s="513" t="s">
        <v>301</v>
      </c>
      <c r="D1151" s="792"/>
      <c r="E1151" s="2047"/>
      <c r="F1151" s="413"/>
      <c r="G1151" s="213"/>
      <c r="H1151" s="782"/>
      <c r="I1151" s="782"/>
      <c r="J1151" s="1143"/>
      <c r="K1151" s="1143"/>
      <c r="L1151" s="1847"/>
      <c r="M1151" s="1847"/>
      <c r="N1151" s="1847"/>
      <c r="O1151" s="1847"/>
      <c r="P1151" s="1847"/>
      <c r="Q1151" s="1847"/>
      <c r="R1151" s="608"/>
      <c r="S1151" s="608"/>
      <c r="T1151" s="608"/>
      <c r="U1151" s="608"/>
      <c r="V1151" s="608"/>
      <c r="W1151" s="608"/>
      <c r="X1151" s="608"/>
      <c r="Y1151" s="608"/>
      <c r="Z1151" s="608"/>
      <c r="AA1151" s="2880"/>
      <c r="AB1151" s="368"/>
      <c r="AC1151" s="2751"/>
      <c r="AD1151" s="368"/>
      <c r="AE1151" s="368"/>
      <c r="AF1151" s="368"/>
      <c r="AG1151" s="368"/>
      <c r="AH1151" s="368"/>
      <c r="AI1151" s="1250"/>
      <c r="AJ1151" s="1263"/>
      <c r="AK1151" s="2742"/>
      <c r="AL1151" s="1401"/>
    </row>
    <row r="1152" spans="1:38" s="2696" customFormat="1" ht="45" x14ac:dyDescent="0.25">
      <c r="A1152" s="411"/>
      <c r="B1152" s="411">
        <v>1</v>
      </c>
      <c r="C1152" s="513" t="s">
        <v>302</v>
      </c>
      <c r="D1152" s="792"/>
      <c r="E1152" s="2047"/>
      <c r="F1152" s="413">
        <v>9</v>
      </c>
      <c r="G1152" s="213">
        <f>F1152/12*$C$3</f>
        <v>6.75</v>
      </c>
      <c r="H1152" s="782">
        <v>9</v>
      </c>
      <c r="I1152" s="782">
        <f>H1152/ROUND(G1152,0)*100</f>
        <v>128.57142857142858</v>
      </c>
      <c r="J1152" s="1143"/>
      <c r="K1152" s="1143"/>
      <c r="L1152" s="1847"/>
      <c r="M1152" s="1847"/>
      <c r="N1152" s="1847"/>
      <c r="O1152" s="1847"/>
      <c r="P1152" s="1847"/>
      <c r="Q1152" s="1847"/>
      <c r="R1152" s="608"/>
      <c r="S1152" s="608"/>
      <c r="T1152" s="608"/>
      <c r="U1152" s="608"/>
      <c r="V1152" s="608"/>
      <c r="W1152" s="608"/>
      <c r="X1152" s="608"/>
      <c r="Y1152" s="608"/>
      <c r="Z1152" s="608"/>
      <c r="AA1152" s="2880"/>
      <c r="AB1152" s="368"/>
      <c r="AC1152" s="2751"/>
      <c r="AD1152" s="368"/>
      <c r="AE1152" s="368"/>
      <c r="AF1152" s="368"/>
      <c r="AG1152" s="368"/>
      <c r="AH1152" s="368"/>
      <c r="AI1152" s="1250"/>
      <c r="AJ1152" s="1263"/>
      <c r="AK1152" s="2742"/>
      <c r="AL1152" s="1401"/>
    </row>
    <row r="1153" spans="1:38" s="2696" customFormat="1" ht="30" x14ac:dyDescent="0.25">
      <c r="A1153" s="411"/>
      <c r="B1153" s="411">
        <v>1</v>
      </c>
      <c r="C1153" s="513" t="s">
        <v>303</v>
      </c>
      <c r="D1153" s="792"/>
      <c r="E1153" s="2047"/>
      <c r="F1153" s="413">
        <v>151</v>
      </c>
      <c r="G1153" s="213">
        <f>F1153/12*$C$3</f>
        <v>113.25</v>
      </c>
      <c r="H1153" s="214">
        <v>58</v>
      </c>
      <c r="I1153" s="782">
        <f>H1153/ROUND(G1153,0)*100</f>
        <v>51.327433628318587</v>
      </c>
      <c r="J1153" s="1143"/>
      <c r="K1153" s="1143"/>
      <c r="L1153" s="1847"/>
      <c r="M1153" s="1847"/>
      <c r="N1153" s="1847"/>
      <c r="O1153" s="1847"/>
      <c r="P1153" s="1847"/>
      <c r="Q1153" s="1847"/>
      <c r="R1153" s="608"/>
      <c r="S1153" s="608"/>
      <c r="T1153" s="608"/>
      <c r="U1153" s="608"/>
      <c r="V1153" s="608"/>
      <c r="W1153" s="608"/>
      <c r="X1153" s="608"/>
      <c r="Y1153" s="608"/>
      <c r="Z1153" s="608"/>
      <c r="AA1153" s="2880"/>
      <c r="AB1153" s="368"/>
      <c r="AC1153" s="2751"/>
      <c r="AD1153" s="368"/>
      <c r="AE1153" s="368"/>
      <c r="AF1153" s="368"/>
      <c r="AG1153" s="368"/>
      <c r="AH1153" s="368"/>
      <c r="AI1153" s="1246"/>
      <c r="AJ1153" s="1263"/>
      <c r="AK1153" s="2742"/>
      <c r="AL1153" s="1401"/>
    </row>
    <row r="1154" spans="1:38" s="2696" customFormat="1" ht="45" x14ac:dyDescent="0.25">
      <c r="A1154" s="411"/>
      <c r="B1154" s="411">
        <v>1</v>
      </c>
      <c r="C1154" s="718" t="s">
        <v>304</v>
      </c>
      <c r="D1154" s="792"/>
      <c r="E1154" s="2047"/>
      <c r="F1154" s="413">
        <f>SUM(F1155:F1158)</f>
        <v>7896</v>
      </c>
      <c r="G1154" s="213">
        <f>SUM(G1155:G1158)</f>
        <v>5922</v>
      </c>
      <c r="H1154" s="214">
        <f>H1155+H1157+H1158</f>
        <v>2405</v>
      </c>
      <c r="I1154" s="782">
        <f>H1154/ROUND(G1154,0)*100</f>
        <v>40.611279972982103</v>
      </c>
      <c r="J1154" s="1143"/>
      <c r="K1154" s="1143"/>
      <c r="L1154" s="1847"/>
      <c r="M1154" s="1847"/>
      <c r="N1154" s="1847"/>
      <c r="O1154" s="1847"/>
      <c r="P1154" s="1847"/>
      <c r="Q1154" s="1847"/>
      <c r="R1154" s="608"/>
      <c r="S1154" s="608"/>
      <c r="T1154" s="608"/>
      <c r="U1154" s="608"/>
      <c r="V1154" s="608"/>
      <c r="W1154" s="608"/>
      <c r="X1154" s="608"/>
      <c r="Y1154" s="608"/>
      <c r="Z1154" s="608"/>
      <c r="AA1154" s="2880"/>
      <c r="AB1154" s="368"/>
      <c r="AC1154" s="2751"/>
      <c r="AD1154" s="368"/>
      <c r="AE1154" s="368"/>
      <c r="AF1154" s="368"/>
      <c r="AG1154" s="368"/>
      <c r="AH1154" s="368"/>
      <c r="AI1154" s="1246">
        <f>AI1155+AI1157+AI1158</f>
        <v>0</v>
      </c>
      <c r="AJ1154" s="1263"/>
      <c r="AK1154" s="2742"/>
      <c r="AL1154" s="1401"/>
    </row>
    <row r="1155" spans="1:38" s="2696" customFormat="1" ht="45" x14ac:dyDescent="0.25">
      <c r="A1155" s="411">
        <v>1</v>
      </c>
      <c r="B1155" s="411">
        <v>1</v>
      </c>
      <c r="C1155" s="513" t="s">
        <v>305</v>
      </c>
      <c r="D1155" s="4"/>
      <c r="E1155" s="4"/>
      <c r="F1155" s="415">
        <v>2076</v>
      </c>
      <c r="G1155" s="213">
        <f>F1155/12*$C$3</f>
        <v>1557</v>
      </c>
      <c r="H1155" s="368">
        <v>779</v>
      </c>
      <c r="I1155" s="368">
        <f>H1155/ROUND(G1155,0)*100</f>
        <v>50.032113037893389</v>
      </c>
      <c r="J1155" s="1886"/>
      <c r="K1155" s="1886"/>
      <c r="L1155" s="211"/>
      <c r="M1155" s="211"/>
      <c r="N1155" s="211"/>
      <c r="O1155" s="211"/>
      <c r="P1155" s="211"/>
      <c r="Q1155" s="211"/>
      <c r="R1155" s="546"/>
      <c r="S1155" s="546"/>
      <c r="T1155" s="546"/>
      <c r="U1155" s="546"/>
      <c r="V1155" s="546"/>
      <c r="W1155" s="546"/>
      <c r="X1155" s="546"/>
      <c r="Y1155" s="546"/>
      <c r="Z1155" s="546"/>
      <c r="AA1155" s="2879"/>
      <c r="AB1155" s="415"/>
      <c r="AC1155" s="2733"/>
      <c r="AD1155" s="415"/>
      <c r="AE1155" s="415"/>
      <c r="AF1155" s="415"/>
      <c r="AG1155" s="415"/>
      <c r="AH1155" s="415"/>
      <c r="AI1155" s="1263"/>
      <c r="AJ1155" s="1291"/>
      <c r="AK1155" s="2742"/>
      <c r="AL1155" s="1401"/>
    </row>
    <row r="1156" spans="1:38" s="2696" customFormat="1" ht="30" x14ac:dyDescent="0.25">
      <c r="A1156" s="411"/>
      <c r="B1156" s="411">
        <v>1</v>
      </c>
      <c r="C1156" s="513" t="s">
        <v>334</v>
      </c>
      <c r="D1156" s="4"/>
      <c r="E1156" s="4"/>
      <c r="F1156" s="415"/>
      <c r="G1156" s="368"/>
      <c r="H1156" s="368"/>
      <c r="I1156" s="368"/>
      <c r="J1156" s="1886"/>
      <c r="K1156" s="1886"/>
      <c r="L1156" s="211"/>
      <c r="M1156" s="211"/>
      <c r="N1156" s="211"/>
      <c r="O1156" s="211"/>
      <c r="P1156" s="211"/>
      <c r="Q1156" s="211"/>
      <c r="R1156" s="546"/>
      <c r="S1156" s="546"/>
      <c r="T1156" s="546"/>
      <c r="U1156" s="546"/>
      <c r="V1156" s="546"/>
      <c r="W1156" s="546"/>
      <c r="X1156" s="546"/>
      <c r="Y1156" s="546"/>
      <c r="Z1156" s="546"/>
      <c r="AA1156" s="2879"/>
      <c r="AB1156" s="415"/>
      <c r="AC1156" s="2733"/>
      <c r="AD1156" s="415"/>
      <c r="AE1156" s="415"/>
      <c r="AF1156" s="415"/>
      <c r="AG1156" s="415"/>
      <c r="AH1156" s="415"/>
      <c r="AI1156" s="1263"/>
      <c r="AJ1156" s="1291"/>
      <c r="AK1156" s="2742"/>
      <c r="AL1156" s="1401"/>
    </row>
    <row r="1157" spans="1:38" s="2696" customFormat="1" ht="75" x14ac:dyDescent="0.25">
      <c r="A1157" s="411"/>
      <c r="B1157" s="411">
        <v>1</v>
      </c>
      <c r="C1157" s="513" t="s">
        <v>306</v>
      </c>
      <c r="D1157" s="4"/>
      <c r="E1157" s="4"/>
      <c r="F1157" s="415">
        <v>5100</v>
      </c>
      <c r="G1157" s="213">
        <f>F1157/12*$C$3</f>
        <v>3825</v>
      </c>
      <c r="H1157" s="368">
        <v>1359</v>
      </c>
      <c r="I1157" s="368">
        <f>H1157/ROUND(G1157,0)*100</f>
        <v>35.529411764705884</v>
      </c>
      <c r="J1157" s="1886"/>
      <c r="K1157" s="1886"/>
      <c r="L1157" s="211"/>
      <c r="M1157" s="211"/>
      <c r="N1157" s="211"/>
      <c r="O1157" s="211"/>
      <c r="P1157" s="211"/>
      <c r="Q1157" s="211"/>
      <c r="R1157" s="546"/>
      <c r="S1157" s="546"/>
      <c r="T1157" s="546"/>
      <c r="U1157" s="546"/>
      <c r="V1157" s="546"/>
      <c r="W1157" s="546"/>
      <c r="X1157" s="546"/>
      <c r="Y1157" s="546"/>
      <c r="Z1157" s="546"/>
      <c r="AA1157" s="2879"/>
      <c r="AB1157" s="415"/>
      <c r="AC1157" s="2733"/>
      <c r="AD1157" s="415"/>
      <c r="AE1157" s="415"/>
      <c r="AF1157" s="415"/>
      <c r="AG1157" s="415"/>
      <c r="AH1157" s="415"/>
      <c r="AI1157" s="1263"/>
      <c r="AJ1157" s="1291"/>
      <c r="AK1157" s="2742"/>
      <c r="AL1157" s="1401"/>
    </row>
    <row r="1158" spans="1:38" s="2696" customFormat="1" ht="60" x14ac:dyDescent="0.25">
      <c r="A1158" s="411">
        <v>1</v>
      </c>
      <c r="B1158" s="411">
        <v>1</v>
      </c>
      <c r="C1158" s="513" t="s">
        <v>307</v>
      </c>
      <c r="D1158" s="4"/>
      <c r="E1158" s="4"/>
      <c r="F1158" s="415">
        <v>720</v>
      </c>
      <c r="G1158" s="213">
        <f>F1158/12*$C$3</f>
        <v>540</v>
      </c>
      <c r="H1158" s="368">
        <v>267</v>
      </c>
      <c r="I1158" s="368">
        <f>H1158/ROUND(G1158,0)*100</f>
        <v>49.444444444444443</v>
      </c>
      <c r="J1158" s="1886"/>
      <c r="K1158" s="1886"/>
      <c r="L1158" s="211"/>
      <c r="M1158" s="211"/>
      <c r="N1158" s="211"/>
      <c r="O1158" s="211"/>
      <c r="P1158" s="211"/>
      <c r="Q1158" s="211"/>
      <c r="R1158" s="546"/>
      <c r="S1158" s="546"/>
      <c r="T1158" s="546"/>
      <c r="U1158" s="546"/>
      <c r="V1158" s="546"/>
      <c r="W1158" s="546"/>
      <c r="X1158" s="546"/>
      <c r="Y1158" s="546"/>
      <c r="Z1158" s="546"/>
      <c r="AA1158" s="2879"/>
      <c r="AB1158" s="415"/>
      <c r="AC1158" s="2733"/>
      <c r="AD1158" s="415"/>
      <c r="AE1158" s="415"/>
      <c r="AF1158" s="415"/>
      <c r="AG1158" s="415"/>
      <c r="AH1158" s="415"/>
      <c r="AI1158" s="1263"/>
      <c r="AJ1158" s="1291"/>
      <c r="AK1158" s="2742"/>
      <c r="AL1158" s="1401"/>
    </row>
    <row r="1159" spans="1:38" s="2696" customFormat="1" ht="57.75" x14ac:dyDescent="0.25">
      <c r="A1159" s="411"/>
      <c r="B1159" s="411">
        <v>1</v>
      </c>
      <c r="C1159" s="779" t="s">
        <v>384</v>
      </c>
      <c r="D1159" s="4"/>
      <c r="E1159" s="4"/>
      <c r="F1159" s="415">
        <v>450</v>
      </c>
      <c r="G1159" s="213">
        <f>F1159/12*$C$3</f>
        <v>337.5</v>
      </c>
      <c r="H1159" s="368">
        <v>334</v>
      </c>
      <c r="I1159" s="368">
        <f>H1159/ROUND(G1159,0)*100</f>
        <v>98.816568047337284</v>
      </c>
      <c r="J1159" s="1886"/>
      <c r="K1159" s="1886"/>
      <c r="L1159" s="211"/>
      <c r="M1159" s="211"/>
      <c r="N1159" s="211"/>
      <c r="O1159" s="211"/>
      <c r="P1159" s="211"/>
      <c r="Q1159" s="211"/>
      <c r="R1159" s="546"/>
      <c r="S1159" s="546"/>
      <c r="T1159" s="546"/>
      <c r="U1159" s="546"/>
      <c r="V1159" s="546"/>
      <c r="W1159" s="546"/>
      <c r="X1159" s="546"/>
      <c r="Y1159" s="546"/>
      <c r="Z1159" s="546"/>
      <c r="AA1159" s="2879"/>
      <c r="AB1159" s="415"/>
      <c r="AC1159" s="2733"/>
      <c r="AD1159" s="415"/>
      <c r="AE1159" s="415"/>
      <c r="AF1159" s="415"/>
      <c r="AG1159" s="415"/>
      <c r="AH1159" s="415"/>
      <c r="AI1159" s="1263"/>
      <c r="AJ1159" s="1291"/>
      <c r="AK1159" s="2742"/>
      <c r="AL1159" s="1401"/>
    </row>
    <row r="1160" spans="1:38" s="2696" customFormat="1" x14ac:dyDescent="0.25">
      <c r="A1160" s="411"/>
      <c r="B1160" s="411">
        <v>1</v>
      </c>
      <c r="C1160" s="792" t="s">
        <v>206</v>
      </c>
      <c r="D1160" s="4"/>
      <c r="E1160" s="4"/>
      <c r="F1160" s="415"/>
      <c r="G1160" s="213">
        <f>F1160/12*$C$3</f>
        <v>0</v>
      </c>
      <c r="H1160" s="368"/>
      <c r="I1160" s="368"/>
      <c r="J1160" s="1886"/>
      <c r="K1160" s="1886"/>
      <c r="L1160" s="211"/>
      <c r="M1160" s="211"/>
      <c r="N1160" s="211"/>
      <c r="O1160" s="211"/>
      <c r="P1160" s="211"/>
      <c r="Q1160" s="211"/>
      <c r="R1160" s="546">
        <v>12024.675999999999</v>
      </c>
      <c r="S1160" s="546">
        <v>12024.675999999999</v>
      </c>
      <c r="T1160" s="546">
        <v>12024.675999999999</v>
      </c>
      <c r="U1160" s="546">
        <v>12024.675999999999</v>
      </c>
      <c r="V1160" s="546">
        <v>12024.675999999999</v>
      </c>
      <c r="W1160" s="546">
        <v>12024.675999999999</v>
      </c>
      <c r="X1160" s="546">
        <v>12024.675999999999</v>
      </c>
      <c r="Y1160" s="546">
        <v>12024.675999999999</v>
      </c>
      <c r="Z1160" s="546">
        <v>12024.675999999999</v>
      </c>
      <c r="AA1160" s="2879">
        <f>R1160/12*$C$3+(S1160-R1160)/11*8+(T1160-S1160)/10*7+(U1160-T1160)/9*6+(V1160-U1160)/8*5+(W1160-V1160)/7*4+(X1160-W1160)/6*3+(Y1160-X1160)/5*2+(Z1160-Y1160)/4*1</f>
        <v>9018.5069999999996</v>
      </c>
      <c r="AB1160" s="415">
        <f>AH1160-AG1160-AD1160</f>
        <v>8923.7142200000053</v>
      </c>
      <c r="AC1160" s="2733"/>
      <c r="AD1160" s="415"/>
      <c r="AE1160" s="415">
        <f>AB1160-AA1160</f>
        <v>-94.792779999994309</v>
      </c>
      <c r="AF1160" s="415"/>
      <c r="AG1160" s="415">
        <v>0</v>
      </c>
      <c r="AH1160" s="415">
        <v>8923.7142200000053</v>
      </c>
      <c r="AI1160" s="1263"/>
      <c r="AJ1160" s="1291"/>
      <c r="AK1160" s="2742"/>
      <c r="AL1160" s="1401"/>
    </row>
    <row r="1161" spans="1:38" s="2696" customFormat="1" ht="29.25" x14ac:dyDescent="0.25">
      <c r="A1161" s="411">
        <v>1</v>
      </c>
      <c r="B1161" s="411">
        <v>1</v>
      </c>
      <c r="C1161" s="779" t="s">
        <v>359</v>
      </c>
      <c r="D1161" s="4"/>
      <c r="E1161" s="4"/>
      <c r="F1161" s="415">
        <f>SUM(F1162,F1163,F1166,F1167,F1168,F1169)</f>
        <v>1203</v>
      </c>
      <c r="G1161" s="213">
        <f>SUM(G1162,G1163,G1166,G1167,G1168,G1169)</f>
        <v>902.25</v>
      </c>
      <c r="H1161" s="368">
        <f>SUM(H1162,H1163,H1166,H1167,H1168,H1169)</f>
        <v>1062.8499999999999</v>
      </c>
      <c r="I1161" s="368">
        <f>H1161/ROUND(G1161,0)*100</f>
        <v>117.83259423503326</v>
      </c>
      <c r="J1161" s="1886"/>
      <c r="K1161" s="1886"/>
      <c r="L1161" s="211"/>
      <c r="M1161" s="211"/>
      <c r="N1161" s="211"/>
      <c r="O1161" s="211"/>
      <c r="P1161" s="211"/>
      <c r="Q1161" s="211"/>
      <c r="R1161" s="546"/>
      <c r="S1161" s="546"/>
      <c r="T1161" s="546"/>
      <c r="U1161" s="546"/>
      <c r="V1161" s="546"/>
      <c r="W1161" s="546"/>
      <c r="X1161" s="546"/>
      <c r="Y1161" s="546"/>
      <c r="Z1161" s="546"/>
      <c r="AA1161" s="2879"/>
      <c r="AB1161" s="415"/>
      <c r="AC1161" s="2733"/>
      <c r="AD1161" s="415"/>
      <c r="AE1161" s="415"/>
      <c r="AF1161" s="415"/>
      <c r="AG1161" s="415"/>
      <c r="AH1161" s="415"/>
      <c r="AI1161" s="1263">
        <f>SUM(AI1162,AI1163,AI1166,AI1167,AI1168,AI1169)</f>
        <v>0</v>
      </c>
      <c r="AJ1161" s="1291"/>
      <c r="AK1161" s="2742"/>
      <c r="AL1161" s="1401"/>
    </row>
    <row r="1162" spans="1:38" s="2696" customFormat="1" x14ac:dyDescent="0.25">
      <c r="A1162" s="411">
        <v>1</v>
      </c>
      <c r="B1162" s="411">
        <v>1</v>
      </c>
      <c r="C1162" s="4" t="s">
        <v>347</v>
      </c>
      <c r="D1162" s="4"/>
      <c r="E1162" s="4"/>
      <c r="F1162" s="415"/>
      <c r="G1162" s="213"/>
      <c r="H1162" s="368"/>
      <c r="I1162" s="368"/>
      <c r="J1162" s="1886"/>
      <c r="K1162" s="1886"/>
      <c r="L1162" s="211"/>
      <c r="M1162" s="211"/>
      <c r="N1162" s="211"/>
      <c r="O1162" s="211"/>
      <c r="P1162" s="211"/>
      <c r="Q1162" s="211"/>
      <c r="R1162" s="546"/>
      <c r="S1162" s="546"/>
      <c r="T1162" s="546"/>
      <c r="U1162" s="546"/>
      <c r="V1162" s="546"/>
      <c r="W1162" s="546"/>
      <c r="X1162" s="546"/>
      <c r="Y1162" s="546"/>
      <c r="Z1162" s="546"/>
      <c r="AA1162" s="2879"/>
      <c r="AB1162" s="415"/>
      <c r="AC1162" s="2733"/>
      <c r="AD1162" s="415"/>
      <c r="AE1162" s="415"/>
      <c r="AF1162" s="415"/>
      <c r="AG1162" s="415"/>
      <c r="AH1162" s="415"/>
      <c r="AI1162" s="1263"/>
      <c r="AJ1162" s="1291"/>
      <c r="AK1162" s="2742"/>
      <c r="AL1162" s="1401"/>
    </row>
    <row r="1163" spans="1:38" s="2696" customFormat="1" ht="30" x14ac:dyDescent="0.25">
      <c r="A1163" s="411">
        <v>1</v>
      </c>
      <c r="B1163" s="411">
        <v>1</v>
      </c>
      <c r="C1163" s="793" t="s">
        <v>348</v>
      </c>
      <c r="D1163" s="4"/>
      <c r="E1163" s="4"/>
      <c r="F1163" s="415">
        <f>F1164+F1165/4</f>
        <v>75</v>
      </c>
      <c r="G1163" s="213">
        <f>G1164+G1165/4</f>
        <v>56.25</v>
      </c>
      <c r="H1163" s="368">
        <f>H1164+H1165/4</f>
        <v>174.85000000000002</v>
      </c>
      <c r="I1163" s="368">
        <f>H1163/ROUND(G1163,0)*100</f>
        <v>312.23214285714289</v>
      </c>
      <c r="J1163" s="1886"/>
      <c r="K1163" s="1886"/>
      <c r="L1163" s="211"/>
      <c r="M1163" s="211"/>
      <c r="N1163" s="211"/>
      <c r="O1163" s="211"/>
      <c r="P1163" s="211"/>
      <c r="Q1163" s="211"/>
      <c r="R1163" s="546"/>
      <c r="S1163" s="546"/>
      <c r="T1163" s="546"/>
      <c r="U1163" s="546"/>
      <c r="V1163" s="546"/>
      <c r="W1163" s="546"/>
      <c r="X1163" s="546"/>
      <c r="Y1163" s="546"/>
      <c r="Z1163" s="546"/>
      <c r="AA1163" s="2879"/>
      <c r="AB1163" s="415"/>
      <c r="AC1163" s="2733"/>
      <c r="AD1163" s="415"/>
      <c r="AE1163" s="415"/>
      <c r="AF1163" s="415"/>
      <c r="AG1163" s="415"/>
      <c r="AH1163" s="415"/>
      <c r="AI1163" s="1263">
        <f>AI1164+AI1165/4</f>
        <v>0</v>
      </c>
      <c r="AJ1163" s="1291"/>
      <c r="AK1163" s="2742"/>
      <c r="AL1163" s="1401"/>
    </row>
    <row r="1164" spans="1:38" s="2696" customFormat="1" x14ac:dyDescent="0.25">
      <c r="A1164" s="411"/>
      <c r="B1164" s="411">
        <v>1</v>
      </c>
      <c r="C1164" s="4" t="s">
        <v>349</v>
      </c>
      <c r="D1164" s="4"/>
      <c r="E1164" s="4"/>
      <c r="F1164" s="415"/>
      <c r="G1164" s="213"/>
      <c r="H1164" s="368"/>
      <c r="I1164" s="368"/>
      <c r="J1164" s="1886"/>
      <c r="K1164" s="1886"/>
      <c r="L1164" s="211"/>
      <c r="M1164" s="211"/>
      <c r="N1164" s="211"/>
      <c r="O1164" s="211"/>
      <c r="P1164" s="211"/>
      <c r="Q1164" s="211"/>
      <c r="R1164" s="546"/>
      <c r="S1164" s="546"/>
      <c r="T1164" s="546"/>
      <c r="U1164" s="546"/>
      <c r="V1164" s="546"/>
      <c r="W1164" s="546"/>
      <c r="X1164" s="546"/>
      <c r="Y1164" s="546"/>
      <c r="Z1164" s="546"/>
      <c r="AA1164" s="2879"/>
      <c r="AB1164" s="415"/>
      <c r="AC1164" s="2733"/>
      <c r="AD1164" s="415"/>
      <c r="AE1164" s="415"/>
      <c r="AF1164" s="415"/>
      <c r="AG1164" s="415"/>
      <c r="AH1164" s="415"/>
      <c r="AI1164" s="1263"/>
      <c r="AJ1164" s="1291"/>
      <c r="AK1164" s="2742"/>
      <c r="AL1164" s="1401"/>
    </row>
    <row r="1165" spans="1:38" s="2696" customFormat="1" ht="30" x14ac:dyDescent="0.25">
      <c r="A1165" s="411">
        <v>1</v>
      </c>
      <c r="B1165" s="411">
        <v>1</v>
      </c>
      <c r="C1165" s="4" t="s">
        <v>374</v>
      </c>
      <c r="D1165" s="4"/>
      <c r="E1165" s="4"/>
      <c r="F1165" s="415">
        <v>300</v>
      </c>
      <c r="G1165" s="368">
        <f>F1165/12*$C$3</f>
        <v>225</v>
      </c>
      <c r="H1165" s="368">
        <v>699.40000000000009</v>
      </c>
      <c r="I1165" s="368">
        <f>H1165/ROUND(G1165,0)*100</f>
        <v>310.84444444444449</v>
      </c>
      <c r="J1165" s="1886"/>
      <c r="K1165" s="1886"/>
      <c r="L1165" s="211"/>
      <c r="M1165" s="211"/>
      <c r="N1165" s="211"/>
      <c r="O1165" s="211"/>
      <c r="P1165" s="211"/>
      <c r="Q1165" s="211"/>
      <c r="R1165" s="546"/>
      <c r="S1165" s="546"/>
      <c r="T1165" s="546"/>
      <c r="U1165" s="546"/>
      <c r="V1165" s="546"/>
      <c r="W1165" s="546"/>
      <c r="X1165" s="546"/>
      <c r="Y1165" s="546"/>
      <c r="Z1165" s="546"/>
      <c r="AA1165" s="2879"/>
      <c r="AB1165" s="415"/>
      <c r="AC1165" s="2733"/>
      <c r="AD1165" s="415"/>
      <c r="AE1165" s="415"/>
      <c r="AF1165" s="415"/>
      <c r="AG1165" s="415"/>
      <c r="AH1165" s="415"/>
      <c r="AI1165" s="1263"/>
      <c r="AJ1165" s="1291"/>
      <c r="AK1165" s="2742"/>
      <c r="AL1165" s="1401"/>
    </row>
    <row r="1166" spans="1:38" s="2696" customFormat="1" ht="60" x14ac:dyDescent="0.25">
      <c r="A1166" s="411">
        <v>1</v>
      </c>
      <c r="B1166" s="411">
        <v>1</v>
      </c>
      <c r="C1166" s="4" t="s">
        <v>351</v>
      </c>
      <c r="D1166" s="4"/>
      <c r="E1166" s="4"/>
      <c r="F1166" s="415"/>
      <c r="G1166" s="213"/>
      <c r="H1166" s="213"/>
      <c r="I1166" s="368"/>
      <c r="J1166" s="1886"/>
      <c r="K1166" s="1886"/>
      <c r="L1166" s="211"/>
      <c r="M1166" s="211"/>
      <c r="N1166" s="211"/>
      <c r="O1166" s="211"/>
      <c r="P1166" s="211"/>
      <c r="Q1166" s="211"/>
      <c r="R1166" s="546"/>
      <c r="S1166" s="546"/>
      <c r="T1166" s="546"/>
      <c r="U1166" s="546"/>
      <c r="V1166" s="546"/>
      <c r="W1166" s="546"/>
      <c r="X1166" s="546"/>
      <c r="Y1166" s="546"/>
      <c r="Z1166" s="546"/>
      <c r="AA1166" s="2879"/>
      <c r="AB1166" s="415"/>
      <c r="AC1166" s="2733"/>
      <c r="AD1166" s="415"/>
      <c r="AE1166" s="415"/>
      <c r="AF1166" s="415"/>
      <c r="AG1166" s="415"/>
      <c r="AH1166" s="415"/>
      <c r="AI1166" s="1279"/>
      <c r="AJ1166" s="1291"/>
      <c r="AK1166" s="2742"/>
      <c r="AL1166" s="1401"/>
    </row>
    <row r="1167" spans="1:38" s="2696" customFormat="1" ht="45" x14ac:dyDescent="0.25">
      <c r="A1167" s="411">
        <v>1</v>
      </c>
      <c r="B1167" s="411">
        <v>1</v>
      </c>
      <c r="C1167" s="794" t="s">
        <v>352</v>
      </c>
      <c r="D1167" s="1619"/>
      <c r="E1167" s="779"/>
      <c r="F1167" s="415"/>
      <c r="G1167" s="368"/>
      <c r="H1167" s="1045"/>
      <c r="I1167" s="1045"/>
      <c r="J1167" s="1886"/>
      <c r="K1167" s="1886"/>
      <c r="L1167" s="211"/>
      <c r="M1167" s="211"/>
      <c r="N1167" s="211"/>
      <c r="O1167" s="211"/>
      <c r="P1167" s="211"/>
      <c r="Q1167" s="211"/>
      <c r="R1167" s="2761"/>
      <c r="S1167" s="2761"/>
      <c r="T1167" s="2761"/>
      <c r="U1167" s="2761"/>
      <c r="V1167" s="2761"/>
      <c r="W1167" s="2761"/>
      <c r="X1167" s="2761"/>
      <c r="Y1167" s="2761"/>
      <c r="Z1167" s="2761"/>
      <c r="AA1167" s="2880">
        <f>R1167/12*$C$3</f>
        <v>0</v>
      </c>
      <c r="AB1167" s="3086">
        <f>AH1167-AG1167</f>
        <v>0</v>
      </c>
      <c r="AC1167" s="3141"/>
      <c r="AD1167" s="3086"/>
      <c r="AE1167" s="3086">
        <f>AB1167-AA1167</f>
        <v>0</v>
      </c>
      <c r="AF1167" s="3086"/>
      <c r="AG1167" s="3086"/>
      <c r="AH1167" s="3086"/>
      <c r="AI1167" s="1267"/>
      <c r="AJ1167" s="2365"/>
      <c r="AK1167" s="2742"/>
      <c r="AL1167" s="1401"/>
    </row>
    <row r="1168" spans="1:38" s="2696" customFormat="1" ht="105" x14ac:dyDescent="0.25">
      <c r="A1168" s="411"/>
      <c r="B1168" s="411"/>
      <c r="C1168" s="794" t="s">
        <v>532</v>
      </c>
      <c r="D1168" s="1619"/>
      <c r="E1168" s="779"/>
      <c r="F1168" s="415">
        <v>400</v>
      </c>
      <c r="G1168" s="213">
        <f>(F1168/12*$C$3)</f>
        <v>300</v>
      </c>
      <c r="H1168" s="368">
        <v>628</v>
      </c>
      <c r="I1168" s="368">
        <f>H1168/ROUND(G1168,0)*100</f>
        <v>209.33333333333331</v>
      </c>
      <c r="J1168" s="1886"/>
      <c r="K1168" s="1886"/>
      <c r="L1168" s="211"/>
      <c r="M1168" s="211"/>
      <c r="N1168" s="211"/>
      <c r="O1168" s="211"/>
      <c r="P1168" s="211"/>
      <c r="Q1168" s="211"/>
      <c r="R1168" s="2761"/>
      <c r="S1168" s="2761"/>
      <c r="T1168" s="2761"/>
      <c r="U1168" s="2761"/>
      <c r="V1168" s="2761"/>
      <c r="W1168" s="2761"/>
      <c r="X1168" s="2761"/>
      <c r="Y1168" s="2761"/>
      <c r="Z1168" s="2761"/>
      <c r="AA1168" s="2880"/>
      <c r="AB1168" s="3086"/>
      <c r="AC1168" s="3141"/>
      <c r="AD1168" s="3086"/>
      <c r="AE1168" s="3086"/>
      <c r="AF1168" s="3086"/>
      <c r="AG1168" s="3086"/>
      <c r="AH1168" s="3086"/>
      <c r="AI1168" s="1267"/>
      <c r="AJ1168" s="2365"/>
      <c r="AK1168" s="2742"/>
      <c r="AL1168" s="1401"/>
    </row>
    <row r="1169" spans="1:38" s="2696" customFormat="1" ht="42.75" x14ac:dyDescent="0.25">
      <c r="A1169" s="411"/>
      <c r="B1169" s="411"/>
      <c r="C1169" s="1402" t="s">
        <v>509</v>
      </c>
      <c r="D1169" s="1619"/>
      <c r="E1169" s="779"/>
      <c r="F1169" s="415">
        <f>F1170</f>
        <v>728</v>
      </c>
      <c r="G1169" s="752">
        <f>G1170</f>
        <v>546</v>
      </c>
      <c r="H1169" s="752">
        <f>H1170</f>
        <v>260</v>
      </c>
      <c r="I1169" s="1045">
        <f>H1169/ROUND(G1169,0)*100</f>
        <v>47.619047619047613</v>
      </c>
      <c r="J1169" s="1886"/>
      <c r="K1169" s="1886"/>
      <c r="L1169" s="211"/>
      <c r="M1169" s="211"/>
      <c r="N1169" s="211"/>
      <c r="O1169" s="211"/>
      <c r="P1169" s="211"/>
      <c r="Q1169" s="211"/>
      <c r="R1169" s="2761">
        <v>1579.6489799999999</v>
      </c>
      <c r="S1169" s="2761">
        <v>1579.6489799999999</v>
      </c>
      <c r="T1169" s="2761">
        <v>1579.6489799999999</v>
      </c>
      <c r="U1169" s="2761">
        <v>1579.6489799999999</v>
      </c>
      <c r="V1169" s="2761">
        <v>1579.6489799999999</v>
      </c>
      <c r="W1169" s="2761">
        <v>1579.6489799999999</v>
      </c>
      <c r="X1169" s="2761">
        <v>1579.6489799999999</v>
      </c>
      <c r="Y1169" s="2761">
        <v>1579.6489799999999</v>
      </c>
      <c r="Z1169" s="2761">
        <v>1579.6489799999999</v>
      </c>
      <c r="AA1169" s="1202">
        <f>R1169/12*$C$3+(S1169-R1169)/11*8+(T1169-S1169)/10*7+(U1169-T1169)/9*6+(V1169-U1169)/8*5+(W1169-V1169)/7*4+(X1169-W1169)/6*3+(Y1169-X1169)/5*2+(Z1169-Y1169)/4*1</f>
        <v>1184.736735</v>
      </c>
      <c r="AB1169" s="415">
        <f>AH1169-AG1169-AD1169</f>
        <v>557.63370000000009</v>
      </c>
      <c r="AC1169" s="2733"/>
      <c r="AD1169" s="415"/>
      <c r="AE1169" s="415">
        <f>AB1169-AA1169</f>
        <v>-627.10303499999986</v>
      </c>
      <c r="AF1169" s="415"/>
      <c r="AG1169" s="415">
        <v>-1.07545</v>
      </c>
      <c r="AH1169" s="415">
        <v>556.55825000000004</v>
      </c>
      <c r="AI1169" s="1267">
        <f>AI1170</f>
        <v>0</v>
      </c>
      <c r="AJ1169" s="2365"/>
      <c r="AK1169" s="2742"/>
      <c r="AL1169" s="1401"/>
    </row>
    <row r="1170" spans="1:38" s="2696" customFormat="1" x14ac:dyDescent="0.25">
      <c r="A1170" s="411"/>
      <c r="B1170" s="411"/>
      <c r="C1170" s="794" t="s">
        <v>510</v>
      </c>
      <c r="D1170" s="1619"/>
      <c r="E1170" s="779"/>
      <c r="F1170" s="415">
        <v>728</v>
      </c>
      <c r="G1170" s="213">
        <f>(F1170/12*$C$3)</f>
        <v>546</v>
      </c>
      <c r="H1170" s="1045">
        <v>260</v>
      </c>
      <c r="I1170" s="1045">
        <f>H1170/ROUND(G1170,0)*100</f>
        <v>47.619047619047613</v>
      </c>
      <c r="J1170" s="1886"/>
      <c r="K1170" s="1886"/>
      <c r="L1170" s="211"/>
      <c r="M1170" s="211"/>
      <c r="N1170" s="211"/>
      <c r="O1170" s="211"/>
      <c r="P1170" s="211"/>
      <c r="Q1170" s="211"/>
      <c r="R1170" s="2761"/>
      <c r="S1170" s="2761"/>
      <c r="T1170" s="2761"/>
      <c r="U1170" s="2761"/>
      <c r="V1170" s="2761"/>
      <c r="W1170" s="2761"/>
      <c r="X1170" s="2761"/>
      <c r="Y1170" s="2761"/>
      <c r="Z1170" s="2761"/>
      <c r="AA1170" s="2880"/>
      <c r="AB1170" s="3086"/>
      <c r="AC1170" s="3141"/>
      <c r="AD1170" s="3086"/>
      <c r="AE1170" s="3086"/>
      <c r="AF1170" s="3086"/>
      <c r="AG1170" s="3086"/>
      <c r="AH1170" s="3086"/>
      <c r="AI1170" s="1267"/>
      <c r="AJ1170" s="2365"/>
      <c r="AK1170" s="2742"/>
      <c r="AL1170" s="1401"/>
    </row>
    <row r="1171" spans="1:38" s="2696" customFormat="1" ht="42.75" x14ac:dyDescent="0.25">
      <c r="A1171" s="411"/>
      <c r="B1171" s="411"/>
      <c r="C1171" s="1402" t="s">
        <v>511</v>
      </c>
      <c r="D1171" s="1619"/>
      <c r="E1171" s="779"/>
      <c r="F1171" s="415"/>
      <c r="G1171" s="213"/>
      <c r="H1171" s="1045"/>
      <c r="I1171" s="1045"/>
      <c r="J1171" s="1886"/>
      <c r="K1171" s="1886"/>
      <c r="L1171" s="211"/>
      <c r="M1171" s="211"/>
      <c r="N1171" s="211"/>
      <c r="O1171" s="211"/>
      <c r="P1171" s="211"/>
      <c r="Q1171" s="211"/>
      <c r="R1171" s="2761"/>
      <c r="S1171" s="2761"/>
      <c r="T1171" s="2761"/>
      <c r="U1171" s="2761"/>
      <c r="V1171" s="2761"/>
      <c r="W1171" s="2761"/>
      <c r="X1171" s="2761"/>
      <c r="Y1171" s="2761"/>
      <c r="Z1171" s="2761"/>
      <c r="AA1171" s="2880"/>
      <c r="AB1171" s="3086"/>
      <c r="AC1171" s="3141"/>
      <c r="AD1171" s="3086"/>
      <c r="AE1171" s="3086"/>
      <c r="AF1171" s="3086"/>
      <c r="AG1171" s="3086"/>
      <c r="AH1171" s="3086"/>
      <c r="AI1171" s="1267"/>
      <c r="AJ1171" s="2365"/>
      <c r="AK1171" s="2742"/>
      <c r="AL1171" s="1401"/>
    </row>
    <row r="1172" spans="1:38" s="2696" customFormat="1" ht="29.25" x14ac:dyDescent="0.25">
      <c r="A1172" s="411">
        <v>1</v>
      </c>
      <c r="B1172" s="411">
        <v>1</v>
      </c>
      <c r="C1172" s="779" t="s">
        <v>360</v>
      </c>
      <c r="D1172" s="792"/>
      <c r="E1172" s="4"/>
      <c r="F1172" s="415">
        <f>F1173+F1174</f>
        <v>4521.2765957446809</v>
      </c>
      <c r="G1172" s="368">
        <f>G1173+G1174</f>
        <v>3390.9574468085107</v>
      </c>
      <c r="H1172" s="368">
        <f>H1173+H1174</f>
        <v>3250.8446808510635</v>
      </c>
      <c r="I1172" s="1045"/>
      <c r="J1172" s="1886"/>
      <c r="K1172" s="1886"/>
      <c r="L1172" s="211"/>
      <c r="M1172" s="211"/>
      <c r="N1172" s="211"/>
      <c r="O1172" s="211"/>
      <c r="P1172" s="211"/>
      <c r="Q1172" s="211"/>
      <c r="R1172" s="546"/>
      <c r="S1172" s="546"/>
      <c r="T1172" s="546"/>
      <c r="U1172" s="546"/>
      <c r="V1172" s="546"/>
      <c r="W1172" s="546"/>
      <c r="X1172" s="546"/>
      <c r="Y1172" s="546"/>
      <c r="Z1172" s="546"/>
      <c r="AA1172" s="2879"/>
      <c r="AB1172" s="415"/>
      <c r="AC1172" s="2733"/>
      <c r="AD1172" s="415"/>
      <c r="AE1172" s="415"/>
      <c r="AF1172" s="415"/>
      <c r="AG1172" s="415"/>
      <c r="AH1172" s="415"/>
      <c r="AI1172" s="1263">
        <f>AI1173+AI1174</f>
        <v>0</v>
      </c>
      <c r="AJ1172" s="1291"/>
      <c r="AK1172" s="2742"/>
      <c r="AL1172" s="1401"/>
    </row>
    <row r="1173" spans="1:38" s="2696" customFormat="1" x14ac:dyDescent="0.25">
      <c r="A1173" s="411">
        <v>1</v>
      </c>
      <c r="B1173" s="411">
        <v>1</v>
      </c>
      <c r="C1173" s="779" t="s">
        <v>375</v>
      </c>
      <c r="D1173" s="4"/>
      <c r="E1173" s="4"/>
      <c r="F1173" s="415"/>
      <c r="G1173" s="368"/>
      <c r="H1173" s="368"/>
      <c r="I1173" s="368"/>
      <c r="J1173" s="1886"/>
      <c r="K1173" s="1886"/>
      <c r="L1173" s="211"/>
      <c r="M1173" s="211"/>
      <c r="N1173" s="211"/>
      <c r="O1173" s="211"/>
      <c r="P1173" s="211"/>
      <c r="Q1173" s="211"/>
      <c r="R1173" s="546"/>
      <c r="S1173" s="546"/>
      <c r="T1173" s="546"/>
      <c r="U1173" s="546"/>
      <c r="V1173" s="546"/>
      <c r="W1173" s="546"/>
      <c r="X1173" s="546"/>
      <c r="Y1173" s="546"/>
      <c r="Z1173" s="546"/>
      <c r="AA1173" s="2879"/>
      <c r="AB1173" s="415"/>
      <c r="AC1173" s="2733"/>
      <c r="AD1173" s="415"/>
      <c r="AE1173" s="415"/>
      <c r="AF1173" s="415"/>
      <c r="AG1173" s="415"/>
      <c r="AH1173" s="415"/>
      <c r="AI1173" s="1263"/>
      <c r="AJ1173" s="1291"/>
      <c r="AK1173" s="2742"/>
      <c r="AL1173" s="1401"/>
    </row>
    <row r="1174" spans="1:38" s="2696" customFormat="1" x14ac:dyDescent="0.25">
      <c r="A1174" s="411">
        <v>1</v>
      </c>
      <c r="B1174" s="411">
        <v>1</v>
      </c>
      <c r="C1174" s="4" t="s">
        <v>376</v>
      </c>
      <c r="D1174" s="4"/>
      <c r="E1174" s="4"/>
      <c r="F1174" s="415">
        <f>F1175/9.4</f>
        <v>4521.2765957446809</v>
      </c>
      <c r="G1174" s="213">
        <f>G1175/9.4</f>
        <v>3390.9574468085107</v>
      </c>
      <c r="H1174" s="368">
        <f>H1175/9.4</f>
        <v>3250.8446808510635</v>
      </c>
      <c r="I1174" s="368"/>
      <c r="J1174" s="1886"/>
      <c r="K1174" s="1886"/>
      <c r="L1174" s="211"/>
      <c r="M1174" s="211"/>
      <c r="N1174" s="211"/>
      <c r="O1174" s="211"/>
      <c r="P1174" s="211"/>
      <c r="Q1174" s="211"/>
      <c r="R1174" s="546"/>
      <c r="S1174" s="546"/>
      <c r="T1174" s="546"/>
      <c r="U1174" s="546"/>
      <c r="V1174" s="546"/>
      <c r="W1174" s="546"/>
      <c r="X1174" s="546"/>
      <c r="Y1174" s="546"/>
      <c r="Z1174" s="546"/>
      <c r="AA1174" s="2879"/>
      <c r="AB1174" s="415"/>
      <c r="AC1174" s="2733"/>
      <c r="AD1174" s="415"/>
      <c r="AE1174" s="415"/>
      <c r="AF1174" s="415"/>
      <c r="AG1174" s="415"/>
      <c r="AH1174" s="415"/>
      <c r="AI1174" s="1263">
        <f>AI1175/9.4</f>
        <v>0</v>
      </c>
      <c r="AJ1174" s="1291"/>
      <c r="AK1174" s="2742"/>
      <c r="AL1174" s="1401"/>
    </row>
    <row r="1175" spans="1:38" s="2696" customFormat="1" x14ac:dyDescent="0.25">
      <c r="A1175" s="411">
        <v>1</v>
      </c>
      <c r="B1175" s="411">
        <v>1</v>
      </c>
      <c r="C1175" s="795" t="s">
        <v>377</v>
      </c>
      <c r="D1175" s="4"/>
      <c r="E1175" s="4"/>
      <c r="F1175" s="415">
        <v>42500</v>
      </c>
      <c r="G1175" s="368">
        <f>(F1175/12*$C$3)</f>
        <v>31875</v>
      </c>
      <c r="H1175" s="368">
        <v>30557.94</v>
      </c>
      <c r="I1175" s="368"/>
      <c r="J1175" s="1886"/>
      <c r="K1175" s="1886"/>
      <c r="L1175" s="211"/>
      <c r="M1175" s="211"/>
      <c r="N1175" s="211"/>
      <c r="O1175" s="211"/>
      <c r="P1175" s="211"/>
      <c r="Q1175" s="211"/>
      <c r="R1175" s="546"/>
      <c r="S1175" s="546"/>
      <c r="T1175" s="546"/>
      <c r="U1175" s="546"/>
      <c r="V1175" s="546"/>
      <c r="W1175" s="546"/>
      <c r="X1175" s="546"/>
      <c r="Y1175" s="546"/>
      <c r="Z1175" s="546"/>
      <c r="AA1175" s="2879"/>
      <c r="AB1175" s="415"/>
      <c r="AC1175" s="2733"/>
      <c r="AD1175" s="415"/>
      <c r="AE1175" s="415"/>
      <c r="AF1175" s="415"/>
      <c r="AG1175" s="415"/>
      <c r="AH1175" s="415"/>
      <c r="AI1175" s="1263"/>
      <c r="AJ1175" s="1291"/>
      <c r="AK1175" s="2742"/>
      <c r="AL1175" s="1401"/>
    </row>
    <row r="1176" spans="1:38" s="2696" customFormat="1" ht="29.25" x14ac:dyDescent="0.25">
      <c r="A1176" s="411">
        <v>1</v>
      </c>
      <c r="B1176" s="411">
        <v>1</v>
      </c>
      <c r="C1176" s="779" t="s">
        <v>353</v>
      </c>
      <c r="D1176" s="4"/>
      <c r="E1176" s="4"/>
      <c r="F1176" s="415">
        <v>5606</v>
      </c>
      <c r="G1176" s="213">
        <f>F1176/12*$C$3</f>
        <v>4204.5</v>
      </c>
      <c r="H1176" s="368">
        <v>2548</v>
      </c>
      <c r="I1176" s="368">
        <f t="shared" ref="I1176:I1181" si="519">H1176/ROUND(G1176,0)*100</f>
        <v>60.594530321046371</v>
      </c>
      <c r="J1176" s="1886"/>
      <c r="K1176" s="1886"/>
      <c r="L1176" s="211"/>
      <c r="M1176" s="211"/>
      <c r="N1176" s="211"/>
      <c r="O1176" s="211"/>
      <c r="P1176" s="211"/>
      <c r="Q1176" s="211"/>
      <c r="R1176" s="546"/>
      <c r="S1176" s="546"/>
      <c r="T1176" s="546"/>
      <c r="U1176" s="546"/>
      <c r="V1176" s="546"/>
      <c r="W1176" s="546"/>
      <c r="X1176" s="546"/>
      <c r="Y1176" s="546"/>
      <c r="Z1176" s="546"/>
      <c r="AA1176" s="2879"/>
      <c r="AB1176" s="415"/>
      <c r="AC1176" s="2733"/>
      <c r="AD1176" s="415"/>
      <c r="AE1176" s="415"/>
      <c r="AF1176" s="415"/>
      <c r="AG1176" s="415"/>
      <c r="AH1176" s="415"/>
      <c r="AI1176" s="1263"/>
      <c r="AJ1176" s="1291"/>
      <c r="AK1176" s="2742"/>
      <c r="AL1176" s="1401"/>
    </row>
    <row r="1177" spans="1:38" s="2696" customFormat="1" ht="30" x14ac:dyDescent="0.25">
      <c r="A1177" s="411">
        <v>1</v>
      </c>
      <c r="B1177" s="411">
        <v>1</v>
      </c>
      <c r="C1177" s="774" t="s">
        <v>201</v>
      </c>
      <c r="D1177" s="4"/>
      <c r="E1177" s="4"/>
      <c r="F1177" s="415">
        <v>700</v>
      </c>
      <c r="G1177" s="213">
        <f>F1177/12*$C$3</f>
        <v>525</v>
      </c>
      <c r="H1177" s="368">
        <v>603</v>
      </c>
      <c r="I1177" s="368">
        <f t="shared" si="519"/>
        <v>114.85714285714286</v>
      </c>
      <c r="J1177" s="1886"/>
      <c r="K1177" s="1886"/>
      <c r="L1177" s="211"/>
      <c r="M1177" s="211"/>
      <c r="N1177" s="211"/>
      <c r="O1177" s="211"/>
      <c r="P1177" s="211"/>
      <c r="Q1177" s="211"/>
      <c r="R1177" s="546"/>
      <c r="S1177" s="546"/>
      <c r="T1177" s="546"/>
      <c r="U1177" s="546"/>
      <c r="V1177" s="546"/>
      <c r="W1177" s="546"/>
      <c r="X1177" s="546"/>
      <c r="Y1177" s="546"/>
      <c r="Z1177" s="546"/>
      <c r="AA1177" s="2879"/>
      <c r="AB1177" s="415"/>
      <c r="AC1177" s="2733"/>
      <c r="AD1177" s="415"/>
      <c r="AE1177" s="415"/>
      <c r="AF1177" s="415"/>
      <c r="AG1177" s="415"/>
      <c r="AH1177" s="415"/>
      <c r="AI1177" s="1263"/>
      <c r="AJ1177" s="1291"/>
      <c r="AK1177" s="2742"/>
      <c r="AL1177" s="1401"/>
    </row>
    <row r="1178" spans="1:38" s="2696" customFormat="1" ht="72" x14ac:dyDescent="0.25">
      <c r="A1178" s="411">
        <v>1</v>
      </c>
      <c r="B1178" s="411">
        <v>1</v>
      </c>
      <c r="C1178" s="1172" t="s">
        <v>361</v>
      </c>
      <c r="D1178" s="4"/>
      <c r="E1178" s="4"/>
      <c r="F1178" s="415">
        <v>300</v>
      </c>
      <c r="G1178" s="213">
        <f>F1178/12*$C$3</f>
        <v>225</v>
      </c>
      <c r="H1178" s="368">
        <v>368</v>
      </c>
      <c r="I1178" s="368">
        <f t="shared" si="519"/>
        <v>163.55555555555557</v>
      </c>
      <c r="J1178" s="1886"/>
      <c r="K1178" s="1886"/>
      <c r="L1178" s="211"/>
      <c r="M1178" s="211"/>
      <c r="N1178" s="211"/>
      <c r="O1178" s="211"/>
      <c r="P1178" s="211"/>
      <c r="Q1178" s="211"/>
      <c r="R1178" s="546"/>
      <c r="S1178" s="546"/>
      <c r="T1178" s="546"/>
      <c r="U1178" s="546"/>
      <c r="V1178" s="546"/>
      <c r="W1178" s="546"/>
      <c r="X1178" s="546"/>
      <c r="Y1178" s="546"/>
      <c r="Z1178" s="546"/>
      <c r="AA1178" s="2879"/>
      <c r="AB1178" s="415"/>
      <c r="AC1178" s="2733"/>
      <c r="AD1178" s="415"/>
      <c r="AE1178" s="415"/>
      <c r="AF1178" s="415"/>
      <c r="AG1178" s="415"/>
      <c r="AH1178" s="415"/>
      <c r="AI1178" s="1263"/>
      <c r="AJ1178" s="1291"/>
      <c r="AK1178" s="2742"/>
      <c r="AL1178" s="1401"/>
    </row>
    <row r="1179" spans="1:38" s="2696" customFormat="1" x14ac:dyDescent="0.25">
      <c r="A1179" s="411">
        <v>1</v>
      </c>
      <c r="B1179" s="411">
        <v>1</v>
      </c>
      <c r="C1179" s="766" t="s">
        <v>234</v>
      </c>
      <c r="D1179" s="4"/>
      <c r="E1179" s="4"/>
      <c r="F1179" s="415">
        <f>SUM(F1180:F1187)</f>
        <v>1567</v>
      </c>
      <c r="G1179" s="213">
        <f>SUM(G1180:G1187)</f>
        <v>1175.25</v>
      </c>
      <c r="H1179" s="368">
        <f>SUM(H1180:H1187)</f>
        <v>1409</v>
      </c>
      <c r="I1179" s="368">
        <f t="shared" si="519"/>
        <v>119.91489361702128</v>
      </c>
      <c r="J1179" s="1886"/>
      <c r="K1179" s="1886"/>
      <c r="L1179" s="211"/>
      <c r="M1179" s="211"/>
      <c r="N1179" s="211"/>
      <c r="O1179" s="211"/>
      <c r="P1179" s="211"/>
      <c r="Q1179" s="211"/>
      <c r="R1179" s="546">
        <v>3614.1803300000001</v>
      </c>
      <c r="S1179" s="546">
        <v>3614.1803300000001</v>
      </c>
      <c r="T1179" s="546">
        <v>3614.1803300000001</v>
      </c>
      <c r="U1179" s="546">
        <v>3614.1803300000001</v>
      </c>
      <c r="V1179" s="546">
        <v>3614.1803300000001</v>
      </c>
      <c r="W1179" s="546">
        <v>3614.1803300000001</v>
      </c>
      <c r="X1179" s="546">
        <v>3614.1803300000001</v>
      </c>
      <c r="Y1179" s="546">
        <v>3614.1803300000001</v>
      </c>
      <c r="Z1179" s="546">
        <v>3614.1803300000001</v>
      </c>
      <c r="AA1179" s="1202">
        <f>R1179/12*$C$3+(S1179-R1179)/11*8+(T1179-S1179)/10*7+(U1179-T1179)/9*6+(V1179-U1179)/8*5+(W1179-V1179)/7*4+(X1179-W1179)/6*3+(Y1179-X1179)/5*2+(Z1179-Y1179)/4*1</f>
        <v>2710.6352474999999</v>
      </c>
      <c r="AB1179" s="415">
        <f>AH1179-AG1179-AD1179</f>
        <v>2052.9150199999999</v>
      </c>
      <c r="AC1179" s="2733"/>
      <c r="AD1179" s="415"/>
      <c r="AE1179" s="415">
        <f>AB1179-AA1179</f>
        <v>-657.72022749999996</v>
      </c>
      <c r="AF1179" s="415"/>
      <c r="AG1179" s="415">
        <v>0</v>
      </c>
      <c r="AH1179" s="415">
        <v>2052.9150199999999</v>
      </c>
      <c r="AI1179" s="1263">
        <f>SUM(AI1180:AI1187)</f>
        <v>0</v>
      </c>
      <c r="AJ1179" s="1291"/>
      <c r="AK1179" s="2742"/>
      <c r="AL1179" s="1401"/>
    </row>
    <row r="1180" spans="1:38" s="2696" customFormat="1" x14ac:dyDescent="0.25">
      <c r="A1180" s="411"/>
      <c r="B1180" s="411"/>
      <c r="C1180" s="1173" t="s">
        <v>68</v>
      </c>
      <c r="D1180" s="4"/>
      <c r="E1180" s="4"/>
      <c r="F1180" s="415">
        <v>777</v>
      </c>
      <c r="G1180" s="368">
        <f t="shared" ref="G1180:G1187" si="520">F1180/12*$C$3</f>
        <v>582.75</v>
      </c>
      <c r="H1180" s="368">
        <v>664</v>
      </c>
      <c r="I1180" s="368">
        <f t="shared" si="519"/>
        <v>113.89365351629503</v>
      </c>
      <c r="J1180" s="1886"/>
      <c r="K1180" s="1886"/>
      <c r="L1180" s="211"/>
      <c r="M1180" s="211"/>
      <c r="N1180" s="211"/>
      <c r="O1180" s="211"/>
      <c r="P1180" s="211"/>
      <c r="Q1180" s="211"/>
      <c r="R1180" s="546"/>
      <c r="S1180" s="546"/>
      <c r="T1180" s="546"/>
      <c r="U1180" s="546"/>
      <c r="V1180" s="546"/>
      <c r="W1180" s="546"/>
      <c r="X1180" s="546"/>
      <c r="Y1180" s="546"/>
      <c r="Z1180" s="546"/>
      <c r="AA1180" s="2879"/>
      <c r="AB1180" s="415"/>
      <c r="AC1180" s="2733"/>
      <c r="AD1180" s="415"/>
      <c r="AE1180" s="415"/>
      <c r="AF1180" s="415"/>
      <c r="AG1180" s="415"/>
      <c r="AH1180" s="415"/>
      <c r="AI1180" s="1263"/>
      <c r="AJ1180" s="1291"/>
      <c r="AK1180" s="2742"/>
      <c r="AL1180" s="1401"/>
    </row>
    <row r="1181" spans="1:38" s="2696" customFormat="1" ht="30" x14ac:dyDescent="0.25">
      <c r="A1181" s="411"/>
      <c r="B1181" s="411"/>
      <c r="C1181" s="1173" t="s">
        <v>125</v>
      </c>
      <c r="D1181" s="4"/>
      <c r="E1181" s="4"/>
      <c r="F1181" s="415">
        <v>200</v>
      </c>
      <c r="G1181" s="368">
        <f t="shared" si="520"/>
        <v>150</v>
      </c>
      <c r="H1181" s="368">
        <v>11</v>
      </c>
      <c r="I1181" s="368">
        <f t="shared" si="519"/>
        <v>7.333333333333333</v>
      </c>
      <c r="J1181" s="1886"/>
      <c r="K1181" s="1886"/>
      <c r="L1181" s="211"/>
      <c r="M1181" s="211"/>
      <c r="N1181" s="211"/>
      <c r="O1181" s="211"/>
      <c r="P1181" s="211"/>
      <c r="Q1181" s="211"/>
      <c r="R1181" s="546"/>
      <c r="S1181" s="546"/>
      <c r="T1181" s="546"/>
      <c r="U1181" s="546"/>
      <c r="V1181" s="546"/>
      <c r="W1181" s="546"/>
      <c r="X1181" s="546"/>
      <c r="Y1181" s="546"/>
      <c r="Z1181" s="546"/>
      <c r="AA1181" s="2879"/>
      <c r="AB1181" s="415"/>
      <c r="AC1181" s="2733"/>
      <c r="AD1181" s="415"/>
      <c r="AE1181" s="415"/>
      <c r="AF1181" s="415"/>
      <c r="AG1181" s="415"/>
      <c r="AH1181" s="415"/>
      <c r="AI1181" s="1263"/>
      <c r="AJ1181" s="1291"/>
      <c r="AK1181" s="2742"/>
      <c r="AL1181" s="1401"/>
    </row>
    <row r="1182" spans="1:38" s="2696" customFormat="1" ht="75" x14ac:dyDescent="0.25">
      <c r="A1182" s="411">
        <v>1</v>
      </c>
      <c r="B1182" s="411">
        <v>1</v>
      </c>
      <c r="C1182" s="1173" t="s">
        <v>250</v>
      </c>
      <c r="D1182" s="4"/>
      <c r="E1182" s="4"/>
      <c r="F1182" s="415">
        <v>5</v>
      </c>
      <c r="G1182" s="368">
        <f t="shared" si="520"/>
        <v>3.75</v>
      </c>
      <c r="H1182" s="368"/>
      <c r="I1182" s="368">
        <f t="shared" ref="I1182:I1192" si="521">H1182/ROUND(G1182,0)*100</f>
        <v>0</v>
      </c>
      <c r="J1182" s="1886"/>
      <c r="K1182" s="1886"/>
      <c r="L1182" s="211"/>
      <c r="M1182" s="211"/>
      <c r="N1182" s="211"/>
      <c r="O1182" s="211"/>
      <c r="P1182" s="211"/>
      <c r="Q1182" s="211"/>
      <c r="R1182" s="546"/>
      <c r="S1182" s="546"/>
      <c r="T1182" s="546"/>
      <c r="U1182" s="546"/>
      <c r="V1182" s="546"/>
      <c r="W1182" s="546"/>
      <c r="X1182" s="546"/>
      <c r="Y1182" s="546"/>
      <c r="Z1182" s="546"/>
      <c r="AA1182" s="2879"/>
      <c r="AB1182" s="415"/>
      <c r="AC1182" s="2733"/>
      <c r="AD1182" s="415"/>
      <c r="AE1182" s="415"/>
      <c r="AF1182" s="415"/>
      <c r="AG1182" s="415"/>
      <c r="AH1182" s="415"/>
      <c r="AI1182" s="1263"/>
      <c r="AJ1182" s="1291"/>
      <c r="AK1182" s="2742"/>
      <c r="AL1182" s="1401"/>
    </row>
    <row r="1183" spans="1:38" s="2696" customFormat="1" ht="75" x14ac:dyDescent="0.25">
      <c r="A1183" s="411">
        <v>1</v>
      </c>
      <c r="B1183" s="411">
        <v>1</v>
      </c>
      <c r="C1183" s="1173" t="s">
        <v>251</v>
      </c>
      <c r="D1183" s="4"/>
      <c r="E1183" s="4"/>
      <c r="F1183" s="415">
        <v>5</v>
      </c>
      <c r="G1183" s="213">
        <f t="shared" si="520"/>
        <v>3.75</v>
      </c>
      <c r="H1183" s="368"/>
      <c r="I1183" s="368">
        <f t="shared" si="521"/>
        <v>0</v>
      </c>
      <c r="J1183" s="1886"/>
      <c r="K1183" s="1886"/>
      <c r="L1183" s="211"/>
      <c r="M1183" s="211"/>
      <c r="N1183" s="211"/>
      <c r="O1183" s="211"/>
      <c r="P1183" s="211"/>
      <c r="Q1183" s="211"/>
      <c r="R1183" s="546"/>
      <c r="S1183" s="546"/>
      <c r="T1183" s="546"/>
      <c r="U1183" s="546"/>
      <c r="V1183" s="546"/>
      <c r="W1183" s="546"/>
      <c r="X1183" s="546"/>
      <c r="Y1183" s="546"/>
      <c r="Z1183" s="546"/>
      <c r="AA1183" s="2879"/>
      <c r="AB1183" s="415"/>
      <c r="AC1183" s="2733"/>
      <c r="AD1183" s="415"/>
      <c r="AE1183" s="415"/>
      <c r="AF1183" s="415"/>
      <c r="AG1183" s="415"/>
      <c r="AH1183" s="415"/>
      <c r="AI1183" s="1263"/>
      <c r="AJ1183" s="1291"/>
      <c r="AK1183" s="2742"/>
      <c r="AL1183" s="1401"/>
    </row>
    <row r="1184" spans="1:38" s="2696" customFormat="1" ht="45" x14ac:dyDescent="0.25">
      <c r="A1184" s="411"/>
      <c r="B1184" s="411"/>
      <c r="C1184" s="1173" t="s">
        <v>163</v>
      </c>
      <c r="D1184" s="4"/>
      <c r="E1184" s="4"/>
      <c r="F1184" s="415">
        <v>120</v>
      </c>
      <c r="G1184" s="213">
        <f t="shared" si="520"/>
        <v>90</v>
      </c>
      <c r="H1184" s="368">
        <v>145</v>
      </c>
      <c r="I1184" s="368">
        <f t="shared" si="521"/>
        <v>161.11111111111111</v>
      </c>
      <c r="J1184" s="1886"/>
      <c r="K1184" s="1886"/>
      <c r="L1184" s="211"/>
      <c r="M1184" s="211"/>
      <c r="N1184" s="211"/>
      <c r="O1184" s="211"/>
      <c r="P1184" s="211"/>
      <c r="Q1184" s="211"/>
      <c r="R1184" s="546"/>
      <c r="S1184" s="546"/>
      <c r="T1184" s="546"/>
      <c r="U1184" s="546"/>
      <c r="V1184" s="546"/>
      <c r="W1184" s="546"/>
      <c r="X1184" s="546"/>
      <c r="Y1184" s="546"/>
      <c r="Z1184" s="546"/>
      <c r="AA1184" s="2879"/>
      <c r="AB1184" s="415"/>
      <c r="AC1184" s="2733"/>
      <c r="AD1184" s="415"/>
      <c r="AE1184" s="415"/>
      <c r="AF1184" s="415"/>
      <c r="AG1184" s="415"/>
      <c r="AH1184" s="415"/>
      <c r="AI1184" s="1263"/>
      <c r="AJ1184" s="1291"/>
      <c r="AK1184" s="2742"/>
      <c r="AL1184" s="1401"/>
    </row>
    <row r="1185" spans="1:38" s="2696" customFormat="1" ht="30" x14ac:dyDescent="0.25">
      <c r="A1185" s="411">
        <v>1</v>
      </c>
      <c r="B1185" s="411">
        <v>1</v>
      </c>
      <c r="C1185" s="794" t="s">
        <v>278</v>
      </c>
      <c r="D1185" s="4"/>
      <c r="E1185" s="4"/>
      <c r="F1185" s="415">
        <v>150</v>
      </c>
      <c r="G1185" s="213">
        <f t="shared" si="520"/>
        <v>112.5</v>
      </c>
      <c r="H1185" s="368">
        <v>115</v>
      </c>
      <c r="I1185" s="368">
        <f t="shared" si="521"/>
        <v>101.76991150442478</v>
      </c>
      <c r="J1185" s="1886"/>
      <c r="K1185" s="1886"/>
      <c r="L1185" s="211"/>
      <c r="M1185" s="211"/>
      <c r="N1185" s="211"/>
      <c r="O1185" s="211"/>
      <c r="P1185" s="211"/>
      <c r="Q1185" s="211"/>
      <c r="R1185" s="546"/>
      <c r="S1185" s="546"/>
      <c r="T1185" s="546"/>
      <c r="U1185" s="546"/>
      <c r="V1185" s="546"/>
      <c r="W1185" s="546"/>
      <c r="X1185" s="546"/>
      <c r="Y1185" s="546"/>
      <c r="Z1185" s="546"/>
      <c r="AA1185" s="2879"/>
      <c r="AB1185" s="415"/>
      <c r="AC1185" s="2733"/>
      <c r="AD1185" s="415"/>
      <c r="AE1185" s="415"/>
      <c r="AF1185" s="415"/>
      <c r="AG1185" s="415"/>
      <c r="AH1185" s="415"/>
      <c r="AI1185" s="1263"/>
      <c r="AJ1185" s="1291"/>
      <c r="AK1185" s="2742"/>
      <c r="AL1185" s="1401"/>
    </row>
    <row r="1186" spans="1:38" s="2696" customFormat="1" ht="30" x14ac:dyDescent="0.25">
      <c r="A1186" s="411"/>
      <c r="B1186" s="411">
        <v>1</v>
      </c>
      <c r="C1186" s="794" t="s">
        <v>283</v>
      </c>
      <c r="D1186" s="4"/>
      <c r="E1186" s="4"/>
      <c r="F1186" s="415">
        <v>250</v>
      </c>
      <c r="G1186" s="213">
        <f t="shared" si="520"/>
        <v>187.5</v>
      </c>
      <c r="H1186" s="368">
        <v>228</v>
      </c>
      <c r="I1186" s="368">
        <f t="shared" si="521"/>
        <v>121.27659574468086</v>
      </c>
      <c r="J1186" s="1886"/>
      <c r="K1186" s="1886"/>
      <c r="L1186" s="211"/>
      <c r="M1186" s="211"/>
      <c r="N1186" s="211"/>
      <c r="O1186" s="211"/>
      <c r="P1186" s="211"/>
      <c r="Q1186" s="211"/>
      <c r="R1186" s="546"/>
      <c r="S1186" s="546"/>
      <c r="T1186" s="546"/>
      <c r="U1186" s="546"/>
      <c r="V1186" s="546"/>
      <c r="W1186" s="546"/>
      <c r="X1186" s="546"/>
      <c r="Y1186" s="546"/>
      <c r="Z1186" s="546"/>
      <c r="AA1186" s="2879"/>
      <c r="AB1186" s="415"/>
      <c r="AC1186" s="2733"/>
      <c r="AD1186" s="415"/>
      <c r="AE1186" s="415"/>
      <c r="AF1186" s="415"/>
      <c r="AG1186" s="415"/>
      <c r="AH1186" s="415"/>
      <c r="AI1186" s="1263"/>
      <c r="AJ1186" s="1291"/>
      <c r="AK1186" s="2742"/>
      <c r="AL1186" s="1401"/>
    </row>
    <row r="1187" spans="1:38" s="2696" customFormat="1" ht="30" x14ac:dyDescent="0.25">
      <c r="A1187" s="411">
        <v>1</v>
      </c>
      <c r="B1187" s="411">
        <v>1</v>
      </c>
      <c r="C1187" s="794" t="s">
        <v>74</v>
      </c>
      <c r="D1187" s="4"/>
      <c r="E1187" s="4"/>
      <c r="F1187" s="415">
        <v>60</v>
      </c>
      <c r="G1187" s="213">
        <f t="shared" si="520"/>
        <v>45</v>
      </c>
      <c r="H1187" s="368">
        <v>246</v>
      </c>
      <c r="I1187" s="368">
        <f t="shared" si="521"/>
        <v>546.66666666666663</v>
      </c>
      <c r="J1187" s="1886"/>
      <c r="K1187" s="1886"/>
      <c r="L1187" s="211"/>
      <c r="M1187" s="211"/>
      <c r="N1187" s="211"/>
      <c r="O1187" s="211"/>
      <c r="P1187" s="211"/>
      <c r="Q1187" s="211"/>
      <c r="R1187" s="546"/>
      <c r="S1187" s="546"/>
      <c r="T1187" s="546"/>
      <c r="U1187" s="546"/>
      <c r="V1187" s="546"/>
      <c r="W1187" s="546"/>
      <c r="X1187" s="546"/>
      <c r="Y1187" s="546"/>
      <c r="Z1187" s="546"/>
      <c r="AA1187" s="2879"/>
      <c r="AB1187" s="415"/>
      <c r="AC1187" s="2733"/>
      <c r="AD1187" s="415"/>
      <c r="AE1187" s="415"/>
      <c r="AF1187" s="415"/>
      <c r="AG1187" s="415"/>
      <c r="AH1187" s="415"/>
      <c r="AI1187" s="1263"/>
      <c r="AJ1187" s="1291"/>
      <c r="AK1187" s="2742"/>
      <c r="AL1187" s="1401"/>
    </row>
    <row r="1188" spans="1:38" s="2696" customFormat="1" ht="29.25" x14ac:dyDescent="0.25">
      <c r="A1188" s="411"/>
      <c r="B1188" s="411">
        <v>1</v>
      </c>
      <c r="C1188" s="720" t="s">
        <v>279</v>
      </c>
      <c r="D1188" s="4"/>
      <c r="E1188" s="4"/>
      <c r="F1188" s="442">
        <f>F1161+F1138-F1170</f>
        <v>50080</v>
      </c>
      <c r="G1188" s="782">
        <f t="shared" ref="G1188:H1188" si="522">G1161+G1138-G1170</f>
        <v>37560</v>
      </c>
      <c r="H1188" s="782">
        <f t="shared" si="522"/>
        <v>24931.85</v>
      </c>
      <c r="I1188" s="1045">
        <f t="shared" si="521"/>
        <v>66.378727369542062</v>
      </c>
      <c r="J1188" s="1886"/>
      <c r="K1188" s="1886"/>
      <c r="L1188" s="211"/>
      <c r="M1188" s="211"/>
      <c r="N1188" s="211"/>
      <c r="O1188" s="211"/>
      <c r="P1188" s="211"/>
      <c r="Q1188" s="211"/>
      <c r="R1188" s="546"/>
      <c r="S1188" s="546"/>
      <c r="T1188" s="546"/>
      <c r="U1188" s="546"/>
      <c r="V1188" s="546"/>
      <c r="W1188" s="546"/>
      <c r="X1188" s="546"/>
      <c r="Y1188" s="546"/>
      <c r="Z1188" s="546"/>
      <c r="AA1188" s="2879"/>
      <c r="AB1188" s="415"/>
      <c r="AC1188" s="2733"/>
      <c r="AD1188" s="415"/>
      <c r="AE1188" s="415"/>
      <c r="AF1188" s="415"/>
      <c r="AG1188" s="415"/>
      <c r="AH1188" s="415"/>
      <c r="AI1188" s="1250">
        <f>AI1161+AI1138</f>
        <v>0</v>
      </c>
      <c r="AJ1188" s="1291"/>
      <c r="AK1188" s="2742"/>
      <c r="AL1188" s="1401"/>
    </row>
    <row r="1189" spans="1:38" s="2696" customFormat="1" ht="43.5" x14ac:dyDescent="0.25">
      <c r="A1189" s="411"/>
      <c r="B1189" s="411">
        <v>1</v>
      </c>
      <c r="C1189" s="720" t="s">
        <v>308</v>
      </c>
      <c r="D1189" s="2168"/>
      <c r="E1189" s="4"/>
      <c r="F1189" s="442">
        <f>F1148+F1170</f>
        <v>14477</v>
      </c>
      <c r="G1189" s="782">
        <f t="shared" ref="G1189:H1189" si="523">G1148+G1170</f>
        <v>10857.75</v>
      </c>
      <c r="H1189" s="782">
        <f t="shared" si="523"/>
        <v>4458</v>
      </c>
      <c r="I1189" s="1045">
        <f t="shared" si="521"/>
        <v>41.057284951188066</v>
      </c>
      <c r="J1189" s="1886"/>
      <c r="K1189" s="1886"/>
      <c r="L1189" s="211"/>
      <c r="M1189" s="211"/>
      <c r="N1189" s="211"/>
      <c r="O1189" s="211"/>
      <c r="P1189" s="211"/>
      <c r="Q1189" s="211"/>
      <c r="R1189" s="546"/>
      <c r="S1189" s="546"/>
      <c r="T1189" s="546"/>
      <c r="U1189" s="546"/>
      <c r="V1189" s="546"/>
      <c r="W1189" s="546"/>
      <c r="X1189" s="546"/>
      <c r="Y1189" s="546"/>
      <c r="Z1189" s="546"/>
      <c r="AA1189" s="2879"/>
      <c r="AB1189" s="415"/>
      <c r="AC1189" s="2733"/>
      <c r="AD1189" s="415"/>
      <c r="AE1189" s="415"/>
      <c r="AF1189" s="415"/>
      <c r="AG1189" s="415"/>
      <c r="AH1189" s="415"/>
      <c r="AI1189" s="1250">
        <f>AI1148</f>
        <v>0</v>
      </c>
      <c r="AJ1189" s="1291"/>
      <c r="AK1189" s="2742"/>
      <c r="AL1189" s="1401"/>
    </row>
    <row r="1190" spans="1:38" s="2696" customFormat="1" ht="29.25" x14ac:dyDescent="0.25">
      <c r="A1190" s="411">
        <v>1</v>
      </c>
      <c r="B1190" s="411">
        <v>1</v>
      </c>
      <c r="C1190" s="720" t="s">
        <v>280</v>
      </c>
      <c r="D1190" s="1619"/>
      <c r="E1190" s="779"/>
      <c r="F1190" s="442">
        <f>F1172+F1146</f>
        <v>39521.276595744683</v>
      </c>
      <c r="G1190" s="1045">
        <f>G1172+G1146</f>
        <v>29640.957446808512</v>
      </c>
      <c r="H1190" s="1045">
        <f>H1172+H1146</f>
        <v>20303.844680851063</v>
      </c>
      <c r="I1190" s="1045">
        <f t="shared" si="521"/>
        <v>68.499189234003794</v>
      </c>
      <c r="J1190" s="1886"/>
      <c r="K1190" s="1886"/>
      <c r="L1190" s="211"/>
      <c r="M1190" s="211"/>
      <c r="N1190" s="211"/>
      <c r="O1190" s="211"/>
      <c r="P1190" s="211"/>
      <c r="Q1190" s="211"/>
      <c r="R1190" s="2761"/>
      <c r="S1190" s="2761"/>
      <c r="T1190" s="2761"/>
      <c r="U1190" s="2761"/>
      <c r="V1190" s="2761"/>
      <c r="W1190" s="2761"/>
      <c r="X1190" s="2761"/>
      <c r="Y1190" s="2761"/>
      <c r="Z1190" s="2761"/>
      <c r="AA1190" s="2880"/>
      <c r="AB1190" s="3086"/>
      <c r="AC1190" s="3141"/>
      <c r="AD1190" s="3086"/>
      <c r="AE1190" s="3086"/>
      <c r="AF1190" s="3086"/>
      <c r="AG1190" s="3086"/>
      <c r="AH1190" s="3086"/>
      <c r="AI1190" s="1267">
        <f>AI1172+AI1146</f>
        <v>0</v>
      </c>
      <c r="AJ1190" s="2365"/>
      <c r="AK1190" s="2742"/>
      <c r="AL1190" s="1401"/>
    </row>
    <row r="1191" spans="1:38" s="2696" customFormat="1" ht="29.25" x14ac:dyDescent="0.25">
      <c r="A1191" s="411"/>
      <c r="B1191" s="411">
        <v>1</v>
      </c>
      <c r="C1191" s="720" t="s">
        <v>281</v>
      </c>
      <c r="D1191" s="2597"/>
      <c r="E1191" s="2597"/>
      <c r="F1191" s="162">
        <f>F1176+F1178+F1159</f>
        <v>6356</v>
      </c>
      <c r="G1191" s="3073">
        <f>G1176+G1178+G1159</f>
        <v>4767</v>
      </c>
      <c r="H1191" s="3073">
        <f>H1176+H1178+H1159</f>
        <v>3250</v>
      </c>
      <c r="I1191" s="3073">
        <f t="shared" si="521"/>
        <v>68.177050555905183</v>
      </c>
      <c r="J1191" s="3078"/>
      <c r="K1191" s="3078"/>
      <c r="L1191" s="3073"/>
      <c r="M1191" s="3073"/>
      <c r="N1191" s="3073"/>
      <c r="O1191" s="3073"/>
      <c r="P1191" s="3073"/>
      <c r="Q1191" s="3073"/>
      <c r="R1191" s="2761">
        <v>7081.41212</v>
      </c>
      <c r="S1191" s="2761">
        <v>7081.41212</v>
      </c>
      <c r="T1191" s="2761">
        <v>7081.41212</v>
      </c>
      <c r="U1191" s="2761">
        <v>7081.41212</v>
      </c>
      <c r="V1191" s="2761">
        <v>7081.41212</v>
      </c>
      <c r="W1191" s="2761">
        <v>7081.41212</v>
      </c>
      <c r="X1191" s="2761">
        <v>7081.41212</v>
      </c>
      <c r="Y1191" s="2761">
        <v>7081.41212</v>
      </c>
      <c r="Z1191" s="2761">
        <v>7081.41212</v>
      </c>
      <c r="AA1191" s="1202">
        <f>R1191/12*$C$3+(S1191-R1191)/11*8+(T1191-S1191)/10*7+(U1191-T1191)/9*6+(V1191-U1191)/8*5+(W1191-V1191)/7*4+(X1191-W1191)/6*3+(Y1191-X1191)/5*2+(Z1191-Y1191)/4*1</f>
        <v>5311.0590899999997</v>
      </c>
      <c r="AB1191" s="3086">
        <f>AH1191-AG1191-AD1191</f>
        <v>3497.5413399999998</v>
      </c>
      <c r="AC1191" s="3141"/>
      <c r="AD1191" s="3086"/>
      <c r="AE1191" s="3086">
        <f>AB1191-AA1191</f>
        <v>-1813.51775</v>
      </c>
      <c r="AF1191" s="3086"/>
      <c r="AG1191" s="3086">
        <v>-1.7960699999999998</v>
      </c>
      <c r="AH1191" s="3086">
        <v>3495.7452699999999</v>
      </c>
      <c r="AI1191" s="3076">
        <f>AI1176+AI1178+AI1159</f>
        <v>0</v>
      </c>
      <c r="AJ1191" s="2365"/>
      <c r="AK1191" s="2742"/>
      <c r="AL1191" s="1401"/>
    </row>
    <row r="1192" spans="1:38" s="2696" customFormat="1" x14ac:dyDescent="0.25">
      <c r="A1192" s="411"/>
      <c r="B1192" s="411">
        <v>1</v>
      </c>
      <c r="C1192" s="721" t="s">
        <v>138</v>
      </c>
      <c r="D1192" s="2597"/>
      <c r="E1192" s="2597"/>
      <c r="F1192" s="442">
        <f>F1188+F1189+F1191+F1147*2.9+F1175/4.2</f>
        <v>182532.04761904763</v>
      </c>
      <c r="G1192" s="864">
        <f t="shared" ref="G1192:H1192" si="524">G1188+G1189+G1191+G1147*2.9+G1175/4.2</f>
        <v>136899.03571428571</v>
      </c>
      <c r="H1192" s="864">
        <f t="shared" si="524"/>
        <v>89369.249999999985</v>
      </c>
      <c r="I1192" s="3073">
        <f t="shared" si="521"/>
        <v>65.281156180834031</v>
      </c>
      <c r="J1192" s="3078"/>
      <c r="K1192" s="3078"/>
      <c r="L1192" s="3073"/>
      <c r="M1192" s="3073"/>
      <c r="N1192" s="3073"/>
      <c r="O1192" s="3073"/>
      <c r="P1192" s="3073"/>
      <c r="Q1192" s="3073"/>
      <c r="R1192" s="2761">
        <f t="shared" ref="R1192:AH1192" si="525">R1191+R1179+R1148+R1137+R1136+R1160+R1169</f>
        <v>192632.19282000003</v>
      </c>
      <c r="S1192" s="2761">
        <f t="shared" ref="S1192:T1192" si="526">S1191+S1179+S1148+S1137+S1136+S1160+S1169</f>
        <v>192632.19282000003</v>
      </c>
      <c r="T1192" s="2761">
        <f t="shared" si="526"/>
        <v>192632.19282000003</v>
      </c>
      <c r="U1192" s="2761">
        <f t="shared" ref="U1192:V1192" si="527">U1191+U1179+U1148+U1137+U1136+U1160+U1169</f>
        <v>192632.19282000003</v>
      </c>
      <c r="V1192" s="2761">
        <f t="shared" si="527"/>
        <v>192632.19282000003</v>
      </c>
      <c r="W1192" s="2761">
        <f t="shared" ref="W1192:X1192" si="528">W1191+W1179+W1148+W1137+W1136+W1160+W1169</f>
        <v>192632.19282000003</v>
      </c>
      <c r="X1192" s="2761">
        <f t="shared" si="528"/>
        <v>192632.19282000003</v>
      </c>
      <c r="Y1192" s="2761">
        <f t="shared" ref="Y1192:Z1192" si="529">Y1191+Y1179+Y1148+Y1137+Y1136+Y1160+Y1169</f>
        <v>192632.19282000003</v>
      </c>
      <c r="Z1192" s="2761">
        <f t="shared" si="529"/>
        <v>192632.19282000003</v>
      </c>
      <c r="AA1192" s="3181">
        <f t="shared" si="525"/>
        <v>144904.87049500004</v>
      </c>
      <c r="AB1192" s="3086">
        <f t="shared" si="525"/>
        <v>137539.46007000003</v>
      </c>
      <c r="AC1192" s="3141">
        <f t="shared" si="525"/>
        <v>0</v>
      </c>
      <c r="AD1192" s="3086">
        <f t="shared" si="525"/>
        <v>0</v>
      </c>
      <c r="AE1192" s="3086">
        <f t="shared" si="525"/>
        <v>-7365.4104249999918</v>
      </c>
      <c r="AF1192" s="3086">
        <f t="shared" si="525"/>
        <v>0</v>
      </c>
      <c r="AG1192" s="3086">
        <f t="shared" si="525"/>
        <v>-387.06693999999999</v>
      </c>
      <c r="AH1192" s="3086">
        <f t="shared" si="525"/>
        <v>137152.39313000001</v>
      </c>
      <c r="AI1192" s="1269">
        <f t="shared" ref="AI1192" si="530">AI1188+AI1189+AI1191+AI1147*2.9+AI1175/4.2</f>
        <v>0</v>
      </c>
      <c r="AJ1192" s="2365">
        <f>AJ1191+AJ1179+AJ1148+AJ1137+AJ1136</f>
        <v>0</v>
      </c>
      <c r="AK1192" s="2742"/>
      <c r="AL1192" s="1401"/>
    </row>
    <row r="1193" spans="1:38" s="2696" customFormat="1" x14ac:dyDescent="0.25">
      <c r="A1193" s="411">
        <v>1</v>
      </c>
      <c r="B1193" s="411">
        <v>1</v>
      </c>
      <c r="C1193" s="2" t="s">
        <v>29</v>
      </c>
      <c r="D1193" s="2"/>
      <c r="E1193" s="2"/>
      <c r="F1193" s="114"/>
      <c r="G1193" s="3080"/>
      <c r="H1193" s="3080"/>
      <c r="I1193" s="3080"/>
      <c r="J1193" s="3078"/>
      <c r="K1193" s="3078"/>
      <c r="L1193" s="3073"/>
      <c r="M1193" s="3073"/>
      <c r="N1193" s="3073"/>
      <c r="O1193" s="3073"/>
      <c r="P1193" s="3073"/>
      <c r="Q1193" s="3073"/>
      <c r="R1193" s="608"/>
      <c r="S1193" s="608"/>
      <c r="T1193" s="608"/>
      <c r="U1193" s="608"/>
      <c r="V1193" s="608"/>
      <c r="W1193" s="608"/>
      <c r="X1193" s="608"/>
      <c r="Y1193" s="608"/>
      <c r="Z1193" s="608"/>
      <c r="AA1193" s="2880"/>
      <c r="AB1193" s="2538"/>
      <c r="AC1193" s="2709"/>
      <c r="AD1193" s="2538"/>
      <c r="AE1193" s="2538"/>
      <c r="AF1193" s="2538"/>
      <c r="AG1193" s="2538"/>
      <c r="AH1193" s="2538"/>
      <c r="AI1193" s="3081"/>
      <c r="AJ1193" s="2711"/>
      <c r="AK1193" s="2742"/>
      <c r="AL1193" s="1401"/>
    </row>
    <row r="1194" spans="1:38" s="2696" customFormat="1" x14ac:dyDescent="0.25">
      <c r="A1194" s="411">
        <v>1</v>
      </c>
      <c r="B1194" s="411">
        <v>1</v>
      </c>
      <c r="C1194" s="3" t="s">
        <v>24</v>
      </c>
      <c r="D1194" s="3"/>
      <c r="E1194" s="3082">
        <v>300</v>
      </c>
      <c r="F1194" s="452">
        <v>280</v>
      </c>
      <c r="G1194" s="213">
        <f t="shared" ref="G1194:G1196" si="531">ROUND(F1194/12*$C$3,0)</f>
        <v>210</v>
      </c>
      <c r="H1194" s="213">
        <v>98</v>
      </c>
      <c r="I1194" s="213">
        <f>H1194/G1194*100</f>
        <v>46.666666666666664</v>
      </c>
      <c r="J1194" s="1143">
        <v>6</v>
      </c>
      <c r="K1194" s="269">
        <f t="shared" ref="K1194:K1197" si="532">N1194/H1194</f>
        <v>3.9693877551020407</v>
      </c>
      <c r="L1194" s="270">
        <f>ROUND(F1194*J1194,0)</f>
        <v>1680</v>
      </c>
      <c r="M1194" s="270">
        <f t="shared" ref="M1194:M1195" si="533">ROUND(L1194/12*$C$3,0)</f>
        <v>1260</v>
      </c>
      <c r="N1194" s="270">
        <v>389</v>
      </c>
      <c r="O1194" s="270">
        <f t="shared" ref="O1194:O1197" si="534">N1194/M1194*100</f>
        <v>30.873015873015873</v>
      </c>
      <c r="P1194" s="270">
        <f>ROUND(L1194/E1194,0)</f>
        <v>6</v>
      </c>
      <c r="Q1194" s="270">
        <f t="shared" ref="Q1194:Q1197" si="535">N1194/$C$3*12/P1194</f>
        <v>86.444444444444443</v>
      </c>
      <c r="R1194" s="546"/>
      <c r="S1194" s="546"/>
      <c r="T1194" s="546"/>
      <c r="U1194" s="546"/>
      <c r="V1194" s="546"/>
      <c r="W1194" s="546"/>
      <c r="X1194" s="546"/>
      <c r="Y1194" s="546"/>
      <c r="Z1194" s="546"/>
      <c r="AA1194" s="2879"/>
      <c r="AB1194" s="415"/>
      <c r="AC1194" s="2733"/>
      <c r="AD1194" s="415"/>
      <c r="AE1194" s="415"/>
      <c r="AF1194" s="415"/>
      <c r="AG1194" s="415"/>
      <c r="AH1194" s="415"/>
      <c r="AI1194" s="1279"/>
      <c r="AJ1194" s="1291"/>
      <c r="AK1194" s="2742"/>
      <c r="AL1194" s="1401"/>
    </row>
    <row r="1195" spans="1:38" s="2696" customFormat="1" x14ac:dyDescent="0.25">
      <c r="A1195" s="411">
        <v>1</v>
      </c>
      <c r="B1195" s="411">
        <v>1</v>
      </c>
      <c r="C1195" s="3" t="s">
        <v>67</v>
      </c>
      <c r="D1195" s="3"/>
      <c r="E1195" s="3082">
        <v>300</v>
      </c>
      <c r="F1195" s="452">
        <v>200</v>
      </c>
      <c r="G1195" s="213">
        <f t="shared" si="531"/>
        <v>150</v>
      </c>
      <c r="H1195" s="213">
        <v>165</v>
      </c>
      <c r="I1195" s="213">
        <f>H1195/G1195*100</f>
        <v>110.00000000000001</v>
      </c>
      <c r="J1195" s="1143">
        <v>8</v>
      </c>
      <c r="K1195" s="269">
        <f t="shared" si="532"/>
        <v>10.036363636363637</v>
      </c>
      <c r="L1195" s="270">
        <f>ROUND(F1195*J1195,0)</f>
        <v>1600</v>
      </c>
      <c r="M1195" s="270">
        <f t="shared" si="533"/>
        <v>1200</v>
      </c>
      <c r="N1195" s="270">
        <v>1656</v>
      </c>
      <c r="O1195" s="270">
        <f t="shared" si="534"/>
        <v>138</v>
      </c>
      <c r="P1195" s="270">
        <f>ROUND(L1195/E1195,0)</f>
        <v>5</v>
      </c>
      <c r="Q1195" s="270">
        <f t="shared" si="535"/>
        <v>441.6</v>
      </c>
      <c r="R1195" s="546"/>
      <c r="S1195" s="546"/>
      <c r="T1195" s="546"/>
      <c r="U1195" s="546"/>
      <c r="V1195" s="546"/>
      <c r="W1195" s="546"/>
      <c r="X1195" s="546"/>
      <c r="Y1195" s="546"/>
      <c r="Z1195" s="546"/>
      <c r="AA1195" s="2879"/>
      <c r="AB1195" s="415"/>
      <c r="AC1195" s="2733"/>
      <c r="AD1195" s="415"/>
      <c r="AE1195" s="415"/>
      <c r="AF1195" s="415"/>
      <c r="AG1195" s="415"/>
      <c r="AH1195" s="415"/>
      <c r="AI1195" s="1279"/>
      <c r="AJ1195" s="1291"/>
      <c r="AK1195" s="2742"/>
      <c r="AL1195" s="1401"/>
    </row>
    <row r="1196" spans="1:38" s="2696" customFormat="1" x14ac:dyDescent="0.25">
      <c r="A1196" s="411"/>
      <c r="B1196" s="411"/>
      <c r="C1196" s="3" t="s">
        <v>6</v>
      </c>
      <c r="D1196" s="3"/>
      <c r="E1196" s="3082">
        <v>300</v>
      </c>
      <c r="F1196" s="452">
        <v>120</v>
      </c>
      <c r="G1196" s="213">
        <f t="shared" si="531"/>
        <v>90</v>
      </c>
      <c r="H1196" s="213">
        <v>2</v>
      </c>
      <c r="I1196" s="213">
        <f>H1196/G1196*100</f>
        <v>2.2222222222222223</v>
      </c>
      <c r="J1196" s="1143">
        <v>9</v>
      </c>
      <c r="K1196" s="269">
        <f t="shared" ref="K1196" si="536">N1196/H1196</f>
        <v>10</v>
      </c>
      <c r="L1196" s="270">
        <f>ROUND(F1196*J1196,0)</f>
        <v>1080</v>
      </c>
      <c r="M1196" s="270">
        <f t="shared" ref="M1196" si="537">ROUND(L1196/12*$C$3,0)</f>
        <v>810</v>
      </c>
      <c r="N1196" s="270">
        <v>20</v>
      </c>
      <c r="O1196" s="270">
        <f t="shared" ref="O1196" si="538">N1196/M1196*100</f>
        <v>2.4691358024691357</v>
      </c>
      <c r="P1196" s="270">
        <f>ROUND(L1196/E1196,0)</f>
        <v>4</v>
      </c>
      <c r="Q1196" s="270">
        <f t="shared" ref="Q1196" si="539">N1196/$C$3*12/P1196</f>
        <v>6.666666666666667</v>
      </c>
      <c r="R1196" s="546"/>
      <c r="S1196" s="546"/>
      <c r="T1196" s="546"/>
      <c r="U1196" s="546"/>
      <c r="V1196" s="546"/>
      <c r="W1196" s="546"/>
      <c r="X1196" s="546"/>
      <c r="Y1196" s="546"/>
      <c r="Z1196" s="546"/>
      <c r="AA1196" s="2879"/>
      <c r="AB1196" s="415"/>
      <c r="AC1196" s="2733"/>
      <c r="AD1196" s="415"/>
      <c r="AE1196" s="415"/>
      <c r="AF1196" s="415"/>
      <c r="AG1196" s="415"/>
      <c r="AH1196" s="415"/>
      <c r="AI1196" s="1279"/>
      <c r="AJ1196" s="1291"/>
      <c r="AK1196" s="2742"/>
      <c r="AL1196" s="1401"/>
    </row>
    <row r="1197" spans="1:38" s="2696" customFormat="1" x14ac:dyDescent="0.25">
      <c r="A1197" s="411">
        <v>1</v>
      </c>
      <c r="B1197" s="411">
        <v>1</v>
      </c>
      <c r="C1197" s="779" t="s">
        <v>13</v>
      </c>
      <c r="D1197" s="779"/>
      <c r="E1197" s="779"/>
      <c r="F1197" s="2422">
        <f>SUM(F1194:F1196)</f>
        <v>600</v>
      </c>
      <c r="G1197" s="1867">
        <f t="shared" ref="G1197:H1197" si="540">SUM(G1194:G1196)</f>
        <v>450</v>
      </c>
      <c r="H1197" s="1867">
        <f t="shared" si="540"/>
        <v>265</v>
      </c>
      <c r="I1197" s="1867">
        <f>H1197/G1197*100</f>
        <v>58.888888888888893</v>
      </c>
      <c r="J1197" s="2423">
        <f>IF(F1197=0,0,L1197/F1197)</f>
        <v>7.2666666666666666</v>
      </c>
      <c r="K1197" s="385">
        <f t="shared" si="532"/>
        <v>7.7924528301886795</v>
      </c>
      <c r="L1197" s="1867">
        <f t="shared" ref="L1197:N1197" si="541">SUM(L1194:L1196)</f>
        <v>4360</v>
      </c>
      <c r="M1197" s="1867">
        <f t="shared" si="541"/>
        <v>3270</v>
      </c>
      <c r="N1197" s="1867">
        <f t="shared" si="541"/>
        <v>2065</v>
      </c>
      <c r="O1197" s="270">
        <f t="shared" si="534"/>
        <v>63.149847094801224</v>
      </c>
      <c r="P1197" s="1632">
        <f>SUM(P1194:P1196)</f>
        <v>15</v>
      </c>
      <c r="Q1197" s="270">
        <f t="shared" si="535"/>
        <v>183.55555555555557</v>
      </c>
      <c r="R1197" s="3083"/>
      <c r="S1197" s="3083"/>
      <c r="T1197" s="3083"/>
      <c r="U1197" s="3083"/>
      <c r="V1197" s="3083"/>
      <c r="W1197" s="3083"/>
      <c r="X1197" s="3083"/>
      <c r="Y1197" s="3083"/>
      <c r="Z1197" s="3083"/>
      <c r="AA1197" s="3084"/>
      <c r="AB1197" s="1867"/>
      <c r="AC1197" s="2968"/>
      <c r="AD1197" s="1867"/>
      <c r="AE1197" s="1867"/>
      <c r="AF1197" s="1867"/>
      <c r="AG1197" s="1867"/>
      <c r="AH1197" s="1867"/>
      <c r="AI1197" s="2359">
        <f>SUM(AI1194:AI1195)</f>
        <v>0</v>
      </c>
      <c r="AJ1197" s="2359"/>
      <c r="AK1197" s="2742"/>
      <c r="AL1197" s="1401"/>
    </row>
    <row r="1198" spans="1:38" s="2696" customFormat="1" ht="30" x14ac:dyDescent="0.25">
      <c r="A1198" s="411">
        <v>1</v>
      </c>
      <c r="B1198" s="411">
        <v>1</v>
      </c>
      <c r="C1198" s="2" t="s">
        <v>127</v>
      </c>
      <c r="D1198" s="2"/>
      <c r="E1198" s="779"/>
      <c r="F1198" s="2422"/>
      <c r="G1198" s="1867"/>
      <c r="H1198" s="1867"/>
      <c r="I1198" s="1867"/>
      <c r="J1198" s="2423"/>
      <c r="K1198" s="385"/>
      <c r="L1198" s="1867"/>
      <c r="M1198" s="1867"/>
      <c r="N1198" s="1867"/>
      <c r="O1198" s="270"/>
      <c r="P1198" s="270"/>
      <c r="Q1198" s="270"/>
      <c r="R1198" s="3083"/>
      <c r="S1198" s="3083"/>
      <c r="T1198" s="3083"/>
      <c r="U1198" s="3083"/>
      <c r="V1198" s="3083"/>
      <c r="W1198" s="3083"/>
      <c r="X1198" s="3083"/>
      <c r="Y1198" s="3083"/>
      <c r="Z1198" s="3083"/>
      <c r="AA1198" s="3084"/>
      <c r="AB1198" s="1867"/>
      <c r="AC1198" s="2968"/>
      <c r="AD1198" s="1867"/>
      <c r="AE1198" s="1867"/>
      <c r="AF1198" s="1867"/>
      <c r="AG1198" s="1867"/>
      <c r="AH1198" s="1867"/>
      <c r="AI1198" s="2359"/>
      <c r="AJ1198" s="2359"/>
      <c r="AK1198" s="2742"/>
      <c r="AL1198" s="1401"/>
    </row>
    <row r="1199" spans="1:38" s="2696" customFormat="1" x14ac:dyDescent="0.25">
      <c r="A1199" s="411">
        <v>1</v>
      </c>
      <c r="B1199" s="411">
        <v>1</v>
      </c>
      <c r="C1199" s="2694" t="s">
        <v>9</v>
      </c>
      <c r="D1199" s="2694"/>
      <c r="E1199" s="2401">
        <v>240</v>
      </c>
      <c r="F1199" s="452">
        <v>180</v>
      </c>
      <c r="G1199" s="213">
        <f>ROUND(F1199/12*$C$3,0)</f>
        <v>135</v>
      </c>
      <c r="H1199" s="213"/>
      <c r="I1199" s="213">
        <f t="shared" ref="I1199:I1206" si="542">H1199/G1199*100</f>
        <v>0</v>
      </c>
      <c r="J1199" s="2021">
        <v>8</v>
      </c>
      <c r="K1199" s="269" t="e">
        <f>N1199/H1199</f>
        <v>#DIV/0!</v>
      </c>
      <c r="L1199" s="270">
        <f>ROUND(F1199*J1199,0)</f>
        <v>1440</v>
      </c>
      <c r="M1199" s="270">
        <f>ROUND(L1199/12*$C$3,0)</f>
        <v>1080</v>
      </c>
      <c r="N1199" s="270"/>
      <c r="O1199" s="270">
        <f>N1199/M1199*100</f>
        <v>0</v>
      </c>
      <c r="P1199" s="270">
        <f>ROUND(L1199/E1199,0)</f>
        <v>6</v>
      </c>
      <c r="Q1199" s="270">
        <f>N1199/$C$3*12/P1199</f>
        <v>0</v>
      </c>
      <c r="R1199" s="546"/>
      <c r="S1199" s="546"/>
      <c r="T1199" s="546"/>
      <c r="U1199" s="546"/>
      <c r="V1199" s="546"/>
      <c r="W1199" s="546"/>
      <c r="X1199" s="546"/>
      <c r="Y1199" s="546"/>
      <c r="Z1199" s="546"/>
      <c r="AA1199" s="3084"/>
      <c r="AB1199" s="1867"/>
      <c r="AC1199" s="2968"/>
      <c r="AD1199" s="1867"/>
      <c r="AE1199" s="1867"/>
      <c r="AF1199" s="1867"/>
      <c r="AG1199" s="415"/>
      <c r="AH1199" s="415"/>
      <c r="AI1199" s="1279"/>
      <c r="AJ1199" s="1291"/>
      <c r="AK1199" s="2742"/>
      <c r="AL1199" s="1401"/>
    </row>
    <row r="1200" spans="1:38" s="2696" customFormat="1" x14ac:dyDescent="0.25">
      <c r="A1200" s="411"/>
      <c r="B1200" s="411">
        <v>1</v>
      </c>
      <c r="C1200" s="2694" t="s">
        <v>47</v>
      </c>
      <c r="D1200" s="2694"/>
      <c r="E1200" s="2405">
        <v>240</v>
      </c>
      <c r="F1200" s="452">
        <v>620</v>
      </c>
      <c r="G1200" s="213">
        <f>ROUND(F1200/12*$C$3,0)</f>
        <v>465</v>
      </c>
      <c r="H1200" s="213">
        <v>522</v>
      </c>
      <c r="I1200" s="213">
        <f t="shared" si="542"/>
        <v>112.25806451612902</v>
      </c>
      <c r="J1200" s="2021">
        <v>8</v>
      </c>
      <c r="K1200" s="269">
        <f>N1200/H1200</f>
        <v>8.0498084291187748</v>
      </c>
      <c r="L1200" s="270">
        <f>ROUND(F1200*J1200,0)</f>
        <v>4960</v>
      </c>
      <c r="M1200" s="270">
        <f>ROUND(L1200/12*$C$3,0)</f>
        <v>3720</v>
      </c>
      <c r="N1200" s="270">
        <v>4202</v>
      </c>
      <c r="O1200" s="270">
        <f>N1200/M1200*100</f>
        <v>112.95698924731184</v>
      </c>
      <c r="P1200" s="270">
        <f>ROUND(L1200/E1200,0)</f>
        <v>21</v>
      </c>
      <c r="Q1200" s="270">
        <f>N1200/$C$3*12/P1200</f>
        <v>266.79365079365078</v>
      </c>
      <c r="R1200" s="546"/>
      <c r="S1200" s="546"/>
      <c r="T1200" s="546"/>
      <c r="U1200" s="546"/>
      <c r="V1200" s="546"/>
      <c r="W1200" s="546"/>
      <c r="X1200" s="546"/>
      <c r="Y1200" s="546"/>
      <c r="Z1200" s="546"/>
      <c r="AA1200" s="3084"/>
      <c r="AB1200" s="1867"/>
      <c r="AC1200" s="2968"/>
      <c r="AD1200" s="1867"/>
      <c r="AE1200" s="1867"/>
      <c r="AF1200" s="1867"/>
      <c r="AG1200" s="415"/>
      <c r="AH1200" s="415"/>
      <c r="AI1200" s="1279"/>
      <c r="AJ1200" s="1291"/>
      <c r="AK1200" s="2742"/>
      <c r="AL1200" s="1401"/>
    </row>
    <row r="1201" spans="1:38" s="249" customFormat="1" x14ac:dyDescent="0.25">
      <c r="A1201" s="411">
        <v>1</v>
      </c>
      <c r="B1201" s="411">
        <v>1</v>
      </c>
      <c r="C1201" s="1724" t="s">
        <v>154</v>
      </c>
      <c r="D1201" s="2966"/>
      <c r="E1201" s="2425"/>
      <c r="F1201" s="2422">
        <f>SUM(F1199:F1200)</f>
        <v>800</v>
      </c>
      <c r="G1201" s="782">
        <f>SUM(G1199:G1200)</f>
        <v>600</v>
      </c>
      <c r="H1201" s="782">
        <f>SUM(H1199:H1200)</f>
        <v>522</v>
      </c>
      <c r="I1201" s="782">
        <f t="shared" si="542"/>
        <v>87</v>
      </c>
      <c r="J1201" s="2881">
        <f>L1201/F1201</f>
        <v>8</v>
      </c>
      <c r="K1201" s="269">
        <f>N1201/H1201</f>
        <v>8.0498084291187748</v>
      </c>
      <c r="L1201" s="1489">
        <f>SUM(L1199:L1200)</f>
        <v>6400</v>
      </c>
      <c r="M1201" s="1489">
        <f>SUM(M1199:M1200)</f>
        <v>4800</v>
      </c>
      <c r="N1201" s="1489">
        <f>SUM(N1199:N1200)</f>
        <v>4202</v>
      </c>
      <c r="O1201" s="1489">
        <f>N1201/M1201*100</f>
        <v>87.541666666666657</v>
      </c>
      <c r="P1201" s="1489">
        <f>SUM(P1199:P1200)</f>
        <v>27</v>
      </c>
      <c r="Q1201" s="270">
        <f>N1201/$C$3*12/P1201</f>
        <v>207.50617283950618</v>
      </c>
      <c r="R1201" s="2760"/>
      <c r="S1201" s="2760"/>
      <c r="T1201" s="2760"/>
      <c r="U1201" s="2760"/>
      <c r="V1201" s="2760"/>
      <c r="W1201" s="2760"/>
      <c r="X1201" s="2760"/>
      <c r="Y1201" s="2760"/>
      <c r="Z1201" s="2760"/>
      <c r="AA1201" s="3084"/>
      <c r="AB1201" s="1867"/>
      <c r="AC1201" s="2968"/>
      <c r="AD1201" s="1867"/>
      <c r="AE1201" s="1867"/>
      <c r="AF1201" s="1867"/>
      <c r="AG1201" s="1489"/>
      <c r="AH1201" s="1489"/>
      <c r="AI1201" s="1250">
        <f>SUM(AI1199:AI1200)</f>
        <v>0</v>
      </c>
      <c r="AJ1201" s="2896"/>
      <c r="AK1201" s="2742"/>
      <c r="AL1201" s="1459"/>
    </row>
    <row r="1202" spans="1:38" s="2696" customFormat="1" ht="29.25" x14ac:dyDescent="0.25">
      <c r="A1202" s="411">
        <v>1</v>
      </c>
      <c r="B1202" s="411">
        <v>1</v>
      </c>
      <c r="C1202" s="997" t="s">
        <v>139</v>
      </c>
      <c r="D1202" s="997"/>
      <c r="E1202" s="997"/>
      <c r="F1202" s="2422">
        <f>SUM(F1201,F1197)</f>
        <v>1400</v>
      </c>
      <c r="G1202" s="3086">
        <f>SUM(G1201,G1197)</f>
        <v>1050</v>
      </c>
      <c r="H1202" s="3086">
        <f>SUM(H1201,H1197)</f>
        <v>787</v>
      </c>
      <c r="I1202" s="3086">
        <f t="shared" si="542"/>
        <v>74.952380952380949</v>
      </c>
      <c r="J1202" s="2881">
        <f>L1202/F1202</f>
        <v>7.6857142857142859</v>
      </c>
      <c r="K1202" s="1628">
        <f>N1202/H1202</f>
        <v>7.9631512071156294</v>
      </c>
      <c r="L1202" s="3086">
        <f>SUM(L1201,L1197)</f>
        <v>10760</v>
      </c>
      <c r="M1202" s="3086">
        <f>SUM(M1201,M1197)</f>
        <v>8070</v>
      </c>
      <c r="N1202" s="3086">
        <f>SUM(N1201,N1197)</f>
        <v>6267</v>
      </c>
      <c r="O1202" s="270">
        <f>N1202/M1202*100</f>
        <v>77.657992565055764</v>
      </c>
      <c r="P1202" s="3086">
        <f>SUM(P1201,P1197)</f>
        <v>42</v>
      </c>
      <c r="Q1202" s="270">
        <f>N1202/$C$3*12/P1202</f>
        <v>198.95238095238096</v>
      </c>
      <c r="R1202" s="2761">
        <v>26608.099333580798</v>
      </c>
      <c r="S1202" s="2761">
        <v>26608.099333580798</v>
      </c>
      <c r="T1202" s="2761">
        <v>26608.099333580798</v>
      </c>
      <c r="U1202" s="2761">
        <v>26608.099333580798</v>
      </c>
      <c r="V1202" s="2761">
        <v>26608.099333580798</v>
      </c>
      <c r="W1202" s="2761">
        <v>26608.099333580798</v>
      </c>
      <c r="X1202" s="2761">
        <v>26608.099333580798</v>
      </c>
      <c r="Y1202" s="2761">
        <v>26608.099333580798</v>
      </c>
      <c r="Z1202" s="2761">
        <v>26608.566911180802</v>
      </c>
      <c r="AA1202" s="1202">
        <f>R1202/12*$C$3+(S1202-R1202)/11*8+(T1202-S1202)/10*7+(U1202-T1202)/9*6+(V1202-U1202)/8*5+(W1202-V1202)/7*4+(X1202-W1202)/6*3+(Y1202-X1202)/5*2+(Z1202-Y1202)/4*1</f>
        <v>19956.191394585603</v>
      </c>
      <c r="AB1202" s="1867">
        <f>AH1202-AG1202-AD1202</f>
        <v>14997.666309999999</v>
      </c>
      <c r="AC1202" s="2968"/>
      <c r="AD1202" s="1867"/>
      <c r="AE1202" s="1867">
        <f>AB1202-AA1202</f>
        <v>-4958.5250845856044</v>
      </c>
      <c r="AF1202" s="1867">
        <v>-18.703099999999999</v>
      </c>
      <c r="AG1202" s="3086">
        <v>-140.78475</v>
      </c>
      <c r="AH1202" s="3086">
        <v>14856.881559999998</v>
      </c>
      <c r="AI1202" s="2365">
        <f>SUM(AI1201,AI1197)</f>
        <v>0</v>
      </c>
      <c r="AJ1202" s="2365"/>
      <c r="AK1202" s="2742"/>
      <c r="AL1202" s="1401"/>
    </row>
    <row r="1203" spans="1:38" s="2696" customFormat="1" x14ac:dyDescent="0.25">
      <c r="A1203" s="411">
        <v>1</v>
      </c>
      <c r="B1203" s="411">
        <v>1</v>
      </c>
      <c r="C1203" s="997" t="s">
        <v>210</v>
      </c>
      <c r="D1203" s="997"/>
      <c r="E1203" s="997"/>
      <c r="F1203" s="476">
        <f>F1206</f>
        <v>7000</v>
      </c>
      <c r="G1203" s="3086">
        <f t="shared" ref="G1203:G1206" si="543">ROUND(F1203/12*$C$3,0)</f>
        <v>5250</v>
      </c>
      <c r="H1203" s="3086">
        <f>H1206</f>
        <v>3915</v>
      </c>
      <c r="I1203" s="3086">
        <f t="shared" si="542"/>
        <v>74.571428571428569</v>
      </c>
      <c r="J1203" s="2427"/>
      <c r="K1203" s="1615"/>
      <c r="L1203" s="3090"/>
      <c r="M1203" s="3090"/>
      <c r="N1203" s="3090"/>
      <c r="O1203" s="478"/>
      <c r="P1203" s="3090"/>
      <c r="Q1203" s="478"/>
      <c r="R1203" s="2919"/>
      <c r="S1203" s="2919"/>
      <c r="T1203" s="2919"/>
      <c r="U1203" s="2919"/>
      <c r="V1203" s="2919"/>
      <c r="W1203" s="2919"/>
      <c r="X1203" s="2919"/>
      <c r="Y1203" s="2919"/>
      <c r="Z1203" s="2919"/>
      <c r="AA1203" s="2880"/>
      <c r="AB1203" s="3091"/>
      <c r="AC1203" s="3092"/>
      <c r="AD1203" s="3091"/>
      <c r="AE1203" s="3091"/>
      <c r="AF1203" s="3091"/>
      <c r="AG1203" s="3090"/>
      <c r="AH1203" s="3090"/>
      <c r="AI1203" s="2365">
        <f>AI1206</f>
        <v>0</v>
      </c>
      <c r="AJ1203" s="2372"/>
      <c r="AK1203" s="2742"/>
      <c r="AL1203" s="1401"/>
    </row>
    <row r="1204" spans="1:38" s="2696" customFormat="1" x14ac:dyDescent="0.25">
      <c r="A1204" s="411">
        <v>1</v>
      </c>
      <c r="B1204" s="411">
        <v>1</v>
      </c>
      <c r="C1204" s="991" t="s">
        <v>211</v>
      </c>
      <c r="D1204" s="991"/>
      <c r="E1204" s="991"/>
      <c r="F1204" s="417">
        <f>F1206-F1205</f>
        <v>6994</v>
      </c>
      <c r="G1204" s="3089">
        <f t="shared" si="543"/>
        <v>5246</v>
      </c>
      <c r="H1204" s="3089">
        <f>H1206-H1205</f>
        <v>3912</v>
      </c>
      <c r="I1204" s="3089">
        <f t="shared" si="542"/>
        <v>74.5711017918414</v>
      </c>
      <c r="J1204" s="2147"/>
      <c r="K1204" s="1615"/>
      <c r="L1204" s="3182"/>
      <c r="M1204" s="3182"/>
      <c r="N1204" s="3182"/>
      <c r="O1204" s="478"/>
      <c r="P1204" s="3182"/>
      <c r="Q1204" s="478"/>
      <c r="R1204" s="3183"/>
      <c r="S1204" s="3183"/>
      <c r="T1204" s="3183"/>
      <c r="U1204" s="3183"/>
      <c r="V1204" s="3183"/>
      <c r="W1204" s="3183"/>
      <c r="X1204" s="3183"/>
      <c r="Y1204" s="3183"/>
      <c r="Z1204" s="3183"/>
      <c r="AA1204" s="2880"/>
      <c r="AB1204" s="3184"/>
      <c r="AC1204" s="3185"/>
      <c r="AD1204" s="3184"/>
      <c r="AE1204" s="3184"/>
      <c r="AF1204" s="3184"/>
      <c r="AG1204" s="3182"/>
      <c r="AH1204" s="3182"/>
      <c r="AI1204" s="3093">
        <f>AI1206-AI1205</f>
        <v>0</v>
      </c>
      <c r="AJ1204" s="3186"/>
      <c r="AK1204" s="2742"/>
      <c r="AL1204" s="1401"/>
    </row>
    <row r="1205" spans="1:38" s="2696" customFormat="1" ht="30" x14ac:dyDescent="0.25">
      <c r="A1205" s="411">
        <v>1</v>
      </c>
      <c r="B1205" s="411">
        <v>1</v>
      </c>
      <c r="C1205" s="991" t="s">
        <v>212</v>
      </c>
      <c r="D1205" s="991"/>
      <c r="E1205" s="991"/>
      <c r="F1205" s="2600">
        <v>6</v>
      </c>
      <c r="G1205" s="3089">
        <f t="shared" si="543"/>
        <v>5</v>
      </c>
      <c r="H1205" s="3089">
        <v>3</v>
      </c>
      <c r="I1205" s="3089">
        <f t="shared" si="542"/>
        <v>60</v>
      </c>
      <c r="J1205" s="2147"/>
      <c r="K1205" s="1636"/>
      <c r="L1205" s="3089"/>
      <c r="M1205" s="3089"/>
      <c r="N1205" s="3089"/>
      <c r="O1205" s="478"/>
      <c r="P1205" s="3089"/>
      <c r="Q1205" s="270"/>
      <c r="R1205" s="3183"/>
      <c r="S1205" s="3183"/>
      <c r="T1205" s="3183"/>
      <c r="U1205" s="3183"/>
      <c r="V1205" s="3183"/>
      <c r="W1205" s="3183"/>
      <c r="X1205" s="3183"/>
      <c r="Y1205" s="3183"/>
      <c r="Z1205" s="3183"/>
      <c r="AA1205" s="2880"/>
      <c r="AB1205" s="2883"/>
      <c r="AC1205" s="3185"/>
      <c r="AD1205" s="3184"/>
      <c r="AE1205" s="2883"/>
      <c r="AF1205" s="2883"/>
      <c r="AG1205" s="3089"/>
      <c r="AH1205" s="3089"/>
      <c r="AI1205" s="3093"/>
      <c r="AJ1205" s="3093"/>
      <c r="AK1205" s="2742"/>
      <c r="AL1205" s="1401"/>
    </row>
    <row r="1206" spans="1:38" s="2696" customFormat="1" ht="30" thickBot="1" x14ac:dyDescent="0.3">
      <c r="A1206" s="411"/>
      <c r="B1206" s="411">
        <v>1</v>
      </c>
      <c r="C1206" s="997" t="s">
        <v>217</v>
      </c>
      <c r="D1206" s="997"/>
      <c r="E1206" s="997"/>
      <c r="F1206" s="2600">
        <v>7000</v>
      </c>
      <c r="G1206" s="3090">
        <f t="shared" si="543"/>
        <v>5250</v>
      </c>
      <c r="H1206" s="3090">
        <v>3915</v>
      </c>
      <c r="I1206" s="3086">
        <f t="shared" si="542"/>
        <v>74.571428571428569</v>
      </c>
      <c r="J1206" s="3187"/>
      <c r="K1206" s="1528"/>
      <c r="L1206" s="3188"/>
      <c r="M1206" s="3188"/>
      <c r="N1206" s="3188"/>
      <c r="O1206" s="2229"/>
      <c r="P1206" s="3188"/>
      <c r="Q1206" s="1462"/>
      <c r="R1206" s="3189">
        <v>29612.241000000002</v>
      </c>
      <c r="S1206" s="3189">
        <v>29612.241000000002</v>
      </c>
      <c r="T1206" s="3189">
        <v>29612.241000000002</v>
      </c>
      <c r="U1206" s="3189">
        <v>29612.241000000002</v>
      </c>
      <c r="V1206" s="3189">
        <v>29612.241000000002</v>
      </c>
      <c r="W1206" s="3189">
        <v>29612.241000000002</v>
      </c>
      <c r="X1206" s="3189">
        <v>29612.241000000002</v>
      </c>
      <c r="Y1206" s="3189">
        <v>29612.241000000002</v>
      </c>
      <c r="Z1206" s="3189">
        <v>29612.241000000002</v>
      </c>
      <c r="AA1206" s="1202">
        <f>R1206/12*$C$3+(S1206-R1206)/11*8+(T1206-S1206)/10*7+(U1206-T1206)/9*6+(V1206-U1206)/8*5+(W1206-V1206)/7*4+(X1206-W1206)/6*3+(Y1206-X1206)/5*2+(Z1206-Y1206)/4*1</f>
        <v>22209.180750000003</v>
      </c>
      <c r="AB1206" s="3190">
        <f>AH1206-AG1206-AD1206</f>
        <v>22209.18075</v>
      </c>
      <c r="AC1206" s="3191"/>
      <c r="AD1206" s="3192"/>
      <c r="AE1206" s="3190">
        <f>AB1206-AA1206</f>
        <v>0</v>
      </c>
      <c r="AF1206" s="3190"/>
      <c r="AG1206" s="3188">
        <v>-148.74107999999998</v>
      </c>
      <c r="AH1206" s="3188">
        <v>22060.43967</v>
      </c>
      <c r="AI1206" s="2372"/>
      <c r="AJ1206" s="3193"/>
      <c r="AK1206" s="2742"/>
      <c r="AL1206" s="1401"/>
    </row>
    <row r="1207" spans="1:38" s="2696" customFormat="1" ht="15.75" thickBot="1" x14ac:dyDescent="0.3">
      <c r="A1207" s="411">
        <v>1</v>
      </c>
      <c r="B1207" s="411">
        <v>1</v>
      </c>
      <c r="C1207" s="975" t="s">
        <v>314</v>
      </c>
      <c r="D1207" s="3194"/>
      <c r="E1207" s="3194"/>
      <c r="F1207" s="3195"/>
      <c r="G1207" s="3196"/>
      <c r="H1207" s="3196"/>
      <c r="I1207" s="3196"/>
      <c r="J1207" s="2445"/>
      <c r="K1207" s="2445"/>
      <c r="L1207" s="2446"/>
      <c r="M1207" s="2446"/>
      <c r="N1207" s="2446">
        <f>SUM(N1202,N1134)</f>
        <v>24838</v>
      </c>
      <c r="O1207" s="2446"/>
      <c r="P1207" s="2446"/>
      <c r="Q1207" s="2446"/>
      <c r="R1207" s="2445">
        <f t="shared" ref="R1207:AH1207" si="544">R1206+R1202+R1192+R1134</f>
        <v>379581.02283414814</v>
      </c>
      <c r="S1207" s="2445">
        <f t="shared" ref="S1207:T1207" si="545">S1206+S1202+S1192+S1134</f>
        <v>379581.02283414814</v>
      </c>
      <c r="T1207" s="2445">
        <f t="shared" si="545"/>
        <v>379581.02283414814</v>
      </c>
      <c r="U1207" s="2445">
        <f t="shared" ref="U1207:V1207" si="546">U1206+U1202+U1192+U1134</f>
        <v>379631.96253414813</v>
      </c>
      <c r="V1207" s="2445">
        <f t="shared" si="546"/>
        <v>379631.96253414813</v>
      </c>
      <c r="W1207" s="2445">
        <f t="shared" ref="W1207:X1207" si="547">W1206+W1202+W1192+W1134</f>
        <v>379631.96253414813</v>
      </c>
      <c r="X1207" s="2445">
        <f t="shared" si="547"/>
        <v>379631.96253414813</v>
      </c>
      <c r="Y1207" s="2445">
        <f t="shared" ref="Y1207:Z1207" si="548">Y1206+Y1202+Y1192+Y1134</f>
        <v>379631.96253414813</v>
      </c>
      <c r="Z1207" s="2445">
        <f t="shared" si="548"/>
        <v>379634.63070678816</v>
      </c>
      <c r="AA1207" s="3197">
        <f t="shared" si="544"/>
        <v>285151.11984877114</v>
      </c>
      <c r="AB1207" s="2446">
        <f t="shared" si="544"/>
        <v>266366.96235000005</v>
      </c>
      <c r="AC1207" s="3198">
        <f t="shared" si="544"/>
        <v>0</v>
      </c>
      <c r="AD1207" s="2446">
        <f t="shared" si="544"/>
        <v>-774.71184000000005</v>
      </c>
      <c r="AE1207" s="2446">
        <f t="shared" si="544"/>
        <v>-18784.157498771088</v>
      </c>
      <c r="AF1207" s="2446">
        <f t="shared" si="544"/>
        <v>-18.703099999999999</v>
      </c>
      <c r="AG1207" s="2446">
        <f t="shared" si="544"/>
        <v>-2148.6304600000003</v>
      </c>
      <c r="AH1207" s="2446">
        <f t="shared" si="544"/>
        <v>263443.62005000003</v>
      </c>
      <c r="AI1207" s="3199"/>
      <c r="AJ1207" s="3200">
        <f>AJ1206+AJ1202+AJ1192+AJ1134</f>
        <v>0</v>
      </c>
      <c r="AK1207" s="2742"/>
      <c r="AL1207" s="1401"/>
    </row>
    <row r="1208" spans="1:38" ht="63" x14ac:dyDescent="0.25">
      <c r="A1208" s="411">
        <v>1</v>
      </c>
      <c r="B1208" s="411">
        <v>1</v>
      </c>
      <c r="C1208" s="2276" t="s">
        <v>496</v>
      </c>
      <c r="D1208" s="3201"/>
      <c r="E1208" s="3201"/>
      <c r="F1208" s="439"/>
      <c r="G1208" s="242"/>
      <c r="H1208" s="242"/>
      <c r="I1208" s="242"/>
      <c r="J1208" s="3202"/>
      <c r="K1208" s="3202"/>
      <c r="L1208" s="3203"/>
      <c r="M1208" s="3203"/>
      <c r="N1208" s="3203"/>
      <c r="O1208" s="3203"/>
      <c r="P1208" s="3203"/>
      <c r="Q1208" s="3203"/>
      <c r="R1208" s="3202"/>
      <c r="S1208" s="3202"/>
      <c r="T1208" s="3202"/>
      <c r="U1208" s="3202"/>
      <c r="V1208" s="3202"/>
      <c r="W1208" s="3202"/>
      <c r="X1208" s="3202"/>
      <c r="Y1208" s="3202"/>
      <c r="Z1208" s="3202"/>
      <c r="AA1208" s="3204"/>
      <c r="AB1208" s="3203"/>
      <c r="AC1208" s="3205"/>
      <c r="AD1208" s="3203"/>
      <c r="AE1208" s="3203"/>
      <c r="AF1208" s="3206"/>
      <c r="AG1208" s="3206"/>
      <c r="AH1208" s="3203"/>
      <c r="AI1208" s="1262"/>
      <c r="AJ1208" s="3207"/>
      <c r="AK1208" s="2742"/>
    </row>
    <row r="1209" spans="1:38" s="2696" customFormat="1" x14ac:dyDescent="0.25">
      <c r="A1209" s="411">
        <v>1</v>
      </c>
      <c r="B1209" s="411">
        <v>1</v>
      </c>
      <c r="C1209" s="2398" t="s">
        <v>5</v>
      </c>
      <c r="D1209" s="2398"/>
      <c r="E1209" s="2398"/>
      <c r="F1209" s="452"/>
      <c r="G1209" s="1636"/>
      <c r="H1209" s="1636"/>
      <c r="I1209" s="1636"/>
      <c r="J1209" s="1636"/>
      <c r="K1209" s="1636"/>
      <c r="L1209" s="2400"/>
      <c r="M1209" s="2400"/>
      <c r="N1209" s="2400"/>
      <c r="O1209" s="2400"/>
      <c r="P1209" s="2400"/>
      <c r="Q1209" s="2400"/>
      <c r="R1209" s="2885"/>
      <c r="S1209" s="2885"/>
      <c r="T1209" s="2885"/>
      <c r="U1209" s="2885"/>
      <c r="V1209" s="2885"/>
      <c r="W1209" s="2885"/>
      <c r="X1209" s="2885"/>
      <c r="Y1209" s="2885"/>
      <c r="Z1209" s="2885"/>
      <c r="AA1209" s="3179"/>
      <c r="AB1209" s="1636"/>
      <c r="AC1209" s="3071"/>
      <c r="AD1209" s="1636"/>
      <c r="AE1209" s="1636"/>
      <c r="AF1209" s="1636"/>
      <c r="AG1209" s="1636"/>
      <c r="AH1209" s="1636"/>
      <c r="AI1209" s="1638"/>
      <c r="AJ1209" s="1638"/>
      <c r="AK1209" s="2742"/>
      <c r="AL1209" s="1401"/>
    </row>
    <row r="1210" spans="1:38" s="2696" customFormat="1" x14ac:dyDescent="0.25">
      <c r="A1210" s="411">
        <v>1</v>
      </c>
      <c r="B1210" s="411">
        <v>1</v>
      </c>
      <c r="C1210" s="243" t="s">
        <v>23</v>
      </c>
      <c r="D1210" s="1457" t="s">
        <v>246</v>
      </c>
      <c r="E1210" s="2400">
        <v>270</v>
      </c>
      <c r="F1210" s="114">
        <v>456</v>
      </c>
      <c r="G1210" s="213">
        <f t="shared" ref="G1210:G1212" si="549">F1210/12*$C$3</f>
        <v>342</v>
      </c>
      <c r="H1210" s="213">
        <v>201</v>
      </c>
      <c r="I1210" s="213">
        <f>H1210/G1210*100</f>
        <v>58.771929824561411</v>
      </c>
      <c r="J1210" s="2021">
        <v>7.5</v>
      </c>
      <c r="K1210" s="269">
        <f t="shared" ref="K1210:K1213" si="550">N1210/H1210</f>
        <v>5.233830845771144</v>
      </c>
      <c r="L1210" s="270">
        <f>ROUND(F1210*J1210,0)</f>
        <v>3420</v>
      </c>
      <c r="M1210" s="270">
        <f t="shared" ref="M1210:M1212" si="551">ROUND(L1210/12*$C$3,0)</f>
        <v>2565</v>
      </c>
      <c r="N1210" s="270">
        <v>1052</v>
      </c>
      <c r="O1210" s="270">
        <f t="shared" ref="O1210:O1213" si="552">N1210/M1210*100</f>
        <v>41.01364522417154</v>
      </c>
      <c r="P1210" s="270">
        <f>ROUND(L1210/E1210,0)</f>
        <v>13</v>
      </c>
      <c r="Q1210" s="270">
        <f t="shared" ref="Q1210:Q1213" si="553">N1210/$C$3*12/P1210</f>
        <v>107.89743589743588</v>
      </c>
      <c r="R1210" s="546"/>
      <c r="S1210" s="546"/>
      <c r="T1210" s="546"/>
      <c r="U1210" s="546"/>
      <c r="V1210" s="546"/>
      <c r="W1210" s="546"/>
      <c r="X1210" s="546"/>
      <c r="Y1210" s="546"/>
      <c r="Z1210" s="546"/>
      <c r="AA1210" s="2879"/>
      <c r="AB1210" s="415"/>
      <c r="AC1210" s="2733"/>
      <c r="AD1210" s="415"/>
      <c r="AE1210" s="415"/>
      <c r="AF1210" s="415"/>
      <c r="AG1210" s="415"/>
      <c r="AH1210" s="415"/>
      <c r="AI1210" s="1279"/>
      <c r="AJ1210" s="1291"/>
      <c r="AK1210" s="2742"/>
      <c r="AL1210" s="1401"/>
    </row>
    <row r="1211" spans="1:38" s="2696" customFormat="1" x14ac:dyDescent="0.25">
      <c r="A1211" s="411"/>
      <c r="B1211" s="411">
        <v>1</v>
      </c>
      <c r="C1211" s="243" t="s">
        <v>9</v>
      </c>
      <c r="D1211" s="1457" t="s">
        <v>246</v>
      </c>
      <c r="E1211" s="270">
        <v>340</v>
      </c>
      <c r="F1211" s="114">
        <v>101</v>
      </c>
      <c r="G1211" s="213">
        <f t="shared" si="549"/>
        <v>75.75</v>
      </c>
      <c r="H1211" s="213">
        <v>169</v>
      </c>
      <c r="I1211" s="213">
        <f>H1211/G1211*100</f>
        <v>223.1023102310231</v>
      </c>
      <c r="J1211" s="2404">
        <v>11.5</v>
      </c>
      <c r="K1211" s="269">
        <f t="shared" si="550"/>
        <v>9.7573964497041423</v>
      </c>
      <c r="L1211" s="270">
        <f>ROUND(F1211*J1211,0)</f>
        <v>1162</v>
      </c>
      <c r="M1211" s="270">
        <f t="shared" si="551"/>
        <v>872</v>
      </c>
      <c r="N1211" s="1461">
        <v>1649</v>
      </c>
      <c r="O1211" s="270">
        <f t="shared" si="552"/>
        <v>189.10550458715596</v>
      </c>
      <c r="P1211" s="270">
        <f>ROUND(L1211/E1211,0)</f>
        <v>3</v>
      </c>
      <c r="Q1211" s="270">
        <f t="shared" si="553"/>
        <v>732.88888888888903</v>
      </c>
      <c r="R1211" s="3183"/>
      <c r="S1211" s="3183"/>
      <c r="T1211" s="3183"/>
      <c r="U1211" s="3183"/>
      <c r="V1211" s="3183"/>
      <c r="W1211" s="3183"/>
      <c r="X1211" s="3183"/>
      <c r="Y1211" s="3183"/>
      <c r="Z1211" s="3183"/>
      <c r="AA1211" s="3208">
        <f>R1211/12*$C$3</f>
        <v>0</v>
      </c>
      <c r="AB1211" s="441">
        <f>AH1211-AG1211-AC1211</f>
        <v>0</v>
      </c>
      <c r="AC1211" s="3209"/>
      <c r="AD1211" s="441"/>
      <c r="AE1211" s="415">
        <f>AB1211-AA1211</f>
        <v>0</v>
      </c>
      <c r="AF1211" s="415"/>
      <c r="AG1211" s="415"/>
      <c r="AH1211" s="441"/>
      <c r="AI1211" s="1279"/>
      <c r="AJ1211" s="3210"/>
      <c r="AK1211" s="2742"/>
      <c r="AL1211" s="1401"/>
    </row>
    <row r="1212" spans="1:38" s="2696" customFormat="1" x14ac:dyDescent="0.25">
      <c r="A1212" s="411">
        <v>1</v>
      </c>
      <c r="B1212" s="411">
        <v>1</v>
      </c>
      <c r="C1212" s="243" t="s">
        <v>10</v>
      </c>
      <c r="D1212" s="1457" t="s">
        <v>246</v>
      </c>
      <c r="E1212" s="270">
        <v>340</v>
      </c>
      <c r="F1212" s="114">
        <v>50</v>
      </c>
      <c r="G1212" s="213">
        <f t="shared" si="549"/>
        <v>37.5</v>
      </c>
      <c r="H1212" s="213">
        <v>23</v>
      </c>
      <c r="I1212" s="213">
        <f>H1212/G1212*100</f>
        <v>61.333333333333329</v>
      </c>
      <c r="J1212" s="2404">
        <v>10.5</v>
      </c>
      <c r="K1212" s="269">
        <f t="shared" si="550"/>
        <v>8.8695652173913047</v>
      </c>
      <c r="L1212" s="270">
        <f>ROUND(F1212*J1212,0)</f>
        <v>525</v>
      </c>
      <c r="M1212" s="270">
        <f t="shared" si="551"/>
        <v>394</v>
      </c>
      <c r="N1212" s="270">
        <v>204</v>
      </c>
      <c r="O1212" s="270">
        <f t="shared" si="552"/>
        <v>51.776649746192895</v>
      </c>
      <c r="P1212" s="270">
        <f>ROUND(L1212/E1212,0)</f>
        <v>2</v>
      </c>
      <c r="Q1212" s="270">
        <f t="shared" si="553"/>
        <v>136</v>
      </c>
      <c r="R1212" s="3592"/>
      <c r="S1212" s="3592"/>
      <c r="T1212" s="3592"/>
      <c r="U1212" s="3592"/>
      <c r="V1212" s="3592"/>
      <c r="W1212" s="3592"/>
      <c r="X1212" s="3592"/>
      <c r="Y1212" s="3592"/>
      <c r="Z1212" s="3592"/>
      <c r="AA1212" s="2879">
        <f>R1212/12*$C$3</f>
        <v>0</v>
      </c>
      <c r="AB1212" s="3211">
        <f>AH1212-AG1212-AC1212</f>
        <v>0</v>
      </c>
      <c r="AC1212" s="3212"/>
      <c r="AD1212" s="3211"/>
      <c r="AE1212" s="3211">
        <f>AB1212-AA1212</f>
        <v>0</v>
      </c>
      <c r="AF1212" s="3211"/>
      <c r="AG1212" s="3211"/>
      <c r="AH1212" s="3211"/>
      <c r="AI1212" s="1279"/>
      <c r="AJ1212" s="3213"/>
      <c r="AK1212" s="2742"/>
      <c r="AL1212" s="1401"/>
    </row>
    <row r="1213" spans="1:38" s="2696" customFormat="1" ht="29.25" x14ac:dyDescent="0.25">
      <c r="A1213" s="411">
        <v>1</v>
      </c>
      <c r="B1213" s="411">
        <v>1</v>
      </c>
      <c r="C1213" s="2409" t="s">
        <v>7</v>
      </c>
      <c r="D1213" s="3666"/>
      <c r="E1213" s="2409"/>
      <c r="F1213" s="2411">
        <f>SUM(F1210:F1212)</f>
        <v>607</v>
      </c>
      <c r="G1213" s="2412">
        <f>SUM(G1210:G1212)</f>
        <v>455.25</v>
      </c>
      <c r="H1213" s="2412">
        <f>SUM(H1210:H1212)</f>
        <v>393</v>
      </c>
      <c r="I1213" s="2412">
        <f>H1213/G1213*100</f>
        <v>86.326194398682048</v>
      </c>
      <c r="J1213" s="2413">
        <f>IF(F1213=0,0,L1213/F1213)</f>
        <v>8.4135090609555192</v>
      </c>
      <c r="K1213" s="8">
        <f t="shared" si="550"/>
        <v>7.3918575063613234</v>
      </c>
      <c r="L1213" s="2412">
        <f>SUM(L1210:L1212)</f>
        <v>5107</v>
      </c>
      <c r="M1213" s="2412">
        <f>SUM(M1210:M1212)</f>
        <v>3831</v>
      </c>
      <c r="N1213" s="2412">
        <f>SUM(N1210:N1212)</f>
        <v>2905</v>
      </c>
      <c r="O1213" s="1480">
        <f t="shared" si="552"/>
        <v>75.828765335421565</v>
      </c>
      <c r="P1213" s="2412">
        <f>SUM(P1210:P1212)</f>
        <v>18</v>
      </c>
      <c r="Q1213" s="1480">
        <f t="shared" si="553"/>
        <v>215.18518518518516</v>
      </c>
      <c r="R1213" s="3214">
        <v>10154.360549759998</v>
      </c>
      <c r="S1213" s="3214">
        <v>10154.360549759998</v>
      </c>
      <c r="T1213" s="3214">
        <v>10154.360549759998</v>
      </c>
      <c r="U1213" s="3214">
        <v>10154.360549759998</v>
      </c>
      <c r="V1213" s="3214">
        <v>10154.360549759998</v>
      </c>
      <c r="W1213" s="3214">
        <v>10154.360549759998</v>
      </c>
      <c r="X1213" s="3214">
        <v>10154.360549759998</v>
      </c>
      <c r="Y1213" s="3214">
        <v>10154.360549759998</v>
      </c>
      <c r="Z1213" s="3214">
        <v>24629.385701760002</v>
      </c>
      <c r="AA1213" s="2679">
        <f>R1213/12*$C$3+(S1213-R1213)/11*8+(T1213-S1213)/10*7+(U1213-T1213)/9*6+(V1213-U1213)/8*5+(W1213-V1213)/7*4+(X1213-W1213)/6*3+(Y1213-X1213)/5*2+(Z1213-Y1213)/4*1</f>
        <v>11234.526700319999</v>
      </c>
      <c r="AB1213" s="3215">
        <f>AH1213-AG1213-AD1213</f>
        <v>21838.027699999999</v>
      </c>
      <c r="AC1213" s="3216"/>
      <c r="AD1213" s="3215">
        <v>-125.59288000000001</v>
      </c>
      <c r="AE1213" s="3215">
        <f>AB1213-AA1213</f>
        <v>10603.50099968</v>
      </c>
      <c r="AF1213" s="3215"/>
      <c r="AG1213" s="3215">
        <v>-362.81956000000002</v>
      </c>
      <c r="AH1213" s="3215">
        <v>21349.615259999999</v>
      </c>
      <c r="AI1213" s="2414">
        <f>SUM(AI1210:AI1212)</f>
        <v>0</v>
      </c>
      <c r="AJ1213" s="3217"/>
      <c r="AK1213" s="2742"/>
      <c r="AL1213" s="1401"/>
    </row>
    <row r="1214" spans="1:38" s="2696" customFormat="1" x14ac:dyDescent="0.25">
      <c r="A1214" s="411">
        <v>1</v>
      </c>
      <c r="B1214" s="411">
        <v>1</v>
      </c>
      <c r="C1214" s="2415" t="s">
        <v>14</v>
      </c>
      <c r="D1214" s="2415"/>
      <c r="E1214" s="2416"/>
      <c r="F1214" s="2417"/>
      <c r="G1214" s="2418"/>
      <c r="H1214" s="2418"/>
      <c r="I1214" s="2418"/>
      <c r="J1214" s="2419"/>
      <c r="K1214" s="2419"/>
      <c r="L1214" s="2418"/>
      <c r="M1214" s="2418"/>
      <c r="N1214" s="2418"/>
      <c r="O1214" s="2418"/>
      <c r="P1214" s="2418"/>
      <c r="Q1214" s="2418"/>
      <c r="R1214" s="3218"/>
      <c r="S1214" s="3218"/>
      <c r="T1214" s="3218"/>
      <c r="U1214" s="3218"/>
      <c r="V1214" s="3218"/>
      <c r="W1214" s="3218"/>
      <c r="X1214" s="3218"/>
      <c r="Y1214" s="3218"/>
      <c r="Z1214" s="3218"/>
      <c r="AA1214" s="3079"/>
      <c r="AB1214" s="3218"/>
      <c r="AC1214" s="3219"/>
      <c r="AD1214" s="3218"/>
      <c r="AE1214" s="3218"/>
      <c r="AF1214" s="3218"/>
      <c r="AG1214" s="3218"/>
      <c r="AH1214" s="3218"/>
      <c r="AI1214" s="2420"/>
      <c r="AJ1214" s="3220"/>
      <c r="AK1214" s="2742"/>
      <c r="AL1214" s="1401"/>
    </row>
    <row r="1215" spans="1:38" s="2696" customFormat="1" x14ac:dyDescent="0.25">
      <c r="A1215" s="411">
        <v>1</v>
      </c>
      <c r="B1215" s="411">
        <v>1</v>
      </c>
      <c r="C1215" s="744" t="s">
        <v>382</v>
      </c>
      <c r="D1215" s="792"/>
      <c r="E1215" s="2047"/>
      <c r="F1215" s="456"/>
      <c r="G1215" s="782"/>
      <c r="H1215" s="782"/>
      <c r="I1215" s="782"/>
      <c r="J1215" s="1143"/>
      <c r="K1215" s="1143"/>
      <c r="L1215" s="1847"/>
      <c r="M1215" s="1847"/>
      <c r="N1215" s="1847"/>
      <c r="O1215" s="1847"/>
      <c r="P1215" s="1847"/>
      <c r="Q1215" s="1847"/>
      <c r="R1215" s="608">
        <v>18551.364879999997</v>
      </c>
      <c r="S1215" s="608">
        <v>18551.364879999997</v>
      </c>
      <c r="T1215" s="608">
        <v>18551.364879999997</v>
      </c>
      <c r="U1215" s="608">
        <v>18551.364879999997</v>
      </c>
      <c r="V1215" s="608">
        <v>18551.364879999997</v>
      </c>
      <c r="W1215" s="608">
        <v>18551.364879999997</v>
      </c>
      <c r="X1215" s="608">
        <v>18551.364879999997</v>
      </c>
      <c r="Y1215" s="608">
        <v>18551.364879999997</v>
      </c>
      <c r="Z1215" s="608">
        <v>18551.364879999997</v>
      </c>
      <c r="AA1215" s="3657">
        <f>(R1215-437.97936)/12*$C$3+437.97936+(S1215-R1215)/11*8+(T1215-S1215)/10*7+(U1215-T1215)/9*6+(V1215-U1215)/8*5+(W1215-V1215)/7*4+(X1215-W1215)/6*3+(Y1215-X1215)/5*2+(Z1215-Y1215)/4*1</f>
        <v>14023.018499999996</v>
      </c>
      <c r="AB1215" s="608">
        <f>AH1215-AG1215-AD1215</f>
        <v>13629.390150000001</v>
      </c>
      <c r="AC1215" s="1498"/>
      <c r="AD1215" s="608"/>
      <c r="AE1215" s="608">
        <f>AB1215-AA1215</f>
        <v>-393.62834999999541</v>
      </c>
      <c r="AF1215" s="608"/>
      <c r="AG1215" s="608">
        <v>-11.8796</v>
      </c>
      <c r="AH1215" s="608">
        <v>13617.510550000001</v>
      </c>
      <c r="AI1215" s="1250"/>
      <c r="AJ1215" s="1254"/>
      <c r="AK1215" s="2742"/>
      <c r="AL1215" s="1401"/>
    </row>
    <row r="1216" spans="1:38" s="2696" customFormat="1" ht="29.25" x14ac:dyDescent="0.25">
      <c r="A1216" s="411">
        <v>1</v>
      </c>
      <c r="B1216" s="411">
        <v>1</v>
      </c>
      <c r="C1216" s="2691" t="s">
        <v>293</v>
      </c>
      <c r="D1216" s="4"/>
      <c r="E1216" s="4"/>
      <c r="F1216" s="1157">
        <f>F1218+F1219+F1221+F1223</f>
        <v>9951</v>
      </c>
      <c r="G1216" s="368">
        <f>G1218+G1219+G1221+G1223</f>
        <v>7463.25</v>
      </c>
      <c r="H1216" s="368">
        <f>H1218+H1219+H1221+H1223</f>
        <v>6596</v>
      </c>
      <c r="I1216" s="368">
        <f>H1216/G1216*100</f>
        <v>88.379727330586547</v>
      </c>
      <c r="J1216" s="1886"/>
      <c r="K1216" s="1886"/>
      <c r="L1216" s="211"/>
      <c r="M1216" s="211"/>
      <c r="N1216" s="211"/>
      <c r="O1216" s="211"/>
      <c r="P1216" s="211"/>
      <c r="Q1216" s="211"/>
      <c r="R1216" s="546"/>
      <c r="S1216" s="546"/>
      <c r="T1216" s="546"/>
      <c r="U1216" s="546"/>
      <c r="V1216" s="546"/>
      <c r="W1216" s="546"/>
      <c r="X1216" s="546"/>
      <c r="Y1216" s="546"/>
      <c r="Z1216" s="546"/>
      <c r="AA1216" s="2879"/>
      <c r="AB1216" s="546"/>
      <c r="AC1216" s="1094"/>
      <c r="AD1216" s="546"/>
      <c r="AE1216" s="546"/>
      <c r="AF1216" s="546"/>
      <c r="AG1216" s="546"/>
      <c r="AH1216" s="546"/>
      <c r="AI1216" s="1263">
        <f>AI1218+AI1219+AI1221+AI1223</f>
        <v>0</v>
      </c>
      <c r="AJ1216" s="1328"/>
      <c r="AK1216" s="2742"/>
      <c r="AL1216" s="1401"/>
    </row>
    <row r="1217" spans="1:38" s="2696" customFormat="1" ht="30" x14ac:dyDescent="0.25">
      <c r="A1217" s="411"/>
      <c r="B1217" s="411">
        <v>1</v>
      </c>
      <c r="C1217" s="512" t="s">
        <v>204</v>
      </c>
      <c r="D1217" s="4"/>
      <c r="E1217" s="4"/>
      <c r="F1217" s="2688"/>
      <c r="G1217" s="368"/>
      <c r="H1217" s="368"/>
      <c r="I1217" s="368"/>
      <c r="J1217" s="1886"/>
      <c r="K1217" s="1886"/>
      <c r="L1217" s="211"/>
      <c r="M1217" s="211"/>
      <c r="N1217" s="211"/>
      <c r="O1217" s="211"/>
      <c r="P1217" s="211"/>
      <c r="Q1217" s="211"/>
      <c r="R1217" s="546"/>
      <c r="S1217" s="546"/>
      <c r="T1217" s="546"/>
      <c r="U1217" s="546"/>
      <c r="V1217" s="546"/>
      <c r="W1217" s="546"/>
      <c r="X1217" s="546"/>
      <c r="Y1217" s="546"/>
      <c r="Z1217" s="546"/>
      <c r="AA1217" s="2879"/>
      <c r="AB1217" s="546"/>
      <c r="AC1217" s="1094"/>
      <c r="AD1217" s="546"/>
      <c r="AE1217" s="546"/>
      <c r="AF1217" s="546"/>
      <c r="AG1217" s="546"/>
      <c r="AH1217" s="546"/>
      <c r="AI1217" s="1263"/>
      <c r="AJ1217" s="1328"/>
      <c r="AK1217" s="2742"/>
      <c r="AL1217" s="1401"/>
    </row>
    <row r="1218" spans="1:38" s="2696" customFormat="1" ht="30" x14ac:dyDescent="0.25">
      <c r="A1218" s="411"/>
      <c r="B1218" s="411">
        <v>1</v>
      </c>
      <c r="C1218" s="512" t="s">
        <v>205</v>
      </c>
      <c r="D1218" s="4"/>
      <c r="E1218" s="4"/>
      <c r="F1218" s="2688">
        <v>1000</v>
      </c>
      <c r="G1218" s="368">
        <f>F1218/12*$C$3</f>
        <v>750</v>
      </c>
      <c r="H1218" s="368">
        <v>255</v>
      </c>
      <c r="I1218" s="368">
        <f>H1218/G1218*100</f>
        <v>34</v>
      </c>
      <c r="J1218" s="1886"/>
      <c r="K1218" s="1886"/>
      <c r="L1218" s="211"/>
      <c r="M1218" s="211"/>
      <c r="N1218" s="211"/>
      <c r="O1218" s="211"/>
      <c r="P1218" s="211"/>
      <c r="Q1218" s="211"/>
      <c r="R1218" s="546"/>
      <c r="S1218" s="546"/>
      <c r="T1218" s="546"/>
      <c r="U1218" s="546"/>
      <c r="V1218" s="546"/>
      <c r="W1218" s="546"/>
      <c r="X1218" s="546"/>
      <c r="Y1218" s="546"/>
      <c r="Z1218" s="546"/>
      <c r="AA1218" s="2879"/>
      <c r="AB1218" s="546"/>
      <c r="AC1218" s="1094"/>
      <c r="AD1218" s="546"/>
      <c r="AE1218" s="546"/>
      <c r="AF1218" s="546"/>
      <c r="AG1218" s="546"/>
      <c r="AH1218" s="546"/>
      <c r="AI1218" s="1263"/>
      <c r="AJ1218" s="1328"/>
      <c r="AK1218" s="2742"/>
      <c r="AL1218" s="1401"/>
    </row>
    <row r="1219" spans="1:38" s="2696" customFormat="1" ht="30" x14ac:dyDescent="0.25">
      <c r="A1219" s="411"/>
      <c r="B1219" s="411">
        <v>1</v>
      </c>
      <c r="C1219" s="718" t="s">
        <v>294</v>
      </c>
      <c r="D1219" s="4"/>
      <c r="E1219" s="4"/>
      <c r="F1219" s="2688">
        <v>4975</v>
      </c>
      <c r="G1219" s="368">
        <f>F1219/12*$C$3</f>
        <v>3731.25</v>
      </c>
      <c r="H1219" s="368">
        <v>5383</v>
      </c>
      <c r="I1219" s="368">
        <f>H1219/G1219*100</f>
        <v>144.26800670016752</v>
      </c>
      <c r="J1219" s="1886"/>
      <c r="K1219" s="1886"/>
      <c r="L1219" s="211"/>
      <c r="M1219" s="211"/>
      <c r="N1219" s="211"/>
      <c r="O1219" s="211"/>
      <c r="P1219" s="211"/>
      <c r="Q1219" s="211"/>
      <c r="R1219" s="546"/>
      <c r="S1219" s="546"/>
      <c r="T1219" s="546"/>
      <c r="U1219" s="546"/>
      <c r="V1219" s="546"/>
      <c r="W1219" s="546"/>
      <c r="X1219" s="546"/>
      <c r="Y1219" s="546"/>
      <c r="Z1219" s="546"/>
      <c r="AA1219" s="2879"/>
      <c r="AB1219" s="546"/>
      <c r="AC1219" s="1094"/>
      <c r="AD1219" s="546"/>
      <c r="AE1219" s="546"/>
      <c r="AF1219" s="546"/>
      <c r="AG1219" s="546"/>
      <c r="AH1219" s="546"/>
      <c r="AI1219" s="1263"/>
      <c r="AJ1219" s="1328"/>
      <c r="AK1219" s="2742"/>
      <c r="AL1219" s="1401"/>
    </row>
    <row r="1220" spans="1:38" s="2696" customFormat="1" ht="60" x14ac:dyDescent="0.25">
      <c r="A1220" s="411"/>
      <c r="B1220" s="411">
        <v>1</v>
      </c>
      <c r="C1220" s="513" t="s">
        <v>295</v>
      </c>
      <c r="D1220" s="4"/>
      <c r="E1220" s="4"/>
      <c r="F1220" s="2688"/>
      <c r="G1220" s="368"/>
      <c r="H1220" s="368"/>
      <c r="I1220" s="368"/>
      <c r="J1220" s="1886"/>
      <c r="K1220" s="1886"/>
      <c r="L1220" s="211"/>
      <c r="M1220" s="211"/>
      <c r="N1220" s="211"/>
      <c r="O1220" s="211"/>
      <c r="P1220" s="211"/>
      <c r="Q1220" s="211"/>
      <c r="R1220" s="546"/>
      <c r="S1220" s="546"/>
      <c r="T1220" s="546"/>
      <c r="U1220" s="546"/>
      <c r="V1220" s="546"/>
      <c r="W1220" s="546"/>
      <c r="X1220" s="546"/>
      <c r="Y1220" s="546"/>
      <c r="Z1220" s="546"/>
      <c r="AA1220" s="2879"/>
      <c r="AB1220" s="546"/>
      <c r="AC1220" s="1094"/>
      <c r="AD1220" s="546"/>
      <c r="AE1220" s="546"/>
      <c r="AF1220" s="546"/>
      <c r="AG1220" s="546"/>
      <c r="AH1220" s="546"/>
      <c r="AI1220" s="1263"/>
      <c r="AJ1220" s="1328"/>
      <c r="AK1220" s="2742"/>
      <c r="AL1220" s="1401"/>
    </row>
    <row r="1221" spans="1:38" s="2696" customFormat="1" ht="45" x14ac:dyDescent="0.25">
      <c r="A1221" s="411"/>
      <c r="B1221" s="411">
        <v>1</v>
      </c>
      <c r="C1221" s="513" t="s">
        <v>309</v>
      </c>
      <c r="D1221" s="4"/>
      <c r="E1221" s="4"/>
      <c r="F1221" s="2688">
        <v>3500</v>
      </c>
      <c r="G1221" s="368">
        <f>F1221/12*$C$3</f>
        <v>2625</v>
      </c>
      <c r="H1221" s="368">
        <v>790</v>
      </c>
      <c r="I1221" s="368">
        <f>H1221/G1221*100</f>
        <v>30.095238095238098</v>
      </c>
      <c r="J1221" s="1886"/>
      <c r="K1221" s="1886"/>
      <c r="L1221" s="211"/>
      <c r="M1221" s="211"/>
      <c r="N1221" s="211"/>
      <c r="O1221" s="211"/>
      <c r="P1221" s="211"/>
      <c r="Q1221" s="211"/>
      <c r="R1221" s="546"/>
      <c r="S1221" s="546"/>
      <c r="T1221" s="546"/>
      <c r="U1221" s="546"/>
      <c r="V1221" s="546"/>
      <c r="W1221" s="546"/>
      <c r="X1221" s="546"/>
      <c r="Y1221" s="546"/>
      <c r="Z1221" s="546"/>
      <c r="AA1221" s="2879"/>
      <c r="AB1221" s="546"/>
      <c r="AC1221" s="1094"/>
      <c r="AD1221" s="546"/>
      <c r="AE1221" s="546"/>
      <c r="AF1221" s="546"/>
      <c r="AG1221" s="546"/>
      <c r="AH1221" s="546"/>
      <c r="AI1221" s="1263"/>
      <c r="AJ1221" s="1328"/>
      <c r="AK1221" s="2742"/>
      <c r="AL1221" s="1401"/>
    </row>
    <row r="1222" spans="1:38" s="2696" customFormat="1" ht="105" x14ac:dyDescent="0.25">
      <c r="A1222" s="411"/>
      <c r="B1222" s="411"/>
      <c r="C1222" s="513" t="s">
        <v>531</v>
      </c>
      <c r="D1222" s="4"/>
      <c r="E1222" s="4"/>
      <c r="F1222" s="2688">
        <v>1500</v>
      </c>
      <c r="G1222" s="368">
        <f t="shared" ref="G1222:G1223" si="554">F1222/12*$C$3</f>
        <v>1125</v>
      </c>
      <c r="H1222" s="368">
        <v>374</v>
      </c>
      <c r="I1222" s="368">
        <f t="shared" ref="I1222:I1223" si="555">H1222/G1222*100</f>
        <v>33.24444444444444</v>
      </c>
      <c r="J1222" s="1886"/>
      <c r="K1222" s="1886"/>
      <c r="L1222" s="211"/>
      <c r="M1222" s="211"/>
      <c r="N1222" s="211"/>
      <c r="O1222" s="211"/>
      <c r="P1222" s="211"/>
      <c r="Q1222" s="211"/>
      <c r="R1222" s="546"/>
      <c r="S1222" s="546"/>
      <c r="T1222" s="546"/>
      <c r="U1222" s="546"/>
      <c r="V1222" s="546"/>
      <c r="W1222" s="546"/>
      <c r="X1222" s="546"/>
      <c r="Y1222" s="546"/>
      <c r="Z1222" s="546"/>
      <c r="AA1222" s="2879"/>
      <c r="AB1222" s="546"/>
      <c r="AC1222" s="1094"/>
      <c r="AD1222" s="546"/>
      <c r="AE1222" s="546"/>
      <c r="AF1222" s="546"/>
      <c r="AG1222" s="546"/>
      <c r="AH1222" s="546"/>
      <c r="AI1222" s="1263"/>
      <c r="AJ1222" s="1328"/>
      <c r="AK1222" s="2742"/>
      <c r="AL1222" s="1401"/>
    </row>
    <row r="1223" spans="1:38" s="2696" customFormat="1" ht="30" x14ac:dyDescent="0.25">
      <c r="A1223" s="411"/>
      <c r="B1223" s="411">
        <v>1</v>
      </c>
      <c r="C1223" s="4" t="s">
        <v>380</v>
      </c>
      <c r="D1223" s="4"/>
      <c r="E1223" s="4"/>
      <c r="F1223" s="2688">
        <v>476</v>
      </c>
      <c r="G1223" s="368">
        <f t="shared" si="554"/>
        <v>357</v>
      </c>
      <c r="H1223" s="368">
        <v>168</v>
      </c>
      <c r="I1223" s="368">
        <f t="shared" si="555"/>
        <v>47.058823529411761</v>
      </c>
      <c r="J1223" s="1886"/>
      <c r="K1223" s="1886"/>
      <c r="L1223" s="211"/>
      <c r="M1223" s="211"/>
      <c r="N1223" s="211"/>
      <c r="O1223" s="211"/>
      <c r="P1223" s="211"/>
      <c r="Q1223" s="211"/>
      <c r="R1223" s="546"/>
      <c r="S1223" s="546"/>
      <c r="T1223" s="546"/>
      <c r="U1223" s="546"/>
      <c r="V1223" s="546"/>
      <c r="W1223" s="546"/>
      <c r="X1223" s="546"/>
      <c r="Y1223" s="546"/>
      <c r="Z1223" s="546"/>
      <c r="AA1223" s="2879"/>
      <c r="AB1223" s="546"/>
      <c r="AC1223" s="1094"/>
      <c r="AD1223" s="546"/>
      <c r="AE1223" s="546"/>
      <c r="AF1223" s="546"/>
      <c r="AG1223" s="546"/>
      <c r="AH1223" s="546"/>
      <c r="AI1223" s="1263"/>
      <c r="AJ1223" s="1328"/>
      <c r="AK1223" s="2742"/>
      <c r="AL1223" s="1401"/>
    </row>
    <row r="1224" spans="1:38" s="2696" customFormat="1" ht="29.25" x14ac:dyDescent="0.25">
      <c r="A1224" s="411"/>
      <c r="B1224" s="411">
        <v>1</v>
      </c>
      <c r="C1224" s="481" t="s">
        <v>135</v>
      </c>
      <c r="D1224" s="4"/>
      <c r="E1224" s="4"/>
      <c r="F1224" s="2688">
        <f>F1225</f>
        <v>6600</v>
      </c>
      <c r="G1224" s="368">
        <f t="shared" ref="G1224:H1224" si="556">G1225</f>
        <v>4950</v>
      </c>
      <c r="H1224" s="368">
        <f t="shared" si="556"/>
        <v>2679</v>
      </c>
      <c r="I1224" s="368">
        <f>H1224/G1224*100</f>
        <v>54.121212121212125</v>
      </c>
      <c r="J1224" s="1886"/>
      <c r="K1224" s="1886"/>
      <c r="L1224" s="211"/>
      <c r="M1224" s="211"/>
      <c r="N1224" s="211"/>
      <c r="O1224" s="211"/>
      <c r="P1224" s="211"/>
      <c r="Q1224" s="211"/>
      <c r="R1224" s="546"/>
      <c r="S1224" s="546"/>
      <c r="T1224" s="546"/>
      <c r="U1224" s="546"/>
      <c r="V1224" s="546"/>
      <c r="W1224" s="546"/>
      <c r="X1224" s="546"/>
      <c r="Y1224" s="546"/>
      <c r="Z1224" s="546"/>
      <c r="AA1224" s="2879"/>
      <c r="AB1224" s="546"/>
      <c r="AC1224" s="1094"/>
      <c r="AD1224" s="546"/>
      <c r="AE1224" s="546"/>
      <c r="AF1224" s="546"/>
      <c r="AG1224" s="546"/>
      <c r="AH1224" s="546"/>
      <c r="AI1224" s="1263">
        <f t="shared" ref="AI1224" si="557">AI1225</f>
        <v>0</v>
      </c>
      <c r="AJ1224" s="1328"/>
      <c r="AK1224" s="2742"/>
      <c r="AL1224" s="1401"/>
    </row>
    <row r="1225" spans="1:38" s="2696" customFormat="1" x14ac:dyDescent="0.25">
      <c r="A1225" s="411"/>
      <c r="B1225" s="411">
        <v>1</v>
      </c>
      <c r="C1225" s="292" t="s">
        <v>239</v>
      </c>
      <c r="D1225" s="4"/>
      <c r="E1225" s="4"/>
      <c r="F1225" s="2688">
        <v>6600</v>
      </c>
      <c r="G1225" s="368">
        <f>F1225/12*$C$3</f>
        <v>4950</v>
      </c>
      <c r="H1225" s="368">
        <v>2679</v>
      </c>
      <c r="I1225" s="368">
        <f>H1225/G1225*100</f>
        <v>54.121212121212125</v>
      </c>
      <c r="J1225" s="1886"/>
      <c r="K1225" s="1886"/>
      <c r="L1225" s="211"/>
      <c r="M1225" s="211"/>
      <c r="N1225" s="211"/>
      <c r="O1225" s="211"/>
      <c r="P1225" s="211"/>
      <c r="Q1225" s="211"/>
      <c r="R1225" s="546"/>
      <c r="S1225" s="546"/>
      <c r="T1225" s="546"/>
      <c r="U1225" s="546"/>
      <c r="V1225" s="546"/>
      <c r="W1225" s="546"/>
      <c r="X1225" s="546"/>
      <c r="Y1225" s="546"/>
      <c r="Z1225" s="546"/>
      <c r="AA1225" s="2879"/>
      <c r="AB1225" s="546"/>
      <c r="AC1225" s="1094"/>
      <c r="AD1225" s="546"/>
      <c r="AE1225" s="546"/>
      <c r="AF1225" s="546"/>
      <c r="AG1225" s="546"/>
      <c r="AH1225" s="546"/>
      <c r="AI1225" s="1263"/>
      <c r="AJ1225" s="1328"/>
      <c r="AK1225" s="2742"/>
      <c r="AL1225" s="1401"/>
    </row>
    <row r="1226" spans="1:38" s="2696" customFormat="1" ht="63" x14ac:dyDescent="0.25">
      <c r="A1226" s="411"/>
      <c r="B1226" s="411">
        <v>1</v>
      </c>
      <c r="C1226" s="745" t="s">
        <v>298</v>
      </c>
      <c r="D1226" s="4"/>
      <c r="E1226" s="4"/>
      <c r="F1226" s="415">
        <f>F1227+F1232</f>
        <v>1963</v>
      </c>
      <c r="G1226" s="368">
        <f>G1227+G1232</f>
        <v>1472.25</v>
      </c>
      <c r="H1226" s="368">
        <f>H1227+H1232</f>
        <v>512</v>
      </c>
      <c r="I1226" s="368">
        <f>H1226/G1226*100</f>
        <v>34.776702326371201</v>
      </c>
      <c r="J1226" s="1886"/>
      <c r="K1226" s="1886"/>
      <c r="L1226" s="211"/>
      <c r="M1226" s="211"/>
      <c r="N1226" s="211"/>
      <c r="O1226" s="211"/>
      <c r="P1226" s="211"/>
      <c r="Q1226" s="211"/>
      <c r="R1226" s="546"/>
      <c r="S1226" s="546"/>
      <c r="T1226" s="546"/>
      <c r="U1226" s="546"/>
      <c r="V1226" s="546"/>
      <c r="W1226" s="546"/>
      <c r="X1226" s="546"/>
      <c r="Y1226" s="546"/>
      <c r="Z1226" s="546"/>
      <c r="AA1226" s="1202"/>
      <c r="AB1226" s="546">
        <f>AH1226-AG1226-AD1226</f>
        <v>0</v>
      </c>
      <c r="AC1226" s="1094"/>
      <c r="AD1226" s="546"/>
      <c r="AE1226" s="546">
        <f>AB1226-AA1226</f>
        <v>0</v>
      </c>
      <c r="AF1226" s="546"/>
      <c r="AG1226" s="546"/>
      <c r="AH1226" s="546"/>
      <c r="AI1226" s="1263">
        <f>AI1227+AI1232</f>
        <v>0</v>
      </c>
      <c r="AJ1226" s="1328"/>
      <c r="AK1226" s="2742"/>
      <c r="AL1226" s="1401"/>
    </row>
    <row r="1227" spans="1:38" s="2696" customFormat="1" ht="30" x14ac:dyDescent="0.25">
      <c r="A1227" s="411"/>
      <c r="B1227" s="411">
        <v>1</v>
      </c>
      <c r="C1227" s="718" t="s">
        <v>299</v>
      </c>
      <c r="D1227" s="4"/>
      <c r="E1227" s="4"/>
      <c r="F1227" s="415">
        <f>SUM(F1228:F1231)</f>
        <v>1443</v>
      </c>
      <c r="G1227" s="368">
        <f>SUM(G1228:G1231)</f>
        <v>1082.25</v>
      </c>
      <c r="H1227" s="368">
        <f>SUM(H1228:H1231)</f>
        <v>430</v>
      </c>
      <c r="I1227" s="368">
        <f>H1227/G1227*100</f>
        <v>39.73203973203973</v>
      </c>
      <c r="J1227" s="1886"/>
      <c r="K1227" s="1886"/>
      <c r="L1227" s="211"/>
      <c r="M1227" s="211"/>
      <c r="N1227" s="211"/>
      <c r="O1227" s="211"/>
      <c r="P1227" s="211"/>
      <c r="Q1227" s="211"/>
      <c r="R1227" s="546"/>
      <c r="S1227" s="546"/>
      <c r="T1227" s="546"/>
      <c r="U1227" s="546"/>
      <c r="V1227" s="546"/>
      <c r="W1227" s="546"/>
      <c r="X1227" s="546"/>
      <c r="Y1227" s="546"/>
      <c r="Z1227" s="546"/>
      <c r="AA1227" s="2879"/>
      <c r="AB1227" s="546"/>
      <c r="AC1227" s="1094"/>
      <c r="AD1227" s="546"/>
      <c r="AE1227" s="546"/>
      <c r="AF1227" s="546"/>
      <c r="AG1227" s="546"/>
      <c r="AH1227" s="546"/>
      <c r="AI1227" s="1263">
        <f>SUM(AI1228:AI1231)</f>
        <v>0</v>
      </c>
      <c r="AJ1227" s="1328"/>
      <c r="AK1227" s="2742"/>
      <c r="AL1227" s="1401"/>
    </row>
    <row r="1228" spans="1:38" s="2696" customFormat="1" ht="30" x14ac:dyDescent="0.25">
      <c r="A1228" s="411"/>
      <c r="B1228" s="411">
        <v>1</v>
      </c>
      <c r="C1228" s="513" t="s">
        <v>300</v>
      </c>
      <c r="D1228" s="4"/>
      <c r="E1228" s="4"/>
      <c r="F1228" s="415">
        <v>1443</v>
      </c>
      <c r="G1228" s="368">
        <f>F1228/12*$C$3</f>
        <v>1082.25</v>
      </c>
      <c r="H1228" s="368">
        <v>430</v>
      </c>
      <c r="I1228" s="368">
        <f>H1228/G1228*100</f>
        <v>39.73203973203973</v>
      </c>
      <c r="J1228" s="1886"/>
      <c r="K1228" s="1886"/>
      <c r="L1228" s="211"/>
      <c r="M1228" s="211"/>
      <c r="N1228" s="211"/>
      <c r="O1228" s="211"/>
      <c r="P1228" s="211"/>
      <c r="Q1228" s="211"/>
      <c r="R1228" s="546"/>
      <c r="S1228" s="546"/>
      <c r="T1228" s="546"/>
      <c r="U1228" s="546"/>
      <c r="V1228" s="546"/>
      <c r="W1228" s="546"/>
      <c r="X1228" s="546"/>
      <c r="Y1228" s="546"/>
      <c r="Z1228" s="546"/>
      <c r="AA1228" s="2879"/>
      <c r="AB1228" s="546"/>
      <c r="AC1228" s="1094"/>
      <c r="AD1228" s="546"/>
      <c r="AE1228" s="546"/>
      <c r="AF1228" s="546"/>
      <c r="AG1228" s="546"/>
      <c r="AH1228" s="546"/>
      <c r="AI1228" s="1263"/>
      <c r="AJ1228" s="1328"/>
      <c r="AK1228" s="2742"/>
      <c r="AL1228" s="1401"/>
    </row>
    <row r="1229" spans="1:38" s="2696" customFormat="1" ht="60" x14ac:dyDescent="0.25">
      <c r="A1229" s="411"/>
      <c r="B1229" s="411">
        <v>1</v>
      </c>
      <c r="C1229" s="513" t="s">
        <v>301</v>
      </c>
      <c r="D1229" s="4"/>
      <c r="E1229" s="4"/>
      <c r="F1229" s="415"/>
      <c r="G1229" s="368"/>
      <c r="H1229" s="368"/>
      <c r="I1229" s="368"/>
      <c r="J1229" s="1886"/>
      <c r="K1229" s="1886"/>
      <c r="L1229" s="211"/>
      <c r="M1229" s="211"/>
      <c r="N1229" s="211"/>
      <c r="O1229" s="211"/>
      <c r="P1229" s="211"/>
      <c r="Q1229" s="211"/>
      <c r="R1229" s="546"/>
      <c r="S1229" s="546"/>
      <c r="T1229" s="546"/>
      <c r="U1229" s="546"/>
      <c r="V1229" s="546"/>
      <c r="W1229" s="546"/>
      <c r="X1229" s="546"/>
      <c r="Y1229" s="546"/>
      <c r="Z1229" s="546"/>
      <c r="AA1229" s="2879"/>
      <c r="AB1229" s="546"/>
      <c r="AC1229" s="1094"/>
      <c r="AD1229" s="546"/>
      <c r="AE1229" s="546"/>
      <c r="AF1229" s="546"/>
      <c r="AG1229" s="546"/>
      <c r="AH1229" s="546"/>
      <c r="AI1229" s="1263"/>
      <c r="AJ1229" s="1328"/>
      <c r="AK1229" s="2742"/>
      <c r="AL1229" s="1401"/>
    </row>
    <row r="1230" spans="1:38" s="2696" customFormat="1" ht="45" x14ac:dyDescent="0.25">
      <c r="A1230" s="411"/>
      <c r="B1230" s="411">
        <v>1</v>
      </c>
      <c r="C1230" s="513" t="s">
        <v>302</v>
      </c>
      <c r="D1230" s="4"/>
      <c r="E1230" s="4"/>
      <c r="F1230" s="415"/>
      <c r="G1230" s="368"/>
      <c r="H1230" s="368"/>
      <c r="I1230" s="368"/>
      <c r="J1230" s="1886"/>
      <c r="K1230" s="1886"/>
      <c r="L1230" s="211"/>
      <c r="M1230" s="211"/>
      <c r="N1230" s="211"/>
      <c r="O1230" s="211"/>
      <c r="P1230" s="211"/>
      <c r="Q1230" s="211"/>
      <c r="R1230" s="546"/>
      <c r="S1230" s="546"/>
      <c r="T1230" s="546"/>
      <c r="U1230" s="546"/>
      <c r="V1230" s="546"/>
      <c r="W1230" s="546"/>
      <c r="X1230" s="546"/>
      <c r="Y1230" s="546"/>
      <c r="Z1230" s="546"/>
      <c r="AA1230" s="2879"/>
      <c r="AB1230" s="546"/>
      <c r="AC1230" s="1094"/>
      <c r="AD1230" s="546"/>
      <c r="AE1230" s="546"/>
      <c r="AF1230" s="546"/>
      <c r="AG1230" s="546"/>
      <c r="AH1230" s="546"/>
      <c r="AI1230" s="1263"/>
      <c r="AJ1230" s="1328"/>
      <c r="AK1230" s="2742"/>
      <c r="AL1230" s="1401"/>
    </row>
    <row r="1231" spans="1:38" s="2696" customFormat="1" ht="30" x14ac:dyDescent="0.25">
      <c r="A1231" s="411"/>
      <c r="B1231" s="411">
        <v>1</v>
      </c>
      <c r="C1231" s="513" t="s">
        <v>303</v>
      </c>
      <c r="D1231" s="4"/>
      <c r="E1231" s="4"/>
      <c r="F1231" s="415"/>
      <c r="G1231" s="368"/>
      <c r="H1231" s="368"/>
      <c r="I1231" s="368"/>
      <c r="J1231" s="1886"/>
      <c r="K1231" s="1886"/>
      <c r="L1231" s="211"/>
      <c r="M1231" s="211"/>
      <c r="N1231" s="211"/>
      <c r="O1231" s="211"/>
      <c r="P1231" s="211"/>
      <c r="Q1231" s="211"/>
      <c r="R1231" s="546"/>
      <c r="S1231" s="546"/>
      <c r="T1231" s="546"/>
      <c r="U1231" s="546"/>
      <c r="V1231" s="546"/>
      <c r="W1231" s="546"/>
      <c r="X1231" s="546"/>
      <c r="Y1231" s="546"/>
      <c r="Z1231" s="546"/>
      <c r="AA1231" s="2879"/>
      <c r="AB1231" s="546"/>
      <c r="AC1231" s="1094"/>
      <c r="AD1231" s="546"/>
      <c r="AE1231" s="546"/>
      <c r="AF1231" s="546"/>
      <c r="AG1231" s="546"/>
      <c r="AH1231" s="546"/>
      <c r="AI1231" s="1263"/>
      <c r="AJ1231" s="1328"/>
      <c r="AK1231" s="2742"/>
      <c r="AL1231" s="1401"/>
    </row>
    <row r="1232" spans="1:38" s="2696" customFormat="1" ht="45" x14ac:dyDescent="0.25">
      <c r="A1232" s="411"/>
      <c r="B1232" s="411">
        <v>1</v>
      </c>
      <c r="C1232" s="718" t="s">
        <v>304</v>
      </c>
      <c r="D1232" s="4"/>
      <c r="E1232" s="4"/>
      <c r="F1232" s="415">
        <f>SUM(F1233:F1236)</f>
        <v>520</v>
      </c>
      <c r="G1232" s="368">
        <f>SUM(G1233:G1236)</f>
        <v>390</v>
      </c>
      <c r="H1232" s="368">
        <f>H1233+H1235+H1236</f>
        <v>82</v>
      </c>
      <c r="I1232" s="368">
        <f>H1232/G1232*100</f>
        <v>21.025641025641026</v>
      </c>
      <c r="J1232" s="1886"/>
      <c r="K1232" s="1886"/>
      <c r="L1232" s="211"/>
      <c r="M1232" s="211"/>
      <c r="N1232" s="211"/>
      <c r="O1232" s="211"/>
      <c r="P1232" s="211"/>
      <c r="Q1232" s="211"/>
      <c r="R1232" s="546"/>
      <c r="S1232" s="546"/>
      <c r="T1232" s="546"/>
      <c r="U1232" s="546"/>
      <c r="V1232" s="546"/>
      <c r="W1232" s="546"/>
      <c r="X1232" s="546"/>
      <c r="Y1232" s="546"/>
      <c r="Z1232" s="546"/>
      <c r="AA1232" s="2879"/>
      <c r="AB1232" s="546"/>
      <c r="AC1232" s="1094"/>
      <c r="AD1232" s="546"/>
      <c r="AE1232" s="546"/>
      <c r="AF1232" s="546"/>
      <c r="AG1232" s="546"/>
      <c r="AH1232" s="546"/>
      <c r="AI1232" s="1263">
        <f>AI1233+AI1235+AI1236</f>
        <v>0</v>
      </c>
      <c r="AJ1232" s="1328"/>
      <c r="AK1232" s="2742"/>
      <c r="AL1232" s="1401"/>
    </row>
    <row r="1233" spans="1:38" s="2696" customFormat="1" ht="45" x14ac:dyDescent="0.25">
      <c r="A1233" s="411"/>
      <c r="B1233" s="411">
        <v>1</v>
      </c>
      <c r="C1233" s="513" t="s">
        <v>305</v>
      </c>
      <c r="D1233" s="4"/>
      <c r="E1233" s="4"/>
      <c r="F1233" s="415">
        <v>520</v>
      </c>
      <c r="G1233" s="368">
        <f>F1233/12*$C$3</f>
        <v>390</v>
      </c>
      <c r="H1233" s="368">
        <v>82</v>
      </c>
      <c r="I1233" s="368">
        <f>H1233/G1233*100</f>
        <v>21.025641025641026</v>
      </c>
      <c r="J1233" s="1886"/>
      <c r="K1233" s="1886"/>
      <c r="L1233" s="211"/>
      <c r="M1233" s="211"/>
      <c r="N1233" s="211"/>
      <c r="O1233" s="211"/>
      <c r="P1233" s="211"/>
      <c r="Q1233" s="211"/>
      <c r="R1233" s="546"/>
      <c r="S1233" s="546"/>
      <c r="T1233" s="546"/>
      <c r="U1233" s="546"/>
      <c r="V1233" s="546"/>
      <c r="W1233" s="546"/>
      <c r="X1233" s="546"/>
      <c r="Y1233" s="546"/>
      <c r="Z1233" s="546"/>
      <c r="AA1233" s="2879"/>
      <c r="AB1233" s="546"/>
      <c r="AC1233" s="1094"/>
      <c r="AD1233" s="546"/>
      <c r="AE1233" s="546"/>
      <c r="AF1233" s="546"/>
      <c r="AG1233" s="546"/>
      <c r="AH1233" s="546"/>
      <c r="AI1233" s="1263"/>
      <c r="AJ1233" s="1328"/>
      <c r="AK1233" s="2742"/>
      <c r="AL1233" s="1401"/>
    </row>
    <row r="1234" spans="1:38" s="2696" customFormat="1" ht="30" x14ac:dyDescent="0.25">
      <c r="A1234" s="411"/>
      <c r="B1234" s="411">
        <v>1</v>
      </c>
      <c r="C1234" s="513" t="s">
        <v>334</v>
      </c>
      <c r="D1234" s="4"/>
      <c r="E1234" s="4"/>
      <c r="F1234" s="415"/>
      <c r="G1234" s="368"/>
      <c r="H1234" s="368"/>
      <c r="I1234" s="368"/>
      <c r="J1234" s="1886"/>
      <c r="K1234" s="1886"/>
      <c r="L1234" s="211"/>
      <c r="M1234" s="211"/>
      <c r="N1234" s="211"/>
      <c r="O1234" s="211"/>
      <c r="P1234" s="211"/>
      <c r="Q1234" s="211"/>
      <c r="R1234" s="546"/>
      <c r="S1234" s="546"/>
      <c r="T1234" s="546"/>
      <c r="U1234" s="546"/>
      <c r="V1234" s="546"/>
      <c r="W1234" s="546"/>
      <c r="X1234" s="546"/>
      <c r="Y1234" s="546"/>
      <c r="Z1234" s="546"/>
      <c r="AA1234" s="2879"/>
      <c r="AB1234" s="546"/>
      <c r="AC1234" s="1094"/>
      <c r="AD1234" s="546"/>
      <c r="AE1234" s="546"/>
      <c r="AF1234" s="546"/>
      <c r="AG1234" s="546"/>
      <c r="AH1234" s="546"/>
      <c r="AI1234" s="1263"/>
      <c r="AJ1234" s="1328"/>
      <c r="AK1234" s="2742"/>
      <c r="AL1234" s="1401"/>
    </row>
    <row r="1235" spans="1:38" s="2696" customFormat="1" ht="75" x14ac:dyDescent="0.25">
      <c r="A1235" s="411"/>
      <c r="B1235" s="411">
        <v>1</v>
      </c>
      <c r="C1235" s="513" t="s">
        <v>306</v>
      </c>
      <c r="D1235" s="4"/>
      <c r="E1235" s="4"/>
      <c r="F1235" s="415"/>
      <c r="G1235" s="368"/>
      <c r="H1235" s="368"/>
      <c r="I1235" s="368"/>
      <c r="J1235" s="1886"/>
      <c r="K1235" s="1886"/>
      <c r="L1235" s="211"/>
      <c r="M1235" s="211"/>
      <c r="N1235" s="211"/>
      <c r="O1235" s="211"/>
      <c r="P1235" s="211"/>
      <c r="Q1235" s="211"/>
      <c r="R1235" s="546"/>
      <c r="S1235" s="546"/>
      <c r="T1235" s="546"/>
      <c r="U1235" s="546"/>
      <c r="V1235" s="546"/>
      <c r="W1235" s="546"/>
      <c r="X1235" s="546"/>
      <c r="Y1235" s="546"/>
      <c r="Z1235" s="546"/>
      <c r="AA1235" s="2879"/>
      <c r="AB1235" s="546"/>
      <c r="AC1235" s="1094"/>
      <c r="AD1235" s="546"/>
      <c r="AE1235" s="546"/>
      <c r="AF1235" s="546"/>
      <c r="AG1235" s="546"/>
      <c r="AH1235" s="546"/>
      <c r="AI1235" s="1263"/>
      <c r="AJ1235" s="1328"/>
      <c r="AK1235" s="2742"/>
      <c r="AL1235" s="1401"/>
    </row>
    <row r="1236" spans="1:38" s="2696" customFormat="1" ht="60" x14ac:dyDescent="0.25">
      <c r="A1236" s="411"/>
      <c r="B1236" s="411">
        <v>1</v>
      </c>
      <c r="C1236" s="513" t="s">
        <v>307</v>
      </c>
      <c r="D1236" s="4"/>
      <c r="E1236" s="4"/>
      <c r="F1236" s="415"/>
      <c r="G1236" s="368"/>
      <c r="H1236" s="368"/>
      <c r="I1236" s="368"/>
      <c r="J1236" s="1886"/>
      <c r="K1236" s="1886"/>
      <c r="L1236" s="211"/>
      <c r="M1236" s="211"/>
      <c r="N1236" s="211"/>
      <c r="O1236" s="211"/>
      <c r="P1236" s="211"/>
      <c r="Q1236" s="211"/>
      <c r="R1236" s="546"/>
      <c r="S1236" s="546"/>
      <c r="T1236" s="546"/>
      <c r="U1236" s="546"/>
      <c r="V1236" s="546"/>
      <c r="W1236" s="546"/>
      <c r="X1236" s="546"/>
      <c r="Y1236" s="546"/>
      <c r="Z1236" s="546"/>
      <c r="AA1236" s="2879"/>
      <c r="AB1236" s="546"/>
      <c r="AC1236" s="1094"/>
      <c r="AD1236" s="546"/>
      <c r="AE1236" s="546"/>
      <c r="AF1236" s="546"/>
      <c r="AG1236" s="546"/>
      <c r="AH1236" s="546"/>
      <c r="AI1236" s="1263"/>
      <c r="AJ1236" s="1328"/>
      <c r="AK1236" s="2742"/>
      <c r="AL1236" s="1401"/>
    </row>
    <row r="1237" spans="1:38" s="2696" customFormat="1" x14ac:dyDescent="0.25">
      <c r="A1237" s="411"/>
      <c r="B1237" s="411">
        <v>1</v>
      </c>
      <c r="C1237" s="792" t="s">
        <v>206</v>
      </c>
      <c r="D1237" s="4"/>
      <c r="E1237" s="4"/>
      <c r="F1237" s="415"/>
      <c r="G1237" s="368"/>
      <c r="H1237" s="368"/>
      <c r="I1237" s="368"/>
      <c r="J1237" s="1886"/>
      <c r="K1237" s="1886"/>
      <c r="L1237" s="211"/>
      <c r="M1237" s="211"/>
      <c r="N1237" s="211"/>
      <c r="O1237" s="211"/>
      <c r="P1237" s="211"/>
      <c r="Q1237" s="211"/>
      <c r="R1237" s="546">
        <v>2316.1352000000002</v>
      </c>
      <c r="S1237" s="546">
        <v>2316.1352000000002</v>
      </c>
      <c r="T1237" s="546">
        <v>2316.1352000000002</v>
      </c>
      <c r="U1237" s="546">
        <v>2316.1352000000002</v>
      </c>
      <c r="V1237" s="546">
        <v>2316.1352000000002</v>
      </c>
      <c r="W1237" s="546">
        <v>2316.1352000000002</v>
      </c>
      <c r="X1237" s="546">
        <v>2316.1352000000002</v>
      </c>
      <c r="Y1237" s="546">
        <v>2316.1352000000002</v>
      </c>
      <c r="Z1237" s="546">
        <v>2316.1352000000002</v>
      </c>
      <c r="AA1237" s="2879">
        <f>R1237/12*$C$3+(S1237-R1237)/11*8+(T1237-S1237)/10*7+(U1237-T1237)/9*6+(V1237-U1237)/8*5+(W1237-V1237)/7*4+(X1237-W1237)/6*3+(Y1237-X1237)/5*2+(Z1237-Y1237)/4*1</f>
        <v>1737.1014</v>
      </c>
      <c r="AB1237" s="546">
        <f>AH1237-AG1237-AD1237</f>
        <v>2049.5415199999998</v>
      </c>
      <c r="AC1237" s="1094"/>
      <c r="AD1237" s="546"/>
      <c r="AE1237" s="546">
        <f>AB1237-AA1237</f>
        <v>312.44011999999975</v>
      </c>
      <c r="AF1237" s="546"/>
      <c r="AG1237" s="546">
        <v>0</v>
      </c>
      <c r="AH1237" s="546">
        <v>2049.5415199999998</v>
      </c>
      <c r="AI1237" s="1263"/>
      <c r="AJ1237" s="1328"/>
      <c r="AK1237" s="2742"/>
      <c r="AL1237" s="1401"/>
    </row>
    <row r="1238" spans="1:38" s="2696" customFormat="1" ht="29.25" x14ac:dyDescent="0.25">
      <c r="A1238" s="411"/>
      <c r="B1238" s="411">
        <v>1</v>
      </c>
      <c r="C1238" s="779" t="s">
        <v>359</v>
      </c>
      <c r="D1238" s="4"/>
      <c r="E1238" s="4"/>
      <c r="F1238" s="415">
        <f>F1240+F1245+F1246</f>
        <v>709</v>
      </c>
      <c r="G1238" s="368">
        <f>G1240+G1245+G1246</f>
        <v>531.75</v>
      </c>
      <c r="H1238" s="368">
        <f>H1240+H1245+H1246+H1248</f>
        <v>543</v>
      </c>
      <c r="I1238" s="368">
        <f>H1238/G1238*100</f>
        <v>102.11565585331452</v>
      </c>
      <c r="J1238" s="1886"/>
      <c r="K1238" s="1886"/>
      <c r="L1238" s="211"/>
      <c r="M1238" s="211"/>
      <c r="N1238" s="211"/>
      <c r="O1238" s="211"/>
      <c r="P1238" s="211"/>
      <c r="Q1238" s="211"/>
      <c r="R1238" s="546"/>
      <c r="S1238" s="546"/>
      <c r="T1238" s="546"/>
      <c r="U1238" s="546"/>
      <c r="V1238" s="546"/>
      <c r="W1238" s="546"/>
      <c r="X1238" s="546"/>
      <c r="Y1238" s="546"/>
      <c r="Z1238" s="546"/>
      <c r="AA1238" s="2879"/>
      <c r="AB1238" s="546"/>
      <c r="AC1238" s="1094"/>
      <c r="AD1238" s="546"/>
      <c r="AE1238" s="546"/>
      <c r="AF1238" s="546"/>
      <c r="AG1238" s="546"/>
      <c r="AH1238" s="546"/>
      <c r="AI1238" s="1263">
        <f>AI1240+AI1245+AI1246</f>
        <v>0</v>
      </c>
      <c r="AJ1238" s="1328"/>
      <c r="AK1238" s="2742"/>
      <c r="AL1238" s="1401"/>
    </row>
    <row r="1239" spans="1:38" s="2696" customFormat="1" x14ac:dyDescent="0.25">
      <c r="A1239" s="411"/>
      <c r="B1239" s="411">
        <v>1</v>
      </c>
      <c r="C1239" s="4" t="s">
        <v>347</v>
      </c>
      <c r="D1239" s="4"/>
      <c r="E1239" s="4"/>
      <c r="F1239" s="415"/>
      <c r="G1239" s="368"/>
      <c r="H1239" s="368"/>
      <c r="I1239" s="368"/>
      <c r="J1239" s="1886"/>
      <c r="K1239" s="1886"/>
      <c r="L1239" s="211"/>
      <c r="M1239" s="211"/>
      <c r="N1239" s="211"/>
      <c r="O1239" s="211"/>
      <c r="P1239" s="211"/>
      <c r="Q1239" s="211"/>
      <c r="R1239" s="546"/>
      <c r="S1239" s="546"/>
      <c r="T1239" s="546"/>
      <c r="U1239" s="546"/>
      <c r="V1239" s="546"/>
      <c r="W1239" s="546"/>
      <c r="X1239" s="546"/>
      <c r="Y1239" s="546"/>
      <c r="Z1239" s="546"/>
      <c r="AA1239" s="2879"/>
      <c r="AB1239" s="546"/>
      <c r="AC1239" s="1094"/>
      <c r="AD1239" s="546"/>
      <c r="AE1239" s="546"/>
      <c r="AF1239" s="546"/>
      <c r="AG1239" s="546"/>
      <c r="AH1239" s="546"/>
      <c r="AI1239" s="1263"/>
      <c r="AJ1239" s="1328"/>
      <c r="AK1239" s="2742"/>
      <c r="AL1239" s="1401"/>
    </row>
    <row r="1240" spans="1:38" s="2696" customFormat="1" ht="30" x14ac:dyDescent="0.25">
      <c r="A1240" s="411"/>
      <c r="B1240" s="411">
        <v>1</v>
      </c>
      <c r="C1240" s="793" t="s">
        <v>348</v>
      </c>
      <c r="D1240" s="4"/>
      <c r="E1240" s="4"/>
      <c r="F1240" s="415">
        <f>F1241+F1242/4</f>
        <v>225</v>
      </c>
      <c r="G1240" s="368">
        <f>G1241+G1242/4</f>
        <v>168.75</v>
      </c>
      <c r="H1240" s="368">
        <f>H1241+H1242/4</f>
        <v>0</v>
      </c>
      <c r="I1240" s="368">
        <f>H1240/G1240*100</f>
        <v>0</v>
      </c>
      <c r="J1240" s="1886"/>
      <c r="K1240" s="1886"/>
      <c r="L1240" s="211"/>
      <c r="M1240" s="211"/>
      <c r="N1240" s="211"/>
      <c r="O1240" s="211"/>
      <c r="P1240" s="211"/>
      <c r="Q1240" s="211"/>
      <c r="R1240" s="546"/>
      <c r="S1240" s="546"/>
      <c r="T1240" s="546"/>
      <c r="U1240" s="546"/>
      <c r="V1240" s="546"/>
      <c r="W1240" s="546"/>
      <c r="X1240" s="546"/>
      <c r="Y1240" s="546"/>
      <c r="Z1240" s="546"/>
      <c r="AA1240" s="2879"/>
      <c r="AB1240" s="546"/>
      <c r="AC1240" s="1094"/>
      <c r="AD1240" s="546"/>
      <c r="AE1240" s="546"/>
      <c r="AF1240" s="546"/>
      <c r="AG1240" s="546"/>
      <c r="AH1240" s="546"/>
      <c r="AI1240" s="1263">
        <f>AI1241+AI1242/4</f>
        <v>0</v>
      </c>
      <c r="AJ1240" s="1328"/>
      <c r="AK1240" s="2742"/>
      <c r="AL1240" s="1401"/>
    </row>
    <row r="1241" spans="1:38" s="2696" customFormat="1" x14ac:dyDescent="0.25">
      <c r="A1241" s="411"/>
      <c r="B1241" s="411">
        <v>1</v>
      </c>
      <c r="C1241" s="4" t="s">
        <v>349</v>
      </c>
      <c r="D1241" s="4"/>
      <c r="E1241" s="4"/>
      <c r="F1241" s="415">
        <v>200</v>
      </c>
      <c r="G1241" s="368">
        <f>F1241/12*$C$3</f>
        <v>150</v>
      </c>
      <c r="H1241" s="368"/>
      <c r="I1241" s="368">
        <f>H1241/G1241*100</f>
        <v>0</v>
      </c>
      <c r="J1241" s="1886"/>
      <c r="K1241" s="1886"/>
      <c r="L1241" s="211"/>
      <c r="M1241" s="211"/>
      <c r="N1241" s="211"/>
      <c r="O1241" s="211"/>
      <c r="P1241" s="211"/>
      <c r="Q1241" s="211"/>
      <c r="R1241" s="546"/>
      <c r="S1241" s="546"/>
      <c r="T1241" s="546"/>
      <c r="U1241" s="546"/>
      <c r="V1241" s="546"/>
      <c r="W1241" s="546"/>
      <c r="X1241" s="546"/>
      <c r="Y1241" s="546"/>
      <c r="Z1241" s="546"/>
      <c r="AA1241" s="2879"/>
      <c r="AB1241" s="546"/>
      <c r="AC1241" s="1094"/>
      <c r="AD1241" s="546"/>
      <c r="AE1241" s="546"/>
      <c r="AF1241" s="546"/>
      <c r="AG1241" s="546"/>
      <c r="AH1241" s="546"/>
      <c r="AI1241" s="1263"/>
      <c r="AJ1241" s="1328"/>
      <c r="AK1241" s="2742"/>
      <c r="AL1241" s="1401"/>
    </row>
    <row r="1242" spans="1:38" s="2696" customFormat="1" ht="30" x14ac:dyDescent="0.25">
      <c r="A1242" s="411"/>
      <c r="B1242" s="411">
        <v>1</v>
      </c>
      <c r="C1242" s="4" t="s">
        <v>374</v>
      </c>
      <c r="D1242" s="4"/>
      <c r="E1242" s="4"/>
      <c r="F1242" s="415">
        <v>100</v>
      </c>
      <c r="G1242" s="368">
        <f>F1242/12*$C$3</f>
        <v>75</v>
      </c>
      <c r="H1242" s="368"/>
      <c r="I1242" s="368"/>
      <c r="J1242" s="1886"/>
      <c r="K1242" s="1886"/>
      <c r="L1242" s="211"/>
      <c r="M1242" s="211"/>
      <c r="N1242" s="211"/>
      <c r="O1242" s="211"/>
      <c r="P1242" s="211"/>
      <c r="Q1242" s="211"/>
      <c r="R1242" s="546"/>
      <c r="S1242" s="546"/>
      <c r="T1242" s="546"/>
      <c r="U1242" s="546"/>
      <c r="V1242" s="546"/>
      <c r="W1242" s="546"/>
      <c r="X1242" s="546"/>
      <c r="Y1242" s="546"/>
      <c r="Z1242" s="546"/>
      <c r="AA1242" s="2879"/>
      <c r="AB1242" s="546"/>
      <c r="AC1242" s="1094"/>
      <c r="AD1242" s="546"/>
      <c r="AE1242" s="546"/>
      <c r="AF1242" s="546"/>
      <c r="AG1242" s="546"/>
      <c r="AH1242" s="546"/>
      <c r="AI1242" s="1263"/>
      <c r="AJ1242" s="1328"/>
      <c r="AK1242" s="2742"/>
      <c r="AL1242" s="1401"/>
    </row>
    <row r="1243" spans="1:38" s="2696" customFormat="1" ht="60" x14ac:dyDescent="0.25">
      <c r="A1243" s="411">
        <v>1</v>
      </c>
      <c r="B1243" s="411">
        <v>1</v>
      </c>
      <c r="C1243" s="4" t="s">
        <v>351</v>
      </c>
      <c r="D1243" s="4"/>
      <c r="E1243" s="4"/>
      <c r="F1243" s="415"/>
      <c r="G1243" s="213"/>
      <c r="H1243" s="368"/>
      <c r="I1243" s="368"/>
      <c r="J1243" s="1886"/>
      <c r="K1243" s="1886"/>
      <c r="L1243" s="211"/>
      <c r="M1243" s="211"/>
      <c r="N1243" s="211"/>
      <c r="O1243" s="211"/>
      <c r="P1243" s="211"/>
      <c r="Q1243" s="211"/>
      <c r="R1243" s="546"/>
      <c r="S1243" s="546"/>
      <c r="T1243" s="546"/>
      <c r="U1243" s="546"/>
      <c r="V1243" s="546"/>
      <c r="W1243" s="546"/>
      <c r="X1243" s="546"/>
      <c r="Y1243" s="546"/>
      <c r="Z1243" s="546"/>
      <c r="AA1243" s="2879"/>
      <c r="AB1243" s="546"/>
      <c r="AC1243" s="1094"/>
      <c r="AD1243" s="546"/>
      <c r="AE1243" s="546"/>
      <c r="AF1243" s="546"/>
      <c r="AG1243" s="546"/>
      <c r="AH1243" s="546"/>
      <c r="AI1243" s="1263"/>
      <c r="AJ1243" s="1328"/>
      <c r="AK1243" s="2742"/>
      <c r="AL1243" s="1401"/>
    </row>
    <row r="1244" spans="1:38" s="2696" customFormat="1" ht="45" x14ac:dyDescent="0.25">
      <c r="A1244" s="411">
        <v>1</v>
      </c>
      <c r="B1244" s="411">
        <v>1</v>
      </c>
      <c r="C1244" s="794" t="s">
        <v>352</v>
      </c>
      <c r="D1244" s="4"/>
      <c r="E1244" s="4"/>
      <c r="F1244" s="415"/>
      <c r="G1244" s="213"/>
      <c r="H1244" s="368"/>
      <c r="I1244" s="368"/>
      <c r="J1244" s="1886"/>
      <c r="K1244" s="1886"/>
      <c r="L1244" s="211"/>
      <c r="M1244" s="211"/>
      <c r="N1244" s="211"/>
      <c r="O1244" s="211"/>
      <c r="P1244" s="211"/>
      <c r="Q1244" s="211"/>
      <c r="R1244" s="546"/>
      <c r="S1244" s="546"/>
      <c r="T1244" s="546"/>
      <c r="U1244" s="546"/>
      <c r="V1244" s="546"/>
      <c r="W1244" s="546"/>
      <c r="X1244" s="546"/>
      <c r="Y1244" s="546"/>
      <c r="Z1244" s="546"/>
      <c r="AA1244" s="2879"/>
      <c r="AB1244" s="546"/>
      <c r="AC1244" s="1094"/>
      <c r="AD1244" s="546"/>
      <c r="AE1244" s="546"/>
      <c r="AF1244" s="546"/>
      <c r="AG1244" s="546"/>
      <c r="AH1244" s="546"/>
      <c r="AI1244" s="1263"/>
      <c r="AJ1244" s="1328"/>
      <c r="AK1244" s="2742"/>
      <c r="AL1244" s="1401"/>
    </row>
    <row r="1245" spans="1:38" s="2696" customFormat="1" ht="105" x14ac:dyDescent="0.25">
      <c r="A1245" s="411"/>
      <c r="B1245" s="411"/>
      <c r="C1245" s="794" t="s">
        <v>532</v>
      </c>
      <c r="D1245" s="4"/>
      <c r="E1245" s="4"/>
      <c r="F1245" s="415">
        <v>180</v>
      </c>
      <c r="G1245" s="213">
        <f>(F1245/12*$C$3)</f>
        <v>135</v>
      </c>
      <c r="H1245" s="368">
        <v>273</v>
      </c>
      <c r="I1245" s="368">
        <f>H1245/G1245*100</f>
        <v>202.22222222222223</v>
      </c>
      <c r="J1245" s="1886"/>
      <c r="K1245" s="1886"/>
      <c r="L1245" s="211"/>
      <c r="M1245" s="211"/>
      <c r="N1245" s="211"/>
      <c r="O1245" s="211"/>
      <c r="P1245" s="211"/>
      <c r="Q1245" s="211"/>
      <c r="R1245" s="546"/>
      <c r="S1245" s="546"/>
      <c r="T1245" s="546"/>
      <c r="U1245" s="546"/>
      <c r="V1245" s="546"/>
      <c r="W1245" s="546"/>
      <c r="X1245" s="546"/>
      <c r="Y1245" s="546"/>
      <c r="Z1245" s="546"/>
      <c r="AA1245" s="2879"/>
      <c r="AB1245" s="546"/>
      <c r="AC1245" s="1094"/>
      <c r="AD1245" s="546"/>
      <c r="AE1245" s="546"/>
      <c r="AF1245" s="546"/>
      <c r="AG1245" s="546"/>
      <c r="AH1245" s="546"/>
      <c r="AI1245" s="1263"/>
      <c r="AJ1245" s="1328"/>
      <c r="AK1245" s="2742"/>
      <c r="AL1245" s="1401"/>
    </row>
    <row r="1246" spans="1:38" s="2696" customFormat="1" ht="42.75" x14ac:dyDescent="0.25">
      <c r="A1246" s="411"/>
      <c r="B1246" s="411"/>
      <c r="C1246" s="1402" t="s">
        <v>509</v>
      </c>
      <c r="D1246" s="1619"/>
      <c r="E1246" s="779"/>
      <c r="F1246" s="415">
        <f>F1247</f>
        <v>304</v>
      </c>
      <c r="G1246" s="752">
        <f>G1247</f>
        <v>228</v>
      </c>
      <c r="H1246" s="752">
        <f>H1247</f>
        <v>269</v>
      </c>
      <c r="I1246" s="1045">
        <f>H1246/ROUND(G1246,0)*100</f>
        <v>117.98245614035088</v>
      </c>
      <c r="J1246" s="1886"/>
      <c r="K1246" s="1886"/>
      <c r="L1246" s="211"/>
      <c r="M1246" s="211"/>
      <c r="N1246" s="211"/>
      <c r="O1246" s="211"/>
      <c r="P1246" s="211"/>
      <c r="Q1246" s="211"/>
      <c r="R1246" s="2761">
        <v>559.68628999999999</v>
      </c>
      <c r="S1246" s="2761">
        <v>559.68628999999999</v>
      </c>
      <c r="T1246" s="2761">
        <v>559.68628999999999</v>
      </c>
      <c r="U1246" s="2761">
        <v>559.68628999999999</v>
      </c>
      <c r="V1246" s="2761">
        <v>559.68628999999999</v>
      </c>
      <c r="W1246" s="2761">
        <v>559.68628999999999</v>
      </c>
      <c r="X1246" s="2761">
        <v>559.68628999999999</v>
      </c>
      <c r="Y1246" s="2761">
        <v>559.68628999999999</v>
      </c>
      <c r="Z1246" s="2761">
        <v>559.68628999999999</v>
      </c>
      <c r="AA1246" s="1202">
        <f>R1246/12*$C$3+(S1246-R1246)/11*8+(T1246-S1246)/10*7+(U1246-T1246)/9*6+(V1246-U1246)/8*5+(W1246-V1246)/7*4+(X1246-W1246)/6*3+(Y1246-X1246)/5*2+(Z1246-Y1246)/4*1</f>
        <v>419.76471749999996</v>
      </c>
      <c r="AB1246" s="415">
        <f>AH1246-AG1246-AD1246</f>
        <v>367.09904000000006</v>
      </c>
      <c r="AC1246" s="2733"/>
      <c r="AD1246" s="415"/>
      <c r="AE1246" s="415">
        <f>AB1246-AA1246</f>
        <v>-52.665677499999902</v>
      </c>
      <c r="AF1246" s="415"/>
      <c r="AG1246" s="415">
        <v>0</v>
      </c>
      <c r="AH1246" s="3211">
        <v>367.09904000000006</v>
      </c>
      <c r="AI1246" s="1263">
        <f>AI1247</f>
        <v>0</v>
      </c>
      <c r="AJ1246" s="1328"/>
      <c r="AK1246" s="2742"/>
      <c r="AL1246" s="1401"/>
    </row>
    <row r="1247" spans="1:38" s="2696" customFormat="1" x14ac:dyDescent="0.25">
      <c r="A1247" s="411"/>
      <c r="B1247" s="411"/>
      <c r="C1247" s="794" t="s">
        <v>510</v>
      </c>
      <c r="D1247" s="1619"/>
      <c r="E1247" s="779"/>
      <c r="F1247" s="415">
        <v>304</v>
      </c>
      <c r="G1247" s="213">
        <f>(F1247/12*$C$3)</f>
        <v>228</v>
      </c>
      <c r="H1247" s="1045">
        <v>269</v>
      </c>
      <c r="I1247" s="1045">
        <f>H1247/ROUND(G1247,0)*100</f>
        <v>117.98245614035088</v>
      </c>
      <c r="J1247" s="1886"/>
      <c r="K1247" s="1886"/>
      <c r="L1247" s="211"/>
      <c r="M1247" s="211"/>
      <c r="N1247" s="211"/>
      <c r="O1247" s="211"/>
      <c r="P1247" s="211"/>
      <c r="Q1247" s="211"/>
      <c r="R1247" s="2761"/>
      <c r="S1247" s="2761"/>
      <c r="T1247" s="2761"/>
      <c r="U1247" s="2761"/>
      <c r="V1247" s="2761"/>
      <c r="W1247" s="2761"/>
      <c r="X1247" s="2761"/>
      <c r="Y1247" s="2761"/>
      <c r="Z1247" s="2761"/>
      <c r="AA1247" s="2880"/>
      <c r="AB1247" s="3086"/>
      <c r="AC1247" s="3141"/>
      <c r="AD1247" s="3086"/>
      <c r="AE1247" s="3086"/>
      <c r="AF1247" s="3086"/>
      <c r="AG1247" s="3086"/>
      <c r="AH1247" s="3086"/>
      <c r="AI1247" s="1263"/>
      <c r="AJ1247" s="1328"/>
      <c r="AK1247" s="2742"/>
      <c r="AL1247" s="1401"/>
    </row>
    <row r="1248" spans="1:38" s="2696" customFormat="1" ht="42.75" x14ac:dyDescent="0.25">
      <c r="A1248" s="411"/>
      <c r="B1248" s="411"/>
      <c r="C1248" s="1402" t="s">
        <v>511</v>
      </c>
      <c r="D1248" s="1619"/>
      <c r="E1248" s="779"/>
      <c r="F1248" s="415"/>
      <c r="G1248" s="213"/>
      <c r="H1248" s="1045">
        <v>1</v>
      </c>
      <c r="I1248" s="1045"/>
      <c r="J1248" s="1886"/>
      <c r="K1248" s="1886"/>
      <c r="L1248" s="211"/>
      <c r="M1248" s="211"/>
      <c r="N1248" s="211"/>
      <c r="O1248" s="211"/>
      <c r="P1248" s="211"/>
      <c r="Q1248" s="211"/>
      <c r="R1248" s="2761"/>
      <c r="S1248" s="2761"/>
      <c r="T1248" s="2761"/>
      <c r="U1248" s="2761"/>
      <c r="V1248" s="2761"/>
      <c r="W1248" s="2761"/>
      <c r="X1248" s="2761"/>
      <c r="Y1248" s="2761"/>
      <c r="Z1248" s="2761"/>
      <c r="AA1248" s="2880"/>
      <c r="AB1248" s="3086"/>
      <c r="AC1248" s="3141"/>
      <c r="AD1248" s="3086"/>
      <c r="AE1248" s="3086"/>
      <c r="AF1248" s="3086"/>
      <c r="AG1248" s="3086"/>
      <c r="AH1248" s="3086"/>
      <c r="AI1248" s="1263"/>
      <c r="AJ1248" s="1328"/>
      <c r="AK1248" s="2742"/>
      <c r="AL1248" s="1401"/>
    </row>
    <row r="1249" spans="1:38" s="2696" customFormat="1" ht="29.25" x14ac:dyDescent="0.25">
      <c r="A1249" s="411">
        <v>1</v>
      </c>
      <c r="B1249" s="411">
        <v>1</v>
      </c>
      <c r="C1249" s="779" t="s">
        <v>360</v>
      </c>
      <c r="D1249" s="4"/>
      <c r="E1249" s="4"/>
      <c r="F1249" s="415">
        <f>F1250+F1251+F1253</f>
        <v>849.78723404255311</v>
      </c>
      <c r="G1249" s="213">
        <f t="shared" ref="G1249:H1249" si="558">G1250+G1251+G1253</f>
        <v>633.17375886524826</v>
      </c>
      <c r="H1249" s="368">
        <f t="shared" si="558"/>
        <v>749.93191489361698</v>
      </c>
      <c r="I1249" s="368">
        <f>H1249/G1249*100</f>
        <v>118.44014449329336</v>
      </c>
      <c r="J1249" s="1886"/>
      <c r="K1249" s="1886"/>
      <c r="L1249" s="211"/>
      <c r="M1249" s="211"/>
      <c r="N1249" s="211"/>
      <c r="O1249" s="211"/>
      <c r="P1249" s="211"/>
      <c r="Q1249" s="211"/>
      <c r="R1249" s="546"/>
      <c r="S1249" s="546"/>
      <c r="T1249" s="546"/>
      <c r="U1249" s="546"/>
      <c r="V1249" s="546"/>
      <c r="W1249" s="546"/>
      <c r="X1249" s="546"/>
      <c r="Y1249" s="546"/>
      <c r="Z1249" s="546"/>
      <c r="AA1249" s="2879"/>
      <c r="AB1249" s="546"/>
      <c r="AC1249" s="1094"/>
      <c r="AD1249" s="546"/>
      <c r="AE1249" s="546"/>
      <c r="AF1249" s="546"/>
      <c r="AG1249" s="546"/>
      <c r="AH1249" s="546"/>
      <c r="AI1249" s="1263">
        <f>AI1250+AI1251</f>
        <v>0</v>
      </c>
      <c r="AJ1249" s="1328"/>
      <c r="AK1249" s="2742"/>
      <c r="AL1249" s="1401"/>
    </row>
    <row r="1250" spans="1:38" s="2696" customFormat="1" x14ac:dyDescent="0.25">
      <c r="A1250" s="411">
        <v>1</v>
      </c>
      <c r="B1250" s="411">
        <v>1</v>
      </c>
      <c r="C1250" s="779" t="s">
        <v>375</v>
      </c>
      <c r="D1250" s="4"/>
      <c r="E1250" s="4"/>
      <c r="F1250" s="415">
        <v>100</v>
      </c>
      <c r="G1250" s="213">
        <f>F1250/12*$C$3</f>
        <v>75</v>
      </c>
      <c r="H1250" s="368">
        <v>1</v>
      </c>
      <c r="I1250" s="368">
        <f>H1250/G1250*100</f>
        <v>1.3333333333333335</v>
      </c>
      <c r="J1250" s="1886"/>
      <c r="K1250" s="1886"/>
      <c r="L1250" s="211"/>
      <c r="M1250" s="211"/>
      <c r="N1250" s="211"/>
      <c r="O1250" s="211"/>
      <c r="P1250" s="211"/>
      <c r="Q1250" s="211"/>
      <c r="R1250" s="546"/>
      <c r="S1250" s="546"/>
      <c r="T1250" s="546"/>
      <c r="U1250" s="546"/>
      <c r="V1250" s="546"/>
      <c r="W1250" s="546"/>
      <c r="X1250" s="546"/>
      <c r="Y1250" s="546"/>
      <c r="Z1250" s="546"/>
      <c r="AA1250" s="2879"/>
      <c r="AB1250" s="546"/>
      <c r="AC1250" s="1094"/>
      <c r="AD1250" s="546"/>
      <c r="AE1250" s="546"/>
      <c r="AF1250" s="546"/>
      <c r="AG1250" s="546"/>
      <c r="AH1250" s="546"/>
      <c r="AI1250" s="1263"/>
      <c r="AJ1250" s="1328"/>
      <c r="AK1250" s="2742"/>
      <c r="AL1250" s="1401"/>
    </row>
    <row r="1251" spans="1:38" s="2696" customFormat="1" x14ac:dyDescent="0.25">
      <c r="A1251" s="411"/>
      <c r="B1251" s="411">
        <v>1</v>
      </c>
      <c r="C1251" s="4" t="s">
        <v>376</v>
      </c>
      <c r="D1251" s="4"/>
      <c r="E1251" s="4"/>
      <c r="F1251" s="415">
        <f>F1252/9.4</f>
        <v>699.78723404255311</v>
      </c>
      <c r="G1251" s="213">
        <f>G1252/9.4</f>
        <v>524.84042553191489</v>
      </c>
      <c r="H1251" s="368">
        <f>H1252/9.4</f>
        <v>741.93191489361698</v>
      </c>
      <c r="I1251" s="368">
        <f t="shared" ref="I1251:I1255" si="559">H1251/G1251*100</f>
        <v>141.36333231985404</v>
      </c>
      <c r="J1251" s="1886"/>
      <c r="K1251" s="1886"/>
      <c r="L1251" s="211"/>
      <c r="M1251" s="211"/>
      <c r="N1251" s="211"/>
      <c r="O1251" s="211"/>
      <c r="P1251" s="211"/>
      <c r="Q1251" s="211"/>
      <c r="R1251" s="546"/>
      <c r="S1251" s="546"/>
      <c r="T1251" s="546"/>
      <c r="U1251" s="546"/>
      <c r="V1251" s="546"/>
      <c r="W1251" s="546"/>
      <c r="X1251" s="546"/>
      <c r="Y1251" s="546"/>
      <c r="Z1251" s="546"/>
      <c r="AA1251" s="2879"/>
      <c r="AB1251" s="546"/>
      <c r="AC1251" s="1094"/>
      <c r="AD1251" s="546"/>
      <c r="AE1251" s="546"/>
      <c r="AF1251" s="546"/>
      <c r="AG1251" s="546"/>
      <c r="AH1251" s="546"/>
      <c r="AI1251" s="1263">
        <f>AI1252/9.4</f>
        <v>0</v>
      </c>
      <c r="AJ1251" s="1328"/>
      <c r="AK1251" s="2742"/>
      <c r="AL1251" s="1401"/>
    </row>
    <row r="1252" spans="1:38" s="2696" customFormat="1" x14ac:dyDescent="0.25">
      <c r="A1252" s="411">
        <v>1</v>
      </c>
      <c r="B1252" s="411">
        <v>1</v>
      </c>
      <c r="C1252" s="795" t="s">
        <v>377</v>
      </c>
      <c r="D1252" s="4"/>
      <c r="E1252" s="4"/>
      <c r="F1252" s="415">
        <v>6578</v>
      </c>
      <c r="G1252" s="213">
        <f>F1252/12*$C$3</f>
        <v>4933.5</v>
      </c>
      <c r="H1252" s="213">
        <v>6974.16</v>
      </c>
      <c r="I1252" s="368">
        <f t="shared" si="559"/>
        <v>141.36333231985404</v>
      </c>
      <c r="J1252" s="1886"/>
      <c r="K1252" s="1886"/>
      <c r="L1252" s="211"/>
      <c r="M1252" s="211"/>
      <c r="N1252" s="211"/>
      <c r="O1252" s="211"/>
      <c r="P1252" s="211"/>
      <c r="Q1252" s="211"/>
      <c r="R1252" s="546"/>
      <c r="S1252" s="546"/>
      <c r="T1252" s="546"/>
      <c r="U1252" s="546"/>
      <c r="V1252" s="546"/>
      <c r="W1252" s="546"/>
      <c r="X1252" s="546"/>
      <c r="Y1252" s="546"/>
      <c r="Z1252" s="546"/>
      <c r="AA1252" s="2879"/>
      <c r="AB1252" s="546"/>
      <c r="AC1252" s="1094"/>
      <c r="AD1252" s="546"/>
      <c r="AE1252" s="546"/>
      <c r="AF1252" s="546"/>
      <c r="AG1252" s="546"/>
      <c r="AH1252" s="546"/>
      <c r="AI1252" s="1279"/>
      <c r="AJ1252" s="1328"/>
      <c r="AK1252" s="2742"/>
      <c r="AL1252" s="1401"/>
    </row>
    <row r="1253" spans="1:38" s="2696" customFormat="1" ht="30" x14ac:dyDescent="0.25">
      <c r="A1253" s="411"/>
      <c r="B1253" s="411"/>
      <c r="C1253" s="795" t="s">
        <v>564</v>
      </c>
      <c r="D1253" s="4"/>
      <c r="E1253" s="4"/>
      <c r="F1253" s="415">
        <f>F1254+F1255</f>
        <v>50</v>
      </c>
      <c r="G1253" s="213">
        <f t="shared" ref="G1253:H1253" si="560">G1254+G1255</f>
        <v>33.333333333333336</v>
      </c>
      <c r="H1253" s="213">
        <f t="shared" si="560"/>
        <v>7</v>
      </c>
      <c r="I1253" s="368">
        <f t="shared" si="559"/>
        <v>21</v>
      </c>
      <c r="J1253" s="1886"/>
      <c r="K1253" s="1886"/>
      <c r="L1253" s="211"/>
      <c r="M1253" s="211"/>
      <c r="N1253" s="211"/>
      <c r="O1253" s="211"/>
      <c r="P1253" s="211"/>
      <c r="Q1253" s="211"/>
      <c r="R1253" s="546"/>
      <c r="S1253" s="546"/>
      <c r="T1253" s="546"/>
      <c r="U1253" s="546">
        <v>1545.8117999999999</v>
      </c>
      <c r="V1253" s="546">
        <v>1545.8117999999999</v>
      </c>
      <c r="W1253" s="546">
        <v>1545.8117999999999</v>
      </c>
      <c r="X1253" s="546">
        <v>1545.8117999999999</v>
      </c>
      <c r="Y1253" s="546">
        <v>1545.8117999999999</v>
      </c>
      <c r="Z1253" s="546">
        <v>1545.8117999999999</v>
      </c>
      <c r="AA1253" s="2879">
        <f>R1253/12*$C$3+(S1253-R1253)/11*8+(T1253-S1253)/10*7+(U1253-T1253)/9*6+(V1253-U1253)/8*5+(W1253-V1253)/7*4+(X1253-W1253)/6*3+(Y1253-X1253)/5*2+(Z1253-Y1253)/4*1</f>
        <v>1030.5412000000001</v>
      </c>
      <c r="AB1253" s="546">
        <f>AH1253-AG1253-AD1253</f>
        <v>155.46957999999998</v>
      </c>
      <c r="AC1253" s="1094"/>
      <c r="AD1253" s="546"/>
      <c r="AE1253" s="546">
        <f>AB1253-AA1253</f>
        <v>-875.07162000000017</v>
      </c>
      <c r="AF1253" s="546"/>
      <c r="AG1253" s="546">
        <v>0</v>
      </c>
      <c r="AH1253" s="546">
        <v>155.46957999999998</v>
      </c>
      <c r="AI1253" s="1279"/>
      <c r="AJ1253" s="1328"/>
      <c r="AK1253" s="2742"/>
      <c r="AL1253" s="1401"/>
    </row>
    <row r="1254" spans="1:38" s="2696" customFormat="1" x14ac:dyDescent="0.25">
      <c r="A1254" s="411"/>
      <c r="B1254" s="411"/>
      <c r="C1254" s="795" t="s">
        <v>565</v>
      </c>
      <c r="D1254" s="4"/>
      <c r="E1254" s="4"/>
      <c r="F1254" s="415">
        <v>20</v>
      </c>
      <c r="G1254" s="3723">
        <f>F1254/9*6</f>
        <v>13.333333333333334</v>
      </c>
      <c r="H1254" s="213"/>
      <c r="I1254" s="368"/>
      <c r="J1254" s="1886"/>
      <c r="K1254" s="1886"/>
      <c r="L1254" s="211"/>
      <c r="M1254" s="211"/>
      <c r="N1254" s="211"/>
      <c r="O1254" s="211"/>
      <c r="P1254" s="211"/>
      <c r="Q1254" s="211"/>
      <c r="R1254" s="546"/>
      <c r="S1254" s="546"/>
      <c r="T1254" s="546"/>
      <c r="U1254" s="546"/>
      <c r="V1254" s="546"/>
      <c r="W1254" s="546"/>
      <c r="X1254" s="546"/>
      <c r="Y1254" s="546"/>
      <c r="Z1254" s="546"/>
      <c r="AA1254" s="2879"/>
      <c r="AB1254" s="546"/>
      <c r="AC1254" s="1094"/>
      <c r="AD1254" s="546"/>
      <c r="AE1254" s="546"/>
      <c r="AF1254" s="546"/>
      <c r="AG1254" s="546"/>
      <c r="AH1254" s="546"/>
      <c r="AI1254" s="1279"/>
      <c r="AJ1254" s="1328"/>
      <c r="AK1254" s="2742"/>
      <c r="AL1254" s="1401"/>
    </row>
    <row r="1255" spans="1:38" s="2696" customFormat="1" ht="75" x14ac:dyDescent="0.25">
      <c r="A1255" s="411"/>
      <c r="B1255" s="411"/>
      <c r="C1255" s="795" t="s">
        <v>568</v>
      </c>
      <c r="D1255" s="4"/>
      <c r="E1255" s="4"/>
      <c r="F1255" s="415">
        <v>30</v>
      </c>
      <c r="G1255" s="3723">
        <f>F1255/9*6</f>
        <v>20</v>
      </c>
      <c r="H1255" s="213">
        <v>7</v>
      </c>
      <c r="I1255" s="368">
        <f t="shared" si="559"/>
        <v>35</v>
      </c>
      <c r="J1255" s="1886"/>
      <c r="K1255" s="1886"/>
      <c r="L1255" s="211"/>
      <c r="M1255" s="211"/>
      <c r="N1255" s="211"/>
      <c r="O1255" s="211"/>
      <c r="P1255" s="211"/>
      <c r="Q1255" s="211"/>
      <c r="R1255" s="546"/>
      <c r="S1255" s="546"/>
      <c r="T1255" s="546"/>
      <c r="U1255" s="546"/>
      <c r="V1255" s="546"/>
      <c r="W1255" s="546"/>
      <c r="X1255" s="546"/>
      <c r="Y1255" s="546"/>
      <c r="Z1255" s="546"/>
      <c r="AA1255" s="2879"/>
      <c r="AB1255" s="546"/>
      <c r="AC1255" s="1094"/>
      <c r="AD1255" s="546"/>
      <c r="AE1255" s="546"/>
      <c r="AF1255" s="546"/>
      <c r="AG1255" s="546"/>
      <c r="AH1255" s="546"/>
      <c r="AI1255" s="1279"/>
      <c r="AJ1255" s="1328"/>
      <c r="AK1255" s="2742"/>
      <c r="AL1255" s="1401"/>
    </row>
    <row r="1256" spans="1:38" s="2696" customFormat="1" x14ac:dyDescent="0.25">
      <c r="A1256" s="411"/>
      <c r="B1256" s="411"/>
      <c r="C1256" s="795"/>
      <c r="D1256" s="4"/>
      <c r="E1256" s="4"/>
      <c r="F1256" s="415"/>
      <c r="G1256" s="213"/>
      <c r="H1256" s="213"/>
      <c r="I1256" s="368"/>
      <c r="J1256" s="1886"/>
      <c r="K1256" s="1886"/>
      <c r="L1256" s="211"/>
      <c r="M1256" s="211"/>
      <c r="N1256" s="211"/>
      <c r="O1256" s="211"/>
      <c r="P1256" s="211"/>
      <c r="Q1256" s="211"/>
      <c r="R1256" s="546"/>
      <c r="S1256" s="546"/>
      <c r="T1256" s="546"/>
      <c r="U1256" s="546"/>
      <c r="V1256" s="546"/>
      <c r="W1256" s="546"/>
      <c r="X1256" s="546"/>
      <c r="Y1256" s="546"/>
      <c r="Z1256" s="546"/>
      <c r="AA1256" s="2879"/>
      <c r="AB1256" s="546"/>
      <c r="AC1256" s="1094"/>
      <c r="AD1256" s="546"/>
      <c r="AE1256" s="546"/>
      <c r="AF1256" s="546"/>
      <c r="AG1256" s="546"/>
      <c r="AH1256" s="546"/>
      <c r="AI1256" s="1279"/>
      <c r="AJ1256" s="1328"/>
      <c r="AK1256" s="2742"/>
      <c r="AL1256" s="1401"/>
    </row>
    <row r="1257" spans="1:38" s="2696" customFormat="1" ht="29.25" x14ac:dyDescent="0.25">
      <c r="A1257" s="411"/>
      <c r="B1257" s="411">
        <v>1</v>
      </c>
      <c r="C1257" s="779" t="s">
        <v>353</v>
      </c>
      <c r="D1257" s="4"/>
      <c r="E1257" s="4"/>
      <c r="F1257" s="415">
        <v>422</v>
      </c>
      <c r="G1257" s="213">
        <f>F1257/12*$C$3</f>
        <v>316.5</v>
      </c>
      <c r="H1257" s="213">
        <v>98</v>
      </c>
      <c r="I1257" s="368">
        <f>H1257/G1257*100</f>
        <v>30.963665086887836</v>
      </c>
      <c r="J1257" s="1886"/>
      <c r="K1257" s="1886"/>
      <c r="L1257" s="211"/>
      <c r="M1257" s="211"/>
      <c r="N1257" s="211"/>
      <c r="O1257" s="211"/>
      <c r="P1257" s="211"/>
      <c r="Q1257" s="211"/>
      <c r="R1257" s="546"/>
      <c r="S1257" s="546"/>
      <c r="T1257" s="546"/>
      <c r="U1257" s="546"/>
      <c r="V1257" s="546"/>
      <c r="W1257" s="546"/>
      <c r="X1257" s="546"/>
      <c r="Y1257" s="546"/>
      <c r="Z1257" s="546"/>
      <c r="AA1257" s="2879"/>
      <c r="AB1257" s="546"/>
      <c r="AC1257" s="1094"/>
      <c r="AD1257" s="546"/>
      <c r="AE1257" s="546"/>
      <c r="AF1257" s="546"/>
      <c r="AG1257" s="546"/>
      <c r="AH1257" s="546"/>
      <c r="AI1257" s="1279"/>
      <c r="AJ1257" s="1328"/>
      <c r="AK1257" s="2742"/>
      <c r="AL1257" s="1401"/>
    </row>
    <row r="1258" spans="1:38" s="2696" customFormat="1" ht="30" x14ac:dyDescent="0.25">
      <c r="A1258" s="411">
        <v>1</v>
      </c>
      <c r="B1258" s="411">
        <v>1</v>
      </c>
      <c r="C1258" s="774" t="s">
        <v>201</v>
      </c>
      <c r="D1258" s="4"/>
      <c r="E1258" s="4"/>
      <c r="F1258" s="415"/>
      <c r="G1258" s="213"/>
      <c r="H1258" s="213"/>
      <c r="I1258" s="368"/>
      <c r="J1258" s="1886"/>
      <c r="K1258" s="1886"/>
      <c r="L1258" s="211"/>
      <c r="M1258" s="211"/>
      <c r="N1258" s="211"/>
      <c r="O1258" s="211"/>
      <c r="P1258" s="211"/>
      <c r="Q1258" s="211"/>
      <c r="R1258" s="546"/>
      <c r="S1258" s="546"/>
      <c r="T1258" s="546"/>
      <c r="U1258" s="546"/>
      <c r="V1258" s="546"/>
      <c r="W1258" s="546"/>
      <c r="X1258" s="546"/>
      <c r="Y1258" s="546"/>
      <c r="Z1258" s="546"/>
      <c r="AA1258" s="2879"/>
      <c r="AB1258" s="546"/>
      <c r="AC1258" s="1094"/>
      <c r="AD1258" s="546"/>
      <c r="AE1258" s="546"/>
      <c r="AF1258" s="546"/>
      <c r="AG1258" s="546"/>
      <c r="AH1258" s="546"/>
      <c r="AI1258" s="1279"/>
      <c r="AJ1258" s="1328"/>
      <c r="AK1258" s="2742"/>
      <c r="AL1258" s="1401"/>
    </row>
    <row r="1259" spans="1:38" s="2696" customFormat="1" ht="72" x14ac:dyDescent="0.25">
      <c r="A1259" s="411">
        <v>1</v>
      </c>
      <c r="B1259" s="411">
        <v>1</v>
      </c>
      <c r="C1259" s="1172" t="s">
        <v>361</v>
      </c>
      <c r="D1259" s="1619"/>
      <c r="E1259" s="779"/>
      <c r="F1259" s="415">
        <v>170</v>
      </c>
      <c r="G1259" s="368">
        <f>F1259/12*$C$3</f>
        <v>127.5</v>
      </c>
      <c r="H1259" s="368">
        <v>241</v>
      </c>
      <c r="I1259" s="368">
        <f t="shared" ref="I1259:I1269" si="561">H1259/G1259*100</f>
        <v>189.01960784313724</v>
      </c>
      <c r="J1259" s="1886"/>
      <c r="K1259" s="1886"/>
      <c r="L1259" s="211"/>
      <c r="M1259" s="211"/>
      <c r="N1259" s="211"/>
      <c r="O1259" s="211"/>
      <c r="P1259" s="211"/>
      <c r="Q1259" s="211"/>
      <c r="R1259" s="2761"/>
      <c r="S1259" s="2761"/>
      <c r="T1259" s="2761"/>
      <c r="U1259" s="2761"/>
      <c r="V1259" s="2761"/>
      <c r="W1259" s="2761"/>
      <c r="X1259" s="2761"/>
      <c r="Y1259" s="2761"/>
      <c r="Z1259" s="2761"/>
      <c r="AA1259" s="2880">
        <f>R1259/12*$C$3</f>
        <v>0</v>
      </c>
      <c r="AB1259" s="2761">
        <f>AH1259-AG1259</f>
        <v>0</v>
      </c>
      <c r="AC1259" s="3221"/>
      <c r="AD1259" s="2761"/>
      <c r="AE1259" s="2761">
        <f>AB1259-AA1259</f>
        <v>0</v>
      </c>
      <c r="AF1259" s="2761"/>
      <c r="AG1259" s="2761"/>
      <c r="AH1259" s="2761"/>
      <c r="AI1259" s="1263"/>
      <c r="AJ1259" s="3222"/>
      <c r="AK1259" s="2742"/>
      <c r="AL1259" s="1401"/>
    </row>
    <row r="1260" spans="1:38" s="2696" customFormat="1" x14ac:dyDescent="0.25">
      <c r="A1260" s="411">
        <v>1</v>
      </c>
      <c r="B1260" s="411">
        <v>1</v>
      </c>
      <c r="C1260" s="766" t="s">
        <v>234</v>
      </c>
      <c r="D1260" s="792"/>
      <c r="E1260" s="4"/>
      <c r="F1260" s="442">
        <f>SUM(F1261:F1264)</f>
        <v>1500</v>
      </c>
      <c r="G1260" s="1045">
        <f>SUM(G1261:G1264)</f>
        <v>1125</v>
      </c>
      <c r="H1260" s="1045">
        <f>SUM(H1261:H1264)</f>
        <v>1003</v>
      </c>
      <c r="I1260" s="1045">
        <f t="shared" si="561"/>
        <v>89.155555555555551</v>
      </c>
      <c r="J1260" s="1886"/>
      <c r="K1260" s="1886"/>
      <c r="L1260" s="211"/>
      <c r="M1260" s="211"/>
      <c r="N1260" s="211"/>
      <c r="O1260" s="211"/>
      <c r="P1260" s="211"/>
      <c r="Q1260" s="211"/>
      <c r="R1260" s="546">
        <v>1835.12554</v>
      </c>
      <c r="S1260" s="546">
        <v>1835.12554</v>
      </c>
      <c r="T1260" s="546">
        <v>1835.12554</v>
      </c>
      <c r="U1260" s="546">
        <v>1835.12554</v>
      </c>
      <c r="V1260" s="546">
        <v>1835.12554</v>
      </c>
      <c r="W1260" s="546">
        <v>1835.12554</v>
      </c>
      <c r="X1260" s="546">
        <v>1835.12554</v>
      </c>
      <c r="Y1260" s="546">
        <v>1835.12554</v>
      </c>
      <c r="Z1260" s="546">
        <v>1835.12554</v>
      </c>
      <c r="AA1260" s="1202">
        <f>R1260/12*$C$3+(S1260-R1260)/11*8+(T1260-S1260)/10*7+(U1260-T1260)/9*6+(V1260-U1260)/8*5+(W1260-V1260)/7*4+(X1260-W1260)/6*3+(Y1260-X1260)/5*2+(Z1260-Y1260)/4*1</f>
        <v>1376.344155</v>
      </c>
      <c r="AB1260" s="546">
        <f>AH1260-AG1260-AD1260</f>
        <v>1153.6679899999997</v>
      </c>
      <c r="AC1260" s="1094"/>
      <c r="AD1260" s="546"/>
      <c r="AE1260" s="546">
        <f>AB1260-AA1260</f>
        <v>-222.67616500000031</v>
      </c>
      <c r="AF1260" s="546"/>
      <c r="AG1260" s="546">
        <v>0</v>
      </c>
      <c r="AH1260" s="546">
        <v>1153.6679899999997</v>
      </c>
      <c r="AI1260" s="1267">
        <f>SUM(AI1261:AI1264)</f>
        <v>0</v>
      </c>
      <c r="AJ1260" s="1328"/>
      <c r="AK1260" s="2742"/>
      <c r="AL1260" s="1401"/>
    </row>
    <row r="1261" spans="1:38" s="2696" customFormat="1" x14ac:dyDescent="0.25">
      <c r="A1261" s="411">
        <v>1</v>
      </c>
      <c r="B1261" s="411">
        <v>1</v>
      </c>
      <c r="C1261" s="289" t="s">
        <v>68</v>
      </c>
      <c r="D1261" s="4"/>
      <c r="E1261" s="4"/>
      <c r="F1261" s="415">
        <v>400</v>
      </c>
      <c r="G1261" s="368">
        <f>F1261/12*$C$3</f>
        <v>300</v>
      </c>
      <c r="H1261" s="368">
        <v>28</v>
      </c>
      <c r="I1261" s="368">
        <f t="shared" si="561"/>
        <v>9.3333333333333339</v>
      </c>
      <c r="J1261" s="1886"/>
      <c r="K1261" s="1886"/>
      <c r="L1261" s="211"/>
      <c r="M1261" s="211"/>
      <c r="N1261" s="211"/>
      <c r="O1261" s="211"/>
      <c r="P1261" s="211"/>
      <c r="Q1261" s="211"/>
      <c r="R1261" s="546"/>
      <c r="S1261" s="546"/>
      <c r="T1261" s="546"/>
      <c r="U1261" s="546"/>
      <c r="V1261" s="546"/>
      <c r="W1261" s="546"/>
      <c r="X1261" s="546"/>
      <c r="Y1261" s="546"/>
      <c r="Z1261" s="546"/>
      <c r="AA1261" s="2879"/>
      <c r="AB1261" s="546"/>
      <c r="AC1261" s="1094"/>
      <c r="AD1261" s="546"/>
      <c r="AE1261" s="546"/>
      <c r="AF1261" s="546"/>
      <c r="AG1261" s="546"/>
      <c r="AH1261" s="546"/>
      <c r="AI1261" s="1263"/>
      <c r="AJ1261" s="1328"/>
      <c r="AK1261" s="2742"/>
      <c r="AL1261" s="1401"/>
    </row>
    <row r="1262" spans="1:38" s="2696" customFormat="1" ht="47.25" x14ac:dyDescent="0.25">
      <c r="A1262" s="411">
        <v>1</v>
      </c>
      <c r="B1262" s="411">
        <v>1</v>
      </c>
      <c r="C1262" s="848" t="s">
        <v>278</v>
      </c>
      <c r="D1262" s="4"/>
      <c r="E1262" s="4"/>
      <c r="F1262" s="415">
        <v>400</v>
      </c>
      <c r="G1262" s="213">
        <f>F1262/12*$C$3</f>
        <v>300</v>
      </c>
      <c r="H1262" s="368">
        <v>622</v>
      </c>
      <c r="I1262" s="368">
        <f t="shared" si="561"/>
        <v>207.33333333333331</v>
      </c>
      <c r="J1262" s="1886"/>
      <c r="K1262" s="1886"/>
      <c r="L1262" s="211"/>
      <c r="M1262" s="211"/>
      <c r="N1262" s="211"/>
      <c r="O1262" s="211"/>
      <c r="P1262" s="211"/>
      <c r="Q1262" s="211"/>
      <c r="R1262" s="546"/>
      <c r="S1262" s="546"/>
      <c r="T1262" s="546"/>
      <c r="U1262" s="546"/>
      <c r="V1262" s="546"/>
      <c r="W1262" s="546"/>
      <c r="X1262" s="546"/>
      <c r="Y1262" s="546"/>
      <c r="Z1262" s="546"/>
      <c r="AA1262" s="2879"/>
      <c r="AB1262" s="546"/>
      <c r="AC1262" s="1094"/>
      <c r="AD1262" s="546"/>
      <c r="AE1262" s="546"/>
      <c r="AF1262" s="546"/>
      <c r="AG1262" s="546"/>
      <c r="AH1262" s="546"/>
      <c r="AI1262" s="1263"/>
      <c r="AJ1262" s="1328"/>
      <c r="AK1262" s="2742"/>
      <c r="AL1262" s="1401"/>
    </row>
    <row r="1263" spans="1:38" s="2696" customFormat="1" ht="31.5" x14ac:dyDescent="0.25">
      <c r="A1263" s="411"/>
      <c r="B1263" s="411">
        <v>1</v>
      </c>
      <c r="C1263" s="967" t="s">
        <v>283</v>
      </c>
      <c r="D1263" s="4"/>
      <c r="E1263" s="4"/>
      <c r="F1263" s="415">
        <v>400</v>
      </c>
      <c r="G1263" s="213">
        <f>F1263/12*$C$3</f>
        <v>300</v>
      </c>
      <c r="H1263" s="368">
        <v>12</v>
      </c>
      <c r="I1263" s="368">
        <f t="shared" si="561"/>
        <v>4</v>
      </c>
      <c r="J1263" s="1886"/>
      <c r="K1263" s="1886"/>
      <c r="L1263" s="211"/>
      <c r="M1263" s="211"/>
      <c r="N1263" s="211"/>
      <c r="O1263" s="211"/>
      <c r="P1263" s="211"/>
      <c r="Q1263" s="211"/>
      <c r="R1263" s="546"/>
      <c r="S1263" s="546"/>
      <c r="T1263" s="546"/>
      <c r="U1263" s="546"/>
      <c r="V1263" s="546"/>
      <c r="W1263" s="546"/>
      <c r="X1263" s="546"/>
      <c r="Y1263" s="546"/>
      <c r="Z1263" s="546"/>
      <c r="AA1263" s="2879"/>
      <c r="AB1263" s="546"/>
      <c r="AC1263" s="1094"/>
      <c r="AD1263" s="546"/>
      <c r="AE1263" s="546"/>
      <c r="AF1263" s="546"/>
      <c r="AG1263" s="546"/>
      <c r="AH1263" s="546"/>
      <c r="AI1263" s="1263"/>
      <c r="AJ1263" s="1328"/>
      <c r="AK1263" s="2742"/>
      <c r="AL1263" s="1401"/>
    </row>
    <row r="1264" spans="1:38" s="2696" customFormat="1" ht="30" x14ac:dyDescent="0.25">
      <c r="A1264" s="411">
        <v>1</v>
      </c>
      <c r="B1264" s="411">
        <v>1</v>
      </c>
      <c r="C1264" s="788" t="s">
        <v>74</v>
      </c>
      <c r="D1264" s="4"/>
      <c r="E1264" s="4"/>
      <c r="F1264" s="415">
        <v>300</v>
      </c>
      <c r="G1264" s="368">
        <f>F1264/12*$C$3</f>
        <v>225</v>
      </c>
      <c r="H1264" s="368">
        <v>341</v>
      </c>
      <c r="I1264" s="368">
        <f t="shared" si="561"/>
        <v>151.55555555555554</v>
      </c>
      <c r="J1264" s="1886"/>
      <c r="K1264" s="1886"/>
      <c r="L1264" s="211"/>
      <c r="M1264" s="211"/>
      <c r="N1264" s="211"/>
      <c r="O1264" s="211"/>
      <c r="P1264" s="211"/>
      <c r="Q1264" s="211"/>
      <c r="R1264" s="546"/>
      <c r="S1264" s="546"/>
      <c r="T1264" s="546"/>
      <c r="U1264" s="546"/>
      <c r="V1264" s="546"/>
      <c r="W1264" s="546"/>
      <c r="X1264" s="546"/>
      <c r="Y1264" s="546"/>
      <c r="Z1264" s="546"/>
      <c r="AA1264" s="2879"/>
      <c r="AB1264" s="546"/>
      <c r="AC1264" s="1094"/>
      <c r="AD1264" s="546"/>
      <c r="AE1264" s="546"/>
      <c r="AF1264" s="546"/>
      <c r="AG1264" s="546"/>
      <c r="AH1264" s="546"/>
      <c r="AI1264" s="1263"/>
      <c r="AJ1264" s="1328"/>
      <c r="AK1264" s="2742"/>
      <c r="AL1264" s="1401"/>
    </row>
    <row r="1265" spans="1:38" s="2696" customFormat="1" ht="29.25" x14ac:dyDescent="0.25">
      <c r="A1265" s="411">
        <v>1</v>
      </c>
      <c r="B1265" s="411">
        <v>1</v>
      </c>
      <c r="C1265" s="720" t="s">
        <v>279</v>
      </c>
      <c r="D1265" s="4"/>
      <c r="E1265" s="4"/>
      <c r="F1265" s="442">
        <f>F1238+F1216-F1247</f>
        <v>10356</v>
      </c>
      <c r="G1265" s="782">
        <f t="shared" ref="G1265:H1265" si="562">G1238+G1216-G1247</f>
        <v>7767</v>
      </c>
      <c r="H1265" s="1045">
        <f t="shared" si="562"/>
        <v>6870</v>
      </c>
      <c r="I1265" s="1045">
        <f t="shared" si="561"/>
        <v>88.451139436075707</v>
      </c>
      <c r="J1265" s="1886"/>
      <c r="K1265" s="1886"/>
      <c r="L1265" s="211"/>
      <c r="M1265" s="211"/>
      <c r="N1265" s="211"/>
      <c r="O1265" s="211"/>
      <c r="P1265" s="211"/>
      <c r="Q1265" s="211"/>
      <c r="R1265" s="546"/>
      <c r="S1265" s="546"/>
      <c r="T1265" s="546"/>
      <c r="U1265" s="546"/>
      <c r="V1265" s="546"/>
      <c r="W1265" s="546"/>
      <c r="X1265" s="546"/>
      <c r="Y1265" s="546"/>
      <c r="Z1265" s="546"/>
      <c r="AA1265" s="2879"/>
      <c r="AB1265" s="546"/>
      <c r="AC1265" s="1094"/>
      <c r="AD1265" s="546"/>
      <c r="AE1265" s="546"/>
      <c r="AF1265" s="546"/>
      <c r="AG1265" s="546"/>
      <c r="AH1265" s="546"/>
      <c r="AI1265" s="1267">
        <f>AI1238+AI1216</f>
        <v>0</v>
      </c>
      <c r="AJ1265" s="1328"/>
      <c r="AK1265" s="2742"/>
      <c r="AL1265" s="1401"/>
    </row>
    <row r="1266" spans="1:38" s="2696" customFormat="1" ht="43.5" x14ac:dyDescent="0.25">
      <c r="A1266" s="411">
        <v>1</v>
      </c>
      <c r="B1266" s="411">
        <v>1</v>
      </c>
      <c r="C1266" s="720" t="s">
        <v>308</v>
      </c>
      <c r="D1266" s="4"/>
      <c r="E1266" s="4"/>
      <c r="F1266" s="442">
        <f>F1226+F1247</f>
        <v>2267</v>
      </c>
      <c r="G1266" s="1045">
        <f t="shared" ref="G1266:H1266" si="563">G1226+G1247</f>
        <v>1700.25</v>
      </c>
      <c r="H1266" s="1045">
        <f t="shared" si="563"/>
        <v>781</v>
      </c>
      <c r="I1266" s="1045">
        <f t="shared" si="561"/>
        <v>45.93442140861638</v>
      </c>
      <c r="J1266" s="1886"/>
      <c r="K1266" s="1886"/>
      <c r="L1266" s="211"/>
      <c r="M1266" s="211"/>
      <c r="N1266" s="211"/>
      <c r="O1266" s="211"/>
      <c r="P1266" s="211"/>
      <c r="Q1266" s="211"/>
      <c r="R1266" s="546"/>
      <c r="S1266" s="546"/>
      <c r="T1266" s="546"/>
      <c r="U1266" s="546"/>
      <c r="V1266" s="546"/>
      <c r="W1266" s="546"/>
      <c r="X1266" s="546"/>
      <c r="Y1266" s="546"/>
      <c r="Z1266" s="546"/>
      <c r="AA1266" s="2879"/>
      <c r="AB1266" s="546"/>
      <c r="AC1266" s="1094"/>
      <c r="AD1266" s="546"/>
      <c r="AE1266" s="546"/>
      <c r="AF1266" s="546"/>
      <c r="AG1266" s="546"/>
      <c r="AH1266" s="546"/>
      <c r="AI1266" s="1267">
        <f>AI1226</f>
        <v>0</v>
      </c>
      <c r="AJ1266" s="1328"/>
      <c r="AK1266" s="2742"/>
      <c r="AL1266" s="1401"/>
    </row>
    <row r="1267" spans="1:38" s="2696" customFormat="1" ht="29.25" x14ac:dyDescent="0.25">
      <c r="A1267" s="411">
        <v>1</v>
      </c>
      <c r="B1267" s="411">
        <v>1</v>
      </c>
      <c r="C1267" s="720" t="s">
        <v>280</v>
      </c>
      <c r="D1267" s="4"/>
      <c r="E1267" s="4"/>
      <c r="F1267" s="442">
        <f>F1249+F1224</f>
        <v>7449.7872340425529</v>
      </c>
      <c r="G1267" s="782">
        <f>G1249+G1224</f>
        <v>5583.1737588652486</v>
      </c>
      <c r="H1267" s="1045">
        <f>H1249+H1224</f>
        <v>3428.931914893617</v>
      </c>
      <c r="I1267" s="1045">
        <f t="shared" si="561"/>
        <v>61.415461223089885</v>
      </c>
      <c r="J1267" s="1886"/>
      <c r="K1267" s="1886"/>
      <c r="L1267" s="211"/>
      <c r="M1267" s="211"/>
      <c r="N1267" s="211"/>
      <c r="O1267" s="211"/>
      <c r="P1267" s="211"/>
      <c r="Q1267" s="211"/>
      <c r="R1267" s="546"/>
      <c r="S1267" s="546"/>
      <c r="T1267" s="546"/>
      <c r="U1267" s="546"/>
      <c r="V1267" s="546"/>
      <c r="W1267" s="546"/>
      <c r="X1267" s="546"/>
      <c r="Y1267" s="546"/>
      <c r="Z1267" s="546"/>
      <c r="AA1267" s="2879"/>
      <c r="AB1267" s="546"/>
      <c r="AC1267" s="1094"/>
      <c r="AD1267" s="546"/>
      <c r="AE1267" s="546"/>
      <c r="AF1267" s="546"/>
      <c r="AG1267" s="546"/>
      <c r="AH1267" s="546"/>
      <c r="AI1267" s="1267">
        <f>AI1249+AI1224</f>
        <v>0</v>
      </c>
      <c r="AJ1267" s="1328"/>
      <c r="AK1267" s="2742"/>
      <c r="AL1267" s="1401"/>
    </row>
    <row r="1268" spans="1:38" s="2696" customFormat="1" ht="29.25" x14ac:dyDescent="0.25">
      <c r="A1268" s="411">
        <v>1</v>
      </c>
      <c r="B1268" s="411">
        <v>1</v>
      </c>
      <c r="C1268" s="720" t="s">
        <v>281</v>
      </c>
      <c r="D1268" s="4"/>
      <c r="E1268" s="4"/>
      <c r="F1268" s="442">
        <f>F1257+F1259</f>
        <v>592</v>
      </c>
      <c r="G1268" s="782">
        <f>G1257+G1259</f>
        <v>444</v>
      </c>
      <c r="H1268" s="1045">
        <f>H1257+H1259</f>
        <v>339</v>
      </c>
      <c r="I1268" s="1045">
        <f t="shared" si="561"/>
        <v>76.351351351351354</v>
      </c>
      <c r="J1268" s="1886"/>
      <c r="K1268" s="1886"/>
      <c r="L1268" s="211"/>
      <c r="M1268" s="211"/>
      <c r="N1268" s="211"/>
      <c r="O1268" s="211"/>
      <c r="P1268" s="211"/>
      <c r="Q1268" s="211"/>
      <c r="R1268" s="546">
        <v>709.81984</v>
      </c>
      <c r="S1268" s="546">
        <v>709.81984</v>
      </c>
      <c r="T1268" s="546">
        <v>709.81984</v>
      </c>
      <c r="U1268" s="546">
        <v>709.81984</v>
      </c>
      <c r="V1268" s="546">
        <v>709.81984</v>
      </c>
      <c r="W1268" s="546">
        <v>709.81984</v>
      </c>
      <c r="X1268" s="546">
        <v>709.81984</v>
      </c>
      <c r="Y1268" s="546">
        <v>709.81984</v>
      </c>
      <c r="Z1268" s="546">
        <v>709.81984</v>
      </c>
      <c r="AA1268" s="1202">
        <f>R1268/12*$C$3+(S1268-R1268)/11*8+(T1268-S1268)/10*7+(U1268-T1268)/9*6+(V1268-U1268)/8*5+(W1268-V1268)/7*4+(X1268-W1268)/6*3+(Y1268-X1268)/5*2+(Z1268-Y1268)/4*1</f>
        <v>532.36487999999997</v>
      </c>
      <c r="AB1268" s="546">
        <f>AH1268-AG1268-AD1268</f>
        <v>406.46778</v>
      </c>
      <c r="AC1268" s="1094"/>
      <c r="AD1268" s="546"/>
      <c r="AE1268" s="546">
        <f>AB1268-AA1268</f>
        <v>-125.89709999999997</v>
      </c>
      <c r="AF1268" s="546"/>
      <c r="AG1268" s="546">
        <v>0</v>
      </c>
      <c r="AH1268" s="546">
        <v>406.46778</v>
      </c>
      <c r="AI1268" s="1267">
        <f>AI1257+AI1259</f>
        <v>0</v>
      </c>
      <c r="AJ1268" s="1328"/>
      <c r="AK1268" s="2742"/>
      <c r="AL1268" s="1401"/>
    </row>
    <row r="1269" spans="1:38" s="2696" customFormat="1" x14ac:dyDescent="0.25">
      <c r="A1269" s="411">
        <v>1</v>
      </c>
      <c r="B1269" s="411">
        <v>1</v>
      </c>
      <c r="C1269" s="721" t="s">
        <v>138</v>
      </c>
      <c r="D1269" s="4"/>
      <c r="E1269" s="4"/>
      <c r="F1269" s="442">
        <f>F1265+F1266+F1268+F1250*2.9+F1225*2.9+F1252/4.2+F1253*10</f>
        <v>34711.190476190473</v>
      </c>
      <c r="G1269" s="782">
        <f t="shared" ref="G1269:H1269" si="564">G1265+G1266+G1268+G1250*2.9+G1225*2.9+G1252/4.2+G1253*10</f>
        <v>25991.726190476191</v>
      </c>
      <c r="H1269" s="782">
        <f t="shared" si="564"/>
        <v>17492.514285714286</v>
      </c>
      <c r="I1269" s="1045">
        <f t="shared" si="561"/>
        <v>67.30031763770981</v>
      </c>
      <c r="J1269" s="1886"/>
      <c r="K1269" s="1886"/>
      <c r="L1269" s="211"/>
      <c r="M1269" s="211"/>
      <c r="N1269" s="211"/>
      <c r="O1269" s="211"/>
      <c r="P1269" s="211"/>
      <c r="Q1269" s="211"/>
      <c r="R1269" s="546">
        <f t="shared" ref="R1269" si="565">R1268+R1260+R1226+R1215+R1237+R1246</f>
        <v>23972.13175</v>
      </c>
      <c r="S1269" s="546">
        <f t="shared" ref="S1269:T1269" si="566">S1268+S1260+S1226+S1215+S1237+S1246</f>
        <v>23972.13175</v>
      </c>
      <c r="T1269" s="546">
        <f t="shared" si="566"/>
        <v>23972.13175</v>
      </c>
      <c r="U1269" s="546">
        <f>U1268+U1260+U1226+U1215+U1237+U1246+U1253</f>
        <v>25517.94355</v>
      </c>
      <c r="V1269" s="546">
        <f t="shared" ref="V1269:AH1269" si="567">V1268+V1260+V1226+V1215+V1237+V1246+V1253</f>
        <v>25517.94355</v>
      </c>
      <c r="W1269" s="546">
        <f t="shared" si="567"/>
        <v>25517.94355</v>
      </c>
      <c r="X1269" s="546">
        <f t="shared" si="567"/>
        <v>25517.94355</v>
      </c>
      <c r="Y1269" s="546">
        <f t="shared" ref="Y1269:Z1269" si="568">Y1268+Y1260+Y1226+Y1215+Y1237+Y1246+Y1253</f>
        <v>25517.94355</v>
      </c>
      <c r="Z1269" s="546">
        <f t="shared" si="568"/>
        <v>25517.94355</v>
      </c>
      <c r="AA1269" s="3223">
        <f t="shared" si="567"/>
        <v>19119.134852499996</v>
      </c>
      <c r="AB1269" s="2760">
        <f t="shared" si="567"/>
        <v>17761.636060000001</v>
      </c>
      <c r="AC1269" s="3224">
        <f t="shared" si="567"/>
        <v>0</v>
      </c>
      <c r="AD1269" s="2760">
        <f t="shared" si="567"/>
        <v>0</v>
      </c>
      <c r="AE1269" s="2760">
        <f t="shared" si="567"/>
        <v>-1357.4987924999959</v>
      </c>
      <c r="AF1269" s="2760">
        <f t="shared" si="567"/>
        <v>0</v>
      </c>
      <c r="AG1269" s="2760">
        <f t="shared" si="567"/>
        <v>-11.8796</v>
      </c>
      <c r="AH1269" s="2760">
        <f t="shared" si="567"/>
        <v>17749.756460000001</v>
      </c>
      <c r="AI1269" s="1250">
        <f t="shared" ref="AI1269" si="569">AI1265+AI1266+AI1268+AI1250*2.9+AI1225*2.9+AI1252/4.2</f>
        <v>0</v>
      </c>
      <c r="AJ1269" s="3225">
        <f>AJ1268+AJ1260+AJ1226+AJ1215+AJ1237</f>
        <v>0</v>
      </c>
      <c r="AK1269" s="2742"/>
      <c r="AL1269" s="1401"/>
    </row>
    <row r="1270" spans="1:38" s="2696" customFormat="1" x14ac:dyDescent="0.25">
      <c r="A1270" s="411">
        <v>1</v>
      </c>
      <c r="B1270" s="411">
        <v>1</v>
      </c>
      <c r="C1270" s="1725" t="s">
        <v>29</v>
      </c>
      <c r="D1270" s="1725"/>
      <c r="E1270" s="2"/>
      <c r="F1270" s="114"/>
      <c r="G1270" s="3080"/>
      <c r="H1270" s="3080"/>
      <c r="I1270" s="3080"/>
      <c r="J1270" s="3078"/>
      <c r="K1270" s="3078"/>
      <c r="L1270" s="3073"/>
      <c r="M1270" s="3073"/>
      <c r="N1270" s="3073"/>
      <c r="O1270" s="3073"/>
      <c r="P1270" s="3073"/>
      <c r="Q1270" s="3073"/>
      <c r="R1270" s="608"/>
      <c r="S1270" s="608"/>
      <c r="T1270" s="608"/>
      <c r="U1270" s="608"/>
      <c r="V1270" s="608"/>
      <c r="W1270" s="608"/>
      <c r="X1270" s="608"/>
      <c r="Y1270" s="608"/>
      <c r="Z1270" s="608"/>
      <c r="AA1270" s="2880"/>
      <c r="AB1270" s="608"/>
      <c r="AC1270" s="1498"/>
      <c r="AD1270" s="608"/>
      <c r="AE1270" s="608"/>
      <c r="AF1270" s="608"/>
      <c r="AG1270" s="608"/>
      <c r="AH1270" s="608"/>
      <c r="AI1270" s="3081"/>
      <c r="AJ1270" s="1254"/>
      <c r="AK1270" s="2742"/>
      <c r="AL1270" s="1401"/>
    </row>
    <row r="1271" spans="1:38" s="2696" customFormat="1" ht="30" x14ac:dyDescent="0.25">
      <c r="A1271" s="411">
        <v>1</v>
      </c>
      <c r="B1271" s="411">
        <v>1</v>
      </c>
      <c r="C1271" s="2" t="s">
        <v>127</v>
      </c>
      <c r="D1271" s="2"/>
      <c r="E1271" s="779"/>
      <c r="F1271" s="2422"/>
      <c r="G1271" s="1867"/>
      <c r="H1271" s="1867"/>
      <c r="I1271" s="1867"/>
      <c r="J1271" s="2423"/>
      <c r="K1271" s="385"/>
      <c r="L1271" s="1867"/>
      <c r="M1271" s="1867"/>
      <c r="N1271" s="1867"/>
      <c r="O1271" s="270"/>
      <c r="P1271" s="270"/>
      <c r="Q1271" s="270"/>
      <c r="R1271" s="3083"/>
      <c r="S1271" s="3083"/>
      <c r="T1271" s="3083"/>
      <c r="U1271" s="3083"/>
      <c r="V1271" s="3083"/>
      <c r="W1271" s="3083"/>
      <c r="X1271" s="3083"/>
      <c r="Y1271" s="3083"/>
      <c r="Z1271" s="3083"/>
      <c r="AA1271" s="3084"/>
      <c r="AB1271" s="3083"/>
      <c r="AC1271" s="3226"/>
      <c r="AD1271" s="3083"/>
      <c r="AE1271" s="3083"/>
      <c r="AF1271" s="3083"/>
      <c r="AG1271" s="3083"/>
      <c r="AH1271" s="3083"/>
      <c r="AI1271" s="2359"/>
      <c r="AJ1271" s="3227"/>
      <c r="AK1271" s="2742"/>
      <c r="AL1271" s="1401"/>
    </row>
    <row r="1272" spans="1:38" s="2696" customFormat="1" x14ac:dyDescent="0.25">
      <c r="A1272" s="411">
        <v>1</v>
      </c>
      <c r="B1272" s="411">
        <v>1</v>
      </c>
      <c r="C1272" s="2694" t="s">
        <v>134</v>
      </c>
      <c r="D1272" s="2694"/>
      <c r="E1272" s="3082">
        <v>240</v>
      </c>
      <c r="F1272" s="452">
        <v>40</v>
      </c>
      <c r="G1272" s="213">
        <f>ROUND(F1272/12*$C$3,0)</f>
        <v>30</v>
      </c>
      <c r="H1272" s="213"/>
      <c r="I1272" s="213">
        <f>H1272/G1272*100</f>
        <v>0</v>
      </c>
      <c r="J1272" s="2021">
        <v>8</v>
      </c>
      <c r="K1272" s="269" t="e">
        <f>N1272/H1272</f>
        <v>#DIV/0!</v>
      </c>
      <c r="L1272" s="270">
        <f>ROUND(F1272*J1272,0)</f>
        <v>320</v>
      </c>
      <c r="M1272" s="270">
        <f>ROUND(L1272/12*$C$3,0)</f>
        <v>240</v>
      </c>
      <c r="N1272" s="270"/>
      <c r="O1272" s="270">
        <f>N1272/M1272*100</f>
        <v>0</v>
      </c>
      <c r="P1272" s="270">
        <f>L1272/E1272</f>
        <v>1.3333333333333333</v>
      </c>
      <c r="Q1272" s="270">
        <f>N1272/$C$3*12/P1272</f>
        <v>0</v>
      </c>
      <c r="R1272" s="546">
        <v>1636.5219999999999</v>
      </c>
      <c r="S1272" s="546">
        <v>1636.5219999999999</v>
      </c>
      <c r="T1272" s="546">
        <v>1636.5219999999999</v>
      </c>
      <c r="U1272" s="546">
        <v>1636.5219999999999</v>
      </c>
      <c r="V1272" s="546">
        <v>1636.5219999999999</v>
      </c>
      <c r="W1272" s="546">
        <v>1636.5219999999999</v>
      </c>
      <c r="X1272" s="546">
        <v>1636.5219999999999</v>
      </c>
      <c r="Y1272" s="546">
        <v>1636.5219999999999</v>
      </c>
      <c r="Z1272" s="546">
        <v>1636.5219999999999</v>
      </c>
      <c r="AA1272" s="1202">
        <f>R1272/12*$C$3+(S1272-R1272)/11*8+(T1272-S1272)/10*7+(U1272-T1272)/9*6+(V1272-U1272)/8*5+(W1272-V1272)/7*4+(X1272-W1272)/6*3+(Y1272-X1272)/5*2+(Z1272-Y1272)/4*1</f>
        <v>1227.3915</v>
      </c>
      <c r="AB1272" s="3083">
        <f>AH1272-AG1272-AD1272</f>
        <v>0</v>
      </c>
      <c r="AC1272" s="3226"/>
      <c r="AD1272" s="3083"/>
      <c r="AE1272" s="3083">
        <f>AB1272-AA1272</f>
        <v>-1227.3915</v>
      </c>
      <c r="AF1272" s="3083"/>
      <c r="AG1272" s="546"/>
      <c r="AH1272" s="546"/>
      <c r="AI1272" s="1279"/>
      <c r="AJ1272" s="1328"/>
      <c r="AK1272" s="2742"/>
      <c r="AL1272" s="1401"/>
    </row>
    <row r="1273" spans="1:38" s="2696" customFormat="1" x14ac:dyDescent="0.25">
      <c r="A1273" s="411"/>
      <c r="B1273" s="411">
        <v>1</v>
      </c>
      <c r="C1273" s="2694" t="s">
        <v>9</v>
      </c>
      <c r="D1273" s="2694"/>
      <c r="E1273" s="3228">
        <v>240</v>
      </c>
      <c r="F1273" s="452">
        <v>70</v>
      </c>
      <c r="G1273" s="213">
        <f>ROUND(F1273/12*$C$3,0)</f>
        <v>53</v>
      </c>
      <c r="H1273" s="213">
        <v>136</v>
      </c>
      <c r="I1273" s="213">
        <f>H1273/G1273*100</f>
        <v>256.60377358490564</v>
      </c>
      <c r="J1273" s="2021">
        <v>8</v>
      </c>
      <c r="K1273" s="269">
        <f>N1273/H1273</f>
        <v>9.9044117647058822</v>
      </c>
      <c r="L1273" s="270">
        <f>ROUND(F1273*J1273,0)</f>
        <v>560</v>
      </c>
      <c r="M1273" s="270">
        <f>ROUND(L1273/12*$C$3,0)</f>
        <v>420</v>
      </c>
      <c r="N1273" s="270">
        <v>1347</v>
      </c>
      <c r="O1273" s="270">
        <f>N1273/M1273*100</f>
        <v>320.71428571428572</v>
      </c>
      <c r="P1273" s="270">
        <f>L1273/E1273</f>
        <v>2.3333333333333335</v>
      </c>
      <c r="Q1273" s="270">
        <f>N1273/$C$3*12/P1273</f>
        <v>769.71428571428567</v>
      </c>
      <c r="R1273" s="546"/>
      <c r="S1273" s="546"/>
      <c r="T1273" s="546"/>
      <c r="U1273" s="546"/>
      <c r="V1273" s="546"/>
      <c r="W1273" s="546"/>
      <c r="X1273" s="546"/>
      <c r="Y1273" s="546"/>
      <c r="Z1273" s="546"/>
      <c r="AA1273" s="3229"/>
      <c r="AB1273" s="3083"/>
      <c r="AC1273" s="3226"/>
      <c r="AD1273" s="3083"/>
      <c r="AE1273" s="3083"/>
      <c r="AF1273" s="3083"/>
      <c r="AG1273" s="546"/>
      <c r="AH1273" s="546"/>
      <c r="AI1273" s="1279"/>
      <c r="AJ1273" s="1328"/>
      <c r="AK1273" s="2742"/>
      <c r="AL1273" s="1401"/>
    </row>
    <row r="1274" spans="1:38" s="2696" customFormat="1" x14ac:dyDescent="0.25">
      <c r="A1274" s="411"/>
      <c r="B1274" s="411">
        <v>1</v>
      </c>
      <c r="C1274" s="2694" t="s">
        <v>47</v>
      </c>
      <c r="D1274" s="2694"/>
      <c r="E1274" s="3228">
        <v>240</v>
      </c>
      <c r="F1274" s="452">
        <v>152</v>
      </c>
      <c r="G1274" s="213">
        <f>ROUND(F1274/12*$C$3,0)</f>
        <v>114</v>
      </c>
      <c r="H1274" s="213">
        <v>84</v>
      </c>
      <c r="I1274" s="213">
        <f>H1274/G1274*100</f>
        <v>73.68421052631578</v>
      </c>
      <c r="J1274" s="2021">
        <v>8</v>
      </c>
      <c r="K1274" s="269">
        <f>N1274/H1274</f>
        <v>9.8214285714285712</v>
      </c>
      <c r="L1274" s="270">
        <f>ROUND(F1274*J1274,0)</f>
        <v>1216</v>
      </c>
      <c r="M1274" s="270">
        <f>ROUND(L1274/12*$C$3,0)</f>
        <v>912</v>
      </c>
      <c r="N1274" s="270">
        <v>825</v>
      </c>
      <c r="O1274" s="270">
        <f>N1274/M1274*100</f>
        <v>90.460526315789465</v>
      </c>
      <c r="P1274" s="270">
        <f>L1274/E1274</f>
        <v>5.0666666666666664</v>
      </c>
      <c r="Q1274" s="270">
        <f>N1274/$C$3*12/P1274</f>
        <v>217.10526315789474</v>
      </c>
      <c r="R1274" s="546"/>
      <c r="S1274" s="546"/>
      <c r="T1274" s="546"/>
      <c r="U1274" s="546"/>
      <c r="V1274" s="546"/>
      <c r="W1274" s="546"/>
      <c r="X1274" s="546"/>
      <c r="Y1274" s="546"/>
      <c r="Z1274" s="546"/>
      <c r="AA1274" s="3084"/>
      <c r="AB1274" s="3083"/>
      <c r="AC1274" s="3226"/>
      <c r="AD1274" s="3083"/>
      <c r="AE1274" s="3083"/>
      <c r="AF1274" s="3083"/>
      <c r="AG1274" s="546"/>
      <c r="AH1274" s="546"/>
      <c r="AI1274" s="1279"/>
      <c r="AJ1274" s="1328"/>
      <c r="AK1274" s="2742"/>
      <c r="AL1274" s="1401"/>
    </row>
    <row r="1275" spans="1:38" s="249" customFormat="1" x14ac:dyDescent="0.25">
      <c r="A1275" s="411">
        <v>1</v>
      </c>
      <c r="B1275" s="411">
        <v>1</v>
      </c>
      <c r="C1275" s="1724" t="s">
        <v>154</v>
      </c>
      <c r="D1275" s="2966"/>
      <c r="E1275" s="2425"/>
      <c r="F1275" s="2422">
        <f>SUM(F1272:F1274)</f>
        <v>262</v>
      </c>
      <c r="G1275" s="1867">
        <f>SUM(G1272:G1274)</f>
        <v>197</v>
      </c>
      <c r="H1275" s="1867">
        <f>SUM(H1272:H1274)</f>
        <v>220</v>
      </c>
      <c r="I1275" s="782">
        <f>H1275/G1275*100</f>
        <v>111.67512690355331</v>
      </c>
      <c r="J1275" s="2881">
        <f>L1275/F1275</f>
        <v>8</v>
      </c>
      <c r="K1275" s="1628">
        <f>N1275/H1275</f>
        <v>9.872727272727273</v>
      </c>
      <c r="L1275" s="1867">
        <f>SUM(L1272:L1274)</f>
        <v>2096</v>
      </c>
      <c r="M1275" s="1867">
        <f>SUM(M1272:M1274)</f>
        <v>1572</v>
      </c>
      <c r="N1275" s="1867">
        <f>SUM(N1272:N1274)</f>
        <v>2172</v>
      </c>
      <c r="O1275" s="1489">
        <f>N1275/M1275*100</f>
        <v>138.1679389312977</v>
      </c>
      <c r="P1275" s="1867">
        <f>SUM(P1272:P1274)</f>
        <v>8.7333333333333343</v>
      </c>
      <c r="Q1275" s="270">
        <f>N1275/$C$3*12/P1275</f>
        <v>331.60305343511448</v>
      </c>
      <c r="R1275" s="2760"/>
      <c r="S1275" s="2760"/>
      <c r="T1275" s="2760"/>
      <c r="U1275" s="2760"/>
      <c r="V1275" s="2760"/>
      <c r="W1275" s="2760"/>
      <c r="X1275" s="2760"/>
      <c r="Y1275" s="2760"/>
      <c r="Z1275" s="2760"/>
      <c r="AA1275" s="3230"/>
      <c r="AB1275" s="3083"/>
      <c r="AC1275" s="3226"/>
      <c r="AD1275" s="3083"/>
      <c r="AE1275" s="3083"/>
      <c r="AF1275" s="3083"/>
      <c r="AG1275" s="2892"/>
      <c r="AH1275" s="2892"/>
      <c r="AI1275" s="2359">
        <f>SUM(AI1272:AI1274)</f>
        <v>0</v>
      </c>
      <c r="AJ1275" s="3231"/>
      <c r="AK1275" s="2742"/>
      <c r="AL1275" s="1459"/>
    </row>
    <row r="1276" spans="1:38" s="2696" customFormat="1" ht="29.25" x14ac:dyDescent="0.25">
      <c r="A1276" s="411">
        <v>1</v>
      </c>
      <c r="B1276" s="411">
        <v>1</v>
      </c>
      <c r="C1276" s="996" t="s">
        <v>139</v>
      </c>
      <c r="D1276" s="996"/>
      <c r="E1276" s="996"/>
      <c r="F1276" s="2422">
        <f>SUM(F1275,)</f>
        <v>262</v>
      </c>
      <c r="G1276" s="3086">
        <f>SUM(G1275,)</f>
        <v>197</v>
      </c>
      <c r="H1276" s="3086">
        <f>SUM(H1275,)</f>
        <v>220</v>
      </c>
      <c r="I1276" s="3086">
        <f>H1276/G1276*100</f>
        <v>111.67512690355331</v>
      </c>
      <c r="J1276" s="3232">
        <f>L1276/F1276</f>
        <v>8</v>
      </c>
      <c r="K1276" s="1628">
        <f>SUM(K1275,)</f>
        <v>9.872727272727273</v>
      </c>
      <c r="L1276" s="3086">
        <f>SUM(L1275,)</f>
        <v>2096</v>
      </c>
      <c r="M1276" s="3086">
        <f>SUM(M1275,)</f>
        <v>1572</v>
      </c>
      <c r="N1276" s="3086">
        <f>SUM(N1275,)</f>
        <v>2172</v>
      </c>
      <c r="O1276" s="1489">
        <f>N1276/M1276*100</f>
        <v>138.1679389312977</v>
      </c>
      <c r="P1276" s="3086">
        <f>SUM(P1275,)</f>
        <v>8.7333333333333343</v>
      </c>
      <c r="Q1276" s="1489">
        <f>N1276/$C$3*12/P1276</f>
        <v>331.60305343511448</v>
      </c>
      <c r="R1276" s="2761">
        <v>6068.9234592000003</v>
      </c>
      <c r="S1276" s="2761">
        <v>6068.9234592000003</v>
      </c>
      <c r="T1276" s="2761">
        <v>6068.9234592000003</v>
      </c>
      <c r="U1276" s="2761">
        <v>6068.9234592000003</v>
      </c>
      <c r="V1276" s="2761">
        <v>6068.9234592000003</v>
      </c>
      <c r="W1276" s="2761">
        <v>6068.9234592000003</v>
      </c>
      <c r="X1276" s="2761">
        <v>6068.9234592000003</v>
      </c>
      <c r="Y1276" s="2761">
        <v>6068.9234592000003</v>
      </c>
      <c r="Z1276" s="2761">
        <v>6068.9234592000003</v>
      </c>
      <c r="AA1276" s="1202">
        <f>R1276/12*$C$3+(S1276-R1276)/11*8+(T1276-S1276)/10*7+(U1276-T1276)/9*6+(V1276-U1276)/8*5+(W1276-V1276)/7*4+(X1276-W1276)/6*3+(Y1276-X1276)/5*2+(Z1276-Y1276)/4*1</f>
        <v>4551.6925944000004</v>
      </c>
      <c r="AB1276" s="3083">
        <f>AH1276-AG1276-AD1276</f>
        <v>4404.2619999999997</v>
      </c>
      <c r="AC1276" s="3226"/>
      <c r="AD1276" s="3083"/>
      <c r="AE1276" s="3083">
        <f>AB1276-AA1276</f>
        <v>-147.4305944000007</v>
      </c>
      <c r="AF1276" s="3083"/>
      <c r="AG1276" s="2761">
        <v>-18.773670000000003</v>
      </c>
      <c r="AH1276" s="2761">
        <v>4385.4883300000001</v>
      </c>
      <c r="AI1276" s="2365">
        <f>SUM(AI1275,)</f>
        <v>0</v>
      </c>
      <c r="AJ1276" s="3222"/>
      <c r="AK1276" s="2742"/>
      <c r="AL1276" s="1401"/>
    </row>
    <row r="1277" spans="1:38" s="2696" customFormat="1" x14ac:dyDescent="0.25">
      <c r="A1277" s="411">
        <v>1</v>
      </c>
      <c r="B1277" s="411">
        <v>1</v>
      </c>
      <c r="C1277" s="3233" t="s">
        <v>314</v>
      </c>
      <c r="D1277" s="3234"/>
      <c r="E1277" s="3235"/>
      <c r="F1277" s="2411"/>
      <c r="G1277" s="3236"/>
      <c r="H1277" s="3236"/>
      <c r="I1277" s="3236"/>
      <c r="J1277" s="3237"/>
      <c r="K1277" s="3237"/>
      <c r="L1277" s="3238"/>
      <c r="M1277" s="3238"/>
      <c r="N1277" s="3238">
        <f>SUM(N1276,N1213)</f>
        <v>5077</v>
      </c>
      <c r="O1277" s="3238"/>
      <c r="P1277" s="3238"/>
      <c r="Q1277" s="3238"/>
      <c r="R1277" s="3237">
        <f t="shared" ref="R1277:AH1277" si="570">R1276+R1269+R1213</f>
        <v>40195.41575896</v>
      </c>
      <c r="S1277" s="3237">
        <f t="shared" ref="S1277:T1277" si="571">S1276+S1269+S1213</f>
        <v>40195.41575896</v>
      </c>
      <c r="T1277" s="3237">
        <f t="shared" si="571"/>
        <v>40195.41575896</v>
      </c>
      <c r="U1277" s="3237">
        <f t="shared" ref="U1277:V1277" si="572">U1276+U1269+U1213</f>
        <v>41741.227558959996</v>
      </c>
      <c r="V1277" s="3237">
        <f t="shared" si="572"/>
        <v>41741.227558959996</v>
      </c>
      <c r="W1277" s="3237">
        <f t="shared" ref="W1277:X1277" si="573">W1276+W1269+W1213</f>
        <v>41741.227558959996</v>
      </c>
      <c r="X1277" s="3237">
        <f t="shared" si="573"/>
        <v>41741.227558959996</v>
      </c>
      <c r="Y1277" s="3237">
        <f t="shared" ref="Y1277:Z1277" si="574">Y1276+Y1269+Y1213</f>
        <v>41741.227558959996</v>
      </c>
      <c r="Z1277" s="3237">
        <f t="shared" si="574"/>
        <v>56216.252710960005</v>
      </c>
      <c r="AA1277" s="3239">
        <f t="shared" si="570"/>
        <v>34905.354147219994</v>
      </c>
      <c r="AB1277" s="3237">
        <f t="shared" si="570"/>
        <v>44003.925759999998</v>
      </c>
      <c r="AC1277" s="3240">
        <f t="shared" si="570"/>
        <v>0</v>
      </c>
      <c r="AD1277" s="3241">
        <f t="shared" si="570"/>
        <v>-125.59288000000001</v>
      </c>
      <c r="AE1277" s="3237">
        <f t="shared" si="570"/>
        <v>9098.5716127800042</v>
      </c>
      <c r="AF1277" s="3237">
        <f t="shared" si="570"/>
        <v>0</v>
      </c>
      <c r="AG1277" s="3237">
        <f t="shared" si="570"/>
        <v>-393.47283000000004</v>
      </c>
      <c r="AH1277" s="3237">
        <f t="shared" si="570"/>
        <v>43484.860050000003</v>
      </c>
      <c r="AI1277" s="3242"/>
      <c r="AJ1277" s="3243">
        <f>AJ1276+AJ1269+AJ1213</f>
        <v>0</v>
      </c>
      <c r="AK1277" s="2742"/>
      <c r="AL1277" s="1401"/>
    </row>
    <row r="1278" spans="1:38" s="2696" customFormat="1" ht="15.75" thickBot="1" x14ac:dyDescent="0.3">
      <c r="A1278" s="411"/>
      <c r="B1278" s="411">
        <v>1</v>
      </c>
      <c r="C1278" s="3244"/>
      <c r="D1278" s="3245"/>
      <c r="E1278" s="3244"/>
      <c r="F1278" s="3246"/>
      <c r="G1278" s="3247"/>
      <c r="H1278" s="3247"/>
      <c r="I1278" s="3247"/>
      <c r="J1278" s="3248"/>
      <c r="K1278" s="3248"/>
      <c r="L1278" s="3249"/>
      <c r="M1278" s="3249"/>
      <c r="N1278" s="3249"/>
      <c r="O1278" s="3249"/>
      <c r="P1278" s="3249"/>
      <c r="Q1278" s="3249"/>
      <c r="R1278" s="3248">
        <f t="shared" ref="R1278:AE1278" si="575">R1279-R1280-R1331-R1334-R1339</f>
        <v>4.0017766878008842E-11</v>
      </c>
      <c r="S1278" s="3248">
        <f t="shared" ref="S1278:T1278" si="576">S1279-S1280-S1331-S1334-S1339</f>
        <v>4.0017766878008842E-11</v>
      </c>
      <c r="T1278" s="3248">
        <f t="shared" si="576"/>
        <v>4.0017766878008842E-11</v>
      </c>
      <c r="U1278" s="3248">
        <f t="shared" ref="U1278:V1278" si="577">U1279-U1280-U1331-U1334-U1339</f>
        <v>-4.7293724492192268E-11</v>
      </c>
      <c r="V1278" s="3248">
        <f t="shared" si="577"/>
        <v>-4.7293724492192268E-11</v>
      </c>
      <c r="W1278" s="3248">
        <f t="shared" ref="W1278:X1278" si="578">W1279-W1280-W1331-W1334-W1339</f>
        <v>-4.7293724492192268E-11</v>
      </c>
      <c r="X1278" s="3248">
        <f t="shared" si="578"/>
        <v>-4.7293724492192268E-11</v>
      </c>
      <c r="Y1278" s="3248">
        <f t="shared" ref="Y1278:Z1278" si="579">Y1279-Y1280-Y1331-Y1334-Y1339</f>
        <v>-4.7293724492192268E-11</v>
      </c>
      <c r="Z1278" s="3248">
        <f t="shared" si="579"/>
        <v>0</v>
      </c>
      <c r="AA1278" s="3250">
        <f t="shared" si="575"/>
        <v>-4.7293724492192268E-11</v>
      </c>
      <c r="AB1278" s="3248">
        <f t="shared" si="575"/>
        <v>0</v>
      </c>
      <c r="AC1278" s="3251">
        <f t="shared" si="575"/>
        <v>0</v>
      </c>
      <c r="AD1278" s="3248">
        <f t="shared" si="575"/>
        <v>0</v>
      </c>
      <c r="AE1278" s="3248">
        <f t="shared" si="575"/>
        <v>0</v>
      </c>
      <c r="AF1278" s="3248"/>
      <c r="AG1278" s="3248">
        <f>AG1279-AG1280-AG1331-AG1334-AG1339</f>
        <v>-4.8316906031686813E-13</v>
      </c>
      <c r="AH1278" s="3248">
        <f>AH1279-AH1280-AH1331-AH1334-AH1339</f>
        <v>0</v>
      </c>
      <c r="AI1278" s="3252"/>
      <c r="AJ1278" s="3253">
        <f>AJ1279-AJ1280-AJ1331-AJ1334-AJ1339</f>
        <v>0</v>
      </c>
      <c r="AK1278" s="2742"/>
      <c r="AL1278" s="1401"/>
    </row>
    <row r="1279" spans="1:38" x14ac:dyDescent="0.25">
      <c r="A1279" s="411">
        <v>1</v>
      </c>
      <c r="B1279" s="411">
        <v>1</v>
      </c>
      <c r="C1279" s="3254" t="s">
        <v>220</v>
      </c>
      <c r="D1279" s="3254"/>
      <c r="E1279" s="3254"/>
      <c r="F1279" s="3255"/>
      <c r="G1279" s="3256"/>
      <c r="H1279" s="3256"/>
      <c r="I1279" s="3256"/>
      <c r="J1279" s="3257"/>
      <c r="K1279" s="3258"/>
      <c r="L1279" s="3259"/>
      <c r="M1279" s="3259"/>
      <c r="N1279" s="3259"/>
      <c r="O1279" s="3259"/>
      <c r="P1279" s="3259"/>
      <c r="Q1279" s="3259"/>
      <c r="R1279" s="3258">
        <f t="shared" ref="R1279:AH1279" si="580">SUM(R1277,R1207)</f>
        <v>419776.43859310815</v>
      </c>
      <c r="S1279" s="3258">
        <f t="shared" ref="S1279:T1279" si="581">SUM(S1277,S1207)</f>
        <v>419776.43859310815</v>
      </c>
      <c r="T1279" s="3258">
        <f t="shared" si="581"/>
        <v>419776.43859310815</v>
      </c>
      <c r="U1279" s="3258">
        <f t="shared" ref="U1279:V1279" si="582">SUM(U1277,U1207)</f>
        <v>421373.1900931081</v>
      </c>
      <c r="V1279" s="3258">
        <f t="shared" si="582"/>
        <v>421373.1900931081</v>
      </c>
      <c r="W1279" s="3258">
        <f t="shared" ref="W1279:X1279" si="583">SUM(W1277,W1207)</f>
        <v>421373.1900931081</v>
      </c>
      <c r="X1279" s="3258">
        <f t="shared" si="583"/>
        <v>421373.1900931081</v>
      </c>
      <c r="Y1279" s="3258">
        <f t="shared" ref="Y1279:Z1279" si="584">SUM(Y1277,Y1207)</f>
        <v>421373.1900931081</v>
      </c>
      <c r="Z1279" s="3258">
        <f t="shared" si="584"/>
        <v>435850.88341774815</v>
      </c>
      <c r="AA1279" s="3260">
        <f t="shared" si="580"/>
        <v>320056.47399599111</v>
      </c>
      <c r="AB1279" s="3258">
        <f t="shared" si="580"/>
        <v>310370.88811000006</v>
      </c>
      <c r="AC1279" s="3261">
        <f t="shared" si="580"/>
        <v>0</v>
      </c>
      <c r="AD1279" s="3258">
        <f t="shared" si="580"/>
        <v>-900.30472000000009</v>
      </c>
      <c r="AE1279" s="3258">
        <f t="shared" si="580"/>
        <v>-9685.5858859910841</v>
      </c>
      <c r="AF1279" s="3258">
        <f t="shared" si="580"/>
        <v>-18.703099999999999</v>
      </c>
      <c r="AG1279" s="3258">
        <f t="shared" si="580"/>
        <v>-2542.1032900000005</v>
      </c>
      <c r="AH1279" s="3258">
        <f t="shared" si="580"/>
        <v>306928.48010000004</v>
      </c>
      <c r="AI1279" s="3262"/>
      <c r="AJ1279" s="3263">
        <f>SUM(AJ1277,AJ1207)</f>
        <v>0</v>
      </c>
      <c r="AK1279" s="2742"/>
    </row>
    <row r="1280" spans="1:38" x14ac:dyDescent="0.25">
      <c r="A1280" s="411">
        <v>1</v>
      </c>
      <c r="B1280" s="411">
        <v>1</v>
      </c>
      <c r="C1280" s="2657" t="s">
        <v>80</v>
      </c>
      <c r="D1280" s="2657"/>
      <c r="E1280" s="2657"/>
      <c r="F1280" s="2340">
        <f>F1213+F1134</f>
        <v>3769</v>
      </c>
      <c r="G1280" s="2464">
        <f>G1213+G1134</f>
        <v>2826.75</v>
      </c>
      <c r="H1280" s="2464">
        <f>H1213+H1134</f>
        <v>2808</v>
      </c>
      <c r="I1280" s="2464">
        <f>H1280/G1280*100</f>
        <v>99.33669408331123</v>
      </c>
      <c r="J1280" s="3264">
        <f>L1280/F1280</f>
        <v>8.146192624038207</v>
      </c>
      <c r="K1280" s="3265">
        <f>N1280/H1280</f>
        <v>7.6481481481481479</v>
      </c>
      <c r="L1280" s="2464">
        <f>L1213+L1134</f>
        <v>30703</v>
      </c>
      <c r="M1280" s="2464">
        <f>M1213+M1134</f>
        <v>23030.25</v>
      </c>
      <c r="N1280" s="2464">
        <f>N1213+N1134</f>
        <v>21476</v>
      </c>
      <c r="O1280" s="2464">
        <f>N1280/M1280*100</f>
        <v>93.251267354891937</v>
      </c>
      <c r="P1280" s="2464">
        <f>P1213+P1134</f>
        <v>95</v>
      </c>
      <c r="Q1280" s="2342">
        <f>N1280/$C$3*12/P1280</f>
        <v>301.41754385964907</v>
      </c>
      <c r="R1280" s="3266">
        <f t="shared" ref="R1280:W1280" si="585">SUM(R1213,R1134)</f>
        <v>140882.85023032731</v>
      </c>
      <c r="S1280" s="3266">
        <f t="shared" si="585"/>
        <v>140882.85023032731</v>
      </c>
      <c r="T1280" s="3266">
        <f t="shared" si="585"/>
        <v>140882.85023032731</v>
      </c>
      <c r="U1280" s="3266">
        <f t="shared" si="585"/>
        <v>140933.78993032733</v>
      </c>
      <c r="V1280" s="3266">
        <f t="shared" si="585"/>
        <v>140933.78993032733</v>
      </c>
      <c r="W1280" s="3266">
        <f t="shared" si="585"/>
        <v>140933.78993032733</v>
      </c>
      <c r="X1280" s="3266">
        <f t="shared" ref="X1280:Y1280" si="586">SUM(X1213,X1134)</f>
        <v>140933.78993032733</v>
      </c>
      <c r="Y1280" s="3266">
        <f t="shared" si="586"/>
        <v>140933.78993032733</v>
      </c>
      <c r="Z1280" s="3266">
        <f t="shared" ref="Z1280" si="587">SUM(Z1213,Z1134)</f>
        <v>155411.01567736734</v>
      </c>
      <c r="AA1280" s="3266">
        <f t="shared" ref="AA1280:AJ1280" si="588">AA1213+AA1134</f>
        <v>109315.4039095055</v>
      </c>
      <c r="AB1280" s="3266">
        <f t="shared" si="588"/>
        <v>113458.68292000002</v>
      </c>
      <c r="AC1280" s="3267">
        <f t="shared" si="588"/>
        <v>0</v>
      </c>
      <c r="AD1280" s="3266">
        <f t="shared" si="588"/>
        <v>-900.30472000000009</v>
      </c>
      <c r="AE1280" s="3266">
        <f t="shared" si="588"/>
        <v>4143.2790104945088</v>
      </c>
      <c r="AF1280" s="3266">
        <f t="shared" si="588"/>
        <v>0</v>
      </c>
      <c r="AG1280" s="3266">
        <f t="shared" si="588"/>
        <v>-1834.85725</v>
      </c>
      <c r="AH1280" s="3266">
        <f t="shared" si="588"/>
        <v>110723.52095000001</v>
      </c>
      <c r="AI1280" s="1258">
        <f>AI1213+AI1134</f>
        <v>0</v>
      </c>
      <c r="AJ1280" s="1259">
        <f t="shared" si="588"/>
        <v>0</v>
      </c>
      <c r="AK1280" s="2742"/>
    </row>
    <row r="1281" spans="1:37" x14ac:dyDescent="0.25">
      <c r="A1281" s="411">
        <v>1</v>
      </c>
      <c r="B1281" s="411">
        <v>1</v>
      </c>
      <c r="C1281" s="3268" t="s">
        <v>14</v>
      </c>
      <c r="D1281" s="3268"/>
      <c r="E1281" s="2657"/>
      <c r="F1281" s="2340"/>
      <c r="G1281" s="2464"/>
      <c r="H1281" s="2464"/>
      <c r="I1281" s="2464"/>
      <c r="J1281" s="3265"/>
      <c r="K1281" s="3265"/>
      <c r="L1281" s="2464"/>
      <c r="M1281" s="2464"/>
      <c r="N1281" s="2464"/>
      <c r="O1281" s="2464"/>
      <c r="P1281" s="2464"/>
      <c r="Q1281" s="2342"/>
      <c r="R1281" s="3266"/>
      <c r="S1281" s="3266"/>
      <c r="T1281" s="3266"/>
      <c r="U1281" s="3266"/>
      <c r="V1281" s="3266"/>
      <c r="W1281" s="3266"/>
      <c r="X1281" s="3266"/>
      <c r="Y1281" s="3266"/>
      <c r="Z1281" s="3266"/>
      <c r="AA1281" s="3266"/>
      <c r="AB1281" s="3266"/>
      <c r="AC1281" s="3267"/>
      <c r="AD1281" s="3266"/>
      <c r="AE1281" s="3266"/>
      <c r="AF1281" s="3266"/>
      <c r="AG1281" s="3266"/>
      <c r="AH1281" s="3266"/>
      <c r="AI1281" s="1258"/>
      <c r="AJ1281" s="1259"/>
      <c r="AK1281" s="2742"/>
    </row>
    <row r="1282" spans="1:37" x14ac:dyDescent="0.25">
      <c r="A1282" s="411">
        <v>1</v>
      </c>
      <c r="B1282" s="411">
        <v>1</v>
      </c>
      <c r="C1282" s="859" t="s">
        <v>382</v>
      </c>
      <c r="D1282" s="335"/>
      <c r="E1282" s="2657"/>
      <c r="F1282" s="2340"/>
      <c r="G1282" s="2464"/>
      <c r="H1282" s="2464"/>
      <c r="I1282" s="2464"/>
      <c r="J1282" s="3265"/>
      <c r="K1282" s="3265"/>
      <c r="L1282" s="2464"/>
      <c r="M1282" s="2464"/>
      <c r="N1282" s="2464"/>
      <c r="O1282" s="2464"/>
      <c r="P1282" s="2464"/>
      <c r="Q1282" s="2342"/>
      <c r="R1282" s="3266">
        <f t="shared" ref="R1282:AH1282" si="589">R1215+R1136</f>
        <v>183685.80227000001</v>
      </c>
      <c r="S1282" s="3266">
        <f t="shared" ref="S1282:T1282" si="590">S1215+S1136</f>
        <v>183685.80227000001</v>
      </c>
      <c r="T1282" s="3266">
        <f t="shared" si="590"/>
        <v>183685.80227000001</v>
      </c>
      <c r="U1282" s="3266">
        <f t="shared" ref="U1282:V1282" si="591">U1215+U1136</f>
        <v>183685.80227000001</v>
      </c>
      <c r="V1282" s="3266">
        <f t="shared" si="591"/>
        <v>183685.80227000001</v>
      </c>
      <c r="W1282" s="3266">
        <f t="shared" ref="W1282:X1282" si="592">W1215+W1136</f>
        <v>183685.80227000001</v>
      </c>
      <c r="X1282" s="3266">
        <f t="shared" si="592"/>
        <v>183685.80227000001</v>
      </c>
      <c r="Y1282" s="3266">
        <f t="shared" ref="Y1282:Z1282" si="593">Y1215+Y1136</f>
        <v>183685.80227000001</v>
      </c>
      <c r="Z1282" s="3266">
        <f t="shared" si="593"/>
        <v>183685.80227000001</v>
      </c>
      <c r="AA1282" s="3266">
        <f t="shared" si="589"/>
        <v>138304.5724225</v>
      </c>
      <c r="AB1282" s="3266">
        <f t="shared" si="589"/>
        <v>133738.66744000002</v>
      </c>
      <c r="AC1282" s="3267">
        <f t="shared" si="589"/>
        <v>0</v>
      </c>
      <c r="AD1282" s="3266">
        <f t="shared" si="589"/>
        <v>0</v>
      </c>
      <c r="AE1282" s="3266">
        <f t="shared" si="589"/>
        <v>-4565.9049824999929</v>
      </c>
      <c r="AF1282" s="3266">
        <f t="shared" si="589"/>
        <v>0</v>
      </c>
      <c r="AG1282" s="3266">
        <f t="shared" si="589"/>
        <v>-396.07501999999999</v>
      </c>
      <c r="AH1282" s="3266">
        <f t="shared" si="589"/>
        <v>133342.59242</v>
      </c>
      <c r="AI1282" s="1258"/>
      <c r="AJ1282" s="1259">
        <f>AJ1215+AJ1136</f>
        <v>0</v>
      </c>
      <c r="AK1282" s="2742"/>
    </row>
    <row r="1283" spans="1:37" x14ac:dyDescent="0.25">
      <c r="B1283" s="411">
        <v>1</v>
      </c>
      <c r="C1283" s="859" t="s">
        <v>329</v>
      </c>
      <c r="D1283" s="335"/>
      <c r="E1283" s="2657"/>
      <c r="F1283" s="2340"/>
      <c r="G1283" s="2464"/>
      <c r="H1283" s="2464"/>
      <c r="I1283" s="2464"/>
      <c r="J1283" s="3265"/>
      <c r="K1283" s="3265"/>
      <c r="L1283" s="2464"/>
      <c r="M1283" s="2464"/>
      <c r="N1283" s="2464"/>
      <c r="O1283" s="2464"/>
      <c r="P1283" s="2464"/>
      <c r="Q1283" s="2342"/>
      <c r="R1283" s="3266">
        <f t="shared" ref="R1283:AH1283" si="594">R1137</f>
        <v>3197.8380000000002</v>
      </c>
      <c r="S1283" s="3266">
        <f t="shared" ref="S1283:T1283" si="595">S1137</f>
        <v>3197.8380000000002</v>
      </c>
      <c r="T1283" s="3266">
        <f t="shared" si="595"/>
        <v>3197.8380000000002</v>
      </c>
      <c r="U1283" s="3266">
        <f t="shared" ref="U1283:V1283" si="596">U1137</f>
        <v>3197.8380000000002</v>
      </c>
      <c r="V1283" s="3266">
        <f t="shared" si="596"/>
        <v>3197.8380000000002</v>
      </c>
      <c r="W1283" s="3266">
        <f t="shared" ref="W1283:X1283" si="597">W1137</f>
        <v>3197.8380000000002</v>
      </c>
      <c r="X1283" s="3266">
        <f t="shared" si="597"/>
        <v>3197.8380000000002</v>
      </c>
      <c r="Y1283" s="3266">
        <f t="shared" ref="Y1283:Z1283" si="598">Y1137</f>
        <v>3197.8380000000002</v>
      </c>
      <c r="Z1283" s="3266">
        <f t="shared" si="598"/>
        <v>3197.8380000000002</v>
      </c>
      <c r="AA1283" s="3266">
        <f t="shared" si="594"/>
        <v>2398.3785000000003</v>
      </c>
      <c r="AB1283" s="3266">
        <f t="shared" si="594"/>
        <v>2398.3784999999998</v>
      </c>
      <c r="AC1283" s="3267">
        <f t="shared" si="594"/>
        <v>0</v>
      </c>
      <c r="AD1283" s="3266">
        <f t="shared" si="594"/>
        <v>0</v>
      </c>
      <c r="AE1283" s="3266">
        <f t="shared" si="594"/>
        <v>0</v>
      </c>
      <c r="AF1283" s="3266">
        <f t="shared" si="594"/>
        <v>0</v>
      </c>
      <c r="AG1283" s="3266">
        <f t="shared" si="594"/>
        <v>0</v>
      </c>
      <c r="AH1283" s="3266">
        <f t="shared" si="594"/>
        <v>2398.3784999999998</v>
      </c>
      <c r="AI1283" s="1258"/>
      <c r="AJ1283" s="1259">
        <f>AJ1137</f>
        <v>0</v>
      </c>
      <c r="AK1283" s="2742"/>
    </row>
    <row r="1284" spans="1:37" ht="29.25" x14ac:dyDescent="0.25">
      <c r="B1284" s="411">
        <v>1</v>
      </c>
      <c r="C1284" s="852" t="s">
        <v>293</v>
      </c>
      <c r="D1284" s="335"/>
      <c r="E1284" s="2657"/>
      <c r="F1284" s="2340">
        <f>F1216+F1138</f>
        <v>59556</v>
      </c>
      <c r="G1284" s="2464">
        <f>G1216+G1138</f>
        <v>44667</v>
      </c>
      <c r="H1284" s="2464">
        <f>H1216+H1138</f>
        <v>30725</v>
      </c>
      <c r="I1284" s="2464">
        <f>H1284/G1284*100</f>
        <v>68.786800098506731</v>
      </c>
      <c r="J1284" s="3265"/>
      <c r="K1284" s="3265"/>
      <c r="L1284" s="2464"/>
      <c r="M1284" s="2464"/>
      <c r="N1284" s="2464"/>
      <c r="O1284" s="2464"/>
      <c r="P1284" s="2464"/>
      <c r="Q1284" s="2342"/>
      <c r="R1284" s="3266"/>
      <c r="S1284" s="3266"/>
      <c r="T1284" s="3266"/>
      <c r="U1284" s="3266"/>
      <c r="V1284" s="3266"/>
      <c r="W1284" s="3266"/>
      <c r="X1284" s="3266"/>
      <c r="Y1284" s="3266"/>
      <c r="Z1284" s="3266"/>
      <c r="AA1284" s="3266"/>
      <c r="AB1284" s="3266"/>
      <c r="AC1284" s="3267"/>
      <c r="AD1284" s="3266"/>
      <c r="AE1284" s="3266"/>
      <c r="AF1284" s="3266"/>
      <c r="AG1284" s="3266"/>
      <c r="AH1284" s="3266"/>
      <c r="AI1284" s="1258">
        <f>AI1216+AI1138</f>
        <v>0</v>
      </c>
      <c r="AJ1284" s="1259"/>
      <c r="AK1284" s="2742"/>
    </row>
    <row r="1285" spans="1:37" ht="30" x14ac:dyDescent="0.25">
      <c r="B1285" s="411">
        <v>1</v>
      </c>
      <c r="C1285" s="853" t="s">
        <v>204</v>
      </c>
      <c r="D1285" s="335"/>
      <c r="E1285" s="2657"/>
      <c r="F1285" s="2347">
        <f t="shared" ref="F1285:F1304" si="599">F1217+F1139</f>
        <v>0</v>
      </c>
      <c r="G1285" s="3269"/>
      <c r="H1285" s="3269"/>
      <c r="I1285" s="2464"/>
      <c r="J1285" s="3265"/>
      <c r="K1285" s="3265"/>
      <c r="L1285" s="2464"/>
      <c r="M1285" s="2464"/>
      <c r="N1285" s="2464"/>
      <c r="O1285" s="2464"/>
      <c r="P1285" s="2464"/>
      <c r="Q1285" s="2342"/>
      <c r="R1285" s="3266"/>
      <c r="S1285" s="3266"/>
      <c r="T1285" s="3266"/>
      <c r="U1285" s="3266"/>
      <c r="V1285" s="3266"/>
      <c r="W1285" s="3266"/>
      <c r="X1285" s="3266"/>
      <c r="Y1285" s="3266"/>
      <c r="Z1285" s="3266"/>
      <c r="AA1285" s="3266"/>
      <c r="AB1285" s="3266"/>
      <c r="AC1285" s="3267"/>
      <c r="AD1285" s="3266"/>
      <c r="AE1285" s="3266"/>
      <c r="AF1285" s="3266"/>
      <c r="AG1285" s="3266"/>
      <c r="AH1285" s="3266"/>
      <c r="AI1285" s="1260"/>
      <c r="AJ1285" s="1259"/>
      <c r="AK1285" s="2742"/>
    </row>
    <row r="1286" spans="1:37" ht="30" x14ac:dyDescent="0.25">
      <c r="B1286" s="411">
        <v>1</v>
      </c>
      <c r="C1286" s="853" t="s">
        <v>205</v>
      </c>
      <c r="D1286" s="335"/>
      <c r="E1286" s="2657"/>
      <c r="F1286" s="2347">
        <f t="shared" si="599"/>
        <v>6600</v>
      </c>
      <c r="G1286" s="3269">
        <f t="shared" ref="G1286:H1296" si="600">G1218+G1140</f>
        <v>4950</v>
      </c>
      <c r="H1286" s="3269">
        <f t="shared" si="600"/>
        <v>2112</v>
      </c>
      <c r="I1286" s="2464">
        <f t="shared" ref="I1286:I1296" si="601">H1286/G1286*100</f>
        <v>42.666666666666671</v>
      </c>
      <c r="J1286" s="3265"/>
      <c r="K1286" s="3265"/>
      <c r="L1286" s="2464"/>
      <c r="M1286" s="2464"/>
      <c r="N1286" s="2464"/>
      <c r="O1286" s="2464"/>
      <c r="P1286" s="2464"/>
      <c r="Q1286" s="2342"/>
      <c r="R1286" s="3266"/>
      <c r="S1286" s="3266"/>
      <c r="T1286" s="3266"/>
      <c r="U1286" s="3266"/>
      <c r="V1286" s="3266"/>
      <c r="W1286" s="3266"/>
      <c r="X1286" s="3266"/>
      <c r="Y1286" s="3266"/>
      <c r="Z1286" s="3266"/>
      <c r="AA1286" s="3266"/>
      <c r="AB1286" s="3266"/>
      <c r="AC1286" s="3267"/>
      <c r="AD1286" s="3266"/>
      <c r="AE1286" s="3266"/>
      <c r="AF1286" s="3266"/>
      <c r="AG1286" s="3266"/>
      <c r="AH1286" s="3266"/>
      <c r="AI1286" s="1260">
        <f t="shared" ref="AI1286" si="602">AI1218+AI1140</f>
        <v>0</v>
      </c>
      <c r="AJ1286" s="1259"/>
      <c r="AK1286" s="2742"/>
    </row>
    <row r="1287" spans="1:37" ht="30" x14ac:dyDescent="0.25">
      <c r="B1287" s="411">
        <v>1</v>
      </c>
      <c r="C1287" s="854" t="s">
        <v>294</v>
      </c>
      <c r="D1287" s="335"/>
      <c r="E1287" s="2657"/>
      <c r="F1287" s="2347">
        <f t="shared" si="599"/>
        <v>19423</v>
      </c>
      <c r="G1287" s="3269">
        <f t="shared" si="600"/>
        <v>14567.25</v>
      </c>
      <c r="H1287" s="3269">
        <f t="shared" si="600"/>
        <v>12465</v>
      </c>
      <c r="I1287" s="2464">
        <f t="shared" si="601"/>
        <v>85.56865571744838</v>
      </c>
      <c r="J1287" s="3265"/>
      <c r="K1287" s="3265"/>
      <c r="L1287" s="2464"/>
      <c r="M1287" s="2464"/>
      <c r="N1287" s="2464"/>
      <c r="O1287" s="2464"/>
      <c r="P1287" s="2464"/>
      <c r="Q1287" s="2342"/>
      <c r="R1287" s="3266"/>
      <c r="S1287" s="3266"/>
      <c r="T1287" s="3266"/>
      <c r="U1287" s="3266"/>
      <c r="V1287" s="3266"/>
      <c r="W1287" s="3266"/>
      <c r="X1287" s="3266"/>
      <c r="Y1287" s="3266"/>
      <c r="Z1287" s="3266"/>
      <c r="AA1287" s="3266"/>
      <c r="AB1287" s="3266"/>
      <c r="AC1287" s="3267"/>
      <c r="AD1287" s="3266"/>
      <c r="AE1287" s="3266"/>
      <c r="AF1287" s="3266"/>
      <c r="AG1287" s="3266"/>
      <c r="AH1287" s="3266"/>
      <c r="AI1287" s="1260">
        <f t="shared" ref="AI1287" si="603">AI1219+AI1141</f>
        <v>0</v>
      </c>
      <c r="AJ1287" s="1259"/>
      <c r="AK1287" s="2742"/>
    </row>
    <row r="1288" spans="1:37" ht="60" x14ac:dyDescent="0.25">
      <c r="B1288" s="411">
        <v>1</v>
      </c>
      <c r="C1288" s="855" t="s">
        <v>295</v>
      </c>
      <c r="D1288" s="335"/>
      <c r="E1288" s="2657"/>
      <c r="F1288" s="2347">
        <f t="shared" si="599"/>
        <v>3660</v>
      </c>
      <c r="G1288" s="3269">
        <f t="shared" si="600"/>
        <v>2745</v>
      </c>
      <c r="H1288" s="3269">
        <f t="shared" si="600"/>
        <v>1439</v>
      </c>
      <c r="I1288" s="2464">
        <f t="shared" si="601"/>
        <v>52.422586520947178</v>
      </c>
      <c r="J1288" s="3265"/>
      <c r="K1288" s="3265"/>
      <c r="L1288" s="2464"/>
      <c r="M1288" s="2464"/>
      <c r="N1288" s="2464"/>
      <c r="O1288" s="2464"/>
      <c r="P1288" s="2464"/>
      <c r="Q1288" s="2342"/>
      <c r="R1288" s="3266"/>
      <c r="S1288" s="3266"/>
      <c r="T1288" s="3266"/>
      <c r="U1288" s="3266"/>
      <c r="V1288" s="3266"/>
      <c r="W1288" s="3266"/>
      <c r="X1288" s="3266"/>
      <c r="Y1288" s="3266"/>
      <c r="Z1288" s="3266"/>
      <c r="AA1288" s="3266"/>
      <c r="AB1288" s="3266"/>
      <c r="AC1288" s="3267"/>
      <c r="AD1288" s="3266"/>
      <c r="AE1288" s="3266"/>
      <c r="AF1288" s="3266"/>
      <c r="AG1288" s="3266"/>
      <c r="AH1288" s="3266"/>
      <c r="AI1288" s="1260">
        <f t="shared" ref="AI1288" si="604">AI1220+AI1142</f>
        <v>0</v>
      </c>
      <c r="AJ1288" s="1259"/>
      <c r="AK1288" s="2742"/>
    </row>
    <row r="1289" spans="1:37" ht="45" x14ac:dyDescent="0.25">
      <c r="B1289" s="411">
        <v>1</v>
      </c>
      <c r="C1289" s="855" t="s">
        <v>296</v>
      </c>
      <c r="D1289" s="335"/>
      <c r="E1289" s="2657"/>
      <c r="F1289" s="2347">
        <f t="shared" si="599"/>
        <v>27518</v>
      </c>
      <c r="G1289" s="3269">
        <f t="shared" si="600"/>
        <v>20638.5</v>
      </c>
      <c r="H1289" s="3269">
        <f t="shared" si="600"/>
        <v>13313</v>
      </c>
      <c r="I1289" s="2464">
        <f t="shared" si="601"/>
        <v>64.505656903360219</v>
      </c>
      <c r="J1289" s="3265"/>
      <c r="K1289" s="3265"/>
      <c r="L1289" s="2464"/>
      <c r="M1289" s="2464"/>
      <c r="N1289" s="2464"/>
      <c r="O1289" s="2464"/>
      <c r="P1289" s="2464"/>
      <c r="Q1289" s="2342"/>
      <c r="R1289" s="3266"/>
      <c r="S1289" s="3266"/>
      <c r="T1289" s="3266"/>
      <c r="U1289" s="3266"/>
      <c r="V1289" s="3266"/>
      <c r="W1289" s="3266"/>
      <c r="X1289" s="3266"/>
      <c r="Y1289" s="3266"/>
      <c r="Z1289" s="3266"/>
      <c r="AA1289" s="3266"/>
      <c r="AB1289" s="3266"/>
      <c r="AC1289" s="3267"/>
      <c r="AD1289" s="3266"/>
      <c r="AE1289" s="3266"/>
      <c r="AF1289" s="3266"/>
      <c r="AG1289" s="3266"/>
      <c r="AH1289" s="3266"/>
      <c r="AI1289" s="1260">
        <f t="shared" ref="AI1289" si="605">AI1221+AI1143</f>
        <v>0</v>
      </c>
      <c r="AJ1289" s="1259"/>
      <c r="AK1289" s="2742"/>
    </row>
    <row r="1290" spans="1:37" ht="105" x14ac:dyDescent="0.25">
      <c r="C1290" s="855" t="s">
        <v>531</v>
      </c>
      <c r="D1290" s="335"/>
      <c r="E1290" s="2657"/>
      <c r="F1290" s="2347">
        <f t="shared" si="599"/>
        <v>9163</v>
      </c>
      <c r="G1290" s="3269">
        <f t="shared" si="600"/>
        <v>6872.25</v>
      </c>
      <c r="H1290" s="3269">
        <f t="shared" si="600"/>
        <v>2735</v>
      </c>
      <c r="I1290" s="2464">
        <f t="shared" si="601"/>
        <v>39.797737276728874</v>
      </c>
      <c r="J1290" s="3265"/>
      <c r="K1290" s="3265"/>
      <c r="L1290" s="2464"/>
      <c r="M1290" s="2464"/>
      <c r="N1290" s="2464"/>
      <c r="O1290" s="2464"/>
      <c r="P1290" s="2464"/>
      <c r="Q1290" s="2342"/>
      <c r="R1290" s="3266"/>
      <c r="S1290" s="3266"/>
      <c r="T1290" s="3266"/>
      <c r="U1290" s="3266"/>
      <c r="V1290" s="3266"/>
      <c r="W1290" s="3266"/>
      <c r="X1290" s="3266"/>
      <c r="Y1290" s="3266"/>
      <c r="Z1290" s="3266"/>
      <c r="AA1290" s="3266"/>
      <c r="AB1290" s="3266"/>
      <c r="AC1290" s="3267"/>
      <c r="AD1290" s="3266"/>
      <c r="AE1290" s="3266"/>
      <c r="AF1290" s="3266"/>
      <c r="AG1290" s="3266"/>
      <c r="AH1290" s="3266"/>
      <c r="AI1290" s="1260">
        <f t="shared" ref="AI1290" si="606">AI1222+AI1144</f>
        <v>0</v>
      </c>
      <c r="AJ1290" s="1259"/>
      <c r="AK1290" s="2742"/>
    </row>
    <row r="1291" spans="1:37" ht="30" x14ac:dyDescent="0.25">
      <c r="B1291" s="411">
        <v>1</v>
      </c>
      <c r="C1291" s="855" t="s">
        <v>380</v>
      </c>
      <c r="D1291" s="335"/>
      <c r="E1291" s="2657"/>
      <c r="F1291" s="2347">
        <f t="shared" si="599"/>
        <v>2355</v>
      </c>
      <c r="G1291" s="3269">
        <f t="shared" si="600"/>
        <v>1766.25</v>
      </c>
      <c r="H1291" s="3269">
        <f t="shared" si="600"/>
        <v>1396</v>
      </c>
      <c r="I1291" s="2464">
        <f t="shared" si="601"/>
        <v>79.037508846426036</v>
      </c>
      <c r="J1291" s="3265"/>
      <c r="K1291" s="3265"/>
      <c r="L1291" s="2464"/>
      <c r="M1291" s="2464"/>
      <c r="N1291" s="2464"/>
      <c r="O1291" s="2464"/>
      <c r="P1291" s="2464"/>
      <c r="Q1291" s="2342"/>
      <c r="R1291" s="3266"/>
      <c r="S1291" s="3266"/>
      <c r="T1291" s="3266"/>
      <c r="U1291" s="3266"/>
      <c r="V1291" s="3266"/>
      <c r="W1291" s="3266"/>
      <c r="X1291" s="3266"/>
      <c r="Y1291" s="3266"/>
      <c r="Z1291" s="3266"/>
      <c r="AA1291" s="3266"/>
      <c r="AB1291" s="3266"/>
      <c r="AC1291" s="3267"/>
      <c r="AD1291" s="3266"/>
      <c r="AE1291" s="3266"/>
      <c r="AF1291" s="3266"/>
      <c r="AG1291" s="3266"/>
      <c r="AH1291" s="3266"/>
      <c r="AI1291" s="1260">
        <f t="shared" ref="AI1291" si="607">AI1223+AI1145</f>
        <v>0</v>
      </c>
      <c r="AJ1291" s="1259"/>
      <c r="AK1291" s="2742"/>
    </row>
    <row r="1292" spans="1:37" ht="29.25" x14ac:dyDescent="0.25">
      <c r="B1292" s="411">
        <v>1</v>
      </c>
      <c r="C1292" s="856" t="s">
        <v>135</v>
      </c>
      <c r="D1292" s="335"/>
      <c r="E1292" s="2657"/>
      <c r="F1292" s="2347">
        <f t="shared" si="599"/>
        <v>41600</v>
      </c>
      <c r="G1292" s="3269">
        <f t="shared" si="600"/>
        <v>31200</v>
      </c>
      <c r="H1292" s="3269">
        <f t="shared" si="600"/>
        <v>19732</v>
      </c>
      <c r="I1292" s="2464">
        <f t="shared" si="601"/>
        <v>63.243589743589745</v>
      </c>
      <c r="J1292" s="3265"/>
      <c r="K1292" s="3265"/>
      <c r="L1292" s="2464"/>
      <c r="M1292" s="2464"/>
      <c r="N1292" s="2464"/>
      <c r="O1292" s="2464"/>
      <c r="P1292" s="2464"/>
      <c r="Q1292" s="2342"/>
      <c r="R1292" s="3266"/>
      <c r="S1292" s="3266"/>
      <c r="T1292" s="3266"/>
      <c r="U1292" s="3266"/>
      <c r="V1292" s="3266"/>
      <c r="W1292" s="3266"/>
      <c r="X1292" s="3266"/>
      <c r="Y1292" s="3266"/>
      <c r="Z1292" s="3266"/>
      <c r="AA1292" s="3266"/>
      <c r="AB1292" s="3266"/>
      <c r="AC1292" s="3267"/>
      <c r="AD1292" s="3266"/>
      <c r="AE1292" s="3266"/>
      <c r="AF1292" s="3266"/>
      <c r="AG1292" s="3266"/>
      <c r="AH1292" s="3266"/>
      <c r="AI1292" s="1260">
        <f t="shared" ref="AI1292" si="608">AI1224+AI1146</f>
        <v>0</v>
      </c>
      <c r="AJ1292" s="1259"/>
      <c r="AK1292" s="2742"/>
    </row>
    <row r="1293" spans="1:37" x14ac:dyDescent="0.25">
      <c r="B1293" s="411">
        <v>1</v>
      </c>
      <c r="C1293" s="857" t="s">
        <v>239</v>
      </c>
      <c r="D1293" s="335"/>
      <c r="E1293" s="2657"/>
      <c r="F1293" s="2347">
        <f t="shared" si="599"/>
        <v>41600</v>
      </c>
      <c r="G1293" s="3269">
        <f t="shared" si="600"/>
        <v>31200</v>
      </c>
      <c r="H1293" s="3269">
        <f t="shared" si="600"/>
        <v>19732</v>
      </c>
      <c r="I1293" s="2464">
        <f t="shared" si="601"/>
        <v>63.243589743589745</v>
      </c>
      <c r="J1293" s="3265"/>
      <c r="K1293" s="3265"/>
      <c r="L1293" s="2464"/>
      <c r="M1293" s="2464"/>
      <c r="N1293" s="2464"/>
      <c r="O1293" s="2464"/>
      <c r="P1293" s="2464"/>
      <c r="Q1293" s="2342"/>
      <c r="R1293" s="3266"/>
      <c r="S1293" s="3266"/>
      <c r="T1293" s="3266"/>
      <c r="U1293" s="3266"/>
      <c r="V1293" s="3266"/>
      <c r="W1293" s="3266"/>
      <c r="X1293" s="3266"/>
      <c r="Y1293" s="3266"/>
      <c r="Z1293" s="3266"/>
      <c r="AA1293" s="3266"/>
      <c r="AB1293" s="3266"/>
      <c r="AC1293" s="3267"/>
      <c r="AD1293" s="3266"/>
      <c r="AE1293" s="3266"/>
      <c r="AF1293" s="3266"/>
      <c r="AG1293" s="3266"/>
      <c r="AH1293" s="3266"/>
      <c r="AI1293" s="1260">
        <f t="shared" ref="AI1293" si="609">AI1225+AI1147</f>
        <v>0</v>
      </c>
      <c r="AJ1293" s="1259"/>
      <c r="AK1293" s="2742"/>
    </row>
    <row r="1294" spans="1:37" ht="63" x14ac:dyDescent="0.25">
      <c r="B1294" s="411">
        <v>1</v>
      </c>
      <c r="C1294" s="860" t="s">
        <v>298</v>
      </c>
      <c r="D1294" s="335"/>
      <c r="E1294" s="2657"/>
      <c r="F1294" s="2347">
        <f t="shared" si="599"/>
        <v>15712</v>
      </c>
      <c r="G1294" s="3269">
        <f t="shared" si="600"/>
        <v>11784</v>
      </c>
      <c r="H1294" s="3269">
        <f t="shared" si="600"/>
        <v>4710</v>
      </c>
      <c r="I1294" s="2464">
        <f t="shared" si="601"/>
        <v>39.96945010183299</v>
      </c>
      <c r="J1294" s="3265"/>
      <c r="K1294" s="3265"/>
      <c r="L1294" s="2464"/>
      <c r="M1294" s="2464"/>
      <c r="N1294" s="2464"/>
      <c r="O1294" s="2464"/>
      <c r="P1294" s="2464"/>
      <c r="Q1294" s="2342"/>
      <c r="R1294" s="3266">
        <f t="shared" ref="R1294:AI1294" si="610">R1226+R1148</f>
        <v>0</v>
      </c>
      <c r="S1294" s="3266">
        <f t="shared" ref="S1294:T1294" si="611">S1226+S1148</f>
        <v>0</v>
      </c>
      <c r="T1294" s="3266">
        <f t="shared" si="611"/>
        <v>0</v>
      </c>
      <c r="U1294" s="3266">
        <f t="shared" ref="U1294:V1294" si="612">U1226+U1148</f>
        <v>0</v>
      </c>
      <c r="V1294" s="3266">
        <f t="shared" si="612"/>
        <v>0</v>
      </c>
      <c r="W1294" s="3266">
        <f t="shared" ref="W1294:X1294" si="613">W1226+W1148</f>
        <v>0</v>
      </c>
      <c r="X1294" s="3266">
        <f t="shared" si="613"/>
        <v>0</v>
      </c>
      <c r="Y1294" s="3266">
        <f t="shared" ref="Y1294:Z1294" si="614">Y1226+Y1148</f>
        <v>0</v>
      </c>
      <c r="Z1294" s="3266">
        <f t="shared" si="614"/>
        <v>0</v>
      </c>
      <c r="AA1294" s="3266">
        <f t="shared" si="610"/>
        <v>0</v>
      </c>
      <c r="AB1294" s="3266">
        <f t="shared" si="610"/>
        <v>0</v>
      </c>
      <c r="AC1294" s="3267">
        <f t="shared" si="610"/>
        <v>0</v>
      </c>
      <c r="AD1294" s="3266">
        <f t="shared" si="610"/>
        <v>0</v>
      </c>
      <c r="AE1294" s="3266">
        <f t="shared" si="610"/>
        <v>0</v>
      </c>
      <c r="AF1294" s="3266">
        <f t="shared" si="610"/>
        <v>0</v>
      </c>
      <c r="AG1294" s="3266">
        <f t="shared" si="610"/>
        <v>0</v>
      </c>
      <c r="AH1294" s="3266">
        <f t="shared" si="610"/>
        <v>0</v>
      </c>
      <c r="AI1294" s="1260">
        <f t="shared" si="610"/>
        <v>0</v>
      </c>
      <c r="AJ1294" s="1259">
        <f>AJ1226+AJ1148</f>
        <v>0</v>
      </c>
      <c r="AK1294" s="2742"/>
    </row>
    <row r="1295" spans="1:37" ht="30" x14ac:dyDescent="0.25">
      <c r="B1295" s="411">
        <v>1</v>
      </c>
      <c r="C1295" s="854" t="s">
        <v>299</v>
      </c>
      <c r="D1295" s="335"/>
      <c r="E1295" s="2657"/>
      <c r="F1295" s="2347">
        <f t="shared" si="599"/>
        <v>7296</v>
      </c>
      <c r="G1295" s="3269">
        <f t="shared" si="600"/>
        <v>5472</v>
      </c>
      <c r="H1295" s="3269">
        <f t="shared" si="600"/>
        <v>2223</v>
      </c>
      <c r="I1295" s="2464">
        <f t="shared" si="601"/>
        <v>40.625</v>
      </c>
      <c r="J1295" s="3265"/>
      <c r="K1295" s="3265"/>
      <c r="L1295" s="2464"/>
      <c r="M1295" s="2464"/>
      <c r="N1295" s="2464"/>
      <c r="O1295" s="2464"/>
      <c r="P1295" s="2464"/>
      <c r="Q1295" s="2342"/>
      <c r="R1295" s="3266"/>
      <c r="S1295" s="3266"/>
      <c r="T1295" s="3266"/>
      <c r="U1295" s="3266"/>
      <c r="V1295" s="3266"/>
      <c r="W1295" s="3266"/>
      <c r="X1295" s="3266"/>
      <c r="Y1295" s="3266"/>
      <c r="Z1295" s="3266"/>
      <c r="AA1295" s="3266"/>
      <c r="AB1295" s="3266"/>
      <c r="AC1295" s="3267"/>
      <c r="AD1295" s="3266"/>
      <c r="AE1295" s="3266"/>
      <c r="AF1295" s="3266"/>
      <c r="AG1295" s="3266"/>
      <c r="AH1295" s="3266"/>
      <c r="AI1295" s="1260">
        <f t="shared" ref="AI1295" si="615">AI1227+AI1149</f>
        <v>0</v>
      </c>
      <c r="AJ1295" s="1259"/>
      <c r="AK1295" s="2742"/>
    </row>
    <row r="1296" spans="1:37" ht="30" x14ac:dyDescent="0.25">
      <c r="B1296" s="411">
        <v>1</v>
      </c>
      <c r="C1296" s="855" t="s">
        <v>300</v>
      </c>
      <c r="D1296" s="335"/>
      <c r="E1296" s="2657"/>
      <c r="F1296" s="2347">
        <f t="shared" si="599"/>
        <v>7136</v>
      </c>
      <c r="G1296" s="3269">
        <f t="shared" si="600"/>
        <v>5352</v>
      </c>
      <c r="H1296" s="3269">
        <f t="shared" si="600"/>
        <v>2156</v>
      </c>
      <c r="I1296" s="2464">
        <f t="shared" si="601"/>
        <v>40.284005979073243</v>
      </c>
      <c r="J1296" s="3265"/>
      <c r="K1296" s="3265"/>
      <c r="L1296" s="2464"/>
      <c r="M1296" s="2464"/>
      <c r="N1296" s="2464"/>
      <c r="O1296" s="2464"/>
      <c r="P1296" s="2464"/>
      <c r="Q1296" s="2342"/>
      <c r="R1296" s="3266"/>
      <c r="S1296" s="3266"/>
      <c r="T1296" s="3266"/>
      <c r="U1296" s="3266"/>
      <c r="V1296" s="3266"/>
      <c r="W1296" s="3266"/>
      <c r="X1296" s="3266"/>
      <c r="Y1296" s="3266"/>
      <c r="Z1296" s="3266"/>
      <c r="AA1296" s="3266"/>
      <c r="AB1296" s="3266"/>
      <c r="AC1296" s="3267"/>
      <c r="AD1296" s="3266"/>
      <c r="AE1296" s="3266"/>
      <c r="AF1296" s="3266"/>
      <c r="AG1296" s="3266"/>
      <c r="AH1296" s="3266"/>
      <c r="AI1296" s="1260">
        <f t="shared" ref="AI1296" si="616">AI1228+AI1150</f>
        <v>0</v>
      </c>
      <c r="AJ1296" s="1259"/>
      <c r="AK1296" s="2742"/>
    </row>
    <row r="1297" spans="1:37" ht="60" x14ac:dyDescent="0.25">
      <c r="B1297" s="411">
        <v>1</v>
      </c>
      <c r="C1297" s="855" t="s">
        <v>301</v>
      </c>
      <c r="D1297" s="335"/>
      <c r="E1297" s="2657"/>
      <c r="F1297" s="2347">
        <f t="shared" si="599"/>
        <v>0</v>
      </c>
      <c r="G1297" s="3269"/>
      <c r="H1297" s="3269"/>
      <c r="I1297" s="2464"/>
      <c r="J1297" s="3265"/>
      <c r="K1297" s="3265"/>
      <c r="L1297" s="2464"/>
      <c r="M1297" s="2464"/>
      <c r="N1297" s="2464"/>
      <c r="O1297" s="2464"/>
      <c r="P1297" s="2464"/>
      <c r="Q1297" s="2342"/>
      <c r="R1297" s="3266"/>
      <c r="S1297" s="3266"/>
      <c r="T1297" s="3266"/>
      <c r="U1297" s="3266"/>
      <c r="V1297" s="3266"/>
      <c r="W1297" s="3266"/>
      <c r="X1297" s="3266"/>
      <c r="Y1297" s="3266"/>
      <c r="Z1297" s="3266"/>
      <c r="AA1297" s="3266"/>
      <c r="AB1297" s="3266"/>
      <c r="AC1297" s="3267"/>
      <c r="AD1297" s="3266"/>
      <c r="AE1297" s="3266"/>
      <c r="AF1297" s="3266"/>
      <c r="AG1297" s="3266"/>
      <c r="AH1297" s="3266"/>
      <c r="AI1297" s="1260"/>
      <c r="AJ1297" s="1259"/>
      <c r="AK1297" s="2742"/>
    </row>
    <row r="1298" spans="1:37" ht="45" x14ac:dyDescent="0.25">
      <c r="B1298" s="411">
        <v>1</v>
      </c>
      <c r="C1298" s="855" t="s">
        <v>302</v>
      </c>
      <c r="D1298" s="335"/>
      <c r="E1298" s="2657"/>
      <c r="F1298" s="2347">
        <f t="shared" si="599"/>
        <v>9</v>
      </c>
      <c r="G1298" s="3269">
        <f t="shared" ref="G1298:H1304" si="617">G1230+G1152</f>
        <v>6.75</v>
      </c>
      <c r="H1298" s="3269">
        <f t="shared" si="617"/>
        <v>9</v>
      </c>
      <c r="I1298" s="2464">
        <f>H1298/G1298*100</f>
        <v>133.33333333333331</v>
      </c>
      <c r="J1298" s="3265"/>
      <c r="K1298" s="3265"/>
      <c r="L1298" s="2464"/>
      <c r="M1298" s="2464"/>
      <c r="N1298" s="2464"/>
      <c r="O1298" s="2464"/>
      <c r="P1298" s="2464"/>
      <c r="Q1298" s="2342"/>
      <c r="R1298" s="3266"/>
      <c r="S1298" s="3266"/>
      <c r="T1298" s="3266"/>
      <c r="U1298" s="3266"/>
      <c r="V1298" s="3266"/>
      <c r="W1298" s="3266"/>
      <c r="X1298" s="3266"/>
      <c r="Y1298" s="3266"/>
      <c r="Z1298" s="3266"/>
      <c r="AA1298" s="3266"/>
      <c r="AB1298" s="3266"/>
      <c r="AC1298" s="3267"/>
      <c r="AD1298" s="3266"/>
      <c r="AE1298" s="3266"/>
      <c r="AF1298" s="3266"/>
      <c r="AG1298" s="3266"/>
      <c r="AH1298" s="3266"/>
      <c r="AI1298" s="1260">
        <f t="shared" ref="AI1298" si="618">AI1230+AI1152</f>
        <v>0</v>
      </c>
      <c r="AJ1298" s="1259"/>
      <c r="AK1298" s="2742"/>
    </row>
    <row r="1299" spans="1:37" ht="30" x14ac:dyDescent="0.25">
      <c r="B1299" s="411">
        <v>1</v>
      </c>
      <c r="C1299" s="855" t="s">
        <v>303</v>
      </c>
      <c r="D1299" s="335"/>
      <c r="E1299" s="2657"/>
      <c r="F1299" s="2347">
        <f t="shared" si="599"/>
        <v>151</v>
      </c>
      <c r="G1299" s="3269">
        <f t="shared" si="617"/>
        <v>113.25</v>
      </c>
      <c r="H1299" s="3269">
        <f t="shared" si="617"/>
        <v>58</v>
      </c>
      <c r="I1299" s="2464">
        <f>H1299/G1299*100</f>
        <v>51.214128035320087</v>
      </c>
      <c r="J1299" s="3265"/>
      <c r="K1299" s="3265"/>
      <c r="L1299" s="2464"/>
      <c r="M1299" s="2464"/>
      <c r="N1299" s="2464"/>
      <c r="O1299" s="2464"/>
      <c r="P1299" s="2464"/>
      <c r="Q1299" s="2342"/>
      <c r="R1299" s="3266"/>
      <c r="S1299" s="3266"/>
      <c r="T1299" s="3266"/>
      <c r="U1299" s="3266"/>
      <c r="V1299" s="3266"/>
      <c r="W1299" s="3266"/>
      <c r="X1299" s="3266"/>
      <c r="Y1299" s="3266"/>
      <c r="Z1299" s="3266"/>
      <c r="AA1299" s="3266"/>
      <c r="AB1299" s="3266"/>
      <c r="AC1299" s="3267"/>
      <c r="AD1299" s="3266"/>
      <c r="AE1299" s="3266"/>
      <c r="AF1299" s="3266"/>
      <c r="AG1299" s="3266"/>
      <c r="AH1299" s="3266"/>
      <c r="AI1299" s="1260">
        <f t="shared" ref="AI1299" si="619">AI1231+AI1153</f>
        <v>0</v>
      </c>
      <c r="AJ1299" s="1259"/>
      <c r="AK1299" s="2742"/>
    </row>
    <row r="1300" spans="1:37" ht="45" x14ac:dyDescent="0.25">
      <c r="A1300" s="411">
        <v>1</v>
      </c>
      <c r="B1300" s="411">
        <v>1</v>
      </c>
      <c r="C1300" s="854" t="s">
        <v>304</v>
      </c>
      <c r="D1300" s="336"/>
      <c r="E1300" s="2657"/>
      <c r="F1300" s="2347">
        <f t="shared" si="599"/>
        <v>8416</v>
      </c>
      <c r="G1300" s="3269">
        <f t="shared" si="617"/>
        <v>6312</v>
      </c>
      <c r="H1300" s="3269">
        <f t="shared" si="617"/>
        <v>2487</v>
      </c>
      <c r="I1300" s="2464">
        <f>H1300/G1300*100</f>
        <v>39.401140684410649</v>
      </c>
      <c r="J1300" s="3265"/>
      <c r="K1300" s="3265"/>
      <c r="L1300" s="2464"/>
      <c r="M1300" s="2464"/>
      <c r="N1300" s="2464"/>
      <c r="O1300" s="2464"/>
      <c r="P1300" s="2464"/>
      <c r="Q1300" s="2342"/>
      <c r="R1300" s="3266"/>
      <c r="S1300" s="3266"/>
      <c r="T1300" s="3266"/>
      <c r="U1300" s="3266"/>
      <c r="V1300" s="3266"/>
      <c r="W1300" s="3266"/>
      <c r="X1300" s="3266"/>
      <c r="Y1300" s="3266"/>
      <c r="Z1300" s="3266"/>
      <c r="AA1300" s="3266"/>
      <c r="AB1300" s="3266"/>
      <c r="AC1300" s="3267"/>
      <c r="AD1300" s="3266"/>
      <c r="AE1300" s="3266"/>
      <c r="AF1300" s="3266"/>
      <c r="AG1300" s="3266"/>
      <c r="AH1300" s="3266"/>
      <c r="AI1300" s="1260">
        <f t="shared" ref="AI1300" si="620">AI1232+AI1154</f>
        <v>0</v>
      </c>
      <c r="AJ1300" s="1259"/>
      <c r="AK1300" s="2742"/>
    </row>
    <row r="1301" spans="1:37" ht="45" x14ac:dyDescent="0.25">
      <c r="B1301" s="411">
        <v>1</v>
      </c>
      <c r="C1301" s="855" t="s">
        <v>305</v>
      </c>
      <c r="D1301" s="336"/>
      <c r="E1301" s="2657"/>
      <c r="F1301" s="2347">
        <f t="shared" si="599"/>
        <v>2596</v>
      </c>
      <c r="G1301" s="2347">
        <f t="shared" si="617"/>
        <v>1947</v>
      </c>
      <c r="H1301" s="2347">
        <f t="shared" si="617"/>
        <v>861</v>
      </c>
      <c r="I1301" s="2464">
        <f>H1301/G1301*100</f>
        <v>44.221879815100152</v>
      </c>
      <c r="J1301" s="3265"/>
      <c r="K1301" s="3265"/>
      <c r="L1301" s="2464"/>
      <c r="M1301" s="2464"/>
      <c r="N1301" s="2464"/>
      <c r="O1301" s="2464"/>
      <c r="P1301" s="2464"/>
      <c r="Q1301" s="2342"/>
      <c r="R1301" s="3266"/>
      <c r="S1301" s="3266"/>
      <c r="T1301" s="3266"/>
      <c r="U1301" s="3266"/>
      <c r="V1301" s="3266"/>
      <c r="W1301" s="3266"/>
      <c r="X1301" s="3266"/>
      <c r="Y1301" s="3266"/>
      <c r="Z1301" s="3266"/>
      <c r="AA1301" s="3266"/>
      <c r="AB1301" s="3266"/>
      <c r="AC1301" s="3267"/>
      <c r="AD1301" s="3266"/>
      <c r="AE1301" s="3266"/>
      <c r="AF1301" s="3266"/>
      <c r="AG1301" s="3266"/>
      <c r="AH1301" s="3266"/>
      <c r="AI1301" s="3270">
        <f t="shared" ref="AI1301" si="621">AI1233+AI1155</f>
        <v>0</v>
      </c>
      <c r="AJ1301" s="1259"/>
      <c r="AK1301" s="2742"/>
    </row>
    <row r="1302" spans="1:37" ht="30" x14ac:dyDescent="0.25">
      <c r="B1302" s="411">
        <v>1</v>
      </c>
      <c r="C1302" s="855" t="s">
        <v>334</v>
      </c>
      <c r="D1302" s="336"/>
      <c r="E1302" s="2657"/>
      <c r="F1302" s="2347">
        <f t="shared" si="599"/>
        <v>0</v>
      </c>
      <c r="G1302" s="2347">
        <f t="shared" si="617"/>
        <v>0</v>
      </c>
      <c r="H1302" s="2347">
        <f t="shared" si="617"/>
        <v>0</v>
      </c>
      <c r="I1302" s="2464"/>
      <c r="J1302" s="3265"/>
      <c r="K1302" s="3265"/>
      <c r="L1302" s="2464"/>
      <c r="M1302" s="2464"/>
      <c r="N1302" s="2464"/>
      <c r="O1302" s="2464"/>
      <c r="P1302" s="2464"/>
      <c r="Q1302" s="2342"/>
      <c r="R1302" s="3266"/>
      <c r="S1302" s="3266"/>
      <c r="T1302" s="3266"/>
      <c r="U1302" s="3266"/>
      <c r="V1302" s="3266"/>
      <c r="W1302" s="3266"/>
      <c r="X1302" s="3266"/>
      <c r="Y1302" s="3266"/>
      <c r="Z1302" s="3266"/>
      <c r="AA1302" s="3266"/>
      <c r="AB1302" s="3266"/>
      <c r="AC1302" s="3267"/>
      <c r="AD1302" s="3266"/>
      <c r="AE1302" s="3266"/>
      <c r="AF1302" s="3266"/>
      <c r="AG1302" s="3266"/>
      <c r="AH1302" s="3266"/>
      <c r="AI1302" s="3270">
        <f t="shared" ref="AI1302" si="622">AI1234+AI1156</f>
        <v>0</v>
      </c>
      <c r="AJ1302" s="1259"/>
      <c r="AK1302" s="2742"/>
    </row>
    <row r="1303" spans="1:37" ht="75" x14ac:dyDescent="0.25">
      <c r="A1303" s="411">
        <v>1</v>
      </c>
      <c r="B1303" s="411">
        <v>1</v>
      </c>
      <c r="C1303" s="855" t="s">
        <v>306</v>
      </c>
      <c r="D1303" s="336"/>
      <c r="E1303" s="2657"/>
      <c r="F1303" s="2347">
        <f t="shared" si="599"/>
        <v>5100</v>
      </c>
      <c r="G1303" s="3269">
        <f t="shared" si="617"/>
        <v>3825</v>
      </c>
      <c r="H1303" s="3269">
        <f t="shared" si="617"/>
        <v>1359</v>
      </c>
      <c r="I1303" s="2464">
        <f>H1303/G1303*100</f>
        <v>35.529411764705884</v>
      </c>
      <c r="J1303" s="3265"/>
      <c r="K1303" s="3265"/>
      <c r="L1303" s="2464"/>
      <c r="M1303" s="2464"/>
      <c r="N1303" s="2464"/>
      <c r="O1303" s="2464"/>
      <c r="P1303" s="2464"/>
      <c r="Q1303" s="2342"/>
      <c r="R1303" s="3266"/>
      <c r="S1303" s="3266"/>
      <c r="T1303" s="3266"/>
      <c r="U1303" s="3266"/>
      <c r="V1303" s="3266"/>
      <c r="W1303" s="3266"/>
      <c r="X1303" s="3266"/>
      <c r="Y1303" s="3266"/>
      <c r="Z1303" s="3266"/>
      <c r="AA1303" s="3266"/>
      <c r="AB1303" s="3266"/>
      <c r="AC1303" s="3267"/>
      <c r="AD1303" s="3266"/>
      <c r="AE1303" s="3266"/>
      <c r="AF1303" s="3266"/>
      <c r="AG1303" s="3266"/>
      <c r="AH1303" s="3266"/>
      <c r="AI1303" s="1260">
        <f t="shared" ref="AI1303" si="623">AI1235+AI1157</f>
        <v>0</v>
      </c>
      <c r="AJ1303" s="1259"/>
      <c r="AK1303" s="2742"/>
    </row>
    <row r="1304" spans="1:37" ht="60" x14ac:dyDescent="0.25">
      <c r="A1304" s="411">
        <v>1</v>
      </c>
      <c r="B1304" s="411">
        <v>1</v>
      </c>
      <c r="C1304" s="855" t="s">
        <v>307</v>
      </c>
      <c r="D1304" s="336"/>
      <c r="E1304" s="2657"/>
      <c r="F1304" s="2347">
        <f t="shared" si="599"/>
        <v>720</v>
      </c>
      <c r="G1304" s="3269">
        <f t="shared" si="617"/>
        <v>540</v>
      </c>
      <c r="H1304" s="3269">
        <f t="shared" si="617"/>
        <v>267</v>
      </c>
      <c r="I1304" s="2464">
        <f>H1304/G1304*100</f>
        <v>49.444444444444443</v>
      </c>
      <c r="J1304" s="3265"/>
      <c r="K1304" s="3265"/>
      <c r="L1304" s="2464"/>
      <c r="M1304" s="2464"/>
      <c r="N1304" s="2464"/>
      <c r="O1304" s="2464"/>
      <c r="P1304" s="2464"/>
      <c r="Q1304" s="2342"/>
      <c r="R1304" s="3266"/>
      <c r="S1304" s="3266"/>
      <c r="T1304" s="3266"/>
      <c r="U1304" s="3266"/>
      <c r="V1304" s="3266"/>
      <c r="W1304" s="3266"/>
      <c r="X1304" s="3266"/>
      <c r="Y1304" s="3266"/>
      <c r="Z1304" s="3266"/>
      <c r="AA1304" s="3266"/>
      <c r="AB1304" s="3266"/>
      <c r="AC1304" s="3267"/>
      <c r="AD1304" s="3266"/>
      <c r="AE1304" s="3266"/>
      <c r="AF1304" s="3266"/>
      <c r="AG1304" s="3266"/>
      <c r="AH1304" s="3266"/>
      <c r="AI1304" s="1260">
        <f t="shared" ref="AI1304" si="624">AI1236+AI1158</f>
        <v>0</v>
      </c>
      <c r="AJ1304" s="1259"/>
      <c r="AK1304" s="2742"/>
    </row>
    <row r="1305" spans="1:37" ht="57.75" x14ac:dyDescent="0.25">
      <c r="B1305" s="411">
        <v>1</v>
      </c>
      <c r="C1305" s="852" t="s">
        <v>384</v>
      </c>
      <c r="D1305" s="336"/>
      <c r="E1305" s="2657"/>
      <c r="F1305" s="2347">
        <f>F1159</f>
        <v>450</v>
      </c>
      <c r="G1305" s="3269">
        <f>G1159</f>
        <v>337.5</v>
      </c>
      <c r="H1305" s="3269">
        <f>H1159</f>
        <v>334</v>
      </c>
      <c r="I1305" s="2464">
        <f>H1305/G1305*100</f>
        <v>98.962962962962962</v>
      </c>
      <c r="J1305" s="3265"/>
      <c r="K1305" s="3265"/>
      <c r="L1305" s="2464"/>
      <c r="M1305" s="2464"/>
      <c r="N1305" s="2464"/>
      <c r="O1305" s="2464"/>
      <c r="P1305" s="2464"/>
      <c r="Q1305" s="2342"/>
      <c r="R1305" s="3266"/>
      <c r="S1305" s="3266"/>
      <c r="T1305" s="3266"/>
      <c r="U1305" s="3266"/>
      <c r="V1305" s="3266"/>
      <c r="W1305" s="3266"/>
      <c r="X1305" s="3266"/>
      <c r="Y1305" s="3266"/>
      <c r="Z1305" s="3266"/>
      <c r="AA1305" s="3266"/>
      <c r="AB1305" s="3266"/>
      <c r="AC1305" s="3267"/>
      <c r="AD1305" s="3266"/>
      <c r="AE1305" s="3266"/>
      <c r="AF1305" s="3266"/>
      <c r="AG1305" s="3266"/>
      <c r="AH1305" s="3266"/>
      <c r="AI1305" s="1260">
        <f>AI1159</f>
        <v>0</v>
      </c>
      <c r="AJ1305" s="1259"/>
      <c r="AK1305" s="2742"/>
    </row>
    <row r="1306" spans="1:37" ht="30" x14ac:dyDescent="0.25">
      <c r="B1306" s="411">
        <v>1</v>
      </c>
      <c r="C1306" s="854" t="s">
        <v>206</v>
      </c>
      <c r="D1306" s="336"/>
      <c r="E1306" s="2657"/>
      <c r="F1306" s="2347"/>
      <c r="G1306" s="3269"/>
      <c r="H1306" s="3269"/>
      <c r="I1306" s="2464"/>
      <c r="J1306" s="3265"/>
      <c r="K1306" s="3265"/>
      <c r="L1306" s="2464"/>
      <c r="M1306" s="2464"/>
      <c r="N1306" s="2464"/>
      <c r="O1306" s="2464"/>
      <c r="P1306" s="2464"/>
      <c r="Q1306" s="2342"/>
      <c r="R1306" s="3266">
        <f t="shared" ref="R1306:AH1306" si="625">R1237+R1160</f>
        <v>14340.8112</v>
      </c>
      <c r="S1306" s="3266">
        <f t="shared" ref="S1306:T1306" si="626">S1237+S1160</f>
        <v>14340.8112</v>
      </c>
      <c r="T1306" s="3266">
        <f t="shared" si="626"/>
        <v>14340.8112</v>
      </c>
      <c r="U1306" s="3266">
        <f t="shared" ref="U1306:V1306" si="627">U1237+U1160</f>
        <v>14340.8112</v>
      </c>
      <c r="V1306" s="3266">
        <f t="shared" si="627"/>
        <v>14340.8112</v>
      </c>
      <c r="W1306" s="3266">
        <f t="shared" ref="W1306:X1306" si="628">W1237+W1160</f>
        <v>14340.8112</v>
      </c>
      <c r="X1306" s="3266">
        <f t="shared" si="628"/>
        <v>14340.8112</v>
      </c>
      <c r="Y1306" s="3266">
        <f t="shared" ref="Y1306:Z1306" si="629">Y1237+Y1160</f>
        <v>14340.8112</v>
      </c>
      <c r="Z1306" s="3266">
        <f t="shared" si="629"/>
        <v>14340.8112</v>
      </c>
      <c r="AA1306" s="3266">
        <f t="shared" si="625"/>
        <v>10755.608399999999</v>
      </c>
      <c r="AB1306" s="3266">
        <f t="shared" si="625"/>
        <v>10973.255740000004</v>
      </c>
      <c r="AC1306" s="3267">
        <f t="shared" si="625"/>
        <v>0</v>
      </c>
      <c r="AD1306" s="3266">
        <f t="shared" si="625"/>
        <v>0</v>
      </c>
      <c r="AE1306" s="3266">
        <f t="shared" si="625"/>
        <v>217.64734000000544</v>
      </c>
      <c r="AF1306" s="3266">
        <f t="shared" si="625"/>
        <v>0</v>
      </c>
      <c r="AG1306" s="3266">
        <f t="shared" si="625"/>
        <v>0</v>
      </c>
      <c r="AH1306" s="3266">
        <f t="shared" si="625"/>
        <v>10973.255740000004</v>
      </c>
      <c r="AI1306" s="1260"/>
      <c r="AJ1306" s="1259">
        <f>AJ1237</f>
        <v>0</v>
      </c>
      <c r="AK1306" s="2742"/>
    </row>
    <row r="1307" spans="1:37" ht="29.25" x14ac:dyDescent="0.25">
      <c r="A1307" s="411">
        <v>1</v>
      </c>
      <c r="B1307" s="411">
        <v>1</v>
      </c>
      <c r="C1307" s="852" t="s">
        <v>359</v>
      </c>
      <c r="D1307" s="336"/>
      <c r="E1307" s="2657"/>
      <c r="F1307" s="2347">
        <f>F1238+F1161</f>
        <v>1912</v>
      </c>
      <c r="G1307" s="3269">
        <f>G1238+G1161</f>
        <v>1434</v>
      </c>
      <c r="H1307" s="3269">
        <f>H1238+H1161</f>
        <v>1605.85</v>
      </c>
      <c r="I1307" s="3271">
        <f>H1307/G1307*100</f>
        <v>111.98396094839609</v>
      </c>
      <c r="J1307" s="3265"/>
      <c r="K1307" s="3265"/>
      <c r="L1307" s="2464"/>
      <c r="M1307" s="2464"/>
      <c r="N1307" s="2464"/>
      <c r="O1307" s="2464"/>
      <c r="P1307" s="2464"/>
      <c r="Q1307" s="2342"/>
      <c r="R1307" s="3266"/>
      <c r="S1307" s="3266"/>
      <c r="T1307" s="3266"/>
      <c r="U1307" s="3266"/>
      <c r="V1307" s="3266"/>
      <c r="W1307" s="3266"/>
      <c r="X1307" s="3266"/>
      <c r="Y1307" s="3266"/>
      <c r="Z1307" s="3266"/>
      <c r="AA1307" s="3266"/>
      <c r="AB1307" s="3266"/>
      <c r="AC1307" s="3267"/>
      <c r="AD1307" s="3266"/>
      <c r="AE1307" s="3266"/>
      <c r="AF1307" s="3266"/>
      <c r="AG1307" s="3266"/>
      <c r="AH1307" s="3266"/>
      <c r="AI1307" s="1260">
        <f>AI1238+AI1161</f>
        <v>0</v>
      </c>
      <c r="AJ1307" s="1259"/>
      <c r="AK1307" s="2742"/>
    </row>
    <row r="1308" spans="1:37" x14ac:dyDescent="0.25">
      <c r="A1308" s="411">
        <v>1</v>
      </c>
      <c r="B1308" s="411">
        <v>1</v>
      </c>
      <c r="C1308" s="855" t="s">
        <v>347</v>
      </c>
      <c r="D1308" s="336"/>
      <c r="E1308" s="2657"/>
      <c r="F1308" s="2347">
        <f t="shared" ref="F1308:F1321" si="630">F1239+F1162</f>
        <v>0</v>
      </c>
      <c r="G1308" s="3269"/>
      <c r="H1308" s="3269"/>
      <c r="I1308" s="2464"/>
      <c r="J1308" s="3265"/>
      <c r="K1308" s="3265"/>
      <c r="L1308" s="2464"/>
      <c r="M1308" s="2464"/>
      <c r="N1308" s="2464"/>
      <c r="O1308" s="2464"/>
      <c r="P1308" s="2464"/>
      <c r="Q1308" s="2342"/>
      <c r="R1308" s="3266"/>
      <c r="S1308" s="3266"/>
      <c r="T1308" s="3266"/>
      <c r="U1308" s="3266"/>
      <c r="V1308" s="3266"/>
      <c r="W1308" s="3266"/>
      <c r="X1308" s="3266"/>
      <c r="Y1308" s="3266"/>
      <c r="Z1308" s="3266"/>
      <c r="AA1308" s="3266"/>
      <c r="AB1308" s="3266"/>
      <c r="AC1308" s="3267"/>
      <c r="AD1308" s="3266"/>
      <c r="AE1308" s="3266"/>
      <c r="AF1308" s="3266"/>
      <c r="AG1308" s="3266"/>
      <c r="AH1308" s="3266"/>
      <c r="AI1308" s="1260"/>
      <c r="AJ1308" s="1259"/>
      <c r="AK1308" s="2742"/>
    </row>
    <row r="1309" spans="1:37" ht="30" x14ac:dyDescent="0.25">
      <c r="B1309" s="411">
        <v>1</v>
      </c>
      <c r="C1309" s="854" t="s">
        <v>348</v>
      </c>
      <c r="D1309" s="336"/>
      <c r="E1309" s="2657"/>
      <c r="F1309" s="2347">
        <f t="shared" si="630"/>
        <v>300</v>
      </c>
      <c r="G1309" s="2347">
        <f t="shared" ref="G1309:H1311" si="631">G1240+G1163</f>
        <v>225</v>
      </c>
      <c r="H1309" s="2347">
        <f t="shared" si="631"/>
        <v>174.85000000000002</v>
      </c>
      <c r="I1309" s="2464"/>
      <c r="J1309" s="3265"/>
      <c r="K1309" s="3265"/>
      <c r="L1309" s="2464"/>
      <c r="M1309" s="2464"/>
      <c r="N1309" s="2464"/>
      <c r="O1309" s="2464"/>
      <c r="P1309" s="2464"/>
      <c r="Q1309" s="2342"/>
      <c r="R1309" s="3266"/>
      <c r="S1309" s="3266"/>
      <c r="T1309" s="3266"/>
      <c r="U1309" s="3266"/>
      <c r="V1309" s="3266"/>
      <c r="W1309" s="3266"/>
      <c r="X1309" s="3266"/>
      <c r="Y1309" s="3266"/>
      <c r="Z1309" s="3266"/>
      <c r="AA1309" s="3266"/>
      <c r="AB1309" s="3266"/>
      <c r="AC1309" s="3267"/>
      <c r="AD1309" s="3266"/>
      <c r="AE1309" s="3266"/>
      <c r="AF1309" s="3266"/>
      <c r="AG1309" s="3266"/>
      <c r="AH1309" s="3266"/>
      <c r="AI1309" s="3270">
        <f>AI1240+AI1163</f>
        <v>0</v>
      </c>
      <c r="AJ1309" s="1259"/>
      <c r="AK1309" s="2742"/>
    </row>
    <row r="1310" spans="1:37" x14ac:dyDescent="0.25">
      <c r="A1310" s="411">
        <v>1</v>
      </c>
      <c r="B1310" s="411">
        <v>1</v>
      </c>
      <c r="C1310" s="855" t="s">
        <v>349</v>
      </c>
      <c r="D1310" s="336"/>
      <c r="E1310" s="2657"/>
      <c r="F1310" s="2347">
        <f t="shared" si="630"/>
        <v>200</v>
      </c>
      <c r="G1310" s="3269">
        <f t="shared" si="631"/>
        <v>150</v>
      </c>
      <c r="H1310" s="3269">
        <f t="shared" si="631"/>
        <v>0</v>
      </c>
      <c r="I1310" s="2464"/>
      <c r="J1310" s="3265"/>
      <c r="K1310" s="3265"/>
      <c r="L1310" s="2464"/>
      <c r="M1310" s="2464"/>
      <c r="N1310" s="2464"/>
      <c r="O1310" s="2464"/>
      <c r="P1310" s="2464"/>
      <c r="Q1310" s="2342"/>
      <c r="R1310" s="3266"/>
      <c r="S1310" s="3266"/>
      <c r="T1310" s="3266"/>
      <c r="U1310" s="3266"/>
      <c r="V1310" s="3266"/>
      <c r="W1310" s="3266"/>
      <c r="X1310" s="3266"/>
      <c r="Y1310" s="3266"/>
      <c r="Z1310" s="3266"/>
      <c r="AA1310" s="3266"/>
      <c r="AB1310" s="3266"/>
      <c r="AC1310" s="3267"/>
      <c r="AD1310" s="3266"/>
      <c r="AE1310" s="3266"/>
      <c r="AF1310" s="3266"/>
      <c r="AG1310" s="3266"/>
      <c r="AH1310" s="3266"/>
      <c r="AI1310" s="1260">
        <f>AI1241+AI1164</f>
        <v>0</v>
      </c>
      <c r="AJ1310" s="1259"/>
      <c r="AK1310" s="2742"/>
    </row>
    <row r="1311" spans="1:37" ht="30" x14ac:dyDescent="0.25">
      <c r="B1311" s="411">
        <v>1</v>
      </c>
      <c r="C1311" s="855" t="s">
        <v>374</v>
      </c>
      <c r="D1311" s="336"/>
      <c r="E1311" s="2657"/>
      <c r="F1311" s="2347">
        <f t="shared" si="630"/>
        <v>400</v>
      </c>
      <c r="G1311" s="3269">
        <f t="shared" si="631"/>
        <v>300</v>
      </c>
      <c r="H1311" s="3269">
        <f t="shared" si="631"/>
        <v>699.40000000000009</v>
      </c>
      <c r="I1311" s="2464"/>
      <c r="J1311" s="3265"/>
      <c r="K1311" s="3265"/>
      <c r="L1311" s="2464"/>
      <c r="M1311" s="2464"/>
      <c r="N1311" s="2464"/>
      <c r="O1311" s="2464"/>
      <c r="P1311" s="2464"/>
      <c r="Q1311" s="2342"/>
      <c r="R1311" s="3266"/>
      <c r="S1311" s="3266"/>
      <c r="T1311" s="3266"/>
      <c r="U1311" s="3266"/>
      <c r="V1311" s="3266"/>
      <c r="W1311" s="3266"/>
      <c r="X1311" s="3266"/>
      <c r="Y1311" s="3266"/>
      <c r="Z1311" s="3266"/>
      <c r="AA1311" s="3266"/>
      <c r="AB1311" s="3266"/>
      <c r="AC1311" s="3267"/>
      <c r="AD1311" s="3266"/>
      <c r="AE1311" s="3266"/>
      <c r="AF1311" s="3266"/>
      <c r="AG1311" s="3266"/>
      <c r="AH1311" s="3266"/>
      <c r="AI1311" s="1260">
        <f t="shared" ref="AI1311" si="632">AI1242+AI1165</f>
        <v>0</v>
      </c>
      <c r="AJ1311" s="1259"/>
      <c r="AK1311" s="2742"/>
    </row>
    <row r="1312" spans="1:37" ht="60" x14ac:dyDescent="0.25">
      <c r="A1312" s="411">
        <v>1</v>
      </c>
      <c r="B1312" s="411">
        <v>1</v>
      </c>
      <c r="C1312" s="855" t="s">
        <v>351</v>
      </c>
      <c r="D1312" s="2549"/>
      <c r="E1312" s="2657"/>
      <c r="F1312" s="2347">
        <f t="shared" si="630"/>
        <v>0</v>
      </c>
      <c r="G1312" s="3269"/>
      <c r="H1312" s="3269"/>
      <c r="I1312" s="2464"/>
      <c r="J1312" s="3265"/>
      <c r="K1312" s="3265"/>
      <c r="L1312" s="2464"/>
      <c r="M1312" s="2464"/>
      <c r="N1312" s="2464"/>
      <c r="O1312" s="2464"/>
      <c r="P1312" s="2464"/>
      <c r="Q1312" s="2342"/>
      <c r="R1312" s="3266">
        <f t="shared" ref="R1312:AH1312" si="633">R1259+R1167</f>
        <v>0</v>
      </c>
      <c r="S1312" s="3266">
        <f t="shared" ref="S1312:T1312" si="634">S1259+S1167</f>
        <v>0</v>
      </c>
      <c r="T1312" s="3266">
        <f t="shared" si="634"/>
        <v>0</v>
      </c>
      <c r="U1312" s="3266">
        <f t="shared" ref="U1312:V1312" si="635">U1259+U1167</f>
        <v>0</v>
      </c>
      <c r="V1312" s="3266">
        <f t="shared" si="635"/>
        <v>0</v>
      </c>
      <c r="W1312" s="3266">
        <f t="shared" ref="W1312:X1312" si="636">W1259+W1167</f>
        <v>0</v>
      </c>
      <c r="X1312" s="3266">
        <f t="shared" si="636"/>
        <v>0</v>
      </c>
      <c r="Y1312" s="3266">
        <f t="shared" ref="Y1312:Z1312" si="637">Y1259+Y1167</f>
        <v>0</v>
      </c>
      <c r="Z1312" s="3266">
        <f t="shared" si="637"/>
        <v>0</v>
      </c>
      <c r="AA1312" s="3266">
        <f t="shared" si="633"/>
        <v>0</v>
      </c>
      <c r="AB1312" s="3266">
        <f t="shared" si="633"/>
        <v>0</v>
      </c>
      <c r="AC1312" s="3267">
        <f t="shared" si="633"/>
        <v>0</v>
      </c>
      <c r="AD1312" s="3266">
        <f t="shared" si="633"/>
        <v>0</v>
      </c>
      <c r="AE1312" s="3266">
        <f t="shared" si="633"/>
        <v>0</v>
      </c>
      <c r="AF1312" s="3266">
        <f t="shared" si="633"/>
        <v>0</v>
      </c>
      <c r="AG1312" s="3266">
        <f t="shared" si="633"/>
        <v>0</v>
      </c>
      <c r="AH1312" s="3266">
        <f t="shared" si="633"/>
        <v>0</v>
      </c>
      <c r="AI1312" s="1260"/>
      <c r="AJ1312" s="1259">
        <f>AJ1259+AJ1167</f>
        <v>0</v>
      </c>
      <c r="AK1312" s="2742"/>
    </row>
    <row r="1313" spans="1:37" ht="45" x14ac:dyDescent="0.25">
      <c r="A1313" s="411">
        <v>1</v>
      </c>
      <c r="B1313" s="411">
        <v>1</v>
      </c>
      <c r="C1313" s="855" t="s">
        <v>352</v>
      </c>
      <c r="D1313" s="335"/>
      <c r="E1313" s="2657"/>
      <c r="F1313" s="2347">
        <f t="shared" si="630"/>
        <v>0</v>
      </c>
      <c r="G1313" s="3269"/>
      <c r="H1313" s="3269"/>
      <c r="I1313" s="2464"/>
      <c r="J1313" s="3265"/>
      <c r="K1313" s="3265"/>
      <c r="L1313" s="2464"/>
      <c r="M1313" s="2464"/>
      <c r="N1313" s="2464"/>
      <c r="O1313" s="2464"/>
      <c r="P1313" s="2464"/>
      <c r="Q1313" s="2342"/>
      <c r="R1313" s="3266"/>
      <c r="S1313" s="3266"/>
      <c r="T1313" s="3266"/>
      <c r="U1313" s="3266"/>
      <c r="V1313" s="3266"/>
      <c r="W1313" s="3266"/>
      <c r="X1313" s="3266"/>
      <c r="Y1313" s="3266"/>
      <c r="Z1313" s="3266"/>
      <c r="AA1313" s="3266"/>
      <c r="AB1313" s="3266"/>
      <c r="AC1313" s="3267"/>
      <c r="AD1313" s="3266"/>
      <c r="AE1313" s="3266"/>
      <c r="AF1313" s="3266"/>
      <c r="AG1313" s="3266"/>
      <c r="AH1313" s="3266"/>
      <c r="AI1313" s="1260"/>
      <c r="AJ1313" s="1259"/>
      <c r="AK1313" s="2742"/>
    </row>
    <row r="1314" spans="1:37" ht="105" x14ac:dyDescent="0.25">
      <c r="C1314" s="855" t="s">
        <v>532</v>
      </c>
      <c r="D1314" s="335"/>
      <c r="E1314" s="2657"/>
      <c r="F1314" s="2347">
        <f t="shared" si="630"/>
        <v>580</v>
      </c>
      <c r="G1314" s="3269">
        <f t="shared" ref="G1314:H1319" si="638">G1245+G1168</f>
        <v>435</v>
      </c>
      <c r="H1314" s="3269">
        <f t="shared" si="638"/>
        <v>901</v>
      </c>
      <c r="I1314" s="2464">
        <f>H1314/G1314*100</f>
        <v>207.12643678160921</v>
      </c>
      <c r="J1314" s="3265"/>
      <c r="K1314" s="3265"/>
      <c r="L1314" s="2464"/>
      <c r="M1314" s="2464"/>
      <c r="N1314" s="2464"/>
      <c r="O1314" s="2464"/>
      <c r="P1314" s="2464"/>
      <c r="Q1314" s="2342"/>
      <c r="R1314" s="3266"/>
      <c r="S1314" s="3266"/>
      <c r="T1314" s="3266"/>
      <c r="U1314" s="3266"/>
      <c r="V1314" s="3266"/>
      <c r="W1314" s="3266"/>
      <c r="X1314" s="3266"/>
      <c r="Y1314" s="3266"/>
      <c r="Z1314" s="3266"/>
      <c r="AA1314" s="3266"/>
      <c r="AB1314" s="3266"/>
      <c r="AC1314" s="3267"/>
      <c r="AD1314" s="3266"/>
      <c r="AE1314" s="3266"/>
      <c r="AF1314" s="3266"/>
      <c r="AG1314" s="3266"/>
      <c r="AH1314" s="3266"/>
      <c r="AI1314" s="1260">
        <f t="shared" ref="AI1314" si="639">AI1245+AI1168</f>
        <v>0</v>
      </c>
      <c r="AJ1314" s="1259"/>
      <c r="AK1314" s="2742"/>
    </row>
    <row r="1315" spans="1:37" ht="43.5" x14ac:dyDescent="0.25">
      <c r="C1315" s="852" t="s">
        <v>509</v>
      </c>
      <c r="D1315" s="335"/>
      <c r="E1315" s="2657"/>
      <c r="F1315" s="2347">
        <f t="shared" si="630"/>
        <v>1032</v>
      </c>
      <c r="G1315" s="3269">
        <f t="shared" si="638"/>
        <v>774</v>
      </c>
      <c r="H1315" s="3269">
        <f t="shared" si="638"/>
        <v>529</v>
      </c>
      <c r="I1315" s="2464">
        <f>H1315/G1315*100</f>
        <v>68.346253229974167</v>
      </c>
      <c r="J1315" s="3265"/>
      <c r="K1315" s="3265"/>
      <c r="L1315" s="2464"/>
      <c r="M1315" s="2464"/>
      <c r="N1315" s="2464"/>
      <c r="O1315" s="2464"/>
      <c r="P1315" s="2464"/>
      <c r="Q1315" s="2342"/>
      <c r="R1315" s="3269">
        <f t="shared" ref="R1315:AI1315" si="640">R1246+R1169</f>
        <v>2139.33527</v>
      </c>
      <c r="S1315" s="3269">
        <f t="shared" ref="S1315:T1315" si="641">S1246+S1169</f>
        <v>2139.33527</v>
      </c>
      <c r="T1315" s="3269">
        <f t="shared" si="641"/>
        <v>2139.33527</v>
      </c>
      <c r="U1315" s="3269">
        <f t="shared" ref="U1315:V1315" si="642">U1246+U1169</f>
        <v>2139.33527</v>
      </c>
      <c r="V1315" s="3269">
        <f t="shared" si="642"/>
        <v>2139.33527</v>
      </c>
      <c r="W1315" s="3269">
        <f t="shared" ref="W1315:X1315" si="643">W1246+W1169</f>
        <v>2139.33527</v>
      </c>
      <c r="X1315" s="3269">
        <f t="shared" si="643"/>
        <v>2139.33527</v>
      </c>
      <c r="Y1315" s="3269">
        <f t="shared" ref="Y1315:Z1315" si="644">Y1246+Y1169</f>
        <v>2139.33527</v>
      </c>
      <c r="Z1315" s="3269">
        <f t="shared" si="644"/>
        <v>2139.33527</v>
      </c>
      <c r="AA1315" s="3269">
        <f t="shared" si="640"/>
        <v>1604.5014524999999</v>
      </c>
      <c r="AB1315" s="3269">
        <f t="shared" si="640"/>
        <v>924.73274000000015</v>
      </c>
      <c r="AC1315" s="3269">
        <f t="shared" si="640"/>
        <v>0</v>
      </c>
      <c r="AD1315" s="3269">
        <f t="shared" si="640"/>
        <v>0</v>
      </c>
      <c r="AE1315" s="3269">
        <f t="shared" si="640"/>
        <v>-679.76871249999976</v>
      </c>
      <c r="AF1315" s="3269">
        <f t="shared" si="640"/>
        <v>0</v>
      </c>
      <c r="AG1315" s="3269">
        <f t="shared" si="640"/>
        <v>-1.07545</v>
      </c>
      <c r="AH1315" s="3269">
        <f t="shared" si="640"/>
        <v>923.6572900000001</v>
      </c>
      <c r="AI1315" s="1260">
        <f t="shared" si="640"/>
        <v>0</v>
      </c>
      <c r="AJ1315" s="1259"/>
      <c r="AK1315" s="2742"/>
    </row>
    <row r="1316" spans="1:37" x14ac:dyDescent="0.25">
      <c r="C1316" s="855" t="s">
        <v>510</v>
      </c>
      <c r="D1316" s="335"/>
      <c r="E1316" s="2657"/>
      <c r="F1316" s="2347">
        <f t="shared" si="630"/>
        <v>1032</v>
      </c>
      <c r="G1316" s="3269">
        <f t="shared" si="638"/>
        <v>774</v>
      </c>
      <c r="H1316" s="3269">
        <f t="shared" si="638"/>
        <v>529</v>
      </c>
      <c r="I1316" s="2464">
        <f>H1316/G1316*100</f>
        <v>68.346253229974167</v>
      </c>
      <c r="J1316" s="3265"/>
      <c r="K1316" s="3265"/>
      <c r="L1316" s="2464"/>
      <c r="M1316" s="2464"/>
      <c r="N1316" s="2464"/>
      <c r="O1316" s="2464"/>
      <c r="P1316" s="2464"/>
      <c r="Q1316" s="2342"/>
      <c r="R1316" s="3266"/>
      <c r="S1316" s="3266"/>
      <c r="T1316" s="3266"/>
      <c r="U1316" s="3266"/>
      <c r="V1316" s="3266"/>
      <c r="W1316" s="3266"/>
      <c r="X1316" s="3266"/>
      <c r="Y1316" s="3266"/>
      <c r="Z1316" s="3266"/>
      <c r="AA1316" s="3266"/>
      <c r="AB1316" s="3266"/>
      <c r="AC1316" s="3267"/>
      <c r="AD1316" s="3266"/>
      <c r="AE1316" s="3266"/>
      <c r="AF1316" s="3266"/>
      <c r="AG1316" s="3266"/>
      <c r="AH1316" s="3266"/>
      <c r="AI1316" s="1260">
        <f t="shared" ref="AI1316" si="645">AI1247+AI1170</f>
        <v>0</v>
      </c>
      <c r="AJ1316" s="1259"/>
      <c r="AK1316" s="2742"/>
    </row>
    <row r="1317" spans="1:37" ht="43.5" x14ac:dyDescent="0.25">
      <c r="C1317" s="852" t="s">
        <v>511</v>
      </c>
      <c r="D1317" s="335"/>
      <c r="E1317" s="2657"/>
      <c r="F1317" s="2347">
        <f t="shared" si="630"/>
        <v>0</v>
      </c>
      <c r="G1317" s="3269">
        <f t="shared" si="638"/>
        <v>0</v>
      </c>
      <c r="H1317" s="3269">
        <f t="shared" si="638"/>
        <v>1</v>
      </c>
      <c r="I1317" s="2464"/>
      <c r="J1317" s="3265"/>
      <c r="K1317" s="3265"/>
      <c r="L1317" s="2464"/>
      <c r="M1317" s="2464"/>
      <c r="N1317" s="2464"/>
      <c r="O1317" s="2464"/>
      <c r="P1317" s="2464"/>
      <c r="Q1317" s="2342"/>
      <c r="R1317" s="3266"/>
      <c r="S1317" s="3266"/>
      <c r="T1317" s="3266"/>
      <c r="U1317" s="3266"/>
      <c r="V1317" s="3266"/>
      <c r="W1317" s="3266"/>
      <c r="X1317" s="3266"/>
      <c r="Y1317" s="3266"/>
      <c r="Z1317" s="3266"/>
      <c r="AA1317" s="3266"/>
      <c r="AB1317" s="3266"/>
      <c r="AC1317" s="3267"/>
      <c r="AD1317" s="3266"/>
      <c r="AE1317" s="3266"/>
      <c r="AF1317" s="3266"/>
      <c r="AG1317" s="3266"/>
      <c r="AH1317" s="3266"/>
      <c r="AI1317" s="1260">
        <f t="shared" ref="AI1317" si="646">AI1248+AI1171</f>
        <v>0</v>
      </c>
      <c r="AJ1317" s="1259"/>
      <c r="AK1317" s="2742"/>
    </row>
    <row r="1318" spans="1:37" ht="30" x14ac:dyDescent="0.25">
      <c r="A1318" s="411">
        <v>1</v>
      </c>
      <c r="B1318" s="411">
        <v>1</v>
      </c>
      <c r="C1318" s="853" t="s">
        <v>360</v>
      </c>
      <c r="D1318" s="336"/>
      <c r="E1318" s="2657"/>
      <c r="F1318" s="2347">
        <f t="shared" si="630"/>
        <v>5371.0638297872338</v>
      </c>
      <c r="G1318" s="3269">
        <f t="shared" si="638"/>
        <v>4024.1312056737588</v>
      </c>
      <c r="H1318" s="3269">
        <f t="shared" si="638"/>
        <v>4000.7765957446804</v>
      </c>
      <c r="I1318" s="2464">
        <f>H1318/G1318*100</f>
        <v>99.419635972700149</v>
      </c>
      <c r="J1318" s="3265"/>
      <c r="K1318" s="3265"/>
      <c r="L1318" s="2464"/>
      <c r="M1318" s="2464"/>
      <c r="N1318" s="2464"/>
      <c r="O1318" s="2464"/>
      <c r="P1318" s="2464"/>
      <c r="Q1318" s="2342"/>
      <c r="R1318" s="3266"/>
      <c r="S1318" s="3266"/>
      <c r="T1318" s="3266"/>
      <c r="U1318" s="3266"/>
      <c r="V1318" s="3266"/>
      <c r="W1318" s="3266"/>
      <c r="X1318" s="3266"/>
      <c r="Y1318" s="3266"/>
      <c r="Z1318" s="3266"/>
      <c r="AA1318" s="3266"/>
      <c r="AB1318" s="3266"/>
      <c r="AC1318" s="3267"/>
      <c r="AD1318" s="3266"/>
      <c r="AE1318" s="3266"/>
      <c r="AF1318" s="3266"/>
      <c r="AG1318" s="3266"/>
      <c r="AH1318" s="3266"/>
      <c r="AI1318" s="1260">
        <f t="shared" ref="AI1318" si="647">AI1249+AI1172</f>
        <v>0</v>
      </c>
      <c r="AJ1318" s="1259"/>
      <c r="AK1318" s="2742"/>
    </row>
    <row r="1319" spans="1:37" x14ac:dyDescent="0.25">
      <c r="A1319" s="411">
        <v>1</v>
      </c>
      <c r="B1319" s="411">
        <v>1</v>
      </c>
      <c r="C1319" s="852" t="s">
        <v>375</v>
      </c>
      <c r="D1319" s="336"/>
      <c r="E1319" s="2657"/>
      <c r="F1319" s="2340">
        <f t="shared" si="630"/>
        <v>100</v>
      </c>
      <c r="G1319" s="2464">
        <f t="shared" si="638"/>
        <v>75</v>
      </c>
      <c r="H1319" s="2464">
        <f t="shared" si="638"/>
        <v>1</v>
      </c>
      <c r="I1319" s="2464">
        <f>H1319/G1319*100</f>
        <v>1.3333333333333335</v>
      </c>
      <c r="J1319" s="3265"/>
      <c r="K1319" s="3265"/>
      <c r="L1319" s="2464"/>
      <c r="M1319" s="2464"/>
      <c r="N1319" s="2464"/>
      <c r="O1319" s="2464"/>
      <c r="P1319" s="2464"/>
      <c r="Q1319" s="2342"/>
      <c r="R1319" s="3266"/>
      <c r="S1319" s="3266"/>
      <c r="T1319" s="3266"/>
      <c r="U1319" s="3266"/>
      <c r="V1319" s="3266"/>
      <c r="W1319" s="3266"/>
      <c r="X1319" s="3266"/>
      <c r="Y1319" s="3266"/>
      <c r="Z1319" s="3266"/>
      <c r="AA1319" s="3266"/>
      <c r="AB1319" s="3266"/>
      <c r="AC1319" s="3267"/>
      <c r="AD1319" s="3266"/>
      <c r="AE1319" s="3266"/>
      <c r="AF1319" s="3266"/>
      <c r="AG1319" s="3266"/>
      <c r="AH1319" s="3266"/>
      <c r="AI1319" s="1258">
        <f>AI1250+AI1173</f>
        <v>0</v>
      </c>
      <c r="AJ1319" s="1259"/>
      <c r="AK1319" s="2742"/>
    </row>
    <row r="1320" spans="1:37" ht="29.25" x14ac:dyDescent="0.25">
      <c r="B1320" s="411">
        <v>1</v>
      </c>
      <c r="C1320" s="852" t="s">
        <v>376</v>
      </c>
      <c r="D1320" s="336"/>
      <c r="E1320" s="2657"/>
      <c r="F1320" s="2340">
        <f t="shared" si="630"/>
        <v>5221.0638297872338</v>
      </c>
      <c r="G1320" s="2464">
        <f t="shared" ref="G1320" si="648">G1251+G1174</f>
        <v>3915.7978723404258</v>
      </c>
      <c r="H1320" s="2464">
        <f t="shared" ref="H1320" si="649">H1251+H1174</f>
        <v>3992.7765957446804</v>
      </c>
      <c r="I1320" s="2464">
        <f t="shared" ref="I1320:I1321" si="650">H1320/G1320*100</f>
        <v>101.96585027914746</v>
      </c>
      <c r="J1320" s="3265"/>
      <c r="K1320" s="3265"/>
      <c r="L1320" s="2464"/>
      <c r="M1320" s="2464"/>
      <c r="N1320" s="2464"/>
      <c r="O1320" s="2464"/>
      <c r="P1320" s="2464"/>
      <c r="Q1320" s="2342"/>
      <c r="R1320" s="3266"/>
      <c r="S1320" s="3266"/>
      <c r="T1320" s="3266"/>
      <c r="U1320" s="3266"/>
      <c r="V1320" s="3266"/>
      <c r="W1320" s="3266"/>
      <c r="X1320" s="3266"/>
      <c r="Y1320" s="3266"/>
      <c r="Z1320" s="3266"/>
      <c r="AA1320" s="3266"/>
      <c r="AB1320" s="3266"/>
      <c r="AC1320" s="3267"/>
      <c r="AD1320" s="3266"/>
      <c r="AE1320" s="3266"/>
      <c r="AF1320" s="3266"/>
      <c r="AG1320" s="3266"/>
      <c r="AH1320" s="3266"/>
      <c r="AI1320" s="1258">
        <f>AI1251+AI1174</f>
        <v>0</v>
      </c>
      <c r="AJ1320" s="1259"/>
      <c r="AK1320" s="2742"/>
    </row>
    <row r="1321" spans="1:37" x14ac:dyDescent="0.25">
      <c r="B1321" s="411">
        <v>1</v>
      </c>
      <c r="C1321" s="855" t="s">
        <v>377</v>
      </c>
      <c r="D1321" s="336"/>
      <c r="E1321" s="2657"/>
      <c r="F1321" s="2340">
        <f t="shared" si="630"/>
        <v>49078</v>
      </c>
      <c r="G1321" s="2464">
        <f t="shared" ref="G1321" si="651">G1252+G1175</f>
        <v>36808.5</v>
      </c>
      <c r="H1321" s="2464">
        <f t="shared" ref="H1321" si="652">H1252+H1175</f>
        <v>37532.1</v>
      </c>
      <c r="I1321" s="2464">
        <f t="shared" si="650"/>
        <v>101.96585027914749</v>
      </c>
      <c r="J1321" s="3265"/>
      <c r="K1321" s="3265"/>
      <c r="L1321" s="2464"/>
      <c r="M1321" s="2464"/>
      <c r="N1321" s="2464"/>
      <c r="O1321" s="2464"/>
      <c r="P1321" s="2464"/>
      <c r="Q1321" s="2342"/>
      <c r="R1321" s="3266"/>
      <c r="S1321" s="3266"/>
      <c r="T1321" s="3266"/>
      <c r="U1321" s="3266"/>
      <c r="V1321" s="3266"/>
      <c r="W1321" s="3266"/>
      <c r="X1321" s="3266"/>
      <c r="Y1321" s="3266"/>
      <c r="Z1321" s="3266"/>
      <c r="AA1321" s="3266"/>
      <c r="AB1321" s="3266"/>
      <c r="AC1321" s="3267"/>
      <c r="AD1321" s="3266"/>
      <c r="AE1321" s="3266"/>
      <c r="AF1321" s="3266"/>
      <c r="AG1321" s="3266"/>
      <c r="AH1321" s="3266"/>
      <c r="AI1321" s="1258">
        <f>AI1252+AI1175</f>
        <v>0</v>
      </c>
      <c r="AJ1321" s="1259"/>
      <c r="AK1321" s="2742"/>
    </row>
    <row r="1322" spans="1:37" ht="30" x14ac:dyDescent="0.25">
      <c r="C1322" s="855" t="s">
        <v>564</v>
      </c>
      <c r="D1322" s="336"/>
      <c r="E1322" s="2657"/>
      <c r="F1322" s="2340">
        <f>F1253</f>
        <v>50</v>
      </c>
      <c r="G1322" s="2464">
        <f t="shared" ref="G1322:I1322" si="653">G1253</f>
        <v>33.333333333333336</v>
      </c>
      <c r="H1322" s="2464">
        <f t="shared" si="653"/>
        <v>7</v>
      </c>
      <c r="I1322" s="2464">
        <f t="shared" si="653"/>
        <v>21</v>
      </c>
      <c r="J1322" s="3265"/>
      <c r="K1322" s="3265"/>
      <c r="L1322" s="2464"/>
      <c r="M1322" s="2464"/>
      <c r="N1322" s="2464"/>
      <c r="O1322" s="2464"/>
      <c r="P1322" s="2464"/>
      <c r="Q1322" s="2342"/>
      <c r="R1322" s="3266">
        <f t="shared" ref="R1322:AH1322" si="654">R1253</f>
        <v>0</v>
      </c>
      <c r="S1322" s="3266">
        <f t="shared" si="654"/>
        <v>0</v>
      </c>
      <c r="T1322" s="3266">
        <f t="shared" si="654"/>
        <v>0</v>
      </c>
      <c r="U1322" s="3266">
        <f t="shared" si="654"/>
        <v>1545.8117999999999</v>
      </c>
      <c r="V1322" s="3266">
        <f t="shared" si="654"/>
        <v>1545.8117999999999</v>
      </c>
      <c r="W1322" s="3266">
        <f t="shared" si="654"/>
        <v>1545.8117999999999</v>
      </c>
      <c r="X1322" s="3266">
        <f t="shared" si="654"/>
        <v>1545.8117999999999</v>
      </c>
      <c r="Y1322" s="3266">
        <f t="shared" ref="Y1322:Z1322" si="655">Y1253</f>
        <v>1545.8117999999999</v>
      </c>
      <c r="Z1322" s="3266">
        <f t="shared" si="655"/>
        <v>1545.8117999999999</v>
      </c>
      <c r="AA1322" s="3266">
        <f t="shared" si="654"/>
        <v>1030.5412000000001</v>
      </c>
      <c r="AB1322" s="3266">
        <f t="shared" si="654"/>
        <v>155.46957999999998</v>
      </c>
      <c r="AC1322" s="3267">
        <f t="shared" si="654"/>
        <v>0</v>
      </c>
      <c r="AD1322" s="3266">
        <f t="shared" si="654"/>
        <v>0</v>
      </c>
      <c r="AE1322" s="3266">
        <f t="shared" si="654"/>
        <v>-875.07162000000017</v>
      </c>
      <c r="AF1322" s="3266">
        <f t="shared" si="654"/>
        <v>0</v>
      </c>
      <c r="AG1322" s="3266">
        <f t="shared" si="654"/>
        <v>0</v>
      </c>
      <c r="AH1322" s="3266">
        <f t="shared" si="654"/>
        <v>155.46957999999998</v>
      </c>
      <c r="AI1322" s="1258"/>
      <c r="AJ1322" s="1259"/>
      <c r="AK1322" s="2742"/>
    </row>
    <row r="1323" spans="1:37" ht="30" x14ac:dyDescent="0.25">
      <c r="B1323" s="411">
        <v>1</v>
      </c>
      <c r="C1323" s="858" t="s">
        <v>353</v>
      </c>
      <c r="D1323" s="336"/>
      <c r="E1323" s="2657"/>
      <c r="F1323" s="2340">
        <f t="shared" ref="F1323:H1326" si="656">F1257+F1176</f>
        <v>6028</v>
      </c>
      <c r="G1323" s="2464">
        <f t="shared" si="656"/>
        <v>4521</v>
      </c>
      <c r="H1323" s="2464">
        <f t="shared" si="656"/>
        <v>2646</v>
      </c>
      <c r="I1323" s="2464">
        <f t="shared" ref="I1323:I1339" si="657">H1323/G1323*100</f>
        <v>58.52687458526875</v>
      </c>
      <c r="J1323" s="3265"/>
      <c r="K1323" s="3265"/>
      <c r="L1323" s="2464"/>
      <c r="M1323" s="2464"/>
      <c r="N1323" s="2464"/>
      <c r="O1323" s="2464"/>
      <c r="P1323" s="2464"/>
      <c r="Q1323" s="2342"/>
      <c r="R1323" s="3266"/>
      <c r="S1323" s="3266"/>
      <c r="T1323" s="3266"/>
      <c r="U1323" s="3266"/>
      <c r="V1323" s="3266"/>
      <c r="W1323" s="3266"/>
      <c r="X1323" s="3266"/>
      <c r="Y1323" s="3266"/>
      <c r="Z1323" s="3266"/>
      <c r="AA1323" s="3266"/>
      <c r="AB1323" s="3266"/>
      <c r="AC1323" s="3267"/>
      <c r="AD1323" s="3266"/>
      <c r="AE1323" s="3266"/>
      <c r="AF1323" s="3266"/>
      <c r="AG1323" s="3266"/>
      <c r="AH1323" s="3266"/>
      <c r="AI1323" s="1258">
        <f t="shared" ref="AI1323" si="658">AI1257+AI1176</f>
        <v>0</v>
      </c>
      <c r="AJ1323" s="1259"/>
      <c r="AK1323" s="2742"/>
    </row>
    <row r="1324" spans="1:37" ht="29.25" x14ac:dyDescent="0.25">
      <c r="B1324" s="411">
        <v>1</v>
      </c>
      <c r="C1324" s="852" t="s">
        <v>201</v>
      </c>
      <c r="D1324" s="336"/>
      <c r="E1324" s="2657"/>
      <c r="F1324" s="2340">
        <f t="shared" si="656"/>
        <v>700</v>
      </c>
      <c r="G1324" s="2464">
        <f t="shared" si="656"/>
        <v>525</v>
      </c>
      <c r="H1324" s="2464">
        <f t="shared" si="656"/>
        <v>603</v>
      </c>
      <c r="I1324" s="2464">
        <f t="shared" si="657"/>
        <v>114.85714285714286</v>
      </c>
      <c r="J1324" s="3265"/>
      <c r="K1324" s="3265"/>
      <c r="L1324" s="2464"/>
      <c r="M1324" s="2464"/>
      <c r="N1324" s="2464"/>
      <c r="O1324" s="2464"/>
      <c r="P1324" s="2464"/>
      <c r="Q1324" s="2342"/>
      <c r="R1324" s="3266"/>
      <c r="S1324" s="3266"/>
      <c r="T1324" s="3266"/>
      <c r="U1324" s="3266"/>
      <c r="V1324" s="3266"/>
      <c r="W1324" s="3266"/>
      <c r="X1324" s="3266"/>
      <c r="Y1324" s="3266"/>
      <c r="Z1324" s="3266"/>
      <c r="AA1324" s="3266"/>
      <c r="AB1324" s="3266"/>
      <c r="AC1324" s="3267"/>
      <c r="AD1324" s="3266"/>
      <c r="AE1324" s="3266"/>
      <c r="AF1324" s="3266"/>
      <c r="AG1324" s="3266"/>
      <c r="AH1324" s="3266"/>
      <c r="AI1324" s="1258">
        <f t="shared" ref="AI1324" si="659">AI1258+AI1177</f>
        <v>0</v>
      </c>
      <c r="AJ1324" s="1259"/>
      <c r="AK1324" s="2742"/>
    </row>
    <row r="1325" spans="1:37" ht="72" x14ac:dyDescent="0.25">
      <c r="A1325" s="411">
        <v>1</v>
      </c>
      <c r="B1325" s="411">
        <v>1</v>
      </c>
      <c r="C1325" s="852" t="s">
        <v>361</v>
      </c>
      <c r="D1325" s="336"/>
      <c r="E1325" s="2657"/>
      <c r="F1325" s="2340">
        <f t="shared" si="656"/>
        <v>470</v>
      </c>
      <c r="G1325" s="2464">
        <f t="shared" si="656"/>
        <v>352.5</v>
      </c>
      <c r="H1325" s="2464">
        <f t="shared" si="656"/>
        <v>609</v>
      </c>
      <c r="I1325" s="2464">
        <f t="shared" si="657"/>
        <v>172.76595744680853</v>
      </c>
      <c r="J1325" s="3265"/>
      <c r="K1325" s="3265"/>
      <c r="L1325" s="2464"/>
      <c r="M1325" s="2464"/>
      <c r="N1325" s="2464"/>
      <c r="O1325" s="2464"/>
      <c r="P1325" s="2464"/>
      <c r="Q1325" s="2342"/>
      <c r="R1325" s="3266"/>
      <c r="S1325" s="3266"/>
      <c r="T1325" s="3266"/>
      <c r="U1325" s="3266"/>
      <c r="V1325" s="3266"/>
      <c r="W1325" s="3266"/>
      <c r="X1325" s="3266"/>
      <c r="Y1325" s="3266"/>
      <c r="Z1325" s="3266"/>
      <c r="AA1325" s="3266"/>
      <c r="AB1325" s="3266"/>
      <c r="AC1325" s="3267"/>
      <c r="AD1325" s="3266"/>
      <c r="AE1325" s="3266"/>
      <c r="AF1325" s="3266"/>
      <c r="AG1325" s="3266"/>
      <c r="AH1325" s="3266"/>
      <c r="AI1325" s="1258">
        <f t="shared" ref="AI1325" si="660">AI1259+AI1178</f>
        <v>0</v>
      </c>
      <c r="AJ1325" s="1259"/>
      <c r="AK1325" s="2742"/>
    </row>
    <row r="1326" spans="1:37" x14ac:dyDescent="0.25">
      <c r="A1326" s="411">
        <v>1</v>
      </c>
      <c r="B1326" s="411">
        <v>1</v>
      </c>
      <c r="C1326" s="852" t="s">
        <v>234</v>
      </c>
      <c r="D1326" s="336"/>
      <c r="E1326" s="2657"/>
      <c r="F1326" s="2340">
        <f t="shared" si="656"/>
        <v>3067</v>
      </c>
      <c r="G1326" s="2464">
        <f t="shared" si="656"/>
        <v>2300.25</v>
      </c>
      <c r="H1326" s="2464">
        <f t="shared" si="656"/>
        <v>2412</v>
      </c>
      <c r="I1326" s="2464">
        <f t="shared" si="657"/>
        <v>104.8581675904793</v>
      </c>
      <c r="J1326" s="3265"/>
      <c r="K1326" s="3265"/>
      <c r="L1326" s="2464"/>
      <c r="M1326" s="2464"/>
      <c r="N1326" s="2464"/>
      <c r="O1326" s="2464"/>
      <c r="P1326" s="2464"/>
      <c r="Q1326" s="2342"/>
      <c r="R1326" s="3266">
        <f t="shared" ref="R1326:AI1326" si="661">R1260+R1179</f>
        <v>5449.3058700000001</v>
      </c>
      <c r="S1326" s="3266">
        <f t="shared" ref="S1326:T1326" si="662">S1260+S1179</f>
        <v>5449.3058700000001</v>
      </c>
      <c r="T1326" s="3266">
        <f t="shared" si="662"/>
        <v>5449.3058700000001</v>
      </c>
      <c r="U1326" s="3266">
        <f t="shared" ref="U1326:V1326" si="663">U1260+U1179</f>
        <v>5449.3058700000001</v>
      </c>
      <c r="V1326" s="3266">
        <f t="shared" si="663"/>
        <v>5449.3058700000001</v>
      </c>
      <c r="W1326" s="3266">
        <f t="shared" ref="W1326:X1326" si="664">W1260+W1179</f>
        <v>5449.3058700000001</v>
      </c>
      <c r="X1326" s="3266">
        <f t="shared" si="664"/>
        <v>5449.3058700000001</v>
      </c>
      <c r="Y1326" s="3266">
        <f t="shared" ref="Y1326:Z1326" si="665">Y1260+Y1179</f>
        <v>5449.3058700000001</v>
      </c>
      <c r="Z1326" s="3266">
        <f t="shared" si="665"/>
        <v>5449.3058700000001</v>
      </c>
      <c r="AA1326" s="3266">
        <f t="shared" si="661"/>
        <v>4086.9794025000001</v>
      </c>
      <c r="AB1326" s="3266">
        <f t="shared" si="661"/>
        <v>3206.5830099999994</v>
      </c>
      <c r="AC1326" s="3267">
        <f t="shared" si="661"/>
        <v>0</v>
      </c>
      <c r="AD1326" s="3266">
        <f t="shared" si="661"/>
        <v>0</v>
      </c>
      <c r="AE1326" s="3266">
        <f t="shared" si="661"/>
        <v>-880.39639250000027</v>
      </c>
      <c r="AF1326" s="3266">
        <f t="shared" si="661"/>
        <v>0</v>
      </c>
      <c r="AG1326" s="3266">
        <f t="shared" si="661"/>
        <v>0</v>
      </c>
      <c r="AH1326" s="3266">
        <f t="shared" si="661"/>
        <v>3206.5830099999994</v>
      </c>
      <c r="AI1326" s="1258">
        <f t="shared" si="661"/>
        <v>0</v>
      </c>
      <c r="AJ1326" s="1259">
        <f>AJ1260+AJ1179</f>
        <v>0</v>
      </c>
      <c r="AK1326" s="2742"/>
    </row>
    <row r="1327" spans="1:37" ht="29.25" x14ac:dyDescent="0.25">
      <c r="A1327" s="411">
        <v>1</v>
      </c>
      <c r="B1327" s="411">
        <v>1</v>
      </c>
      <c r="C1327" s="862" t="s">
        <v>279</v>
      </c>
      <c r="D1327" s="336"/>
      <c r="E1327" s="2657"/>
      <c r="F1327" s="2340">
        <f t="shared" ref="F1327:H1331" si="666">F1265+F1188</f>
        <v>60436</v>
      </c>
      <c r="G1327" s="2464">
        <f t="shared" si="666"/>
        <v>45327</v>
      </c>
      <c r="H1327" s="2464">
        <f t="shared" si="666"/>
        <v>31801.85</v>
      </c>
      <c r="I1327" s="2464">
        <f t="shared" si="657"/>
        <v>70.16094160213558</v>
      </c>
      <c r="J1327" s="3265"/>
      <c r="K1327" s="3265"/>
      <c r="L1327" s="2464"/>
      <c r="M1327" s="2464"/>
      <c r="N1327" s="2464"/>
      <c r="O1327" s="2464"/>
      <c r="P1327" s="2464"/>
      <c r="Q1327" s="2342"/>
      <c r="R1327" s="3266"/>
      <c r="S1327" s="3266"/>
      <c r="T1327" s="3266"/>
      <c r="U1327" s="3266"/>
      <c r="V1327" s="3266"/>
      <c r="W1327" s="3266"/>
      <c r="X1327" s="3266"/>
      <c r="Y1327" s="3266"/>
      <c r="Z1327" s="3266"/>
      <c r="AA1327" s="3266"/>
      <c r="AB1327" s="3266"/>
      <c r="AC1327" s="3267"/>
      <c r="AD1327" s="3266"/>
      <c r="AE1327" s="3266"/>
      <c r="AF1327" s="3266"/>
      <c r="AG1327" s="3266"/>
      <c r="AH1327" s="3266"/>
      <c r="AI1327" s="1258">
        <f t="shared" ref="AI1327" si="667">AI1265+AI1188</f>
        <v>0</v>
      </c>
      <c r="AJ1327" s="1259"/>
      <c r="AK1327" s="2742"/>
    </row>
    <row r="1328" spans="1:37" ht="43.5" x14ac:dyDescent="0.25">
      <c r="A1328" s="411">
        <v>1</v>
      </c>
      <c r="B1328" s="411">
        <v>1</v>
      </c>
      <c r="C1328" s="862" t="s">
        <v>308</v>
      </c>
      <c r="D1328" s="336"/>
      <c r="E1328" s="2657"/>
      <c r="F1328" s="2340">
        <f t="shared" si="666"/>
        <v>16744</v>
      </c>
      <c r="G1328" s="2464">
        <f t="shared" si="666"/>
        <v>12558</v>
      </c>
      <c r="H1328" s="2464">
        <f t="shared" si="666"/>
        <v>5239</v>
      </c>
      <c r="I1328" s="2464">
        <f t="shared" si="657"/>
        <v>41.718426501035196</v>
      </c>
      <c r="J1328" s="3265"/>
      <c r="K1328" s="3265"/>
      <c r="L1328" s="2464"/>
      <c r="M1328" s="2464"/>
      <c r="N1328" s="2464"/>
      <c r="O1328" s="2464"/>
      <c r="P1328" s="2464"/>
      <c r="Q1328" s="2342"/>
      <c r="R1328" s="3266"/>
      <c r="S1328" s="3266"/>
      <c r="T1328" s="3266"/>
      <c r="U1328" s="3266"/>
      <c r="V1328" s="3266"/>
      <c r="W1328" s="3266"/>
      <c r="X1328" s="3266"/>
      <c r="Y1328" s="3266"/>
      <c r="Z1328" s="3266"/>
      <c r="AA1328" s="3266"/>
      <c r="AB1328" s="3266"/>
      <c r="AC1328" s="3267"/>
      <c r="AD1328" s="3266"/>
      <c r="AE1328" s="3266"/>
      <c r="AF1328" s="3266"/>
      <c r="AG1328" s="3266"/>
      <c r="AH1328" s="3266"/>
      <c r="AI1328" s="1258">
        <f t="shared" ref="AI1328" si="668">AI1266+AI1189</f>
        <v>0</v>
      </c>
      <c r="AJ1328" s="1259"/>
      <c r="AK1328" s="2742"/>
    </row>
    <row r="1329" spans="1:38" ht="29.25" x14ac:dyDescent="0.25">
      <c r="A1329" s="411">
        <v>1</v>
      </c>
      <c r="B1329" s="411">
        <v>1</v>
      </c>
      <c r="C1329" s="862" t="s">
        <v>280</v>
      </c>
      <c r="D1329" s="336"/>
      <c r="E1329" s="2657"/>
      <c r="F1329" s="2340">
        <f t="shared" si="666"/>
        <v>46971.063829787236</v>
      </c>
      <c r="G1329" s="2464">
        <f t="shared" si="666"/>
        <v>35224.131205673759</v>
      </c>
      <c r="H1329" s="2464">
        <f t="shared" si="666"/>
        <v>23732.776595744679</v>
      </c>
      <c r="I1329" s="2464">
        <f t="shared" si="657"/>
        <v>67.376471138972761</v>
      </c>
      <c r="J1329" s="3265"/>
      <c r="K1329" s="3265"/>
      <c r="L1329" s="2464"/>
      <c r="M1329" s="2464"/>
      <c r="N1329" s="2464"/>
      <c r="O1329" s="2464"/>
      <c r="P1329" s="2464"/>
      <c r="Q1329" s="2342"/>
      <c r="R1329" s="3266"/>
      <c r="S1329" s="3266"/>
      <c r="T1329" s="3266"/>
      <c r="U1329" s="3266"/>
      <c r="V1329" s="3266"/>
      <c r="W1329" s="3266"/>
      <c r="X1329" s="3266"/>
      <c r="Y1329" s="3266"/>
      <c r="Z1329" s="3266"/>
      <c r="AA1329" s="3266"/>
      <c r="AB1329" s="3266"/>
      <c r="AC1329" s="3267"/>
      <c r="AD1329" s="3266"/>
      <c r="AE1329" s="3266"/>
      <c r="AF1329" s="3266"/>
      <c r="AG1329" s="3266"/>
      <c r="AH1329" s="3266"/>
      <c r="AI1329" s="1258">
        <f t="shared" ref="AI1329" si="669">AI1267+AI1190</f>
        <v>0</v>
      </c>
      <c r="AJ1329" s="1259"/>
      <c r="AK1329" s="2742"/>
    </row>
    <row r="1330" spans="1:38" ht="29.25" x14ac:dyDescent="0.25">
      <c r="A1330" s="411">
        <v>1</v>
      </c>
      <c r="B1330" s="411">
        <v>1</v>
      </c>
      <c r="C1330" s="862" t="s">
        <v>281</v>
      </c>
      <c r="D1330" s="336"/>
      <c r="E1330" s="2657"/>
      <c r="F1330" s="2340">
        <f t="shared" si="666"/>
        <v>6948</v>
      </c>
      <c r="G1330" s="2464">
        <f t="shared" si="666"/>
        <v>5211</v>
      </c>
      <c r="H1330" s="2464">
        <f t="shared" si="666"/>
        <v>3589</v>
      </c>
      <c r="I1330" s="2464">
        <f t="shared" si="657"/>
        <v>68.87353674918441</v>
      </c>
      <c r="J1330" s="3265"/>
      <c r="K1330" s="3265"/>
      <c r="L1330" s="2464"/>
      <c r="M1330" s="2464"/>
      <c r="N1330" s="2464"/>
      <c r="O1330" s="2464"/>
      <c r="P1330" s="2464"/>
      <c r="Q1330" s="2342"/>
      <c r="R1330" s="3266">
        <f t="shared" ref="R1330:AI1330" si="670">R1268+R1191</f>
        <v>7791.2319600000001</v>
      </c>
      <c r="S1330" s="3266">
        <f t="shared" ref="S1330:T1330" si="671">S1268+S1191</f>
        <v>7791.2319600000001</v>
      </c>
      <c r="T1330" s="3266">
        <f t="shared" si="671"/>
        <v>7791.2319600000001</v>
      </c>
      <c r="U1330" s="3266">
        <f t="shared" ref="U1330:V1330" si="672">U1268+U1191</f>
        <v>7791.2319600000001</v>
      </c>
      <c r="V1330" s="3266">
        <f t="shared" si="672"/>
        <v>7791.2319600000001</v>
      </c>
      <c r="W1330" s="3266">
        <f t="shared" ref="W1330:X1330" si="673">W1268+W1191</f>
        <v>7791.2319600000001</v>
      </c>
      <c r="X1330" s="3266">
        <f t="shared" si="673"/>
        <v>7791.2319600000001</v>
      </c>
      <c r="Y1330" s="3266">
        <f t="shared" ref="Y1330:Z1330" si="674">Y1268+Y1191</f>
        <v>7791.2319600000001</v>
      </c>
      <c r="Z1330" s="3266">
        <f t="shared" si="674"/>
        <v>7791.2319600000001</v>
      </c>
      <c r="AA1330" s="3266">
        <f t="shared" si="670"/>
        <v>5843.4239699999998</v>
      </c>
      <c r="AB1330" s="3266">
        <f t="shared" si="670"/>
        <v>3904.0091199999997</v>
      </c>
      <c r="AC1330" s="3267">
        <f t="shared" si="670"/>
        <v>0</v>
      </c>
      <c r="AD1330" s="3266">
        <f t="shared" si="670"/>
        <v>0</v>
      </c>
      <c r="AE1330" s="3266">
        <f t="shared" si="670"/>
        <v>-1939.4148499999999</v>
      </c>
      <c r="AF1330" s="3266">
        <f t="shared" si="670"/>
        <v>0</v>
      </c>
      <c r="AG1330" s="3266">
        <f t="shared" si="670"/>
        <v>-1.7960699999999998</v>
      </c>
      <c r="AH1330" s="3266">
        <f t="shared" si="670"/>
        <v>3902.2130499999998</v>
      </c>
      <c r="AI1330" s="1258">
        <f t="shared" si="670"/>
        <v>0</v>
      </c>
      <c r="AJ1330" s="1259">
        <f>AJ1268+AJ1191</f>
        <v>0</v>
      </c>
      <c r="AK1330" s="2742"/>
    </row>
    <row r="1331" spans="1:38" x14ac:dyDescent="0.25">
      <c r="A1331" s="411">
        <v>1</v>
      </c>
      <c r="B1331" s="411">
        <v>1</v>
      </c>
      <c r="C1331" s="863" t="s">
        <v>138</v>
      </c>
      <c r="D1331" s="336"/>
      <c r="E1331" s="2657"/>
      <c r="F1331" s="2340">
        <f t="shared" si="666"/>
        <v>217243.23809523811</v>
      </c>
      <c r="G1331" s="2464">
        <f t="shared" si="666"/>
        <v>162890.76190476189</v>
      </c>
      <c r="H1331" s="2464">
        <f t="shared" si="666"/>
        <v>106861.76428571428</v>
      </c>
      <c r="I1331" s="2464">
        <f t="shared" si="657"/>
        <v>65.603330131265309</v>
      </c>
      <c r="J1331" s="3265"/>
      <c r="K1331" s="3265"/>
      <c r="L1331" s="2464"/>
      <c r="M1331" s="2464"/>
      <c r="N1331" s="2464"/>
      <c r="O1331" s="2464"/>
      <c r="P1331" s="2464"/>
      <c r="Q1331" s="2342"/>
      <c r="R1331" s="3266">
        <f t="shared" ref="R1331:AI1331" si="675">R1269+R1192</f>
        <v>216604.32457000003</v>
      </c>
      <c r="S1331" s="3266">
        <f t="shared" ref="S1331:T1331" si="676">S1269+S1192</f>
        <v>216604.32457000003</v>
      </c>
      <c r="T1331" s="3266">
        <f t="shared" si="676"/>
        <v>216604.32457000003</v>
      </c>
      <c r="U1331" s="3266">
        <f t="shared" ref="U1331:V1331" si="677">U1269+U1192</f>
        <v>218150.13637000002</v>
      </c>
      <c r="V1331" s="3266">
        <f t="shared" si="677"/>
        <v>218150.13637000002</v>
      </c>
      <c r="W1331" s="3266">
        <f t="shared" ref="W1331:X1331" si="678">W1269+W1192</f>
        <v>218150.13637000002</v>
      </c>
      <c r="X1331" s="3266">
        <f t="shared" si="678"/>
        <v>218150.13637000002</v>
      </c>
      <c r="Y1331" s="3266">
        <f t="shared" ref="Y1331:Z1331" si="679">Y1269+Y1192</f>
        <v>218150.13637000002</v>
      </c>
      <c r="Z1331" s="3266">
        <f t="shared" si="679"/>
        <v>218150.13637000002</v>
      </c>
      <c r="AA1331" s="3266">
        <f t="shared" si="675"/>
        <v>164024.00534750003</v>
      </c>
      <c r="AB1331" s="3266">
        <f t="shared" si="675"/>
        <v>155301.09613000002</v>
      </c>
      <c r="AC1331" s="3267">
        <f t="shared" si="675"/>
        <v>0</v>
      </c>
      <c r="AD1331" s="3266">
        <f t="shared" si="675"/>
        <v>0</v>
      </c>
      <c r="AE1331" s="3266">
        <f t="shared" si="675"/>
        <v>-8722.9092174999878</v>
      </c>
      <c r="AF1331" s="3266">
        <f t="shared" si="675"/>
        <v>0</v>
      </c>
      <c r="AG1331" s="3266">
        <f t="shared" si="675"/>
        <v>-398.94653999999997</v>
      </c>
      <c r="AH1331" s="3266">
        <f t="shared" si="675"/>
        <v>154902.14959000002</v>
      </c>
      <c r="AI1331" s="1258">
        <f t="shared" si="675"/>
        <v>0</v>
      </c>
      <c r="AJ1331" s="1259">
        <f>AJ1269+AJ1192</f>
        <v>0</v>
      </c>
      <c r="AK1331" s="2742"/>
    </row>
    <row r="1332" spans="1:38" x14ac:dyDescent="0.25">
      <c r="A1332" s="411">
        <v>1</v>
      </c>
      <c r="B1332" s="411">
        <v>1</v>
      </c>
      <c r="C1332" s="486" t="s">
        <v>79</v>
      </c>
      <c r="D1332" s="486"/>
      <c r="E1332" s="486"/>
      <c r="F1332" s="2340">
        <f>SUM(F1197)</f>
        <v>600</v>
      </c>
      <c r="G1332" s="2464">
        <f>SUM(G1197)</f>
        <v>450</v>
      </c>
      <c r="H1332" s="2464">
        <f>SUM(H1197)</f>
        <v>265</v>
      </c>
      <c r="I1332" s="2464">
        <f t="shared" si="657"/>
        <v>58.888888888888893</v>
      </c>
      <c r="J1332" s="3265">
        <f>L1332/F1332</f>
        <v>7.2666666666666666</v>
      </c>
      <c r="K1332" s="3265">
        <f>N1332/H1332</f>
        <v>7.7924528301886795</v>
      </c>
      <c r="L1332" s="2464">
        <f>SUM(L1197)</f>
        <v>4360</v>
      </c>
      <c r="M1332" s="2464">
        <f>SUM(M1197)</f>
        <v>3270</v>
      </c>
      <c r="N1332" s="2464">
        <f>SUM(N1197)</f>
        <v>2065</v>
      </c>
      <c r="O1332" s="2464">
        <f>N1332/M1332*100</f>
        <v>63.149847094801224</v>
      </c>
      <c r="P1332" s="2464">
        <f>SUM(P1197)</f>
        <v>15</v>
      </c>
      <c r="Q1332" s="2342">
        <f>N1332/$C$3*12/P1332</f>
        <v>183.55555555555557</v>
      </c>
      <c r="R1332" s="3266"/>
      <c r="S1332" s="3266"/>
      <c r="T1332" s="3266"/>
      <c r="U1332" s="3266"/>
      <c r="V1332" s="3266"/>
      <c r="W1332" s="3266"/>
      <c r="X1332" s="3266"/>
      <c r="Y1332" s="3266"/>
      <c r="Z1332" s="3266"/>
      <c r="AA1332" s="3266"/>
      <c r="AB1332" s="3266"/>
      <c r="AC1332" s="3267"/>
      <c r="AD1332" s="3266"/>
      <c r="AE1332" s="3266"/>
      <c r="AF1332" s="3266"/>
      <c r="AG1332" s="3266"/>
      <c r="AH1332" s="3266"/>
      <c r="AI1332" s="1258">
        <f>SUM(AI1197)</f>
        <v>0</v>
      </c>
      <c r="AJ1332" s="1259"/>
      <c r="AK1332" s="2742"/>
    </row>
    <row r="1333" spans="1:38" x14ac:dyDescent="0.25">
      <c r="A1333" s="411">
        <v>1</v>
      </c>
      <c r="B1333" s="411">
        <v>1</v>
      </c>
      <c r="C1333" s="3272" t="s">
        <v>16</v>
      </c>
      <c r="D1333" s="3272"/>
      <c r="E1333" s="3272"/>
      <c r="F1333" s="2347">
        <f>SUM(F1275,F1201)</f>
        <v>1062</v>
      </c>
      <c r="G1333" s="3269">
        <f>SUM(G1275,G1201)</f>
        <v>797</v>
      </c>
      <c r="H1333" s="3269">
        <f>SUM(H1275,H1201)</f>
        <v>742</v>
      </c>
      <c r="I1333" s="2464">
        <f t="shared" si="657"/>
        <v>93.099121706399004</v>
      </c>
      <c r="J1333" s="3265">
        <f>L1333/F1333</f>
        <v>8</v>
      </c>
      <c r="K1333" s="3265">
        <f>N1333/H1333</f>
        <v>8.5902964959568742</v>
      </c>
      <c r="L1333" s="3269">
        <f>SUM(L1275,L1201)</f>
        <v>8496</v>
      </c>
      <c r="M1333" s="3269">
        <f>SUM(M1275,M1201)</f>
        <v>6372</v>
      </c>
      <c r="N1333" s="3269">
        <f>SUM(N1275,N1201)</f>
        <v>6374</v>
      </c>
      <c r="O1333" s="3269">
        <f>N1333/M1333*100</f>
        <v>100.03138731952291</v>
      </c>
      <c r="P1333" s="3269">
        <f>SUM(P1275,P1201)</f>
        <v>35.733333333333334</v>
      </c>
      <c r="Q1333" s="2342">
        <f>N1333/$C$3*12/P1333</f>
        <v>237.83582089552237</v>
      </c>
      <c r="R1333" s="3273"/>
      <c r="S1333" s="3273"/>
      <c r="T1333" s="3273"/>
      <c r="U1333" s="3273"/>
      <c r="V1333" s="3273"/>
      <c r="W1333" s="3273"/>
      <c r="X1333" s="3273"/>
      <c r="Y1333" s="3273"/>
      <c r="Z1333" s="3273"/>
      <c r="AA1333" s="3266"/>
      <c r="AB1333" s="3273"/>
      <c r="AC1333" s="3274"/>
      <c r="AD1333" s="3273"/>
      <c r="AE1333" s="3273"/>
      <c r="AF1333" s="3273"/>
      <c r="AG1333" s="3273"/>
      <c r="AH1333" s="3273"/>
      <c r="AI1333" s="1260">
        <f>SUM(AI1275,AI1201)</f>
        <v>0</v>
      </c>
      <c r="AJ1333" s="3275"/>
      <c r="AK1333" s="2742"/>
    </row>
    <row r="1334" spans="1:38" ht="29.25" x14ac:dyDescent="0.25">
      <c r="A1334" s="411">
        <v>1</v>
      </c>
      <c r="B1334" s="411">
        <v>1</v>
      </c>
      <c r="C1334" s="1017" t="s">
        <v>140</v>
      </c>
      <c r="D1334" s="1017"/>
      <c r="E1334" s="1017"/>
      <c r="F1334" s="2340">
        <f>F1276+F1202</f>
        <v>1662</v>
      </c>
      <c r="G1334" s="2464">
        <f>G1276+G1202</f>
        <v>1247</v>
      </c>
      <c r="H1334" s="2464">
        <f>H1276+H1202</f>
        <v>1007</v>
      </c>
      <c r="I1334" s="2464">
        <f t="shared" si="657"/>
        <v>80.753809141940664</v>
      </c>
      <c r="J1334" s="3265">
        <f>L1334/F1334</f>
        <v>7.7352587244283999</v>
      </c>
      <c r="K1334" s="3265">
        <f>N1334/H1334</f>
        <v>8.3803376365441906</v>
      </c>
      <c r="L1334" s="2464">
        <f>L1276+L1202</f>
        <v>12856</v>
      </c>
      <c r="M1334" s="2464">
        <f>M1276+M1202</f>
        <v>9642</v>
      </c>
      <c r="N1334" s="2464">
        <f>N1276+N1202</f>
        <v>8439</v>
      </c>
      <c r="O1334" s="2464">
        <f>N1334/M1334*100</f>
        <v>87.523335407591787</v>
      </c>
      <c r="P1334" s="2464">
        <f>SUM(P1276,P1202)</f>
        <v>50.733333333333334</v>
      </c>
      <c r="Q1334" s="2342">
        <f>N1334/$C$3*12/P1334</f>
        <v>221.78712220762154</v>
      </c>
      <c r="R1334" s="3266">
        <f t="shared" ref="R1334:AH1334" si="680">SUM(R1276,R1202)</f>
        <v>32677.022792780797</v>
      </c>
      <c r="S1334" s="3266">
        <f t="shared" ref="S1334:T1334" si="681">SUM(S1276,S1202)</f>
        <v>32677.022792780797</v>
      </c>
      <c r="T1334" s="3266">
        <f t="shared" si="681"/>
        <v>32677.022792780797</v>
      </c>
      <c r="U1334" s="3266">
        <f t="shared" ref="U1334:V1334" si="682">SUM(U1276,U1202)</f>
        <v>32677.022792780797</v>
      </c>
      <c r="V1334" s="3266">
        <f t="shared" si="682"/>
        <v>32677.022792780797</v>
      </c>
      <c r="W1334" s="3266">
        <f t="shared" ref="W1334:X1334" si="683">SUM(W1276,W1202)</f>
        <v>32677.022792780797</v>
      </c>
      <c r="X1334" s="3266">
        <f t="shared" si="683"/>
        <v>32677.022792780797</v>
      </c>
      <c r="Y1334" s="3266">
        <f t="shared" ref="Y1334:Z1334" si="684">SUM(Y1276,Y1202)</f>
        <v>32677.022792780797</v>
      </c>
      <c r="Z1334" s="3266">
        <f t="shared" si="684"/>
        <v>32677.490370380801</v>
      </c>
      <c r="AA1334" s="3266">
        <f t="shared" si="680"/>
        <v>24507.883988985603</v>
      </c>
      <c r="AB1334" s="3266">
        <f t="shared" si="680"/>
        <v>19401.928309999999</v>
      </c>
      <c r="AC1334" s="3267">
        <f t="shared" si="680"/>
        <v>0</v>
      </c>
      <c r="AD1334" s="3266">
        <f t="shared" si="680"/>
        <v>0</v>
      </c>
      <c r="AE1334" s="3266">
        <f t="shared" si="680"/>
        <v>-5105.9556789856051</v>
      </c>
      <c r="AF1334" s="3266">
        <f t="shared" si="680"/>
        <v>-18.703099999999999</v>
      </c>
      <c r="AG1334" s="3266">
        <f t="shared" si="680"/>
        <v>-159.55842000000001</v>
      </c>
      <c r="AH1334" s="3266">
        <f t="shared" si="680"/>
        <v>19242.369889999998</v>
      </c>
      <c r="AI1334" s="1258">
        <f>AI1276+AI1202</f>
        <v>0</v>
      </c>
      <c r="AJ1334" s="1259">
        <f>SUM(AJ1276,AJ1202)</f>
        <v>0</v>
      </c>
      <c r="AK1334" s="2742"/>
    </row>
    <row r="1335" spans="1:38" ht="29.25" x14ac:dyDescent="0.25">
      <c r="B1335" s="411">
        <v>1</v>
      </c>
      <c r="C1335" s="3276" t="s">
        <v>254</v>
      </c>
      <c r="D1335" s="3277"/>
      <c r="E1335" s="1022"/>
      <c r="F1335" s="2340">
        <f>F1272</f>
        <v>40</v>
      </c>
      <c r="G1335" s="2464">
        <f>G1272</f>
        <v>30</v>
      </c>
      <c r="H1335" s="2464">
        <f>H1272</f>
        <v>0</v>
      </c>
      <c r="I1335" s="2461">
        <f t="shared" si="657"/>
        <v>0</v>
      </c>
      <c r="J1335" s="3278">
        <f>L1335/F1335</f>
        <v>8</v>
      </c>
      <c r="K1335" s="3278" t="e">
        <f>N1335/H1335</f>
        <v>#DIV/0!</v>
      </c>
      <c r="L1335" s="3279">
        <f>L1272</f>
        <v>320</v>
      </c>
      <c r="M1335" s="3279">
        <f>M1272</f>
        <v>240</v>
      </c>
      <c r="N1335" s="2464">
        <f>N1272</f>
        <v>0</v>
      </c>
      <c r="O1335" s="2464">
        <f>N1335/M1335*100</f>
        <v>0</v>
      </c>
      <c r="P1335" s="3279">
        <f>P1272</f>
        <v>1.3333333333333333</v>
      </c>
      <c r="Q1335" s="2342">
        <f>N1335/$C$3*12/P1335</f>
        <v>0</v>
      </c>
      <c r="R1335" s="3266">
        <f t="shared" ref="R1335:AJ1335" si="685">R1272</f>
        <v>1636.5219999999999</v>
      </c>
      <c r="S1335" s="3266">
        <f t="shared" ref="S1335:T1335" si="686">S1272</f>
        <v>1636.5219999999999</v>
      </c>
      <c r="T1335" s="3266">
        <f t="shared" si="686"/>
        <v>1636.5219999999999</v>
      </c>
      <c r="U1335" s="3266">
        <f t="shared" ref="U1335:V1335" si="687">U1272</f>
        <v>1636.5219999999999</v>
      </c>
      <c r="V1335" s="3266">
        <f t="shared" si="687"/>
        <v>1636.5219999999999</v>
      </c>
      <c r="W1335" s="3266">
        <f t="shared" ref="W1335:X1335" si="688">W1272</f>
        <v>1636.5219999999999</v>
      </c>
      <c r="X1335" s="3266">
        <f t="shared" si="688"/>
        <v>1636.5219999999999</v>
      </c>
      <c r="Y1335" s="3266">
        <f t="shared" ref="Y1335:Z1335" si="689">Y1272</f>
        <v>1636.5219999999999</v>
      </c>
      <c r="Z1335" s="3266">
        <f t="shared" si="689"/>
        <v>1636.5219999999999</v>
      </c>
      <c r="AA1335" s="3266">
        <f t="shared" si="685"/>
        <v>1227.3915</v>
      </c>
      <c r="AB1335" s="3266">
        <f t="shared" si="685"/>
        <v>0</v>
      </c>
      <c r="AC1335" s="3267">
        <f t="shared" si="685"/>
        <v>0</v>
      </c>
      <c r="AD1335" s="3266">
        <f t="shared" si="685"/>
        <v>0</v>
      </c>
      <c r="AE1335" s="3266">
        <f t="shared" si="685"/>
        <v>-1227.3915</v>
      </c>
      <c r="AF1335" s="3266">
        <f t="shared" si="685"/>
        <v>0</v>
      </c>
      <c r="AG1335" s="3266">
        <f t="shared" si="685"/>
        <v>0</v>
      </c>
      <c r="AH1335" s="3266">
        <f t="shared" si="685"/>
        <v>0</v>
      </c>
      <c r="AI1335" s="1258">
        <f>AI1272</f>
        <v>0</v>
      </c>
      <c r="AJ1335" s="1259">
        <f t="shared" si="685"/>
        <v>0</v>
      </c>
      <c r="AK1335" s="2742"/>
    </row>
    <row r="1336" spans="1:38" x14ac:dyDescent="0.25">
      <c r="A1336" s="411">
        <v>1</v>
      </c>
      <c r="B1336" s="411">
        <v>1</v>
      </c>
      <c r="C1336" s="1017" t="s">
        <v>210</v>
      </c>
      <c r="D1336" s="1022"/>
      <c r="E1336" s="1017"/>
      <c r="F1336" s="2551">
        <f t="shared" ref="F1336:H1339" si="690">F1203</f>
        <v>7000</v>
      </c>
      <c r="G1336" s="3279">
        <f t="shared" si="690"/>
        <v>5250</v>
      </c>
      <c r="H1336" s="3279">
        <f t="shared" si="690"/>
        <v>3915</v>
      </c>
      <c r="I1336" s="2461">
        <f t="shared" si="657"/>
        <v>74.571428571428569</v>
      </c>
      <c r="J1336" s="3280"/>
      <c r="K1336" s="3280"/>
      <c r="L1336" s="2464"/>
      <c r="M1336" s="2464"/>
      <c r="N1336" s="3279"/>
      <c r="O1336" s="3279"/>
      <c r="P1336" s="2464"/>
      <c r="Q1336" s="2574"/>
      <c r="R1336" s="3266"/>
      <c r="S1336" s="3266"/>
      <c r="T1336" s="3266"/>
      <c r="U1336" s="3266"/>
      <c r="V1336" s="3266"/>
      <c r="W1336" s="3266"/>
      <c r="X1336" s="3266"/>
      <c r="Y1336" s="3266"/>
      <c r="Z1336" s="3266"/>
      <c r="AA1336" s="3266"/>
      <c r="AB1336" s="3281"/>
      <c r="AC1336" s="3282"/>
      <c r="AD1336" s="3281"/>
      <c r="AE1336" s="3266"/>
      <c r="AF1336" s="3281"/>
      <c r="AG1336" s="3281"/>
      <c r="AH1336" s="3281"/>
      <c r="AI1336" s="1922">
        <f t="shared" ref="AI1336" si="691">AI1203</f>
        <v>0</v>
      </c>
      <c r="AJ1336" s="3283"/>
      <c r="AK1336" s="2742"/>
    </row>
    <row r="1337" spans="1:38" x14ac:dyDescent="0.25">
      <c r="A1337" s="411">
        <v>1</v>
      </c>
      <c r="B1337" s="411">
        <v>1</v>
      </c>
      <c r="C1337" s="1019" t="s">
        <v>211</v>
      </c>
      <c r="D1337" s="1019"/>
      <c r="E1337" s="1019"/>
      <c r="F1337" s="2470">
        <f t="shared" si="690"/>
        <v>6994</v>
      </c>
      <c r="G1337" s="3284">
        <f t="shared" si="690"/>
        <v>5246</v>
      </c>
      <c r="H1337" s="3284">
        <f t="shared" si="690"/>
        <v>3912</v>
      </c>
      <c r="I1337" s="3269">
        <f t="shared" si="657"/>
        <v>74.5711017918414</v>
      </c>
      <c r="J1337" s="3285"/>
      <c r="K1337" s="3285"/>
      <c r="L1337" s="3284"/>
      <c r="M1337" s="3284"/>
      <c r="N1337" s="3284"/>
      <c r="O1337" s="3284"/>
      <c r="P1337" s="3284"/>
      <c r="Q1337" s="2371"/>
      <c r="R1337" s="3286"/>
      <c r="S1337" s="3286"/>
      <c r="T1337" s="3286"/>
      <c r="U1337" s="3286"/>
      <c r="V1337" s="3286"/>
      <c r="W1337" s="3286"/>
      <c r="X1337" s="3286"/>
      <c r="Y1337" s="3286"/>
      <c r="Z1337" s="3286"/>
      <c r="AA1337" s="3266"/>
      <c r="AB1337" s="3286"/>
      <c r="AC1337" s="3287"/>
      <c r="AD1337" s="3286"/>
      <c r="AE1337" s="3286"/>
      <c r="AF1337" s="3286"/>
      <c r="AG1337" s="3286"/>
      <c r="AH1337" s="3286"/>
      <c r="AI1337" s="1932">
        <f t="shared" ref="AI1337" si="692">AI1204</f>
        <v>0</v>
      </c>
      <c r="AJ1337" s="3288"/>
      <c r="AK1337" s="2742"/>
    </row>
    <row r="1338" spans="1:38" ht="30" x14ac:dyDescent="0.25">
      <c r="A1338" s="411">
        <v>1</v>
      </c>
      <c r="B1338" s="411">
        <v>1</v>
      </c>
      <c r="C1338" s="1019" t="s">
        <v>212</v>
      </c>
      <c r="D1338" s="1019"/>
      <c r="E1338" s="1019"/>
      <c r="F1338" s="2470">
        <f t="shared" si="690"/>
        <v>6</v>
      </c>
      <c r="G1338" s="3269">
        <f t="shared" si="690"/>
        <v>5</v>
      </c>
      <c r="H1338" s="3269">
        <f t="shared" si="690"/>
        <v>3</v>
      </c>
      <c r="I1338" s="3269">
        <f t="shared" si="657"/>
        <v>60</v>
      </c>
      <c r="J1338" s="3285"/>
      <c r="K1338" s="3280"/>
      <c r="L1338" s="3284"/>
      <c r="M1338" s="3269"/>
      <c r="N1338" s="3284"/>
      <c r="O1338" s="3269"/>
      <c r="P1338" s="3269"/>
      <c r="Q1338" s="2342"/>
      <c r="R1338" s="3273"/>
      <c r="S1338" s="3273"/>
      <c r="T1338" s="3273"/>
      <c r="U1338" s="3273"/>
      <c r="V1338" s="3273"/>
      <c r="W1338" s="3273"/>
      <c r="X1338" s="3273"/>
      <c r="Y1338" s="3273"/>
      <c r="Z1338" s="3273"/>
      <c r="AA1338" s="3266"/>
      <c r="AB1338" s="3273"/>
      <c r="AC1338" s="3274"/>
      <c r="AD1338" s="3273"/>
      <c r="AE1338" s="3286"/>
      <c r="AF1338" s="3286"/>
      <c r="AG1338" s="3273"/>
      <c r="AH1338" s="3273"/>
      <c r="AI1338" s="1260">
        <f t="shared" ref="AI1338" si="693">AI1205</f>
        <v>0</v>
      </c>
      <c r="AJ1338" s="3275"/>
      <c r="AK1338" s="2742"/>
    </row>
    <row r="1339" spans="1:38" ht="30" thickBot="1" x14ac:dyDescent="0.3">
      <c r="B1339" s="411">
        <v>1</v>
      </c>
      <c r="C1339" s="1016" t="s">
        <v>217</v>
      </c>
      <c r="D1339" s="1016"/>
      <c r="E1339" s="1016"/>
      <c r="F1339" s="2476">
        <f t="shared" si="690"/>
        <v>7000</v>
      </c>
      <c r="G1339" s="3289">
        <f t="shared" si="690"/>
        <v>5250</v>
      </c>
      <c r="H1339" s="3289">
        <f t="shared" si="690"/>
        <v>3915</v>
      </c>
      <c r="I1339" s="3289">
        <f t="shared" si="657"/>
        <v>74.571428571428569</v>
      </c>
      <c r="J1339" s="3290"/>
      <c r="K1339" s="3290"/>
      <c r="L1339" s="3291"/>
      <c r="M1339" s="3291"/>
      <c r="N1339" s="3291"/>
      <c r="O1339" s="3291"/>
      <c r="P1339" s="3291"/>
      <c r="Q1339" s="2387"/>
      <c r="R1339" s="3292">
        <f t="shared" ref="R1339:AI1339" si="694">R1206</f>
        <v>29612.241000000002</v>
      </c>
      <c r="S1339" s="3292">
        <f t="shared" ref="S1339:T1339" si="695">S1206</f>
        <v>29612.241000000002</v>
      </c>
      <c r="T1339" s="3292">
        <f t="shared" si="695"/>
        <v>29612.241000000002</v>
      </c>
      <c r="U1339" s="3292">
        <f t="shared" ref="U1339:V1339" si="696">U1206</f>
        <v>29612.241000000002</v>
      </c>
      <c r="V1339" s="3292">
        <f t="shared" si="696"/>
        <v>29612.241000000002</v>
      </c>
      <c r="W1339" s="3292">
        <f t="shared" ref="W1339:X1339" si="697">W1206</f>
        <v>29612.241000000002</v>
      </c>
      <c r="X1339" s="3292">
        <f t="shared" si="697"/>
        <v>29612.241000000002</v>
      </c>
      <c r="Y1339" s="3292">
        <f t="shared" ref="Y1339:Z1339" si="698">Y1206</f>
        <v>29612.241000000002</v>
      </c>
      <c r="Z1339" s="3292">
        <f t="shared" si="698"/>
        <v>29612.241000000002</v>
      </c>
      <c r="AA1339" s="3293">
        <f t="shared" si="694"/>
        <v>22209.180750000003</v>
      </c>
      <c r="AB1339" s="3292">
        <f t="shared" si="694"/>
        <v>22209.18075</v>
      </c>
      <c r="AC1339" s="3294">
        <f t="shared" si="694"/>
        <v>0</v>
      </c>
      <c r="AD1339" s="3292">
        <f t="shared" si="694"/>
        <v>0</v>
      </c>
      <c r="AE1339" s="3292">
        <f t="shared" si="694"/>
        <v>0</v>
      </c>
      <c r="AF1339" s="3295">
        <f t="shared" si="694"/>
        <v>0</v>
      </c>
      <c r="AG1339" s="3295">
        <f t="shared" si="694"/>
        <v>-148.74107999999998</v>
      </c>
      <c r="AH1339" s="3292">
        <f t="shared" si="694"/>
        <v>22060.43967</v>
      </c>
      <c r="AI1339" s="3296">
        <f t="shared" si="694"/>
        <v>0</v>
      </c>
      <c r="AJ1339" s="3297">
        <f>AJ1206</f>
        <v>0</v>
      </c>
      <c r="AK1339" s="2742"/>
    </row>
    <row r="1340" spans="1:38" x14ac:dyDescent="0.25">
      <c r="A1340" s="411">
        <v>1</v>
      </c>
      <c r="B1340" s="411">
        <v>1</v>
      </c>
      <c r="C1340" s="3298" t="s">
        <v>58</v>
      </c>
      <c r="D1340" s="3171"/>
      <c r="E1340" s="3171"/>
      <c r="F1340" s="497"/>
      <c r="G1340" s="3102"/>
      <c r="H1340" s="3102"/>
      <c r="I1340" s="3102"/>
      <c r="J1340" s="1637"/>
      <c r="K1340" s="1637"/>
      <c r="L1340" s="1637"/>
      <c r="M1340" s="1637"/>
      <c r="N1340" s="1637"/>
      <c r="O1340" s="1637"/>
      <c r="P1340" s="1637"/>
      <c r="Q1340" s="1637"/>
      <c r="R1340" s="3299"/>
      <c r="S1340" s="3299"/>
      <c r="T1340" s="3299"/>
      <c r="U1340" s="3299"/>
      <c r="V1340" s="3299"/>
      <c r="W1340" s="3299"/>
      <c r="X1340" s="3299"/>
      <c r="Y1340" s="3299"/>
      <c r="Z1340" s="3299"/>
      <c r="AA1340" s="3300"/>
      <c r="AB1340" s="3247"/>
      <c r="AC1340" s="3301"/>
      <c r="AD1340" s="3247"/>
      <c r="AE1340" s="3247"/>
      <c r="AF1340" s="3302"/>
      <c r="AG1340" s="3302"/>
      <c r="AH1340" s="3247"/>
      <c r="AI1340" s="3303"/>
      <c r="AJ1340" s="3252"/>
      <c r="AK1340" s="2742"/>
    </row>
    <row r="1341" spans="1:38" ht="47.25" x14ac:dyDescent="0.25">
      <c r="A1341" s="411">
        <v>1</v>
      </c>
      <c r="B1341" s="411">
        <v>1</v>
      </c>
      <c r="C1341" s="2276" t="s">
        <v>497</v>
      </c>
      <c r="D1341" s="3304"/>
      <c r="E1341" s="3304"/>
      <c r="F1341" s="459"/>
      <c r="G1341" s="995"/>
      <c r="H1341" s="995"/>
      <c r="I1341" s="995"/>
      <c r="J1341" s="995"/>
      <c r="K1341" s="995"/>
      <c r="L1341" s="2482"/>
      <c r="M1341" s="2482"/>
      <c r="N1341" s="2482"/>
      <c r="O1341" s="2482"/>
      <c r="P1341" s="2482"/>
      <c r="Q1341" s="2482"/>
      <c r="R1341" s="608"/>
      <c r="S1341" s="608"/>
      <c r="T1341" s="608"/>
      <c r="U1341" s="608"/>
      <c r="V1341" s="608"/>
      <c r="W1341" s="608"/>
      <c r="X1341" s="608"/>
      <c r="Y1341" s="608"/>
      <c r="Z1341" s="608"/>
      <c r="AA1341" s="2880"/>
      <c r="AB1341" s="2538"/>
      <c r="AC1341" s="2709"/>
      <c r="AD1341" s="2538"/>
      <c r="AE1341" s="2538"/>
      <c r="AF1341" s="2710"/>
      <c r="AG1341" s="2710"/>
      <c r="AH1341" s="2538"/>
      <c r="AI1341" s="3305"/>
      <c r="AJ1341" s="2711"/>
      <c r="AK1341" s="2742"/>
    </row>
    <row r="1342" spans="1:38" s="2696" customFormat="1" x14ac:dyDescent="0.25">
      <c r="A1342" s="411">
        <v>1</v>
      </c>
      <c r="B1342" s="411">
        <v>1</v>
      </c>
      <c r="C1342" s="2398" t="s">
        <v>5</v>
      </c>
      <c r="D1342" s="2398"/>
      <c r="E1342" s="2398"/>
      <c r="F1342" s="452"/>
      <c r="G1342" s="1636"/>
      <c r="H1342" s="1636"/>
      <c r="I1342" s="1636"/>
      <c r="J1342" s="1636"/>
      <c r="K1342" s="1636"/>
      <c r="L1342" s="2400"/>
      <c r="M1342" s="2400"/>
      <c r="N1342" s="2400"/>
      <c r="O1342" s="2400"/>
      <c r="P1342" s="2400"/>
      <c r="Q1342" s="2400"/>
      <c r="R1342" s="2885"/>
      <c r="S1342" s="2885"/>
      <c r="T1342" s="2885"/>
      <c r="U1342" s="2885"/>
      <c r="V1342" s="2885"/>
      <c r="W1342" s="2885"/>
      <c r="X1342" s="2885"/>
      <c r="Y1342" s="2885"/>
      <c r="Z1342" s="2885"/>
      <c r="AA1342" s="3179"/>
      <c r="AB1342" s="1636"/>
      <c r="AC1342" s="3071"/>
      <c r="AD1342" s="1636"/>
      <c r="AE1342" s="1636"/>
      <c r="AF1342" s="1636"/>
      <c r="AG1342" s="1636"/>
      <c r="AH1342" s="1636"/>
      <c r="AI1342" s="1638"/>
      <c r="AJ1342" s="1638"/>
      <c r="AK1342" s="2742"/>
      <c r="AL1342" s="1401"/>
    </row>
    <row r="1343" spans="1:38" s="2696" customFormat="1" x14ac:dyDescent="0.25">
      <c r="A1343" s="411">
        <v>1</v>
      </c>
      <c r="B1343" s="411">
        <v>1</v>
      </c>
      <c r="C1343" s="3" t="s">
        <v>24</v>
      </c>
      <c r="D1343" s="1457" t="s">
        <v>246</v>
      </c>
      <c r="E1343" s="2400">
        <v>340</v>
      </c>
      <c r="F1343" s="114">
        <v>390</v>
      </c>
      <c r="G1343" s="213">
        <f t="shared" ref="G1343:G1350" si="699">ROUND(F1343/12*$C$3,0)</f>
        <v>293</v>
      </c>
      <c r="H1343" s="213">
        <v>268</v>
      </c>
      <c r="I1343" s="213">
        <f t="shared" ref="I1343:I1351" si="700">H1343/G1343*100</f>
        <v>91.467576791808867</v>
      </c>
      <c r="J1343" s="2404">
        <v>6.1</v>
      </c>
      <c r="K1343" s="269">
        <f t="shared" ref="K1343:K1351" si="701">N1343/H1343</f>
        <v>5.9888059701492535</v>
      </c>
      <c r="L1343" s="270">
        <f t="shared" ref="L1343:L1350" si="702">ROUND(F1343*J1343,0)</f>
        <v>2379</v>
      </c>
      <c r="M1343" s="270">
        <f t="shared" ref="M1343:M1350" si="703">ROUND(L1343/12*$C$3,0)</f>
        <v>1784</v>
      </c>
      <c r="N1343" s="270">
        <v>1605</v>
      </c>
      <c r="O1343" s="270">
        <f t="shared" ref="O1343:O1351" si="704">N1343/M1343*100</f>
        <v>89.966367713004473</v>
      </c>
      <c r="P1343" s="270">
        <f t="shared" ref="P1343:P1350" si="705">ROUND(L1343/E1343,0)</f>
        <v>7</v>
      </c>
      <c r="Q1343" s="270">
        <f t="shared" ref="Q1343:Q1351" si="706">N1343/$C$3*12/P1343</f>
        <v>305.71428571428572</v>
      </c>
      <c r="R1343" s="546"/>
      <c r="S1343" s="546"/>
      <c r="T1343" s="546"/>
      <c r="U1343" s="546"/>
      <c r="V1343" s="546"/>
      <c r="W1343" s="546"/>
      <c r="X1343" s="546"/>
      <c r="Y1343" s="546"/>
      <c r="Z1343" s="546"/>
      <c r="AA1343" s="2879"/>
      <c r="AB1343" s="415"/>
      <c r="AC1343" s="2733"/>
      <c r="AD1343" s="415"/>
      <c r="AE1343" s="415"/>
      <c r="AF1343" s="415"/>
      <c r="AG1343" s="415"/>
      <c r="AH1343" s="415"/>
      <c r="AI1343" s="1279"/>
      <c r="AJ1343" s="1291"/>
      <c r="AK1343" s="2742"/>
      <c r="AL1343" s="1401"/>
    </row>
    <row r="1344" spans="1:38" s="2696" customFormat="1" x14ac:dyDescent="0.25">
      <c r="A1344" s="411">
        <v>1</v>
      </c>
      <c r="B1344" s="411">
        <v>1</v>
      </c>
      <c r="C1344" s="3" t="s">
        <v>25</v>
      </c>
      <c r="D1344" s="1457" t="s">
        <v>246</v>
      </c>
      <c r="E1344" s="2400">
        <v>300</v>
      </c>
      <c r="F1344" s="114">
        <v>142</v>
      </c>
      <c r="G1344" s="213">
        <f t="shared" si="699"/>
        <v>107</v>
      </c>
      <c r="H1344" s="213">
        <v>75</v>
      </c>
      <c r="I1344" s="213">
        <f t="shared" si="700"/>
        <v>70.09345794392523</v>
      </c>
      <c r="J1344" s="2404">
        <v>5.2</v>
      </c>
      <c r="K1344" s="269">
        <f t="shared" si="701"/>
        <v>4.96</v>
      </c>
      <c r="L1344" s="270">
        <f t="shared" si="702"/>
        <v>738</v>
      </c>
      <c r="M1344" s="270">
        <f t="shared" si="703"/>
        <v>554</v>
      </c>
      <c r="N1344" s="270">
        <v>372</v>
      </c>
      <c r="O1344" s="270">
        <f t="shared" si="704"/>
        <v>67.148014440433215</v>
      </c>
      <c r="P1344" s="270">
        <f t="shared" si="705"/>
        <v>2</v>
      </c>
      <c r="Q1344" s="270">
        <f t="shared" si="706"/>
        <v>248</v>
      </c>
      <c r="R1344" s="546"/>
      <c r="S1344" s="546"/>
      <c r="T1344" s="546"/>
      <c r="U1344" s="546"/>
      <c r="V1344" s="546"/>
      <c r="W1344" s="546"/>
      <c r="X1344" s="546"/>
      <c r="Y1344" s="546"/>
      <c r="Z1344" s="546"/>
      <c r="AA1344" s="2879"/>
      <c r="AB1344" s="415"/>
      <c r="AC1344" s="2733"/>
      <c r="AD1344" s="415"/>
      <c r="AE1344" s="415"/>
      <c r="AF1344" s="415"/>
      <c r="AG1344" s="415"/>
      <c r="AH1344" s="415"/>
      <c r="AI1344" s="1279"/>
      <c r="AJ1344" s="1291"/>
      <c r="AK1344" s="2742"/>
      <c r="AL1344" s="1401"/>
    </row>
    <row r="1345" spans="1:38" s="2696" customFormat="1" x14ac:dyDescent="0.25">
      <c r="A1345" s="411">
        <v>1</v>
      </c>
      <c r="B1345" s="411">
        <v>1</v>
      </c>
      <c r="C1345" s="3" t="s">
        <v>23</v>
      </c>
      <c r="D1345" s="1457" t="s">
        <v>246</v>
      </c>
      <c r="E1345" s="2400">
        <v>270</v>
      </c>
      <c r="F1345" s="114">
        <v>533</v>
      </c>
      <c r="G1345" s="213">
        <f t="shared" si="699"/>
        <v>400</v>
      </c>
      <c r="H1345" s="213">
        <v>411</v>
      </c>
      <c r="I1345" s="213">
        <f t="shared" si="700"/>
        <v>102.75000000000001</v>
      </c>
      <c r="J1345" s="2404">
        <v>8.1999999999999993</v>
      </c>
      <c r="K1345" s="269">
        <f t="shared" si="701"/>
        <v>9.8029197080291972</v>
      </c>
      <c r="L1345" s="270">
        <f t="shared" si="702"/>
        <v>4371</v>
      </c>
      <c r="M1345" s="270">
        <f t="shared" si="703"/>
        <v>3278</v>
      </c>
      <c r="N1345" s="270">
        <v>4029</v>
      </c>
      <c r="O1345" s="270">
        <f t="shared" si="704"/>
        <v>122.91031116534472</v>
      </c>
      <c r="P1345" s="270">
        <f t="shared" si="705"/>
        <v>16</v>
      </c>
      <c r="Q1345" s="270">
        <f t="shared" si="706"/>
        <v>335.75</v>
      </c>
      <c r="R1345" s="546"/>
      <c r="S1345" s="546"/>
      <c r="T1345" s="546"/>
      <c r="U1345" s="546"/>
      <c r="V1345" s="546"/>
      <c r="W1345" s="546"/>
      <c r="X1345" s="546"/>
      <c r="Y1345" s="546"/>
      <c r="Z1345" s="546"/>
      <c r="AA1345" s="2879"/>
      <c r="AB1345" s="415"/>
      <c r="AC1345" s="2733"/>
      <c r="AD1345" s="415"/>
      <c r="AE1345" s="415"/>
      <c r="AF1345" s="415"/>
      <c r="AG1345" s="415"/>
      <c r="AH1345" s="415"/>
      <c r="AI1345" s="1279"/>
      <c r="AJ1345" s="1291"/>
      <c r="AK1345" s="2742"/>
      <c r="AL1345" s="1401"/>
    </row>
    <row r="1346" spans="1:38" s="2696" customFormat="1" x14ac:dyDescent="0.25">
      <c r="A1346" s="411">
        <v>1</v>
      </c>
      <c r="B1346" s="411">
        <v>1</v>
      </c>
      <c r="C1346" s="3" t="s">
        <v>226</v>
      </c>
      <c r="D1346" s="1457" t="s">
        <v>246</v>
      </c>
      <c r="E1346" s="2400">
        <v>330</v>
      </c>
      <c r="F1346" s="114">
        <v>25</v>
      </c>
      <c r="G1346" s="213">
        <f t="shared" si="699"/>
        <v>19</v>
      </c>
      <c r="H1346" s="213">
        <v>18</v>
      </c>
      <c r="I1346" s="213">
        <f t="shared" si="700"/>
        <v>94.73684210526315</v>
      </c>
      <c r="J1346" s="2404">
        <v>10</v>
      </c>
      <c r="K1346" s="269">
        <f t="shared" si="701"/>
        <v>9.3333333333333339</v>
      </c>
      <c r="L1346" s="270">
        <f t="shared" si="702"/>
        <v>250</v>
      </c>
      <c r="M1346" s="270">
        <f t="shared" si="703"/>
        <v>188</v>
      </c>
      <c r="N1346" s="270">
        <v>168</v>
      </c>
      <c r="O1346" s="270">
        <f t="shared" si="704"/>
        <v>89.361702127659569</v>
      </c>
      <c r="P1346" s="270">
        <f t="shared" si="705"/>
        <v>1</v>
      </c>
      <c r="Q1346" s="270">
        <f t="shared" si="706"/>
        <v>224</v>
      </c>
      <c r="R1346" s="546"/>
      <c r="S1346" s="546"/>
      <c r="T1346" s="546"/>
      <c r="U1346" s="546"/>
      <c r="V1346" s="546"/>
      <c r="W1346" s="546"/>
      <c r="X1346" s="546"/>
      <c r="Y1346" s="546"/>
      <c r="Z1346" s="546"/>
      <c r="AA1346" s="2879"/>
      <c r="AB1346" s="415"/>
      <c r="AC1346" s="2733"/>
      <c r="AD1346" s="415"/>
      <c r="AE1346" s="415"/>
      <c r="AF1346" s="415"/>
      <c r="AG1346" s="415"/>
      <c r="AH1346" s="415"/>
      <c r="AI1346" s="1279"/>
      <c r="AJ1346" s="1291"/>
      <c r="AK1346" s="2742"/>
      <c r="AL1346" s="1401"/>
    </row>
    <row r="1347" spans="1:38" s="2696" customFormat="1" x14ac:dyDescent="0.25">
      <c r="A1347" s="411">
        <v>1</v>
      </c>
      <c r="B1347" s="411">
        <v>1</v>
      </c>
      <c r="C1347" s="3" t="s">
        <v>52</v>
      </c>
      <c r="D1347" s="1457" t="s">
        <v>246</v>
      </c>
      <c r="E1347" s="2400">
        <v>340</v>
      </c>
      <c r="F1347" s="419">
        <v>180</v>
      </c>
      <c r="G1347" s="213">
        <f t="shared" si="699"/>
        <v>135</v>
      </c>
      <c r="H1347" s="213">
        <v>125</v>
      </c>
      <c r="I1347" s="213">
        <f t="shared" si="700"/>
        <v>92.592592592592595</v>
      </c>
      <c r="J1347" s="608">
        <v>7.7</v>
      </c>
      <c r="K1347" s="269">
        <f t="shared" si="701"/>
        <v>6.6879999999999997</v>
      </c>
      <c r="L1347" s="270">
        <f t="shared" si="702"/>
        <v>1386</v>
      </c>
      <c r="M1347" s="270">
        <f t="shared" si="703"/>
        <v>1040</v>
      </c>
      <c r="N1347" s="270">
        <v>836</v>
      </c>
      <c r="O1347" s="270">
        <f t="shared" si="704"/>
        <v>80.384615384615387</v>
      </c>
      <c r="P1347" s="270">
        <f t="shared" si="705"/>
        <v>4</v>
      </c>
      <c r="Q1347" s="270">
        <f t="shared" si="706"/>
        <v>278.66666666666663</v>
      </c>
      <c r="R1347" s="546"/>
      <c r="S1347" s="546"/>
      <c r="T1347" s="546"/>
      <c r="U1347" s="546"/>
      <c r="V1347" s="546"/>
      <c r="W1347" s="546"/>
      <c r="X1347" s="546"/>
      <c r="Y1347" s="546"/>
      <c r="Z1347" s="546"/>
      <c r="AA1347" s="2879"/>
      <c r="AB1347" s="415"/>
      <c r="AC1347" s="2733"/>
      <c r="AD1347" s="415"/>
      <c r="AE1347" s="415"/>
      <c r="AF1347" s="415"/>
      <c r="AG1347" s="415"/>
      <c r="AH1347" s="415"/>
      <c r="AI1347" s="1279"/>
      <c r="AJ1347" s="1291"/>
      <c r="AK1347" s="2742"/>
      <c r="AL1347" s="1401"/>
    </row>
    <row r="1348" spans="1:38" s="2696" customFormat="1" x14ac:dyDescent="0.25">
      <c r="A1348" s="411">
        <v>1</v>
      </c>
      <c r="B1348" s="411">
        <v>1</v>
      </c>
      <c r="C1348" s="3" t="s">
        <v>67</v>
      </c>
      <c r="D1348" s="1457" t="s">
        <v>246</v>
      </c>
      <c r="E1348" s="2400">
        <v>320</v>
      </c>
      <c r="F1348" s="114">
        <v>162</v>
      </c>
      <c r="G1348" s="213">
        <f t="shared" si="699"/>
        <v>122</v>
      </c>
      <c r="H1348" s="213">
        <v>205</v>
      </c>
      <c r="I1348" s="213">
        <f t="shared" si="700"/>
        <v>168.03278688524591</v>
      </c>
      <c r="J1348" s="2404">
        <v>9</v>
      </c>
      <c r="K1348" s="269">
        <f t="shared" si="701"/>
        <v>7.8048780487804876</v>
      </c>
      <c r="L1348" s="270">
        <f t="shared" si="702"/>
        <v>1458</v>
      </c>
      <c r="M1348" s="270">
        <f t="shared" si="703"/>
        <v>1094</v>
      </c>
      <c r="N1348" s="270">
        <v>1600</v>
      </c>
      <c r="O1348" s="270">
        <f t="shared" si="704"/>
        <v>146.25228519195613</v>
      </c>
      <c r="P1348" s="270">
        <f t="shared" si="705"/>
        <v>5</v>
      </c>
      <c r="Q1348" s="270">
        <f t="shared" si="706"/>
        <v>426.66666666666663</v>
      </c>
      <c r="R1348" s="546"/>
      <c r="S1348" s="546"/>
      <c r="T1348" s="546"/>
      <c r="U1348" s="546"/>
      <c r="V1348" s="546"/>
      <c r="W1348" s="546"/>
      <c r="X1348" s="546"/>
      <c r="Y1348" s="546"/>
      <c r="Z1348" s="546"/>
      <c r="AA1348" s="2879"/>
      <c r="AB1348" s="415"/>
      <c r="AC1348" s="2733"/>
      <c r="AD1348" s="415"/>
      <c r="AE1348" s="415"/>
      <c r="AF1348" s="415"/>
      <c r="AG1348" s="415"/>
      <c r="AH1348" s="415"/>
      <c r="AI1348" s="1279"/>
      <c r="AJ1348" s="1291"/>
      <c r="AK1348" s="2742"/>
      <c r="AL1348" s="1401"/>
    </row>
    <row r="1349" spans="1:38" s="2696" customFormat="1" x14ac:dyDescent="0.25">
      <c r="A1349" s="411"/>
      <c r="B1349" s="411">
        <v>1</v>
      </c>
      <c r="C1349" s="3" t="s">
        <v>10</v>
      </c>
      <c r="D1349" s="1457" t="s">
        <v>246</v>
      </c>
      <c r="E1349" s="2164">
        <v>340</v>
      </c>
      <c r="F1349" s="114">
        <v>685</v>
      </c>
      <c r="G1349" s="213">
        <f t="shared" si="699"/>
        <v>514</v>
      </c>
      <c r="H1349" s="213">
        <v>456</v>
      </c>
      <c r="I1349" s="213">
        <f t="shared" si="700"/>
        <v>88.715953307392994</v>
      </c>
      <c r="J1349" s="2404">
        <v>11</v>
      </c>
      <c r="K1349" s="269">
        <f t="shared" si="701"/>
        <v>9.0175438596491233</v>
      </c>
      <c r="L1349" s="270">
        <f t="shared" si="702"/>
        <v>7535</v>
      </c>
      <c r="M1349" s="270">
        <f t="shared" si="703"/>
        <v>5651</v>
      </c>
      <c r="N1349" s="270">
        <v>4112</v>
      </c>
      <c r="O1349" s="270">
        <f t="shared" si="704"/>
        <v>72.765882144753135</v>
      </c>
      <c r="P1349" s="270">
        <f t="shared" si="705"/>
        <v>22</v>
      </c>
      <c r="Q1349" s="270">
        <f t="shared" si="706"/>
        <v>249.21212121212122</v>
      </c>
      <c r="R1349" s="546"/>
      <c r="S1349" s="546"/>
      <c r="T1349" s="546"/>
      <c r="U1349" s="546"/>
      <c r="V1349" s="546"/>
      <c r="W1349" s="546"/>
      <c r="X1349" s="546"/>
      <c r="Y1349" s="546"/>
      <c r="Z1349" s="546"/>
      <c r="AA1349" s="2879"/>
      <c r="AB1349" s="415"/>
      <c r="AC1349" s="2733"/>
      <c r="AD1349" s="415"/>
      <c r="AE1349" s="415"/>
      <c r="AF1349" s="415"/>
      <c r="AG1349" s="415"/>
      <c r="AH1349" s="415"/>
      <c r="AI1349" s="1279"/>
      <c r="AJ1349" s="1291"/>
      <c r="AK1349" s="2742"/>
      <c r="AL1349" s="1401"/>
    </row>
    <row r="1350" spans="1:38" s="2696" customFormat="1" x14ac:dyDescent="0.25">
      <c r="A1350" s="411">
        <v>1</v>
      </c>
      <c r="B1350" s="411">
        <v>1</v>
      </c>
      <c r="C1350" s="3" t="s">
        <v>6</v>
      </c>
      <c r="D1350" s="1457" t="s">
        <v>246</v>
      </c>
      <c r="E1350" s="2164">
        <v>340</v>
      </c>
      <c r="F1350" s="114">
        <v>870</v>
      </c>
      <c r="G1350" s="213">
        <f t="shared" si="699"/>
        <v>653</v>
      </c>
      <c r="H1350" s="213">
        <v>561</v>
      </c>
      <c r="I1350" s="213">
        <f t="shared" si="700"/>
        <v>85.911179173047472</v>
      </c>
      <c r="J1350" s="2404">
        <v>9</v>
      </c>
      <c r="K1350" s="269">
        <f t="shared" si="701"/>
        <v>8.5401069518716586</v>
      </c>
      <c r="L1350" s="270">
        <f t="shared" si="702"/>
        <v>7830</v>
      </c>
      <c r="M1350" s="270">
        <f t="shared" si="703"/>
        <v>5873</v>
      </c>
      <c r="N1350" s="270">
        <v>4791</v>
      </c>
      <c r="O1350" s="270">
        <f t="shared" si="704"/>
        <v>81.576706964072869</v>
      </c>
      <c r="P1350" s="270">
        <f t="shared" si="705"/>
        <v>23</v>
      </c>
      <c r="Q1350" s="270">
        <f t="shared" si="706"/>
        <v>277.73913043478262</v>
      </c>
      <c r="R1350" s="546"/>
      <c r="S1350" s="546"/>
      <c r="T1350" s="546"/>
      <c r="U1350" s="546"/>
      <c r="V1350" s="546"/>
      <c r="W1350" s="546"/>
      <c r="X1350" s="546"/>
      <c r="Y1350" s="546"/>
      <c r="Z1350" s="546"/>
      <c r="AA1350" s="2879"/>
      <c r="AB1350" s="415"/>
      <c r="AC1350" s="2733"/>
      <c r="AD1350" s="415"/>
      <c r="AE1350" s="415"/>
      <c r="AF1350" s="415"/>
      <c r="AG1350" s="415"/>
      <c r="AH1350" s="415"/>
      <c r="AI1350" s="1279"/>
      <c r="AJ1350" s="1291"/>
      <c r="AK1350" s="2742"/>
      <c r="AL1350" s="1401"/>
    </row>
    <row r="1351" spans="1:38" s="2696" customFormat="1" ht="29.25" x14ac:dyDescent="0.25">
      <c r="A1351" s="411">
        <v>1</v>
      </c>
      <c r="B1351" s="411">
        <v>1</v>
      </c>
      <c r="C1351" s="1724" t="s">
        <v>7</v>
      </c>
      <c r="D1351" s="3665"/>
      <c r="E1351" s="1724"/>
      <c r="F1351" s="162">
        <f>SUM(F1343:F1350)</f>
        <v>2987</v>
      </c>
      <c r="G1351" s="3073">
        <f>SUM(G1343:G1350)</f>
        <v>2243</v>
      </c>
      <c r="H1351" s="3073">
        <f>SUM(H1343:H1350)</f>
        <v>2119</v>
      </c>
      <c r="I1351" s="3073">
        <f t="shared" si="700"/>
        <v>94.471689701292917</v>
      </c>
      <c r="J1351" s="2423">
        <f>IF(F1351=0,0,L1351/F1351)</f>
        <v>8.6866421158352871</v>
      </c>
      <c r="K1351" s="385">
        <f t="shared" si="701"/>
        <v>8.2647475224162346</v>
      </c>
      <c r="L1351" s="3073">
        <f>SUM(L1343:L1350)</f>
        <v>25947</v>
      </c>
      <c r="M1351" s="3073">
        <f>SUM(M1343:M1350)</f>
        <v>19462</v>
      </c>
      <c r="N1351" s="3073">
        <f>SUM(N1343:N1350)</f>
        <v>17513</v>
      </c>
      <c r="O1351" s="270">
        <f t="shared" si="704"/>
        <v>89.985612989415273</v>
      </c>
      <c r="P1351" s="3073">
        <f>SUM(P1343:P1350)</f>
        <v>80</v>
      </c>
      <c r="Q1351" s="270">
        <f t="shared" si="706"/>
        <v>291.88333333333333</v>
      </c>
      <c r="R1351" s="3074">
        <v>108941.64835513775</v>
      </c>
      <c r="S1351" s="3074">
        <v>108941.64835513775</v>
      </c>
      <c r="T1351" s="3074">
        <v>108941.64835513775</v>
      </c>
      <c r="U1351" s="3074">
        <v>108992.58805513773</v>
      </c>
      <c r="V1351" s="3074">
        <v>108992.58805513773</v>
      </c>
      <c r="W1351" s="3074">
        <v>108992.58805513773</v>
      </c>
      <c r="X1351" s="3074">
        <v>108992.58805513773</v>
      </c>
      <c r="Y1351" s="3074">
        <v>109213.33533920489</v>
      </c>
      <c r="Z1351" s="3074">
        <v>109345.73780744488</v>
      </c>
      <c r="AA1351" s="1202">
        <f>R1351/12*$C$3+(S1351-R1351)/11*8+(T1351-S1351)/10*7+(U1351-T1351)/9*6+(V1351-U1351)/8*5+(W1351-V1351)/7*4+(X1351-W1351)/6*3+(Y1351-X1351)/5*2+(Z1351-Y1351)/4*1</f>
        <v>81861.595597040156</v>
      </c>
      <c r="AB1351" s="3073">
        <f>AH1351-AG1351-AD1351</f>
        <v>94409.151010000001</v>
      </c>
      <c r="AC1351" s="3075"/>
      <c r="AD1351" s="3073">
        <v>-487.46040000000005</v>
      </c>
      <c r="AE1351" s="3073">
        <f>AB1351-AA1351</f>
        <v>12547.555412959846</v>
      </c>
      <c r="AF1351" s="3073">
        <v>-136.39197999999999</v>
      </c>
      <c r="AG1351" s="3073">
        <v>-3601.9035500000009</v>
      </c>
      <c r="AH1351" s="3073">
        <v>90319.787060000002</v>
      </c>
      <c r="AI1351" s="3076">
        <f>SUM(AI1343:AI1350)</f>
        <v>0</v>
      </c>
      <c r="AJ1351" s="3076"/>
      <c r="AK1351" s="2742"/>
      <c r="AL1351" s="1401"/>
    </row>
    <row r="1352" spans="1:38" s="2696" customFormat="1" x14ac:dyDescent="0.25">
      <c r="A1352" s="411">
        <v>1</v>
      </c>
      <c r="B1352" s="411">
        <v>1</v>
      </c>
      <c r="C1352" s="2290" t="s">
        <v>14</v>
      </c>
      <c r="D1352" s="2290"/>
      <c r="E1352" s="3077"/>
      <c r="F1352" s="162"/>
      <c r="G1352" s="3073"/>
      <c r="H1352" s="3073"/>
      <c r="I1352" s="3073"/>
      <c r="J1352" s="3078"/>
      <c r="K1352" s="3078"/>
      <c r="L1352" s="3073"/>
      <c r="M1352" s="3073"/>
      <c r="N1352" s="3073"/>
      <c r="O1352" s="3073"/>
      <c r="P1352" s="3073"/>
      <c r="Q1352" s="3073"/>
      <c r="R1352" s="2885"/>
      <c r="S1352" s="2885"/>
      <c r="T1352" s="2885"/>
      <c r="U1352" s="2885"/>
      <c r="V1352" s="2885"/>
      <c r="W1352" s="2885"/>
      <c r="X1352" s="2885"/>
      <c r="Y1352" s="2885"/>
      <c r="Z1352" s="2885"/>
      <c r="AA1352" s="3179"/>
      <c r="AB1352" s="1636"/>
      <c r="AC1352" s="3071"/>
      <c r="AD1352" s="1636"/>
      <c r="AE1352" s="1636"/>
      <c r="AF1352" s="1636"/>
      <c r="AG1352" s="1636"/>
      <c r="AH1352" s="1636"/>
      <c r="AI1352" s="3076"/>
      <c r="AJ1352" s="1638"/>
      <c r="AK1352" s="2742"/>
      <c r="AL1352" s="1401"/>
    </row>
    <row r="1353" spans="1:38" s="2696" customFormat="1" x14ac:dyDescent="0.25">
      <c r="A1353" s="411">
        <v>1</v>
      </c>
      <c r="B1353" s="411">
        <v>1</v>
      </c>
      <c r="C1353" s="744" t="s">
        <v>382</v>
      </c>
      <c r="D1353" s="792"/>
      <c r="E1353" s="2047"/>
      <c r="F1353" s="456"/>
      <c r="G1353" s="782"/>
      <c r="H1353" s="782"/>
      <c r="I1353" s="782"/>
      <c r="J1353" s="1143"/>
      <c r="K1353" s="1143"/>
      <c r="L1353" s="1847"/>
      <c r="M1353" s="1847"/>
      <c r="N1353" s="1847"/>
      <c r="O1353" s="1847"/>
      <c r="P1353" s="1847"/>
      <c r="Q1353" s="1847"/>
      <c r="R1353" s="608">
        <v>82329.814809999996</v>
      </c>
      <c r="S1353" s="608">
        <v>82329.814809999996</v>
      </c>
      <c r="T1353" s="608">
        <v>82329.814809999996</v>
      </c>
      <c r="U1353" s="608">
        <v>82329.814809999996</v>
      </c>
      <c r="V1353" s="608">
        <v>82329.814809999996</v>
      </c>
      <c r="W1353" s="608">
        <v>82329.814809999996</v>
      </c>
      <c r="X1353" s="608">
        <v>82329.814809999996</v>
      </c>
      <c r="Y1353" s="608">
        <v>82329.814809999996</v>
      </c>
      <c r="Z1353" s="608">
        <v>82329.814809999996</v>
      </c>
      <c r="AA1353" s="3657">
        <f>(R1353-1291.08096)/12*$C$3+1291.08096+(S1353-R1353)/11*8+(T1353-S1353)/10*7+(U1353-T1353)/9*6+(V1353-U1353)/8*5+(W1353-V1353)/7*4+(X1353-W1353)/6*3+(Y1353-X1353)/5*2+(Z1353-Y1353)/4*1</f>
        <v>62070.131347499992</v>
      </c>
      <c r="AB1353" s="368">
        <f>AH1353-AG1353-AD1353</f>
        <v>60399.30384</v>
      </c>
      <c r="AC1353" s="2751"/>
      <c r="AD1353" s="368"/>
      <c r="AE1353" s="368">
        <f>AB1353-AA1353</f>
        <v>-1670.827507499991</v>
      </c>
      <c r="AF1353" s="368"/>
      <c r="AG1353" s="368">
        <v>-192.59271000000001</v>
      </c>
      <c r="AH1353" s="368">
        <v>60206.711130000003</v>
      </c>
      <c r="AI1353" s="1250"/>
      <c r="AJ1353" s="1263"/>
      <c r="AK1353" s="2742"/>
      <c r="AL1353" s="1401"/>
    </row>
    <row r="1354" spans="1:38" s="2696" customFormat="1" x14ac:dyDescent="0.25">
      <c r="A1354" s="411"/>
      <c r="B1354" s="411">
        <v>1</v>
      </c>
      <c r="C1354" s="716" t="s">
        <v>329</v>
      </c>
      <c r="D1354" s="792"/>
      <c r="E1354" s="2047"/>
      <c r="F1354" s="456"/>
      <c r="G1354" s="782"/>
      <c r="H1354" s="782"/>
      <c r="I1354" s="782"/>
      <c r="J1354" s="1143"/>
      <c r="K1354" s="1143"/>
      <c r="L1354" s="1847"/>
      <c r="M1354" s="1847"/>
      <c r="N1354" s="1847"/>
      <c r="O1354" s="1847"/>
      <c r="P1354" s="1847"/>
      <c r="Q1354" s="1847"/>
      <c r="R1354" s="608">
        <v>12334.518</v>
      </c>
      <c r="S1354" s="608">
        <v>12334.518</v>
      </c>
      <c r="T1354" s="608">
        <v>12334.518</v>
      </c>
      <c r="U1354" s="608">
        <v>12334.518</v>
      </c>
      <c r="V1354" s="608">
        <v>12334.518</v>
      </c>
      <c r="W1354" s="608">
        <v>12334.518</v>
      </c>
      <c r="X1354" s="608">
        <v>12334.518</v>
      </c>
      <c r="Y1354" s="608">
        <v>12334.518</v>
      </c>
      <c r="Z1354" s="608">
        <v>12334.518</v>
      </c>
      <c r="AA1354" s="1202">
        <f>R1354/12*$C$3+(S1354-R1354)/11*8+(T1354-S1354)/10*7+(U1354-T1354)/9*6+(V1354-U1354)/8*5+(W1354-V1354)/7*4+(X1354-W1354)/6*3+(Y1354-X1354)/5*2+(Z1354-Y1354)/4*1</f>
        <v>9250.8885000000009</v>
      </c>
      <c r="AB1354" s="368">
        <f>AH1354-AG1354-AD1354</f>
        <v>9250.8884999999991</v>
      </c>
      <c r="AC1354" s="2751"/>
      <c r="AD1354" s="368"/>
      <c r="AE1354" s="368">
        <f>AB1354-AA1354</f>
        <v>0</v>
      </c>
      <c r="AF1354" s="368"/>
      <c r="AG1354" s="368">
        <v>0</v>
      </c>
      <c r="AH1354" s="368">
        <v>9250.8884999999991</v>
      </c>
      <c r="AI1354" s="1250"/>
      <c r="AJ1354" s="1263"/>
      <c r="AK1354" s="2742"/>
      <c r="AL1354" s="1401"/>
    </row>
    <row r="1355" spans="1:38" s="2696" customFormat="1" ht="29.25" x14ac:dyDescent="0.25">
      <c r="A1355" s="411">
        <v>1</v>
      </c>
      <c r="B1355" s="411">
        <v>1</v>
      </c>
      <c r="C1355" s="2691" t="s">
        <v>293</v>
      </c>
      <c r="D1355" s="4"/>
      <c r="E1355" s="4"/>
      <c r="F1355" s="864">
        <f>F1357+F1358+F1359+F1360+F1362</f>
        <v>50024</v>
      </c>
      <c r="G1355" s="1045">
        <f>G1357+G1358+G1359+G1360+G1362</f>
        <v>37518</v>
      </c>
      <c r="H1355" s="1045">
        <f>H1357+H1358+H1359+H1360+H1362</f>
        <v>15612</v>
      </c>
      <c r="I1355" s="1045">
        <f>H1355/G1355*100</f>
        <v>41.612026227410844</v>
      </c>
      <c r="J1355" s="1886"/>
      <c r="K1355" s="1886"/>
      <c r="L1355" s="211"/>
      <c r="M1355" s="211"/>
      <c r="N1355" s="211"/>
      <c r="O1355" s="211"/>
      <c r="P1355" s="211"/>
      <c r="Q1355" s="211"/>
      <c r="R1355" s="546"/>
      <c r="S1355" s="546"/>
      <c r="T1355" s="546"/>
      <c r="U1355" s="546"/>
      <c r="V1355" s="546"/>
      <c r="W1355" s="546"/>
      <c r="X1355" s="546"/>
      <c r="Y1355" s="546"/>
      <c r="Z1355" s="546"/>
      <c r="AA1355" s="2879"/>
      <c r="AB1355" s="415"/>
      <c r="AC1355" s="2733"/>
      <c r="AD1355" s="415"/>
      <c r="AE1355" s="415"/>
      <c r="AF1355" s="415"/>
      <c r="AG1355" s="415"/>
      <c r="AH1355" s="415"/>
      <c r="AI1355" s="1267">
        <f>AI1357+AI1358+AI1359+AI1360+AI1362</f>
        <v>0</v>
      </c>
      <c r="AJ1355" s="1291"/>
      <c r="AK1355" s="2742"/>
      <c r="AL1355" s="1401"/>
    </row>
    <row r="1356" spans="1:38" s="2696" customFormat="1" ht="30" x14ac:dyDescent="0.25">
      <c r="A1356" s="411"/>
      <c r="B1356" s="411">
        <v>1</v>
      </c>
      <c r="C1356" s="512" t="s">
        <v>204</v>
      </c>
      <c r="D1356" s="4"/>
      <c r="E1356" s="4"/>
      <c r="F1356" s="864"/>
      <c r="G1356" s="368"/>
      <c r="H1356" s="368"/>
      <c r="I1356" s="368"/>
      <c r="J1356" s="1886"/>
      <c r="K1356" s="1886"/>
      <c r="L1356" s="211"/>
      <c r="M1356" s="211"/>
      <c r="N1356" s="211"/>
      <c r="O1356" s="211"/>
      <c r="P1356" s="211"/>
      <c r="Q1356" s="211"/>
      <c r="R1356" s="546"/>
      <c r="S1356" s="546"/>
      <c r="T1356" s="546"/>
      <c r="U1356" s="546"/>
      <c r="V1356" s="546"/>
      <c r="W1356" s="546"/>
      <c r="X1356" s="546"/>
      <c r="Y1356" s="546"/>
      <c r="Z1356" s="546"/>
      <c r="AA1356" s="2879"/>
      <c r="AB1356" s="415"/>
      <c r="AC1356" s="2733"/>
      <c r="AD1356" s="415"/>
      <c r="AE1356" s="415"/>
      <c r="AF1356" s="415"/>
      <c r="AG1356" s="415"/>
      <c r="AH1356" s="415"/>
      <c r="AI1356" s="1263"/>
      <c r="AJ1356" s="1291"/>
      <c r="AK1356" s="2742"/>
      <c r="AL1356" s="1401"/>
    </row>
    <row r="1357" spans="1:38" s="2696" customFormat="1" ht="30" x14ac:dyDescent="0.25">
      <c r="A1357" s="411"/>
      <c r="B1357" s="411">
        <v>1</v>
      </c>
      <c r="C1357" s="512" t="s">
        <v>205</v>
      </c>
      <c r="D1357" s="4"/>
      <c r="E1357" s="4"/>
      <c r="F1357" s="520">
        <v>6000</v>
      </c>
      <c r="G1357" s="368">
        <f>F1357/12*$C$3</f>
        <v>4500</v>
      </c>
      <c r="H1357" s="368">
        <v>614</v>
      </c>
      <c r="I1357" s="368">
        <f>H1357/G1357*100</f>
        <v>13.644444444444446</v>
      </c>
      <c r="J1357" s="1886"/>
      <c r="K1357" s="1886"/>
      <c r="L1357" s="211"/>
      <c r="M1357" s="211"/>
      <c r="N1357" s="211"/>
      <c r="O1357" s="211"/>
      <c r="P1357" s="211"/>
      <c r="Q1357" s="211"/>
      <c r="R1357" s="546"/>
      <c r="S1357" s="546"/>
      <c r="T1357" s="546"/>
      <c r="U1357" s="546"/>
      <c r="V1357" s="546"/>
      <c r="W1357" s="546"/>
      <c r="X1357" s="546"/>
      <c r="Y1357" s="546"/>
      <c r="Z1357" s="546"/>
      <c r="AA1357" s="2879"/>
      <c r="AB1357" s="415"/>
      <c r="AC1357" s="2733"/>
      <c r="AD1357" s="415"/>
      <c r="AE1357" s="415"/>
      <c r="AF1357" s="415"/>
      <c r="AG1357" s="415"/>
      <c r="AH1357" s="415"/>
      <c r="AI1357" s="1263"/>
      <c r="AJ1357" s="1291"/>
      <c r="AK1357" s="2742"/>
      <c r="AL1357" s="1401"/>
    </row>
    <row r="1358" spans="1:38" s="2696" customFormat="1" ht="30" x14ac:dyDescent="0.25">
      <c r="A1358" s="411"/>
      <c r="B1358" s="411">
        <v>1</v>
      </c>
      <c r="C1358" s="718" t="s">
        <v>294</v>
      </c>
      <c r="D1358" s="4"/>
      <c r="E1358" s="4"/>
      <c r="F1358" s="864">
        <v>37800</v>
      </c>
      <c r="G1358" s="368">
        <f t="shared" ref="G1358:G1362" si="707">F1358/12*$C$3</f>
        <v>28350</v>
      </c>
      <c r="H1358" s="368">
        <v>8528</v>
      </c>
      <c r="I1358" s="368">
        <f>H1358/G1358*100</f>
        <v>30.081128747795415</v>
      </c>
      <c r="J1358" s="1886"/>
      <c r="K1358" s="1886"/>
      <c r="L1358" s="211"/>
      <c r="M1358" s="211"/>
      <c r="N1358" s="211"/>
      <c r="O1358" s="211"/>
      <c r="P1358" s="211"/>
      <c r="Q1358" s="211"/>
      <c r="R1358" s="546"/>
      <c r="S1358" s="546"/>
      <c r="T1358" s="546"/>
      <c r="U1358" s="546"/>
      <c r="V1358" s="546"/>
      <c r="W1358" s="546"/>
      <c r="X1358" s="546"/>
      <c r="Y1358" s="546"/>
      <c r="Z1358" s="546"/>
      <c r="AA1358" s="2879"/>
      <c r="AB1358" s="415"/>
      <c r="AC1358" s="2733"/>
      <c r="AD1358" s="415"/>
      <c r="AE1358" s="415"/>
      <c r="AF1358" s="415"/>
      <c r="AG1358" s="415"/>
      <c r="AH1358" s="415"/>
      <c r="AI1358" s="1263"/>
      <c r="AJ1358" s="1291"/>
      <c r="AK1358" s="2742"/>
      <c r="AL1358" s="1401"/>
    </row>
    <row r="1359" spans="1:38" s="2696" customFormat="1" ht="60" x14ac:dyDescent="0.25">
      <c r="A1359" s="411"/>
      <c r="B1359" s="411">
        <v>1</v>
      </c>
      <c r="C1359" s="513" t="s">
        <v>295</v>
      </c>
      <c r="D1359" s="4"/>
      <c r="E1359" s="4"/>
      <c r="F1359" s="520">
        <v>1300</v>
      </c>
      <c r="G1359" s="368">
        <f t="shared" si="707"/>
        <v>975</v>
      </c>
      <c r="H1359" s="368">
        <v>233</v>
      </c>
      <c r="I1359" s="368">
        <f>H1359/G1359*100</f>
        <v>23.897435897435898</v>
      </c>
      <c r="J1359" s="1886"/>
      <c r="K1359" s="1886"/>
      <c r="L1359" s="211"/>
      <c r="M1359" s="211"/>
      <c r="N1359" s="211"/>
      <c r="O1359" s="211"/>
      <c r="P1359" s="211"/>
      <c r="Q1359" s="211"/>
      <c r="R1359" s="546"/>
      <c r="S1359" s="546"/>
      <c r="T1359" s="546"/>
      <c r="U1359" s="546"/>
      <c r="V1359" s="546"/>
      <c r="W1359" s="546"/>
      <c r="X1359" s="546"/>
      <c r="Y1359" s="546"/>
      <c r="Z1359" s="546"/>
      <c r="AA1359" s="2879"/>
      <c r="AB1359" s="415"/>
      <c r="AC1359" s="2733"/>
      <c r="AD1359" s="415"/>
      <c r="AE1359" s="415"/>
      <c r="AF1359" s="415"/>
      <c r="AG1359" s="415"/>
      <c r="AH1359" s="415"/>
      <c r="AI1359" s="1263"/>
      <c r="AJ1359" s="1291"/>
      <c r="AK1359" s="2742"/>
      <c r="AL1359" s="1401"/>
    </row>
    <row r="1360" spans="1:38" s="2696" customFormat="1" ht="45" x14ac:dyDescent="0.25">
      <c r="A1360" s="411"/>
      <c r="B1360" s="411">
        <v>1</v>
      </c>
      <c r="C1360" s="513" t="s">
        <v>309</v>
      </c>
      <c r="D1360" s="4"/>
      <c r="E1360" s="4"/>
      <c r="F1360" s="520">
        <v>3520</v>
      </c>
      <c r="G1360" s="368">
        <f t="shared" si="707"/>
        <v>2640</v>
      </c>
      <c r="H1360" s="368">
        <v>5655</v>
      </c>
      <c r="I1360" s="368">
        <f>H1360/G1360*100</f>
        <v>214.20454545454547</v>
      </c>
      <c r="J1360" s="1886"/>
      <c r="K1360" s="1886"/>
      <c r="L1360" s="211"/>
      <c r="M1360" s="211"/>
      <c r="N1360" s="211"/>
      <c r="O1360" s="211"/>
      <c r="P1360" s="211"/>
      <c r="Q1360" s="211"/>
      <c r="R1360" s="546"/>
      <c r="S1360" s="546"/>
      <c r="T1360" s="546"/>
      <c r="U1360" s="546"/>
      <c r="V1360" s="546"/>
      <c r="W1360" s="546"/>
      <c r="X1360" s="546"/>
      <c r="Y1360" s="546"/>
      <c r="Z1360" s="546"/>
      <c r="AA1360" s="2879"/>
      <c r="AB1360" s="415"/>
      <c r="AC1360" s="2733"/>
      <c r="AD1360" s="415"/>
      <c r="AE1360" s="415"/>
      <c r="AF1360" s="415"/>
      <c r="AG1360" s="415"/>
      <c r="AH1360" s="415"/>
      <c r="AI1360" s="1263"/>
      <c r="AJ1360" s="1291"/>
      <c r="AK1360" s="2742"/>
      <c r="AL1360" s="1401"/>
    </row>
    <row r="1361" spans="1:38" s="2696" customFormat="1" ht="105" x14ac:dyDescent="0.25">
      <c r="A1361" s="411"/>
      <c r="B1361" s="411"/>
      <c r="C1361" s="513" t="s">
        <v>531</v>
      </c>
      <c r="D1361" s="4"/>
      <c r="E1361" s="4"/>
      <c r="F1361" s="520">
        <v>1200</v>
      </c>
      <c r="G1361" s="368">
        <f t="shared" si="707"/>
        <v>900</v>
      </c>
      <c r="H1361" s="368">
        <v>1672</v>
      </c>
      <c r="I1361" s="368">
        <f>H1361/G1361*100</f>
        <v>185.77777777777777</v>
      </c>
      <c r="J1361" s="1886"/>
      <c r="K1361" s="1886"/>
      <c r="L1361" s="211"/>
      <c r="M1361" s="211"/>
      <c r="N1361" s="211"/>
      <c r="O1361" s="211"/>
      <c r="P1361" s="211"/>
      <c r="Q1361" s="211"/>
      <c r="R1361" s="546"/>
      <c r="S1361" s="546"/>
      <c r="T1361" s="546"/>
      <c r="U1361" s="546"/>
      <c r="V1361" s="546"/>
      <c r="W1361" s="546"/>
      <c r="X1361" s="546"/>
      <c r="Y1361" s="546"/>
      <c r="Z1361" s="546"/>
      <c r="AA1361" s="2879"/>
      <c r="AB1361" s="415"/>
      <c r="AC1361" s="2733"/>
      <c r="AD1361" s="415"/>
      <c r="AE1361" s="415"/>
      <c r="AF1361" s="415"/>
      <c r="AG1361" s="415"/>
      <c r="AH1361" s="415"/>
      <c r="AI1361" s="1263"/>
      <c r="AJ1361" s="1291"/>
      <c r="AK1361" s="2742"/>
      <c r="AL1361" s="1401"/>
    </row>
    <row r="1362" spans="1:38" s="2696" customFormat="1" ht="30" x14ac:dyDescent="0.25">
      <c r="A1362" s="411"/>
      <c r="B1362" s="411">
        <v>1</v>
      </c>
      <c r="C1362" s="4" t="s">
        <v>380</v>
      </c>
      <c r="D1362" s="4"/>
      <c r="E1362" s="4"/>
      <c r="F1362" s="520">
        <v>1404</v>
      </c>
      <c r="G1362" s="368">
        <f t="shared" si="707"/>
        <v>1053</v>
      </c>
      <c r="H1362" s="368">
        <v>582</v>
      </c>
      <c r="I1362" s="368">
        <f t="shared" ref="I1362:I1367" si="708">H1362/G1362*100</f>
        <v>55.270655270655269</v>
      </c>
      <c r="J1362" s="1886"/>
      <c r="K1362" s="1886"/>
      <c r="L1362" s="211"/>
      <c r="M1362" s="211"/>
      <c r="N1362" s="211"/>
      <c r="O1362" s="211"/>
      <c r="P1362" s="211"/>
      <c r="Q1362" s="211"/>
      <c r="R1362" s="546"/>
      <c r="S1362" s="546"/>
      <c r="T1362" s="546"/>
      <c r="U1362" s="546"/>
      <c r="V1362" s="546"/>
      <c r="W1362" s="546"/>
      <c r="X1362" s="546"/>
      <c r="Y1362" s="546"/>
      <c r="Z1362" s="546"/>
      <c r="AA1362" s="2879"/>
      <c r="AB1362" s="415"/>
      <c r="AC1362" s="2733"/>
      <c r="AD1362" s="415"/>
      <c r="AE1362" s="415"/>
      <c r="AF1362" s="415"/>
      <c r="AG1362" s="415"/>
      <c r="AH1362" s="415"/>
      <c r="AI1362" s="1263"/>
      <c r="AJ1362" s="1291"/>
      <c r="AK1362" s="2742"/>
      <c r="AL1362" s="1401"/>
    </row>
    <row r="1363" spans="1:38" s="2696" customFormat="1" ht="29.25" x14ac:dyDescent="0.25">
      <c r="A1363" s="411"/>
      <c r="B1363" s="411">
        <v>1</v>
      </c>
      <c r="C1363" s="481" t="s">
        <v>135</v>
      </c>
      <c r="D1363" s="4"/>
      <c r="E1363" s="4"/>
      <c r="F1363" s="864">
        <f>F1364</f>
        <v>47500</v>
      </c>
      <c r="G1363" s="1045">
        <f t="shared" ref="G1363:H1363" si="709">G1364</f>
        <v>35625</v>
      </c>
      <c r="H1363" s="1045">
        <f t="shared" si="709"/>
        <v>10576</v>
      </c>
      <c r="I1363" s="1045">
        <f t="shared" si="708"/>
        <v>29.68701754385965</v>
      </c>
      <c r="J1363" s="1886"/>
      <c r="K1363" s="1886"/>
      <c r="L1363" s="211"/>
      <c r="M1363" s="211"/>
      <c r="N1363" s="211"/>
      <c r="O1363" s="211"/>
      <c r="P1363" s="211"/>
      <c r="Q1363" s="211"/>
      <c r="R1363" s="546"/>
      <c r="S1363" s="546"/>
      <c r="T1363" s="546"/>
      <c r="U1363" s="546"/>
      <c r="V1363" s="546"/>
      <c r="W1363" s="546"/>
      <c r="X1363" s="546"/>
      <c r="Y1363" s="546"/>
      <c r="Z1363" s="546"/>
      <c r="AA1363" s="2879"/>
      <c r="AB1363" s="415"/>
      <c r="AC1363" s="2733"/>
      <c r="AD1363" s="415"/>
      <c r="AE1363" s="415"/>
      <c r="AF1363" s="415"/>
      <c r="AG1363" s="415"/>
      <c r="AH1363" s="415"/>
      <c r="AI1363" s="1267">
        <f t="shared" ref="AI1363" si="710">AI1364</f>
        <v>0</v>
      </c>
      <c r="AJ1363" s="1291"/>
      <c r="AK1363" s="2742"/>
      <c r="AL1363" s="1401"/>
    </row>
    <row r="1364" spans="1:38" s="2696" customFormat="1" x14ac:dyDescent="0.25">
      <c r="A1364" s="411"/>
      <c r="B1364" s="411">
        <v>1</v>
      </c>
      <c r="C1364" s="292" t="s">
        <v>239</v>
      </c>
      <c r="D1364" s="4"/>
      <c r="E1364" s="4"/>
      <c r="F1364" s="520">
        <v>47500</v>
      </c>
      <c r="G1364" s="368">
        <f>F1364/12*$C$3</f>
        <v>35625</v>
      </c>
      <c r="H1364" s="368">
        <v>10576</v>
      </c>
      <c r="I1364" s="368">
        <f t="shared" si="708"/>
        <v>29.68701754385965</v>
      </c>
      <c r="J1364" s="1886"/>
      <c r="K1364" s="1886"/>
      <c r="L1364" s="211"/>
      <c r="M1364" s="211"/>
      <c r="N1364" s="211"/>
      <c r="O1364" s="211"/>
      <c r="P1364" s="211"/>
      <c r="Q1364" s="211"/>
      <c r="R1364" s="546"/>
      <c r="S1364" s="546"/>
      <c r="T1364" s="546"/>
      <c r="U1364" s="546"/>
      <c r="V1364" s="546"/>
      <c r="W1364" s="546"/>
      <c r="X1364" s="546"/>
      <c r="Y1364" s="546"/>
      <c r="Z1364" s="546"/>
      <c r="AA1364" s="2879"/>
      <c r="AB1364" s="415"/>
      <c r="AC1364" s="2733"/>
      <c r="AD1364" s="415"/>
      <c r="AE1364" s="415"/>
      <c r="AF1364" s="415"/>
      <c r="AG1364" s="415"/>
      <c r="AH1364" s="415"/>
      <c r="AI1364" s="1263"/>
      <c r="AJ1364" s="1291"/>
      <c r="AK1364" s="2742"/>
      <c r="AL1364" s="1401"/>
    </row>
    <row r="1365" spans="1:38" s="2696" customFormat="1" ht="63" x14ac:dyDescent="0.25">
      <c r="A1365" s="411"/>
      <c r="B1365" s="411">
        <v>1</v>
      </c>
      <c r="C1365" s="745" t="s">
        <v>298</v>
      </c>
      <c r="D1365" s="4"/>
      <c r="E1365" s="4"/>
      <c r="F1365" s="415">
        <f>F1366+F1371</f>
        <v>9564</v>
      </c>
      <c r="G1365" s="368">
        <f>G1366+G1371</f>
        <v>7173</v>
      </c>
      <c r="H1365" s="368">
        <f>H1366+H1371</f>
        <v>2246</v>
      </c>
      <c r="I1365" s="368">
        <f t="shared" si="708"/>
        <v>31.311863934197685</v>
      </c>
      <c r="J1365" s="1886"/>
      <c r="K1365" s="1886"/>
      <c r="L1365" s="211"/>
      <c r="M1365" s="211"/>
      <c r="N1365" s="211"/>
      <c r="O1365" s="211"/>
      <c r="P1365" s="211"/>
      <c r="Q1365" s="211"/>
      <c r="R1365" s="546"/>
      <c r="S1365" s="546"/>
      <c r="T1365" s="546"/>
      <c r="U1365" s="546"/>
      <c r="V1365" s="546"/>
      <c r="W1365" s="546"/>
      <c r="X1365" s="546"/>
      <c r="Y1365" s="546"/>
      <c r="Z1365" s="546"/>
      <c r="AA1365" s="1202">
        <f>R1365/12*$C$3</f>
        <v>0</v>
      </c>
      <c r="AB1365" s="415">
        <f>AH1365-AG1365-AD1365</f>
        <v>0</v>
      </c>
      <c r="AC1365" s="2733"/>
      <c r="AD1365" s="415"/>
      <c r="AE1365" s="415">
        <f>AB1365-AA1365</f>
        <v>0</v>
      </c>
      <c r="AF1365" s="415"/>
      <c r="AG1365" s="415"/>
      <c r="AH1365" s="415"/>
      <c r="AI1365" s="1263">
        <f>AI1366+AI1371</f>
        <v>0</v>
      </c>
      <c r="AJ1365" s="1291"/>
      <c r="AK1365" s="2742"/>
      <c r="AL1365" s="1401"/>
    </row>
    <row r="1366" spans="1:38" s="2696" customFormat="1" ht="30" x14ac:dyDescent="0.25">
      <c r="A1366" s="411"/>
      <c r="B1366" s="411">
        <v>1</v>
      </c>
      <c r="C1366" s="718" t="s">
        <v>299</v>
      </c>
      <c r="D1366" s="4"/>
      <c r="E1366" s="4"/>
      <c r="F1366" s="415">
        <f>SUM(F1367:F1370)</f>
        <v>4406</v>
      </c>
      <c r="G1366" s="368">
        <f>SUM(G1367:G1370)</f>
        <v>3304.5</v>
      </c>
      <c r="H1366" s="368">
        <f>SUM(H1367:H1370)</f>
        <v>1681</v>
      </c>
      <c r="I1366" s="368">
        <f t="shared" si="708"/>
        <v>50.870025722499626</v>
      </c>
      <c r="J1366" s="1886"/>
      <c r="K1366" s="1886"/>
      <c r="L1366" s="211"/>
      <c r="M1366" s="211"/>
      <c r="N1366" s="211"/>
      <c r="O1366" s="211"/>
      <c r="P1366" s="211"/>
      <c r="Q1366" s="211"/>
      <c r="R1366" s="546"/>
      <c r="S1366" s="546"/>
      <c r="T1366" s="546"/>
      <c r="U1366" s="546"/>
      <c r="V1366" s="546"/>
      <c r="W1366" s="546"/>
      <c r="X1366" s="546"/>
      <c r="Y1366" s="546"/>
      <c r="Z1366" s="546"/>
      <c r="AA1366" s="2879"/>
      <c r="AB1366" s="415"/>
      <c r="AC1366" s="2733"/>
      <c r="AD1366" s="415"/>
      <c r="AE1366" s="415"/>
      <c r="AF1366" s="415"/>
      <c r="AG1366" s="415"/>
      <c r="AH1366" s="415"/>
      <c r="AI1366" s="1263">
        <f>SUM(AI1367:AI1370)</f>
        <v>0</v>
      </c>
      <c r="AJ1366" s="1291"/>
      <c r="AK1366" s="2742"/>
      <c r="AL1366" s="1401"/>
    </row>
    <row r="1367" spans="1:38" s="2696" customFormat="1" ht="30" x14ac:dyDescent="0.25">
      <c r="A1367" s="411"/>
      <c r="B1367" s="411">
        <v>1</v>
      </c>
      <c r="C1367" s="513" t="s">
        <v>300</v>
      </c>
      <c r="D1367" s="4"/>
      <c r="E1367" s="4"/>
      <c r="F1367" s="415">
        <v>4256</v>
      </c>
      <c r="G1367" s="368">
        <f>F1367/12*$C$3</f>
        <v>3192</v>
      </c>
      <c r="H1367" s="368">
        <v>1573</v>
      </c>
      <c r="I1367" s="368">
        <f t="shared" si="708"/>
        <v>49.279448621553883</v>
      </c>
      <c r="J1367" s="1886"/>
      <c r="K1367" s="1886"/>
      <c r="L1367" s="211"/>
      <c r="M1367" s="211"/>
      <c r="N1367" s="211"/>
      <c r="O1367" s="211"/>
      <c r="P1367" s="211"/>
      <c r="Q1367" s="211"/>
      <c r="R1367" s="546"/>
      <c r="S1367" s="546"/>
      <c r="T1367" s="546"/>
      <c r="U1367" s="546"/>
      <c r="V1367" s="546"/>
      <c r="W1367" s="546"/>
      <c r="X1367" s="546"/>
      <c r="Y1367" s="546"/>
      <c r="Z1367" s="546"/>
      <c r="AA1367" s="2879"/>
      <c r="AB1367" s="415"/>
      <c r="AC1367" s="2733"/>
      <c r="AD1367" s="415"/>
      <c r="AE1367" s="415"/>
      <c r="AF1367" s="415"/>
      <c r="AG1367" s="415"/>
      <c r="AH1367" s="415"/>
      <c r="AI1367" s="1263"/>
      <c r="AJ1367" s="1291"/>
      <c r="AK1367" s="2742"/>
      <c r="AL1367" s="1401"/>
    </row>
    <row r="1368" spans="1:38" s="2696" customFormat="1" ht="60" x14ac:dyDescent="0.25">
      <c r="A1368" s="411"/>
      <c r="B1368" s="411">
        <v>1</v>
      </c>
      <c r="C1368" s="513" t="s">
        <v>301</v>
      </c>
      <c r="D1368" s="4"/>
      <c r="E1368" s="4"/>
      <c r="F1368" s="415"/>
      <c r="G1368" s="368"/>
      <c r="H1368" s="368"/>
      <c r="I1368" s="368"/>
      <c r="J1368" s="1886"/>
      <c r="K1368" s="1886"/>
      <c r="L1368" s="211"/>
      <c r="M1368" s="211"/>
      <c r="N1368" s="211"/>
      <c r="O1368" s="211"/>
      <c r="P1368" s="211"/>
      <c r="Q1368" s="211"/>
      <c r="R1368" s="546"/>
      <c r="S1368" s="546"/>
      <c r="T1368" s="546"/>
      <c r="U1368" s="546"/>
      <c r="V1368" s="546"/>
      <c r="W1368" s="546"/>
      <c r="X1368" s="546"/>
      <c r="Y1368" s="546"/>
      <c r="Z1368" s="546"/>
      <c r="AA1368" s="2879"/>
      <c r="AB1368" s="415"/>
      <c r="AC1368" s="2733"/>
      <c r="AD1368" s="415"/>
      <c r="AE1368" s="415"/>
      <c r="AF1368" s="415"/>
      <c r="AG1368" s="415"/>
      <c r="AH1368" s="415"/>
      <c r="AI1368" s="1263"/>
      <c r="AJ1368" s="1291"/>
      <c r="AK1368" s="2742"/>
      <c r="AL1368" s="1401"/>
    </row>
    <row r="1369" spans="1:38" s="2696" customFormat="1" ht="45" x14ac:dyDescent="0.25">
      <c r="A1369" s="411"/>
      <c r="B1369" s="411">
        <v>1</v>
      </c>
      <c r="C1369" s="513" t="s">
        <v>302</v>
      </c>
      <c r="D1369" s="4"/>
      <c r="E1369" s="4"/>
      <c r="F1369" s="415">
        <v>19</v>
      </c>
      <c r="G1369" s="368">
        <f>F1369/12*$C$3</f>
        <v>14.25</v>
      </c>
      <c r="H1369" s="368">
        <v>12</v>
      </c>
      <c r="I1369" s="368">
        <f>H1369/G1369*100</f>
        <v>84.210526315789465</v>
      </c>
      <c r="J1369" s="1886"/>
      <c r="K1369" s="1886"/>
      <c r="L1369" s="211"/>
      <c r="M1369" s="211"/>
      <c r="N1369" s="211"/>
      <c r="O1369" s="211"/>
      <c r="P1369" s="211"/>
      <c r="Q1369" s="211"/>
      <c r="R1369" s="546"/>
      <c r="S1369" s="546"/>
      <c r="T1369" s="546"/>
      <c r="U1369" s="546"/>
      <c r="V1369" s="546"/>
      <c r="W1369" s="546"/>
      <c r="X1369" s="546"/>
      <c r="Y1369" s="546"/>
      <c r="Z1369" s="546"/>
      <c r="AA1369" s="2879"/>
      <c r="AB1369" s="415"/>
      <c r="AC1369" s="2733"/>
      <c r="AD1369" s="415"/>
      <c r="AE1369" s="415"/>
      <c r="AF1369" s="415"/>
      <c r="AG1369" s="415"/>
      <c r="AH1369" s="415"/>
      <c r="AI1369" s="1263"/>
      <c r="AJ1369" s="1291"/>
      <c r="AK1369" s="2742"/>
      <c r="AL1369" s="1401"/>
    </row>
    <row r="1370" spans="1:38" s="2696" customFormat="1" ht="30" x14ac:dyDescent="0.25">
      <c r="A1370" s="411"/>
      <c r="B1370" s="411">
        <v>1</v>
      </c>
      <c r="C1370" s="513" t="s">
        <v>303</v>
      </c>
      <c r="D1370" s="4"/>
      <c r="E1370" s="4"/>
      <c r="F1370" s="415">
        <v>131</v>
      </c>
      <c r="G1370" s="368">
        <f>F1370/12*$C$3</f>
        <v>98.25</v>
      </c>
      <c r="H1370" s="368">
        <v>96</v>
      </c>
      <c r="I1370" s="368">
        <f>H1370/G1370*100</f>
        <v>97.70992366412213</v>
      </c>
      <c r="J1370" s="1886"/>
      <c r="K1370" s="1886"/>
      <c r="L1370" s="211"/>
      <c r="M1370" s="211"/>
      <c r="N1370" s="211"/>
      <c r="O1370" s="211"/>
      <c r="P1370" s="211"/>
      <c r="Q1370" s="211"/>
      <c r="R1370" s="546"/>
      <c r="S1370" s="546"/>
      <c r="T1370" s="546"/>
      <c r="U1370" s="546"/>
      <c r="V1370" s="546"/>
      <c r="W1370" s="546"/>
      <c r="X1370" s="546"/>
      <c r="Y1370" s="546"/>
      <c r="Z1370" s="546"/>
      <c r="AA1370" s="2879"/>
      <c r="AB1370" s="415"/>
      <c r="AC1370" s="2733"/>
      <c r="AD1370" s="415"/>
      <c r="AE1370" s="415"/>
      <c r="AF1370" s="415"/>
      <c r="AG1370" s="415"/>
      <c r="AH1370" s="415"/>
      <c r="AI1370" s="1263"/>
      <c r="AJ1370" s="1291"/>
      <c r="AK1370" s="2742"/>
      <c r="AL1370" s="1401"/>
    </row>
    <row r="1371" spans="1:38" s="2696" customFormat="1" ht="45" x14ac:dyDescent="0.25">
      <c r="A1371" s="411"/>
      <c r="B1371" s="411">
        <v>1</v>
      </c>
      <c r="C1371" s="718" t="s">
        <v>304</v>
      </c>
      <c r="D1371" s="4"/>
      <c r="E1371" s="4"/>
      <c r="F1371" s="415">
        <f>SUM(F1372:F1375)</f>
        <v>5158</v>
      </c>
      <c r="G1371" s="368">
        <f>SUM(G1372:G1375)</f>
        <v>3868.5</v>
      </c>
      <c r="H1371" s="368">
        <f>H1372+H1374+H1375</f>
        <v>565</v>
      </c>
      <c r="I1371" s="368">
        <f>H1371/G1371*100</f>
        <v>14.605144112705181</v>
      </c>
      <c r="J1371" s="1886"/>
      <c r="K1371" s="1886"/>
      <c r="L1371" s="211"/>
      <c r="M1371" s="211"/>
      <c r="N1371" s="211"/>
      <c r="O1371" s="211"/>
      <c r="P1371" s="211"/>
      <c r="Q1371" s="211"/>
      <c r="R1371" s="546"/>
      <c r="S1371" s="546"/>
      <c r="T1371" s="546"/>
      <c r="U1371" s="546"/>
      <c r="V1371" s="546"/>
      <c r="W1371" s="546"/>
      <c r="X1371" s="546"/>
      <c r="Y1371" s="546"/>
      <c r="Z1371" s="546"/>
      <c r="AA1371" s="2879"/>
      <c r="AB1371" s="415"/>
      <c r="AC1371" s="2733"/>
      <c r="AD1371" s="415"/>
      <c r="AE1371" s="415"/>
      <c r="AF1371" s="415"/>
      <c r="AG1371" s="415"/>
      <c r="AH1371" s="415"/>
      <c r="AI1371" s="1263">
        <f>AI1372+AI1374+AI1375</f>
        <v>0</v>
      </c>
      <c r="AJ1371" s="1291"/>
      <c r="AK1371" s="2742"/>
      <c r="AL1371" s="1401"/>
    </row>
    <row r="1372" spans="1:38" s="2696" customFormat="1" ht="45" x14ac:dyDescent="0.25">
      <c r="A1372" s="411"/>
      <c r="B1372" s="411">
        <v>1</v>
      </c>
      <c r="C1372" s="513" t="s">
        <v>305</v>
      </c>
      <c r="D1372" s="4"/>
      <c r="E1372" s="4"/>
      <c r="F1372" s="415">
        <v>1558</v>
      </c>
      <c r="G1372" s="368">
        <f>F1372/12*$C$3</f>
        <v>1168.5</v>
      </c>
      <c r="H1372" s="368">
        <v>373</v>
      </c>
      <c r="I1372" s="368">
        <f>H1372/G1372*100</f>
        <v>31.921266581086865</v>
      </c>
      <c r="J1372" s="1886"/>
      <c r="K1372" s="1886"/>
      <c r="L1372" s="211"/>
      <c r="M1372" s="211"/>
      <c r="N1372" s="211"/>
      <c r="O1372" s="211"/>
      <c r="P1372" s="211"/>
      <c r="Q1372" s="211"/>
      <c r="R1372" s="546"/>
      <c r="S1372" s="546"/>
      <c r="T1372" s="546"/>
      <c r="U1372" s="546"/>
      <c r="V1372" s="546"/>
      <c r="W1372" s="546"/>
      <c r="X1372" s="546"/>
      <c r="Y1372" s="546"/>
      <c r="Z1372" s="546"/>
      <c r="AA1372" s="2879"/>
      <c r="AB1372" s="415"/>
      <c r="AC1372" s="2733"/>
      <c r="AD1372" s="415"/>
      <c r="AE1372" s="415"/>
      <c r="AF1372" s="415"/>
      <c r="AG1372" s="415"/>
      <c r="AH1372" s="415"/>
      <c r="AI1372" s="1263"/>
      <c r="AJ1372" s="1291"/>
      <c r="AK1372" s="2742"/>
      <c r="AL1372" s="1401"/>
    </row>
    <row r="1373" spans="1:38" s="2696" customFormat="1" ht="30" x14ac:dyDescent="0.25">
      <c r="A1373" s="411"/>
      <c r="B1373" s="411">
        <v>1</v>
      </c>
      <c r="C1373" s="513" t="s">
        <v>334</v>
      </c>
      <c r="D1373" s="4"/>
      <c r="E1373" s="4"/>
      <c r="F1373" s="415"/>
      <c r="G1373" s="368"/>
      <c r="H1373" s="368"/>
      <c r="I1373" s="368"/>
      <c r="J1373" s="1886"/>
      <c r="K1373" s="1886"/>
      <c r="L1373" s="211"/>
      <c r="M1373" s="211"/>
      <c r="N1373" s="211"/>
      <c r="O1373" s="211"/>
      <c r="P1373" s="211"/>
      <c r="Q1373" s="211"/>
      <c r="R1373" s="546"/>
      <c r="S1373" s="546"/>
      <c r="T1373" s="546"/>
      <c r="U1373" s="546"/>
      <c r="V1373" s="546"/>
      <c r="W1373" s="546"/>
      <c r="X1373" s="546"/>
      <c r="Y1373" s="546"/>
      <c r="Z1373" s="546"/>
      <c r="AA1373" s="2879"/>
      <c r="AB1373" s="415"/>
      <c r="AC1373" s="2733"/>
      <c r="AD1373" s="415"/>
      <c r="AE1373" s="415"/>
      <c r="AF1373" s="415"/>
      <c r="AG1373" s="415"/>
      <c r="AH1373" s="415"/>
      <c r="AI1373" s="1263"/>
      <c r="AJ1373" s="1291"/>
      <c r="AK1373" s="2742"/>
      <c r="AL1373" s="1401"/>
    </row>
    <row r="1374" spans="1:38" s="2696" customFormat="1" ht="75" x14ac:dyDescent="0.25">
      <c r="A1374" s="411"/>
      <c r="B1374" s="411">
        <v>1</v>
      </c>
      <c r="C1374" s="513" t="s">
        <v>306</v>
      </c>
      <c r="D1374" s="4"/>
      <c r="E1374" s="4"/>
      <c r="F1374" s="415">
        <v>3100</v>
      </c>
      <c r="G1374" s="368">
        <f>F1374/12*$C$3</f>
        <v>2325</v>
      </c>
      <c r="H1374" s="368">
        <v>55</v>
      </c>
      <c r="I1374" s="368">
        <f>H1374/G1374*100</f>
        <v>2.3655913978494625</v>
      </c>
      <c r="J1374" s="1886"/>
      <c r="K1374" s="1886"/>
      <c r="L1374" s="211"/>
      <c r="M1374" s="211"/>
      <c r="N1374" s="211"/>
      <c r="O1374" s="211"/>
      <c r="P1374" s="211"/>
      <c r="Q1374" s="211"/>
      <c r="R1374" s="546"/>
      <c r="S1374" s="546"/>
      <c r="T1374" s="546"/>
      <c r="U1374" s="546"/>
      <c r="V1374" s="546"/>
      <c r="W1374" s="546"/>
      <c r="X1374" s="546"/>
      <c r="Y1374" s="546"/>
      <c r="Z1374" s="546"/>
      <c r="AA1374" s="2879"/>
      <c r="AB1374" s="415"/>
      <c r="AC1374" s="2733"/>
      <c r="AD1374" s="415"/>
      <c r="AE1374" s="415"/>
      <c r="AF1374" s="415"/>
      <c r="AG1374" s="415"/>
      <c r="AH1374" s="415"/>
      <c r="AI1374" s="1263"/>
      <c r="AJ1374" s="1291"/>
      <c r="AK1374" s="2742"/>
      <c r="AL1374" s="1401"/>
    </row>
    <row r="1375" spans="1:38" s="2696" customFormat="1" ht="60" x14ac:dyDescent="0.25">
      <c r="A1375" s="411"/>
      <c r="B1375" s="411">
        <v>1</v>
      </c>
      <c r="C1375" s="513" t="s">
        <v>307</v>
      </c>
      <c r="D1375" s="4"/>
      <c r="E1375" s="4"/>
      <c r="F1375" s="415">
        <v>500</v>
      </c>
      <c r="G1375" s="368">
        <f>F1375/12*$C$3</f>
        <v>375</v>
      </c>
      <c r="H1375" s="368">
        <v>137</v>
      </c>
      <c r="I1375" s="368">
        <f>H1375/G1375*100</f>
        <v>36.533333333333331</v>
      </c>
      <c r="J1375" s="1886"/>
      <c r="K1375" s="1886"/>
      <c r="L1375" s="211"/>
      <c r="M1375" s="211"/>
      <c r="N1375" s="211"/>
      <c r="O1375" s="211"/>
      <c r="P1375" s="211"/>
      <c r="Q1375" s="211"/>
      <c r="R1375" s="546"/>
      <c r="S1375" s="546"/>
      <c r="T1375" s="546"/>
      <c r="U1375" s="546"/>
      <c r="V1375" s="546"/>
      <c r="W1375" s="546"/>
      <c r="X1375" s="546"/>
      <c r="Y1375" s="546"/>
      <c r="Z1375" s="546"/>
      <c r="AA1375" s="2879"/>
      <c r="AB1375" s="415"/>
      <c r="AC1375" s="2733"/>
      <c r="AD1375" s="415"/>
      <c r="AE1375" s="415"/>
      <c r="AF1375" s="415"/>
      <c r="AG1375" s="415"/>
      <c r="AH1375" s="415"/>
      <c r="AI1375" s="1263"/>
      <c r="AJ1375" s="1291"/>
      <c r="AK1375" s="2742"/>
      <c r="AL1375" s="1401"/>
    </row>
    <row r="1376" spans="1:38" s="2696" customFormat="1" ht="57.75" x14ac:dyDescent="0.25">
      <c r="A1376" s="411"/>
      <c r="B1376" s="411">
        <v>1</v>
      </c>
      <c r="C1376" s="779" t="s">
        <v>384</v>
      </c>
      <c r="D1376" s="4"/>
      <c r="E1376" s="4"/>
      <c r="F1376" s="415">
        <v>1300</v>
      </c>
      <c r="G1376" s="368">
        <f>F1376/12*$C$3</f>
        <v>975</v>
      </c>
      <c r="H1376" s="368">
        <v>989</v>
      </c>
      <c r="I1376" s="368">
        <f>H1376/G1376*100</f>
        <v>101.43589743589743</v>
      </c>
      <c r="J1376" s="1886"/>
      <c r="K1376" s="1886"/>
      <c r="L1376" s="211"/>
      <c r="M1376" s="211"/>
      <c r="N1376" s="211"/>
      <c r="O1376" s="211"/>
      <c r="P1376" s="211"/>
      <c r="Q1376" s="211"/>
      <c r="R1376" s="546"/>
      <c r="S1376" s="546"/>
      <c r="T1376" s="546"/>
      <c r="U1376" s="546"/>
      <c r="V1376" s="546"/>
      <c r="W1376" s="546"/>
      <c r="X1376" s="546"/>
      <c r="Y1376" s="546"/>
      <c r="Z1376" s="546"/>
      <c r="AA1376" s="2879"/>
      <c r="AB1376" s="415"/>
      <c r="AC1376" s="2733"/>
      <c r="AD1376" s="415"/>
      <c r="AE1376" s="415"/>
      <c r="AF1376" s="415"/>
      <c r="AG1376" s="415"/>
      <c r="AH1376" s="415"/>
      <c r="AI1376" s="1263"/>
      <c r="AJ1376" s="1291"/>
      <c r="AK1376" s="2742"/>
      <c r="AL1376" s="1401"/>
    </row>
    <row r="1377" spans="1:38" s="2696" customFormat="1" ht="30" x14ac:dyDescent="0.25">
      <c r="A1377" s="411"/>
      <c r="B1377" s="411">
        <v>1</v>
      </c>
      <c r="C1377" s="793" t="s">
        <v>206</v>
      </c>
      <c r="D1377" s="4"/>
      <c r="E1377" s="4"/>
      <c r="F1377" s="415"/>
      <c r="G1377" s="368">
        <f>F1377/12*$C$3</f>
        <v>0</v>
      </c>
      <c r="H1377" s="368"/>
      <c r="I1377" s="368"/>
      <c r="J1377" s="1886"/>
      <c r="K1377" s="1886"/>
      <c r="L1377" s="211"/>
      <c r="M1377" s="211"/>
      <c r="N1377" s="211"/>
      <c r="O1377" s="211"/>
      <c r="P1377" s="211"/>
      <c r="Q1377" s="211"/>
      <c r="R1377" s="546">
        <v>25450.147000000001</v>
      </c>
      <c r="S1377" s="546">
        <v>25450.147000000001</v>
      </c>
      <c r="T1377" s="546">
        <v>25450.147000000001</v>
      </c>
      <c r="U1377" s="546">
        <v>25450.147000000001</v>
      </c>
      <c r="V1377" s="546">
        <v>25450.147000000001</v>
      </c>
      <c r="W1377" s="546">
        <v>25450.147000000001</v>
      </c>
      <c r="X1377" s="546">
        <v>25450.147000000001</v>
      </c>
      <c r="Y1377" s="546">
        <v>25450.147000000001</v>
      </c>
      <c r="Z1377" s="546">
        <v>25450.147000000001</v>
      </c>
      <c r="AA1377" s="2879">
        <f>R1377/12*$C$3+(S1377-R1377)/11*8+(T1377-S1377)/10*7+(U1377-T1377)/9*6+(V1377-U1377)/8*5+(W1377-V1377)/7*4+(X1377-W1377)/6*3+(Y1377-X1377)/5*2+(Z1377-Y1377)/4*1</f>
        <v>19087.610249999998</v>
      </c>
      <c r="AB1377" s="415">
        <f>AH1377-AG1377-AD1377</f>
        <v>7865.2160699999986</v>
      </c>
      <c r="AC1377" s="2733"/>
      <c r="AD1377" s="415"/>
      <c r="AE1377" s="415">
        <f>AB1377-AA1377</f>
        <v>-11222.394179999999</v>
      </c>
      <c r="AF1377" s="415">
        <v>-2.3980399999999999</v>
      </c>
      <c r="AG1377" s="415">
        <v>0</v>
      </c>
      <c r="AH1377" s="415">
        <v>7865.2160699999986</v>
      </c>
      <c r="AI1377" s="1263"/>
      <c r="AJ1377" s="1291"/>
      <c r="AK1377" s="2742"/>
      <c r="AL1377" s="1401"/>
    </row>
    <row r="1378" spans="1:38" s="2696" customFormat="1" ht="29.25" x14ac:dyDescent="0.25">
      <c r="A1378" s="411"/>
      <c r="B1378" s="411">
        <v>1</v>
      </c>
      <c r="C1378" s="779" t="s">
        <v>359</v>
      </c>
      <c r="D1378" s="4"/>
      <c r="E1378" s="4"/>
      <c r="F1378" s="415">
        <f>SUM(F1379,F1383,F1385,F1386,F1380)</f>
        <v>2029</v>
      </c>
      <c r="G1378" s="368">
        <f t="shared" ref="G1378:H1378" si="711">SUM(G1379,G1383,G1385,G1386,G1380)</f>
        <v>1521.75</v>
      </c>
      <c r="H1378" s="368">
        <f t="shared" si="711"/>
        <v>272.95749999999998</v>
      </c>
      <c r="I1378" s="368">
        <f>H1378/G1378*100</f>
        <v>17.937079020864136</v>
      </c>
      <c r="J1378" s="1886"/>
      <c r="K1378" s="1886"/>
      <c r="L1378" s="211"/>
      <c r="M1378" s="211"/>
      <c r="N1378" s="211"/>
      <c r="O1378" s="211"/>
      <c r="P1378" s="211"/>
      <c r="Q1378" s="211"/>
      <c r="R1378" s="546"/>
      <c r="S1378" s="546"/>
      <c r="T1378" s="546"/>
      <c r="U1378" s="546"/>
      <c r="V1378" s="546"/>
      <c r="W1378" s="546"/>
      <c r="X1378" s="546"/>
      <c r="Y1378" s="546"/>
      <c r="Z1378" s="546"/>
      <c r="AA1378" s="2879"/>
      <c r="AB1378" s="415"/>
      <c r="AC1378" s="2733"/>
      <c r="AD1378" s="415"/>
      <c r="AE1378" s="415"/>
      <c r="AF1378" s="415"/>
      <c r="AG1378" s="415"/>
      <c r="AH1378" s="415"/>
      <c r="AI1378" s="1263">
        <f t="shared" ref="AI1378" si="712">SUM(AI1379,AI1383,AI1385,AI1386,AI1380)</f>
        <v>0</v>
      </c>
      <c r="AJ1378" s="1291"/>
      <c r="AK1378" s="2742"/>
      <c r="AL1378" s="1401"/>
    </row>
    <row r="1379" spans="1:38" s="2696" customFormat="1" x14ac:dyDescent="0.25">
      <c r="A1379" s="411"/>
      <c r="B1379" s="411">
        <v>1</v>
      </c>
      <c r="C1379" s="4" t="s">
        <v>347</v>
      </c>
      <c r="D1379" s="4"/>
      <c r="E1379" s="4"/>
      <c r="F1379" s="415"/>
      <c r="G1379" s="368"/>
      <c r="H1379" s="368"/>
      <c r="I1379" s="368"/>
      <c r="J1379" s="1886"/>
      <c r="K1379" s="1886"/>
      <c r="L1379" s="211"/>
      <c r="M1379" s="211"/>
      <c r="N1379" s="211"/>
      <c r="O1379" s="211"/>
      <c r="P1379" s="211"/>
      <c r="Q1379" s="211"/>
      <c r="R1379" s="546"/>
      <c r="S1379" s="546"/>
      <c r="T1379" s="546"/>
      <c r="U1379" s="546"/>
      <c r="V1379" s="546"/>
      <c r="W1379" s="546"/>
      <c r="X1379" s="546"/>
      <c r="Y1379" s="546"/>
      <c r="Z1379" s="546"/>
      <c r="AA1379" s="2879"/>
      <c r="AB1379" s="415"/>
      <c r="AC1379" s="2733"/>
      <c r="AD1379" s="415"/>
      <c r="AE1379" s="415"/>
      <c r="AF1379" s="415"/>
      <c r="AG1379" s="415"/>
      <c r="AH1379" s="415"/>
      <c r="AI1379" s="1263"/>
      <c r="AJ1379" s="1291"/>
      <c r="AK1379" s="2742"/>
      <c r="AL1379" s="1401"/>
    </row>
    <row r="1380" spans="1:38" s="2696" customFormat="1" ht="30" x14ac:dyDescent="0.25">
      <c r="A1380" s="411">
        <v>1</v>
      </c>
      <c r="B1380" s="411">
        <v>1</v>
      </c>
      <c r="C1380" s="793" t="s">
        <v>348</v>
      </c>
      <c r="D1380" s="4"/>
      <c r="E1380" s="4"/>
      <c r="F1380" s="415">
        <f>F1381+F1382/4</f>
        <v>1000</v>
      </c>
      <c r="G1380" s="213">
        <f>G1381+G1382/4</f>
        <v>750</v>
      </c>
      <c r="H1380" s="368">
        <f>H1381+H1382/4</f>
        <v>1.9575</v>
      </c>
      <c r="I1380" s="368">
        <f>H1380/G1380*100</f>
        <v>0.26100000000000001</v>
      </c>
      <c r="J1380" s="1886"/>
      <c r="K1380" s="1886"/>
      <c r="L1380" s="211"/>
      <c r="M1380" s="211"/>
      <c r="N1380" s="211"/>
      <c r="O1380" s="211"/>
      <c r="P1380" s="211"/>
      <c r="Q1380" s="211"/>
      <c r="R1380" s="546"/>
      <c r="S1380" s="546"/>
      <c r="T1380" s="546"/>
      <c r="U1380" s="546"/>
      <c r="V1380" s="546"/>
      <c r="W1380" s="546"/>
      <c r="X1380" s="546"/>
      <c r="Y1380" s="546"/>
      <c r="Z1380" s="546"/>
      <c r="AA1380" s="2879"/>
      <c r="AB1380" s="415"/>
      <c r="AC1380" s="2733"/>
      <c r="AD1380" s="415"/>
      <c r="AE1380" s="415"/>
      <c r="AF1380" s="415"/>
      <c r="AG1380" s="415"/>
      <c r="AH1380" s="415"/>
      <c r="AI1380" s="1263">
        <f>AI1381+AI1382/4</f>
        <v>0</v>
      </c>
      <c r="AJ1380" s="1291"/>
      <c r="AK1380" s="2742"/>
      <c r="AL1380" s="1401"/>
    </row>
    <row r="1381" spans="1:38" s="2696" customFormat="1" x14ac:dyDescent="0.25">
      <c r="A1381" s="411">
        <v>1</v>
      </c>
      <c r="B1381" s="411">
        <v>1</v>
      </c>
      <c r="C1381" s="4" t="s">
        <v>349</v>
      </c>
      <c r="D1381" s="4"/>
      <c r="E1381" s="4"/>
      <c r="F1381" s="415"/>
      <c r="G1381" s="213"/>
      <c r="H1381" s="368"/>
      <c r="I1381" s="368"/>
      <c r="J1381" s="1886"/>
      <c r="K1381" s="1886"/>
      <c r="L1381" s="211"/>
      <c r="M1381" s="211"/>
      <c r="N1381" s="211"/>
      <c r="O1381" s="211"/>
      <c r="P1381" s="211"/>
      <c r="Q1381" s="211"/>
      <c r="R1381" s="546"/>
      <c r="S1381" s="546"/>
      <c r="T1381" s="546"/>
      <c r="U1381" s="546"/>
      <c r="V1381" s="546"/>
      <c r="W1381" s="546"/>
      <c r="X1381" s="546"/>
      <c r="Y1381" s="546"/>
      <c r="Z1381" s="546"/>
      <c r="AA1381" s="2879"/>
      <c r="AB1381" s="415"/>
      <c r="AC1381" s="2733"/>
      <c r="AD1381" s="415"/>
      <c r="AE1381" s="415"/>
      <c r="AF1381" s="415"/>
      <c r="AG1381" s="415"/>
      <c r="AH1381" s="415"/>
      <c r="AI1381" s="1263"/>
      <c r="AJ1381" s="1291"/>
      <c r="AK1381" s="2742"/>
      <c r="AL1381" s="1401"/>
    </row>
    <row r="1382" spans="1:38" s="2696" customFormat="1" ht="30" x14ac:dyDescent="0.25">
      <c r="A1382" s="411">
        <v>1</v>
      </c>
      <c r="B1382" s="411">
        <v>1</v>
      </c>
      <c r="C1382" s="4" t="s">
        <v>389</v>
      </c>
      <c r="D1382" s="4"/>
      <c r="E1382" s="4"/>
      <c r="F1382" s="415">
        <v>4000</v>
      </c>
      <c r="G1382" s="213">
        <f>F1382/12*$C$3</f>
        <v>3000</v>
      </c>
      <c r="H1382" s="368">
        <v>7.83</v>
      </c>
      <c r="I1382" s="368">
        <f>H1382/G1382*100</f>
        <v>0.26100000000000001</v>
      </c>
      <c r="J1382" s="1886"/>
      <c r="K1382" s="1886"/>
      <c r="L1382" s="211"/>
      <c r="M1382" s="211"/>
      <c r="N1382" s="211"/>
      <c r="O1382" s="211"/>
      <c r="P1382" s="211"/>
      <c r="Q1382" s="211"/>
      <c r="R1382" s="546"/>
      <c r="S1382" s="546"/>
      <c r="T1382" s="546"/>
      <c r="U1382" s="546"/>
      <c r="V1382" s="546"/>
      <c r="W1382" s="546"/>
      <c r="X1382" s="546"/>
      <c r="Y1382" s="546"/>
      <c r="Z1382" s="546"/>
      <c r="AA1382" s="2879"/>
      <c r="AB1382" s="415"/>
      <c r="AC1382" s="2733"/>
      <c r="AD1382" s="415"/>
      <c r="AE1382" s="415"/>
      <c r="AF1382" s="415"/>
      <c r="AG1382" s="415"/>
      <c r="AH1382" s="415"/>
      <c r="AI1382" s="1263"/>
      <c r="AJ1382" s="1291"/>
      <c r="AK1382" s="2742"/>
      <c r="AL1382" s="1401"/>
    </row>
    <row r="1383" spans="1:38" s="2696" customFormat="1" ht="60" x14ac:dyDescent="0.25">
      <c r="A1383" s="411"/>
      <c r="B1383" s="411">
        <v>1</v>
      </c>
      <c r="C1383" s="4" t="s">
        <v>351</v>
      </c>
      <c r="D1383" s="4"/>
      <c r="E1383" s="4"/>
      <c r="F1383" s="415"/>
      <c r="G1383" s="213"/>
      <c r="H1383" s="368"/>
      <c r="I1383" s="368"/>
      <c r="J1383" s="1886"/>
      <c r="K1383" s="1886"/>
      <c r="L1383" s="211"/>
      <c r="M1383" s="211"/>
      <c r="N1383" s="211"/>
      <c r="O1383" s="211"/>
      <c r="P1383" s="211"/>
      <c r="Q1383" s="211"/>
      <c r="R1383" s="546"/>
      <c r="S1383" s="546"/>
      <c r="T1383" s="546"/>
      <c r="U1383" s="546"/>
      <c r="V1383" s="546"/>
      <c r="W1383" s="546"/>
      <c r="X1383" s="546"/>
      <c r="Y1383" s="546"/>
      <c r="Z1383" s="546"/>
      <c r="AA1383" s="2879"/>
      <c r="AB1383" s="415"/>
      <c r="AC1383" s="2733"/>
      <c r="AD1383" s="415"/>
      <c r="AE1383" s="415"/>
      <c r="AF1383" s="415"/>
      <c r="AG1383" s="415"/>
      <c r="AH1383" s="415"/>
      <c r="AI1383" s="1263"/>
      <c r="AJ1383" s="1291"/>
      <c r="AK1383" s="2742"/>
      <c r="AL1383" s="1401"/>
    </row>
    <row r="1384" spans="1:38" s="2696" customFormat="1" ht="45" x14ac:dyDescent="0.25">
      <c r="A1384" s="411">
        <v>1</v>
      </c>
      <c r="B1384" s="411">
        <v>1</v>
      </c>
      <c r="C1384" s="794" t="s">
        <v>352</v>
      </c>
      <c r="D1384" s="4"/>
      <c r="E1384" s="4"/>
      <c r="F1384" s="415"/>
      <c r="G1384" s="213"/>
      <c r="H1384" s="213"/>
      <c r="I1384" s="368"/>
      <c r="J1384" s="1886"/>
      <c r="K1384" s="1886"/>
      <c r="L1384" s="211"/>
      <c r="M1384" s="211"/>
      <c r="N1384" s="211"/>
      <c r="O1384" s="211"/>
      <c r="P1384" s="211"/>
      <c r="Q1384" s="211"/>
      <c r="R1384" s="546"/>
      <c r="S1384" s="546"/>
      <c r="T1384" s="546"/>
      <c r="U1384" s="546"/>
      <c r="V1384" s="546"/>
      <c r="W1384" s="546"/>
      <c r="X1384" s="546"/>
      <c r="Y1384" s="546"/>
      <c r="Z1384" s="546"/>
      <c r="AA1384" s="2879"/>
      <c r="AB1384" s="415"/>
      <c r="AC1384" s="2733"/>
      <c r="AD1384" s="415"/>
      <c r="AE1384" s="415"/>
      <c r="AF1384" s="415"/>
      <c r="AG1384" s="415"/>
      <c r="AH1384" s="415"/>
      <c r="AI1384" s="1279"/>
      <c r="AJ1384" s="1291"/>
      <c r="AK1384" s="2742"/>
      <c r="AL1384" s="1401"/>
    </row>
    <row r="1385" spans="1:38" s="2696" customFormat="1" ht="105" x14ac:dyDescent="0.25">
      <c r="A1385" s="411"/>
      <c r="B1385" s="411"/>
      <c r="C1385" s="794" t="s">
        <v>532</v>
      </c>
      <c r="D1385" s="4"/>
      <c r="E1385" s="4"/>
      <c r="F1385" s="415">
        <v>300</v>
      </c>
      <c r="G1385" s="213">
        <f>(F1385/12*$C$3)</f>
        <v>225</v>
      </c>
      <c r="H1385" s="213">
        <v>266</v>
      </c>
      <c r="I1385" s="368">
        <f>H1385/G1385*100</f>
        <v>118.22222222222223</v>
      </c>
      <c r="J1385" s="1886"/>
      <c r="K1385" s="1886"/>
      <c r="L1385" s="211"/>
      <c r="M1385" s="211"/>
      <c r="N1385" s="211"/>
      <c r="O1385" s="211"/>
      <c r="P1385" s="211"/>
      <c r="Q1385" s="211"/>
      <c r="R1385" s="546"/>
      <c r="S1385" s="546"/>
      <c r="T1385" s="546"/>
      <c r="U1385" s="546"/>
      <c r="V1385" s="546"/>
      <c r="W1385" s="546"/>
      <c r="X1385" s="546"/>
      <c r="Y1385" s="546"/>
      <c r="Z1385" s="546"/>
      <c r="AA1385" s="2879"/>
      <c r="AB1385" s="415"/>
      <c r="AC1385" s="2733"/>
      <c r="AD1385" s="415"/>
      <c r="AE1385" s="415"/>
      <c r="AF1385" s="415"/>
      <c r="AG1385" s="415"/>
      <c r="AH1385" s="415"/>
      <c r="AI1385" s="1279"/>
      <c r="AJ1385" s="1291"/>
      <c r="AK1385" s="2742"/>
      <c r="AL1385" s="1401"/>
    </row>
    <row r="1386" spans="1:38" s="2696" customFormat="1" ht="42.75" x14ac:dyDescent="0.25">
      <c r="A1386" s="411"/>
      <c r="B1386" s="411"/>
      <c r="C1386" s="1402" t="s">
        <v>509</v>
      </c>
      <c r="D1386" s="1619"/>
      <c r="E1386" s="779"/>
      <c r="F1386" s="415">
        <f>F1387</f>
        <v>729</v>
      </c>
      <c r="G1386" s="752">
        <f>G1387</f>
        <v>546.75</v>
      </c>
      <c r="H1386" s="752">
        <f>H1387</f>
        <v>5</v>
      </c>
      <c r="I1386" s="1045">
        <f>H1386/ROUND(G1386,0)*100</f>
        <v>0.91407678244972579</v>
      </c>
      <c r="J1386" s="1886"/>
      <c r="K1386" s="1886"/>
      <c r="L1386" s="211"/>
      <c r="M1386" s="211"/>
      <c r="N1386" s="211"/>
      <c r="O1386" s="211"/>
      <c r="P1386" s="211"/>
      <c r="Q1386" s="211"/>
      <c r="R1386" s="2761">
        <v>1156.1371299999998</v>
      </c>
      <c r="S1386" s="2761">
        <v>1156.1371299999998</v>
      </c>
      <c r="T1386" s="2761">
        <v>1156.1371299999998</v>
      </c>
      <c r="U1386" s="2761">
        <v>1156.1371299999998</v>
      </c>
      <c r="V1386" s="2761">
        <v>1156.1371299999998</v>
      </c>
      <c r="W1386" s="2761">
        <v>1156.1371299999998</v>
      </c>
      <c r="X1386" s="2761">
        <v>1156.1371299999998</v>
      </c>
      <c r="Y1386" s="2761">
        <v>1156.1371299999998</v>
      </c>
      <c r="Z1386" s="2761">
        <v>1156.1371299999998</v>
      </c>
      <c r="AA1386" s="1202">
        <f>R1386/12*$C$3+(S1386-R1386)/11*8+(T1386-S1386)/10*7+(U1386-T1386)/9*6+(V1386-U1386)/8*5+(W1386-V1386)/7*4+(X1386-W1386)/6*3+(Y1386-X1386)/5*2+(Z1386-Y1386)/4*1</f>
        <v>867.10284749999994</v>
      </c>
      <c r="AB1386" s="415">
        <f>AH1386-AG1386-AD1386</f>
        <v>10.75455</v>
      </c>
      <c r="AC1386" s="2733"/>
      <c r="AD1386" s="415"/>
      <c r="AE1386" s="415">
        <f>AB1386-AA1386</f>
        <v>-856.34829749999994</v>
      </c>
      <c r="AF1386" s="415"/>
      <c r="AG1386" s="415">
        <v>0</v>
      </c>
      <c r="AH1386" s="415">
        <v>10.75455</v>
      </c>
      <c r="AI1386" s="1279">
        <f>AI1387</f>
        <v>0</v>
      </c>
      <c r="AJ1386" s="1291"/>
      <c r="AK1386" s="2742"/>
      <c r="AL1386" s="1401"/>
    </row>
    <row r="1387" spans="1:38" s="2696" customFormat="1" x14ac:dyDescent="0.25">
      <c r="A1387" s="411"/>
      <c r="B1387" s="411"/>
      <c r="C1387" s="794" t="s">
        <v>510</v>
      </c>
      <c r="D1387" s="1619"/>
      <c r="E1387" s="779"/>
      <c r="F1387" s="415">
        <v>729</v>
      </c>
      <c r="G1387" s="213">
        <f>(F1387/12*$C$3)</f>
        <v>546.75</v>
      </c>
      <c r="H1387" s="1045">
        <v>5</v>
      </c>
      <c r="I1387" s="1045">
        <f>H1387/ROUND(G1387,0)*100</f>
        <v>0.91407678244972579</v>
      </c>
      <c r="J1387" s="1886"/>
      <c r="K1387" s="1886"/>
      <c r="L1387" s="211"/>
      <c r="M1387" s="211"/>
      <c r="N1387" s="211"/>
      <c r="O1387" s="211"/>
      <c r="P1387" s="211"/>
      <c r="Q1387" s="211"/>
      <c r="R1387" s="2761"/>
      <c r="S1387" s="2761"/>
      <c r="T1387" s="2761"/>
      <c r="U1387" s="2761"/>
      <c r="V1387" s="2761"/>
      <c r="W1387" s="2761"/>
      <c r="X1387" s="2761"/>
      <c r="Y1387" s="2761"/>
      <c r="Z1387" s="2761"/>
      <c r="AA1387" s="2880"/>
      <c r="AB1387" s="3086"/>
      <c r="AC1387" s="3141"/>
      <c r="AD1387" s="3086"/>
      <c r="AE1387" s="3086"/>
      <c r="AF1387" s="3086"/>
      <c r="AG1387" s="3086"/>
      <c r="AH1387" s="3086"/>
      <c r="AI1387" s="1279"/>
      <c r="AJ1387" s="1291"/>
      <c r="AK1387" s="2742"/>
      <c r="AL1387" s="1401"/>
    </row>
    <row r="1388" spans="1:38" s="2696" customFormat="1" ht="42.75" x14ac:dyDescent="0.25">
      <c r="A1388" s="411"/>
      <c r="B1388" s="411"/>
      <c r="C1388" s="1402" t="s">
        <v>511</v>
      </c>
      <c r="D1388" s="1619"/>
      <c r="E1388" s="779"/>
      <c r="F1388" s="415"/>
      <c r="G1388" s="213"/>
      <c r="H1388" s="1045"/>
      <c r="I1388" s="1045"/>
      <c r="J1388" s="1886"/>
      <c r="K1388" s="1886"/>
      <c r="L1388" s="211"/>
      <c r="M1388" s="211"/>
      <c r="N1388" s="211"/>
      <c r="O1388" s="211"/>
      <c r="P1388" s="211"/>
      <c r="Q1388" s="211"/>
      <c r="R1388" s="2761"/>
      <c r="S1388" s="2761"/>
      <c r="T1388" s="2761"/>
      <c r="U1388" s="2761"/>
      <c r="V1388" s="2761"/>
      <c r="W1388" s="2761"/>
      <c r="X1388" s="2761"/>
      <c r="Y1388" s="2761"/>
      <c r="Z1388" s="2761"/>
      <c r="AA1388" s="2880"/>
      <c r="AB1388" s="3086"/>
      <c r="AC1388" s="3141"/>
      <c r="AD1388" s="3086"/>
      <c r="AE1388" s="3086"/>
      <c r="AF1388" s="3086"/>
      <c r="AG1388" s="3086"/>
      <c r="AH1388" s="3086"/>
      <c r="AI1388" s="1279"/>
      <c r="AJ1388" s="1291"/>
      <c r="AK1388" s="2742"/>
      <c r="AL1388" s="1401"/>
    </row>
    <row r="1389" spans="1:38" s="2696" customFormat="1" ht="29.25" x14ac:dyDescent="0.25">
      <c r="A1389" s="411"/>
      <c r="B1389" s="411">
        <v>1</v>
      </c>
      <c r="C1389" s="779" t="s">
        <v>360</v>
      </c>
      <c r="D1389" s="292"/>
      <c r="E1389" s="4"/>
      <c r="F1389" s="415">
        <f>F1390+F1391</f>
        <v>9300</v>
      </c>
      <c r="G1389" s="213">
        <f>G1390+G1391</f>
        <v>6975</v>
      </c>
      <c r="H1389" s="213">
        <f>H1390+H1391</f>
        <v>2976.6585106382977</v>
      </c>
      <c r="I1389" s="368">
        <f>H1389/G1389*100</f>
        <v>42.676107679402122</v>
      </c>
      <c r="J1389" s="1886"/>
      <c r="K1389" s="1886"/>
      <c r="L1389" s="211"/>
      <c r="M1389" s="211"/>
      <c r="N1389" s="211"/>
      <c r="O1389" s="211"/>
      <c r="P1389" s="211"/>
      <c r="Q1389" s="211"/>
      <c r="R1389" s="546"/>
      <c r="S1389" s="546"/>
      <c r="T1389" s="546"/>
      <c r="U1389" s="546"/>
      <c r="V1389" s="546"/>
      <c r="W1389" s="546"/>
      <c r="X1389" s="546"/>
      <c r="Y1389" s="546"/>
      <c r="Z1389" s="546"/>
      <c r="AA1389" s="2879"/>
      <c r="AB1389" s="415"/>
      <c r="AC1389" s="2733"/>
      <c r="AD1389" s="415"/>
      <c r="AE1389" s="415"/>
      <c r="AF1389" s="415"/>
      <c r="AG1389" s="415"/>
      <c r="AH1389" s="415"/>
      <c r="AI1389" s="1279">
        <f>AI1390+AI1391</f>
        <v>0</v>
      </c>
      <c r="AJ1389" s="1291"/>
      <c r="AK1389" s="2742"/>
      <c r="AL1389" s="1401"/>
    </row>
    <row r="1390" spans="1:38" s="2696" customFormat="1" x14ac:dyDescent="0.25">
      <c r="A1390" s="411">
        <v>1</v>
      </c>
      <c r="B1390" s="411">
        <v>1</v>
      </c>
      <c r="C1390" s="779" t="s">
        <v>375</v>
      </c>
      <c r="D1390" s="4"/>
      <c r="E1390" s="4"/>
      <c r="F1390" s="415"/>
      <c r="G1390" s="213"/>
      <c r="H1390" s="213"/>
      <c r="I1390" s="368"/>
      <c r="J1390" s="1886"/>
      <c r="K1390" s="1886"/>
      <c r="L1390" s="211"/>
      <c r="M1390" s="211"/>
      <c r="N1390" s="211"/>
      <c r="O1390" s="211"/>
      <c r="P1390" s="211"/>
      <c r="Q1390" s="211"/>
      <c r="R1390" s="546"/>
      <c r="S1390" s="546"/>
      <c r="T1390" s="546"/>
      <c r="U1390" s="546"/>
      <c r="V1390" s="546"/>
      <c r="W1390" s="546"/>
      <c r="X1390" s="546"/>
      <c r="Y1390" s="546"/>
      <c r="Z1390" s="546"/>
      <c r="AA1390" s="2879"/>
      <c r="AB1390" s="415"/>
      <c r="AC1390" s="2733"/>
      <c r="AD1390" s="415"/>
      <c r="AE1390" s="415"/>
      <c r="AF1390" s="415"/>
      <c r="AG1390" s="415"/>
      <c r="AH1390" s="415"/>
      <c r="AI1390" s="1279"/>
      <c r="AJ1390" s="1291"/>
      <c r="AK1390" s="2742"/>
      <c r="AL1390" s="1401"/>
    </row>
    <row r="1391" spans="1:38" s="2696" customFormat="1" x14ac:dyDescent="0.25">
      <c r="A1391" s="411">
        <v>1</v>
      </c>
      <c r="B1391" s="411">
        <v>1</v>
      </c>
      <c r="C1391" s="4" t="s">
        <v>376</v>
      </c>
      <c r="D1391" s="1619"/>
      <c r="E1391" s="779"/>
      <c r="F1391" s="442">
        <f>F1392/9.4</f>
        <v>9300</v>
      </c>
      <c r="G1391" s="1045">
        <f>G1392/9.4</f>
        <v>6975</v>
      </c>
      <c r="H1391" s="1045">
        <f>H1392/9.4</f>
        <v>2976.6585106382977</v>
      </c>
      <c r="I1391" s="368">
        <f t="shared" ref="I1391:I1392" si="713">H1391/G1391*100</f>
        <v>42.676107679402122</v>
      </c>
      <c r="J1391" s="1886"/>
      <c r="K1391" s="1886"/>
      <c r="L1391" s="211"/>
      <c r="M1391" s="211"/>
      <c r="N1391" s="211"/>
      <c r="O1391" s="211"/>
      <c r="P1391" s="211"/>
      <c r="Q1391" s="211"/>
      <c r="R1391" s="2761"/>
      <c r="S1391" s="2761"/>
      <c r="T1391" s="2761"/>
      <c r="U1391" s="2761"/>
      <c r="V1391" s="2761"/>
      <c r="W1391" s="2761"/>
      <c r="X1391" s="2761"/>
      <c r="Y1391" s="2761"/>
      <c r="Z1391" s="2761"/>
      <c r="AA1391" s="2880">
        <f>R1391/12*$C$3</f>
        <v>0</v>
      </c>
      <c r="AB1391" s="3086">
        <f>AH1391-AG1391</f>
        <v>0</v>
      </c>
      <c r="AC1391" s="3141"/>
      <c r="AD1391" s="3086"/>
      <c r="AE1391" s="3086">
        <f>AB1391-AA1391</f>
        <v>0</v>
      </c>
      <c r="AF1391" s="3086"/>
      <c r="AG1391" s="3086"/>
      <c r="AH1391" s="3086"/>
      <c r="AI1391" s="1267">
        <f>AI1392/9.4</f>
        <v>0</v>
      </c>
      <c r="AJ1391" s="2365"/>
      <c r="AK1391" s="2742"/>
      <c r="AL1391" s="1401"/>
    </row>
    <row r="1392" spans="1:38" s="2696" customFormat="1" x14ac:dyDescent="0.25">
      <c r="A1392" s="411">
        <v>1</v>
      </c>
      <c r="B1392" s="411">
        <v>1</v>
      </c>
      <c r="C1392" s="795" t="s">
        <v>377</v>
      </c>
      <c r="D1392" s="792"/>
      <c r="E1392" s="4"/>
      <c r="F1392" s="415">
        <v>87420</v>
      </c>
      <c r="G1392" s="368">
        <f>(F1392/12*$C$3)</f>
        <v>65565</v>
      </c>
      <c r="H1392" s="368">
        <v>27980.59</v>
      </c>
      <c r="I1392" s="368">
        <f t="shared" si="713"/>
        <v>42.676107679402122</v>
      </c>
      <c r="J1392" s="1886"/>
      <c r="K1392" s="1886"/>
      <c r="L1392" s="211"/>
      <c r="M1392" s="211"/>
      <c r="N1392" s="211"/>
      <c r="O1392" s="211"/>
      <c r="P1392" s="211"/>
      <c r="Q1392" s="211"/>
      <c r="R1392" s="546"/>
      <c r="S1392" s="546"/>
      <c r="T1392" s="546"/>
      <c r="U1392" s="546"/>
      <c r="V1392" s="546"/>
      <c r="W1392" s="546"/>
      <c r="X1392" s="546"/>
      <c r="Y1392" s="546"/>
      <c r="Z1392" s="546"/>
      <c r="AA1392" s="2879"/>
      <c r="AB1392" s="415"/>
      <c r="AC1392" s="2733"/>
      <c r="AD1392" s="415"/>
      <c r="AE1392" s="415"/>
      <c r="AF1392" s="415"/>
      <c r="AG1392" s="415"/>
      <c r="AH1392" s="415"/>
      <c r="AI1392" s="1263"/>
      <c r="AJ1392" s="1291"/>
      <c r="AK1392" s="2742"/>
      <c r="AL1392" s="1401"/>
    </row>
    <row r="1393" spans="1:38" s="2696" customFormat="1" ht="29.25" x14ac:dyDescent="0.25">
      <c r="A1393" s="411">
        <v>1</v>
      </c>
      <c r="B1393" s="411">
        <v>1</v>
      </c>
      <c r="C1393" s="779" t="s">
        <v>353</v>
      </c>
      <c r="D1393" s="4"/>
      <c r="E1393" s="4"/>
      <c r="F1393" s="415">
        <v>1500</v>
      </c>
      <c r="G1393" s="368">
        <f>F1393/12*$C$3</f>
        <v>1125</v>
      </c>
      <c r="H1393" s="368">
        <v>878</v>
      </c>
      <c r="I1393" s="368">
        <f>H1393/G1393*100</f>
        <v>78.044444444444451</v>
      </c>
      <c r="J1393" s="1886"/>
      <c r="K1393" s="1886"/>
      <c r="L1393" s="211"/>
      <c r="M1393" s="211"/>
      <c r="N1393" s="211"/>
      <c r="O1393" s="211"/>
      <c r="P1393" s="211"/>
      <c r="Q1393" s="211"/>
      <c r="R1393" s="546"/>
      <c r="S1393" s="546"/>
      <c r="T1393" s="546"/>
      <c r="U1393" s="546"/>
      <c r="V1393" s="546"/>
      <c r="W1393" s="546"/>
      <c r="X1393" s="546"/>
      <c r="Y1393" s="546"/>
      <c r="Z1393" s="546"/>
      <c r="AA1393" s="2879"/>
      <c r="AB1393" s="415"/>
      <c r="AC1393" s="2733"/>
      <c r="AD1393" s="415"/>
      <c r="AE1393" s="415"/>
      <c r="AF1393" s="415"/>
      <c r="AG1393" s="415"/>
      <c r="AH1393" s="415"/>
      <c r="AI1393" s="1263"/>
      <c r="AJ1393" s="1291"/>
      <c r="AK1393" s="2742"/>
      <c r="AL1393" s="1401"/>
    </row>
    <row r="1394" spans="1:38" s="2696" customFormat="1" ht="30" x14ac:dyDescent="0.25">
      <c r="A1394" s="411">
        <v>1</v>
      </c>
      <c r="B1394" s="411">
        <v>1</v>
      </c>
      <c r="C1394" s="774" t="s">
        <v>201</v>
      </c>
      <c r="D1394" s="4"/>
      <c r="E1394" s="4"/>
      <c r="F1394" s="415"/>
      <c r="G1394" s="213"/>
      <c r="H1394" s="368"/>
      <c r="I1394" s="368"/>
      <c r="J1394" s="1886"/>
      <c r="K1394" s="1886"/>
      <c r="L1394" s="211"/>
      <c r="M1394" s="211"/>
      <c r="N1394" s="211"/>
      <c r="O1394" s="211"/>
      <c r="P1394" s="211"/>
      <c r="Q1394" s="211"/>
      <c r="R1394" s="546"/>
      <c r="S1394" s="546"/>
      <c r="T1394" s="546"/>
      <c r="U1394" s="546"/>
      <c r="V1394" s="546"/>
      <c r="W1394" s="546"/>
      <c r="X1394" s="546"/>
      <c r="Y1394" s="546"/>
      <c r="Z1394" s="546"/>
      <c r="AA1394" s="2879"/>
      <c r="AB1394" s="415"/>
      <c r="AC1394" s="2733"/>
      <c r="AD1394" s="415"/>
      <c r="AE1394" s="415"/>
      <c r="AF1394" s="415"/>
      <c r="AG1394" s="415"/>
      <c r="AH1394" s="415"/>
      <c r="AI1394" s="1263"/>
      <c r="AJ1394" s="1291"/>
      <c r="AK1394" s="2742"/>
      <c r="AL1394" s="1401"/>
    </row>
    <row r="1395" spans="1:38" s="2696" customFormat="1" ht="72" x14ac:dyDescent="0.25">
      <c r="A1395" s="411">
        <v>1</v>
      </c>
      <c r="B1395" s="411">
        <v>1</v>
      </c>
      <c r="C1395" s="1172" t="s">
        <v>361</v>
      </c>
      <c r="D1395" s="4"/>
      <c r="E1395" s="4"/>
      <c r="F1395" s="415">
        <v>1500</v>
      </c>
      <c r="G1395" s="368">
        <f>F1395/12*$C$3</f>
        <v>1125</v>
      </c>
      <c r="H1395" s="368">
        <v>1254</v>
      </c>
      <c r="I1395" s="368">
        <f t="shared" ref="I1395:I1403" si="714">H1395/G1395*100</f>
        <v>111.46666666666667</v>
      </c>
      <c r="J1395" s="1886"/>
      <c r="K1395" s="1886"/>
      <c r="L1395" s="211"/>
      <c r="M1395" s="211"/>
      <c r="N1395" s="211"/>
      <c r="O1395" s="211"/>
      <c r="P1395" s="211"/>
      <c r="Q1395" s="211"/>
      <c r="R1395" s="546"/>
      <c r="S1395" s="546"/>
      <c r="T1395" s="546"/>
      <c r="U1395" s="546"/>
      <c r="V1395" s="546"/>
      <c r="W1395" s="546"/>
      <c r="X1395" s="546"/>
      <c r="Y1395" s="546"/>
      <c r="Z1395" s="546"/>
      <c r="AA1395" s="2879"/>
      <c r="AB1395" s="415"/>
      <c r="AC1395" s="2733"/>
      <c r="AD1395" s="415"/>
      <c r="AE1395" s="415"/>
      <c r="AF1395" s="415"/>
      <c r="AG1395" s="415"/>
      <c r="AH1395" s="415"/>
      <c r="AI1395" s="1263"/>
      <c r="AJ1395" s="1291"/>
      <c r="AK1395" s="2742"/>
      <c r="AL1395" s="1401"/>
    </row>
    <row r="1396" spans="1:38" s="2696" customFormat="1" x14ac:dyDescent="0.25">
      <c r="A1396" s="411">
        <v>1</v>
      </c>
      <c r="B1396" s="411">
        <v>1</v>
      </c>
      <c r="C1396" s="766" t="s">
        <v>234</v>
      </c>
      <c r="D1396" s="4"/>
      <c r="E1396" s="4"/>
      <c r="F1396" s="415">
        <f>F1397+F1398</f>
        <v>699</v>
      </c>
      <c r="G1396" s="213">
        <f>G1397+G1398</f>
        <v>524.25</v>
      </c>
      <c r="H1396" s="368">
        <f>H1397+H1398</f>
        <v>0</v>
      </c>
      <c r="I1396" s="368">
        <f t="shared" si="714"/>
        <v>0</v>
      </c>
      <c r="J1396" s="1886"/>
      <c r="K1396" s="1886"/>
      <c r="L1396" s="211"/>
      <c r="M1396" s="211"/>
      <c r="N1396" s="211"/>
      <c r="O1396" s="211"/>
      <c r="P1396" s="211"/>
      <c r="Q1396" s="211"/>
      <c r="R1396" s="546">
        <v>2104.2212200000004</v>
      </c>
      <c r="S1396" s="546">
        <v>2104.2212200000004</v>
      </c>
      <c r="T1396" s="546">
        <v>2104.2212200000004</v>
      </c>
      <c r="U1396" s="546">
        <v>2104.2212200000004</v>
      </c>
      <c r="V1396" s="546">
        <v>2104.2212200000004</v>
      </c>
      <c r="W1396" s="546">
        <v>2104.2212200000004</v>
      </c>
      <c r="X1396" s="546">
        <v>2104.2212200000004</v>
      </c>
      <c r="Y1396" s="546">
        <v>2104.2212200000004</v>
      </c>
      <c r="Z1396" s="546">
        <v>2104.2212200000004</v>
      </c>
      <c r="AA1396" s="2879">
        <f>R1396/12*$C$3+(S1396-R1396)/11*8+(T1396-S1396)/10*7+(U1396-T1396)/9*6+(V1396-U1396)/8*5+(W1396-V1396)/7*4+(X1396-W1396)/6*3+(Y1396-X1396)/5*2+(Z1396-Y1396)/4*1</f>
        <v>1578.1659150000003</v>
      </c>
      <c r="AB1396" s="415">
        <f>AH1396-AG1396-AD1396</f>
        <v>0</v>
      </c>
      <c r="AC1396" s="2733"/>
      <c r="AD1396" s="415"/>
      <c r="AE1396" s="415">
        <f>AB1396-AA1396</f>
        <v>-1578.1659150000003</v>
      </c>
      <c r="AF1396" s="415"/>
      <c r="AG1396" s="415"/>
      <c r="AH1396" s="415"/>
      <c r="AI1396" s="1263">
        <f>AI1397+AI1398</f>
        <v>0</v>
      </c>
      <c r="AJ1396" s="1291"/>
      <c r="AK1396" s="2742"/>
      <c r="AL1396" s="1401"/>
    </row>
    <row r="1397" spans="1:38" s="2696" customFormat="1" x14ac:dyDescent="0.25">
      <c r="A1397" s="411"/>
      <c r="B1397" s="411"/>
      <c r="C1397" s="292" t="s">
        <v>68</v>
      </c>
      <c r="D1397" s="4"/>
      <c r="E1397" s="4"/>
      <c r="F1397" s="415">
        <v>549</v>
      </c>
      <c r="G1397" s="213">
        <f t="shared" ref="G1397:G1398" si="715">F1397/12*$C$3</f>
        <v>411.75</v>
      </c>
      <c r="H1397" s="368"/>
      <c r="I1397" s="368">
        <f t="shared" si="714"/>
        <v>0</v>
      </c>
      <c r="J1397" s="1886"/>
      <c r="K1397" s="1886"/>
      <c r="L1397" s="211"/>
      <c r="M1397" s="211"/>
      <c r="N1397" s="211"/>
      <c r="O1397" s="211"/>
      <c r="P1397" s="211"/>
      <c r="Q1397" s="211"/>
      <c r="R1397" s="546"/>
      <c r="S1397" s="546"/>
      <c r="T1397" s="546"/>
      <c r="U1397" s="546"/>
      <c r="V1397" s="546"/>
      <c r="W1397" s="546"/>
      <c r="X1397" s="546"/>
      <c r="Y1397" s="546"/>
      <c r="Z1397" s="546"/>
      <c r="AA1397" s="2879"/>
      <c r="AB1397" s="415"/>
      <c r="AC1397" s="2733"/>
      <c r="AD1397" s="415"/>
      <c r="AE1397" s="415"/>
      <c r="AF1397" s="415"/>
      <c r="AG1397" s="415"/>
      <c r="AH1397" s="415"/>
      <c r="AI1397" s="1263"/>
      <c r="AJ1397" s="1291"/>
      <c r="AK1397" s="2742"/>
      <c r="AL1397" s="1401"/>
    </row>
    <row r="1398" spans="1:38" s="2696" customFormat="1" ht="30" x14ac:dyDescent="0.25">
      <c r="A1398" s="411"/>
      <c r="B1398" s="411"/>
      <c r="C1398" s="292" t="s">
        <v>548</v>
      </c>
      <c r="D1398" s="4"/>
      <c r="E1398" s="4"/>
      <c r="F1398" s="415">
        <v>150</v>
      </c>
      <c r="G1398" s="213">
        <f t="shared" si="715"/>
        <v>112.5</v>
      </c>
      <c r="H1398" s="368"/>
      <c r="I1398" s="368">
        <f t="shared" si="714"/>
        <v>0</v>
      </c>
      <c r="J1398" s="1886"/>
      <c r="K1398" s="1886"/>
      <c r="L1398" s="211"/>
      <c r="M1398" s="211"/>
      <c r="N1398" s="211"/>
      <c r="O1398" s="211"/>
      <c r="P1398" s="211"/>
      <c r="Q1398" s="211"/>
      <c r="R1398" s="546"/>
      <c r="S1398" s="546"/>
      <c r="T1398" s="546"/>
      <c r="U1398" s="546"/>
      <c r="V1398" s="546"/>
      <c r="W1398" s="546"/>
      <c r="X1398" s="546"/>
      <c r="Y1398" s="546"/>
      <c r="Z1398" s="546"/>
      <c r="AA1398" s="2879"/>
      <c r="AB1398" s="415"/>
      <c r="AC1398" s="2733"/>
      <c r="AD1398" s="415"/>
      <c r="AE1398" s="415"/>
      <c r="AF1398" s="415"/>
      <c r="AG1398" s="415"/>
      <c r="AH1398" s="415"/>
      <c r="AI1398" s="1263"/>
      <c r="AJ1398" s="1291"/>
      <c r="AK1398" s="2742"/>
      <c r="AL1398" s="1401"/>
    </row>
    <row r="1399" spans="1:38" s="2696" customFormat="1" ht="29.25" x14ac:dyDescent="0.25">
      <c r="A1399" s="411">
        <v>1</v>
      </c>
      <c r="B1399" s="411">
        <v>1</v>
      </c>
      <c r="C1399" s="720" t="s">
        <v>279</v>
      </c>
      <c r="D1399" s="4"/>
      <c r="E1399" s="4"/>
      <c r="F1399" s="442">
        <f>F1378+F1355-F1387</f>
        <v>51324</v>
      </c>
      <c r="G1399" s="782">
        <f t="shared" ref="G1399:H1399" si="716">G1378+G1355-G1387</f>
        <v>38493</v>
      </c>
      <c r="H1399" s="1045">
        <f t="shared" si="716"/>
        <v>15879.9575</v>
      </c>
      <c r="I1399" s="1045">
        <f t="shared" si="714"/>
        <v>41.25414361052659</v>
      </c>
      <c r="J1399" s="1886"/>
      <c r="K1399" s="1886"/>
      <c r="L1399" s="211"/>
      <c r="M1399" s="211"/>
      <c r="N1399" s="211"/>
      <c r="O1399" s="211"/>
      <c r="P1399" s="211"/>
      <c r="Q1399" s="211"/>
      <c r="R1399" s="546"/>
      <c r="S1399" s="546"/>
      <c r="T1399" s="546"/>
      <c r="U1399" s="546"/>
      <c r="V1399" s="546"/>
      <c r="W1399" s="546"/>
      <c r="X1399" s="546"/>
      <c r="Y1399" s="546"/>
      <c r="Z1399" s="546"/>
      <c r="AA1399" s="2879"/>
      <c r="AB1399" s="415"/>
      <c r="AC1399" s="2733"/>
      <c r="AD1399" s="415"/>
      <c r="AE1399" s="415"/>
      <c r="AF1399" s="415"/>
      <c r="AG1399" s="415"/>
      <c r="AH1399" s="415"/>
      <c r="AI1399" s="1267">
        <f>AI1378+AI1355</f>
        <v>0</v>
      </c>
      <c r="AJ1399" s="1291"/>
      <c r="AK1399" s="2742"/>
      <c r="AL1399" s="1401"/>
    </row>
    <row r="1400" spans="1:38" s="2696" customFormat="1" ht="43.5" x14ac:dyDescent="0.25">
      <c r="A1400" s="411">
        <v>1</v>
      </c>
      <c r="B1400" s="411">
        <v>1</v>
      </c>
      <c r="C1400" s="720" t="s">
        <v>308</v>
      </c>
      <c r="D1400" s="4"/>
      <c r="E1400" s="4"/>
      <c r="F1400" s="442">
        <f>F1365+F1387</f>
        <v>10293</v>
      </c>
      <c r="G1400" s="782">
        <f t="shared" ref="G1400:H1400" si="717">G1365+G1387</f>
        <v>7719.75</v>
      </c>
      <c r="H1400" s="1045">
        <f t="shared" si="717"/>
        <v>2251</v>
      </c>
      <c r="I1400" s="1045">
        <f t="shared" si="714"/>
        <v>29.158975355419543</v>
      </c>
      <c r="J1400" s="1886"/>
      <c r="K1400" s="1886"/>
      <c r="L1400" s="211"/>
      <c r="M1400" s="211"/>
      <c r="N1400" s="211"/>
      <c r="O1400" s="211"/>
      <c r="P1400" s="211"/>
      <c r="Q1400" s="211"/>
      <c r="R1400" s="546"/>
      <c r="S1400" s="546"/>
      <c r="T1400" s="546"/>
      <c r="U1400" s="546"/>
      <c r="V1400" s="546"/>
      <c r="W1400" s="546"/>
      <c r="X1400" s="546"/>
      <c r="Y1400" s="546"/>
      <c r="Z1400" s="546"/>
      <c r="AA1400" s="2879"/>
      <c r="AB1400" s="415"/>
      <c r="AC1400" s="2733"/>
      <c r="AD1400" s="415"/>
      <c r="AE1400" s="415"/>
      <c r="AF1400" s="415"/>
      <c r="AG1400" s="415"/>
      <c r="AH1400" s="415"/>
      <c r="AI1400" s="1267">
        <f>AI1365</f>
        <v>0</v>
      </c>
      <c r="AJ1400" s="1291"/>
      <c r="AK1400" s="2742"/>
      <c r="AL1400" s="1401"/>
    </row>
    <row r="1401" spans="1:38" s="2696" customFormat="1" ht="29.25" x14ac:dyDescent="0.25">
      <c r="A1401" s="411">
        <v>1</v>
      </c>
      <c r="B1401" s="411">
        <v>1</v>
      </c>
      <c r="C1401" s="720" t="s">
        <v>280</v>
      </c>
      <c r="D1401" s="4"/>
      <c r="E1401" s="4"/>
      <c r="F1401" s="442">
        <f>F1389+F1363</f>
        <v>56800</v>
      </c>
      <c r="G1401" s="782">
        <f>G1389+G1363</f>
        <v>42600</v>
      </c>
      <c r="H1401" s="1045">
        <f>H1389+H1363</f>
        <v>13552.658510638297</v>
      </c>
      <c r="I1401" s="1045">
        <f t="shared" si="714"/>
        <v>31.813752372390368</v>
      </c>
      <c r="J1401" s="1886"/>
      <c r="K1401" s="1886"/>
      <c r="L1401" s="211"/>
      <c r="M1401" s="211"/>
      <c r="N1401" s="211"/>
      <c r="O1401" s="211"/>
      <c r="P1401" s="211"/>
      <c r="Q1401" s="211"/>
      <c r="R1401" s="546"/>
      <c r="S1401" s="546"/>
      <c r="T1401" s="546"/>
      <c r="U1401" s="546"/>
      <c r="V1401" s="546"/>
      <c r="W1401" s="546"/>
      <c r="X1401" s="546"/>
      <c r="Y1401" s="546"/>
      <c r="Z1401" s="546"/>
      <c r="AA1401" s="2879"/>
      <c r="AB1401" s="415"/>
      <c r="AC1401" s="2733"/>
      <c r="AD1401" s="415"/>
      <c r="AE1401" s="415"/>
      <c r="AF1401" s="415"/>
      <c r="AG1401" s="415"/>
      <c r="AH1401" s="415"/>
      <c r="AI1401" s="1267">
        <f>AI1389+AI1363</f>
        <v>0</v>
      </c>
      <c r="AJ1401" s="1291"/>
      <c r="AK1401" s="2742"/>
      <c r="AL1401" s="1401"/>
    </row>
    <row r="1402" spans="1:38" s="2696" customFormat="1" ht="29.25" x14ac:dyDescent="0.25">
      <c r="A1402" s="411">
        <v>1</v>
      </c>
      <c r="B1402" s="411">
        <v>1</v>
      </c>
      <c r="C1402" s="720" t="s">
        <v>281</v>
      </c>
      <c r="D1402" s="4"/>
      <c r="E1402" s="4"/>
      <c r="F1402" s="442">
        <f>F1393+F1395+F1376</f>
        <v>4300</v>
      </c>
      <c r="G1402" s="1045">
        <f>G1393+G1395+G1376</f>
        <v>3225</v>
      </c>
      <c r="H1402" s="1045">
        <f>H1393+H1395+H1376</f>
        <v>3121</v>
      </c>
      <c r="I1402" s="1045">
        <f t="shared" si="714"/>
        <v>96.775193798449607</v>
      </c>
      <c r="J1402" s="1886"/>
      <c r="K1402" s="1886"/>
      <c r="L1402" s="211"/>
      <c r="M1402" s="211"/>
      <c r="N1402" s="211"/>
      <c r="O1402" s="211"/>
      <c r="P1402" s="211"/>
      <c r="Q1402" s="211"/>
      <c r="R1402" s="546">
        <v>3597.06</v>
      </c>
      <c r="S1402" s="546">
        <v>3597.06</v>
      </c>
      <c r="T1402" s="546">
        <v>3597.06</v>
      </c>
      <c r="U1402" s="546">
        <v>3597.06</v>
      </c>
      <c r="V1402" s="546">
        <v>3597.06</v>
      </c>
      <c r="W1402" s="546">
        <v>3597.06</v>
      </c>
      <c r="X1402" s="546">
        <v>3597.06</v>
      </c>
      <c r="Y1402" s="546">
        <v>3597.06</v>
      </c>
      <c r="Z1402" s="546">
        <v>3597.06</v>
      </c>
      <c r="AA1402" s="1202">
        <f>R1402/12*$C$3+(S1402-R1402)/11*8+(T1402-S1402)/10*7+(U1402-T1402)/9*6+(V1402-U1402)/8*5+(W1402-V1402)/7*4+(X1402-W1402)/6*3+(Y1402-X1402)/5*2+(Z1402-Y1402)/4*1</f>
        <v>2697.7950000000001</v>
      </c>
      <c r="AB1402" s="415">
        <f>AH1402-AG1402-AD1402</f>
        <v>2556.0979399999992</v>
      </c>
      <c r="AC1402" s="2733"/>
      <c r="AD1402" s="415"/>
      <c r="AE1402" s="415">
        <f>AB1402-AA1402</f>
        <v>-141.69706000000087</v>
      </c>
      <c r="AF1402" s="415"/>
      <c r="AG1402" s="415">
        <v>-0.56405999999999989</v>
      </c>
      <c r="AH1402" s="415">
        <v>2555.533879999999</v>
      </c>
      <c r="AI1402" s="1267">
        <f>AI1393+AI1395+AI1376</f>
        <v>0</v>
      </c>
      <c r="AJ1402" s="1291"/>
      <c r="AK1402" s="2742"/>
      <c r="AL1402" s="1401"/>
    </row>
    <row r="1403" spans="1:38" s="2696" customFormat="1" x14ac:dyDescent="0.25">
      <c r="A1403" s="411">
        <v>1</v>
      </c>
      <c r="B1403" s="411">
        <v>1</v>
      </c>
      <c r="C1403" s="721" t="s">
        <v>138</v>
      </c>
      <c r="D1403" s="4"/>
      <c r="E1403" s="4"/>
      <c r="F1403" s="442">
        <f>F1399+F1400+F1402+F1364*2.9+F1392/4.2</f>
        <v>224481.28571428571</v>
      </c>
      <c r="G1403" s="782">
        <f t="shared" ref="G1403:H1403" si="718">G1399+G1400+G1402+G1364*2.9+G1392/4.2</f>
        <v>168360.96428571429</v>
      </c>
      <c r="H1403" s="1045">
        <f t="shared" si="718"/>
        <v>58584.402738095232</v>
      </c>
      <c r="I1403" s="1045">
        <f t="shared" si="714"/>
        <v>34.796903775554235</v>
      </c>
      <c r="J1403" s="1886"/>
      <c r="K1403" s="1886"/>
      <c r="L1403" s="211"/>
      <c r="M1403" s="211"/>
      <c r="N1403" s="211"/>
      <c r="O1403" s="211"/>
      <c r="P1403" s="211"/>
      <c r="Q1403" s="211"/>
      <c r="R1403" s="546">
        <f t="shared" ref="R1403:AH1403" si="719">R1402+R1365+R1354+R1353+R1377+R1386+R1396</f>
        <v>126971.89816</v>
      </c>
      <c r="S1403" s="546">
        <f t="shared" ref="S1403:T1403" si="720">S1402+S1365+S1354+S1353+S1377+S1386+S1396</f>
        <v>126971.89816</v>
      </c>
      <c r="T1403" s="546">
        <f t="shared" si="720"/>
        <v>126971.89816</v>
      </c>
      <c r="U1403" s="546">
        <f t="shared" ref="U1403:V1403" si="721">U1402+U1365+U1354+U1353+U1377+U1386+U1396</f>
        <v>126971.89816</v>
      </c>
      <c r="V1403" s="546">
        <f t="shared" si="721"/>
        <v>126971.89816</v>
      </c>
      <c r="W1403" s="546">
        <f t="shared" ref="W1403:X1403" si="722">W1402+W1365+W1354+W1353+W1377+W1386+W1396</f>
        <v>126971.89816</v>
      </c>
      <c r="X1403" s="546">
        <f t="shared" si="722"/>
        <v>126971.89816</v>
      </c>
      <c r="Y1403" s="546">
        <f t="shared" ref="Y1403:Z1403" si="723">Y1402+Y1365+Y1354+Y1353+Y1377+Y1386+Y1396</f>
        <v>126971.89816</v>
      </c>
      <c r="Z1403" s="546">
        <f t="shared" si="723"/>
        <v>126971.89816</v>
      </c>
      <c r="AA1403" s="2879">
        <f t="shared" si="719"/>
        <v>95551.693859999999</v>
      </c>
      <c r="AB1403" s="415">
        <f t="shared" si="719"/>
        <v>80082.260899999994</v>
      </c>
      <c r="AC1403" s="2733">
        <f t="shared" si="719"/>
        <v>0</v>
      </c>
      <c r="AD1403" s="415">
        <f t="shared" si="719"/>
        <v>0</v>
      </c>
      <c r="AE1403" s="415">
        <f t="shared" si="719"/>
        <v>-15469.432959999991</v>
      </c>
      <c r="AF1403" s="415">
        <f t="shared" si="719"/>
        <v>-2.3980399999999999</v>
      </c>
      <c r="AG1403" s="415">
        <f t="shared" si="719"/>
        <v>-193.15677000000002</v>
      </c>
      <c r="AH1403" s="415">
        <f t="shared" si="719"/>
        <v>79889.104129999992</v>
      </c>
      <c r="AI1403" s="1267">
        <f t="shared" ref="AI1403" si="724">AI1399+AI1400+AI1402+AI1364*2.9+AI1392/4.2</f>
        <v>0</v>
      </c>
      <c r="AJ1403" s="1291">
        <f>AJ1402+AJ1365+AJ1354+AJ1353</f>
        <v>0</v>
      </c>
      <c r="AK1403" s="2742"/>
      <c r="AL1403" s="1401"/>
    </row>
    <row r="1404" spans="1:38" s="2696" customFormat="1" x14ac:dyDescent="0.25">
      <c r="A1404" s="411">
        <v>1</v>
      </c>
      <c r="B1404" s="411">
        <v>1</v>
      </c>
      <c r="C1404" s="2" t="s">
        <v>29</v>
      </c>
      <c r="D1404" s="2"/>
      <c r="E1404" s="2"/>
      <c r="F1404" s="114"/>
      <c r="G1404" s="3080"/>
      <c r="H1404" s="3080"/>
      <c r="I1404" s="3080"/>
      <c r="J1404" s="3078"/>
      <c r="K1404" s="3078"/>
      <c r="L1404" s="3073"/>
      <c r="M1404" s="3073"/>
      <c r="N1404" s="3073"/>
      <c r="O1404" s="3073"/>
      <c r="P1404" s="3073"/>
      <c r="Q1404" s="3073"/>
      <c r="R1404" s="608"/>
      <c r="S1404" s="608"/>
      <c r="T1404" s="608"/>
      <c r="U1404" s="608"/>
      <c r="V1404" s="608"/>
      <c r="W1404" s="608"/>
      <c r="X1404" s="608"/>
      <c r="Y1404" s="608"/>
      <c r="Z1404" s="608"/>
      <c r="AA1404" s="2880"/>
      <c r="AB1404" s="2538"/>
      <c r="AC1404" s="2709"/>
      <c r="AD1404" s="2538"/>
      <c r="AE1404" s="2538"/>
      <c r="AF1404" s="2538"/>
      <c r="AG1404" s="2538"/>
      <c r="AH1404" s="2538"/>
      <c r="AI1404" s="3081"/>
      <c r="AJ1404" s="2711"/>
      <c r="AK1404" s="2742"/>
      <c r="AL1404" s="1401"/>
    </row>
    <row r="1405" spans="1:38" s="2696" customFormat="1" x14ac:dyDescent="0.25">
      <c r="A1405" s="411">
        <v>1</v>
      </c>
      <c r="B1405" s="411">
        <v>1</v>
      </c>
      <c r="C1405" s="3" t="s">
        <v>24</v>
      </c>
      <c r="D1405" s="3"/>
      <c r="E1405" s="3082">
        <v>300</v>
      </c>
      <c r="F1405" s="452">
        <v>135</v>
      </c>
      <c r="G1405" s="213">
        <f>ROUND(F1405/12*$C$3,0)</f>
        <v>101</v>
      </c>
      <c r="H1405" s="213">
        <v>61</v>
      </c>
      <c r="I1405" s="213">
        <f>H1405/G1405*100</f>
        <v>60.396039603960396</v>
      </c>
      <c r="J1405" s="1143">
        <v>6</v>
      </c>
      <c r="K1405" s="269">
        <f>N1405/H1405</f>
        <v>5.4098360655737707</v>
      </c>
      <c r="L1405" s="270">
        <f>ROUND(F1405*J1405,0)</f>
        <v>810</v>
      </c>
      <c r="M1405" s="270">
        <f>ROUND(L1405/12*$C$3,0)</f>
        <v>608</v>
      </c>
      <c r="N1405" s="270">
        <v>330</v>
      </c>
      <c r="O1405" s="270">
        <f>N1405/M1405*100</f>
        <v>54.276315789473685</v>
      </c>
      <c r="P1405" s="270">
        <f>ROUND(L1405/E1405,0)</f>
        <v>3</v>
      </c>
      <c r="Q1405" s="270">
        <f>N1405/$C$3*12/P1405</f>
        <v>146.66666666666666</v>
      </c>
      <c r="R1405" s="546"/>
      <c r="S1405" s="546"/>
      <c r="T1405" s="546"/>
      <c r="U1405" s="546"/>
      <c r="V1405" s="546"/>
      <c r="W1405" s="546"/>
      <c r="X1405" s="546"/>
      <c r="Y1405" s="546"/>
      <c r="Z1405" s="546"/>
      <c r="AA1405" s="2879"/>
      <c r="AB1405" s="415"/>
      <c r="AC1405" s="2733"/>
      <c r="AD1405" s="415"/>
      <c r="AE1405" s="415"/>
      <c r="AF1405" s="415"/>
      <c r="AG1405" s="415"/>
      <c r="AH1405" s="415"/>
      <c r="AI1405" s="1279"/>
      <c r="AJ1405" s="1291"/>
      <c r="AK1405" s="2742"/>
      <c r="AL1405" s="1401"/>
    </row>
    <row r="1406" spans="1:38" s="2696" customFormat="1" x14ac:dyDescent="0.25">
      <c r="A1406" s="411">
        <v>1</v>
      </c>
      <c r="B1406" s="411">
        <v>1</v>
      </c>
      <c r="C1406" s="3" t="s">
        <v>67</v>
      </c>
      <c r="D1406" s="3"/>
      <c r="E1406" s="3082">
        <v>300</v>
      </c>
      <c r="F1406" s="452">
        <v>90</v>
      </c>
      <c r="G1406" s="213">
        <f>ROUND(F1406/12*$C$3,0)</f>
        <v>68</v>
      </c>
      <c r="H1406" s="213">
        <v>82</v>
      </c>
      <c r="I1406" s="213">
        <f>H1406/G1406*100</f>
        <v>120.58823529411764</v>
      </c>
      <c r="J1406" s="1143">
        <v>9.6</v>
      </c>
      <c r="K1406" s="269">
        <f>N1406/H1406</f>
        <v>10.414634146341463</v>
      </c>
      <c r="L1406" s="270">
        <f>ROUND(F1406*J1406,0)</f>
        <v>864</v>
      </c>
      <c r="M1406" s="270">
        <f>ROUND(L1406/12*$C$3,0)</f>
        <v>648</v>
      </c>
      <c r="N1406" s="270">
        <v>854</v>
      </c>
      <c r="O1406" s="270">
        <f>N1406/M1406*100</f>
        <v>131.79012345679013</v>
      </c>
      <c r="P1406" s="270">
        <f>ROUND(L1406/E1406,0)</f>
        <v>3</v>
      </c>
      <c r="Q1406" s="270">
        <f>N1406/$C$3*12/P1406</f>
        <v>379.55555555555549</v>
      </c>
      <c r="R1406" s="546"/>
      <c r="S1406" s="546"/>
      <c r="T1406" s="546"/>
      <c r="U1406" s="546"/>
      <c r="V1406" s="546"/>
      <c r="W1406" s="546"/>
      <c r="X1406" s="546"/>
      <c r="Y1406" s="546"/>
      <c r="Z1406" s="546"/>
      <c r="AA1406" s="2879"/>
      <c r="AB1406" s="415"/>
      <c r="AC1406" s="2733"/>
      <c r="AD1406" s="415"/>
      <c r="AE1406" s="415"/>
      <c r="AF1406" s="415"/>
      <c r="AG1406" s="415"/>
      <c r="AH1406" s="415"/>
      <c r="AI1406" s="1279"/>
      <c r="AJ1406" s="1291"/>
      <c r="AK1406" s="2742"/>
      <c r="AL1406" s="1401"/>
    </row>
    <row r="1407" spans="1:38" s="2696" customFormat="1" x14ac:dyDescent="0.25">
      <c r="A1407" s="411">
        <v>1</v>
      </c>
      <c r="B1407" s="411">
        <v>1</v>
      </c>
      <c r="C1407" s="3" t="s">
        <v>10</v>
      </c>
      <c r="D1407" s="3"/>
      <c r="E1407" s="3082">
        <v>300</v>
      </c>
      <c r="F1407" s="452">
        <v>220</v>
      </c>
      <c r="G1407" s="213">
        <f>ROUND(F1407/12*$C$3,0)</f>
        <v>165</v>
      </c>
      <c r="H1407" s="213">
        <v>155</v>
      </c>
      <c r="I1407" s="213">
        <f>H1407/G1407*100</f>
        <v>93.939393939393938</v>
      </c>
      <c r="J1407" s="1143">
        <v>11</v>
      </c>
      <c r="K1407" s="269">
        <f>N1407/H1407</f>
        <v>10.522580645161291</v>
      </c>
      <c r="L1407" s="270">
        <f>ROUND(F1407*J1407,0)</f>
        <v>2420</v>
      </c>
      <c r="M1407" s="270">
        <f>ROUND(L1407/12*$C$3,0)</f>
        <v>1815</v>
      </c>
      <c r="N1407" s="270">
        <v>1631</v>
      </c>
      <c r="O1407" s="270">
        <f>N1407/M1407*100</f>
        <v>89.862258953168038</v>
      </c>
      <c r="P1407" s="270">
        <f>ROUND(L1407/E1407,0)</f>
        <v>8</v>
      </c>
      <c r="Q1407" s="270">
        <f>N1407/$C$3*12/P1407</f>
        <v>271.83333333333337</v>
      </c>
      <c r="R1407" s="546"/>
      <c r="S1407" s="546"/>
      <c r="T1407" s="546"/>
      <c r="U1407" s="546"/>
      <c r="V1407" s="546"/>
      <c r="W1407" s="546"/>
      <c r="X1407" s="546"/>
      <c r="Y1407" s="546"/>
      <c r="Z1407" s="546"/>
      <c r="AA1407" s="2879"/>
      <c r="AB1407" s="415"/>
      <c r="AC1407" s="2733"/>
      <c r="AD1407" s="415"/>
      <c r="AE1407" s="415"/>
      <c r="AF1407" s="415"/>
      <c r="AG1407" s="415"/>
      <c r="AH1407" s="415"/>
      <c r="AI1407" s="1279"/>
      <c r="AJ1407" s="1291"/>
      <c r="AK1407" s="2742"/>
      <c r="AL1407" s="1401"/>
    </row>
    <row r="1408" spans="1:38" s="2696" customFormat="1" x14ac:dyDescent="0.25">
      <c r="A1408" s="411">
        <v>1</v>
      </c>
      <c r="B1408" s="411">
        <v>1</v>
      </c>
      <c r="C1408" s="3" t="s">
        <v>6</v>
      </c>
      <c r="D1408" s="3"/>
      <c r="E1408" s="3082">
        <v>300</v>
      </c>
      <c r="F1408" s="452">
        <v>376</v>
      </c>
      <c r="G1408" s="213">
        <f>ROUND(F1408/12*$C$3,0)</f>
        <v>282</v>
      </c>
      <c r="H1408" s="213">
        <v>294</v>
      </c>
      <c r="I1408" s="213">
        <f>H1408/G1408*100</f>
        <v>104.25531914893618</v>
      </c>
      <c r="J1408" s="1143">
        <v>9</v>
      </c>
      <c r="K1408" s="269">
        <f>N1408/H1408</f>
        <v>8.8809523809523814</v>
      </c>
      <c r="L1408" s="270">
        <f>ROUND(F1408*J1408,0)</f>
        <v>3384</v>
      </c>
      <c r="M1408" s="270">
        <f>ROUND(L1408/12*$C$3,0)</f>
        <v>2538</v>
      </c>
      <c r="N1408" s="270">
        <v>2611</v>
      </c>
      <c r="O1408" s="270">
        <f>N1408/M1408*100</f>
        <v>102.876280535855</v>
      </c>
      <c r="P1408" s="270">
        <f>ROUND(L1408/E1408,0)</f>
        <v>11</v>
      </c>
      <c r="Q1408" s="270">
        <f>N1408/$C$3*12/P1408</f>
        <v>316.48484848484844</v>
      </c>
      <c r="R1408" s="546"/>
      <c r="S1408" s="546"/>
      <c r="T1408" s="546"/>
      <c r="U1408" s="546"/>
      <c r="V1408" s="546"/>
      <c r="W1408" s="546"/>
      <c r="X1408" s="546"/>
      <c r="Y1408" s="546"/>
      <c r="Z1408" s="546"/>
      <c r="AA1408" s="2879"/>
      <c r="AB1408" s="415"/>
      <c r="AC1408" s="2733"/>
      <c r="AD1408" s="415"/>
      <c r="AE1408" s="415"/>
      <c r="AF1408" s="415"/>
      <c r="AG1408" s="415"/>
      <c r="AH1408" s="415"/>
      <c r="AI1408" s="1279"/>
      <c r="AJ1408" s="1291"/>
      <c r="AK1408" s="2742"/>
      <c r="AL1408" s="1401"/>
    </row>
    <row r="1409" spans="1:269" s="2696" customFormat="1" x14ac:dyDescent="0.25">
      <c r="A1409" s="411">
        <v>1</v>
      </c>
      <c r="B1409" s="411">
        <v>1</v>
      </c>
      <c r="C1409" s="779" t="s">
        <v>13</v>
      </c>
      <c r="D1409" s="779"/>
      <c r="E1409" s="779"/>
      <c r="F1409" s="2422">
        <f>SUM(F1405:F1408)</f>
        <v>821</v>
      </c>
      <c r="G1409" s="1867">
        <f>SUM(G1405:G1408)</f>
        <v>616</v>
      </c>
      <c r="H1409" s="1867">
        <f>SUM(H1405:H1408)</f>
        <v>592</v>
      </c>
      <c r="I1409" s="1867">
        <f>H1409/G1409*100</f>
        <v>96.103896103896105</v>
      </c>
      <c r="J1409" s="2423">
        <f>IF(F1409=0,0,L1409/F1409)</f>
        <v>9.1084043848964669</v>
      </c>
      <c r="K1409" s="385">
        <f>N1409/H1409</f>
        <v>9.1655405405405403</v>
      </c>
      <c r="L1409" s="1867">
        <f>SUM(L1405:L1408)</f>
        <v>7478</v>
      </c>
      <c r="M1409" s="1867">
        <f>SUM(M1405:M1408)</f>
        <v>5609</v>
      </c>
      <c r="N1409" s="1867">
        <f>SUM(N1405:N1408)</f>
        <v>5426</v>
      </c>
      <c r="O1409" s="270">
        <f>N1409/M1409*100</f>
        <v>96.737386343376713</v>
      </c>
      <c r="P1409" s="1632">
        <f>SUM(P1405:P1408)</f>
        <v>25</v>
      </c>
      <c r="Q1409" s="270">
        <f>N1409/$C$3*12/P1409</f>
        <v>289.38666666666666</v>
      </c>
      <c r="R1409" s="3083"/>
      <c r="S1409" s="3083"/>
      <c r="T1409" s="3083"/>
      <c r="U1409" s="3083"/>
      <c r="V1409" s="3083"/>
      <c r="W1409" s="3083"/>
      <c r="X1409" s="3083"/>
      <c r="Y1409" s="3083"/>
      <c r="Z1409" s="3083"/>
      <c r="AA1409" s="3084"/>
      <c r="AB1409" s="1867"/>
      <c r="AC1409" s="2968"/>
      <c r="AD1409" s="1867"/>
      <c r="AE1409" s="1867"/>
      <c r="AF1409" s="1867"/>
      <c r="AG1409" s="1867"/>
      <c r="AH1409" s="1867"/>
      <c r="AI1409" s="2359">
        <f>SUM(AI1405:AI1408)</f>
        <v>0</v>
      </c>
      <c r="AJ1409" s="2359"/>
      <c r="AK1409" s="2742"/>
      <c r="AL1409" s="1401"/>
    </row>
    <row r="1410" spans="1:269" s="2696" customFormat="1" ht="30" x14ac:dyDescent="0.25">
      <c r="A1410" s="411">
        <v>1</v>
      </c>
      <c r="B1410" s="411">
        <v>1</v>
      </c>
      <c r="C1410" s="2" t="s">
        <v>127</v>
      </c>
      <c r="D1410" s="2"/>
      <c r="E1410" s="779"/>
      <c r="F1410" s="2422"/>
      <c r="G1410" s="1867"/>
      <c r="H1410" s="1867"/>
      <c r="I1410" s="1867"/>
      <c r="J1410" s="2423"/>
      <c r="K1410" s="385"/>
      <c r="L1410" s="1867"/>
      <c r="M1410" s="1867"/>
      <c r="N1410" s="1867"/>
      <c r="O1410" s="270"/>
      <c r="P1410" s="270"/>
      <c r="Q1410" s="270"/>
      <c r="R1410" s="3083"/>
      <c r="S1410" s="3083"/>
      <c r="T1410" s="3083"/>
      <c r="U1410" s="3083"/>
      <c r="V1410" s="3083"/>
      <c r="W1410" s="3083"/>
      <c r="X1410" s="3083"/>
      <c r="Y1410" s="3083"/>
      <c r="Z1410" s="3083"/>
      <c r="AA1410" s="3084"/>
      <c r="AB1410" s="1867"/>
      <c r="AC1410" s="2968"/>
      <c r="AD1410" s="1867"/>
      <c r="AE1410" s="1867"/>
      <c r="AF1410" s="1867"/>
      <c r="AG1410" s="1867"/>
      <c r="AH1410" s="1867"/>
      <c r="AI1410" s="2359"/>
      <c r="AJ1410" s="2359"/>
      <c r="AK1410" s="2742"/>
      <c r="AL1410" s="1401"/>
    </row>
    <row r="1411" spans="1:269" s="2696" customFormat="1" ht="30" x14ac:dyDescent="0.25">
      <c r="A1411" s="411">
        <v>1</v>
      </c>
      <c r="B1411" s="411">
        <v>1</v>
      </c>
      <c r="C1411" s="2694" t="s">
        <v>159</v>
      </c>
      <c r="D1411" s="2694"/>
      <c r="E1411" s="3082">
        <v>240</v>
      </c>
      <c r="F1411" s="452">
        <v>40</v>
      </c>
      <c r="G1411" s="213">
        <f>ROUND(F1411/12*$C$3,0)</f>
        <v>30</v>
      </c>
      <c r="H1411" s="213">
        <v>19</v>
      </c>
      <c r="I1411" s="213">
        <f t="shared" ref="I1411:I1419" si="725">H1411/G1411*100</f>
        <v>63.333333333333329</v>
      </c>
      <c r="J1411" s="2021">
        <v>3</v>
      </c>
      <c r="K1411" s="269">
        <f>N1411/H1411</f>
        <v>2.8947368421052633</v>
      </c>
      <c r="L1411" s="270">
        <f>ROUND(F1411*J1411,0)</f>
        <v>120</v>
      </c>
      <c r="M1411" s="270">
        <f>ROUND(L1411/12*$C$3,0)</f>
        <v>90</v>
      </c>
      <c r="N1411" s="270">
        <v>55</v>
      </c>
      <c r="O1411" s="270">
        <f>N1411/M1411*100</f>
        <v>61.111111111111114</v>
      </c>
      <c r="P1411" s="270">
        <f>ROUND(L1411/E1411,0)</f>
        <v>1</v>
      </c>
      <c r="Q1411" s="270">
        <f>N1411/$C$3*12/P1411</f>
        <v>73.333333333333329</v>
      </c>
      <c r="R1411" s="546"/>
      <c r="S1411" s="546"/>
      <c r="T1411" s="546"/>
      <c r="U1411" s="546"/>
      <c r="V1411" s="546"/>
      <c r="W1411" s="546"/>
      <c r="X1411" s="546"/>
      <c r="Y1411" s="546"/>
      <c r="Z1411" s="546"/>
      <c r="AA1411" s="3084"/>
      <c r="AB1411" s="1867"/>
      <c r="AC1411" s="2968"/>
      <c r="AD1411" s="1867"/>
      <c r="AE1411" s="1867"/>
      <c r="AF1411" s="1867"/>
      <c r="AG1411" s="415"/>
      <c r="AH1411" s="415"/>
      <c r="AI1411" s="1279"/>
      <c r="AJ1411" s="1291"/>
      <c r="AK1411" s="2742"/>
      <c r="AL1411" s="1401"/>
    </row>
    <row r="1412" spans="1:269" s="2696" customFormat="1" x14ac:dyDescent="0.25">
      <c r="A1412" s="411">
        <v>1</v>
      </c>
      <c r="B1412" s="411">
        <v>1</v>
      </c>
      <c r="C1412" s="2694" t="s">
        <v>47</v>
      </c>
      <c r="D1412" s="2694"/>
      <c r="E1412" s="3082">
        <v>240</v>
      </c>
      <c r="F1412" s="452">
        <v>453</v>
      </c>
      <c r="G1412" s="213">
        <f>ROUND(F1412/12*$C$3,0)</f>
        <v>340</v>
      </c>
      <c r="H1412" s="213">
        <v>318</v>
      </c>
      <c r="I1412" s="213">
        <f t="shared" si="725"/>
        <v>93.529411764705884</v>
      </c>
      <c r="J1412" s="2021">
        <v>8</v>
      </c>
      <c r="K1412" s="269">
        <f>N1412/H1412</f>
        <v>8.8238993710691815</v>
      </c>
      <c r="L1412" s="270">
        <f>ROUND(F1412*J1412,0)</f>
        <v>3624</v>
      </c>
      <c r="M1412" s="270">
        <f>ROUND(L1412/12*$C$3,0)</f>
        <v>2718</v>
      </c>
      <c r="N1412" s="270">
        <v>2806</v>
      </c>
      <c r="O1412" s="270">
        <f>N1412/M1412*100</f>
        <v>103.23767476085357</v>
      </c>
      <c r="P1412" s="270">
        <f>ROUND(L1412/E1412,0)</f>
        <v>15</v>
      </c>
      <c r="Q1412" s="270">
        <f>N1412/$C$3*12/P1412</f>
        <v>249.42222222222219</v>
      </c>
      <c r="R1412" s="546"/>
      <c r="S1412" s="546"/>
      <c r="T1412" s="546"/>
      <c r="U1412" s="546"/>
      <c r="V1412" s="546"/>
      <c r="W1412" s="546"/>
      <c r="X1412" s="546"/>
      <c r="Y1412" s="546"/>
      <c r="Z1412" s="546"/>
      <c r="AA1412" s="3084"/>
      <c r="AB1412" s="1867"/>
      <c r="AC1412" s="2968"/>
      <c r="AD1412" s="1867"/>
      <c r="AE1412" s="1867"/>
      <c r="AF1412" s="1867"/>
      <c r="AG1412" s="415"/>
      <c r="AH1412" s="415"/>
      <c r="AI1412" s="1279"/>
      <c r="AJ1412" s="1291"/>
      <c r="AK1412" s="2742"/>
      <c r="AL1412" s="1401"/>
    </row>
    <row r="1413" spans="1:269" s="2696" customFormat="1" x14ac:dyDescent="0.25">
      <c r="A1413" s="411"/>
      <c r="B1413" s="411">
        <v>1</v>
      </c>
      <c r="C1413" s="2694" t="s">
        <v>6</v>
      </c>
      <c r="D1413" s="2694"/>
      <c r="E1413" s="3228">
        <v>240</v>
      </c>
      <c r="F1413" s="452">
        <v>80</v>
      </c>
      <c r="G1413" s="213">
        <f>ROUND(F1413/12*$C$3,0)</f>
        <v>60</v>
      </c>
      <c r="H1413" s="213">
        <v>85</v>
      </c>
      <c r="I1413" s="213">
        <f t="shared" si="725"/>
        <v>141.66666666666669</v>
      </c>
      <c r="J1413" s="2021">
        <v>3</v>
      </c>
      <c r="K1413" s="269">
        <f>N1413/H1413</f>
        <v>3.7647058823529411</v>
      </c>
      <c r="L1413" s="270">
        <f>ROUND(F1413*J1413,0)</f>
        <v>240</v>
      </c>
      <c r="M1413" s="270">
        <f>ROUND(L1413/12*$C$3,0)</f>
        <v>180</v>
      </c>
      <c r="N1413" s="270">
        <v>320</v>
      </c>
      <c r="O1413" s="270">
        <f>N1413/M1413*100</f>
        <v>177.77777777777777</v>
      </c>
      <c r="P1413" s="270">
        <f>ROUND(L1413/E1413,0)</f>
        <v>1</v>
      </c>
      <c r="Q1413" s="270">
        <f>N1413/$C$3*12/P1413</f>
        <v>426.66666666666669</v>
      </c>
      <c r="R1413" s="546"/>
      <c r="S1413" s="546"/>
      <c r="T1413" s="546"/>
      <c r="U1413" s="546"/>
      <c r="V1413" s="546"/>
      <c r="W1413" s="546"/>
      <c r="X1413" s="546"/>
      <c r="Y1413" s="546"/>
      <c r="Z1413" s="546"/>
      <c r="AA1413" s="3084"/>
      <c r="AB1413" s="1867"/>
      <c r="AC1413" s="2968"/>
      <c r="AD1413" s="1867"/>
      <c r="AE1413" s="1867"/>
      <c r="AF1413" s="1867"/>
      <c r="AG1413" s="415"/>
      <c r="AH1413" s="415"/>
      <c r="AI1413" s="1279"/>
      <c r="AJ1413" s="1291"/>
      <c r="AK1413" s="2742"/>
      <c r="AL1413" s="1401"/>
    </row>
    <row r="1414" spans="1:269" s="249" customFormat="1" x14ac:dyDescent="0.25">
      <c r="A1414" s="411">
        <v>1</v>
      </c>
      <c r="B1414" s="411">
        <v>1</v>
      </c>
      <c r="C1414" s="1724" t="s">
        <v>154</v>
      </c>
      <c r="D1414" s="2966"/>
      <c r="E1414" s="2425"/>
      <c r="F1414" s="2422">
        <f>SUM(F1411:F1413)</f>
        <v>573</v>
      </c>
      <c r="G1414" s="1867">
        <f>SUM(G1411:G1413)</f>
        <v>430</v>
      </c>
      <c r="H1414" s="1867">
        <f>SUM(H1411:H1413)</f>
        <v>422</v>
      </c>
      <c r="I1414" s="782">
        <f t="shared" si="725"/>
        <v>98.139534883720927</v>
      </c>
      <c r="J1414" s="2881">
        <f>L1414/F1414</f>
        <v>6.9528795811518327</v>
      </c>
      <c r="K1414" s="269">
        <f>N1414/H1414</f>
        <v>7.5379146919431284</v>
      </c>
      <c r="L1414" s="1867">
        <f>SUM(L1411:L1413)</f>
        <v>3984</v>
      </c>
      <c r="M1414" s="1867">
        <f>SUM(M1411:M1413)</f>
        <v>2988</v>
      </c>
      <c r="N1414" s="1867">
        <f>SUM(N1411:N1413)</f>
        <v>3181</v>
      </c>
      <c r="O1414" s="1489">
        <f>N1414/M1414*100</f>
        <v>106.45917001338687</v>
      </c>
      <c r="P1414" s="1867">
        <f>SUM(P1411:P1413)</f>
        <v>17</v>
      </c>
      <c r="Q1414" s="270">
        <f>N1414/$C$3*12/P1414</f>
        <v>249.49019607843141</v>
      </c>
      <c r="R1414" s="2760"/>
      <c r="S1414" s="2760"/>
      <c r="T1414" s="2760"/>
      <c r="U1414" s="2760"/>
      <c r="V1414" s="2760"/>
      <c r="W1414" s="2760"/>
      <c r="X1414" s="2760"/>
      <c r="Y1414" s="2760"/>
      <c r="Z1414" s="2760"/>
      <c r="AA1414" s="3084"/>
      <c r="AB1414" s="1867"/>
      <c r="AC1414" s="2968"/>
      <c r="AD1414" s="1867"/>
      <c r="AE1414" s="1867"/>
      <c r="AF1414" s="1867"/>
      <c r="AG1414" s="1489"/>
      <c r="AH1414" s="1489"/>
      <c r="AI1414" s="2359">
        <f>SUM(AI1411:AI1413)</f>
        <v>0</v>
      </c>
      <c r="AJ1414" s="2896"/>
      <c r="AK1414" s="2742"/>
      <c r="AL1414" s="1459"/>
    </row>
    <row r="1415" spans="1:269" s="2696" customFormat="1" ht="29.25" x14ac:dyDescent="0.25">
      <c r="A1415" s="411">
        <v>1</v>
      </c>
      <c r="B1415" s="411">
        <v>1</v>
      </c>
      <c r="C1415" s="997" t="s">
        <v>139</v>
      </c>
      <c r="D1415" s="997"/>
      <c r="E1415" s="997"/>
      <c r="F1415" s="2422">
        <f>SUM(F1414,F1409)</f>
        <v>1394</v>
      </c>
      <c r="G1415" s="3086">
        <f>SUM(G1414,G1409)</f>
        <v>1046</v>
      </c>
      <c r="H1415" s="3086">
        <f>SUM(H1414,H1409)</f>
        <v>1014</v>
      </c>
      <c r="I1415" s="3086">
        <f t="shared" si="725"/>
        <v>96.940726577437857</v>
      </c>
      <c r="J1415" s="3086">
        <f>L1415/F1415</f>
        <v>8.2223816355810619</v>
      </c>
      <c r="K1415" s="3086">
        <f>SUM(K1414,K1409)</f>
        <v>16.70345523248367</v>
      </c>
      <c r="L1415" s="3086">
        <f>SUM(L1414,L1409)</f>
        <v>11462</v>
      </c>
      <c r="M1415" s="3086">
        <f>SUM(M1414,M1409)</f>
        <v>8597</v>
      </c>
      <c r="N1415" s="3086">
        <f>SUM(N1414,N1409)</f>
        <v>8607</v>
      </c>
      <c r="O1415" s="270">
        <f>N1415/M1415*100</f>
        <v>100.11631964638828</v>
      </c>
      <c r="P1415" s="3086">
        <f>SUM(P1414,P1409)</f>
        <v>42</v>
      </c>
      <c r="Q1415" s="270">
        <f>N1415/$C$3*12/P1415</f>
        <v>273.23809523809524</v>
      </c>
      <c r="R1415" s="2761">
        <v>32558.161316083198</v>
      </c>
      <c r="S1415" s="2761">
        <v>32558.161316083198</v>
      </c>
      <c r="T1415" s="2761">
        <v>32558.161316083198</v>
      </c>
      <c r="U1415" s="2761">
        <v>32558.161316083198</v>
      </c>
      <c r="V1415" s="2761">
        <v>32558.161316083198</v>
      </c>
      <c r="W1415" s="2761">
        <v>32558.161316083198</v>
      </c>
      <c r="X1415" s="2761">
        <v>32558.161316083198</v>
      </c>
      <c r="Y1415" s="2761">
        <v>32558.161316083198</v>
      </c>
      <c r="Z1415" s="2761">
        <v>32558.161316083198</v>
      </c>
      <c r="AA1415" s="1202">
        <f>R1415/12*$C$3+(S1415-R1415)/11*8+(T1415-S1415)/10*7+(U1415-T1415)/9*6+(V1415-U1415)/8*5+(W1415-V1415)/7*4+(X1415-W1415)/6*3+(Y1415-X1415)/5*2+(Z1415-Y1415)/4*1</f>
        <v>24418.620987062401</v>
      </c>
      <c r="AB1415" s="1867">
        <f>AH1415-AG1415-AD1415</f>
        <v>21392.604480000002</v>
      </c>
      <c r="AC1415" s="2968"/>
      <c r="AD1415" s="1867"/>
      <c r="AE1415" s="1867">
        <f>AB1415-AA1415</f>
        <v>-3026.0165070623989</v>
      </c>
      <c r="AF1415" s="1867">
        <v>-21.976150000000001</v>
      </c>
      <c r="AG1415" s="3086">
        <v>-91.455759999999998</v>
      </c>
      <c r="AH1415" s="3086">
        <v>21301.148720000001</v>
      </c>
      <c r="AI1415" s="2365">
        <f>SUM(AI1414,AI1409)</f>
        <v>0</v>
      </c>
      <c r="AJ1415" s="2365"/>
      <c r="AK1415" s="2742"/>
      <c r="AL1415" s="1401"/>
    </row>
    <row r="1416" spans="1:269" s="2696" customFormat="1" x14ac:dyDescent="0.25">
      <c r="A1416" s="411">
        <v>1</v>
      </c>
      <c r="B1416" s="411">
        <v>1</v>
      </c>
      <c r="C1416" s="997" t="s">
        <v>210</v>
      </c>
      <c r="D1416" s="997"/>
      <c r="E1416" s="997"/>
      <c r="F1416" s="476">
        <f>F1419</f>
        <v>7500</v>
      </c>
      <c r="G1416" s="3086">
        <f t="shared" ref="G1416:G1419" si="726">ROUND(F1416/12*$C$3,0)</f>
        <v>5625</v>
      </c>
      <c r="H1416" s="3086">
        <f>H1419</f>
        <v>5438</v>
      </c>
      <c r="I1416" s="3086">
        <f t="shared" si="725"/>
        <v>96.675555555555562</v>
      </c>
      <c r="J1416" s="2427"/>
      <c r="K1416" s="1615"/>
      <c r="L1416" s="3090"/>
      <c r="M1416" s="3090"/>
      <c r="N1416" s="3090"/>
      <c r="O1416" s="478"/>
      <c r="P1416" s="3090"/>
      <c r="Q1416" s="478"/>
      <c r="R1416" s="2919"/>
      <c r="S1416" s="2919"/>
      <c r="T1416" s="2919"/>
      <c r="U1416" s="2919"/>
      <c r="V1416" s="2919"/>
      <c r="W1416" s="2919"/>
      <c r="X1416" s="2919"/>
      <c r="Y1416" s="2919"/>
      <c r="Z1416" s="2919"/>
      <c r="AA1416" s="2880"/>
      <c r="AB1416" s="3091"/>
      <c r="AC1416" s="3092"/>
      <c r="AD1416" s="3091"/>
      <c r="AE1416" s="3091"/>
      <c r="AF1416" s="3091"/>
      <c r="AG1416" s="3090"/>
      <c r="AH1416" s="3090"/>
      <c r="AI1416" s="2365">
        <f>AI1419</f>
        <v>0</v>
      </c>
      <c r="AJ1416" s="2372"/>
      <c r="AK1416" s="2742"/>
      <c r="AL1416" s="1401"/>
    </row>
    <row r="1417" spans="1:269" s="2696" customFormat="1" x14ac:dyDescent="0.25">
      <c r="A1417" s="411">
        <v>1</v>
      </c>
      <c r="B1417" s="411">
        <v>1</v>
      </c>
      <c r="C1417" s="991" t="s">
        <v>211</v>
      </c>
      <c r="D1417" s="991"/>
      <c r="E1417" s="991"/>
      <c r="F1417" s="417">
        <f>F1419-F1418</f>
        <v>7495</v>
      </c>
      <c r="G1417" s="3089">
        <f t="shared" si="726"/>
        <v>5621</v>
      </c>
      <c r="H1417" s="3089">
        <f>H1419-H1418</f>
        <v>5436</v>
      </c>
      <c r="I1417" s="3089">
        <f t="shared" si="725"/>
        <v>96.708770681373423</v>
      </c>
      <c r="J1417" s="2147"/>
      <c r="K1417" s="1615"/>
      <c r="L1417" s="3182"/>
      <c r="M1417" s="3182"/>
      <c r="N1417" s="3182"/>
      <c r="O1417" s="478"/>
      <c r="P1417" s="3182"/>
      <c r="Q1417" s="478"/>
      <c r="R1417" s="3183"/>
      <c r="S1417" s="3183"/>
      <c r="T1417" s="3183"/>
      <c r="U1417" s="3183"/>
      <c r="V1417" s="3183"/>
      <c r="W1417" s="3183"/>
      <c r="X1417" s="3183"/>
      <c r="Y1417" s="3183"/>
      <c r="Z1417" s="3183"/>
      <c r="AA1417" s="2880"/>
      <c r="AB1417" s="3184"/>
      <c r="AC1417" s="3185"/>
      <c r="AD1417" s="3184"/>
      <c r="AE1417" s="3184"/>
      <c r="AF1417" s="3184"/>
      <c r="AG1417" s="3182"/>
      <c r="AH1417" s="3182"/>
      <c r="AI1417" s="3093">
        <f>AI1419-AI1418</f>
        <v>0</v>
      </c>
      <c r="AJ1417" s="3186"/>
      <c r="AK1417" s="2742"/>
      <c r="AL1417" s="1401"/>
    </row>
    <row r="1418" spans="1:269" s="2696" customFormat="1" ht="30" x14ac:dyDescent="0.25">
      <c r="A1418" s="411">
        <v>1</v>
      </c>
      <c r="B1418" s="411">
        <v>1</v>
      </c>
      <c r="C1418" s="991" t="s">
        <v>212</v>
      </c>
      <c r="D1418" s="991"/>
      <c r="E1418" s="991"/>
      <c r="F1418" s="2600">
        <v>5</v>
      </c>
      <c r="G1418" s="3089">
        <f t="shared" si="726"/>
        <v>4</v>
      </c>
      <c r="H1418" s="3089">
        <v>2</v>
      </c>
      <c r="I1418" s="3089">
        <f t="shared" si="725"/>
        <v>50</v>
      </c>
      <c r="J1418" s="2147"/>
      <c r="K1418" s="1615"/>
      <c r="L1418" s="3182"/>
      <c r="M1418" s="3182"/>
      <c r="N1418" s="3182"/>
      <c r="O1418" s="478"/>
      <c r="P1418" s="3182"/>
      <c r="Q1418" s="478"/>
      <c r="R1418" s="3183"/>
      <c r="S1418" s="3183"/>
      <c r="T1418" s="3183"/>
      <c r="U1418" s="3183"/>
      <c r="V1418" s="3183"/>
      <c r="W1418" s="3183"/>
      <c r="X1418" s="3183"/>
      <c r="Y1418" s="3183"/>
      <c r="Z1418" s="3183"/>
      <c r="AA1418" s="2880"/>
      <c r="AB1418" s="3184"/>
      <c r="AC1418" s="3185"/>
      <c r="AD1418" s="3184"/>
      <c r="AE1418" s="3184"/>
      <c r="AF1418" s="3184"/>
      <c r="AG1418" s="3182"/>
      <c r="AH1418" s="3182"/>
      <c r="AI1418" s="1319"/>
      <c r="AJ1418" s="3186"/>
      <c r="AK1418" s="2742"/>
      <c r="AL1418" s="1401"/>
    </row>
    <row r="1419" spans="1:269" s="2696" customFormat="1" ht="29.25" x14ac:dyDescent="0.25">
      <c r="A1419" s="411"/>
      <c r="B1419" s="411">
        <v>1</v>
      </c>
      <c r="C1419" s="997" t="s">
        <v>217</v>
      </c>
      <c r="D1419" s="997"/>
      <c r="E1419" s="997"/>
      <c r="F1419" s="2600">
        <v>7500</v>
      </c>
      <c r="G1419" s="3090">
        <f t="shared" si="726"/>
        <v>5625</v>
      </c>
      <c r="H1419" s="3086">
        <v>5438</v>
      </c>
      <c r="I1419" s="3086">
        <f t="shared" si="725"/>
        <v>96.675555555555562</v>
      </c>
      <c r="J1419" s="2147"/>
      <c r="K1419" s="1615"/>
      <c r="L1419" s="3182"/>
      <c r="M1419" s="3182"/>
      <c r="N1419" s="3182"/>
      <c r="O1419" s="478"/>
      <c r="P1419" s="3182"/>
      <c r="Q1419" s="478"/>
      <c r="R1419" s="3183">
        <v>27257.3184</v>
      </c>
      <c r="S1419" s="3183">
        <v>27257.3184</v>
      </c>
      <c r="T1419" s="3183">
        <v>27257.3184</v>
      </c>
      <c r="U1419" s="3183">
        <v>27257.3184</v>
      </c>
      <c r="V1419" s="3183">
        <v>27257.3184</v>
      </c>
      <c r="W1419" s="3183">
        <v>27257.3184</v>
      </c>
      <c r="X1419" s="3183">
        <v>27257.3184</v>
      </c>
      <c r="Y1419" s="3183">
        <v>27257.3184</v>
      </c>
      <c r="Z1419" s="3183">
        <v>27257.3184</v>
      </c>
      <c r="AA1419" s="1202">
        <f>R1419/12*$C$3+(S1419-R1419)/11*8+(T1419-S1419)/10*7+(U1419-T1419)/9*6+(V1419-U1419)/8*5+(W1419-V1419)/7*4+(X1419-W1419)/6*3+(Y1419-X1419)/5*2+(Z1419-Y1419)/4*1</f>
        <v>20442.988800000003</v>
      </c>
      <c r="AB1419" s="3184">
        <f>AH1419-AG1419-AD1419</f>
        <v>20442.988799999996</v>
      </c>
      <c r="AC1419" s="3185"/>
      <c r="AD1419" s="3184"/>
      <c r="AE1419" s="3184">
        <f>AB1419-AA1419</f>
        <v>0</v>
      </c>
      <c r="AF1419" s="3184"/>
      <c r="AG1419" s="3182">
        <v>-71.826080000000005</v>
      </c>
      <c r="AH1419" s="3182">
        <v>20371.162719999997</v>
      </c>
      <c r="AI1419" s="2365"/>
      <c r="AJ1419" s="3186"/>
      <c r="AK1419" s="2742"/>
      <c r="AL1419" s="1401"/>
    </row>
    <row r="1420" spans="1:269" s="1178" customFormat="1" ht="15.75" thickBot="1" x14ac:dyDescent="0.3">
      <c r="A1420" s="411">
        <v>1</v>
      </c>
      <c r="B1420" s="411">
        <v>1</v>
      </c>
      <c r="C1420" s="1915" t="s">
        <v>314</v>
      </c>
      <c r="D1420" s="1915"/>
      <c r="E1420" s="2635"/>
      <c r="F1420" s="3306"/>
      <c r="G1420" s="3307"/>
      <c r="H1420" s="3307"/>
      <c r="I1420" s="986"/>
      <c r="J1420" s="653"/>
      <c r="K1420" s="653"/>
      <c r="L1420" s="2635"/>
      <c r="M1420" s="2635"/>
      <c r="N1420" s="3308">
        <f>SUM(N1415,N1351)</f>
        <v>26120</v>
      </c>
      <c r="O1420" s="2635"/>
      <c r="P1420" s="2635"/>
      <c r="Q1420" s="2635"/>
      <c r="R1420" s="3309">
        <f t="shared" ref="R1420:AH1420" si="727">R1419+R1415+R1403+R1351</f>
        <v>295729.02623122092</v>
      </c>
      <c r="S1420" s="3309">
        <f t="shared" ref="S1420:T1420" si="728">S1419+S1415+S1403+S1351</f>
        <v>295729.02623122092</v>
      </c>
      <c r="T1420" s="3309">
        <f t="shared" si="728"/>
        <v>295729.02623122092</v>
      </c>
      <c r="U1420" s="3309">
        <f t="shared" ref="U1420:V1420" si="729">U1419+U1415+U1403+U1351</f>
        <v>295779.96593122091</v>
      </c>
      <c r="V1420" s="3309">
        <f t="shared" si="729"/>
        <v>295779.96593122091</v>
      </c>
      <c r="W1420" s="3309">
        <f t="shared" ref="W1420:X1420" si="730">W1419+W1415+W1403+W1351</f>
        <v>295779.96593122091</v>
      </c>
      <c r="X1420" s="3309">
        <f t="shared" si="730"/>
        <v>295779.96593122091</v>
      </c>
      <c r="Y1420" s="3309">
        <f t="shared" ref="Y1420:Z1420" si="731">Y1419+Y1415+Y1403+Y1351</f>
        <v>296000.71321528807</v>
      </c>
      <c r="Z1420" s="3309">
        <f t="shared" si="731"/>
        <v>296133.11568352807</v>
      </c>
      <c r="AA1420" s="3310">
        <f t="shared" si="727"/>
        <v>222274.89924410253</v>
      </c>
      <c r="AB1420" s="3308">
        <f t="shared" si="727"/>
        <v>216327.00519</v>
      </c>
      <c r="AC1420" s="3311">
        <f t="shared" si="727"/>
        <v>0</v>
      </c>
      <c r="AD1420" s="3309">
        <f t="shared" si="727"/>
        <v>-487.46040000000005</v>
      </c>
      <c r="AE1420" s="3308">
        <f t="shared" si="727"/>
        <v>-5947.894054102544</v>
      </c>
      <c r="AF1420" s="3309">
        <f t="shared" si="727"/>
        <v>-160.76616999999999</v>
      </c>
      <c r="AG1420" s="3308">
        <f t="shared" si="727"/>
        <v>-3958.3421600000011</v>
      </c>
      <c r="AH1420" s="3308">
        <f t="shared" si="727"/>
        <v>211881.20262999999</v>
      </c>
      <c r="AI1420" s="3312"/>
      <c r="AJ1420" s="3313">
        <f>AJ1419+AJ1415+AJ1403+AJ1351</f>
        <v>0</v>
      </c>
      <c r="AK1420" s="2742"/>
      <c r="AL1420" s="3646"/>
      <c r="AM1420" s="253"/>
      <c r="AN1420" s="253"/>
      <c r="AO1420" s="253"/>
      <c r="AP1420" s="253"/>
      <c r="AQ1420" s="253"/>
      <c r="AR1420" s="253"/>
      <c r="AS1420" s="253"/>
      <c r="AT1420" s="253"/>
      <c r="AU1420" s="253"/>
      <c r="AV1420" s="253"/>
      <c r="AW1420" s="253"/>
      <c r="AX1420" s="253"/>
      <c r="AY1420" s="253"/>
      <c r="AZ1420" s="253"/>
      <c r="BA1420" s="253"/>
      <c r="BB1420" s="253"/>
      <c r="BC1420" s="253"/>
      <c r="BD1420" s="253"/>
      <c r="BE1420" s="253"/>
      <c r="BF1420" s="253"/>
      <c r="BG1420" s="253"/>
      <c r="BH1420" s="253"/>
      <c r="BI1420" s="253"/>
      <c r="BJ1420" s="253"/>
      <c r="BK1420" s="253"/>
      <c r="BL1420" s="253"/>
      <c r="BM1420" s="253"/>
      <c r="BN1420" s="253"/>
      <c r="BO1420" s="253"/>
      <c r="BP1420" s="253"/>
      <c r="BQ1420" s="253"/>
      <c r="BR1420" s="253"/>
      <c r="BS1420" s="253"/>
      <c r="BT1420" s="253"/>
      <c r="BU1420" s="253"/>
      <c r="BV1420" s="253"/>
      <c r="BW1420" s="253"/>
      <c r="BX1420" s="253"/>
      <c r="BY1420" s="253"/>
      <c r="BZ1420" s="253"/>
      <c r="CA1420" s="253"/>
      <c r="CB1420" s="253"/>
      <c r="CC1420" s="253"/>
      <c r="CD1420" s="253"/>
      <c r="CE1420" s="253"/>
      <c r="CF1420" s="253"/>
      <c r="CG1420" s="253"/>
      <c r="CH1420" s="253"/>
      <c r="CI1420" s="253"/>
      <c r="CJ1420" s="253"/>
      <c r="CK1420" s="253"/>
      <c r="CL1420" s="253"/>
      <c r="CM1420" s="253"/>
      <c r="CN1420" s="253"/>
      <c r="CO1420" s="253"/>
      <c r="CP1420" s="253"/>
      <c r="CQ1420" s="253"/>
      <c r="CR1420" s="253"/>
      <c r="CS1420" s="253"/>
      <c r="CT1420" s="253"/>
      <c r="CU1420" s="253"/>
      <c r="CV1420" s="253"/>
      <c r="CW1420" s="253"/>
      <c r="CX1420" s="253"/>
      <c r="CY1420" s="253"/>
      <c r="CZ1420" s="253"/>
      <c r="DA1420" s="253"/>
      <c r="DB1420" s="253"/>
      <c r="DC1420" s="253"/>
      <c r="DD1420" s="253"/>
      <c r="DE1420" s="253"/>
      <c r="DF1420" s="253"/>
      <c r="DG1420" s="253"/>
      <c r="DH1420" s="253"/>
      <c r="DI1420" s="253"/>
      <c r="DJ1420" s="253"/>
      <c r="DK1420" s="253"/>
      <c r="DL1420" s="253"/>
      <c r="DM1420" s="253"/>
      <c r="DN1420" s="253"/>
      <c r="DO1420" s="253"/>
      <c r="DP1420" s="253"/>
      <c r="DQ1420" s="253"/>
      <c r="DR1420" s="253"/>
      <c r="DS1420" s="253"/>
      <c r="DT1420" s="253"/>
      <c r="DU1420" s="253"/>
      <c r="DV1420" s="253"/>
      <c r="DW1420" s="253"/>
      <c r="DX1420" s="253"/>
      <c r="DY1420" s="253"/>
      <c r="DZ1420" s="253"/>
      <c r="EA1420" s="253"/>
      <c r="EB1420" s="253"/>
      <c r="EC1420" s="253"/>
      <c r="ED1420" s="253"/>
      <c r="EE1420" s="253"/>
      <c r="EF1420" s="253"/>
      <c r="EG1420" s="253"/>
      <c r="EH1420" s="253"/>
      <c r="EI1420" s="253"/>
      <c r="EJ1420" s="253"/>
      <c r="EK1420" s="253"/>
      <c r="EL1420" s="253"/>
      <c r="EM1420" s="253"/>
      <c r="EN1420" s="253"/>
      <c r="EO1420" s="253"/>
      <c r="EP1420" s="253"/>
      <c r="EQ1420" s="253"/>
      <c r="ER1420" s="253"/>
      <c r="ES1420" s="253"/>
      <c r="ET1420" s="253"/>
      <c r="EU1420" s="253"/>
      <c r="EV1420" s="253"/>
      <c r="EW1420" s="253"/>
      <c r="EX1420" s="253"/>
      <c r="EY1420" s="253"/>
      <c r="EZ1420" s="253"/>
      <c r="FA1420" s="253"/>
      <c r="FB1420" s="253"/>
      <c r="FC1420" s="253"/>
      <c r="FD1420" s="253"/>
      <c r="FE1420" s="253"/>
      <c r="FF1420" s="253"/>
      <c r="FG1420" s="253"/>
      <c r="FH1420" s="253"/>
      <c r="FI1420" s="253"/>
      <c r="FJ1420" s="253"/>
      <c r="FK1420" s="253"/>
      <c r="FL1420" s="253"/>
      <c r="FM1420" s="253"/>
      <c r="FN1420" s="253"/>
      <c r="FO1420" s="253"/>
      <c r="FP1420" s="253"/>
      <c r="FQ1420" s="253"/>
      <c r="FR1420" s="253"/>
      <c r="FS1420" s="253"/>
      <c r="FT1420" s="253"/>
      <c r="FU1420" s="253"/>
      <c r="FV1420" s="253"/>
      <c r="FW1420" s="253"/>
      <c r="FX1420" s="253"/>
      <c r="FY1420" s="253"/>
      <c r="FZ1420" s="253"/>
      <c r="GA1420" s="253"/>
      <c r="GB1420" s="253"/>
      <c r="GC1420" s="253"/>
      <c r="GD1420" s="253"/>
      <c r="GE1420" s="253"/>
      <c r="GF1420" s="253"/>
      <c r="GG1420" s="253"/>
      <c r="GH1420" s="253"/>
      <c r="GI1420" s="253"/>
      <c r="GJ1420" s="253"/>
      <c r="GK1420" s="253"/>
      <c r="GL1420" s="253"/>
      <c r="GM1420" s="253"/>
      <c r="GN1420" s="253"/>
      <c r="GO1420" s="253"/>
      <c r="GP1420" s="253"/>
      <c r="GQ1420" s="253"/>
      <c r="GR1420" s="253"/>
      <c r="GS1420" s="253"/>
      <c r="GT1420" s="253"/>
      <c r="GU1420" s="253"/>
      <c r="GV1420" s="253"/>
      <c r="GW1420" s="253"/>
      <c r="GX1420" s="253"/>
      <c r="GY1420" s="253"/>
      <c r="GZ1420" s="253"/>
      <c r="HA1420" s="253"/>
      <c r="HB1420" s="253"/>
      <c r="HC1420" s="253"/>
      <c r="HD1420" s="253"/>
      <c r="HE1420" s="253"/>
      <c r="HF1420" s="253"/>
      <c r="HG1420" s="253"/>
      <c r="HH1420" s="253"/>
      <c r="HI1420" s="253"/>
      <c r="HJ1420" s="253"/>
      <c r="HK1420" s="253"/>
      <c r="HL1420" s="253"/>
      <c r="HM1420" s="253"/>
      <c r="HN1420" s="253"/>
      <c r="HO1420" s="253"/>
      <c r="HP1420" s="253"/>
      <c r="HQ1420" s="253"/>
      <c r="HR1420" s="253"/>
      <c r="HS1420" s="253"/>
      <c r="HT1420" s="253"/>
      <c r="HU1420" s="253"/>
      <c r="HV1420" s="253"/>
      <c r="HW1420" s="253"/>
      <c r="HX1420" s="253"/>
      <c r="HY1420" s="253"/>
      <c r="HZ1420" s="253"/>
      <c r="IA1420" s="253"/>
      <c r="IB1420" s="253"/>
      <c r="IC1420" s="253"/>
      <c r="ID1420" s="253"/>
      <c r="IE1420" s="253"/>
      <c r="IF1420" s="253"/>
      <c r="IG1420" s="253"/>
      <c r="IH1420" s="253"/>
      <c r="II1420" s="253"/>
      <c r="IJ1420" s="253"/>
      <c r="IK1420" s="253"/>
      <c r="IL1420" s="253"/>
      <c r="IM1420" s="253"/>
      <c r="IN1420" s="253"/>
      <c r="IO1420" s="253"/>
      <c r="IP1420" s="253"/>
      <c r="IQ1420" s="253"/>
      <c r="IR1420" s="253"/>
      <c r="IS1420" s="253"/>
      <c r="IT1420" s="253"/>
      <c r="IU1420" s="253"/>
      <c r="IV1420" s="253"/>
      <c r="IW1420" s="253"/>
      <c r="IX1420" s="253"/>
      <c r="IY1420" s="253"/>
      <c r="IZ1420" s="253"/>
      <c r="JA1420" s="253"/>
      <c r="JB1420" s="253"/>
      <c r="JC1420" s="253"/>
      <c r="JD1420" s="253"/>
      <c r="JE1420" s="253"/>
      <c r="JF1420" s="253"/>
      <c r="JG1420" s="253"/>
      <c r="JH1420" s="253"/>
      <c r="JI1420" s="253"/>
    </row>
    <row r="1421" spans="1:269" x14ac:dyDescent="0.25">
      <c r="A1421" s="411">
        <v>1</v>
      </c>
      <c r="B1421" s="411">
        <v>1</v>
      </c>
      <c r="C1421" s="3314" t="s">
        <v>221</v>
      </c>
      <c r="D1421" s="3314"/>
      <c r="E1421" s="3314"/>
      <c r="F1421" s="3132"/>
      <c r="G1421" s="3133"/>
      <c r="H1421" s="3133"/>
      <c r="I1421" s="3133"/>
      <c r="J1421" s="3134"/>
      <c r="K1421" s="3134"/>
      <c r="L1421" s="3315"/>
      <c r="M1421" s="3315"/>
      <c r="N1421" s="3316"/>
      <c r="O1421" s="3315"/>
      <c r="P1421" s="3315"/>
      <c r="Q1421" s="3315"/>
      <c r="R1421" s="3134">
        <f t="shared" ref="R1421:AH1421" si="732">R1420</f>
        <v>295729.02623122092</v>
      </c>
      <c r="S1421" s="3134">
        <f t="shared" ref="S1421:T1421" si="733">S1420</f>
        <v>295729.02623122092</v>
      </c>
      <c r="T1421" s="3134">
        <f t="shared" si="733"/>
        <v>295729.02623122092</v>
      </c>
      <c r="U1421" s="3134">
        <f t="shared" ref="U1421:V1421" si="734">U1420</f>
        <v>295779.96593122091</v>
      </c>
      <c r="V1421" s="3134">
        <f t="shared" si="734"/>
        <v>295779.96593122091</v>
      </c>
      <c r="W1421" s="3134">
        <f t="shared" ref="W1421:X1421" si="735">W1420</f>
        <v>295779.96593122091</v>
      </c>
      <c r="X1421" s="3134">
        <f t="shared" si="735"/>
        <v>295779.96593122091</v>
      </c>
      <c r="Y1421" s="3134">
        <f t="shared" ref="Y1421:Z1421" si="736">Y1420</f>
        <v>296000.71321528807</v>
      </c>
      <c r="Z1421" s="3134">
        <f t="shared" si="736"/>
        <v>296133.11568352807</v>
      </c>
      <c r="AA1421" s="612">
        <f>AA1420</f>
        <v>222274.89924410253</v>
      </c>
      <c r="AB1421" s="3134">
        <f t="shared" si="732"/>
        <v>216327.00519</v>
      </c>
      <c r="AC1421" s="1670">
        <f t="shared" si="732"/>
        <v>0</v>
      </c>
      <c r="AD1421" s="3134">
        <f>AD1420</f>
        <v>-487.46040000000005</v>
      </c>
      <c r="AE1421" s="3134">
        <f t="shared" si="732"/>
        <v>-5947.894054102544</v>
      </c>
      <c r="AF1421" s="3134">
        <f>AF1420</f>
        <v>-160.76616999999999</v>
      </c>
      <c r="AG1421" s="3134">
        <f t="shared" si="732"/>
        <v>-3958.3421600000011</v>
      </c>
      <c r="AH1421" s="3134">
        <f t="shared" si="732"/>
        <v>211881.20262999999</v>
      </c>
      <c r="AI1421" s="3138"/>
      <c r="AJ1421" s="1191">
        <f>AJ1420</f>
        <v>0</v>
      </c>
      <c r="AK1421" s="2742"/>
    </row>
    <row r="1422" spans="1:269" s="1178" customFormat="1" ht="29.25" x14ac:dyDescent="0.25">
      <c r="A1422" s="411">
        <v>1</v>
      </c>
      <c r="B1422" s="411">
        <v>1</v>
      </c>
      <c r="C1422" s="339" t="s">
        <v>80</v>
      </c>
      <c r="D1422" s="339"/>
      <c r="E1422" s="339"/>
      <c r="F1422" s="2353">
        <f>SUM(F1351)</f>
        <v>2987</v>
      </c>
      <c r="G1422" s="2363">
        <f>SUM(G1351)</f>
        <v>2243</v>
      </c>
      <c r="H1422" s="2363">
        <f>SUM(H1351)</f>
        <v>2119</v>
      </c>
      <c r="I1422" s="2363">
        <f>H1422/G1422*100</f>
        <v>94.471689701292917</v>
      </c>
      <c r="J1422" s="612">
        <f>L1422/F1422</f>
        <v>8.6866421158352871</v>
      </c>
      <c r="K1422" s="612">
        <f>N1422/H1422</f>
        <v>8.2647475224162346</v>
      </c>
      <c r="L1422" s="2363">
        <f>SUM(L1351)</f>
        <v>25947</v>
      </c>
      <c r="M1422" s="2363">
        <f>SUM(M1351)</f>
        <v>19462</v>
      </c>
      <c r="N1422" s="2363">
        <f>SUM(N1351)</f>
        <v>17513</v>
      </c>
      <c r="O1422" s="2363">
        <f>N1422/M1422*100</f>
        <v>89.985612989415273</v>
      </c>
      <c r="P1422" s="2363">
        <f>SUM(P1351)</f>
        <v>80</v>
      </c>
      <c r="Q1422" s="2343">
        <f>N1422/$C$3*12/P1422</f>
        <v>291.88333333333333</v>
      </c>
      <c r="R1422" s="612">
        <f t="shared" ref="R1422:AJ1422" si="737">SUM(R1351)</f>
        <v>108941.64835513775</v>
      </c>
      <c r="S1422" s="612">
        <f t="shared" ref="S1422:T1422" si="738">SUM(S1351)</f>
        <v>108941.64835513775</v>
      </c>
      <c r="T1422" s="612">
        <f t="shared" si="738"/>
        <v>108941.64835513775</v>
      </c>
      <c r="U1422" s="612">
        <f t="shared" ref="U1422:V1422" si="739">SUM(U1351)</f>
        <v>108992.58805513773</v>
      </c>
      <c r="V1422" s="612">
        <f t="shared" si="739"/>
        <v>108992.58805513773</v>
      </c>
      <c r="W1422" s="612">
        <f t="shared" ref="W1422:X1422" si="740">SUM(W1351)</f>
        <v>108992.58805513773</v>
      </c>
      <c r="X1422" s="612">
        <f t="shared" si="740"/>
        <v>108992.58805513773</v>
      </c>
      <c r="Y1422" s="612">
        <f t="shared" ref="Y1422:Z1422" si="741">SUM(Y1351)</f>
        <v>109213.33533920489</v>
      </c>
      <c r="Z1422" s="612">
        <f t="shared" si="741"/>
        <v>109345.73780744488</v>
      </c>
      <c r="AA1422" s="612">
        <f t="shared" si="737"/>
        <v>81861.595597040156</v>
      </c>
      <c r="AB1422" s="612">
        <f t="shared" si="737"/>
        <v>94409.151010000001</v>
      </c>
      <c r="AC1422" s="1075">
        <f t="shared" si="737"/>
        <v>0</v>
      </c>
      <c r="AD1422" s="612">
        <f t="shared" si="737"/>
        <v>-487.46040000000005</v>
      </c>
      <c r="AE1422" s="612">
        <f t="shared" si="737"/>
        <v>12547.555412959846</v>
      </c>
      <c r="AF1422" s="612">
        <f t="shared" si="737"/>
        <v>-136.39197999999999</v>
      </c>
      <c r="AG1422" s="612">
        <f t="shared" si="737"/>
        <v>-3601.9035500000009</v>
      </c>
      <c r="AH1422" s="612">
        <f t="shared" si="737"/>
        <v>90319.787060000002</v>
      </c>
      <c r="AI1422" s="1239">
        <f>SUM(AI1351)</f>
        <v>0</v>
      </c>
      <c r="AJ1422" s="561">
        <f t="shared" si="737"/>
        <v>0</v>
      </c>
      <c r="AK1422" s="2742"/>
      <c r="AL1422" s="3646"/>
      <c r="AM1422" s="253"/>
      <c r="AN1422" s="253"/>
      <c r="AO1422" s="253"/>
      <c r="AP1422" s="253"/>
      <c r="AQ1422" s="253"/>
      <c r="AR1422" s="253"/>
      <c r="AS1422" s="253"/>
      <c r="AT1422" s="253"/>
      <c r="AU1422" s="253"/>
      <c r="AV1422" s="253"/>
      <c r="AW1422" s="253"/>
      <c r="AX1422" s="253"/>
      <c r="AY1422" s="253"/>
      <c r="AZ1422" s="253"/>
      <c r="BA1422" s="253"/>
      <c r="BB1422" s="253"/>
      <c r="BC1422" s="253"/>
      <c r="BD1422" s="253"/>
      <c r="BE1422" s="253"/>
      <c r="BF1422" s="253"/>
      <c r="BG1422" s="253"/>
      <c r="BH1422" s="253"/>
      <c r="BI1422" s="253"/>
      <c r="BJ1422" s="253"/>
      <c r="BK1422" s="253"/>
      <c r="BL1422" s="253"/>
      <c r="BM1422" s="253"/>
      <c r="BN1422" s="253"/>
      <c r="BO1422" s="253"/>
      <c r="BP1422" s="253"/>
      <c r="BQ1422" s="253"/>
      <c r="BR1422" s="253"/>
      <c r="BS1422" s="253"/>
      <c r="BT1422" s="253"/>
      <c r="BU1422" s="253"/>
      <c r="BV1422" s="253"/>
      <c r="BW1422" s="253"/>
      <c r="BX1422" s="253"/>
      <c r="BY1422" s="253"/>
      <c r="BZ1422" s="253"/>
      <c r="CA1422" s="253"/>
      <c r="CB1422" s="253"/>
      <c r="CC1422" s="253"/>
      <c r="CD1422" s="253"/>
      <c r="CE1422" s="253"/>
      <c r="CF1422" s="253"/>
      <c r="CG1422" s="253"/>
      <c r="CH1422" s="253"/>
      <c r="CI1422" s="253"/>
      <c r="CJ1422" s="253"/>
      <c r="CK1422" s="253"/>
      <c r="CL1422" s="253"/>
      <c r="CM1422" s="253"/>
      <c r="CN1422" s="253"/>
      <c r="CO1422" s="253"/>
      <c r="CP1422" s="253"/>
      <c r="CQ1422" s="253"/>
      <c r="CR1422" s="253"/>
      <c r="CS1422" s="253"/>
      <c r="CT1422" s="253"/>
      <c r="CU1422" s="253"/>
      <c r="CV1422" s="253"/>
      <c r="CW1422" s="253"/>
      <c r="CX1422" s="253"/>
      <c r="CY1422" s="253"/>
      <c r="CZ1422" s="253"/>
      <c r="DA1422" s="253"/>
      <c r="DB1422" s="253"/>
      <c r="DC1422" s="253"/>
      <c r="DD1422" s="253"/>
      <c r="DE1422" s="253"/>
      <c r="DF1422" s="253"/>
      <c r="DG1422" s="253"/>
      <c r="DH1422" s="253"/>
      <c r="DI1422" s="253"/>
      <c r="DJ1422" s="253"/>
      <c r="DK1422" s="253"/>
      <c r="DL1422" s="253"/>
      <c r="DM1422" s="253"/>
      <c r="DN1422" s="253"/>
      <c r="DO1422" s="253"/>
      <c r="DP1422" s="253"/>
      <c r="DQ1422" s="253"/>
      <c r="DR1422" s="253"/>
      <c r="DS1422" s="253"/>
      <c r="DT1422" s="253"/>
      <c r="DU1422" s="253"/>
      <c r="DV1422" s="253"/>
      <c r="DW1422" s="253"/>
      <c r="DX1422" s="253"/>
      <c r="DY1422" s="253"/>
      <c r="DZ1422" s="253"/>
      <c r="EA1422" s="253"/>
      <c r="EB1422" s="253"/>
      <c r="EC1422" s="253"/>
      <c r="ED1422" s="253"/>
      <c r="EE1422" s="253"/>
      <c r="EF1422" s="253"/>
      <c r="EG1422" s="253"/>
      <c r="EH1422" s="253"/>
      <c r="EI1422" s="253"/>
      <c r="EJ1422" s="253"/>
      <c r="EK1422" s="253"/>
      <c r="EL1422" s="253"/>
      <c r="EM1422" s="253"/>
      <c r="EN1422" s="253"/>
      <c r="EO1422" s="253"/>
      <c r="EP1422" s="253"/>
      <c r="EQ1422" s="253"/>
      <c r="ER1422" s="253"/>
      <c r="ES1422" s="253"/>
      <c r="ET1422" s="253"/>
      <c r="EU1422" s="253"/>
      <c r="EV1422" s="253"/>
      <c r="EW1422" s="253"/>
      <c r="EX1422" s="253"/>
      <c r="EY1422" s="253"/>
      <c r="EZ1422" s="253"/>
      <c r="FA1422" s="253"/>
      <c r="FB1422" s="253"/>
      <c r="FC1422" s="253"/>
      <c r="FD1422" s="253"/>
      <c r="FE1422" s="253"/>
      <c r="FF1422" s="253"/>
      <c r="FG1422" s="253"/>
      <c r="FH1422" s="253"/>
      <c r="FI1422" s="253"/>
      <c r="FJ1422" s="253"/>
      <c r="FK1422" s="253"/>
      <c r="FL1422" s="253"/>
      <c r="FM1422" s="253"/>
      <c r="FN1422" s="253"/>
      <c r="FO1422" s="253"/>
      <c r="FP1422" s="253"/>
      <c r="FQ1422" s="253"/>
      <c r="FR1422" s="253"/>
      <c r="FS1422" s="253"/>
      <c r="FT1422" s="253"/>
      <c r="FU1422" s="253"/>
      <c r="FV1422" s="253"/>
      <c r="FW1422" s="253"/>
      <c r="FX1422" s="253"/>
      <c r="FY1422" s="253"/>
      <c r="FZ1422" s="253"/>
      <c r="GA1422" s="253"/>
      <c r="GB1422" s="253"/>
      <c r="GC1422" s="253"/>
      <c r="GD1422" s="253"/>
      <c r="GE1422" s="253"/>
      <c r="GF1422" s="253"/>
      <c r="GG1422" s="253"/>
      <c r="GH1422" s="253"/>
      <c r="GI1422" s="253"/>
      <c r="GJ1422" s="253"/>
      <c r="GK1422" s="253"/>
      <c r="GL1422" s="253"/>
      <c r="GM1422" s="253"/>
      <c r="GN1422" s="253"/>
      <c r="GO1422" s="253"/>
      <c r="GP1422" s="253"/>
      <c r="GQ1422" s="253"/>
      <c r="GR1422" s="253"/>
      <c r="GS1422" s="253"/>
      <c r="GT1422" s="253"/>
      <c r="GU1422" s="253"/>
      <c r="GV1422" s="253"/>
      <c r="GW1422" s="253"/>
      <c r="GX1422" s="253"/>
      <c r="GY1422" s="253"/>
      <c r="GZ1422" s="253"/>
      <c r="HA1422" s="253"/>
      <c r="HB1422" s="253"/>
      <c r="HC1422" s="253"/>
      <c r="HD1422" s="253"/>
      <c r="HE1422" s="253"/>
      <c r="HF1422" s="253"/>
      <c r="HG1422" s="253"/>
      <c r="HH1422" s="253"/>
      <c r="HI1422" s="253"/>
      <c r="HJ1422" s="253"/>
      <c r="HK1422" s="253"/>
      <c r="HL1422" s="253"/>
      <c r="HM1422" s="253"/>
      <c r="HN1422" s="253"/>
      <c r="HO1422" s="253"/>
      <c r="HP1422" s="253"/>
      <c r="HQ1422" s="253"/>
      <c r="HR1422" s="253"/>
      <c r="HS1422" s="253"/>
      <c r="HT1422" s="253"/>
      <c r="HU1422" s="253"/>
      <c r="HV1422" s="253"/>
      <c r="HW1422" s="253"/>
      <c r="HX1422" s="253"/>
      <c r="HY1422" s="253"/>
      <c r="HZ1422" s="253"/>
      <c r="IA1422" s="253"/>
      <c r="IB1422" s="253"/>
      <c r="IC1422" s="253"/>
      <c r="ID1422" s="253"/>
      <c r="IE1422" s="253"/>
      <c r="IF1422" s="253"/>
      <c r="IG1422" s="253"/>
      <c r="IH1422" s="253"/>
      <c r="II1422" s="253"/>
      <c r="IJ1422" s="253"/>
      <c r="IK1422" s="253"/>
      <c r="IL1422" s="253"/>
      <c r="IM1422" s="253"/>
      <c r="IN1422" s="253"/>
      <c r="IO1422" s="253"/>
      <c r="IP1422" s="253"/>
      <c r="IQ1422" s="253"/>
      <c r="IR1422" s="253"/>
      <c r="IS1422" s="253"/>
      <c r="IT1422" s="253"/>
      <c r="IU1422" s="253"/>
      <c r="IV1422" s="253"/>
      <c r="IW1422" s="253"/>
      <c r="IX1422" s="253"/>
      <c r="IY1422" s="253"/>
      <c r="IZ1422" s="253"/>
      <c r="JA1422" s="253"/>
      <c r="JB1422" s="253"/>
      <c r="JC1422" s="253"/>
      <c r="JD1422" s="253"/>
      <c r="JE1422" s="253"/>
      <c r="JF1422" s="253"/>
      <c r="JG1422" s="253"/>
      <c r="JH1422" s="253"/>
      <c r="JI1422" s="253"/>
    </row>
    <row r="1423" spans="1:269" s="1178" customFormat="1" x14ac:dyDescent="0.25">
      <c r="A1423" s="411">
        <v>1</v>
      </c>
      <c r="B1423" s="411">
        <v>1</v>
      </c>
      <c r="C1423" s="492" t="s">
        <v>207</v>
      </c>
      <c r="D1423" s="492"/>
      <c r="E1423" s="336"/>
      <c r="F1423" s="2350"/>
      <c r="G1423" s="1047"/>
      <c r="H1423" s="1047"/>
      <c r="I1423" s="1047"/>
      <c r="J1423" s="3144"/>
      <c r="K1423" s="3144"/>
      <c r="L1423" s="3145"/>
      <c r="M1423" s="3145"/>
      <c r="N1423" s="3145"/>
      <c r="O1423" s="3145"/>
      <c r="P1423" s="3145"/>
      <c r="Q1423" s="3145"/>
      <c r="R1423" s="3140"/>
      <c r="S1423" s="3140"/>
      <c r="T1423" s="3140"/>
      <c r="U1423" s="3140"/>
      <c r="V1423" s="3140"/>
      <c r="W1423" s="3140"/>
      <c r="X1423" s="3140"/>
      <c r="Y1423" s="3140"/>
      <c r="Z1423" s="3140"/>
      <c r="AA1423" s="612"/>
      <c r="AB1423" s="3140"/>
      <c r="AC1423" s="1498"/>
      <c r="AD1423" s="3140"/>
      <c r="AE1423" s="3140"/>
      <c r="AF1423" s="3317"/>
      <c r="AG1423" s="3317"/>
      <c r="AH1423" s="3140"/>
      <c r="AI1423" s="1263"/>
      <c r="AJ1423" s="1254"/>
      <c r="AK1423" s="2742"/>
      <c r="AL1423" s="3646"/>
      <c r="AM1423" s="253"/>
      <c r="AN1423" s="253"/>
      <c r="AO1423" s="253"/>
      <c r="AP1423" s="253"/>
      <c r="AQ1423" s="253"/>
      <c r="AR1423" s="253"/>
      <c r="AS1423" s="253"/>
      <c r="AT1423" s="253"/>
      <c r="AU1423" s="253"/>
      <c r="AV1423" s="253"/>
      <c r="AW1423" s="253"/>
      <c r="AX1423" s="253"/>
      <c r="AY1423" s="253"/>
      <c r="AZ1423" s="253"/>
      <c r="BA1423" s="253"/>
      <c r="BB1423" s="253"/>
      <c r="BC1423" s="253"/>
      <c r="BD1423" s="253"/>
      <c r="BE1423" s="253"/>
      <c r="BF1423" s="253"/>
      <c r="BG1423" s="253"/>
      <c r="BH1423" s="253"/>
      <c r="BI1423" s="253"/>
      <c r="BJ1423" s="253"/>
      <c r="BK1423" s="253"/>
      <c r="BL1423" s="253"/>
      <c r="BM1423" s="253"/>
      <c r="BN1423" s="253"/>
      <c r="BO1423" s="253"/>
      <c r="BP1423" s="253"/>
      <c r="BQ1423" s="253"/>
      <c r="BR1423" s="253"/>
      <c r="BS1423" s="253"/>
      <c r="BT1423" s="253"/>
      <c r="BU1423" s="253"/>
      <c r="BV1423" s="253"/>
      <c r="BW1423" s="253"/>
      <c r="BX1423" s="253"/>
      <c r="BY1423" s="253"/>
      <c r="BZ1423" s="253"/>
      <c r="CA1423" s="253"/>
      <c r="CB1423" s="253"/>
      <c r="CC1423" s="253"/>
      <c r="CD1423" s="253"/>
      <c r="CE1423" s="253"/>
      <c r="CF1423" s="253"/>
      <c r="CG1423" s="253"/>
      <c r="CH1423" s="253"/>
      <c r="CI1423" s="253"/>
      <c r="CJ1423" s="253"/>
      <c r="CK1423" s="253"/>
      <c r="CL1423" s="253"/>
      <c r="CM1423" s="253"/>
      <c r="CN1423" s="253"/>
      <c r="CO1423" s="253"/>
      <c r="CP1423" s="253"/>
      <c r="CQ1423" s="253"/>
      <c r="CR1423" s="253"/>
      <c r="CS1423" s="253"/>
      <c r="CT1423" s="253"/>
      <c r="CU1423" s="253"/>
      <c r="CV1423" s="253"/>
      <c r="CW1423" s="253"/>
      <c r="CX1423" s="253"/>
      <c r="CY1423" s="253"/>
      <c r="CZ1423" s="253"/>
      <c r="DA1423" s="253"/>
      <c r="DB1423" s="253"/>
      <c r="DC1423" s="253"/>
      <c r="DD1423" s="253"/>
      <c r="DE1423" s="253"/>
      <c r="DF1423" s="253"/>
      <c r="DG1423" s="253"/>
      <c r="DH1423" s="253"/>
      <c r="DI1423" s="253"/>
      <c r="DJ1423" s="253"/>
      <c r="DK1423" s="253"/>
      <c r="DL1423" s="253"/>
      <c r="DM1423" s="253"/>
      <c r="DN1423" s="253"/>
      <c r="DO1423" s="253"/>
      <c r="DP1423" s="253"/>
      <c r="DQ1423" s="253"/>
      <c r="DR1423" s="253"/>
      <c r="DS1423" s="253"/>
      <c r="DT1423" s="253"/>
      <c r="DU1423" s="253"/>
      <c r="DV1423" s="253"/>
      <c r="DW1423" s="253"/>
      <c r="DX1423" s="253"/>
      <c r="DY1423" s="253"/>
      <c r="DZ1423" s="253"/>
      <c r="EA1423" s="253"/>
      <c r="EB1423" s="253"/>
      <c r="EC1423" s="253"/>
      <c r="ED1423" s="253"/>
      <c r="EE1423" s="253"/>
      <c r="EF1423" s="253"/>
      <c r="EG1423" s="253"/>
      <c r="EH1423" s="253"/>
      <c r="EI1423" s="253"/>
      <c r="EJ1423" s="253"/>
      <c r="EK1423" s="253"/>
      <c r="EL1423" s="253"/>
      <c r="EM1423" s="253"/>
      <c r="EN1423" s="253"/>
      <c r="EO1423" s="253"/>
      <c r="EP1423" s="253"/>
      <c r="EQ1423" s="253"/>
      <c r="ER1423" s="253"/>
      <c r="ES1423" s="253"/>
      <c r="ET1423" s="253"/>
      <c r="EU1423" s="253"/>
      <c r="EV1423" s="253"/>
      <c r="EW1423" s="253"/>
      <c r="EX1423" s="253"/>
      <c r="EY1423" s="253"/>
      <c r="EZ1423" s="253"/>
      <c r="FA1423" s="253"/>
      <c r="FB1423" s="253"/>
      <c r="FC1423" s="253"/>
      <c r="FD1423" s="253"/>
      <c r="FE1423" s="253"/>
      <c r="FF1423" s="253"/>
      <c r="FG1423" s="253"/>
      <c r="FH1423" s="253"/>
      <c r="FI1423" s="253"/>
      <c r="FJ1423" s="253"/>
      <c r="FK1423" s="253"/>
      <c r="FL1423" s="253"/>
      <c r="FM1423" s="253"/>
      <c r="FN1423" s="253"/>
      <c r="FO1423" s="253"/>
      <c r="FP1423" s="253"/>
      <c r="FQ1423" s="253"/>
      <c r="FR1423" s="253"/>
      <c r="FS1423" s="253"/>
      <c r="FT1423" s="253"/>
      <c r="FU1423" s="253"/>
      <c r="FV1423" s="253"/>
      <c r="FW1423" s="253"/>
      <c r="FX1423" s="253"/>
      <c r="FY1423" s="253"/>
      <c r="FZ1423" s="253"/>
      <c r="GA1423" s="253"/>
      <c r="GB1423" s="253"/>
      <c r="GC1423" s="253"/>
      <c r="GD1423" s="253"/>
      <c r="GE1423" s="253"/>
      <c r="GF1423" s="253"/>
      <c r="GG1423" s="253"/>
      <c r="GH1423" s="253"/>
      <c r="GI1423" s="253"/>
      <c r="GJ1423" s="253"/>
      <c r="GK1423" s="253"/>
      <c r="GL1423" s="253"/>
      <c r="GM1423" s="253"/>
      <c r="GN1423" s="253"/>
      <c r="GO1423" s="253"/>
      <c r="GP1423" s="253"/>
      <c r="GQ1423" s="253"/>
      <c r="GR1423" s="253"/>
      <c r="GS1423" s="253"/>
      <c r="GT1423" s="253"/>
      <c r="GU1423" s="253"/>
      <c r="GV1423" s="253"/>
      <c r="GW1423" s="253"/>
      <c r="GX1423" s="253"/>
      <c r="GY1423" s="253"/>
      <c r="GZ1423" s="253"/>
      <c r="HA1423" s="253"/>
      <c r="HB1423" s="253"/>
      <c r="HC1423" s="253"/>
      <c r="HD1423" s="253"/>
      <c r="HE1423" s="253"/>
      <c r="HF1423" s="253"/>
      <c r="HG1423" s="253"/>
      <c r="HH1423" s="253"/>
      <c r="HI1423" s="253"/>
      <c r="HJ1423" s="253"/>
      <c r="HK1423" s="253"/>
      <c r="HL1423" s="253"/>
      <c r="HM1423" s="253"/>
      <c r="HN1423" s="253"/>
      <c r="HO1423" s="253"/>
      <c r="HP1423" s="253"/>
      <c r="HQ1423" s="253"/>
      <c r="HR1423" s="253"/>
      <c r="HS1423" s="253"/>
      <c r="HT1423" s="253"/>
      <c r="HU1423" s="253"/>
      <c r="HV1423" s="253"/>
      <c r="HW1423" s="253"/>
      <c r="HX1423" s="253"/>
      <c r="HY1423" s="253"/>
      <c r="HZ1423" s="253"/>
      <c r="IA1423" s="253"/>
      <c r="IB1423" s="253"/>
      <c r="IC1423" s="253"/>
      <c r="ID1423" s="253"/>
      <c r="IE1423" s="253"/>
      <c r="IF1423" s="253"/>
      <c r="IG1423" s="253"/>
      <c r="IH1423" s="253"/>
      <c r="II1423" s="253"/>
      <c r="IJ1423" s="253"/>
      <c r="IK1423" s="253"/>
      <c r="IL1423" s="253"/>
      <c r="IM1423" s="253"/>
      <c r="IN1423" s="253"/>
      <c r="IO1423" s="253"/>
      <c r="IP1423" s="253"/>
      <c r="IQ1423" s="253"/>
      <c r="IR1423" s="253"/>
      <c r="IS1423" s="253"/>
      <c r="IT1423" s="253"/>
      <c r="IU1423" s="253"/>
      <c r="IV1423" s="253"/>
      <c r="IW1423" s="253"/>
      <c r="IX1423" s="253"/>
      <c r="IY1423" s="253"/>
      <c r="IZ1423" s="253"/>
      <c r="JA1423" s="253"/>
      <c r="JB1423" s="253"/>
      <c r="JC1423" s="253"/>
      <c r="JD1423" s="253"/>
      <c r="JE1423" s="253"/>
      <c r="JF1423" s="253"/>
      <c r="JG1423" s="253"/>
      <c r="JH1423" s="253"/>
      <c r="JI1423" s="253"/>
    </row>
    <row r="1424" spans="1:269" s="1178" customFormat="1" x14ac:dyDescent="0.25">
      <c r="A1424" s="411">
        <v>1</v>
      </c>
      <c r="B1424" s="411">
        <v>1</v>
      </c>
      <c r="C1424" s="335" t="s">
        <v>382</v>
      </c>
      <c r="D1424" s="335"/>
      <c r="E1424" s="336"/>
      <c r="F1424" s="2350"/>
      <c r="G1424" s="1047"/>
      <c r="H1424" s="1047"/>
      <c r="I1424" s="2363"/>
      <c r="J1424" s="3144"/>
      <c r="K1424" s="3144"/>
      <c r="L1424" s="3145"/>
      <c r="M1424" s="3145"/>
      <c r="N1424" s="3145"/>
      <c r="O1424" s="3145"/>
      <c r="P1424" s="3145"/>
      <c r="Q1424" s="3145"/>
      <c r="R1424" s="3140">
        <f t="shared" ref="R1424:AH1424" si="742">R1353</f>
        <v>82329.814809999996</v>
      </c>
      <c r="S1424" s="3140">
        <f t="shared" ref="S1424:T1424" si="743">S1353</f>
        <v>82329.814809999996</v>
      </c>
      <c r="T1424" s="3140">
        <f t="shared" si="743"/>
        <v>82329.814809999996</v>
      </c>
      <c r="U1424" s="3140">
        <f t="shared" ref="U1424:V1424" si="744">U1353</f>
        <v>82329.814809999996</v>
      </c>
      <c r="V1424" s="3140">
        <f t="shared" si="744"/>
        <v>82329.814809999996</v>
      </c>
      <c r="W1424" s="3140">
        <f t="shared" ref="W1424:X1424" si="745">W1353</f>
        <v>82329.814809999996</v>
      </c>
      <c r="X1424" s="3140">
        <f t="shared" si="745"/>
        <v>82329.814809999996</v>
      </c>
      <c r="Y1424" s="3140">
        <f t="shared" ref="Y1424:Z1424" si="746">Y1353</f>
        <v>82329.814809999996</v>
      </c>
      <c r="Z1424" s="3140">
        <f t="shared" si="746"/>
        <v>82329.814809999996</v>
      </c>
      <c r="AA1424" s="612">
        <f t="shared" si="742"/>
        <v>62070.131347499992</v>
      </c>
      <c r="AB1424" s="3140">
        <f t="shared" si="742"/>
        <v>60399.30384</v>
      </c>
      <c r="AC1424" s="1498">
        <f t="shared" si="742"/>
        <v>0</v>
      </c>
      <c r="AD1424" s="3140">
        <f t="shared" si="742"/>
        <v>0</v>
      </c>
      <c r="AE1424" s="3140">
        <f t="shared" si="742"/>
        <v>-1670.827507499991</v>
      </c>
      <c r="AF1424" s="3317">
        <f t="shared" si="742"/>
        <v>0</v>
      </c>
      <c r="AG1424" s="3317">
        <f t="shared" si="742"/>
        <v>-192.59271000000001</v>
      </c>
      <c r="AH1424" s="3140">
        <f t="shared" si="742"/>
        <v>60206.711130000003</v>
      </c>
      <c r="AI1424" s="1263"/>
      <c r="AJ1424" s="1254">
        <f>AJ1353</f>
        <v>0</v>
      </c>
      <c r="AK1424" s="2742"/>
      <c r="AL1424" s="3646"/>
      <c r="AM1424" s="253"/>
      <c r="AN1424" s="253"/>
      <c r="AO1424" s="253"/>
      <c r="AP1424" s="253"/>
      <c r="AQ1424" s="253"/>
      <c r="AR1424" s="253"/>
      <c r="AS1424" s="253"/>
      <c r="AT1424" s="253"/>
      <c r="AU1424" s="253"/>
      <c r="AV1424" s="253"/>
      <c r="AW1424" s="253"/>
      <c r="AX1424" s="253"/>
      <c r="AY1424" s="253"/>
      <c r="AZ1424" s="253"/>
      <c r="BA1424" s="253"/>
      <c r="BB1424" s="253"/>
      <c r="BC1424" s="253"/>
      <c r="BD1424" s="253"/>
      <c r="BE1424" s="253"/>
      <c r="BF1424" s="253"/>
      <c r="BG1424" s="253"/>
      <c r="BH1424" s="253"/>
      <c r="BI1424" s="253"/>
      <c r="BJ1424" s="253"/>
      <c r="BK1424" s="253"/>
      <c r="BL1424" s="253"/>
      <c r="BM1424" s="253"/>
      <c r="BN1424" s="253"/>
      <c r="BO1424" s="253"/>
      <c r="BP1424" s="253"/>
      <c r="BQ1424" s="253"/>
      <c r="BR1424" s="253"/>
      <c r="BS1424" s="253"/>
      <c r="BT1424" s="253"/>
      <c r="BU1424" s="253"/>
      <c r="BV1424" s="253"/>
      <c r="BW1424" s="253"/>
      <c r="BX1424" s="253"/>
      <c r="BY1424" s="253"/>
      <c r="BZ1424" s="253"/>
      <c r="CA1424" s="253"/>
      <c r="CB1424" s="253"/>
      <c r="CC1424" s="253"/>
      <c r="CD1424" s="253"/>
      <c r="CE1424" s="253"/>
      <c r="CF1424" s="253"/>
      <c r="CG1424" s="253"/>
      <c r="CH1424" s="253"/>
      <c r="CI1424" s="253"/>
      <c r="CJ1424" s="253"/>
      <c r="CK1424" s="253"/>
      <c r="CL1424" s="253"/>
      <c r="CM1424" s="253"/>
      <c r="CN1424" s="253"/>
      <c r="CO1424" s="253"/>
      <c r="CP1424" s="253"/>
      <c r="CQ1424" s="253"/>
      <c r="CR1424" s="253"/>
      <c r="CS1424" s="253"/>
      <c r="CT1424" s="253"/>
      <c r="CU1424" s="253"/>
      <c r="CV1424" s="253"/>
      <c r="CW1424" s="253"/>
      <c r="CX1424" s="253"/>
      <c r="CY1424" s="253"/>
      <c r="CZ1424" s="253"/>
      <c r="DA1424" s="253"/>
      <c r="DB1424" s="253"/>
      <c r="DC1424" s="253"/>
      <c r="DD1424" s="253"/>
      <c r="DE1424" s="253"/>
      <c r="DF1424" s="253"/>
      <c r="DG1424" s="253"/>
      <c r="DH1424" s="253"/>
      <c r="DI1424" s="253"/>
      <c r="DJ1424" s="253"/>
      <c r="DK1424" s="253"/>
      <c r="DL1424" s="253"/>
      <c r="DM1424" s="253"/>
      <c r="DN1424" s="253"/>
      <c r="DO1424" s="253"/>
      <c r="DP1424" s="253"/>
      <c r="DQ1424" s="253"/>
      <c r="DR1424" s="253"/>
      <c r="DS1424" s="253"/>
      <c r="DT1424" s="253"/>
      <c r="DU1424" s="253"/>
      <c r="DV1424" s="253"/>
      <c r="DW1424" s="253"/>
      <c r="DX1424" s="253"/>
      <c r="DY1424" s="253"/>
      <c r="DZ1424" s="253"/>
      <c r="EA1424" s="253"/>
      <c r="EB1424" s="253"/>
      <c r="EC1424" s="253"/>
      <c r="ED1424" s="253"/>
      <c r="EE1424" s="253"/>
      <c r="EF1424" s="253"/>
      <c r="EG1424" s="253"/>
      <c r="EH1424" s="253"/>
      <c r="EI1424" s="253"/>
      <c r="EJ1424" s="253"/>
      <c r="EK1424" s="253"/>
      <c r="EL1424" s="253"/>
      <c r="EM1424" s="253"/>
      <c r="EN1424" s="253"/>
      <c r="EO1424" s="253"/>
      <c r="EP1424" s="253"/>
      <c r="EQ1424" s="253"/>
      <c r="ER1424" s="253"/>
      <c r="ES1424" s="253"/>
      <c r="ET1424" s="253"/>
      <c r="EU1424" s="253"/>
      <c r="EV1424" s="253"/>
      <c r="EW1424" s="253"/>
      <c r="EX1424" s="253"/>
      <c r="EY1424" s="253"/>
      <c r="EZ1424" s="253"/>
      <c r="FA1424" s="253"/>
      <c r="FB1424" s="253"/>
      <c r="FC1424" s="253"/>
      <c r="FD1424" s="253"/>
      <c r="FE1424" s="253"/>
      <c r="FF1424" s="253"/>
      <c r="FG1424" s="253"/>
      <c r="FH1424" s="253"/>
      <c r="FI1424" s="253"/>
      <c r="FJ1424" s="253"/>
      <c r="FK1424" s="253"/>
      <c r="FL1424" s="253"/>
      <c r="FM1424" s="253"/>
      <c r="FN1424" s="253"/>
      <c r="FO1424" s="253"/>
      <c r="FP1424" s="253"/>
      <c r="FQ1424" s="253"/>
      <c r="FR1424" s="253"/>
      <c r="FS1424" s="253"/>
      <c r="FT1424" s="253"/>
      <c r="FU1424" s="253"/>
      <c r="FV1424" s="253"/>
      <c r="FW1424" s="253"/>
      <c r="FX1424" s="253"/>
      <c r="FY1424" s="253"/>
      <c r="FZ1424" s="253"/>
      <c r="GA1424" s="253"/>
      <c r="GB1424" s="253"/>
      <c r="GC1424" s="253"/>
      <c r="GD1424" s="253"/>
      <c r="GE1424" s="253"/>
      <c r="GF1424" s="253"/>
      <c r="GG1424" s="253"/>
      <c r="GH1424" s="253"/>
      <c r="GI1424" s="253"/>
      <c r="GJ1424" s="253"/>
      <c r="GK1424" s="253"/>
      <c r="GL1424" s="253"/>
      <c r="GM1424" s="253"/>
      <c r="GN1424" s="253"/>
      <c r="GO1424" s="253"/>
      <c r="GP1424" s="253"/>
      <c r="GQ1424" s="253"/>
      <c r="GR1424" s="253"/>
      <c r="GS1424" s="253"/>
      <c r="GT1424" s="253"/>
      <c r="GU1424" s="253"/>
      <c r="GV1424" s="253"/>
      <c r="GW1424" s="253"/>
      <c r="GX1424" s="253"/>
      <c r="GY1424" s="253"/>
      <c r="GZ1424" s="253"/>
      <c r="HA1424" s="253"/>
      <c r="HB1424" s="253"/>
      <c r="HC1424" s="253"/>
      <c r="HD1424" s="253"/>
      <c r="HE1424" s="253"/>
      <c r="HF1424" s="253"/>
      <c r="HG1424" s="253"/>
      <c r="HH1424" s="253"/>
      <c r="HI1424" s="253"/>
      <c r="HJ1424" s="253"/>
      <c r="HK1424" s="253"/>
      <c r="HL1424" s="253"/>
      <c r="HM1424" s="253"/>
      <c r="HN1424" s="253"/>
      <c r="HO1424" s="253"/>
      <c r="HP1424" s="253"/>
      <c r="HQ1424" s="253"/>
      <c r="HR1424" s="253"/>
      <c r="HS1424" s="253"/>
      <c r="HT1424" s="253"/>
      <c r="HU1424" s="253"/>
      <c r="HV1424" s="253"/>
      <c r="HW1424" s="253"/>
      <c r="HX1424" s="253"/>
      <c r="HY1424" s="253"/>
      <c r="HZ1424" s="253"/>
      <c r="IA1424" s="253"/>
      <c r="IB1424" s="253"/>
      <c r="IC1424" s="253"/>
      <c r="ID1424" s="253"/>
      <c r="IE1424" s="253"/>
      <c r="IF1424" s="253"/>
      <c r="IG1424" s="253"/>
      <c r="IH1424" s="253"/>
      <c r="II1424" s="253"/>
      <c r="IJ1424" s="253"/>
      <c r="IK1424" s="253"/>
      <c r="IL1424" s="253"/>
      <c r="IM1424" s="253"/>
      <c r="IN1424" s="253"/>
      <c r="IO1424" s="253"/>
      <c r="IP1424" s="253"/>
      <c r="IQ1424" s="253"/>
      <c r="IR1424" s="253"/>
      <c r="IS1424" s="253"/>
      <c r="IT1424" s="253"/>
      <c r="IU1424" s="253"/>
      <c r="IV1424" s="253"/>
      <c r="IW1424" s="253"/>
      <c r="IX1424" s="253"/>
      <c r="IY1424" s="253"/>
      <c r="IZ1424" s="253"/>
      <c r="JA1424" s="253"/>
      <c r="JB1424" s="253"/>
      <c r="JC1424" s="253"/>
      <c r="JD1424" s="253"/>
      <c r="JE1424" s="253"/>
      <c r="JF1424" s="253"/>
      <c r="JG1424" s="253"/>
      <c r="JH1424" s="253"/>
      <c r="JI1424" s="253"/>
    </row>
    <row r="1425" spans="1:269" s="1178" customFormat="1" x14ac:dyDescent="0.25">
      <c r="A1425" s="411"/>
      <c r="B1425" s="411">
        <v>1</v>
      </c>
      <c r="C1425" s="956" t="s">
        <v>329</v>
      </c>
      <c r="D1425" s="335"/>
      <c r="E1425" s="336"/>
      <c r="F1425" s="2350"/>
      <c r="G1425" s="1047"/>
      <c r="H1425" s="1047"/>
      <c r="I1425" s="2363"/>
      <c r="J1425" s="3144"/>
      <c r="K1425" s="3144"/>
      <c r="L1425" s="3145"/>
      <c r="M1425" s="3145"/>
      <c r="N1425" s="3145"/>
      <c r="O1425" s="3145"/>
      <c r="P1425" s="3145"/>
      <c r="Q1425" s="3145"/>
      <c r="R1425" s="3140">
        <f t="shared" ref="R1425:AH1425" si="747">R1354</f>
        <v>12334.518</v>
      </c>
      <c r="S1425" s="3140">
        <f t="shared" ref="S1425:T1425" si="748">S1354</f>
        <v>12334.518</v>
      </c>
      <c r="T1425" s="3140">
        <f t="shared" si="748"/>
        <v>12334.518</v>
      </c>
      <c r="U1425" s="3140">
        <f t="shared" ref="U1425:V1425" si="749">U1354</f>
        <v>12334.518</v>
      </c>
      <c r="V1425" s="3140">
        <f t="shared" si="749"/>
        <v>12334.518</v>
      </c>
      <c r="W1425" s="3140">
        <f t="shared" ref="W1425:X1425" si="750">W1354</f>
        <v>12334.518</v>
      </c>
      <c r="X1425" s="3140">
        <f t="shared" si="750"/>
        <v>12334.518</v>
      </c>
      <c r="Y1425" s="3140">
        <f t="shared" ref="Y1425:Z1425" si="751">Y1354</f>
        <v>12334.518</v>
      </c>
      <c r="Z1425" s="3140">
        <f t="shared" si="751"/>
        <v>12334.518</v>
      </c>
      <c r="AA1425" s="612">
        <f t="shared" si="747"/>
        <v>9250.8885000000009</v>
      </c>
      <c r="AB1425" s="3140">
        <f t="shared" si="747"/>
        <v>9250.8884999999991</v>
      </c>
      <c r="AC1425" s="1498">
        <f t="shared" si="747"/>
        <v>0</v>
      </c>
      <c r="AD1425" s="3140">
        <f t="shared" si="747"/>
        <v>0</v>
      </c>
      <c r="AE1425" s="3140">
        <f t="shared" si="747"/>
        <v>0</v>
      </c>
      <c r="AF1425" s="3317">
        <f t="shared" si="747"/>
        <v>0</v>
      </c>
      <c r="AG1425" s="3317">
        <f t="shared" si="747"/>
        <v>0</v>
      </c>
      <c r="AH1425" s="3140">
        <f t="shared" si="747"/>
        <v>9250.8884999999991</v>
      </c>
      <c r="AI1425" s="1263"/>
      <c r="AJ1425" s="1254">
        <f>AJ1354</f>
        <v>0</v>
      </c>
      <c r="AK1425" s="2742"/>
      <c r="AL1425" s="3646"/>
      <c r="AM1425" s="253"/>
      <c r="AN1425" s="253"/>
      <c r="AO1425" s="253"/>
      <c r="AP1425" s="253"/>
      <c r="AQ1425" s="253"/>
      <c r="AR1425" s="253"/>
      <c r="AS1425" s="253"/>
      <c r="AT1425" s="253"/>
      <c r="AU1425" s="253"/>
      <c r="AV1425" s="253"/>
      <c r="AW1425" s="253"/>
      <c r="AX1425" s="253"/>
      <c r="AY1425" s="253"/>
      <c r="AZ1425" s="253"/>
      <c r="BA1425" s="253"/>
      <c r="BB1425" s="253"/>
      <c r="BC1425" s="253"/>
      <c r="BD1425" s="253"/>
      <c r="BE1425" s="253"/>
      <c r="BF1425" s="253"/>
      <c r="BG1425" s="253"/>
      <c r="BH1425" s="253"/>
      <c r="BI1425" s="253"/>
      <c r="BJ1425" s="253"/>
      <c r="BK1425" s="253"/>
      <c r="BL1425" s="253"/>
      <c r="BM1425" s="253"/>
      <c r="BN1425" s="253"/>
      <c r="BO1425" s="253"/>
      <c r="BP1425" s="253"/>
      <c r="BQ1425" s="253"/>
      <c r="BR1425" s="253"/>
      <c r="BS1425" s="253"/>
      <c r="BT1425" s="253"/>
      <c r="BU1425" s="253"/>
      <c r="BV1425" s="253"/>
      <c r="BW1425" s="253"/>
      <c r="BX1425" s="253"/>
      <c r="BY1425" s="253"/>
      <c r="BZ1425" s="253"/>
      <c r="CA1425" s="253"/>
      <c r="CB1425" s="253"/>
      <c r="CC1425" s="253"/>
      <c r="CD1425" s="253"/>
      <c r="CE1425" s="253"/>
      <c r="CF1425" s="253"/>
      <c r="CG1425" s="253"/>
      <c r="CH1425" s="253"/>
      <c r="CI1425" s="253"/>
      <c r="CJ1425" s="253"/>
      <c r="CK1425" s="253"/>
      <c r="CL1425" s="253"/>
      <c r="CM1425" s="253"/>
      <c r="CN1425" s="253"/>
      <c r="CO1425" s="253"/>
      <c r="CP1425" s="253"/>
      <c r="CQ1425" s="253"/>
      <c r="CR1425" s="253"/>
      <c r="CS1425" s="253"/>
      <c r="CT1425" s="253"/>
      <c r="CU1425" s="253"/>
      <c r="CV1425" s="253"/>
      <c r="CW1425" s="253"/>
      <c r="CX1425" s="253"/>
      <c r="CY1425" s="253"/>
      <c r="CZ1425" s="253"/>
      <c r="DA1425" s="253"/>
      <c r="DB1425" s="253"/>
      <c r="DC1425" s="253"/>
      <c r="DD1425" s="253"/>
      <c r="DE1425" s="253"/>
      <c r="DF1425" s="253"/>
      <c r="DG1425" s="253"/>
      <c r="DH1425" s="253"/>
      <c r="DI1425" s="253"/>
      <c r="DJ1425" s="253"/>
      <c r="DK1425" s="253"/>
      <c r="DL1425" s="253"/>
      <c r="DM1425" s="253"/>
      <c r="DN1425" s="253"/>
      <c r="DO1425" s="253"/>
      <c r="DP1425" s="253"/>
      <c r="DQ1425" s="253"/>
      <c r="DR1425" s="253"/>
      <c r="DS1425" s="253"/>
      <c r="DT1425" s="253"/>
      <c r="DU1425" s="253"/>
      <c r="DV1425" s="253"/>
      <c r="DW1425" s="253"/>
      <c r="DX1425" s="253"/>
      <c r="DY1425" s="253"/>
      <c r="DZ1425" s="253"/>
      <c r="EA1425" s="253"/>
      <c r="EB1425" s="253"/>
      <c r="EC1425" s="253"/>
      <c r="ED1425" s="253"/>
      <c r="EE1425" s="253"/>
      <c r="EF1425" s="253"/>
      <c r="EG1425" s="253"/>
      <c r="EH1425" s="253"/>
      <c r="EI1425" s="253"/>
      <c r="EJ1425" s="253"/>
      <c r="EK1425" s="253"/>
      <c r="EL1425" s="253"/>
      <c r="EM1425" s="253"/>
      <c r="EN1425" s="253"/>
      <c r="EO1425" s="253"/>
      <c r="EP1425" s="253"/>
      <c r="EQ1425" s="253"/>
      <c r="ER1425" s="253"/>
      <c r="ES1425" s="253"/>
      <c r="ET1425" s="253"/>
      <c r="EU1425" s="253"/>
      <c r="EV1425" s="253"/>
      <c r="EW1425" s="253"/>
      <c r="EX1425" s="253"/>
      <c r="EY1425" s="253"/>
      <c r="EZ1425" s="253"/>
      <c r="FA1425" s="253"/>
      <c r="FB1425" s="253"/>
      <c r="FC1425" s="253"/>
      <c r="FD1425" s="253"/>
      <c r="FE1425" s="253"/>
      <c r="FF1425" s="253"/>
      <c r="FG1425" s="253"/>
      <c r="FH1425" s="253"/>
      <c r="FI1425" s="253"/>
      <c r="FJ1425" s="253"/>
      <c r="FK1425" s="253"/>
      <c r="FL1425" s="253"/>
      <c r="FM1425" s="253"/>
      <c r="FN1425" s="253"/>
      <c r="FO1425" s="253"/>
      <c r="FP1425" s="253"/>
      <c r="FQ1425" s="253"/>
      <c r="FR1425" s="253"/>
      <c r="FS1425" s="253"/>
      <c r="FT1425" s="253"/>
      <c r="FU1425" s="253"/>
      <c r="FV1425" s="253"/>
      <c r="FW1425" s="253"/>
      <c r="FX1425" s="253"/>
      <c r="FY1425" s="253"/>
      <c r="FZ1425" s="253"/>
      <c r="GA1425" s="253"/>
      <c r="GB1425" s="253"/>
      <c r="GC1425" s="253"/>
      <c r="GD1425" s="253"/>
      <c r="GE1425" s="253"/>
      <c r="GF1425" s="253"/>
      <c r="GG1425" s="253"/>
      <c r="GH1425" s="253"/>
      <c r="GI1425" s="253"/>
      <c r="GJ1425" s="253"/>
      <c r="GK1425" s="253"/>
      <c r="GL1425" s="253"/>
      <c r="GM1425" s="253"/>
      <c r="GN1425" s="253"/>
      <c r="GO1425" s="253"/>
      <c r="GP1425" s="253"/>
      <c r="GQ1425" s="253"/>
      <c r="GR1425" s="253"/>
      <c r="GS1425" s="253"/>
      <c r="GT1425" s="253"/>
      <c r="GU1425" s="253"/>
      <c r="GV1425" s="253"/>
      <c r="GW1425" s="253"/>
      <c r="GX1425" s="253"/>
      <c r="GY1425" s="253"/>
      <c r="GZ1425" s="253"/>
      <c r="HA1425" s="253"/>
      <c r="HB1425" s="253"/>
      <c r="HC1425" s="253"/>
      <c r="HD1425" s="253"/>
      <c r="HE1425" s="253"/>
      <c r="HF1425" s="253"/>
      <c r="HG1425" s="253"/>
      <c r="HH1425" s="253"/>
      <c r="HI1425" s="253"/>
      <c r="HJ1425" s="253"/>
      <c r="HK1425" s="253"/>
      <c r="HL1425" s="253"/>
      <c r="HM1425" s="253"/>
      <c r="HN1425" s="253"/>
      <c r="HO1425" s="253"/>
      <c r="HP1425" s="253"/>
      <c r="HQ1425" s="253"/>
      <c r="HR1425" s="253"/>
      <c r="HS1425" s="253"/>
      <c r="HT1425" s="253"/>
      <c r="HU1425" s="253"/>
      <c r="HV1425" s="253"/>
      <c r="HW1425" s="253"/>
      <c r="HX1425" s="253"/>
      <c r="HY1425" s="253"/>
      <c r="HZ1425" s="253"/>
      <c r="IA1425" s="253"/>
      <c r="IB1425" s="253"/>
      <c r="IC1425" s="253"/>
      <c r="ID1425" s="253"/>
      <c r="IE1425" s="253"/>
      <c r="IF1425" s="253"/>
      <c r="IG1425" s="253"/>
      <c r="IH1425" s="253"/>
      <c r="II1425" s="253"/>
      <c r="IJ1425" s="253"/>
      <c r="IK1425" s="253"/>
      <c r="IL1425" s="253"/>
      <c r="IM1425" s="253"/>
      <c r="IN1425" s="253"/>
      <c r="IO1425" s="253"/>
      <c r="IP1425" s="253"/>
      <c r="IQ1425" s="253"/>
      <c r="IR1425" s="253"/>
      <c r="IS1425" s="253"/>
      <c r="IT1425" s="253"/>
      <c r="IU1425" s="253"/>
      <c r="IV1425" s="253"/>
      <c r="IW1425" s="253"/>
      <c r="IX1425" s="253"/>
      <c r="IY1425" s="253"/>
      <c r="IZ1425" s="253"/>
      <c r="JA1425" s="253"/>
      <c r="JB1425" s="253"/>
      <c r="JC1425" s="253"/>
      <c r="JD1425" s="253"/>
      <c r="JE1425" s="253"/>
      <c r="JF1425" s="253"/>
      <c r="JG1425" s="253"/>
      <c r="JH1425" s="253"/>
      <c r="JI1425" s="253"/>
    </row>
    <row r="1426" spans="1:269" s="1178" customFormat="1" ht="29.25" x14ac:dyDescent="0.25">
      <c r="A1426" s="411"/>
      <c r="B1426" s="411">
        <v>1</v>
      </c>
      <c r="C1426" s="865" t="s">
        <v>293</v>
      </c>
      <c r="D1426" s="335"/>
      <c r="E1426" s="336"/>
      <c r="F1426" s="2350">
        <f t="shared" ref="F1426:I1431" si="752">F1355</f>
        <v>50024</v>
      </c>
      <c r="G1426" s="1047">
        <f t="shared" si="752"/>
        <v>37518</v>
      </c>
      <c r="H1426" s="1047">
        <f t="shared" si="752"/>
        <v>15612</v>
      </c>
      <c r="I1426" s="2363">
        <f t="shared" si="752"/>
        <v>41.612026227410844</v>
      </c>
      <c r="J1426" s="3144"/>
      <c r="K1426" s="3144"/>
      <c r="L1426" s="3145"/>
      <c r="M1426" s="3145"/>
      <c r="N1426" s="3145"/>
      <c r="O1426" s="3145"/>
      <c r="P1426" s="3145"/>
      <c r="Q1426" s="3145"/>
      <c r="R1426" s="3140"/>
      <c r="S1426" s="3140"/>
      <c r="T1426" s="3140"/>
      <c r="U1426" s="3140"/>
      <c r="V1426" s="3140"/>
      <c r="W1426" s="3140"/>
      <c r="X1426" s="3140"/>
      <c r="Y1426" s="3140"/>
      <c r="Z1426" s="3140"/>
      <c r="AA1426" s="612"/>
      <c r="AB1426" s="3140"/>
      <c r="AC1426" s="1498"/>
      <c r="AD1426" s="3140"/>
      <c r="AE1426" s="3140"/>
      <c r="AF1426" s="3317"/>
      <c r="AG1426" s="3317"/>
      <c r="AH1426" s="3140"/>
      <c r="AI1426" s="1263">
        <f t="shared" ref="AI1426" si="753">AI1355</f>
        <v>0</v>
      </c>
      <c r="AJ1426" s="1254"/>
      <c r="AK1426" s="2742"/>
      <c r="AL1426" s="3646"/>
      <c r="AM1426" s="253"/>
      <c r="AN1426" s="253"/>
      <c r="AO1426" s="253"/>
      <c r="AP1426" s="253"/>
      <c r="AQ1426" s="253"/>
      <c r="AR1426" s="253"/>
      <c r="AS1426" s="253"/>
      <c r="AT1426" s="253"/>
      <c r="AU1426" s="253"/>
      <c r="AV1426" s="253"/>
      <c r="AW1426" s="253"/>
      <c r="AX1426" s="253"/>
      <c r="AY1426" s="253"/>
      <c r="AZ1426" s="253"/>
      <c r="BA1426" s="253"/>
      <c r="BB1426" s="253"/>
      <c r="BC1426" s="253"/>
      <c r="BD1426" s="253"/>
      <c r="BE1426" s="253"/>
      <c r="BF1426" s="253"/>
      <c r="BG1426" s="253"/>
      <c r="BH1426" s="253"/>
      <c r="BI1426" s="253"/>
      <c r="BJ1426" s="253"/>
      <c r="BK1426" s="253"/>
      <c r="BL1426" s="253"/>
      <c r="BM1426" s="253"/>
      <c r="BN1426" s="253"/>
      <c r="BO1426" s="253"/>
      <c r="BP1426" s="253"/>
      <c r="BQ1426" s="253"/>
      <c r="BR1426" s="253"/>
      <c r="BS1426" s="253"/>
      <c r="BT1426" s="253"/>
      <c r="BU1426" s="253"/>
      <c r="BV1426" s="253"/>
      <c r="BW1426" s="253"/>
      <c r="BX1426" s="253"/>
      <c r="BY1426" s="253"/>
      <c r="BZ1426" s="253"/>
      <c r="CA1426" s="253"/>
      <c r="CB1426" s="253"/>
      <c r="CC1426" s="253"/>
      <c r="CD1426" s="253"/>
      <c r="CE1426" s="253"/>
      <c r="CF1426" s="253"/>
      <c r="CG1426" s="253"/>
      <c r="CH1426" s="253"/>
      <c r="CI1426" s="253"/>
      <c r="CJ1426" s="253"/>
      <c r="CK1426" s="253"/>
      <c r="CL1426" s="253"/>
      <c r="CM1426" s="253"/>
      <c r="CN1426" s="253"/>
      <c r="CO1426" s="253"/>
      <c r="CP1426" s="253"/>
      <c r="CQ1426" s="253"/>
      <c r="CR1426" s="253"/>
      <c r="CS1426" s="253"/>
      <c r="CT1426" s="253"/>
      <c r="CU1426" s="253"/>
      <c r="CV1426" s="253"/>
      <c r="CW1426" s="253"/>
      <c r="CX1426" s="253"/>
      <c r="CY1426" s="253"/>
      <c r="CZ1426" s="253"/>
      <c r="DA1426" s="253"/>
      <c r="DB1426" s="253"/>
      <c r="DC1426" s="253"/>
      <c r="DD1426" s="253"/>
      <c r="DE1426" s="253"/>
      <c r="DF1426" s="253"/>
      <c r="DG1426" s="253"/>
      <c r="DH1426" s="253"/>
      <c r="DI1426" s="253"/>
      <c r="DJ1426" s="253"/>
      <c r="DK1426" s="253"/>
      <c r="DL1426" s="253"/>
      <c r="DM1426" s="253"/>
      <c r="DN1426" s="253"/>
      <c r="DO1426" s="253"/>
      <c r="DP1426" s="253"/>
      <c r="DQ1426" s="253"/>
      <c r="DR1426" s="253"/>
      <c r="DS1426" s="253"/>
      <c r="DT1426" s="253"/>
      <c r="DU1426" s="253"/>
      <c r="DV1426" s="253"/>
      <c r="DW1426" s="253"/>
      <c r="DX1426" s="253"/>
      <c r="DY1426" s="253"/>
      <c r="DZ1426" s="253"/>
      <c r="EA1426" s="253"/>
      <c r="EB1426" s="253"/>
      <c r="EC1426" s="253"/>
      <c r="ED1426" s="253"/>
      <c r="EE1426" s="253"/>
      <c r="EF1426" s="253"/>
      <c r="EG1426" s="253"/>
      <c r="EH1426" s="253"/>
      <c r="EI1426" s="253"/>
      <c r="EJ1426" s="253"/>
      <c r="EK1426" s="253"/>
      <c r="EL1426" s="253"/>
      <c r="EM1426" s="253"/>
      <c r="EN1426" s="253"/>
      <c r="EO1426" s="253"/>
      <c r="EP1426" s="253"/>
      <c r="EQ1426" s="253"/>
      <c r="ER1426" s="253"/>
      <c r="ES1426" s="253"/>
      <c r="ET1426" s="253"/>
      <c r="EU1426" s="253"/>
      <c r="EV1426" s="253"/>
      <c r="EW1426" s="253"/>
      <c r="EX1426" s="253"/>
      <c r="EY1426" s="253"/>
      <c r="EZ1426" s="253"/>
      <c r="FA1426" s="253"/>
      <c r="FB1426" s="253"/>
      <c r="FC1426" s="253"/>
      <c r="FD1426" s="253"/>
      <c r="FE1426" s="253"/>
      <c r="FF1426" s="253"/>
      <c r="FG1426" s="253"/>
      <c r="FH1426" s="253"/>
      <c r="FI1426" s="253"/>
      <c r="FJ1426" s="253"/>
      <c r="FK1426" s="253"/>
      <c r="FL1426" s="253"/>
      <c r="FM1426" s="253"/>
      <c r="FN1426" s="253"/>
      <c r="FO1426" s="253"/>
      <c r="FP1426" s="253"/>
      <c r="FQ1426" s="253"/>
      <c r="FR1426" s="253"/>
      <c r="FS1426" s="253"/>
      <c r="FT1426" s="253"/>
      <c r="FU1426" s="253"/>
      <c r="FV1426" s="253"/>
      <c r="FW1426" s="253"/>
      <c r="FX1426" s="253"/>
      <c r="FY1426" s="253"/>
      <c r="FZ1426" s="253"/>
      <c r="GA1426" s="253"/>
      <c r="GB1426" s="253"/>
      <c r="GC1426" s="253"/>
      <c r="GD1426" s="253"/>
      <c r="GE1426" s="253"/>
      <c r="GF1426" s="253"/>
      <c r="GG1426" s="253"/>
      <c r="GH1426" s="253"/>
      <c r="GI1426" s="253"/>
      <c r="GJ1426" s="253"/>
      <c r="GK1426" s="253"/>
      <c r="GL1426" s="253"/>
      <c r="GM1426" s="253"/>
      <c r="GN1426" s="253"/>
      <c r="GO1426" s="253"/>
      <c r="GP1426" s="253"/>
      <c r="GQ1426" s="253"/>
      <c r="GR1426" s="253"/>
      <c r="GS1426" s="253"/>
      <c r="GT1426" s="253"/>
      <c r="GU1426" s="253"/>
      <c r="GV1426" s="253"/>
      <c r="GW1426" s="253"/>
      <c r="GX1426" s="253"/>
      <c r="GY1426" s="253"/>
      <c r="GZ1426" s="253"/>
      <c r="HA1426" s="253"/>
      <c r="HB1426" s="253"/>
      <c r="HC1426" s="253"/>
      <c r="HD1426" s="253"/>
      <c r="HE1426" s="253"/>
      <c r="HF1426" s="253"/>
      <c r="HG1426" s="253"/>
      <c r="HH1426" s="253"/>
      <c r="HI1426" s="253"/>
      <c r="HJ1426" s="253"/>
      <c r="HK1426" s="253"/>
      <c r="HL1426" s="253"/>
      <c r="HM1426" s="253"/>
      <c r="HN1426" s="253"/>
      <c r="HO1426" s="253"/>
      <c r="HP1426" s="253"/>
      <c r="HQ1426" s="253"/>
      <c r="HR1426" s="253"/>
      <c r="HS1426" s="253"/>
      <c r="HT1426" s="253"/>
      <c r="HU1426" s="253"/>
      <c r="HV1426" s="253"/>
      <c r="HW1426" s="253"/>
      <c r="HX1426" s="253"/>
      <c r="HY1426" s="253"/>
      <c r="HZ1426" s="253"/>
      <c r="IA1426" s="253"/>
      <c r="IB1426" s="253"/>
      <c r="IC1426" s="253"/>
      <c r="ID1426" s="253"/>
      <c r="IE1426" s="253"/>
      <c r="IF1426" s="253"/>
      <c r="IG1426" s="253"/>
      <c r="IH1426" s="253"/>
      <c r="II1426" s="253"/>
      <c r="IJ1426" s="253"/>
      <c r="IK1426" s="253"/>
      <c r="IL1426" s="253"/>
      <c r="IM1426" s="253"/>
      <c r="IN1426" s="253"/>
      <c r="IO1426" s="253"/>
      <c r="IP1426" s="253"/>
      <c r="IQ1426" s="253"/>
      <c r="IR1426" s="253"/>
      <c r="IS1426" s="253"/>
      <c r="IT1426" s="253"/>
      <c r="IU1426" s="253"/>
      <c r="IV1426" s="253"/>
      <c r="IW1426" s="253"/>
      <c r="IX1426" s="253"/>
      <c r="IY1426" s="253"/>
      <c r="IZ1426" s="253"/>
      <c r="JA1426" s="253"/>
      <c r="JB1426" s="253"/>
      <c r="JC1426" s="253"/>
      <c r="JD1426" s="253"/>
      <c r="JE1426" s="253"/>
      <c r="JF1426" s="253"/>
      <c r="JG1426" s="253"/>
      <c r="JH1426" s="253"/>
      <c r="JI1426" s="253"/>
    </row>
    <row r="1427" spans="1:269" s="1178" customFormat="1" ht="30" x14ac:dyDescent="0.25">
      <c r="A1427" s="411"/>
      <c r="B1427" s="411">
        <v>1</v>
      </c>
      <c r="C1427" s="866" t="s">
        <v>204</v>
      </c>
      <c r="D1427" s="335"/>
      <c r="E1427" s="336"/>
      <c r="F1427" s="2350">
        <f t="shared" si="752"/>
        <v>0</v>
      </c>
      <c r="G1427" s="1047">
        <f t="shared" si="752"/>
        <v>0</v>
      </c>
      <c r="H1427" s="1047">
        <f t="shared" si="752"/>
        <v>0</v>
      </c>
      <c r="I1427" s="2363">
        <f t="shared" si="752"/>
        <v>0</v>
      </c>
      <c r="J1427" s="3144"/>
      <c r="K1427" s="3144"/>
      <c r="L1427" s="3145"/>
      <c r="M1427" s="3145"/>
      <c r="N1427" s="3145"/>
      <c r="O1427" s="3145"/>
      <c r="P1427" s="3145"/>
      <c r="Q1427" s="3145"/>
      <c r="R1427" s="3140"/>
      <c r="S1427" s="3140"/>
      <c r="T1427" s="3140"/>
      <c r="U1427" s="3140"/>
      <c r="V1427" s="3140"/>
      <c r="W1427" s="3140"/>
      <c r="X1427" s="3140"/>
      <c r="Y1427" s="3140"/>
      <c r="Z1427" s="3140"/>
      <c r="AA1427" s="612"/>
      <c r="AB1427" s="3140"/>
      <c r="AC1427" s="1498"/>
      <c r="AD1427" s="3140"/>
      <c r="AE1427" s="3140"/>
      <c r="AF1427" s="3317"/>
      <c r="AG1427" s="3317"/>
      <c r="AH1427" s="3140"/>
      <c r="AI1427" s="1263">
        <f t="shared" ref="AI1427" si="754">AI1356</f>
        <v>0</v>
      </c>
      <c r="AJ1427" s="1254"/>
      <c r="AK1427" s="2742"/>
      <c r="AL1427" s="3646"/>
      <c r="AM1427" s="253"/>
      <c r="AN1427" s="253"/>
      <c r="AO1427" s="253"/>
      <c r="AP1427" s="253"/>
      <c r="AQ1427" s="253"/>
      <c r="AR1427" s="253"/>
      <c r="AS1427" s="253"/>
      <c r="AT1427" s="253"/>
      <c r="AU1427" s="253"/>
      <c r="AV1427" s="253"/>
      <c r="AW1427" s="253"/>
      <c r="AX1427" s="253"/>
      <c r="AY1427" s="253"/>
      <c r="AZ1427" s="253"/>
      <c r="BA1427" s="253"/>
      <c r="BB1427" s="253"/>
      <c r="BC1427" s="253"/>
      <c r="BD1427" s="253"/>
      <c r="BE1427" s="253"/>
      <c r="BF1427" s="253"/>
      <c r="BG1427" s="253"/>
      <c r="BH1427" s="253"/>
      <c r="BI1427" s="253"/>
      <c r="BJ1427" s="253"/>
      <c r="BK1427" s="253"/>
      <c r="BL1427" s="253"/>
      <c r="BM1427" s="253"/>
      <c r="BN1427" s="253"/>
      <c r="BO1427" s="253"/>
      <c r="BP1427" s="253"/>
      <c r="BQ1427" s="253"/>
      <c r="BR1427" s="253"/>
      <c r="BS1427" s="253"/>
      <c r="BT1427" s="253"/>
      <c r="BU1427" s="253"/>
      <c r="BV1427" s="253"/>
      <c r="BW1427" s="253"/>
      <c r="BX1427" s="253"/>
      <c r="BY1427" s="253"/>
      <c r="BZ1427" s="253"/>
      <c r="CA1427" s="253"/>
      <c r="CB1427" s="253"/>
      <c r="CC1427" s="253"/>
      <c r="CD1427" s="253"/>
      <c r="CE1427" s="253"/>
      <c r="CF1427" s="253"/>
      <c r="CG1427" s="253"/>
      <c r="CH1427" s="253"/>
      <c r="CI1427" s="253"/>
      <c r="CJ1427" s="253"/>
      <c r="CK1427" s="253"/>
      <c r="CL1427" s="253"/>
      <c r="CM1427" s="253"/>
      <c r="CN1427" s="253"/>
      <c r="CO1427" s="253"/>
      <c r="CP1427" s="253"/>
      <c r="CQ1427" s="253"/>
      <c r="CR1427" s="253"/>
      <c r="CS1427" s="253"/>
      <c r="CT1427" s="253"/>
      <c r="CU1427" s="253"/>
      <c r="CV1427" s="253"/>
      <c r="CW1427" s="253"/>
      <c r="CX1427" s="253"/>
      <c r="CY1427" s="253"/>
      <c r="CZ1427" s="253"/>
      <c r="DA1427" s="253"/>
      <c r="DB1427" s="253"/>
      <c r="DC1427" s="253"/>
      <c r="DD1427" s="253"/>
      <c r="DE1427" s="253"/>
      <c r="DF1427" s="253"/>
      <c r="DG1427" s="253"/>
      <c r="DH1427" s="253"/>
      <c r="DI1427" s="253"/>
      <c r="DJ1427" s="253"/>
      <c r="DK1427" s="253"/>
      <c r="DL1427" s="253"/>
      <c r="DM1427" s="253"/>
      <c r="DN1427" s="253"/>
      <c r="DO1427" s="253"/>
      <c r="DP1427" s="253"/>
      <c r="DQ1427" s="253"/>
      <c r="DR1427" s="253"/>
      <c r="DS1427" s="253"/>
      <c r="DT1427" s="253"/>
      <c r="DU1427" s="253"/>
      <c r="DV1427" s="253"/>
      <c r="DW1427" s="253"/>
      <c r="DX1427" s="253"/>
      <c r="DY1427" s="253"/>
      <c r="DZ1427" s="253"/>
      <c r="EA1427" s="253"/>
      <c r="EB1427" s="253"/>
      <c r="EC1427" s="253"/>
      <c r="ED1427" s="253"/>
      <c r="EE1427" s="253"/>
      <c r="EF1427" s="253"/>
      <c r="EG1427" s="253"/>
      <c r="EH1427" s="253"/>
      <c r="EI1427" s="253"/>
      <c r="EJ1427" s="253"/>
      <c r="EK1427" s="253"/>
      <c r="EL1427" s="253"/>
      <c r="EM1427" s="253"/>
      <c r="EN1427" s="253"/>
      <c r="EO1427" s="253"/>
      <c r="EP1427" s="253"/>
      <c r="EQ1427" s="253"/>
      <c r="ER1427" s="253"/>
      <c r="ES1427" s="253"/>
      <c r="ET1427" s="253"/>
      <c r="EU1427" s="253"/>
      <c r="EV1427" s="253"/>
      <c r="EW1427" s="253"/>
      <c r="EX1427" s="253"/>
      <c r="EY1427" s="253"/>
      <c r="EZ1427" s="253"/>
      <c r="FA1427" s="253"/>
      <c r="FB1427" s="253"/>
      <c r="FC1427" s="253"/>
      <c r="FD1427" s="253"/>
      <c r="FE1427" s="253"/>
      <c r="FF1427" s="253"/>
      <c r="FG1427" s="253"/>
      <c r="FH1427" s="253"/>
      <c r="FI1427" s="253"/>
      <c r="FJ1427" s="253"/>
      <c r="FK1427" s="253"/>
      <c r="FL1427" s="253"/>
      <c r="FM1427" s="253"/>
      <c r="FN1427" s="253"/>
      <c r="FO1427" s="253"/>
      <c r="FP1427" s="253"/>
      <c r="FQ1427" s="253"/>
      <c r="FR1427" s="253"/>
      <c r="FS1427" s="253"/>
      <c r="FT1427" s="253"/>
      <c r="FU1427" s="253"/>
      <c r="FV1427" s="253"/>
      <c r="FW1427" s="253"/>
      <c r="FX1427" s="253"/>
      <c r="FY1427" s="253"/>
      <c r="FZ1427" s="253"/>
      <c r="GA1427" s="253"/>
      <c r="GB1427" s="253"/>
      <c r="GC1427" s="253"/>
      <c r="GD1427" s="253"/>
      <c r="GE1427" s="253"/>
      <c r="GF1427" s="253"/>
      <c r="GG1427" s="253"/>
      <c r="GH1427" s="253"/>
      <c r="GI1427" s="253"/>
      <c r="GJ1427" s="253"/>
      <c r="GK1427" s="253"/>
      <c r="GL1427" s="253"/>
      <c r="GM1427" s="253"/>
      <c r="GN1427" s="253"/>
      <c r="GO1427" s="253"/>
      <c r="GP1427" s="253"/>
      <c r="GQ1427" s="253"/>
      <c r="GR1427" s="253"/>
      <c r="GS1427" s="253"/>
      <c r="GT1427" s="253"/>
      <c r="GU1427" s="253"/>
      <c r="GV1427" s="253"/>
      <c r="GW1427" s="253"/>
      <c r="GX1427" s="253"/>
      <c r="GY1427" s="253"/>
      <c r="GZ1427" s="253"/>
      <c r="HA1427" s="253"/>
      <c r="HB1427" s="253"/>
      <c r="HC1427" s="253"/>
      <c r="HD1427" s="253"/>
      <c r="HE1427" s="253"/>
      <c r="HF1427" s="253"/>
      <c r="HG1427" s="253"/>
      <c r="HH1427" s="253"/>
      <c r="HI1427" s="253"/>
      <c r="HJ1427" s="253"/>
      <c r="HK1427" s="253"/>
      <c r="HL1427" s="253"/>
      <c r="HM1427" s="253"/>
      <c r="HN1427" s="253"/>
      <c r="HO1427" s="253"/>
      <c r="HP1427" s="253"/>
      <c r="HQ1427" s="253"/>
      <c r="HR1427" s="253"/>
      <c r="HS1427" s="253"/>
      <c r="HT1427" s="253"/>
      <c r="HU1427" s="253"/>
      <c r="HV1427" s="253"/>
      <c r="HW1427" s="253"/>
      <c r="HX1427" s="253"/>
      <c r="HY1427" s="253"/>
      <c r="HZ1427" s="253"/>
      <c r="IA1427" s="253"/>
      <c r="IB1427" s="253"/>
      <c r="IC1427" s="253"/>
      <c r="ID1427" s="253"/>
      <c r="IE1427" s="253"/>
      <c r="IF1427" s="253"/>
      <c r="IG1427" s="253"/>
      <c r="IH1427" s="253"/>
      <c r="II1427" s="253"/>
      <c r="IJ1427" s="253"/>
      <c r="IK1427" s="253"/>
      <c r="IL1427" s="253"/>
      <c r="IM1427" s="253"/>
      <c r="IN1427" s="253"/>
      <c r="IO1427" s="253"/>
      <c r="IP1427" s="253"/>
      <c r="IQ1427" s="253"/>
      <c r="IR1427" s="253"/>
      <c r="IS1427" s="253"/>
      <c r="IT1427" s="253"/>
      <c r="IU1427" s="253"/>
      <c r="IV1427" s="253"/>
      <c r="IW1427" s="253"/>
      <c r="IX1427" s="253"/>
      <c r="IY1427" s="253"/>
      <c r="IZ1427" s="253"/>
      <c r="JA1427" s="253"/>
      <c r="JB1427" s="253"/>
      <c r="JC1427" s="253"/>
      <c r="JD1427" s="253"/>
      <c r="JE1427" s="253"/>
      <c r="JF1427" s="253"/>
      <c r="JG1427" s="253"/>
      <c r="JH1427" s="253"/>
      <c r="JI1427" s="253"/>
    </row>
    <row r="1428" spans="1:269" s="1178" customFormat="1" ht="30" x14ac:dyDescent="0.25">
      <c r="A1428" s="411"/>
      <c r="B1428" s="411">
        <v>1</v>
      </c>
      <c r="C1428" s="868" t="s">
        <v>205</v>
      </c>
      <c r="D1428" s="335"/>
      <c r="E1428" s="336"/>
      <c r="F1428" s="2350">
        <f t="shared" si="752"/>
        <v>6000</v>
      </c>
      <c r="G1428" s="1047">
        <f t="shared" si="752"/>
        <v>4500</v>
      </c>
      <c r="H1428" s="1047">
        <f t="shared" si="752"/>
        <v>614</v>
      </c>
      <c r="I1428" s="2363">
        <f t="shared" si="752"/>
        <v>13.644444444444446</v>
      </c>
      <c r="J1428" s="3144"/>
      <c r="K1428" s="3144"/>
      <c r="L1428" s="3145"/>
      <c r="M1428" s="3145"/>
      <c r="N1428" s="3145"/>
      <c r="O1428" s="3145"/>
      <c r="P1428" s="3145"/>
      <c r="Q1428" s="3145"/>
      <c r="R1428" s="3140"/>
      <c r="S1428" s="3140"/>
      <c r="T1428" s="3140"/>
      <c r="U1428" s="3140"/>
      <c r="V1428" s="3140"/>
      <c r="W1428" s="3140"/>
      <c r="X1428" s="3140"/>
      <c r="Y1428" s="3140"/>
      <c r="Z1428" s="3140"/>
      <c r="AA1428" s="612"/>
      <c r="AB1428" s="3140"/>
      <c r="AC1428" s="1498"/>
      <c r="AD1428" s="3140"/>
      <c r="AE1428" s="3140"/>
      <c r="AF1428" s="3317"/>
      <c r="AG1428" s="3317"/>
      <c r="AH1428" s="3140"/>
      <c r="AI1428" s="1263">
        <f t="shared" ref="AI1428" si="755">AI1357</f>
        <v>0</v>
      </c>
      <c r="AJ1428" s="1254"/>
      <c r="AK1428" s="2742"/>
      <c r="AL1428" s="3646"/>
      <c r="AM1428" s="253"/>
      <c r="AN1428" s="253"/>
      <c r="AO1428" s="253"/>
      <c r="AP1428" s="253"/>
      <c r="AQ1428" s="253"/>
      <c r="AR1428" s="253"/>
      <c r="AS1428" s="253"/>
      <c r="AT1428" s="253"/>
      <c r="AU1428" s="253"/>
      <c r="AV1428" s="253"/>
      <c r="AW1428" s="253"/>
      <c r="AX1428" s="253"/>
      <c r="AY1428" s="253"/>
      <c r="AZ1428" s="253"/>
      <c r="BA1428" s="253"/>
      <c r="BB1428" s="253"/>
      <c r="BC1428" s="253"/>
      <c r="BD1428" s="253"/>
      <c r="BE1428" s="253"/>
      <c r="BF1428" s="253"/>
      <c r="BG1428" s="253"/>
      <c r="BH1428" s="253"/>
      <c r="BI1428" s="253"/>
      <c r="BJ1428" s="253"/>
      <c r="BK1428" s="253"/>
      <c r="BL1428" s="253"/>
      <c r="BM1428" s="253"/>
      <c r="BN1428" s="253"/>
      <c r="BO1428" s="253"/>
      <c r="BP1428" s="253"/>
      <c r="BQ1428" s="253"/>
      <c r="BR1428" s="253"/>
      <c r="BS1428" s="253"/>
      <c r="BT1428" s="253"/>
      <c r="BU1428" s="253"/>
      <c r="BV1428" s="253"/>
      <c r="BW1428" s="253"/>
      <c r="BX1428" s="253"/>
      <c r="BY1428" s="253"/>
      <c r="BZ1428" s="253"/>
      <c r="CA1428" s="253"/>
      <c r="CB1428" s="253"/>
      <c r="CC1428" s="253"/>
      <c r="CD1428" s="253"/>
      <c r="CE1428" s="253"/>
      <c r="CF1428" s="253"/>
      <c r="CG1428" s="253"/>
      <c r="CH1428" s="253"/>
      <c r="CI1428" s="253"/>
      <c r="CJ1428" s="253"/>
      <c r="CK1428" s="253"/>
      <c r="CL1428" s="253"/>
      <c r="CM1428" s="253"/>
      <c r="CN1428" s="253"/>
      <c r="CO1428" s="253"/>
      <c r="CP1428" s="253"/>
      <c r="CQ1428" s="253"/>
      <c r="CR1428" s="253"/>
      <c r="CS1428" s="253"/>
      <c r="CT1428" s="253"/>
      <c r="CU1428" s="253"/>
      <c r="CV1428" s="253"/>
      <c r="CW1428" s="253"/>
      <c r="CX1428" s="253"/>
      <c r="CY1428" s="253"/>
      <c r="CZ1428" s="253"/>
      <c r="DA1428" s="253"/>
      <c r="DB1428" s="253"/>
      <c r="DC1428" s="253"/>
      <c r="DD1428" s="253"/>
      <c r="DE1428" s="253"/>
      <c r="DF1428" s="253"/>
      <c r="DG1428" s="253"/>
      <c r="DH1428" s="253"/>
      <c r="DI1428" s="253"/>
      <c r="DJ1428" s="253"/>
      <c r="DK1428" s="253"/>
      <c r="DL1428" s="253"/>
      <c r="DM1428" s="253"/>
      <c r="DN1428" s="253"/>
      <c r="DO1428" s="253"/>
      <c r="DP1428" s="253"/>
      <c r="DQ1428" s="253"/>
      <c r="DR1428" s="253"/>
      <c r="DS1428" s="253"/>
      <c r="DT1428" s="253"/>
      <c r="DU1428" s="253"/>
      <c r="DV1428" s="253"/>
      <c r="DW1428" s="253"/>
      <c r="DX1428" s="253"/>
      <c r="DY1428" s="253"/>
      <c r="DZ1428" s="253"/>
      <c r="EA1428" s="253"/>
      <c r="EB1428" s="253"/>
      <c r="EC1428" s="253"/>
      <c r="ED1428" s="253"/>
      <c r="EE1428" s="253"/>
      <c r="EF1428" s="253"/>
      <c r="EG1428" s="253"/>
      <c r="EH1428" s="253"/>
      <c r="EI1428" s="253"/>
      <c r="EJ1428" s="253"/>
      <c r="EK1428" s="253"/>
      <c r="EL1428" s="253"/>
      <c r="EM1428" s="253"/>
      <c r="EN1428" s="253"/>
      <c r="EO1428" s="253"/>
      <c r="EP1428" s="253"/>
      <c r="EQ1428" s="253"/>
      <c r="ER1428" s="253"/>
      <c r="ES1428" s="253"/>
      <c r="ET1428" s="253"/>
      <c r="EU1428" s="253"/>
      <c r="EV1428" s="253"/>
      <c r="EW1428" s="253"/>
      <c r="EX1428" s="253"/>
      <c r="EY1428" s="253"/>
      <c r="EZ1428" s="253"/>
      <c r="FA1428" s="253"/>
      <c r="FB1428" s="253"/>
      <c r="FC1428" s="253"/>
      <c r="FD1428" s="253"/>
      <c r="FE1428" s="253"/>
      <c r="FF1428" s="253"/>
      <c r="FG1428" s="253"/>
      <c r="FH1428" s="253"/>
      <c r="FI1428" s="253"/>
      <c r="FJ1428" s="253"/>
      <c r="FK1428" s="253"/>
      <c r="FL1428" s="253"/>
      <c r="FM1428" s="253"/>
      <c r="FN1428" s="253"/>
      <c r="FO1428" s="253"/>
      <c r="FP1428" s="253"/>
      <c r="FQ1428" s="253"/>
      <c r="FR1428" s="253"/>
      <c r="FS1428" s="253"/>
      <c r="FT1428" s="253"/>
      <c r="FU1428" s="253"/>
      <c r="FV1428" s="253"/>
      <c r="FW1428" s="253"/>
      <c r="FX1428" s="253"/>
      <c r="FY1428" s="253"/>
      <c r="FZ1428" s="253"/>
      <c r="GA1428" s="253"/>
      <c r="GB1428" s="253"/>
      <c r="GC1428" s="253"/>
      <c r="GD1428" s="253"/>
      <c r="GE1428" s="253"/>
      <c r="GF1428" s="253"/>
      <c r="GG1428" s="253"/>
      <c r="GH1428" s="253"/>
      <c r="GI1428" s="253"/>
      <c r="GJ1428" s="253"/>
      <c r="GK1428" s="253"/>
      <c r="GL1428" s="253"/>
      <c r="GM1428" s="253"/>
      <c r="GN1428" s="253"/>
      <c r="GO1428" s="253"/>
      <c r="GP1428" s="253"/>
      <c r="GQ1428" s="253"/>
      <c r="GR1428" s="253"/>
      <c r="GS1428" s="253"/>
      <c r="GT1428" s="253"/>
      <c r="GU1428" s="253"/>
      <c r="GV1428" s="253"/>
      <c r="GW1428" s="253"/>
      <c r="GX1428" s="253"/>
      <c r="GY1428" s="253"/>
      <c r="GZ1428" s="253"/>
      <c r="HA1428" s="253"/>
      <c r="HB1428" s="253"/>
      <c r="HC1428" s="253"/>
      <c r="HD1428" s="253"/>
      <c r="HE1428" s="253"/>
      <c r="HF1428" s="253"/>
      <c r="HG1428" s="253"/>
      <c r="HH1428" s="253"/>
      <c r="HI1428" s="253"/>
      <c r="HJ1428" s="253"/>
      <c r="HK1428" s="253"/>
      <c r="HL1428" s="253"/>
      <c r="HM1428" s="253"/>
      <c r="HN1428" s="253"/>
      <c r="HO1428" s="253"/>
      <c r="HP1428" s="253"/>
      <c r="HQ1428" s="253"/>
      <c r="HR1428" s="253"/>
      <c r="HS1428" s="253"/>
      <c r="HT1428" s="253"/>
      <c r="HU1428" s="253"/>
      <c r="HV1428" s="253"/>
      <c r="HW1428" s="253"/>
      <c r="HX1428" s="253"/>
      <c r="HY1428" s="253"/>
      <c r="HZ1428" s="253"/>
      <c r="IA1428" s="253"/>
      <c r="IB1428" s="253"/>
      <c r="IC1428" s="253"/>
      <c r="ID1428" s="253"/>
      <c r="IE1428" s="253"/>
      <c r="IF1428" s="253"/>
      <c r="IG1428" s="253"/>
      <c r="IH1428" s="253"/>
      <c r="II1428" s="253"/>
      <c r="IJ1428" s="253"/>
      <c r="IK1428" s="253"/>
      <c r="IL1428" s="253"/>
      <c r="IM1428" s="253"/>
      <c r="IN1428" s="253"/>
      <c r="IO1428" s="253"/>
      <c r="IP1428" s="253"/>
      <c r="IQ1428" s="253"/>
      <c r="IR1428" s="253"/>
      <c r="IS1428" s="253"/>
      <c r="IT1428" s="253"/>
      <c r="IU1428" s="253"/>
      <c r="IV1428" s="253"/>
      <c r="IW1428" s="253"/>
      <c r="IX1428" s="253"/>
      <c r="IY1428" s="253"/>
      <c r="IZ1428" s="253"/>
      <c r="JA1428" s="253"/>
      <c r="JB1428" s="253"/>
      <c r="JC1428" s="253"/>
      <c r="JD1428" s="253"/>
      <c r="JE1428" s="253"/>
      <c r="JF1428" s="253"/>
      <c r="JG1428" s="253"/>
      <c r="JH1428" s="253"/>
      <c r="JI1428" s="253"/>
    </row>
    <row r="1429" spans="1:269" s="1178" customFormat="1" ht="30" x14ac:dyDescent="0.25">
      <c r="A1429" s="411"/>
      <c r="B1429" s="411">
        <v>1</v>
      </c>
      <c r="C1429" s="869" t="s">
        <v>294</v>
      </c>
      <c r="D1429" s="335"/>
      <c r="E1429" s="336"/>
      <c r="F1429" s="2350">
        <f t="shared" si="752"/>
        <v>37800</v>
      </c>
      <c r="G1429" s="1047">
        <f t="shared" si="752"/>
        <v>28350</v>
      </c>
      <c r="H1429" s="1047">
        <f t="shared" si="752"/>
        <v>8528</v>
      </c>
      <c r="I1429" s="2363">
        <f t="shared" si="752"/>
        <v>30.081128747795415</v>
      </c>
      <c r="J1429" s="3144"/>
      <c r="K1429" s="3144"/>
      <c r="L1429" s="3145"/>
      <c r="M1429" s="3145"/>
      <c r="N1429" s="3145"/>
      <c r="O1429" s="3145"/>
      <c r="P1429" s="3145"/>
      <c r="Q1429" s="3145"/>
      <c r="R1429" s="3140"/>
      <c r="S1429" s="3140"/>
      <c r="T1429" s="3140"/>
      <c r="U1429" s="3140"/>
      <c r="V1429" s="3140"/>
      <c r="W1429" s="3140"/>
      <c r="X1429" s="3140"/>
      <c r="Y1429" s="3140"/>
      <c r="Z1429" s="3140"/>
      <c r="AA1429" s="612"/>
      <c r="AB1429" s="3140"/>
      <c r="AC1429" s="1498"/>
      <c r="AD1429" s="3140"/>
      <c r="AE1429" s="3140"/>
      <c r="AF1429" s="3317"/>
      <c r="AG1429" s="3317"/>
      <c r="AH1429" s="3140"/>
      <c r="AI1429" s="1263">
        <f t="shared" ref="AI1429" si="756">AI1358</f>
        <v>0</v>
      </c>
      <c r="AJ1429" s="1254"/>
      <c r="AK1429" s="2742"/>
      <c r="AL1429" s="3646"/>
      <c r="AM1429" s="253"/>
      <c r="AN1429" s="253"/>
      <c r="AO1429" s="253"/>
      <c r="AP1429" s="253"/>
      <c r="AQ1429" s="253"/>
      <c r="AR1429" s="253"/>
      <c r="AS1429" s="253"/>
      <c r="AT1429" s="253"/>
      <c r="AU1429" s="253"/>
      <c r="AV1429" s="253"/>
      <c r="AW1429" s="253"/>
      <c r="AX1429" s="253"/>
      <c r="AY1429" s="253"/>
      <c r="AZ1429" s="253"/>
      <c r="BA1429" s="253"/>
      <c r="BB1429" s="253"/>
      <c r="BC1429" s="253"/>
      <c r="BD1429" s="253"/>
      <c r="BE1429" s="253"/>
      <c r="BF1429" s="253"/>
      <c r="BG1429" s="253"/>
      <c r="BH1429" s="253"/>
      <c r="BI1429" s="253"/>
      <c r="BJ1429" s="253"/>
      <c r="BK1429" s="253"/>
      <c r="BL1429" s="253"/>
      <c r="BM1429" s="253"/>
      <c r="BN1429" s="253"/>
      <c r="BO1429" s="253"/>
      <c r="BP1429" s="253"/>
      <c r="BQ1429" s="253"/>
      <c r="BR1429" s="253"/>
      <c r="BS1429" s="253"/>
      <c r="BT1429" s="253"/>
      <c r="BU1429" s="253"/>
      <c r="BV1429" s="253"/>
      <c r="BW1429" s="253"/>
      <c r="BX1429" s="253"/>
      <c r="BY1429" s="253"/>
      <c r="BZ1429" s="253"/>
      <c r="CA1429" s="253"/>
      <c r="CB1429" s="253"/>
      <c r="CC1429" s="253"/>
      <c r="CD1429" s="253"/>
      <c r="CE1429" s="253"/>
      <c r="CF1429" s="253"/>
      <c r="CG1429" s="253"/>
      <c r="CH1429" s="253"/>
      <c r="CI1429" s="253"/>
      <c r="CJ1429" s="253"/>
      <c r="CK1429" s="253"/>
      <c r="CL1429" s="253"/>
      <c r="CM1429" s="253"/>
      <c r="CN1429" s="253"/>
      <c r="CO1429" s="253"/>
      <c r="CP1429" s="253"/>
      <c r="CQ1429" s="253"/>
      <c r="CR1429" s="253"/>
      <c r="CS1429" s="253"/>
      <c r="CT1429" s="253"/>
      <c r="CU1429" s="253"/>
      <c r="CV1429" s="253"/>
      <c r="CW1429" s="253"/>
      <c r="CX1429" s="253"/>
      <c r="CY1429" s="253"/>
      <c r="CZ1429" s="253"/>
      <c r="DA1429" s="253"/>
      <c r="DB1429" s="253"/>
      <c r="DC1429" s="253"/>
      <c r="DD1429" s="253"/>
      <c r="DE1429" s="253"/>
      <c r="DF1429" s="253"/>
      <c r="DG1429" s="253"/>
      <c r="DH1429" s="253"/>
      <c r="DI1429" s="253"/>
      <c r="DJ1429" s="253"/>
      <c r="DK1429" s="253"/>
      <c r="DL1429" s="253"/>
      <c r="DM1429" s="253"/>
      <c r="DN1429" s="253"/>
      <c r="DO1429" s="253"/>
      <c r="DP1429" s="253"/>
      <c r="DQ1429" s="253"/>
      <c r="DR1429" s="253"/>
      <c r="DS1429" s="253"/>
      <c r="DT1429" s="253"/>
      <c r="DU1429" s="253"/>
      <c r="DV1429" s="253"/>
      <c r="DW1429" s="253"/>
      <c r="DX1429" s="253"/>
      <c r="DY1429" s="253"/>
      <c r="DZ1429" s="253"/>
      <c r="EA1429" s="253"/>
      <c r="EB1429" s="253"/>
      <c r="EC1429" s="253"/>
      <c r="ED1429" s="253"/>
      <c r="EE1429" s="253"/>
      <c r="EF1429" s="253"/>
      <c r="EG1429" s="253"/>
      <c r="EH1429" s="253"/>
      <c r="EI1429" s="253"/>
      <c r="EJ1429" s="253"/>
      <c r="EK1429" s="253"/>
      <c r="EL1429" s="253"/>
      <c r="EM1429" s="253"/>
      <c r="EN1429" s="253"/>
      <c r="EO1429" s="253"/>
      <c r="EP1429" s="253"/>
      <c r="EQ1429" s="253"/>
      <c r="ER1429" s="253"/>
      <c r="ES1429" s="253"/>
      <c r="ET1429" s="253"/>
      <c r="EU1429" s="253"/>
      <c r="EV1429" s="253"/>
      <c r="EW1429" s="253"/>
      <c r="EX1429" s="253"/>
      <c r="EY1429" s="253"/>
      <c r="EZ1429" s="253"/>
      <c r="FA1429" s="253"/>
      <c r="FB1429" s="253"/>
      <c r="FC1429" s="253"/>
      <c r="FD1429" s="253"/>
      <c r="FE1429" s="253"/>
      <c r="FF1429" s="253"/>
      <c r="FG1429" s="253"/>
      <c r="FH1429" s="253"/>
      <c r="FI1429" s="253"/>
      <c r="FJ1429" s="253"/>
      <c r="FK1429" s="253"/>
      <c r="FL1429" s="253"/>
      <c r="FM1429" s="253"/>
      <c r="FN1429" s="253"/>
      <c r="FO1429" s="253"/>
      <c r="FP1429" s="253"/>
      <c r="FQ1429" s="253"/>
      <c r="FR1429" s="253"/>
      <c r="FS1429" s="253"/>
      <c r="FT1429" s="253"/>
      <c r="FU1429" s="253"/>
      <c r="FV1429" s="253"/>
      <c r="FW1429" s="253"/>
      <c r="FX1429" s="253"/>
      <c r="FY1429" s="253"/>
      <c r="FZ1429" s="253"/>
      <c r="GA1429" s="253"/>
      <c r="GB1429" s="253"/>
      <c r="GC1429" s="253"/>
      <c r="GD1429" s="253"/>
      <c r="GE1429" s="253"/>
      <c r="GF1429" s="253"/>
      <c r="GG1429" s="253"/>
      <c r="GH1429" s="253"/>
      <c r="GI1429" s="253"/>
      <c r="GJ1429" s="253"/>
      <c r="GK1429" s="253"/>
      <c r="GL1429" s="253"/>
      <c r="GM1429" s="253"/>
      <c r="GN1429" s="253"/>
      <c r="GO1429" s="253"/>
      <c r="GP1429" s="253"/>
      <c r="GQ1429" s="253"/>
      <c r="GR1429" s="253"/>
      <c r="GS1429" s="253"/>
      <c r="GT1429" s="253"/>
      <c r="GU1429" s="253"/>
      <c r="GV1429" s="253"/>
      <c r="GW1429" s="253"/>
      <c r="GX1429" s="253"/>
      <c r="GY1429" s="253"/>
      <c r="GZ1429" s="253"/>
      <c r="HA1429" s="253"/>
      <c r="HB1429" s="253"/>
      <c r="HC1429" s="253"/>
      <c r="HD1429" s="253"/>
      <c r="HE1429" s="253"/>
      <c r="HF1429" s="253"/>
      <c r="HG1429" s="253"/>
      <c r="HH1429" s="253"/>
      <c r="HI1429" s="253"/>
      <c r="HJ1429" s="253"/>
      <c r="HK1429" s="253"/>
      <c r="HL1429" s="253"/>
      <c r="HM1429" s="253"/>
      <c r="HN1429" s="253"/>
      <c r="HO1429" s="253"/>
      <c r="HP1429" s="253"/>
      <c r="HQ1429" s="253"/>
      <c r="HR1429" s="253"/>
      <c r="HS1429" s="253"/>
      <c r="HT1429" s="253"/>
      <c r="HU1429" s="253"/>
      <c r="HV1429" s="253"/>
      <c r="HW1429" s="253"/>
      <c r="HX1429" s="253"/>
      <c r="HY1429" s="253"/>
      <c r="HZ1429" s="253"/>
      <c r="IA1429" s="253"/>
      <c r="IB1429" s="253"/>
      <c r="IC1429" s="253"/>
      <c r="ID1429" s="253"/>
      <c r="IE1429" s="253"/>
      <c r="IF1429" s="253"/>
      <c r="IG1429" s="253"/>
      <c r="IH1429" s="253"/>
      <c r="II1429" s="253"/>
      <c r="IJ1429" s="253"/>
      <c r="IK1429" s="253"/>
      <c r="IL1429" s="253"/>
      <c r="IM1429" s="253"/>
      <c r="IN1429" s="253"/>
      <c r="IO1429" s="253"/>
      <c r="IP1429" s="253"/>
      <c r="IQ1429" s="253"/>
      <c r="IR1429" s="253"/>
      <c r="IS1429" s="253"/>
      <c r="IT1429" s="253"/>
      <c r="IU1429" s="253"/>
      <c r="IV1429" s="253"/>
      <c r="IW1429" s="253"/>
      <c r="IX1429" s="253"/>
      <c r="IY1429" s="253"/>
      <c r="IZ1429" s="253"/>
      <c r="JA1429" s="253"/>
      <c r="JB1429" s="253"/>
      <c r="JC1429" s="253"/>
      <c r="JD1429" s="253"/>
      <c r="JE1429" s="253"/>
      <c r="JF1429" s="253"/>
      <c r="JG1429" s="253"/>
      <c r="JH1429" s="253"/>
      <c r="JI1429" s="253"/>
    </row>
    <row r="1430" spans="1:269" s="1178" customFormat="1" ht="60" x14ac:dyDescent="0.25">
      <c r="A1430" s="411"/>
      <c r="B1430" s="411">
        <v>1</v>
      </c>
      <c r="C1430" s="872" t="s">
        <v>295</v>
      </c>
      <c r="D1430" s="335"/>
      <c r="E1430" s="336"/>
      <c r="F1430" s="2350">
        <f t="shared" si="752"/>
        <v>1300</v>
      </c>
      <c r="G1430" s="1047">
        <f t="shared" si="752"/>
        <v>975</v>
      </c>
      <c r="H1430" s="1047">
        <f t="shared" si="752"/>
        <v>233</v>
      </c>
      <c r="I1430" s="2363">
        <f t="shared" si="752"/>
        <v>23.897435897435898</v>
      </c>
      <c r="J1430" s="3144"/>
      <c r="K1430" s="3144"/>
      <c r="L1430" s="3145"/>
      <c r="M1430" s="3145"/>
      <c r="N1430" s="3145"/>
      <c r="O1430" s="3145"/>
      <c r="P1430" s="3145"/>
      <c r="Q1430" s="3145"/>
      <c r="R1430" s="3140"/>
      <c r="S1430" s="3140"/>
      <c r="T1430" s="3140"/>
      <c r="U1430" s="3140"/>
      <c r="V1430" s="3140"/>
      <c r="W1430" s="3140"/>
      <c r="X1430" s="3140"/>
      <c r="Y1430" s="3140"/>
      <c r="Z1430" s="3140"/>
      <c r="AA1430" s="612"/>
      <c r="AB1430" s="3140"/>
      <c r="AC1430" s="1498"/>
      <c r="AD1430" s="3140"/>
      <c r="AE1430" s="3140"/>
      <c r="AF1430" s="3317"/>
      <c r="AG1430" s="3317"/>
      <c r="AH1430" s="3140"/>
      <c r="AI1430" s="1263">
        <f t="shared" ref="AI1430" si="757">AI1359</f>
        <v>0</v>
      </c>
      <c r="AJ1430" s="1254"/>
      <c r="AK1430" s="2742"/>
      <c r="AL1430" s="3646"/>
      <c r="AM1430" s="253"/>
      <c r="AN1430" s="253"/>
      <c r="AO1430" s="253"/>
      <c r="AP1430" s="253"/>
      <c r="AQ1430" s="253"/>
      <c r="AR1430" s="253"/>
      <c r="AS1430" s="253"/>
      <c r="AT1430" s="253"/>
      <c r="AU1430" s="253"/>
      <c r="AV1430" s="253"/>
      <c r="AW1430" s="253"/>
      <c r="AX1430" s="253"/>
      <c r="AY1430" s="253"/>
      <c r="AZ1430" s="253"/>
      <c r="BA1430" s="253"/>
      <c r="BB1430" s="253"/>
      <c r="BC1430" s="253"/>
      <c r="BD1430" s="253"/>
      <c r="BE1430" s="253"/>
      <c r="BF1430" s="253"/>
      <c r="BG1430" s="253"/>
      <c r="BH1430" s="253"/>
      <c r="BI1430" s="253"/>
      <c r="BJ1430" s="253"/>
      <c r="BK1430" s="253"/>
      <c r="BL1430" s="253"/>
      <c r="BM1430" s="253"/>
      <c r="BN1430" s="253"/>
      <c r="BO1430" s="253"/>
      <c r="BP1430" s="253"/>
      <c r="BQ1430" s="253"/>
      <c r="BR1430" s="253"/>
      <c r="BS1430" s="253"/>
      <c r="BT1430" s="253"/>
      <c r="BU1430" s="253"/>
      <c r="BV1430" s="253"/>
      <c r="BW1430" s="253"/>
      <c r="BX1430" s="253"/>
      <c r="BY1430" s="253"/>
      <c r="BZ1430" s="253"/>
      <c r="CA1430" s="253"/>
      <c r="CB1430" s="253"/>
      <c r="CC1430" s="253"/>
      <c r="CD1430" s="253"/>
      <c r="CE1430" s="253"/>
      <c r="CF1430" s="253"/>
      <c r="CG1430" s="253"/>
      <c r="CH1430" s="253"/>
      <c r="CI1430" s="253"/>
      <c r="CJ1430" s="253"/>
      <c r="CK1430" s="253"/>
      <c r="CL1430" s="253"/>
      <c r="CM1430" s="253"/>
      <c r="CN1430" s="253"/>
      <c r="CO1430" s="253"/>
      <c r="CP1430" s="253"/>
      <c r="CQ1430" s="253"/>
      <c r="CR1430" s="253"/>
      <c r="CS1430" s="253"/>
      <c r="CT1430" s="253"/>
      <c r="CU1430" s="253"/>
      <c r="CV1430" s="253"/>
      <c r="CW1430" s="253"/>
      <c r="CX1430" s="253"/>
      <c r="CY1430" s="253"/>
      <c r="CZ1430" s="253"/>
      <c r="DA1430" s="253"/>
      <c r="DB1430" s="253"/>
      <c r="DC1430" s="253"/>
      <c r="DD1430" s="253"/>
      <c r="DE1430" s="253"/>
      <c r="DF1430" s="253"/>
      <c r="DG1430" s="253"/>
      <c r="DH1430" s="253"/>
      <c r="DI1430" s="253"/>
      <c r="DJ1430" s="253"/>
      <c r="DK1430" s="253"/>
      <c r="DL1430" s="253"/>
      <c r="DM1430" s="253"/>
      <c r="DN1430" s="253"/>
      <c r="DO1430" s="253"/>
      <c r="DP1430" s="253"/>
      <c r="DQ1430" s="253"/>
      <c r="DR1430" s="253"/>
      <c r="DS1430" s="253"/>
      <c r="DT1430" s="253"/>
      <c r="DU1430" s="253"/>
      <c r="DV1430" s="253"/>
      <c r="DW1430" s="253"/>
      <c r="DX1430" s="253"/>
      <c r="DY1430" s="253"/>
      <c r="DZ1430" s="253"/>
      <c r="EA1430" s="253"/>
      <c r="EB1430" s="253"/>
      <c r="EC1430" s="253"/>
      <c r="ED1430" s="253"/>
      <c r="EE1430" s="253"/>
      <c r="EF1430" s="253"/>
      <c r="EG1430" s="253"/>
      <c r="EH1430" s="253"/>
      <c r="EI1430" s="253"/>
      <c r="EJ1430" s="253"/>
      <c r="EK1430" s="253"/>
      <c r="EL1430" s="253"/>
      <c r="EM1430" s="253"/>
      <c r="EN1430" s="253"/>
      <c r="EO1430" s="253"/>
      <c r="EP1430" s="253"/>
      <c r="EQ1430" s="253"/>
      <c r="ER1430" s="253"/>
      <c r="ES1430" s="253"/>
      <c r="ET1430" s="253"/>
      <c r="EU1430" s="253"/>
      <c r="EV1430" s="253"/>
      <c r="EW1430" s="253"/>
      <c r="EX1430" s="253"/>
      <c r="EY1430" s="253"/>
      <c r="EZ1430" s="253"/>
      <c r="FA1430" s="253"/>
      <c r="FB1430" s="253"/>
      <c r="FC1430" s="253"/>
      <c r="FD1430" s="253"/>
      <c r="FE1430" s="253"/>
      <c r="FF1430" s="253"/>
      <c r="FG1430" s="253"/>
      <c r="FH1430" s="253"/>
      <c r="FI1430" s="253"/>
      <c r="FJ1430" s="253"/>
      <c r="FK1430" s="253"/>
      <c r="FL1430" s="253"/>
      <c r="FM1430" s="253"/>
      <c r="FN1430" s="253"/>
      <c r="FO1430" s="253"/>
      <c r="FP1430" s="253"/>
      <c r="FQ1430" s="253"/>
      <c r="FR1430" s="253"/>
      <c r="FS1430" s="253"/>
      <c r="FT1430" s="253"/>
      <c r="FU1430" s="253"/>
      <c r="FV1430" s="253"/>
      <c r="FW1430" s="253"/>
      <c r="FX1430" s="253"/>
      <c r="FY1430" s="253"/>
      <c r="FZ1430" s="253"/>
      <c r="GA1430" s="253"/>
      <c r="GB1430" s="253"/>
      <c r="GC1430" s="253"/>
      <c r="GD1430" s="253"/>
      <c r="GE1430" s="253"/>
      <c r="GF1430" s="253"/>
      <c r="GG1430" s="253"/>
      <c r="GH1430" s="253"/>
      <c r="GI1430" s="253"/>
      <c r="GJ1430" s="253"/>
      <c r="GK1430" s="253"/>
      <c r="GL1430" s="253"/>
      <c r="GM1430" s="253"/>
      <c r="GN1430" s="253"/>
      <c r="GO1430" s="253"/>
      <c r="GP1430" s="253"/>
      <c r="GQ1430" s="253"/>
      <c r="GR1430" s="253"/>
      <c r="GS1430" s="253"/>
      <c r="GT1430" s="253"/>
      <c r="GU1430" s="253"/>
      <c r="GV1430" s="253"/>
      <c r="GW1430" s="253"/>
      <c r="GX1430" s="253"/>
      <c r="GY1430" s="253"/>
      <c r="GZ1430" s="253"/>
      <c r="HA1430" s="253"/>
      <c r="HB1430" s="253"/>
      <c r="HC1430" s="253"/>
      <c r="HD1430" s="253"/>
      <c r="HE1430" s="253"/>
      <c r="HF1430" s="253"/>
      <c r="HG1430" s="253"/>
      <c r="HH1430" s="253"/>
      <c r="HI1430" s="253"/>
      <c r="HJ1430" s="253"/>
      <c r="HK1430" s="253"/>
      <c r="HL1430" s="253"/>
      <c r="HM1430" s="253"/>
      <c r="HN1430" s="253"/>
      <c r="HO1430" s="253"/>
      <c r="HP1430" s="253"/>
      <c r="HQ1430" s="253"/>
      <c r="HR1430" s="253"/>
      <c r="HS1430" s="253"/>
      <c r="HT1430" s="253"/>
      <c r="HU1430" s="253"/>
      <c r="HV1430" s="253"/>
      <c r="HW1430" s="253"/>
      <c r="HX1430" s="253"/>
      <c r="HY1430" s="253"/>
      <c r="HZ1430" s="253"/>
      <c r="IA1430" s="253"/>
      <c r="IB1430" s="253"/>
      <c r="IC1430" s="253"/>
      <c r="ID1430" s="253"/>
      <c r="IE1430" s="253"/>
      <c r="IF1430" s="253"/>
      <c r="IG1430" s="253"/>
      <c r="IH1430" s="253"/>
      <c r="II1430" s="253"/>
      <c r="IJ1430" s="253"/>
      <c r="IK1430" s="253"/>
      <c r="IL1430" s="253"/>
      <c r="IM1430" s="253"/>
      <c r="IN1430" s="253"/>
      <c r="IO1430" s="253"/>
      <c r="IP1430" s="253"/>
      <c r="IQ1430" s="253"/>
      <c r="IR1430" s="253"/>
      <c r="IS1430" s="253"/>
      <c r="IT1430" s="253"/>
      <c r="IU1430" s="253"/>
      <c r="IV1430" s="253"/>
      <c r="IW1430" s="253"/>
      <c r="IX1430" s="253"/>
      <c r="IY1430" s="253"/>
      <c r="IZ1430" s="253"/>
      <c r="JA1430" s="253"/>
      <c r="JB1430" s="253"/>
      <c r="JC1430" s="253"/>
      <c r="JD1430" s="253"/>
      <c r="JE1430" s="253"/>
      <c r="JF1430" s="253"/>
      <c r="JG1430" s="253"/>
      <c r="JH1430" s="253"/>
      <c r="JI1430" s="253"/>
    </row>
    <row r="1431" spans="1:269" s="1178" customFormat="1" ht="45" x14ac:dyDescent="0.25">
      <c r="A1431" s="411"/>
      <c r="B1431" s="411">
        <v>1</v>
      </c>
      <c r="C1431" s="873" t="s">
        <v>296</v>
      </c>
      <c r="D1431" s="335"/>
      <c r="E1431" s="336"/>
      <c r="F1431" s="2350">
        <f t="shared" si="752"/>
        <v>3520</v>
      </c>
      <c r="G1431" s="1047">
        <f t="shared" si="752"/>
        <v>2640</v>
      </c>
      <c r="H1431" s="1047">
        <f t="shared" si="752"/>
        <v>5655</v>
      </c>
      <c r="I1431" s="2363">
        <f t="shared" si="752"/>
        <v>214.20454545454547</v>
      </c>
      <c r="J1431" s="3144"/>
      <c r="K1431" s="3144"/>
      <c r="L1431" s="3145"/>
      <c r="M1431" s="3145"/>
      <c r="N1431" s="3145"/>
      <c r="O1431" s="3145"/>
      <c r="P1431" s="3145"/>
      <c r="Q1431" s="3145"/>
      <c r="R1431" s="3140"/>
      <c r="S1431" s="3140"/>
      <c r="T1431" s="3140"/>
      <c r="U1431" s="3140"/>
      <c r="V1431" s="3140"/>
      <c r="W1431" s="3140"/>
      <c r="X1431" s="3140"/>
      <c r="Y1431" s="3140"/>
      <c r="Z1431" s="3140"/>
      <c r="AA1431" s="612"/>
      <c r="AB1431" s="3140"/>
      <c r="AC1431" s="1498"/>
      <c r="AD1431" s="3140"/>
      <c r="AE1431" s="3140"/>
      <c r="AF1431" s="3317"/>
      <c r="AG1431" s="3317"/>
      <c r="AH1431" s="3140"/>
      <c r="AI1431" s="1263">
        <f t="shared" ref="AI1431" si="758">AI1360</f>
        <v>0</v>
      </c>
      <c r="AJ1431" s="1254"/>
      <c r="AK1431" s="2742"/>
      <c r="AL1431" s="3646"/>
      <c r="AM1431" s="253"/>
      <c r="AN1431" s="253"/>
      <c r="AO1431" s="253"/>
      <c r="AP1431" s="253"/>
      <c r="AQ1431" s="253"/>
      <c r="AR1431" s="253"/>
      <c r="AS1431" s="253"/>
      <c r="AT1431" s="253"/>
      <c r="AU1431" s="253"/>
      <c r="AV1431" s="253"/>
      <c r="AW1431" s="253"/>
      <c r="AX1431" s="253"/>
      <c r="AY1431" s="253"/>
      <c r="AZ1431" s="253"/>
      <c r="BA1431" s="253"/>
      <c r="BB1431" s="253"/>
      <c r="BC1431" s="253"/>
      <c r="BD1431" s="253"/>
      <c r="BE1431" s="253"/>
      <c r="BF1431" s="253"/>
      <c r="BG1431" s="253"/>
      <c r="BH1431" s="253"/>
      <c r="BI1431" s="253"/>
      <c r="BJ1431" s="253"/>
      <c r="BK1431" s="253"/>
      <c r="BL1431" s="253"/>
      <c r="BM1431" s="253"/>
      <c r="BN1431" s="253"/>
      <c r="BO1431" s="253"/>
      <c r="BP1431" s="253"/>
      <c r="BQ1431" s="253"/>
      <c r="BR1431" s="253"/>
      <c r="BS1431" s="253"/>
      <c r="BT1431" s="253"/>
      <c r="BU1431" s="253"/>
      <c r="BV1431" s="253"/>
      <c r="BW1431" s="253"/>
      <c r="BX1431" s="253"/>
      <c r="BY1431" s="253"/>
      <c r="BZ1431" s="253"/>
      <c r="CA1431" s="253"/>
      <c r="CB1431" s="253"/>
      <c r="CC1431" s="253"/>
      <c r="CD1431" s="253"/>
      <c r="CE1431" s="253"/>
      <c r="CF1431" s="253"/>
      <c r="CG1431" s="253"/>
      <c r="CH1431" s="253"/>
      <c r="CI1431" s="253"/>
      <c r="CJ1431" s="253"/>
      <c r="CK1431" s="253"/>
      <c r="CL1431" s="253"/>
      <c r="CM1431" s="253"/>
      <c r="CN1431" s="253"/>
      <c r="CO1431" s="253"/>
      <c r="CP1431" s="253"/>
      <c r="CQ1431" s="253"/>
      <c r="CR1431" s="253"/>
      <c r="CS1431" s="253"/>
      <c r="CT1431" s="253"/>
      <c r="CU1431" s="253"/>
      <c r="CV1431" s="253"/>
      <c r="CW1431" s="253"/>
      <c r="CX1431" s="253"/>
      <c r="CY1431" s="253"/>
      <c r="CZ1431" s="253"/>
      <c r="DA1431" s="253"/>
      <c r="DB1431" s="253"/>
      <c r="DC1431" s="253"/>
      <c r="DD1431" s="253"/>
      <c r="DE1431" s="253"/>
      <c r="DF1431" s="253"/>
      <c r="DG1431" s="253"/>
      <c r="DH1431" s="253"/>
      <c r="DI1431" s="253"/>
      <c r="DJ1431" s="253"/>
      <c r="DK1431" s="253"/>
      <c r="DL1431" s="253"/>
      <c r="DM1431" s="253"/>
      <c r="DN1431" s="253"/>
      <c r="DO1431" s="253"/>
      <c r="DP1431" s="253"/>
      <c r="DQ1431" s="253"/>
      <c r="DR1431" s="253"/>
      <c r="DS1431" s="253"/>
      <c r="DT1431" s="253"/>
      <c r="DU1431" s="253"/>
      <c r="DV1431" s="253"/>
      <c r="DW1431" s="253"/>
      <c r="DX1431" s="253"/>
      <c r="DY1431" s="253"/>
      <c r="DZ1431" s="253"/>
      <c r="EA1431" s="253"/>
      <c r="EB1431" s="253"/>
      <c r="EC1431" s="253"/>
      <c r="ED1431" s="253"/>
      <c r="EE1431" s="253"/>
      <c r="EF1431" s="253"/>
      <c r="EG1431" s="253"/>
      <c r="EH1431" s="253"/>
      <c r="EI1431" s="253"/>
      <c r="EJ1431" s="253"/>
      <c r="EK1431" s="253"/>
      <c r="EL1431" s="253"/>
      <c r="EM1431" s="253"/>
      <c r="EN1431" s="253"/>
      <c r="EO1431" s="253"/>
      <c r="EP1431" s="253"/>
      <c r="EQ1431" s="253"/>
      <c r="ER1431" s="253"/>
      <c r="ES1431" s="253"/>
      <c r="ET1431" s="253"/>
      <c r="EU1431" s="253"/>
      <c r="EV1431" s="253"/>
      <c r="EW1431" s="253"/>
      <c r="EX1431" s="253"/>
      <c r="EY1431" s="253"/>
      <c r="EZ1431" s="253"/>
      <c r="FA1431" s="253"/>
      <c r="FB1431" s="253"/>
      <c r="FC1431" s="253"/>
      <c r="FD1431" s="253"/>
      <c r="FE1431" s="253"/>
      <c r="FF1431" s="253"/>
      <c r="FG1431" s="253"/>
      <c r="FH1431" s="253"/>
      <c r="FI1431" s="253"/>
      <c r="FJ1431" s="253"/>
      <c r="FK1431" s="253"/>
      <c r="FL1431" s="253"/>
      <c r="FM1431" s="253"/>
      <c r="FN1431" s="253"/>
      <c r="FO1431" s="253"/>
      <c r="FP1431" s="253"/>
      <c r="FQ1431" s="253"/>
      <c r="FR1431" s="253"/>
      <c r="FS1431" s="253"/>
      <c r="FT1431" s="253"/>
      <c r="FU1431" s="253"/>
      <c r="FV1431" s="253"/>
      <c r="FW1431" s="253"/>
      <c r="FX1431" s="253"/>
      <c r="FY1431" s="253"/>
      <c r="FZ1431" s="253"/>
      <c r="GA1431" s="253"/>
      <c r="GB1431" s="253"/>
      <c r="GC1431" s="253"/>
      <c r="GD1431" s="253"/>
      <c r="GE1431" s="253"/>
      <c r="GF1431" s="253"/>
      <c r="GG1431" s="253"/>
      <c r="GH1431" s="253"/>
      <c r="GI1431" s="253"/>
      <c r="GJ1431" s="253"/>
      <c r="GK1431" s="253"/>
      <c r="GL1431" s="253"/>
      <c r="GM1431" s="253"/>
      <c r="GN1431" s="253"/>
      <c r="GO1431" s="253"/>
      <c r="GP1431" s="253"/>
      <c r="GQ1431" s="253"/>
      <c r="GR1431" s="253"/>
      <c r="GS1431" s="253"/>
      <c r="GT1431" s="253"/>
      <c r="GU1431" s="253"/>
      <c r="GV1431" s="253"/>
      <c r="GW1431" s="253"/>
      <c r="GX1431" s="253"/>
      <c r="GY1431" s="253"/>
      <c r="GZ1431" s="253"/>
      <c r="HA1431" s="253"/>
      <c r="HB1431" s="253"/>
      <c r="HC1431" s="253"/>
      <c r="HD1431" s="253"/>
      <c r="HE1431" s="253"/>
      <c r="HF1431" s="253"/>
      <c r="HG1431" s="253"/>
      <c r="HH1431" s="253"/>
      <c r="HI1431" s="253"/>
      <c r="HJ1431" s="253"/>
      <c r="HK1431" s="253"/>
      <c r="HL1431" s="253"/>
      <c r="HM1431" s="253"/>
      <c r="HN1431" s="253"/>
      <c r="HO1431" s="253"/>
      <c r="HP1431" s="253"/>
      <c r="HQ1431" s="253"/>
      <c r="HR1431" s="253"/>
      <c r="HS1431" s="253"/>
      <c r="HT1431" s="253"/>
      <c r="HU1431" s="253"/>
      <c r="HV1431" s="253"/>
      <c r="HW1431" s="253"/>
      <c r="HX1431" s="253"/>
      <c r="HY1431" s="253"/>
      <c r="HZ1431" s="253"/>
      <c r="IA1431" s="253"/>
      <c r="IB1431" s="253"/>
      <c r="IC1431" s="253"/>
      <c r="ID1431" s="253"/>
      <c r="IE1431" s="253"/>
      <c r="IF1431" s="253"/>
      <c r="IG1431" s="253"/>
      <c r="IH1431" s="253"/>
      <c r="II1431" s="253"/>
      <c r="IJ1431" s="253"/>
      <c r="IK1431" s="253"/>
      <c r="IL1431" s="253"/>
      <c r="IM1431" s="253"/>
      <c r="IN1431" s="253"/>
      <c r="IO1431" s="253"/>
      <c r="IP1431" s="253"/>
      <c r="IQ1431" s="253"/>
      <c r="IR1431" s="253"/>
      <c r="IS1431" s="253"/>
      <c r="IT1431" s="253"/>
      <c r="IU1431" s="253"/>
      <c r="IV1431" s="253"/>
      <c r="IW1431" s="253"/>
      <c r="IX1431" s="253"/>
      <c r="IY1431" s="253"/>
      <c r="IZ1431" s="253"/>
      <c r="JA1431" s="253"/>
      <c r="JB1431" s="253"/>
      <c r="JC1431" s="253"/>
      <c r="JD1431" s="253"/>
      <c r="JE1431" s="253"/>
      <c r="JF1431" s="253"/>
      <c r="JG1431" s="253"/>
      <c r="JH1431" s="253"/>
      <c r="JI1431" s="253"/>
    </row>
    <row r="1432" spans="1:269" s="1178" customFormat="1" ht="105" x14ac:dyDescent="0.25">
      <c r="A1432" s="411"/>
      <c r="B1432" s="411"/>
      <c r="C1432" s="968" t="s">
        <v>531</v>
      </c>
      <c r="D1432" s="335"/>
      <c r="E1432" s="336"/>
      <c r="F1432" s="2350">
        <f>F1361</f>
        <v>1200</v>
      </c>
      <c r="G1432" s="1047">
        <f t="shared" ref="G1432:I1432" si="759">G1361</f>
        <v>900</v>
      </c>
      <c r="H1432" s="1047">
        <f t="shared" si="759"/>
        <v>1672</v>
      </c>
      <c r="I1432" s="2363">
        <f t="shared" si="759"/>
        <v>185.77777777777777</v>
      </c>
      <c r="J1432" s="3144"/>
      <c r="K1432" s="3144"/>
      <c r="L1432" s="3145"/>
      <c r="M1432" s="3145"/>
      <c r="N1432" s="3145"/>
      <c r="O1432" s="3145"/>
      <c r="P1432" s="3145"/>
      <c r="Q1432" s="3145"/>
      <c r="R1432" s="3140"/>
      <c r="S1432" s="3140"/>
      <c r="T1432" s="3140"/>
      <c r="U1432" s="3140"/>
      <c r="V1432" s="3140"/>
      <c r="W1432" s="3140"/>
      <c r="X1432" s="3140"/>
      <c r="Y1432" s="3140"/>
      <c r="Z1432" s="3140"/>
      <c r="AA1432" s="612"/>
      <c r="AB1432" s="3140"/>
      <c r="AC1432" s="1498"/>
      <c r="AD1432" s="3140"/>
      <c r="AE1432" s="3140"/>
      <c r="AF1432" s="3317"/>
      <c r="AG1432" s="3317"/>
      <c r="AH1432" s="3140"/>
      <c r="AI1432" s="1263">
        <f t="shared" ref="AI1432" si="760">AI1361</f>
        <v>0</v>
      </c>
      <c r="AJ1432" s="1254"/>
      <c r="AK1432" s="2742"/>
      <c r="AL1432" s="3646"/>
      <c r="AM1432" s="253"/>
      <c r="AN1432" s="253"/>
      <c r="AO1432" s="253"/>
      <c r="AP1432" s="253"/>
      <c r="AQ1432" s="253"/>
      <c r="AR1432" s="253"/>
      <c r="AS1432" s="253"/>
      <c r="AT1432" s="253"/>
      <c r="AU1432" s="253"/>
      <c r="AV1432" s="253"/>
      <c r="AW1432" s="253"/>
      <c r="AX1432" s="253"/>
      <c r="AY1432" s="253"/>
      <c r="AZ1432" s="253"/>
      <c r="BA1432" s="253"/>
      <c r="BB1432" s="253"/>
      <c r="BC1432" s="253"/>
      <c r="BD1432" s="253"/>
      <c r="BE1432" s="253"/>
      <c r="BF1432" s="253"/>
      <c r="BG1432" s="253"/>
      <c r="BH1432" s="253"/>
      <c r="BI1432" s="253"/>
      <c r="BJ1432" s="253"/>
      <c r="BK1432" s="253"/>
      <c r="BL1432" s="253"/>
      <c r="BM1432" s="253"/>
      <c r="BN1432" s="253"/>
      <c r="BO1432" s="253"/>
      <c r="BP1432" s="253"/>
      <c r="BQ1432" s="253"/>
      <c r="BR1432" s="253"/>
      <c r="BS1432" s="253"/>
      <c r="BT1432" s="253"/>
      <c r="BU1432" s="253"/>
      <c r="BV1432" s="253"/>
      <c r="BW1432" s="253"/>
      <c r="BX1432" s="253"/>
      <c r="BY1432" s="253"/>
      <c r="BZ1432" s="253"/>
      <c r="CA1432" s="253"/>
      <c r="CB1432" s="253"/>
      <c r="CC1432" s="253"/>
      <c r="CD1432" s="253"/>
      <c r="CE1432" s="253"/>
      <c r="CF1432" s="253"/>
      <c r="CG1432" s="253"/>
      <c r="CH1432" s="253"/>
      <c r="CI1432" s="253"/>
      <c r="CJ1432" s="253"/>
      <c r="CK1432" s="253"/>
      <c r="CL1432" s="253"/>
      <c r="CM1432" s="253"/>
      <c r="CN1432" s="253"/>
      <c r="CO1432" s="253"/>
      <c r="CP1432" s="253"/>
      <c r="CQ1432" s="253"/>
      <c r="CR1432" s="253"/>
      <c r="CS1432" s="253"/>
      <c r="CT1432" s="253"/>
      <c r="CU1432" s="253"/>
      <c r="CV1432" s="253"/>
      <c r="CW1432" s="253"/>
      <c r="CX1432" s="253"/>
      <c r="CY1432" s="253"/>
      <c r="CZ1432" s="253"/>
      <c r="DA1432" s="253"/>
      <c r="DB1432" s="253"/>
      <c r="DC1432" s="253"/>
      <c r="DD1432" s="253"/>
      <c r="DE1432" s="253"/>
      <c r="DF1432" s="253"/>
      <c r="DG1432" s="253"/>
      <c r="DH1432" s="253"/>
      <c r="DI1432" s="253"/>
      <c r="DJ1432" s="253"/>
      <c r="DK1432" s="253"/>
      <c r="DL1432" s="253"/>
      <c r="DM1432" s="253"/>
      <c r="DN1432" s="253"/>
      <c r="DO1432" s="253"/>
      <c r="DP1432" s="253"/>
      <c r="DQ1432" s="253"/>
      <c r="DR1432" s="253"/>
      <c r="DS1432" s="253"/>
      <c r="DT1432" s="253"/>
      <c r="DU1432" s="253"/>
      <c r="DV1432" s="253"/>
      <c r="DW1432" s="253"/>
      <c r="DX1432" s="253"/>
      <c r="DY1432" s="253"/>
      <c r="DZ1432" s="253"/>
      <c r="EA1432" s="253"/>
      <c r="EB1432" s="253"/>
      <c r="EC1432" s="253"/>
      <c r="ED1432" s="253"/>
      <c r="EE1432" s="253"/>
      <c r="EF1432" s="253"/>
      <c r="EG1432" s="253"/>
      <c r="EH1432" s="253"/>
      <c r="EI1432" s="253"/>
      <c r="EJ1432" s="253"/>
      <c r="EK1432" s="253"/>
      <c r="EL1432" s="253"/>
      <c r="EM1432" s="253"/>
      <c r="EN1432" s="253"/>
      <c r="EO1432" s="253"/>
      <c r="EP1432" s="253"/>
      <c r="EQ1432" s="253"/>
      <c r="ER1432" s="253"/>
      <c r="ES1432" s="253"/>
      <c r="ET1432" s="253"/>
      <c r="EU1432" s="253"/>
      <c r="EV1432" s="253"/>
      <c r="EW1432" s="253"/>
      <c r="EX1432" s="253"/>
      <c r="EY1432" s="253"/>
      <c r="EZ1432" s="253"/>
      <c r="FA1432" s="253"/>
      <c r="FB1432" s="253"/>
      <c r="FC1432" s="253"/>
      <c r="FD1432" s="253"/>
      <c r="FE1432" s="253"/>
      <c r="FF1432" s="253"/>
      <c r="FG1432" s="253"/>
      <c r="FH1432" s="253"/>
      <c r="FI1432" s="253"/>
      <c r="FJ1432" s="253"/>
      <c r="FK1432" s="253"/>
      <c r="FL1432" s="253"/>
      <c r="FM1432" s="253"/>
      <c r="FN1432" s="253"/>
      <c r="FO1432" s="253"/>
      <c r="FP1432" s="253"/>
      <c r="FQ1432" s="253"/>
      <c r="FR1432" s="253"/>
      <c r="FS1432" s="253"/>
      <c r="FT1432" s="253"/>
      <c r="FU1432" s="253"/>
      <c r="FV1432" s="253"/>
      <c r="FW1432" s="253"/>
      <c r="FX1432" s="253"/>
      <c r="FY1432" s="253"/>
      <c r="FZ1432" s="253"/>
      <c r="GA1432" s="253"/>
      <c r="GB1432" s="253"/>
      <c r="GC1432" s="253"/>
      <c r="GD1432" s="253"/>
      <c r="GE1432" s="253"/>
      <c r="GF1432" s="253"/>
      <c r="GG1432" s="253"/>
      <c r="GH1432" s="253"/>
      <c r="GI1432" s="253"/>
      <c r="GJ1432" s="253"/>
      <c r="GK1432" s="253"/>
      <c r="GL1432" s="253"/>
      <c r="GM1432" s="253"/>
      <c r="GN1432" s="253"/>
      <c r="GO1432" s="253"/>
      <c r="GP1432" s="253"/>
      <c r="GQ1432" s="253"/>
      <c r="GR1432" s="253"/>
      <c r="GS1432" s="253"/>
      <c r="GT1432" s="253"/>
      <c r="GU1432" s="253"/>
      <c r="GV1432" s="253"/>
      <c r="GW1432" s="253"/>
      <c r="GX1432" s="253"/>
      <c r="GY1432" s="253"/>
      <c r="GZ1432" s="253"/>
      <c r="HA1432" s="253"/>
      <c r="HB1432" s="253"/>
      <c r="HC1432" s="253"/>
      <c r="HD1432" s="253"/>
      <c r="HE1432" s="253"/>
      <c r="HF1432" s="253"/>
      <c r="HG1432" s="253"/>
      <c r="HH1432" s="253"/>
      <c r="HI1432" s="253"/>
      <c r="HJ1432" s="253"/>
      <c r="HK1432" s="253"/>
      <c r="HL1432" s="253"/>
      <c r="HM1432" s="253"/>
      <c r="HN1432" s="253"/>
      <c r="HO1432" s="253"/>
      <c r="HP1432" s="253"/>
      <c r="HQ1432" s="253"/>
      <c r="HR1432" s="253"/>
      <c r="HS1432" s="253"/>
      <c r="HT1432" s="253"/>
      <c r="HU1432" s="253"/>
      <c r="HV1432" s="253"/>
      <c r="HW1432" s="253"/>
      <c r="HX1432" s="253"/>
      <c r="HY1432" s="253"/>
      <c r="HZ1432" s="253"/>
      <c r="IA1432" s="253"/>
      <c r="IB1432" s="253"/>
      <c r="IC1432" s="253"/>
      <c r="ID1432" s="253"/>
      <c r="IE1432" s="253"/>
      <c r="IF1432" s="253"/>
      <c r="IG1432" s="253"/>
      <c r="IH1432" s="253"/>
      <c r="II1432" s="253"/>
      <c r="IJ1432" s="253"/>
      <c r="IK1432" s="253"/>
      <c r="IL1432" s="253"/>
      <c r="IM1432" s="253"/>
      <c r="IN1432" s="253"/>
      <c r="IO1432" s="253"/>
      <c r="IP1432" s="253"/>
      <c r="IQ1432" s="253"/>
      <c r="IR1432" s="253"/>
      <c r="IS1432" s="253"/>
      <c r="IT1432" s="253"/>
      <c r="IU1432" s="253"/>
      <c r="IV1432" s="253"/>
      <c r="IW1432" s="253"/>
      <c r="IX1432" s="253"/>
      <c r="IY1432" s="253"/>
      <c r="IZ1432" s="253"/>
      <c r="JA1432" s="253"/>
      <c r="JB1432" s="253"/>
      <c r="JC1432" s="253"/>
      <c r="JD1432" s="253"/>
      <c r="JE1432" s="253"/>
      <c r="JF1432" s="253"/>
      <c r="JG1432" s="253"/>
      <c r="JH1432" s="253"/>
      <c r="JI1432" s="253"/>
    </row>
    <row r="1433" spans="1:269" s="1178" customFormat="1" ht="30" x14ac:dyDescent="0.25">
      <c r="A1433" s="411"/>
      <c r="B1433" s="411">
        <v>1</v>
      </c>
      <c r="C1433" s="968" t="s">
        <v>380</v>
      </c>
      <c r="D1433" s="335"/>
      <c r="E1433" s="336"/>
      <c r="F1433" s="2350">
        <f t="shared" ref="F1433:I1443" si="761">F1362</f>
        <v>1404</v>
      </c>
      <c r="G1433" s="1047">
        <f t="shared" si="761"/>
        <v>1053</v>
      </c>
      <c r="H1433" s="1047">
        <f t="shared" si="761"/>
        <v>582</v>
      </c>
      <c r="I1433" s="2363">
        <f t="shared" si="761"/>
        <v>55.270655270655269</v>
      </c>
      <c r="J1433" s="3144"/>
      <c r="K1433" s="3144"/>
      <c r="L1433" s="3145"/>
      <c r="M1433" s="3145"/>
      <c r="N1433" s="3145"/>
      <c r="O1433" s="3145"/>
      <c r="P1433" s="3145"/>
      <c r="Q1433" s="3145"/>
      <c r="R1433" s="3140"/>
      <c r="S1433" s="3140"/>
      <c r="T1433" s="3140"/>
      <c r="U1433" s="3140"/>
      <c r="V1433" s="3140"/>
      <c r="W1433" s="3140"/>
      <c r="X1433" s="3140"/>
      <c r="Y1433" s="3140"/>
      <c r="Z1433" s="3140"/>
      <c r="AA1433" s="612"/>
      <c r="AB1433" s="3140"/>
      <c r="AC1433" s="1498"/>
      <c r="AD1433" s="3140"/>
      <c r="AE1433" s="3140"/>
      <c r="AF1433" s="3317"/>
      <c r="AG1433" s="3317"/>
      <c r="AH1433" s="3140"/>
      <c r="AI1433" s="1263">
        <f t="shared" ref="AI1433" si="762">AI1362</f>
        <v>0</v>
      </c>
      <c r="AJ1433" s="1254"/>
      <c r="AK1433" s="2742"/>
      <c r="AL1433" s="3646"/>
      <c r="AM1433" s="253"/>
      <c r="AN1433" s="253"/>
      <c r="AO1433" s="253"/>
      <c r="AP1433" s="253"/>
      <c r="AQ1433" s="253"/>
      <c r="AR1433" s="253"/>
      <c r="AS1433" s="253"/>
      <c r="AT1433" s="253"/>
      <c r="AU1433" s="253"/>
      <c r="AV1433" s="253"/>
      <c r="AW1433" s="253"/>
      <c r="AX1433" s="253"/>
      <c r="AY1433" s="253"/>
      <c r="AZ1433" s="253"/>
      <c r="BA1433" s="253"/>
      <c r="BB1433" s="253"/>
      <c r="BC1433" s="253"/>
      <c r="BD1433" s="253"/>
      <c r="BE1433" s="253"/>
      <c r="BF1433" s="253"/>
      <c r="BG1433" s="253"/>
      <c r="BH1433" s="253"/>
      <c r="BI1433" s="253"/>
      <c r="BJ1433" s="253"/>
      <c r="BK1433" s="253"/>
      <c r="BL1433" s="253"/>
      <c r="BM1433" s="253"/>
      <c r="BN1433" s="253"/>
      <c r="BO1433" s="253"/>
      <c r="BP1433" s="253"/>
      <c r="BQ1433" s="253"/>
      <c r="BR1433" s="253"/>
      <c r="BS1433" s="253"/>
      <c r="BT1433" s="253"/>
      <c r="BU1433" s="253"/>
      <c r="BV1433" s="253"/>
      <c r="BW1433" s="253"/>
      <c r="BX1433" s="253"/>
      <c r="BY1433" s="253"/>
      <c r="BZ1433" s="253"/>
      <c r="CA1433" s="253"/>
      <c r="CB1433" s="253"/>
      <c r="CC1433" s="253"/>
      <c r="CD1433" s="253"/>
      <c r="CE1433" s="253"/>
      <c r="CF1433" s="253"/>
      <c r="CG1433" s="253"/>
      <c r="CH1433" s="253"/>
      <c r="CI1433" s="253"/>
      <c r="CJ1433" s="253"/>
      <c r="CK1433" s="253"/>
      <c r="CL1433" s="253"/>
      <c r="CM1433" s="253"/>
      <c r="CN1433" s="253"/>
      <c r="CO1433" s="253"/>
      <c r="CP1433" s="253"/>
      <c r="CQ1433" s="253"/>
      <c r="CR1433" s="253"/>
      <c r="CS1433" s="253"/>
      <c r="CT1433" s="253"/>
      <c r="CU1433" s="253"/>
      <c r="CV1433" s="253"/>
      <c r="CW1433" s="253"/>
      <c r="CX1433" s="253"/>
      <c r="CY1433" s="253"/>
      <c r="CZ1433" s="253"/>
      <c r="DA1433" s="253"/>
      <c r="DB1433" s="253"/>
      <c r="DC1433" s="253"/>
      <c r="DD1433" s="253"/>
      <c r="DE1433" s="253"/>
      <c r="DF1433" s="253"/>
      <c r="DG1433" s="253"/>
      <c r="DH1433" s="253"/>
      <c r="DI1433" s="253"/>
      <c r="DJ1433" s="253"/>
      <c r="DK1433" s="253"/>
      <c r="DL1433" s="253"/>
      <c r="DM1433" s="253"/>
      <c r="DN1433" s="253"/>
      <c r="DO1433" s="253"/>
      <c r="DP1433" s="253"/>
      <c r="DQ1433" s="253"/>
      <c r="DR1433" s="253"/>
      <c r="DS1433" s="253"/>
      <c r="DT1433" s="253"/>
      <c r="DU1433" s="253"/>
      <c r="DV1433" s="253"/>
      <c r="DW1433" s="253"/>
      <c r="DX1433" s="253"/>
      <c r="DY1433" s="253"/>
      <c r="DZ1433" s="253"/>
      <c r="EA1433" s="253"/>
      <c r="EB1433" s="253"/>
      <c r="EC1433" s="253"/>
      <c r="ED1433" s="253"/>
      <c r="EE1433" s="253"/>
      <c r="EF1433" s="253"/>
      <c r="EG1433" s="253"/>
      <c r="EH1433" s="253"/>
      <c r="EI1433" s="253"/>
      <c r="EJ1433" s="253"/>
      <c r="EK1433" s="253"/>
      <c r="EL1433" s="253"/>
      <c r="EM1433" s="253"/>
      <c r="EN1433" s="253"/>
      <c r="EO1433" s="253"/>
      <c r="EP1433" s="253"/>
      <c r="EQ1433" s="253"/>
      <c r="ER1433" s="253"/>
      <c r="ES1433" s="253"/>
      <c r="ET1433" s="253"/>
      <c r="EU1433" s="253"/>
      <c r="EV1433" s="253"/>
      <c r="EW1433" s="253"/>
      <c r="EX1433" s="253"/>
      <c r="EY1433" s="253"/>
      <c r="EZ1433" s="253"/>
      <c r="FA1433" s="253"/>
      <c r="FB1433" s="253"/>
      <c r="FC1433" s="253"/>
      <c r="FD1433" s="253"/>
      <c r="FE1433" s="253"/>
      <c r="FF1433" s="253"/>
      <c r="FG1433" s="253"/>
      <c r="FH1433" s="253"/>
      <c r="FI1433" s="253"/>
      <c r="FJ1433" s="253"/>
      <c r="FK1433" s="253"/>
      <c r="FL1433" s="253"/>
      <c r="FM1433" s="253"/>
      <c r="FN1433" s="253"/>
      <c r="FO1433" s="253"/>
      <c r="FP1433" s="253"/>
      <c r="FQ1433" s="253"/>
      <c r="FR1433" s="253"/>
      <c r="FS1433" s="253"/>
      <c r="FT1433" s="253"/>
      <c r="FU1433" s="253"/>
      <c r="FV1433" s="253"/>
      <c r="FW1433" s="253"/>
      <c r="FX1433" s="253"/>
      <c r="FY1433" s="253"/>
      <c r="FZ1433" s="253"/>
      <c r="GA1433" s="253"/>
      <c r="GB1433" s="253"/>
      <c r="GC1433" s="253"/>
      <c r="GD1433" s="253"/>
      <c r="GE1433" s="253"/>
      <c r="GF1433" s="253"/>
      <c r="GG1433" s="253"/>
      <c r="GH1433" s="253"/>
      <c r="GI1433" s="253"/>
      <c r="GJ1433" s="253"/>
      <c r="GK1433" s="253"/>
      <c r="GL1433" s="253"/>
      <c r="GM1433" s="253"/>
      <c r="GN1433" s="253"/>
      <c r="GO1433" s="253"/>
      <c r="GP1433" s="253"/>
      <c r="GQ1433" s="253"/>
      <c r="GR1433" s="253"/>
      <c r="GS1433" s="253"/>
      <c r="GT1433" s="253"/>
      <c r="GU1433" s="253"/>
      <c r="GV1433" s="253"/>
      <c r="GW1433" s="253"/>
      <c r="GX1433" s="253"/>
      <c r="GY1433" s="253"/>
      <c r="GZ1433" s="253"/>
      <c r="HA1433" s="253"/>
      <c r="HB1433" s="253"/>
      <c r="HC1433" s="253"/>
      <c r="HD1433" s="253"/>
      <c r="HE1433" s="253"/>
      <c r="HF1433" s="253"/>
      <c r="HG1433" s="253"/>
      <c r="HH1433" s="253"/>
      <c r="HI1433" s="253"/>
      <c r="HJ1433" s="253"/>
      <c r="HK1433" s="253"/>
      <c r="HL1433" s="253"/>
      <c r="HM1433" s="253"/>
      <c r="HN1433" s="253"/>
      <c r="HO1433" s="253"/>
      <c r="HP1433" s="253"/>
      <c r="HQ1433" s="253"/>
      <c r="HR1433" s="253"/>
      <c r="HS1433" s="253"/>
      <c r="HT1433" s="253"/>
      <c r="HU1433" s="253"/>
      <c r="HV1433" s="253"/>
      <c r="HW1433" s="253"/>
      <c r="HX1433" s="253"/>
      <c r="HY1433" s="253"/>
      <c r="HZ1433" s="253"/>
      <c r="IA1433" s="253"/>
      <c r="IB1433" s="253"/>
      <c r="IC1433" s="253"/>
      <c r="ID1433" s="253"/>
      <c r="IE1433" s="253"/>
      <c r="IF1433" s="253"/>
      <c r="IG1433" s="253"/>
      <c r="IH1433" s="253"/>
      <c r="II1433" s="253"/>
      <c r="IJ1433" s="253"/>
      <c r="IK1433" s="253"/>
      <c r="IL1433" s="253"/>
      <c r="IM1433" s="253"/>
      <c r="IN1433" s="253"/>
      <c r="IO1433" s="253"/>
      <c r="IP1433" s="253"/>
      <c r="IQ1433" s="253"/>
      <c r="IR1433" s="253"/>
      <c r="IS1433" s="253"/>
      <c r="IT1433" s="253"/>
      <c r="IU1433" s="253"/>
      <c r="IV1433" s="253"/>
      <c r="IW1433" s="253"/>
      <c r="IX1433" s="253"/>
      <c r="IY1433" s="253"/>
      <c r="IZ1433" s="253"/>
      <c r="JA1433" s="253"/>
      <c r="JB1433" s="253"/>
      <c r="JC1433" s="253"/>
      <c r="JD1433" s="253"/>
      <c r="JE1433" s="253"/>
      <c r="JF1433" s="253"/>
      <c r="JG1433" s="253"/>
      <c r="JH1433" s="253"/>
      <c r="JI1433" s="253"/>
    </row>
    <row r="1434" spans="1:269" s="1178" customFormat="1" ht="29.25" x14ac:dyDescent="0.25">
      <c r="A1434" s="411"/>
      <c r="B1434" s="411">
        <v>1</v>
      </c>
      <c r="C1434" s="874" t="s">
        <v>135</v>
      </c>
      <c r="D1434" s="335"/>
      <c r="E1434" s="336"/>
      <c r="F1434" s="2350">
        <f t="shared" si="761"/>
        <v>47500</v>
      </c>
      <c r="G1434" s="1047">
        <f t="shared" si="761"/>
        <v>35625</v>
      </c>
      <c r="H1434" s="1047">
        <f t="shared" si="761"/>
        <v>10576</v>
      </c>
      <c r="I1434" s="2363">
        <f t="shared" si="761"/>
        <v>29.68701754385965</v>
      </c>
      <c r="J1434" s="3144"/>
      <c r="K1434" s="3144"/>
      <c r="L1434" s="3145"/>
      <c r="M1434" s="3145"/>
      <c r="N1434" s="3145"/>
      <c r="O1434" s="3145"/>
      <c r="P1434" s="3145"/>
      <c r="Q1434" s="3145"/>
      <c r="R1434" s="3140"/>
      <c r="S1434" s="3140"/>
      <c r="T1434" s="3140"/>
      <c r="U1434" s="3140"/>
      <c r="V1434" s="3140"/>
      <c r="W1434" s="3140"/>
      <c r="X1434" s="3140"/>
      <c r="Y1434" s="3140"/>
      <c r="Z1434" s="3140"/>
      <c r="AA1434" s="612"/>
      <c r="AB1434" s="3140"/>
      <c r="AC1434" s="1498"/>
      <c r="AD1434" s="3140"/>
      <c r="AE1434" s="3140"/>
      <c r="AF1434" s="3317"/>
      <c r="AG1434" s="3317"/>
      <c r="AH1434" s="3140"/>
      <c r="AI1434" s="1263">
        <f t="shared" ref="AI1434" si="763">AI1363</f>
        <v>0</v>
      </c>
      <c r="AJ1434" s="1254"/>
      <c r="AK1434" s="2742"/>
      <c r="AL1434" s="3646"/>
      <c r="AM1434" s="253"/>
      <c r="AN1434" s="253"/>
      <c r="AO1434" s="253"/>
      <c r="AP1434" s="253"/>
      <c r="AQ1434" s="253"/>
      <c r="AR1434" s="253"/>
      <c r="AS1434" s="253"/>
      <c r="AT1434" s="253"/>
      <c r="AU1434" s="253"/>
      <c r="AV1434" s="253"/>
      <c r="AW1434" s="253"/>
      <c r="AX1434" s="253"/>
      <c r="AY1434" s="253"/>
      <c r="AZ1434" s="253"/>
      <c r="BA1434" s="253"/>
      <c r="BB1434" s="253"/>
      <c r="BC1434" s="253"/>
      <c r="BD1434" s="253"/>
      <c r="BE1434" s="253"/>
      <c r="BF1434" s="253"/>
      <c r="BG1434" s="253"/>
      <c r="BH1434" s="253"/>
      <c r="BI1434" s="253"/>
      <c r="BJ1434" s="253"/>
      <c r="BK1434" s="253"/>
      <c r="BL1434" s="253"/>
      <c r="BM1434" s="253"/>
      <c r="BN1434" s="253"/>
      <c r="BO1434" s="253"/>
      <c r="BP1434" s="253"/>
      <c r="BQ1434" s="253"/>
      <c r="BR1434" s="253"/>
      <c r="BS1434" s="253"/>
      <c r="BT1434" s="253"/>
      <c r="BU1434" s="253"/>
      <c r="BV1434" s="253"/>
      <c r="BW1434" s="253"/>
      <c r="BX1434" s="253"/>
      <c r="BY1434" s="253"/>
      <c r="BZ1434" s="253"/>
      <c r="CA1434" s="253"/>
      <c r="CB1434" s="253"/>
      <c r="CC1434" s="253"/>
      <c r="CD1434" s="253"/>
      <c r="CE1434" s="253"/>
      <c r="CF1434" s="253"/>
      <c r="CG1434" s="253"/>
      <c r="CH1434" s="253"/>
      <c r="CI1434" s="253"/>
      <c r="CJ1434" s="253"/>
      <c r="CK1434" s="253"/>
      <c r="CL1434" s="253"/>
      <c r="CM1434" s="253"/>
      <c r="CN1434" s="253"/>
      <c r="CO1434" s="253"/>
      <c r="CP1434" s="253"/>
      <c r="CQ1434" s="253"/>
      <c r="CR1434" s="253"/>
      <c r="CS1434" s="253"/>
      <c r="CT1434" s="253"/>
      <c r="CU1434" s="253"/>
      <c r="CV1434" s="253"/>
      <c r="CW1434" s="253"/>
      <c r="CX1434" s="253"/>
      <c r="CY1434" s="253"/>
      <c r="CZ1434" s="253"/>
      <c r="DA1434" s="253"/>
      <c r="DB1434" s="253"/>
      <c r="DC1434" s="253"/>
      <c r="DD1434" s="253"/>
      <c r="DE1434" s="253"/>
      <c r="DF1434" s="253"/>
      <c r="DG1434" s="253"/>
      <c r="DH1434" s="253"/>
      <c r="DI1434" s="253"/>
      <c r="DJ1434" s="253"/>
      <c r="DK1434" s="253"/>
      <c r="DL1434" s="253"/>
      <c r="DM1434" s="253"/>
      <c r="DN1434" s="253"/>
      <c r="DO1434" s="253"/>
      <c r="DP1434" s="253"/>
      <c r="DQ1434" s="253"/>
      <c r="DR1434" s="253"/>
      <c r="DS1434" s="253"/>
      <c r="DT1434" s="253"/>
      <c r="DU1434" s="253"/>
      <c r="DV1434" s="253"/>
      <c r="DW1434" s="253"/>
      <c r="DX1434" s="253"/>
      <c r="DY1434" s="253"/>
      <c r="DZ1434" s="253"/>
      <c r="EA1434" s="253"/>
      <c r="EB1434" s="253"/>
      <c r="EC1434" s="253"/>
      <c r="ED1434" s="253"/>
      <c r="EE1434" s="253"/>
      <c r="EF1434" s="253"/>
      <c r="EG1434" s="253"/>
      <c r="EH1434" s="253"/>
      <c r="EI1434" s="253"/>
      <c r="EJ1434" s="253"/>
      <c r="EK1434" s="253"/>
      <c r="EL1434" s="253"/>
      <c r="EM1434" s="253"/>
      <c r="EN1434" s="253"/>
      <c r="EO1434" s="253"/>
      <c r="EP1434" s="253"/>
      <c r="EQ1434" s="253"/>
      <c r="ER1434" s="253"/>
      <c r="ES1434" s="253"/>
      <c r="ET1434" s="253"/>
      <c r="EU1434" s="253"/>
      <c r="EV1434" s="253"/>
      <c r="EW1434" s="253"/>
      <c r="EX1434" s="253"/>
      <c r="EY1434" s="253"/>
      <c r="EZ1434" s="253"/>
      <c r="FA1434" s="253"/>
      <c r="FB1434" s="253"/>
      <c r="FC1434" s="253"/>
      <c r="FD1434" s="253"/>
      <c r="FE1434" s="253"/>
      <c r="FF1434" s="253"/>
      <c r="FG1434" s="253"/>
      <c r="FH1434" s="253"/>
      <c r="FI1434" s="253"/>
      <c r="FJ1434" s="253"/>
      <c r="FK1434" s="253"/>
      <c r="FL1434" s="253"/>
      <c r="FM1434" s="253"/>
      <c r="FN1434" s="253"/>
      <c r="FO1434" s="253"/>
      <c r="FP1434" s="253"/>
      <c r="FQ1434" s="253"/>
      <c r="FR1434" s="253"/>
      <c r="FS1434" s="253"/>
      <c r="FT1434" s="253"/>
      <c r="FU1434" s="253"/>
      <c r="FV1434" s="253"/>
      <c r="FW1434" s="253"/>
      <c r="FX1434" s="253"/>
      <c r="FY1434" s="253"/>
      <c r="FZ1434" s="253"/>
      <c r="GA1434" s="253"/>
      <c r="GB1434" s="253"/>
      <c r="GC1434" s="253"/>
      <c r="GD1434" s="253"/>
      <c r="GE1434" s="253"/>
      <c r="GF1434" s="253"/>
      <c r="GG1434" s="253"/>
      <c r="GH1434" s="253"/>
      <c r="GI1434" s="253"/>
      <c r="GJ1434" s="253"/>
      <c r="GK1434" s="253"/>
      <c r="GL1434" s="253"/>
      <c r="GM1434" s="253"/>
      <c r="GN1434" s="253"/>
      <c r="GO1434" s="253"/>
      <c r="GP1434" s="253"/>
      <c r="GQ1434" s="253"/>
      <c r="GR1434" s="253"/>
      <c r="GS1434" s="253"/>
      <c r="GT1434" s="253"/>
      <c r="GU1434" s="253"/>
      <c r="GV1434" s="253"/>
      <c r="GW1434" s="253"/>
      <c r="GX1434" s="253"/>
      <c r="GY1434" s="253"/>
      <c r="GZ1434" s="253"/>
      <c r="HA1434" s="253"/>
      <c r="HB1434" s="253"/>
      <c r="HC1434" s="253"/>
      <c r="HD1434" s="253"/>
      <c r="HE1434" s="253"/>
      <c r="HF1434" s="253"/>
      <c r="HG1434" s="253"/>
      <c r="HH1434" s="253"/>
      <c r="HI1434" s="253"/>
      <c r="HJ1434" s="253"/>
      <c r="HK1434" s="253"/>
      <c r="HL1434" s="253"/>
      <c r="HM1434" s="253"/>
      <c r="HN1434" s="253"/>
      <c r="HO1434" s="253"/>
      <c r="HP1434" s="253"/>
      <c r="HQ1434" s="253"/>
      <c r="HR1434" s="253"/>
      <c r="HS1434" s="253"/>
      <c r="HT1434" s="253"/>
      <c r="HU1434" s="253"/>
      <c r="HV1434" s="253"/>
      <c r="HW1434" s="253"/>
      <c r="HX1434" s="253"/>
      <c r="HY1434" s="253"/>
      <c r="HZ1434" s="253"/>
      <c r="IA1434" s="253"/>
      <c r="IB1434" s="253"/>
      <c r="IC1434" s="253"/>
      <c r="ID1434" s="253"/>
      <c r="IE1434" s="253"/>
      <c r="IF1434" s="253"/>
      <c r="IG1434" s="253"/>
      <c r="IH1434" s="253"/>
      <c r="II1434" s="253"/>
      <c r="IJ1434" s="253"/>
      <c r="IK1434" s="253"/>
      <c r="IL1434" s="253"/>
      <c r="IM1434" s="253"/>
      <c r="IN1434" s="253"/>
      <c r="IO1434" s="253"/>
      <c r="IP1434" s="253"/>
      <c r="IQ1434" s="253"/>
      <c r="IR1434" s="253"/>
      <c r="IS1434" s="253"/>
      <c r="IT1434" s="253"/>
      <c r="IU1434" s="253"/>
      <c r="IV1434" s="253"/>
      <c r="IW1434" s="253"/>
      <c r="IX1434" s="253"/>
      <c r="IY1434" s="253"/>
      <c r="IZ1434" s="253"/>
      <c r="JA1434" s="253"/>
      <c r="JB1434" s="253"/>
      <c r="JC1434" s="253"/>
      <c r="JD1434" s="253"/>
      <c r="JE1434" s="253"/>
      <c r="JF1434" s="253"/>
      <c r="JG1434" s="253"/>
      <c r="JH1434" s="253"/>
      <c r="JI1434" s="253"/>
    </row>
    <row r="1435" spans="1:269" s="1178" customFormat="1" x14ac:dyDescent="0.25">
      <c r="A1435" s="411"/>
      <c r="B1435" s="411">
        <v>1</v>
      </c>
      <c r="C1435" s="875" t="s">
        <v>239</v>
      </c>
      <c r="D1435" s="335"/>
      <c r="E1435" s="336"/>
      <c r="F1435" s="2350">
        <f t="shared" si="761"/>
        <v>47500</v>
      </c>
      <c r="G1435" s="1047">
        <f t="shared" si="761"/>
        <v>35625</v>
      </c>
      <c r="H1435" s="1047">
        <f t="shared" si="761"/>
        <v>10576</v>
      </c>
      <c r="I1435" s="2363">
        <f t="shared" si="761"/>
        <v>29.68701754385965</v>
      </c>
      <c r="J1435" s="3144"/>
      <c r="K1435" s="3144"/>
      <c r="L1435" s="3145"/>
      <c r="M1435" s="3145"/>
      <c r="N1435" s="3145"/>
      <c r="O1435" s="3145"/>
      <c r="P1435" s="3145"/>
      <c r="Q1435" s="3145"/>
      <c r="R1435" s="3140"/>
      <c r="S1435" s="3140"/>
      <c r="T1435" s="3140"/>
      <c r="U1435" s="3140"/>
      <c r="V1435" s="3140"/>
      <c r="W1435" s="3140"/>
      <c r="X1435" s="3140"/>
      <c r="Y1435" s="3140"/>
      <c r="Z1435" s="3140"/>
      <c r="AA1435" s="612"/>
      <c r="AB1435" s="3140"/>
      <c r="AC1435" s="1498"/>
      <c r="AD1435" s="3140"/>
      <c r="AE1435" s="3140"/>
      <c r="AF1435" s="3317"/>
      <c r="AG1435" s="3317"/>
      <c r="AH1435" s="3140"/>
      <c r="AI1435" s="1263">
        <f t="shared" ref="AI1435" si="764">AI1364</f>
        <v>0</v>
      </c>
      <c r="AJ1435" s="1254"/>
      <c r="AK1435" s="2742"/>
      <c r="AL1435" s="3646"/>
      <c r="AM1435" s="253"/>
      <c r="AN1435" s="253"/>
      <c r="AO1435" s="253"/>
      <c r="AP1435" s="253"/>
      <c r="AQ1435" s="253"/>
      <c r="AR1435" s="253"/>
      <c r="AS1435" s="253"/>
      <c r="AT1435" s="253"/>
      <c r="AU1435" s="253"/>
      <c r="AV1435" s="253"/>
      <c r="AW1435" s="253"/>
      <c r="AX1435" s="253"/>
      <c r="AY1435" s="253"/>
      <c r="AZ1435" s="253"/>
      <c r="BA1435" s="253"/>
      <c r="BB1435" s="253"/>
      <c r="BC1435" s="253"/>
      <c r="BD1435" s="253"/>
      <c r="BE1435" s="253"/>
      <c r="BF1435" s="253"/>
      <c r="BG1435" s="253"/>
      <c r="BH1435" s="253"/>
      <c r="BI1435" s="253"/>
      <c r="BJ1435" s="253"/>
      <c r="BK1435" s="253"/>
      <c r="BL1435" s="253"/>
      <c r="BM1435" s="253"/>
      <c r="BN1435" s="253"/>
      <c r="BO1435" s="253"/>
      <c r="BP1435" s="253"/>
      <c r="BQ1435" s="253"/>
      <c r="BR1435" s="253"/>
      <c r="BS1435" s="253"/>
      <c r="BT1435" s="253"/>
      <c r="BU1435" s="253"/>
      <c r="BV1435" s="253"/>
      <c r="BW1435" s="253"/>
      <c r="BX1435" s="253"/>
      <c r="BY1435" s="253"/>
      <c r="BZ1435" s="253"/>
      <c r="CA1435" s="253"/>
      <c r="CB1435" s="253"/>
      <c r="CC1435" s="253"/>
      <c r="CD1435" s="253"/>
      <c r="CE1435" s="253"/>
      <c r="CF1435" s="253"/>
      <c r="CG1435" s="253"/>
      <c r="CH1435" s="253"/>
      <c r="CI1435" s="253"/>
      <c r="CJ1435" s="253"/>
      <c r="CK1435" s="253"/>
      <c r="CL1435" s="253"/>
      <c r="CM1435" s="253"/>
      <c r="CN1435" s="253"/>
      <c r="CO1435" s="253"/>
      <c r="CP1435" s="253"/>
      <c r="CQ1435" s="253"/>
      <c r="CR1435" s="253"/>
      <c r="CS1435" s="253"/>
      <c r="CT1435" s="253"/>
      <c r="CU1435" s="253"/>
      <c r="CV1435" s="253"/>
      <c r="CW1435" s="253"/>
      <c r="CX1435" s="253"/>
      <c r="CY1435" s="253"/>
      <c r="CZ1435" s="253"/>
      <c r="DA1435" s="253"/>
      <c r="DB1435" s="253"/>
      <c r="DC1435" s="253"/>
      <c r="DD1435" s="253"/>
      <c r="DE1435" s="253"/>
      <c r="DF1435" s="253"/>
      <c r="DG1435" s="253"/>
      <c r="DH1435" s="253"/>
      <c r="DI1435" s="253"/>
      <c r="DJ1435" s="253"/>
      <c r="DK1435" s="253"/>
      <c r="DL1435" s="253"/>
      <c r="DM1435" s="253"/>
      <c r="DN1435" s="253"/>
      <c r="DO1435" s="253"/>
      <c r="DP1435" s="253"/>
      <c r="DQ1435" s="253"/>
      <c r="DR1435" s="253"/>
      <c r="DS1435" s="253"/>
      <c r="DT1435" s="253"/>
      <c r="DU1435" s="253"/>
      <c r="DV1435" s="253"/>
      <c r="DW1435" s="253"/>
      <c r="DX1435" s="253"/>
      <c r="DY1435" s="253"/>
      <c r="DZ1435" s="253"/>
      <c r="EA1435" s="253"/>
      <c r="EB1435" s="253"/>
      <c r="EC1435" s="253"/>
      <c r="ED1435" s="253"/>
      <c r="EE1435" s="253"/>
      <c r="EF1435" s="253"/>
      <c r="EG1435" s="253"/>
      <c r="EH1435" s="253"/>
      <c r="EI1435" s="253"/>
      <c r="EJ1435" s="253"/>
      <c r="EK1435" s="253"/>
      <c r="EL1435" s="253"/>
      <c r="EM1435" s="253"/>
      <c r="EN1435" s="253"/>
      <c r="EO1435" s="253"/>
      <c r="EP1435" s="253"/>
      <c r="EQ1435" s="253"/>
      <c r="ER1435" s="253"/>
      <c r="ES1435" s="253"/>
      <c r="ET1435" s="253"/>
      <c r="EU1435" s="253"/>
      <c r="EV1435" s="253"/>
      <c r="EW1435" s="253"/>
      <c r="EX1435" s="253"/>
      <c r="EY1435" s="253"/>
      <c r="EZ1435" s="253"/>
      <c r="FA1435" s="253"/>
      <c r="FB1435" s="253"/>
      <c r="FC1435" s="253"/>
      <c r="FD1435" s="253"/>
      <c r="FE1435" s="253"/>
      <c r="FF1435" s="253"/>
      <c r="FG1435" s="253"/>
      <c r="FH1435" s="253"/>
      <c r="FI1435" s="253"/>
      <c r="FJ1435" s="253"/>
      <c r="FK1435" s="253"/>
      <c r="FL1435" s="253"/>
      <c r="FM1435" s="253"/>
      <c r="FN1435" s="253"/>
      <c r="FO1435" s="253"/>
      <c r="FP1435" s="253"/>
      <c r="FQ1435" s="253"/>
      <c r="FR1435" s="253"/>
      <c r="FS1435" s="253"/>
      <c r="FT1435" s="253"/>
      <c r="FU1435" s="253"/>
      <c r="FV1435" s="253"/>
      <c r="FW1435" s="253"/>
      <c r="FX1435" s="253"/>
      <c r="FY1435" s="253"/>
      <c r="FZ1435" s="253"/>
      <c r="GA1435" s="253"/>
      <c r="GB1435" s="253"/>
      <c r="GC1435" s="253"/>
      <c r="GD1435" s="253"/>
      <c r="GE1435" s="253"/>
      <c r="GF1435" s="253"/>
      <c r="GG1435" s="253"/>
      <c r="GH1435" s="253"/>
      <c r="GI1435" s="253"/>
      <c r="GJ1435" s="253"/>
      <c r="GK1435" s="253"/>
      <c r="GL1435" s="253"/>
      <c r="GM1435" s="253"/>
      <c r="GN1435" s="253"/>
      <c r="GO1435" s="253"/>
      <c r="GP1435" s="253"/>
      <c r="GQ1435" s="253"/>
      <c r="GR1435" s="253"/>
      <c r="GS1435" s="253"/>
      <c r="GT1435" s="253"/>
      <c r="GU1435" s="253"/>
      <c r="GV1435" s="253"/>
      <c r="GW1435" s="253"/>
      <c r="GX1435" s="253"/>
      <c r="GY1435" s="253"/>
      <c r="GZ1435" s="253"/>
      <c r="HA1435" s="253"/>
      <c r="HB1435" s="253"/>
      <c r="HC1435" s="253"/>
      <c r="HD1435" s="253"/>
      <c r="HE1435" s="253"/>
      <c r="HF1435" s="253"/>
      <c r="HG1435" s="253"/>
      <c r="HH1435" s="253"/>
      <c r="HI1435" s="253"/>
      <c r="HJ1435" s="253"/>
      <c r="HK1435" s="253"/>
      <c r="HL1435" s="253"/>
      <c r="HM1435" s="253"/>
      <c r="HN1435" s="253"/>
      <c r="HO1435" s="253"/>
      <c r="HP1435" s="253"/>
      <c r="HQ1435" s="253"/>
      <c r="HR1435" s="253"/>
      <c r="HS1435" s="253"/>
      <c r="HT1435" s="253"/>
      <c r="HU1435" s="253"/>
      <c r="HV1435" s="253"/>
      <c r="HW1435" s="253"/>
      <c r="HX1435" s="253"/>
      <c r="HY1435" s="253"/>
      <c r="HZ1435" s="253"/>
      <c r="IA1435" s="253"/>
      <c r="IB1435" s="253"/>
      <c r="IC1435" s="253"/>
      <c r="ID1435" s="253"/>
      <c r="IE1435" s="253"/>
      <c r="IF1435" s="253"/>
      <c r="IG1435" s="253"/>
      <c r="IH1435" s="253"/>
      <c r="II1435" s="253"/>
      <c r="IJ1435" s="253"/>
      <c r="IK1435" s="253"/>
      <c r="IL1435" s="253"/>
      <c r="IM1435" s="253"/>
      <c r="IN1435" s="253"/>
      <c r="IO1435" s="253"/>
      <c r="IP1435" s="253"/>
      <c r="IQ1435" s="253"/>
      <c r="IR1435" s="253"/>
      <c r="IS1435" s="253"/>
      <c r="IT1435" s="253"/>
      <c r="IU1435" s="253"/>
      <c r="IV1435" s="253"/>
      <c r="IW1435" s="253"/>
      <c r="IX1435" s="253"/>
      <c r="IY1435" s="253"/>
      <c r="IZ1435" s="253"/>
      <c r="JA1435" s="253"/>
      <c r="JB1435" s="253"/>
      <c r="JC1435" s="253"/>
      <c r="JD1435" s="253"/>
      <c r="JE1435" s="253"/>
      <c r="JF1435" s="253"/>
      <c r="JG1435" s="253"/>
      <c r="JH1435" s="253"/>
      <c r="JI1435" s="253"/>
    </row>
    <row r="1436" spans="1:269" s="1178" customFormat="1" ht="63" x14ac:dyDescent="0.25">
      <c r="A1436" s="411"/>
      <c r="B1436" s="411">
        <v>1</v>
      </c>
      <c r="C1436" s="879" t="s">
        <v>298</v>
      </c>
      <c r="D1436" s="335"/>
      <c r="E1436" s="336"/>
      <c r="F1436" s="2350">
        <f t="shared" si="761"/>
        <v>9564</v>
      </c>
      <c r="G1436" s="1047">
        <f t="shared" si="761"/>
        <v>7173</v>
      </c>
      <c r="H1436" s="1047">
        <f t="shared" si="761"/>
        <v>2246</v>
      </c>
      <c r="I1436" s="2363">
        <f t="shared" si="761"/>
        <v>31.311863934197685</v>
      </c>
      <c r="J1436" s="3144"/>
      <c r="K1436" s="3144"/>
      <c r="L1436" s="3145"/>
      <c r="M1436" s="3145"/>
      <c r="N1436" s="3145"/>
      <c r="O1436" s="3145"/>
      <c r="P1436" s="3145"/>
      <c r="Q1436" s="3145"/>
      <c r="R1436" s="3140">
        <f t="shared" ref="R1436:AI1436" si="765">R1365</f>
        <v>0</v>
      </c>
      <c r="S1436" s="3140">
        <f t="shared" ref="S1436:T1436" si="766">S1365</f>
        <v>0</v>
      </c>
      <c r="T1436" s="3140">
        <f t="shared" si="766"/>
        <v>0</v>
      </c>
      <c r="U1436" s="3140">
        <f t="shared" ref="U1436:V1436" si="767">U1365</f>
        <v>0</v>
      </c>
      <c r="V1436" s="3140">
        <f t="shared" si="767"/>
        <v>0</v>
      </c>
      <c r="W1436" s="3140">
        <f t="shared" ref="W1436:X1436" si="768">W1365</f>
        <v>0</v>
      </c>
      <c r="X1436" s="3140">
        <f t="shared" si="768"/>
        <v>0</v>
      </c>
      <c r="Y1436" s="3140">
        <f t="shared" ref="Y1436:Z1436" si="769">Y1365</f>
        <v>0</v>
      </c>
      <c r="Z1436" s="3140">
        <f t="shared" si="769"/>
        <v>0</v>
      </c>
      <c r="AA1436" s="612">
        <f t="shared" si="765"/>
        <v>0</v>
      </c>
      <c r="AB1436" s="3140">
        <f t="shared" si="765"/>
        <v>0</v>
      </c>
      <c r="AC1436" s="1498">
        <f t="shared" si="765"/>
        <v>0</v>
      </c>
      <c r="AD1436" s="3140">
        <f t="shared" si="765"/>
        <v>0</v>
      </c>
      <c r="AE1436" s="3140">
        <f t="shared" si="765"/>
        <v>0</v>
      </c>
      <c r="AF1436" s="3317">
        <f t="shared" si="765"/>
        <v>0</v>
      </c>
      <c r="AG1436" s="3317">
        <f t="shared" si="765"/>
        <v>0</v>
      </c>
      <c r="AH1436" s="3140">
        <f t="shared" si="765"/>
        <v>0</v>
      </c>
      <c r="AI1436" s="1263">
        <f t="shared" si="765"/>
        <v>0</v>
      </c>
      <c r="AJ1436" s="1254">
        <f>AJ1365</f>
        <v>0</v>
      </c>
      <c r="AK1436" s="2742"/>
      <c r="AL1436" s="3646"/>
      <c r="AM1436" s="253"/>
      <c r="AN1436" s="253"/>
      <c r="AO1436" s="253"/>
      <c r="AP1436" s="253"/>
      <c r="AQ1436" s="253"/>
      <c r="AR1436" s="253"/>
      <c r="AS1436" s="253"/>
      <c r="AT1436" s="253"/>
      <c r="AU1436" s="253"/>
      <c r="AV1436" s="253"/>
      <c r="AW1436" s="253"/>
      <c r="AX1436" s="253"/>
      <c r="AY1436" s="253"/>
      <c r="AZ1436" s="253"/>
      <c r="BA1436" s="253"/>
      <c r="BB1436" s="253"/>
      <c r="BC1436" s="253"/>
      <c r="BD1436" s="253"/>
      <c r="BE1436" s="253"/>
      <c r="BF1436" s="253"/>
      <c r="BG1436" s="253"/>
      <c r="BH1436" s="253"/>
      <c r="BI1436" s="253"/>
      <c r="BJ1436" s="253"/>
      <c r="BK1436" s="253"/>
      <c r="BL1436" s="253"/>
      <c r="BM1436" s="253"/>
      <c r="BN1436" s="253"/>
      <c r="BO1436" s="253"/>
      <c r="BP1436" s="253"/>
      <c r="BQ1436" s="253"/>
      <c r="BR1436" s="253"/>
      <c r="BS1436" s="253"/>
      <c r="BT1436" s="253"/>
      <c r="BU1436" s="253"/>
      <c r="BV1436" s="253"/>
      <c r="BW1436" s="253"/>
      <c r="BX1436" s="253"/>
      <c r="BY1436" s="253"/>
      <c r="BZ1436" s="253"/>
      <c r="CA1436" s="253"/>
      <c r="CB1436" s="253"/>
      <c r="CC1436" s="253"/>
      <c r="CD1436" s="253"/>
      <c r="CE1436" s="253"/>
      <c r="CF1436" s="253"/>
      <c r="CG1436" s="253"/>
      <c r="CH1436" s="253"/>
      <c r="CI1436" s="253"/>
      <c r="CJ1436" s="253"/>
      <c r="CK1436" s="253"/>
      <c r="CL1436" s="253"/>
      <c r="CM1436" s="253"/>
      <c r="CN1436" s="253"/>
      <c r="CO1436" s="253"/>
      <c r="CP1436" s="253"/>
      <c r="CQ1436" s="253"/>
      <c r="CR1436" s="253"/>
      <c r="CS1436" s="253"/>
      <c r="CT1436" s="253"/>
      <c r="CU1436" s="253"/>
      <c r="CV1436" s="253"/>
      <c r="CW1436" s="253"/>
      <c r="CX1436" s="253"/>
      <c r="CY1436" s="253"/>
      <c r="CZ1436" s="253"/>
      <c r="DA1436" s="253"/>
      <c r="DB1436" s="253"/>
      <c r="DC1436" s="253"/>
      <c r="DD1436" s="253"/>
      <c r="DE1436" s="253"/>
      <c r="DF1436" s="253"/>
      <c r="DG1436" s="253"/>
      <c r="DH1436" s="253"/>
      <c r="DI1436" s="253"/>
      <c r="DJ1436" s="253"/>
      <c r="DK1436" s="253"/>
      <c r="DL1436" s="253"/>
      <c r="DM1436" s="253"/>
      <c r="DN1436" s="253"/>
      <c r="DO1436" s="253"/>
      <c r="DP1436" s="253"/>
      <c r="DQ1436" s="253"/>
      <c r="DR1436" s="253"/>
      <c r="DS1436" s="253"/>
      <c r="DT1436" s="253"/>
      <c r="DU1436" s="253"/>
      <c r="DV1436" s="253"/>
      <c r="DW1436" s="253"/>
      <c r="DX1436" s="253"/>
      <c r="DY1436" s="253"/>
      <c r="DZ1436" s="253"/>
      <c r="EA1436" s="253"/>
      <c r="EB1436" s="253"/>
      <c r="EC1436" s="253"/>
      <c r="ED1436" s="253"/>
      <c r="EE1436" s="253"/>
      <c r="EF1436" s="253"/>
      <c r="EG1436" s="253"/>
      <c r="EH1436" s="253"/>
      <c r="EI1436" s="253"/>
      <c r="EJ1436" s="253"/>
      <c r="EK1436" s="253"/>
      <c r="EL1436" s="253"/>
      <c r="EM1436" s="253"/>
      <c r="EN1436" s="253"/>
      <c r="EO1436" s="253"/>
      <c r="EP1436" s="253"/>
      <c r="EQ1436" s="253"/>
      <c r="ER1436" s="253"/>
      <c r="ES1436" s="253"/>
      <c r="ET1436" s="253"/>
      <c r="EU1436" s="253"/>
      <c r="EV1436" s="253"/>
      <c r="EW1436" s="253"/>
      <c r="EX1436" s="253"/>
      <c r="EY1436" s="253"/>
      <c r="EZ1436" s="253"/>
      <c r="FA1436" s="253"/>
      <c r="FB1436" s="253"/>
      <c r="FC1436" s="253"/>
      <c r="FD1436" s="253"/>
      <c r="FE1436" s="253"/>
      <c r="FF1436" s="253"/>
      <c r="FG1436" s="253"/>
      <c r="FH1436" s="253"/>
      <c r="FI1436" s="253"/>
      <c r="FJ1436" s="253"/>
      <c r="FK1436" s="253"/>
      <c r="FL1436" s="253"/>
      <c r="FM1436" s="253"/>
      <c r="FN1436" s="253"/>
      <c r="FO1436" s="253"/>
      <c r="FP1436" s="253"/>
      <c r="FQ1436" s="253"/>
      <c r="FR1436" s="253"/>
      <c r="FS1436" s="253"/>
      <c r="FT1436" s="253"/>
      <c r="FU1436" s="253"/>
      <c r="FV1436" s="253"/>
      <c r="FW1436" s="253"/>
      <c r="FX1436" s="253"/>
      <c r="FY1436" s="253"/>
      <c r="FZ1436" s="253"/>
      <c r="GA1436" s="253"/>
      <c r="GB1436" s="253"/>
      <c r="GC1436" s="253"/>
      <c r="GD1436" s="253"/>
      <c r="GE1436" s="253"/>
      <c r="GF1436" s="253"/>
      <c r="GG1436" s="253"/>
      <c r="GH1436" s="253"/>
      <c r="GI1436" s="253"/>
      <c r="GJ1436" s="253"/>
      <c r="GK1436" s="253"/>
      <c r="GL1436" s="253"/>
      <c r="GM1436" s="253"/>
      <c r="GN1436" s="253"/>
      <c r="GO1436" s="253"/>
      <c r="GP1436" s="253"/>
      <c r="GQ1436" s="253"/>
      <c r="GR1436" s="253"/>
      <c r="GS1436" s="253"/>
      <c r="GT1436" s="253"/>
      <c r="GU1436" s="253"/>
      <c r="GV1436" s="253"/>
      <c r="GW1436" s="253"/>
      <c r="GX1436" s="253"/>
      <c r="GY1436" s="253"/>
      <c r="GZ1436" s="253"/>
      <c r="HA1436" s="253"/>
      <c r="HB1436" s="253"/>
      <c r="HC1436" s="253"/>
      <c r="HD1436" s="253"/>
      <c r="HE1436" s="253"/>
      <c r="HF1436" s="253"/>
      <c r="HG1436" s="253"/>
      <c r="HH1436" s="253"/>
      <c r="HI1436" s="253"/>
      <c r="HJ1436" s="253"/>
      <c r="HK1436" s="253"/>
      <c r="HL1436" s="253"/>
      <c r="HM1436" s="253"/>
      <c r="HN1436" s="253"/>
      <c r="HO1436" s="253"/>
      <c r="HP1436" s="253"/>
      <c r="HQ1436" s="253"/>
      <c r="HR1436" s="253"/>
      <c r="HS1436" s="253"/>
      <c r="HT1436" s="253"/>
      <c r="HU1436" s="253"/>
      <c r="HV1436" s="253"/>
      <c r="HW1436" s="253"/>
      <c r="HX1436" s="253"/>
      <c r="HY1436" s="253"/>
      <c r="HZ1436" s="253"/>
      <c r="IA1436" s="253"/>
      <c r="IB1436" s="253"/>
      <c r="IC1436" s="253"/>
      <c r="ID1436" s="253"/>
      <c r="IE1436" s="253"/>
      <c r="IF1436" s="253"/>
      <c r="IG1436" s="253"/>
      <c r="IH1436" s="253"/>
      <c r="II1436" s="253"/>
      <c r="IJ1436" s="253"/>
      <c r="IK1436" s="253"/>
      <c r="IL1436" s="253"/>
      <c r="IM1436" s="253"/>
      <c r="IN1436" s="253"/>
      <c r="IO1436" s="253"/>
      <c r="IP1436" s="253"/>
      <c r="IQ1436" s="253"/>
      <c r="IR1436" s="253"/>
      <c r="IS1436" s="253"/>
      <c r="IT1436" s="253"/>
      <c r="IU1436" s="253"/>
      <c r="IV1436" s="253"/>
      <c r="IW1436" s="253"/>
      <c r="IX1436" s="253"/>
      <c r="IY1436" s="253"/>
      <c r="IZ1436" s="253"/>
      <c r="JA1436" s="253"/>
      <c r="JB1436" s="253"/>
      <c r="JC1436" s="253"/>
      <c r="JD1436" s="253"/>
      <c r="JE1436" s="253"/>
      <c r="JF1436" s="253"/>
      <c r="JG1436" s="253"/>
      <c r="JH1436" s="253"/>
      <c r="JI1436" s="253"/>
    </row>
    <row r="1437" spans="1:269" s="1178" customFormat="1" ht="30" x14ac:dyDescent="0.25">
      <c r="A1437" s="411"/>
      <c r="B1437" s="411">
        <v>1</v>
      </c>
      <c r="C1437" s="869" t="s">
        <v>299</v>
      </c>
      <c r="D1437" s="335"/>
      <c r="E1437" s="336"/>
      <c r="F1437" s="2350">
        <f t="shared" si="761"/>
        <v>4406</v>
      </c>
      <c r="G1437" s="1047">
        <f t="shared" si="761"/>
        <v>3304.5</v>
      </c>
      <c r="H1437" s="1047">
        <f t="shared" si="761"/>
        <v>1681</v>
      </c>
      <c r="I1437" s="2363">
        <f t="shared" si="761"/>
        <v>50.870025722499626</v>
      </c>
      <c r="J1437" s="3144"/>
      <c r="K1437" s="3144"/>
      <c r="L1437" s="3145"/>
      <c r="M1437" s="3145"/>
      <c r="N1437" s="3145"/>
      <c r="O1437" s="3145"/>
      <c r="P1437" s="3145"/>
      <c r="Q1437" s="3145"/>
      <c r="R1437" s="3140"/>
      <c r="S1437" s="3140"/>
      <c r="T1437" s="3140"/>
      <c r="U1437" s="3140"/>
      <c r="V1437" s="3140"/>
      <c r="W1437" s="3140"/>
      <c r="X1437" s="3140"/>
      <c r="Y1437" s="3140"/>
      <c r="Z1437" s="3140"/>
      <c r="AA1437" s="612"/>
      <c r="AB1437" s="3140"/>
      <c r="AC1437" s="1498"/>
      <c r="AD1437" s="3140"/>
      <c r="AE1437" s="3140"/>
      <c r="AF1437" s="3317"/>
      <c r="AG1437" s="3317"/>
      <c r="AH1437" s="3140"/>
      <c r="AI1437" s="1263">
        <f t="shared" ref="AI1437" si="770">AI1366</f>
        <v>0</v>
      </c>
      <c r="AJ1437" s="1254"/>
      <c r="AK1437" s="2742"/>
      <c r="AL1437" s="3646"/>
      <c r="AM1437" s="253"/>
      <c r="AN1437" s="253"/>
      <c r="AO1437" s="253"/>
      <c r="AP1437" s="253"/>
      <c r="AQ1437" s="253"/>
      <c r="AR1437" s="253"/>
      <c r="AS1437" s="253"/>
      <c r="AT1437" s="253"/>
      <c r="AU1437" s="253"/>
      <c r="AV1437" s="253"/>
      <c r="AW1437" s="253"/>
      <c r="AX1437" s="253"/>
      <c r="AY1437" s="253"/>
      <c r="AZ1437" s="253"/>
      <c r="BA1437" s="253"/>
      <c r="BB1437" s="253"/>
      <c r="BC1437" s="253"/>
      <c r="BD1437" s="253"/>
      <c r="BE1437" s="253"/>
      <c r="BF1437" s="253"/>
      <c r="BG1437" s="253"/>
      <c r="BH1437" s="253"/>
      <c r="BI1437" s="253"/>
      <c r="BJ1437" s="253"/>
      <c r="BK1437" s="253"/>
      <c r="BL1437" s="253"/>
      <c r="BM1437" s="253"/>
      <c r="BN1437" s="253"/>
      <c r="BO1437" s="253"/>
      <c r="BP1437" s="253"/>
      <c r="BQ1437" s="253"/>
      <c r="BR1437" s="253"/>
      <c r="BS1437" s="253"/>
      <c r="BT1437" s="253"/>
      <c r="BU1437" s="253"/>
      <c r="BV1437" s="253"/>
      <c r="BW1437" s="253"/>
      <c r="BX1437" s="253"/>
      <c r="BY1437" s="253"/>
      <c r="BZ1437" s="253"/>
      <c r="CA1437" s="253"/>
      <c r="CB1437" s="253"/>
      <c r="CC1437" s="253"/>
      <c r="CD1437" s="253"/>
      <c r="CE1437" s="253"/>
      <c r="CF1437" s="253"/>
      <c r="CG1437" s="253"/>
      <c r="CH1437" s="253"/>
      <c r="CI1437" s="253"/>
      <c r="CJ1437" s="253"/>
      <c r="CK1437" s="253"/>
      <c r="CL1437" s="253"/>
      <c r="CM1437" s="253"/>
      <c r="CN1437" s="253"/>
      <c r="CO1437" s="253"/>
      <c r="CP1437" s="253"/>
      <c r="CQ1437" s="253"/>
      <c r="CR1437" s="253"/>
      <c r="CS1437" s="253"/>
      <c r="CT1437" s="253"/>
      <c r="CU1437" s="253"/>
      <c r="CV1437" s="253"/>
      <c r="CW1437" s="253"/>
      <c r="CX1437" s="253"/>
      <c r="CY1437" s="253"/>
      <c r="CZ1437" s="253"/>
      <c r="DA1437" s="253"/>
      <c r="DB1437" s="253"/>
      <c r="DC1437" s="253"/>
      <c r="DD1437" s="253"/>
      <c r="DE1437" s="253"/>
      <c r="DF1437" s="253"/>
      <c r="DG1437" s="253"/>
      <c r="DH1437" s="253"/>
      <c r="DI1437" s="253"/>
      <c r="DJ1437" s="253"/>
      <c r="DK1437" s="253"/>
      <c r="DL1437" s="253"/>
      <c r="DM1437" s="253"/>
      <c r="DN1437" s="253"/>
      <c r="DO1437" s="253"/>
      <c r="DP1437" s="253"/>
      <c r="DQ1437" s="253"/>
      <c r="DR1437" s="253"/>
      <c r="DS1437" s="253"/>
      <c r="DT1437" s="253"/>
      <c r="DU1437" s="253"/>
      <c r="DV1437" s="253"/>
      <c r="DW1437" s="253"/>
      <c r="DX1437" s="253"/>
      <c r="DY1437" s="253"/>
      <c r="DZ1437" s="253"/>
      <c r="EA1437" s="253"/>
      <c r="EB1437" s="253"/>
      <c r="EC1437" s="253"/>
      <c r="ED1437" s="253"/>
      <c r="EE1437" s="253"/>
      <c r="EF1437" s="253"/>
      <c r="EG1437" s="253"/>
      <c r="EH1437" s="253"/>
      <c r="EI1437" s="253"/>
      <c r="EJ1437" s="253"/>
      <c r="EK1437" s="253"/>
      <c r="EL1437" s="253"/>
      <c r="EM1437" s="253"/>
      <c r="EN1437" s="253"/>
      <c r="EO1437" s="253"/>
      <c r="EP1437" s="253"/>
      <c r="EQ1437" s="253"/>
      <c r="ER1437" s="253"/>
      <c r="ES1437" s="253"/>
      <c r="ET1437" s="253"/>
      <c r="EU1437" s="253"/>
      <c r="EV1437" s="253"/>
      <c r="EW1437" s="253"/>
      <c r="EX1437" s="253"/>
      <c r="EY1437" s="253"/>
      <c r="EZ1437" s="253"/>
      <c r="FA1437" s="253"/>
      <c r="FB1437" s="253"/>
      <c r="FC1437" s="253"/>
      <c r="FD1437" s="253"/>
      <c r="FE1437" s="253"/>
      <c r="FF1437" s="253"/>
      <c r="FG1437" s="253"/>
      <c r="FH1437" s="253"/>
      <c r="FI1437" s="253"/>
      <c r="FJ1437" s="253"/>
      <c r="FK1437" s="253"/>
      <c r="FL1437" s="253"/>
      <c r="FM1437" s="253"/>
      <c r="FN1437" s="253"/>
      <c r="FO1437" s="253"/>
      <c r="FP1437" s="253"/>
      <c r="FQ1437" s="253"/>
      <c r="FR1437" s="253"/>
      <c r="FS1437" s="253"/>
      <c r="FT1437" s="253"/>
      <c r="FU1437" s="253"/>
      <c r="FV1437" s="253"/>
      <c r="FW1437" s="253"/>
      <c r="FX1437" s="253"/>
      <c r="FY1437" s="253"/>
      <c r="FZ1437" s="253"/>
      <c r="GA1437" s="253"/>
      <c r="GB1437" s="253"/>
      <c r="GC1437" s="253"/>
      <c r="GD1437" s="253"/>
      <c r="GE1437" s="253"/>
      <c r="GF1437" s="253"/>
      <c r="GG1437" s="253"/>
      <c r="GH1437" s="253"/>
      <c r="GI1437" s="253"/>
      <c r="GJ1437" s="253"/>
      <c r="GK1437" s="253"/>
      <c r="GL1437" s="253"/>
      <c r="GM1437" s="253"/>
      <c r="GN1437" s="253"/>
      <c r="GO1437" s="253"/>
      <c r="GP1437" s="253"/>
      <c r="GQ1437" s="253"/>
      <c r="GR1437" s="253"/>
      <c r="GS1437" s="253"/>
      <c r="GT1437" s="253"/>
      <c r="GU1437" s="253"/>
      <c r="GV1437" s="253"/>
      <c r="GW1437" s="253"/>
      <c r="GX1437" s="253"/>
      <c r="GY1437" s="253"/>
      <c r="GZ1437" s="253"/>
      <c r="HA1437" s="253"/>
      <c r="HB1437" s="253"/>
      <c r="HC1437" s="253"/>
      <c r="HD1437" s="253"/>
      <c r="HE1437" s="253"/>
      <c r="HF1437" s="253"/>
      <c r="HG1437" s="253"/>
      <c r="HH1437" s="253"/>
      <c r="HI1437" s="253"/>
      <c r="HJ1437" s="253"/>
      <c r="HK1437" s="253"/>
      <c r="HL1437" s="253"/>
      <c r="HM1437" s="253"/>
      <c r="HN1437" s="253"/>
      <c r="HO1437" s="253"/>
      <c r="HP1437" s="253"/>
      <c r="HQ1437" s="253"/>
      <c r="HR1437" s="253"/>
      <c r="HS1437" s="253"/>
      <c r="HT1437" s="253"/>
      <c r="HU1437" s="253"/>
      <c r="HV1437" s="253"/>
      <c r="HW1437" s="253"/>
      <c r="HX1437" s="253"/>
      <c r="HY1437" s="253"/>
      <c r="HZ1437" s="253"/>
      <c r="IA1437" s="253"/>
      <c r="IB1437" s="253"/>
      <c r="IC1437" s="253"/>
      <c r="ID1437" s="253"/>
      <c r="IE1437" s="253"/>
      <c r="IF1437" s="253"/>
      <c r="IG1437" s="253"/>
      <c r="IH1437" s="253"/>
      <c r="II1437" s="253"/>
      <c r="IJ1437" s="253"/>
      <c r="IK1437" s="253"/>
      <c r="IL1437" s="253"/>
      <c r="IM1437" s="253"/>
      <c r="IN1437" s="253"/>
      <c r="IO1437" s="253"/>
      <c r="IP1437" s="253"/>
      <c r="IQ1437" s="253"/>
      <c r="IR1437" s="253"/>
      <c r="IS1437" s="253"/>
      <c r="IT1437" s="253"/>
      <c r="IU1437" s="253"/>
      <c r="IV1437" s="253"/>
      <c r="IW1437" s="253"/>
      <c r="IX1437" s="253"/>
      <c r="IY1437" s="253"/>
      <c r="IZ1437" s="253"/>
      <c r="JA1437" s="253"/>
      <c r="JB1437" s="253"/>
      <c r="JC1437" s="253"/>
      <c r="JD1437" s="253"/>
      <c r="JE1437" s="253"/>
      <c r="JF1437" s="253"/>
      <c r="JG1437" s="253"/>
      <c r="JH1437" s="253"/>
      <c r="JI1437" s="253"/>
    </row>
    <row r="1438" spans="1:269" s="1178" customFormat="1" ht="30" x14ac:dyDescent="0.25">
      <c r="A1438" s="411"/>
      <c r="B1438" s="411">
        <v>1</v>
      </c>
      <c r="C1438" s="871" t="s">
        <v>300</v>
      </c>
      <c r="D1438" s="335"/>
      <c r="E1438" s="336"/>
      <c r="F1438" s="2350">
        <f t="shared" si="761"/>
        <v>4256</v>
      </c>
      <c r="G1438" s="1047">
        <f t="shared" si="761"/>
        <v>3192</v>
      </c>
      <c r="H1438" s="1047">
        <f t="shared" si="761"/>
        <v>1573</v>
      </c>
      <c r="I1438" s="2363">
        <f t="shared" si="761"/>
        <v>49.279448621553883</v>
      </c>
      <c r="J1438" s="3144"/>
      <c r="K1438" s="3144"/>
      <c r="L1438" s="3145"/>
      <c r="M1438" s="3145"/>
      <c r="N1438" s="3145"/>
      <c r="O1438" s="3145"/>
      <c r="P1438" s="3145"/>
      <c r="Q1438" s="3145"/>
      <c r="R1438" s="3140"/>
      <c r="S1438" s="3140"/>
      <c r="T1438" s="3140"/>
      <c r="U1438" s="3140"/>
      <c r="V1438" s="3140"/>
      <c r="W1438" s="3140"/>
      <c r="X1438" s="3140"/>
      <c r="Y1438" s="3140"/>
      <c r="Z1438" s="3140"/>
      <c r="AA1438" s="612"/>
      <c r="AB1438" s="3140"/>
      <c r="AC1438" s="1498"/>
      <c r="AD1438" s="3140"/>
      <c r="AE1438" s="3140"/>
      <c r="AF1438" s="3317"/>
      <c r="AG1438" s="3317"/>
      <c r="AH1438" s="3140"/>
      <c r="AI1438" s="1263">
        <f t="shared" ref="AI1438" si="771">AI1367</f>
        <v>0</v>
      </c>
      <c r="AJ1438" s="1254"/>
      <c r="AK1438" s="2742"/>
      <c r="AL1438" s="3646"/>
      <c r="AM1438" s="253"/>
      <c r="AN1438" s="253"/>
      <c r="AO1438" s="253"/>
      <c r="AP1438" s="253"/>
      <c r="AQ1438" s="253"/>
      <c r="AR1438" s="253"/>
      <c r="AS1438" s="253"/>
      <c r="AT1438" s="253"/>
      <c r="AU1438" s="253"/>
      <c r="AV1438" s="253"/>
      <c r="AW1438" s="253"/>
      <c r="AX1438" s="253"/>
      <c r="AY1438" s="253"/>
      <c r="AZ1438" s="253"/>
      <c r="BA1438" s="253"/>
      <c r="BB1438" s="253"/>
      <c r="BC1438" s="253"/>
      <c r="BD1438" s="253"/>
      <c r="BE1438" s="253"/>
      <c r="BF1438" s="253"/>
      <c r="BG1438" s="253"/>
      <c r="BH1438" s="253"/>
      <c r="BI1438" s="253"/>
      <c r="BJ1438" s="253"/>
      <c r="BK1438" s="253"/>
      <c r="BL1438" s="253"/>
      <c r="BM1438" s="253"/>
      <c r="BN1438" s="253"/>
      <c r="BO1438" s="253"/>
      <c r="BP1438" s="253"/>
      <c r="BQ1438" s="253"/>
      <c r="BR1438" s="253"/>
      <c r="BS1438" s="253"/>
      <c r="BT1438" s="253"/>
      <c r="BU1438" s="253"/>
      <c r="BV1438" s="253"/>
      <c r="BW1438" s="253"/>
      <c r="BX1438" s="253"/>
      <c r="BY1438" s="253"/>
      <c r="BZ1438" s="253"/>
      <c r="CA1438" s="253"/>
      <c r="CB1438" s="253"/>
      <c r="CC1438" s="253"/>
      <c r="CD1438" s="253"/>
      <c r="CE1438" s="253"/>
      <c r="CF1438" s="253"/>
      <c r="CG1438" s="253"/>
      <c r="CH1438" s="253"/>
      <c r="CI1438" s="253"/>
      <c r="CJ1438" s="253"/>
      <c r="CK1438" s="253"/>
      <c r="CL1438" s="253"/>
      <c r="CM1438" s="253"/>
      <c r="CN1438" s="253"/>
      <c r="CO1438" s="253"/>
      <c r="CP1438" s="253"/>
      <c r="CQ1438" s="253"/>
      <c r="CR1438" s="253"/>
      <c r="CS1438" s="253"/>
      <c r="CT1438" s="253"/>
      <c r="CU1438" s="253"/>
      <c r="CV1438" s="253"/>
      <c r="CW1438" s="253"/>
      <c r="CX1438" s="253"/>
      <c r="CY1438" s="253"/>
      <c r="CZ1438" s="253"/>
      <c r="DA1438" s="253"/>
      <c r="DB1438" s="253"/>
      <c r="DC1438" s="253"/>
      <c r="DD1438" s="253"/>
      <c r="DE1438" s="253"/>
      <c r="DF1438" s="253"/>
      <c r="DG1438" s="253"/>
      <c r="DH1438" s="253"/>
      <c r="DI1438" s="253"/>
      <c r="DJ1438" s="253"/>
      <c r="DK1438" s="253"/>
      <c r="DL1438" s="253"/>
      <c r="DM1438" s="253"/>
      <c r="DN1438" s="253"/>
      <c r="DO1438" s="253"/>
      <c r="DP1438" s="253"/>
      <c r="DQ1438" s="253"/>
      <c r="DR1438" s="253"/>
      <c r="DS1438" s="253"/>
      <c r="DT1438" s="253"/>
      <c r="DU1438" s="253"/>
      <c r="DV1438" s="253"/>
      <c r="DW1438" s="253"/>
      <c r="DX1438" s="253"/>
      <c r="DY1438" s="253"/>
      <c r="DZ1438" s="253"/>
      <c r="EA1438" s="253"/>
      <c r="EB1438" s="253"/>
      <c r="EC1438" s="253"/>
      <c r="ED1438" s="253"/>
      <c r="EE1438" s="253"/>
      <c r="EF1438" s="253"/>
      <c r="EG1438" s="253"/>
      <c r="EH1438" s="253"/>
      <c r="EI1438" s="253"/>
      <c r="EJ1438" s="253"/>
      <c r="EK1438" s="253"/>
      <c r="EL1438" s="253"/>
      <c r="EM1438" s="253"/>
      <c r="EN1438" s="253"/>
      <c r="EO1438" s="253"/>
      <c r="EP1438" s="253"/>
      <c r="EQ1438" s="253"/>
      <c r="ER1438" s="253"/>
      <c r="ES1438" s="253"/>
      <c r="ET1438" s="253"/>
      <c r="EU1438" s="253"/>
      <c r="EV1438" s="253"/>
      <c r="EW1438" s="253"/>
      <c r="EX1438" s="253"/>
      <c r="EY1438" s="253"/>
      <c r="EZ1438" s="253"/>
      <c r="FA1438" s="253"/>
      <c r="FB1438" s="253"/>
      <c r="FC1438" s="253"/>
      <c r="FD1438" s="253"/>
      <c r="FE1438" s="253"/>
      <c r="FF1438" s="253"/>
      <c r="FG1438" s="253"/>
      <c r="FH1438" s="253"/>
      <c r="FI1438" s="253"/>
      <c r="FJ1438" s="253"/>
      <c r="FK1438" s="253"/>
      <c r="FL1438" s="253"/>
      <c r="FM1438" s="253"/>
      <c r="FN1438" s="253"/>
      <c r="FO1438" s="253"/>
      <c r="FP1438" s="253"/>
      <c r="FQ1438" s="253"/>
      <c r="FR1438" s="253"/>
      <c r="FS1438" s="253"/>
      <c r="FT1438" s="253"/>
      <c r="FU1438" s="253"/>
      <c r="FV1438" s="253"/>
      <c r="FW1438" s="253"/>
      <c r="FX1438" s="253"/>
      <c r="FY1438" s="253"/>
      <c r="FZ1438" s="253"/>
      <c r="GA1438" s="253"/>
      <c r="GB1438" s="253"/>
      <c r="GC1438" s="253"/>
      <c r="GD1438" s="253"/>
      <c r="GE1438" s="253"/>
      <c r="GF1438" s="253"/>
      <c r="GG1438" s="253"/>
      <c r="GH1438" s="253"/>
      <c r="GI1438" s="253"/>
      <c r="GJ1438" s="253"/>
      <c r="GK1438" s="253"/>
      <c r="GL1438" s="253"/>
      <c r="GM1438" s="253"/>
      <c r="GN1438" s="253"/>
      <c r="GO1438" s="253"/>
      <c r="GP1438" s="253"/>
      <c r="GQ1438" s="253"/>
      <c r="GR1438" s="253"/>
      <c r="GS1438" s="253"/>
      <c r="GT1438" s="253"/>
      <c r="GU1438" s="253"/>
      <c r="GV1438" s="253"/>
      <c r="GW1438" s="253"/>
      <c r="GX1438" s="253"/>
      <c r="GY1438" s="253"/>
      <c r="GZ1438" s="253"/>
      <c r="HA1438" s="253"/>
      <c r="HB1438" s="253"/>
      <c r="HC1438" s="253"/>
      <c r="HD1438" s="253"/>
      <c r="HE1438" s="253"/>
      <c r="HF1438" s="253"/>
      <c r="HG1438" s="253"/>
      <c r="HH1438" s="253"/>
      <c r="HI1438" s="253"/>
      <c r="HJ1438" s="253"/>
      <c r="HK1438" s="253"/>
      <c r="HL1438" s="253"/>
      <c r="HM1438" s="253"/>
      <c r="HN1438" s="253"/>
      <c r="HO1438" s="253"/>
      <c r="HP1438" s="253"/>
      <c r="HQ1438" s="253"/>
      <c r="HR1438" s="253"/>
      <c r="HS1438" s="253"/>
      <c r="HT1438" s="253"/>
      <c r="HU1438" s="253"/>
      <c r="HV1438" s="253"/>
      <c r="HW1438" s="253"/>
      <c r="HX1438" s="253"/>
      <c r="HY1438" s="253"/>
      <c r="HZ1438" s="253"/>
      <c r="IA1438" s="253"/>
      <c r="IB1438" s="253"/>
      <c r="IC1438" s="253"/>
      <c r="ID1438" s="253"/>
      <c r="IE1438" s="253"/>
      <c r="IF1438" s="253"/>
      <c r="IG1438" s="253"/>
      <c r="IH1438" s="253"/>
      <c r="II1438" s="253"/>
      <c r="IJ1438" s="253"/>
      <c r="IK1438" s="253"/>
      <c r="IL1438" s="253"/>
      <c r="IM1438" s="253"/>
      <c r="IN1438" s="253"/>
      <c r="IO1438" s="253"/>
      <c r="IP1438" s="253"/>
      <c r="IQ1438" s="253"/>
      <c r="IR1438" s="253"/>
      <c r="IS1438" s="253"/>
      <c r="IT1438" s="253"/>
      <c r="IU1438" s="253"/>
      <c r="IV1438" s="253"/>
      <c r="IW1438" s="253"/>
      <c r="IX1438" s="253"/>
      <c r="IY1438" s="253"/>
      <c r="IZ1438" s="253"/>
      <c r="JA1438" s="253"/>
      <c r="JB1438" s="253"/>
      <c r="JC1438" s="253"/>
      <c r="JD1438" s="253"/>
      <c r="JE1438" s="253"/>
      <c r="JF1438" s="253"/>
      <c r="JG1438" s="253"/>
      <c r="JH1438" s="253"/>
      <c r="JI1438" s="253"/>
    </row>
    <row r="1439" spans="1:269" s="1178" customFormat="1" ht="60" x14ac:dyDescent="0.25">
      <c r="A1439" s="411"/>
      <c r="B1439" s="411">
        <v>1</v>
      </c>
      <c r="C1439" s="880" t="s">
        <v>301</v>
      </c>
      <c r="D1439" s="335"/>
      <c r="E1439" s="336"/>
      <c r="F1439" s="2350">
        <f t="shared" si="761"/>
        <v>0</v>
      </c>
      <c r="G1439" s="1047">
        <f t="shared" si="761"/>
        <v>0</v>
      </c>
      <c r="H1439" s="1047">
        <f t="shared" si="761"/>
        <v>0</v>
      </c>
      <c r="I1439" s="2363">
        <f t="shared" si="761"/>
        <v>0</v>
      </c>
      <c r="J1439" s="3144"/>
      <c r="K1439" s="3144"/>
      <c r="L1439" s="3145"/>
      <c r="M1439" s="3145"/>
      <c r="N1439" s="3145"/>
      <c r="O1439" s="3145"/>
      <c r="P1439" s="3145"/>
      <c r="Q1439" s="3145"/>
      <c r="R1439" s="3140"/>
      <c r="S1439" s="3140"/>
      <c r="T1439" s="3140"/>
      <c r="U1439" s="3140"/>
      <c r="V1439" s="3140"/>
      <c r="W1439" s="3140"/>
      <c r="X1439" s="3140"/>
      <c r="Y1439" s="3140"/>
      <c r="Z1439" s="3140"/>
      <c r="AA1439" s="612"/>
      <c r="AB1439" s="3140"/>
      <c r="AC1439" s="1498"/>
      <c r="AD1439" s="3140"/>
      <c r="AE1439" s="3140"/>
      <c r="AF1439" s="3317"/>
      <c r="AG1439" s="3317"/>
      <c r="AH1439" s="3140"/>
      <c r="AI1439" s="1263">
        <f t="shared" ref="AI1439" si="772">AI1368</f>
        <v>0</v>
      </c>
      <c r="AJ1439" s="1254"/>
      <c r="AK1439" s="2742"/>
      <c r="AL1439" s="3646"/>
      <c r="AM1439" s="253"/>
      <c r="AN1439" s="253"/>
      <c r="AO1439" s="253"/>
      <c r="AP1439" s="253"/>
      <c r="AQ1439" s="253"/>
      <c r="AR1439" s="253"/>
      <c r="AS1439" s="253"/>
      <c r="AT1439" s="253"/>
      <c r="AU1439" s="253"/>
      <c r="AV1439" s="253"/>
      <c r="AW1439" s="253"/>
      <c r="AX1439" s="253"/>
      <c r="AY1439" s="253"/>
      <c r="AZ1439" s="253"/>
      <c r="BA1439" s="253"/>
      <c r="BB1439" s="253"/>
      <c r="BC1439" s="253"/>
      <c r="BD1439" s="253"/>
      <c r="BE1439" s="253"/>
      <c r="BF1439" s="253"/>
      <c r="BG1439" s="253"/>
      <c r="BH1439" s="253"/>
      <c r="BI1439" s="253"/>
      <c r="BJ1439" s="253"/>
      <c r="BK1439" s="253"/>
      <c r="BL1439" s="253"/>
      <c r="BM1439" s="253"/>
      <c r="BN1439" s="253"/>
      <c r="BO1439" s="253"/>
      <c r="BP1439" s="253"/>
      <c r="BQ1439" s="253"/>
      <c r="BR1439" s="253"/>
      <c r="BS1439" s="253"/>
      <c r="BT1439" s="253"/>
      <c r="BU1439" s="253"/>
      <c r="BV1439" s="253"/>
      <c r="BW1439" s="253"/>
      <c r="BX1439" s="253"/>
      <c r="BY1439" s="253"/>
      <c r="BZ1439" s="253"/>
      <c r="CA1439" s="253"/>
      <c r="CB1439" s="253"/>
      <c r="CC1439" s="253"/>
      <c r="CD1439" s="253"/>
      <c r="CE1439" s="253"/>
      <c r="CF1439" s="253"/>
      <c r="CG1439" s="253"/>
      <c r="CH1439" s="253"/>
      <c r="CI1439" s="253"/>
      <c r="CJ1439" s="253"/>
      <c r="CK1439" s="253"/>
      <c r="CL1439" s="253"/>
      <c r="CM1439" s="253"/>
      <c r="CN1439" s="253"/>
      <c r="CO1439" s="253"/>
      <c r="CP1439" s="253"/>
      <c r="CQ1439" s="253"/>
      <c r="CR1439" s="253"/>
      <c r="CS1439" s="253"/>
      <c r="CT1439" s="253"/>
      <c r="CU1439" s="253"/>
      <c r="CV1439" s="253"/>
      <c r="CW1439" s="253"/>
      <c r="CX1439" s="253"/>
      <c r="CY1439" s="253"/>
      <c r="CZ1439" s="253"/>
      <c r="DA1439" s="253"/>
      <c r="DB1439" s="253"/>
      <c r="DC1439" s="253"/>
      <c r="DD1439" s="253"/>
      <c r="DE1439" s="253"/>
      <c r="DF1439" s="253"/>
      <c r="DG1439" s="253"/>
      <c r="DH1439" s="253"/>
      <c r="DI1439" s="253"/>
      <c r="DJ1439" s="253"/>
      <c r="DK1439" s="253"/>
      <c r="DL1439" s="253"/>
      <c r="DM1439" s="253"/>
      <c r="DN1439" s="253"/>
      <c r="DO1439" s="253"/>
      <c r="DP1439" s="253"/>
      <c r="DQ1439" s="253"/>
      <c r="DR1439" s="253"/>
      <c r="DS1439" s="253"/>
      <c r="DT1439" s="253"/>
      <c r="DU1439" s="253"/>
      <c r="DV1439" s="253"/>
      <c r="DW1439" s="253"/>
      <c r="DX1439" s="253"/>
      <c r="DY1439" s="253"/>
      <c r="DZ1439" s="253"/>
      <c r="EA1439" s="253"/>
      <c r="EB1439" s="253"/>
      <c r="EC1439" s="253"/>
      <c r="ED1439" s="253"/>
      <c r="EE1439" s="253"/>
      <c r="EF1439" s="253"/>
      <c r="EG1439" s="253"/>
      <c r="EH1439" s="253"/>
      <c r="EI1439" s="253"/>
      <c r="EJ1439" s="253"/>
      <c r="EK1439" s="253"/>
      <c r="EL1439" s="253"/>
      <c r="EM1439" s="253"/>
      <c r="EN1439" s="253"/>
      <c r="EO1439" s="253"/>
      <c r="EP1439" s="253"/>
      <c r="EQ1439" s="253"/>
      <c r="ER1439" s="253"/>
      <c r="ES1439" s="253"/>
      <c r="ET1439" s="253"/>
      <c r="EU1439" s="253"/>
      <c r="EV1439" s="253"/>
      <c r="EW1439" s="253"/>
      <c r="EX1439" s="253"/>
      <c r="EY1439" s="253"/>
      <c r="EZ1439" s="253"/>
      <c r="FA1439" s="253"/>
      <c r="FB1439" s="253"/>
      <c r="FC1439" s="253"/>
      <c r="FD1439" s="253"/>
      <c r="FE1439" s="253"/>
      <c r="FF1439" s="253"/>
      <c r="FG1439" s="253"/>
      <c r="FH1439" s="253"/>
      <c r="FI1439" s="253"/>
      <c r="FJ1439" s="253"/>
      <c r="FK1439" s="253"/>
      <c r="FL1439" s="253"/>
      <c r="FM1439" s="253"/>
      <c r="FN1439" s="253"/>
      <c r="FO1439" s="253"/>
      <c r="FP1439" s="253"/>
      <c r="FQ1439" s="253"/>
      <c r="FR1439" s="253"/>
      <c r="FS1439" s="253"/>
      <c r="FT1439" s="253"/>
      <c r="FU1439" s="253"/>
      <c r="FV1439" s="253"/>
      <c r="FW1439" s="253"/>
      <c r="FX1439" s="253"/>
      <c r="FY1439" s="253"/>
      <c r="FZ1439" s="253"/>
      <c r="GA1439" s="253"/>
      <c r="GB1439" s="253"/>
      <c r="GC1439" s="253"/>
      <c r="GD1439" s="253"/>
      <c r="GE1439" s="253"/>
      <c r="GF1439" s="253"/>
      <c r="GG1439" s="253"/>
      <c r="GH1439" s="253"/>
      <c r="GI1439" s="253"/>
      <c r="GJ1439" s="253"/>
      <c r="GK1439" s="253"/>
      <c r="GL1439" s="253"/>
      <c r="GM1439" s="253"/>
      <c r="GN1439" s="253"/>
      <c r="GO1439" s="253"/>
      <c r="GP1439" s="253"/>
      <c r="GQ1439" s="253"/>
      <c r="GR1439" s="253"/>
      <c r="GS1439" s="253"/>
      <c r="GT1439" s="253"/>
      <c r="GU1439" s="253"/>
      <c r="GV1439" s="253"/>
      <c r="GW1439" s="253"/>
      <c r="GX1439" s="253"/>
      <c r="GY1439" s="253"/>
      <c r="GZ1439" s="253"/>
      <c r="HA1439" s="253"/>
      <c r="HB1439" s="253"/>
      <c r="HC1439" s="253"/>
      <c r="HD1439" s="253"/>
      <c r="HE1439" s="253"/>
      <c r="HF1439" s="253"/>
      <c r="HG1439" s="253"/>
      <c r="HH1439" s="253"/>
      <c r="HI1439" s="253"/>
      <c r="HJ1439" s="253"/>
      <c r="HK1439" s="253"/>
      <c r="HL1439" s="253"/>
      <c r="HM1439" s="253"/>
      <c r="HN1439" s="253"/>
      <c r="HO1439" s="253"/>
      <c r="HP1439" s="253"/>
      <c r="HQ1439" s="253"/>
      <c r="HR1439" s="253"/>
      <c r="HS1439" s="253"/>
      <c r="HT1439" s="253"/>
      <c r="HU1439" s="253"/>
      <c r="HV1439" s="253"/>
      <c r="HW1439" s="253"/>
      <c r="HX1439" s="253"/>
      <c r="HY1439" s="253"/>
      <c r="HZ1439" s="253"/>
      <c r="IA1439" s="253"/>
      <c r="IB1439" s="253"/>
      <c r="IC1439" s="253"/>
      <c r="ID1439" s="253"/>
      <c r="IE1439" s="253"/>
      <c r="IF1439" s="253"/>
      <c r="IG1439" s="253"/>
      <c r="IH1439" s="253"/>
      <c r="II1439" s="253"/>
      <c r="IJ1439" s="253"/>
      <c r="IK1439" s="253"/>
      <c r="IL1439" s="253"/>
      <c r="IM1439" s="253"/>
      <c r="IN1439" s="253"/>
      <c r="IO1439" s="253"/>
      <c r="IP1439" s="253"/>
      <c r="IQ1439" s="253"/>
      <c r="IR1439" s="253"/>
      <c r="IS1439" s="253"/>
      <c r="IT1439" s="253"/>
      <c r="IU1439" s="253"/>
      <c r="IV1439" s="253"/>
      <c r="IW1439" s="253"/>
      <c r="IX1439" s="253"/>
      <c r="IY1439" s="253"/>
      <c r="IZ1439" s="253"/>
      <c r="JA1439" s="253"/>
      <c r="JB1439" s="253"/>
      <c r="JC1439" s="253"/>
      <c r="JD1439" s="253"/>
      <c r="JE1439" s="253"/>
      <c r="JF1439" s="253"/>
      <c r="JG1439" s="253"/>
      <c r="JH1439" s="253"/>
      <c r="JI1439" s="253"/>
    </row>
    <row r="1440" spans="1:269" s="1178" customFormat="1" ht="45" x14ac:dyDescent="0.25">
      <c r="A1440" s="411"/>
      <c r="B1440" s="411">
        <v>1</v>
      </c>
      <c r="C1440" s="872" t="s">
        <v>302</v>
      </c>
      <c r="D1440" s="335"/>
      <c r="E1440" s="336"/>
      <c r="F1440" s="2350">
        <f t="shared" si="761"/>
        <v>19</v>
      </c>
      <c r="G1440" s="1047">
        <f t="shared" si="761"/>
        <v>14.25</v>
      </c>
      <c r="H1440" s="1047">
        <f t="shared" si="761"/>
        <v>12</v>
      </c>
      <c r="I1440" s="2363">
        <f t="shared" si="761"/>
        <v>84.210526315789465</v>
      </c>
      <c r="J1440" s="3144"/>
      <c r="K1440" s="3144"/>
      <c r="L1440" s="3145"/>
      <c r="M1440" s="3145"/>
      <c r="N1440" s="3145"/>
      <c r="O1440" s="3145"/>
      <c r="P1440" s="3145"/>
      <c r="Q1440" s="3145"/>
      <c r="R1440" s="3140"/>
      <c r="S1440" s="3140"/>
      <c r="T1440" s="3140"/>
      <c r="U1440" s="3140"/>
      <c r="V1440" s="3140"/>
      <c r="W1440" s="3140"/>
      <c r="X1440" s="3140"/>
      <c r="Y1440" s="3140"/>
      <c r="Z1440" s="3140"/>
      <c r="AA1440" s="612"/>
      <c r="AB1440" s="3140"/>
      <c r="AC1440" s="1498"/>
      <c r="AD1440" s="3140"/>
      <c r="AE1440" s="3140"/>
      <c r="AF1440" s="3317"/>
      <c r="AG1440" s="3317"/>
      <c r="AH1440" s="3140"/>
      <c r="AI1440" s="1263">
        <f t="shared" ref="AI1440" si="773">AI1369</f>
        <v>0</v>
      </c>
      <c r="AJ1440" s="1254"/>
      <c r="AK1440" s="2742"/>
      <c r="AL1440" s="3646"/>
      <c r="AM1440" s="253"/>
      <c r="AN1440" s="253"/>
      <c r="AO1440" s="253"/>
      <c r="AP1440" s="253"/>
      <c r="AQ1440" s="253"/>
      <c r="AR1440" s="253"/>
      <c r="AS1440" s="253"/>
      <c r="AT1440" s="253"/>
      <c r="AU1440" s="253"/>
      <c r="AV1440" s="253"/>
      <c r="AW1440" s="253"/>
      <c r="AX1440" s="253"/>
      <c r="AY1440" s="253"/>
      <c r="AZ1440" s="253"/>
      <c r="BA1440" s="253"/>
      <c r="BB1440" s="253"/>
      <c r="BC1440" s="253"/>
      <c r="BD1440" s="253"/>
      <c r="BE1440" s="253"/>
      <c r="BF1440" s="253"/>
      <c r="BG1440" s="253"/>
      <c r="BH1440" s="253"/>
      <c r="BI1440" s="253"/>
      <c r="BJ1440" s="253"/>
      <c r="BK1440" s="253"/>
      <c r="BL1440" s="253"/>
      <c r="BM1440" s="253"/>
      <c r="BN1440" s="253"/>
      <c r="BO1440" s="253"/>
      <c r="BP1440" s="253"/>
      <c r="BQ1440" s="253"/>
      <c r="BR1440" s="253"/>
      <c r="BS1440" s="253"/>
      <c r="BT1440" s="253"/>
      <c r="BU1440" s="253"/>
      <c r="BV1440" s="253"/>
      <c r="BW1440" s="253"/>
      <c r="BX1440" s="253"/>
      <c r="BY1440" s="253"/>
      <c r="BZ1440" s="253"/>
      <c r="CA1440" s="253"/>
      <c r="CB1440" s="253"/>
      <c r="CC1440" s="253"/>
      <c r="CD1440" s="253"/>
      <c r="CE1440" s="253"/>
      <c r="CF1440" s="253"/>
      <c r="CG1440" s="253"/>
      <c r="CH1440" s="253"/>
      <c r="CI1440" s="253"/>
      <c r="CJ1440" s="253"/>
      <c r="CK1440" s="253"/>
      <c r="CL1440" s="253"/>
      <c r="CM1440" s="253"/>
      <c r="CN1440" s="253"/>
      <c r="CO1440" s="253"/>
      <c r="CP1440" s="253"/>
      <c r="CQ1440" s="253"/>
      <c r="CR1440" s="253"/>
      <c r="CS1440" s="253"/>
      <c r="CT1440" s="253"/>
      <c r="CU1440" s="253"/>
      <c r="CV1440" s="253"/>
      <c r="CW1440" s="253"/>
      <c r="CX1440" s="253"/>
      <c r="CY1440" s="253"/>
      <c r="CZ1440" s="253"/>
      <c r="DA1440" s="253"/>
      <c r="DB1440" s="253"/>
      <c r="DC1440" s="253"/>
      <c r="DD1440" s="253"/>
      <c r="DE1440" s="253"/>
      <c r="DF1440" s="253"/>
      <c r="DG1440" s="253"/>
      <c r="DH1440" s="253"/>
      <c r="DI1440" s="253"/>
      <c r="DJ1440" s="253"/>
      <c r="DK1440" s="253"/>
      <c r="DL1440" s="253"/>
      <c r="DM1440" s="253"/>
      <c r="DN1440" s="253"/>
      <c r="DO1440" s="253"/>
      <c r="DP1440" s="253"/>
      <c r="DQ1440" s="253"/>
      <c r="DR1440" s="253"/>
      <c r="DS1440" s="253"/>
      <c r="DT1440" s="253"/>
      <c r="DU1440" s="253"/>
      <c r="DV1440" s="253"/>
      <c r="DW1440" s="253"/>
      <c r="DX1440" s="253"/>
      <c r="DY1440" s="253"/>
      <c r="DZ1440" s="253"/>
      <c r="EA1440" s="253"/>
      <c r="EB1440" s="253"/>
      <c r="EC1440" s="253"/>
      <c r="ED1440" s="253"/>
      <c r="EE1440" s="253"/>
      <c r="EF1440" s="253"/>
      <c r="EG1440" s="253"/>
      <c r="EH1440" s="253"/>
      <c r="EI1440" s="253"/>
      <c r="EJ1440" s="253"/>
      <c r="EK1440" s="253"/>
      <c r="EL1440" s="253"/>
      <c r="EM1440" s="253"/>
      <c r="EN1440" s="253"/>
      <c r="EO1440" s="253"/>
      <c r="EP1440" s="253"/>
      <c r="EQ1440" s="253"/>
      <c r="ER1440" s="253"/>
      <c r="ES1440" s="253"/>
      <c r="ET1440" s="253"/>
      <c r="EU1440" s="253"/>
      <c r="EV1440" s="253"/>
      <c r="EW1440" s="253"/>
      <c r="EX1440" s="253"/>
      <c r="EY1440" s="253"/>
      <c r="EZ1440" s="253"/>
      <c r="FA1440" s="253"/>
      <c r="FB1440" s="253"/>
      <c r="FC1440" s="253"/>
      <c r="FD1440" s="253"/>
      <c r="FE1440" s="253"/>
      <c r="FF1440" s="253"/>
      <c r="FG1440" s="253"/>
      <c r="FH1440" s="253"/>
      <c r="FI1440" s="253"/>
      <c r="FJ1440" s="253"/>
      <c r="FK1440" s="253"/>
      <c r="FL1440" s="253"/>
      <c r="FM1440" s="253"/>
      <c r="FN1440" s="253"/>
      <c r="FO1440" s="253"/>
      <c r="FP1440" s="253"/>
      <c r="FQ1440" s="253"/>
      <c r="FR1440" s="253"/>
      <c r="FS1440" s="253"/>
      <c r="FT1440" s="253"/>
      <c r="FU1440" s="253"/>
      <c r="FV1440" s="253"/>
      <c r="FW1440" s="253"/>
      <c r="FX1440" s="253"/>
      <c r="FY1440" s="253"/>
      <c r="FZ1440" s="253"/>
      <c r="GA1440" s="253"/>
      <c r="GB1440" s="253"/>
      <c r="GC1440" s="253"/>
      <c r="GD1440" s="253"/>
      <c r="GE1440" s="253"/>
      <c r="GF1440" s="253"/>
      <c r="GG1440" s="253"/>
      <c r="GH1440" s="253"/>
      <c r="GI1440" s="253"/>
      <c r="GJ1440" s="253"/>
      <c r="GK1440" s="253"/>
      <c r="GL1440" s="253"/>
      <c r="GM1440" s="253"/>
      <c r="GN1440" s="253"/>
      <c r="GO1440" s="253"/>
      <c r="GP1440" s="253"/>
      <c r="GQ1440" s="253"/>
      <c r="GR1440" s="253"/>
      <c r="GS1440" s="253"/>
      <c r="GT1440" s="253"/>
      <c r="GU1440" s="253"/>
      <c r="GV1440" s="253"/>
      <c r="GW1440" s="253"/>
      <c r="GX1440" s="253"/>
      <c r="GY1440" s="253"/>
      <c r="GZ1440" s="253"/>
      <c r="HA1440" s="253"/>
      <c r="HB1440" s="253"/>
      <c r="HC1440" s="253"/>
      <c r="HD1440" s="253"/>
      <c r="HE1440" s="253"/>
      <c r="HF1440" s="253"/>
      <c r="HG1440" s="253"/>
      <c r="HH1440" s="253"/>
      <c r="HI1440" s="253"/>
      <c r="HJ1440" s="253"/>
      <c r="HK1440" s="253"/>
      <c r="HL1440" s="253"/>
      <c r="HM1440" s="253"/>
      <c r="HN1440" s="253"/>
      <c r="HO1440" s="253"/>
      <c r="HP1440" s="253"/>
      <c r="HQ1440" s="253"/>
      <c r="HR1440" s="253"/>
      <c r="HS1440" s="253"/>
      <c r="HT1440" s="253"/>
      <c r="HU1440" s="253"/>
      <c r="HV1440" s="253"/>
      <c r="HW1440" s="253"/>
      <c r="HX1440" s="253"/>
      <c r="HY1440" s="253"/>
      <c r="HZ1440" s="253"/>
      <c r="IA1440" s="253"/>
      <c r="IB1440" s="253"/>
      <c r="IC1440" s="253"/>
      <c r="ID1440" s="253"/>
      <c r="IE1440" s="253"/>
      <c r="IF1440" s="253"/>
      <c r="IG1440" s="253"/>
      <c r="IH1440" s="253"/>
      <c r="II1440" s="253"/>
      <c r="IJ1440" s="253"/>
      <c r="IK1440" s="253"/>
      <c r="IL1440" s="253"/>
      <c r="IM1440" s="253"/>
      <c r="IN1440" s="253"/>
      <c r="IO1440" s="253"/>
      <c r="IP1440" s="253"/>
      <c r="IQ1440" s="253"/>
      <c r="IR1440" s="253"/>
      <c r="IS1440" s="253"/>
      <c r="IT1440" s="253"/>
      <c r="IU1440" s="253"/>
      <c r="IV1440" s="253"/>
      <c r="IW1440" s="253"/>
      <c r="IX1440" s="253"/>
      <c r="IY1440" s="253"/>
      <c r="IZ1440" s="253"/>
      <c r="JA1440" s="253"/>
      <c r="JB1440" s="253"/>
      <c r="JC1440" s="253"/>
      <c r="JD1440" s="253"/>
      <c r="JE1440" s="253"/>
      <c r="JF1440" s="253"/>
      <c r="JG1440" s="253"/>
      <c r="JH1440" s="253"/>
      <c r="JI1440" s="253"/>
    </row>
    <row r="1441" spans="1:269" s="1178" customFormat="1" ht="30" x14ac:dyDescent="0.25">
      <c r="A1441" s="411"/>
      <c r="B1441" s="411">
        <v>1</v>
      </c>
      <c r="C1441" s="872" t="s">
        <v>303</v>
      </c>
      <c r="D1441" s="335"/>
      <c r="E1441" s="336"/>
      <c r="F1441" s="2350">
        <f t="shared" si="761"/>
        <v>131</v>
      </c>
      <c r="G1441" s="1047">
        <f t="shared" si="761"/>
        <v>98.25</v>
      </c>
      <c r="H1441" s="1047">
        <f t="shared" si="761"/>
        <v>96</v>
      </c>
      <c r="I1441" s="2363">
        <f t="shared" si="761"/>
        <v>97.70992366412213</v>
      </c>
      <c r="J1441" s="3144"/>
      <c r="K1441" s="3144"/>
      <c r="L1441" s="3145"/>
      <c r="M1441" s="3145"/>
      <c r="N1441" s="3145"/>
      <c r="O1441" s="3145"/>
      <c r="P1441" s="3145"/>
      <c r="Q1441" s="3145"/>
      <c r="R1441" s="3140"/>
      <c r="S1441" s="3140"/>
      <c r="T1441" s="3140"/>
      <c r="U1441" s="3140"/>
      <c r="V1441" s="3140"/>
      <c r="W1441" s="3140"/>
      <c r="X1441" s="3140"/>
      <c r="Y1441" s="3140"/>
      <c r="Z1441" s="3140"/>
      <c r="AA1441" s="612"/>
      <c r="AB1441" s="3140"/>
      <c r="AC1441" s="1498"/>
      <c r="AD1441" s="3140"/>
      <c r="AE1441" s="3140"/>
      <c r="AF1441" s="3317"/>
      <c r="AG1441" s="3317"/>
      <c r="AH1441" s="3140"/>
      <c r="AI1441" s="1263">
        <f t="shared" ref="AI1441" si="774">AI1370</f>
        <v>0</v>
      </c>
      <c r="AJ1441" s="1254"/>
      <c r="AK1441" s="2742"/>
      <c r="AL1441" s="3646"/>
      <c r="AM1441" s="253"/>
      <c r="AN1441" s="253"/>
      <c r="AO1441" s="253"/>
      <c r="AP1441" s="253"/>
      <c r="AQ1441" s="253"/>
      <c r="AR1441" s="253"/>
      <c r="AS1441" s="253"/>
      <c r="AT1441" s="253"/>
      <c r="AU1441" s="253"/>
      <c r="AV1441" s="253"/>
      <c r="AW1441" s="253"/>
      <c r="AX1441" s="253"/>
      <c r="AY1441" s="253"/>
      <c r="AZ1441" s="253"/>
      <c r="BA1441" s="253"/>
      <c r="BB1441" s="253"/>
      <c r="BC1441" s="253"/>
      <c r="BD1441" s="253"/>
      <c r="BE1441" s="253"/>
      <c r="BF1441" s="253"/>
      <c r="BG1441" s="253"/>
      <c r="BH1441" s="253"/>
      <c r="BI1441" s="253"/>
      <c r="BJ1441" s="253"/>
      <c r="BK1441" s="253"/>
      <c r="BL1441" s="253"/>
      <c r="BM1441" s="253"/>
      <c r="BN1441" s="253"/>
      <c r="BO1441" s="253"/>
      <c r="BP1441" s="253"/>
      <c r="BQ1441" s="253"/>
      <c r="BR1441" s="253"/>
      <c r="BS1441" s="253"/>
      <c r="BT1441" s="253"/>
      <c r="BU1441" s="253"/>
      <c r="BV1441" s="253"/>
      <c r="BW1441" s="253"/>
      <c r="BX1441" s="253"/>
      <c r="BY1441" s="253"/>
      <c r="BZ1441" s="253"/>
      <c r="CA1441" s="253"/>
      <c r="CB1441" s="253"/>
      <c r="CC1441" s="253"/>
      <c r="CD1441" s="253"/>
      <c r="CE1441" s="253"/>
      <c r="CF1441" s="253"/>
      <c r="CG1441" s="253"/>
      <c r="CH1441" s="253"/>
      <c r="CI1441" s="253"/>
      <c r="CJ1441" s="253"/>
      <c r="CK1441" s="253"/>
      <c r="CL1441" s="253"/>
      <c r="CM1441" s="253"/>
      <c r="CN1441" s="253"/>
      <c r="CO1441" s="253"/>
      <c r="CP1441" s="253"/>
      <c r="CQ1441" s="253"/>
      <c r="CR1441" s="253"/>
      <c r="CS1441" s="253"/>
      <c r="CT1441" s="253"/>
      <c r="CU1441" s="253"/>
      <c r="CV1441" s="253"/>
      <c r="CW1441" s="253"/>
      <c r="CX1441" s="253"/>
      <c r="CY1441" s="253"/>
      <c r="CZ1441" s="253"/>
      <c r="DA1441" s="253"/>
      <c r="DB1441" s="253"/>
      <c r="DC1441" s="253"/>
      <c r="DD1441" s="253"/>
      <c r="DE1441" s="253"/>
      <c r="DF1441" s="253"/>
      <c r="DG1441" s="253"/>
      <c r="DH1441" s="253"/>
      <c r="DI1441" s="253"/>
      <c r="DJ1441" s="253"/>
      <c r="DK1441" s="253"/>
      <c r="DL1441" s="253"/>
      <c r="DM1441" s="253"/>
      <c r="DN1441" s="253"/>
      <c r="DO1441" s="253"/>
      <c r="DP1441" s="253"/>
      <c r="DQ1441" s="253"/>
      <c r="DR1441" s="253"/>
      <c r="DS1441" s="253"/>
      <c r="DT1441" s="253"/>
      <c r="DU1441" s="253"/>
      <c r="DV1441" s="253"/>
      <c r="DW1441" s="253"/>
      <c r="DX1441" s="253"/>
      <c r="DY1441" s="253"/>
      <c r="DZ1441" s="253"/>
      <c r="EA1441" s="253"/>
      <c r="EB1441" s="253"/>
      <c r="EC1441" s="253"/>
      <c r="ED1441" s="253"/>
      <c r="EE1441" s="253"/>
      <c r="EF1441" s="253"/>
      <c r="EG1441" s="253"/>
      <c r="EH1441" s="253"/>
      <c r="EI1441" s="253"/>
      <c r="EJ1441" s="253"/>
      <c r="EK1441" s="253"/>
      <c r="EL1441" s="253"/>
      <c r="EM1441" s="253"/>
      <c r="EN1441" s="253"/>
      <c r="EO1441" s="253"/>
      <c r="EP1441" s="253"/>
      <c r="EQ1441" s="253"/>
      <c r="ER1441" s="253"/>
      <c r="ES1441" s="253"/>
      <c r="ET1441" s="253"/>
      <c r="EU1441" s="253"/>
      <c r="EV1441" s="253"/>
      <c r="EW1441" s="253"/>
      <c r="EX1441" s="253"/>
      <c r="EY1441" s="253"/>
      <c r="EZ1441" s="253"/>
      <c r="FA1441" s="253"/>
      <c r="FB1441" s="253"/>
      <c r="FC1441" s="253"/>
      <c r="FD1441" s="253"/>
      <c r="FE1441" s="253"/>
      <c r="FF1441" s="253"/>
      <c r="FG1441" s="253"/>
      <c r="FH1441" s="253"/>
      <c r="FI1441" s="253"/>
      <c r="FJ1441" s="253"/>
      <c r="FK1441" s="253"/>
      <c r="FL1441" s="253"/>
      <c r="FM1441" s="253"/>
      <c r="FN1441" s="253"/>
      <c r="FO1441" s="253"/>
      <c r="FP1441" s="253"/>
      <c r="FQ1441" s="253"/>
      <c r="FR1441" s="253"/>
      <c r="FS1441" s="253"/>
      <c r="FT1441" s="253"/>
      <c r="FU1441" s="253"/>
      <c r="FV1441" s="253"/>
      <c r="FW1441" s="253"/>
      <c r="FX1441" s="253"/>
      <c r="FY1441" s="253"/>
      <c r="FZ1441" s="253"/>
      <c r="GA1441" s="253"/>
      <c r="GB1441" s="253"/>
      <c r="GC1441" s="253"/>
      <c r="GD1441" s="253"/>
      <c r="GE1441" s="253"/>
      <c r="GF1441" s="253"/>
      <c r="GG1441" s="253"/>
      <c r="GH1441" s="253"/>
      <c r="GI1441" s="253"/>
      <c r="GJ1441" s="253"/>
      <c r="GK1441" s="253"/>
      <c r="GL1441" s="253"/>
      <c r="GM1441" s="253"/>
      <c r="GN1441" s="253"/>
      <c r="GO1441" s="253"/>
      <c r="GP1441" s="253"/>
      <c r="GQ1441" s="253"/>
      <c r="GR1441" s="253"/>
      <c r="GS1441" s="253"/>
      <c r="GT1441" s="253"/>
      <c r="GU1441" s="253"/>
      <c r="GV1441" s="253"/>
      <c r="GW1441" s="253"/>
      <c r="GX1441" s="253"/>
      <c r="GY1441" s="253"/>
      <c r="GZ1441" s="253"/>
      <c r="HA1441" s="253"/>
      <c r="HB1441" s="253"/>
      <c r="HC1441" s="253"/>
      <c r="HD1441" s="253"/>
      <c r="HE1441" s="253"/>
      <c r="HF1441" s="253"/>
      <c r="HG1441" s="253"/>
      <c r="HH1441" s="253"/>
      <c r="HI1441" s="253"/>
      <c r="HJ1441" s="253"/>
      <c r="HK1441" s="253"/>
      <c r="HL1441" s="253"/>
      <c r="HM1441" s="253"/>
      <c r="HN1441" s="253"/>
      <c r="HO1441" s="253"/>
      <c r="HP1441" s="253"/>
      <c r="HQ1441" s="253"/>
      <c r="HR1441" s="253"/>
      <c r="HS1441" s="253"/>
      <c r="HT1441" s="253"/>
      <c r="HU1441" s="253"/>
      <c r="HV1441" s="253"/>
      <c r="HW1441" s="253"/>
      <c r="HX1441" s="253"/>
      <c r="HY1441" s="253"/>
      <c r="HZ1441" s="253"/>
      <c r="IA1441" s="253"/>
      <c r="IB1441" s="253"/>
      <c r="IC1441" s="253"/>
      <c r="ID1441" s="253"/>
      <c r="IE1441" s="253"/>
      <c r="IF1441" s="253"/>
      <c r="IG1441" s="253"/>
      <c r="IH1441" s="253"/>
      <c r="II1441" s="253"/>
      <c r="IJ1441" s="253"/>
      <c r="IK1441" s="253"/>
      <c r="IL1441" s="253"/>
      <c r="IM1441" s="253"/>
      <c r="IN1441" s="253"/>
      <c r="IO1441" s="253"/>
      <c r="IP1441" s="253"/>
      <c r="IQ1441" s="253"/>
      <c r="IR1441" s="253"/>
      <c r="IS1441" s="253"/>
      <c r="IT1441" s="253"/>
      <c r="IU1441" s="253"/>
      <c r="IV1441" s="253"/>
      <c r="IW1441" s="253"/>
      <c r="IX1441" s="253"/>
      <c r="IY1441" s="253"/>
      <c r="IZ1441" s="253"/>
      <c r="JA1441" s="253"/>
      <c r="JB1441" s="253"/>
      <c r="JC1441" s="253"/>
      <c r="JD1441" s="253"/>
      <c r="JE1441" s="253"/>
      <c r="JF1441" s="253"/>
      <c r="JG1441" s="253"/>
      <c r="JH1441" s="253"/>
      <c r="JI1441" s="253"/>
    </row>
    <row r="1442" spans="1:269" s="1178" customFormat="1" ht="45" x14ac:dyDescent="0.25">
      <c r="A1442" s="411"/>
      <c r="B1442" s="411">
        <v>1</v>
      </c>
      <c r="C1442" s="881" t="s">
        <v>304</v>
      </c>
      <c r="D1442" s="335"/>
      <c r="E1442" s="336"/>
      <c r="F1442" s="2350">
        <f t="shared" si="761"/>
        <v>5158</v>
      </c>
      <c r="G1442" s="1047">
        <f t="shared" si="761"/>
        <v>3868.5</v>
      </c>
      <c r="H1442" s="1047">
        <f t="shared" si="761"/>
        <v>565</v>
      </c>
      <c r="I1442" s="2363">
        <f t="shared" si="761"/>
        <v>14.605144112705181</v>
      </c>
      <c r="J1442" s="3144"/>
      <c r="K1442" s="3144"/>
      <c r="L1442" s="3145"/>
      <c r="M1442" s="3145"/>
      <c r="N1442" s="3145"/>
      <c r="O1442" s="3145"/>
      <c r="P1442" s="3145"/>
      <c r="Q1442" s="3145"/>
      <c r="R1442" s="3140"/>
      <c r="S1442" s="3140"/>
      <c r="T1442" s="3140"/>
      <c r="U1442" s="3140"/>
      <c r="V1442" s="3140"/>
      <c r="W1442" s="3140"/>
      <c r="X1442" s="3140"/>
      <c r="Y1442" s="3140"/>
      <c r="Z1442" s="3140"/>
      <c r="AA1442" s="612"/>
      <c r="AB1442" s="3140"/>
      <c r="AC1442" s="1498"/>
      <c r="AD1442" s="3140"/>
      <c r="AE1442" s="3140"/>
      <c r="AF1442" s="3317"/>
      <c r="AG1442" s="3317"/>
      <c r="AH1442" s="3140"/>
      <c r="AI1442" s="1263">
        <f t="shared" ref="AI1442" si="775">AI1371</f>
        <v>0</v>
      </c>
      <c r="AJ1442" s="1254"/>
      <c r="AK1442" s="2742"/>
      <c r="AL1442" s="3646"/>
      <c r="AM1442" s="253"/>
      <c r="AN1442" s="253"/>
      <c r="AO1442" s="253"/>
      <c r="AP1442" s="253"/>
      <c r="AQ1442" s="253"/>
      <c r="AR1442" s="253"/>
      <c r="AS1442" s="253"/>
      <c r="AT1442" s="253"/>
      <c r="AU1442" s="253"/>
      <c r="AV1442" s="253"/>
      <c r="AW1442" s="253"/>
      <c r="AX1442" s="253"/>
      <c r="AY1442" s="253"/>
      <c r="AZ1442" s="253"/>
      <c r="BA1442" s="253"/>
      <c r="BB1442" s="253"/>
      <c r="BC1442" s="253"/>
      <c r="BD1442" s="253"/>
      <c r="BE1442" s="253"/>
      <c r="BF1442" s="253"/>
      <c r="BG1442" s="253"/>
      <c r="BH1442" s="253"/>
      <c r="BI1442" s="253"/>
      <c r="BJ1442" s="253"/>
      <c r="BK1442" s="253"/>
      <c r="BL1442" s="253"/>
      <c r="BM1442" s="253"/>
      <c r="BN1442" s="253"/>
      <c r="BO1442" s="253"/>
      <c r="BP1442" s="253"/>
      <c r="BQ1442" s="253"/>
      <c r="BR1442" s="253"/>
      <c r="BS1442" s="253"/>
      <c r="BT1442" s="253"/>
      <c r="BU1442" s="253"/>
      <c r="BV1442" s="253"/>
      <c r="BW1442" s="253"/>
      <c r="BX1442" s="253"/>
      <c r="BY1442" s="253"/>
      <c r="BZ1442" s="253"/>
      <c r="CA1442" s="253"/>
      <c r="CB1442" s="253"/>
      <c r="CC1442" s="253"/>
      <c r="CD1442" s="253"/>
      <c r="CE1442" s="253"/>
      <c r="CF1442" s="253"/>
      <c r="CG1442" s="253"/>
      <c r="CH1442" s="253"/>
      <c r="CI1442" s="253"/>
      <c r="CJ1442" s="253"/>
      <c r="CK1442" s="253"/>
      <c r="CL1442" s="253"/>
      <c r="CM1442" s="253"/>
      <c r="CN1442" s="253"/>
      <c r="CO1442" s="253"/>
      <c r="CP1442" s="253"/>
      <c r="CQ1442" s="253"/>
      <c r="CR1442" s="253"/>
      <c r="CS1442" s="253"/>
      <c r="CT1442" s="253"/>
      <c r="CU1442" s="253"/>
      <c r="CV1442" s="253"/>
      <c r="CW1442" s="253"/>
      <c r="CX1442" s="253"/>
      <c r="CY1442" s="253"/>
      <c r="CZ1442" s="253"/>
      <c r="DA1442" s="253"/>
      <c r="DB1442" s="253"/>
      <c r="DC1442" s="253"/>
      <c r="DD1442" s="253"/>
      <c r="DE1442" s="253"/>
      <c r="DF1442" s="253"/>
      <c r="DG1442" s="253"/>
      <c r="DH1442" s="253"/>
      <c r="DI1442" s="253"/>
      <c r="DJ1442" s="253"/>
      <c r="DK1442" s="253"/>
      <c r="DL1442" s="253"/>
      <c r="DM1442" s="253"/>
      <c r="DN1442" s="253"/>
      <c r="DO1442" s="253"/>
      <c r="DP1442" s="253"/>
      <c r="DQ1442" s="253"/>
      <c r="DR1442" s="253"/>
      <c r="DS1442" s="253"/>
      <c r="DT1442" s="253"/>
      <c r="DU1442" s="253"/>
      <c r="DV1442" s="253"/>
      <c r="DW1442" s="253"/>
      <c r="DX1442" s="253"/>
      <c r="DY1442" s="253"/>
      <c r="DZ1442" s="253"/>
      <c r="EA1442" s="253"/>
      <c r="EB1442" s="253"/>
      <c r="EC1442" s="253"/>
      <c r="ED1442" s="253"/>
      <c r="EE1442" s="253"/>
      <c r="EF1442" s="253"/>
      <c r="EG1442" s="253"/>
      <c r="EH1442" s="253"/>
      <c r="EI1442" s="253"/>
      <c r="EJ1442" s="253"/>
      <c r="EK1442" s="253"/>
      <c r="EL1442" s="253"/>
      <c r="EM1442" s="253"/>
      <c r="EN1442" s="253"/>
      <c r="EO1442" s="253"/>
      <c r="EP1442" s="253"/>
      <c r="EQ1442" s="253"/>
      <c r="ER1442" s="253"/>
      <c r="ES1442" s="253"/>
      <c r="ET1442" s="253"/>
      <c r="EU1442" s="253"/>
      <c r="EV1442" s="253"/>
      <c r="EW1442" s="253"/>
      <c r="EX1442" s="253"/>
      <c r="EY1442" s="253"/>
      <c r="EZ1442" s="253"/>
      <c r="FA1442" s="253"/>
      <c r="FB1442" s="253"/>
      <c r="FC1442" s="253"/>
      <c r="FD1442" s="253"/>
      <c r="FE1442" s="253"/>
      <c r="FF1442" s="253"/>
      <c r="FG1442" s="253"/>
      <c r="FH1442" s="253"/>
      <c r="FI1442" s="253"/>
      <c r="FJ1442" s="253"/>
      <c r="FK1442" s="253"/>
      <c r="FL1442" s="253"/>
      <c r="FM1442" s="253"/>
      <c r="FN1442" s="253"/>
      <c r="FO1442" s="253"/>
      <c r="FP1442" s="253"/>
      <c r="FQ1442" s="253"/>
      <c r="FR1442" s="253"/>
      <c r="FS1442" s="253"/>
      <c r="FT1442" s="253"/>
      <c r="FU1442" s="253"/>
      <c r="FV1442" s="253"/>
      <c r="FW1442" s="253"/>
      <c r="FX1442" s="253"/>
      <c r="FY1442" s="253"/>
      <c r="FZ1442" s="253"/>
      <c r="GA1442" s="253"/>
      <c r="GB1442" s="253"/>
      <c r="GC1442" s="253"/>
      <c r="GD1442" s="253"/>
      <c r="GE1442" s="253"/>
      <c r="GF1442" s="253"/>
      <c r="GG1442" s="253"/>
      <c r="GH1442" s="253"/>
      <c r="GI1442" s="253"/>
      <c r="GJ1442" s="253"/>
      <c r="GK1442" s="253"/>
      <c r="GL1442" s="253"/>
      <c r="GM1442" s="253"/>
      <c r="GN1442" s="253"/>
      <c r="GO1442" s="253"/>
      <c r="GP1442" s="253"/>
      <c r="GQ1442" s="253"/>
      <c r="GR1442" s="253"/>
      <c r="GS1442" s="253"/>
      <c r="GT1442" s="253"/>
      <c r="GU1442" s="253"/>
      <c r="GV1442" s="253"/>
      <c r="GW1442" s="253"/>
      <c r="GX1442" s="253"/>
      <c r="GY1442" s="253"/>
      <c r="GZ1442" s="253"/>
      <c r="HA1442" s="253"/>
      <c r="HB1442" s="253"/>
      <c r="HC1442" s="253"/>
      <c r="HD1442" s="253"/>
      <c r="HE1442" s="253"/>
      <c r="HF1442" s="253"/>
      <c r="HG1442" s="253"/>
      <c r="HH1442" s="253"/>
      <c r="HI1442" s="253"/>
      <c r="HJ1442" s="253"/>
      <c r="HK1442" s="253"/>
      <c r="HL1442" s="253"/>
      <c r="HM1442" s="253"/>
      <c r="HN1442" s="253"/>
      <c r="HO1442" s="253"/>
      <c r="HP1442" s="253"/>
      <c r="HQ1442" s="253"/>
      <c r="HR1442" s="253"/>
      <c r="HS1442" s="253"/>
      <c r="HT1442" s="253"/>
      <c r="HU1442" s="253"/>
      <c r="HV1442" s="253"/>
      <c r="HW1442" s="253"/>
      <c r="HX1442" s="253"/>
      <c r="HY1442" s="253"/>
      <c r="HZ1442" s="253"/>
      <c r="IA1442" s="253"/>
      <c r="IB1442" s="253"/>
      <c r="IC1442" s="253"/>
      <c r="ID1442" s="253"/>
      <c r="IE1442" s="253"/>
      <c r="IF1442" s="253"/>
      <c r="IG1442" s="253"/>
      <c r="IH1442" s="253"/>
      <c r="II1442" s="253"/>
      <c r="IJ1442" s="253"/>
      <c r="IK1442" s="253"/>
      <c r="IL1442" s="253"/>
      <c r="IM1442" s="253"/>
      <c r="IN1442" s="253"/>
      <c r="IO1442" s="253"/>
      <c r="IP1442" s="253"/>
      <c r="IQ1442" s="253"/>
      <c r="IR1442" s="253"/>
      <c r="IS1442" s="253"/>
      <c r="IT1442" s="253"/>
      <c r="IU1442" s="253"/>
      <c r="IV1442" s="253"/>
      <c r="IW1442" s="253"/>
      <c r="IX1442" s="253"/>
      <c r="IY1442" s="253"/>
      <c r="IZ1442" s="253"/>
      <c r="JA1442" s="253"/>
      <c r="JB1442" s="253"/>
      <c r="JC1442" s="253"/>
      <c r="JD1442" s="253"/>
      <c r="JE1442" s="253"/>
      <c r="JF1442" s="253"/>
      <c r="JG1442" s="253"/>
      <c r="JH1442" s="253"/>
      <c r="JI1442" s="253"/>
    </row>
    <row r="1443" spans="1:269" s="1178" customFormat="1" ht="45" x14ac:dyDescent="0.25">
      <c r="A1443" s="411"/>
      <c r="B1443" s="411">
        <v>1</v>
      </c>
      <c r="C1443" s="867" t="s">
        <v>305</v>
      </c>
      <c r="D1443" s="335"/>
      <c r="E1443" s="336"/>
      <c r="F1443" s="2350">
        <f t="shared" si="761"/>
        <v>1558</v>
      </c>
      <c r="G1443" s="1047">
        <f t="shared" si="761"/>
        <v>1168.5</v>
      </c>
      <c r="H1443" s="1047">
        <f t="shared" si="761"/>
        <v>373</v>
      </c>
      <c r="I1443" s="2363">
        <f t="shared" si="761"/>
        <v>31.921266581086865</v>
      </c>
      <c r="J1443" s="3144"/>
      <c r="K1443" s="3144"/>
      <c r="L1443" s="3145"/>
      <c r="M1443" s="3145"/>
      <c r="N1443" s="3145"/>
      <c r="O1443" s="3145"/>
      <c r="P1443" s="3145"/>
      <c r="Q1443" s="3145"/>
      <c r="R1443" s="3140"/>
      <c r="S1443" s="3140"/>
      <c r="T1443" s="3140"/>
      <c r="U1443" s="3140"/>
      <c r="V1443" s="3140"/>
      <c r="W1443" s="3140"/>
      <c r="X1443" s="3140"/>
      <c r="Y1443" s="3140"/>
      <c r="Z1443" s="3140"/>
      <c r="AA1443" s="612"/>
      <c r="AB1443" s="3140"/>
      <c r="AC1443" s="1498"/>
      <c r="AD1443" s="3140"/>
      <c r="AE1443" s="3140"/>
      <c r="AF1443" s="3317"/>
      <c r="AG1443" s="3317"/>
      <c r="AH1443" s="3140"/>
      <c r="AI1443" s="1263">
        <f t="shared" ref="AI1443" si="776">AI1372</f>
        <v>0</v>
      </c>
      <c r="AJ1443" s="1254"/>
      <c r="AK1443" s="2742"/>
      <c r="AL1443" s="3646"/>
      <c r="AM1443" s="253"/>
      <c r="AN1443" s="253"/>
      <c r="AO1443" s="253"/>
      <c r="AP1443" s="253"/>
      <c r="AQ1443" s="253"/>
      <c r="AR1443" s="253"/>
      <c r="AS1443" s="253"/>
      <c r="AT1443" s="253"/>
      <c r="AU1443" s="253"/>
      <c r="AV1443" s="253"/>
      <c r="AW1443" s="253"/>
      <c r="AX1443" s="253"/>
      <c r="AY1443" s="253"/>
      <c r="AZ1443" s="253"/>
      <c r="BA1443" s="253"/>
      <c r="BB1443" s="253"/>
      <c r="BC1443" s="253"/>
      <c r="BD1443" s="253"/>
      <c r="BE1443" s="253"/>
      <c r="BF1443" s="253"/>
      <c r="BG1443" s="253"/>
      <c r="BH1443" s="253"/>
      <c r="BI1443" s="253"/>
      <c r="BJ1443" s="253"/>
      <c r="BK1443" s="253"/>
      <c r="BL1443" s="253"/>
      <c r="BM1443" s="253"/>
      <c r="BN1443" s="253"/>
      <c r="BO1443" s="253"/>
      <c r="BP1443" s="253"/>
      <c r="BQ1443" s="253"/>
      <c r="BR1443" s="253"/>
      <c r="BS1443" s="253"/>
      <c r="BT1443" s="253"/>
      <c r="BU1443" s="253"/>
      <c r="BV1443" s="253"/>
      <c r="BW1443" s="253"/>
      <c r="BX1443" s="253"/>
      <c r="BY1443" s="253"/>
      <c r="BZ1443" s="253"/>
      <c r="CA1443" s="253"/>
      <c r="CB1443" s="253"/>
      <c r="CC1443" s="253"/>
      <c r="CD1443" s="253"/>
      <c r="CE1443" s="253"/>
      <c r="CF1443" s="253"/>
      <c r="CG1443" s="253"/>
      <c r="CH1443" s="253"/>
      <c r="CI1443" s="253"/>
      <c r="CJ1443" s="253"/>
      <c r="CK1443" s="253"/>
      <c r="CL1443" s="253"/>
      <c r="CM1443" s="253"/>
      <c r="CN1443" s="253"/>
      <c r="CO1443" s="253"/>
      <c r="CP1443" s="253"/>
      <c r="CQ1443" s="253"/>
      <c r="CR1443" s="253"/>
      <c r="CS1443" s="253"/>
      <c r="CT1443" s="253"/>
      <c r="CU1443" s="253"/>
      <c r="CV1443" s="253"/>
      <c r="CW1443" s="253"/>
      <c r="CX1443" s="253"/>
      <c r="CY1443" s="253"/>
      <c r="CZ1443" s="253"/>
      <c r="DA1443" s="253"/>
      <c r="DB1443" s="253"/>
      <c r="DC1443" s="253"/>
      <c r="DD1443" s="253"/>
      <c r="DE1443" s="253"/>
      <c r="DF1443" s="253"/>
      <c r="DG1443" s="253"/>
      <c r="DH1443" s="253"/>
      <c r="DI1443" s="253"/>
      <c r="DJ1443" s="253"/>
      <c r="DK1443" s="253"/>
      <c r="DL1443" s="253"/>
      <c r="DM1443" s="253"/>
      <c r="DN1443" s="253"/>
      <c r="DO1443" s="253"/>
      <c r="DP1443" s="253"/>
      <c r="DQ1443" s="253"/>
      <c r="DR1443" s="253"/>
      <c r="DS1443" s="253"/>
      <c r="DT1443" s="253"/>
      <c r="DU1443" s="253"/>
      <c r="DV1443" s="253"/>
      <c r="DW1443" s="253"/>
      <c r="DX1443" s="253"/>
      <c r="DY1443" s="253"/>
      <c r="DZ1443" s="253"/>
      <c r="EA1443" s="253"/>
      <c r="EB1443" s="253"/>
      <c r="EC1443" s="253"/>
      <c r="ED1443" s="253"/>
      <c r="EE1443" s="253"/>
      <c r="EF1443" s="253"/>
      <c r="EG1443" s="253"/>
      <c r="EH1443" s="253"/>
      <c r="EI1443" s="253"/>
      <c r="EJ1443" s="253"/>
      <c r="EK1443" s="253"/>
      <c r="EL1443" s="253"/>
      <c r="EM1443" s="253"/>
      <c r="EN1443" s="253"/>
      <c r="EO1443" s="253"/>
      <c r="EP1443" s="253"/>
      <c r="EQ1443" s="253"/>
      <c r="ER1443" s="253"/>
      <c r="ES1443" s="253"/>
      <c r="ET1443" s="253"/>
      <c r="EU1443" s="253"/>
      <c r="EV1443" s="253"/>
      <c r="EW1443" s="253"/>
      <c r="EX1443" s="253"/>
      <c r="EY1443" s="253"/>
      <c r="EZ1443" s="253"/>
      <c r="FA1443" s="253"/>
      <c r="FB1443" s="253"/>
      <c r="FC1443" s="253"/>
      <c r="FD1443" s="253"/>
      <c r="FE1443" s="253"/>
      <c r="FF1443" s="253"/>
      <c r="FG1443" s="253"/>
      <c r="FH1443" s="253"/>
      <c r="FI1443" s="253"/>
      <c r="FJ1443" s="253"/>
      <c r="FK1443" s="253"/>
      <c r="FL1443" s="253"/>
      <c r="FM1443" s="253"/>
      <c r="FN1443" s="253"/>
      <c r="FO1443" s="253"/>
      <c r="FP1443" s="253"/>
      <c r="FQ1443" s="253"/>
      <c r="FR1443" s="253"/>
      <c r="FS1443" s="253"/>
      <c r="FT1443" s="253"/>
      <c r="FU1443" s="253"/>
      <c r="FV1443" s="253"/>
      <c r="FW1443" s="253"/>
      <c r="FX1443" s="253"/>
      <c r="FY1443" s="253"/>
      <c r="FZ1443" s="253"/>
      <c r="GA1443" s="253"/>
      <c r="GB1443" s="253"/>
      <c r="GC1443" s="253"/>
      <c r="GD1443" s="253"/>
      <c r="GE1443" s="253"/>
      <c r="GF1443" s="253"/>
      <c r="GG1443" s="253"/>
      <c r="GH1443" s="253"/>
      <c r="GI1443" s="253"/>
      <c r="GJ1443" s="253"/>
      <c r="GK1443" s="253"/>
      <c r="GL1443" s="253"/>
      <c r="GM1443" s="253"/>
      <c r="GN1443" s="253"/>
      <c r="GO1443" s="253"/>
      <c r="GP1443" s="253"/>
      <c r="GQ1443" s="253"/>
      <c r="GR1443" s="253"/>
      <c r="GS1443" s="253"/>
      <c r="GT1443" s="253"/>
      <c r="GU1443" s="253"/>
      <c r="GV1443" s="253"/>
      <c r="GW1443" s="253"/>
      <c r="GX1443" s="253"/>
      <c r="GY1443" s="253"/>
      <c r="GZ1443" s="253"/>
      <c r="HA1443" s="253"/>
      <c r="HB1443" s="253"/>
      <c r="HC1443" s="253"/>
      <c r="HD1443" s="253"/>
      <c r="HE1443" s="253"/>
      <c r="HF1443" s="253"/>
      <c r="HG1443" s="253"/>
      <c r="HH1443" s="253"/>
      <c r="HI1443" s="253"/>
      <c r="HJ1443" s="253"/>
      <c r="HK1443" s="253"/>
      <c r="HL1443" s="253"/>
      <c r="HM1443" s="253"/>
      <c r="HN1443" s="253"/>
      <c r="HO1443" s="253"/>
      <c r="HP1443" s="253"/>
      <c r="HQ1443" s="253"/>
      <c r="HR1443" s="253"/>
      <c r="HS1443" s="253"/>
      <c r="HT1443" s="253"/>
      <c r="HU1443" s="253"/>
      <c r="HV1443" s="253"/>
      <c r="HW1443" s="253"/>
      <c r="HX1443" s="253"/>
      <c r="HY1443" s="253"/>
      <c r="HZ1443" s="253"/>
      <c r="IA1443" s="253"/>
      <c r="IB1443" s="253"/>
      <c r="IC1443" s="253"/>
      <c r="ID1443" s="253"/>
      <c r="IE1443" s="253"/>
      <c r="IF1443" s="253"/>
      <c r="IG1443" s="253"/>
      <c r="IH1443" s="253"/>
      <c r="II1443" s="253"/>
      <c r="IJ1443" s="253"/>
      <c r="IK1443" s="253"/>
      <c r="IL1443" s="253"/>
      <c r="IM1443" s="253"/>
      <c r="IN1443" s="253"/>
      <c r="IO1443" s="253"/>
      <c r="IP1443" s="253"/>
      <c r="IQ1443" s="253"/>
      <c r="IR1443" s="253"/>
      <c r="IS1443" s="253"/>
      <c r="IT1443" s="253"/>
      <c r="IU1443" s="253"/>
      <c r="IV1443" s="253"/>
      <c r="IW1443" s="253"/>
      <c r="IX1443" s="253"/>
      <c r="IY1443" s="253"/>
      <c r="IZ1443" s="253"/>
      <c r="JA1443" s="253"/>
      <c r="JB1443" s="253"/>
      <c r="JC1443" s="253"/>
      <c r="JD1443" s="253"/>
      <c r="JE1443" s="253"/>
      <c r="JF1443" s="253"/>
      <c r="JG1443" s="253"/>
      <c r="JH1443" s="253"/>
      <c r="JI1443" s="253"/>
    </row>
    <row r="1444" spans="1:269" s="1178" customFormat="1" ht="30" x14ac:dyDescent="0.25">
      <c r="A1444" s="411"/>
      <c r="B1444" s="411">
        <v>1</v>
      </c>
      <c r="C1444" s="968" t="s">
        <v>334</v>
      </c>
      <c r="D1444" s="335"/>
      <c r="E1444" s="336"/>
      <c r="F1444" s="2350">
        <f t="shared" ref="F1444:H1447" si="777">F1373</f>
        <v>0</v>
      </c>
      <c r="G1444" s="1047">
        <f t="shared" si="777"/>
        <v>0</v>
      </c>
      <c r="H1444" s="1047">
        <f t="shared" si="777"/>
        <v>0</v>
      </c>
      <c r="I1444" s="2363"/>
      <c r="J1444" s="3144"/>
      <c r="K1444" s="3144"/>
      <c r="L1444" s="3145"/>
      <c r="M1444" s="3145"/>
      <c r="N1444" s="3145"/>
      <c r="O1444" s="3145"/>
      <c r="P1444" s="3145"/>
      <c r="Q1444" s="3145"/>
      <c r="R1444" s="3140"/>
      <c r="S1444" s="3140"/>
      <c r="T1444" s="3140"/>
      <c r="U1444" s="3140"/>
      <c r="V1444" s="3140"/>
      <c r="W1444" s="3140"/>
      <c r="X1444" s="3140"/>
      <c r="Y1444" s="3140"/>
      <c r="Z1444" s="3140"/>
      <c r="AA1444" s="612"/>
      <c r="AB1444" s="3140"/>
      <c r="AC1444" s="1498"/>
      <c r="AD1444" s="3140"/>
      <c r="AE1444" s="3140"/>
      <c r="AF1444" s="3317"/>
      <c r="AG1444" s="3317"/>
      <c r="AH1444" s="3140"/>
      <c r="AI1444" s="1263">
        <f t="shared" ref="AI1444" si="778">AI1373</f>
        <v>0</v>
      </c>
      <c r="AJ1444" s="1254"/>
      <c r="AK1444" s="2742"/>
      <c r="AL1444" s="3646"/>
      <c r="AM1444" s="253"/>
      <c r="AN1444" s="253"/>
      <c r="AO1444" s="253"/>
      <c r="AP1444" s="253"/>
      <c r="AQ1444" s="253"/>
      <c r="AR1444" s="253"/>
      <c r="AS1444" s="253"/>
      <c r="AT1444" s="253"/>
      <c r="AU1444" s="253"/>
      <c r="AV1444" s="253"/>
      <c r="AW1444" s="253"/>
      <c r="AX1444" s="253"/>
      <c r="AY1444" s="253"/>
      <c r="AZ1444" s="253"/>
      <c r="BA1444" s="253"/>
      <c r="BB1444" s="253"/>
      <c r="BC1444" s="253"/>
      <c r="BD1444" s="253"/>
      <c r="BE1444" s="253"/>
      <c r="BF1444" s="253"/>
      <c r="BG1444" s="253"/>
      <c r="BH1444" s="253"/>
      <c r="BI1444" s="253"/>
      <c r="BJ1444" s="253"/>
      <c r="BK1444" s="253"/>
      <c r="BL1444" s="253"/>
      <c r="BM1444" s="253"/>
      <c r="BN1444" s="253"/>
      <c r="BO1444" s="253"/>
      <c r="BP1444" s="253"/>
      <c r="BQ1444" s="253"/>
      <c r="BR1444" s="253"/>
      <c r="BS1444" s="253"/>
      <c r="BT1444" s="253"/>
      <c r="BU1444" s="253"/>
      <c r="BV1444" s="253"/>
      <c r="BW1444" s="253"/>
      <c r="BX1444" s="253"/>
      <c r="BY1444" s="253"/>
      <c r="BZ1444" s="253"/>
      <c r="CA1444" s="253"/>
      <c r="CB1444" s="253"/>
      <c r="CC1444" s="253"/>
      <c r="CD1444" s="253"/>
      <c r="CE1444" s="253"/>
      <c r="CF1444" s="253"/>
      <c r="CG1444" s="253"/>
      <c r="CH1444" s="253"/>
      <c r="CI1444" s="253"/>
      <c r="CJ1444" s="253"/>
      <c r="CK1444" s="253"/>
      <c r="CL1444" s="253"/>
      <c r="CM1444" s="253"/>
      <c r="CN1444" s="253"/>
      <c r="CO1444" s="253"/>
      <c r="CP1444" s="253"/>
      <c r="CQ1444" s="253"/>
      <c r="CR1444" s="253"/>
      <c r="CS1444" s="253"/>
      <c r="CT1444" s="253"/>
      <c r="CU1444" s="253"/>
      <c r="CV1444" s="253"/>
      <c r="CW1444" s="253"/>
      <c r="CX1444" s="253"/>
      <c r="CY1444" s="253"/>
      <c r="CZ1444" s="253"/>
      <c r="DA1444" s="253"/>
      <c r="DB1444" s="253"/>
      <c r="DC1444" s="253"/>
      <c r="DD1444" s="253"/>
      <c r="DE1444" s="253"/>
      <c r="DF1444" s="253"/>
      <c r="DG1444" s="253"/>
      <c r="DH1444" s="253"/>
      <c r="DI1444" s="253"/>
      <c r="DJ1444" s="253"/>
      <c r="DK1444" s="253"/>
      <c r="DL1444" s="253"/>
      <c r="DM1444" s="253"/>
      <c r="DN1444" s="253"/>
      <c r="DO1444" s="253"/>
      <c r="DP1444" s="253"/>
      <c r="DQ1444" s="253"/>
      <c r="DR1444" s="253"/>
      <c r="DS1444" s="253"/>
      <c r="DT1444" s="253"/>
      <c r="DU1444" s="253"/>
      <c r="DV1444" s="253"/>
      <c r="DW1444" s="253"/>
      <c r="DX1444" s="253"/>
      <c r="DY1444" s="253"/>
      <c r="DZ1444" s="253"/>
      <c r="EA1444" s="253"/>
      <c r="EB1444" s="253"/>
      <c r="EC1444" s="253"/>
      <c r="ED1444" s="253"/>
      <c r="EE1444" s="253"/>
      <c r="EF1444" s="253"/>
      <c r="EG1444" s="253"/>
      <c r="EH1444" s="253"/>
      <c r="EI1444" s="253"/>
      <c r="EJ1444" s="253"/>
      <c r="EK1444" s="253"/>
      <c r="EL1444" s="253"/>
      <c r="EM1444" s="253"/>
      <c r="EN1444" s="253"/>
      <c r="EO1444" s="253"/>
      <c r="EP1444" s="253"/>
      <c r="EQ1444" s="253"/>
      <c r="ER1444" s="253"/>
      <c r="ES1444" s="253"/>
      <c r="ET1444" s="253"/>
      <c r="EU1444" s="253"/>
      <c r="EV1444" s="253"/>
      <c r="EW1444" s="253"/>
      <c r="EX1444" s="253"/>
      <c r="EY1444" s="253"/>
      <c r="EZ1444" s="253"/>
      <c r="FA1444" s="253"/>
      <c r="FB1444" s="253"/>
      <c r="FC1444" s="253"/>
      <c r="FD1444" s="253"/>
      <c r="FE1444" s="253"/>
      <c r="FF1444" s="253"/>
      <c r="FG1444" s="253"/>
      <c r="FH1444" s="253"/>
      <c r="FI1444" s="253"/>
      <c r="FJ1444" s="253"/>
      <c r="FK1444" s="253"/>
      <c r="FL1444" s="253"/>
      <c r="FM1444" s="253"/>
      <c r="FN1444" s="253"/>
      <c r="FO1444" s="253"/>
      <c r="FP1444" s="253"/>
      <c r="FQ1444" s="253"/>
      <c r="FR1444" s="253"/>
      <c r="FS1444" s="253"/>
      <c r="FT1444" s="253"/>
      <c r="FU1444" s="253"/>
      <c r="FV1444" s="253"/>
      <c r="FW1444" s="253"/>
      <c r="FX1444" s="253"/>
      <c r="FY1444" s="253"/>
      <c r="FZ1444" s="253"/>
      <c r="GA1444" s="253"/>
      <c r="GB1444" s="253"/>
      <c r="GC1444" s="253"/>
      <c r="GD1444" s="253"/>
      <c r="GE1444" s="253"/>
      <c r="GF1444" s="253"/>
      <c r="GG1444" s="253"/>
      <c r="GH1444" s="253"/>
      <c r="GI1444" s="253"/>
      <c r="GJ1444" s="253"/>
      <c r="GK1444" s="253"/>
      <c r="GL1444" s="253"/>
      <c r="GM1444" s="253"/>
      <c r="GN1444" s="253"/>
      <c r="GO1444" s="253"/>
      <c r="GP1444" s="253"/>
      <c r="GQ1444" s="253"/>
      <c r="GR1444" s="253"/>
      <c r="GS1444" s="253"/>
      <c r="GT1444" s="253"/>
      <c r="GU1444" s="253"/>
      <c r="GV1444" s="253"/>
      <c r="GW1444" s="253"/>
      <c r="GX1444" s="253"/>
      <c r="GY1444" s="253"/>
      <c r="GZ1444" s="253"/>
      <c r="HA1444" s="253"/>
      <c r="HB1444" s="253"/>
      <c r="HC1444" s="253"/>
      <c r="HD1444" s="253"/>
      <c r="HE1444" s="253"/>
      <c r="HF1444" s="253"/>
      <c r="HG1444" s="253"/>
      <c r="HH1444" s="253"/>
      <c r="HI1444" s="253"/>
      <c r="HJ1444" s="253"/>
      <c r="HK1444" s="253"/>
      <c r="HL1444" s="253"/>
      <c r="HM1444" s="253"/>
      <c r="HN1444" s="253"/>
      <c r="HO1444" s="253"/>
      <c r="HP1444" s="253"/>
      <c r="HQ1444" s="253"/>
      <c r="HR1444" s="253"/>
      <c r="HS1444" s="253"/>
      <c r="HT1444" s="253"/>
      <c r="HU1444" s="253"/>
      <c r="HV1444" s="253"/>
      <c r="HW1444" s="253"/>
      <c r="HX1444" s="253"/>
      <c r="HY1444" s="253"/>
      <c r="HZ1444" s="253"/>
      <c r="IA1444" s="253"/>
      <c r="IB1444" s="253"/>
      <c r="IC1444" s="253"/>
      <c r="ID1444" s="253"/>
      <c r="IE1444" s="253"/>
      <c r="IF1444" s="253"/>
      <c r="IG1444" s="253"/>
      <c r="IH1444" s="253"/>
      <c r="II1444" s="253"/>
      <c r="IJ1444" s="253"/>
      <c r="IK1444" s="253"/>
      <c r="IL1444" s="253"/>
      <c r="IM1444" s="253"/>
      <c r="IN1444" s="253"/>
      <c r="IO1444" s="253"/>
      <c r="IP1444" s="253"/>
      <c r="IQ1444" s="253"/>
      <c r="IR1444" s="253"/>
      <c r="IS1444" s="253"/>
      <c r="IT1444" s="253"/>
      <c r="IU1444" s="253"/>
      <c r="IV1444" s="253"/>
      <c r="IW1444" s="253"/>
      <c r="IX1444" s="253"/>
      <c r="IY1444" s="253"/>
      <c r="IZ1444" s="253"/>
      <c r="JA1444" s="253"/>
      <c r="JB1444" s="253"/>
      <c r="JC1444" s="253"/>
      <c r="JD1444" s="253"/>
      <c r="JE1444" s="253"/>
      <c r="JF1444" s="253"/>
      <c r="JG1444" s="253"/>
      <c r="JH1444" s="253"/>
      <c r="JI1444" s="253"/>
    </row>
    <row r="1445" spans="1:269" s="1178" customFormat="1" ht="75" x14ac:dyDescent="0.25">
      <c r="A1445" s="411"/>
      <c r="B1445" s="411">
        <v>1</v>
      </c>
      <c r="C1445" s="882" t="s">
        <v>306</v>
      </c>
      <c r="D1445" s="335"/>
      <c r="E1445" s="336"/>
      <c r="F1445" s="2350">
        <f t="shared" si="777"/>
        <v>3100</v>
      </c>
      <c r="G1445" s="1047">
        <f t="shared" si="777"/>
        <v>2325</v>
      </c>
      <c r="H1445" s="1047">
        <f t="shared" si="777"/>
        <v>55</v>
      </c>
      <c r="I1445" s="2363">
        <f>I1374</f>
        <v>2.3655913978494625</v>
      </c>
      <c r="J1445" s="3144"/>
      <c r="K1445" s="3144"/>
      <c r="L1445" s="3145"/>
      <c r="M1445" s="3145"/>
      <c r="N1445" s="3145"/>
      <c r="O1445" s="3145"/>
      <c r="P1445" s="3145"/>
      <c r="Q1445" s="3145"/>
      <c r="R1445" s="3140"/>
      <c r="S1445" s="3140"/>
      <c r="T1445" s="3140"/>
      <c r="U1445" s="3140"/>
      <c r="V1445" s="3140"/>
      <c r="W1445" s="3140"/>
      <c r="X1445" s="3140"/>
      <c r="Y1445" s="3140"/>
      <c r="Z1445" s="3140"/>
      <c r="AA1445" s="612"/>
      <c r="AB1445" s="3140"/>
      <c r="AC1445" s="1498"/>
      <c r="AD1445" s="3140"/>
      <c r="AE1445" s="3140"/>
      <c r="AF1445" s="3317"/>
      <c r="AG1445" s="3317"/>
      <c r="AH1445" s="3140"/>
      <c r="AI1445" s="1263">
        <f t="shared" ref="AI1445" si="779">AI1374</f>
        <v>0</v>
      </c>
      <c r="AJ1445" s="1254"/>
      <c r="AK1445" s="2742"/>
      <c r="AL1445" s="3646"/>
      <c r="AM1445" s="253"/>
      <c r="AN1445" s="253"/>
      <c r="AO1445" s="253"/>
      <c r="AP1445" s="253"/>
      <c r="AQ1445" s="253"/>
      <c r="AR1445" s="253"/>
      <c r="AS1445" s="253"/>
      <c r="AT1445" s="253"/>
      <c r="AU1445" s="253"/>
      <c r="AV1445" s="253"/>
      <c r="AW1445" s="253"/>
      <c r="AX1445" s="253"/>
      <c r="AY1445" s="253"/>
      <c r="AZ1445" s="253"/>
      <c r="BA1445" s="253"/>
      <c r="BB1445" s="253"/>
      <c r="BC1445" s="253"/>
      <c r="BD1445" s="253"/>
      <c r="BE1445" s="253"/>
      <c r="BF1445" s="253"/>
      <c r="BG1445" s="253"/>
      <c r="BH1445" s="253"/>
      <c r="BI1445" s="253"/>
      <c r="BJ1445" s="253"/>
      <c r="BK1445" s="253"/>
      <c r="BL1445" s="253"/>
      <c r="BM1445" s="253"/>
      <c r="BN1445" s="253"/>
      <c r="BO1445" s="253"/>
      <c r="BP1445" s="253"/>
      <c r="BQ1445" s="253"/>
      <c r="BR1445" s="253"/>
      <c r="BS1445" s="253"/>
      <c r="BT1445" s="253"/>
      <c r="BU1445" s="253"/>
      <c r="BV1445" s="253"/>
      <c r="BW1445" s="253"/>
      <c r="BX1445" s="253"/>
      <c r="BY1445" s="253"/>
      <c r="BZ1445" s="253"/>
      <c r="CA1445" s="253"/>
      <c r="CB1445" s="253"/>
      <c r="CC1445" s="253"/>
      <c r="CD1445" s="253"/>
      <c r="CE1445" s="253"/>
      <c r="CF1445" s="253"/>
      <c r="CG1445" s="253"/>
      <c r="CH1445" s="253"/>
      <c r="CI1445" s="253"/>
      <c r="CJ1445" s="253"/>
      <c r="CK1445" s="253"/>
      <c r="CL1445" s="253"/>
      <c r="CM1445" s="253"/>
      <c r="CN1445" s="253"/>
      <c r="CO1445" s="253"/>
      <c r="CP1445" s="253"/>
      <c r="CQ1445" s="253"/>
      <c r="CR1445" s="253"/>
      <c r="CS1445" s="253"/>
      <c r="CT1445" s="253"/>
      <c r="CU1445" s="253"/>
      <c r="CV1445" s="253"/>
      <c r="CW1445" s="253"/>
      <c r="CX1445" s="253"/>
      <c r="CY1445" s="253"/>
      <c r="CZ1445" s="253"/>
      <c r="DA1445" s="253"/>
      <c r="DB1445" s="253"/>
      <c r="DC1445" s="253"/>
      <c r="DD1445" s="253"/>
      <c r="DE1445" s="253"/>
      <c r="DF1445" s="253"/>
      <c r="DG1445" s="253"/>
      <c r="DH1445" s="253"/>
      <c r="DI1445" s="253"/>
      <c r="DJ1445" s="253"/>
      <c r="DK1445" s="253"/>
      <c r="DL1445" s="253"/>
      <c r="DM1445" s="253"/>
      <c r="DN1445" s="253"/>
      <c r="DO1445" s="253"/>
      <c r="DP1445" s="253"/>
      <c r="DQ1445" s="253"/>
      <c r="DR1445" s="253"/>
      <c r="DS1445" s="253"/>
      <c r="DT1445" s="253"/>
      <c r="DU1445" s="253"/>
      <c r="DV1445" s="253"/>
      <c r="DW1445" s="253"/>
      <c r="DX1445" s="253"/>
      <c r="DY1445" s="253"/>
      <c r="DZ1445" s="253"/>
      <c r="EA1445" s="253"/>
      <c r="EB1445" s="253"/>
      <c r="EC1445" s="253"/>
      <c r="ED1445" s="253"/>
      <c r="EE1445" s="253"/>
      <c r="EF1445" s="253"/>
      <c r="EG1445" s="253"/>
      <c r="EH1445" s="253"/>
      <c r="EI1445" s="253"/>
      <c r="EJ1445" s="253"/>
      <c r="EK1445" s="253"/>
      <c r="EL1445" s="253"/>
      <c r="EM1445" s="253"/>
      <c r="EN1445" s="253"/>
      <c r="EO1445" s="253"/>
      <c r="EP1445" s="253"/>
      <c r="EQ1445" s="253"/>
      <c r="ER1445" s="253"/>
      <c r="ES1445" s="253"/>
      <c r="ET1445" s="253"/>
      <c r="EU1445" s="253"/>
      <c r="EV1445" s="253"/>
      <c r="EW1445" s="253"/>
      <c r="EX1445" s="253"/>
      <c r="EY1445" s="253"/>
      <c r="EZ1445" s="253"/>
      <c r="FA1445" s="253"/>
      <c r="FB1445" s="253"/>
      <c r="FC1445" s="253"/>
      <c r="FD1445" s="253"/>
      <c r="FE1445" s="253"/>
      <c r="FF1445" s="253"/>
      <c r="FG1445" s="253"/>
      <c r="FH1445" s="253"/>
      <c r="FI1445" s="253"/>
      <c r="FJ1445" s="253"/>
      <c r="FK1445" s="253"/>
      <c r="FL1445" s="253"/>
      <c r="FM1445" s="253"/>
      <c r="FN1445" s="253"/>
      <c r="FO1445" s="253"/>
      <c r="FP1445" s="253"/>
      <c r="FQ1445" s="253"/>
      <c r="FR1445" s="253"/>
      <c r="FS1445" s="253"/>
      <c r="FT1445" s="253"/>
      <c r="FU1445" s="253"/>
      <c r="FV1445" s="253"/>
      <c r="FW1445" s="253"/>
      <c r="FX1445" s="253"/>
      <c r="FY1445" s="253"/>
      <c r="FZ1445" s="253"/>
      <c r="GA1445" s="253"/>
      <c r="GB1445" s="253"/>
      <c r="GC1445" s="253"/>
      <c r="GD1445" s="253"/>
      <c r="GE1445" s="253"/>
      <c r="GF1445" s="253"/>
      <c r="GG1445" s="253"/>
      <c r="GH1445" s="253"/>
      <c r="GI1445" s="253"/>
      <c r="GJ1445" s="253"/>
      <c r="GK1445" s="253"/>
      <c r="GL1445" s="253"/>
      <c r="GM1445" s="253"/>
      <c r="GN1445" s="253"/>
      <c r="GO1445" s="253"/>
      <c r="GP1445" s="253"/>
      <c r="GQ1445" s="253"/>
      <c r="GR1445" s="253"/>
      <c r="GS1445" s="253"/>
      <c r="GT1445" s="253"/>
      <c r="GU1445" s="253"/>
      <c r="GV1445" s="253"/>
      <c r="GW1445" s="253"/>
      <c r="GX1445" s="253"/>
      <c r="GY1445" s="253"/>
      <c r="GZ1445" s="253"/>
      <c r="HA1445" s="253"/>
      <c r="HB1445" s="253"/>
      <c r="HC1445" s="253"/>
      <c r="HD1445" s="253"/>
      <c r="HE1445" s="253"/>
      <c r="HF1445" s="253"/>
      <c r="HG1445" s="253"/>
      <c r="HH1445" s="253"/>
      <c r="HI1445" s="253"/>
      <c r="HJ1445" s="253"/>
      <c r="HK1445" s="253"/>
      <c r="HL1445" s="253"/>
      <c r="HM1445" s="253"/>
      <c r="HN1445" s="253"/>
      <c r="HO1445" s="253"/>
      <c r="HP1445" s="253"/>
      <c r="HQ1445" s="253"/>
      <c r="HR1445" s="253"/>
      <c r="HS1445" s="253"/>
      <c r="HT1445" s="253"/>
      <c r="HU1445" s="253"/>
      <c r="HV1445" s="253"/>
      <c r="HW1445" s="253"/>
      <c r="HX1445" s="253"/>
      <c r="HY1445" s="253"/>
      <c r="HZ1445" s="253"/>
      <c r="IA1445" s="253"/>
      <c r="IB1445" s="253"/>
      <c r="IC1445" s="253"/>
      <c r="ID1445" s="253"/>
      <c r="IE1445" s="253"/>
      <c r="IF1445" s="253"/>
      <c r="IG1445" s="253"/>
      <c r="IH1445" s="253"/>
      <c r="II1445" s="253"/>
      <c r="IJ1445" s="253"/>
      <c r="IK1445" s="253"/>
      <c r="IL1445" s="253"/>
      <c r="IM1445" s="253"/>
      <c r="IN1445" s="253"/>
      <c r="IO1445" s="253"/>
      <c r="IP1445" s="253"/>
      <c r="IQ1445" s="253"/>
      <c r="IR1445" s="253"/>
      <c r="IS1445" s="253"/>
      <c r="IT1445" s="253"/>
      <c r="IU1445" s="253"/>
      <c r="IV1445" s="253"/>
      <c r="IW1445" s="253"/>
      <c r="IX1445" s="253"/>
      <c r="IY1445" s="253"/>
      <c r="IZ1445" s="253"/>
      <c r="JA1445" s="253"/>
      <c r="JB1445" s="253"/>
      <c r="JC1445" s="253"/>
      <c r="JD1445" s="253"/>
      <c r="JE1445" s="253"/>
      <c r="JF1445" s="253"/>
      <c r="JG1445" s="253"/>
      <c r="JH1445" s="253"/>
      <c r="JI1445" s="253"/>
    </row>
    <row r="1446" spans="1:269" s="1178" customFormat="1" ht="60" x14ac:dyDescent="0.25">
      <c r="A1446" s="411"/>
      <c r="B1446" s="411">
        <v>1</v>
      </c>
      <c r="C1446" s="870" t="s">
        <v>307</v>
      </c>
      <c r="D1446" s="335"/>
      <c r="E1446" s="336"/>
      <c r="F1446" s="2350">
        <f t="shared" si="777"/>
        <v>500</v>
      </c>
      <c r="G1446" s="1047">
        <f t="shared" si="777"/>
        <v>375</v>
      </c>
      <c r="H1446" s="1047">
        <f t="shared" si="777"/>
        <v>137</v>
      </c>
      <c r="I1446" s="2363">
        <f>I1375</f>
        <v>36.533333333333331</v>
      </c>
      <c r="J1446" s="3144"/>
      <c r="K1446" s="3144"/>
      <c r="L1446" s="3145"/>
      <c r="M1446" s="3145"/>
      <c r="N1446" s="3145"/>
      <c r="O1446" s="3145"/>
      <c r="P1446" s="3145"/>
      <c r="Q1446" s="3145"/>
      <c r="R1446" s="3140"/>
      <c r="S1446" s="3140"/>
      <c r="T1446" s="3140"/>
      <c r="U1446" s="3140"/>
      <c r="V1446" s="3140"/>
      <c r="W1446" s="3140"/>
      <c r="X1446" s="3140"/>
      <c r="Y1446" s="3140"/>
      <c r="Z1446" s="3140"/>
      <c r="AA1446" s="612"/>
      <c r="AB1446" s="3140"/>
      <c r="AC1446" s="1498"/>
      <c r="AD1446" s="3140"/>
      <c r="AE1446" s="3140"/>
      <c r="AF1446" s="3317"/>
      <c r="AG1446" s="3317"/>
      <c r="AH1446" s="3140"/>
      <c r="AI1446" s="1263">
        <f t="shared" ref="AI1446" si="780">AI1375</f>
        <v>0</v>
      </c>
      <c r="AJ1446" s="1254"/>
      <c r="AK1446" s="2742"/>
      <c r="AL1446" s="3646"/>
      <c r="AM1446" s="253"/>
      <c r="AN1446" s="253"/>
      <c r="AO1446" s="253"/>
      <c r="AP1446" s="253"/>
      <c r="AQ1446" s="253"/>
      <c r="AR1446" s="253"/>
      <c r="AS1446" s="253"/>
      <c r="AT1446" s="253"/>
      <c r="AU1446" s="253"/>
      <c r="AV1446" s="253"/>
      <c r="AW1446" s="253"/>
      <c r="AX1446" s="253"/>
      <c r="AY1446" s="253"/>
      <c r="AZ1446" s="253"/>
      <c r="BA1446" s="253"/>
      <c r="BB1446" s="253"/>
      <c r="BC1446" s="253"/>
      <c r="BD1446" s="253"/>
      <c r="BE1446" s="253"/>
      <c r="BF1446" s="253"/>
      <c r="BG1446" s="253"/>
      <c r="BH1446" s="253"/>
      <c r="BI1446" s="253"/>
      <c r="BJ1446" s="253"/>
      <c r="BK1446" s="253"/>
      <c r="BL1446" s="253"/>
      <c r="BM1446" s="253"/>
      <c r="BN1446" s="253"/>
      <c r="BO1446" s="253"/>
      <c r="BP1446" s="253"/>
      <c r="BQ1446" s="253"/>
      <c r="BR1446" s="253"/>
      <c r="BS1446" s="253"/>
      <c r="BT1446" s="253"/>
      <c r="BU1446" s="253"/>
      <c r="BV1446" s="253"/>
      <c r="BW1446" s="253"/>
      <c r="BX1446" s="253"/>
      <c r="BY1446" s="253"/>
      <c r="BZ1446" s="253"/>
      <c r="CA1446" s="253"/>
      <c r="CB1446" s="253"/>
      <c r="CC1446" s="253"/>
      <c r="CD1446" s="253"/>
      <c r="CE1446" s="253"/>
      <c r="CF1446" s="253"/>
      <c r="CG1446" s="253"/>
      <c r="CH1446" s="253"/>
      <c r="CI1446" s="253"/>
      <c r="CJ1446" s="253"/>
      <c r="CK1446" s="253"/>
      <c r="CL1446" s="253"/>
      <c r="CM1446" s="253"/>
      <c r="CN1446" s="253"/>
      <c r="CO1446" s="253"/>
      <c r="CP1446" s="253"/>
      <c r="CQ1446" s="253"/>
      <c r="CR1446" s="253"/>
      <c r="CS1446" s="253"/>
      <c r="CT1446" s="253"/>
      <c r="CU1446" s="253"/>
      <c r="CV1446" s="253"/>
      <c r="CW1446" s="253"/>
      <c r="CX1446" s="253"/>
      <c r="CY1446" s="253"/>
      <c r="CZ1446" s="253"/>
      <c r="DA1446" s="253"/>
      <c r="DB1446" s="253"/>
      <c r="DC1446" s="253"/>
      <c r="DD1446" s="253"/>
      <c r="DE1446" s="253"/>
      <c r="DF1446" s="253"/>
      <c r="DG1446" s="253"/>
      <c r="DH1446" s="253"/>
      <c r="DI1446" s="253"/>
      <c r="DJ1446" s="253"/>
      <c r="DK1446" s="253"/>
      <c r="DL1446" s="253"/>
      <c r="DM1446" s="253"/>
      <c r="DN1446" s="253"/>
      <c r="DO1446" s="253"/>
      <c r="DP1446" s="253"/>
      <c r="DQ1446" s="253"/>
      <c r="DR1446" s="253"/>
      <c r="DS1446" s="253"/>
      <c r="DT1446" s="253"/>
      <c r="DU1446" s="253"/>
      <c r="DV1446" s="253"/>
      <c r="DW1446" s="253"/>
      <c r="DX1446" s="253"/>
      <c r="DY1446" s="253"/>
      <c r="DZ1446" s="253"/>
      <c r="EA1446" s="253"/>
      <c r="EB1446" s="253"/>
      <c r="EC1446" s="253"/>
      <c r="ED1446" s="253"/>
      <c r="EE1446" s="253"/>
      <c r="EF1446" s="253"/>
      <c r="EG1446" s="253"/>
      <c r="EH1446" s="253"/>
      <c r="EI1446" s="253"/>
      <c r="EJ1446" s="253"/>
      <c r="EK1446" s="253"/>
      <c r="EL1446" s="253"/>
      <c r="EM1446" s="253"/>
      <c r="EN1446" s="253"/>
      <c r="EO1446" s="253"/>
      <c r="EP1446" s="253"/>
      <c r="EQ1446" s="253"/>
      <c r="ER1446" s="253"/>
      <c r="ES1446" s="253"/>
      <c r="ET1446" s="253"/>
      <c r="EU1446" s="253"/>
      <c r="EV1446" s="253"/>
      <c r="EW1446" s="253"/>
      <c r="EX1446" s="253"/>
      <c r="EY1446" s="253"/>
      <c r="EZ1446" s="253"/>
      <c r="FA1446" s="253"/>
      <c r="FB1446" s="253"/>
      <c r="FC1446" s="253"/>
      <c r="FD1446" s="253"/>
      <c r="FE1446" s="253"/>
      <c r="FF1446" s="253"/>
      <c r="FG1446" s="253"/>
      <c r="FH1446" s="253"/>
      <c r="FI1446" s="253"/>
      <c r="FJ1446" s="253"/>
      <c r="FK1446" s="253"/>
      <c r="FL1446" s="253"/>
      <c r="FM1446" s="253"/>
      <c r="FN1446" s="253"/>
      <c r="FO1446" s="253"/>
      <c r="FP1446" s="253"/>
      <c r="FQ1446" s="253"/>
      <c r="FR1446" s="253"/>
      <c r="FS1446" s="253"/>
      <c r="FT1446" s="253"/>
      <c r="FU1446" s="253"/>
      <c r="FV1446" s="253"/>
      <c r="FW1446" s="253"/>
      <c r="FX1446" s="253"/>
      <c r="FY1446" s="253"/>
      <c r="FZ1446" s="253"/>
      <c r="GA1446" s="253"/>
      <c r="GB1446" s="253"/>
      <c r="GC1446" s="253"/>
      <c r="GD1446" s="253"/>
      <c r="GE1446" s="253"/>
      <c r="GF1446" s="253"/>
      <c r="GG1446" s="253"/>
      <c r="GH1446" s="253"/>
      <c r="GI1446" s="253"/>
      <c r="GJ1446" s="253"/>
      <c r="GK1446" s="253"/>
      <c r="GL1446" s="253"/>
      <c r="GM1446" s="253"/>
      <c r="GN1446" s="253"/>
      <c r="GO1446" s="253"/>
      <c r="GP1446" s="253"/>
      <c r="GQ1446" s="253"/>
      <c r="GR1446" s="253"/>
      <c r="GS1446" s="253"/>
      <c r="GT1446" s="253"/>
      <c r="GU1446" s="253"/>
      <c r="GV1446" s="253"/>
      <c r="GW1446" s="253"/>
      <c r="GX1446" s="253"/>
      <c r="GY1446" s="253"/>
      <c r="GZ1446" s="253"/>
      <c r="HA1446" s="253"/>
      <c r="HB1446" s="253"/>
      <c r="HC1446" s="253"/>
      <c r="HD1446" s="253"/>
      <c r="HE1446" s="253"/>
      <c r="HF1446" s="253"/>
      <c r="HG1446" s="253"/>
      <c r="HH1446" s="253"/>
      <c r="HI1446" s="253"/>
      <c r="HJ1446" s="253"/>
      <c r="HK1446" s="253"/>
      <c r="HL1446" s="253"/>
      <c r="HM1446" s="253"/>
      <c r="HN1446" s="253"/>
      <c r="HO1446" s="253"/>
      <c r="HP1446" s="253"/>
      <c r="HQ1446" s="253"/>
      <c r="HR1446" s="253"/>
      <c r="HS1446" s="253"/>
      <c r="HT1446" s="253"/>
      <c r="HU1446" s="253"/>
      <c r="HV1446" s="253"/>
      <c r="HW1446" s="253"/>
      <c r="HX1446" s="253"/>
      <c r="HY1446" s="253"/>
      <c r="HZ1446" s="253"/>
      <c r="IA1446" s="253"/>
      <c r="IB1446" s="253"/>
      <c r="IC1446" s="253"/>
      <c r="ID1446" s="253"/>
      <c r="IE1446" s="253"/>
      <c r="IF1446" s="253"/>
      <c r="IG1446" s="253"/>
      <c r="IH1446" s="253"/>
      <c r="II1446" s="253"/>
      <c r="IJ1446" s="253"/>
      <c r="IK1446" s="253"/>
      <c r="IL1446" s="253"/>
      <c r="IM1446" s="253"/>
      <c r="IN1446" s="253"/>
      <c r="IO1446" s="253"/>
      <c r="IP1446" s="253"/>
      <c r="IQ1446" s="253"/>
      <c r="IR1446" s="253"/>
      <c r="IS1446" s="253"/>
      <c r="IT1446" s="253"/>
      <c r="IU1446" s="253"/>
      <c r="IV1446" s="253"/>
      <c r="IW1446" s="253"/>
      <c r="IX1446" s="253"/>
      <c r="IY1446" s="253"/>
      <c r="IZ1446" s="253"/>
      <c r="JA1446" s="253"/>
      <c r="JB1446" s="253"/>
      <c r="JC1446" s="253"/>
      <c r="JD1446" s="253"/>
      <c r="JE1446" s="253"/>
      <c r="JF1446" s="253"/>
      <c r="JG1446" s="253"/>
      <c r="JH1446" s="253"/>
      <c r="JI1446" s="253"/>
    </row>
    <row r="1447" spans="1:269" s="1178" customFormat="1" ht="60" x14ac:dyDescent="0.25">
      <c r="A1447" s="411"/>
      <c r="B1447" s="411">
        <v>1</v>
      </c>
      <c r="C1447" s="870" t="s">
        <v>384</v>
      </c>
      <c r="D1447" s="335"/>
      <c r="E1447" s="336"/>
      <c r="F1447" s="2350">
        <f t="shared" si="777"/>
        <v>1300</v>
      </c>
      <c r="G1447" s="2350">
        <f t="shared" si="777"/>
        <v>975</v>
      </c>
      <c r="H1447" s="2350">
        <f t="shared" si="777"/>
        <v>989</v>
      </c>
      <c r="I1447" s="2363">
        <f>I1376</f>
        <v>101.43589743589743</v>
      </c>
      <c r="J1447" s="3144"/>
      <c r="K1447" s="3144"/>
      <c r="L1447" s="3145"/>
      <c r="M1447" s="3145"/>
      <c r="N1447" s="3145"/>
      <c r="O1447" s="3145"/>
      <c r="P1447" s="3145"/>
      <c r="Q1447" s="3145"/>
      <c r="R1447" s="3140"/>
      <c r="S1447" s="3140"/>
      <c r="T1447" s="3140"/>
      <c r="U1447" s="3140"/>
      <c r="V1447" s="3140"/>
      <c r="W1447" s="3140"/>
      <c r="X1447" s="3140"/>
      <c r="Y1447" s="3140"/>
      <c r="Z1447" s="3140"/>
      <c r="AA1447" s="612"/>
      <c r="AB1447" s="3140"/>
      <c r="AC1447" s="1498"/>
      <c r="AD1447" s="3140"/>
      <c r="AE1447" s="3140"/>
      <c r="AF1447" s="3317"/>
      <c r="AG1447" s="3317"/>
      <c r="AH1447" s="3140"/>
      <c r="AI1447" s="1291">
        <f t="shared" ref="AI1447" si="781">AI1376</f>
        <v>0</v>
      </c>
      <c r="AJ1447" s="1254"/>
      <c r="AK1447" s="2742"/>
      <c r="AL1447" s="3646"/>
      <c r="AM1447" s="253"/>
      <c r="AN1447" s="253"/>
      <c r="AO1447" s="253"/>
      <c r="AP1447" s="253"/>
      <c r="AQ1447" s="253"/>
      <c r="AR1447" s="253"/>
      <c r="AS1447" s="253"/>
      <c r="AT1447" s="253"/>
      <c r="AU1447" s="253"/>
      <c r="AV1447" s="253"/>
      <c r="AW1447" s="253"/>
      <c r="AX1447" s="253"/>
      <c r="AY1447" s="253"/>
      <c r="AZ1447" s="253"/>
      <c r="BA1447" s="253"/>
      <c r="BB1447" s="253"/>
      <c r="BC1447" s="253"/>
      <c r="BD1447" s="253"/>
      <c r="BE1447" s="253"/>
      <c r="BF1447" s="253"/>
      <c r="BG1447" s="253"/>
      <c r="BH1447" s="253"/>
      <c r="BI1447" s="253"/>
      <c r="BJ1447" s="253"/>
      <c r="BK1447" s="253"/>
      <c r="BL1447" s="253"/>
      <c r="BM1447" s="253"/>
      <c r="BN1447" s="253"/>
      <c r="BO1447" s="253"/>
      <c r="BP1447" s="253"/>
      <c r="BQ1447" s="253"/>
      <c r="BR1447" s="253"/>
      <c r="BS1447" s="253"/>
      <c r="BT1447" s="253"/>
      <c r="BU1447" s="253"/>
      <c r="BV1447" s="253"/>
      <c r="BW1447" s="253"/>
      <c r="BX1447" s="253"/>
      <c r="BY1447" s="253"/>
      <c r="BZ1447" s="253"/>
      <c r="CA1447" s="253"/>
      <c r="CB1447" s="253"/>
      <c r="CC1447" s="253"/>
      <c r="CD1447" s="253"/>
      <c r="CE1447" s="253"/>
      <c r="CF1447" s="253"/>
      <c r="CG1447" s="253"/>
      <c r="CH1447" s="253"/>
      <c r="CI1447" s="253"/>
      <c r="CJ1447" s="253"/>
      <c r="CK1447" s="253"/>
      <c r="CL1447" s="253"/>
      <c r="CM1447" s="253"/>
      <c r="CN1447" s="253"/>
      <c r="CO1447" s="253"/>
      <c r="CP1447" s="253"/>
      <c r="CQ1447" s="253"/>
      <c r="CR1447" s="253"/>
      <c r="CS1447" s="253"/>
      <c r="CT1447" s="253"/>
      <c r="CU1447" s="253"/>
      <c r="CV1447" s="253"/>
      <c r="CW1447" s="253"/>
      <c r="CX1447" s="253"/>
      <c r="CY1447" s="253"/>
      <c r="CZ1447" s="253"/>
      <c r="DA1447" s="253"/>
      <c r="DB1447" s="253"/>
      <c r="DC1447" s="253"/>
      <c r="DD1447" s="253"/>
      <c r="DE1447" s="253"/>
      <c r="DF1447" s="253"/>
      <c r="DG1447" s="253"/>
      <c r="DH1447" s="253"/>
      <c r="DI1447" s="253"/>
      <c r="DJ1447" s="253"/>
      <c r="DK1447" s="253"/>
      <c r="DL1447" s="253"/>
      <c r="DM1447" s="253"/>
      <c r="DN1447" s="253"/>
      <c r="DO1447" s="253"/>
      <c r="DP1447" s="253"/>
      <c r="DQ1447" s="253"/>
      <c r="DR1447" s="253"/>
      <c r="DS1447" s="253"/>
      <c r="DT1447" s="253"/>
      <c r="DU1447" s="253"/>
      <c r="DV1447" s="253"/>
      <c r="DW1447" s="253"/>
      <c r="DX1447" s="253"/>
      <c r="DY1447" s="253"/>
      <c r="DZ1447" s="253"/>
      <c r="EA1447" s="253"/>
      <c r="EB1447" s="253"/>
      <c r="EC1447" s="253"/>
      <c r="ED1447" s="253"/>
      <c r="EE1447" s="253"/>
      <c r="EF1447" s="253"/>
      <c r="EG1447" s="253"/>
      <c r="EH1447" s="253"/>
      <c r="EI1447" s="253"/>
      <c r="EJ1447" s="253"/>
      <c r="EK1447" s="253"/>
      <c r="EL1447" s="253"/>
      <c r="EM1447" s="253"/>
      <c r="EN1447" s="253"/>
      <c r="EO1447" s="253"/>
      <c r="EP1447" s="253"/>
      <c r="EQ1447" s="253"/>
      <c r="ER1447" s="253"/>
      <c r="ES1447" s="253"/>
      <c r="ET1447" s="253"/>
      <c r="EU1447" s="253"/>
      <c r="EV1447" s="253"/>
      <c r="EW1447" s="253"/>
      <c r="EX1447" s="253"/>
      <c r="EY1447" s="253"/>
      <c r="EZ1447" s="253"/>
      <c r="FA1447" s="253"/>
      <c r="FB1447" s="253"/>
      <c r="FC1447" s="253"/>
      <c r="FD1447" s="253"/>
      <c r="FE1447" s="253"/>
      <c r="FF1447" s="253"/>
      <c r="FG1447" s="253"/>
      <c r="FH1447" s="253"/>
      <c r="FI1447" s="253"/>
      <c r="FJ1447" s="253"/>
      <c r="FK1447" s="253"/>
      <c r="FL1447" s="253"/>
      <c r="FM1447" s="253"/>
      <c r="FN1447" s="253"/>
      <c r="FO1447" s="253"/>
      <c r="FP1447" s="253"/>
      <c r="FQ1447" s="253"/>
      <c r="FR1447" s="253"/>
      <c r="FS1447" s="253"/>
      <c r="FT1447" s="253"/>
      <c r="FU1447" s="253"/>
      <c r="FV1447" s="253"/>
      <c r="FW1447" s="253"/>
      <c r="FX1447" s="253"/>
      <c r="FY1447" s="253"/>
      <c r="FZ1447" s="253"/>
      <c r="GA1447" s="253"/>
      <c r="GB1447" s="253"/>
      <c r="GC1447" s="253"/>
      <c r="GD1447" s="253"/>
      <c r="GE1447" s="253"/>
      <c r="GF1447" s="253"/>
      <c r="GG1447" s="253"/>
      <c r="GH1447" s="253"/>
      <c r="GI1447" s="253"/>
      <c r="GJ1447" s="253"/>
      <c r="GK1447" s="253"/>
      <c r="GL1447" s="253"/>
      <c r="GM1447" s="253"/>
      <c r="GN1447" s="253"/>
      <c r="GO1447" s="253"/>
      <c r="GP1447" s="253"/>
      <c r="GQ1447" s="253"/>
      <c r="GR1447" s="253"/>
      <c r="GS1447" s="253"/>
      <c r="GT1447" s="253"/>
      <c r="GU1447" s="253"/>
      <c r="GV1447" s="253"/>
      <c r="GW1447" s="253"/>
      <c r="GX1447" s="253"/>
      <c r="GY1447" s="253"/>
      <c r="GZ1447" s="253"/>
      <c r="HA1447" s="253"/>
      <c r="HB1447" s="253"/>
      <c r="HC1447" s="253"/>
      <c r="HD1447" s="253"/>
      <c r="HE1447" s="253"/>
      <c r="HF1447" s="253"/>
      <c r="HG1447" s="253"/>
      <c r="HH1447" s="253"/>
      <c r="HI1447" s="253"/>
      <c r="HJ1447" s="253"/>
      <c r="HK1447" s="253"/>
      <c r="HL1447" s="253"/>
      <c r="HM1447" s="253"/>
      <c r="HN1447" s="253"/>
      <c r="HO1447" s="253"/>
      <c r="HP1447" s="253"/>
      <c r="HQ1447" s="253"/>
      <c r="HR1447" s="253"/>
      <c r="HS1447" s="253"/>
      <c r="HT1447" s="253"/>
      <c r="HU1447" s="253"/>
      <c r="HV1447" s="253"/>
      <c r="HW1447" s="253"/>
      <c r="HX1447" s="253"/>
      <c r="HY1447" s="253"/>
      <c r="HZ1447" s="253"/>
      <c r="IA1447" s="253"/>
      <c r="IB1447" s="253"/>
      <c r="IC1447" s="253"/>
      <c r="ID1447" s="253"/>
      <c r="IE1447" s="253"/>
      <c r="IF1447" s="253"/>
      <c r="IG1447" s="253"/>
      <c r="IH1447" s="253"/>
      <c r="II1447" s="253"/>
      <c r="IJ1447" s="253"/>
      <c r="IK1447" s="253"/>
      <c r="IL1447" s="253"/>
      <c r="IM1447" s="253"/>
      <c r="IN1447" s="253"/>
      <c r="IO1447" s="253"/>
      <c r="IP1447" s="253"/>
      <c r="IQ1447" s="253"/>
      <c r="IR1447" s="253"/>
      <c r="IS1447" s="253"/>
      <c r="IT1447" s="253"/>
      <c r="IU1447" s="253"/>
      <c r="IV1447" s="253"/>
      <c r="IW1447" s="253"/>
      <c r="IX1447" s="253"/>
      <c r="IY1447" s="253"/>
      <c r="IZ1447" s="253"/>
      <c r="JA1447" s="253"/>
      <c r="JB1447" s="253"/>
      <c r="JC1447" s="253"/>
      <c r="JD1447" s="253"/>
      <c r="JE1447" s="253"/>
      <c r="JF1447" s="253"/>
      <c r="JG1447" s="253"/>
      <c r="JH1447" s="253"/>
      <c r="JI1447" s="253"/>
    </row>
    <row r="1448" spans="1:269" s="1178" customFormat="1" ht="30" x14ac:dyDescent="0.25">
      <c r="A1448" s="411"/>
      <c r="B1448" s="411">
        <v>1</v>
      </c>
      <c r="C1448" s="884" t="s">
        <v>206</v>
      </c>
      <c r="D1448" s="335"/>
      <c r="E1448" s="336"/>
      <c r="F1448" s="2350"/>
      <c r="G1448" s="1047"/>
      <c r="H1448" s="1047"/>
      <c r="I1448" s="2363"/>
      <c r="J1448" s="3144"/>
      <c r="K1448" s="3144"/>
      <c r="L1448" s="3145"/>
      <c r="M1448" s="3145"/>
      <c r="N1448" s="3145"/>
      <c r="O1448" s="3145"/>
      <c r="P1448" s="3145"/>
      <c r="Q1448" s="3145"/>
      <c r="R1448" s="612">
        <f t="shared" ref="R1448:AH1448" si="782">R1377</f>
        <v>25450.147000000001</v>
      </c>
      <c r="S1448" s="612">
        <f t="shared" ref="S1448:T1448" si="783">S1377</f>
        <v>25450.147000000001</v>
      </c>
      <c r="T1448" s="612">
        <f t="shared" si="783"/>
        <v>25450.147000000001</v>
      </c>
      <c r="U1448" s="612">
        <f t="shared" ref="U1448:V1448" si="784">U1377</f>
        <v>25450.147000000001</v>
      </c>
      <c r="V1448" s="612">
        <f t="shared" si="784"/>
        <v>25450.147000000001</v>
      </c>
      <c r="W1448" s="612">
        <f t="shared" ref="W1448:X1448" si="785">W1377</f>
        <v>25450.147000000001</v>
      </c>
      <c r="X1448" s="612">
        <f t="shared" si="785"/>
        <v>25450.147000000001</v>
      </c>
      <c r="Y1448" s="612">
        <f t="shared" ref="Y1448:Z1448" si="786">Y1377</f>
        <v>25450.147000000001</v>
      </c>
      <c r="Z1448" s="612">
        <f t="shared" si="786"/>
        <v>25450.147000000001</v>
      </c>
      <c r="AA1448" s="612">
        <f t="shared" si="782"/>
        <v>19087.610249999998</v>
      </c>
      <c r="AB1448" s="3140">
        <f t="shared" si="782"/>
        <v>7865.2160699999986</v>
      </c>
      <c r="AC1448" s="1498">
        <f t="shared" si="782"/>
        <v>0</v>
      </c>
      <c r="AD1448" s="3140">
        <f t="shared" si="782"/>
        <v>0</v>
      </c>
      <c r="AE1448" s="3140">
        <f t="shared" si="782"/>
        <v>-11222.394179999999</v>
      </c>
      <c r="AF1448" s="3317">
        <f t="shared" si="782"/>
        <v>-2.3980399999999999</v>
      </c>
      <c r="AG1448" s="3317">
        <f t="shared" si="782"/>
        <v>0</v>
      </c>
      <c r="AH1448" s="3140">
        <f t="shared" si="782"/>
        <v>7865.2160699999986</v>
      </c>
      <c r="AI1448" s="1263"/>
      <c r="AJ1448" s="1254"/>
      <c r="AK1448" s="2742"/>
      <c r="AL1448" s="3646"/>
      <c r="AM1448" s="253"/>
      <c r="AN1448" s="253"/>
      <c r="AO1448" s="253"/>
      <c r="AP1448" s="253"/>
      <c r="AQ1448" s="253"/>
      <c r="AR1448" s="253"/>
      <c r="AS1448" s="253"/>
      <c r="AT1448" s="253"/>
      <c r="AU1448" s="253"/>
      <c r="AV1448" s="253"/>
      <c r="AW1448" s="253"/>
      <c r="AX1448" s="253"/>
      <c r="AY1448" s="253"/>
      <c r="AZ1448" s="253"/>
      <c r="BA1448" s="253"/>
      <c r="BB1448" s="253"/>
      <c r="BC1448" s="253"/>
      <c r="BD1448" s="253"/>
      <c r="BE1448" s="253"/>
      <c r="BF1448" s="253"/>
      <c r="BG1448" s="253"/>
      <c r="BH1448" s="253"/>
      <c r="BI1448" s="253"/>
      <c r="BJ1448" s="253"/>
      <c r="BK1448" s="253"/>
      <c r="BL1448" s="253"/>
      <c r="BM1448" s="253"/>
      <c r="BN1448" s="253"/>
      <c r="BO1448" s="253"/>
      <c r="BP1448" s="253"/>
      <c r="BQ1448" s="253"/>
      <c r="BR1448" s="253"/>
      <c r="BS1448" s="253"/>
      <c r="BT1448" s="253"/>
      <c r="BU1448" s="253"/>
      <c r="BV1448" s="253"/>
      <c r="BW1448" s="253"/>
      <c r="BX1448" s="253"/>
      <c r="BY1448" s="253"/>
      <c r="BZ1448" s="253"/>
      <c r="CA1448" s="253"/>
      <c r="CB1448" s="253"/>
      <c r="CC1448" s="253"/>
      <c r="CD1448" s="253"/>
      <c r="CE1448" s="253"/>
      <c r="CF1448" s="253"/>
      <c r="CG1448" s="253"/>
      <c r="CH1448" s="253"/>
      <c r="CI1448" s="253"/>
      <c r="CJ1448" s="253"/>
      <c r="CK1448" s="253"/>
      <c r="CL1448" s="253"/>
      <c r="CM1448" s="253"/>
      <c r="CN1448" s="253"/>
      <c r="CO1448" s="253"/>
      <c r="CP1448" s="253"/>
      <c r="CQ1448" s="253"/>
      <c r="CR1448" s="253"/>
      <c r="CS1448" s="253"/>
      <c r="CT1448" s="253"/>
      <c r="CU1448" s="253"/>
      <c r="CV1448" s="253"/>
      <c r="CW1448" s="253"/>
      <c r="CX1448" s="253"/>
      <c r="CY1448" s="253"/>
      <c r="CZ1448" s="253"/>
      <c r="DA1448" s="253"/>
      <c r="DB1448" s="253"/>
      <c r="DC1448" s="253"/>
      <c r="DD1448" s="253"/>
      <c r="DE1448" s="253"/>
      <c r="DF1448" s="253"/>
      <c r="DG1448" s="253"/>
      <c r="DH1448" s="253"/>
      <c r="DI1448" s="253"/>
      <c r="DJ1448" s="253"/>
      <c r="DK1448" s="253"/>
      <c r="DL1448" s="253"/>
      <c r="DM1448" s="253"/>
      <c r="DN1448" s="253"/>
      <c r="DO1448" s="253"/>
      <c r="DP1448" s="253"/>
      <c r="DQ1448" s="253"/>
      <c r="DR1448" s="253"/>
      <c r="DS1448" s="253"/>
      <c r="DT1448" s="253"/>
      <c r="DU1448" s="253"/>
      <c r="DV1448" s="253"/>
      <c r="DW1448" s="253"/>
      <c r="DX1448" s="253"/>
      <c r="DY1448" s="253"/>
      <c r="DZ1448" s="253"/>
      <c r="EA1448" s="253"/>
      <c r="EB1448" s="253"/>
      <c r="EC1448" s="253"/>
      <c r="ED1448" s="253"/>
      <c r="EE1448" s="253"/>
      <c r="EF1448" s="253"/>
      <c r="EG1448" s="253"/>
      <c r="EH1448" s="253"/>
      <c r="EI1448" s="253"/>
      <c r="EJ1448" s="253"/>
      <c r="EK1448" s="253"/>
      <c r="EL1448" s="253"/>
      <c r="EM1448" s="253"/>
      <c r="EN1448" s="253"/>
      <c r="EO1448" s="253"/>
      <c r="EP1448" s="253"/>
      <c r="EQ1448" s="253"/>
      <c r="ER1448" s="253"/>
      <c r="ES1448" s="253"/>
      <c r="ET1448" s="253"/>
      <c r="EU1448" s="253"/>
      <c r="EV1448" s="253"/>
      <c r="EW1448" s="253"/>
      <c r="EX1448" s="253"/>
      <c r="EY1448" s="253"/>
      <c r="EZ1448" s="253"/>
      <c r="FA1448" s="253"/>
      <c r="FB1448" s="253"/>
      <c r="FC1448" s="253"/>
      <c r="FD1448" s="253"/>
      <c r="FE1448" s="253"/>
      <c r="FF1448" s="253"/>
      <c r="FG1448" s="253"/>
      <c r="FH1448" s="253"/>
      <c r="FI1448" s="253"/>
      <c r="FJ1448" s="253"/>
      <c r="FK1448" s="253"/>
      <c r="FL1448" s="253"/>
      <c r="FM1448" s="253"/>
      <c r="FN1448" s="253"/>
      <c r="FO1448" s="253"/>
      <c r="FP1448" s="253"/>
      <c r="FQ1448" s="253"/>
      <c r="FR1448" s="253"/>
      <c r="FS1448" s="253"/>
      <c r="FT1448" s="253"/>
      <c r="FU1448" s="253"/>
      <c r="FV1448" s="253"/>
      <c r="FW1448" s="253"/>
      <c r="FX1448" s="253"/>
      <c r="FY1448" s="253"/>
      <c r="FZ1448" s="253"/>
      <c r="GA1448" s="253"/>
      <c r="GB1448" s="253"/>
      <c r="GC1448" s="253"/>
      <c r="GD1448" s="253"/>
      <c r="GE1448" s="253"/>
      <c r="GF1448" s="253"/>
      <c r="GG1448" s="253"/>
      <c r="GH1448" s="253"/>
      <c r="GI1448" s="253"/>
      <c r="GJ1448" s="253"/>
      <c r="GK1448" s="253"/>
      <c r="GL1448" s="253"/>
      <c r="GM1448" s="253"/>
      <c r="GN1448" s="253"/>
      <c r="GO1448" s="253"/>
      <c r="GP1448" s="253"/>
      <c r="GQ1448" s="253"/>
      <c r="GR1448" s="253"/>
      <c r="GS1448" s="253"/>
      <c r="GT1448" s="253"/>
      <c r="GU1448" s="253"/>
      <c r="GV1448" s="253"/>
      <c r="GW1448" s="253"/>
      <c r="GX1448" s="253"/>
      <c r="GY1448" s="253"/>
      <c r="GZ1448" s="253"/>
      <c r="HA1448" s="253"/>
      <c r="HB1448" s="253"/>
      <c r="HC1448" s="253"/>
      <c r="HD1448" s="253"/>
      <c r="HE1448" s="253"/>
      <c r="HF1448" s="253"/>
      <c r="HG1448" s="253"/>
      <c r="HH1448" s="253"/>
      <c r="HI1448" s="253"/>
      <c r="HJ1448" s="253"/>
      <c r="HK1448" s="253"/>
      <c r="HL1448" s="253"/>
      <c r="HM1448" s="253"/>
      <c r="HN1448" s="253"/>
      <c r="HO1448" s="253"/>
      <c r="HP1448" s="253"/>
      <c r="HQ1448" s="253"/>
      <c r="HR1448" s="253"/>
      <c r="HS1448" s="253"/>
      <c r="HT1448" s="253"/>
      <c r="HU1448" s="253"/>
      <c r="HV1448" s="253"/>
      <c r="HW1448" s="253"/>
      <c r="HX1448" s="253"/>
      <c r="HY1448" s="253"/>
      <c r="HZ1448" s="253"/>
      <c r="IA1448" s="253"/>
      <c r="IB1448" s="253"/>
      <c r="IC1448" s="253"/>
      <c r="ID1448" s="253"/>
      <c r="IE1448" s="253"/>
      <c r="IF1448" s="253"/>
      <c r="IG1448" s="253"/>
      <c r="IH1448" s="253"/>
      <c r="II1448" s="253"/>
      <c r="IJ1448" s="253"/>
      <c r="IK1448" s="253"/>
      <c r="IL1448" s="253"/>
      <c r="IM1448" s="253"/>
      <c r="IN1448" s="253"/>
      <c r="IO1448" s="253"/>
      <c r="IP1448" s="253"/>
      <c r="IQ1448" s="253"/>
      <c r="IR1448" s="253"/>
      <c r="IS1448" s="253"/>
      <c r="IT1448" s="253"/>
      <c r="IU1448" s="253"/>
      <c r="IV1448" s="253"/>
      <c r="IW1448" s="253"/>
      <c r="IX1448" s="253"/>
      <c r="IY1448" s="253"/>
      <c r="IZ1448" s="253"/>
      <c r="JA1448" s="253"/>
      <c r="JB1448" s="253"/>
      <c r="JC1448" s="253"/>
      <c r="JD1448" s="253"/>
      <c r="JE1448" s="253"/>
      <c r="JF1448" s="253"/>
      <c r="JG1448" s="253"/>
      <c r="JH1448" s="253"/>
      <c r="JI1448" s="253"/>
    </row>
    <row r="1449" spans="1:269" s="1178" customFormat="1" ht="30" x14ac:dyDescent="0.25">
      <c r="A1449" s="411"/>
      <c r="B1449" s="411">
        <v>1</v>
      </c>
      <c r="C1449" s="1174" t="s">
        <v>359</v>
      </c>
      <c r="D1449" s="335"/>
      <c r="E1449" s="336"/>
      <c r="F1449" s="2350">
        <f>F1378</f>
        <v>2029</v>
      </c>
      <c r="G1449" s="1047">
        <f>G1378</f>
        <v>1521.75</v>
      </c>
      <c r="H1449" s="1047">
        <f>H1378</f>
        <v>272.95749999999998</v>
      </c>
      <c r="I1449" s="2363">
        <f>I1378</f>
        <v>17.937079020864136</v>
      </c>
      <c r="J1449" s="3144"/>
      <c r="K1449" s="3144"/>
      <c r="L1449" s="3145"/>
      <c r="M1449" s="3145"/>
      <c r="N1449" s="3145"/>
      <c r="O1449" s="3145"/>
      <c r="P1449" s="3145"/>
      <c r="Q1449" s="3145"/>
      <c r="R1449" s="3140"/>
      <c r="S1449" s="3140"/>
      <c r="T1449" s="3140"/>
      <c r="U1449" s="3140"/>
      <c r="V1449" s="3140"/>
      <c r="W1449" s="3140"/>
      <c r="X1449" s="3140"/>
      <c r="Y1449" s="3140"/>
      <c r="Z1449" s="3140"/>
      <c r="AA1449" s="612"/>
      <c r="AB1449" s="3140"/>
      <c r="AC1449" s="1498"/>
      <c r="AD1449" s="3140"/>
      <c r="AE1449" s="3140"/>
      <c r="AF1449" s="3317"/>
      <c r="AG1449" s="3317"/>
      <c r="AH1449" s="3140"/>
      <c r="AI1449" s="1263">
        <f>AI1378</f>
        <v>0</v>
      </c>
      <c r="AJ1449" s="1254"/>
      <c r="AK1449" s="2742"/>
      <c r="AL1449" s="3646"/>
      <c r="AM1449" s="253"/>
      <c r="AN1449" s="253"/>
      <c r="AO1449" s="253"/>
      <c r="AP1449" s="253"/>
      <c r="AQ1449" s="253"/>
      <c r="AR1449" s="253"/>
      <c r="AS1449" s="253"/>
      <c r="AT1449" s="253"/>
      <c r="AU1449" s="253"/>
      <c r="AV1449" s="253"/>
      <c r="AW1449" s="253"/>
      <c r="AX1449" s="253"/>
      <c r="AY1449" s="253"/>
      <c r="AZ1449" s="253"/>
      <c r="BA1449" s="253"/>
      <c r="BB1449" s="253"/>
      <c r="BC1449" s="253"/>
      <c r="BD1449" s="253"/>
      <c r="BE1449" s="253"/>
      <c r="BF1449" s="253"/>
      <c r="BG1449" s="253"/>
      <c r="BH1449" s="253"/>
      <c r="BI1449" s="253"/>
      <c r="BJ1449" s="253"/>
      <c r="BK1449" s="253"/>
      <c r="BL1449" s="253"/>
      <c r="BM1449" s="253"/>
      <c r="BN1449" s="253"/>
      <c r="BO1449" s="253"/>
      <c r="BP1449" s="253"/>
      <c r="BQ1449" s="253"/>
      <c r="BR1449" s="253"/>
      <c r="BS1449" s="253"/>
      <c r="BT1449" s="253"/>
      <c r="BU1449" s="253"/>
      <c r="BV1449" s="253"/>
      <c r="BW1449" s="253"/>
      <c r="BX1449" s="253"/>
      <c r="BY1449" s="253"/>
      <c r="BZ1449" s="253"/>
      <c r="CA1449" s="253"/>
      <c r="CB1449" s="253"/>
      <c r="CC1449" s="253"/>
      <c r="CD1449" s="253"/>
      <c r="CE1449" s="253"/>
      <c r="CF1449" s="253"/>
      <c r="CG1449" s="253"/>
      <c r="CH1449" s="253"/>
      <c r="CI1449" s="253"/>
      <c r="CJ1449" s="253"/>
      <c r="CK1449" s="253"/>
      <c r="CL1449" s="253"/>
      <c r="CM1449" s="253"/>
      <c r="CN1449" s="253"/>
      <c r="CO1449" s="253"/>
      <c r="CP1449" s="253"/>
      <c r="CQ1449" s="253"/>
      <c r="CR1449" s="253"/>
      <c r="CS1449" s="253"/>
      <c r="CT1449" s="253"/>
      <c r="CU1449" s="253"/>
      <c r="CV1449" s="253"/>
      <c r="CW1449" s="253"/>
      <c r="CX1449" s="253"/>
      <c r="CY1449" s="253"/>
      <c r="CZ1449" s="253"/>
      <c r="DA1449" s="253"/>
      <c r="DB1449" s="253"/>
      <c r="DC1449" s="253"/>
      <c r="DD1449" s="253"/>
      <c r="DE1449" s="253"/>
      <c r="DF1449" s="253"/>
      <c r="DG1449" s="253"/>
      <c r="DH1449" s="253"/>
      <c r="DI1449" s="253"/>
      <c r="DJ1449" s="253"/>
      <c r="DK1449" s="253"/>
      <c r="DL1449" s="253"/>
      <c r="DM1449" s="253"/>
      <c r="DN1449" s="253"/>
      <c r="DO1449" s="253"/>
      <c r="DP1449" s="253"/>
      <c r="DQ1449" s="253"/>
      <c r="DR1449" s="253"/>
      <c r="DS1449" s="253"/>
      <c r="DT1449" s="253"/>
      <c r="DU1449" s="253"/>
      <c r="DV1449" s="253"/>
      <c r="DW1449" s="253"/>
      <c r="DX1449" s="253"/>
      <c r="DY1449" s="253"/>
      <c r="DZ1449" s="253"/>
      <c r="EA1449" s="253"/>
      <c r="EB1449" s="253"/>
      <c r="EC1449" s="253"/>
      <c r="ED1449" s="253"/>
      <c r="EE1449" s="253"/>
      <c r="EF1449" s="253"/>
      <c r="EG1449" s="253"/>
      <c r="EH1449" s="253"/>
      <c r="EI1449" s="253"/>
      <c r="EJ1449" s="253"/>
      <c r="EK1449" s="253"/>
      <c r="EL1449" s="253"/>
      <c r="EM1449" s="253"/>
      <c r="EN1449" s="253"/>
      <c r="EO1449" s="253"/>
      <c r="EP1449" s="253"/>
      <c r="EQ1449" s="253"/>
      <c r="ER1449" s="253"/>
      <c r="ES1449" s="253"/>
      <c r="ET1449" s="253"/>
      <c r="EU1449" s="253"/>
      <c r="EV1449" s="253"/>
      <c r="EW1449" s="253"/>
      <c r="EX1449" s="253"/>
      <c r="EY1449" s="253"/>
      <c r="EZ1449" s="253"/>
      <c r="FA1449" s="253"/>
      <c r="FB1449" s="253"/>
      <c r="FC1449" s="253"/>
      <c r="FD1449" s="253"/>
      <c r="FE1449" s="253"/>
      <c r="FF1449" s="253"/>
      <c r="FG1449" s="253"/>
      <c r="FH1449" s="253"/>
      <c r="FI1449" s="253"/>
      <c r="FJ1449" s="253"/>
      <c r="FK1449" s="253"/>
      <c r="FL1449" s="253"/>
      <c r="FM1449" s="253"/>
      <c r="FN1449" s="253"/>
      <c r="FO1449" s="253"/>
      <c r="FP1449" s="253"/>
      <c r="FQ1449" s="253"/>
      <c r="FR1449" s="253"/>
      <c r="FS1449" s="253"/>
      <c r="FT1449" s="253"/>
      <c r="FU1449" s="253"/>
      <c r="FV1449" s="253"/>
      <c r="FW1449" s="253"/>
      <c r="FX1449" s="253"/>
      <c r="FY1449" s="253"/>
      <c r="FZ1449" s="253"/>
      <c r="GA1449" s="253"/>
      <c r="GB1449" s="253"/>
      <c r="GC1449" s="253"/>
      <c r="GD1449" s="253"/>
      <c r="GE1449" s="253"/>
      <c r="GF1449" s="253"/>
      <c r="GG1449" s="253"/>
      <c r="GH1449" s="253"/>
      <c r="GI1449" s="253"/>
      <c r="GJ1449" s="253"/>
      <c r="GK1449" s="253"/>
      <c r="GL1449" s="253"/>
      <c r="GM1449" s="253"/>
      <c r="GN1449" s="253"/>
      <c r="GO1449" s="253"/>
      <c r="GP1449" s="253"/>
      <c r="GQ1449" s="253"/>
      <c r="GR1449" s="253"/>
      <c r="GS1449" s="253"/>
      <c r="GT1449" s="253"/>
      <c r="GU1449" s="253"/>
      <c r="GV1449" s="253"/>
      <c r="GW1449" s="253"/>
      <c r="GX1449" s="253"/>
      <c r="GY1449" s="253"/>
      <c r="GZ1449" s="253"/>
      <c r="HA1449" s="253"/>
      <c r="HB1449" s="253"/>
      <c r="HC1449" s="253"/>
      <c r="HD1449" s="253"/>
      <c r="HE1449" s="253"/>
      <c r="HF1449" s="253"/>
      <c r="HG1449" s="253"/>
      <c r="HH1449" s="253"/>
      <c r="HI1449" s="253"/>
      <c r="HJ1449" s="253"/>
      <c r="HK1449" s="253"/>
      <c r="HL1449" s="253"/>
      <c r="HM1449" s="253"/>
      <c r="HN1449" s="253"/>
      <c r="HO1449" s="253"/>
      <c r="HP1449" s="253"/>
      <c r="HQ1449" s="253"/>
      <c r="HR1449" s="253"/>
      <c r="HS1449" s="253"/>
      <c r="HT1449" s="253"/>
      <c r="HU1449" s="253"/>
      <c r="HV1449" s="253"/>
      <c r="HW1449" s="253"/>
      <c r="HX1449" s="253"/>
      <c r="HY1449" s="253"/>
      <c r="HZ1449" s="253"/>
      <c r="IA1449" s="253"/>
      <c r="IB1449" s="253"/>
      <c r="IC1449" s="253"/>
      <c r="ID1449" s="253"/>
      <c r="IE1449" s="253"/>
      <c r="IF1449" s="253"/>
      <c r="IG1449" s="253"/>
      <c r="IH1449" s="253"/>
      <c r="II1449" s="253"/>
      <c r="IJ1449" s="253"/>
      <c r="IK1449" s="253"/>
      <c r="IL1449" s="253"/>
      <c r="IM1449" s="253"/>
      <c r="IN1449" s="253"/>
      <c r="IO1449" s="253"/>
      <c r="IP1449" s="253"/>
      <c r="IQ1449" s="253"/>
      <c r="IR1449" s="253"/>
      <c r="IS1449" s="253"/>
      <c r="IT1449" s="253"/>
      <c r="IU1449" s="253"/>
      <c r="IV1449" s="253"/>
      <c r="IW1449" s="253"/>
      <c r="IX1449" s="253"/>
      <c r="IY1449" s="253"/>
      <c r="IZ1449" s="253"/>
      <c r="JA1449" s="253"/>
      <c r="JB1449" s="253"/>
      <c r="JC1449" s="253"/>
      <c r="JD1449" s="253"/>
      <c r="JE1449" s="253"/>
      <c r="JF1449" s="253"/>
      <c r="JG1449" s="253"/>
      <c r="JH1449" s="253"/>
      <c r="JI1449" s="253"/>
    </row>
    <row r="1450" spans="1:269" s="1178" customFormat="1" x14ac:dyDescent="0.25">
      <c r="A1450" s="411"/>
      <c r="B1450" s="411">
        <v>1</v>
      </c>
      <c r="C1450" s="870" t="s">
        <v>347</v>
      </c>
      <c r="D1450" s="335"/>
      <c r="E1450" s="336"/>
      <c r="F1450" s="2350"/>
      <c r="G1450" s="1047"/>
      <c r="H1450" s="1047"/>
      <c r="I1450" s="2363">
        <f t="shared" ref="H1450:I1455" si="787">I1378</f>
        <v>17.937079020864136</v>
      </c>
      <c r="J1450" s="3144"/>
      <c r="K1450" s="3144"/>
      <c r="L1450" s="3145"/>
      <c r="M1450" s="3145"/>
      <c r="N1450" s="3145"/>
      <c r="O1450" s="3145"/>
      <c r="P1450" s="3145"/>
      <c r="Q1450" s="3145"/>
      <c r="R1450" s="3140"/>
      <c r="S1450" s="3140"/>
      <c r="T1450" s="3140"/>
      <c r="U1450" s="3140"/>
      <c r="V1450" s="3140"/>
      <c r="W1450" s="3140"/>
      <c r="X1450" s="3140"/>
      <c r="Y1450" s="3140"/>
      <c r="Z1450" s="3140"/>
      <c r="AA1450" s="612"/>
      <c r="AB1450" s="3140"/>
      <c r="AC1450" s="1498"/>
      <c r="AD1450" s="3140"/>
      <c r="AE1450" s="3140"/>
      <c r="AF1450" s="3317"/>
      <c r="AG1450" s="3317"/>
      <c r="AH1450" s="3140"/>
      <c r="AI1450" s="1263"/>
      <c r="AJ1450" s="1254"/>
      <c r="AK1450" s="2742"/>
      <c r="AL1450" s="3646"/>
      <c r="AM1450" s="253"/>
      <c r="AN1450" s="253"/>
      <c r="AO1450" s="253"/>
      <c r="AP1450" s="253"/>
      <c r="AQ1450" s="253"/>
      <c r="AR1450" s="253"/>
      <c r="AS1450" s="253"/>
      <c r="AT1450" s="253"/>
      <c r="AU1450" s="253"/>
      <c r="AV1450" s="253"/>
      <c r="AW1450" s="253"/>
      <c r="AX1450" s="253"/>
      <c r="AY1450" s="253"/>
      <c r="AZ1450" s="253"/>
      <c r="BA1450" s="253"/>
      <c r="BB1450" s="253"/>
      <c r="BC1450" s="253"/>
      <c r="BD1450" s="253"/>
      <c r="BE1450" s="253"/>
      <c r="BF1450" s="253"/>
      <c r="BG1450" s="253"/>
      <c r="BH1450" s="253"/>
      <c r="BI1450" s="253"/>
      <c r="BJ1450" s="253"/>
      <c r="BK1450" s="253"/>
      <c r="BL1450" s="253"/>
      <c r="BM1450" s="253"/>
      <c r="BN1450" s="253"/>
      <c r="BO1450" s="253"/>
      <c r="BP1450" s="253"/>
      <c r="BQ1450" s="253"/>
      <c r="BR1450" s="253"/>
      <c r="BS1450" s="253"/>
      <c r="BT1450" s="253"/>
      <c r="BU1450" s="253"/>
      <c r="BV1450" s="253"/>
      <c r="BW1450" s="253"/>
      <c r="BX1450" s="253"/>
      <c r="BY1450" s="253"/>
      <c r="BZ1450" s="253"/>
      <c r="CA1450" s="253"/>
      <c r="CB1450" s="253"/>
      <c r="CC1450" s="253"/>
      <c r="CD1450" s="253"/>
      <c r="CE1450" s="253"/>
      <c r="CF1450" s="253"/>
      <c r="CG1450" s="253"/>
      <c r="CH1450" s="253"/>
      <c r="CI1450" s="253"/>
      <c r="CJ1450" s="253"/>
      <c r="CK1450" s="253"/>
      <c r="CL1450" s="253"/>
      <c r="CM1450" s="253"/>
      <c r="CN1450" s="253"/>
      <c r="CO1450" s="253"/>
      <c r="CP1450" s="253"/>
      <c r="CQ1450" s="253"/>
      <c r="CR1450" s="253"/>
      <c r="CS1450" s="253"/>
      <c r="CT1450" s="253"/>
      <c r="CU1450" s="253"/>
      <c r="CV1450" s="253"/>
      <c r="CW1450" s="253"/>
      <c r="CX1450" s="253"/>
      <c r="CY1450" s="253"/>
      <c r="CZ1450" s="253"/>
      <c r="DA1450" s="253"/>
      <c r="DB1450" s="253"/>
      <c r="DC1450" s="253"/>
      <c r="DD1450" s="253"/>
      <c r="DE1450" s="253"/>
      <c r="DF1450" s="253"/>
      <c r="DG1450" s="253"/>
      <c r="DH1450" s="253"/>
      <c r="DI1450" s="253"/>
      <c r="DJ1450" s="253"/>
      <c r="DK1450" s="253"/>
      <c r="DL1450" s="253"/>
      <c r="DM1450" s="253"/>
      <c r="DN1450" s="253"/>
      <c r="DO1450" s="253"/>
      <c r="DP1450" s="253"/>
      <c r="DQ1450" s="253"/>
      <c r="DR1450" s="253"/>
      <c r="DS1450" s="253"/>
      <c r="DT1450" s="253"/>
      <c r="DU1450" s="253"/>
      <c r="DV1450" s="253"/>
      <c r="DW1450" s="253"/>
      <c r="DX1450" s="253"/>
      <c r="DY1450" s="253"/>
      <c r="DZ1450" s="253"/>
      <c r="EA1450" s="253"/>
      <c r="EB1450" s="253"/>
      <c r="EC1450" s="253"/>
      <c r="ED1450" s="253"/>
      <c r="EE1450" s="253"/>
      <c r="EF1450" s="253"/>
      <c r="EG1450" s="253"/>
      <c r="EH1450" s="253"/>
      <c r="EI1450" s="253"/>
      <c r="EJ1450" s="253"/>
      <c r="EK1450" s="253"/>
      <c r="EL1450" s="253"/>
      <c r="EM1450" s="253"/>
      <c r="EN1450" s="253"/>
      <c r="EO1450" s="253"/>
      <c r="EP1450" s="253"/>
      <c r="EQ1450" s="253"/>
      <c r="ER1450" s="253"/>
      <c r="ES1450" s="253"/>
      <c r="ET1450" s="253"/>
      <c r="EU1450" s="253"/>
      <c r="EV1450" s="253"/>
      <c r="EW1450" s="253"/>
      <c r="EX1450" s="253"/>
      <c r="EY1450" s="253"/>
      <c r="EZ1450" s="253"/>
      <c r="FA1450" s="253"/>
      <c r="FB1450" s="253"/>
      <c r="FC1450" s="253"/>
      <c r="FD1450" s="253"/>
      <c r="FE1450" s="253"/>
      <c r="FF1450" s="253"/>
      <c r="FG1450" s="253"/>
      <c r="FH1450" s="253"/>
      <c r="FI1450" s="253"/>
      <c r="FJ1450" s="253"/>
      <c r="FK1450" s="253"/>
      <c r="FL1450" s="253"/>
      <c r="FM1450" s="253"/>
      <c r="FN1450" s="253"/>
      <c r="FO1450" s="253"/>
      <c r="FP1450" s="253"/>
      <c r="FQ1450" s="253"/>
      <c r="FR1450" s="253"/>
      <c r="FS1450" s="253"/>
      <c r="FT1450" s="253"/>
      <c r="FU1450" s="253"/>
      <c r="FV1450" s="253"/>
      <c r="FW1450" s="253"/>
      <c r="FX1450" s="253"/>
      <c r="FY1450" s="253"/>
      <c r="FZ1450" s="253"/>
      <c r="GA1450" s="253"/>
      <c r="GB1450" s="253"/>
      <c r="GC1450" s="253"/>
      <c r="GD1450" s="253"/>
      <c r="GE1450" s="253"/>
      <c r="GF1450" s="253"/>
      <c r="GG1450" s="253"/>
      <c r="GH1450" s="253"/>
      <c r="GI1450" s="253"/>
      <c r="GJ1450" s="253"/>
      <c r="GK1450" s="253"/>
      <c r="GL1450" s="253"/>
      <c r="GM1450" s="253"/>
      <c r="GN1450" s="253"/>
      <c r="GO1450" s="253"/>
      <c r="GP1450" s="253"/>
      <c r="GQ1450" s="253"/>
      <c r="GR1450" s="253"/>
      <c r="GS1450" s="253"/>
      <c r="GT1450" s="253"/>
      <c r="GU1450" s="253"/>
      <c r="GV1450" s="253"/>
      <c r="GW1450" s="253"/>
      <c r="GX1450" s="253"/>
      <c r="GY1450" s="253"/>
      <c r="GZ1450" s="253"/>
      <c r="HA1450" s="253"/>
      <c r="HB1450" s="253"/>
      <c r="HC1450" s="253"/>
      <c r="HD1450" s="253"/>
      <c r="HE1450" s="253"/>
      <c r="HF1450" s="253"/>
      <c r="HG1450" s="253"/>
      <c r="HH1450" s="253"/>
      <c r="HI1450" s="253"/>
      <c r="HJ1450" s="253"/>
      <c r="HK1450" s="253"/>
      <c r="HL1450" s="253"/>
      <c r="HM1450" s="253"/>
      <c r="HN1450" s="253"/>
      <c r="HO1450" s="253"/>
      <c r="HP1450" s="253"/>
      <c r="HQ1450" s="253"/>
      <c r="HR1450" s="253"/>
      <c r="HS1450" s="253"/>
      <c r="HT1450" s="253"/>
      <c r="HU1450" s="253"/>
      <c r="HV1450" s="253"/>
      <c r="HW1450" s="253"/>
      <c r="HX1450" s="253"/>
      <c r="HY1450" s="253"/>
      <c r="HZ1450" s="253"/>
      <c r="IA1450" s="253"/>
      <c r="IB1450" s="253"/>
      <c r="IC1450" s="253"/>
      <c r="ID1450" s="253"/>
      <c r="IE1450" s="253"/>
      <c r="IF1450" s="253"/>
      <c r="IG1450" s="253"/>
      <c r="IH1450" s="253"/>
      <c r="II1450" s="253"/>
      <c r="IJ1450" s="253"/>
      <c r="IK1450" s="253"/>
      <c r="IL1450" s="253"/>
      <c r="IM1450" s="253"/>
      <c r="IN1450" s="253"/>
      <c r="IO1450" s="253"/>
      <c r="IP1450" s="253"/>
      <c r="IQ1450" s="253"/>
      <c r="IR1450" s="253"/>
      <c r="IS1450" s="253"/>
      <c r="IT1450" s="253"/>
      <c r="IU1450" s="253"/>
      <c r="IV1450" s="253"/>
      <c r="IW1450" s="253"/>
      <c r="IX1450" s="253"/>
      <c r="IY1450" s="253"/>
      <c r="IZ1450" s="253"/>
      <c r="JA1450" s="253"/>
      <c r="JB1450" s="253"/>
      <c r="JC1450" s="253"/>
      <c r="JD1450" s="253"/>
      <c r="JE1450" s="253"/>
      <c r="JF1450" s="253"/>
      <c r="JG1450" s="253"/>
      <c r="JH1450" s="253"/>
      <c r="JI1450" s="253"/>
    </row>
    <row r="1451" spans="1:269" s="1178" customFormat="1" ht="29.25" x14ac:dyDescent="0.25">
      <c r="A1451" s="411"/>
      <c r="B1451" s="411">
        <v>1</v>
      </c>
      <c r="C1451" s="883" t="s">
        <v>348</v>
      </c>
      <c r="D1451" s="335"/>
      <c r="E1451" s="336"/>
      <c r="F1451" s="2350">
        <f>F1380</f>
        <v>1000</v>
      </c>
      <c r="G1451" s="1047">
        <f t="shared" ref="G1451:H1451" si="788">G1380</f>
        <v>750</v>
      </c>
      <c r="H1451" s="1047">
        <f t="shared" si="788"/>
        <v>1.9575</v>
      </c>
      <c r="I1451" s="2363">
        <f t="shared" si="787"/>
        <v>0</v>
      </c>
      <c r="J1451" s="3144"/>
      <c r="K1451" s="3144"/>
      <c r="L1451" s="3145"/>
      <c r="M1451" s="3145"/>
      <c r="N1451" s="3145"/>
      <c r="O1451" s="3145"/>
      <c r="P1451" s="3145"/>
      <c r="Q1451" s="3145"/>
      <c r="R1451" s="3140"/>
      <c r="S1451" s="3140"/>
      <c r="T1451" s="3140"/>
      <c r="U1451" s="3140"/>
      <c r="V1451" s="3140"/>
      <c r="W1451" s="3140"/>
      <c r="X1451" s="3140"/>
      <c r="Y1451" s="3140"/>
      <c r="Z1451" s="3140"/>
      <c r="AA1451" s="612"/>
      <c r="AB1451" s="3140"/>
      <c r="AC1451" s="1498"/>
      <c r="AD1451" s="3140"/>
      <c r="AE1451" s="3140"/>
      <c r="AF1451" s="3317"/>
      <c r="AG1451" s="3317"/>
      <c r="AH1451" s="3140"/>
      <c r="AI1451" s="1263">
        <f t="shared" ref="AI1451" si="789">AI1380</f>
        <v>0</v>
      </c>
      <c r="AJ1451" s="1254"/>
      <c r="AK1451" s="2742"/>
      <c r="AL1451" s="3646"/>
      <c r="AM1451" s="253"/>
      <c r="AN1451" s="253"/>
      <c r="AO1451" s="253"/>
      <c r="AP1451" s="253"/>
      <c r="AQ1451" s="253"/>
      <c r="AR1451" s="253"/>
      <c r="AS1451" s="253"/>
      <c r="AT1451" s="253"/>
      <c r="AU1451" s="253"/>
      <c r="AV1451" s="253"/>
      <c r="AW1451" s="253"/>
      <c r="AX1451" s="253"/>
      <c r="AY1451" s="253"/>
      <c r="AZ1451" s="253"/>
      <c r="BA1451" s="253"/>
      <c r="BB1451" s="253"/>
      <c r="BC1451" s="253"/>
      <c r="BD1451" s="253"/>
      <c r="BE1451" s="253"/>
      <c r="BF1451" s="253"/>
      <c r="BG1451" s="253"/>
      <c r="BH1451" s="253"/>
      <c r="BI1451" s="253"/>
      <c r="BJ1451" s="253"/>
      <c r="BK1451" s="253"/>
      <c r="BL1451" s="253"/>
      <c r="BM1451" s="253"/>
      <c r="BN1451" s="253"/>
      <c r="BO1451" s="253"/>
      <c r="BP1451" s="253"/>
      <c r="BQ1451" s="253"/>
      <c r="BR1451" s="253"/>
      <c r="BS1451" s="253"/>
      <c r="BT1451" s="253"/>
      <c r="BU1451" s="253"/>
      <c r="BV1451" s="253"/>
      <c r="BW1451" s="253"/>
      <c r="BX1451" s="253"/>
      <c r="BY1451" s="253"/>
      <c r="BZ1451" s="253"/>
      <c r="CA1451" s="253"/>
      <c r="CB1451" s="253"/>
      <c r="CC1451" s="253"/>
      <c r="CD1451" s="253"/>
      <c r="CE1451" s="253"/>
      <c r="CF1451" s="253"/>
      <c r="CG1451" s="253"/>
      <c r="CH1451" s="253"/>
      <c r="CI1451" s="253"/>
      <c r="CJ1451" s="253"/>
      <c r="CK1451" s="253"/>
      <c r="CL1451" s="253"/>
      <c r="CM1451" s="253"/>
      <c r="CN1451" s="253"/>
      <c r="CO1451" s="253"/>
      <c r="CP1451" s="253"/>
      <c r="CQ1451" s="253"/>
      <c r="CR1451" s="253"/>
      <c r="CS1451" s="253"/>
      <c r="CT1451" s="253"/>
      <c r="CU1451" s="253"/>
      <c r="CV1451" s="253"/>
      <c r="CW1451" s="253"/>
      <c r="CX1451" s="253"/>
      <c r="CY1451" s="253"/>
      <c r="CZ1451" s="253"/>
      <c r="DA1451" s="253"/>
      <c r="DB1451" s="253"/>
      <c r="DC1451" s="253"/>
      <c r="DD1451" s="253"/>
      <c r="DE1451" s="253"/>
      <c r="DF1451" s="253"/>
      <c r="DG1451" s="253"/>
      <c r="DH1451" s="253"/>
      <c r="DI1451" s="253"/>
      <c r="DJ1451" s="253"/>
      <c r="DK1451" s="253"/>
      <c r="DL1451" s="253"/>
      <c r="DM1451" s="253"/>
      <c r="DN1451" s="253"/>
      <c r="DO1451" s="253"/>
      <c r="DP1451" s="253"/>
      <c r="DQ1451" s="253"/>
      <c r="DR1451" s="253"/>
      <c r="DS1451" s="253"/>
      <c r="DT1451" s="253"/>
      <c r="DU1451" s="253"/>
      <c r="DV1451" s="253"/>
      <c r="DW1451" s="253"/>
      <c r="DX1451" s="253"/>
      <c r="DY1451" s="253"/>
      <c r="DZ1451" s="253"/>
      <c r="EA1451" s="253"/>
      <c r="EB1451" s="253"/>
      <c r="EC1451" s="253"/>
      <c r="ED1451" s="253"/>
      <c r="EE1451" s="253"/>
      <c r="EF1451" s="253"/>
      <c r="EG1451" s="253"/>
      <c r="EH1451" s="253"/>
      <c r="EI1451" s="253"/>
      <c r="EJ1451" s="253"/>
      <c r="EK1451" s="253"/>
      <c r="EL1451" s="253"/>
      <c r="EM1451" s="253"/>
      <c r="EN1451" s="253"/>
      <c r="EO1451" s="253"/>
      <c r="EP1451" s="253"/>
      <c r="EQ1451" s="253"/>
      <c r="ER1451" s="253"/>
      <c r="ES1451" s="253"/>
      <c r="ET1451" s="253"/>
      <c r="EU1451" s="253"/>
      <c r="EV1451" s="253"/>
      <c r="EW1451" s="253"/>
      <c r="EX1451" s="253"/>
      <c r="EY1451" s="253"/>
      <c r="EZ1451" s="253"/>
      <c r="FA1451" s="253"/>
      <c r="FB1451" s="253"/>
      <c r="FC1451" s="253"/>
      <c r="FD1451" s="253"/>
      <c r="FE1451" s="253"/>
      <c r="FF1451" s="253"/>
      <c r="FG1451" s="253"/>
      <c r="FH1451" s="253"/>
      <c r="FI1451" s="253"/>
      <c r="FJ1451" s="253"/>
      <c r="FK1451" s="253"/>
      <c r="FL1451" s="253"/>
      <c r="FM1451" s="253"/>
      <c r="FN1451" s="253"/>
      <c r="FO1451" s="253"/>
      <c r="FP1451" s="253"/>
      <c r="FQ1451" s="253"/>
      <c r="FR1451" s="253"/>
      <c r="FS1451" s="253"/>
      <c r="FT1451" s="253"/>
      <c r="FU1451" s="253"/>
      <c r="FV1451" s="253"/>
      <c r="FW1451" s="253"/>
      <c r="FX1451" s="253"/>
      <c r="FY1451" s="253"/>
      <c r="FZ1451" s="253"/>
      <c r="GA1451" s="253"/>
      <c r="GB1451" s="253"/>
      <c r="GC1451" s="253"/>
      <c r="GD1451" s="253"/>
      <c r="GE1451" s="253"/>
      <c r="GF1451" s="253"/>
      <c r="GG1451" s="253"/>
      <c r="GH1451" s="253"/>
      <c r="GI1451" s="253"/>
      <c r="GJ1451" s="253"/>
      <c r="GK1451" s="253"/>
      <c r="GL1451" s="253"/>
      <c r="GM1451" s="253"/>
      <c r="GN1451" s="253"/>
      <c r="GO1451" s="253"/>
      <c r="GP1451" s="253"/>
      <c r="GQ1451" s="253"/>
      <c r="GR1451" s="253"/>
      <c r="GS1451" s="253"/>
      <c r="GT1451" s="253"/>
      <c r="GU1451" s="253"/>
      <c r="GV1451" s="253"/>
      <c r="GW1451" s="253"/>
      <c r="GX1451" s="253"/>
      <c r="GY1451" s="253"/>
      <c r="GZ1451" s="253"/>
      <c r="HA1451" s="253"/>
      <c r="HB1451" s="253"/>
      <c r="HC1451" s="253"/>
      <c r="HD1451" s="253"/>
      <c r="HE1451" s="253"/>
      <c r="HF1451" s="253"/>
      <c r="HG1451" s="253"/>
      <c r="HH1451" s="253"/>
      <c r="HI1451" s="253"/>
      <c r="HJ1451" s="253"/>
      <c r="HK1451" s="253"/>
      <c r="HL1451" s="253"/>
      <c r="HM1451" s="253"/>
      <c r="HN1451" s="253"/>
      <c r="HO1451" s="253"/>
      <c r="HP1451" s="253"/>
      <c r="HQ1451" s="253"/>
      <c r="HR1451" s="253"/>
      <c r="HS1451" s="253"/>
      <c r="HT1451" s="253"/>
      <c r="HU1451" s="253"/>
      <c r="HV1451" s="253"/>
      <c r="HW1451" s="253"/>
      <c r="HX1451" s="253"/>
      <c r="HY1451" s="253"/>
      <c r="HZ1451" s="253"/>
      <c r="IA1451" s="253"/>
      <c r="IB1451" s="253"/>
      <c r="IC1451" s="253"/>
      <c r="ID1451" s="253"/>
      <c r="IE1451" s="253"/>
      <c r="IF1451" s="253"/>
      <c r="IG1451" s="253"/>
      <c r="IH1451" s="253"/>
      <c r="II1451" s="253"/>
      <c r="IJ1451" s="253"/>
      <c r="IK1451" s="253"/>
      <c r="IL1451" s="253"/>
      <c r="IM1451" s="253"/>
      <c r="IN1451" s="253"/>
      <c r="IO1451" s="253"/>
      <c r="IP1451" s="253"/>
      <c r="IQ1451" s="253"/>
      <c r="IR1451" s="253"/>
      <c r="IS1451" s="253"/>
      <c r="IT1451" s="253"/>
      <c r="IU1451" s="253"/>
      <c r="IV1451" s="253"/>
      <c r="IW1451" s="253"/>
      <c r="IX1451" s="253"/>
      <c r="IY1451" s="253"/>
      <c r="IZ1451" s="253"/>
      <c r="JA1451" s="253"/>
      <c r="JB1451" s="253"/>
      <c r="JC1451" s="253"/>
      <c r="JD1451" s="253"/>
      <c r="JE1451" s="253"/>
      <c r="JF1451" s="253"/>
      <c r="JG1451" s="253"/>
      <c r="JH1451" s="253"/>
      <c r="JI1451" s="253"/>
    </row>
    <row r="1452" spans="1:269" s="1178" customFormat="1" x14ac:dyDescent="0.25">
      <c r="A1452" s="411"/>
      <c r="B1452" s="411">
        <v>1</v>
      </c>
      <c r="C1452" s="870" t="s">
        <v>349</v>
      </c>
      <c r="D1452" s="335"/>
      <c r="E1452" s="336"/>
      <c r="F1452" s="2350">
        <f>F1381</f>
        <v>0</v>
      </c>
      <c r="G1452" s="1047">
        <f t="shared" ref="G1452:H1453" si="790">G1381</f>
        <v>0</v>
      </c>
      <c r="H1452" s="1047">
        <f t="shared" si="790"/>
        <v>0</v>
      </c>
      <c r="I1452" s="2363">
        <f t="shared" si="787"/>
        <v>0.26100000000000001</v>
      </c>
      <c r="J1452" s="3144"/>
      <c r="K1452" s="3144"/>
      <c r="L1452" s="3145"/>
      <c r="M1452" s="3145"/>
      <c r="N1452" s="3145"/>
      <c r="O1452" s="3145"/>
      <c r="P1452" s="3145"/>
      <c r="Q1452" s="3145"/>
      <c r="R1452" s="3140"/>
      <c r="S1452" s="3140"/>
      <c r="T1452" s="3140"/>
      <c r="U1452" s="3140"/>
      <c r="V1452" s="3140"/>
      <c r="W1452" s="3140"/>
      <c r="X1452" s="3140"/>
      <c r="Y1452" s="3140"/>
      <c r="Z1452" s="3140"/>
      <c r="AA1452" s="612"/>
      <c r="AB1452" s="3140"/>
      <c r="AC1452" s="1498"/>
      <c r="AD1452" s="3140"/>
      <c r="AE1452" s="3140"/>
      <c r="AF1452" s="3317"/>
      <c r="AG1452" s="3317"/>
      <c r="AH1452" s="3140"/>
      <c r="AI1452" s="1263">
        <f t="shared" ref="AI1452" si="791">AI1381</f>
        <v>0</v>
      </c>
      <c r="AJ1452" s="1254"/>
      <c r="AK1452" s="2742"/>
      <c r="AL1452" s="3646"/>
      <c r="AM1452" s="253"/>
      <c r="AN1452" s="253"/>
      <c r="AO1452" s="253"/>
      <c r="AP1452" s="253"/>
      <c r="AQ1452" s="253"/>
      <c r="AR1452" s="253"/>
      <c r="AS1452" s="253"/>
      <c r="AT1452" s="253"/>
      <c r="AU1452" s="253"/>
      <c r="AV1452" s="253"/>
      <c r="AW1452" s="253"/>
      <c r="AX1452" s="253"/>
      <c r="AY1452" s="253"/>
      <c r="AZ1452" s="253"/>
      <c r="BA1452" s="253"/>
      <c r="BB1452" s="253"/>
      <c r="BC1452" s="253"/>
      <c r="BD1452" s="253"/>
      <c r="BE1452" s="253"/>
      <c r="BF1452" s="253"/>
      <c r="BG1452" s="253"/>
      <c r="BH1452" s="253"/>
      <c r="BI1452" s="253"/>
      <c r="BJ1452" s="253"/>
      <c r="BK1452" s="253"/>
      <c r="BL1452" s="253"/>
      <c r="BM1452" s="253"/>
      <c r="BN1452" s="253"/>
      <c r="BO1452" s="253"/>
      <c r="BP1452" s="253"/>
      <c r="BQ1452" s="253"/>
      <c r="BR1452" s="253"/>
      <c r="BS1452" s="253"/>
      <c r="BT1452" s="253"/>
      <c r="BU1452" s="253"/>
      <c r="BV1452" s="253"/>
      <c r="BW1452" s="253"/>
      <c r="BX1452" s="253"/>
      <c r="BY1452" s="253"/>
      <c r="BZ1452" s="253"/>
      <c r="CA1452" s="253"/>
      <c r="CB1452" s="253"/>
      <c r="CC1452" s="253"/>
      <c r="CD1452" s="253"/>
      <c r="CE1452" s="253"/>
      <c r="CF1452" s="253"/>
      <c r="CG1452" s="253"/>
      <c r="CH1452" s="253"/>
      <c r="CI1452" s="253"/>
      <c r="CJ1452" s="253"/>
      <c r="CK1452" s="253"/>
      <c r="CL1452" s="253"/>
      <c r="CM1452" s="253"/>
      <c r="CN1452" s="253"/>
      <c r="CO1452" s="253"/>
      <c r="CP1452" s="253"/>
      <c r="CQ1452" s="253"/>
      <c r="CR1452" s="253"/>
      <c r="CS1452" s="253"/>
      <c r="CT1452" s="253"/>
      <c r="CU1452" s="253"/>
      <c r="CV1452" s="253"/>
      <c r="CW1452" s="253"/>
      <c r="CX1452" s="253"/>
      <c r="CY1452" s="253"/>
      <c r="CZ1452" s="253"/>
      <c r="DA1452" s="253"/>
      <c r="DB1452" s="253"/>
      <c r="DC1452" s="253"/>
      <c r="DD1452" s="253"/>
      <c r="DE1452" s="253"/>
      <c r="DF1452" s="253"/>
      <c r="DG1452" s="253"/>
      <c r="DH1452" s="253"/>
      <c r="DI1452" s="253"/>
      <c r="DJ1452" s="253"/>
      <c r="DK1452" s="253"/>
      <c r="DL1452" s="253"/>
      <c r="DM1452" s="253"/>
      <c r="DN1452" s="253"/>
      <c r="DO1452" s="253"/>
      <c r="DP1452" s="253"/>
      <c r="DQ1452" s="253"/>
      <c r="DR1452" s="253"/>
      <c r="DS1452" s="253"/>
      <c r="DT1452" s="253"/>
      <c r="DU1452" s="253"/>
      <c r="DV1452" s="253"/>
      <c r="DW1452" s="253"/>
      <c r="DX1452" s="253"/>
      <c r="DY1452" s="253"/>
      <c r="DZ1452" s="253"/>
      <c r="EA1452" s="253"/>
      <c r="EB1452" s="253"/>
      <c r="EC1452" s="253"/>
      <c r="ED1452" s="253"/>
      <c r="EE1452" s="253"/>
      <c r="EF1452" s="253"/>
      <c r="EG1452" s="253"/>
      <c r="EH1452" s="253"/>
      <c r="EI1452" s="253"/>
      <c r="EJ1452" s="253"/>
      <c r="EK1452" s="253"/>
      <c r="EL1452" s="253"/>
      <c r="EM1452" s="253"/>
      <c r="EN1452" s="253"/>
      <c r="EO1452" s="253"/>
      <c r="EP1452" s="253"/>
      <c r="EQ1452" s="253"/>
      <c r="ER1452" s="253"/>
      <c r="ES1452" s="253"/>
      <c r="ET1452" s="253"/>
      <c r="EU1452" s="253"/>
      <c r="EV1452" s="253"/>
      <c r="EW1452" s="253"/>
      <c r="EX1452" s="253"/>
      <c r="EY1452" s="253"/>
      <c r="EZ1452" s="253"/>
      <c r="FA1452" s="253"/>
      <c r="FB1452" s="253"/>
      <c r="FC1452" s="253"/>
      <c r="FD1452" s="253"/>
      <c r="FE1452" s="253"/>
      <c r="FF1452" s="253"/>
      <c r="FG1452" s="253"/>
      <c r="FH1452" s="253"/>
      <c r="FI1452" s="253"/>
      <c r="FJ1452" s="253"/>
      <c r="FK1452" s="253"/>
      <c r="FL1452" s="253"/>
      <c r="FM1452" s="253"/>
      <c r="FN1452" s="253"/>
      <c r="FO1452" s="253"/>
      <c r="FP1452" s="253"/>
      <c r="FQ1452" s="253"/>
      <c r="FR1452" s="253"/>
      <c r="FS1452" s="253"/>
      <c r="FT1452" s="253"/>
      <c r="FU1452" s="253"/>
      <c r="FV1452" s="253"/>
      <c r="FW1452" s="253"/>
      <c r="FX1452" s="253"/>
      <c r="FY1452" s="253"/>
      <c r="FZ1452" s="253"/>
      <c r="GA1452" s="253"/>
      <c r="GB1452" s="253"/>
      <c r="GC1452" s="253"/>
      <c r="GD1452" s="253"/>
      <c r="GE1452" s="253"/>
      <c r="GF1452" s="253"/>
      <c r="GG1452" s="253"/>
      <c r="GH1452" s="253"/>
      <c r="GI1452" s="253"/>
      <c r="GJ1452" s="253"/>
      <c r="GK1452" s="253"/>
      <c r="GL1452" s="253"/>
      <c r="GM1452" s="253"/>
      <c r="GN1452" s="253"/>
      <c r="GO1452" s="253"/>
      <c r="GP1452" s="253"/>
      <c r="GQ1452" s="253"/>
      <c r="GR1452" s="253"/>
      <c r="GS1452" s="253"/>
      <c r="GT1452" s="253"/>
      <c r="GU1452" s="253"/>
      <c r="GV1452" s="253"/>
      <c r="GW1452" s="253"/>
      <c r="GX1452" s="253"/>
      <c r="GY1452" s="253"/>
      <c r="GZ1452" s="253"/>
      <c r="HA1452" s="253"/>
      <c r="HB1452" s="253"/>
      <c r="HC1452" s="253"/>
      <c r="HD1452" s="253"/>
      <c r="HE1452" s="253"/>
      <c r="HF1452" s="253"/>
      <c r="HG1452" s="253"/>
      <c r="HH1452" s="253"/>
      <c r="HI1452" s="253"/>
      <c r="HJ1452" s="253"/>
      <c r="HK1452" s="253"/>
      <c r="HL1452" s="253"/>
      <c r="HM1452" s="253"/>
      <c r="HN1452" s="253"/>
      <c r="HO1452" s="253"/>
      <c r="HP1452" s="253"/>
      <c r="HQ1452" s="253"/>
      <c r="HR1452" s="253"/>
      <c r="HS1452" s="253"/>
      <c r="HT1452" s="253"/>
      <c r="HU1452" s="253"/>
      <c r="HV1452" s="253"/>
      <c r="HW1452" s="253"/>
      <c r="HX1452" s="253"/>
      <c r="HY1452" s="253"/>
      <c r="HZ1452" s="253"/>
      <c r="IA1452" s="253"/>
      <c r="IB1452" s="253"/>
      <c r="IC1452" s="253"/>
      <c r="ID1452" s="253"/>
      <c r="IE1452" s="253"/>
      <c r="IF1452" s="253"/>
      <c r="IG1452" s="253"/>
      <c r="IH1452" s="253"/>
      <c r="II1452" s="253"/>
      <c r="IJ1452" s="253"/>
      <c r="IK1452" s="253"/>
      <c r="IL1452" s="253"/>
      <c r="IM1452" s="253"/>
      <c r="IN1452" s="253"/>
      <c r="IO1452" s="253"/>
      <c r="IP1452" s="253"/>
      <c r="IQ1452" s="253"/>
      <c r="IR1452" s="253"/>
      <c r="IS1452" s="253"/>
      <c r="IT1452" s="253"/>
      <c r="IU1452" s="253"/>
      <c r="IV1452" s="253"/>
      <c r="IW1452" s="253"/>
      <c r="IX1452" s="253"/>
      <c r="IY1452" s="253"/>
      <c r="IZ1452" s="253"/>
      <c r="JA1452" s="253"/>
      <c r="JB1452" s="253"/>
      <c r="JC1452" s="253"/>
      <c r="JD1452" s="253"/>
      <c r="JE1452" s="253"/>
      <c r="JF1452" s="253"/>
      <c r="JG1452" s="253"/>
      <c r="JH1452" s="253"/>
      <c r="JI1452" s="253"/>
    </row>
    <row r="1453" spans="1:269" s="1178" customFormat="1" ht="30" x14ac:dyDescent="0.25">
      <c r="A1453" s="411"/>
      <c r="B1453" s="411">
        <v>1</v>
      </c>
      <c r="C1453" s="884" t="s">
        <v>389</v>
      </c>
      <c r="D1453" s="335"/>
      <c r="E1453" s="336"/>
      <c r="F1453" s="2350">
        <f>F1382</f>
        <v>4000</v>
      </c>
      <c r="G1453" s="1047">
        <f t="shared" si="790"/>
        <v>3000</v>
      </c>
      <c r="H1453" s="1047">
        <f t="shared" si="790"/>
        <v>7.83</v>
      </c>
      <c r="I1453" s="2363">
        <f t="shared" si="787"/>
        <v>0</v>
      </c>
      <c r="J1453" s="3144"/>
      <c r="K1453" s="3144"/>
      <c r="L1453" s="3145"/>
      <c r="M1453" s="3145"/>
      <c r="N1453" s="3145"/>
      <c r="O1453" s="3145"/>
      <c r="P1453" s="3145"/>
      <c r="Q1453" s="3145"/>
      <c r="R1453" s="3140"/>
      <c r="S1453" s="3140"/>
      <c r="T1453" s="3140"/>
      <c r="U1453" s="3140"/>
      <c r="V1453" s="3140"/>
      <c r="W1453" s="3140"/>
      <c r="X1453" s="3140"/>
      <c r="Y1453" s="3140"/>
      <c r="Z1453" s="3140"/>
      <c r="AA1453" s="612"/>
      <c r="AB1453" s="3140"/>
      <c r="AC1453" s="1498"/>
      <c r="AD1453" s="3140"/>
      <c r="AE1453" s="3140"/>
      <c r="AF1453" s="3317"/>
      <c r="AG1453" s="3317"/>
      <c r="AH1453" s="3140"/>
      <c r="AI1453" s="1263">
        <f t="shared" ref="AI1453" si="792">AI1382</f>
        <v>0</v>
      </c>
      <c r="AJ1453" s="1254"/>
      <c r="AK1453" s="2742"/>
      <c r="AL1453" s="3646"/>
      <c r="AM1453" s="253"/>
      <c r="AN1453" s="253"/>
      <c r="AO1453" s="253"/>
      <c r="AP1453" s="253"/>
      <c r="AQ1453" s="253"/>
      <c r="AR1453" s="253"/>
      <c r="AS1453" s="253"/>
      <c r="AT1453" s="253"/>
      <c r="AU1453" s="253"/>
      <c r="AV1453" s="253"/>
      <c r="AW1453" s="253"/>
      <c r="AX1453" s="253"/>
      <c r="AY1453" s="253"/>
      <c r="AZ1453" s="253"/>
      <c r="BA1453" s="253"/>
      <c r="BB1453" s="253"/>
      <c r="BC1453" s="253"/>
      <c r="BD1453" s="253"/>
      <c r="BE1453" s="253"/>
      <c r="BF1453" s="253"/>
      <c r="BG1453" s="253"/>
      <c r="BH1453" s="253"/>
      <c r="BI1453" s="253"/>
      <c r="BJ1453" s="253"/>
      <c r="BK1453" s="253"/>
      <c r="BL1453" s="253"/>
      <c r="BM1453" s="253"/>
      <c r="BN1453" s="253"/>
      <c r="BO1453" s="253"/>
      <c r="BP1453" s="253"/>
      <c r="BQ1453" s="253"/>
      <c r="BR1453" s="253"/>
      <c r="BS1453" s="253"/>
      <c r="BT1453" s="253"/>
      <c r="BU1453" s="253"/>
      <c r="BV1453" s="253"/>
      <c r="BW1453" s="253"/>
      <c r="BX1453" s="253"/>
      <c r="BY1453" s="253"/>
      <c r="BZ1453" s="253"/>
      <c r="CA1453" s="253"/>
      <c r="CB1453" s="253"/>
      <c r="CC1453" s="253"/>
      <c r="CD1453" s="253"/>
      <c r="CE1453" s="253"/>
      <c r="CF1453" s="253"/>
      <c r="CG1453" s="253"/>
      <c r="CH1453" s="253"/>
      <c r="CI1453" s="253"/>
      <c r="CJ1453" s="253"/>
      <c r="CK1453" s="253"/>
      <c r="CL1453" s="253"/>
      <c r="CM1453" s="253"/>
      <c r="CN1453" s="253"/>
      <c r="CO1453" s="253"/>
      <c r="CP1453" s="253"/>
      <c r="CQ1453" s="253"/>
      <c r="CR1453" s="253"/>
      <c r="CS1453" s="253"/>
      <c r="CT1453" s="253"/>
      <c r="CU1453" s="253"/>
      <c r="CV1453" s="253"/>
      <c r="CW1453" s="253"/>
      <c r="CX1453" s="253"/>
      <c r="CY1453" s="253"/>
      <c r="CZ1453" s="253"/>
      <c r="DA1453" s="253"/>
      <c r="DB1453" s="253"/>
      <c r="DC1453" s="253"/>
      <c r="DD1453" s="253"/>
      <c r="DE1453" s="253"/>
      <c r="DF1453" s="253"/>
      <c r="DG1453" s="253"/>
      <c r="DH1453" s="253"/>
      <c r="DI1453" s="253"/>
      <c r="DJ1453" s="253"/>
      <c r="DK1453" s="253"/>
      <c r="DL1453" s="253"/>
      <c r="DM1453" s="253"/>
      <c r="DN1453" s="253"/>
      <c r="DO1453" s="253"/>
      <c r="DP1453" s="253"/>
      <c r="DQ1453" s="253"/>
      <c r="DR1453" s="253"/>
      <c r="DS1453" s="253"/>
      <c r="DT1453" s="253"/>
      <c r="DU1453" s="253"/>
      <c r="DV1453" s="253"/>
      <c r="DW1453" s="253"/>
      <c r="DX1453" s="253"/>
      <c r="DY1453" s="253"/>
      <c r="DZ1453" s="253"/>
      <c r="EA1453" s="253"/>
      <c r="EB1453" s="253"/>
      <c r="EC1453" s="253"/>
      <c r="ED1453" s="253"/>
      <c r="EE1453" s="253"/>
      <c r="EF1453" s="253"/>
      <c r="EG1453" s="253"/>
      <c r="EH1453" s="253"/>
      <c r="EI1453" s="253"/>
      <c r="EJ1453" s="253"/>
      <c r="EK1453" s="253"/>
      <c r="EL1453" s="253"/>
      <c r="EM1453" s="253"/>
      <c r="EN1453" s="253"/>
      <c r="EO1453" s="253"/>
      <c r="EP1453" s="253"/>
      <c r="EQ1453" s="253"/>
      <c r="ER1453" s="253"/>
      <c r="ES1453" s="253"/>
      <c r="ET1453" s="253"/>
      <c r="EU1453" s="253"/>
      <c r="EV1453" s="253"/>
      <c r="EW1453" s="253"/>
      <c r="EX1453" s="253"/>
      <c r="EY1453" s="253"/>
      <c r="EZ1453" s="253"/>
      <c r="FA1453" s="253"/>
      <c r="FB1453" s="253"/>
      <c r="FC1453" s="253"/>
      <c r="FD1453" s="253"/>
      <c r="FE1453" s="253"/>
      <c r="FF1453" s="253"/>
      <c r="FG1453" s="253"/>
      <c r="FH1453" s="253"/>
      <c r="FI1453" s="253"/>
      <c r="FJ1453" s="253"/>
      <c r="FK1453" s="253"/>
      <c r="FL1453" s="253"/>
      <c r="FM1453" s="253"/>
      <c r="FN1453" s="253"/>
      <c r="FO1453" s="253"/>
      <c r="FP1453" s="253"/>
      <c r="FQ1453" s="253"/>
      <c r="FR1453" s="253"/>
      <c r="FS1453" s="253"/>
      <c r="FT1453" s="253"/>
      <c r="FU1453" s="253"/>
      <c r="FV1453" s="253"/>
      <c r="FW1453" s="253"/>
      <c r="FX1453" s="253"/>
      <c r="FY1453" s="253"/>
      <c r="FZ1453" s="253"/>
      <c r="GA1453" s="253"/>
      <c r="GB1453" s="253"/>
      <c r="GC1453" s="253"/>
      <c r="GD1453" s="253"/>
      <c r="GE1453" s="253"/>
      <c r="GF1453" s="253"/>
      <c r="GG1453" s="253"/>
      <c r="GH1453" s="253"/>
      <c r="GI1453" s="253"/>
      <c r="GJ1453" s="253"/>
      <c r="GK1453" s="253"/>
      <c r="GL1453" s="253"/>
      <c r="GM1453" s="253"/>
      <c r="GN1453" s="253"/>
      <c r="GO1453" s="253"/>
      <c r="GP1453" s="253"/>
      <c r="GQ1453" s="253"/>
      <c r="GR1453" s="253"/>
      <c r="GS1453" s="253"/>
      <c r="GT1453" s="253"/>
      <c r="GU1453" s="253"/>
      <c r="GV1453" s="253"/>
      <c r="GW1453" s="253"/>
      <c r="GX1453" s="253"/>
      <c r="GY1453" s="253"/>
      <c r="GZ1453" s="253"/>
      <c r="HA1453" s="253"/>
      <c r="HB1453" s="253"/>
      <c r="HC1453" s="253"/>
      <c r="HD1453" s="253"/>
      <c r="HE1453" s="253"/>
      <c r="HF1453" s="253"/>
      <c r="HG1453" s="253"/>
      <c r="HH1453" s="253"/>
      <c r="HI1453" s="253"/>
      <c r="HJ1453" s="253"/>
      <c r="HK1453" s="253"/>
      <c r="HL1453" s="253"/>
      <c r="HM1453" s="253"/>
      <c r="HN1453" s="253"/>
      <c r="HO1453" s="253"/>
      <c r="HP1453" s="253"/>
      <c r="HQ1453" s="253"/>
      <c r="HR1453" s="253"/>
      <c r="HS1453" s="253"/>
      <c r="HT1453" s="253"/>
      <c r="HU1453" s="253"/>
      <c r="HV1453" s="253"/>
      <c r="HW1453" s="253"/>
      <c r="HX1453" s="253"/>
      <c r="HY1453" s="253"/>
      <c r="HZ1453" s="253"/>
      <c r="IA1453" s="253"/>
      <c r="IB1453" s="253"/>
      <c r="IC1453" s="253"/>
      <c r="ID1453" s="253"/>
      <c r="IE1453" s="253"/>
      <c r="IF1453" s="253"/>
      <c r="IG1453" s="253"/>
      <c r="IH1453" s="253"/>
      <c r="II1453" s="253"/>
      <c r="IJ1453" s="253"/>
      <c r="IK1453" s="253"/>
      <c r="IL1453" s="253"/>
      <c r="IM1453" s="253"/>
      <c r="IN1453" s="253"/>
      <c r="IO1453" s="253"/>
      <c r="IP1453" s="253"/>
      <c r="IQ1453" s="253"/>
      <c r="IR1453" s="253"/>
      <c r="IS1453" s="253"/>
      <c r="IT1453" s="253"/>
      <c r="IU1453" s="253"/>
      <c r="IV1453" s="253"/>
      <c r="IW1453" s="253"/>
      <c r="IX1453" s="253"/>
      <c r="IY1453" s="253"/>
      <c r="IZ1453" s="253"/>
      <c r="JA1453" s="253"/>
      <c r="JB1453" s="253"/>
      <c r="JC1453" s="253"/>
      <c r="JD1453" s="253"/>
      <c r="JE1453" s="253"/>
      <c r="JF1453" s="253"/>
      <c r="JG1453" s="253"/>
      <c r="JH1453" s="253"/>
      <c r="JI1453" s="253"/>
    </row>
    <row r="1454" spans="1:269" s="1178" customFormat="1" ht="60" x14ac:dyDescent="0.25">
      <c r="A1454" s="411"/>
      <c r="B1454" s="411">
        <v>1</v>
      </c>
      <c r="C1454" s="870" t="s">
        <v>351</v>
      </c>
      <c r="D1454" s="335"/>
      <c r="E1454" s="336"/>
      <c r="F1454" s="2350"/>
      <c r="G1454" s="1047"/>
      <c r="H1454" s="1047"/>
      <c r="I1454" s="2363">
        <f t="shared" si="787"/>
        <v>0.26100000000000001</v>
      </c>
      <c r="J1454" s="3144"/>
      <c r="K1454" s="3144"/>
      <c r="L1454" s="3145"/>
      <c r="M1454" s="3145"/>
      <c r="N1454" s="3145"/>
      <c r="O1454" s="3145"/>
      <c r="P1454" s="3145"/>
      <c r="Q1454" s="3145"/>
      <c r="R1454" s="3140"/>
      <c r="S1454" s="3140"/>
      <c r="T1454" s="3140"/>
      <c r="U1454" s="3140"/>
      <c r="V1454" s="3140"/>
      <c r="W1454" s="3140"/>
      <c r="X1454" s="3140"/>
      <c r="Y1454" s="3140"/>
      <c r="Z1454" s="3140"/>
      <c r="AA1454" s="612"/>
      <c r="AB1454" s="3140"/>
      <c r="AC1454" s="1498"/>
      <c r="AD1454" s="3140"/>
      <c r="AE1454" s="3140"/>
      <c r="AF1454" s="3317"/>
      <c r="AG1454" s="3317"/>
      <c r="AH1454" s="3140"/>
      <c r="AI1454" s="1263"/>
      <c r="AJ1454" s="1254"/>
      <c r="AK1454" s="2742"/>
      <c r="AL1454" s="3646"/>
      <c r="AM1454" s="253"/>
      <c r="AN1454" s="253"/>
      <c r="AO1454" s="253"/>
      <c r="AP1454" s="253"/>
      <c r="AQ1454" s="253"/>
      <c r="AR1454" s="253"/>
      <c r="AS1454" s="253"/>
      <c r="AT1454" s="253"/>
      <c r="AU1454" s="253"/>
      <c r="AV1454" s="253"/>
      <c r="AW1454" s="253"/>
      <c r="AX1454" s="253"/>
      <c r="AY1454" s="253"/>
      <c r="AZ1454" s="253"/>
      <c r="BA1454" s="253"/>
      <c r="BB1454" s="253"/>
      <c r="BC1454" s="253"/>
      <c r="BD1454" s="253"/>
      <c r="BE1454" s="253"/>
      <c r="BF1454" s="253"/>
      <c r="BG1454" s="253"/>
      <c r="BH1454" s="253"/>
      <c r="BI1454" s="253"/>
      <c r="BJ1454" s="253"/>
      <c r="BK1454" s="253"/>
      <c r="BL1454" s="253"/>
      <c r="BM1454" s="253"/>
      <c r="BN1454" s="253"/>
      <c r="BO1454" s="253"/>
      <c r="BP1454" s="253"/>
      <c r="BQ1454" s="253"/>
      <c r="BR1454" s="253"/>
      <c r="BS1454" s="253"/>
      <c r="BT1454" s="253"/>
      <c r="BU1454" s="253"/>
      <c r="BV1454" s="253"/>
      <c r="BW1454" s="253"/>
      <c r="BX1454" s="253"/>
      <c r="BY1454" s="253"/>
      <c r="BZ1454" s="253"/>
      <c r="CA1454" s="253"/>
      <c r="CB1454" s="253"/>
      <c r="CC1454" s="253"/>
      <c r="CD1454" s="253"/>
      <c r="CE1454" s="253"/>
      <c r="CF1454" s="253"/>
      <c r="CG1454" s="253"/>
      <c r="CH1454" s="253"/>
      <c r="CI1454" s="253"/>
      <c r="CJ1454" s="253"/>
      <c r="CK1454" s="253"/>
      <c r="CL1454" s="253"/>
      <c r="CM1454" s="253"/>
      <c r="CN1454" s="253"/>
      <c r="CO1454" s="253"/>
      <c r="CP1454" s="253"/>
      <c r="CQ1454" s="253"/>
      <c r="CR1454" s="253"/>
      <c r="CS1454" s="253"/>
      <c r="CT1454" s="253"/>
      <c r="CU1454" s="253"/>
      <c r="CV1454" s="253"/>
      <c r="CW1454" s="253"/>
      <c r="CX1454" s="253"/>
      <c r="CY1454" s="253"/>
      <c r="CZ1454" s="253"/>
      <c r="DA1454" s="253"/>
      <c r="DB1454" s="253"/>
      <c r="DC1454" s="253"/>
      <c r="DD1454" s="253"/>
      <c r="DE1454" s="253"/>
      <c r="DF1454" s="253"/>
      <c r="DG1454" s="253"/>
      <c r="DH1454" s="253"/>
      <c r="DI1454" s="253"/>
      <c r="DJ1454" s="253"/>
      <c r="DK1454" s="253"/>
      <c r="DL1454" s="253"/>
      <c r="DM1454" s="253"/>
      <c r="DN1454" s="253"/>
      <c r="DO1454" s="253"/>
      <c r="DP1454" s="253"/>
      <c r="DQ1454" s="253"/>
      <c r="DR1454" s="253"/>
      <c r="DS1454" s="253"/>
      <c r="DT1454" s="253"/>
      <c r="DU1454" s="253"/>
      <c r="DV1454" s="253"/>
      <c r="DW1454" s="253"/>
      <c r="DX1454" s="253"/>
      <c r="DY1454" s="253"/>
      <c r="DZ1454" s="253"/>
      <c r="EA1454" s="253"/>
      <c r="EB1454" s="253"/>
      <c r="EC1454" s="253"/>
      <c r="ED1454" s="253"/>
      <c r="EE1454" s="253"/>
      <c r="EF1454" s="253"/>
      <c r="EG1454" s="253"/>
      <c r="EH1454" s="253"/>
      <c r="EI1454" s="253"/>
      <c r="EJ1454" s="253"/>
      <c r="EK1454" s="253"/>
      <c r="EL1454" s="253"/>
      <c r="EM1454" s="253"/>
      <c r="EN1454" s="253"/>
      <c r="EO1454" s="253"/>
      <c r="EP1454" s="253"/>
      <c r="EQ1454" s="253"/>
      <c r="ER1454" s="253"/>
      <c r="ES1454" s="253"/>
      <c r="ET1454" s="253"/>
      <c r="EU1454" s="253"/>
      <c r="EV1454" s="253"/>
      <c r="EW1454" s="253"/>
      <c r="EX1454" s="253"/>
      <c r="EY1454" s="253"/>
      <c r="EZ1454" s="253"/>
      <c r="FA1454" s="253"/>
      <c r="FB1454" s="253"/>
      <c r="FC1454" s="253"/>
      <c r="FD1454" s="253"/>
      <c r="FE1454" s="253"/>
      <c r="FF1454" s="253"/>
      <c r="FG1454" s="253"/>
      <c r="FH1454" s="253"/>
      <c r="FI1454" s="253"/>
      <c r="FJ1454" s="253"/>
      <c r="FK1454" s="253"/>
      <c r="FL1454" s="253"/>
      <c r="FM1454" s="253"/>
      <c r="FN1454" s="253"/>
      <c r="FO1454" s="253"/>
      <c r="FP1454" s="253"/>
      <c r="FQ1454" s="253"/>
      <c r="FR1454" s="253"/>
      <c r="FS1454" s="253"/>
      <c r="FT1454" s="253"/>
      <c r="FU1454" s="253"/>
      <c r="FV1454" s="253"/>
      <c r="FW1454" s="253"/>
      <c r="FX1454" s="253"/>
      <c r="FY1454" s="253"/>
      <c r="FZ1454" s="253"/>
      <c r="GA1454" s="253"/>
      <c r="GB1454" s="253"/>
      <c r="GC1454" s="253"/>
      <c r="GD1454" s="253"/>
      <c r="GE1454" s="253"/>
      <c r="GF1454" s="253"/>
      <c r="GG1454" s="253"/>
      <c r="GH1454" s="253"/>
      <c r="GI1454" s="253"/>
      <c r="GJ1454" s="253"/>
      <c r="GK1454" s="253"/>
      <c r="GL1454" s="253"/>
      <c r="GM1454" s="253"/>
      <c r="GN1454" s="253"/>
      <c r="GO1454" s="253"/>
      <c r="GP1454" s="253"/>
      <c r="GQ1454" s="253"/>
      <c r="GR1454" s="253"/>
      <c r="GS1454" s="253"/>
      <c r="GT1454" s="253"/>
      <c r="GU1454" s="253"/>
      <c r="GV1454" s="253"/>
      <c r="GW1454" s="253"/>
      <c r="GX1454" s="253"/>
      <c r="GY1454" s="253"/>
      <c r="GZ1454" s="253"/>
      <c r="HA1454" s="253"/>
      <c r="HB1454" s="253"/>
      <c r="HC1454" s="253"/>
      <c r="HD1454" s="253"/>
      <c r="HE1454" s="253"/>
      <c r="HF1454" s="253"/>
      <c r="HG1454" s="253"/>
      <c r="HH1454" s="253"/>
      <c r="HI1454" s="253"/>
      <c r="HJ1454" s="253"/>
      <c r="HK1454" s="253"/>
      <c r="HL1454" s="253"/>
      <c r="HM1454" s="253"/>
      <c r="HN1454" s="253"/>
      <c r="HO1454" s="253"/>
      <c r="HP1454" s="253"/>
      <c r="HQ1454" s="253"/>
      <c r="HR1454" s="253"/>
      <c r="HS1454" s="253"/>
      <c r="HT1454" s="253"/>
      <c r="HU1454" s="253"/>
      <c r="HV1454" s="253"/>
      <c r="HW1454" s="253"/>
      <c r="HX1454" s="253"/>
      <c r="HY1454" s="253"/>
      <c r="HZ1454" s="253"/>
      <c r="IA1454" s="253"/>
      <c r="IB1454" s="253"/>
      <c r="IC1454" s="253"/>
      <c r="ID1454" s="253"/>
      <c r="IE1454" s="253"/>
      <c r="IF1454" s="253"/>
      <c r="IG1454" s="253"/>
      <c r="IH1454" s="253"/>
      <c r="II1454" s="253"/>
      <c r="IJ1454" s="253"/>
      <c r="IK1454" s="253"/>
      <c r="IL1454" s="253"/>
      <c r="IM1454" s="253"/>
      <c r="IN1454" s="253"/>
      <c r="IO1454" s="253"/>
      <c r="IP1454" s="253"/>
      <c r="IQ1454" s="253"/>
      <c r="IR1454" s="253"/>
      <c r="IS1454" s="253"/>
      <c r="IT1454" s="253"/>
      <c r="IU1454" s="253"/>
      <c r="IV1454" s="253"/>
      <c r="IW1454" s="253"/>
      <c r="IX1454" s="253"/>
      <c r="IY1454" s="253"/>
      <c r="IZ1454" s="253"/>
      <c r="JA1454" s="253"/>
      <c r="JB1454" s="253"/>
      <c r="JC1454" s="253"/>
      <c r="JD1454" s="253"/>
      <c r="JE1454" s="253"/>
      <c r="JF1454" s="253"/>
      <c r="JG1454" s="253"/>
      <c r="JH1454" s="253"/>
      <c r="JI1454" s="253"/>
    </row>
    <row r="1455" spans="1:269" s="1178" customFormat="1" ht="45" x14ac:dyDescent="0.25">
      <c r="A1455" s="411"/>
      <c r="B1455" s="411">
        <v>1</v>
      </c>
      <c r="C1455" s="872" t="s">
        <v>352</v>
      </c>
      <c r="D1455" s="336"/>
      <c r="E1455" s="336"/>
      <c r="F1455" s="2350">
        <f t="shared" ref="F1455:G1455" si="793">F1383</f>
        <v>0</v>
      </c>
      <c r="G1455" s="1047">
        <f t="shared" si="793"/>
        <v>0</v>
      </c>
      <c r="H1455" s="1047">
        <f t="shared" si="787"/>
        <v>0</v>
      </c>
      <c r="I1455" s="1047">
        <f t="shared" si="787"/>
        <v>0</v>
      </c>
      <c r="J1455" s="3144"/>
      <c r="K1455" s="3144"/>
      <c r="L1455" s="3145"/>
      <c r="M1455" s="3145"/>
      <c r="N1455" s="3145"/>
      <c r="O1455" s="3145"/>
      <c r="P1455" s="3145"/>
      <c r="Q1455" s="3145"/>
      <c r="R1455" s="3140"/>
      <c r="S1455" s="3140"/>
      <c r="T1455" s="3140"/>
      <c r="U1455" s="3140"/>
      <c r="V1455" s="3140"/>
      <c r="W1455" s="3140"/>
      <c r="X1455" s="3140"/>
      <c r="Y1455" s="3140"/>
      <c r="Z1455" s="3140"/>
      <c r="AA1455" s="612"/>
      <c r="AB1455" s="3140"/>
      <c r="AC1455" s="1498"/>
      <c r="AD1455" s="3140"/>
      <c r="AE1455" s="3140"/>
      <c r="AF1455" s="3317"/>
      <c r="AG1455" s="3317"/>
      <c r="AH1455" s="3140"/>
      <c r="AI1455" s="1263">
        <f t="shared" ref="AI1455" si="794">AI1383</f>
        <v>0</v>
      </c>
      <c r="AJ1455" s="1254"/>
      <c r="AK1455" s="2742"/>
      <c r="AL1455" s="3646"/>
      <c r="AM1455" s="253"/>
      <c r="AN1455" s="253"/>
      <c r="AO1455" s="253"/>
      <c r="AP1455" s="253"/>
      <c r="AQ1455" s="253"/>
      <c r="AR1455" s="253"/>
      <c r="AS1455" s="253"/>
      <c r="AT1455" s="253"/>
      <c r="AU1455" s="253"/>
      <c r="AV1455" s="253"/>
      <c r="AW1455" s="253"/>
      <c r="AX1455" s="253"/>
      <c r="AY1455" s="253"/>
      <c r="AZ1455" s="253"/>
      <c r="BA1455" s="253"/>
      <c r="BB1455" s="253"/>
      <c r="BC1455" s="253"/>
      <c r="BD1455" s="253"/>
      <c r="BE1455" s="253"/>
      <c r="BF1455" s="253"/>
      <c r="BG1455" s="253"/>
      <c r="BH1455" s="253"/>
      <c r="BI1455" s="253"/>
      <c r="BJ1455" s="253"/>
      <c r="BK1455" s="253"/>
      <c r="BL1455" s="253"/>
      <c r="BM1455" s="253"/>
      <c r="BN1455" s="253"/>
      <c r="BO1455" s="253"/>
      <c r="BP1455" s="253"/>
      <c r="BQ1455" s="253"/>
      <c r="BR1455" s="253"/>
      <c r="BS1455" s="253"/>
      <c r="BT1455" s="253"/>
      <c r="BU1455" s="253"/>
      <c r="BV1455" s="253"/>
      <c r="BW1455" s="253"/>
      <c r="BX1455" s="253"/>
      <c r="BY1455" s="253"/>
      <c r="BZ1455" s="253"/>
      <c r="CA1455" s="253"/>
      <c r="CB1455" s="253"/>
      <c r="CC1455" s="253"/>
      <c r="CD1455" s="253"/>
      <c r="CE1455" s="253"/>
      <c r="CF1455" s="253"/>
      <c r="CG1455" s="253"/>
      <c r="CH1455" s="253"/>
      <c r="CI1455" s="253"/>
      <c r="CJ1455" s="253"/>
      <c r="CK1455" s="253"/>
      <c r="CL1455" s="253"/>
      <c r="CM1455" s="253"/>
      <c r="CN1455" s="253"/>
      <c r="CO1455" s="253"/>
      <c r="CP1455" s="253"/>
      <c r="CQ1455" s="253"/>
      <c r="CR1455" s="253"/>
      <c r="CS1455" s="253"/>
      <c r="CT1455" s="253"/>
      <c r="CU1455" s="253"/>
      <c r="CV1455" s="253"/>
      <c r="CW1455" s="253"/>
      <c r="CX1455" s="253"/>
      <c r="CY1455" s="253"/>
      <c r="CZ1455" s="253"/>
      <c r="DA1455" s="253"/>
      <c r="DB1455" s="253"/>
      <c r="DC1455" s="253"/>
      <c r="DD1455" s="253"/>
      <c r="DE1455" s="253"/>
      <c r="DF1455" s="253"/>
      <c r="DG1455" s="253"/>
      <c r="DH1455" s="253"/>
      <c r="DI1455" s="253"/>
      <c r="DJ1455" s="253"/>
      <c r="DK1455" s="253"/>
      <c r="DL1455" s="253"/>
      <c r="DM1455" s="253"/>
      <c r="DN1455" s="253"/>
      <c r="DO1455" s="253"/>
      <c r="DP1455" s="253"/>
      <c r="DQ1455" s="253"/>
      <c r="DR1455" s="253"/>
      <c r="DS1455" s="253"/>
      <c r="DT1455" s="253"/>
      <c r="DU1455" s="253"/>
      <c r="DV1455" s="253"/>
      <c r="DW1455" s="253"/>
      <c r="DX1455" s="253"/>
      <c r="DY1455" s="253"/>
      <c r="DZ1455" s="253"/>
      <c r="EA1455" s="253"/>
      <c r="EB1455" s="253"/>
      <c r="EC1455" s="253"/>
      <c r="ED1455" s="253"/>
      <c r="EE1455" s="253"/>
      <c r="EF1455" s="253"/>
      <c r="EG1455" s="253"/>
      <c r="EH1455" s="253"/>
      <c r="EI1455" s="253"/>
      <c r="EJ1455" s="253"/>
      <c r="EK1455" s="253"/>
      <c r="EL1455" s="253"/>
      <c r="EM1455" s="253"/>
      <c r="EN1455" s="253"/>
      <c r="EO1455" s="253"/>
      <c r="EP1455" s="253"/>
      <c r="EQ1455" s="253"/>
      <c r="ER1455" s="253"/>
      <c r="ES1455" s="253"/>
      <c r="ET1455" s="253"/>
      <c r="EU1455" s="253"/>
      <c r="EV1455" s="253"/>
      <c r="EW1455" s="253"/>
      <c r="EX1455" s="253"/>
      <c r="EY1455" s="253"/>
      <c r="EZ1455" s="253"/>
      <c r="FA1455" s="253"/>
      <c r="FB1455" s="253"/>
      <c r="FC1455" s="253"/>
      <c r="FD1455" s="253"/>
      <c r="FE1455" s="253"/>
      <c r="FF1455" s="253"/>
      <c r="FG1455" s="253"/>
      <c r="FH1455" s="253"/>
      <c r="FI1455" s="253"/>
      <c r="FJ1455" s="253"/>
      <c r="FK1455" s="253"/>
      <c r="FL1455" s="253"/>
      <c r="FM1455" s="253"/>
      <c r="FN1455" s="253"/>
      <c r="FO1455" s="253"/>
      <c r="FP1455" s="253"/>
      <c r="FQ1455" s="253"/>
      <c r="FR1455" s="253"/>
      <c r="FS1455" s="253"/>
      <c r="FT1455" s="253"/>
      <c r="FU1455" s="253"/>
      <c r="FV1455" s="253"/>
      <c r="FW1455" s="253"/>
      <c r="FX1455" s="253"/>
      <c r="FY1455" s="253"/>
      <c r="FZ1455" s="253"/>
      <c r="GA1455" s="253"/>
      <c r="GB1455" s="253"/>
      <c r="GC1455" s="253"/>
      <c r="GD1455" s="253"/>
      <c r="GE1455" s="253"/>
      <c r="GF1455" s="253"/>
      <c r="GG1455" s="253"/>
      <c r="GH1455" s="253"/>
      <c r="GI1455" s="253"/>
      <c r="GJ1455" s="253"/>
      <c r="GK1455" s="253"/>
      <c r="GL1455" s="253"/>
      <c r="GM1455" s="253"/>
      <c r="GN1455" s="253"/>
      <c r="GO1455" s="253"/>
      <c r="GP1455" s="253"/>
      <c r="GQ1455" s="253"/>
      <c r="GR1455" s="253"/>
      <c r="GS1455" s="253"/>
      <c r="GT1455" s="253"/>
      <c r="GU1455" s="253"/>
      <c r="GV1455" s="253"/>
      <c r="GW1455" s="253"/>
      <c r="GX1455" s="253"/>
      <c r="GY1455" s="253"/>
      <c r="GZ1455" s="253"/>
      <c r="HA1455" s="253"/>
      <c r="HB1455" s="253"/>
      <c r="HC1455" s="253"/>
      <c r="HD1455" s="253"/>
      <c r="HE1455" s="253"/>
      <c r="HF1455" s="253"/>
      <c r="HG1455" s="253"/>
      <c r="HH1455" s="253"/>
      <c r="HI1455" s="253"/>
      <c r="HJ1455" s="253"/>
      <c r="HK1455" s="253"/>
      <c r="HL1455" s="253"/>
      <c r="HM1455" s="253"/>
      <c r="HN1455" s="253"/>
      <c r="HO1455" s="253"/>
      <c r="HP1455" s="253"/>
      <c r="HQ1455" s="253"/>
      <c r="HR1455" s="253"/>
      <c r="HS1455" s="253"/>
      <c r="HT1455" s="253"/>
      <c r="HU1455" s="253"/>
      <c r="HV1455" s="253"/>
      <c r="HW1455" s="253"/>
      <c r="HX1455" s="253"/>
      <c r="HY1455" s="253"/>
      <c r="HZ1455" s="253"/>
      <c r="IA1455" s="253"/>
      <c r="IB1455" s="253"/>
      <c r="IC1455" s="253"/>
      <c r="ID1455" s="253"/>
      <c r="IE1455" s="253"/>
      <c r="IF1455" s="253"/>
      <c r="IG1455" s="253"/>
      <c r="IH1455" s="253"/>
      <c r="II1455" s="253"/>
      <c r="IJ1455" s="253"/>
      <c r="IK1455" s="253"/>
      <c r="IL1455" s="253"/>
      <c r="IM1455" s="253"/>
      <c r="IN1455" s="253"/>
      <c r="IO1455" s="253"/>
      <c r="IP1455" s="253"/>
      <c r="IQ1455" s="253"/>
      <c r="IR1455" s="253"/>
      <c r="IS1455" s="253"/>
      <c r="IT1455" s="253"/>
      <c r="IU1455" s="253"/>
      <c r="IV1455" s="253"/>
      <c r="IW1455" s="253"/>
      <c r="IX1455" s="253"/>
      <c r="IY1455" s="253"/>
      <c r="IZ1455" s="253"/>
      <c r="JA1455" s="253"/>
      <c r="JB1455" s="253"/>
      <c r="JC1455" s="253"/>
      <c r="JD1455" s="253"/>
      <c r="JE1455" s="253"/>
      <c r="JF1455" s="253"/>
      <c r="JG1455" s="253"/>
      <c r="JH1455" s="253"/>
      <c r="JI1455" s="253"/>
    </row>
    <row r="1456" spans="1:269" s="1178" customFormat="1" ht="105" x14ac:dyDescent="0.25">
      <c r="A1456" s="411"/>
      <c r="B1456" s="411"/>
      <c r="C1456" s="870" t="s">
        <v>532</v>
      </c>
      <c r="D1456" s="336"/>
      <c r="E1456" s="336"/>
      <c r="F1456" s="2350">
        <f t="shared" ref="F1456:I1459" si="795">F1385</f>
        <v>300</v>
      </c>
      <c r="G1456" s="1047">
        <f t="shared" si="795"/>
        <v>225</v>
      </c>
      <c r="H1456" s="1047">
        <f t="shared" si="795"/>
        <v>266</v>
      </c>
      <c r="I1456" s="1047">
        <f t="shared" si="795"/>
        <v>118.22222222222223</v>
      </c>
      <c r="J1456" s="3144"/>
      <c r="K1456" s="3144"/>
      <c r="L1456" s="3145"/>
      <c r="M1456" s="3145"/>
      <c r="N1456" s="3145"/>
      <c r="O1456" s="3145"/>
      <c r="P1456" s="3145"/>
      <c r="Q1456" s="3145"/>
      <c r="R1456" s="3140"/>
      <c r="S1456" s="3140"/>
      <c r="T1456" s="3140"/>
      <c r="U1456" s="3140"/>
      <c r="V1456" s="3140"/>
      <c r="W1456" s="3140"/>
      <c r="X1456" s="3140"/>
      <c r="Y1456" s="3140"/>
      <c r="Z1456" s="3140"/>
      <c r="AA1456" s="612"/>
      <c r="AB1456" s="3140"/>
      <c r="AC1456" s="1498"/>
      <c r="AD1456" s="3140"/>
      <c r="AE1456" s="3140"/>
      <c r="AF1456" s="3317"/>
      <c r="AG1456" s="3317"/>
      <c r="AH1456" s="3140"/>
      <c r="AI1456" s="1263">
        <f t="shared" ref="AI1456" si="796">AI1385</f>
        <v>0</v>
      </c>
      <c r="AJ1456" s="1254"/>
      <c r="AK1456" s="2742"/>
      <c r="AL1456" s="3646"/>
      <c r="AM1456" s="253"/>
      <c r="AN1456" s="253"/>
      <c r="AO1456" s="253"/>
      <c r="AP1456" s="253"/>
      <c r="AQ1456" s="253"/>
      <c r="AR1456" s="253"/>
      <c r="AS1456" s="253"/>
      <c r="AT1456" s="253"/>
      <c r="AU1456" s="253"/>
      <c r="AV1456" s="253"/>
      <c r="AW1456" s="253"/>
      <c r="AX1456" s="253"/>
      <c r="AY1456" s="253"/>
      <c r="AZ1456" s="253"/>
      <c r="BA1456" s="253"/>
      <c r="BB1456" s="253"/>
      <c r="BC1456" s="253"/>
      <c r="BD1456" s="253"/>
      <c r="BE1456" s="253"/>
      <c r="BF1456" s="253"/>
      <c r="BG1456" s="253"/>
      <c r="BH1456" s="253"/>
      <c r="BI1456" s="253"/>
      <c r="BJ1456" s="253"/>
      <c r="BK1456" s="253"/>
      <c r="BL1456" s="253"/>
      <c r="BM1456" s="253"/>
      <c r="BN1456" s="253"/>
      <c r="BO1456" s="253"/>
      <c r="BP1456" s="253"/>
      <c r="BQ1456" s="253"/>
      <c r="BR1456" s="253"/>
      <c r="BS1456" s="253"/>
      <c r="BT1456" s="253"/>
      <c r="BU1456" s="253"/>
      <c r="BV1456" s="253"/>
      <c r="BW1456" s="253"/>
      <c r="BX1456" s="253"/>
      <c r="BY1456" s="253"/>
      <c r="BZ1456" s="253"/>
      <c r="CA1456" s="253"/>
      <c r="CB1456" s="253"/>
      <c r="CC1456" s="253"/>
      <c r="CD1456" s="253"/>
      <c r="CE1456" s="253"/>
      <c r="CF1456" s="253"/>
      <c r="CG1456" s="253"/>
      <c r="CH1456" s="253"/>
      <c r="CI1456" s="253"/>
      <c r="CJ1456" s="253"/>
      <c r="CK1456" s="253"/>
      <c r="CL1456" s="253"/>
      <c r="CM1456" s="253"/>
      <c r="CN1456" s="253"/>
      <c r="CO1456" s="253"/>
      <c r="CP1456" s="253"/>
      <c r="CQ1456" s="253"/>
      <c r="CR1456" s="253"/>
      <c r="CS1456" s="253"/>
      <c r="CT1456" s="253"/>
      <c r="CU1456" s="253"/>
      <c r="CV1456" s="253"/>
      <c r="CW1456" s="253"/>
      <c r="CX1456" s="253"/>
      <c r="CY1456" s="253"/>
      <c r="CZ1456" s="253"/>
      <c r="DA1456" s="253"/>
      <c r="DB1456" s="253"/>
      <c r="DC1456" s="253"/>
      <c r="DD1456" s="253"/>
      <c r="DE1456" s="253"/>
      <c r="DF1456" s="253"/>
      <c r="DG1456" s="253"/>
      <c r="DH1456" s="253"/>
      <c r="DI1456" s="253"/>
      <c r="DJ1456" s="253"/>
      <c r="DK1456" s="253"/>
      <c r="DL1456" s="253"/>
      <c r="DM1456" s="253"/>
      <c r="DN1456" s="253"/>
      <c r="DO1456" s="253"/>
      <c r="DP1456" s="253"/>
      <c r="DQ1456" s="253"/>
      <c r="DR1456" s="253"/>
      <c r="DS1456" s="253"/>
      <c r="DT1456" s="253"/>
      <c r="DU1456" s="253"/>
      <c r="DV1456" s="253"/>
      <c r="DW1456" s="253"/>
      <c r="DX1456" s="253"/>
      <c r="DY1456" s="253"/>
      <c r="DZ1456" s="253"/>
      <c r="EA1456" s="253"/>
      <c r="EB1456" s="253"/>
      <c r="EC1456" s="253"/>
      <c r="ED1456" s="253"/>
      <c r="EE1456" s="253"/>
      <c r="EF1456" s="253"/>
      <c r="EG1456" s="253"/>
      <c r="EH1456" s="253"/>
      <c r="EI1456" s="253"/>
      <c r="EJ1456" s="253"/>
      <c r="EK1456" s="253"/>
      <c r="EL1456" s="253"/>
      <c r="EM1456" s="253"/>
      <c r="EN1456" s="253"/>
      <c r="EO1456" s="253"/>
      <c r="EP1456" s="253"/>
      <c r="EQ1456" s="253"/>
      <c r="ER1456" s="253"/>
      <c r="ES1456" s="253"/>
      <c r="ET1456" s="253"/>
      <c r="EU1456" s="253"/>
      <c r="EV1456" s="253"/>
      <c r="EW1456" s="253"/>
      <c r="EX1456" s="253"/>
      <c r="EY1456" s="253"/>
      <c r="EZ1456" s="253"/>
      <c r="FA1456" s="253"/>
      <c r="FB1456" s="253"/>
      <c r="FC1456" s="253"/>
      <c r="FD1456" s="253"/>
      <c r="FE1456" s="253"/>
      <c r="FF1456" s="253"/>
      <c r="FG1456" s="253"/>
      <c r="FH1456" s="253"/>
      <c r="FI1456" s="253"/>
      <c r="FJ1456" s="253"/>
      <c r="FK1456" s="253"/>
      <c r="FL1456" s="253"/>
      <c r="FM1456" s="253"/>
      <c r="FN1456" s="253"/>
      <c r="FO1456" s="253"/>
      <c r="FP1456" s="253"/>
      <c r="FQ1456" s="253"/>
      <c r="FR1456" s="253"/>
      <c r="FS1456" s="253"/>
      <c r="FT1456" s="253"/>
      <c r="FU1456" s="253"/>
      <c r="FV1456" s="253"/>
      <c r="FW1456" s="253"/>
      <c r="FX1456" s="253"/>
      <c r="FY1456" s="253"/>
      <c r="FZ1456" s="253"/>
      <c r="GA1456" s="253"/>
      <c r="GB1456" s="253"/>
      <c r="GC1456" s="253"/>
      <c r="GD1456" s="253"/>
      <c r="GE1456" s="253"/>
      <c r="GF1456" s="253"/>
      <c r="GG1456" s="253"/>
      <c r="GH1456" s="253"/>
      <c r="GI1456" s="253"/>
      <c r="GJ1456" s="253"/>
      <c r="GK1456" s="253"/>
      <c r="GL1456" s="253"/>
      <c r="GM1456" s="253"/>
      <c r="GN1456" s="253"/>
      <c r="GO1456" s="253"/>
      <c r="GP1456" s="253"/>
      <c r="GQ1456" s="253"/>
      <c r="GR1456" s="253"/>
      <c r="GS1456" s="253"/>
      <c r="GT1456" s="253"/>
      <c r="GU1456" s="253"/>
      <c r="GV1456" s="253"/>
      <c r="GW1456" s="253"/>
      <c r="GX1456" s="253"/>
      <c r="GY1456" s="253"/>
      <c r="GZ1456" s="253"/>
      <c r="HA1456" s="253"/>
      <c r="HB1456" s="253"/>
      <c r="HC1456" s="253"/>
      <c r="HD1456" s="253"/>
      <c r="HE1456" s="253"/>
      <c r="HF1456" s="253"/>
      <c r="HG1456" s="253"/>
      <c r="HH1456" s="253"/>
      <c r="HI1456" s="253"/>
      <c r="HJ1456" s="253"/>
      <c r="HK1456" s="253"/>
      <c r="HL1456" s="253"/>
      <c r="HM1456" s="253"/>
      <c r="HN1456" s="253"/>
      <c r="HO1456" s="253"/>
      <c r="HP1456" s="253"/>
      <c r="HQ1456" s="253"/>
      <c r="HR1456" s="253"/>
      <c r="HS1456" s="253"/>
      <c r="HT1456" s="253"/>
      <c r="HU1456" s="253"/>
      <c r="HV1456" s="253"/>
      <c r="HW1456" s="253"/>
      <c r="HX1456" s="253"/>
      <c r="HY1456" s="253"/>
      <c r="HZ1456" s="253"/>
      <c r="IA1456" s="253"/>
      <c r="IB1456" s="253"/>
      <c r="IC1456" s="253"/>
      <c r="ID1456" s="253"/>
      <c r="IE1456" s="253"/>
      <c r="IF1456" s="253"/>
      <c r="IG1456" s="253"/>
      <c r="IH1456" s="253"/>
      <c r="II1456" s="253"/>
      <c r="IJ1456" s="253"/>
      <c r="IK1456" s="253"/>
      <c r="IL1456" s="253"/>
      <c r="IM1456" s="253"/>
      <c r="IN1456" s="253"/>
      <c r="IO1456" s="253"/>
      <c r="IP1456" s="253"/>
      <c r="IQ1456" s="253"/>
      <c r="IR1456" s="253"/>
      <c r="IS1456" s="253"/>
      <c r="IT1456" s="253"/>
      <c r="IU1456" s="253"/>
      <c r="IV1456" s="253"/>
      <c r="IW1456" s="253"/>
      <c r="IX1456" s="253"/>
      <c r="IY1456" s="253"/>
      <c r="IZ1456" s="253"/>
      <c r="JA1456" s="253"/>
      <c r="JB1456" s="253"/>
      <c r="JC1456" s="253"/>
      <c r="JD1456" s="253"/>
      <c r="JE1456" s="253"/>
      <c r="JF1456" s="253"/>
      <c r="JG1456" s="253"/>
      <c r="JH1456" s="253"/>
      <c r="JI1456" s="253"/>
    </row>
    <row r="1457" spans="1:269" s="1178" customFormat="1" ht="42.75" x14ac:dyDescent="0.25">
      <c r="A1457" s="411"/>
      <c r="B1457" s="411"/>
      <c r="C1457" s="1404" t="s">
        <v>509</v>
      </c>
      <c r="D1457" s="336"/>
      <c r="E1457" s="336"/>
      <c r="F1457" s="2350">
        <f t="shared" si="795"/>
        <v>729</v>
      </c>
      <c r="G1457" s="1047">
        <f t="shared" si="795"/>
        <v>546.75</v>
      </c>
      <c r="H1457" s="1047">
        <f t="shared" si="795"/>
        <v>5</v>
      </c>
      <c r="I1457" s="1047">
        <f t="shared" si="795"/>
        <v>0.91407678244972579</v>
      </c>
      <c r="J1457" s="3144"/>
      <c r="K1457" s="3144"/>
      <c r="L1457" s="3145"/>
      <c r="M1457" s="3145"/>
      <c r="N1457" s="3145"/>
      <c r="O1457" s="3145"/>
      <c r="P1457" s="3145"/>
      <c r="Q1457" s="3145"/>
      <c r="R1457" s="3140">
        <f t="shared" ref="R1457:AI1457" si="797">R1386</f>
        <v>1156.1371299999998</v>
      </c>
      <c r="S1457" s="3140">
        <f t="shared" ref="S1457:T1457" si="798">S1386</f>
        <v>1156.1371299999998</v>
      </c>
      <c r="T1457" s="3140">
        <f t="shared" si="798"/>
        <v>1156.1371299999998</v>
      </c>
      <c r="U1457" s="3140">
        <f t="shared" ref="U1457:V1457" si="799">U1386</f>
        <v>1156.1371299999998</v>
      </c>
      <c r="V1457" s="3140">
        <f t="shared" si="799"/>
        <v>1156.1371299999998</v>
      </c>
      <c r="W1457" s="3140">
        <f t="shared" ref="W1457:X1457" si="800">W1386</f>
        <v>1156.1371299999998</v>
      </c>
      <c r="X1457" s="3140">
        <f t="shared" si="800"/>
        <v>1156.1371299999998</v>
      </c>
      <c r="Y1457" s="3140">
        <f t="shared" ref="Y1457:Z1457" si="801">Y1386</f>
        <v>1156.1371299999998</v>
      </c>
      <c r="Z1457" s="3140">
        <f t="shared" si="801"/>
        <v>1156.1371299999998</v>
      </c>
      <c r="AA1457" s="1047">
        <f t="shared" si="797"/>
        <v>867.10284749999994</v>
      </c>
      <c r="AB1457" s="1047">
        <f t="shared" si="797"/>
        <v>10.75455</v>
      </c>
      <c r="AC1457" s="1047">
        <f t="shared" si="797"/>
        <v>0</v>
      </c>
      <c r="AD1457" s="1047">
        <f t="shared" si="797"/>
        <v>0</v>
      </c>
      <c r="AE1457" s="1047">
        <f t="shared" si="797"/>
        <v>-856.34829749999994</v>
      </c>
      <c r="AF1457" s="1047">
        <f t="shared" si="797"/>
        <v>0</v>
      </c>
      <c r="AG1457" s="1047">
        <f t="shared" si="797"/>
        <v>0</v>
      </c>
      <c r="AH1457" s="1047">
        <f t="shared" si="797"/>
        <v>10.75455</v>
      </c>
      <c r="AI1457" s="1263">
        <f t="shared" si="797"/>
        <v>0</v>
      </c>
      <c r="AJ1457" s="1254"/>
      <c r="AK1457" s="2742"/>
      <c r="AL1457" s="3646"/>
      <c r="AM1457" s="253"/>
      <c r="AN1457" s="253"/>
      <c r="AO1457" s="253"/>
      <c r="AP1457" s="253"/>
      <c r="AQ1457" s="253"/>
      <c r="AR1457" s="253"/>
      <c r="AS1457" s="253"/>
      <c r="AT1457" s="253"/>
      <c r="AU1457" s="253"/>
      <c r="AV1457" s="253"/>
      <c r="AW1457" s="253"/>
      <c r="AX1457" s="253"/>
      <c r="AY1457" s="253"/>
      <c r="AZ1457" s="253"/>
      <c r="BA1457" s="253"/>
      <c r="BB1457" s="253"/>
      <c r="BC1457" s="253"/>
      <c r="BD1457" s="253"/>
      <c r="BE1457" s="253"/>
      <c r="BF1457" s="253"/>
      <c r="BG1457" s="253"/>
      <c r="BH1457" s="253"/>
      <c r="BI1457" s="253"/>
      <c r="BJ1457" s="253"/>
      <c r="BK1457" s="253"/>
      <c r="BL1457" s="253"/>
      <c r="BM1457" s="253"/>
      <c r="BN1457" s="253"/>
      <c r="BO1457" s="253"/>
      <c r="BP1457" s="253"/>
      <c r="BQ1457" s="253"/>
      <c r="BR1457" s="253"/>
      <c r="BS1457" s="253"/>
      <c r="BT1457" s="253"/>
      <c r="BU1457" s="253"/>
      <c r="BV1457" s="253"/>
      <c r="BW1457" s="253"/>
      <c r="BX1457" s="253"/>
      <c r="BY1457" s="253"/>
      <c r="BZ1457" s="253"/>
      <c r="CA1457" s="253"/>
      <c r="CB1457" s="253"/>
      <c r="CC1457" s="253"/>
      <c r="CD1457" s="253"/>
      <c r="CE1457" s="253"/>
      <c r="CF1457" s="253"/>
      <c r="CG1457" s="253"/>
      <c r="CH1457" s="253"/>
      <c r="CI1457" s="253"/>
      <c r="CJ1457" s="253"/>
      <c r="CK1457" s="253"/>
      <c r="CL1457" s="253"/>
      <c r="CM1457" s="253"/>
      <c r="CN1457" s="253"/>
      <c r="CO1457" s="253"/>
      <c r="CP1457" s="253"/>
      <c r="CQ1457" s="253"/>
      <c r="CR1457" s="253"/>
      <c r="CS1457" s="253"/>
      <c r="CT1457" s="253"/>
      <c r="CU1457" s="253"/>
      <c r="CV1457" s="253"/>
      <c r="CW1457" s="253"/>
      <c r="CX1457" s="253"/>
      <c r="CY1457" s="253"/>
      <c r="CZ1457" s="253"/>
      <c r="DA1457" s="253"/>
      <c r="DB1457" s="253"/>
      <c r="DC1457" s="253"/>
      <c r="DD1457" s="253"/>
      <c r="DE1457" s="253"/>
      <c r="DF1457" s="253"/>
      <c r="DG1457" s="253"/>
      <c r="DH1457" s="253"/>
      <c r="DI1457" s="253"/>
      <c r="DJ1457" s="253"/>
      <c r="DK1457" s="253"/>
      <c r="DL1457" s="253"/>
      <c r="DM1457" s="253"/>
      <c r="DN1457" s="253"/>
      <c r="DO1457" s="253"/>
      <c r="DP1457" s="253"/>
      <c r="DQ1457" s="253"/>
      <c r="DR1457" s="253"/>
      <c r="DS1457" s="253"/>
      <c r="DT1457" s="253"/>
      <c r="DU1457" s="253"/>
      <c r="DV1457" s="253"/>
      <c r="DW1457" s="253"/>
      <c r="DX1457" s="253"/>
      <c r="DY1457" s="253"/>
      <c r="DZ1457" s="253"/>
      <c r="EA1457" s="253"/>
      <c r="EB1457" s="253"/>
      <c r="EC1457" s="253"/>
      <c r="ED1457" s="253"/>
      <c r="EE1457" s="253"/>
      <c r="EF1457" s="253"/>
      <c r="EG1457" s="253"/>
      <c r="EH1457" s="253"/>
      <c r="EI1457" s="253"/>
      <c r="EJ1457" s="253"/>
      <c r="EK1457" s="253"/>
      <c r="EL1457" s="253"/>
      <c r="EM1457" s="253"/>
      <c r="EN1457" s="253"/>
      <c r="EO1457" s="253"/>
      <c r="EP1457" s="253"/>
      <c r="EQ1457" s="253"/>
      <c r="ER1457" s="253"/>
      <c r="ES1457" s="253"/>
      <c r="ET1457" s="253"/>
      <c r="EU1457" s="253"/>
      <c r="EV1457" s="253"/>
      <c r="EW1457" s="253"/>
      <c r="EX1457" s="253"/>
      <c r="EY1457" s="253"/>
      <c r="EZ1457" s="253"/>
      <c r="FA1457" s="253"/>
      <c r="FB1457" s="253"/>
      <c r="FC1457" s="253"/>
      <c r="FD1457" s="253"/>
      <c r="FE1457" s="253"/>
      <c r="FF1457" s="253"/>
      <c r="FG1457" s="253"/>
      <c r="FH1457" s="253"/>
      <c r="FI1457" s="253"/>
      <c r="FJ1457" s="253"/>
      <c r="FK1457" s="253"/>
      <c r="FL1457" s="253"/>
      <c r="FM1457" s="253"/>
      <c r="FN1457" s="253"/>
      <c r="FO1457" s="253"/>
      <c r="FP1457" s="253"/>
      <c r="FQ1457" s="253"/>
      <c r="FR1457" s="253"/>
      <c r="FS1457" s="253"/>
      <c r="FT1457" s="253"/>
      <c r="FU1457" s="253"/>
      <c r="FV1457" s="253"/>
      <c r="FW1457" s="253"/>
      <c r="FX1457" s="253"/>
      <c r="FY1457" s="253"/>
      <c r="FZ1457" s="253"/>
      <c r="GA1457" s="253"/>
      <c r="GB1457" s="253"/>
      <c r="GC1457" s="253"/>
      <c r="GD1457" s="253"/>
      <c r="GE1457" s="253"/>
      <c r="GF1457" s="253"/>
      <c r="GG1457" s="253"/>
      <c r="GH1457" s="253"/>
      <c r="GI1457" s="253"/>
      <c r="GJ1457" s="253"/>
      <c r="GK1457" s="253"/>
      <c r="GL1457" s="253"/>
      <c r="GM1457" s="253"/>
      <c r="GN1457" s="253"/>
      <c r="GO1457" s="253"/>
      <c r="GP1457" s="253"/>
      <c r="GQ1457" s="253"/>
      <c r="GR1457" s="253"/>
      <c r="GS1457" s="253"/>
      <c r="GT1457" s="253"/>
      <c r="GU1457" s="253"/>
      <c r="GV1457" s="253"/>
      <c r="GW1457" s="253"/>
      <c r="GX1457" s="253"/>
      <c r="GY1457" s="253"/>
      <c r="GZ1457" s="253"/>
      <c r="HA1457" s="253"/>
      <c r="HB1457" s="253"/>
      <c r="HC1457" s="253"/>
      <c r="HD1457" s="253"/>
      <c r="HE1457" s="253"/>
      <c r="HF1457" s="253"/>
      <c r="HG1457" s="253"/>
      <c r="HH1457" s="253"/>
      <c r="HI1457" s="253"/>
      <c r="HJ1457" s="253"/>
      <c r="HK1457" s="253"/>
      <c r="HL1457" s="253"/>
      <c r="HM1457" s="253"/>
      <c r="HN1457" s="253"/>
      <c r="HO1457" s="253"/>
      <c r="HP1457" s="253"/>
      <c r="HQ1457" s="253"/>
      <c r="HR1457" s="253"/>
      <c r="HS1457" s="253"/>
      <c r="HT1457" s="253"/>
      <c r="HU1457" s="253"/>
      <c r="HV1457" s="253"/>
      <c r="HW1457" s="253"/>
      <c r="HX1457" s="253"/>
      <c r="HY1457" s="253"/>
      <c r="HZ1457" s="253"/>
      <c r="IA1457" s="253"/>
      <c r="IB1457" s="253"/>
      <c r="IC1457" s="253"/>
      <c r="ID1457" s="253"/>
      <c r="IE1457" s="253"/>
      <c r="IF1457" s="253"/>
      <c r="IG1457" s="253"/>
      <c r="IH1457" s="253"/>
      <c r="II1457" s="253"/>
      <c r="IJ1457" s="253"/>
      <c r="IK1457" s="253"/>
      <c r="IL1457" s="253"/>
      <c r="IM1457" s="253"/>
      <c r="IN1457" s="253"/>
      <c r="IO1457" s="253"/>
      <c r="IP1457" s="253"/>
      <c r="IQ1457" s="253"/>
      <c r="IR1457" s="253"/>
      <c r="IS1457" s="253"/>
      <c r="IT1457" s="253"/>
      <c r="IU1457" s="253"/>
      <c r="IV1457" s="253"/>
      <c r="IW1457" s="253"/>
      <c r="IX1457" s="253"/>
      <c r="IY1457" s="253"/>
      <c r="IZ1457" s="253"/>
      <c r="JA1457" s="253"/>
      <c r="JB1457" s="253"/>
      <c r="JC1457" s="253"/>
      <c r="JD1457" s="253"/>
      <c r="JE1457" s="253"/>
      <c r="JF1457" s="253"/>
      <c r="JG1457" s="253"/>
      <c r="JH1457" s="253"/>
      <c r="JI1457" s="253"/>
    </row>
    <row r="1458" spans="1:269" s="1178" customFormat="1" x14ac:dyDescent="0.25">
      <c r="A1458" s="411"/>
      <c r="B1458" s="411"/>
      <c r="C1458" s="816" t="s">
        <v>510</v>
      </c>
      <c r="D1458" s="336"/>
      <c r="E1458" s="336"/>
      <c r="F1458" s="2350">
        <f t="shared" si="795"/>
        <v>729</v>
      </c>
      <c r="G1458" s="1047">
        <f t="shared" si="795"/>
        <v>546.75</v>
      </c>
      <c r="H1458" s="1047">
        <f t="shared" si="795"/>
        <v>5</v>
      </c>
      <c r="I1458" s="1047">
        <f t="shared" si="795"/>
        <v>0.91407678244972579</v>
      </c>
      <c r="J1458" s="3144"/>
      <c r="K1458" s="3144"/>
      <c r="L1458" s="3145"/>
      <c r="M1458" s="3145"/>
      <c r="N1458" s="3145"/>
      <c r="O1458" s="3145"/>
      <c r="P1458" s="3145"/>
      <c r="Q1458" s="3145"/>
      <c r="R1458" s="3140"/>
      <c r="S1458" s="3140"/>
      <c r="T1458" s="3140"/>
      <c r="U1458" s="3140"/>
      <c r="V1458" s="3140"/>
      <c r="W1458" s="3140"/>
      <c r="X1458" s="3140"/>
      <c r="Y1458" s="3140"/>
      <c r="Z1458" s="3140"/>
      <c r="AA1458" s="612"/>
      <c r="AB1458" s="3140"/>
      <c r="AC1458" s="1498"/>
      <c r="AD1458" s="3140"/>
      <c r="AE1458" s="3140"/>
      <c r="AF1458" s="3317"/>
      <c r="AG1458" s="3317"/>
      <c r="AH1458" s="3140"/>
      <c r="AI1458" s="1263">
        <f t="shared" ref="AI1458" si="802">AI1387</f>
        <v>0</v>
      </c>
      <c r="AJ1458" s="1254"/>
      <c r="AK1458" s="2742"/>
      <c r="AL1458" s="3646"/>
      <c r="AM1458" s="253"/>
      <c r="AN1458" s="253"/>
      <c r="AO1458" s="253"/>
      <c r="AP1458" s="253"/>
      <c r="AQ1458" s="253"/>
      <c r="AR1458" s="253"/>
      <c r="AS1458" s="253"/>
      <c r="AT1458" s="253"/>
      <c r="AU1458" s="253"/>
      <c r="AV1458" s="253"/>
      <c r="AW1458" s="253"/>
      <c r="AX1458" s="253"/>
      <c r="AY1458" s="253"/>
      <c r="AZ1458" s="253"/>
      <c r="BA1458" s="253"/>
      <c r="BB1458" s="253"/>
      <c r="BC1458" s="253"/>
      <c r="BD1458" s="253"/>
      <c r="BE1458" s="253"/>
      <c r="BF1458" s="253"/>
      <c r="BG1458" s="253"/>
      <c r="BH1458" s="253"/>
      <c r="BI1458" s="253"/>
      <c r="BJ1458" s="253"/>
      <c r="BK1458" s="253"/>
      <c r="BL1458" s="253"/>
      <c r="BM1458" s="253"/>
      <c r="BN1458" s="253"/>
      <c r="BO1458" s="253"/>
      <c r="BP1458" s="253"/>
      <c r="BQ1458" s="253"/>
      <c r="BR1458" s="253"/>
      <c r="BS1458" s="253"/>
      <c r="BT1458" s="253"/>
      <c r="BU1458" s="253"/>
      <c r="BV1458" s="253"/>
      <c r="BW1458" s="253"/>
      <c r="BX1458" s="253"/>
      <c r="BY1458" s="253"/>
      <c r="BZ1458" s="253"/>
      <c r="CA1458" s="253"/>
      <c r="CB1458" s="253"/>
      <c r="CC1458" s="253"/>
      <c r="CD1458" s="253"/>
      <c r="CE1458" s="253"/>
      <c r="CF1458" s="253"/>
      <c r="CG1458" s="253"/>
      <c r="CH1458" s="253"/>
      <c r="CI1458" s="253"/>
      <c r="CJ1458" s="253"/>
      <c r="CK1458" s="253"/>
      <c r="CL1458" s="253"/>
      <c r="CM1458" s="253"/>
      <c r="CN1458" s="253"/>
      <c r="CO1458" s="253"/>
      <c r="CP1458" s="253"/>
      <c r="CQ1458" s="253"/>
      <c r="CR1458" s="253"/>
      <c r="CS1458" s="253"/>
      <c r="CT1458" s="253"/>
      <c r="CU1458" s="253"/>
      <c r="CV1458" s="253"/>
      <c r="CW1458" s="253"/>
      <c r="CX1458" s="253"/>
      <c r="CY1458" s="253"/>
      <c r="CZ1458" s="253"/>
      <c r="DA1458" s="253"/>
      <c r="DB1458" s="253"/>
      <c r="DC1458" s="253"/>
      <c r="DD1458" s="253"/>
      <c r="DE1458" s="253"/>
      <c r="DF1458" s="253"/>
      <c r="DG1458" s="253"/>
      <c r="DH1458" s="253"/>
      <c r="DI1458" s="253"/>
      <c r="DJ1458" s="253"/>
      <c r="DK1458" s="253"/>
      <c r="DL1458" s="253"/>
      <c r="DM1458" s="253"/>
      <c r="DN1458" s="253"/>
      <c r="DO1458" s="253"/>
      <c r="DP1458" s="253"/>
      <c r="DQ1458" s="253"/>
      <c r="DR1458" s="253"/>
      <c r="DS1458" s="253"/>
      <c r="DT1458" s="253"/>
      <c r="DU1458" s="253"/>
      <c r="DV1458" s="253"/>
      <c r="DW1458" s="253"/>
      <c r="DX1458" s="253"/>
      <c r="DY1458" s="253"/>
      <c r="DZ1458" s="253"/>
      <c r="EA1458" s="253"/>
      <c r="EB1458" s="253"/>
      <c r="EC1458" s="253"/>
      <c r="ED1458" s="253"/>
      <c r="EE1458" s="253"/>
      <c r="EF1458" s="253"/>
      <c r="EG1458" s="253"/>
      <c r="EH1458" s="253"/>
      <c r="EI1458" s="253"/>
      <c r="EJ1458" s="253"/>
      <c r="EK1458" s="253"/>
      <c r="EL1458" s="253"/>
      <c r="EM1458" s="253"/>
      <c r="EN1458" s="253"/>
      <c r="EO1458" s="253"/>
      <c r="EP1458" s="253"/>
      <c r="EQ1458" s="253"/>
      <c r="ER1458" s="253"/>
      <c r="ES1458" s="253"/>
      <c r="ET1458" s="253"/>
      <c r="EU1458" s="253"/>
      <c r="EV1458" s="253"/>
      <c r="EW1458" s="253"/>
      <c r="EX1458" s="253"/>
      <c r="EY1458" s="253"/>
      <c r="EZ1458" s="253"/>
      <c r="FA1458" s="253"/>
      <c r="FB1458" s="253"/>
      <c r="FC1458" s="253"/>
      <c r="FD1458" s="253"/>
      <c r="FE1458" s="253"/>
      <c r="FF1458" s="253"/>
      <c r="FG1458" s="253"/>
      <c r="FH1458" s="253"/>
      <c r="FI1458" s="253"/>
      <c r="FJ1458" s="253"/>
      <c r="FK1458" s="253"/>
      <c r="FL1458" s="253"/>
      <c r="FM1458" s="253"/>
      <c r="FN1458" s="253"/>
      <c r="FO1458" s="253"/>
      <c r="FP1458" s="253"/>
      <c r="FQ1458" s="253"/>
      <c r="FR1458" s="253"/>
      <c r="FS1458" s="253"/>
      <c r="FT1458" s="253"/>
      <c r="FU1458" s="253"/>
      <c r="FV1458" s="253"/>
      <c r="FW1458" s="253"/>
      <c r="FX1458" s="253"/>
      <c r="FY1458" s="253"/>
      <c r="FZ1458" s="253"/>
      <c r="GA1458" s="253"/>
      <c r="GB1458" s="253"/>
      <c r="GC1458" s="253"/>
      <c r="GD1458" s="253"/>
      <c r="GE1458" s="253"/>
      <c r="GF1458" s="253"/>
      <c r="GG1458" s="253"/>
      <c r="GH1458" s="253"/>
      <c r="GI1458" s="253"/>
      <c r="GJ1458" s="253"/>
      <c r="GK1458" s="253"/>
      <c r="GL1458" s="253"/>
      <c r="GM1458" s="253"/>
      <c r="GN1458" s="253"/>
      <c r="GO1458" s="253"/>
      <c r="GP1458" s="253"/>
      <c r="GQ1458" s="253"/>
      <c r="GR1458" s="253"/>
      <c r="GS1458" s="253"/>
      <c r="GT1458" s="253"/>
      <c r="GU1458" s="253"/>
      <c r="GV1458" s="253"/>
      <c r="GW1458" s="253"/>
      <c r="GX1458" s="253"/>
      <c r="GY1458" s="253"/>
      <c r="GZ1458" s="253"/>
      <c r="HA1458" s="253"/>
      <c r="HB1458" s="253"/>
      <c r="HC1458" s="253"/>
      <c r="HD1458" s="253"/>
      <c r="HE1458" s="253"/>
      <c r="HF1458" s="253"/>
      <c r="HG1458" s="253"/>
      <c r="HH1458" s="253"/>
      <c r="HI1458" s="253"/>
      <c r="HJ1458" s="253"/>
      <c r="HK1458" s="253"/>
      <c r="HL1458" s="253"/>
      <c r="HM1458" s="253"/>
      <c r="HN1458" s="253"/>
      <c r="HO1458" s="253"/>
      <c r="HP1458" s="253"/>
      <c r="HQ1458" s="253"/>
      <c r="HR1458" s="253"/>
      <c r="HS1458" s="253"/>
      <c r="HT1458" s="253"/>
      <c r="HU1458" s="253"/>
      <c r="HV1458" s="253"/>
      <c r="HW1458" s="253"/>
      <c r="HX1458" s="253"/>
      <c r="HY1458" s="253"/>
      <c r="HZ1458" s="253"/>
      <c r="IA1458" s="253"/>
      <c r="IB1458" s="253"/>
      <c r="IC1458" s="253"/>
      <c r="ID1458" s="253"/>
      <c r="IE1458" s="253"/>
      <c r="IF1458" s="253"/>
      <c r="IG1458" s="253"/>
      <c r="IH1458" s="253"/>
      <c r="II1458" s="253"/>
      <c r="IJ1458" s="253"/>
      <c r="IK1458" s="253"/>
      <c r="IL1458" s="253"/>
      <c r="IM1458" s="253"/>
      <c r="IN1458" s="253"/>
      <c r="IO1458" s="253"/>
      <c r="IP1458" s="253"/>
      <c r="IQ1458" s="253"/>
      <c r="IR1458" s="253"/>
      <c r="IS1458" s="253"/>
      <c r="IT1458" s="253"/>
      <c r="IU1458" s="253"/>
      <c r="IV1458" s="253"/>
      <c r="IW1458" s="253"/>
      <c r="IX1458" s="253"/>
      <c r="IY1458" s="253"/>
      <c r="IZ1458" s="253"/>
      <c r="JA1458" s="253"/>
      <c r="JB1458" s="253"/>
      <c r="JC1458" s="253"/>
      <c r="JD1458" s="253"/>
      <c r="JE1458" s="253"/>
      <c r="JF1458" s="253"/>
      <c r="JG1458" s="253"/>
      <c r="JH1458" s="253"/>
      <c r="JI1458" s="253"/>
    </row>
    <row r="1459" spans="1:269" s="1178" customFormat="1" ht="42.75" x14ac:dyDescent="0.25">
      <c r="A1459" s="411"/>
      <c r="B1459" s="411"/>
      <c r="C1459" s="1404" t="s">
        <v>511</v>
      </c>
      <c r="D1459" s="336"/>
      <c r="E1459" s="336"/>
      <c r="F1459" s="2350">
        <f t="shared" si="795"/>
        <v>0</v>
      </c>
      <c r="G1459" s="1047">
        <f t="shared" si="795"/>
        <v>0</v>
      </c>
      <c r="H1459" s="1047">
        <f t="shared" si="795"/>
        <v>0</v>
      </c>
      <c r="I1459" s="1047">
        <f t="shared" si="795"/>
        <v>0</v>
      </c>
      <c r="J1459" s="3144"/>
      <c r="K1459" s="3144"/>
      <c r="L1459" s="3145"/>
      <c r="M1459" s="3145"/>
      <c r="N1459" s="3145"/>
      <c r="O1459" s="3145"/>
      <c r="P1459" s="3145"/>
      <c r="Q1459" s="3145"/>
      <c r="R1459" s="3140"/>
      <c r="S1459" s="3140"/>
      <c r="T1459" s="3140"/>
      <c r="U1459" s="3140"/>
      <c r="V1459" s="3140"/>
      <c r="W1459" s="3140"/>
      <c r="X1459" s="3140"/>
      <c r="Y1459" s="3140"/>
      <c r="Z1459" s="3140"/>
      <c r="AA1459" s="612"/>
      <c r="AB1459" s="3140"/>
      <c r="AC1459" s="1498"/>
      <c r="AD1459" s="3140"/>
      <c r="AE1459" s="3140"/>
      <c r="AF1459" s="3317"/>
      <c r="AG1459" s="3317"/>
      <c r="AH1459" s="3140"/>
      <c r="AI1459" s="1263">
        <f t="shared" ref="AI1459" si="803">AI1388</f>
        <v>0</v>
      </c>
      <c r="AJ1459" s="1254"/>
      <c r="AK1459" s="2742"/>
      <c r="AL1459" s="3646"/>
      <c r="AM1459" s="253"/>
      <c r="AN1459" s="253"/>
      <c r="AO1459" s="253"/>
      <c r="AP1459" s="253"/>
      <c r="AQ1459" s="253"/>
      <c r="AR1459" s="253"/>
      <c r="AS1459" s="253"/>
      <c r="AT1459" s="253"/>
      <c r="AU1459" s="253"/>
      <c r="AV1459" s="253"/>
      <c r="AW1459" s="253"/>
      <c r="AX1459" s="253"/>
      <c r="AY1459" s="253"/>
      <c r="AZ1459" s="253"/>
      <c r="BA1459" s="253"/>
      <c r="BB1459" s="253"/>
      <c r="BC1459" s="253"/>
      <c r="BD1459" s="253"/>
      <c r="BE1459" s="253"/>
      <c r="BF1459" s="253"/>
      <c r="BG1459" s="253"/>
      <c r="BH1459" s="253"/>
      <c r="BI1459" s="253"/>
      <c r="BJ1459" s="253"/>
      <c r="BK1459" s="253"/>
      <c r="BL1459" s="253"/>
      <c r="BM1459" s="253"/>
      <c r="BN1459" s="253"/>
      <c r="BO1459" s="253"/>
      <c r="BP1459" s="253"/>
      <c r="BQ1459" s="253"/>
      <c r="BR1459" s="253"/>
      <c r="BS1459" s="253"/>
      <c r="BT1459" s="253"/>
      <c r="BU1459" s="253"/>
      <c r="BV1459" s="253"/>
      <c r="BW1459" s="253"/>
      <c r="BX1459" s="253"/>
      <c r="BY1459" s="253"/>
      <c r="BZ1459" s="253"/>
      <c r="CA1459" s="253"/>
      <c r="CB1459" s="253"/>
      <c r="CC1459" s="253"/>
      <c r="CD1459" s="253"/>
      <c r="CE1459" s="253"/>
      <c r="CF1459" s="253"/>
      <c r="CG1459" s="253"/>
      <c r="CH1459" s="253"/>
      <c r="CI1459" s="253"/>
      <c r="CJ1459" s="253"/>
      <c r="CK1459" s="253"/>
      <c r="CL1459" s="253"/>
      <c r="CM1459" s="253"/>
      <c r="CN1459" s="253"/>
      <c r="CO1459" s="253"/>
      <c r="CP1459" s="253"/>
      <c r="CQ1459" s="253"/>
      <c r="CR1459" s="253"/>
      <c r="CS1459" s="253"/>
      <c r="CT1459" s="253"/>
      <c r="CU1459" s="253"/>
      <c r="CV1459" s="253"/>
      <c r="CW1459" s="253"/>
      <c r="CX1459" s="253"/>
      <c r="CY1459" s="253"/>
      <c r="CZ1459" s="253"/>
      <c r="DA1459" s="253"/>
      <c r="DB1459" s="253"/>
      <c r="DC1459" s="253"/>
      <c r="DD1459" s="253"/>
      <c r="DE1459" s="253"/>
      <c r="DF1459" s="253"/>
      <c r="DG1459" s="253"/>
      <c r="DH1459" s="253"/>
      <c r="DI1459" s="253"/>
      <c r="DJ1459" s="253"/>
      <c r="DK1459" s="253"/>
      <c r="DL1459" s="253"/>
      <c r="DM1459" s="253"/>
      <c r="DN1459" s="253"/>
      <c r="DO1459" s="253"/>
      <c r="DP1459" s="253"/>
      <c r="DQ1459" s="253"/>
      <c r="DR1459" s="253"/>
      <c r="DS1459" s="253"/>
      <c r="DT1459" s="253"/>
      <c r="DU1459" s="253"/>
      <c r="DV1459" s="253"/>
      <c r="DW1459" s="253"/>
      <c r="DX1459" s="253"/>
      <c r="DY1459" s="253"/>
      <c r="DZ1459" s="253"/>
      <c r="EA1459" s="253"/>
      <c r="EB1459" s="253"/>
      <c r="EC1459" s="253"/>
      <c r="ED1459" s="253"/>
      <c r="EE1459" s="253"/>
      <c r="EF1459" s="253"/>
      <c r="EG1459" s="253"/>
      <c r="EH1459" s="253"/>
      <c r="EI1459" s="253"/>
      <c r="EJ1459" s="253"/>
      <c r="EK1459" s="253"/>
      <c r="EL1459" s="253"/>
      <c r="EM1459" s="253"/>
      <c r="EN1459" s="253"/>
      <c r="EO1459" s="253"/>
      <c r="EP1459" s="253"/>
      <c r="EQ1459" s="253"/>
      <c r="ER1459" s="253"/>
      <c r="ES1459" s="253"/>
      <c r="ET1459" s="253"/>
      <c r="EU1459" s="253"/>
      <c r="EV1459" s="253"/>
      <c r="EW1459" s="253"/>
      <c r="EX1459" s="253"/>
      <c r="EY1459" s="253"/>
      <c r="EZ1459" s="253"/>
      <c r="FA1459" s="253"/>
      <c r="FB1459" s="253"/>
      <c r="FC1459" s="253"/>
      <c r="FD1459" s="253"/>
      <c r="FE1459" s="253"/>
      <c r="FF1459" s="253"/>
      <c r="FG1459" s="253"/>
      <c r="FH1459" s="253"/>
      <c r="FI1459" s="253"/>
      <c r="FJ1459" s="253"/>
      <c r="FK1459" s="253"/>
      <c r="FL1459" s="253"/>
      <c r="FM1459" s="253"/>
      <c r="FN1459" s="253"/>
      <c r="FO1459" s="253"/>
      <c r="FP1459" s="253"/>
      <c r="FQ1459" s="253"/>
      <c r="FR1459" s="253"/>
      <c r="FS1459" s="253"/>
      <c r="FT1459" s="253"/>
      <c r="FU1459" s="253"/>
      <c r="FV1459" s="253"/>
      <c r="FW1459" s="253"/>
      <c r="FX1459" s="253"/>
      <c r="FY1459" s="253"/>
      <c r="FZ1459" s="253"/>
      <c r="GA1459" s="253"/>
      <c r="GB1459" s="253"/>
      <c r="GC1459" s="253"/>
      <c r="GD1459" s="253"/>
      <c r="GE1459" s="253"/>
      <c r="GF1459" s="253"/>
      <c r="GG1459" s="253"/>
      <c r="GH1459" s="253"/>
      <c r="GI1459" s="253"/>
      <c r="GJ1459" s="253"/>
      <c r="GK1459" s="253"/>
      <c r="GL1459" s="253"/>
      <c r="GM1459" s="253"/>
      <c r="GN1459" s="253"/>
      <c r="GO1459" s="253"/>
      <c r="GP1459" s="253"/>
      <c r="GQ1459" s="253"/>
      <c r="GR1459" s="253"/>
      <c r="GS1459" s="253"/>
      <c r="GT1459" s="253"/>
      <c r="GU1459" s="253"/>
      <c r="GV1459" s="253"/>
      <c r="GW1459" s="253"/>
      <c r="GX1459" s="253"/>
      <c r="GY1459" s="253"/>
      <c r="GZ1459" s="253"/>
      <c r="HA1459" s="253"/>
      <c r="HB1459" s="253"/>
      <c r="HC1459" s="253"/>
      <c r="HD1459" s="253"/>
      <c r="HE1459" s="253"/>
      <c r="HF1459" s="253"/>
      <c r="HG1459" s="253"/>
      <c r="HH1459" s="253"/>
      <c r="HI1459" s="253"/>
      <c r="HJ1459" s="253"/>
      <c r="HK1459" s="253"/>
      <c r="HL1459" s="253"/>
      <c r="HM1459" s="253"/>
      <c r="HN1459" s="253"/>
      <c r="HO1459" s="253"/>
      <c r="HP1459" s="253"/>
      <c r="HQ1459" s="253"/>
      <c r="HR1459" s="253"/>
      <c r="HS1459" s="253"/>
      <c r="HT1459" s="253"/>
      <c r="HU1459" s="253"/>
      <c r="HV1459" s="253"/>
      <c r="HW1459" s="253"/>
      <c r="HX1459" s="253"/>
      <c r="HY1459" s="253"/>
      <c r="HZ1459" s="253"/>
      <c r="IA1459" s="253"/>
      <c r="IB1459" s="253"/>
      <c r="IC1459" s="253"/>
      <c r="ID1459" s="253"/>
      <c r="IE1459" s="253"/>
      <c r="IF1459" s="253"/>
      <c r="IG1459" s="253"/>
      <c r="IH1459" s="253"/>
      <c r="II1459" s="253"/>
      <c r="IJ1459" s="253"/>
      <c r="IK1459" s="253"/>
      <c r="IL1459" s="253"/>
      <c r="IM1459" s="253"/>
      <c r="IN1459" s="253"/>
      <c r="IO1459" s="253"/>
      <c r="IP1459" s="253"/>
      <c r="IQ1459" s="253"/>
      <c r="IR1459" s="253"/>
      <c r="IS1459" s="253"/>
      <c r="IT1459" s="253"/>
      <c r="IU1459" s="253"/>
      <c r="IV1459" s="253"/>
      <c r="IW1459" s="253"/>
      <c r="IX1459" s="253"/>
      <c r="IY1459" s="253"/>
      <c r="IZ1459" s="253"/>
      <c r="JA1459" s="253"/>
      <c r="JB1459" s="253"/>
      <c r="JC1459" s="253"/>
      <c r="JD1459" s="253"/>
      <c r="JE1459" s="253"/>
      <c r="JF1459" s="253"/>
      <c r="JG1459" s="253"/>
      <c r="JH1459" s="253"/>
      <c r="JI1459" s="253"/>
    </row>
    <row r="1460" spans="1:269" s="1178" customFormat="1" ht="30" x14ac:dyDescent="0.25">
      <c r="A1460" s="411">
        <v>1</v>
      </c>
      <c r="B1460" s="411">
        <v>1</v>
      </c>
      <c r="C1460" s="870" t="s">
        <v>360</v>
      </c>
      <c r="D1460" s="336"/>
      <c r="E1460" s="336"/>
      <c r="F1460" s="2350">
        <f>F1389</f>
        <v>9300</v>
      </c>
      <c r="G1460" s="1047">
        <f t="shared" ref="G1460:I1460" si="804">G1389</f>
        <v>6975</v>
      </c>
      <c r="H1460" s="1047">
        <f t="shared" si="804"/>
        <v>2976.6585106382977</v>
      </c>
      <c r="I1460" s="1047">
        <f t="shared" si="804"/>
        <v>42.676107679402122</v>
      </c>
      <c r="J1460" s="3144"/>
      <c r="K1460" s="3144"/>
      <c r="L1460" s="3145"/>
      <c r="M1460" s="3145"/>
      <c r="N1460" s="3145"/>
      <c r="O1460" s="3145"/>
      <c r="P1460" s="3145"/>
      <c r="Q1460" s="3145"/>
      <c r="R1460" s="3140"/>
      <c r="S1460" s="3140"/>
      <c r="T1460" s="3140"/>
      <c r="U1460" s="3140"/>
      <c r="V1460" s="3140"/>
      <c r="W1460" s="3140"/>
      <c r="X1460" s="3140"/>
      <c r="Y1460" s="3140"/>
      <c r="Z1460" s="3140"/>
      <c r="AA1460" s="612"/>
      <c r="AB1460" s="3140"/>
      <c r="AC1460" s="1498"/>
      <c r="AD1460" s="3140"/>
      <c r="AE1460" s="3140"/>
      <c r="AF1460" s="3317"/>
      <c r="AG1460" s="3317"/>
      <c r="AH1460" s="3140"/>
      <c r="AI1460" s="1263">
        <f t="shared" ref="AI1460" si="805">AI1389</f>
        <v>0</v>
      </c>
      <c r="AJ1460" s="1254"/>
      <c r="AK1460" s="2742"/>
      <c r="AL1460" s="3646"/>
      <c r="AM1460" s="253"/>
      <c r="AN1460" s="253"/>
      <c r="AO1460" s="253"/>
      <c r="AP1460" s="253"/>
      <c r="AQ1460" s="253"/>
      <c r="AR1460" s="253"/>
      <c r="AS1460" s="253"/>
      <c r="AT1460" s="253"/>
      <c r="AU1460" s="253"/>
      <c r="AV1460" s="253"/>
      <c r="AW1460" s="253"/>
      <c r="AX1460" s="253"/>
      <c r="AY1460" s="253"/>
      <c r="AZ1460" s="253"/>
      <c r="BA1460" s="253"/>
      <c r="BB1460" s="253"/>
      <c r="BC1460" s="253"/>
      <c r="BD1460" s="253"/>
      <c r="BE1460" s="253"/>
      <c r="BF1460" s="253"/>
      <c r="BG1460" s="253"/>
      <c r="BH1460" s="253"/>
      <c r="BI1460" s="253"/>
      <c r="BJ1460" s="253"/>
      <c r="BK1460" s="253"/>
      <c r="BL1460" s="253"/>
      <c r="BM1460" s="253"/>
      <c r="BN1460" s="253"/>
      <c r="BO1460" s="253"/>
      <c r="BP1460" s="253"/>
      <c r="BQ1460" s="253"/>
      <c r="BR1460" s="253"/>
      <c r="BS1460" s="253"/>
      <c r="BT1460" s="253"/>
      <c r="BU1460" s="253"/>
      <c r="BV1460" s="253"/>
      <c r="BW1460" s="253"/>
      <c r="BX1460" s="253"/>
      <c r="BY1460" s="253"/>
      <c r="BZ1460" s="253"/>
      <c r="CA1460" s="253"/>
      <c r="CB1460" s="253"/>
      <c r="CC1460" s="253"/>
      <c r="CD1460" s="253"/>
      <c r="CE1460" s="253"/>
      <c r="CF1460" s="253"/>
      <c r="CG1460" s="253"/>
      <c r="CH1460" s="253"/>
      <c r="CI1460" s="253"/>
      <c r="CJ1460" s="253"/>
      <c r="CK1460" s="253"/>
      <c r="CL1460" s="253"/>
      <c r="CM1460" s="253"/>
      <c r="CN1460" s="253"/>
      <c r="CO1460" s="253"/>
      <c r="CP1460" s="253"/>
      <c r="CQ1460" s="253"/>
      <c r="CR1460" s="253"/>
      <c r="CS1460" s="253"/>
      <c r="CT1460" s="253"/>
      <c r="CU1460" s="253"/>
      <c r="CV1460" s="253"/>
      <c r="CW1460" s="253"/>
      <c r="CX1460" s="253"/>
      <c r="CY1460" s="253"/>
      <c r="CZ1460" s="253"/>
      <c r="DA1460" s="253"/>
      <c r="DB1460" s="253"/>
      <c r="DC1460" s="253"/>
      <c r="DD1460" s="253"/>
      <c r="DE1460" s="253"/>
      <c r="DF1460" s="253"/>
      <c r="DG1460" s="253"/>
      <c r="DH1460" s="253"/>
      <c r="DI1460" s="253"/>
      <c r="DJ1460" s="253"/>
      <c r="DK1460" s="253"/>
      <c r="DL1460" s="253"/>
      <c r="DM1460" s="253"/>
      <c r="DN1460" s="253"/>
      <c r="DO1460" s="253"/>
      <c r="DP1460" s="253"/>
      <c r="DQ1460" s="253"/>
      <c r="DR1460" s="253"/>
      <c r="DS1460" s="253"/>
      <c r="DT1460" s="253"/>
      <c r="DU1460" s="253"/>
      <c r="DV1460" s="253"/>
      <c r="DW1460" s="253"/>
      <c r="DX1460" s="253"/>
      <c r="DY1460" s="253"/>
      <c r="DZ1460" s="253"/>
      <c r="EA1460" s="253"/>
      <c r="EB1460" s="253"/>
      <c r="EC1460" s="253"/>
      <c r="ED1460" s="253"/>
      <c r="EE1460" s="253"/>
      <c r="EF1460" s="253"/>
      <c r="EG1460" s="253"/>
      <c r="EH1460" s="253"/>
      <c r="EI1460" s="253"/>
      <c r="EJ1460" s="253"/>
      <c r="EK1460" s="253"/>
      <c r="EL1460" s="253"/>
      <c r="EM1460" s="253"/>
      <c r="EN1460" s="253"/>
      <c r="EO1460" s="253"/>
      <c r="EP1460" s="253"/>
      <c r="EQ1460" s="253"/>
      <c r="ER1460" s="253"/>
      <c r="ES1460" s="253"/>
      <c r="ET1460" s="253"/>
      <c r="EU1460" s="253"/>
      <c r="EV1460" s="253"/>
      <c r="EW1460" s="253"/>
      <c r="EX1460" s="253"/>
      <c r="EY1460" s="253"/>
      <c r="EZ1460" s="253"/>
      <c r="FA1460" s="253"/>
      <c r="FB1460" s="253"/>
      <c r="FC1460" s="253"/>
      <c r="FD1460" s="253"/>
      <c r="FE1460" s="253"/>
      <c r="FF1460" s="253"/>
      <c r="FG1460" s="253"/>
      <c r="FH1460" s="253"/>
      <c r="FI1460" s="253"/>
      <c r="FJ1460" s="253"/>
      <c r="FK1460" s="253"/>
      <c r="FL1460" s="253"/>
      <c r="FM1460" s="253"/>
      <c r="FN1460" s="253"/>
      <c r="FO1460" s="253"/>
      <c r="FP1460" s="253"/>
      <c r="FQ1460" s="253"/>
      <c r="FR1460" s="253"/>
      <c r="FS1460" s="253"/>
      <c r="FT1460" s="253"/>
      <c r="FU1460" s="253"/>
      <c r="FV1460" s="253"/>
      <c r="FW1460" s="253"/>
      <c r="FX1460" s="253"/>
      <c r="FY1460" s="253"/>
      <c r="FZ1460" s="253"/>
      <c r="GA1460" s="253"/>
      <c r="GB1460" s="253"/>
      <c r="GC1460" s="253"/>
      <c r="GD1460" s="253"/>
      <c r="GE1460" s="253"/>
      <c r="GF1460" s="253"/>
      <c r="GG1460" s="253"/>
      <c r="GH1460" s="253"/>
      <c r="GI1460" s="253"/>
      <c r="GJ1460" s="253"/>
      <c r="GK1460" s="253"/>
      <c r="GL1460" s="253"/>
      <c r="GM1460" s="253"/>
      <c r="GN1460" s="253"/>
      <c r="GO1460" s="253"/>
      <c r="GP1460" s="253"/>
      <c r="GQ1460" s="253"/>
      <c r="GR1460" s="253"/>
      <c r="GS1460" s="253"/>
      <c r="GT1460" s="253"/>
      <c r="GU1460" s="253"/>
      <c r="GV1460" s="253"/>
      <c r="GW1460" s="253"/>
      <c r="GX1460" s="253"/>
      <c r="GY1460" s="253"/>
      <c r="GZ1460" s="253"/>
      <c r="HA1460" s="253"/>
      <c r="HB1460" s="253"/>
      <c r="HC1460" s="253"/>
      <c r="HD1460" s="253"/>
      <c r="HE1460" s="253"/>
      <c r="HF1460" s="253"/>
      <c r="HG1460" s="253"/>
      <c r="HH1460" s="253"/>
      <c r="HI1460" s="253"/>
      <c r="HJ1460" s="253"/>
      <c r="HK1460" s="253"/>
      <c r="HL1460" s="253"/>
      <c r="HM1460" s="253"/>
      <c r="HN1460" s="253"/>
      <c r="HO1460" s="253"/>
      <c r="HP1460" s="253"/>
      <c r="HQ1460" s="253"/>
      <c r="HR1460" s="253"/>
      <c r="HS1460" s="253"/>
      <c r="HT1460" s="253"/>
      <c r="HU1460" s="253"/>
      <c r="HV1460" s="253"/>
      <c r="HW1460" s="253"/>
      <c r="HX1460" s="253"/>
      <c r="HY1460" s="253"/>
      <c r="HZ1460" s="253"/>
      <c r="IA1460" s="253"/>
      <c r="IB1460" s="253"/>
      <c r="IC1460" s="253"/>
      <c r="ID1460" s="253"/>
      <c r="IE1460" s="253"/>
      <c r="IF1460" s="253"/>
      <c r="IG1460" s="253"/>
      <c r="IH1460" s="253"/>
      <c r="II1460" s="253"/>
      <c r="IJ1460" s="253"/>
      <c r="IK1460" s="253"/>
      <c r="IL1460" s="253"/>
      <c r="IM1460" s="253"/>
      <c r="IN1460" s="253"/>
      <c r="IO1460" s="253"/>
      <c r="IP1460" s="253"/>
      <c r="IQ1460" s="253"/>
      <c r="IR1460" s="253"/>
      <c r="IS1460" s="253"/>
      <c r="IT1460" s="253"/>
      <c r="IU1460" s="253"/>
      <c r="IV1460" s="253"/>
      <c r="IW1460" s="253"/>
      <c r="IX1460" s="253"/>
      <c r="IY1460" s="253"/>
      <c r="IZ1460" s="253"/>
      <c r="JA1460" s="253"/>
      <c r="JB1460" s="253"/>
      <c r="JC1460" s="253"/>
      <c r="JD1460" s="253"/>
      <c r="JE1460" s="253"/>
      <c r="JF1460" s="253"/>
      <c r="JG1460" s="253"/>
      <c r="JH1460" s="253"/>
      <c r="JI1460" s="253"/>
    </row>
    <row r="1461" spans="1:269" s="1178" customFormat="1" x14ac:dyDescent="0.25">
      <c r="A1461" s="411">
        <v>1</v>
      </c>
      <c r="B1461" s="411">
        <v>1</v>
      </c>
      <c r="C1461" s="868" t="s">
        <v>375</v>
      </c>
      <c r="D1461" s="336"/>
      <c r="E1461" s="336"/>
      <c r="F1461" s="2350">
        <f t="shared" ref="F1461:I1461" si="806">F1390</f>
        <v>0</v>
      </c>
      <c r="G1461" s="1047">
        <f t="shared" si="806"/>
        <v>0</v>
      </c>
      <c r="H1461" s="1047">
        <f t="shared" si="806"/>
        <v>0</v>
      </c>
      <c r="I1461" s="1047">
        <f t="shared" si="806"/>
        <v>0</v>
      </c>
      <c r="J1461" s="3144"/>
      <c r="K1461" s="3144"/>
      <c r="L1461" s="3145"/>
      <c r="M1461" s="3145"/>
      <c r="N1461" s="3145"/>
      <c r="O1461" s="3145"/>
      <c r="P1461" s="3145"/>
      <c r="Q1461" s="3145"/>
      <c r="R1461" s="3140"/>
      <c r="S1461" s="3140"/>
      <c r="T1461" s="3140"/>
      <c r="U1461" s="3140"/>
      <c r="V1461" s="3140"/>
      <c r="W1461" s="3140"/>
      <c r="X1461" s="3140"/>
      <c r="Y1461" s="3140"/>
      <c r="Z1461" s="3140"/>
      <c r="AA1461" s="612"/>
      <c r="AB1461" s="3140"/>
      <c r="AC1461" s="1498"/>
      <c r="AD1461" s="3140"/>
      <c r="AE1461" s="3140"/>
      <c r="AF1461" s="3317"/>
      <c r="AG1461" s="3317"/>
      <c r="AH1461" s="3140"/>
      <c r="AI1461" s="1263">
        <f t="shared" ref="AI1461" si="807">AI1390</f>
        <v>0</v>
      </c>
      <c r="AJ1461" s="1254"/>
      <c r="AK1461" s="2742"/>
      <c r="AL1461" s="3646"/>
      <c r="AM1461" s="253"/>
      <c r="AN1461" s="253"/>
      <c r="AO1461" s="253"/>
      <c r="AP1461" s="253"/>
      <c r="AQ1461" s="253"/>
      <c r="AR1461" s="253"/>
      <c r="AS1461" s="253"/>
      <c r="AT1461" s="253"/>
      <c r="AU1461" s="253"/>
      <c r="AV1461" s="253"/>
      <c r="AW1461" s="253"/>
      <c r="AX1461" s="253"/>
      <c r="AY1461" s="253"/>
      <c r="AZ1461" s="253"/>
      <c r="BA1461" s="253"/>
      <c r="BB1461" s="253"/>
      <c r="BC1461" s="253"/>
      <c r="BD1461" s="253"/>
      <c r="BE1461" s="253"/>
      <c r="BF1461" s="253"/>
      <c r="BG1461" s="253"/>
      <c r="BH1461" s="253"/>
      <c r="BI1461" s="253"/>
      <c r="BJ1461" s="253"/>
      <c r="BK1461" s="253"/>
      <c r="BL1461" s="253"/>
      <c r="BM1461" s="253"/>
      <c r="BN1461" s="253"/>
      <c r="BO1461" s="253"/>
      <c r="BP1461" s="253"/>
      <c r="BQ1461" s="253"/>
      <c r="BR1461" s="253"/>
      <c r="BS1461" s="253"/>
      <c r="BT1461" s="253"/>
      <c r="BU1461" s="253"/>
      <c r="BV1461" s="253"/>
      <c r="BW1461" s="253"/>
      <c r="BX1461" s="253"/>
      <c r="BY1461" s="253"/>
      <c r="BZ1461" s="253"/>
      <c r="CA1461" s="253"/>
      <c r="CB1461" s="253"/>
      <c r="CC1461" s="253"/>
      <c r="CD1461" s="253"/>
      <c r="CE1461" s="253"/>
      <c r="CF1461" s="253"/>
      <c r="CG1461" s="253"/>
      <c r="CH1461" s="253"/>
      <c r="CI1461" s="253"/>
      <c r="CJ1461" s="253"/>
      <c r="CK1461" s="253"/>
      <c r="CL1461" s="253"/>
      <c r="CM1461" s="253"/>
      <c r="CN1461" s="253"/>
      <c r="CO1461" s="253"/>
      <c r="CP1461" s="253"/>
      <c r="CQ1461" s="253"/>
      <c r="CR1461" s="253"/>
      <c r="CS1461" s="253"/>
      <c r="CT1461" s="253"/>
      <c r="CU1461" s="253"/>
      <c r="CV1461" s="253"/>
      <c r="CW1461" s="253"/>
      <c r="CX1461" s="253"/>
      <c r="CY1461" s="253"/>
      <c r="CZ1461" s="253"/>
      <c r="DA1461" s="253"/>
      <c r="DB1461" s="253"/>
      <c r="DC1461" s="253"/>
      <c r="DD1461" s="253"/>
      <c r="DE1461" s="253"/>
      <c r="DF1461" s="253"/>
      <c r="DG1461" s="253"/>
      <c r="DH1461" s="253"/>
      <c r="DI1461" s="253"/>
      <c r="DJ1461" s="253"/>
      <c r="DK1461" s="253"/>
      <c r="DL1461" s="253"/>
      <c r="DM1461" s="253"/>
      <c r="DN1461" s="253"/>
      <c r="DO1461" s="253"/>
      <c r="DP1461" s="253"/>
      <c r="DQ1461" s="253"/>
      <c r="DR1461" s="253"/>
      <c r="DS1461" s="253"/>
      <c r="DT1461" s="253"/>
      <c r="DU1461" s="253"/>
      <c r="DV1461" s="253"/>
      <c r="DW1461" s="253"/>
      <c r="DX1461" s="253"/>
      <c r="DY1461" s="253"/>
      <c r="DZ1461" s="253"/>
      <c r="EA1461" s="253"/>
      <c r="EB1461" s="253"/>
      <c r="EC1461" s="253"/>
      <c r="ED1461" s="253"/>
      <c r="EE1461" s="253"/>
      <c r="EF1461" s="253"/>
      <c r="EG1461" s="253"/>
      <c r="EH1461" s="253"/>
      <c r="EI1461" s="253"/>
      <c r="EJ1461" s="253"/>
      <c r="EK1461" s="253"/>
      <c r="EL1461" s="253"/>
      <c r="EM1461" s="253"/>
      <c r="EN1461" s="253"/>
      <c r="EO1461" s="253"/>
      <c r="EP1461" s="253"/>
      <c r="EQ1461" s="253"/>
      <c r="ER1461" s="253"/>
      <c r="ES1461" s="253"/>
      <c r="ET1461" s="253"/>
      <c r="EU1461" s="253"/>
      <c r="EV1461" s="253"/>
      <c r="EW1461" s="253"/>
      <c r="EX1461" s="253"/>
      <c r="EY1461" s="253"/>
      <c r="EZ1461" s="253"/>
      <c r="FA1461" s="253"/>
      <c r="FB1461" s="253"/>
      <c r="FC1461" s="253"/>
      <c r="FD1461" s="253"/>
      <c r="FE1461" s="253"/>
      <c r="FF1461" s="253"/>
      <c r="FG1461" s="253"/>
      <c r="FH1461" s="253"/>
      <c r="FI1461" s="253"/>
      <c r="FJ1461" s="253"/>
      <c r="FK1461" s="253"/>
      <c r="FL1461" s="253"/>
      <c r="FM1461" s="253"/>
      <c r="FN1461" s="253"/>
      <c r="FO1461" s="253"/>
      <c r="FP1461" s="253"/>
      <c r="FQ1461" s="253"/>
      <c r="FR1461" s="253"/>
      <c r="FS1461" s="253"/>
      <c r="FT1461" s="253"/>
      <c r="FU1461" s="253"/>
      <c r="FV1461" s="253"/>
      <c r="FW1461" s="253"/>
      <c r="FX1461" s="253"/>
      <c r="FY1461" s="253"/>
      <c r="FZ1461" s="253"/>
      <c r="GA1461" s="253"/>
      <c r="GB1461" s="253"/>
      <c r="GC1461" s="253"/>
      <c r="GD1461" s="253"/>
      <c r="GE1461" s="253"/>
      <c r="GF1461" s="253"/>
      <c r="GG1461" s="253"/>
      <c r="GH1461" s="253"/>
      <c r="GI1461" s="253"/>
      <c r="GJ1461" s="253"/>
      <c r="GK1461" s="253"/>
      <c r="GL1461" s="253"/>
      <c r="GM1461" s="253"/>
      <c r="GN1461" s="253"/>
      <c r="GO1461" s="253"/>
      <c r="GP1461" s="253"/>
      <c r="GQ1461" s="253"/>
      <c r="GR1461" s="253"/>
      <c r="GS1461" s="253"/>
      <c r="GT1461" s="253"/>
      <c r="GU1461" s="253"/>
      <c r="GV1461" s="253"/>
      <c r="GW1461" s="253"/>
      <c r="GX1461" s="253"/>
      <c r="GY1461" s="253"/>
      <c r="GZ1461" s="253"/>
      <c r="HA1461" s="253"/>
      <c r="HB1461" s="253"/>
      <c r="HC1461" s="253"/>
      <c r="HD1461" s="253"/>
      <c r="HE1461" s="253"/>
      <c r="HF1461" s="253"/>
      <c r="HG1461" s="253"/>
      <c r="HH1461" s="253"/>
      <c r="HI1461" s="253"/>
      <c r="HJ1461" s="253"/>
      <c r="HK1461" s="253"/>
      <c r="HL1461" s="253"/>
      <c r="HM1461" s="253"/>
      <c r="HN1461" s="253"/>
      <c r="HO1461" s="253"/>
      <c r="HP1461" s="253"/>
      <c r="HQ1461" s="253"/>
      <c r="HR1461" s="253"/>
      <c r="HS1461" s="253"/>
      <c r="HT1461" s="253"/>
      <c r="HU1461" s="253"/>
      <c r="HV1461" s="253"/>
      <c r="HW1461" s="253"/>
      <c r="HX1461" s="253"/>
      <c r="HY1461" s="253"/>
      <c r="HZ1461" s="253"/>
      <c r="IA1461" s="253"/>
      <c r="IB1461" s="253"/>
      <c r="IC1461" s="253"/>
      <c r="ID1461" s="253"/>
      <c r="IE1461" s="253"/>
      <c r="IF1461" s="253"/>
      <c r="IG1461" s="253"/>
      <c r="IH1461" s="253"/>
      <c r="II1461" s="253"/>
      <c r="IJ1461" s="253"/>
      <c r="IK1461" s="253"/>
      <c r="IL1461" s="253"/>
      <c r="IM1461" s="253"/>
      <c r="IN1461" s="253"/>
      <c r="IO1461" s="253"/>
      <c r="IP1461" s="253"/>
      <c r="IQ1461" s="253"/>
      <c r="IR1461" s="253"/>
      <c r="IS1461" s="253"/>
      <c r="IT1461" s="253"/>
      <c r="IU1461" s="253"/>
      <c r="IV1461" s="253"/>
      <c r="IW1461" s="253"/>
      <c r="IX1461" s="253"/>
      <c r="IY1461" s="253"/>
      <c r="IZ1461" s="253"/>
      <c r="JA1461" s="253"/>
      <c r="JB1461" s="253"/>
      <c r="JC1461" s="253"/>
      <c r="JD1461" s="253"/>
      <c r="JE1461" s="253"/>
      <c r="JF1461" s="253"/>
      <c r="JG1461" s="253"/>
      <c r="JH1461" s="253"/>
      <c r="JI1461" s="253"/>
    </row>
    <row r="1462" spans="1:269" s="1178" customFormat="1" ht="29.25" x14ac:dyDescent="0.25">
      <c r="A1462" s="411">
        <v>1</v>
      </c>
      <c r="B1462" s="411">
        <v>1</v>
      </c>
      <c r="C1462" s="883" t="s">
        <v>376</v>
      </c>
      <c r="D1462" s="336"/>
      <c r="E1462" s="336"/>
      <c r="F1462" s="2350">
        <f t="shared" ref="F1462:I1462" si="808">F1391</f>
        <v>9300</v>
      </c>
      <c r="G1462" s="1047">
        <f t="shared" si="808"/>
        <v>6975</v>
      </c>
      <c r="H1462" s="1047">
        <f t="shared" si="808"/>
        <v>2976.6585106382977</v>
      </c>
      <c r="I1462" s="1047">
        <f t="shared" si="808"/>
        <v>42.676107679402122</v>
      </c>
      <c r="J1462" s="3144"/>
      <c r="K1462" s="3144"/>
      <c r="L1462" s="3145"/>
      <c r="M1462" s="3145"/>
      <c r="N1462" s="3145"/>
      <c r="O1462" s="3145"/>
      <c r="P1462" s="3145"/>
      <c r="Q1462" s="3145"/>
      <c r="R1462" s="3140"/>
      <c r="S1462" s="3140"/>
      <c r="T1462" s="3140"/>
      <c r="U1462" s="3140"/>
      <c r="V1462" s="3140"/>
      <c r="W1462" s="3140"/>
      <c r="X1462" s="3140"/>
      <c r="Y1462" s="3140"/>
      <c r="Z1462" s="3140"/>
      <c r="AA1462" s="612"/>
      <c r="AB1462" s="3140"/>
      <c r="AC1462" s="1498"/>
      <c r="AD1462" s="3140"/>
      <c r="AE1462" s="3140"/>
      <c r="AF1462" s="3317"/>
      <c r="AG1462" s="3317"/>
      <c r="AH1462" s="3140"/>
      <c r="AI1462" s="1263">
        <f t="shared" ref="AI1462" si="809">AI1391</f>
        <v>0</v>
      </c>
      <c r="AJ1462" s="1254"/>
      <c r="AK1462" s="2742"/>
      <c r="AL1462" s="3646"/>
      <c r="AM1462" s="253"/>
      <c r="AN1462" s="253"/>
      <c r="AO1462" s="253"/>
      <c r="AP1462" s="253"/>
      <c r="AQ1462" s="253"/>
      <c r="AR1462" s="253"/>
      <c r="AS1462" s="253"/>
      <c r="AT1462" s="253"/>
      <c r="AU1462" s="253"/>
      <c r="AV1462" s="253"/>
      <c r="AW1462" s="253"/>
      <c r="AX1462" s="253"/>
      <c r="AY1462" s="253"/>
      <c r="AZ1462" s="253"/>
      <c r="BA1462" s="253"/>
      <c r="BB1462" s="253"/>
      <c r="BC1462" s="253"/>
      <c r="BD1462" s="253"/>
      <c r="BE1462" s="253"/>
      <c r="BF1462" s="253"/>
      <c r="BG1462" s="253"/>
      <c r="BH1462" s="253"/>
      <c r="BI1462" s="253"/>
      <c r="BJ1462" s="253"/>
      <c r="BK1462" s="253"/>
      <c r="BL1462" s="253"/>
      <c r="BM1462" s="253"/>
      <c r="BN1462" s="253"/>
      <c r="BO1462" s="253"/>
      <c r="BP1462" s="253"/>
      <c r="BQ1462" s="253"/>
      <c r="BR1462" s="253"/>
      <c r="BS1462" s="253"/>
      <c r="BT1462" s="253"/>
      <c r="BU1462" s="253"/>
      <c r="BV1462" s="253"/>
      <c r="BW1462" s="253"/>
      <c r="BX1462" s="253"/>
      <c r="BY1462" s="253"/>
      <c r="BZ1462" s="253"/>
      <c r="CA1462" s="253"/>
      <c r="CB1462" s="253"/>
      <c r="CC1462" s="253"/>
      <c r="CD1462" s="253"/>
      <c r="CE1462" s="253"/>
      <c r="CF1462" s="253"/>
      <c r="CG1462" s="253"/>
      <c r="CH1462" s="253"/>
      <c r="CI1462" s="253"/>
      <c r="CJ1462" s="253"/>
      <c r="CK1462" s="253"/>
      <c r="CL1462" s="253"/>
      <c r="CM1462" s="253"/>
      <c r="CN1462" s="253"/>
      <c r="CO1462" s="253"/>
      <c r="CP1462" s="253"/>
      <c r="CQ1462" s="253"/>
      <c r="CR1462" s="253"/>
      <c r="CS1462" s="253"/>
      <c r="CT1462" s="253"/>
      <c r="CU1462" s="253"/>
      <c r="CV1462" s="253"/>
      <c r="CW1462" s="253"/>
      <c r="CX1462" s="253"/>
      <c r="CY1462" s="253"/>
      <c r="CZ1462" s="253"/>
      <c r="DA1462" s="253"/>
      <c r="DB1462" s="253"/>
      <c r="DC1462" s="253"/>
      <c r="DD1462" s="253"/>
      <c r="DE1462" s="253"/>
      <c r="DF1462" s="253"/>
      <c r="DG1462" s="253"/>
      <c r="DH1462" s="253"/>
      <c r="DI1462" s="253"/>
      <c r="DJ1462" s="253"/>
      <c r="DK1462" s="253"/>
      <c r="DL1462" s="253"/>
      <c r="DM1462" s="253"/>
      <c r="DN1462" s="253"/>
      <c r="DO1462" s="253"/>
      <c r="DP1462" s="253"/>
      <c r="DQ1462" s="253"/>
      <c r="DR1462" s="253"/>
      <c r="DS1462" s="253"/>
      <c r="DT1462" s="253"/>
      <c r="DU1462" s="253"/>
      <c r="DV1462" s="253"/>
      <c r="DW1462" s="253"/>
      <c r="DX1462" s="253"/>
      <c r="DY1462" s="253"/>
      <c r="DZ1462" s="253"/>
      <c r="EA1462" s="253"/>
      <c r="EB1462" s="253"/>
      <c r="EC1462" s="253"/>
      <c r="ED1462" s="253"/>
      <c r="EE1462" s="253"/>
      <c r="EF1462" s="253"/>
      <c r="EG1462" s="253"/>
      <c r="EH1462" s="253"/>
      <c r="EI1462" s="253"/>
      <c r="EJ1462" s="253"/>
      <c r="EK1462" s="253"/>
      <c r="EL1462" s="253"/>
      <c r="EM1462" s="253"/>
      <c r="EN1462" s="253"/>
      <c r="EO1462" s="253"/>
      <c r="EP1462" s="253"/>
      <c r="EQ1462" s="253"/>
      <c r="ER1462" s="253"/>
      <c r="ES1462" s="253"/>
      <c r="ET1462" s="253"/>
      <c r="EU1462" s="253"/>
      <c r="EV1462" s="253"/>
      <c r="EW1462" s="253"/>
      <c r="EX1462" s="253"/>
      <c r="EY1462" s="253"/>
      <c r="EZ1462" s="253"/>
      <c r="FA1462" s="253"/>
      <c r="FB1462" s="253"/>
      <c r="FC1462" s="253"/>
      <c r="FD1462" s="253"/>
      <c r="FE1462" s="253"/>
      <c r="FF1462" s="253"/>
      <c r="FG1462" s="253"/>
      <c r="FH1462" s="253"/>
      <c r="FI1462" s="253"/>
      <c r="FJ1462" s="253"/>
      <c r="FK1462" s="253"/>
      <c r="FL1462" s="253"/>
      <c r="FM1462" s="253"/>
      <c r="FN1462" s="253"/>
      <c r="FO1462" s="253"/>
      <c r="FP1462" s="253"/>
      <c r="FQ1462" s="253"/>
      <c r="FR1462" s="253"/>
      <c r="FS1462" s="253"/>
      <c r="FT1462" s="253"/>
      <c r="FU1462" s="253"/>
      <c r="FV1462" s="253"/>
      <c r="FW1462" s="253"/>
      <c r="FX1462" s="253"/>
      <c r="FY1462" s="253"/>
      <c r="FZ1462" s="253"/>
      <c r="GA1462" s="253"/>
      <c r="GB1462" s="253"/>
      <c r="GC1462" s="253"/>
      <c r="GD1462" s="253"/>
      <c r="GE1462" s="253"/>
      <c r="GF1462" s="253"/>
      <c r="GG1462" s="253"/>
      <c r="GH1462" s="253"/>
      <c r="GI1462" s="253"/>
      <c r="GJ1462" s="253"/>
      <c r="GK1462" s="253"/>
      <c r="GL1462" s="253"/>
      <c r="GM1462" s="253"/>
      <c r="GN1462" s="253"/>
      <c r="GO1462" s="253"/>
      <c r="GP1462" s="253"/>
      <c r="GQ1462" s="253"/>
      <c r="GR1462" s="253"/>
      <c r="GS1462" s="253"/>
      <c r="GT1462" s="253"/>
      <c r="GU1462" s="253"/>
      <c r="GV1462" s="253"/>
      <c r="GW1462" s="253"/>
      <c r="GX1462" s="253"/>
      <c r="GY1462" s="253"/>
      <c r="GZ1462" s="253"/>
      <c r="HA1462" s="253"/>
      <c r="HB1462" s="253"/>
      <c r="HC1462" s="253"/>
      <c r="HD1462" s="253"/>
      <c r="HE1462" s="253"/>
      <c r="HF1462" s="253"/>
      <c r="HG1462" s="253"/>
      <c r="HH1462" s="253"/>
      <c r="HI1462" s="253"/>
      <c r="HJ1462" s="253"/>
      <c r="HK1462" s="253"/>
      <c r="HL1462" s="253"/>
      <c r="HM1462" s="253"/>
      <c r="HN1462" s="253"/>
      <c r="HO1462" s="253"/>
      <c r="HP1462" s="253"/>
      <c r="HQ1462" s="253"/>
      <c r="HR1462" s="253"/>
      <c r="HS1462" s="253"/>
      <c r="HT1462" s="253"/>
      <c r="HU1462" s="253"/>
      <c r="HV1462" s="253"/>
      <c r="HW1462" s="253"/>
      <c r="HX1462" s="253"/>
      <c r="HY1462" s="253"/>
      <c r="HZ1462" s="253"/>
      <c r="IA1462" s="253"/>
      <c r="IB1462" s="253"/>
      <c r="IC1462" s="253"/>
      <c r="ID1462" s="253"/>
      <c r="IE1462" s="253"/>
      <c r="IF1462" s="253"/>
      <c r="IG1462" s="253"/>
      <c r="IH1462" s="253"/>
      <c r="II1462" s="253"/>
      <c r="IJ1462" s="253"/>
      <c r="IK1462" s="253"/>
      <c r="IL1462" s="253"/>
      <c r="IM1462" s="253"/>
      <c r="IN1462" s="253"/>
      <c r="IO1462" s="253"/>
      <c r="IP1462" s="253"/>
      <c r="IQ1462" s="253"/>
      <c r="IR1462" s="253"/>
      <c r="IS1462" s="253"/>
      <c r="IT1462" s="253"/>
      <c r="IU1462" s="253"/>
      <c r="IV1462" s="253"/>
      <c r="IW1462" s="253"/>
      <c r="IX1462" s="253"/>
      <c r="IY1462" s="253"/>
      <c r="IZ1462" s="253"/>
      <c r="JA1462" s="253"/>
      <c r="JB1462" s="253"/>
      <c r="JC1462" s="253"/>
      <c r="JD1462" s="253"/>
      <c r="JE1462" s="253"/>
      <c r="JF1462" s="253"/>
      <c r="JG1462" s="253"/>
      <c r="JH1462" s="253"/>
      <c r="JI1462" s="253"/>
    </row>
    <row r="1463" spans="1:269" s="1178" customFormat="1" x14ac:dyDescent="0.25">
      <c r="A1463" s="411">
        <v>1</v>
      </c>
      <c r="B1463" s="411">
        <v>1</v>
      </c>
      <c r="C1463" s="883" t="s">
        <v>377</v>
      </c>
      <c r="D1463" s="336"/>
      <c r="E1463" s="336"/>
      <c r="F1463" s="2350">
        <f t="shared" ref="F1463:I1463" si="810">F1392</f>
        <v>87420</v>
      </c>
      <c r="G1463" s="1047">
        <f t="shared" si="810"/>
        <v>65565</v>
      </c>
      <c r="H1463" s="1047">
        <f t="shared" si="810"/>
        <v>27980.59</v>
      </c>
      <c r="I1463" s="1047">
        <f t="shared" si="810"/>
        <v>42.676107679402122</v>
      </c>
      <c r="J1463" s="3144"/>
      <c r="K1463" s="3144"/>
      <c r="L1463" s="3145"/>
      <c r="M1463" s="3145"/>
      <c r="N1463" s="3145"/>
      <c r="O1463" s="3145"/>
      <c r="P1463" s="3145"/>
      <c r="Q1463" s="3145"/>
      <c r="R1463" s="3140"/>
      <c r="S1463" s="3140"/>
      <c r="T1463" s="3140"/>
      <c r="U1463" s="3140"/>
      <c r="V1463" s="3140"/>
      <c r="W1463" s="3140"/>
      <c r="X1463" s="3140"/>
      <c r="Y1463" s="3140"/>
      <c r="Z1463" s="3140"/>
      <c r="AA1463" s="612"/>
      <c r="AB1463" s="3140"/>
      <c r="AC1463" s="1498"/>
      <c r="AD1463" s="3140"/>
      <c r="AE1463" s="3140"/>
      <c r="AF1463" s="3317"/>
      <c r="AG1463" s="3317"/>
      <c r="AH1463" s="3140"/>
      <c r="AI1463" s="1263">
        <f t="shared" ref="AI1463" si="811">AI1392</f>
        <v>0</v>
      </c>
      <c r="AJ1463" s="1254"/>
      <c r="AK1463" s="2742"/>
      <c r="AL1463" s="3646"/>
      <c r="AM1463" s="253"/>
      <c r="AN1463" s="253"/>
      <c r="AO1463" s="253"/>
      <c r="AP1463" s="253"/>
      <c r="AQ1463" s="253"/>
      <c r="AR1463" s="253"/>
      <c r="AS1463" s="253"/>
      <c r="AT1463" s="253"/>
      <c r="AU1463" s="253"/>
      <c r="AV1463" s="253"/>
      <c r="AW1463" s="253"/>
      <c r="AX1463" s="253"/>
      <c r="AY1463" s="253"/>
      <c r="AZ1463" s="253"/>
      <c r="BA1463" s="253"/>
      <c r="BB1463" s="253"/>
      <c r="BC1463" s="253"/>
      <c r="BD1463" s="253"/>
      <c r="BE1463" s="253"/>
      <c r="BF1463" s="253"/>
      <c r="BG1463" s="253"/>
      <c r="BH1463" s="253"/>
      <c r="BI1463" s="253"/>
      <c r="BJ1463" s="253"/>
      <c r="BK1463" s="253"/>
      <c r="BL1463" s="253"/>
      <c r="BM1463" s="253"/>
      <c r="BN1463" s="253"/>
      <c r="BO1463" s="253"/>
      <c r="BP1463" s="253"/>
      <c r="BQ1463" s="253"/>
      <c r="BR1463" s="253"/>
      <c r="BS1463" s="253"/>
      <c r="BT1463" s="253"/>
      <c r="BU1463" s="253"/>
      <c r="BV1463" s="253"/>
      <c r="BW1463" s="253"/>
      <c r="BX1463" s="253"/>
      <c r="BY1463" s="253"/>
      <c r="BZ1463" s="253"/>
      <c r="CA1463" s="253"/>
      <c r="CB1463" s="253"/>
      <c r="CC1463" s="253"/>
      <c r="CD1463" s="253"/>
      <c r="CE1463" s="253"/>
      <c r="CF1463" s="253"/>
      <c r="CG1463" s="253"/>
      <c r="CH1463" s="253"/>
      <c r="CI1463" s="253"/>
      <c r="CJ1463" s="253"/>
      <c r="CK1463" s="253"/>
      <c r="CL1463" s="253"/>
      <c r="CM1463" s="253"/>
      <c r="CN1463" s="253"/>
      <c r="CO1463" s="253"/>
      <c r="CP1463" s="253"/>
      <c r="CQ1463" s="253"/>
      <c r="CR1463" s="253"/>
      <c r="CS1463" s="253"/>
      <c r="CT1463" s="253"/>
      <c r="CU1463" s="253"/>
      <c r="CV1463" s="253"/>
      <c r="CW1463" s="253"/>
      <c r="CX1463" s="253"/>
      <c r="CY1463" s="253"/>
      <c r="CZ1463" s="253"/>
      <c r="DA1463" s="253"/>
      <c r="DB1463" s="253"/>
      <c r="DC1463" s="253"/>
      <c r="DD1463" s="253"/>
      <c r="DE1463" s="253"/>
      <c r="DF1463" s="253"/>
      <c r="DG1463" s="253"/>
      <c r="DH1463" s="253"/>
      <c r="DI1463" s="253"/>
      <c r="DJ1463" s="253"/>
      <c r="DK1463" s="253"/>
      <c r="DL1463" s="253"/>
      <c r="DM1463" s="253"/>
      <c r="DN1463" s="253"/>
      <c r="DO1463" s="253"/>
      <c r="DP1463" s="253"/>
      <c r="DQ1463" s="253"/>
      <c r="DR1463" s="253"/>
      <c r="DS1463" s="253"/>
      <c r="DT1463" s="253"/>
      <c r="DU1463" s="253"/>
      <c r="DV1463" s="253"/>
      <c r="DW1463" s="253"/>
      <c r="DX1463" s="253"/>
      <c r="DY1463" s="253"/>
      <c r="DZ1463" s="253"/>
      <c r="EA1463" s="253"/>
      <c r="EB1463" s="253"/>
      <c r="EC1463" s="253"/>
      <c r="ED1463" s="253"/>
      <c r="EE1463" s="253"/>
      <c r="EF1463" s="253"/>
      <c r="EG1463" s="253"/>
      <c r="EH1463" s="253"/>
      <c r="EI1463" s="253"/>
      <c r="EJ1463" s="253"/>
      <c r="EK1463" s="253"/>
      <c r="EL1463" s="253"/>
      <c r="EM1463" s="253"/>
      <c r="EN1463" s="253"/>
      <c r="EO1463" s="253"/>
      <c r="EP1463" s="253"/>
      <c r="EQ1463" s="253"/>
      <c r="ER1463" s="253"/>
      <c r="ES1463" s="253"/>
      <c r="ET1463" s="253"/>
      <c r="EU1463" s="253"/>
      <c r="EV1463" s="253"/>
      <c r="EW1463" s="253"/>
      <c r="EX1463" s="253"/>
      <c r="EY1463" s="253"/>
      <c r="EZ1463" s="253"/>
      <c r="FA1463" s="253"/>
      <c r="FB1463" s="253"/>
      <c r="FC1463" s="253"/>
      <c r="FD1463" s="253"/>
      <c r="FE1463" s="253"/>
      <c r="FF1463" s="253"/>
      <c r="FG1463" s="253"/>
      <c r="FH1463" s="253"/>
      <c r="FI1463" s="253"/>
      <c r="FJ1463" s="253"/>
      <c r="FK1463" s="253"/>
      <c r="FL1463" s="253"/>
      <c r="FM1463" s="253"/>
      <c r="FN1463" s="253"/>
      <c r="FO1463" s="253"/>
      <c r="FP1463" s="253"/>
      <c r="FQ1463" s="253"/>
      <c r="FR1463" s="253"/>
      <c r="FS1463" s="253"/>
      <c r="FT1463" s="253"/>
      <c r="FU1463" s="253"/>
      <c r="FV1463" s="253"/>
      <c r="FW1463" s="253"/>
      <c r="FX1463" s="253"/>
      <c r="FY1463" s="253"/>
      <c r="FZ1463" s="253"/>
      <c r="GA1463" s="253"/>
      <c r="GB1463" s="253"/>
      <c r="GC1463" s="253"/>
      <c r="GD1463" s="253"/>
      <c r="GE1463" s="253"/>
      <c r="GF1463" s="253"/>
      <c r="GG1463" s="253"/>
      <c r="GH1463" s="253"/>
      <c r="GI1463" s="253"/>
      <c r="GJ1463" s="253"/>
      <c r="GK1463" s="253"/>
      <c r="GL1463" s="253"/>
      <c r="GM1463" s="253"/>
      <c r="GN1463" s="253"/>
      <c r="GO1463" s="253"/>
      <c r="GP1463" s="253"/>
      <c r="GQ1463" s="253"/>
      <c r="GR1463" s="253"/>
      <c r="GS1463" s="253"/>
      <c r="GT1463" s="253"/>
      <c r="GU1463" s="253"/>
      <c r="GV1463" s="253"/>
      <c r="GW1463" s="253"/>
      <c r="GX1463" s="253"/>
      <c r="GY1463" s="253"/>
      <c r="GZ1463" s="253"/>
      <c r="HA1463" s="253"/>
      <c r="HB1463" s="253"/>
      <c r="HC1463" s="253"/>
      <c r="HD1463" s="253"/>
      <c r="HE1463" s="253"/>
      <c r="HF1463" s="253"/>
      <c r="HG1463" s="253"/>
      <c r="HH1463" s="253"/>
      <c r="HI1463" s="253"/>
      <c r="HJ1463" s="253"/>
      <c r="HK1463" s="253"/>
      <c r="HL1463" s="253"/>
      <c r="HM1463" s="253"/>
      <c r="HN1463" s="253"/>
      <c r="HO1463" s="253"/>
      <c r="HP1463" s="253"/>
      <c r="HQ1463" s="253"/>
      <c r="HR1463" s="253"/>
      <c r="HS1463" s="253"/>
      <c r="HT1463" s="253"/>
      <c r="HU1463" s="253"/>
      <c r="HV1463" s="253"/>
      <c r="HW1463" s="253"/>
      <c r="HX1463" s="253"/>
      <c r="HY1463" s="253"/>
      <c r="HZ1463" s="253"/>
      <c r="IA1463" s="253"/>
      <c r="IB1463" s="253"/>
      <c r="IC1463" s="253"/>
      <c r="ID1463" s="253"/>
      <c r="IE1463" s="253"/>
      <c r="IF1463" s="253"/>
      <c r="IG1463" s="253"/>
      <c r="IH1463" s="253"/>
      <c r="II1463" s="253"/>
      <c r="IJ1463" s="253"/>
      <c r="IK1463" s="253"/>
      <c r="IL1463" s="253"/>
      <c r="IM1463" s="253"/>
      <c r="IN1463" s="253"/>
      <c r="IO1463" s="253"/>
      <c r="IP1463" s="253"/>
      <c r="IQ1463" s="253"/>
      <c r="IR1463" s="253"/>
      <c r="IS1463" s="253"/>
      <c r="IT1463" s="253"/>
      <c r="IU1463" s="253"/>
      <c r="IV1463" s="253"/>
      <c r="IW1463" s="253"/>
      <c r="IX1463" s="253"/>
      <c r="IY1463" s="253"/>
      <c r="IZ1463" s="253"/>
      <c r="JA1463" s="253"/>
      <c r="JB1463" s="253"/>
      <c r="JC1463" s="253"/>
      <c r="JD1463" s="253"/>
      <c r="JE1463" s="253"/>
      <c r="JF1463" s="253"/>
      <c r="JG1463" s="253"/>
      <c r="JH1463" s="253"/>
      <c r="JI1463" s="253"/>
    </row>
    <row r="1464" spans="1:269" s="1178" customFormat="1" ht="30" x14ac:dyDescent="0.25">
      <c r="A1464" s="411"/>
      <c r="B1464" s="411">
        <v>1</v>
      </c>
      <c r="C1464" s="870" t="s">
        <v>353</v>
      </c>
      <c r="D1464" s="336"/>
      <c r="E1464" s="336"/>
      <c r="F1464" s="2350">
        <f>F1393</f>
        <v>1500</v>
      </c>
      <c r="G1464" s="2350">
        <f>G1393</f>
        <v>1125</v>
      </c>
      <c r="H1464" s="2350">
        <f>H1393</f>
        <v>878</v>
      </c>
      <c r="I1464" s="1047">
        <f>I1392</f>
        <v>42.676107679402122</v>
      </c>
      <c r="J1464" s="3144"/>
      <c r="K1464" s="3144"/>
      <c r="L1464" s="3145"/>
      <c r="M1464" s="3145"/>
      <c r="N1464" s="3145"/>
      <c r="O1464" s="3145"/>
      <c r="P1464" s="3145"/>
      <c r="Q1464" s="3145"/>
      <c r="R1464" s="3140"/>
      <c r="S1464" s="3140"/>
      <c r="T1464" s="3140"/>
      <c r="U1464" s="3140"/>
      <c r="V1464" s="3140"/>
      <c r="W1464" s="3140"/>
      <c r="X1464" s="3140"/>
      <c r="Y1464" s="3140"/>
      <c r="Z1464" s="3140"/>
      <c r="AA1464" s="612"/>
      <c r="AB1464" s="3140"/>
      <c r="AC1464" s="1498"/>
      <c r="AD1464" s="3140"/>
      <c r="AE1464" s="3140"/>
      <c r="AF1464" s="3317"/>
      <c r="AG1464" s="3317"/>
      <c r="AH1464" s="3140"/>
      <c r="AI1464" s="1291">
        <f>AI1393</f>
        <v>0</v>
      </c>
      <c r="AJ1464" s="1254"/>
      <c r="AK1464" s="2742"/>
      <c r="AL1464" s="3646"/>
      <c r="AM1464" s="253"/>
      <c r="AN1464" s="253"/>
      <c r="AO1464" s="253"/>
      <c r="AP1464" s="253"/>
      <c r="AQ1464" s="253"/>
      <c r="AR1464" s="253"/>
      <c r="AS1464" s="253"/>
      <c r="AT1464" s="253"/>
      <c r="AU1464" s="253"/>
      <c r="AV1464" s="253"/>
      <c r="AW1464" s="253"/>
      <c r="AX1464" s="253"/>
      <c r="AY1464" s="253"/>
      <c r="AZ1464" s="253"/>
      <c r="BA1464" s="253"/>
      <c r="BB1464" s="253"/>
      <c r="BC1464" s="253"/>
      <c r="BD1464" s="253"/>
      <c r="BE1464" s="253"/>
      <c r="BF1464" s="253"/>
      <c r="BG1464" s="253"/>
      <c r="BH1464" s="253"/>
      <c r="BI1464" s="253"/>
      <c r="BJ1464" s="253"/>
      <c r="BK1464" s="253"/>
      <c r="BL1464" s="253"/>
      <c r="BM1464" s="253"/>
      <c r="BN1464" s="253"/>
      <c r="BO1464" s="253"/>
      <c r="BP1464" s="253"/>
      <c r="BQ1464" s="253"/>
      <c r="BR1464" s="253"/>
      <c r="BS1464" s="253"/>
      <c r="BT1464" s="253"/>
      <c r="BU1464" s="253"/>
      <c r="BV1464" s="253"/>
      <c r="BW1464" s="253"/>
      <c r="BX1464" s="253"/>
      <c r="BY1464" s="253"/>
      <c r="BZ1464" s="253"/>
      <c r="CA1464" s="253"/>
      <c r="CB1464" s="253"/>
      <c r="CC1464" s="253"/>
      <c r="CD1464" s="253"/>
      <c r="CE1464" s="253"/>
      <c r="CF1464" s="253"/>
      <c r="CG1464" s="253"/>
      <c r="CH1464" s="253"/>
      <c r="CI1464" s="253"/>
      <c r="CJ1464" s="253"/>
      <c r="CK1464" s="253"/>
      <c r="CL1464" s="253"/>
      <c r="CM1464" s="253"/>
      <c r="CN1464" s="253"/>
      <c r="CO1464" s="253"/>
      <c r="CP1464" s="253"/>
      <c r="CQ1464" s="253"/>
      <c r="CR1464" s="253"/>
      <c r="CS1464" s="253"/>
      <c r="CT1464" s="253"/>
      <c r="CU1464" s="253"/>
      <c r="CV1464" s="253"/>
      <c r="CW1464" s="253"/>
      <c r="CX1464" s="253"/>
      <c r="CY1464" s="253"/>
      <c r="CZ1464" s="253"/>
      <c r="DA1464" s="253"/>
      <c r="DB1464" s="253"/>
      <c r="DC1464" s="253"/>
      <c r="DD1464" s="253"/>
      <c r="DE1464" s="253"/>
      <c r="DF1464" s="253"/>
      <c r="DG1464" s="253"/>
      <c r="DH1464" s="253"/>
      <c r="DI1464" s="253"/>
      <c r="DJ1464" s="253"/>
      <c r="DK1464" s="253"/>
      <c r="DL1464" s="253"/>
      <c r="DM1464" s="253"/>
      <c r="DN1464" s="253"/>
      <c r="DO1464" s="253"/>
      <c r="DP1464" s="253"/>
      <c r="DQ1464" s="253"/>
      <c r="DR1464" s="253"/>
      <c r="DS1464" s="253"/>
      <c r="DT1464" s="253"/>
      <c r="DU1464" s="253"/>
      <c r="DV1464" s="253"/>
      <c r="DW1464" s="253"/>
      <c r="DX1464" s="253"/>
      <c r="DY1464" s="253"/>
      <c r="DZ1464" s="253"/>
      <c r="EA1464" s="253"/>
      <c r="EB1464" s="253"/>
      <c r="EC1464" s="253"/>
      <c r="ED1464" s="253"/>
      <c r="EE1464" s="253"/>
      <c r="EF1464" s="253"/>
      <c r="EG1464" s="253"/>
      <c r="EH1464" s="253"/>
      <c r="EI1464" s="253"/>
      <c r="EJ1464" s="253"/>
      <c r="EK1464" s="253"/>
      <c r="EL1464" s="253"/>
      <c r="EM1464" s="253"/>
      <c r="EN1464" s="253"/>
      <c r="EO1464" s="253"/>
      <c r="EP1464" s="253"/>
      <c r="EQ1464" s="253"/>
      <c r="ER1464" s="253"/>
      <c r="ES1464" s="253"/>
      <c r="ET1464" s="253"/>
      <c r="EU1464" s="253"/>
      <c r="EV1464" s="253"/>
      <c r="EW1464" s="253"/>
      <c r="EX1464" s="253"/>
      <c r="EY1464" s="253"/>
      <c r="EZ1464" s="253"/>
      <c r="FA1464" s="253"/>
      <c r="FB1464" s="253"/>
      <c r="FC1464" s="253"/>
      <c r="FD1464" s="253"/>
      <c r="FE1464" s="253"/>
      <c r="FF1464" s="253"/>
      <c r="FG1464" s="253"/>
      <c r="FH1464" s="253"/>
      <c r="FI1464" s="253"/>
      <c r="FJ1464" s="253"/>
      <c r="FK1464" s="253"/>
      <c r="FL1464" s="253"/>
      <c r="FM1464" s="253"/>
      <c r="FN1464" s="253"/>
      <c r="FO1464" s="253"/>
      <c r="FP1464" s="253"/>
      <c r="FQ1464" s="253"/>
      <c r="FR1464" s="253"/>
      <c r="FS1464" s="253"/>
      <c r="FT1464" s="253"/>
      <c r="FU1464" s="253"/>
      <c r="FV1464" s="253"/>
      <c r="FW1464" s="253"/>
      <c r="FX1464" s="253"/>
      <c r="FY1464" s="253"/>
      <c r="FZ1464" s="253"/>
      <c r="GA1464" s="253"/>
      <c r="GB1464" s="253"/>
      <c r="GC1464" s="253"/>
      <c r="GD1464" s="253"/>
      <c r="GE1464" s="253"/>
      <c r="GF1464" s="253"/>
      <c r="GG1464" s="253"/>
      <c r="GH1464" s="253"/>
      <c r="GI1464" s="253"/>
      <c r="GJ1464" s="253"/>
      <c r="GK1464" s="253"/>
      <c r="GL1464" s="253"/>
      <c r="GM1464" s="253"/>
      <c r="GN1464" s="253"/>
      <c r="GO1464" s="253"/>
      <c r="GP1464" s="253"/>
      <c r="GQ1464" s="253"/>
      <c r="GR1464" s="253"/>
      <c r="GS1464" s="253"/>
      <c r="GT1464" s="253"/>
      <c r="GU1464" s="253"/>
      <c r="GV1464" s="253"/>
      <c r="GW1464" s="253"/>
      <c r="GX1464" s="253"/>
      <c r="GY1464" s="253"/>
      <c r="GZ1464" s="253"/>
      <c r="HA1464" s="253"/>
      <c r="HB1464" s="253"/>
      <c r="HC1464" s="253"/>
      <c r="HD1464" s="253"/>
      <c r="HE1464" s="253"/>
      <c r="HF1464" s="253"/>
      <c r="HG1464" s="253"/>
      <c r="HH1464" s="253"/>
      <c r="HI1464" s="253"/>
      <c r="HJ1464" s="253"/>
      <c r="HK1464" s="253"/>
      <c r="HL1464" s="253"/>
      <c r="HM1464" s="253"/>
      <c r="HN1464" s="253"/>
      <c r="HO1464" s="253"/>
      <c r="HP1464" s="253"/>
      <c r="HQ1464" s="253"/>
      <c r="HR1464" s="253"/>
      <c r="HS1464" s="253"/>
      <c r="HT1464" s="253"/>
      <c r="HU1464" s="253"/>
      <c r="HV1464" s="253"/>
      <c r="HW1464" s="253"/>
      <c r="HX1464" s="253"/>
      <c r="HY1464" s="253"/>
      <c r="HZ1464" s="253"/>
      <c r="IA1464" s="253"/>
      <c r="IB1464" s="253"/>
      <c r="IC1464" s="253"/>
      <c r="ID1464" s="253"/>
      <c r="IE1464" s="253"/>
      <c r="IF1464" s="253"/>
      <c r="IG1464" s="253"/>
      <c r="IH1464" s="253"/>
      <c r="II1464" s="253"/>
      <c r="IJ1464" s="253"/>
      <c r="IK1464" s="253"/>
      <c r="IL1464" s="253"/>
      <c r="IM1464" s="253"/>
      <c r="IN1464" s="253"/>
      <c r="IO1464" s="253"/>
      <c r="IP1464" s="253"/>
      <c r="IQ1464" s="253"/>
      <c r="IR1464" s="253"/>
      <c r="IS1464" s="253"/>
      <c r="IT1464" s="253"/>
      <c r="IU1464" s="253"/>
      <c r="IV1464" s="253"/>
      <c r="IW1464" s="253"/>
      <c r="IX1464" s="253"/>
      <c r="IY1464" s="253"/>
      <c r="IZ1464" s="253"/>
      <c r="JA1464" s="253"/>
      <c r="JB1464" s="253"/>
      <c r="JC1464" s="253"/>
      <c r="JD1464" s="253"/>
      <c r="JE1464" s="253"/>
      <c r="JF1464" s="253"/>
      <c r="JG1464" s="253"/>
      <c r="JH1464" s="253"/>
      <c r="JI1464" s="253"/>
    </row>
    <row r="1465" spans="1:269" s="1178" customFormat="1" ht="30" x14ac:dyDescent="0.25">
      <c r="A1465" s="411">
        <v>1</v>
      </c>
      <c r="B1465" s="411">
        <v>1</v>
      </c>
      <c r="C1465" s="877" t="s">
        <v>201</v>
      </c>
      <c r="D1465" s="336"/>
      <c r="E1465" s="336"/>
      <c r="F1465" s="2350"/>
      <c r="G1465" s="1047"/>
      <c r="H1465" s="1047"/>
      <c r="I1465" s="1047"/>
      <c r="J1465" s="3144"/>
      <c r="K1465" s="3144"/>
      <c r="L1465" s="3145"/>
      <c r="M1465" s="3145"/>
      <c r="N1465" s="3145"/>
      <c r="O1465" s="3145"/>
      <c r="P1465" s="3145"/>
      <c r="Q1465" s="3145"/>
      <c r="R1465" s="3140"/>
      <c r="S1465" s="3140"/>
      <c r="T1465" s="3140"/>
      <c r="U1465" s="3140"/>
      <c r="V1465" s="3140"/>
      <c r="W1465" s="3140"/>
      <c r="X1465" s="3140"/>
      <c r="Y1465" s="3140"/>
      <c r="Z1465" s="3140"/>
      <c r="AA1465" s="612"/>
      <c r="AB1465" s="3140"/>
      <c r="AC1465" s="1498"/>
      <c r="AD1465" s="3140"/>
      <c r="AE1465" s="3140"/>
      <c r="AF1465" s="3317"/>
      <c r="AG1465" s="3317"/>
      <c r="AH1465" s="3140"/>
      <c r="AI1465" s="1263"/>
      <c r="AJ1465" s="1254"/>
      <c r="AK1465" s="2742"/>
      <c r="AL1465" s="3646"/>
      <c r="AM1465" s="253"/>
      <c r="AN1465" s="253"/>
      <c r="AO1465" s="253"/>
      <c r="AP1465" s="253"/>
      <c r="AQ1465" s="253"/>
      <c r="AR1465" s="253"/>
      <c r="AS1465" s="253"/>
      <c r="AT1465" s="253"/>
      <c r="AU1465" s="253"/>
      <c r="AV1465" s="253"/>
      <c r="AW1465" s="253"/>
      <c r="AX1465" s="253"/>
      <c r="AY1465" s="253"/>
      <c r="AZ1465" s="253"/>
      <c r="BA1465" s="253"/>
      <c r="BB1465" s="253"/>
      <c r="BC1465" s="253"/>
      <c r="BD1465" s="253"/>
      <c r="BE1465" s="253"/>
      <c r="BF1465" s="253"/>
      <c r="BG1465" s="253"/>
      <c r="BH1465" s="253"/>
      <c r="BI1465" s="253"/>
      <c r="BJ1465" s="253"/>
      <c r="BK1465" s="253"/>
      <c r="BL1465" s="253"/>
      <c r="BM1465" s="253"/>
      <c r="BN1465" s="253"/>
      <c r="BO1465" s="253"/>
      <c r="BP1465" s="253"/>
      <c r="BQ1465" s="253"/>
      <c r="BR1465" s="253"/>
      <c r="BS1465" s="253"/>
      <c r="BT1465" s="253"/>
      <c r="BU1465" s="253"/>
      <c r="BV1465" s="253"/>
      <c r="BW1465" s="253"/>
      <c r="BX1465" s="253"/>
      <c r="BY1465" s="253"/>
      <c r="BZ1465" s="253"/>
      <c r="CA1465" s="253"/>
      <c r="CB1465" s="253"/>
      <c r="CC1465" s="253"/>
      <c r="CD1465" s="253"/>
      <c r="CE1465" s="253"/>
      <c r="CF1465" s="253"/>
      <c r="CG1465" s="253"/>
      <c r="CH1465" s="253"/>
      <c r="CI1465" s="253"/>
      <c r="CJ1465" s="253"/>
      <c r="CK1465" s="253"/>
      <c r="CL1465" s="253"/>
      <c r="CM1465" s="253"/>
      <c r="CN1465" s="253"/>
      <c r="CO1465" s="253"/>
      <c r="CP1465" s="253"/>
      <c r="CQ1465" s="253"/>
      <c r="CR1465" s="253"/>
      <c r="CS1465" s="253"/>
      <c r="CT1465" s="253"/>
      <c r="CU1465" s="253"/>
      <c r="CV1465" s="253"/>
      <c r="CW1465" s="253"/>
      <c r="CX1465" s="253"/>
      <c r="CY1465" s="253"/>
      <c r="CZ1465" s="253"/>
      <c r="DA1465" s="253"/>
      <c r="DB1465" s="253"/>
      <c r="DC1465" s="253"/>
      <c r="DD1465" s="253"/>
      <c r="DE1465" s="253"/>
      <c r="DF1465" s="253"/>
      <c r="DG1465" s="253"/>
      <c r="DH1465" s="253"/>
      <c r="DI1465" s="253"/>
      <c r="DJ1465" s="253"/>
      <c r="DK1465" s="253"/>
      <c r="DL1465" s="253"/>
      <c r="DM1465" s="253"/>
      <c r="DN1465" s="253"/>
      <c r="DO1465" s="253"/>
      <c r="DP1465" s="253"/>
      <c r="DQ1465" s="253"/>
      <c r="DR1465" s="253"/>
      <c r="DS1465" s="253"/>
      <c r="DT1465" s="253"/>
      <c r="DU1465" s="253"/>
      <c r="DV1465" s="253"/>
      <c r="DW1465" s="253"/>
      <c r="DX1465" s="253"/>
      <c r="DY1465" s="253"/>
      <c r="DZ1465" s="253"/>
      <c r="EA1465" s="253"/>
      <c r="EB1465" s="253"/>
      <c r="EC1465" s="253"/>
      <c r="ED1465" s="253"/>
      <c r="EE1465" s="253"/>
      <c r="EF1465" s="253"/>
      <c r="EG1465" s="253"/>
      <c r="EH1465" s="253"/>
      <c r="EI1465" s="253"/>
      <c r="EJ1465" s="253"/>
      <c r="EK1465" s="253"/>
      <c r="EL1465" s="253"/>
      <c r="EM1465" s="253"/>
      <c r="EN1465" s="253"/>
      <c r="EO1465" s="253"/>
      <c r="EP1465" s="253"/>
      <c r="EQ1465" s="253"/>
      <c r="ER1465" s="253"/>
      <c r="ES1465" s="253"/>
      <c r="ET1465" s="253"/>
      <c r="EU1465" s="253"/>
      <c r="EV1465" s="253"/>
      <c r="EW1465" s="253"/>
      <c r="EX1465" s="253"/>
      <c r="EY1465" s="253"/>
      <c r="EZ1465" s="253"/>
      <c r="FA1465" s="253"/>
      <c r="FB1465" s="253"/>
      <c r="FC1465" s="253"/>
      <c r="FD1465" s="253"/>
      <c r="FE1465" s="253"/>
      <c r="FF1465" s="253"/>
      <c r="FG1465" s="253"/>
      <c r="FH1465" s="253"/>
      <c r="FI1465" s="253"/>
      <c r="FJ1465" s="253"/>
      <c r="FK1465" s="253"/>
      <c r="FL1465" s="253"/>
      <c r="FM1465" s="253"/>
      <c r="FN1465" s="253"/>
      <c r="FO1465" s="253"/>
      <c r="FP1465" s="253"/>
      <c r="FQ1465" s="253"/>
      <c r="FR1465" s="253"/>
      <c r="FS1465" s="253"/>
      <c r="FT1465" s="253"/>
      <c r="FU1465" s="253"/>
      <c r="FV1465" s="253"/>
      <c r="FW1465" s="253"/>
      <c r="FX1465" s="253"/>
      <c r="FY1465" s="253"/>
      <c r="FZ1465" s="253"/>
      <c r="GA1465" s="253"/>
      <c r="GB1465" s="253"/>
      <c r="GC1465" s="253"/>
      <c r="GD1465" s="253"/>
      <c r="GE1465" s="253"/>
      <c r="GF1465" s="253"/>
      <c r="GG1465" s="253"/>
      <c r="GH1465" s="253"/>
      <c r="GI1465" s="253"/>
      <c r="GJ1465" s="253"/>
      <c r="GK1465" s="253"/>
      <c r="GL1465" s="253"/>
      <c r="GM1465" s="253"/>
      <c r="GN1465" s="253"/>
      <c r="GO1465" s="253"/>
      <c r="GP1465" s="253"/>
      <c r="GQ1465" s="253"/>
      <c r="GR1465" s="253"/>
      <c r="GS1465" s="253"/>
      <c r="GT1465" s="253"/>
      <c r="GU1465" s="253"/>
      <c r="GV1465" s="253"/>
      <c r="GW1465" s="253"/>
      <c r="GX1465" s="253"/>
      <c r="GY1465" s="253"/>
      <c r="GZ1465" s="253"/>
      <c r="HA1465" s="253"/>
      <c r="HB1465" s="253"/>
      <c r="HC1465" s="253"/>
      <c r="HD1465" s="253"/>
      <c r="HE1465" s="253"/>
      <c r="HF1465" s="253"/>
      <c r="HG1465" s="253"/>
      <c r="HH1465" s="253"/>
      <c r="HI1465" s="253"/>
      <c r="HJ1465" s="253"/>
      <c r="HK1465" s="253"/>
      <c r="HL1465" s="253"/>
      <c r="HM1465" s="253"/>
      <c r="HN1465" s="253"/>
      <c r="HO1465" s="253"/>
      <c r="HP1465" s="253"/>
      <c r="HQ1465" s="253"/>
      <c r="HR1465" s="253"/>
      <c r="HS1465" s="253"/>
      <c r="HT1465" s="253"/>
      <c r="HU1465" s="253"/>
      <c r="HV1465" s="253"/>
      <c r="HW1465" s="253"/>
      <c r="HX1465" s="253"/>
      <c r="HY1465" s="253"/>
      <c r="HZ1465" s="253"/>
      <c r="IA1465" s="253"/>
      <c r="IB1465" s="253"/>
      <c r="IC1465" s="253"/>
      <c r="ID1465" s="253"/>
      <c r="IE1465" s="253"/>
      <c r="IF1465" s="253"/>
      <c r="IG1465" s="253"/>
      <c r="IH1465" s="253"/>
      <c r="II1465" s="253"/>
      <c r="IJ1465" s="253"/>
      <c r="IK1465" s="253"/>
      <c r="IL1465" s="253"/>
      <c r="IM1465" s="253"/>
      <c r="IN1465" s="253"/>
      <c r="IO1465" s="253"/>
      <c r="IP1465" s="253"/>
      <c r="IQ1465" s="253"/>
      <c r="IR1465" s="253"/>
      <c r="IS1465" s="253"/>
      <c r="IT1465" s="253"/>
      <c r="IU1465" s="253"/>
      <c r="IV1465" s="253"/>
      <c r="IW1465" s="253"/>
      <c r="IX1465" s="253"/>
      <c r="IY1465" s="253"/>
      <c r="IZ1465" s="253"/>
      <c r="JA1465" s="253"/>
      <c r="JB1465" s="253"/>
      <c r="JC1465" s="253"/>
      <c r="JD1465" s="253"/>
      <c r="JE1465" s="253"/>
      <c r="JF1465" s="253"/>
      <c r="JG1465" s="253"/>
      <c r="JH1465" s="253"/>
      <c r="JI1465" s="253"/>
    </row>
    <row r="1466" spans="1:269" s="1178" customFormat="1" ht="75" x14ac:dyDescent="0.25">
      <c r="A1466" s="411">
        <v>1</v>
      </c>
      <c r="B1466" s="411">
        <v>1</v>
      </c>
      <c r="C1466" s="870" t="s">
        <v>361</v>
      </c>
      <c r="D1466" s="336"/>
      <c r="E1466" s="336"/>
      <c r="F1466" s="2350">
        <f t="shared" ref="F1466:I1467" si="812">F1395</f>
        <v>1500</v>
      </c>
      <c r="G1466" s="1047">
        <f t="shared" si="812"/>
        <v>1125</v>
      </c>
      <c r="H1466" s="1047">
        <f t="shared" si="812"/>
        <v>1254</v>
      </c>
      <c r="I1466" s="1047">
        <f t="shared" si="812"/>
        <v>111.46666666666667</v>
      </c>
      <c r="J1466" s="3144"/>
      <c r="K1466" s="3144"/>
      <c r="L1466" s="3145"/>
      <c r="M1466" s="3145"/>
      <c r="N1466" s="3145"/>
      <c r="O1466" s="3145"/>
      <c r="P1466" s="3145"/>
      <c r="Q1466" s="3145"/>
      <c r="R1466" s="3140"/>
      <c r="S1466" s="3140"/>
      <c r="T1466" s="3140"/>
      <c r="U1466" s="3140"/>
      <c r="V1466" s="3140"/>
      <c r="W1466" s="3140"/>
      <c r="X1466" s="3140"/>
      <c r="Y1466" s="3140"/>
      <c r="Z1466" s="3140"/>
      <c r="AA1466" s="612"/>
      <c r="AB1466" s="3140"/>
      <c r="AC1466" s="1498"/>
      <c r="AD1466" s="3140"/>
      <c r="AE1466" s="3140"/>
      <c r="AF1466" s="3317"/>
      <c r="AG1466" s="3317"/>
      <c r="AH1466" s="3140"/>
      <c r="AI1466" s="1263">
        <f t="shared" ref="AI1466" si="813">AI1395</f>
        <v>0</v>
      </c>
      <c r="AJ1466" s="1254"/>
      <c r="AK1466" s="2742"/>
      <c r="AL1466" s="3646"/>
      <c r="AM1466" s="253"/>
      <c r="AN1466" s="253"/>
      <c r="AO1466" s="253"/>
      <c r="AP1466" s="253"/>
      <c r="AQ1466" s="253"/>
      <c r="AR1466" s="253"/>
      <c r="AS1466" s="253"/>
      <c r="AT1466" s="253"/>
      <c r="AU1466" s="253"/>
      <c r="AV1466" s="253"/>
      <c r="AW1466" s="253"/>
      <c r="AX1466" s="253"/>
      <c r="AY1466" s="253"/>
      <c r="AZ1466" s="253"/>
      <c r="BA1466" s="253"/>
      <c r="BB1466" s="253"/>
      <c r="BC1466" s="253"/>
      <c r="BD1466" s="253"/>
      <c r="BE1466" s="253"/>
      <c r="BF1466" s="253"/>
      <c r="BG1466" s="253"/>
      <c r="BH1466" s="253"/>
      <c r="BI1466" s="253"/>
      <c r="BJ1466" s="253"/>
      <c r="BK1466" s="253"/>
      <c r="BL1466" s="253"/>
      <c r="BM1466" s="253"/>
      <c r="BN1466" s="253"/>
      <c r="BO1466" s="253"/>
      <c r="BP1466" s="253"/>
      <c r="BQ1466" s="253"/>
      <c r="BR1466" s="253"/>
      <c r="BS1466" s="253"/>
      <c r="BT1466" s="253"/>
      <c r="BU1466" s="253"/>
      <c r="BV1466" s="253"/>
      <c r="BW1466" s="253"/>
      <c r="BX1466" s="253"/>
      <c r="BY1466" s="253"/>
      <c r="BZ1466" s="253"/>
      <c r="CA1466" s="253"/>
      <c r="CB1466" s="253"/>
      <c r="CC1466" s="253"/>
      <c r="CD1466" s="253"/>
      <c r="CE1466" s="253"/>
      <c r="CF1466" s="253"/>
      <c r="CG1466" s="253"/>
      <c r="CH1466" s="253"/>
      <c r="CI1466" s="253"/>
      <c r="CJ1466" s="253"/>
      <c r="CK1466" s="253"/>
      <c r="CL1466" s="253"/>
      <c r="CM1466" s="253"/>
      <c r="CN1466" s="253"/>
      <c r="CO1466" s="253"/>
      <c r="CP1466" s="253"/>
      <c r="CQ1466" s="253"/>
      <c r="CR1466" s="253"/>
      <c r="CS1466" s="253"/>
      <c r="CT1466" s="253"/>
      <c r="CU1466" s="253"/>
      <c r="CV1466" s="253"/>
      <c r="CW1466" s="253"/>
      <c r="CX1466" s="253"/>
      <c r="CY1466" s="253"/>
      <c r="CZ1466" s="253"/>
      <c r="DA1466" s="253"/>
      <c r="DB1466" s="253"/>
      <c r="DC1466" s="253"/>
      <c r="DD1466" s="253"/>
      <c r="DE1466" s="253"/>
      <c r="DF1466" s="253"/>
      <c r="DG1466" s="253"/>
      <c r="DH1466" s="253"/>
      <c r="DI1466" s="253"/>
      <c r="DJ1466" s="253"/>
      <c r="DK1466" s="253"/>
      <c r="DL1466" s="253"/>
      <c r="DM1466" s="253"/>
      <c r="DN1466" s="253"/>
      <c r="DO1466" s="253"/>
      <c r="DP1466" s="253"/>
      <c r="DQ1466" s="253"/>
      <c r="DR1466" s="253"/>
      <c r="DS1466" s="253"/>
      <c r="DT1466" s="253"/>
      <c r="DU1466" s="253"/>
      <c r="DV1466" s="253"/>
      <c r="DW1466" s="253"/>
      <c r="DX1466" s="253"/>
      <c r="DY1466" s="253"/>
      <c r="DZ1466" s="253"/>
      <c r="EA1466" s="253"/>
      <c r="EB1466" s="253"/>
      <c r="EC1466" s="253"/>
      <c r="ED1466" s="253"/>
      <c r="EE1466" s="253"/>
      <c r="EF1466" s="253"/>
      <c r="EG1466" s="253"/>
      <c r="EH1466" s="253"/>
      <c r="EI1466" s="253"/>
      <c r="EJ1466" s="253"/>
      <c r="EK1466" s="253"/>
      <c r="EL1466" s="253"/>
      <c r="EM1466" s="253"/>
      <c r="EN1466" s="253"/>
      <c r="EO1466" s="253"/>
      <c r="EP1466" s="253"/>
      <c r="EQ1466" s="253"/>
      <c r="ER1466" s="253"/>
      <c r="ES1466" s="253"/>
      <c r="ET1466" s="253"/>
      <c r="EU1466" s="253"/>
      <c r="EV1466" s="253"/>
      <c r="EW1466" s="253"/>
      <c r="EX1466" s="253"/>
      <c r="EY1466" s="253"/>
      <c r="EZ1466" s="253"/>
      <c r="FA1466" s="253"/>
      <c r="FB1466" s="253"/>
      <c r="FC1466" s="253"/>
      <c r="FD1466" s="253"/>
      <c r="FE1466" s="253"/>
      <c r="FF1466" s="253"/>
      <c r="FG1466" s="253"/>
      <c r="FH1466" s="253"/>
      <c r="FI1466" s="253"/>
      <c r="FJ1466" s="253"/>
      <c r="FK1466" s="253"/>
      <c r="FL1466" s="253"/>
      <c r="FM1466" s="253"/>
      <c r="FN1466" s="253"/>
      <c r="FO1466" s="253"/>
      <c r="FP1466" s="253"/>
      <c r="FQ1466" s="253"/>
      <c r="FR1466" s="253"/>
      <c r="FS1466" s="253"/>
      <c r="FT1466" s="253"/>
      <c r="FU1466" s="253"/>
      <c r="FV1466" s="253"/>
      <c r="FW1466" s="253"/>
      <c r="FX1466" s="253"/>
      <c r="FY1466" s="253"/>
      <c r="FZ1466" s="253"/>
      <c r="GA1466" s="253"/>
      <c r="GB1466" s="253"/>
      <c r="GC1466" s="253"/>
      <c r="GD1466" s="253"/>
      <c r="GE1466" s="253"/>
      <c r="GF1466" s="253"/>
      <c r="GG1466" s="253"/>
      <c r="GH1466" s="253"/>
      <c r="GI1466" s="253"/>
      <c r="GJ1466" s="253"/>
      <c r="GK1466" s="253"/>
      <c r="GL1466" s="253"/>
      <c r="GM1466" s="253"/>
      <c r="GN1466" s="253"/>
      <c r="GO1466" s="253"/>
      <c r="GP1466" s="253"/>
      <c r="GQ1466" s="253"/>
      <c r="GR1466" s="253"/>
      <c r="GS1466" s="253"/>
      <c r="GT1466" s="253"/>
      <c r="GU1466" s="253"/>
      <c r="GV1466" s="253"/>
      <c r="GW1466" s="253"/>
      <c r="GX1466" s="253"/>
      <c r="GY1466" s="253"/>
      <c r="GZ1466" s="253"/>
      <c r="HA1466" s="253"/>
      <c r="HB1466" s="253"/>
      <c r="HC1466" s="253"/>
      <c r="HD1466" s="253"/>
      <c r="HE1466" s="253"/>
      <c r="HF1466" s="253"/>
      <c r="HG1466" s="253"/>
      <c r="HH1466" s="253"/>
      <c r="HI1466" s="253"/>
      <c r="HJ1466" s="253"/>
      <c r="HK1466" s="253"/>
      <c r="HL1466" s="253"/>
      <c r="HM1466" s="253"/>
      <c r="HN1466" s="253"/>
      <c r="HO1466" s="253"/>
      <c r="HP1466" s="253"/>
      <c r="HQ1466" s="253"/>
      <c r="HR1466" s="253"/>
      <c r="HS1466" s="253"/>
      <c r="HT1466" s="253"/>
      <c r="HU1466" s="253"/>
      <c r="HV1466" s="253"/>
      <c r="HW1466" s="253"/>
      <c r="HX1466" s="253"/>
      <c r="HY1466" s="253"/>
      <c r="HZ1466" s="253"/>
      <c r="IA1466" s="253"/>
      <c r="IB1466" s="253"/>
      <c r="IC1466" s="253"/>
      <c r="ID1466" s="253"/>
      <c r="IE1466" s="253"/>
      <c r="IF1466" s="253"/>
      <c r="IG1466" s="253"/>
      <c r="IH1466" s="253"/>
      <c r="II1466" s="253"/>
      <c r="IJ1466" s="253"/>
      <c r="IK1466" s="253"/>
      <c r="IL1466" s="253"/>
      <c r="IM1466" s="253"/>
      <c r="IN1466" s="253"/>
      <c r="IO1466" s="253"/>
      <c r="IP1466" s="253"/>
      <c r="IQ1466" s="253"/>
      <c r="IR1466" s="253"/>
      <c r="IS1466" s="253"/>
      <c r="IT1466" s="253"/>
      <c r="IU1466" s="253"/>
      <c r="IV1466" s="253"/>
      <c r="IW1466" s="253"/>
      <c r="IX1466" s="253"/>
      <c r="IY1466" s="253"/>
      <c r="IZ1466" s="253"/>
      <c r="JA1466" s="253"/>
      <c r="JB1466" s="253"/>
      <c r="JC1466" s="253"/>
      <c r="JD1466" s="253"/>
      <c r="JE1466" s="253"/>
      <c r="JF1466" s="253"/>
      <c r="JG1466" s="253"/>
      <c r="JH1466" s="253"/>
      <c r="JI1466" s="253"/>
    </row>
    <row r="1467" spans="1:269" s="1178" customFormat="1" x14ac:dyDescent="0.25">
      <c r="A1467" s="411"/>
      <c r="B1467" s="411"/>
      <c r="C1467" s="1419" t="s">
        <v>234</v>
      </c>
      <c r="D1467" s="336"/>
      <c r="E1467" s="336"/>
      <c r="F1467" s="2350">
        <f t="shared" si="812"/>
        <v>699</v>
      </c>
      <c r="G1467" s="1047">
        <f t="shared" si="812"/>
        <v>524.25</v>
      </c>
      <c r="H1467" s="1047">
        <f t="shared" si="812"/>
        <v>0</v>
      </c>
      <c r="I1467" s="1047">
        <f t="shared" si="812"/>
        <v>0</v>
      </c>
      <c r="J1467" s="3144">
        <f t="shared" ref="J1467:AI1467" si="814">J1396</f>
        <v>0</v>
      </c>
      <c r="K1467" s="3144">
        <f t="shared" si="814"/>
        <v>0</v>
      </c>
      <c r="L1467" s="3145">
        <f t="shared" si="814"/>
        <v>0</v>
      </c>
      <c r="M1467" s="3145">
        <f t="shared" si="814"/>
        <v>0</v>
      </c>
      <c r="N1467" s="3145">
        <f t="shared" si="814"/>
        <v>0</v>
      </c>
      <c r="O1467" s="3145">
        <f t="shared" si="814"/>
        <v>0</v>
      </c>
      <c r="P1467" s="3145">
        <f t="shared" si="814"/>
        <v>0</v>
      </c>
      <c r="Q1467" s="3145">
        <f t="shared" si="814"/>
        <v>0</v>
      </c>
      <c r="R1467" s="3140">
        <f t="shared" si="814"/>
        <v>2104.2212200000004</v>
      </c>
      <c r="S1467" s="3140">
        <f t="shared" ref="S1467:T1467" si="815">S1396</f>
        <v>2104.2212200000004</v>
      </c>
      <c r="T1467" s="3140">
        <f t="shared" si="815"/>
        <v>2104.2212200000004</v>
      </c>
      <c r="U1467" s="3140">
        <f t="shared" ref="U1467:V1467" si="816">U1396</f>
        <v>2104.2212200000004</v>
      </c>
      <c r="V1467" s="3140">
        <f t="shared" si="816"/>
        <v>2104.2212200000004</v>
      </c>
      <c r="W1467" s="3140">
        <f t="shared" ref="W1467:X1467" si="817">W1396</f>
        <v>2104.2212200000004</v>
      </c>
      <c r="X1467" s="3140">
        <f t="shared" si="817"/>
        <v>2104.2212200000004</v>
      </c>
      <c r="Y1467" s="3140">
        <f t="shared" ref="Y1467:Z1467" si="818">Y1396</f>
        <v>2104.2212200000004</v>
      </c>
      <c r="Z1467" s="3140">
        <f t="shared" si="818"/>
        <v>2104.2212200000004</v>
      </c>
      <c r="AA1467" s="612">
        <f t="shared" si="814"/>
        <v>1578.1659150000003</v>
      </c>
      <c r="AB1467" s="3140">
        <f t="shared" si="814"/>
        <v>0</v>
      </c>
      <c r="AC1467" s="1498">
        <f t="shared" si="814"/>
        <v>0</v>
      </c>
      <c r="AD1467" s="3140">
        <f t="shared" si="814"/>
        <v>0</v>
      </c>
      <c r="AE1467" s="3140">
        <f t="shared" si="814"/>
        <v>-1578.1659150000003</v>
      </c>
      <c r="AF1467" s="3317">
        <f t="shared" si="814"/>
        <v>0</v>
      </c>
      <c r="AG1467" s="3317">
        <f t="shared" si="814"/>
        <v>0</v>
      </c>
      <c r="AH1467" s="3140">
        <f t="shared" si="814"/>
        <v>0</v>
      </c>
      <c r="AI1467" s="1263">
        <f t="shared" si="814"/>
        <v>0</v>
      </c>
      <c r="AJ1467" s="1254"/>
      <c r="AK1467" s="2742"/>
      <c r="AL1467" s="3646"/>
      <c r="AM1467" s="253"/>
      <c r="AN1467" s="253"/>
      <c r="AO1467" s="253"/>
      <c r="AP1467" s="253"/>
      <c r="AQ1467" s="253"/>
      <c r="AR1467" s="253"/>
      <c r="AS1467" s="253"/>
      <c r="AT1467" s="253"/>
      <c r="AU1467" s="253"/>
      <c r="AV1467" s="253"/>
      <c r="AW1467" s="253"/>
      <c r="AX1467" s="253"/>
      <c r="AY1467" s="253"/>
      <c r="AZ1467" s="253"/>
      <c r="BA1467" s="253"/>
      <c r="BB1467" s="253"/>
      <c r="BC1467" s="253"/>
      <c r="BD1467" s="253"/>
      <c r="BE1467" s="253"/>
      <c r="BF1467" s="253"/>
      <c r="BG1467" s="253"/>
      <c r="BH1467" s="253"/>
      <c r="BI1467" s="253"/>
      <c r="BJ1467" s="253"/>
      <c r="BK1467" s="253"/>
      <c r="BL1467" s="253"/>
      <c r="BM1467" s="253"/>
      <c r="BN1467" s="253"/>
      <c r="BO1467" s="253"/>
      <c r="BP1467" s="253"/>
      <c r="BQ1467" s="253"/>
      <c r="BR1467" s="253"/>
      <c r="BS1467" s="253"/>
      <c r="BT1467" s="253"/>
      <c r="BU1467" s="253"/>
      <c r="BV1467" s="253"/>
      <c r="BW1467" s="253"/>
      <c r="BX1467" s="253"/>
      <c r="BY1467" s="253"/>
      <c r="BZ1467" s="253"/>
      <c r="CA1467" s="253"/>
      <c r="CB1467" s="253"/>
      <c r="CC1467" s="253"/>
      <c r="CD1467" s="253"/>
      <c r="CE1467" s="253"/>
      <c r="CF1467" s="253"/>
      <c r="CG1467" s="253"/>
      <c r="CH1467" s="253"/>
      <c r="CI1467" s="253"/>
      <c r="CJ1467" s="253"/>
      <c r="CK1467" s="253"/>
      <c r="CL1467" s="253"/>
      <c r="CM1467" s="253"/>
      <c r="CN1467" s="253"/>
      <c r="CO1467" s="253"/>
      <c r="CP1467" s="253"/>
      <c r="CQ1467" s="253"/>
      <c r="CR1467" s="253"/>
      <c r="CS1467" s="253"/>
      <c r="CT1467" s="253"/>
      <c r="CU1467" s="253"/>
      <c r="CV1467" s="253"/>
      <c r="CW1467" s="253"/>
      <c r="CX1467" s="253"/>
      <c r="CY1467" s="253"/>
      <c r="CZ1467" s="253"/>
      <c r="DA1467" s="253"/>
      <c r="DB1467" s="253"/>
      <c r="DC1467" s="253"/>
      <c r="DD1467" s="253"/>
      <c r="DE1467" s="253"/>
      <c r="DF1467" s="253"/>
      <c r="DG1467" s="253"/>
      <c r="DH1467" s="253"/>
      <c r="DI1467" s="253"/>
      <c r="DJ1467" s="253"/>
      <c r="DK1467" s="253"/>
      <c r="DL1467" s="253"/>
      <c r="DM1467" s="253"/>
      <c r="DN1467" s="253"/>
      <c r="DO1467" s="253"/>
      <c r="DP1467" s="253"/>
      <c r="DQ1467" s="253"/>
      <c r="DR1467" s="253"/>
      <c r="DS1467" s="253"/>
      <c r="DT1467" s="253"/>
      <c r="DU1467" s="253"/>
      <c r="DV1467" s="253"/>
      <c r="DW1467" s="253"/>
      <c r="DX1467" s="253"/>
      <c r="DY1467" s="253"/>
      <c r="DZ1467" s="253"/>
      <c r="EA1467" s="253"/>
      <c r="EB1467" s="253"/>
      <c r="EC1467" s="253"/>
      <c r="ED1467" s="253"/>
      <c r="EE1467" s="253"/>
      <c r="EF1467" s="253"/>
      <c r="EG1467" s="253"/>
      <c r="EH1467" s="253"/>
      <c r="EI1467" s="253"/>
      <c r="EJ1467" s="253"/>
      <c r="EK1467" s="253"/>
      <c r="EL1467" s="253"/>
      <c r="EM1467" s="253"/>
      <c r="EN1467" s="253"/>
      <c r="EO1467" s="253"/>
      <c r="EP1467" s="253"/>
      <c r="EQ1467" s="253"/>
      <c r="ER1467" s="253"/>
      <c r="ES1467" s="253"/>
      <c r="ET1467" s="253"/>
      <c r="EU1467" s="253"/>
      <c r="EV1467" s="253"/>
      <c r="EW1467" s="253"/>
      <c r="EX1467" s="253"/>
      <c r="EY1467" s="253"/>
      <c r="EZ1467" s="253"/>
      <c r="FA1467" s="253"/>
      <c r="FB1467" s="253"/>
      <c r="FC1467" s="253"/>
      <c r="FD1467" s="253"/>
      <c r="FE1467" s="253"/>
      <c r="FF1467" s="253"/>
      <c r="FG1467" s="253"/>
      <c r="FH1467" s="253"/>
      <c r="FI1467" s="253"/>
      <c r="FJ1467" s="253"/>
      <c r="FK1467" s="253"/>
      <c r="FL1467" s="253"/>
      <c r="FM1467" s="253"/>
      <c r="FN1467" s="253"/>
      <c r="FO1467" s="253"/>
      <c r="FP1467" s="253"/>
      <c r="FQ1467" s="253"/>
      <c r="FR1467" s="253"/>
      <c r="FS1467" s="253"/>
      <c r="FT1467" s="253"/>
      <c r="FU1467" s="253"/>
      <c r="FV1467" s="253"/>
      <c r="FW1467" s="253"/>
      <c r="FX1467" s="253"/>
      <c r="FY1467" s="253"/>
      <c r="FZ1467" s="253"/>
      <c r="GA1467" s="253"/>
      <c r="GB1467" s="253"/>
      <c r="GC1467" s="253"/>
      <c r="GD1467" s="253"/>
      <c r="GE1467" s="253"/>
      <c r="GF1467" s="253"/>
      <c r="GG1467" s="253"/>
      <c r="GH1467" s="253"/>
      <c r="GI1467" s="253"/>
      <c r="GJ1467" s="253"/>
      <c r="GK1467" s="253"/>
      <c r="GL1467" s="253"/>
      <c r="GM1467" s="253"/>
      <c r="GN1467" s="253"/>
      <c r="GO1467" s="253"/>
      <c r="GP1467" s="253"/>
      <c r="GQ1467" s="253"/>
      <c r="GR1467" s="253"/>
      <c r="GS1467" s="253"/>
      <c r="GT1467" s="253"/>
      <c r="GU1467" s="253"/>
      <c r="GV1467" s="253"/>
      <c r="GW1467" s="253"/>
      <c r="GX1467" s="253"/>
      <c r="GY1467" s="253"/>
      <c r="GZ1467" s="253"/>
      <c r="HA1467" s="253"/>
      <c r="HB1467" s="253"/>
      <c r="HC1467" s="253"/>
      <c r="HD1467" s="253"/>
      <c r="HE1467" s="253"/>
      <c r="HF1467" s="253"/>
      <c r="HG1467" s="253"/>
      <c r="HH1467" s="253"/>
      <c r="HI1467" s="253"/>
      <c r="HJ1467" s="253"/>
      <c r="HK1467" s="253"/>
      <c r="HL1467" s="253"/>
      <c r="HM1467" s="253"/>
      <c r="HN1467" s="253"/>
      <c r="HO1467" s="253"/>
      <c r="HP1467" s="253"/>
      <c r="HQ1467" s="253"/>
      <c r="HR1467" s="253"/>
      <c r="HS1467" s="253"/>
      <c r="HT1467" s="253"/>
      <c r="HU1467" s="253"/>
      <c r="HV1467" s="253"/>
      <c r="HW1467" s="253"/>
      <c r="HX1467" s="253"/>
      <c r="HY1467" s="253"/>
      <c r="HZ1467" s="253"/>
      <c r="IA1467" s="253"/>
      <c r="IB1467" s="253"/>
      <c r="IC1467" s="253"/>
      <c r="ID1467" s="253"/>
      <c r="IE1467" s="253"/>
      <c r="IF1467" s="253"/>
      <c r="IG1467" s="253"/>
      <c r="IH1467" s="253"/>
      <c r="II1467" s="253"/>
      <c r="IJ1467" s="253"/>
      <c r="IK1467" s="253"/>
      <c r="IL1467" s="253"/>
      <c r="IM1467" s="253"/>
      <c r="IN1467" s="253"/>
      <c r="IO1467" s="253"/>
      <c r="IP1467" s="253"/>
      <c r="IQ1467" s="253"/>
      <c r="IR1467" s="253"/>
      <c r="IS1467" s="253"/>
      <c r="IT1467" s="253"/>
      <c r="IU1467" s="253"/>
      <c r="IV1467" s="253"/>
      <c r="IW1467" s="253"/>
      <c r="IX1467" s="253"/>
      <c r="IY1467" s="253"/>
      <c r="IZ1467" s="253"/>
      <c r="JA1467" s="253"/>
      <c r="JB1467" s="253"/>
      <c r="JC1467" s="253"/>
      <c r="JD1467" s="253"/>
      <c r="JE1467" s="253"/>
      <c r="JF1467" s="253"/>
      <c r="JG1467" s="253"/>
      <c r="JH1467" s="253"/>
      <c r="JI1467" s="253"/>
    </row>
    <row r="1468" spans="1:269" s="1178" customFormat="1" ht="29.25" x14ac:dyDescent="0.25">
      <c r="A1468" s="411"/>
      <c r="B1468" s="411">
        <v>1</v>
      </c>
      <c r="C1468" s="885" t="s">
        <v>279</v>
      </c>
      <c r="D1468" s="335"/>
      <c r="E1468" s="336"/>
      <c r="F1468" s="2350">
        <f t="shared" ref="F1468:I1472" si="819">F1399</f>
        <v>51324</v>
      </c>
      <c r="G1468" s="1047">
        <f t="shared" si="819"/>
        <v>38493</v>
      </c>
      <c r="H1468" s="1047">
        <f t="shared" si="819"/>
        <v>15879.9575</v>
      </c>
      <c r="I1468" s="1047">
        <f t="shared" si="819"/>
        <v>41.25414361052659</v>
      </c>
      <c r="J1468" s="3144"/>
      <c r="K1468" s="3144"/>
      <c r="L1468" s="3145"/>
      <c r="M1468" s="3145"/>
      <c r="N1468" s="3145"/>
      <c r="O1468" s="3145"/>
      <c r="P1468" s="3145"/>
      <c r="Q1468" s="3145"/>
      <c r="R1468" s="3140"/>
      <c r="S1468" s="3140"/>
      <c r="T1468" s="3140"/>
      <c r="U1468" s="3140"/>
      <c r="V1468" s="3140"/>
      <c r="W1468" s="3140"/>
      <c r="X1468" s="3140"/>
      <c r="Y1468" s="3140"/>
      <c r="Z1468" s="3140"/>
      <c r="AA1468" s="612"/>
      <c r="AB1468" s="3140"/>
      <c r="AC1468" s="1498"/>
      <c r="AD1468" s="3140"/>
      <c r="AE1468" s="3140"/>
      <c r="AF1468" s="3317"/>
      <c r="AG1468" s="3317"/>
      <c r="AH1468" s="3140"/>
      <c r="AI1468" s="1263">
        <f t="shared" ref="AI1468" si="820">AI1399</f>
        <v>0</v>
      </c>
      <c r="AJ1468" s="1254"/>
      <c r="AK1468" s="2742"/>
      <c r="AL1468" s="3646"/>
      <c r="AM1468" s="253"/>
      <c r="AN1468" s="253"/>
      <c r="AO1468" s="253"/>
      <c r="AP1468" s="253"/>
      <c r="AQ1468" s="253"/>
      <c r="AR1468" s="253"/>
      <c r="AS1468" s="253"/>
      <c r="AT1468" s="253"/>
      <c r="AU1468" s="253"/>
      <c r="AV1468" s="253"/>
      <c r="AW1468" s="253"/>
      <c r="AX1468" s="253"/>
      <c r="AY1468" s="253"/>
      <c r="AZ1468" s="253"/>
      <c r="BA1468" s="253"/>
      <c r="BB1468" s="253"/>
      <c r="BC1468" s="253"/>
      <c r="BD1468" s="253"/>
      <c r="BE1468" s="253"/>
      <c r="BF1468" s="253"/>
      <c r="BG1468" s="253"/>
      <c r="BH1468" s="253"/>
      <c r="BI1468" s="253"/>
      <c r="BJ1468" s="253"/>
      <c r="BK1468" s="253"/>
      <c r="BL1468" s="253"/>
      <c r="BM1468" s="253"/>
      <c r="BN1468" s="253"/>
      <c r="BO1468" s="253"/>
      <c r="BP1468" s="253"/>
      <c r="BQ1468" s="253"/>
      <c r="BR1468" s="253"/>
      <c r="BS1468" s="253"/>
      <c r="BT1468" s="253"/>
      <c r="BU1468" s="253"/>
      <c r="BV1468" s="253"/>
      <c r="BW1468" s="253"/>
      <c r="BX1468" s="253"/>
      <c r="BY1468" s="253"/>
      <c r="BZ1468" s="253"/>
      <c r="CA1468" s="253"/>
      <c r="CB1468" s="253"/>
      <c r="CC1468" s="253"/>
      <c r="CD1468" s="253"/>
      <c r="CE1468" s="253"/>
      <c r="CF1468" s="253"/>
      <c r="CG1468" s="253"/>
      <c r="CH1468" s="253"/>
      <c r="CI1468" s="253"/>
      <c r="CJ1468" s="253"/>
      <c r="CK1468" s="253"/>
      <c r="CL1468" s="253"/>
      <c r="CM1468" s="253"/>
      <c r="CN1468" s="253"/>
      <c r="CO1468" s="253"/>
      <c r="CP1468" s="253"/>
      <c r="CQ1468" s="253"/>
      <c r="CR1468" s="253"/>
      <c r="CS1468" s="253"/>
      <c r="CT1468" s="253"/>
      <c r="CU1468" s="253"/>
      <c r="CV1468" s="253"/>
      <c r="CW1468" s="253"/>
      <c r="CX1468" s="253"/>
      <c r="CY1468" s="253"/>
      <c r="CZ1468" s="253"/>
      <c r="DA1468" s="253"/>
      <c r="DB1468" s="253"/>
      <c r="DC1468" s="253"/>
      <c r="DD1468" s="253"/>
      <c r="DE1468" s="253"/>
      <c r="DF1468" s="253"/>
      <c r="DG1468" s="253"/>
      <c r="DH1468" s="253"/>
      <c r="DI1468" s="253"/>
      <c r="DJ1468" s="253"/>
      <c r="DK1468" s="253"/>
      <c r="DL1468" s="253"/>
      <c r="DM1468" s="253"/>
      <c r="DN1468" s="253"/>
      <c r="DO1468" s="253"/>
      <c r="DP1468" s="253"/>
      <c r="DQ1468" s="253"/>
      <c r="DR1468" s="253"/>
      <c r="DS1468" s="253"/>
      <c r="DT1468" s="253"/>
      <c r="DU1468" s="253"/>
      <c r="DV1468" s="253"/>
      <c r="DW1468" s="253"/>
      <c r="DX1468" s="253"/>
      <c r="DY1468" s="253"/>
      <c r="DZ1468" s="253"/>
      <c r="EA1468" s="253"/>
      <c r="EB1468" s="253"/>
      <c r="EC1468" s="253"/>
      <c r="ED1468" s="253"/>
      <c r="EE1468" s="253"/>
      <c r="EF1468" s="253"/>
      <c r="EG1468" s="253"/>
      <c r="EH1468" s="253"/>
      <c r="EI1468" s="253"/>
      <c r="EJ1468" s="253"/>
      <c r="EK1468" s="253"/>
      <c r="EL1468" s="253"/>
      <c r="EM1468" s="253"/>
      <c r="EN1468" s="253"/>
      <c r="EO1468" s="253"/>
      <c r="EP1468" s="253"/>
      <c r="EQ1468" s="253"/>
      <c r="ER1468" s="253"/>
      <c r="ES1468" s="253"/>
      <c r="ET1468" s="253"/>
      <c r="EU1468" s="253"/>
      <c r="EV1468" s="253"/>
      <c r="EW1468" s="253"/>
      <c r="EX1468" s="253"/>
      <c r="EY1468" s="253"/>
      <c r="EZ1468" s="253"/>
      <c r="FA1468" s="253"/>
      <c r="FB1468" s="253"/>
      <c r="FC1468" s="253"/>
      <c r="FD1468" s="253"/>
      <c r="FE1468" s="253"/>
      <c r="FF1468" s="253"/>
      <c r="FG1468" s="253"/>
      <c r="FH1468" s="253"/>
      <c r="FI1468" s="253"/>
      <c r="FJ1468" s="253"/>
      <c r="FK1468" s="253"/>
      <c r="FL1468" s="253"/>
      <c r="FM1468" s="253"/>
      <c r="FN1468" s="253"/>
      <c r="FO1468" s="253"/>
      <c r="FP1468" s="253"/>
      <c r="FQ1468" s="253"/>
      <c r="FR1468" s="253"/>
      <c r="FS1468" s="253"/>
      <c r="FT1468" s="253"/>
      <c r="FU1468" s="253"/>
      <c r="FV1468" s="253"/>
      <c r="FW1468" s="253"/>
      <c r="FX1468" s="253"/>
      <c r="FY1468" s="253"/>
      <c r="FZ1468" s="253"/>
      <c r="GA1468" s="253"/>
      <c r="GB1468" s="253"/>
      <c r="GC1468" s="253"/>
      <c r="GD1468" s="253"/>
      <c r="GE1468" s="253"/>
      <c r="GF1468" s="253"/>
      <c r="GG1468" s="253"/>
      <c r="GH1468" s="253"/>
      <c r="GI1468" s="253"/>
      <c r="GJ1468" s="253"/>
      <c r="GK1468" s="253"/>
      <c r="GL1468" s="253"/>
      <c r="GM1468" s="253"/>
      <c r="GN1468" s="253"/>
      <c r="GO1468" s="253"/>
      <c r="GP1468" s="253"/>
      <c r="GQ1468" s="253"/>
      <c r="GR1468" s="253"/>
      <c r="GS1468" s="253"/>
      <c r="GT1468" s="253"/>
      <c r="GU1468" s="253"/>
      <c r="GV1468" s="253"/>
      <c r="GW1468" s="253"/>
      <c r="GX1468" s="253"/>
      <c r="GY1468" s="253"/>
      <c r="GZ1468" s="253"/>
      <c r="HA1468" s="253"/>
      <c r="HB1468" s="253"/>
      <c r="HC1468" s="253"/>
      <c r="HD1468" s="253"/>
      <c r="HE1468" s="253"/>
      <c r="HF1468" s="253"/>
      <c r="HG1468" s="253"/>
      <c r="HH1468" s="253"/>
      <c r="HI1468" s="253"/>
      <c r="HJ1468" s="253"/>
      <c r="HK1468" s="253"/>
      <c r="HL1468" s="253"/>
      <c r="HM1468" s="253"/>
      <c r="HN1468" s="253"/>
      <c r="HO1468" s="253"/>
      <c r="HP1468" s="253"/>
      <c r="HQ1468" s="253"/>
      <c r="HR1468" s="253"/>
      <c r="HS1468" s="253"/>
      <c r="HT1468" s="253"/>
      <c r="HU1468" s="253"/>
      <c r="HV1468" s="253"/>
      <c r="HW1468" s="253"/>
      <c r="HX1468" s="253"/>
      <c r="HY1468" s="253"/>
      <c r="HZ1468" s="253"/>
      <c r="IA1468" s="253"/>
      <c r="IB1468" s="253"/>
      <c r="IC1468" s="253"/>
      <c r="ID1468" s="253"/>
      <c r="IE1468" s="253"/>
      <c r="IF1468" s="253"/>
      <c r="IG1468" s="253"/>
      <c r="IH1468" s="253"/>
      <c r="II1468" s="253"/>
      <c r="IJ1468" s="253"/>
      <c r="IK1468" s="253"/>
      <c r="IL1468" s="253"/>
      <c r="IM1468" s="253"/>
      <c r="IN1468" s="253"/>
      <c r="IO1468" s="253"/>
      <c r="IP1468" s="253"/>
      <c r="IQ1468" s="253"/>
      <c r="IR1468" s="253"/>
      <c r="IS1468" s="253"/>
      <c r="IT1468" s="253"/>
      <c r="IU1468" s="253"/>
      <c r="IV1468" s="253"/>
      <c r="IW1468" s="253"/>
      <c r="IX1468" s="253"/>
      <c r="IY1468" s="253"/>
      <c r="IZ1468" s="253"/>
      <c r="JA1468" s="253"/>
      <c r="JB1468" s="253"/>
      <c r="JC1468" s="253"/>
      <c r="JD1468" s="253"/>
      <c r="JE1468" s="253"/>
      <c r="JF1468" s="253"/>
      <c r="JG1468" s="253"/>
      <c r="JH1468" s="253"/>
      <c r="JI1468" s="253"/>
    </row>
    <row r="1469" spans="1:269" s="1178" customFormat="1" ht="43.5" x14ac:dyDescent="0.25">
      <c r="A1469" s="411"/>
      <c r="B1469" s="411">
        <v>1</v>
      </c>
      <c r="C1469" s="886" t="s">
        <v>308</v>
      </c>
      <c r="D1469" s="336"/>
      <c r="E1469" s="336"/>
      <c r="F1469" s="2350">
        <f t="shared" si="819"/>
        <v>10293</v>
      </c>
      <c r="G1469" s="1047">
        <f t="shared" si="819"/>
        <v>7719.75</v>
      </c>
      <c r="H1469" s="1047">
        <f t="shared" si="819"/>
        <v>2251</v>
      </c>
      <c r="I1469" s="1047">
        <f t="shared" si="819"/>
        <v>29.158975355419543</v>
      </c>
      <c r="J1469" s="3144"/>
      <c r="K1469" s="3144"/>
      <c r="L1469" s="3145"/>
      <c r="M1469" s="3145"/>
      <c r="N1469" s="3145"/>
      <c r="O1469" s="3145"/>
      <c r="P1469" s="3145"/>
      <c r="Q1469" s="3145"/>
      <c r="R1469" s="3140"/>
      <c r="S1469" s="3140"/>
      <c r="T1469" s="3140"/>
      <c r="U1469" s="3140"/>
      <c r="V1469" s="3140"/>
      <c r="W1469" s="3140"/>
      <c r="X1469" s="3140"/>
      <c r="Y1469" s="3140"/>
      <c r="Z1469" s="3140"/>
      <c r="AA1469" s="612"/>
      <c r="AB1469" s="3140"/>
      <c r="AC1469" s="1498"/>
      <c r="AD1469" s="3140"/>
      <c r="AE1469" s="3140"/>
      <c r="AF1469" s="3317"/>
      <c r="AG1469" s="3317"/>
      <c r="AH1469" s="3140"/>
      <c r="AI1469" s="1263">
        <f t="shared" ref="AI1469" si="821">AI1400</f>
        <v>0</v>
      </c>
      <c r="AJ1469" s="1254"/>
      <c r="AK1469" s="2742"/>
      <c r="AL1469" s="3646"/>
      <c r="AM1469" s="253"/>
      <c r="AN1469" s="253"/>
      <c r="AO1469" s="253"/>
      <c r="AP1469" s="253"/>
      <c r="AQ1469" s="253"/>
      <c r="AR1469" s="253"/>
      <c r="AS1469" s="253"/>
      <c r="AT1469" s="253"/>
      <c r="AU1469" s="253"/>
      <c r="AV1469" s="253"/>
      <c r="AW1469" s="253"/>
      <c r="AX1469" s="253"/>
      <c r="AY1469" s="253"/>
      <c r="AZ1469" s="253"/>
      <c r="BA1469" s="253"/>
      <c r="BB1469" s="253"/>
      <c r="BC1469" s="253"/>
      <c r="BD1469" s="253"/>
      <c r="BE1469" s="253"/>
      <c r="BF1469" s="253"/>
      <c r="BG1469" s="253"/>
      <c r="BH1469" s="253"/>
      <c r="BI1469" s="253"/>
      <c r="BJ1469" s="253"/>
      <c r="BK1469" s="253"/>
      <c r="BL1469" s="253"/>
      <c r="BM1469" s="253"/>
      <c r="BN1469" s="253"/>
      <c r="BO1469" s="253"/>
      <c r="BP1469" s="253"/>
      <c r="BQ1469" s="253"/>
      <c r="BR1469" s="253"/>
      <c r="BS1469" s="253"/>
      <c r="BT1469" s="253"/>
      <c r="BU1469" s="253"/>
      <c r="BV1469" s="253"/>
      <c r="BW1469" s="253"/>
      <c r="BX1469" s="253"/>
      <c r="BY1469" s="253"/>
      <c r="BZ1469" s="253"/>
      <c r="CA1469" s="253"/>
      <c r="CB1469" s="253"/>
      <c r="CC1469" s="253"/>
      <c r="CD1469" s="253"/>
      <c r="CE1469" s="253"/>
      <c r="CF1469" s="253"/>
      <c r="CG1469" s="253"/>
      <c r="CH1469" s="253"/>
      <c r="CI1469" s="253"/>
      <c r="CJ1469" s="253"/>
      <c r="CK1469" s="253"/>
      <c r="CL1469" s="253"/>
      <c r="CM1469" s="253"/>
      <c r="CN1469" s="253"/>
      <c r="CO1469" s="253"/>
      <c r="CP1469" s="253"/>
      <c r="CQ1469" s="253"/>
      <c r="CR1469" s="253"/>
      <c r="CS1469" s="253"/>
      <c r="CT1469" s="253"/>
      <c r="CU1469" s="253"/>
      <c r="CV1469" s="253"/>
      <c r="CW1469" s="253"/>
      <c r="CX1469" s="253"/>
      <c r="CY1469" s="253"/>
      <c r="CZ1469" s="253"/>
      <c r="DA1469" s="253"/>
      <c r="DB1469" s="253"/>
      <c r="DC1469" s="253"/>
      <c r="DD1469" s="253"/>
      <c r="DE1469" s="253"/>
      <c r="DF1469" s="253"/>
      <c r="DG1469" s="253"/>
      <c r="DH1469" s="253"/>
      <c r="DI1469" s="253"/>
      <c r="DJ1469" s="253"/>
      <c r="DK1469" s="253"/>
      <c r="DL1469" s="253"/>
      <c r="DM1469" s="253"/>
      <c r="DN1469" s="253"/>
      <c r="DO1469" s="253"/>
      <c r="DP1469" s="253"/>
      <c r="DQ1469" s="253"/>
      <c r="DR1469" s="253"/>
      <c r="DS1469" s="253"/>
      <c r="DT1469" s="253"/>
      <c r="DU1469" s="253"/>
      <c r="DV1469" s="253"/>
      <c r="DW1469" s="253"/>
      <c r="DX1469" s="253"/>
      <c r="DY1469" s="253"/>
      <c r="DZ1469" s="253"/>
      <c r="EA1469" s="253"/>
      <c r="EB1469" s="253"/>
      <c r="EC1469" s="253"/>
      <c r="ED1469" s="253"/>
      <c r="EE1469" s="253"/>
      <c r="EF1469" s="253"/>
      <c r="EG1469" s="253"/>
      <c r="EH1469" s="253"/>
      <c r="EI1469" s="253"/>
      <c r="EJ1469" s="253"/>
      <c r="EK1469" s="253"/>
      <c r="EL1469" s="253"/>
      <c r="EM1469" s="253"/>
      <c r="EN1469" s="253"/>
      <c r="EO1469" s="253"/>
      <c r="EP1469" s="253"/>
      <c r="EQ1469" s="253"/>
      <c r="ER1469" s="253"/>
      <c r="ES1469" s="253"/>
      <c r="ET1469" s="253"/>
      <c r="EU1469" s="253"/>
      <c r="EV1469" s="253"/>
      <c r="EW1469" s="253"/>
      <c r="EX1469" s="253"/>
      <c r="EY1469" s="253"/>
      <c r="EZ1469" s="253"/>
      <c r="FA1469" s="253"/>
      <c r="FB1469" s="253"/>
      <c r="FC1469" s="253"/>
      <c r="FD1469" s="253"/>
      <c r="FE1469" s="253"/>
      <c r="FF1469" s="253"/>
      <c r="FG1469" s="253"/>
      <c r="FH1469" s="253"/>
      <c r="FI1469" s="253"/>
      <c r="FJ1469" s="253"/>
      <c r="FK1469" s="253"/>
      <c r="FL1469" s="253"/>
      <c r="FM1469" s="253"/>
      <c r="FN1469" s="253"/>
      <c r="FO1469" s="253"/>
      <c r="FP1469" s="253"/>
      <c r="FQ1469" s="253"/>
      <c r="FR1469" s="253"/>
      <c r="FS1469" s="253"/>
      <c r="FT1469" s="253"/>
      <c r="FU1469" s="253"/>
      <c r="FV1469" s="253"/>
      <c r="FW1469" s="253"/>
      <c r="FX1469" s="253"/>
      <c r="FY1469" s="253"/>
      <c r="FZ1469" s="253"/>
      <c r="GA1469" s="253"/>
      <c r="GB1469" s="253"/>
      <c r="GC1469" s="253"/>
      <c r="GD1469" s="253"/>
      <c r="GE1469" s="253"/>
      <c r="GF1469" s="253"/>
      <c r="GG1469" s="253"/>
      <c r="GH1469" s="253"/>
      <c r="GI1469" s="253"/>
      <c r="GJ1469" s="253"/>
      <c r="GK1469" s="253"/>
      <c r="GL1469" s="253"/>
      <c r="GM1469" s="253"/>
      <c r="GN1469" s="253"/>
      <c r="GO1469" s="253"/>
      <c r="GP1469" s="253"/>
      <c r="GQ1469" s="253"/>
      <c r="GR1469" s="253"/>
      <c r="GS1469" s="253"/>
      <c r="GT1469" s="253"/>
      <c r="GU1469" s="253"/>
      <c r="GV1469" s="253"/>
      <c r="GW1469" s="253"/>
      <c r="GX1469" s="253"/>
      <c r="GY1469" s="253"/>
      <c r="GZ1469" s="253"/>
      <c r="HA1469" s="253"/>
      <c r="HB1469" s="253"/>
      <c r="HC1469" s="253"/>
      <c r="HD1469" s="253"/>
      <c r="HE1469" s="253"/>
      <c r="HF1469" s="253"/>
      <c r="HG1469" s="253"/>
      <c r="HH1469" s="253"/>
      <c r="HI1469" s="253"/>
      <c r="HJ1469" s="253"/>
      <c r="HK1469" s="253"/>
      <c r="HL1469" s="253"/>
      <c r="HM1469" s="253"/>
      <c r="HN1469" s="253"/>
      <c r="HO1469" s="253"/>
      <c r="HP1469" s="253"/>
      <c r="HQ1469" s="253"/>
      <c r="HR1469" s="253"/>
      <c r="HS1469" s="253"/>
      <c r="HT1469" s="253"/>
      <c r="HU1469" s="253"/>
      <c r="HV1469" s="253"/>
      <c r="HW1469" s="253"/>
      <c r="HX1469" s="253"/>
      <c r="HY1469" s="253"/>
      <c r="HZ1469" s="253"/>
      <c r="IA1469" s="253"/>
      <c r="IB1469" s="253"/>
      <c r="IC1469" s="253"/>
      <c r="ID1469" s="253"/>
      <c r="IE1469" s="253"/>
      <c r="IF1469" s="253"/>
      <c r="IG1469" s="253"/>
      <c r="IH1469" s="253"/>
      <c r="II1469" s="253"/>
      <c r="IJ1469" s="253"/>
      <c r="IK1469" s="253"/>
      <c r="IL1469" s="253"/>
      <c r="IM1469" s="253"/>
      <c r="IN1469" s="253"/>
      <c r="IO1469" s="253"/>
      <c r="IP1469" s="253"/>
      <c r="IQ1469" s="253"/>
      <c r="IR1469" s="253"/>
      <c r="IS1469" s="253"/>
      <c r="IT1469" s="253"/>
      <c r="IU1469" s="253"/>
      <c r="IV1469" s="253"/>
      <c r="IW1469" s="253"/>
      <c r="IX1469" s="253"/>
      <c r="IY1469" s="253"/>
      <c r="IZ1469" s="253"/>
      <c r="JA1469" s="253"/>
      <c r="JB1469" s="253"/>
      <c r="JC1469" s="253"/>
      <c r="JD1469" s="253"/>
      <c r="JE1469" s="253"/>
      <c r="JF1469" s="253"/>
      <c r="JG1469" s="253"/>
      <c r="JH1469" s="253"/>
      <c r="JI1469" s="253"/>
    </row>
    <row r="1470" spans="1:269" s="1178" customFormat="1" ht="29.25" x14ac:dyDescent="0.25">
      <c r="A1470" s="411"/>
      <c r="B1470" s="411">
        <v>1</v>
      </c>
      <c r="C1470" s="887" t="s">
        <v>280</v>
      </c>
      <c r="D1470" s="336"/>
      <c r="E1470" s="336"/>
      <c r="F1470" s="2350">
        <f t="shared" si="819"/>
        <v>56800</v>
      </c>
      <c r="G1470" s="1047">
        <f t="shared" si="819"/>
        <v>42600</v>
      </c>
      <c r="H1470" s="1047">
        <f t="shared" si="819"/>
        <v>13552.658510638297</v>
      </c>
      <c r="I1470" s="1047">
        <f t="shared" si="819"/>
        <v>31.813752372390368</v>
      </c>
      <c r="J1470" s="3144"/>
      <c r="K1470" s="3144"/>
      <c r="L1470" s="3145"/>
      <c r="M1470" s="3145"/>
      <c r="N1470" s="3145"/>
      <c r="O1470" s="3145"/>
      <c r="P1470" s="3145"/>
      <c r="Q1470" s="3145"/>
      <c r="R1470" s="3140"/>
      <c r="S1470" s="3140"/>
      <c r="T1470" s="3140"/>
      <c r="U1470" s="3140"/>
      <c r="V1470" s="3140"/>
      <c r="W1470" s="3140"/>
      <c r="X1470" s="3140"/>
      <c r="Y1470" s="3140"/>
      <c r="Z1470" s="3140"/>
      <c r="AA1470" s="612"/>
      <c r="AB1470" s="3140"/>
      <c r="AC1470" s="1498"/>
      <c r="AD1470" s="3140"/>
      <c r="AE1470" s="3140"/>
      <c r="AF1470" s="3317"/>
      <c r="AG1470" s="3317"/>
      <c r="AH1470" s="3140"/>
      <c r="AI1470" s="1263">
        <f t="shared" ref="AI1470" si="822">AI1401</f>
        <v>0</v>
      </c>
      <c r="AJ1470" s="1254"/>
      <c r="AK1470" s="2742"/>
      <c r="AL1470" s="3646"/>
      <c r="AM1470" s="253"/>
      <c r="AN1470" s="253"/>
      <c r="AO1470" s="253"/>
      <c r="AP1470" s="253"/>
      <c r="AQ1470" s="253"/>
      <c r="AR1470" s="253"/>
      <c r="AS1470" s="253"/>
      <c r="AT1470" s="253"/>
      <c r="AU1470" s="253"/>
      <c r="AV1470" s="253"/>
      <c r="AW1470" s="253"/>
      <c r="AX1470" s="253"/>
      <c r="AY1470" s="253"/>
      <c r="AZ1470" s="253"/>
      <c r="BA1470" s="253"/>
      <c r="BB1470" s="253"/>
      <c r="BC1470" s="253"/>
      <c r="BD1470" s="253"/>
      <c r="BE1470" s="253"/>
      <c r="BF1470" s="253"/>
      <c r="BG1470" s="253"/>
      <c r="BH1470" s="253"/>
      <c r="BI1470" s="253"/>
      <c r="BJ1470" s="253"/>
      <c r="BK1470" s="253"/>
      <c r="BL1470" s="253"/>
      <c r="BM1470" s="253"/>
      <c r="BN1470" s="253"/>
      <c r="BO1470" s="253"/>
      <c r="BP1470" s="253"/>
      <c r="BQ1470" s="253"/>
      <c r="BR1470" s="253"/>
      <c r="BS1470" s="253"/>
      <c r="BT1470" s="253"/>
      <c r="BU1470" s="253"/>
      <c r="BV1470" s="253"/>
      <c r="BW1470" s="253"/>
      <c r="BX1470" s="253"/>
      <c r="BY1470" s="253"/>
      <c r="BZ1470" s="253"/>
      <c r="CA1470" s="253"/>
      <c r="CB1470" s="253"/>
      <c r="CC1470" s="253"/>
      <c r="CD1470" s="253"/>
      <c r="CE1470" s="253"/>
      <c r="CF1470" s="253"/>
      <c r="CG1470" s="253"/>
      <c r="CH1470" s="253"/>
      <c r="CI1470" s="253"/>
      <c r="CJ1470" s="253"/>
      <c r="CK1470" s="253"/>
      <c r="CL1470" s="253"/>
      <c r="CM1470" s="253"/>
      <c r="CN1470" s="253"/>
      <c r="CO1470" s="253"/>
      <c r="CP1470" s="253"/>
      <c r="CQ1470" s="253"/>
      <c r="CR1470" s="253"/>
      <c r="CS1470" s="253"/>
      <c r="CT1470" s="253"/>
      <c r="CU1470" s="253"/>
      <c r="CV1470" s="253"/>
      <c r="CW1470" s="253"/>
      <c r="CX1470" s="253"/>
      <c r="CY1470" s="253"/>
      <c r="CZ1470" s="253"/>
      <c r="DA1470" s="253"/>
      <c r="DB1470" s="253"/>
      <c r="DC1470" s="253"/>
      <c r="DD1470" s="253"/>
      <c r="DE1470" s="253"/>
      <c r="DF1470" s="253"/>
      <c r="DG1470" s="253"/>
      <c r="DH1470" s="253"/>
      <c r="DI1470" s="253"/>
      <c r="DJ1470" s="253"/>
      <c r="DK1470" s="253"/>
      <c r="DL1470" s="253"/>
      <c r="DM1470" s="253"/>
      <c r="DN1470" s="253"/>
      <c r="DO1470" s="253"/>
      <c r="DP1470" s="253"/>
      <c r="DQ1470" s="253"/>
      <c r="DR1470" s="253"/>
      <c r="DS1470" s="253"/>
      <c r="DT1470" s="253"/>
      <c r="DU1470" s="253"/>
      <c r="DV1470" s="253"/>
      <c r="DW1470" s="253"/>
      <c r="DX1470" s="253"/>
      <c r="DY1470" s="253"/>
      <c r="DZ1470" s="253"/>
      <c r="EA1470" s="253"/>
      <c r="EB1470" s="253"/>
      <c r="EC1470" s="253"/>
      <c r="ED1470" s="253"/>
      <c r="EE1470" s="253"/>
      <c r="EF1470" s="253"/>
      <c r="EG1470" s="253"/>
      <c r="EH1470" s="253"/>
      <c r="EI1470" s="253"/>
      <c r="EJ1470" s="253"/>
      <c r="EK1470" s="253"/>
      <c r="EL1470" s="253"/>
      <c r="EM1470" s="253"/>
      <c r="EN1470" s="253"/>
      <c r="EO1470" s="253"/>
      <c r="EP1470" s="253"/>
      <c r="EQ1470" s="253"/>
      <c r="ER1470" s="253"/>
      <c r="ES1470" s="253"/>
      <c r="ET1470" s="253"/>
      <c r="EU1470" s="253"/>
      <c r="EV1470" s="253"/>
      <c r="EW1470" s="253"/>
      <c r="EX1470" s="253"/>
      <c r="EY1470" s="253"/>
      <c r="EZ1470" s="253"/>
      <c r="FA1470" s="253"/>
      <c r="FB1470" s="253"/>
      <c r="FC1470" s="253"/>
      <c r="FD1470" s="253"/>
      <c r="FE1470" s="253"/>
      <c r="FF1470" s="253"/>
      <c r="FG1470" s="253"/>
      <c r="FH1470" s="253"/>
      <c r="FI1470" s="253"/>
      <c r="FJ1470" s="253"/>
      <c r="FK1470" s="253"/>
      <c r="FL1470" s="253"/>
      <c r="FM1470" s="253"/>
      <c r="FN1470" s="253"/>
      <c r="FO1470" s="253"/>
      <c r="FP1470" s="253"/>
      <c r="FQ1470" s="253"/>
      <c r="FR1470" s="253"/>
      <c r="FS1470" s="253"/>
      <c r="FT1470" s="253"/>
      <c r="FU1470" s="253"/>
      <c r="FV1470" s="253"/>
      <c r="FW1470" s="253"/>
      <c r="FX1470" s="253"/>
      <c r="FY1470" s="253"/>
      <c r="FZ1470" s="253"/>
      <c r="GA1470" s="253"/>
      <c r="GB1470" s="253"/>
      <c r="GC1470" s="253"/>
      <c r="GD1470" s="253"/>
      <c r="GE1470" s="253"/>
      <c r="GF1470" s="253"/>
      <c r="GG1470" s="253"/>
      <c r="GH1470" s="253"/>
      <c r="GI1470" s="253"/>
      <c r="GJ1470" s="253"/>
      <c r="GK1470" s="253"/>
      <c r="GL1470" s="253"/>
      <c r="GM1470" s="253"/>
      <c r="GN1470" s="253"/>
      <c r="GO1470" s="253"/>
      <c r="GP1470" s="253"/>
      <c r="GQ1470" s="253"/>
      <c r="GR1470" s="253"/>
      <c r="GS1470" s="253"/>
      <c r="GT1470" s="253"/>
      <c r="GU1470" s="253"/>
      <c r="GV1470" s="253"/>
      <c r="GW1470" s="253"/>
      <c r="GX1470" s="253"/>
      <c r="GY1470" s="253"/>
      <c r="GZ1470" s="253"/>
      <c r="HA1470" s="253"/>
      <c r="HB1470" s="253"/>
      <c r="HC1470" s="253"/>
      <c r="HD1470" s="253"/>
      <c r="HE1470" s="253"/>
      <c r="HF1470" s="253"/>
      <c r="HG1470" s="253"/>
      <c r="HH1470" s="253"/>
      <c r="HI1470" s="253"/>
      <c r="HJ1470" s="253"/>
      <c r="HK1470" s="253"/>
      <c r="HL1470" s="253"/>
      <c r="HM1470" s="253"/>
      <c r="HN1470" s="253"/>
      <c r="HO1470" s="253"/>
      <c r="HP1470" s="253"/>
      <c r="HQ1470" s="253"/>
      <c r="HR1470" s="253"/>
      <c r="HS1470" s="253"/>
      <c r="HT1470" s="253"/>
      <c r="HU1470" s="253"/>
      <c r="HV1470" s="253"/>
      <c r="HW1470" s="253"/>
      <c r="HX1470" s="253"/>
      <c r="HY1470" s="253"/>
      <c r="HZ1470" s="253"/>
      <c r="IA1470" s="253"/>
      <c r="IB1470" s="253"/>
      <c r="IC1470" s="253"/>
      <c r="ID1470" s="253"/>
      <c r="IE1470" s="253"/>
      <c r="IF1470" s="253"/>
      <c r="IG1470" s="253"/>
      <c r="IH1470" s="253"/>
      <c r="II1470" s="253"/>
      <c r="IJ1470" s="253"/>
      <c r="IK1470" s="253"/>
      <c r="IL1470" s="253"/>
      <c r="IM1470" s="253"/>
      <c r="IN1470" s="253"/>
      <c r="IO1470" s="253"/>
      <c r="IP1470" s="253"/>
      <c r="IQ1470" s="253"/>
      <c r="IR1470" s="253"/>
      <c r="IS1470" s="253"/>
      <c r="IT1470" s="253"/>
      <c r="IU1470" s="253"/>
      <c r="IV1470" s="253"/>
      <c r="IW1470" s="253"/>
      <c r="IX1470" s="253"/>
      <c r="IY1470" s="253"/>
      <c r="IZ1470" s="253"/>
      <c r="JA1470" s="253"/>
      <c r="JB1470" s="253"/>
      <c r="JC1470" s="253"/>
      <c r="JD1470" s="253"/>
      <c r="JE1470" s="253"/>
      <c r="JF1470" s="253"/>
      <c r="JG1470" s="253"/>
      <c r="JH1470" s="253"/>
      <c r="JI1470" s="253"/>
    </row>
    <row r="1471" spans="1:269" s="1178" customFormat="1" ht="29.25" x14ac:dyDescent="0.25">
      <c r="A1471" s="411"/>
      <c r="B1471" s="411">
        <v>1</v>
      </c>
      <c r="C1471" s="888" t="s">
        <v>281</v>
      </c>
      <c r="D1471" s="336"/>
      <c r="E1471" s="336"/>
      <c r="F1471" s="2350">
        <f t="shared" si="819"/>
        <v>4300</v>
      </c>
      <c r="G1471" s="1047">
        <f t="shared" si="819"/>
        <v>3225</v>
      </c>
      <c r="H1471" s="1047">
        <f t="shared" si="819"/>
        <v>3121</v>
      </c>
      <c r="I1471" s="1047">
        <f t="shared" si="819"/>
        <v>96.775193798449607</v>
      </c>
      <c r="J1471" s="3144"/>
      <c r="K1471" s="3144"/>
      <c r="L1471" s="3145"/>
      <c r="M1471" s="3145"/>
      <c r="N1471" s="3145"/>
      <c r="O1471" s="3145"/>
      <c r="P1471" s="3145"/>
      <c r="Q1471" s="3145"/>
      <c r="R1471" s="3140">
        <f t="shared" ref="R1471:AI1471" si="823">R1402</f>
        <v>3597.06</v>
      </c>
      <c r="S1471" s="3140">
        <f t="shared" ref="S1471:T1471" si="824">S1402</f>
        <v>3597.06</v>
      </c>
      <c r="T1471" s="3140">
        <f t="shared" si="824"/>
        <v>3597.06</v>
      </c>
      <c r="U1471" s="3140">
        <f t="shared" ref="U1471:V1471" si="825">U1402</f>
        <v>3597.06</v>
      </c>
      <c r="V1471" s="3140">
        <f t="shared" si="825"/>
        <v>3597.06</v>
      </c>
      <c r="W1471" s="3140">
        <f t="shared" ref="W1471:X1471" si="826">W1402</f>
        <v>3597.06</v>
      </c>
      <c r="X1471" s="3140">
        <f t="shared" si="826"/>
        <v>3597.06</v>
      </c>
      <c r="Y1471" s="3140">
        <f t="shared" ref="Y1471:Z1471" si="827">Y1402</f>
        <v>3597.06</v>
      </c>
      <c r="Z1471" s="3140">
        <f t="shared" si="827"/>
        <v>3597.06</v>
      </c>
      <c r="AA1471" s="612">
        <f t="shared" si="823"/>
        <v>2697.7950000000001</v>
      </c>
      <c r="AB1471" s="3140">
        <f t="shared" si="823"/>
        <v>2556.0979399999992</v>
      </c>
      <c r="AC1471" s="1498">
        <f t="shared" si="823"/>
        <v>0</v>
      </c>
      <c r="AD1471" s="3140">
        <f t="shared" si="823"/>
        <v>0</v>
      </c>
      <c r="AE1471" s="3140">
        <f t="shared" si="823"/>
        <v>-141.69706000000087</v>
      </c>
      <c r="AF1471" s="3317">
        <f t="shared" si="823"/>
        <v>0</v>
      </c>
      <c r="AG1471" s="3317">
        <f t="shared" si="823"/>
        <v>-0.56405999999999989</v>
      </c>
      <c r="AH1471" s="3140">
        <f t="shared" si="823"/>
        <v>2555.533879999999</v>
      </c>
      <c r="AI1471" s="1263">
        <f t="shared" si="823"/>
        <v>0</v>
      </c>
      <c r="AJ1471" s="1254">
        <f>AJ1402</f>
        <v>0</v>
      </c>
      <c r="AK1471" s="2742"/>
      <c r="AL1471" s="3646"/>
      <c r="AM1471" s="253"/>
      <c r="AN1471" s="253"/>
      <c r="AO1471" s="253"/>
      <c r="AP1471" s="253"/>
      <c r="AQ1471" s="253"/>
      <c r="AR1471" s="253"/>
      <c r="AS1471" s="253"/>
      <c r="AT1471" s="253"/>
      <c r="AU1471" s="253"/>
      <c r="AV1471" s="253"/>
      <c r="AW1471" s="253"/>
      <c r="AX1471" s="253"/>
      <c r="AY1471" s="253"/>
      <c r="AZ1471" s="253"/>
      <c r="BA1471" s="253"/>
      <c r="BB1471" s="253"/>
      <c r="BC1471" s="253"/>
      <c r="BD1471" s="253"/>
      <c r="BE1471" s="253"/>
      <c r="BF1471" s="253"/>
      <c r="BG1471" s="253"/>
      <c r="BH1471" s="253"/>
      <c r="BI1471" s="253"/>
      <c r="BJ1471" s="253"/>
      <c r="BK1471" s="253"/>
      <c r="BL1471" s="253"/>
      <c r="BM1471" s="253"/>
      <c r="BN1471" s="253"/>
      <c r="BO1471" s="253"/>
      <c r="BP1471" s="253"/>
      <c r="BQ1471" s="253"/>
      <c r="BR1471" s="253"/>
      <c r="BS1471" s="253"/>
      <c r="BT1471" s="253"/>
      <c r="BU1471" s="253"/>
      <c r="BV1471" s="253"/>
      <c r="BW1471" s="253"/>
      <c r="BX1471" s="253"/>
      <c r="BY1471" s="253"/>
      <c r="BZ1471" s="253"/>
      <c r="CA1471" s="253"/>
      <c r="CB1471" s="253"/>
      <c r="CC1471" s="253"/>
      <c r="CD1471" s="253"/>
      <c r="CE1471" s="253"/>
      <c r="CF1471" s="253"/>
      <c r="CG1471" s="253"/>
      <c r="CH1471" s="253"/>
      <c r="CI1471" s="253"/>
      <c r="CJ1471" s="253"/>
      <c r="CK1471" s="253"/>
      <c r="CL1471" s="253"/>
      <c r="CM1471" s="253"/>
      <c r="CN1471" s="253"/>
      <c r="CO1471" s="253"/>
      <c r="CP1471" s="253"/>
      <c r="CQ1471" s="253"/>
      <c r="CR1471" s="253"/>
      <c r="CS1471" s="253"/>
      <c r="CT1471" s="253"/>
      <c r="CU1471" s="253"/>
      <c r="CV1471" s="253"/>
      <c r="CW1471" s="253"/>
      <c r="CX1471" s="253"/>
      <c r="CY1471" s="253"/>
      <c r="CZ1471" s="253"/>
      <c r="DA1471" s="253"/>
      <c r="DB1471" s="253"/>
      <c r="DC1471" s="253"/>
      <c r="DD1471" s="253"/>
      <c r="DE1471" s="253"/>
      <c r="DF1471" s="253"/>
      <c r="DG1471" s="253"/>
      <c r="DH1471" s="253"/>
      <c r="DI1471" s="253"/>
      <c r="DJ1471" s="253"/>
      <c r="DK1471" s="253"/>
      <c r="DL1471" s="253"/>
      <c r="DM1471" s="253"/>
      <c r="DN1471" s="253"/>
      <c r="DO1471" s="253"/>
      <c r="DP1471" s="253"/>
      <c r="DQ1471" s="253"/>
      <c r="DR1471" s="253"/>
      <c r="DS1471" s="253"/>
      <c r="DT1471" s="253"/>
      <c r="DU1471" s="253"/>
      <c r="DV1471" s="253"/>
      <c r="DW1471" s="253"/>
      <c r="DX1471" s="253"/>
      <c r="DY1471" s="253"/>
      <c r="DZ1471" s="253"/>
      <c r="EA1471" s="253"/>
      <c r="EB1471" s="253"/>
      <c r="EC1471" s="253"/>
      <c r="ED1471" s="253"/>
      <c r="EE1471" s="253"/>
      <c r="EF1471" s="253"/>
      <c r="EG1471" s="253"/>
      <c r="EH1471" s="253"/>
      <c r="EI1471" s="253"/>
      <c r="EJ1471" s="253"/>
      <c r="EK1471" s="253"/>
      <c r="EL1471" s="253"/>
      <c r="EM1471" s="253"/>
      <c r="EN1471" s="253"/>
      <c r="EO1471" s="253"/>
      <c r="EP1471" s="253"/>
      <c r="EQ1471" s="253"/>
      <c r="ER1471" s="253"/>
      <c r="ES1471" s="253"/>
      <c r="ET1471" s="253"/>
      <c r="EU1471" s="253"/>
      <c r="EV1471" s="253"/>
      <c r="EW1471" s="253"/>
      <c r="EX1471" s="253"/>
      <c r="EY1471" s="253"/>
      <c r="EZ1471" s="253"/>
      <c r="FA1471" s="253"/>
      <c r="FB1471" s="253"/>
      <c r="FC1471" s="253"/>
      <c r="FD1471" s="253"/>
      <c r="FE1471" s="253"/>
      <c r="FF1471" s="253"/>
      <c r="FG1471" s="253"/>
      <c r="FH1471" s="253"/>
      <c r="FI1471" s="253"/>
      <c r="FJ1471" s="253"/>
      <c r="FK1471" s="253"/>
      <c r="FL1471" s="253"/>
      <c r="FM1471" s="253"/>
      <c r="FN1471" s="253"/>
      <c r="FO1471" s="253"/>
      <c r="FP1471" s="253"/>
      <c r="FQ1471" s="253"/>
      <c r="FR1471" s="253"/>
      <c r="FS1471" s="253"/>
      <c r="FT1471" s="253"/>
      <c r="FU1471" s="253"/>
      <c r="FV1471" s="253"/>
      <c r="FW1471" s="253"/>
      <c r="FX1471" s="253"/>
      <c r="FY1471" s="253"/>
      <c r="FZ1471" s="253"/>
      <c r="GA1471" s="253"/>
      <c r="GB1471" s="253"/>
      <c r="GC1471" s="253"/>
      <c r="GD1471" s="253"/>
      <c r="GE1471" s="253"/>
      <c r="GF1471" s="253"/>
      <c r="GG1471" s="253"/>
      <c r="GH1471" s="253"/>
      <c r="GI1471" s="253"/>
      <c r="GJ1471" s="253"/>
      <c r="GK1471" s="253"/>
      <c r="GL1471" s="253"/>
      <c r="GM1471" s="253"/>
      <c r="GN1471" s="253"/>
      <c r="GO1471" s="253"/>
      <c r="GP1471" s="253"/>
      <c r="GQ1471" s="253"/>
      <c r="GR1471" s="253"/>
      <c r="GS1471" s="253"/>
      <c r="GT1471" s="253"/>
      <c r="GU1471" s="253"/>
      <c r="GV1471" s="253"/>
      <c r="GW1471" s="253"/>
      <c r="GX1471" s="253"/>
      <c r="GY1471" s="253"/>
      <c r="GZ1471" s="253"/>
      <c r="HA1471" s="253"/>
      <c r="HB1471" s="253"/>
      <c r="HC1471" s="253"/>
      <c r="HD1471" s="253"/>
      <c r="HE1471" s="253"/>
      <c r="HF1471" s="253"/>
      <c r="HG1471" s="253"/>
      <c r="HH1471" s="253"/>
      <c r="HI1471" s="253"/>
      <c r="HJ1471" s="253"/>
      <c r="HK1471" s="253"/>
      <c r="HL1471" s="253"/>
      <c r="HM1471" s="253"/>
      <c r="HN1471" s="253"/>
      <c r="HO1471" s="253"/>
      <c r="HP1471" s="253"/>
      <c r="HQ1471" s="253"/>
      <c r="HR1471" s="253"/>
      <c r="HS1471" s="253"/>
      <c r="HT1471" s="253"/>
      <c r="HU1471" s="253"/>
      <c r="HV1471" s="253"/>
      <c r="HW1471" s="253"/>
      <c r="HX1471" s="253"/>
      <c r="HY1471" s="253"/>
      <c r="HZ1471" s="253"/>
      <c r="IA1471" s="253"/>
      <c r="IB1471" s="253"/>
      <c r="IC1471" s="253"/>
      <c r="ID1471" s="253"/>
      <c r="IE1471" s="253"/>
      <c r="IF1471" s="253"/>
      <c r="IG1471" s="253"/>
      <c r="IH1471" s="253"/>
      <c r="II1471" s="253"/>
      <c r="IJ1471" s="253"/>
      <c r="IK1471" s="253"/>
      <c r="IL1471" s="253"/>
      <c r="IM1471" s="253"/>
      <c r="IN1471" s="253"/>
      <c r="IO1471" s="253"/>
      <c r="IP1471" s="253"/>
      <c r="IQ1471" s="253"/>
      <c r="IR1471" s="253"/>
      <c r="IS1471" s="253"/>
      <c r="IT1471" s="253"/>
      <c r="IU1471" s="253"/>
      <c r="IV1471" s="253"/>
      <c r="IW1471" s="253"/>
      <c r="IX1471" s="253"/>
      <c r="IY1471" s="253"/>
      <c r="IZ1471" s="253"/>
      <c r="JA1471" s="253"/>
      <c r="JB1471" s="253"/>
      <c r="JC1471" s="253"/>
      <c r="JD1471" s="253"/>
      <c r="JE1471" s="253"/>
      <c r="JF1471" s="253"/>
      <c r="JG1471" s="253"/>
      <c r="JH1471" s="253"/>
      <c r="JI1471" s="253"/>
    </row>
    <row r="1472" spans="1:269" s="1178" customFormat="1" ht="29.25" x14ac:dyDescent="0.25">
      <c r="A1472" s="411"/>
      <c r="B1472" s="411">
        <v>1</v>
      </c>
      <c r="C1472" s="888" t="s">
        <v>138</v>
      </c>
      <c r="D1472" s="336"/>
      <c r="E1472" s="336"/>
      <c r="F1472" s="2350">
        <f t="shared" si="819"/>
        <v>224481.28571428571</v>
      </c>
      <c r="G1472" s="1047">
        <f t="shared" si="819"/>
        <v>168360.96428571429</v>
      </c>
      <c r="H1472" s="1047">
        <f t="shared" si="819"/>
        <v>58584.402738095232</v>
      </c>
      <c r="I1472" s="1047">
        <f t="shared" si="819"/>
        <v>34.796903775554235</v>
      </c>
      <c r="J1472" s="3144"/>
      <c r="K1472" s="3144"/>
      <c r="L1472" s="3145"/>
      <c r="M1472" s="3145"/>
      <c r="N1472" s="3145"/>
      <c r="O1472" s="3145"/>
      <c r="P1472" s="3145"/>
      <c r="Q1472" s="3145"/>
      <c r="R1472" s="3140">
        <f t="shared" ref="R1472:AI1472" si="828">R1403</f>
        <v>126971.89816</v>
      </c>
      <c r="S1472" s="3140">
        <f t="shared" ref="S1472:T1472" si="829">S1403</f>
        <v>126971.89816</v>
      </c>
      <c r="T1472" s="3140">
        <f t="shared" si="829"/>
        <v>126971.89816</v>
      </c>
      <c r="U1472" s="3140">
        <f t="shared" ref="U1472:V1472" si="830">U1403</f>
        <v>126971.89816</v>
      </c>
      <c r="V1472" s="3140">
        <f t="shared" si="830"/>
        <v>126971.89816</v>
      </c>
      <c r="W1472" s="3140">
        <f t="shared" ref="W1472:X1472" si="831">W1403</f>
        <v>126971.89816</v>
      </c>
      <c r="X1472" s="3140">
        <f t="shared" si="831"/>
        <v>126971.89816</v>
      </c>
      <c r="Y1472" s="3140">
        <f t="shared" ref="Y1472:Z1472" si="832">Y1403</f>
        <v>126971.89816</v>
      </c>
      <c r="Z1472" s="3140">
        <f t="shared" si="832"/>
        <v>126971.89816</v>
      </c>
      <c r="AA1472" s="612">
        <f t="shared" si="828"/>
        <v>95551.693859999999</v>
      </c>
      <c r="AB1472" s="3140">
        <f t="shared" si="828"/>
        <v>80082.260899999994</v>
      </c>
      <c r="AC1472" s="1498">
        <f t="shared" si="828"/>
        <v>0</v>
      </c>
      <c r="AD1472" s="3140">
        <f t="shared" si="828"/>
        <v>0</v>
      </c>
      <c r="AE1472" s="3140">
        <f t="shared" si="828"/>
        <v>-15469.432959999991</v>
      </c>
      <c r="AF1472" s="3317">
        <f t="shared" si="828"/>
        <v>-2.3980399999999999</v>
      </c>
      <c r="AG1472" s="3317">
        <f t="shared" si="828"/>
        <v>-193.15677000000002</v>
      </c>
      <c r="AH1472" s="3140">
        <f t="shared" si="828"/>
        <v>79889.104129999992</v>
      </c>
      <c r="AI1472" s="1263">
        <f t="shared" si="828"/>
        <v>0</v>
      </c>
      <c r="AJ1472" s="1254">
        <f>AJ1403</f>
        <v>0</v>
      </c>
      <c r="AK1472" s="2742"/>
      <c r="AL1472" s="3646"/>
      <c r="AM1472" s="253"/>
      <c r="AN1472" s="253"/>
      <c r="AO1472" s="253"/>
      <c r="AP1472" s="253"/>
      <c r="AQ1472" s="253"/>
      <c r="AR1472" s="253"/>
      <c r="AS1472" s="253"/>
      <c r="AT1472" s="253"/>
      <c r="AU1472" s="253"/>
      <c r="AV1472" s="253"/>
      <c r="AW1472" s="253"/>
      <c r="AX1472" s="253"/>
      <c r="AY1472" s="253"/>
      <c r="AZ1472" s="253"/>
      <c r="BA1472" s="253"/>
      <c r="BB1472" s="253"/>
      <c r="BC1472" s="253"/>
      <c r="BD1472" s="253"/>
      <c r="BE1472" s="253"/>
      <c r="BF1472" s="253"/>
      <c r="BG1472" s="253"/>
      <c r="BH1472" s="253"/>
      <c r="BI1472" s="253"/>
      <c r="BJ1472" s="253"/>
      <c r="BK1472" s="253"/>
      <c r="BL1472" s="253"/>
      <c r="BM1472" s="253"/>
      <c r="BN1472" s="253"/>
      <c r="BO1472" s="253"/>
      <c r="BP1472" s="253"/>
      <c r="BQ1472" s="253"/>
      <c r="BR1472" s="253"/>
      <c r="BS1472" s="253"/>
      <c r="BT1472" s="253"/>
      <c r="BU1472" s="253"/>
      <c r="BV1472" s="253"/>
      <c r="BW1472" s="253"/>
      <c r="BX1472" s="253"/>
      <c r="BY1472" s="253"/>
      <c r="BZ1472" s="253"/>
      <c r="CA1472" s="253"/>
      <c r="CB1472" s="253"/>
      <c r="CC1472" s="253"/>
      <c r="CD1472" s="253"/>
      <c r="CE1472" s="253"/>
      <c r="CF1472" s="253"/>
      <c r="CG1472" s="253"/>
      <c r="CH1472" s="253"/>
      <c r="CI1472" s="253"/>
      <c r="CJ1472" s="253"/>
      <c r="CK1472" s="253"/>
      <c r="CL1472" s="253"/>
      <c r="CM1472" s="253"/>
      <c r="CN1472" s="253"/>
      <c r="CO1472" s="253"/>
      <c r="CP1472" s="253"/>
      <c r="CQ1472" s="253"/>
      <c r="CR1472" s="253"/>
      <c r="CS1472" s="253"/>
      <c r="CT1472" s="253"/>
      <c r="CU1472" s="253"/>
      <c r="CV1472" s="253"/>
      <c r="CW1472" s="253"/>
      <c r="CX1472" s="253"/>
      <c r="CY1472" s="253"/>
      <c r="CZ1472" s="253"/>
      <c r="DA1472" s="253"/>
      <c r="DB1472" s="253"/>
      <c r="DC1472" s="253"/>
      <c r="DD1472" s="253"/>
      <c r="DE1472" s="253"/>
      <c r="DF1472" s="253"/>
      <c r="DG1472" s="253"/>
      <c r="DH1472" s="253"/>
      <c r="DI1472" s="253"/>
      <c r="DJ1472" s="253"/>
      <c r="DK1472" s="253"/>
      <c r="DL1472" s="253"/>
      <c r="DM1472" s="253"/>
      <c r="DN1472" s="253"/>
      <c r="DO1472" s="253"/>
      <c r="DP1472" s="253"/>
      <c r="DQ1472" s="253"/>
      <c r="DR1472" s="253"/>
      <c r="DS1472" s="253"/>
      <c r="DT1472" s="253"/>
      <c r="DU1472" s="253"/>
      <c r="DV1472" s="253"/>
      <c r="DW1472" s="253"/>
      <c r="DX1472" s="253"/>
      <c r="DY1472" s="253"/>
      <c r="DZ1472" s="253"/>
      <c r="EA1472" s="253"/>
      <c r="EB1472" s="253"/>
      <c r="EC1472" s="253"/>
      <c r="ED1472" s="253"/>
      <c r="EE1472" s="253"/>
      <c r="EF1472" s="253"/>
      <c r="EG1472" s="253"/>
      <c r="EH1472" s="253"/>
      <c r="EI1472" s="253"/>
      <c r="EJ1472" s="253"/>
      <c r="EK1472" s="253"/>
      <c r="EL1472" s="253"/>
      <c r="EM1472" s="253"/>
      <c r="EN1472" s="253"/>
      <c r="EO1472" s="253"/>
      <c r="EP1472" s="253"/>
      <c r="EQ1472" s="253"/>
      <c r="ER1472" s="253"/>
      <c r="ES1472" s="253"/>
      <c r="ET1472" s="253"/>
      <c r="EU1472" s="253"/>
      <c r="EV1472" s="253"/>
      <c r="EW1472" s="253"/>
      <c r="EX1472" s="253"/>
      <c r="EY1472" s="253"/>
      <c r="EZ1472" s="253"/>
      <c r="FA1472" s="253"/>
      <c r="FB1472" s="253"/>
      <c r="FC1472" s="253"/>
      <c r="FD1472" s="253"/>
      <c r="FE1472" s="253"/>
      <c r="FF1472" s="253"/>
      <c r="FG1472" s="253"/>
      <c r="FH1472" s="253"/>
      <c r="FI1472" s="253"/>
      <c r="FJ1472" s="253"/>
      <c r="FK1472" s="253"/>
      <c r="FL1472" s="253"/>
      <c r="FM1472" s="253"/>
      <c r="FN1472" s="253"/>
      <c r="FO1472" s="253"/>
      <c r="FP1472" s="253"/>
      <c r="FQ1472" s="253"/>
      <c r="FR1472" s="253"/>
      <c r="FS1472" s="253"/>
      <c r="FT1472" s="253"/>
      <c r="FU1472" s="253"/>
      <c r="FV1472" s="253"/>
      <c r="FW1472" s="253"/>
      <c r="FX1472" s="253"/>
      <c r="FY1472" s="253"/>
      <c r="FZ1472" s="253"/>
      <c r="GA1472" s="253"/>
      <c r="GB1472" s="253"/>
      <c r="GC1472" s="253"/>
      <c r="GD1472" s="253"/>
      <c r="GE1472" s="253"/>
      <c r="GF1472" s="253"/>
      <c r="GG1472" s="253"/>
      <c r="GH1472" s="253"/>
      <c r="GI1472" s="253"/>
      <c r="GJ1472" s="253"/>
      <c r="GK1472" s="253"/>
      <c r="GL1472" s="253"/>
      <c r="GM1472" s="253"/>
      <c r="GN1472" s="253"/>
      <c r="GO1472" s="253"/>
      <c r="GP1472" s="253"/>
      <c r="GQ1472" s="253"/>
      <c r="GR1472" s="253"/>
      <c r="GS1472" s="253"/>
      <c r="GT1472" s="253"/>
      <c r="GU1472" s="253"/>
      <c r="GV1472" s="253"/>
      <c r="GW1472" s="253"/>
      <c r="GX1472" s="253"/>
      <c r="GY1472" s="253"/>
      <c r="GZ1472" s="253"/>
      <c r="HA1472" s="253"/>
      <c r="HB1472" s="253"/>
      <c r="HC1472" s="253"/>
      <c r="HD1472" s="253"/>
      <c r="HE1472" s="253"/>
      <c r="HF1472" s="253"/>
      <c r="HG1472" s="253"/>
      <c r="HH1472" s="253"/>
      <c r="HI1472" s="253"/>
      <c r="HJ1472" s="253"/>
      <c r="HK1472" s="253"/>
      <c r="HL1472" s="253"/>
      <c r="HM1472" s="253"/>
      <c r="HN1472" s="253"/>
      <c r="HO1472" s="253"/>
      <c r="HP1472" s="253"/>
      <c r="HQ1472" s="253"/>
      <c r="HR1472" s="253"/>
      <c r="HS1472" s="253"/>
      <c r="HT1472" s="253"/>
      <c r="HU1472" s="253"/>
      <c r="HV1472" s="253"/>
      <c r="HW1472" s="253"/>
      <c r="HX1472" s="253"/>
      <c r="HY1472" s="253"/>
      <c r="HZ1472" s="253"/>
      <c r="IA1472" s="253"/>
      <c r="IB1472" s="253"/>
      <c r="IC1472" s="253"/>
      <c r="ID1472" s="253"/>
      <c r="IE1472" s="253"/>
      <c r="IF1472" s="253"/>
      <c r="IG1472" s="253"/>
      <c r="IH1472" s="253"/>
      <c r="II1472" s="253"/>
      <c r="IJ1472" s="253"/>
      <c r="IK1472" s="253"/>
      <c r="IL1472" s="253"/>
      <c r="IM1472" s="253"/>
      <c r="IN1472" s="253"/>
      <c r="IO1472" s="253"/>
      <c r="IP1472" s="253"/>
      <c r="IQ1472" s="253"/>
      <c r="IR1472" s="253"/>
      <c r="IS1472" s="253"/>
      <c r="IT1472" s="253"/>
      <c r="IU1472" s="253"/>
      <c r="IV1472" s="253"/>
      <c r="IW1472" s="253"/>
      <c r="IX1472" s="253"/>
      <c r="IY1472" s="253"/>
      <c r="IZ1472" s="253"/>
      <c r="JA1472" s="253"/>
      <c r="JB1472" s="253"/>
      <c r="JC1472" s="253"/>
      <c r="JD1472" s="253"/>
      <c r="JE1472" s="253"/>
      <c r="JF1472" s="253"/>
      <c r="JG1472" s="253"/>
      <c r="JH1472" s="253"/>
      <c r="JI1472" s="253"/>
    </row>
    <row r="1473" spans="1:38" x14ac:dyDescent="0.25">
      <c r="A1473" s="411">
        <v>1</v>
      </c>
      <c r="B1473" s="411">
        <v>1</v>
      </c>
      <c r="C1473" s="1020" t="s">
        <v>0</v>
      </c>
      <c r="D1473" s="3318"/>
      <c r="E1473" s="3318"/>
      <c r="F1473" s="3319">
        <f>SUM(F1409)</f>
        <v>821</v>
      </c>
      <c r="G1473" s="3320">
        <f>SUM(G1409)</f>
        <v>616</v>
      </c>
      <c r="H1473" s="3320">
        <f>SUM(H1409)</f>
        <v>592</v>
      </c>
      <c r="I1473" s="3320">
        <f t="shared" ref="I1473:I1479" si="833">H1473/G1473*100</f>
        <v>96.103896103896105</v>
      </c>
      <c r="J1473" s="3140">
        <f>L1473/F1473</f>
        <v>9.1084043848964669</v>
      </c>
      <c r="K1473" s="3140">
        <f>N1473/H1473</f>
        <v>9.1655405405405403</v>
      </c>
      <c r="L1473" s="3320">
        <f>SUM(L1409)</f>
        <v>7478</v>
      </c>
      <c r="M1473" s="3320">
        <f>SUM(M1409)</f>
        <v>5609</v>
      </c>
      <c r="N1473" s="3320">
        <f>SUM(N1409)</f>
        <v>5426</v>
      </c>
      <c r="O1473" s="3320">
        <f>N1473/M1473*100</f>
        <v>96.737386343376713</v>
      </c>
      <c r="P1473" s="3320">
        <f>SUM(P1409)</f>
        <v>25</v>
      </c>
      <c r="Q1473" s="2342">
        <f>N1473/$C$3*12/P1473</f>
        <v>289.38666666666666</v>
      </c>
      <c r="R1473" s="3321"/>
      <c r="S1473" s="3321"/>
      <c r="T1473" s="3321"/>
      <c r="U1473" s="3321"/>
      <c r="V1473" s="3321"/>
      <c r="W1473" s="3321"/>
      <c r="X1473" s="3321"/>
      <c r="Y1473" s="3321"/>
      <c r="Z1473" s="3321"/>
      <c r="AA1473" s="612"/>
      <c r="AB1473" s="3321"/>
      <c r="AC1473" s="3322"/>
      <c r="AD1473" s="3321"/>
      <c r="AE1473" s="3321"/>
      <c r="AF1473" s="3321"/>
      <c r="AG1473" s="3321"/>
      <c r="AH1473" s="3321"/>
      <c r="AI1473" s="3178">
        <f>SUM(AI1409)</f>
        <v>0</v>
      </c>
      <c r="AJ1473" s="3323"/>
      <c r="AK1473" s="2742"/>
    </row>
    <row r="1474" spans="1:38" x14ac:dyDescent="0.25">
      <c r="A1474" s="411">
        <v>1</v>
      </c>
      <c r="B1474" s="411">
        <v>1</v>
      </c>
      <c r="C1474" s="1021" t="s">
        <v>16</v>
      </c>
      <c r="D1474" s="1021"/>
      <c r="E1474" s="1021"/>
      <c r="F1474" s="2529">
        <f t="shared" ref="F1474:H1475" si="834">SUM(F1414)</f>
        <v>573</v>
      </c>
      <c r="G1474" s="3324">
        <f t="shared" si="834"/>
        <v>430</v>
      </c>
      <c r="H1474" s="3324">
        <f t="shared" si="834"/>
        <v>422</v>
      </c>
      <c r="I1474" s="3324">
        <f t="shared" si="833"/>
        <v>98.139534883720927</v>
      </c>
      <c r="J1474" s="612">
        <f>L1474/F1474</f>
        <v>6.9528795811518327</v>
      </c>
      <c r="K1474" s="612">
        <f>N1474/H1474</f>
        <v>7.5379146919431284</v>
      </c>
      <c r="L1474" s="3324">
        <f t="shared" ref="L1474:N1475" si="835">SUM(L1414)</f>
        <v>3984</v>
      </c>
      <c r="M1474" s="3324">
        <f t="shared" si="835"/>
        <v>2988</v>
      </c>
      <c r="N1474" s="3324">
        <f t="shared" si="835"/>
        <v>3181</v>
      </c>
      <c r="O1474" s="3324">
        <f>N1474/M1474*100</f>
        <v>106.45917001338687</v>
      </c>
      <c r="P1474" s="3324">
        <f>SUM(P1414)</f>
        <v>17</v>
      </c>
      <c r="Q1474" s="2342">
        <f>N1474/$C$3*12/P1474</f>
        <v>249.49019607843141</v>
      </c>
      <c r="R1474" s="3325"/>
      <c r="S1474" s="3325"/>
      <c r="T1474" s="3325"/>
      <c r="U1474" s="3325"/>
      <c r="V1474" s="3325"/>
      <c r="W1474" s="3325"/>
      <c r="X1474" s="3325"/>
      <c r="Y1474" s="3325"/>
      <c r="Z1474" s="3325"/>
      <c r="AA1474" s="612"/>
      <c r="AB1474" s="3325"/>
      <c r="AC1474" s="3326"/>
      <c r="AD1474" s="3325"/>
      <c r="AE1474" s="3325"/>
      <c r="AF1474" s="3325"/>
      <c r="AG1474" s="3325"/>
      <c r="AH1474" s="3325"/>
      <c r="AI1474" s="3093">
        <f t="shared" ref="AI1474" si="836">SUM(AI1414)</f>
        <v>0</v>
      </c>
      <c r="AJ1474" s="3327"/>
      <c r="AK1474" s="2742"/>
    </row>
    <row r="1475" spans="1:38" ht="29.25" x14ac:dyDescent="0.25">
      <c r="A1475" s="411">
        <v>1</v>
      </c>
      <c r="B1475" s="411">
        <v>1</v>
      </c>
      <c r="C1475" s="1017" t="s">
        <v>140</v>
      </c>
      <c r="D1475" s="1017"/>
      <c r="E1475" s="1017"/>
      <c r="F1475" s="2356">
        <f t="shared" si="834"/>
        <v>1394</v>
      </c>
      <c r="G1475" s="2364">
        <f t="shared" si="834"/>
        <v>1046</v>
      </c>
      <c r="H1475" s="2364">
        <f t="shared" si="834"/>
        <v>1014</v>
      </c>
      <c r="I1475" s="2364">
        <f t="shared" si="833"/>
        <v>96.940726577437857</v>
      </c>
      <c r="J1475" s="612">
        <f>L1475/F1475</f>
        <v>8.2223816355810619</v>
      </c>
      <c r="K1475" s="612">
        <f>N1475/H1475</f>
        <v>8.4881656804733723</v>
      </c>
      <c r="L1475" s="2364">
        <f t="shared" si="835"/>
        <v>11462</v>
      </c>
      <c r="M1475" s="2364">
        <f t="shared" si="835"/>
        <v>8597</v>
      </c>
      <c r="N1475" s="2364">
        <f t="shared" si="835"/>
        <v>8607</v>
      </c>
      <c r="O1475" s="2364">
        <f>N1475/M1475*100</f>
        <v>100.11631964638828</v>
      </c>
      <c r="P1475" s="2364">
        <f>SUM(P1415)</f>
        <v>42</v>
      </c>
      <c r="Q1475" s="2342">
        <f>N1475/$C$3*12/P1475</f>
        <v>273.23809523809524</v>
      </c>
      <c r="R1475" s="3139">
        <f t="shared" ref="R1475:AB1475" si="837">SUM(R1415)</f>
        <v>32558.161316083198</v>
      </c>
      <c r="S1475" s="3139">
        <f t="shared" si="837"/>
        <v>32558.161316083198</v>
      </c>
      <c r="T1475" s="3139">
        <f t="shared" si="837"/>
        <v>32558.161316083198</v>
      </c>
      <c r="U1475" s="3139">
        <f t="shared" si="837"/>
        <v>32558.161316083198</v>
      </c>
      <c r="V1475" s="3139">
        <f t="shared" ref="V1475:W1475" si="838">SUM(V1415)</f>
        <v>32558.161316083198</v>
      </c>
      <c r="W1475" s="3139">
        <f t="shared" si="838"/>
        <v>32558.161316083198</v>
      </c>
      <c r="X1475" s="3139">
        <f t="shared" ref="X1475:Y1475" si="839">SUM(X1415)</f>
        <v>32558.161316083198</v>
      </c>
      <c r="Y1475" s="3139">
        <f t="shared" si="839"/>
        <v>32558.161316083198</v>
      </c>
      <c r="Z1475" s="3139">
        <f t="shared" ref="Z1475" si="840">SUM(Z1415)</f>
        <v>32558.161316083198</v>
      </c>
      <c r="AA1475" s="612">
        <f t="shared" si="837"/>
        <v>24418.620987062401</v>
      </c>
      <c r="AB1475" s="3139">
        <f t="shared" si="837"/>
        <v>21392.604480000002</v>
      </c>
      <c r="AC1475" s="3221"/>
      <c r="AD1475" s="3139"/>
      <c r="AE1475" s="3139">
        <f>SUM(AE1415)</f>
        <v>-3026.0165070623989</v>
      </c>
      <c r="AF1475" s="3139">
        <f>SUM(AF1415)</f>
        <v>-21.976150000000001</v>
      </c>
      <c r="AG1475" s="3139">
        <f>SUM(AG1415)</f>
        <v>-91.455759999999998</v>
      </c>
      <c r="AH1475" s="3139">
        <f>SUM(AH1415)</f>
        <v>21301.148720000001</v>
      </c>
      <c r="AI1475" s="2365">
        <f t="shared" ref="AI1475" si="841">SUM(AI1415)</f>
        <v>0</v>
      </c>
      <c r="AJ1475" s="3222">
        <f>SUM(AJ1415)</f>
        <v>0</v>
      </c>
      <c r="AK1475" s="2742"/>
    </row>
    <row r="1476" spans="1:38" x14ac:dyDescent="0.25">
      <c r="A1476" s="411">
        <v>1</v>
      </c>
      <c r="B1476" s="411">
        <v>1</v>
      </c>
      <c r="C1476" s="1022" t="s">
        <v>210</v>
      </c>
      <c r="D1476" s="1022"/>
      <c r="E1476" s="1022"/>
      <c r="F1476" s="2571">
        <f t="shared" ref="F1476:H1479" si="842">F1416</f>
        <v>7500</v>
      </c>
      <c r="G1476" s="3328">
        <f t="shared" si="842"/>
        <v>5625</v>
      </c>
      <c r="H1476" s="3328">
        <f t="shared" si="842"/>
        <v>5438</v>
      </c>
      <c r="I1476" s="3328">
        <f t="shared" si="833"/>
        <v>96.675555555555562</v>
      </c>
      <c r="J1476" s="609"/>
      <c r="K1476" s="609"/>
      <c r="L1476" s="3328"/>
      <c r="M1476" s="3328"/>
      <c r="N1476" s="3328"/>
      <c r="O1476" s="3328"/>
      <c r="P1476" s="3328"/>
      <c r="Q1476" s="2574"/>
      <c r="R1476" s="3329"/>
      <c r="S1476" s="3329"/>
      <c r="T1476" s="3329"/>
      <c r="U1476" s="3329"/>
      <c r="V1476" s="3329"/>
      <c r="W1476" s="3329"/>
      <c r="X1476" s="3329"/>
      <c r="Y1476" s="3329"/>
      <c r="Z1476" s="3329"/>
      <c r="AA1476" s="612"/>
      <c r="AB1476" s="3329"/>
      <c r="AC1476" s="3330"/>
      <c r="AD1476" s="3329"/>
      <c r="AE1476" s="3329"/>
      <c r="AF1476" s="3329"/>
      <c r="AG1476" s="3329"/>
      <c r="AH1476" s="3329"/>
      <c r="AI1476" s="3303">
        <f t="shared" ref="AI1476" si="843">AI1416</f>
        <v>0</v>
      </c>
      <c r="AJ1476" s="3331"/>
      <c r="AK1476" s="2742"/>
    </row>
    <row r="1477" spans="1:38" x14ac:dyDescent="0.25">
      <c r="A1477" s="411">
        <v>1</v>
      </c>
      <c r="B1477" s="411">
        <v>1</v>
      </c>
      <c r="C1477" s="1019" t="s">
        <v>211</v>
      </c>
      <c r="D1477" s="1019"/>
      <c r="E1477" s="1019"/>
      <c r="F1477" s="2576">
        <f t="shared" si="842"/>
        <v>7495</v>
      </c>
      <c r="G1477" s="3332">
        <f t="shared" si="842"/>
        <v>5621</v>
      </c>
      <c r="H1477" s="3332">
        <f t="shared" si="842"/>
        <v>5436</v>
      </c>
      <c r="I1477" s="3332">
        <f t="shared" si="833"/>
        <v>96.708770681373423</v>
      </c>
      <c r="J1477" s="3158"/>
      <c r="K1477" s="3158"/>
      <c r="L1477" s="3332"/>
      <c r="M1477" s="3332"/>
      <c r="N1477" s="3332"/>
      <c r="O1477" s="3332"/>
      <c r="P1477" s="3332"/>
      <c r="Q1477" s="2371"/>
      <c r="R1477" s="3333"/>
      <c r="S1477" s="3333"/>
      <c r="T1477" s="3333"/>
      <c r="U1477" s="3333"/>
      <c r="V1477" s="3333"/>
      <c r="W1477" s="3333"/>
      <c r="X1477" s="3333"/>
      <c r="Y1477" s="3333"/>
      <c r="Z1477" s="3333"/>
      <c r="AA1477" s="612"/>
      <c r="AB1477" s="3333"/>
      <c r="AC1477" s="3334"/>
      <c r="AD1477" s="3333"/>
      <c r="AE1477" s="3333"/>
      <c r="AF1477" s="3333"/>
      <c r="AG1477" s="3333"/>
      <c r="AH1477" s="3333"/>
      <c r="AI1477" s="3186">
        <f t="shared" ref="AI1477" si="844">AI1417</f>
        <v>0</v>
      </c>
      <c r="AJ1477" s="3335"/>
      <c r="AK1477" s="2742"/>
    </row>
    <row r="1478" spans="1:38" ht="30" x14ac:dyDescent="0.25">
      <c r="A1478" s="411">
        <v>1</v>
      </c>
      <c r="B1478" s="411">
        <v>1</v>
      </c>
      <c r="C1478" s="1023" t="s">
        <v>212</v>
      </c>
      <c r="D1478" s="3336"/>
      <c r="E1478" s="3336"/>
      <c r="F1478" s="2576">
        <f t="shared" si="842"/>
        <v>5</v>
      </c>
      <c r="G1478" s="3324">
        <f t="shared" si="842"/>
        <v>4</v>
      </c>
      <c r="H1478" s="3324">
        <f t="shared" si="842"/>
        <v>2</v>
      </c>
      <c r="I1478" s="3324">
        <f t="shared" si="833"/>
        <v>50</v>
      </c>
      <c r="J1478" s="3158"/>
      <c r="K1478" s="3140"/>
      <c r="L1478" s="3324"/>
      <c r="M1478" s="3324"/>
      <c r="N1478" s="3324"/>
      <c r="O1478" s="3324"/>
      <c r="P1478" s="3332"/>
      <c r="Q1478" s="2342"/>
      <c r="R1478" s="3333"/>
      <c r="S1478" s="3333"/>
      <c r="T1478" s="3333"/>
      <c r="U1478" s="3333"/>
      <c r="V1478" s="3333"/>
      <c r="W1478" s="3333"/>
      <c r="X1478" s="3333"/>
      <c r="Y1478" s="3333"/>
      <c r="Z1478" s="3333"/>
      <c r="AA1478" s="612"/>
      <c r="AB1478" s="3325"/>
      <c r="AC1478" s="3326"/>
      <c r="AD1478" s="3325"/>
      <c r="AE1478" s="3333"/>
      <c r="AF1478" s="3333"/>
      <c r="AG1478" s="3333"/>
      <c r="AH1478" s="3333"/>
      <c r="AI1478" s="3093">
        <f t="shared" ref="AI1478" si="845">AI1418</f>
        <v>0</v>
      </c>
      <c r="AJ1478" s="3335"/>
      <c r="AK1478" s="2742"/>
    </row>
    <row r="1479" spans="1:38" ht="30" thickBot="1" x14ac:dyDescent="0.3">
      <c r="B1479" s="411">
        <v>1</v>
      </c>
      <c r="C1479" s="1016" t="s">
        <v>217</v>
      </c>
      <c r="D1479" s="1016"/>
      <c r="E1479" s="1016"/>
      <c r="F1479" s="2381">
        <f t="shared" si="842"/>
        <v>7500</v>
      </c>
      <c r="G1479" s="2380">
        <f t="shared" si="842"/>
        <v>5625</v>
      </c>
      <c r="H1479" s="2380">
        <f t="shared" si="842"/>
        <v>5438</v>
      </c>
      <c r="I1479" s="2380">
        <f t="shared" si="833"/>
        <v>96.675555555555562</v>
      </c>
      <c r="J1479" s="3166"/>
      <c r="K1479" s="3166"/>
      <c r="L1479" s="3337"/>
      <c r="M1479" s="3337"/>
      <c r="N1479" s="3337"/>
      <c r="O1479" s="3337"/>
      <c r="P1479" s="3337"/>
      <c r="Q1479" s="2387"/>
      <c r="R1479" s="3338">
        <f t="shared" ref="R1479:AI1479" si="846">R1419</f>
        <v>27257.3184</v>
      </c>
      <c r="S1479" s="3338">
        <f t="shared" ref="S1479:T1479" si="847">S1419</f>
        <v>27257.3184</v>
      </c>
      <c r="T1479" s="3338">
        <f t="shared" si="847"/>
        <v>27257.3184</v>
      </c>
      <c r="U1479" s="3338">
        <f t="shared" ref="U1479:V1479" si="848">U1419</f>
        <v>27257.3184</v>
      </c>
      <c r="V1479" s="3338">
        <f t="shared" si="848"/>
        <v>27257.3184</v>
      </c>
      <c r="W1479" s="3338">
        <f t="shared" ref="W1479:X1479" si="849">W1419</f>
        <v>27257.3184</v>
      </c>
      <c r="X1479" s="3338">
        <f t="shared" si="849"/>
        <v>27257.3184</v>
      </c>
      <c r="Y1479" s="3338">
        <f t="shared" ref="Y1479:Z1479" si="850">Y1419</f>
        <v>27257.3184</v>
      </c>
      <c r="Z1479" s="3338">
        <f t="shared" si="850"/>
        <v>27257.3184</v>
      </c>
      <c r="AA1479" s="613">
        <f t="shared" si="846"/>
        <v>20442.988800000003</v>
      </c>
      <c r="AB1479" s="3338">
        <f t="shared" si="846"/>
        <v>20442.988799999996</v>
      </c>
      <c r="AC1479" s="3339">
        <f t="shared" si="846"/>
        <v>0</v>
      </c>
      <c r="AD1479" s="3338">
        <f t="shared" si="846"/>
        <v>0</v>
      </c>
      <c r="AE1479" s="3338">
        <f t="shared" si="846"/>
        <v>0</v>
      </c>
      <c r="AF1479" s="3338">
        <f t="shared" si="846"/>
        <v>0</v>
      </c>
      <c r="AG1479" s="3338">
        <f t="shared" si="846"/>
        <v>-71.826080000000005</v>
      </c>
      <c r="AH1479" s="3338">
        <f t="shared" si="846"/>
        <v>20371.162719999997</v>
      </c>
      <c r="AI1479" s="3340">
        <f t="shared" si="846"/>
        <v>0</v>
      </c>
      <c r="AJ1479" s="3341">
        <f>AJ1419</f>
        <v>0</v>
      </c>
      <c r="AK1479" s="2742"/>
    </row>
    <row r="1480" spans="1:38" x14ac:dyDescent="0.25">
      <c r="A1480" s="411">
        <v>1</v>
      </c>
      <c r="B1480" s="411">
        <v>1</v>
      </c>
      <c r="C1480" s="3342" t="s">
        <v>59</v>
      </c>
      <c r="D1480" s="3171"/>
      <c r="E1480" s="3171"/>
      <c r="F1480" s="476"/>
      <c r="G1480" s="3343"/>
      <c r="H1480" s="3343"/>
      <c r="I1480" s="3343"/>
      <c r="J1480" s="2232"/>
      <c r="K1480" s="2232"/>
      <c r="L1480" s="2232"/>
      <c r="M1480" s="2232"/>
      <c r="N1480" s="2232"/>
      <c r="O1480" s="2232"/>
      <c r="P1480" s="2232"/>
      <c r="Q1480" s="2232"/>
      <c r="R1480" s="2308"/>
      <c r="S1480" s="2308"/>
      <c r="T1480" s="2308"/>
      <c r="U1480" s="2308"/>
      <c r="V1480" s="2308"/>
      <c r="W1480" s="2308"/>
      <c r="X1480" s="2308"/>
      <c r="Y1480" s="2308"/>
      <c r="Z1480" s="2308"/>
      <c r="AA1480" s="3344"/>
      <c r="AB1480" s="3345"/>
      <c r="AC1480" s="3346"/>
      <c r="AD1480" s="3345"/>
      <c r="AE1480" s="3345"/>
      <c r="AF1480" s="3347"/>
      <c r="AG1480" s="3347"/>
      <c r="AH1480" s="3345"/>
      <c r="AI1480" s="3348"/>
      <c r="AJ1480" s="3349"/>
      <c r="AK1480" s="2742"/>
    </row>
    <row r="1481" spans="1:38" ht="47.25" x14ac:dyDescent="0.25">
      <c r="A1481" s="411">
        <v>1</v>
      </c>
      <c r="B1481" s="411">
        <v>1</v>
      </c>
      <c r="C1481" s="2276" t="s">
        <v>498</v>
      </c>
      <c r="D1481" s="2437"/>
      <c r="E1481" s="3350"/>
      <c r="F1481" s="419"/>
      <c r="G1481" s="2482"/>
      <c r="H1481" s="2482"/>
      <c r="I1481" s="2482"/>
      <c r="J1481" s="2483"/>
      <c r="K1481" s="2483"/>
      <c r="L1481" s="2482"/>
      <c r="M1481" s="2482"/>
      <c r="N1481" s="2482"/>
      <c r="O1481" s="2482"/>
      <c r="P1481" s="2482"/>
      <c r="Q1481" s="2482"/>
      <c r="R1481" s="608"/>
      <c r="S1481" s="608"/>
      <c r="T1481" s="608"/>
      <c r="U1481" s="608"/>
      <c r="V1481" s="608"/>
      <c r="W1481" s="608"/>
      <c r="X1481" s="608"/>
      <c r="Y1481" s="608"/>
      <c r="Z1481" s="608"/>
      <c r="AA1481" s="2708"/>
      <c r="AB1481" s="2538"/>
      <c r="AC1481" s="2709"/>
      <c r="AD1481" s="2538"/>
      <c r="AE1481" s="2538"/>
      <c r="AF1481" s="2710"/>
      <c r="AG1481" s="2710"/>
      <c r="AH1481" s="2538"/>
      <c r="AI1481" s="2539"/>
      <c r="AJ1481" s="2711"/>
      <c r="AK1481" s="2742"/>
    </row>
    <row r="1482" spans="1:38" s="2696" customFormat="1" x14ac:dyDescent="0.25">
      <c r="A1482" s="411">
        <v>1</v>
      </c>
      <c r="B1482" s="411">
        <v>1</v>
      </c>
      <c r="C1482" s="2398" t="s">
        <v>5</v>
      </c>
      <c r="D1482" s="2398"/>
      <c r="E1482" s="2398"/>
      <c r="F1482" s="452"/>
      <c r="G1482" s="1636"/>
      <c r="H1482" s="1636"/>
      <c r="I1482" s="1636"/>
      <c r="J1482" s="1636"/>
      <c r="K1482" s="1636"/>
      <c r="L1482" s="2400"/>
      <c r="M1482" s="2400"/>
      <c r="N1482" s="2400"/>
      <c r="O1482" s="2400"/>
      <c r="P1482" s="2400"/>
      <c r="Q1482" s="2400"/>
      <c r="R1482" s="2885"/>
      <c r="S1482" s="2885"/>
      <c r="T1482" s="2885"/>
      <c r="U1482" s="2885"/>
      <c r="V1482" s="2885"/>
      <c r="W1482" s="2885"/>
      <c r="X1482" s="2885"/>
      <c r="Y1482" s="2885"/>
      <c r="Z1482" s="2885"/>
      <c r="AA1482" s="3070"/>
      <c r="AB1482" s="1636"/>
      <c r="AC1482" s="3071"/>
      <c r="AD1482" s="1636"/>
      <c r="AE1482" s="1636"/>
      <c r="AF1482" s="1636"/>
      <c r="AG1482" s="1636"/>
      <c r="AH1482" s="1636"/>
      <c r="AI1482" s="1638"/>
      <c r="AJ1482" s="1638"/>
      <c r="AK1482" s="2742"/>
      <c r="AL1482" s="1401"/>
    </row>
    <row r="1483" spans="1:38" s="2696" customFormat="1" x14ac:dyDescent="0.25">
      <c r="A1483" s="411">
        <v>1</v>
      </c>
      <c r="B1483" s="411">
        <v>1</v>
      </c>
      <c r="C1483" s="3" t="s">
        <v>24</v>
      </c>
      <c r="D1483" s="1457" t="s">
        <v>246</v>
      </c>
      <c r="E1483" s="3351">
        <v>340</v>
      </c>
      <c r="F1483" s="415">
        <v>53</v>
      </c>
      <c r="G1483" s="213">
        <f>F1483/12*$C$3</f>
        <v>39.75</v>
      </c>
      <c r="H1483" s="213">
        <v>32</v>
      </c>
      <c r="I1483" s="213">
        <f>H1483/G1483*100</f>
        <v>80.503144654088061</v>
      </c>
      <c r="J1483" s="2404">
        <v>6</v>
      </c>
      <c r="K1483" s="269">
        <f>N1483/H1483</f>
        <v>6.71875</v>
      </c>
      <c r="L1483" s="270">
        <f>ROUND(F1483*J1483,0)</f>
        <v>318</v>
      </c>
      <c r="M1483" s="270">
        <f>ROUND(L1483/12*$C$3,0)</f>
        <v>239</v>
      </c>
      <c r="N1483" s="270">
        <v>215</v>
      </c>
      <c r="O1483" s="270">
        <f>N1483/M1483*100</f>
        <v>89.958158995815893</v>
      </c>
      <c r="P1483" s="270">
        <f>ROUND(L1483/E1483,0)</f>
        <v>1</v>
      </c>
      <c r="Q1483" s="270">
        <f>N1483/$C$3*12/P1483</f>
        <v>286.66666666666669</v>
      </c>
      <c r="R1483" s="546"/>
      <c r="S1483" s="546"/>
      <c r="T1483" s="546"/>
      <c r="U1483" s="546"/>
      <c r="V1483" s="546"/>
      <c r="W1483" s="546"/>
      <c r="X1483" s="546"/>
      <c r="Y1483" s="546"/>
      <c r="Z1483" s="546"/>
      <c r="AA1483" s="1056"/>
      <c r="AB1483" s="546"/>
      <c r="AC1483" s="1094"/>
      <c r="AD1483" s="546"/>
      <c r="AE1483" s="546"/>
      <c r="AF1483" s="546"/>
      <c r="AG1483" s="546"/>
      <c r="AH1483" s="546"/>
      <c r="AI1483" s="1279"/>
      <c r="AJ1483" s="1328"/>
      <c r="AK1483" s="2742"/>
      <c r="AL1483" s="1401"/>
    </row>
    <row r="1484" spans="1:38" s="2696" customFormat="1" x14ac:dyDescent="0.25">
      <c r="A1484" s="411"/>
      <c r="B1484" s="411">
        <v>1</v>
      </c>
      <c r="C1484" s="3" t="s">
        <v>67</v>
      </c>
      <c r="D1484" s="1457" t="s">
        <v>246</v>
      </c>
      <c r="E1484" s="3351">
        <v>320</v>
      </c>
      <c r="F1484" s="415">
        <v>324</v>
      </c>
      <c r="G1484" s="213">
        <f>F1484/12*$C$3</f>
        <v>243</v>
      </c>
      <c r="H1484" s="213">
        <v>277</v>
      </c>
      <c r="I1484" s="213">
        <f>H1484/G1484*100</f>
        <v>113.99176954732511</v>
      </c>
      <c r="J1484" s="2404">
        <v>9</v>
      </c>
      <c r="K1484" s="269">
        <f>N1484/H1484</f>
        <v>8.0794223826714795</v>
      </c>
      <c r="L1484" s="270">
        <f>ROUND(F1484*J1484,0)</f>
        <v>2916</v>
      </c>
      <c r="M1484" s="270">
        <f>ROUND(L1484/12*$C$3,0)</f>
        <v>2187</v>
      </c>
      <c r="N1484" s="270">
        <v>2238</v>
      </c>
      <c r="O1484" s="270">
        <f>N1484/M1484*100</f>
        <v>102.33196159122085</v>
      </c>
      <c r="P1484" s="270">
        <f>L1484/E1484</f>
        <v>9.1125000000000007</v>
      </c>
      <c r="Q1484" s="270">
        <f>N1484/$C$3*12/P1484</f>
        <v>327.46227709190669</v>
      </c>
      <c r="R1484" s="546"/>
      <c r="S1484" s="546"/>
      <c r="T1484" s="546"/>
      <c r="U1484" s="546"/>
      <c r="V1484" s="546"/>
      <c r="W1484" s="546"/>
      <c r="X1484" s="546"/>
      <c r="Y1484" s="546"/>
      <c r="Z1484" s="546"/>
      <c r="AA1484" s="1056"/>
      <c r="AB1484" s="546"/>
      <c r="AC1484" s="1094"/>
      <c r="AD1484" s="546"/>
      <c r="AE1484" s="546"/>
      <c r="AF1484" s="546"/>
      <c r="AG1484" s="546"/>
      <c r="AH1484" s="546"/>
      <c r="AI1484" s="1279"/>
      <c r="AJ1484" s="1328"/>
      <c r="AK1484" s="2742"/>
      <c r="AL1484" s="1401"/>
    </row>
    <row r="1485" spans="1:38" s="2696" customFormat="1" x14ac:dyDescent="0.25">
      <c r="A1485" s="411"/>
      <c r="B1485" s="411">
        <v>1</v>
      </c>
      <c r="C1485" s="3" t="s">
        <v>10</v>
      </c>
      <c r="D1485" s="1457" t="s">
        <v>246</v>
      </c>
      <c r="E1485" s="3351">
        <v>340</v>
      </c>
      <c r="F1485" s="415">
        <v>2048</v>
      </c>
      <c r="G1485" s="213">
        <f>F1485/12*$C$3</f>
        <v>1536</v>
      </c>
      <c r="H1485" s="213">
        <v>1546</v>
      </c>
      <c r="I1485" s="213">
        <f>H1485/G1485*100</f>
        <v>100.65104166666667</v>
      </c>
      <c r="J1485" s="2404">
        <v>10.5</v>
      </c>
      <c r="K1485" s="269">
        <f>N1485/H1485</f>
        <v>9.9586028460543332</v>
      </c>
      <c r="L1485" s="270">
        <f>ROUND(F1485*J1485,0)</f>
        <v>21504</v>
      </c>
      <c r="M1485" s="270">
        <f>ROUND(L1485/12*$C$3,0)</f>
        <v>16128</v>
      </c>
      <c r="N1485" s="270">
        <v>15396</v>
      </c>
      <c r="O1485" s="270">
        <f>N1485/M1485*100</f>
        <v>95.461309523809518</v>
      </c>
      <c r="P1485" s="270">
        <f>L1485/E1485</f>
        <v>63.247058823529414</v>
      </c>
      <c r="Q1485" s="270">
        <f>N1485/$C$3*12/P1485</f>
        <v>324.56845238095235</v>
      </c>
      <c r="R1485" s="546"/>
      <c r="S1485" s="546"/>
      <c r="T1485" s="546"/>
      <c r="U1485" s="546"/>
      <c r="V1485" s="546"/>
      <c r="W1485" s="546"/>
      <c r="X1485" s="546"/>
      <c r="Y1485" s="546"/>
      <c r="Z1485" s="546"/>
      <c r="AA1485" s="1056"/>
      <c r="AB1485" s="546"/>
      <c r="AC1485" s="1094"/>
      <c r="AD1485" s="546"/>
      <c r="AE1485" s="546"/>
      <c r="AF1485" s="546"/>
      <c r="AG1485" s="546"/>
      <c r="AH1485" s="546"/>
      <c r="AI1485" s="1279"/>
      <c r="AJ1485" s="1328"/>
      <c r="AK1485" s="2742"/>
      <c r="AL1485" s="1401"/>
    </row>
    <row r="1486" spans="1:38" s="2696" customFormat="1" x14ac:dyDescent="0.25">
      <c r="A1486" s="411">
        <v>1</v>
      </c>
      <c r="B1486" s="411">
        <v>1</v>
      </c>
      <c r="C1486" s="3" t="s">
        <v>6</v>
      </c>
      <c r="D1486" s="1457" t="s">
        <v>246</v>
      </c>
      <c r="E1486" s="3351">
        <v>340</v>
      </c>
      <c r="F1486" s="415">
        <v>125</v>
      </c>
      <c r="G1486" s="213">
        <f>F1486/12*$C$3</f>
        <v>93.75</v>
      </c>
      <c r="H1486" s="213">
        <v>57</v>
      </c>
      <c r="I1486" s="213">
        <f>H1486/G1486*100</f>
        <v>60.8</v>
      </c>
      <c r="J1486" s="2404">
        <v>8.1999999999999993</v>
      </c>
      <c r="K1486" s="269">
        <f>N1486/H1486</f>
        <v>6.6140350877192979</v>
      </c>
      <c r="L1486" s="270">
        <f>ROUND(F1486*J1486,0)</f>
        <v>1025</v>
      </c>
      <c r="M1486" s="270">
        <f>ROUND(L1486/12*$C$3,0)</f>
        <v>769</v>
      </c>
      <c r="N1486" s="270">
        <v>377</v>
      </c>
      <c r="O1486" s="270">
        <f>N1486/M1486*100</f>
        <v>49.02470741222367</v>
      </c>
      <c r="P1486" s="270">
        <f>L1486/E1486</f>
        <v>3.0147058823529411</v>
      </c>
      <c r="Q1486" s="270">
        <f>N1486/$C$3*12/P1486</f>
        <v>166.7382113821138</v>
      </c>
      <c r="R1486" s="546"/>
      <c r="S1486" s="546"/>
      <c r="T1486" s="546"/>
      <c r="U1486" s="546"/>
      <c r="V1486" s="546"/>
      <c r="W1486" s="546"/>
      <c r="X1486" s="546"/>
      <c r="Y1486" s="546"/>
      <c r="Z1486" s="546"/>
      <c r="AA1486" s="3352"/>
      <c r="AB1486" s="546"/>
      <c r="AC1486" s="1094"/>
      <c r="AD1486" s="546"/>
      <c r="AE1486" s="546"/>
      <c r="AF1486" s="546"/>
      <c r="AG1486" s="546"/>
      <c r="AH1486" s="546"/>
      <c r="AI1486" s="1279"/>
      <c r="AJ1486" s="1328"/>
      <c r="AK1486" s="2742"/>
      <c r="AL1486" s="1401"/>
    </row>
    <row r="1487" spans="1:38" s="2696" customFormat="1" ht="29.25" x14ac:dyDescent="0.25">
      <c r="A1487" s="411">
        <v>1</v>
      </c>
      <c r="B1487" s="411">
        <v>1</v>
      </c>
      <c r="C1487" s="1724" t="s">
        <v>7</v>
      </c>
      <c r="D1487" s="3665"/>
      <c r="E1487" s="1724"/>
      <c r="F1487" s="162">
        <f>SUM(F1483:F1486)</f>
        <v>2550</v>
      </c>
      <c r="G1487" s="3073">
        <f>SUM(G1483:G1486)</f>
        <v>1912.5</v>
      </c>
      <c r="H1487" s="3073">
        <f>SUM(H1483:H1486)</f>
        <v>1912</v>
      </c>
      <c r="I1487" s="3073">
        <f>H1487/G1487*100</f>
        <v>99.973856209150327</v>
      </c>
      <c r="J1487" s="2423">
        <f>IF(F1487=0,0,L1487/F1487)</f>
        <v>10.103137254901961</v>
      </c>
      <c r="K1487" s="385">
        <f>N1487/H1487</f>
        <v>9.5324267782426784</v>
      </c>
      <c r="L1487" s="3073">
        <f>SUM(L1483:L1486)</f>
        <v>25763</v>
      </c>
      <c r="M1487" s="3073">
        <f>SUM(M1483:M1486)</f>
        <v>19323</v>
      </c>
      <c r="N1487" s="3073">
        <f>SUM(N1483:N1486)</f>
        <v>18226</v>
      </c>
      <c r="O1487" s="1632">
        <f>N1487/M1487*100</f>
        <v>94.322827718263213</v>
      </c>
      <c r="P1487" s="3073">
        <f>SUM(P1483:P1486)</f>
        <v>76.374264705882354</v>
      </c>
      <c r="Q1487" s="1632">
        <f>N1487/$C$3*12/P1487</f>
        <v>318.18746048708789</v>
      </c>
      <c r="R1487" s="3074">
        <v>82730.354616143464</v>
      </c>
      <c r="S1487" s="3074">
        <v>82730.354616143464</v>
      </c>
      <c r="T1487" s="3074">
        <v>82730.354616143464</v>
      </c>
      <c r="U1487" s="3074">
        <v>82730.354616143464</v>
      </c>
      <c r="V1487" s="3074">
        <v>82730.354616143464</v>
      </c>
      <c r="W1487" s="3074">
        <v>82730.354616143464</v>
      </c>
      <c r="X1487" s="3074">
        <v>82730.354616143464</v>
      </c>
      <c r="Y1487" s="3074">
        <v>82730.354616143464</v>
      </c>
      <c r="Z1487" s="3074">
        <v>82737.543226607479</v>
      </c>
      <c r="AA1487" s="1202">
        <f>R1487/12*$C$3+(S1487-R1487)/11*8+(T1487-S1487)/10*7+(U1487-T1487)/9*6+(V1487-U1487)/8*5+(W1487-V1487)/7*4+(X1487-W1487)/6*3+(Y1487-X1487)/5*2+(Z1487-Y1487)/4*1</f>
        <v>62049.563114723605</v>
      </c>
      <c r="AB1487" s="3074">
        <f>AH1487-AG1487-AD1487</f>
        <v>55967.195879999999</v>
      </c>
      <c r="AC1487" s="3353"/>
      <c r="AD1487" s="3074">
        <v>-674.64490999999987</v>
      </c>
      <c r="AE1487" s="3074">
        <f>AB1487-AA1487</f>
        <v>-6082.3672347236061</v>
      </c>
      <c r="AF1487" s="3074"/>
      <c r="AG1487" s="3074">
        <v>-526.58362999999997</v>
      </c>
      <c r="AH1487" s="3074">
        <v>54765.967339999996</v>
      </c>
      <c r="AI1487" s="3076">
        <f>SUM(AI1483:AI1486)</f>
        <v>0</v>
      </c>
      <c r="AJ1487" s="3180"/>
      <c r="AK1487" s="2742"/>
      <c r="AL1487" s="1401"/>
    </row>
    <row r="1488" spans="1:38" s="2696" customFormat="1" x14ac:dyDescent="0.25">
      <c r="A1488" s="411">
        <v>1</v>
      </c>
      <c r="B1488" s="411">
        <v>1</v>
      </c>
      <c r="C1488" s="2290" t="s">
        <v>14</v>
      </c>
      <c r="D1488" s="2290"/>
      <c r="E1488" s="3077"/>
      <c r="F1488" s="162"/>
      <c r="G1488" s="3073"/>
      <c r="H1488" s="3073"/>
      <c r="I1488" s="3073"/>
      <c r="J1488" s="3078"/>
      <c r="K1488" s="3078"/>
      <c r="L1488" s="3073"/>
      <c r="M1488" s="3073"/>
      <c r="N1488" s="3073"/>
      <c r="O1488" s="3073"/>
      <c r="P1488" s="3073"/>
      <c r="Q1488" s="3073"/>
      <c r="R1488" s="2885"/>
      <c r="S1488" s="2885"/>
      <c r="T1488" s="2885"/>
      <c r="U1488" s="2885"/>
      <c r="V1488" s="2885"/>
      <c r="W1488" s="2885"/>
      <c r="X1488" s="2885"/>
      <c r="Y1488" s="2885"/>
      <c r="Z1488" s="2885"/>
      <c r="AA1488" s="3354"/>
      <c r="AB1488" s="2885"/>
      <c r="AC1488" s="3326"/>
      <c r="AD1488" s="2885"/>
      <c r="AE1488" s="2885"/>
      <c r="AF1488" s="2885"/>
      <c r="AG1488" s="2885"/>
      <c r="AH1488" s="2885"/>
      <c r="AI1488" s="3076"/>
      <c r="AJ1488" s="3327"/>
      <c r="AK1488" s="2742"/>
      <c r="AL1488" s="1401"/>
    </row>
    <row r="1489" spans="1:38" s="2696" customFormat="1" x14ac:dyDescent="0.25">
      <c r="A1489" s="411">
        <v>1</v>
      </c>
      <c r="B1489" s="411">
        <v>1</v>
      </c>
      <c r="C1489" s="792" t="s">
        <v>382</v>
      </c>
      <c r="D1489" s="792"/>
      <c r="E1489" s="2047"/>
      <c r="F1489" s="456"/>
      <c r="G1489" s="782"/>
      <c r="H1489" s="782"/>
      <c r="I1489" s="782"/>
      <c r="J1489" s="1143"/>
      <c r="K1489" s="1143"/>
      <c r="L1489" s="1847"/>
      <c r="M1489" s="1847"/>
      <c r="N1489" s="1847"/>
      <c r="O1489" s="1847"/>
      <c r="P1489" s="1847"/>
      <c r="Q1489" s="1847"/>
      <c r="R1489" s="608">
        <v>169228.11057999998</v>
      </c>
      <c r="S1489" s="608">
        <v>169228.11057999998</v>
      </c>
      <c r="T1489" s="608">
        <v>169228.11057999998</v>
      </c>
      <c r="U1489" s="608">
        <v>169228.11057999998</v>
      </c>
      <c r="V1489" s="608">
        <v>169228.11057999998</v>
      </c>
      <c r="W1489" s="608">
        <v>169228.11057999998</v>
      </c>
      <c r="X1489" s="608">
        <v>169228.11057999998</v>
      </c>
      <c r="Y1489" s="608">
        <v>169228.11057999998</v>
      </c>
      <c r="Z1489" s="608">
        <v>169228.11057999998</v>
      </c>
      <c r="AA1489" s="3657">
        <f>(R1489-1813.87024)/12*$C$3+1813.87024+(S1489-R1489)/11*8+(T1489-S1489)/10*7+(U1489-T1489)/9*6+(V1489-U1489)/8*5+(W1489-V1489)/7*4+(X1489-W1489)/6*3+(Y1489-X1489)/5*2+(Z1489-Y1489)/4*1</f>
        <v>127374.55049499999</v>
      </c>
      <c r="AB1489" s="608">
        <f>AH1489-AG1489-AD1489</f>
        <v>122991.88038999996</v>
      </c>
      <c r="AC1489" s="1498"/>
      <c r="AD1489" s="608"/>
      <c r="AE1489" s="608">
        <f>AB1489-AA1489</f>
        <v>-4382.6701050000265</v>
      </c>
      <c r="AF1489" s="608"/>
      <c r="AG1489" s="608">
        <v>-149.91267999999999</v>
      </c>
      <c r="AH1489" s="608">
        <v>122841.96770999997</v>
      </c>
      <c r="AI1489" s="1250"/>
      <c r="AJ1489" s="1254"/>
      <c r="AK1489" s="2742"/>
      <c r="AL1489" s="1401"/>
    </row>
    <row r="1490" spans="1:38" s="2696" customFormat="1" x14ac:dyDescent="0.25">
      <c r="A1490" s="411"/>
      <c r="B1490" s="411">
        <v>1</v>
      </c>
      <c r="C1490" s="716" t="s">
        <v>329</v>
      </c>
      <c r="D1490" s="792"/>
      <c r="E1490" s="2047"/>
      <c r="F1490" s="456"/>
      <c r="G1490" s="782"/>
      <c r="H1490" s="782"/>
      <c r="I1490" s="782"/>
      <c r="J1490" s="1143"/>
      <c r="K1490" s="1143"/>
      <c r="L1490" s="1847"/>
      <c r="M1490" s="1847"/>
      <c r="N1490" s="1847"/>
      <c r="O1490" s="1847"/>
      <c r="P1490" s="1847"/>
      <c r="Q1490" s="1847"/>
      <c r="R1490" s="608">
        <v>33406.254000000001</v>
      </c>
      <c r="S1490" s="608">
        <v>33406.254000000001</v>
      </c>
      <c r="T1490" s="608">
        <v>33406.254000000001</v>
      </c>
      <c r="U1490" s="608">
        <v>33406.254000000001</v>
      </c>
      <c r="V1490" s="608">
        <v>33406.254000000001</v>
      </c>
      <c r="W1490" s="608">
        <v>33406.254000000001</v>
      </c>
      <c r="X1490" s="608">
        <v>33406.254000000001</v>
      </c>
      <c r="Y1490" s="608">
        <v>33406.254000000001</v>
      </c>
      <c r="Z1490" s="608">
        <v>33406.254000000001</v>
      </c>
      <c r="AA1490" s="1202">
        <f>R1490/12*$C$3+(S1490-R1490)/11*8+(T1490-S1490)/10*7+(U1490-T1490)/9*6+(V1490-U1490)/8*5+(W1490-V1490)/7*4+(X1490-W1490)/6*3+(Y1490-X1490)/5*2+(Z1490-Y1490)/4*1</f>
        <v>25054.690500000001</v>
      </c>
      <c r="AB1490" s="608">
        <f>AH1490-AG1490-AD1490</f>
        <v>25054.690500000001</v>
      </c>
      <c r="AC1490" s="1498"/>
      <c r="AD1490" s="608"/>
      <c r="AE1490" s="608">
        <f>AB1490-AA1490</f>
        <v>0</v>
      </c>
      <c r="AF1490" s="608"/>
      <c r="AG1490" s="608">
        <v>0</v>
      </c>
      <c r="AH1490" s="608">
        <v>25054.690500000001</v>
      </c>
      <c r="AI1490" s="1250"/>
      <c r="AJ1490" s="1254"/>
      <c r="AK1490" s="2742"/>
      <c r="AL1490" s="1401"/>
    </row>
    <row r="1491" spans="1:38" s="2696" customFormat="1" ht="29.25" x14ac:dyDescent="0.25">
      <c r="A1491" s="411">
        <v>1</v>
      </c>
      <c r="B1491" s="411">
        <v>1</v>
      </c>
      <c r="C1491" s="2691" t="s">
        <v>293</v>
      </c>
      <c r="D1491" s="4"/>
      <c r="E1491" s="4"/>
      <c r="F1491" s="864">
        <f>F1493+F1494+F1495+F1496+F1498</f>
        <v>30577</v>
      </c>
      <c r="G1491" s="368">
        <f>G1493+G1494+G1495+G1496+G1498</f>
        <v>22932.75</v>
      </c>
      <c r="H1491" s="368">
        <f>H1493+H1494+H1495+H1496+H1498</f>
        <v>13298</v>
      </c>
      <c r="I1491" s="368">
        <f>H1491/G1491*100</f>
        <v>57.986940074783874</v>
      </c>
      <c r="J1491" s="1886"/>
      <c r="K1491" s="1886"/>
      <c r="L1491" s="211"/>
      <c r="M1491" s="211"/>
      <c r="N1491" s="211"/>
      <c r="O1491" s="211"/>
      <c r="P1491" s="211"/>
      <c r="Q1491" s="211"/>
      <c r="R1491" s="546"/>
      <c r="S1491" s="546"/>
      <c r="T1491" s="546"/>
      <c r="U1491" s="546"/>
      <c r="V1491" s="546"/>
      <c r="W1491" s="546"/>
      <c r="X1491" s="546"/>
      <c r="Y1491" s="546"/>
      <c r="Z1491" s="546"/>
      <c r="AA1491" s="3352"/>
      <c r="AB1491" s="546"/>
      <c r="AC1491" s="1094"/>
      <c r="AD1491" s="546"/>
      <c r="AE1491" s="546"/>
      <c r="AF1491" s="546"/>
      <c r="AG1491" s="546"/>
      <c r="AH1491" s="546"/>
      <c r="AI1491" s="1263">
        <f>AI1493+AI1494+AI1495+AI1496+AI1498</f>
        <v>0</v>
      </c>
      <c r="AJ1491" s="1328"/>
      <c r="AK1491" s="2742"/>
      <c r="AL1491" s="1401"/>
    </row>
    <row r="1492" spans="1:38" s="2696" customFormat="1" ht="30" x14ac:dyDescent="0.25">
      <c r="A1492" s="411"/>
      <c r="B1492" s="411">
        <v>1</v>
      </c>
      <c r="C1492" s="512" t="s">
        <v>204</v>
      </c>
      <c r="D1492" s="4"/>
      <c r="E1492" s="4"/>
      <c r="F1492" s="864"/>
      <c r="G1492" s="368"/>
      <c r="H1492" s="368"/>
      <c r="I1492" s="368"/>
      <c r="J1492" s="1886"/>
      <c r="K1492" s="1886"/>
      <c r="L1492" s="211"/>
      <c r="M1492" s="211"/>
      <c r="N1492" s="211"/>
      <c r="O1492" s="211"/>
      <c r="P1492" s="211"/>
      <c r="Q1492" s="211"/>
      <c r="R1492" s="546"/>
      <c r="S1492" s="546"/>
      <c r="T1492" s="546"/>
      <c r="U1492" s="546"/>
      <c r="V1492" s="546"/>
      <c r="W1492" s="546"/>
      <c r="X1492" s="546"/>
      <c r="Y1492" s="546"/>
      <c r="Z1492" s="546"/>
      <c r="AA1492" s="3352"/>
      <c r="AB1492" s="546"/>
      <c r="AC1492" s="1094"/>
      <c r="AD1492" s="546"/>
      <c r="AE1492" s="546"/>
      <c r="AF1492" s="546"/>
      <c r="AG1492" s="546"/>
      <c r="AH1492" s="546"/>
      <c r="AI1492" s="1263"/>
      <c r="AJ1492" s="1328"/>
      <c r="AK1492" s="2742"/>
      <c r="AL1492" s="1401"/>
    </row>
    <row r="1493" spans="1:38" s="2696" customFormat="1" ht="30" x14ac:dyDescent="0.25">
      <c r="A1493" s="411"/>
      <c r="B1493" s="411">
        <v>1</v>
      </c>
      <c r="C1493" s="512" t="s">
        <v>205</v>
      </c>
      <c r="D1493" s="4"/>
      <c r="E1493" s="4"/>
      <c r="F1493" s="520">
        <v>500</v>
      </c>
      <c r="G1493" s="368">
        <f>F1493/12*$C$3</f>
        <v>375</v>
      </c>
      <c r="H1493" s="368">
        <v>432</v>
      </c>
      <c r="I1493" s="368">
        <f>H1493/G1493*100</f>
        <v>115.19999999999999</v>
      </c>
      <c r="J1493" s="1886"/>
      <c r="K1493" s="1886"/>
      <c r="L1493" s="211"/>
      <c r="M1493" s="211"/>
      <c r="N1493" s="211"/>
      <c r="O1493" s="211"/>
      <c r="P1493" s="211"/>
      <c r="Q1493" s="211"/>
      <c r="R1493" s="546"/>
      <c r="S1493" s="546"/>
      <c r="T1493" s="546"/>
      <c r="U1493" s="546"/>
      <c r="V1493" s="546"/>
      <c r="W1493" s="546"/>
      <c r="X1493" s="546"/>
      <c r="Y1493" s="546"/>
      <c r="Z1493" s="546"/>
      <c r="AA1493" s="3352"/>
      <c r="AB1493" s="546"/>
      <c r="AC1493" s="1094"/>
      <c r="AD1493" s="546"/>
      <c r="AE1493" s="546"/>
      <c r="AF1493" s="546"/>
      <c r="AG1493" s="546"/>
      <c r="AH1493" s="546"/>
      <c r="AI1493" s="1263"/>
      <c r="AJ1493" s="1328"/>
      <c r="AK1493" s="2742"/>
      <c r="AL1493" s="1401"/>
    </row>
    <row r="1494" spans="1:38" s="2696" customFormat="1" ht="30" x14ac:dyDescent="0.25">
      <c r="A1494" s="411"/>
      <c r="B1494" s="411">
        <v>1</v>
      </c>
      <c r="C1494" s="718" t="s">
        <v>294</v>
      </c>
      <c r="D1494" s="4"/>
      <c r="E1494" s="4"/>
      <c r="F1494" s="864">
        <v>13870</v>
      </c>
      <c r="G1494" s="368">
        <f t="shared" ref="G1494:G1497" si="851">F1494/12*$C$3</f>
        <v>10402.5</v>
      </c>
      <c r="H1494" s="368">
        <v>5288</v>
      </c>
      <c r="I1494" s="368">
        <f>H1494/G1494*100</f>
        <v>50.833934150444605</v>
      </c>
      <c r="J1494" s="1886"/>
      <c r="K1494" s="1886"/>
      <c r="L1494" s="211"/>
      <c r="M1494" s="211"/>
      <c r="N1494" s="211"/>
      <c r="O1494" s="211"/>
      <c r="P1494" s="211"/>
      <c r="Q1494" s="211"/>
      <c r="R1494" s="546"/>
      <c r="S1494" s="546"/>
      <c r="T1494" s="546"/>
      <c r="U1494" s="546"/>
      <c r="V1494" s="546"/>
      <c r="W1494" s="546"/>
      <c r="X1494" s="546"/>
      <c r="Y1494" s="546"/>
      <c r="Z1494" s="546"/>
      <c r="AA1494" s="3352"/>
      <c r="AB1494" s="546"/>
      <c r="AC1494" s="1094"/>
      <c r="AD1494" s="546"/>
      <c r="AE1494" s="546"/>
      <c r="AF1494" s="546"/>
      <c r="AG1494" s="546"/>
      <c r="AH1494" s="546"/>
      <c r="AI1494" s="1263"/>
      <c r="AJ1494" s="1328"/>
      <c r="AK1494" s="2742"/>
      <c r="AL1494" s="1401"/>
    </row>
    <row r="1495" spans="1:38" s="2696" customFormat="1" ht="60" x14ac:dyDescent="0.25">
      <c r="A1495" s="411"/>
      <c r="B1495" s="411">
        <v>1</v>
      </c>
      <c r="C1495" s="513" t="s">
        <v>295</v>
      </c>
      <c r="D1495" s="4"/>
      <c r="E1495" s="4"/>
      <c r="F1495" s="520">
        <v>3600</v>
      </c>
      <c r="G1495" s="368">
        <f t="shared" si="851"/>
        <v>2700</v>
      </c>
      <c r="H1495" s="368">
        <v>1267</v>
      </c>
      <c r="I1495" s="368">
        <f>H1495/G1495*100</f>
        <v>46.925925925925924</v>
      </c>
      <c r="J1495" s="1886"/>
      <c r="K1495" s="1886"/>
      <c r="L1495" s="211"/>
      <c r="M1495" s="211"/>
      <c r="N1495" s="211"/>
      <c r="O1495" s="211"/>
      <c r="P1495" s="211"/>
      <c r="Q1495" s="211"/>
      <c r="R1495" s="546"/>
      <c r="S1495" s="546"/>
      <c r="T1495" s="546"/>
      <c r="U1495" s="546"/>
      <c r="V1495" s="546"/>
      <c r="W1495" s="546"/>
      <c r="X1495" s="546"/>
      <c r="Y1495" s="546"/>
      <c r="Z1495" s="546"/>
      <c r="AA1495" s="3352"/>
      <c r="AB1495" s="546"/>
      <c r="AC1495" s="1094"/>
      <c r="AD1495" s="546"/>
      <c r="AE1495" s="546"/>
      <c r="AF1495" s="546"/>
      <c r="AG1495" s="546"/>
      <c r="AH1495" s="546"/>
      <c r="AI1495" s="1263"/>
      <c r="AJ1495" s="1328"/>
      <c r="AK1495" s="2742"/>
      <c r="AL1495" s="1401"/>
    </row>
    <row r="1496" spans="1:38" s="2696" customFormat="1" ht="45" x14ac:dyDescent="0.25">
      <c r="A1496" s="411"/>
      <c r="B1496" s="411">
        <v>1</v>
      </c>
      <c r="C1496" s="513" t="s">
        <v>309</v>
      </c>
      <c r="D1496" s="4"/>
      <c r="E1496" s="4"/>
      <c r="F1496" s="520">
        <v>10630</v>
      </c>
      <c r="G1496" s="368">
        <f t="shared" si="851"/>
        <v>7972.5</v>
      </c>
      <c r="H1496" s="368">
        <v>4986</v>
      </c>
      <c r="I1496" s="368">
        <f>H1496/G1496*100</f>
        <v>62.539981185324557</v>
      </c>
      <c r="J1496" s="1886"/>
      <c r="K1496" s="1886"/>
      <c r="L1496" s="211"/>
      <c r="M1496" s="211"/>
      <c r="N1496" s="211"/>
      <c r="O1496" s="211"/>
      <c r="P1496" s="211"/>
      <c r="Q1496" s="211"/>
      <c r="R1496" s="546"/>
      <c r="S1496" s="546"/>
      <c r="T1496" s="546"/>
      <c r="U1496" s="546"/>
      <c r="V1496" s="546"/>
      <c r="W1496" s="546"/>
      <c r="X1496" s="546"/>
      <c r="Y1496" s="546"/>
      <c r="Z1496" s="546"/>
      <c r="AA1496" s="3352"/>
      <c r="AB1496" s="546"/>
      <c r="AC1496" s="1094"/>
      <c r="AD1496" s="546"/>
      <c r="AE1496" s="546"/>
      <c r="AF1496" s="546"/>
      <c r="AG1496" s="546"/>
      <c r="AH1496" s="546"/>
      <c r="AI1496" s="1263"/>
      <c r="AJ1496" s="1328"/>
      <c r="AK1496" s="2742"/>
      <c r="AL1496" s="1401"/>
    </row>
    <row r="1497" spans="1:38" s="2696" customFormat="1" ht="105" x14ac:dyDescent="0.25">
      <c r="A1497" s="411"/>
      <c r="B1497" s="411"/>
      <c r="C1497" s="513" t="s">
        <v>531</v>
      </c>
      <c r="D1497" s="4"/>
      <c r="E1497" s="4"/>
      <c r="F1497" s="520">
        <v>5530</v>
      </c>
      <c r="G1497" s="368">
        <f t="shared" si="851"/>
        <v>4147.5</v>
      </c>
      <c r="H1497" s="368">
        <v>1006</v>
      </c>
      <c r="I1497" s="368">
        <f>H1497/G1497*100</f>
        <v>24.255575647980713</v>
      </c>
      <c r="J1497" s="1886"/>
      <c r="K1497" s="1886"/>
      <c r="L1497" s="211"/>
      <c r="M1497" s="211"/>
      <c r="N1497" s="211"/>
      <c r="O1497" s="211"/>
      <c r="P1497" s="211"/>
      <c r="Q1497" s="211"/>
      <c r="R1497" s="546"/>
      <c r="S1497" s="546"/>
      <c r="T1497" s="546"/>
      <c r="U1497" s="546"/>
      <c r="V1497" s="546"/>
      <c r="W1497" s="546"/>
      <c r="X1497" s="546"/>
      <c r="Y1497" s="546"/>
      <c r="Z1497" s="546"/>
      <c r="AA1497" s="3352"/>
      <c r="AB1497" s="546"/>
      <c r="AC1497" s="1094"/>
      <c r="AD1497" s="546"/>
      <c r="AE1497" s="546"/>
      <c r="AF1497" s="546"/>
      <c r="AG1497" s="546"/>
      <c r="AH1497" s="546"/>
      <c r="AI1497" s="1263"/>
      <c r="AJ1497" s="1328"/>
      <c r="AK1497" s="2742"/>
      <c r="AL1497" s="1401"/>
    </row>
    <row r="1498" spans="1:38" s="2696" customFormat="1" ht="30" x14ac:dyDescent="0.25">
      <c r="A1498" s="411"/>
      <c r="B1498" s="411">
        <v>1</v>
      </c>
      <c r="C1498" s="513" t="s">
        <v>380</v>
      </c>
      <c r="D1498" s="4"/>
      <c r="E1498" s="4"/>
      <c r="F1498" s="520">
        <v>1977</v>
      </c>
      <c r="G1498" s="368">
        <f>F1498/12*$C$3</f>
        <v>1482.75</v>
      </c>
      <c r="H1498" s="368">
        <v>1325</v>
      </c>
      <c r="I1498" s="368">
        <f t="shared" ref="I1498:I1503" si="852">H1498/G1498*100</f>
        <v>89.360984656887538</v>
      </c>
      <c r="J1498" s="1886"/>
      <c r="K1498" s="1886"/>
      <c r="L1498" s="211"/>
      <c r="M1498" s="211"/>
      <c r="N1498" s="211"/>
      <c r="O1498" s="211"/>
      <c r="P1498" s="211"/>
      <c r="Q1498" s="211"/>
      <c r="R1498" s="546"/>
      <c r="S1498" s="546"/>
      <c r="T1498" s="546"/>
      <c r="U1498" s="546"/>
      <c r="V1498" s="546"/>
      <c r="W1498" s="546"/>
      <c r="X1498" s="546"/>
      <c r="Y1498" s="546"/>
      <c r="Z1498" s="546"/>
      <c r="AA1498" s="3352"/>
      <c r="AB1498" s="546"/>
      <c r="AC1498" s="1094"/>
      <c r="AD1498" s="546"/>
      <c r="AE1498" s="546"/>
      <c r="AF1498" s="546"/>
      <c r="AG1498" s="546"/>
      <c r="AH1498" s="546"/>
      <c r="AI1498" s="1263"/>
      <c r="AJ1498" s="1328"/>
      <c r="AK1498" s="2742"/>
      <c r="AL1498" s="1401"/>
    </row>
    <row r="1499" spans="1:38" s="2696" customFormat="1" ht="29.25" x14ac:dyDescent="0.25">
      <c r="A1499" s="411"/>
      <c r="B1499" s="411">
        <v>1</v>
      </c>
      <c r="C1499" s="481" t="s">
        <v>135</v>
      </c>
      <c r="D1499" s="4"/>
      <c r="E1499" s="4"/>
      <c r="F1499" s="864">
        <f>F1500</f>
        <v>38694</v>
      </c>
      <c r="G1499" s="368">
        <f t="shared" ref="G1499:H1499" si="853">G1500</f>
        <v>29020.5</v>
      </c>
      <c r="H1499" s="368">
        <f t="shared" si="853"/>
        <v>16834</v>
      </c>
      <c r="I1499" s="368">
        <f t="shared" si="852"/>
        <v>58.007270722420358</v>
      </c>
      <c r="J1499" s="1886"/>
      <c r="K1499" s="1886"/>
      <c r="L1499" s="211"/>
      <c r="M1499" s="211"/>
      <c r="N1499" s="211"/>
      <c r="O1499" s="211"/>
      <c r="P1499" s="211"/>
      <c r="Q1499" s="211"/>
      <c r="R1499" s="546"/>
      <c r="S1499" s="546"/>
      <c r="T1499" s="546"/>
      <c r="U1499" s="546"/>
      <c r="V1499" s="546"/>
      <c r="W1499" s="546"/>
      <c r="X1499" s="546"/>
      <c r="Y1499" s="546"/>
      <c r="Z1499" s="546"/>
      <c r="AA1499" s="3352"/>
      <c r="AB1499" s="546"/>
      <c r="AC1499" s="1094"/>
      <c r="AD1499" s="546"/>
      <c r="AE1499" s="546"/>
      <c r="AF1499" s="546"/>
      <c r="AG1499" s="546"/>
      <c r="AH1499" s="546"/>
      <c r="AI1499" s="1263">
        <f t="shared" ref="AI1499" si="854">AI1500</f>
        <v>0</v>
      </c>
      <c r="AJ1499" s="1328"/>
      <c r="AK1499" s="2742"/>
      <c r="AL1499" s="1401"/>
    </row>
    <row r="1500" spans="1:38" s="2696" customFormat="1" x14ac:dyDescent="0.25">
      <c r="A1500" s="411"/>
      <c r="B1500" s="411">
        <v>1</v>
      </c>
      <c r="C1500" s="292" t="s">
        <v>239</v>
      </c>
      <c r="D1500" s="4"/>
      <c r="E1500" s="4"/>
      <c r="F1500" s="520">
        <v>38694</v>
      </c>
      <c r="G1500" s="368">
        <f>F1500/12*$C$3</f>
        <v>29020.5</v>
      </c>
      <c r="H1500" s="368">
        <v>16834</v>
      </c>
      <c r="I1500" s="368">
        <f t="shared" si="852"/>
        <v>58.007270722420358</v>
      </c>
      <c r="J1500" s="1886"/>
      <c r="K1500" s="1886"/>
      <c r="L1500" s="211"/>
      <c r="M1500" s="211"/>
      <c r="N1500" s="211"/>
      <c r="O1500" s="211"/>
      <c r="P1500" s="211"/>
      <c r="Q1500" s="211"/>
      <c r="R1500" s="546"/>
      <c r="S1500" s="546"/>
      <c r="T1500" s="546"/>
      <c r="U1500" s="546"/>
      <c r="V1500" s="546"/>
      <c r="W1500" s="546"/>
      <c r="X1500" s="546"/>
      <c r="Y1500" s="546"/>
      <c r="Z1500" s="546"/>
      <c r="AA1500" s="3352"/>
      <c r="AB1500" s="546"/>
      <c r="AC1500" s="1094"/>
      <c r="AD1500" s="546"/>
      <c r="AE1500" s="546"/>
      <c r="AF1500" s="546"/>
      <c r="AG1500" s="546"/>
      <c r="AH1500" s="546"/>
      <c r="AI1500" s="1263"/>
      <c r="AJ1500" s="1328"/>
      <c r="AK1500" s="2742"/>
      <c r="AL1500" s="1401"/>
    </row>
    <row r="1501" spans="1:38" s="2696" customFormat="1" ht="63" x14ac:dyDescent="0.25">
      <c r="A1501" s="411"/>
      <c r="B1501" s="411">
        <v>1</v>
      </c>
      <c r="C1501" s="745" t="s">
        <v>298</v>
      </c>
      <c r="D1501" s="4"/>
      <c r="E1501" s="4"/>
      <c r="F1501" s="415">
        <f>F1502+F1507</f>
        <v>13197</v>
      </c>
      <c r="G1501" s="368">
        <f>G1502+G1507</f>
        <v>9897.75</v>
      </c>
      <c r="H1501" s="368">
        <f>H1502+H1507</f>
        <v>10363</v>
      </c>
      <c r="I1501" s="368">
        <f t="shared" si="852"/>
        <v>104.70056325932661</v>
      </c>
      <c r="J1501" s="1886"/>
      <c r="K1501" s="1886"/>
      <c r="L1501" s="211"/>
      <c r="M1501" s="211"/>
      <c r="N1501" s="211"/>
      <c r="O1501" s="211"/>
      <c r="P1501" s="211"/>
      <c r="Q1501" s="211"/>
      <c r="R1501" s="546"/>
      <c r="S1501" s="546"/>
      <c r="T1501" s="546"/>
      <c r="U1501" s="546"/>
      <c r="V1501" s="546"/>
      <c r="W1501" s="546"/>
      <c r="X1501" s="546"/>
      <c r="Y1501" s="546"/>
      <c r="Z1501" s="546"/>
      <c r="AA1501" s="1202">
        <f>R1501/12*$C$3</f>
        <v>0</v>
      </c>
      <c r="AB1501" s="546">
        <f>AH1501-AG1501-AD1501</f>
        <v>0</v>
      </c>
      <c r="AC1501" s="1094"/>
      <c r="AD1501" s="546"/>
      <c r="AE1501" s="546">
        <f>AB1501-AA1501</f>
        <v>0</v>
      </c>
      <c r="AF1501" s="546"/>
      <c r="AG1501" s="546"/>
      <c r="AH1501" s="546"/>
      <c r="AI1501" s="1263">
        <f>AI1502+AI1507</f>
        <v>0</v>
      </c>
      <c r="AJ1501" s="1328"/>
      <c r="AK1501" s="2742"/>
      <c r="AL1501" s="1401"/>
    </row>
    <row r="1502" spans="1:38" s="2696" customFormat="1" ht="30" x14ac:dyDescent="0.25">
      <c r="A1502" s="411"/>
      <c r="B1502" s="411">
        <v>1</v>
      </c>
      <c r="C1502" s="718" t="s">
        <v>299</v>
      </c>
      <c r="D1502" s="4"/>
      <c r="E1502" s="4"/>
      <c r="F1502" s="415">
        <f>SUM(F1503:F1506)</f>
        <v>6200</v>
      </c>
      <c r="G1502" s="368">
        <f>SUM(G1503:G1506)</f>
        <v>4650</v>
      </c>
      <c r="H1502" s="368">
        <f>SUM(H1503:H1506)</f>
        <v>4695</v>
      </c>
      <c r="I1502" s="368">
        <f t="shared" si="852"/>
        <v>100.96774193548387</v>
      </c>
      <c r="J1502" s="1886"/>
      <c r="K1502" s="1886"/>
      <c r="L1502" s="211"/>
      <c r="M1502" s="211"/>
      <c r="N1502" s="211"/>
      <c r="O1502" s="211"/>
      <c r="P1502" s="211"/>
      <c r="Q1502" s="211"/>
      <c r="R1502" s="546"/>
      <c r="S1502" s="546"/>
      <c r="T1502" s="546"/>
      <c r="U1502" s="546"/>
      <c r="V1502" s="546"/>
      <c r="W1502" s="546"/>
      <c r="X1502" s="546"/>
      <c r="Y1502" s="546"/>
      <c r="Z1502" s="546"/>
      <c r="AA1502" s="3352"/>
      <c r="AB1502" s="546"/>
      <c r="AC1502" s="1094"/>
      <c r="AD1502" s="546"/>
      <c r="AE1502" s="546"/>
      <c r="AF1502" s="546"/>
      <c r="AG1502" s="546"/>
      <c r="AH1502" s="546"/>
      <c r="AI1502" s="1263">
        <f>SUM(AI1503:AI1506)</f>
        <v>0</v>
      </c>
      <c r="AJ1502" s="1328"/>
      <c r="AK1502" s="2742"/>
      <c r="AL1502" s="1401"/>
    </row>
    <row r="1503" spans="1:38" s="2696" customFormat="1" ht="30" x14ac:dyDescent="0.25">
      <c r="A1503" s="411"/>
      <c r="B1503" s="411">
        <v>1</v>
      </c>
      <c r="C1503" s="513" t="s">
        <v>300</v>
      </c>
      <c r="D1503" s="4"/>
      <c r="E1503" s="4"/>
      <c r="F1503" s="415">
        <v>5990</v>
      </c>
      <c r="G1503" s="368">
        <f>F1503/12*$C$3</f>
        <v>4492.5</v>
      </c>
      <c r="H1503" s="368">
        <v>4515</v>
      </c>
      <c r="I1503" s="368">
        <f t="shared" si="852"/>
        <v>100.50083472454089</v>
      </c>
      <c r="J1503" s="1886"/>
      <c r="K1503" s="1886"/>
      <c r="L1503" s="211"/>
      <c r="M1503" s="211"/>
      <c r="N1503" s="211"/>
      <c r="O1503" s="211"/>
      <c r="P1503" s="211"/>
      <c r="Q1503" s="211"/>
      <c r="R1503" s="546"/>
      <c r="S1503" s="546"/>
      <c r="T1503" s="546"/>
      <c r="U1503" s="546"/>
      <c r="V1503" s="546"/>
      <c r="W1503" s="546"/>
      <c r="X1503" s="546"/>
      <c r="Y1503" s="546"/>
      <c r="Z1503" s="546"/>
      <c r="AA1503" s="3352"/>
      <c r="AB1503" s="546"/>
      <c r="AC1503" s="1094"/>
      <c r="AD1503" s="546"/>
      <c r="AE1503" s="546"/>
      <c r="AF1503" s="546"/>
      <c r="AG1503" s="546"/>
      <c r="AH1503" s="546"/>
      <c r="AI1503" s="1263"/>
      <c r="AJ1503" s="1328"/>
      <c r="AK1503" s="2742"/>
      <c r="AL1503" s="1401"/>
    </row>
    <row r="1504" spans="1:38" s="2696" customFormat="1" ht="60" x14ac:dyDescent="0.25">
      <c r="A1504" s="411"/>
      <c r="B1504" s="411">
        <v>1</v>
      </c>
      <c r="C1504" s="513" t="s">
        <v>301</v>
      </c>
      <c r="D1504" s="4"/>
      <c r="E1504" s="4"/>
      <c r="F1504" s="415"/>
      <c r="G1504" s="368"/>
      <c r="H1504" s="368"/>
      <c r="I1504" s="368"/>
      <c r="J1504" s="1886"/>
      <c r="K1504" s="1886"/>
      <c r="L1504" s="211"/>
      <c r="M1504" s="211"/>
      <c r="N1504" s="211"/>
      <c r="O1504" s="211"/>
      <c r="P1504" s="211"/>
      <c r="Q1504" s="211"/>
      <c r="R1504" s="546"/>
      <c r="S1504" s="546"/>
      <c r="T1504" s="546"/>
      <c r="U1504" s="546"/>
      <c r="V1504" s="546"/>
      <c r="W1504" s="546"/>
      <c r="X1504" s="546"/>
      <c r="Y1504" s="546"/>
      <c r="Z1504" s="546"/>
      <c r="AA1504" s="3352"/>
      <c r="AB1504" s="546"/>
      <c r="AC1504" s="1094"/>
      <c r="AD1504" s="546"/>
      <c r="AE1504" s="546"/>
      <c r="AF1504" s="546"/>
      <c r="AG1504" s="546"/>
      <c r="AH1504" s="546"/>
      <c r="AI1504" s="1263"/>
      <c r="AJ1504" s="1328"/>
      <c r="AK1504" s="2742"/>
      <c r="AL1504" s="1401"/>
    </row>
    <row r="1505" spans="1:38" s="2696" customFormat="1" ht="45" x14ac:dyDescent="0.25">
      <c r="A1505" s="411"/>
      <c r="B1505" s="411">
        <v>1</v>
      </c>
      <c r="C1505" s="513" t="s">
        <v>302</v>
      </c>
      <c r="D1505" s="4"/>
      <c r="E1505" s="4"/>
      <c r="F1505" s="415">
        <v>42</v>
      </c>
      <c r="G1505" s="368">
        <f>F1505/12*$C$3</f>
        <v>31.5</v>
      </c>
      <c r="H1505" s="368">
        <v>51</v>
      </c>
      <c r="I1505" s="368">
        <f>H1505/G1505*100</f>
        <v>161.9047619047619</v>
      </c>
      <c r="J1505" s="1886"/>
      <c r="K1505" s="1886"/>
      <c r="L1505" s="211"/>
      <c r="M1505" s="211"/>
      <c r="N1505" s="211"/>
      <c r="O1505" s="211"/>
      <c r="P1505" s="211"/>
      <c r="Q1505" s="211"/>
      <c r="R1505" s="546"/>
      <c r="S1505" s="546"/>
      <c r="T1505" s="546"/>
      <c r="U1505" s="546"/>
      <c r="V1505" s="546"/>
      <c r="W1505" s="546"/>
      <c r="X1505" s="546"/>
      <c r="Y1505" s="546"/>
      <c r="Z1505" s="546"/>
      <c r="AA1505" s="3352"/>
      <c r="AB1505" s="546"/>
      <c r="AC1505" s="1094"/>
      <c r="AD1505" s="546"/>
      <c r="AE1505" s="546"/>
      <c r="AF1505" s="546"/>
      <c r="AG1505" s="546"/>
      <c r="AH1505" s="546"/>
      <c r="AI1505" s="1263"/>
      <c r="AJ1505" s="1328"/>
      <c r="AK1505" s="2742"/>
      <c r="AL1505" s="1401"/>
    </row>
    <row r="1506" spans="1:38" s="2696" customFormat="1" ht="30" x14ac:dyDescent="0.25">
      <c r="A1506" s="411"/>
      <c r="B1506" s="411">
        <v>1</v>
      </c>
      <c r="C1506" s="513" t="s">
        <v>303</v>
      </c>
      <c r="D1506" s="4"/>
      <c r="E1506" s="4"/>
      <c r="F1506" s="415">
        <v>168</v>
      </c>
      <c r="G1506" s="368">
        <f>F1506/12*$C$3</f>
        <v>126</v>
      </c>
      <c r="H1506" s="368">
        <v>129</v>
      </c>
      <c r="I1506" s="368">
        <f>H1506/G1506*100</f>
        <v>102.38095238095238</v>
      </c>
      <c r="J1506" s="1886"/>
      <c r="K1506" s="1886"/>
      <c r="L1506" s="211"/>
      <c r="M1506" s="211"/>
      <c r="N1506" s="211"/>
      <c r="O1506" s="211"/>
      <c r="P1506" s="211"/>
      <c r="Q1506" s="211"/>
      <c r="R1506" s="546"/>
      <c r="S1506" s="546"/>
      <c r="T1506" s="546"/>
      <c r="U1506" s="546"/>
      <c r="V1506" s="546"/>
      <c r="W1506" s="546"/>
      <c r="X1506" s="546"/>
      <c r="Y1506" s="546"/>
      <c r="Z1506" s="546"/>
      <c r="AA1506" s="3352"/>
      <c r="AB1506" s="546"/>
      <c r="AC1506" s="1094"/>
      <c r="AD1506" s="546"/>
      <c r="AE1506" s="546"/>
      <c r="AF1506" s="546"/>
      <c r="AG1506" s="546"/>
      <c r="AH1506" s="546"/>
      <c r="AI1506" s="1263"/>
      <c r="AJ1506" s="1328"/>
      <c r="AK1506" s="2742"/>
      <c r="AL1506" s="1401"/>
    </row>
    <row r="1507" spans="1:38" s="2696" customFormat="1" ht="45" x14ac:dyDescent="0.25">
      <c r="A1507" s="411"/>
      <c r="B1507" s="411">
        <v>1</v>
      </c>
      <c r="C1507" s="718" t="s">
        <v>304</v>
      </c>
      <c r="D1507" s="4"/>
      <c r="E1507" s="4"/>
      <c r="F1507" s="415">
        <f>SUM(F1508:F1511)</f>
        <v>6997</v>
      </c>
      <c r="G1507" s="368">
        <f>SUM(G1508:G1511)</f>
        <v>5247.75</v>
      </c>
      <c r="H1507" s="368">
        <f>H1508+H1510+H1511</f>
        <v>5668</v>
      </c>
      <c r="I1507" s="368">
        <f>H1507/G1507*100</f>
        <v>108.00819398789957</v>
      </c>
      <c r="J1507" s="1886"/>
      <c r="K1507" s="1886"/>
      <c r="L1507" s="211"/>
      <c r="M1507" s="211"/>
      <c r="N1507" s="211"/>
      <c r="O1507" s="211"/>
      <c r="P1507" s="211"/>
      <c r="Q1507" s="211"/>
      <c r="R1507" s="546"/>
      <c r="S1507" s="546"/>
      <c r="T1507" s="546"/>
      <c r="U1507" s="546"/>
      <c r="V1507" s="546"/>
      <c r="W1507" s="546"/>
      <c r="X1507" s="546"/>
      <c r="Y1507" s="546"/>
      <c r="Z1507" s="546"/>
      <c r="AA1507" s="3352"/>
      <c r="AB1507" s="546"/>
      <c r="AC1507" s="1094"/>
      <c r="AD1507" s="546"/>
      <c r="AE1507" s="546"/>
      <c r="AF1507" s="546"/>
      <c r="AG1507" s="546"/>
      <c r="AH1507" s="546"/>
      <c r="AI1507" s="1263">
        <f>AI1508+AI1510+AI1511</f>
        <v>0</v>
      </c>
      <c r="AJ1507" s="1328"/>
      <c r="AK1507" s="2742"/>
      <c r="AL1507" s="1401"/>
    </row>
    <row r="1508" spans="1:38" s="2696" customFormat="1" ht="45" x14ac:dyDescent="0.25">
      <c r="A1508" s="411"/>
      <c r="B1508" s="411">
        <v>1</v>
      </c>
      <c r="C1508" s="513" t="s">
        <v>305</v>
      </c>
      <c r="D1508" s="4"/>
      <c r="E1508" s="4"/>
      <c r="F1508" s="415">
        <v>2182</v>
      </c>
      <c r="G1508" s="368">
        <f>F1508/12*$C$3</f>
        <v>1636.5</v>
      </c>
      <c r="H1508" s="368">
        <v>2202</v>
      </c>
      <c r="I1508" s="368">
        <f>H1508/G1508*100</f>
        <v>134.55545371219065</v>
      </c>
      <c r="J1508" s="1886"/>
      <c r="K1508" s="1886"/>
      <c r="L1508" s="211"/>
      <c r="M1508" s="211"/>
      <c r="N1508" s="211"/>
      <c r="O1508" s="211"/>
      <c r="P1508" s="211"/>
      <c r="Q1508" s="211"/>
      <c r="R1508" s="546"/>
      <c r="S1508" s="546"/>
      <c r="T1508" s="546"/>
      <c r="U1508" s="546"/>
      <c r="V1508" s="546"/>
      <c r="W1508" s="546"/>
      <c r="X1508" s="546"/>
      <c r="Y1508" s="546"/>
      <c r="Z1508" s="546"/>
      <c r="AA1508" s="3352"/>
      <c r="AB1508" s="546"/>
      <c r="AC1508" s="1094"/>
      <c r="AD1508" s="546"/>
      <c r="AE1508" s="546"/>
      <c r="AF1508" s="546"/>
      <c r="AG1508" s="546"/>
      <c r="AH1508" s="546"/>
      <c r="AI1508" s="1263"/>
      <c r="AJ1508" s="1328"/>
      <c r="AK1508" s="2742"/>
      <c r="AL1508" s="1401"/>
    </row>
    <row r="1509" spans="1:38" s="2696" customFormat="1" ht="30" x14ac:dyDescent="0.25">
      <c r="A1509" s="411"/>
      <c r="B1509" s="411">
        <v>1</v>
      </c>
      <c r="C1509" s="513" t="s">
        <v>334</v>
      </c>
      <c r="D1509" s="4"/>
      <c r="E1509" s="4"/>
      <c r="F1509" s="415"/>
      <c r="G1509" s="368"/>
      <c r="H1509" s="368">
        <v>283</v>
      </c>
      <c r="I1509" s="368"/>
      <c r="J1509" s="1886"/>
      <c r="K1509" s="1886"/>
      <c r="L1509" s="211"/>
      <c r="M1509" s="211"/>
      <c r="N1509" s="211"/>
      <c r="O1509" s="211"/>
      <c r="P1509" s="211"/>
      <c r="Q1509" s="211"/>
      <c r="R1509" s="546"/>
      <c r="S1509" s="546"/>
      <c r="T1509" s="546"/>
      <c r="U1509" s="546"/>
      <c r="V1509" s="546"/>
      <c r="W1509" s="546"/>
      <c r="X1509" s="546"/>
      <c r="Y1509" s="546"/>
      <c r="Z1509" s="546"/>
      <c r="AA1509" s="3352"/>
      <c r="AB1509" s="546"/>
      <c r="AC1509" s="1094"/>
      <c r="AD1509" s="546"/>
      <c r="AE1509" s="546"/>
      <c r="AF1509" s="546"/>
      <c r="AG1509" s="546"/>
      <c r="AH1509" s="546"/>
      <c r="AI1509" s="1263"/>
      <c r="AJ1509" s="1328"/>
      <c r="AK1509" s="2742"/>
      <c r="AL1509" s="1401"/>
    </row>
    <row r="1510" spans="1:38" s="2696" customFormat="1" ht="75" x14ac:dyDescent="0.25">
      <c r="A1510" s="411">
        <v>1</v>
      </c>
      <c r="B1510" s="411">
        <v>1</v>
      </c>
      <c r="C1510" s="513" t="s">
        <v>306</v>
      </c>
      <c r="D1510" s="4"/>
      <c r="E1510" s="4"/>
      <c r="F1510" s="415">
        <v>4200</v>
      </c>
      <c r="G1510" s="368">
        <f>F1510/12*$C$3</f>
        <v>3150</v>
      </c>
      <c r="H1510" s="368">
        <v>3272</v>
      </c>
      <c r="I1510" s="368">
        <f>H1510/G1510*100</f>
        <v>103.87301587301587</v>
      </c>
      <c r="J1510" s="1886"/>
      <c r="K1510" s="1886"/>
      <c r="L1510" s="211"/>
      <c r="M1510" s="211"/>
      <c r="N1510" s="211"/>
      <c r="O1510" s="211"/>
      <c r="P1510" s="211"/>
      <c r="Q1510" s="211"/>
      <c r="R1510" s="546"/>
      <c r="S1510" s="546"/>
      <c r="T1510" s="546"/>
      <c r="U1510" s="546"/>
      <c r="V1510" s="546"/>
      <c r="W1510" s="546"/>
      <c r="X1510" s="546"/>
      <c r="Y1510" s="546"/>
      <c r="Z1510" s="546"/>
      <c r="AA1510" s="3352"/>
      <c r="AB1510" s="546"/>
      <c r="AC1510" s="1094"/>
      <c r="AD1510" s="546"/>
      <c r="AE1510" s="546"/>
      <c r="AF1510" s="546"/>
      <c r="AG1510" s="546"/>
      <c r="AH1510" s="546"/>
      <c r="AI1510" s="1263"/>
      <c r="AJ1510" s="1328"/>
      <c r="AK1510" s="2742"/>
      <c r="AL1510" s="1401"/>
    </row>
    <row r="1511" spans="1:38" s="2696" customFormat="1" ht="45.75" customHeight="1" x14ac:dyDescent="0.25">
      <c r="A1511" s="411">
        <v>1</v>
      </c>
      <c r="B1511" s="411">
        <v>1</v>
      </c>
      <c r="C1511" s="513" t="s">
        <v>307</v>
      </c>
      <c r="D1511" s="4"/>
      <c r="E1511" s="4"/>
      <c r="F1511" s="415">
        <v>615</v>
      </c>
      <c r="G1511" s="368">
        <f>F1511/12*$C$3</f>
        <v>461.25</v>
      </c>
      <c r="H1511" s="368">
        <v>194</v>
      </c>
      <c r="I1511" s="368">
        <f>H1511/G1511*100</f>
        <v>42.05962059620596</v>
      </c>
      <c r="J1511" s="1886"/>
      <c r="K1511" s="1886"/>
      <c r="L1511" s="211"/>
      <c r="M1511" s="211"/>
      <c r="N1511" s="211"/>
      <c r="O1511" s="211"/>
      <c r="P1511" s="211"/>
      <c r="Q1511" s="211"/>
      <c r="R1511" s="546"/>
      <c r="S1511" s="546"/>
      <c r="T1511" s="546"/>
      <c r="U1511" s="546"/>
      <c r="V1511" s="546"/>
      <c r="W1511" s="546"/>
      <c r="X1511" s="546"/>
      <c r="Y1511" s="546"/>
      <c r="Z1511" s="546"/>
      <c r="AA1511" s="3352"/>
      <c r="AB1511" s="546"/>
      <c r="AC1511" s="1094"/>
      <c r="AD1511" s="546"/>
      <c r="AE1511" s="546"/>
      <c r="AF1511" s="546"/>
      <c r="AG1511" s="546"/>
      <c r="AH1511" s="546"/>
      <c r="AI1511" s="1263"/>
      <c r="AJ1511" s="1328"/>
      <c r="AK1511" s="2742"/>
      <c r="AL1511" s="1401"/>
    </row>
    <row r="1512" spans="1:38" s="2696" customFormat="1" ht="67.5" customHeight="1" x14ac:dyDescent="0.25">
      <c r="A1512" s="411"/>
      <c r="B1512" s="411">
        <v>1</v>
      </c>
      <c r="C1512" s="779" t="s">
        <v>384</v>
      </c>
      <c r="D1512" s="4"/>
      <c r="E1512" s="4"/>
      <c r="F1512" s="415">
        <v>4800</v>
      </c>
      <c r="G1512" s="368">
        <f>F1512/12*$C$3</f>
        <v>3600</v>
      </c>
      <c r="H1512" s="368">
        <v>2131</v>
      </c>
      <c r="I1512" s="368">
        <f>H1512/G1512*100</f>
        <v>59.19444444444445</v>
      </c>
      <c r="J1512" s="1886"/>
      <c r="K1512" s="1886"/>
      <c r="L1512" s="211"/>
      <c r="M1512" s="211"/>
      <c r="N1512" s="211"/>
      <c r="O1512" s="211"/>
      <c r="P1512" s="211"/>
      <c r="Q1512" s="211"/>
      <c r="R1512" s="546"/>
      <c r="S1512" s="546"/>
      <c r="T1512" s="546"/>
      <c r="U1512" s="546"/>
      <c r="V1512" s="546"/>
      <c r="W1512" s="546"/>
      <c r="X1512" s="546"/>
      <c r="Y1512" s="546"/>
      <c r="Z1512" s="546"/>
      <c r="AA1512" s="3352"/>
      <c r="AB1512" s="546"/>
      <c r="AC1512" s="1094"/>
      <c r="AD1512" s="546"/>
      <c r="AE1512" s="546"/>
      <c r="AF1512" s="546"/>
      <c r="AG1512" s="546"/>
      <c r="AH1512" s="546"/>
      <c r="AI1512" s="1263"/>
      <c r="AJ1512" s="1328"/>
      <c r="AK1512" s="2742"/>
      <c r="AL1512" s="1401"/>
    </row>
    <row r="1513" spans="1:38" s="2696" customFormat="1" x14ac:dyDescent="0.25">
      <c r="A1513" s="411"/>
      <c r="B1513" s="411">
        <v>1</v>
      </c>
      <c r="C1513" s="792" t="s">
        <v>206</v>
      </c>
      <c r="D1513" s="4"/>
      <c r="E1513" s="4"/>
      <c r="F1513" s="415"/>
      <c r="G1513" s="368">
        <f>F1513/12*$C$3</f>
        <v>0</v>
      </c>
      <c r="H1513" s="368"/>
      <c r="I1513" s="368"/>
      <c r="J1513" s="1886"/>
      <c r="K1513" s="1886"/>
      <c r="L1513" s="211"/>
      <c r="M1513" s="211"/>
      <c r="N1513" s="211"/>
      <c r="O1513" s="211"/>
      <c r="P1513" s="211"/>
      <c r="Q1513" s="211"/>
      <c r="R1513" s="546">
        <v>11135.565000000001</v>
      </c>
      <c r="S1513" s="546">
        <v>11135.565000000001</v>
      </c>
      <c r="T1513" s="546">
        <v>11135.565000000001</v>
      </c>
      <c r="U1513" s="546">
        <v>11135.565000000001</v>
      </c>
      <c r="V1513" s="546">
        <v>11135.565000000001</v>
      </c>
      <c r="W1513" s="546">
        <v>11135.565000000001</v>
      </c>
      <c r="X1513" s="546">
        <v>11135.565000000001</v>
      </c>
      <c r="Y1513" s="546">
        <v>11135.565000000001</v>
      </c>
      <c r="Z1513" s="546">
        <v>11135.565000000001</v>
      </c>
      <c r="AA1513" s="3352">
        <f>R1513/12*$C$3+(S1513-R1513)/11*8+(T1513-S1513)/10*7+(U1513-T1513)/9*6+(V1513-U1513)/8*5+(W1513-V1513)/7*4+(X1513-W1513)/6*3+(Y1513-X1513)/5*2+(Z1513-Y1513)/4*1</f>
        <v>8351.6737499999999</v>
      </c>
      <c r="AB1513" s="546">
        <f>AH1513-AG1513-AD1513</f>
        <v>6975.1353300000001</v>
      </c>
      <c r="AC1513" s="1094"/>
      <c r="AD1513" s="546"/>
      <c r="AE1513" s="546">
        <f>AB1513-AA1513</f>
        <v>-1376.5384199999999</v>
      </c>
      <c r="AF1513" s="546">
        <v>-1.4304700000000001</v>
      </c>
      <c r="AG1513" s="546">
        <v>-16.290789999999998</v>
      </c>
      <c r="AH1513" s="546">
        <v>6958.8445400000001</v>
      </c>
      <c r="AI1513" s="1263"/>
      <c r="AJ1513" s="1328"/>
      <c r="AK1513" s="2742"/>
      <c r="AL1513" s="1401"/>
    </row>
    <row r="1514" spans="1:38" s="2696" customFormat="1" ht="29.25" x14ac:dyDescent="0.25">
      <c r="A1514" s="411">
        <v>1</v>
      </c>
      <c r="B1514" s="411">
        <v>1</v>
      </c>
      <c r="C1514" s="779" t="s">
        <v>359</v>
      </c>
      <c r="D1514" s="4"/>
      <c r="E1514" s="4"/>
      <c r="F1514" s="415">
        <f>F1515+F1516+F1519+F1520+F1521+F1522</f>
        <v>1071</v>
      </c>
      <c r="G1514" s="415">
        <f>G1515+G1516+G1519+G1520+G1521+G1522</f>
        <v>803.25</v>
      </c>
      <c r="H1514" s="415">
        <f>H1515+H1516+H1519+H1520+H1521+H1522</f>
        <v>707.4425</v>
      </c>
      <c r="I1514" s="368">
        <f>H1514/G1514*100</f>
        <v>88.072517896047316</v>
      </c>
      <c r="J1514" s="1886"/>
      <c r="K1514" s="1886"/>
      <c r="L1514" s="211"/>
      <c r="M1514" s="211"/>
      <c r="N1514" s="211"/>
      <c r="O1514" s="211"/>
      <c r="P1514" s="211"/>
      <c r="Q1514" s="211"/>
      <c r="R1514" s="546"/>
      <c r="S1514" s="546"/>
      <c r="T1514" s="546"/>
      <c r="U1514" s="546"/>
      <c r="V1514" s="546"/>
      <c r="W1514" s="546"/>
      <c r="X1514" s="546"/>
      <c r="Y1514" s="546"/>
      <c r="Z1514" s="546"/>
      <c r="AA1514" s="3352"/>
      <c r="AB1514" s="546"/>
      <c r="AC1514" s="1094"/>
      <c r="AD1514" s="546"/>
      <c r="AE1514" s="546"/>
      <c r="AF1514" s="546"/>
      <c r="AG1514" s="546"/>
      <c r="AH1514" s="546"/>
      <c r="AI1514" s="1263">
        <f>AI1515+AI1516+AI1519+AI1520+AI1521+AI1522</f>
        <v>0</v>
      </c>
      <c r="AJ1514" s="1328"/>
      <c r="AK1514" s="2742"/>
      <c r="AL1514" s="1401"/>
    </row>
    <row r="1515" spans="1:38" s="2696" customFormat="1" x14ac:dyDescent="0.25">
      <c r="A1515" s="411">
        <v>1</v>
      </c>
      <c r="B1515" s="411">
        <v>1</v>
      </c>
      <c r="C1515" s="4" t="s">
        <v>347</v>
      </c>
      <c r="D1515" s="4"/>
      <c r="E1515" s="4"/>
      <c r="F1515" s="415"/>
      <c r="G1515" s="213"/>
      <c r="H1515" s="368"/>
      <c r="I1515" s="368"/>
      <c r="J1515" s="1886"/>
      <c r="K1515" s="1886"/>
      <c r="L1515" s="211"/>
      <c r="M1515" s="211"/>
      <c r="N1515" s="211"/>
      <c r="O1515" s="211"/>
      <c r="P1515" s="211"/>
      <c r="Q1515" s="211"/>
      <c r="R1515" s="546"/>
      <c r="S1515" s="546"/>
      <c r="T1515" s="546"/>
      <c r="U1515" s="546"/>
      <c r="V1515" s="546"/>
      <c r="W1515" s="546"/>
      <c r="X1515" s="546"/>
      <c r="Y1515" s="546"/>
      <c r="Z1515" s="546"/>
      <c r="AA1515" s="3352"/>
      <c r="AB1515" s="546"/>
      <c r="AC1515" s="1094"/>
      <c r="AD1515" s="546"/>
      <c r="AE1515" s="546"/>
      <c r="AF1515" s="546"/>
      <c r="AG1515" s="546"/>
      <c r="AH1515" s="546"/>
      <c r="AI1515" s="1263"/>
      <c r="AJ1515" s="1328"/>
      <c r="AK1515" s="2742"/>
      <c r="AL1515" s="1401"/>
    </row>
    <row r="1516" spans="1:38" s="2696" customFormat="1" ht="30" x14ac:dyDescent="0.25">
      <c r="A1516" s="411"/>
      <c r="B1516" s="411">
        <v>1</v>
      </c>
      <c r="C1516" s="793" t="s">
        <v>348</v>
      </c>
      <c r="D1516" s="4"/>
      <c r="E1516" s="4"/>
      <c r="F1516" s="415">
        <f>F1517+F1518/4</f>
        <v>12</v>
      </c>
      <c r="G1516" s="213">
        <f>G1517+G1518/4</f>
        <v>9</v>
      </c>
      <c r="H1516" s="368">
        <f>H1517+H1518/4</f>
        <v>13.442499999999999</v>
      </c>
      <c r="I1516" s="368">
        <f>H1516/G1516*100</f>
        <v>149.36111111111109</v>
      </c>
      <c r="J1516" s="1886"/>
      <c r="K1516" s="1886"/>
      <c r="L1516" s="211"/>
      <c r="M1516" s="211"/>
      <c r="N1516" s="211"/>
      <c r="O1516" s="211"/>
      <c r="P1516" s="211"/>
      <c r="Q1516" s="211"/>
      <c r="R1516" s="546"/>
      <c r="S1516" s="546"/>
      <c r="T1516" s="546"/>
      <c r="U1516" s="546"/>
      <c r="V1516" s="546"/>
      <c r="W1516" s="546"/>
      <c r="X1516" s="546"/>
      <c r="Y1516" s="546"/>
      <c r="Z1516" s="546"/>
      <c r="AA1516" s="3352"/>
      <c r="AB1516" s="546"/>
      <c r="AC1516" s="1094"/>
      <c r="AD1516" s="546"/>
      <c r="AE1516" s="546"/>
      <c r="AF1516" s="546"/>
      <c r="AG1516" s="546"/>
      <c r="AH1516" s="546"/>
      <c r="AI1516" s="1263">
        <f>AI1517+AI1518/4</f>
        <v>0</v>
      </c>
      <c r="AJ1516" s="1328"/>
      <c r="AK1516" s="2742"/>
      <c r="AL1516" s="1401"/>
    </row>
    <row r="1517" spans="1:38" s="2696" customFormat="1" x14ac:dyDescent="0.25">
      <c r="A1517" s="411">
        <v>1</v>
      </c>
      <c r="B1517" s="411">
        <v>1</v>
      </c>
      <c r="C1517" s="4" t="s">
        <v>349</v>
      </c>
      <c r="D1517" s="4"/>
      <c r="E1517" s="4"/>
      <c r="F1517" s="415"/>
      <c r="G1517" s="213"/>
      <c r="H1517" s="213"/>
      <c r="I1517" s="368"/>
      <c r="J1517" s="1886"/>
      <c r="K1517" s="1886"/>
      <c r="L1517" s="211"/>
      <c r="M1517" s="211"/>
      <c r="N1517" s="211"/>
      <c r="O1517" s="211"/>
      <c r="P1517" s="211"/>
      <c r="Q1517" s="211"/>
      <c r="R1517" s="546"/>
      <c r="S1517" s="546"/>
      <c r="T1517" s="546"/>
      <c r="U1517" s="546"/>
      <c r="V1517" s="546"/>
      <c r="W1517" s="546"/>
      <c r="X1517" s="546"/>
      <c r="Y1517" s="546"/>
      <c r="Z1517" s="546"/>
      <c r="AA1517" s="3352"/>
      <c r="AB1517" s="546"/>
      <c r="AC1517" s="1094"/>
      <c r="AD1517" s="546"/>
      <c r="AE1517" s="546"/>
      <c r="AF1517" s="546"/>
      <c r="AG1517" s="546"/>
      <c r="AH1517" s="546"/>
      <c r="AI1517" s="1279"/>
      <c r="AJ1517" s="1328"/>
      <c r="AK1517" s="2742"/>
      <c r="AL1517" s="1401"/>
    </row>
    <row r="1518" spans="1:38" s="2696" customFormat="1" ht="30" x14ac:dyDescent="0.25">
      <c r="A1518" s="411"/>
      <c r="B1518" s="411">
        <v>1</v>
      </c>
      <c r="C1518" s="4" t="s">
        <v>374</v>
      </c>
      <c r="D1518" s="4"/>
      <c r="E1518" s="4"/>
      <c r="F1518" s="415">
        <v>48</v>
      </c>
      <c r="G1518" s="213">
        <f>F1518/12*$C$3</f>
        <v>36</v>
      </c>
      <c r="H1518" s="213">
        <v>53.769999999999996</v>
      </c>
      <c r="I1518" s="368">
        <f>H1518/G1518*100</f>
        <v>149.36111111111109</v>
      </c>
      <c r="J1518" s="1886"/>
      <c r="K1518" s="1886"/>
      <c r="L1518" s="211"/>
      <c r="M1518" s="211"/>
      <c r="N1518" s="211"/>
      <c r="O1518" s="211"/>
      <c r="P1518" s="211"/>
      <c r="Q1518" s="211"/>
      <c r="R1518" s="546"/>
      <c r="S1518" s="546"/>
      <c r="T1518" s="546"/>
      <c r="U1518" s="546"/>
      <c r="V1518" s="546"/>
      <c r="W1518" s="546"/>
      <c r="X1518" s="546"/>
      <c r="Y1518" s="546"/>
      <c r="Z1518" s="546"/>
      <c r="AA1518" s="3352"/>
      <c r="AB1518" s="546"/>
      <c r="AC1518" s="1094"/>
      <c r="AD1518" s="546"/>
      <c r="AE1518" s="546"/>
      <c r="AF1518" s="546"/>
      <c r="AG1518" s="546"/>
      <c r="AH1518" s="546"/>
      <c r="AI1518" s="1279"/>
      <c r="AJ1518" s="1328"/>
      <c r="AK1518" s="2742"/>
      <c r="AL1518" s="1401"/>
    </row>
    <row r="1519" spans="1:38" s="2696" customFormat="1" ht="60" x14ac:dyDescent="0.25">
      <c r="A1519" s="411">
        <v>1</v>
      </c>
      <c r="B1519" s="411">
        <v>1</v>
      </c>
      <c r="C1519" s="4" t="s">
        <v>351</v>
      </c>
      <c r="D1519" s="1619"/>
      <c r="E1519" s="779"/>
      <c r="F1519" s="442"/>
      <c r="G1519" s="1045"/>
      <c r="H1519" s="1045"/>
      <c r="I1519" s="1045"/>
      <c r="J1519" s="1886"/>
      <c r="K1519" s="1886"/>
      <c r="L1519" s="211"/>
      <c r="M1519" s="211"/>
      <c r="N1519" s="211"/>
      <c r="O1519" s="211"/>
      <c r="P1519" s="211"/>
      <c r="Q1519" s="211"/>
      <c r="R1519" s="2761"/>
      <c r="S1519" s="2761"/>
      <c r="T1519" s="2761"/>
      <c r="U1519" s="2761"/>
      <c r="V1519" s="2761"/>
      <c r="W1519" s="2761"/>
      <c r="X1519" s="2761"/>
      <c r="Y1519" s="2761"/>
      <c r="Z1519" s="2761"/>
      <c r="AA1519" s="3355">
        <f>R1519/12*$C$3</f>
        <v>0</v>
      </c>
      <c r="AB1519" s="2761">
        <f>AH1519-AG1519</f>
        <v>0</v>
      </c>
      <c r="AC1519" s="3221"/>
      <c r="AD1519" s="2761"/>
      <c r="AE1519" s="2761">
        <f>AB1519-AA1519</f>
        <v>0</v>
      </c>
      <c r="AF1519" s="2761"/>
      <c r="AG1519" s="2761"/>
      <c r="AH1519" s="2761"/>
      <c r="AI1519" s="1267"/>
      <c r="AJ1519" s="3222"/>
      <c r="AK1519" s="2742"/>
      <c r="AL1519" s="1401"/>
    </row>
    <row r="1520" spans="1:38" s="2696" customFormat="1" ht="45" x14ac:dyDescent="0.25">
      <c r="A1520" s="411">
        <v>1</v>
      </c>
      <c r="B1520" s="411">
        <v>1</v>
      </c>
      <c r="C1520" s="794" t="s">
        <v>352</v>
      </c>
      <c r="D1520" s="792"/>
      <c r="E1520" s="4"/>
      <c r="F1520" s="415"/>
      <c r="G1520" s="368"/>
      <c r="H1520" s="368"/>
      <c r="I1520" s="1045"/>
      <c r="J1520" s="1886"/>
      <c r="K1520" s="1886"/>
      <c r="L1520" s="211"/>
      <c r="M1520" s="211"/>
      <c r="N1520" s="211"/>
      <c r="O1520" s="211"/>
      <c r="P1520" s="211"/>
      <c r="Q1520" s="211"/>
      <c r="R1520" s="546"/>
      <c r="S1520" s="546"/>
      <c r="T1520" s="546"/>
      <c r="U1520" s="546"/>
      <c r="V1520" s="546"/>
      <c r="W1520" s="546"/>
      <c r="X1520" s="546"/>
      <c r="Y1520" s="546"/>
      <c r="Z1520" s="546"/>
      <c r="AA1520" s="3352"/>
      <c r="AB1520" s="546"/>
      <c r="AC1520" s="1094"/>
      <c r="AD1520" s="546"/>
      <c r="AE1520" s="546"/>
      <c r="AF1520" s="546"/>
      <c r="AG1520" s="546"/>
      <c r="AH1520" s="546"/>
      <c r="AI1520" s="1263"/>
      <c r="AJ1520" s="1328"/>
      <c r="AK1520" s="2742"/>
      <c r="AL1520" s="1401"/>
    </row>
    <row r="1521" spans="1:38" s="2696" customFormat="1" ht="105" x14ac:dyDescent="0.25">
      <c r="A1521" s="411"/>
      <c r="B1521" s="411"/>
      <c r="C1521" s="794" t="s">
        <v>532</v>
      </c>
      <c r="D1521" s="792"/>
      <c r="E1521" s="4"/>
      <c r="F1521" s="415">
        <v>100</v>
      </c>
      <c r="G1521" s="213">
        <f>(F1521/12*$C$3)</f>
        <v>75</v>
      </c>
      <c r="H1521" s="368">
        <v>49</v>
      </c>
      <c r="I1521" s="1045">
        <f>H1521/G1521*100</f>
        <v>65.333333333333329</v>
      </c>
      <c r="J1521" s="1886"/>
      <c r="K1521" s="1886"/>
      <c r="L1521" s="211"/>
      <c r="M1521" s="211"/>
      <c r="N1521" s="211"/>
      <c r="O1521" s="211"/>
      <c r="P1521" s="211"/>
      <c r="Q1521" s="211"/>
      <c r="R1521" s="546"/>
      <c r="S1521" s="546"/>
      <c r="T1521" s="546"/>
      <c r="U1521" s="546"/>
      <c r="V1521" s="546"/>
      <c r="W1521" s="546"/>
      <c r="X1521" s="546"/>
      <c r="Y1521" s="546"/>
      <c r="Z1521" s="546"/>
      <c r="AA1521" s="3352"/>
      <c r="AB1521" s="546"/>
      <c r="AC1521" s="1094"/>
      <c r="AD1521" s="546"/>
      <c r="AE1521" s="546"/>
      <c r="AF1521" s="546"/>
      <c r="AG1521" s="546"/>
      <c r="AH1521" s="546"/>
      <c r="AI1521" s="1263"/>
      <c r="AJ1521" s="1328"/>
      <c r="AK1521" s="2742"/>
      <c r="AL1521" s="1401"/>
    </row>
    <row r="1522" spans="1:38" s="2696" customFormat="1" ht="42.75" x14ac:dyDescent="0.25">
      <c r="A1522" s="411"/>
      <c r="B1522" s="411"/>
      <c r="C1522" s="1402" t="s">
        <v>509</v>
      </c>
      <c r="D1522" s="1619"/>
      <c r="E1522" s="779"/>
      <c r="F1522" s="415">
        <f>F1523</f>
        <v>959</v>
      </c>
      <c r="G1522" s="752">
        <f>G1523</f>
        <v>719.25</v>
      </c>
      <c r="H1522" s="752">
        <f>H1523</f>
        <v>645</v>
      </c>
      <c r="I1522" s="1045">
        <f>H1522/ROUND(G1522,0)*100</f>
        <v>89.707927677329621</v>
      </c>
      <c r="J1522" s="1886"/>
      <c r="K1522" s="1886"/>
      <c r="L1522" s="211"/>
      <c r="M1522" s="211"/>
      <c r="N1522" s="211"/>
      <c r="O1522" s="211"/>
      <c r="P1522" s="211"/>
      <c r="Q1522" s="211"/>
      <c r="R1522" s="2761">
        <v>1507.05303</v>
      </c>
      <c r="S1522" s="2761">
        <v>1507.05303</v>
      </c>
      <c r="T1522" s="2761">
        <v>1507.05303</v>
      </c>
      <c r="U1522" s="2761">
        <v>1507.05303</v>
      </c>
      <c r="V1522" s="2761">
        <v>1507.05303</v>
      </c>
      <c r="W1522" s="2761">
        <v>1507.05303</v>
      </c>
      <c r="X1522" s="2761">
        <v>1507.05303</v>
      </c>
      <c r="Y1522" s="2761">
        <v>1507.05303</v>
      </c>
      <c r="Z1522" s="2761">
        <v>1507.05303</v>
      </c>
      <c r="AA1522" s="1202">
        <f>R1522/12*$C$3+(S1522-R1522)/11*8+(T1522-S1522)/10*7+(U1522-T1522)/9*6+(V1522-U1522)/8*5+(W1522-V1522)/7*4+(X1522-W1522)/6*3+(Y1522-X1522)/5*2+(Z1522-Y1522)/4*1</f>
        <v>1130.2897725</v>
      </c>
      <c r="AB1522" s="415">
        <f>AH1522-AG1522-AD1522</f>
        <v>1093.49155</v>
      </c>
      <c r="AC1522" s="2733"/>
      <c r="AD1522" s="415"/>
      <c r="AE1522" s="415">
        <f>AB1522-AA1522</f>
        <v>-36.798222500000065</v>
      </c>
      <c r="AF1522" s="415"/>
      <c r="AG1522" s="415">
        <v>0</v>
      </c>
      <c r="AH1522" s="415">
        <v>1093.49155</v>
      </c>
      <c r="AI1522" s="1263">
        <f>AI1523</f>
        <v>0</v>
      </c>
      <c r="AJ1522" s="1328"/>
      <c r="AK1522" s="2742"/>
      <c r="AL1522" s="1401"/>
    </row>
    <row r="1523" spans="1:38" s="2696" customFormat="1" x14ac:dyDescent="0.25">
      <c r="A1523" s="411"/>
      <c r="B1523" s="411"/>
      <c r="C1523" s="794" t="s">
        <v>510</v>
      </c>
      <c r="D1523" s="1619"/>
      <c r="E1523" s="779"/>
      <c r="F1523" s="415">
        <v>959</v>
      </c>
      <c r="G1523" s="213">
        <f>(F1523/12*$C$3)</f>
        <v>719.25</v>
      </c>
      <c r="H1523" s="1045">
        <v>645</v>
      </c>
      <c r="I1523" s="1045">
        <f>H1523/ROUND(G1523,0)*100</f>
        <v>89.707927677329621</v>
      </c>
      <c r="J1523" s="1886"/>
      <c r="K1523" s="1886"/>
      <c r="L1523" s="211"/>
      <c r="M1523" s="211"/>
      <c r="N1523" s="211"/>
      <c r="O1523" s="211"/>
      <c r="P1523" s="211"/>
      <c r="Q1523" s="211"/>
      <c r="R1523" s="2761"/>
      <c r="S1523" s="2761"/>
      <c r="T1523" s="2761"/>
      <c r="U1523" s="2761"/>
      <c r="V1523" s="2761"/>
      <c r="W1523" s="2761"/>
      <c r="X1523" s="2761"/>
      <c r="Y1523" s="2761"/>
      <c r="Z1523" s="2761"/>
      <c r="AA1523" s="2880"/>
      <c r="AB1523" s="3086"/>
      <c r="AC1523" s="3141"/>
      <c r="AD1523" s="3086"/>
      <c r="AE1523" s="3086"/>
      <c r="AF1523" s="3086"/>
      <c r="AG1523" s="3086"/>
      <c r="AH1523" s="3086"/>
      <c r="AI1523" s="1263"/>
      <c r="AJ1523" s="1328"/>
      <c r="AK1523" s="2742"/>
      <c r="AL1523" s="1401"/>
    </row>
    <row r="1524" spans="1:38" s="2696" customFormat="1" ht="42.75" x14ac:dyDescent="0.25">
      <c r="A1524" s="411"/>
      <c r="B1524" s="411"/>
      <c r="C1524" s="1402" t="s">
        <v>511</v>
      </c>
      <c r="D1524" s="1619"/>
      <c r="E1524" s="779"/>
      <c r="F1524" s="415"/>
      <c r="G1524" s="213"/>
      <c r="H1524" s="1045"/>
      <c r="I1524" s="1045"/>
      <c r="J1524" s="1886"/>
      <c r="K1524" s="1886"/>
      <c r="L1524" s="211"/>
      <c r="M1524" s="211"/>
      <c r="N1524" s="211"/>
      <c r="O1524" s="211"/>
      <c r="P1524" s="211"/>
      <c r="Q1524" s="211"/>
      <c r="R1524" s="2761"/>
      <c r="S1524" s="2761"/>
      <c r="T1524" s="2761"/>
      <c r="U1524" s="2761"/>
      <c r="V1524" s="2761"/>
      <c r="W1524" s="2761"/>
      <c r="X1524" s="2761"/>
      <c r="Y1524" s="2761"/>
      <c r="Z1524" s="2761"/>
      <c r="AA1524" s="2880"/>
      <c r="AB1524" s="3086"/>
      <c r="AC1524" s="3141"/>
      <c r="AD1524" s="3086"/>
      <c r="AE1524" s="3086"/>
      <c r="AF1524" s="3086"/>
      <c r="AG1524" s="3086"/>
      <c r="AH1524" s="3086"/>
      <c r="AI1524" s="1263"/>
      <c r="AJ1524" s="1328"/>
      <c r="AK1524" s="2742"/>
      <c r="AL1524" s="1401"/>
    </row>
    <row r="1525" spans="1:38" s="2696" customFormat="1" ht="29.25" x14ac:dyDescent="0.25">
      <c r="A1525" s="411">
        <v>1</v>
      </c>
      <c r="B1525" s="411">
        <v>1</v>
      </c>
      <c r="C1525" s="779" t="s">
        <v>360</v>
      </c>
      <c r="D1525" s="4"/>
      <c r="E1525" s="4"/>
      <c r="F1525" s="3609">
        <f>F1526+F1527</f>
        <v>4255.3191489361698</v>
      </c>
      <c r="G1525" s="368">
        <f t="shared" ref="G1525:H1525" si="855">G1526+G1527</f>
        <v>3191.4893617021276</v>
      </c>
      <c r="H1525" s="368">
        <f t="shared" si="855"/>
        <v>2660.3734042553192</v>
      </c>
      <c r="I1525" s="1045">
        <f>H1525/ROUND(G1525,0)*100</f>
        <v>83.371150243037263</v>
      </c>
      <c r="J1525" s="1886"/>
      <c r="K1525" s="1886"/>
      <c r="L1525" s="211"/>
      <c r="M1525" s="211"/>
      <c r="N1525" s="211"/>
      <c r="O1525" s="211"/>
      <c r="P1525" s="211"/>
      <c r="Q1525" s="211"/>
      <c r="R1525" s="546"/>
      <c r="S1525" s="546"/>
      <c r="T1525" s="546"/>
      <c r="U1525" s="546"/>
      <c r="V1525" s="546"/>
      <c r="W1525" s="546"/>
      <c r="X1525" s="546"/>
      <c r="Y1525" s="546"/>
      <c r="Z1525" s="546"/>
      <c r="AA1525" s="3352"/>
      <c r="AB1525" s="546"/>
      <c r="AC1525" s="1094"/>
      <c r="AD1525" s="546"/>
      <c r="AE1525" s="546"/>
      <c r="AF1525" s="546"/>
      <c r="AG1525" s="546"/>
      <c r="AH1525" s="546"/>
      <c r="AI1525" s="1263">
        <f t="shared" ref="AI1525" si="856">AI1526+AI1527</f>
        <v>0</v>
      </c>
      <c r="AJ1525" s="1328"/>
      <c r="AK1525" s="2742"/>
      <c r="AL1525" s="1401"/>
    </row>
    <row r="1526" spans="1:38" s="2696" customFormat="1" x14ac:dyDescent="0.25">
      <c r="A1526" s="411">
        <v>1</v>
      </c>
      <c r="B1526" s="411">
        <v>1</v>
      </c>
      <c r="C1526" s="779" t="s">
        <v>375</v>
      </c>
      <c r="D1526" s="4"/>
      <c r="E1526" s="4"/>
      <c r="F1526" s="3609"/>
      <c r="G1526" s="213"/>
      <c r="H1526" s="368"/>
      <c r="I1526" s="1045"/>
      <c r="J1526" s="1886"/>
      <c r="K1526" s="1886"/>
      <c r="L1526" s="211"/>
      <c r="M1526" s="211"/>
      <c r="N1526" s="211"/>
      <c r="O1526" s="211"/>
      <c r="P1526" s="211"/>
      <c r="Q1526" s="211"/>
      <c r="R1526" s="546"/>
      <c r="S1526" s="546"/>
      <c r="T1526" s="546"/>
      <c r="U1526" s="546"/>
      <c r="V1526" s="546"/>
      <c r="W1526" s="546"/>
      <c r="X1526" s="546"/>
      <c r="Y1526" s="546"/>
      <c r="Z1526" s="546"/>
      <c r="AA1526" s="3352"/>
      <c r="AB1526" s="546"/>
      <c r="AC1526" s="1094"/>
      <c r="AD1526" s="546"/>
      <c r="AE1526" s="546"/>
      <c r="AF1526" s="546"/>
      <c r="AG1526" s="546"/>
      <c r="AH1526" s="546"/>
      <c r="AI1526" s="1263"/>
      <c r="AJ1526" s="1328"/>
      <c r="AK1526" s="2742"/>
      <c r="AL1526" s="1401"/>
    </row>
    <row r="1527" spans="1:38" s="2696" customFormat="1" x14ac:dyDescent="0.25">
      <c r="A1527" s="411">
        <v>1</v>
      </c>
      <c r="B1527" s="411">
        <v>1</v>
      </c>
      <c r="C1527" s="4" t="s">
        <v>376</v>
      </c>
      <c r="D1527" s="4"/>
      <c r="E1527" s="4"/>
      <c r="F1527" s="3609">
        <f>F1528/9.4</f>
        <v>4255.3191489361698</v>
      </c>
      <c r="G1527" s="368">
        <f t="shared" ref="G1527:H1527" si="857">G1528/9.4</f>
        <v>3191.4893617021276</v>
      </c>
      <c r="H1527" s="368">
        <f t="shared" si="857"/>
        <v>2660.3734042553192</v>
      </c>
      <c r="I1527" s="1045">
        <f>H1527/ROUND(G1527,0)*100</f>
        <v>83.371150243037263</v>
      </c>
      <c r="J1527" s="1886"/>
      <c r="K1527" s="1886"/>
      <c r="L1527" s="211"/>
      <c r="M1527" s="211"/>
      <c r="N1527" s="211"/>
      <c r="O1527" s="211"/>
      <c r="P1527" s="211"/>
      <c r="Q1527" s="211"/>
      <c r="R1527" s="546"/>
      <c r="S1527" s="546"/>
      <c r="T1527" s="546"/>
      <c r="U1527" s="546"/>
      <c r="V1527" s="546"/>
      <c r="W1527" s="546"/>
      <c r="X1527" s="546"/>
      <c r="Y1527" s="546"/>
      <c r="Z1527" s="546"/>
      <c r="AA1527" s="3352"/>
      <c r="AB1527" s="546"/>
      <c r="AC1527" s="1094"/>
      <c r="AD1527" s="546"/>
      <c r="AE1527" s="546"/>
      <c r="AF1527" s="546"/>
      <c r="AG1527" s="546"/>
      <c r="AH1527" s="546"/>
      <c r="AI1527" s="1263">
        <f t="shared" ref="AI1527" si="858">AI1528/9.4</f>
        <v>0</v>
      </c>
      <c r="AJ1527" s="1328"/>
      <c r="AK1527" s="2742"/>
      <c r="AL1527" s="1401"/>
    </row>
    <row r="1528" spans="1:38" s="2696" customFormat="1" x14ac:dyDescent="0.25">
      <c r="A1528" s="411">
        <v>1</v>
      </c>
      <c r="B1528" s="411">
        <v>1</v>
      </c>
      <c r="C1528" s="795" t="s">
        <v>377</v>
      </c>
      <c r="D1528" s="4"/>
      <c r="E1528" s="4"/>
      <c r="F1528" s="3609">
        <v>40000</v>
      </c>
      <c r="G1528" s="213">
        <f>(F1528/12*$C$3)</f>
        <v>30000</v>
      </c>
      <c r="H1528" s="368">
        <v>25007.510000000002</v>
      </c>
      <c r="I1528" s="1045">
        <f>H1528/ROUND(G1528,0)*100</f>
        <v>83.358366666666669</v>
      </c>
      <c r="J1528" s="1886"/>
      <c r="K1528" s="1886"/>
      <c r="L1528" s="211"/>
      <c r="M1528" s="211"/>
      <c r="N1528" s="211"/>
      <c r="O1528" s="211"/>
      <c r="P1528" s="211"/>
      <c r="Q1528" s="211"/>
      <c r="R1528" s="546"/>
      <c r="S1528" s="546"/>
      <c r="T1528" s="546"/>
      <c r="U1528" s="546"/>
      <c r="V1528" s="546"/>
      <c r="W1528" s="546"/>
      <c r="X1528" s="546"/>
      <c r="Y1528" s="546"/>
      <c r="Z1528" s="546"/>
      <c r="AA1528" s="3352"/>
      <c r="AB1528" s="546"/>
      <c r="AC1528" s="1094"/>
      <c r="AD1528" s="546"/>
      <c r="AE1528" s="546"/>
      <c r="AF1528" s="546"/>
      <c r="AG1528" s="546"/>
      <c r="AH1528" s="546"/>
      <c r="AI1528" s="1263"/>
      <c r="AJ1528" s="1328"/>
      <c r="AK1528" s="2742"/>
      <c r="AL1528" s="1401"/>
    </row>
    <row r="1529" spans="1:38" s="2696" customFormat="1" ht="29.25" x14ac:dyDescent="0.25">
      <c r="A1529" s="411">
        <v>1</v>
      </c>
      <c r="B1529" s="411">
        <v>1</v>
      </c>
      <c r="C1529" s="779" t="s">
        <v>353</v>
      </c>
      <c r="D1529" s="4"/>
      <c r="E1529" s="4"/>
      <c r="F1529" s="415">
        <v>6850</v>
      </c>
      <c r="G1529" s="213">
        <f>F1529/12*$C$3</f>
        <v>5137.5</v>
      </c>
      <c r="H1529" s="368">
        <v>3798</v>
      </c>
      <c r="I1529" s="1045">
        <f>H1529/G1529*100</f>
        <v>73.927007299270073</v>
      </c>
      <c r="J1529" s="1886"/>
      <c r="K1529" s="1886"/>
      <c r="L1529" s="211"/>
      <c r="M1529" s="211"/>
      <c r="N1529" s="211"/>
      <c r="O1529" s="211"/>
      <c r="P1529" s="211"/>
      <c r="Q1529" s="211"/>
      <c r="R1529" s="546"/>
      <c r="S1529" s="546"/>
      <c r="T1529" s="546"/>
      <c r="U1529" s="546"/>
      <c r="V1529" s="546"/>
      <c r="W1529" s="546"/>
      <c r="X1529" s="546"/>
      <c r="Y1529" s="546"/>
      <c r="Z1529" s="546"/>
      <c r="AA1529" s="3352"/>
      <c r="AB1529" s="546"/>
      <c r="AC1529" s="1094"/>
      <c r="AD1529" s="546"/>
      <c r="AE1529" s="546"/>
      <c r="AF1529" s="546"/>
      <c r="AG1529" s="546"/>
      <c r="AH1529" s="546"/>
      <c r="AI1529" s="1263"/>
      <c r="AJ1529" s="1328"/>
      <c r="AK1529" s="2742"/>
      <c r="AL1529" s="1401"/>
    </row>
    <row r="1530" spans="1:38" s="2696" customFormat="1" ht="30" x14ac:dyDescent="0.25">
      <c r="A1530" s="411">
        <v>1</v>
      </c>
      <c r="B1530" s="411">
        <v>1</v>
      </c>
      <c r="C1530" s="774" t="s">
        <v>201</v>
      </c>
      <c r="D1530" s="4"/>
      <c r="E1530" s="4"/>
      <c r="F1530" s="415"/>
      <c r="G1530" s="213"/>
      <c r="H1530" s="368"/>
      <c r="I1530" s="1045"/>
      <c r="J1530" s="1886"/>
      <c r="K1530" s="1886"/>
      <c r="L1530" s="211"/>
      <c r="M1530" s="211"/>
      <c r="N1530" s="211"/>
      <c r="O1530" s="211"/>
      <c r="P1530" s="211"/>
      <c r="Q1530" s="211"/>
      <c r="R1530" s="546"/>
      <c r="S1530" s="546"/>
      <c r="T1530" s="546"/>
      <c r="U1530" s="546"/>
      <c r="V1530" s="546"/>
      <c r="W1530" s="546"/>
      <c r="X1530" s="546"/>
      <c r="Y1530" s="546"/>
      <c r="Z1530" s="546"/>
      <c r="AA1530" s="3352"/>
      <c r="AB1530" s="546"/>
      <c r="AC1530" s="1094"/>
      <c r="AD1530" s="546"/>
      <c r="AE1530" s="546"/>
      <c r="AF1530" s="546"/>
      <c r="AG1530" s="546"/>
      <c r="AH1530" s="546"/>
      <c r="AI1530" s="1263"/>
      <c r="AJ1530" s="1328"/>
      <c r="AK1530" s="2742"/>
      <c r="AL1530" s="1401"/>
    </row>
    <row r="1531" spans="1:38" s="2696" customFormat="1" ht="72" x14ac:dyDescent="0.25">
      <c r="A1531" s="411">
        <v>1</v>
      </c>
      <c r="B1531" s="411">
        <v>1</v>
      </c>
      <c r="C1531" s="779" t="s">
        <v>361</v>
      </c>
      <c r="D1531" s="4"/>
      <c r="E1531" s="4"/>
      <c r="F1531" s="415"/>
      <c r="G1531" s="213"/>
      <c r="H1531" s="368"/>
      <c r="I1531" s="1045"/>
      <c r="J1531" s="1886"/>
      <c r="K1531" s="1886"/>
      <c r="L1531" s="211"/>
      <c r="M1531" s="211"/>
      <c r="N1531" s="211"/>
      <c r="O1531" s="211"/>
      <c r="P1531" s="211"/>
      <c r="Q1531" s="211"/>
      <c r="R1531" s="546"/>
      <c r="S1531" s="546"/>
      <c r="T1531" s="546"/>
      <c r="U1531" s="546"/>
      <c r="V1531" s="546"/>
      <c r="W1531" s="546"/>
      <c r="X1531" s="546"/>
      <c r="Y1531" s="546"/>
      <c r="Z1531" s="546"/>
      <c r="AA1531" s="3352"/>
      <c r="AB1531" s="546"/>
      <c r="AC1531" s="1094"/>
      <c r="AD1531" s="546"/>
      <c r="AE1531" s="546"/>
      <c r="AF1531" s="546"/>
      <c r="AG1531" s="546"/>
      <c r="AH1531" s="546"/>
      <c r="AI1531" s="1263"/>
      <c r="AJ1531" s="1328"/>
      <c r="AK1531" s="2742"/>
      <c r="AL1531" s="1401"/>
    </row>
    <row r="1532" spans="1:38" s="2696" customFormat="1" x14ac:dyDescent="0.25">
      <c r="A1532" s="411"/>
      <c r="B1532" s="411"/>
      <c r="C1532" s="779" t="s">
        <v>234</v>
      </c>
      <c r="D1532" s="4"/>
      <c r="E1532" s="4"/>
      <c r="F1532" s="415">
        <f>F1533+F1534</f>
        <v>660</v>
      </c>
      <c r="G1532" s="213">
        <f>G1533+G1534</f>
        <v>495</v>
      </c>
      <c r="H1532" s="368">
        <f>H1533+H1534</f>
        <v>719</v>
      </c>
      <c r="I1532" s="1045"/>
      <c r="J1532" s="1886"/>
      <c r="K1532" s="1886"/>
      <c r="L1532" s="211"/>
      <c r="M1532" s="211"/>
      <c r="N1532" s="211"/>
      <c r="O1532" s="211"/>
      <c r="P1532" s="211"/>
      <c r="Q1532" s="211"/>
      <c r="R1532" s="546">
        <v>635.23019999999997</v>
      </c>
      <c r="S1532" s="546">
        <v>635.23019999999997</v>
      </c>
      <c r="T1532" s="546">
        <v>635.23019999999997</v>
      </c>
      <c r="U1532" s="546">
        <v>635.23019999999997</v>
      </c>
      <c r="V1532" s="546">
        <v>635.23019999999997</v>
      </c>
      <c r="W1532" s="546">
        <v>635.23019999999997</v>
      </c>
      <c r="X1532" s="546">
        <v>635.23019999999997</v>
      </c>
      <c r="Y1532" s="546">
        <v>635.23019999999997</v>
      </c>
      <c r="Z1532" s="546">
        <v>635.23019999999997</v>
      </c>
      <c r="AA1532" s="3352">
        <f>R1532/12*$C$3+(S1532-R1532)/11*8+(T1532-S1532)/10*7+(U1532-T1532)/9*6+(V1532-U1532)/8*5+(W1532-V1532)/7*4+(X1532-W1532)/6*3+(Y1532-X1532)/5*2+(Z1532-Y1532)/4*1</f>
        <v>476.42264999999998</v>
      </c>
      <c r="AB1532" s="546">
        <f>AH1532-AG1532-AD1532</f>
        <v>793.75913000000014</v>
      </c>
      <c r="AC1532" s="1094"/>
      <c r="AD1532" s="546"/>
      <c r="AE1532" s="546">
        <f>AB1532-AA1532</f>
        <v>317.33648000000017</v>
      </c>
      <c r="AF1532" s="546"/>
      <c r="AG1532" s="546">
        <v>0</v>
      </c>
      <c r="AH1532" s="546">
        <v>793.75913000000014</v>
      </c>
      <c r="AI1532" s="1263">
        <f>AI1533+AI1534</f>
        <v>0</v>
      </c>
      <c r="AJ1532" s="1328"/>
      <c r="AK1532" s="2742"/>
      <c r="AL1532" s="1401"/>
    </row>
    <row r="1533" spans="1:38" s="2696" customFormat="1" ht="30" x14ac:dyDescent="0.25">
      <c r="A1533" s="411"/>
      <c r="B1533" s="411"/>
      <c r="C1533" s="4" t="s">
        <v>74</v>
      </c>
      <c r="D1533" s="4"/>
      <c r="E1533" s="4"/>
      <c r="F1533" s="415">
        <v>210</v>
      </c>
      <c r="G1533" s="213">
        <f t="shared" ref="G1533:G1534" si="859">F1533/12*$C$3</f>
        <v>157.5</v>
      </c>
      <c r="H1533" s="368">
        <v>377</v>
      </c>
      <c r="I1533" s="1045">
        <f t="shared" ref="I1533:I1539" si="860">H1533/G1533*100</f>
        <v>239.36507936507937</v>
      </c>
      <c r="J1533" s="1886"/>
      <c r="K1533" s="1886"/>
      <c r="L1533" s="211"/>
      <c r="M1533" s="211"/>
      <c r="N1533" s="211"/>
      <c r="O1533" s="211"/>
      <c r="P1533" s="211"/>
      <c r="Q1533" s="211"/>
      <c r="R1533" s="546"/>
      <c r="S1533" s="546"/>
      <c r="T1533" s="546"/>
      <c r="U1533" s="546"/>
      <c r="V1533" s="546"/>
      <c r="W1533" s="546"/>
      <c r="X1533" s="546"/>
      <c r="Y1533" s="546"/>
      <c r="Z1533" s="546"/>
      <c r="AA1533" s="3352"/>
      <c r="AB1533" s="546"/>
      <c r="AC1533" s="1094"/>
      <c r="AD1533" s="546"/>
      <c r="AE1533" s="546"/>
      <c r="AF1533" s="546"/>
      <c r="AG1533" s="546"/>
      <c r="AH1533" s="546"/>
      <c r="AI1533" s="1263"/>
      <c r="AJ1533" s="1328"/>
      <c r="AK1533" s="2742"/>
      <c r="AL1533" s="1401"/>
    </row>
    <row r="1534" spans="1:38" s="2696" customFormat="1" ht="30" x14ac:dyDescent="0.25">
      <c r="A1534" s="411"/>
      <c r="B1534" s="411"/>
      <c r="C1534" s="4" t="s">
        <v>283</v>
      </c>
      <c r="D1534" s="4"/>
      <c r="E1534" s="4"/>
      <c r="F1534" s="415">
        <v>450</v>
      </c>
      <c r="G1534" s="213">
        <f t="shared" si="859"/>
        <v>337.5</v>
      </c>
      <c r="H1534" s="368">
        <v>342</v>
      </c>
      <c r="I1534" s="1045">
        <f t="shared" si="860"/>
        <v>101.33333333333334</v>
      </c>
      <c r="J1534" s="1886"/>
      <c r="K1534" s="1886"/>
      <c r="L1534" s="211"/>
      <c r="M1534" s="211"/>
      <c r="N1534" s="211"/>
      <c r="O1534" s="211"/>
      <c r="P1534" s="211"/>
      <c r="Q1534" s="211"/>
      <c r="R1534" s="546"/>
      <c r="S1534" s="546"/>
      <c r="T1534" s="546"/>
      <c r="U1534" s="546"/>
      <c r="V1534" s="546"/>
      <c r="W1534" s="546"/>
      <c r="X1534" s="546"/>
      <c r="Y1534" s="546"/>
      <c r="Z1534" s="546"/>
      <c r="AA1534" s="3352"/>
      <c r="AB1534" s="546"/>
      <c r="AC1534" s="1094"/>
      <c r="AD1534" s="546"/>
      <c r="AE1534" s="546"/>
      <c r="AF1534" s="546"/>
      <c r="AG1534" s="546"/>
      <c r="AH1534" s="546"/>
      <c r="AI1534" s="1263"/>
      <c r="AJ1534" s="1328"/>
      <c r="AK1534" s="2742"/>
      <c r="AL1534" s="1401"/>
    </row>
    <row r="1535" spans="1:38" s="2696" customFormat="1" ht="29.25" x14ac:dyDescent="0.25">
      <c r="A1535" s="411">
        <v>1</v>
      </c>
      <c r="B1535" s="411">
        <v>1</v>
      </c>
      <c r="C1535" s="720" t="s">
        <v>279</v>
      </c>
      <c r="D1535" s="4"/>
      <c r="E1535" s="4"/>
      <c r="F1535" s="442">
        <f>F1514+F1491-F1523</f>
        <v>30689</v>
      </c>
      <c r="G1535" s="1045">
        <f t="shared" ref="G1535:H1535" si="861">G1514+G1491-G1523</f>
        <v>23016.75</v>
      </c>
      <c r="H1535" s="1045">
        <f t="shared" si="861"/>
        <v>13360.442499999999</v>
      </c>
      <c r="I1535" s="1045">
        <f t="shared" si="860"/>
        <v>58.046607362029825</v>
      </c>
      <c r="J1535" s="1886"/>
      <c r="K1535" s="1886"/>
      <c r="L1535" s="211"/>
      <c r="M1535" s="211"/>
      <c r="N1535" s="211"/>
      <c r="O1535" s="211"/>
      <c r="P1535" s="211"/>
      <c r="Q1535" s="211"/>
      <c r="R1535" s="546"/>
      <c r="S1535" s="546"/>
      <c r="T1535" s="546"/>
      <c r="U1535" s="546"/>
      <c r="V1535" s="546"/>
      <c r="W1535" s="546"/>
      <c r="X1535" s="546"/>
      <c r="Y1535" s="546"/>
      <c r="Z1535" s="546"/>
      <c r="AA1535" s="3352"/>
      <c r="AB1535" s="546"/>
      <c r="AC1535" s="1094"/>
      <c r="AD1535" s="546"/>
      <c r="AE1535" s="546"/>
      <c r="AF1535" s="546"/>
      <c r="AG1535" s="546"/>
      <c r="AH1535" s="546"/>
      <c r="AI1535" s="1267">
        <f>AI1514+AI1491</f>
        <v>0</v>
      </c>
      <c r="AJ1535" s="1328"/>
      <c r="AK1535" s="2742"/>
      <c r="AL1535" s="1401"/>
    </row>
    <row r="1536" spans="1:38" s="2696" customFormat="1" ht="43.5" x14ac:dyDescent="0.25">
      <c r="A1536" s="411">
        <v>1</v>
      </c>
      <c r="B1536" s="411">
        <v>1</v>
      </c>
      <c r="C1536" s="720" t="s">
        <v>308</v>
      </c>
      <c r="D1536" s="4"/>
      <c r="E1536" s="4"/>
      <c r="F1536" s="442">
        <f>F1501+F1523</f>
        <v>14156</v>
      </c>
      <c r="G1536" s="782">
        <f t="shared" ref="G1536:H1536" si="862">G1501+G1523</f>
        <v>10617</v>
      </c>
      <c r="H1536" s="1045">
        <f t="shared" si="862"/>
        <v>11008</v>
      </c>
      <c r="I1536" s="1045">
        <f t="shared" si="860"/>
        <v>103.68277291136856</v>
      </c>
      <c r="J1536" s="1886"/>
      <c r="K1536" s="1886"/>
      <c r="L1536" s="211"/>
      <c r="M1536" s="211"/>
      <c r="N1536" s="211"/>
      <c r="O1536" s="211"/>
      <c r="P1536" s="211"/>
      <c r="Q1536" s="211"/>
      <c r="R1536" s="546"/>
      <c r="S1536" s="546"/>
      <c r="T1536" s="546"/>
      <c r="U1536" s="546"/>
      <c r="V1536" s="546"/>
      <c r="W1536" s="546"/>
      <c r="X1536" s="546"/>
      <c r="Y1536" s="546"/>
      <c r="Z1536" s="546"/>
      <c r="AA1536" s="3352"/>
      <c r="AB1536" s="546"/>
      <c r="AC1536" s="1094"/>
      <c r="AD1536" s="546"/>
      <c r="AE1536" s="546"/>
      <c r="AF1536" s="546"/>
      <c r="AG1536" s="546"/>
      <c r="AH1536" s="546"/>
      <c r="AI1536" s="1267">
        <f>AI1501</f>
        <v>0</v>
      </c>
      <c r="AJ1536" s="1328"/>
      <c r="AK1536" s="2742"/>
      <c r="AL1536" s="1401"/>
    </row>
    <row r="1537" spans="1:269" s="2696" customFormat="1" ht="29.25" x14ac:dyDescent="0.25">
      <c r="A1537" s="411">
        <v>1</v>
      </c>
      <c r="B1537" s="411">
        <v>1</v>
      </c>
      <c r="C1537" s="720" t="s">
        <v>280</v>
      </c>
      <c r="D1537" s="4"/>
      <c r="E1537" s="4"/>
      <c r="F1537" s="442">
        <f>F1525+F1499</f>
        <v>42949.319148936171</v>
      </c>
      <c r="G1537" s="782">
        <f>G1525+G1499</f>
        <v>32211.989361702126</v>
      </c>
      <c r="H1537" s="1045">
        <f>H1525+H1499</f>
        <v>19494.373404255319</v>
      </c>
      <c r="I1537" s="1045">
        <f t="shared" si="860"/>
        <v>60.518998641644927</v>
      </c>
      <c r="J1537" s="1886"/>
      <c r="K1537" s="1886"/>
      <c r="L1537" s="211"/>
      <c r="M1537" s="211"/>
      <c r="N1537" s="211"/>
      <c r="O1537" s="211"/>
      <c r="P1537" s="211"/>
      <c r="Q1537" s="211"/>
      <c r="R1537" s="546"/>
      <c r="S1537" s="546"/>
      <c r="T1537" s="546"/>
      <c r="U1537" s="546"/>
      <c r="V1537" s="546"/>
      <c r="W1537" s="546"/>
      <c r="X1537" s="546"/>
      <c r="Y1537" s="546"/>
      <c r="Z1537" s="546"/>
      <c r="AA1537" s="3352"/>
      <c r="AB1537" s="546"/>
      <c r="AC1537" s="1094"/>
      <c r="AD1537" s="546"/>
      <c r="AE1537" s="546"/>
      <c r="AF1537" s="546"/>
      <c r="AG1537" s="546"/>
      <c r="AH1537" s="546"/>
      <c r="AI1537" s="1267">
        <f>AI1525+AI1499</f>
        <v>0</v>
      </c>
      <c r="AJ1537" s="1328"/>
      <c r="AK1537" s="2742"/>
      <c r="AL1537" s="1401"/>
    </row>
    <row r="1538" spans="1:269" s="2696" customFormat="1" ht="29.25" x14ac:dyDescent="0.25">
      <c r="A1538" s="411">
        <v>1</v>
      </c>
      <c r="B1538" s="411">
        <v>1</v>
      </c>
      <c r="C1538" s="720" t="s">
        <v>281</v>
      </c>
      <c r="D1538" s="4"/>
      <c r="E1538" s="4"/>
      <c r="F1538" s="442">
        <f>F1529+F1512</f>
        <v>11650</v>
      </c>
      <c r="G1538" s="782">
        <f>G1529+G1512</f>
        <v>8737.5</v>
      </c>
      <c r="H1538" s="1045">
        <f>H1529+H1512</f>
        <v>5929</v>
      </c>
      <c r="I1538" s="1045">
        <f t="shared" si="860"/>
        <v>67.856938483547921</v>
      </c>
      <c r="J1538" s="1886"/>
      <c r="K1538" s="1886"/>
      <c r="L1538" s="211"/>
      <c r="M1538" s="211"/>
      <c r="N1538" s="211"/>
      <c r="O1538" s="211"/>
      <c r="P1538" s="211"/>
      <c r="Q1538" s="211"/>
      <c r="R1538" s="546">
        <v>8213.2870000000003</v>
      </c>
      <c r="S1538" s="546">
        <v>8213.2870000000003</v>
      </c>
      <c r="T1538" s="546">
        <v>8213.2870000000003</v>
      </c>
      <c r="U1538" s="546">
        <v>8213.2870000000003</v>
      </c>
      <c r="V1538" s="546">
        <v>8213.2870000000003</v>
      </c>
      <c r="W1538" s="546">
        <v>8213.2870000000003</v>
      </c>
      <c r="X1538" s="546">
        <v>8213.2870000000003</v>
      </c>
      <c r="Y1538" s="546">
        <v>8213.2870000000003</v>
      </c>
      <c r="Z1538" s="546">
        <v>8213.2870000000003</v>
      </c>
      <c r="AA1538" s="1202">
        <f>R1538/12*$C$3+(S1538-R1538)/11*8+(T1538-S1538)/10*7+(U1538-T1538)/9*6+(V1538-U1538)/8*5+(W1538-V1538)/7*4+(X1538-W1538)/6*3+(Y1538-X1538)/5*2+(Z1538-Y1538)/4*1</f>
        <v>6159.9652500000002</v>
      </c>
      <c r="AB1538" s="546">
        <f>AH1538-AG1538-AD1538</f>
        <v>4553.8779600000007</v>
      </c>
      <c r="AC1538" s="1094"/>
      <c r="AD1538" s="546"/>
      <c r="AE1538" s="546">
        <f>AB1538-AA1538</f>
        <v>-1606.0872899999995</v>
      </c>
      <c r="AF1538" s="546"/>
      <c r="AG1538" s="546">
        <v>0</v>
      </c>
      <c r="AH1538" s="546">
        <v>4553.8779600000007</v>
      </c>
      <c r="AI1538" s="1267">
        <f>AI1529+AI1512</f>
        <v>0</v>
      </c>
      <c r="AJ1538" s="1328"/>
      <c r="AK1538" s="2742"/>
      <c r="AL1538" s="1401"/>
    </row>
    <row r="1539" spans="1:269" s="2696" customFormat="1" x14ac:dyDescent="0.25">
      <c r="A1539" s="411">
        <v>1</v>
      </c>
      <c r="B1539" s="411">
        <v>1</v>
      </c>
      <c r="C1539" s="721" t="s">
        <v>138</v>
      </c>
      <c r="D1539" s="779"/>
      <c r="E1539" s="779"/>
      <c r="F1539" s="442">
        <f>F1536+F1535+F1538+F1500*2.9+F1528/4.2</f>
        <v>178231.4095238095</v>
      </c>
      <c r="G1539" s="782">
        <f t="shared" ref="G1539:H1539" si="863">G1536+G1535+G1538+G1500*2.9+G1528/4.2</f>
        <v>133673.55714285714</v>
      </c>
      <c r="H1539" s="1045">
        <f t="shared" si="863"/>
        <v>85070.211547619037</v>
      </c>
      <c r="I1539" s="1045">
        <f t="shared" si="860"/>
        <v>63.640269149645178</v>
      </c>
      <c r="J1539" s="1886"/>
      <c r="K1539" s="1886"/>
      <c r="L1539" s="211"/>
      <c r="M1539" s="211"/>
      <c r="N1539" s="211"/>
      <c r="O1539" s="211"/>
      <c r="P1539" s="211"/>
      <c r="Q1539" s="211"/>
      <c r="R1539" s="3356">
        <f t="shared" ref="R1539:AH1539" si="864">R1538+R1501+R1490+R1489+R1513+R1522+R1532</f>
        <v>224125.49980999998</v>
      </c>
      <c r="S1539" s="3356">
        <f t="shared" ref="S1539:T1539" si="865">S1538+S1501+S1490+S1489+S1513+S1522+S1532</f>
        <v>224125.49980999998</v>
      </c>
      <c r="T1539" s="3356">
        <f t="shared" si="865"/>
        <v>224125.49980999998</v>
      </c>
      <c r="U1539" s="3356">
        <f t="shared" ref="U1539:V1539" si="866">U1538+U1501+U1490+U1489+U1513+U1522+U1532</f>
        <v>224125.49980999998</v>
      </c>
      <c r="V1539" s="3356">
        <f t="shared" si="866"/>
        <v>224125.49980999998</v>
      </c>
      <c r="W1539" s="3356">
        <f t="shared" ref="W1539:X1539" si="867">W1538+W1501+W1490+W1489+W1513+W1522+W1532</f>
        <v>224125.49980999998</v>
      </c>
      <c r="X1539" s="3356">
        <f t="shared" si="867"/>
        <v>224125.49980999998</v>
      </c>
      <c r="Y1539" s="3356">
        <f t="shared" ref="Y1539:Z1539" si="868">Y1538+Y1501+Y1490+Y1489+Y1513+Y1522+Y1532</f>
        <v>224125.49980999998</v>
      </c>
      <c r="Z1539" s="3356">
        <f t="shared" si="868"/>
        <v>224125.49980999998</v>
      </c>
      <c r="AA1539" s="3356">
        <f t="shared" si="864"/>
        <v>168547.59241749995</v>
      </c>
      <c r="AB1539" s="2760">
        <f t="shared" si="864"/>
        <v>161462.83485999994</v>
      </c>
      <c r="AC1539" s="3224">
        <f t="shared" si="864"/>
        <v>0</v>
      </c>
      <c r="AD1539" s="2760">
        <f t="shared" si="864"/>
        <v>0</v>
      </c>
      <c r="AE1539" s="2760">
        <f t="shared" si="864"/>
        <v>-7084.7575575000265</v>
      </c>
      <c r="AF1539" s="2760">
        <f t="shared" si="864"/>
        <v>-1.4304700000000001</v>
      </c>
      <c r="AG1539" s="2760">
        <f t="shared" si="864"/>
        <v>-166.20346999999998</v>
      </c>
      <c r="AH1539" s="2760">
        <f t="shared" si="864"/>
        <v>161296.63138999997</v>
      </c>
      <c r="AI1539" s="1267">
        <f t="shared" ref="AI1539" si="869">AI1536+AI1535+AI1538+AI1500*2.9+AI1528/4.2</f>
        <v>0</v>
      </c>
      <c r="AJ1539" s="3225">
        <f>AJ1538+AJ1501+AJ1490+AJ1489</f>
        <v>0</v>
      </c>
      <c r="AK1539" s="2742"/>
      <c r="AL1539" s="1401"/>
    </row>
    <row r="1540" spans="1:269" s="2696" customFormat="1" x14ac:dyDescent="0.25">
      <c r="A1540" s="411">
        <v>1</v>
      </c>
      <c r="B1540" s="411">
        <v>1</v>
      </c>
      <c r="C1540" s="2" t="s">
        <v>29</v>
      </c>
      <c r="D1540" s="2"/>
      <c r="E1540" s="2"/>
      <c r="F1540" s="114"/>
      <c r="G1540" s="3080"/>
      <c r="H1540" s="3080"/>
      <c r="I1540" s="3080"/>
      <c r="J1540" s="3078"/>
      <c r="K1540" s="3078"/>
      <c r="L1540" s="3073"/>
      <c r="M1540" s="3073"/>
      <c r="N1540" s="3073"/>
      <c r="O1540" s="3073"/>
      <c r="P1540" s="3073"/>
      <c r="Q1540" s="3073"/>
      <c r="R1540" s="608"/>
      <c r="S1540" s="608"/>
      <c r="T1540" s="608"/>
      <c r="U1540" s="608"/>
      <c r="V1540" s="608"/>
      <c r="W1540" s="608"/>
      <c r="X1540" s="608"/>
      <c r="Y1540" s="608"/>
      <c r="Z1540" s="608"/>
      <c r="AA1540" s="3355"/>
      <c r="AB1540" s="608"/>
      <c r="AC1540" s="1498"/>
      <c r="AD1540" s="608"/>
      <c r="AE1540" s="608"/>
      <c r="AF1540" s="608"/>
      <c r="AG1540" s="608"/>
      <c r="AH1540" s="608"/>
      <c r="AI1540" s="3081"/>
      <c r="AJ1540" s="1254"/>
      <c r="AK1540" s="2742"/>
      <c r="AL1540" s="1401"/>
    </row>
    <row r="1541" spans="1:269" s="2696" customFormat="1" x14ac:dyDescent="0.25">
      <c r="A1541" s="411"/>
      <c r="B1541" s="411">
        <v>1</v>
      </c>
      <c r="C1541" s="1392" t="s">
        <v>178</v>
      </c>
      <c r="D1541" s="1392"/>
      <c r="E1541" s="3082">
        <v>300</v>
      </c>
      <c r="F1541" s="114">
        <v>32</v>
      </c>
      <c r="G1541" s="3080">
        <f>ROUND(F1541/12*$C$3,0)</f>
        <v>24</v>
      </c>
      <c r="H1541" s="3080">
        <v>14</v>
      </c>
      <c r="I1541" s="213">
        <f>H1541/G1541*100</f>
        <v>58.333333333333336</v>
      </c>
      <c r="J1541" s="3357">
        <v>9</v>
      </c>
      <c r="K1541" s="269">
        <f>N1541/H1541</f>
        <v>5.7857142857142856</v>
      </c>
      <c r="L1541" s="270">
        <f>ROUND(F1541*J1541,0)</f>
        <v>288</v>
      </c>
      <c r="M1541" s="270">
        <f>ROUND(L1541/12*$C$3,0)</f>
        <v>216</v>
      </c>
      <c r="N1541" s="520">
        <v>81</v>
      </c>
      <c r="O1541" s="270">
        <f>N1541/M1541*100</f>
        <v>37.5</v>
      </c>
      <c r="P1541" s="270">
        <f>L1541/E1541</f>
        <v>0.96</v>
      </c>
      <c r="Q1541" s="270">
        <f>N1541/$C$3*12/P1541</f>
        <v>112.5</v>
      </c>
      <c r="R1541" s="608"/>
      <c r="S1541" s="608"/>
      <c r="T1541" s="608"/>
      <c r="U1541" s="608"/>
      <c r="V1541" s="608"/>
      <c r="W1541" s="608"/>
      <c r="X1541" s="608"/>
      <c r="Y1541" s="608"/>
      <c r="Z1541" s="608"/>
      <c r="AA1541" s="3355"/>
      <c r="AB1541" s="608"/>
      <c r="AC1541" s="1498"/>
      <c r="AD1541" s="608"/>
      <c r="AE1541" s="608"/>
      <c r="AF1541" s="608"/>
      <c r="AG1541" s="608"/>
      <c r="AH1541" s="608"/>
      <c r="AI1541" s="3081"/>
      <c r="AJ1541" s="1254"/>
      <c r="AK1541" s="2742"/>
      <c r="AL1541" s="1401"/>
    </row>
    <row r="1542" spans="1:269" s="2696" customFormat="1" x14ac:dyDescent="0.25">
      <c r="A1542" s="411">
        <v>1</v>
      </c>
      <c r="B1542" s="411">
        <v>1</v>
      </c>
      <c r="C1542" s="1392" t="s">
        <v>10</v>
      </c>
      <c r="D1542" s="1392"/>
      <c r="E1542" s="3082">
        <v>300</v>
      </c>
      <c r="F1542" s="452">
        <v>155</v>
      </c>
      <c r="G1542" s="213">
        <f>ROUND(F1542/12*$C$3,0)</f>
        <v>116</v>
      </c>
      <c r="H1542" s="213">
        <v>155</v>
      </c>
      <c r="I1542" s="213">
        <f>H1542/G1542*100</f>
        <v>133.62068965517241</v>
      </c>
      <c r="J1542" s="1143">
        <v>9.5</v>
      </c>
      <c r="K1542" s="269">
        <f>N1542/H1542</f>
        <v>6.5096774193548388</v>
      </c>
      <c r="L1542" s="270">
        <f>ROUND(F1542*J1542,0)</f>
        <v>1473</v>
      </c>
      <c r="M1542" s="270">
        <f>ROUND(L1542/12*$C$3,0)</f>
        <v>1105</v>
      </c>
      <c r="N1542" s="270">
        <v>1009</v>
      </c>
      <c r="O1542" s="270">
        <f>N1542/M1542*100</f>
        <v>91.312217194570138</v>
      </c>
      <c r="P1542" s="270">
        <f>L1542/E1542</f>
        <v>4.91</v>
      </c>
      <c r="Q1542" s="270">
        <f>N1542/$C$3*12/P1542</f>
        <v>273.99864222674813</v>
      </c>
      <c r="R1542" s="546"/>
      <c r="S1542" s="546"/>
      <c r="T1542" s="546"/>
      <c r="U1542" s="546"/>
      <c r="V1542" s="546"/>
      <c r="W1542" s="546"/>
      <c r="X1542" s="546"/>
      <c r="Y1542" s="546"/>
      <c r="Z1542" s="546"/>
      <c r="AA1542" s="3352"/>
      <c r="AB1542" s="546"/>
      <c r="AC1542" s="1094"/>
      <c r="AD1542" s="546"/>
      <c r="AE1542" s="546"/>
      <c r="AF1542" s="546"/>
      <c r="AG1542" s="546"/>
      <c r="AH1542" s="546"/>
      <c r="AI1542" s="1279"/>
      <c r="AJ1542" s="1328"/>
      <c r="AK1542" s="2742"/>
      <c r="AL1542" s="1401"/>
    </row>
    <row r="1543" spans="1:269" s="2696" customFormat="1" x14ac:dyDescent="0.25">
      <c r="A1543" s="411"/>
      <c r="B1543" s="411">
        <v>1</v>
      </c>
      <c r="C1543" s="1392" t="s">
        <v>6</v>
      </c>
      <c r="D1543" s="1392"/>
      <c r="E1543" s="3082">
        <v>300</v>
      </c>
      <c r="F1543" s="114">
        <v>27</v>
      </c>
      <c r="G1543" s="3080">
        <f>ROUND(F1543/12*$C$3,0)</f>
        <v>20</v>
      </c>
      <c r="H1543" s="3080">
        <v>14</v>
      </c>
      <c r="I1543" s="213">
        <f>H1543/G1543*100</f>
        <v>70</v>
      </c>
      <c r="J1543" s="3357">
        <v>9.6</v>
      </c>
      <c r="K1543" s="269">
        <f>N1543/H1543</f>
        <v>6.2857142857142856</v>
      </c>
      <c r="L1543" s="270">
        <f>ROUND(F1543*J1543,0)</f>
        <v>259</v>
      </c>
      <c r="M1543" s="270">
        <f>ROUND(L1543/12*$C$3,0)</f>
        <v>194</v>
      </c>
      <c r="N1543" s="520">
        <v>88</v>
      </c>
      <c r="O1543" s="270">
        <f>N1543/M1543*100</f>
        <v>45.360824742268044</v>
      </c>
      <c r="P1543" s="270">
        <f>L1543/E1543</f>
        <v>0.86333333333333329</v>
      </c>
      <c r="Q1543" s="270">
        <f>N1543/$C$3*12/P1543</f>
        <v>135.90733590733592</v>
      </c>
      <c r="R1543" s="546"/>
      <c r="S1543" s="546"/>
      <c r="T1543" s="546"/>
      <c r="U1543" s="546"/>
      <c r="V1543" s="546"/>
      <c r="W1543" s="546"/>
      <c r="X1543" s="546"/>
      <c r="Y1543" s="546"/>
      <c r="Z1543" s="546"/>
      <c r="AA1543" s="3352"/>
      <c r="AB1543" s="546"/>
      <c r="AC1543" s="1094"/>
      <c r="AD1543" s="546"/>
      <c r="AE1543" s="546"/>
      <c r="AF1543" s="546"/>
      <c r="AG1543" s="546"/>
      <c r="AH1543" s="546"/>
      <c r="AI1543" s="3081"/>
      <c r="AJ1543" s="1328"/>
      <c r="AK1543" s="2742"/>
      <c r="AL1543" s="1401"/>
    </row>
    <row r="1544" spans="1:269" s="2696" customFormat="1" x14ac:dyDescent="0.25">
      <c r="A1544" s="411">
        <v>1</v>
      </c>
      <c r="B1544" s="411">
        <v>1</v>
      </c>
      <c r="C1544" s="779" t="s">
        <v>13</v>
      </c>
      <c r="D1544" s="779"/>
      <c r="E1544" s="779"/>
      <c r="F1544" s="2422">
        <f>SUM(F1541:F1543)</f>
        <v>214</v>
      </c>
      <c r="G1544" s="1867">
        <f>SUM(G1541:G1543)</f>
        <v>160</v>
      </c>
      <c r="H1544" s="1867">
        <f>SUM(H1541:H1543)</f>
        <v>183</v>
      </c>
      <c r="I1544" s="1867">
        <f>H1544/G1544*100</f>
        <v>114.375</v>
      </c>
      <c r="J1544" s="2423">
        <f>IF(F1544=0,0,L1544/F1544)</f>
        <v>9.4392523364485985</v>
      </c>
      <c r="K1544" s="385">
        <f>N1544/H1544</f>
        <v>6.4371584699453548</v>
      </c>
      <c r="L1544" s="1867">
        <f>SUM(L1541:L1543)</f>
        <v>2020</v>
      </c>
      <c r="M1544" s="1867">
        <f>SUM(M1541:M1543)</f>
        <v>1515</v>
      </c>
      <c r="N1544" s="1867">
        <f>SUM(N1541:N1543)</f>
        <v>1178</v>
      </c>
      <c r="O1544" s="270">
        <f>N1544/M1544*100</f>
        <v>77.755775577557756</v>
      </c>
      <c r="P1544" s="1867">
        <f>SUM(P1541:P1543)</f>
        <v>6.7333333333333334</v>
      </c>
      <c r="Q1544" s="270">
        <f>N1544/$C$3*12/P1544</f>
        <v>233.26732673267324</v>
      </c>
      <c r="R1544" s="3083"/>
      <c r="S1544" s="3083"/>
      <c r="T1544" s="3083"/>
      <c r="U1544" s="3083"/>
      <c r="V1544" s="3083"/>
      <c r="W1544" s="3083"/>
      <c r="X1544" s="3083"/>
      <c r="Y1544" s="3083"/>
      <c r="Z1544" s="3083"/>
      <c r="AA1544" s="3358"/>
      <c r="AB1544" s="3083"/>
      <c r="AC1544" s="3226"/>
      <c r="AD1544" s="3083"/>
      <c r="AE1544" s="3083"/>
      <c r="AF1544" s="3083"/>
      <c r="AG1544" s="3083"/>
      <c r="AH1544" s="3083"/>
      <c r="AI1544" s="2359">
        <f>SUM(AI1541:AI1543)</f>
        <v>0</v>
      </c>
      <c r="AJ1544" s="3227"/>
      <c r="AK1544" s="2742"/>
      <c r="AL1544" s="1401"/>
    </row>
    <row r="1545" spans="1:269" s="2696" customFormat="1" ht="30" x14ac:dyDescent="0.25">
      <c r="A1545" s="411">
        <v>1</v>
      </c>
      <c r="B1545" s="411">
        <v>1</v>
      </c>
      <c r="C1545" s="2" t="s">
        <v>127</v>
      </c>
      <c r="D1545" s="2"/>
      <c r="E1545" s="779"/>
      <c r="F1545" s="2422"/>
      <c r="G1545" s="1867"/>
      <c r="H1545" s="1867"/>
      <c r="I1545" s="1867"/>
      <c r="J1545" s="2423"/>
      <c r="K1545" s="385"/>
      <c r="L1545" s="1867"/>
      <c r="M1545" s="1867"/>
      <c r="N1545" s="1867"/>
      <c r="O1545" s="270"/>
      <c r="P1545" s="270"/>
      <c r="Q1545" s="270"/>
      <c r="R1545" s="3083"/>
      <c r="S1545" s="3083"/>
      <c r="T1545" s="3083"/>
      <c r="U1545" s="3083"/>
      <c r="V1545" s="3083"/>
      <c r="W1545" s="3083"/>
      <c r="X1545" s="3083"/>
      <c r="Y1545" s="3083"/>
      <c r="Z1545" s="3083"/>
      <c r="AA1545" s="3358"/>
      <c r="AB1545" s="3083"/>
      <c r="AC1545" s="3226"/>
      <c r="AD1545" s="3083"/>
      <c r="AE1545" s="3083"/>
      <c r="AF1545" s="3083"/>
      <c r="AG1545" s="3083"/>
      <c r="AH1545" s="3083"/>
      <c r="AI1545" s="2359"/>
      <c r="AJ1545" s="3227"/>
      <c r="AK1545" s="2742"/>
      <c r="AL1545" s="1401"/>
    </row>
    <row r="1546" spans="1:269" s="2696" customFormat="1" x14ac:dyDescent="0.25">
      <c r="A1546" s="411">
        <v>1</v>
      </c>
      <c r="B1546" s="411">
        <v>1</v>
      </c>
      <c r="C1546" s="2694" t="s">
        <v>67</v>
      </c>
      <c r="D1546" s="2694"/>
      <c r="E1546" s="346">
        <v>240</v>
      </c>
      <c r="F1546" s="452">
        <v>215</v>
      </c>
      <c r="G1546" s="213">
        <f>ROUND(F1546/12*$C$3,0)</f>
        <v>161</v>
      </c>
      <c r="H1546" s="213">
        <v>250</v>
      </c>
      <c r="I1546" s="213">
        <f t="shared" ref="I1546:I1554" si="870">H1546/G1546*100</f>
        <v>155.27950310559007</v>
      </c>
      <c r="J1546" s="1143">
        <v>8</v>
      </c>
      <c r="K1546" s="269">
        <f>N1546/H1546</f>
        <v>7.4320000000000004</v>
      </c>
      <c r="L1546" s="270">
        <f>ROUND(F1546*J1546,0)</f>
        <v>1720</v>
      </c>
      <c r="M1546" s="270">
        <f>ROUND(L1546/12*$C$3,0)</f>
        <v>1290</v>
      </c>
      <c r="N1546" s="270">
        <v>1858</v>
      </c>
      <c r="O1546" s="270">
        <f>N1546/M1546*100</f>
        <v>144.03100775193798</v>
      </c>
      <c r="P1546" s="270">
        <f>L1546/E1546</f>
        <v>7.166666666666667</v>
      </c>
      <c r="Q1546" s="270">
        <f>N1546/$C$3*12/P1546</f>
        <v>345.67441860465118</v>
      </c>
      <c r="R1546" s="546"/>
      <c r="S1546" s="546"/>
      <c r="T1546" s="546"/>
      <c r="U1546" s="546"/>
      <c r="V1546" s="546"/>
      <c r="W1546" s="546"/>
      <c r="X1546" s="546"/>
      <c r="Y1546" s="546"/>
      <c r="Z1546" s="546"/>
      <c r="AA1546" s="3358"/>
      <c r="AB1546" s="3083"/>
      <c r="AC1546" s="3226"/>
      <c r="AD1546" s="3083"/>
      <c r="AE1546" s="3083"/>
      <c r="AF1546" s="3083"/>
      <c r="AG1546" s="546"/>
      <c r="AH1546" s="546"/>
      <c r="AI1546" s="1279"/>
      <c r="AJ1546" s="1328"/>
      <c r="AK1546" s="2742"/>
      <c r="AL1546" s="1401"/>
    </row>
    <row r="1547" spans="1:269" s="2696" customFormat="1" x14ac:dyDescent="0.25">
      <c r="A1547" s="411"/>
      <c r="B1547" s="411">
        <v>1</v>
      </c>
      <c r="C1547" s="2694" t="s">
        <v>47</v>
      </c>
      <c r="D1547" s="2694"/>
      <c r="E1547" s="346">
        <v>240</v>
      </c>
      <c r="F1547" s="452">
        <v>1794</v>
      </c>
      <c r="G1547" s="213">
        <f>ROUND(F1547/12*$C$3,0)</f>
        <v>1346</v>
      </c>
      <c r="H1547" s="213">
        <v>1692</v>
      </c>
      <c r="I1547" s="213">
        <f t="shared" si="870"/>
        <v>125.70579494799405</v>
      </c>
      <c r="J1547" s="1143">
        <v>8</v>
      </c>
      <c r="K1547" s="269">
        <f>N1547/H1547</f>
        <v>8.3191489361702136</v>
      </c>
      <c r="L1547" s="270">
        <f>ROUND(F1547*J1547,0)</f>
        <v>14352</v>
      </c>
      <c r="M1547" s="270">
        <f>ROUND(L1547/12*$C$3,0)</f>
        <v>10764</v>
      </c>
      <c r="N1547" s="270">
        <v>14076</v>
      </c>
      <c r="O1547" s="270">
        <f>N1547/M1547*100</f>
        <v>130.76923076923077</v>
      </c>
      <c r="P1547" s="270">
        <f>L1547/E1547</f>
        <v>59.8</v>
      </c>
      <c r="Q1547" s="270">
        <f>N1547/$C$3*12/P1547</f>
        <v>313.84615384615387</v>
      </c>
      <c r="R1547" s="546"/>
      <c r="S1547" s="546"/>
      <c r="T1547" s="546"/>
      <c r="U1547" s="546"/>
      <c r="V1547" s="546"/>
      <c r="W1547" s="546"/>
      <c r="X1547" s="546"/>
      <c r="Y1547" s="546"/>
      <c r="Z1547" s="546"/>
      <c r="AA1547" s="3358"/>
      <c r="AB1547" s="3083"/>
      <c r="AC1547" s="3226"/>
      <c r="AD1547" s="3083"/>
      <c r="AE1547" s="3083"/>
      <c r="AF1547" s="3083"/>
      <c r="AG1547" s="546"/>
      <c r="AH1547" s="546"/>
      <c r="AI1547" s="1279"/>
      <c r="AJ1547" s="1328"/>
      <c r="AK1547" s="2742"/>
      <c r="AL1547" s="1401"/>
    </row>
    <row r="1548" spans="1:269" s="2696" customFormat="1" ht="30" x14ac:dyDescent="0.25">
      <c r="A1548" s="411"/>
      <c r="B1548" s="411"/>
      <c r="C1548" s="2694" t="s">
        <v>159</v>
      </c>
      <c r="D1548" s="2694"/>
      <c r="E1548" s="1420"/>
      <c r="F1548" s="452">
        <v>60</v>
      </c>
      <c r="G1548" s="213">
        <f>ROUND(F1548/12*$C$3,0)</f>
        <v>45</v>
      </c>
      <c r="H1548" s="213">
        <v>59</v>
      </c>
      <c r="I1548" s="213">
        <f t="shared" si="870"/>
        <v>131.11111111111111</v>
      </c>
      <c r="J1548" s="1143">
        <v>4</v>
      </c>
      <c r="K1548" s="269">
        <f>N1548/H1548</f>
        <v>2.0508474576271185</v>
      </c>
      <c r="L1548" s="270">
        <f>ROUND(F1548*J1548,0)</f>
        <v>240</v>
      </c>
      <c r="M1548" s="270">
        <f>L1548/2*1</f>
        <v>120</v>
      </c>
      <c r="N1548" s="270">
        <v>121</v>
      </c>
      <c r="O1548" s="270">
        <f>N1548/M1548*100</f>
        <v>100.83333333333333</v>
      </c>
      <c r="P1548" s="270" t="e">
        <f>L1548/E1548</f>
        <v>#DIV/0!</v>
      </c>
      <c r="Q1548" s="270" t="e">
        <f>N1548/$C$3*12/P1548</f>
        <v>#DIV/0!</v>
      </c>
      <c r="R1548" s="546"/>
      <c r="S1548" s="546"/>
      <c r="T1548" s="546"/>
      <c r="U1548" s="546"/>
      <c r="V1548" s="546"/>
      <c r="W1548" s="546"/>
      <c r="X1548" s="546"/>
      <c r="Y1548" s="546"/>
      <c r="Z1548" s="546"/>
      <c r="AA1548" s="3358"/>
      <c r="AB1548" s="3083"/>
      <c r="AC1548" s="3226"/>
      <c r="AD1548" s="3083"/>
      <c r="AE1548" s="3083"/>
      <c r="AF1548" s="3083"/>
      <c r="AG1548" s="546"/>
      <c r="AH1548" s="546"/>
      <c r="AI1548" s="1279"/>
      <c r="AJ1548" s="1328"/>
      <c r="AK1548" s="2742"/>
      <c r="AL1548" s="1401"/>
    </row>
    <row r="1549" spans="1:269" s="249" customFormat="1" x14ac:dyDescent="0.25">
      <c r="A1549" s="411"/>
      <c r="B1549" s="411">
        <v>1</v>
      </c>
      <c r="C1549" s="779" t="s">
        <v>154</v>
      </c>
      <c r="D1549" s="2109"/>
      <c r="E1549" s="2041"/>
      <c r="F1549" s="442">
        <f>SUM(F1546:F1548)</f>
        <v>2069</v>
      </c>
      <c r="G1549" s="1045">
        <f>SUM(G1546:G1548)</f>
        <v>1552</v>
      </c>
      <c r="H1549" s="1045">
        <f>SUM(H1546:H1548)</f>
        <v>2001</v>
      </c>
      <c r="I1549" s="780">
        <f t="shared" si="870"/>
        <v>128.93041237113403</v>
      </c>
      <c r="J1549" s="1886">
        <f>IF(F1549=0,0,L1549/F1549)</f>
        <v>7.8840019333011115</v>
      </c>
      <c r="K1549" s="1886">
        <f>N1549/H1549</f>
        <v>8.0234882558720635</v>
      </c>
      <c r="L1549" s="211">
        <f>SUM(L1546:L1548)</f>
        <v>16312</v>
      </c>
      <c r="M1549" s="211">
        <f>SUM(M1546:M1548)</f>
        <v>12174</v>
      </c>
      <c r="N1549" s="211">
        <f>SUM(N1546:N1548)</f>
        <v>16055</v>
      </c>
      <c r="O1549" s="1632">
        <f>N1549/M1549*100</f>
        <v>131.87941514703468</v>
      </c>
      <c r="P1549" s="1632">
        <f>SUM(P1546:P1547)</f>
        <v>66.966666666666669</v>
      </c>
      <c r="Q1549" s="270">
        <f>N1549/$C$3*12/P1549</f>
        <v>319.66152314584372</v>
      </c>
      <c r="R1549" s="546"/>
      <c r="S1549" s="546"/>
      <c r="T1549" s="546"/>
      <c r="U1549" s="546"/>
      <c r="V1549" s="546"/>
      <c r="W1549" s="546"/>
      <c r="X1549" s="546"/>
      <c r="Y1549" s="546"/>
      <c r="Z1549" s="546"/>
      <c r="AA1549" s="3352"/>
      <c r="AB1549" s="546"/>
      <c r="AC1549" s="1094"/>
      <c r="AD1549" s="546"/>
      <c r="AE1549" s="546"/>
      <c r="AF1549" s="546"/>
      <c r="AG1549" s="546"/>
      <c r="AH1549" s="546"/>
      <c r="AI1549" s="1267">
        <f>SUM(AI1546:AI1548)</f>
        <v>0</v>
      </c>
      <c r="AJ1549" s="1328"/>
      <c r="AK1549" s="2742"/>
      <c r="AL1549" s="1401"/>
      <c r="AM1549" s="2696"/>
      <c r="AN1549" s="2696"/>
      <c r="AO1549" s="2696"/>
      <c r="AP1549" s="2696"/>
      <c r="AQ1549" s="2696"/>
      <c r="AR1549" s="2696"/>
      <c r="AS1549" s="2696"/>
      <c r="AT1549" s="2696"/>
      <c r="AU1549" s="2696"/>
      <c r="AV1549" s="2696"/>
      <c r="AW1549" s="2696"/>
      <c r="AX1549" s="2696"/>
      <c r="AY1549" s="2696"/>
      <c r="AZ1549" s="2696"/>
      <c r="BA1549" s="2696"/>
      <c r="BB1549" s="2696"/>
      <c r="BC1549" s="2696"/>
      <c r="BD1549" s="2696"/>
      <c r="BE1549" s="2696"/>
      <c r="BF1549" s="2696"/>
      <c r="BG1549" s="2696"/>
      <c r="BH1549" s="2696"/>
      <c r="BI1549" s="2696"/>
      <c r="BJ1549" s="2696"/>
      <c r="BK1549" s="2696"/>
      <c r="BL1549" s="2696"/>
      <c r="BM1549" s="2696"/>
      <c r="BN1549" s="2696"/>
      <c r="BO1549" s="2696"/>
      <c r="BP1549" s="2696"/>
      <c r="BQ1549" s="2696"/>
      <c r="BR1549" s="2696"/>
      <c r="BS1549" s="2696"/>
      <c r="BT1549" s="2696"/>
      <c r="BU1549" s="2696"/>
      <c r="BV1549" s="2696"/>
      <c r="BW1549" s="2696"/>
      <c r="BX1549" s="2696"/>
      <c r="BY1549" s="2696"/>
      <c r="BZ1549" s="2696"/>
      <c r="CA1549" s="2696"/>
      <c r="CB1549" s="2696"/>
      <c r="CC1549" s="2696"/>
      <c r="CD1549" s="2696"/>
      <c r="CE1549" s="2696"/>
      <c r="CF1549" s="2696"/>
      <c r="CG1549" s="2696"/>
      <c r="CH1549" s="2696"/>
      <c r="CI1549" s="2696"/>
      <c r="CJ1549" s="2696"/>
      <c r="CK1549" s="2696"/>
      <c r="CL1549" s="2696"/>
      <c r="CM1549" s="2696"/>
      <c r="CN1549" s="2696"/>
      <c r="CO1549" s="2696"/>
      <c r="CP1549" s="2696"/>
      <c r="CQ1549" s="2696"/>
      <c r="CR1549" s="2696"/>
      <c r="CS1549" s="2696"/>
      <c r="CT1549" s="2696"/>
      <c r="CU1549" s="2696"/>
      <c r="CV1549" s="2696"/>
      <c r="CW1549" s="2696"/>
      <c r="CX1549" s="2696"/>
      <c r="CY1549" s="2696"/>
      <c r="CZ1549" s="2696"/>
      <c r="DA1549" s="2696"/>
      <c r="DB1549" s="2696"/>
      <c r="DC1549" s="2696"/>
      <c r="DD1549" s="2696"/>
      <c r="DE1549" s="2696"/>
      <c r="DF1549" s="2696"/>
      <c r="DG1549" s="2696"/>
      <c r="DH1549" s="2696"/>
      <c r="DI1549" s="2696"/>
      <c r="DJ1549" s="2696"/>
      <c r="DK1549" s="2696"/>
      <c r="DL1549" s="2696"/>
      <c r="DM1549" s="2696"/>
      <c r="DN1549" s="2696"/>
      <c r="DO1549" s="2696"/>
      <c r="DP1549" s="2696"/>
      <c r="DQ1549" s="2696"/>
      <c r="DR1549" s="2696"/>
      <c r="DS1549" s="2696"/>
      <c r="DT1549" s="2696"/>
      <c r="DU1549" s="2696"/>
      <c r="DV1549" s="2696"/>
      <c r="DW1549" s="2696"/>
      <c r="DX1549" s="2696"/>
      <c r="DY1549" s="2696"/>
      <c r="DZ1549" s="2696"/>
      <c r="EA1549" s="2696"/>
      <c r="EB1549" s="2696"/>
      <c r="EC1549" s="2696"/>
      <c r="ED1549" s="2696"/>
      <c r="EE1549" s="2696"/>
      <c r="EF1549" s="2696"/>
      <c r="EG1549" s="2696"/>
      <c r="EH1549" s="2696"/>
      <c r="EI1549" s="2696"/>
      <c r="EJ1549" s="2696"/>
      <c r="EK1549" s="2696"/>
      <c r="EL1549" s="2696"/>
      <c r="EM1549" s="2696"/>
      <c r="EN1549" s="2696"/>
      <c r="EO1549" s="2696"/>
      <c r="EP1549" s="2696"/>
      <c r="EQ1549" s="2696"/>
      <c r="ER1549" s="2696"/>
      <c r="ES1549" s="2696"/>
      <c r="ET1549" s="2696"/>
      <c r="EU1549" s="2696"/>
      <c r="EV1549" s="2696"/>
      <c r="EW1549" s="2696"/>
      <c r="EX1549" s="2696"/>
      <c r="EY1549" s="2696"/>
      <c r="EZ1549" s="2696"/>
      <c r="FA1549" s="2696"/>
      <c r="FB1549" s="2696"/>
      <c r="FC1549" s="2696"/>
      <c r="FD1549" s="2696"/>
      <c r="FE1549" s="2696"/>
      <c r="FF1549" s="2696"/>
      <c r="FG1549" s="2696"/>
      <c r="FH1549" s="2696"/>
      <c r="FI1549" s="2696"/>
      <c r="FJ1549" s="2696"/>
      <c r="FK1549" s="2696"/>
      <c r="FL1549" s="2696"/>
      <c r="FM1549" s="2696"/>
      <c r="FN1549" s="2696"/>
      <c r="FO1549" s="2696"/>
      <c r="FP1549" s="2696"/>
      <c r="FQ1549" s="2696"/>
      <c r="FR1549" s="2696"/>
      <c r="FS1549" s="2696"/>
      <c r="FT1549" s="2696"/>
      <c r="FU1549" s="2696"/>
      <c r="FV1549" s="2696"/>
      <c r="FW1549" s="2696"/>
      <c r="FX1549" s="2696"/>
      <c r="FY1549" s="2696"/>
      <c r="FZ1549" s="2696"/>
      <c r="GA1549" s="2696"/>
      <c r="GB1549" s="2696"/>
      <c r="GC1549" s="2696"/>
      <c r="GD1549" s="2696"/>
      <c r="GE1549" s="2696"/>
      <c r="GF1549" s="2696"/>
      <c r="GG1549" s="2696"/>
      <c r="GH1549" s="2696"/>
      <c r="GI1549" s="2696"/>
      <c r="GJ1549" s="2696"/>
      <c r="GK1549" s="2696"/>
      <c r="GL1549" s="2696"/>
      <c r="GM1549" s="2696"/>
      <c r="GN1549" s="2696"/>
      <c r="GO1549" s="2696"/>
      <c r="GP1549" s="2696"/>
      <c r="GQ1549" s="2696"/>
      <c r="GR1549" s="2696"/>
      <c r="GS1549" s="2696"/>
      <c r="GT1549" s="2696"/>
      <c r="GU1549" s="2696"/>
      <c r="GV1549" s="2696"/>
      <c r="GW1549" s="2696"/>
      <c r="GX1549" s="2696"/>
      <c r="GY1549" s="2696"/>
      <c r="GZ1549" s="2696"/>
      <c r="HA1549" s="2696"/>
      <c r="HB1549" s="2696"/>
      <c r="HC1549" s="2696"/>
      <c r="HD1549" s="2696"/>
      <c r="HE1549" s="2696"/>
      <c r="HF1549" s="2696"/>
      <c r="HG1549" s="2696"/>
      <c r="HH1549" s="2696"/>
      <c r="HI1549" s="2696"/>
      <c r="HJ1549" s="2696"/>
      <c r="HK1549" s="2696"/>
      <c r="HL1549" s="2696"/>
      <c r="HM1549" s="2696"/>
      <c r="HN1549" s="2696"/>
      <c r="HO1549" s="2696"/>
      <c r="HP1549" s="2696"/>
      <c r="HQ1549" s="2696"/>
      <c r="HR1549" s="2696"/>
      <c r="HS1549" s="2696"/>
      <c r="HT1549" s="2696"/>
      <c r="HU1549" s="2696"/>
      <c r="HV1549" s="2696"/>
      <c r="HW1549" s="2696"/>
      <c r="HX1549" s="2696"/>
      <c r="HY1549" s="2696"/>
      <c r="HZ1549" s="2696"/>
      <c r="IA1549" s="2696"/>
      <c r="IB1549" s="2696"/>
      <c r="IC1549" s="2696"/>
      <c r="ID1549" s="2696"/>
      <c r="IE1549" s="2696"/>
      <c r="IF1549" s="2696"/>
      <c r="IG1549" s="2696"/>
      <c r="IH1549" s="2696"/>
      <c r="II1549" s="2696"/>
      <c r="IJ1549" s="2696"/>
      <c r="IK1549" s="2696"/>
      <c r="IL1549" s="2696"/>
      <c r="IM1549" s="2696"/>
      <c r="IN1549" s="2696"/>
      <c r="IO1549" s="2696"/>
      <c r="IP1549" s="2696"/>
      <c r="IQ1549" s="2696"/>
      <c r="IR1549" s="2696"/>
      <c r="IS1549" s="2696"/>
      <c r="IT1549" s="2696"/>
      <c r="IU1549" s="2696"/>
      <c r="IV1549" s="2696"/>
      <c r="IW1549" s="2696"/>
      <c r="IX1549" s="2696"/>
      <c r="IY1549" s="2696"/>
      <c r="IZ1549" s="2696"/>
      <c r="JA1549" s="2696"/>
      <c r="JB1549" s="2696"/>
      <c r="JC1549" s="2696"/>
      <c r="JD1549" s="2696"/>
      <c r="JE1549" s="2696"/>
      <c r="JF1549" s="2696"/>
      <c r="JG1549" s="2696"/>
      <c r="JH1549" s="2696"/>
      <c r="JI1549" s="2696"/>
    </row>
    <row r="1550" spans="1:269" s="2696" customFormat="1" ht="29.25" x14ac:dyDescent="0.25">
      <c r="A1550" s="411">
        <v>1</v>
      </c>
      <c r="B1550" s="411">
        <v>1</v>
      </c>
      <c r="C1550" s="997" t="s">
        <v>139</v>
      </c>
      <c r="D1550" s="997"/>
      <c r="E1550" s="997"/>
      <c r="F1550" s="2422">
        <f>SUM(F1549,F1544)</f>
        <v>2283</v>
      </c>
      <c r="G1550" s="3086">
        <f>SUM(G1549,G1544)</f>
        <v>1712</v>
      </c>
      <c r="H1550" s="3086">
        <f>SUM(H1549,H1544)</f>
        <v>2184</v>
      </c>
      <c r="I1550" s="3086">
        <f t="shared" si="870"/>
        <v>127.57009345794393</v>
      </c>
      <c r="J1550" s="2881">
        <f>L1550/F1550</f>
        <v>8.0297853701270263</v>
      </c>
      <c r="K1550" s="1628">
        <f>N1550/H1550</f>
        <v>7.8905677655677655</v>
      </c>
      <c r="L1550" s="3086">
        <f>SUM(L1549,L1544)</f>
        <v>18332</v>
      </c>
      <c r="M1550" s="3086">
        <f>SUM(M1549,M1544)</f>
        <v>13689</v>
      </c>
      <c r="N1550" s="3086">
        <f>SUM(N1549,N1544)</f>
        <v>17233</v>
      </c>
      <c r="O1550" s="270">
        <f>N1550/M1550*100</f>
        <v>125.8894002483746</v>
      </c>
      <c r="P1550" s="3086">
        <f>SUM(P1549,P1544)</f>
        <v>73.7</v>
      </c>
      <c r="Q1550" s="270">
        <f>N1550/$C$3*12/P1550</f>
        <v>311.76843057440072</v>
      </c>
      <c r="R1550" s="2761">
        <v>46762.166468001597</v>
      </c>
      <c r="S1550" s="2761">
        <v>46762.166468001597</v>
      </c>
      <c r="T1550" s="2761">
        <v>46762.166468001597</v>
      </c>
      <c r="U1550" s="2761">
        <v>46762.166468001597</v>
      </c>
      <c r="V1550" s="2761">
        <v>46762.166468001597</v>
      </c>
      <c r="W1550" s="2761">
        <v>46762.166468001597</v>
      </c>
      <c r="X1550" s="2761">
        <v>46762.166468001597</v>
      </c>
      <c r="Y1550" s="2761">
        <v>46762.166468001597</v>
      </c>
      <c r="Z1550" s="2761">
        <v>46762.166468001597</v>
      </c>
      <c r="AA1550" s="1202">
        <f>R1550/12*$C$3+(S1550-R1550)/11*8+(T1550-S1550)/10*7+(U1550-T1550)/9*6+(V1550-U1550)/8*5+(W1550-V1550)/7*4+(X1550-W1550)/6*3+(Y1550-X1550)/5*2+(Z1550-Y1550)/4*1</f>
        <v>35071.624851001194</v>
      </c>
      <c r="AB1550" s="3083">
        <f>AH1550-AG1550-AD1550</f>
        <v>44741.162860000004</v>
      </c>
      <c r="AC1550" s="3226"/>
      <c r="AD1550" s="3083"/>
      <c r="AE1550" s="3083">
        <f>AB1550-AA1550</f>
        <v>9669.5380089988103</v>
      </c>
      <c r="AF1550" s="3083">
        <v>-58.91478</v>
      </c>
      <c r="AG1550" s="2761">
        <v>-415.06986999999998</v>
      </c>
      <c r="AH1550" s="2761">
        <v>44326.092990000005</v>
      </c>
      <c r="AI1550" s="2365">
        <f>SUM(AI1549,AI1544)</f>
        <v>0</v>
      </c>
      <c r="AJ1550" s="3222"/>
      <c r="AK1550" s="2742"/>
      <c r="AL1550" s="1401"/>
    </row>
    <row r="1551" spans="1:269" s="2696" customFormat="1" x14ac:dyDescent="0.25">
      <c r="A1551" s="411">
        <v>1</v>
      </c>
      <c r="B1551" s="411">
        <v>1</v>
      </c>
      <c r="C1551" s="997" t="s">
        <v>210</v>
      </c>
      <c r="D1551" s="997"/>
      <c r="E1551" s="997"/>
      <c r="F1551" s="476">
        <f>F1554</f>
        <v>5900</v>
      </c>
      <c r="G1551" s="3086">
        <f t="shared" ref="G1551:G1552" si="871">ROUND(F1551/12*$C$3,0)</f>
        <v>4425</v>
      </c>
      <c r="H1551" s="3086">
        <f>H1554</f>
        <v>4025</v>
      </c>
      <c r="I1551" s="3086">
        <f t="shared" si="870"/>
        <v>90.960451977401121</v>
      </c>
      <c r="J1551" s="2427"/>
      <c r="K1551" s="1615"/>
      <c r="L1551" s="3090"/>
      <c r="M1551" s="3090"/>
      <c r="N1551" s="3090"/>
      <c r="O1551" s="478"/>
      <c r="P1551" s="3090"/>
      <c r="Q1551" s="478"/>
      <c r="R1551" s="2919"/>
      <c r="S1551" s="2919"/>
      <c r="T1551" s="2919"/>
      <c r="U1551" s="2919"/>
      <c r="V1551" s="2919"/>
      <c r="W1551" s="2919"/>
      <c r="X1551" s="2919"/>
      <c r="Y1551" s="2919"/>
      <c r="Z1551" s="2919"/>
      <c r="AA1551" s="3355"/>
      <c r="AB1551" s="3359"/>
      <c r="AC1551" s="3360"/>
      <c r="AD1551" s="3359"/>
      <c r="AE1551" s="3359"/>
      <c r="AF1551" s="3359"/>
      <c r="AG1551" s="2919"/>
      <c r="AH1551" s="2919"/>
      <c r="AI1551" s="2365">
        <f>AI1554</f>
        <v>0</v>
      </c>
      <c r="AJ1551" s="3361"/>
      <c r="AK1551" s="2742"/>
      <c r="AL1551" s="1401"/>
    </row>
    <row r="1552" spans="1:269" s="2696" customFormat="1" x14ac:dyDescent="0.25">
      <c r="A1552" s="411">
        <v>1</v>
      </c>
      <c r="B1552" s="411">
        <v>1</v>
      </c>
      <c r="C1552" s="991" t="s">
        <v>211</v>
      </c>
      <c r="D1552" s="991"/>
      <c r="E1552" s="991"/>
      <c r="F1552" s="417">
        <f>F1554-F1553</f>
        <v>5897</v>
      </c>
      <c r="G1552" s="3089">
        <f t="shared" si="871"/>
        <v>4423</v>
      </c>
      <c r="H1552" s="3089">
        <f>H1554-H1553</f>
        <v>4025</v>
      </c>
      <c r="I1552" s="3089">
        <f t="shared" si="870"/>
        <v>91.001582636219752</v>
      </c>
      <c r="J1552" s="2147"/>
      <c r="K1552" s="1615"/>
      <c r="L1552" s="3182"/>
      <c r="M1552" s="3182"/>
      <c r="N1552" s="3182"/>
      <c r="O1552" s="478"/>
      <c r="P1552" s="3182"/>
      <c r="Q1552" s="478"/>
      <c r="R1552" s="3183"/>
      <c r="S1552" s="3183"/>
      <c r="T1552" s="3183"/>
      <c r="U1552" s="3183"/>
      <c r="V1552" s="3183"/>
      <c r="W1552" s="3183"/>
      <c r="X1552" s="3183"/>
      <c r="Y1552" s="3183"/>
      <c r="Z1552" s="3183"/>
      <c r="AA1552" s="3355"/>
      <c r="AB1552" s="3362"/>
      <c r="AC1552" s="3363"/>
      <c r="AD1552" s="3362"/>
      <c r="AE1552" s="3362"/>
      <c r="AF1552" s="3362"/>
      <c r="AG1552" s="3183"/>
      <c r="AH1552" s="3183"/>
      <c r="AI1552" s="3093">
        <f>AI1554-AI1553</f>
        <v>0</v>
      </c>
      <c r="AJ1552" s="3335"/>
      <c r="AK1552" s="2742"/>
      <c r="AL1552" s="1401"/>
    </row>
    <row r="1553" spans="1:38" s="2696" customFormat="1" ht="30" x14ac:dyDescent="0.25">
      <c r="A1553" s="411">
        <v>1</v>
      </c>
      <c r="B1553" s="411">
        <v>1</v>
      </c>
      <c r="C1553" s="991" t="s">
        <v>212</v>
      </c>
      <c r="D1553" s="991"/>
      <c r="E1553" s="991"/>
      <c r="F1553" s="2600">
        <v>3</v>
      </c>
      <c r="G1553" s="3089">
        <f>ROUND(F1553/12*$C$3,0)</f>
        <v>2</v>
      </c>
      <c r="H1553" s="3089"/>
      <c r="I1553" s="3089">
        <f t="shared" si="870"/>
        <v>0</v>
      </c>
      <c r="J1553" s="2147"/>
      <c r="K1553" s="1636"/>
      <c r="L1553" s="3089"/>
      <c r="M1553" s="3089"/>
      <c r="N1553" s="3182"/>
      <c r="O1553" s="270"/>
      <c r="P1553" s="3089"/>
      <c r="Q1553" s="478"/>
      <c r="R1553" s="2885"/>
      <c r="S1553" s="2885"/>
      <c r="T1553" s="2885"/>
      <c r="U1553" s="2885"/>
      <c r="V1553" s="2885"/>
      <c r="W1553" s="2885"/>
      <c r="X1553" s="2885"/>
      <c r="Y1553" s="2885"/>
      <c r="Z1553" s="2885"/>
      <c r="AA1553" s="3355"/>
      <c r="AB1553" s="3362"/>
      <c r="AC1553" s="3363"/>
      <c r="AD1553" s="3362"/>
      <c r="AE1553" s="3362"/>
      <c r="AF1553" s="3362"/>
      <c r="AG1553" s="2885"/>
      <c r="AH1553" s="3183"/>
      <c r="AI1553" s="3093"/>
      <c r="AJ1553" s="3335"/>
      <c r="AK1553" s="2742"/>
      <c r="AL1553" s="1401"/>
    </row>
    <row r="1554" spans="1:38" s="2696" customFormat="1" ht="30" thickBot="1" x14ac:dyDescent="0.3">
      <c r="A1554" s="411"/>
      <c r="B1554" s="411">
        <v>1</v>
      </c>
      <c r="C1554" s="997" t="s">
        <v>217</v>
      </c>
      <c r="D1554" s="997"/>
      <c r="E1554" s="997"/>
      <c r="F1554" s="2600">
        <v>5900</v>
      </c>
      <c r="G1554" s="3086">
        <f>ROUND(F1554/12*$C$3,0)</f>
        <v>4425</v>
      </c>
      <c r="H1554" s="3086">
        <v>4025</v>
      </c>
      <c r="I1554" s="3086">
        <f t="shared" si="870"/>
        <v>90.960451977401121</v>
      </c>
      <c r="J1554" s="3187"/>
      <c r="K1554" s="1637"/>
      <c r="L1554" s="3364"/>
      <c r="M1554" s="3364"/>
      <c r="N1554" s="3365"/>
      <c r="O1554" s="1461"/>
      <c r="P1554" s="3364"/>
      <c r="Q1554" s="2229"/>
      <c r="R1554" s="3366">
        <v>27095.977800000001</v>
      </c>
      <c r="S1554" s="3366">
        <v>27095.977800000001</v>
      </c>
      <c r="T1554" s="3366">
        <v>27095.977800000001</v>
      </c>
      <c r="U1554" s="3366">
        <v>27095.977800000001</v>
      </c>
      <c r="V1554" s="3366">
        <v>27095.977800000001</v>
      </c>
      <c r="W1554" s="3366">
        <v>27095.977800000001</v>
      </c>
      <c r="X1554" s="3366">
        <v>27095.977800000001</v>
      </c>
      <c r="Y1554" s="3366">
        <v>27095.977800000001</v>
      </c>
      <c r="Z1554" s="3366">
        <v>27095.977800000001</v>
      </c>
      <c r="AA1554" s="1202">
        <f>R1554/12*$C$3+(S1554-R1554)/11*8+(T1554-S1554)/10*7+(U1554-T1554)/9*6+(V1554-U1554)/8*5+(W1554-V1554)/7*4+(X1554-W1554)/6*3+(Y1554-X1554)/5*2+(Z1554-Y1554)/4*1</f>
        <v>20321.983349999999</v>
      </c>
      <c r="AB1554" s="3367">
        <f>AH1554-AG1554-AD1554</f>
        <v>20321.983349999999</v>
      </c>
      <c r="AC1554" s="3368"/>
      <c r="AD1554" s="3367"/>
      <c r="AE1554" s="3367">
        <f>AB1554-AA1554</f>
        <v>0</v>
      </c>
      <c r="AF1554" s="3367"/>
      <c r="AG1554" s="3366">
        <v>-87.763439999999989</v>
      </c>
      <c r="AH1554" s="3189">
        <v>20234.21991</v>
      </c>
      <c r="AI1554" s="2365"/>
      <c r="AJ1554" s="3369"/>
      <c r="AK1554" s="2742"/>
      <c r="AL1554" s="1401"/>
    </row>
    <row r="1555" spans="1:38" s="253" customFormat="1" ht="15.75" thickBot="1" x14ac:dyDescent="0.3">
      <c r="A1555" s="411">
        <v>1</v>
      </c>
      <c r="B1555" s="411">
        <v>1</v>
      </c>
      <c r="C1555" s="1897" t="s">
        <v>314</v>
      </c>
      <c r="D1555" s="1897"/>
      <c r="E1555" s="2061"/>
      <c r="F1555" s="461"/>
      <c r="G1555" s="2103"/>
      <c r="H1555" s="2103"/>
      <c r="I1555" s="2103"/>
      <c r="J1555" s="571"/>
      <c r="K1555" s="571"/>
      <c r="L1555" s="2061"/>
      <c r="M1555" s="2061"/>
      <c r="N1555" s="3370">
        <f>SUM(N1550,N1487)</f>
        <v>35459</v>
      </c>
      <c r="O1555" s="2061"/>
      <c r="P1555" s="2061"/>
      <c r="Q1555" s="2061"/>
      <c r="R1555" s="954">
        <f t="shared" ref="R1555:AF1555" si="872">R1554+R1550+R1539+R1487</f>
        <v>380713.99869414506</v>
      </c>
      <c r="S1555" s="954">
        <f t="shared" ref="S1555:T1555" si="873">S1554+S1550+S1539+S1487</f>
        <v>380713.99869414506</v>
      </c>
      <c r="T1555" s="954">
        <f t="shared" si="873"/>
        <v>380713.99869414506</v>
      </c>
      <c r="U1555" s="954">
        <f t="shared" ref="U1555:V1555" si="874">U1554+U1550+U1539+U1487</f>
        <v>380713.99869414506</v>
      </c>
      <c r="V1555" s="954">
        <f t="shared" si="874"/>
        <v>380713.99869414506</v>
      </c>
      <c r="W1555" s="954">
        <f t="shared" ref="W1555:X1555" si="875">W1554+W1550+W1539+W1487</f>
        <v>380713.99869414506</v>
      </c>
      <c r="X1555" s="954">
        <f t="shared" si="875"/>
        <v>380713.99869414506</v>
      </c>
      <c r="Y1555" s="954">
        <f t="shared" ref="Y1555:Z1555" si="876">Y1554+Y1550+Y1539+Y1487</f>
        <v>380713.99869414506</v>
      </c>
      <c r="Z1555" s="954">
        <f t="shared" si="876"/>
        <v>380721.18730460911</v>
      </c>
      <c r="AA1555" s="1310">
        <f t="shared" si="872"/>
        <v>285990.76373322477</v>
      </c>
      <c r="AB1555" s="954">
        <f t="shared" si="872"/>
        <v>282493.17694999994</v>
      </c>
      <c r="AC1555" s="1083">
        <f t="shared" si="872"/>
        <v>0</v>
      </c>
      <c r="AD1555" s="954">
        <f t="shared" si="872"/>
        <v>-674.64490999999987</v>
      </c>
      <c r="AE1555" s="954">
        <f t="shared" si="872"/>
        <v>-3497.5867832248223</v>
      </c>
      <c r="AF1555" s="954">
        <f t="shared" si="872"/>
        <v>-60.34525</v>
      </c>
      <c r="AG1555" s="954">
        <f>AG1554+AG1550+AG1539+AG1487</f>
        <v>-1195.62041</v>
      </c>
      <c r="AH1555" s="954">
        <f>AH1554+AH1550+AH1539+AH1487</f>
        <v>280622.91162999993</v>
      </c>
      <c r="AI1555" s="3371"/>
      <c r="AJ1555" s="1310">
        <f>AJ1554+AJ1550+AJ1539+AJ1487</f>
        <v>0</v>
      </c>
      <c r="AK1555" s="2742"/>
      <c r="AL1555" s="3646"/>
    </row>
    <row r="1556" spans="1:38" ht="29.25" x14ac:dyDescent="0.25">
      <c r="A1556" s="411">
        <v>1</v>
      </c>
      <c r="B1556" s="411">
        <v>1</v>
      </c>
      <c r="C1556" s="3372" t="s">
        <v>243</v>
      </c>
      <c r="D1556" s="3372"/>
      <c r="E1556" s="3314"/>
      <c r="F1556" s="3255"/>
      <c r="G1556" s="3373"/>
      <c r="H1556" s="3373"/>
      <c r="I1556" s="3373"/>
      <c r="J1556" s="3374"/>
      <c r="K1556" s="3374"/>
      <c r="L1556" s="3374"/>
      <c r="M1556" s="3374"/>
      <c r="N1556" s="3374"/>
      <c r="O1556" s="3374"/>
      <c r="P1556" s="3374"/>
      <c r="Q1556" s="3374"/>
      <c r="R1556" s="3134">
        <f t="shared" ref="R1556:AA1556" si="877">R1555</f>
        <v>380713.99869414506</v>
      </c>
      <c r="S1556" s="3134">
        <f t="shared" si="877"/>
        <v>380713.99869414506</v>
      </c>
      <c r="T1556" s="3134">
        <f t="shared" si="877"/>
        <v>380713.99869414506</v>
      </c>
      <c r="U1556" s="3134">
        <f t="shared" si="877"/>
        <v>380713.99869414506</v>
      </c>
      <c r="V1556" s="3134">
        <f t="shared" si="877"/>
        <v>380713.99869414506</v>
      </c>
      <c r="W1556" s="3134">
        <f t="shared" ref="W1556:X1556" si="878">W1555</f>
        <v>380713.99869414506</v>
      </c>
      <c r="X1556" s="3134">
        <f t="shared" si="878"/>
        <v>380713.99869414506</v>
      </c>
      <c r="Y1556" s="3134">
        <f t="shared" ref="Y1556:Z1556" si="879">Y1555</f>
        <v>380713.99869414506</v>
      </c>
      <c r="Z1556" s="3134">
        <f t="shared" si="879"/>
        <v>380721.18730460911</v>
      </c>
      <c r="AA1556" s="3375">
        <f t="shared" si="877"/>
        <v>285990.76373322477</v>
      </c>
      <c r="AB1556" s="3376">
        <f t="shared" ref="AB1556:AG1556" si="880">AB1555</f>
        <v>282493.17694999994</v>
      </c>
      <c r="AC1556" s="1116">
        <f>AC1555</f>
        <v>0</v>
      </c>
      <c r="AD1556" s="3376">
        <f>AD1555</f>
        <v>-674.64490999999987</v>
      </c>
      <c r="AE1556" s="3376">
        <f t="shared" si="880"/>
        <v>-3497.5867832248223</v>
      </c>
      <c r="AF1556" s="3376">
        <f t="shared" ref="AF1556" si="881">AF1555</f>
        <v>-60.34525</v>
      </c>
      <c r="AG1556" s="3376">
        <f t="shared" si="880"/>
        <v>-1195.62041</v>
      </c>
      <c r="AH1556" s="3376">
        <f>AH1555</f>
        <v>280622.91162999993</v>
      </c>
      <c r="AI1556" s="3377"/>
      <c r="AJ1556" s="1369">
        <f>AJ1555</f>
        <v>0</v>
      </c>
      <c r="AK1556" s="2742"/>
    </row>
    <row r="1557" spans="1:38" ht="29.25" x14ac:dyDescent="0.25">
      <c r="A1557" s="411">
        <v>1</v>
      </c>
      <c r="B1557" s="411">
        <v>1</v>
      </c>
      <c r="C1557" s="2557" t="s">
        <v>80</v>
      </c>
      <c r="D1557" s="2557"/>
      <c r="E1557" s="2557"/>
      <c r="F1557" s="2340">
        <f>SUM(F1487)</f>
        <v>2550</v>
      </c>
      <c r="G1557" s="2531">
        <f>SUM(G1487)</f>
        <v>1912.5</v>
      </c>
      <c r="H1557" s="2531">
        <f>SUM(H1487)</f>
        <v>1912</v>
      </c>
      <c r="I1557" s="2531">
        <f>H1557/G1557*100</f>
        <v>99.973856209150327</v>
      </c>
      <c r="J1557" s="2345">
        <f>L1557/F1557</f>
        <v>10.103137254901961</v>
      </c>
      <c r="K1557" s="2345">
        <f>N1557/H1557</f>
        <v>9.5324267782426784</v>
      </c>
      <c r="L1557" s="2531">
        <f>SUM(L1487)</f>
        <v>25763</v>
      </c>
      <c r="M1557" s="2531">
        <f>SUM(M1487)</f>
        <v>19323</v>
      </c>
      <c r="N1557" s="2531">
        <f>SUM(N1487)</f>
        <v>18226</v>
      </c>
      <c r="O1557" s="2342">
        <f>N1557/M1557*100</f>
        <v>94.322827718263213</v>
      </c>
      <c r="P1557" s="2531">
        <f>SUM(P1487)</f>
        <v>76.374264705882354</v>
      </c>
      <c r="Q1557" s="2342">
        <f>N1557/$C$3*12/P1557</f>
        <v>318.18746048708789</v>
      </c>
      <c r="R1557" s="3375">
        <f t="shared" ref="R1557:AE1557" si="882">SUM(R1487)</f>
        <v>82730.354616143464</v>
      </c>
      <c r="S1557" s="3375">
        <f t="shared" ref="S1557:T1557" si="883">SUM(S1487)</f>
        <v>82730.354616143464</v>
      </c>
      <c r="T1557" s="3375">
        <f t="shared" si="883"/>
        <v>82730.354616143464</v>
      </c>
      <c r="U1557" s="3375">
        <f t="shared" ref="U1557:V1557" si="884">SUM(U1487)</f>
        <v>82730.354616143464</v>
      </c>
      <c r="V1557" s="3375">
        <f t="shared" si="884"/>
        <v>82730.354616143464</v>
      </c>
      <c r="W1557" s="3375">
        <f t="shared" ref="W1557:X1557" si="885">SUM(W1487)</f>
        <v>82730.354616143464</v>
      </c>
      <c r="X1557" s="3375">
        <f t="shared" si="885"/>
        <v>82730.354616143464</v>
      </c>
      <c r="Y1557" s="3375">
        <f t="shared" ref="Y1557:Z1557" si="886">SUM(Y1487)</f>
        <v>82730.354616143464</v>
      </c>
      <c r="Z1557" s="3375">
        <f t="shared" si="886"/>
        <v>82737.543226607479</v>
      </c>
      <c r="AA1557" s="3375">
        <f t="shared" si="882"/>
        <v>62049.563114723605</v>
      </c>
      <c r="AB1557" s="2345">
        <f t="shared" si="882"/>
        <v>55967.195879999999</v>
      </c>
      <c r="AC1557" s="3378">
        <f t="shared" si="882"/>
        <v>0</v>
      </c>
      <c r="AD1557" s="2345">
        <f t="shared" si="882"/>
        <v>-674.64490999999987</v>
      </c>
      <c r="AE1557" s="2345">
        <f t="shared" si="882"/>
        <v>-6082.3672347236061</v>
      </c>
      <c r="AF1557" s="2345">
        <f t="shared" ref="AF1557" si="887">SUM(AF1487)</f>
        <v>0</v>
      </c>
      <c r="AG1557" s="2345">
        <f>SUM(AG1487)</f>
        <v>-526.58362999999997</v>
      </c>
      <c r="AH1557" s="2345">
        <f>SUM(AH1487)</f>
        <v>54765.967339999996</v>
      </c>
      <c r="AI1557" s="1306">
        <f>SUM(AI1487)</f>
        <v>0</v>
      </c>
      <c r="AJ1557" s="3379">
        <f>SUM(AJ1487)</f>
        <v>0</v>
      </c>
      <c r="AK1557" s="2742"/>
    </row>
    <row r="1558" spans="1:38" x14ac:dyDescent="0.25">
      <c r="A1558" s="411">
        <v>1</v>
      </c>
      <c r="B1558" s="411">
        <v>1</v>
      </c>
      <c r="C1558" s="492" t="s">
        <v>207</v>
      </c>
      <c r="D1558" s="492"/>
      <c r="E1558" s="2557"/>
      <c r="F1558" s="2340"/>
      <c r="G1558" s="2531"/>
      <c r="H1558" s="2531"/>
      <c r="I1558" s="2531"/>
      <c r="J1558" s="2345"/>
      <c r="K1558" s="2345"/>
      <c r="L1558" s="2531"/>
      <c r="M1558" s="2531"/>
      <c r="N1558" s="2531"/>
      <c r="O1558" s="2342"/>
      <c r="P1558" s="2531"/>
      <c r="Q1558" s="2342"/>
      <c r="R1558" s="3375"/>
      <c r="S1558" s="3375"/>
      <c r="T1558" s="3375"/>
      <c r="U1558" s="3375"/>
      <c r="V1558" s="3375"/>
      <c r="W1558" s="3375"/>
      <c r="X1558" s="3375"/>
      <c r="Y1558" s="3375"/>
      <c r="Z1558" s="3375"/>
      <c r="AA1558" s="3375"/>
      <c r="AB1558" s="2345"/>
      <c r="AC1558" s="3378"/>
      <c r="AD1558" s="2345"/>
      <c r="AE1558" s="2345"/>
      <c r="AF1558" s="3380"/>
      <c r="AG1558" s="3380"/>
      <c r="AH1558" s="2345"/>
      <c r="AI1558" s="1306"/>
      <c r="AJ1558" s="3379"/>
      <c r="AK1558" s="2742"/>
    </row>
    <row r="1559" spans="1:38" x14ac:dyDescent="0.25">
      <c r="A1559" s="411">
        <v>1</v>
      </c>
      <c r="B1559" s="411">
        <v>1</v>
      </c>
      <c r="C1559" s="335" t="s">
        <v>382</v>
      </c>
      <c r="D1559" s="335"/>
      <c r="E1559" s="2557"/>
      <c r="F1559" s="2340"/>
      <c r="G1559" s="2531"/>
      <c r="H1559" s="2531"/>
      <c r="I1559" s="2531"/>
      <c r="J1559" s="2345"/>
      <c r="K1559" s="2345"/>
      <c r="L1559" s="2531"/>
      <c r="M1559" s="2531"/>
      <c r="N1559" s="2531"/>
      <c r="O1559" s="2342"/>
      <c r="P1559" s="2531"/>
      <c r="Q1559" s="2342"/>
      <c r="R1559" s="3375">
        <f t="shared" ref="R1559:AE1560" si="888">R1489</f>
        <v>169228.11057999998</v>
      </c>
      <c r="S1559" s="3375">
        <f t="shared" ref="S1559:T1559" si="889">S1489</f>
        <v>169228.11057999998</v>
      </c>
      <c r="T1559" s="3375">
        <f t="shared" si="889"/>
        <v>169228.11057999998</v>
      </c>
      <c r="U1559" s="3375">
        <f t="shared" ref="U1559:V1559" si="890">U1489</f>
        <v>169228.11057999998</v>
      </c>
      <c r="V1559" s="3375">
        <f t="shared" si="890"/>
        <v>169228.11057999998</v>
      </c>
      <c r="W1559" s="3375">
        <f t="shared" ref="W1559:X1559" si="891">W1489</f>
        <v>169228.11057999998</v>
      </c>
      <c r="X1559" s="3375">
        <f t="shared" si="891"/>
        <v>169228.11057999998</v>
      </c>
      <c r="Y1559" s="3375">
        <f t="shared" ref="Y1559:Z1559" si="892">Y1489</f>
        <v>169228.11057999998</v>
      </c>
      <c r="Z1559" s="3375">
        <f t="shared" si="892"/>
        <v>169228.11057999998</v>
      </c>
      <c r="AA1559" s="3375">
        <f t="shared" si="888"/>
        <v>127374.55049499999</v>
      </c>
      <c r="AB1559" s="2345">
        <f t="shared" si="888"/>
        <v>122991.88038999996</v>
      </c>
      <c r="AC1559" s="3378">
        <f t="shared" si="888"/>
        <v>0</v>
      </c>
      <c r="AD1559" s="2345">
        <f t="shared" si="888"/>
        <v>0</v>
      </c>
      <c r="AE1559" s="2345">
        <f t="shared" si="888"/>
        <v>-4382.6701050000265</v>
      </c>
      <c r="AF1559" s="3380">
        <f t="shared" ref="AF1559" si="893">AF1489</f>
        <v>0</v>
      </c>
      <c r="AG1559" s="3380">
        <f>AG1489</f>
        <v>-149.91267999999999</v>
      </c>
      <c r="AH1559" s="2345">
        <f>AH1489</f>
        <v>122841.96770999997</v>
      </c>
      <c r="AI1559" s="1306"/>
      <c r="AJ1559" s="3379">
        <f>AJ1489</f>
        <v>0</v>
      </c>
      <c r="AK1559" s="2742"/>
    </row>
    <row r="1560" spans="1:38" x14ac:dyDescent="0.25">
      <c r="B1560" s="411">
        <v>1</v>
      </c>
      <c r="C1560" s="335" t="s">
        <v>329</v>
      </c>
      <c r="D1560" s="335"/>
      <c r="E1560" s="2557"/>
      <c r="F1560" s="2340"/>
      <c r="G1560" s="2531"/>
      <c r="H1560" s="2531"/>
      <c r="I1560" s="2531"/>
      <c r="J1560" s="2345"/>
      <c r="K1560" s="2345"/>
      <c r="L1560" s="2531"/>
      <c r="M1560" s="2531"/>
      <c r="N1560" s="2531"/>
      <c r="O1560" s="2342"/>
      <c r="P1560" s="2531"/>
      <c r="Q1560" s="2342"/>
      <c r="R1560" s="3375">
        <f t="shared" si="888"/>
        <v>33406.254000000001</v>
      </c>
      <c r="S1560" s="3375">
        <f t="shared" ref="S1560:T1560" si="894">S1490</f>
        <v>33406.254000000001</v>
      </c>
      <c r="T1560" s="3375">
        <f t="shared" si="894"/>
        <v>33406.254000000001</v>
      </c>
      <c r="U1560" s="3375">
        <f t="shared" ref="U1560:V1560" si="895">U1490</f>
        <v>33406.254000000001</v>
      </c>
      <c r="V1560" s="3375">
        <f t="shared" si="895"/>
        <v>33406.254000000001</v>
      </c>
      <c r="W1560" s="3375">
        <f t="shared" ref="W1560:X1560" si="896">W1490</f>
        <v>33406.254000000001</v>
      </c>
      <c r="X1560" s="3375">
        <f t="shared" si="896"/>
        <v>33406.254000000001</v>
      </c>
      <c r="Y1560" s="3375">
        <f t="shared" ref="Y1560:Z1560" si="897">Y1490</f>
        <v>33406.254000000001</v>
      </c>
      <c r="Z1560" s="3375">
        <f t="shared" si="897"/>
        <v>33406.254000000001</v>
      </c>
      <c r="AA1560" s="3375">
        <f t="shared" si="888"/>
        <v>25054.690500000001</v>
      </c>
      <c r="AB1560" s="2345">
        <f t="shared" si="888"/>
        <v>25054.690500000001</v>
      </c>
      <c r="AC1560" s="3378">
        <f t="shared" si="888"/>
        <v>0</v>
      </c>
      <c r="AD1560" s="2345">
        <f t="shared" si="888"/>
        <v>0</v>
      </c>
      <c r="AE1560" s="2345">
        <f t="shared" si="888"/>
        <v>0</v>
      </c>
      <c r="AF1560" s="3380">
        <f t="shared" ref="AF1560" si="898">AF1490</f>
        <v>0</v>
      </c>
      <c r="AG1560" s="3380">
        <f>AG1490</f>
        <v>0</v>
      </c>
      <c r="AH1560" s="2345">
        <f>AH1490</f>
        <v>25054.690500000001</v>
      </c>
      <c r="AI1560" s="1306"/>
      <c r="AJ1560" s="3379">
        <f>AJ1490</f>
        <v>0</v>
      </c>
      <c r="AK1560" s="2742"/>
    </row>
    <row r="1561" spans="1:38" ht="29.25" x14ac:dyDescent="0.25">
      <c r="A1561" s="411">
        <v>1</v>
      </c>
      <c r="B1561" s="411">
        <v>1</v>
      </c>
      <c r="C1561" s="488" t="s">
        <v>293</v>
      </c>
      <c r="D1561" s="336"/>
      <c r="E1561" s="2557"/>
      <c r="F1561" s="2340">
        <f t="shared" ref="F1561:I1567" si="899">F1491</f>
        <v>30577</v>
      </c>
      <c r="G1561" s="2531">
        <f t="shared" si="899"/>
        <v>22932.75</v>
      </c>
      <c r="H1561" s="2531">
        <f t="shared" si="899"/>
        <v>13298</v>
      </c>
      <c r="I1561" s="2531">
        <f t="shared" si="899"/>
        <v>57.986940074783874</v>
      </c>
      <c r="J1561" s="2345"/>
      <c r="K1561" s="2345"/>
      <c r="L1561" s="2531"/>
      <c r="M1561" s="2531"/>
      <c r="N1561" s="2531"/>
      <c r="O1561" s="2342"/>
      <c r="P1561" s="2531"/>
      <c r="Q1561" s="2342"/>
      <c r="R1561" s="3375"/>
      <c r="S1561" s="3375"/>
      <c r="T1561" s="3375"/>
      <c r="U1561" s="3375"/>
      <c r="V1561" s="3375"/>
      <c r="W1561" s="3375"/>
      <c r="X1561" s="3375"/>
      <c r="Y1561" s="3375"/>
      <c r="Z1561" s="3375"/>
      <c r="AA1561" s="3375"/>
      <c r="AB1561" s="2345"/>
      <c r="AC1561" s="3378"/>
      <c r="AD1561" s="2345"/>
      <c r="AE1561" s="2345"/>
      <c r="AF1561" s="3380"/>
      <c r="AG1561" s="3380"/>
      <c r="AH1561" s="2345"/>
      <c r="AI1561" s="1306">
        <f t="shared" ref="AI1561" si="900">AI1491</f>
        <v>0</v>
      </c>
      <c r="AJ1561" s="3379"/>
      <c r="AK1561" s="2742"/>
    </row>
    <row r="1562" spans="1:38" ht="30" x14ac:dyDescent="0.25">
      <c r="B1562" s="411">
        <v>1</v>
      </c>
      <c r="C1562" s="816" t="s">
        <v>204</v>
      </c>
      <c r="D1562" s="336"/>
      <c r="E1562" s="2557"/>
      <c r="F1562" s="2340">
        <f t="shared" si="899"/>
        <v>0</v>
      </c>
      <c r="G1562" s="2531">
        <f t="shared" si="899"/>
        <v>0</v>
      </c>
      <c r="H1562" s="2531">
        <f t="shared" si="899"/>
        <v>0</v>
      </c>
      <c r="I1562" s="2531">
        <f t="shared" si="899"/>
        <v>0</v>
      </c>
      <c r="J1562" s="2345"/>
      <c r="K1562" s="2345"/>
      <c r="L1562" s="2531"/>
      <c r="M1562" s="2531"/>
      <c r="N1562" s="2531"/>
      <c r="O1562" s="2342"/>
      <c r="P1562" s="2531"/>
      <c r="Q1562" s="2342"/>
      <c r="R1562" s="3375"/>
      <c r="S1562" s="3375"/>
      <c r="T1562" s="3375"/>
      <c r="U1562" s="3375"/>
      <c r="V1562" s="3375"/>
      <c r="W1562" s="3375"/>
      <c r="X1562" s="3375"/>
      <c r="Y1562" s="3375"/>
      <c r="Z1562" s="3375"/>
      <c r="AA1562" s="3375"/>
      <c r="AB1562" s="2345"/>
      <c r="AC1562" s="3378"/>
      <c r="AD1562" s="2345"/>
      <c r="AE1562" s="2345"/>
      <c r="AF1562" s="3380"/>
      <c r="AG1562" s="3380"/>
      <c r="AH1562" s="2345"/>
      <c r="AI1562" s="1306">
        <f t="shared" ref="AI1562" si="901">AI1492</f>
        <v>0</v>
      </c>
      <c r="AJ1562" s="3379"/>
      <c r="AK1562" s="2742"/>
    </row>
    <row r="1563" spans="1:38" ht="30" x14ac:dyDescent="0.25">
      <c r="B1563" s="411">
        <v>1</v>
      </c>
      <c r="C1563" s="816" t="s">
        <v>205</v>
      </c>
      <c r="D1563" s="336"/>
      <c r="E1563" s="2557"/>
      <c r="F1563" s="2340">
        <f t="shared" si="899"/>
        <v>500</v>
      </c>
      <c r="G1563" s="2531">
        <f t="shared" si="899"/>
        <v>375</v>
      </c>
      <c r="H1563" s="2531">
        <f t="shared" si="899"/>
        <v>432</v>
      </c>
      <c r="I1563" s="2531">
        <f t="shared" si="899"/>
        <v>115.19999999999999</v>
      </c>
      <c r="J1563" s="2345"/>
      <c r="K1563" s="2345"/>
      <c r="L1563" s="2531"/>
      <c r="M1563" s="2531"/>
      <c r="N1563" s="2531"/>
      <c r="O1563" s="2342"/>
      <c r="P1563" s="2531"/>
      <c r="Q1563" s="2342"/>
      <c r="R1563" s="3375"/>
      <c r="S1563" s="3375"/>
      <c r="T1563" s="3375"/>
      <c r="U1563" s="3375"/>
      <c r="V1563" s="3375"/>
      <c r="W1563" s="3375"/>
      <c r="X1563" s="3375"/>
      <c r="Y1563" s="3375"/>
      <c r="Z1563" s="3375"/>
      <c r="AA1563" s="3375"/>
      <c r="AB1563" s="2345"/>
      <c r="AC1563" s="3378"/>
      <c r="AD1563" s="2345"/>
      <c r="AE1563" s="2345"/>
      <c r="AF1563" s="3380"/>
      <c r="AG1563" s="3380"/>
      <c r="AH1563" s="2345"/>
      <c r="AI1563" s="1306">
        <f t="shared" ref="AI1563" si="902">AI1493</f>
        <v>0</v>
      </c>
      <c r="AJ1563" s="3379"/>
      <c r="AK1563" s="2742"/>
    </row>
    <row r="1564" spans="1:38" ht="30" x14ac:dyDescent="0.25">
      <c r="B1564" s="411">
        <v>1</v>
      </c>
      <c r="C1564" s="492" t="s">
        <v>294</v>
      </c>
      <c r="D1564" s="336"/>
      <c r="E1564" s="2557"/>
      <c r="F1564" s="2340">
        <f t="shared" si="899"/>
        <v>13870</v>
      </c>
      <c r="G1564" s="2531">
        <f t="shared" si="899"/>
        <v>10402.5</v>
      </c>
      <c r="H1564" s="2531">
        <f t="shared" si="899"/>
        <v>5288</v>
      </c>
      <c r="I1564" s="2531">
        <f t="shared" si="899"/>
        <v>50.833934150444605</v>
      </c>
      <c r="J1564" s="2345"/>
      <c r="K1564" s="2345"/>
      <c r="L1564" s="2531"/>
      <c r="M1564" s="2531"/>
      <c r="N1564" s="2531"/>
      <c r="O1564" s="2342"/>
      <c r="P1564" s="2531"/>
      <c r="Q1564" s="2342"/>
      <c r="R1564" s="3375"/>
      <c r="S1564" s="3375"/>
      <c r="T1564" s="3375"/>
      <c r="U1564" s="3375"/>
      <c r="V1564" s="3375"/>
      <c r="W1564" s="3375"/>
      <c r="X1564" s="3375"/>
      <c r="Y1564" s="3375"/>
      <c r="Z1564" s="3375"/>
      <c r="AA1564" s="3375"/>
      <c r="AB1564" s="2345"/>
      <c r="AC1564" s="3378"/>
      <c r="AD1564" s="2345"/>
      <c r="AE1564" s="2345"/>
      <c r="AF1564" s="3380"/>
      <c r="AG1564" s="3380"/>
      <c r="AH1564" s="2345"/>
      <c r="AI1564" s="1306">
        <f t="shared" ref="AI1564" si="903">AI1494</f>
        <v>0</v>
      </c>
      <c r="AJ1564" s="3379"/>
      <c r="AK1564" s="2742"/>
    </row>
    <row r="1565" spans="1:38" ht="60" x14ac:dyDescent="0.25">
      <c r="B1565" s="411">
        <v>1</v>
      </c>
      <c r="C1565" s="336" t="s">
        <v>295</v>
      </c>
      <c r="D1565" s="336"/>
      <c r="E1565" s="2557"/>
      <c r="F1565" s="2340">
        <f t="shared" si="899"/>
        <v>3600</v>
      </c>
      <c r="G1565" s="2531">
        <f t="shared" si="899"/>
        <v>2700</v>
      </c>
      <c r="H1565" s="2531">
        <f t="shared" si="899"/>
        <v>1267</v>
      </c>
      <c r="I1565" s="2531">
        <f t="shared" si="899"/>
        <v>46.925925925925924</v>
      </c>
      <c r="J1565" s="2345"/>
      <c r="K1565" s="2345"/>
      <c r="L1565" s="2531"/>
      <c r="M1565" s="2531"/>
      <c r="N1565" s="2531"/>
      <c r="O1565" s="2342"/>
      <c r="P1565" s="2531"/>
      <c r="Q1565" s="2342"/>
      <c r="R1565" s="3375"/>
      <c r="S1565" s="3375"/>
      <c r="T1565" s="3375"/>
      <c r="U1565" s="3375"/>
      <c r="V1565" s="3375"/>
      <c r="W1565" s="3375"/>
      <c r="X1565" s="3375"/>
      <c r="Y1565" s="3375"/>
      <c r="Z1565" s="3375"/>
      <c r="AA1565" s="3375"/>
      <c r="AB1565" s="2345"/>
      <c r="AC1565" s="3378"/>
      <c r="AD1565" s="2345"/>
      <c r="AE1565" s="2345"/>
      <c r="AF1565" s="3380"/>
      <c r="AG1565" s="3380"/>
      <c r="AH1565" s="2345"/>
      <c r="AI1565" s="1306">
        <f t="shared" ref="AI1565" si="904">AI1495</f>
        <v>0</v>
      </c>
      <c r="AJ1565" s="3379"/>
      <c r="AK1565" s="2742"/>
    </row>
    <row r="1566" spans="1:38" ht="45" x14ac:dyDescent="0.25">
      <c r="B1566" s="411">
        <v>1</v>
      </c>
      <c r="C1566" s="336" t="s">
        <v>309</v>
      </c>
      <c r="D1566" s="336"/>
      <c r="E1566" s="2557"/>
      <c r="F1566" s="2340">
        <f t="shared" si="899"/>
        <v>10630</v>
      </c>
      <c r="G1566" s="2531">
        <f t="shared" si="899"/>
        <v>7972.5</v>
      </c>
      <c r="H1566" s="2531">
        <f t="shared" si="899"/>
        <v>4986</v>
      </c>
      <c r="I1566" s="2531">
        <f t="shared" si="899"/>
        <v>62.539981185324557</v>
      </c>
      <c r="J1566" s="2345"/>
      <c r="K1566" s="2345"/>
      <c r="L1566" s="2531"/>
      <c r="M1566" s="2531"/>
      <c r="N1566" s="2531"/>
      <c r="O1566" s="2342"/>
      <c r="P1566" s="2531"/>
      <c r="Q1566" s="2342"/>
      <c r="R1566" s="3375"/>
      <c r="S1566" s="3375"/>
      <c r="T1566" s="3375"/>
      <c r="U1566" s="3375"/>
      <c r="V1566" s="3375"/>
      <c r="W1566" s="3375"/>
      <c r="X1566" s="3375"/>
      <c r="Y1566" s="3375"/>
      <c r="Z1566" s="3375"/>
      <c r="AA1566" s="3375"/>
      <c r="AB1566" s="2345"/>
      <c r="AC1566" s="3378"/>
      <c r="AD1566" s="2345"/>
      <c r="AE1566" s="2345"/>
      <c r="AF1566" s="3380"/>
      <c r="AG1566" s="3380"/>
      <c r="AH1566" s="2345"/>
      <c r="AI1566" s="1306">
        <f t="shared" ref="AI1566" si="905">AI1496</f>
        <v>0</v>
      </c>
      <c r="AJ1566" s="3379"/>
      <c r="AK1566" s="2742"/>
    </row>
    <row r="1567" spans="1:38" ht="105" x14ac:dyDescent="0.25">
      <c r="C1567" s="336" t="s">
        <v>531</v>
      </c>
      <c r="D1567" s="336"/>
      <c r="E1567" s="2557"/>
      <c r="F1567" s="2340">
        <f t="shared" si="899"/>
        <v>5530</v>
      </c>
      <c r="G1567" s="2531">
        <f t="shared" si="899"/>
        <v>4147.5</v>
      </c>
      <c r="H1567" s="2531">
        <f t="shared" si="899"/>
        <v>1006</v>
      </c>
      <c r="I1567" s="2531">
        <f t="shared" si="899"/>
        <v>24.255575647980713</v>
      </c>
      <c r="J1567" s="2345"/>
      <c r="K1567" s="2345"/>
      <c r="L1567" s="2531"/>
      <c r="M1567" s="2531"/>
      <c r="N1567" s="2531"/>
      <c r="O1567" s="2342"/>
      <c r="P1567" s="2531"/>
      <c r="Q1567" s="2342"/>
      <c r="R1567" s="3375"/>
      <c r="S1567" s="3375"/>
      <c r="T1567" s="3375"/>
      <c r="U1567" s="3375"/>
      <c r="V1567" s="3375"/>
      <c r="W1567" s="3375"/>
      <c r="X1567" s="3375"/>
      <c r="Y1567" s="3375"/>
      <c r="Z1567" s="3375"/>
      <c r="AA1567" s="3375"/>
      <c r="AB1567" s="2345"/>
      <c r="AC1567" s="3378"/>
      <c r="AD1567" s="2345"/>
      <c r="AE1567" s="2345"/>
      <c r="AF1567" s="3380"/>
      <c r="AG1567" s="3380"/>
      <c r="AH1567" s="2345"/>
      <c r="AI1567" s="1306">
        <f t="shared" ref="AI1567" si="906">AI1497</f>
        <v>0</v>
      </c>
      <c r="AJ1567" s="3379"/>
      <c r="AK1567" s="2742"/>
    </row>
    <row r="1568" spans="1:38" ht="30" x14ac:dyDescent="0.25">
      <c r="B1568" s="411">
        <v>1</v>
      </c>
      <c r="C1568" s="336" t="s">
        <v>380</v>
      </c>
      <c r="D1568" s="336"/>
      <c r="E1568" s="2557"/>
      <c r="F1568" s="2340">
        <f t="shared" ref="F1568:I1578" si="907">F1498</f>
        <v>1977</v>
      </c>
      <c r="G1568" s="2531">
        <f t="shared" si="907"/>
        <v>1482.75</v>
      </c>
      <c r="H1568" s="2531">
        <f t="shared" si="907"/>
        <v>1325</v>
      </c>
      <c r="I1568" s="2531">
        <f t="shared" si="907"/>
        <v>89.360984656887538</v>
      </c>
      <c r="J1568" s="2345"/>
      <c r="K1568" s="2345"/>
      <c r="L1568" s="2531"/>
      <c r="M1568" s="2531"/>
      <c r="N1568" s="2531"/>
      <c r="O1568" s="2342"/>
      <c r="P1568" s="2531"/>
      <c r="Q1568" s="2342"/>
      <c r="R1568" s="3375"/>
      <c r="S1568" s="3375"/>
      <c r="T1568" s="3375"/>
      <c r="U1568" s="3375"/>
      <c r="V1568" s="3375"/>
      <c r="W1568" s="3375"/>
      <c r="X1568" s="3375"/>
      <c r="Y1568" s="3375"/>
      <c r="Z1568" s="3375"/>
      <c r="AA1568" s="3375"/>
      <c r="AB1568" s="2345"/>
      <c r="AC1568" s="3378"/>
      <c r="AD1568" s="2345"/>
      <c r="AE1568" s="2345"/>
      <c r="AF1568" s="3380"/>
      <c r="AG1568" s="3380"/>
      <c r="AH1568" s="2345"/>
      <c r="AI1568" s="1306">
        <f t="shared" ref="AI1568" si="908">AI1498</f>
        <v>0</v>
      </c>
      <c r="AJ1568" s="3379"/>
      <c r="AK1568" s="2742"/>
    </row>
    <row r="1569" spans="2:37" ht="29.25" x14ac:dyDescent="0.25">
      <c r="B1569" s="411">
        <v>1</v>
      </c>
      <c r="C1569" s="817" t="s">
        <v>135</v>
      </c>
      <c r="D1569" s="336"/>
      <c r="E1569" s="2557"/>
      <c r="F1569" s="2340">
        <f t="shared" si="907"/>
        <v>38694</v>
      </c>
      <c r="G1569" s="2531">
        <f t="shared" si="907"/>
        <v>29020.5</v>
      </c>
      <c r="H1569" s="2531">
        <f t="shared" si="907"/>
        <v>16834</v>
      </c>
      <c r="I1569" s="2531">
        <f t="shared" si="907"/>
        <v>58.007270722420358</v>
      </c>
      <c r="J1569" s="2345"/>
      <c r="K1569" s="2345"/>
      <c r="L1569" s="2531"/>
      <c r="M1569" s="2531"/>
      <c r="N1569" s="2531"/>
      <c r="O1569" s="2342"/>
      <c r="P1569" s="2531"/>
      <c r="Q1569" s="2342"/>
      <c r="R1569" s="3375"/>
      <c r="S1569" s="3375"/>
      <c r="T1569" s="3375"/>
      <c r="U1569" s="3375"/>
      <c r="V1569" s="3375"/>
      <c r="W1569" s="3375"/>
      <c r="X1569" s="3375"/>
      <c r="Y1569" s="3375"/>
      <c r="Z1569" s="3375"/>
      <c r="AA1569" s="3375"/>
      <c r="AB1569" s="2345"/>
      <c r="AC1569" s="3378"/>
      <c r="AD1569" s="2345"/>
      <c r="AE1569" s="2345"/>
      <c r="AF1569" s="3380"/>
      <c r="AG1569" s="3380"/>
      <c r="AH1569" s="2345"/>
      <c r="AI1569" s="1306">
        <f t="shared" ref="AI1569" si="909">AI1499</f>
        <v>0</v>
      </c>
      <c r="AJ1569" s="3379"/>
      <c r="AK1569" s="2742"/>
    </row>
    <row r="1570" spans="2:37" x14ac:dyDescent="0.25">
      <c r="B1570" s="411">
        <v>1</v>
      </c>
      <c r="C1570" s="337" t="s">
        <v>239</v>
      </c>
      <c r="D1570" s="336"/>
      <c r="E1570" s="2557"/>
      <c r="F1570" s="2340">
        <f t="shared" si="907"/>
        <v>38694</v>
      </c>
      <c r="G1570" s="2531">
        <f t="shared" si="907"/>
        <v>29020.5</v>
      </c>
      <c r="H1570" s="2531">
        <f t="shared" si="907"/>
        <v>16834</v>
      </c>
      <c r="I1570" s="2531">
        <f t="shared" si="907"/>
        <v>58.007270722420358</v>
      </c>
      <c r="J1570" s="2345"/>
      <c r="K1570" s="2345"/>
      <c r="L1570" s="2531"/>
      <c r="M1570" s="2531"/>
      <c r="N1570" s="2531"/>
      <c r="O1570" s="2342"/>
      <c r="P1570" s="2531"/>
      <c r="Q1570" s="2342"/>
      <c r="R1570" s="3375"/>
      <c r="S1570" s="3375"/>
      <c r="T1570" s="3375"/>
      <c r="U1570" s="3375"/>
      <c r="V1570" s="3375"/>
      <c r="W1570" s="3375"/>
      <c r="X1570" s="3375"/>
      <c r="Y1570" s="3375"/>
      <c r="Z1570" s="3375"/>
      <c r="AA1570" s="3375"/>
      <c r="AB1570" s="2345"/>
      <c r="AC1570" s="3378"/>
      <c r="AD1570" s="2345"/>
      <c r="AE1570" s="2345"/>
      <c r="AF1570" s="3380"/>
      <c r="AG1570" s="3380"/>
      <c r="AH1570" s="2345"/>
      <c r="AI1570" s="1306">
        <f t="shared" ref="AI1570" si="910">AI1500</f>
        <v>0</v>
      </c>
      <c r="AJ1570" s="3379"/>
      <c r="AK1570" s="2742"/>
    </row>
    <row r="1571" spans="2:37" ht="63" x14ac:dyDescent="0.25">
      <c r="B1571" s="411">
        <v>1</v>
      </c>
      <c r="C1571" s="818" t="s">
        <v>298</v>
      </c>
      <c r="D1571" s="336"/>
      <c r="E1571" s="2557"/>
      <c r="F1571" s="2340">
        <f t="shared" si="907"/>
        <v>13197</v>
      </c>
      <c r="G1571" s="2531">
        <f t="shared" si="907"/>
        <v>9897.75</v>
      </c>
      <c r="H1571" s="2531">
        <f t="shared" si="907"/>
        <v>10363</v>
      </c>
      <c r="I1571" s="2531">
        <f t="shared" si="907"/>
        <v>104.70056325932661</v>
      </c>
      <c r="J1571" s="2345"/>
      <c r="K1571" s="2345"/>
      <c r="L1571" s="2531"/>
      <c r="M1571" s="2531"/>
      <c r="N1571" s="2531"/>
      <c r="O1571" s="2342"/>
      <c r="P1571" s="2531"/>
      <c r="Q1571" s="2342"/>
      <c r="R1571" s="3375">
        <f t="shared" ref="R1571:AE1571" si="911">R1501</f>
        <v>0</v>
      </c>
      <c r="S1571" s="3375">
        <f t="shared" ref="S1571:T1571" si="912">S1501</f>
        <v>0</v>
      </c>
      <c r="T1571" s="3375">
        <f t="shared" si="912"/>
        <v>0</v>
      </c>
      <c r="U1571" s="3375">
        <f t="shared" ref="U1571:V1571" si="913">U1501</f>
        <v>0</v>
      </c>
      <c r="V1571" s="3375">
        <f t="shared" si="913"/>
        <v>0</v>
      </c>
      <c r="W1571" s="3375">
        <f t="shared" ref="W1571:X1571" si="914">W1501</f>
        <v>0</v>
      </c>
      <c r="X1571" s="3375">
        <f t="shared" si="914"/>
        <v>0</v>
      </c>
      <c r="Y1571" s="3375">
        <f t="shared" ref="Y1571:Z1571" si="915">Y1501</f>
        <v>0</v>
      </c>
      <c r="Z1571" s="3375">
        <f t="shared" si="915"/>
        <v>0</v>
      </c>
      <c r="AA1571" s="3375">
        <f t="shared" si="911"/>
        <v>0</v>
      </c>
      <c r="AB1571" s="2345">
        <f t="shared" si="911"/>
        <v>0</v>
      </c>
      <c r="AC1571" s="3378">
        <f t="shared" si="911"/>
        <v>0</v>
      </c>
      <c r="AD1571" s="2345">
        <f t="shared" si="911"/>
        <v>0</v>
      </c>
      <c r="AE1571" s="2345">
        <f t="shared" si="911"/>
        <v>0</v>
      </c>
      <c r="AF1571" s="3380">
        <f t="shared" ref="AF1571" si="916">AF1501</f>
        <v>0</v>
      </c>
      <c r="AG1571" s="3380">
        <f>AG1501</f>
        <v>0</v>
      </c>
      <c r="AH1571" s="2345">
        <f>AH1501</f>
        <v>0</v>
      </c>
      <c r="AI1571" s="1306">
        <f t="shared" ref="AI1571" si="917">AI1501</f>
        <v>0</v>
      </c>
      <c r="AJ1571" s="3379">
        <f>AJ1501</f>
        <v>0</v>
      </c>
      <c r="AK1571" s="2742"/>
    </row>
    <row r="1572" spans="2:37" ht="30" x14ac:dyDescent="0.25">
      <c r="B1572" s="411">
        <v>1</v>
      </c>
      <c r="C1572" s="492" t="s">
        <v>299</v>
      </c>
      <c r="D1572" s="336"/>
      <c r="E1572" s="2557"/>
      <c r="F1572" s="2340">
        <f t="shared" si="907"/>
        <v>6200</v>
      </c>
      <c r="G1572" s="2531">
        <f t="shared" si="907"/>
        <v>4650</v>
      </c>
      <c r="H1572" s="2531">
        <f t="shared" si="907"/>
        <v>4695</v>
      </c>
      <c r="I1572" s="2531">
        <f t="shared" si="907"/>
        <v>100.96774193548387</v>
      </c>
      <c r="J1572" s="2345"/>
      <c r="K1572" s="2345"/>
      <c r="L1572" s="2531"/>
      <c r="M1572" s="2531"/>
      <c r="N1572" s="2531"/>
      <c r="O1572" s="2342"/>
      <c r="P1572" s="2531"/>
      <c r="Q1572" s="2342"/>
      <c r="R1572" s="3375"/>
      <c r="S1572" s="3375"/>
      <c r="T1572" s="3375"/>
      <c r="U1572" s="3375"/>
      <c r="V1572" s="3375"/>
      <c r="W1572" s="3375"/>
      <c r="X1572" s="3375"/>
      <c r="Y1572" s="3375"/>
      <c r="Z1572" s="3375"/>
      <c r="AA1572" s="3375"/>
      <c r="AB1572" s="2345"/>
      <c r="AC1572" s="3378"/>
      <c r="AD1572" s="2345"/>
      <c r="AE1572" s="2345"/>
      <c r="AF1572" s="3380"/>
      <c r="AG1572" s="3380"/>
      <c r="AH1572" s="2345"/>
      <c r="AI1572" s="1306">
        <f t="shared" ref="AI1572" si="918">AI1502</f>
        <v>0</v>
      </c>
      <c r="AJ1572" s="3379"/>
      <c r="AK1572" s="2742"/>
    </row>
    <row r="1573" spans="2:37" ht="30" x14ac:dyDescent="0.25">
      <c r="B1573" s="411">
        <v>1</v>
      </c>
      <c r="C1573" s="336" t="s">
        <v>300</v>
      </c>
      <c r="D1573" s="336"/>
      <c r="E1573" s="2557"/>
      <c r="F1573" s="2340">
        <f t="shared" si="907"/>
        <v>5990</v>
      </c>
      <c r="G1573" s="2531">
        <f t="shared" si="907"/>
        <v>4492.5</v>
      </c>
      <c r="H1573" s="2531">
        <f t="shared" si="907"/>
        <v>4515</v>
      </c>
      <c r="I1573" s="2531">
        <f t="shared" si="907"/>
        <v>100.50083472454089</v>
      </c>
      <c r="J1573" s="2345"/>
      <c r="K1573" s="2345"/>
      <c r="L1573" s="2531"/>
      <c r="M1573" s="2531"/>
      <c r="N1573" s="2531"/>
      <c r="O1573" s="2342"/>
      <c r="P1573" s="2531"/>
      <c r="Q1573" s="2342"/>
      <c r="R1573" s="3375"/>
      <c r="S1573" s="3375"/>
      <c r="T1573" s="3375"/>
      <c r="U1573" s="3375"/>
      <c r="V1573" s="3375"/>
      <c r="W1573" s="3375"/>
      <c r="X1573" s="3375"/>
      <c r="Y1573" s="3375"/>
      <c r="Z1573" s="3375"/>
      <c r="AA1573" s="3375"/>
      <c r="AB1573" s="2345"/>
      <c r="AC1573" s="3378"/>
      <c r="AD1573" s="2345"/>
      <c r="AE1573" s="2345"/>
      <c r="AF1573" s="3380"/>
      <c r="AG1573" s="3380"/>
      <c r="AH1573" s="2345"/>
      <c r="AI1573" s="1306">
        <f t="shared" ref="AI1573" si="919">AI1503</f>
        <v>0</v>
      </c>
      <c r="AJ1573" s="3379"/>
      <c r="AK1573" s="2742"/>
    </row>
    <row r="1574" spans="2:37" ht="60" x14ac:dyDescent="0.25">
      <c r="B1574" s="411">
        <v>1</v>
      </c>
      <c r="C1574" s="336" t="s">
        <v>301</v>
      </c>
      <c r="D1574" s="336"/>
      <c r="E1574" s="2557"/>
      <c r="F1574" s="2340">
        <f t="shared" si="907"/>
        <v>0</v>
      </c>
      <c r="G1574" s="2531">
        <f t="shared" si="907"/>
        <v>0</v>
      </c>
      <c r="H1574" s="2531">
        <f t="shared" si="907"/>
        <v>0</v>
      </c>
      <c r="I1574" s="2531">
        <f t="shared" si="907"/>
        <v>0</v>
      </c>
      <c r="J1574" s="2345"/>
      <c r="K1574" s="2345"/>
      <c r="L1574" s="2531"/>
      <c r="M1574" s="2531"/>
      <c r="N1574" s="2531"/>
      <c r="O1574" s="2342"/>
      <c r="P1574" s="2531"/>
      <c r="Q1574" s="2342"/>
      <c r="R1574" s="3375"/>
      <c r="S1574" s="3375"/>
      <c r="T1574" s="3375"/>
      <c r="U1574" s="3375"/>
      <c r="V1574" s="3375"/>
      <c r="W1574" s="3375"/>
      <c r="X1574" s="3375"/>
      <c r="Y1574" s="3375"/>
      <c r="Z1574" s="3375"/>
      <c r="AA1574" s="3375"/>
      <c r="AB1574" s="2345"/>
      <c r="AC1574" s="3378"/>
      <c r="AD1574" s="2345"/>
      <c r="AE1574" s="2345"/>
      <c r="AF1574" s="3380"/>
      <c r="AG1574" s="3380"/>
      <c r="AH1574" s="2345"/>
      <c r="AI1574" s="1306">
        <f t="shared" ref="AI1574" si="920">AI1504</f>
        <v>0</v>
      </c>
      <c r="AJ1574" s="3379"/>
      <c r="AK1574" s="2742"/>
    </row>
    <row r="1575" spans="2:37" ht="45" x14ac:dyDescent="0.25">
      <c r="B1575" s="411">
        <v>1</v>
      </c>
      <c r="C1575" s="336" t="s">
        <v>302</v>
      </c>
      <c r="D1575" s="336"/>
      <c r="E1575" s="2557"/>
      <c r="F1575" s="2340">
        <f t="shared" si="907"/>
        <v>42</v>
      </c>
      <c r="G1575" s="2531">
        <f t="shared" si="907"/>
        <v>31.5</v>
      </c>
      <c r="H1575" s="2531">
        <f t="shared" si="907"/>
        <v>51</v>
      </c>
      <c r="I1575" s="2531">
        <f t="shared" si="907"/>
        <v>161.9047619047619</v>
      </c>
      <c r="J1575" s="2345"/>
      <c r="K1575" s="2345"/>
      <c r="L1575" s="2531"/>
      <c r="M1575" s="2531"/>
      <c r="N1575" s="2531"/>
      <c r="O1575" s="2342"/>
      <c r="P1575" s="2531"/>
      <c r="Q1575" s="2342"/>
      <c r="R1575" s="3375"/>
      <c r="S1575" s="3375"/>
      <c r="T1575" s="3375"/>
      <c r="U1575" s="3375"/>
      <c r="V1575" s="3375"/>
      <c r="W1575" s="3375"/>
      <c r="X1575" s="3375"/>
      <c r="Y1575" s="3375"/>
      <c r="Z1575" s="3375"/>
      <c r="AA1575" s="3375"/>
      <c r="AB1575" s="2345"/>
      <c r="AC1575" s="3378"/>
      <c r="AD1575" s="2345"/>
      <c r="AE1575" s="2345"/>
      <c r="AF1575" s="3380"/>
      <c r="AG1575" s="3380"/>
      <c r="AH1575" s="2345"/>
      <c r="AI1575" s="1306">
        <f t="shared" ref="AI1575" si="921">AI1505</f>
        <v>0</v>
      </c>
      <c r="AJ1575" s="3379"/>
      <c r="AK1575" s="2742"/>
    </row>
    <row r="1576" spans="2:37" ht="30" x14ac:dyDescent="0.25">
      <c r="B1576" s="411">
        <v>1</v>
      </c>
      <c r="C1576" s="336" t="s">
        <v>303</v>
      </c>
      <c r="D1576" s="336"/>
      <c r="E1576" s="2557"/>
      <c r="F1576" s="2340">
        <f t="shared" si="907"/>
        <v>168</v>
      </c>
      <c r="G1576" s="2531">
        <f t="shared" si="907"/>
        <v>126</v>
      </c>
      <c r="H1576" s="2531">
        <f t="shared" si="907"/>
        <v>129</v>
      </c>
      <c r="I1576" s="2531">
        <f t="shared" si="907"/>
        <v>102.38095238095238</v>
      </c>
      <c r="J1576" s="2345"/>
      <c r="K1576" s="2345"/>
      <c r="L1576" s="2531"/>
      <c r="M1576" s="2531"/>
      <c r="N1576" s="2531"/>
      <c r="O1576" s="2342"/>
      <c r="P1576" s="2531"/>
      <c r="Q1576" s="2342"/>
      <c r="R1576" s="3375"/>
      <c r="S1576" s="3375"/>
      <c r="T1576" s="3375"/>
      <c r="U1576" s="3375"/>
      <c r="V1576" s="3375"/>
      <c r="W1576" s="3375"/>
      <c r="X1576" s="3375"/>
      <c r="Y1576" s="3375"/>
      <c r="Z1576" s="3375"/>
      <c r="AA1576" s="3375"/>
      <c r="AB1576" s="2345"/>
      <c r="AC1576" s="3378"/>
      <c r="AD1576" s="2345"/>
      <c r="AE1576" s="2345"/>
      <c r="AF1576" s="3380"/>
      <c r="AG1576" s="3380"/>
      <c r="AH1576" s="2345"/>
      <c r="AI1576" s="1306">
        <f t="shared" ref="AI1576" si="922">AI1506</f>
        <v>0</v>
      </c>
      <c r="AJ1576" s="3379"/>
      <c r="AK1576" s="2742"/>
    </row>
    <row r="1577" spans="2:37" ht="45" x14ac:dyDescent="0.25">
      <c r="B1577" s="411">
        <v>1</v>
      </c>
      <c r="C1577" s="492" t="s">
        <v>304</v>
      </c>
      <c r="D1577" s="336"/>
      <c r="E1577" s="2557"/>
      <c r="F1577" s="2340">
        <f t="shared" si="907"/>
        <v>6997</v>
      </c>
      <c r="G1577" s="2531">
        <f t="shared" si="907"/>
        <v>5247.75</v>
      </c>
      <c r="H1577" s="2531">
        <f t="shared" si="907"/>
        <v>5668</v>
      </c>
      <c r="I1577" s="2531">
        <f t="shared" si="907"/>
        <v>108.00819398789957</v>
      </c>
      <c r="J1577" s="2345"/>
      <c r="K1577" s="2345"/>
      <c r="L1577" s="2531"/>
      <c r="M1577" s="2531"/>
      <c r="N1577" s="2531"/>
      <c r="O1577" s="2342"/>
      <c r="P1577" s="2531"/>
      <c r="Q1577" s="2342"/>
      <c r="R1577" s="3375"/>
      <c r="S1577" s="3375"/>
      <c r="T1577" s="3375"/>
      <c r="U1577" s="3375"/>
      <c r="V1577" s="3375"/>
      <c r="W1577" s="3375"/>
      <c r="X1577" s="3375"/>
      <c r="Y1577" s="3375"/>
      <c r="Z1577" s="3375"/>
      <c r="AA1577" s="3375"/>
      <c r="AB1577" s="2345"/>
      <c r="AC1577" s="3378"/>
      <c r="AD1577" s="2345"/>
      <c r="AE1577" s="2345"/>
      <c r="AF1577" s="3380"/>
      <c r="AG1577" s="3380"/>
      <c r="AH1577" s="2345"/>
      <c r="AI1577" s="1306">
        <f t="shared" ref="AI1577" si="923">AI1507</f>
        <v>0</v>
      </c>
      <c r="AJ1577" s="3379"/>
      <c r="AK1577" s="2742"/>
    </row>
    <row r="1578" spans="2:37" ht="45" x14ac:dyDescent="0.25">
      <c r="B1578" s="411">
        <v>1</v>
      </c>
      <c r="C1578" s="336" t="s">
        <v>305</v>
      </c>
      <c r="D1578" s="336"/>
      <c r="E1578" s="2557"/>
      <c r="F1578" s="2340">
        <f t="shared" si="907"/>
        <v>2182</v>
      </c>
      <c r="G1578" s="2531">
        <f t="shared" si="907"/>
        <v>1636.5</v>
      </c>
      <c r="H1578" s="2531">
        <f t="shared" si="907"/>
        <v>2202</v>
      </c>
      <c r="I1578" s="2531">
        <f t="shared" si="907"/>
        <v>134.55545371219065</v>
      </c>
      <c r="J1578" s="2345"/>
      <c r="K1578" s="2345"/>
      <c r="L1578" s="2531"/>
      <c r="M1578" s="2531"/>
      <c r="N1578" s="2531"/>
      <c r="O1578" s="2342"/>
      <c r="P1578" s="2531"/>
      <c r="Q1578" s="2342"/>
      <c r="R1578" s="3375"/>
      <c r="S1578" s="3375"/>
      <c r="T1578" s="3375"/>
      <c r="U1578" s="3375"/>
      <c r="V1578" s="3375"/>
      <c r="W1578" s="3375"/>
      <c r="X1578" s="3375"/>
      <c r="Y1578" s="3375"/>
      <c r="Z1578" s="3375"/>
      <c r="AA1578" s="3375"/>
      <c r="AB1578" s="2345"/>
      <c r="AC1578" s="3378"/>
      <c r="AD1578" s="2345"/>
      <c r="AE1578" s="2345"/>
      <c r="AF1578" s="3380"/>
      <c r="AG1578" s="3380"/>
      <c r="AH1578" s="2345"/>
      <c r="AI1578" s="1306">
        <f t="shared" ref="AI1578" si="924">AI1508</f>
        <v>0</v>
      </c>
      <c r="AJ1578" s="3379"/>
      <c r="AK1578" s="2742"/>
    </row>
    <row r="1579" spans="2:37" ht="30" x14ac:dyDescent="0.25">
      <c r="B1579" s="411">
        <v>1</v>
      </c>
      <c r="C1579" s="336" t="s">
        <v>334</v>
      </c>
      <c r="D1579" s="336"/>
      <c r="E1579" s="2557"/>
      <c r="F1579" s="2340">
        <f t="shared" ref="F1579:H1582" si="925">F1509</f>
        <v>0</v>
      </c>
      <c r="G1579" s="2531">
        <f t="shared" si="925"/>
        <v>0</v>
      </c>
      <c r="H1579" s="2531">
        <f t="shared" si="925"/>
        <v>283</v>
      </c>
      <c r="I1579" s="2531"/>
      <c r="J1579" s="2345"/>
      <c r="K1579" s="2345"/>
      <c r="L1579" s="2531"/>
      <c r="M1579" s="2531"/>
      <c r="N1579" s="2531"/>
      <c r="O1579" s="2342"/>
      <c r="P1579" s="2531"/>
      <c r="Q1579" s="2342"/>
      <c r="R1579" s="3375"/>
      <c r="S1579" s="3375"/>
      <c r="T1579" s="3375"/>
      <c r="U1579" s="3375"/>
      <c r="V1579" s="3375"/>
      <c r="W1579" s="3375"/>
      <c r="X1579" s="3375"/>
      <c r="Y1579" s="3375"/>
      <c r="Z1579" s="3375"/>
      <c r="AA1579" s="3375"/>
      <c r="AB1579" s="2345"/>
      <c r="AC1579" s="3378"/>
      <c r="AD1579" s="2345"/>
      <c r="AE1579" s="2345"/>
      <c r="AF1579" s="3380"/>
      <c r="AG1579" s="3380"/>
      <c r="AH1579" s="2345"/>
      <c r="AI1579" s="1306">
        <f t="shared" ref="AI1579" si="926">AI1509</f>
        <v>0</v>
      </c>
      <c r="AJ1579" s="3379"/>
      <c r="AK1579" s="2742"/>
    </row>
    <row r="1580" spans="2:37" ht="75" x14ac:dyDescent="0.25">
      <c r="B1580" s="411">
        <v>1</v>
      </c>
      <c r="C1580" s="336" t="s">
        <v>306</v>
      </c>
      <c r="D1580" s="336"/>
      <c r="E1580" s="2557"/>
      <c r="F1580" s="2340">
        <f t="shared" si="925"/>
        <v>4200</v>
      </c>
      <c r="G1580" s="2531">
        <f t="shared" si="925"/>
        <v>3150</v>
      </c>
      <c r="H1580" s="2531">
        <f t="shared" si="925"/>
        <v>3272</v>
      </c>
      <c r="I1580" s="2531">
        <f>I1510</f>
        <v>103.87301587301587</v>
      </c>
      <c r="J1580" s="2345"/>
      <c r="K1580" s="2345"/>
      <c r="L1580" s="2531"/>
      <c r="M1580" s="2531"/>
      <c r="N1580" s="2531"/>
      <c r="O1580" s="2342"/>
      <c r="P1580" s="2531"/>
      <c r="Q1580" s="2342"/>
      <c r="R1580" s="3375"/>
      <c r="S1580" s="3375"/>
      <c r="T1580" s="3375"/>
      <c r="U1580" s="3375"/>
      <c r="V1580" s="3375"/>
      <c r="W1580" s="3375"/>
      <c r="X1580" s="3375"/>
      <c r="Y1580" s="3375"/>
      <c r="Z1580" s="3375"/>
      <c r="AA1580" s="3375"/>
      <c r="AB1580" s="2345"/>
      <c r="AC1580" s="3378"/>
      <c r="AD1580" s="2345"/>
      <c r="AE1580" s="2345"/>
      <c r="AF1580" s="3380"/>
      <c r="AG1580" s="3380"/>
      <c r="AH1580" s="2345"/>
      <c r="AI1580" s="1306">
        <f t="shared" ref="AI1580" si="927">AI1510</f>
        <v>0</v>
      </c>
      <c r="AJ1580" s="3379"/>
      <c r="AK1580" s="2742"/>
    </row>
    <row r="1581" spans="2:37" ht="60" x14ac:dyDescent="0.25">
      <c r="B1581" s="411">
        <v>1</v>
      </c>
      <c r="C1581" s="336" t="s">
        <v>307</v>
      </c>
      <c r="D1581" s="336"/>
      <c r="E1581" s="2557"/>
      <c r="F1581" s="2340">
        <f t="shared" si="925"/>
        <v>615</v>
      </c>
      <c r="G1581" s="2531">
        <f t="shared" si="925"/>
        <v>461.25</v>
      </c>
      <c r="H1581" s="2531">
        <f t="shared" si="925"/>
        <v>194</v>
      </c>
      <c r="I1581" s="2531">
        <f>I1511</f>
        <v>42.05962059620596</v>
      </c>
      <c r="J1581" s="2345"/>
      <c r="K1581" s="2345"/>
      <c r="L1581" s="2531"/>
      <c r="M1581" s="2531"/>
      <c r="N1581" s="2531"/>
      <c r="O1581" s="2342"/>
      <c r="P1581" s="2531"/>
      <c r="Q1581" s="2342"/>
      <c r="R1581" s="3375"/>
      <c r="S1581" s="3375"/>
      <c r="T1581" s="3375"/>
      <c r="U1581" s="3375"/>
      <c r="V1581" s="3375"/>
      <c r="W1581" s="3375"/>
      <c r="X1581" s="3375"/>
      <c r="Y1581" s="3375"/>
      <c r="Z1581" s="3375"/>
      <c r="AA1581" s="3375"/>
      <c r="AB1581" s="2345"/>
      <c r="AC1581" s="3378"/>
      <c r="AD1581" s="2345"/>
      <c r="AE1581" s="2345"/>
      <c r="AF1581" s="3380"/>
      <c r="AG1581" s="3380"/>
      <c r="AH1581" s="2345"/>
      <c r="AI1581" s="1306">
        <f t="shared" ref="AI1581" si="928">AI1511</f>
        <v>0</v>
      </c>
      <c r="AJ1581" s="3379"/>
      <c r="AK1581" s="2742"/>
    </row>
    <row r="1582" spans="2:37" ht="60" x14ac:dyDescent="0.25">
      <c r="B1582" s="411">
        <v>1</v>
      </c>
      <c r="C1582" s="336" t="s">
        <v>384</v>
      </c>
      <c r="D1582" s="336"/>
      <c r="E1582" s="2557"/>
      <c r="F1582" s="2340">
        <f t="shared" si="925"/>
        <v>4800</v>
      </c>
      <c r="G1582" s="2531">
        <f t="shared" si="925"/>
        <v>3600</v>
      </c>
      <c r="H1582" s="2531">
        <f t="shared" si="925"/>
        <v>2131</v>
      </c>
      <c r="I1582" s="2531">
        <f>I1512</f>
        <v>59.19444444444445</v>
      </c>
      <c r="J1582" s="2345"/>
      <c r="K1582" s="2345"/>
      <c r="L1582" s="2531"/>
      <c r="M1582" s="2531"/>
      <c r="N1582" s="2531"/>
      <c r="O1582" s="2342"/>
      <c r="P1582" s="2531"/>
      <c r="Q1582" s="2342"/>
      <c r="R1582" s="3375"/>
      <c r="S1582" s="3375"/>
      <c r="T1582" s="3375"/>
      <c r="U1582" s="3375"/>
      <c r="V1582" s="3375"/>
      <c r="W1582" s="3375"/>
      <c r="X1582" s="3375"/>
      <c r="Y1582" s="3375"/>
      <c r="Z1582" s="3375"/>
      <c r="AA1582" s="3375"/>
      <c r="AB1582" s="2345"/>
      <c r="AC1582" s="3378"/>
      <c r="AD1582" s="2345"/>
      <c r="AE1582" s="2345"/>
      <c r="AF1582" s="3380"/>
      <c r="AG1582" s="3380"/>
      <c r="AH1582" s="2345"/>
      <c r="AI1582" s="1306">
        <f t="shared" ref="AI1582" si="929">AI1512</f>
        <v>0</v>
      </c>
      <c r="AJ1582" s="3379"/>
      <c r="AK1582" s="2742"/>
    </row>
    <row r="1583" spans="2:37" ht="30" x14ac:dyDescent="0.25">
      <c r="B1583" s="411">
        <v>1</v>
      </c>
      <c r="C1583" s="492" t="s">
        <v>206</v>
      </c>
      <c r="D1583" s="336"/>
      <c r="E1583" s="2557"/>
      <c r="F1583" s="2340"/>
      <c r="G1583" s="2531"/>
      <c r="H1583" s="2531"/>
      <c r="I1583" s="2531"/>
      <c r="J1583" s="2345"/>
      <c r="K1583" s="2345"/>
      <c r="L1583" s="2531"/>
      <c r="M1583" s="2531"/>
      <c r="N1583" s="2531"/>
      <c r="O1583" s="2342"/>
      <c r="P1583" s="2531"/>
      <c r="Q1583" s="2342"/>
      <c r="R1583" s="3375">
        <f t="shared" ref="R1583:AH1583" si="930">R1513</f>
        <v>11135.565000000001</v>
      </c>
      <c r="S1583" s="3375">
        <f t="shared" ref="S1583:T1583" si="931">S1513</f>
        <v>11135.565000000001</v>
      </c>
      <c r="T1583" s="3375">
        <f t="shared" si="931"/>
        <v>11135.565000000001</v>
      </c>
      <c r="U1583" s="3375">
        <f t="shared" ref="U1583:V1583" si="932">U1513</f>
        <v>11135.565000000001</v>
      </c>
      <c r="V1583" s="3375">
        <f t="shared" si="932"/>
        <v>11135.565000000001</v>
      </c>
      <c r="W1583" s="3375">
        <f t="shared" ref="W1583:X1583" si="933">W1513</f>
        <v>11135.565000000001</v>
      </c>
      <c r="X1583" s="3375">
        <f t="shared" si="933"/>
        <v>11135.565000000001</v>
      </c>
      <c r="Y1583" s="3375">
        <f t="shared" ref="Y1583:Z1583" si="934">Y1513</f>
        <v>11135.565000000001</v>
      </c>
      <c r="Z1583" s="3375">
        <f t="shared" si="934"/>
        <v>11135.565000000001</v>
      </c>
      <c r="AA1583" s="3375">
        <f t="shared" si="930"/>
        <v>8351.6737499999999</v>
      </c>
      <c r="AB1583" s="2345">
        <f t="shared" si="930"/>
        <v>6975.1353300000001</v>
      </c>
      <c r="AC1583" s="3378">
        <f t="shared" si="930"/>
        <v>0</v>
      </c>
      <c r="AD1583" s="2345">
        <f t="shared" si="930"/>
        <v>0</v>
      </c>
      <c r="AE1583" s="2345">
        <f t="shared" si="930"/>
        <v>-1376.5384199999999</v>
      </c>
      <c r="AF1583" s="3380">
        <f t="shared" ref="AF1583" si="935">AF1513</f>
        <v>-1.4304700000000001</v>
      </c>
      <c r="AG1583" s="3380">
        <f t="shared" si="930"/>
        <v>-16.290789999999998</v>
      </c>
      <c r="AH1583" s="2345">
        <f t="shared" si="930"/>
        <v>6958.8445400000001</v>
      </c>
      <c r="AI1583" s="1306"/>
      <c r="AJ1583" s="3379"/>
      <c r="AK1583" s="2742"/>
    </row>
    <row r="1584" spans="2:37" ht="29.25" x14ac:dyDescent="0.25">
      <c r="B1584" s="411">
        <v>1</v>
      </c>
      <c r="C1584" s="488" t="s">
        <v>359</v>
      </c>
      <c r="D1584" s="336"/>
      <c r="E1584" s="2557"/>
      <c r="F1584" s="2340">
        <f t="shared" ref="F1584:I1602" si="936">F1514</f>
        <v>1071</v>
      </c>
      <c r="G1584" s="2531">
        <f t="shared" si="936"/>
        <v>803.25</v>
      </c>
      <c r="H1584" s="2531">
        <f t="shared" si="936"/>
        <v>707.4425</v>
      </c>
      <c r="I1584" s="2531">
        <f t="shared" si="936"/>
        <v>88.072517896047316</v>
      </c>
      <c r="J1584" s="2345"/>
      <c r="K1584" s="2345"/>
      <c r="L1584" s="2531"/>
      <c r="M1584" s="2531"/>
      <c r="N1584" s="2531"/>
      <c r="O1584" s="2342"/>
      <c r="P1584" s="2531"/>
      <c r="Q1584" s="2342"/>
      <c r="R1584" s="3375"/>
      <c r="S1584" s="3375"/>
      <c r="T1584" s="3375"/>
      <c r="U1584" s="3375"/>
      <c r="V1584" s="3375"/>
      <c r="W1584" s="3375"/>
      <c r="X1584" s="3375"/>
      <c r="Y1584" s="3375"/>
      <c r="Z1584" s="3375"/>
      <c r="AA1584" s="3375"/>
      <c r="AB1584" s="2345"/>
      <c r="AC1584" s="3378"/>
      <c r="AD1584" s="2345"/>
      <c r="AE1584" s="2345"/>
      <c r="AF1584" s="3380"/>
      <c r="AG1584" s="3380"/>
      <c r="AH1584" s="2345"/>
      <c r="AI1584" s="1306">
        <f t="shared" ref="AI1584" si="937">AI1514</f>
        <v>0</v>
      </c>
      <c r="AJ1584" s="3379"/>
      <c r="AK1584" s="2742"/>
    </row>
    <row r="1585" spans="1:37" x14ac:dyDescent="0.25">
      <c r="B1585" s="411">
        <v>1</v>
      </c>
      <c r="C1585" s="336" t="s">
        <v>347</v>
      </c>
      <c r="D1585" s="336"/>
      <c r="E1585" s="2557"/>
      <c r="F1585" s="2340">
        <f t="shared" si="936"/>
        <v>0</v>
      </c>
      <c r="G1585" s="2531">
        <f t="shared" si="936"/>
        <v>0</v>
      </c>
      <c r="H1585" s="2531">
        <f t="shared" si="936"/>
        <v>0</v>
      </c>
      <c r="I1585" s="2531">
        <f t="shared" si="936"/>
        <v>0</v>
      </c>
      <c r="J1585" s="2345"/>
      <c r="K1585" s="2345"/>
      <c r="L1585" s="2531"/>
      <c r="M1585" s="2531"/>
      <c r="N1585" s="2531"/>
      <c r="O1585" s="2342"/>
      <c r="P1585" s="2531"/>
      <c r="Q1585" s="2342"/>
      <c r="R1585" s="3375"/>
      <c r="S1585" s="3375"/>
      <c r="T1585" s="3375"/>
      <c r="U1585" s="3375"/>
      <c r="V1585" s="3375"/>
      <c r="W1585" s="3375"/>
      <c r="X1585" s="3375"/>
      <c r="Y1585" s="3375"/>
      <c r="Z1585" s="3375"/>
      <c r="AA1585" s="3375"/>
      <c r="AB1585" s="2345"/>
      <c r="AC1585" s="3378"/>
      <c r="AD1585" s="2345"/>
      <c r="AE1585" s="2345"/>
      <c r="AF1585" s="3380"/>
      <c r="AG1585" s="3380"/>
      <c r="AH1585" s="2345"/>
      <c r="AI1585" s="1306">
        <f t="shared" ref="AI1585" si="938">AI1515</f>
        <v>0</v>
      </c>
      <c r="AJ1585" s="3379"/>
      <c r="AK1585" s="2742"/>
    </row>
    <row r="1586" spans="1:37" ht="30" x14ac:dyDescent="0.25">
      <c r="B1586" s="411">
        <v>1</v>
      </c>
      <c r="C1586" s="492" t="s">
        <v>348</v>
      </c>
      <c r="D1586" s="336"/>
      <c r="E1586" s="2557"/>
      <c r="F1586" s="2340">
        <f t="shared" si="936"/>
        <v>12</v>
      </c>
      <c r="G1586" s="2531">
        <f t="shared" si="936"/>
        <v>9</v>
      </c>
      <c r="H1586" s="2531">
        <f t="shared" si="936"/>
        <v>13.442499999999999</v>
      </c>
      <c r="I1586" s="2531">
        <f t="shared" si="936"/>
        <v>149.36111111111109</v>
      </c>
      <c r="J1586" s="2345"/>
      <c r="K1586" s="2345"/>
      <c r="L1586" s="2531"/>
      <c r="M1586" s="2531"/>
      <c r="N1586" s="2531"/>
      <c r="O1586" s="2342"/>
      <c r="P1586" s="2531"/>
      <c r="Q1586" s="2342"/>
      <c r="R1586" s="3375"/>
      <c r="S1586" s="3375"/>
      <c r="T1586" s="3375"/>
      <c r="U1586" s="3375"/>
      <c r="V1586" s="3375"/>
      <c r="W1586" s="3375"/>
      <c r="X1586" s="3375"/>
      <c r="Y1586" s="3375"/>
      <c r="Z1586" s="3375"/>
      <c r="AA1586" s="3375"/>
      <c r="AB1586" s="2345"/>
      <c r="AC1586" s="3378"/>
      <c r="AD1586" s="2345"/>
      <c r="AE1586" s="2345"/>
      <c r="AF1586" s="3380"/>
      <c r="AG1586" s="3380"/>
      <c r="AH1586" s="2345"/>
      <c r="AI1586" s="1306">
        <f t="shared" ref="AI1586" si="939">AI1516</f>
        <v>0</v>
      </c>
      <c r="AJ1586" s="3379"/>
      <c r="AK1586" s="2742"/>
    </row>
    <row r="1587" spans="1:37" x14ac:dyDescent="0.25">
      <c r="B1587" s="411">
        <v>1</v>
      </c>
      <c r="C1587" s="336" t="s">
        <v>349</v>
      </c>
      <c r="D1587" s="336"/>
      <c r="E1587" s="2557"/>
      <c r="F1587" s="2340">
        <f t="shared" si="936"/>
        <v>0</v>
      </c>
      <c r="G1587" s="2531">
        <f t="shared" si="936"/>
        <v>0</v>
      </c>
      <c r="H1587" s="2531">
        <f t="shared" si="936"/>
        <v>0</v>
      </c>
      <c r="I1587" s="2531">
        <f t="shared" si="936"/>
        <v>0</v>
      </c>
      <c r="J1587" s="2345"/>
      <c r="K1587" s="2345"/>
      <c r="L1587" s="2531"/>
      <c r="M1587" s="2531"/>
      <c r="N1587" s="2531"/>
      <c r="O1587" s="2342"/>
      <c r="P1587" s="2531"/>
      <c r="Q1587" s="2342"/>
      <c r="R1587" s="3375"/>
      <c r="S1587" s="3375"/>
      <c r="T1587" s="3375"/>
      <c r="U1587" s="3375"/>
      <c r="V1587" s="3375"/>
      <c r="W1587" s="3375"/>
      <c r="X1587" s="3375"/>
      <c r="Y1587" s="3375"/>
      <c r="Z1587" s="3375"/>
      <c r="AA1587" s="3375"/>
      <c r="AB1587" s="2345"/>
      <c r="AC1587" s="3378"/>
      <c r="AD1587" s="2345"/>
      <c r="AE1587" s="2345"/>
      <c r="AF1587" s="3380"/>
      <c r="AG1587" s="3380"/>
      <c r="AH1587" s="2345"/>
      <c r="AI1587" s="1306">
        <f t="shared" ref="AI1587" si="940">AI1517</f>
        <v>0</v>
      </c>
      <c r="AJ1587" s="3379"/>
      <c r="AK1587" s="2742"/>
    </row>
    <row r="1588" spans="1:37" ht="30" x14ac:dyDescent="0.25">
      <c r="B1588" s="411">
        <v>1</v>
      </c>
      <c r="C1588" s="336" t="s">
        <v>374</v>
      </c>
      <c r="D1588" s="336"/>
      <c r="E1588" s="2557"/>
      <c r="F1588" s="2340">
        <f t="shared" si="936"/>
        <v>48</v>
      </c>
      <c r="G1588" s="2531">
        <f t="shared" si="936"/>
        <v>36</v>
      </c>
      <c r="H1588" s="2531">
        <f t="shared" si="936"/>
        <v>53.769999999999996</v>
      </c>
      <c r="I1588" s="2531">
        <f t="shared" si="936"/>
        <v>149.36111111111109</v>
      </c>
      <c r="J1588" s="2345"/>
      <c r="K1588" s="2345"/>
      <c r="L1588" s="2531"/>
      <c r="M1588" s="2531"/>
      <c r="N1588" s="2531"/>
      <c r="O1588" s="2342"/>
      <c r="P1588" s="2531"/>
      <c r="Q1588" s="2342"/>
      <c r="R1588" s="3375"/>
      <c r="S1588" s="3375"/>
      <c r="T1588" s="3375"/>
      <c r="U1588" s="3375"/>
      <c r="V1588" s="3375"/>
      <c r="W1588" s="3375"/>
      <c r="X1588" s="3375"/>
      <c r="Y1588" s="3375"/>
      <c r="Z1588" s="3375"/>
      <c r="AA1588" s="3375"/>
      <c r="AB1588" s="2345"/>
      <c r="AC1588" s="3378"/>
      <c r="AD1588" s="2345"/>
      <c r="AE1588" s="2345"/>
      <c r="AF1588" s="3380"/>
      <c r="AG1588" s="3380"/>
      <c r="AH1588" s="2345"/>
      <c r="AI1588" s="1306">
        <f t="shared" ref="AI1588" si="941">AI1518</f>
        <v>0</v>
      </c>
      <c r="AJ1588" s="3379"/>
      <c r="AK1588" s="2742"/>
    </row>
    <row r="1589" spans="1:37" ht="60" x14ac:dyDescent="0.25">
      <c r="B1589" s="411">
        <v>1</v>
      </c>
      <c r="C1589" s="336" t="s">
        <v>351</v>
      </c>
      <c r="D1589" s="336"/>
      <c r="E1589" s="2557"/>
      <c r="F1589" s="2340">
        <f t="shared" si="936"/>
        <v>0</v>
      </c>
      <c r="G1589" s="2531">
        <f t="shared" si="936"/>
        <v>0</v>
      </c>
      <c r="H1589" s="2531">
        <f t="shared" si="936"/>
        <v>0</v>
      </c>
      <c r="I1589" s="2531">
        <f t="shared" si="936"/>
        <v>0</v>
      </c>
      <c r="J1589" s="2345"/>
      <c r="K1589" s="2345"/>
      <c r="L1589" s="2531"/>
      <c r="M1589" s="2531"/>
      <c r="N1589" s="2531"/>
      <c r="O1589" s="2342"/>
      <c r="P1589" s="2531"/>
      <c r="Q1589" s="2342"/>
      <c r="R1589" s="3375"/>
      <c r="S1589" s="3375"/>
      <c r="T1589" s="3375"/>
      <c r="U1589" s="3375"/>
      <c r="V1589" s="3375"/>
      <c r="W1589" s="3375"/>
      <c r="X1589" s="3375"/>
      <c r="Y1589" s="3375"/>
      <c r="Z1589" s="3375"/>
      <c r="AA1589" s="3375"/>
      <c r="AB1589" s="2345"/>
      <c r="AC1589" s="3378"/>
      <c r="AD1589" s="2345"/>
      <c r="AE1589" s="2345"/>
      <c r="AF1589" s="3380"/>
      <c r="AG1589" s="3380"/>
      <c r="AH1589" s="2345"/>
      <c r="AI1589" s="1306">
        <f t="shared" ref="AI1589" si="942">AI1519</f>
        <v>0</v>
      </c>
      <c r="AJ1589" s="3379"/>
      <c r="AK1589" s="2742"/>
    </row>
    <row r="1590" spans="1:37" ht="45" x14ac:dyDescent="0.25">
      <c r="B1590" s="411">
        <v>1</v>
      </c>
      <c r="C1590" s="816" t="s">
        <v>352</v>
      </c>
      <c r="D1590" s="336"/>
      <c r="E1590" s="2557"/>
      <c r="F1590" s="2340">
        <f t="shared" si="936"/>
        <v>0</v>
      </c>
      <c r="G1590" s="2531">
        <f t="shared" si="936"/>
        <v>0</v>
      </c>
      <c r="H1590" s="2531">
        <f t="shared" si="936"/>
        <v>0</v>
      </c>
      <c r="I1590" s="2531">
        <f t="shared" si="936"/>
        <v>0</v>
      </c>
      <c r="J1590" s="2345"/>
      <c r="K1590" s="2345"/>
      <c r="L1590" s="2531"/>
      <c r="M1590" s="2531"/>
      <c r="N1590" s="2531"/>
      <c r="O1590" s="2342"/>
      <c r="P1590" s="2531"/>
      <c r="Q1590" s="2342"/>
      <c r="R1590" s="3375"/>
      <c r="S1590" s="3375"/>
      <c r="T1590" s="3375"/>
      <c r="U1590" s="3375"/>
      <c r="V1590" s="3375"/>
      <c r="W1590" s="3375"/>
      <c r="X1590" s="3375"/>
      <c r="Y1590" s="3375"/>
      <c r="Z1590" s="3375"/>
      <c r="AA1590" s="3375"/>
      <c r="AB1590" s="2345"/>
      <c r="AC1590" s="3378"/>
      <c r="AD1590" s="2345"/>
      <c r="AE1590" s="2345"/>
      <c r="AF1590" s="3380"/>
      <c r="AG1590" s="3380"/>
      <c r="AH1590" s="2345"/>
      <c r="AI1590" s="1306">
        <f t="shared" ref="AI1590" si="943">AI1520</f>
        <v>0</v>
      </c>
      <c r="AJ1590" s="3379"/>
      <c r="AK1590" s="2742"/>
    </row>
    <row r="1591" spans="1:37" ht="105" x14ac:dyDescent="0.25">
      <c r="C1591" s="816" t="s">
        <v>532</v>
      </c>
      <c r="D1591" s="336"/>
      <c r="E1591" s="2557"/>
      <c r="F1591" s="2340">
        <f t="shared" si="936"/>
        <v>100</v>
      </c>
      <c r="G1591" s="2531">
        <f t="shared" si="936"/>
        <v>75</v>
      </c>
      <c r="H1591" s="2531">
        <f t="shared" si="936"/>
        <v>49</v>
      </c>
      <c r="I1591" s="2531">
        <f t="shared" si="936"/>
        <v>65.333333333333329</v>
      </c>
      <c r="J1591" s="2345"/>
      <c r="K1591" s="2345"/>
      <c r="L1591" s="2531"/>
      <c r="M1591" s="2531"/>
      <c r="N1591" s="2531"/>
      <c r="O1591" s="2342"/>
      <c r="P1591" s="2531"/>
      <c r="Q1591" s="2342"/>
      <c r="R1591" s="3375"/>
      <c r="S1591" s="3375"/>
      <c r="T1591" s="3375"/>
      <c r="U1591" s="3375"/>
      <c r="V1591" s="3375"/>
      <c r="W1591" s="3375"/>
      <c r="X1591" s="3375"/>
      <c r="Y1591" s="3375"/>
      <c r="Z1591" s="3375"/>
      <c r="AA1591" s="3375"/>
      <c r="AB1591" s="2345"/>
      <c r="AC1591" s="3378"/>
      <c r="AD1591" s="2345"/>
      <c r="AE1591" s="2345"/>
      <c r="AF1591" s="3380"/>
      <c r="AG1591" s="3380"/>
      <c r="AH1591" s="2345"/>
      <c r="AI1591" s="1306">
        <f t="shared" ref="AI1591" si="944">AI1521</f>
        <v>0</v>
      </c>
      <c r="AJ1591" s="3379"/>
      <c r="AK1591" s="2742"/>
    </row>
    <row r="1592" spans="1:37" ht="42.75" x14ac:dyDescent="0.25">
      <c r="C1592" s="1404" t="s">
        <v>509</v>
      </c>
      <c r="D1592" s="336"/>
      <c r="E1592" s="2557"/>
      <c r="F1592" s="2340">
        <f t="shared" si="936"/>
        <v>959</v>
      </c>
      <c r="G1592" s="2531">
        <f t="shared" si="936"/>
        <v>719.25</v>
      </c>
      <c r="H1592" s="2531">
        <f t="shared" si="936"/>
        <v>645</v>
      </c>
      <c r="I1592" s="2531">
        <f t="shared" si="936"/>
        <v>89.707927677329621</v>
      </c>
      <c r="J1592" s="2345"/>
      <c r="K1592" s="2345"/>
      <c r="L1592" s="2531"/>
      <c r="M1592" s="2531"/>
      <c r="N1592" s="2531"/>
      <c r="O1592" s="2342"/>
      <c r="P1592" s="2531"/>
      <c r="Q1592" s="2342"/>
      <c r="R1592" s="2531">
        <f t="shared" ref="R1592:AI1592" si="945">R1522</f>
        <v>1507.05303</v>
      </c>
      <c r="S1592" s="2531">
        <f t="shared" ref="S1592:T1592" si="946">S1522</f>
        <v>1507.05303</v>
      </c>
      <c r="T1592" s="2531">
        <f t="shared" si="946"/>
        <v>1507.05303</v>
      </c>
      <c r="U1592" s="2531">
        <f t="shared" ref="U1592:V1592" si="947">U1522</f>
        <v>1507.05303</v>
      </c>
      <c r="V1592" s="2531">
        <f t="shared" si="947"/>
        <v>1507.05303</v>
      </c>
      <c r="W1592" s="2531">
        <f t="shared" ref="W1592:X1592" si="948">W1522</f>
        <v>1507.05303</v>
      </c>
      <c r="X1592" s="2531">
        <f t="shared" si="948"/>
        <v>1507.05303</v>
      </c>
      <c r="Y1592" s="2531">
        <f t="shared" ref="Y1592:Z1592" si="949">Y1522</f>
        <v>1507.05303</v>
      </c>
      <c r="Z1592" s="2531">
        <f t="shared" si="949"/>
        <v>1507.05303</v>
      </c>
      <c r="AA1592" s="2531">
        <f t="shared" si="945"/>
        <v>1130.2897725</v>
      </c>
      <c r="AB1592" s="2531">
        <f t="shared" si="945"/>
        <v>1093.49155</v>
      </c>
      <c r="AC1592" s="2531">
        <f t="shared" si="945"/>
        <v>0</v>
      </c>
      <c r="AD1592" s="2531">
        <f t="shared" si="945"/>
        <v>0</v>
      </c>
      <c r="AE1592" s="2531">
        <f t="shared" si="945"/>
        <v>-36.798222500000065</v>
      </c>
      <c r="AF1592" s="2531">
        <f t="shared" ref="AF1592" si="950">AF1522</f>
        <v>0</v>
      </c>
      <c r="AG1592" s="2531">
        <f t="shared" si="945"/>
        <v>0</v>
      </c>
      <c r="AH1592" s="2531">
        <f t="shared" si="945"/>
        <v>1093.49155</v>
      </c>
      <c r="AI1592" s="1306">
        <f t="shared" si="945"/>
        <v>0</v>
      </c>
      <c r="AJ1592" s="3379"/>
      <c r="AK1592" s="2742"/>
    </row>
    <row r="1593" spans="1:37" x14ac:dyDescent="0.25">
      <c r="C1593" s="816" t="s">
        <v>510</v>
      </c>
      <c r="D1593" s="336"/>
      <c r="E1593" s="2557"/>
      <c r="F1593" s="2340">
        <f t="shared" si="936"/>
        <v>959</v>
      </c>
      <c r="G1593" s="2531">
        <f t="shared" si="936"/>
        <v>719.25</v>
      </c>
      <c r="H1593" s="2531">
        <f t="shared" si="936"/>
        <v>645</v>
      </c>
      <c r="I1593" s="2531">
        <f t="shared" si="936"/>
        <v>89.707927677329621</v>
      </c>
      <c r="J1593" s="2345"/>
      <c r="K1593" s="2345"/>
      <c r="L1593" s="2531"/>
      <c r="M1593" s="2531"/>
      <c r="N1593" s="2531"/>
      <c r="O1593" s="2342"/>
      <c r="P1593" s="2531"/>
      <c r="Q1593" s="2342"/>
      <c r="R1593" s="3375"/>
      <c r="S1593" s="3375"/>
      <c r="T1593" s="3375"/>
      <c r="U1593" s="3375"/>
      <c r="V1593" s="3375"/>
      <c r="W1593" s="3375"/>
      <c r="X1593" s="3375"/>
      <c r="Y1593" s="3375"/>
      <c r="Z1593" s="3375"/>
      <c r="AA1593" s="3375"/>
      <c r="AB1593" s="2345"/>
      <c r="AC1593" s="3378"/>
      <c r="AD1593" s="2345"/>
      <c r="AE1593" s="2345"/>
      <c r="AF1593" s="3380"/>
      <c r="AG1593" s="3380"/>
      <c r="AH1593" s="2345"/>
      <c r="AI1593" s="1306">
        <f t="shared" ref="AI1593" si="951">AI1523</f>
        <v>0</v>
      </c>
      <c r="AJ1593" s="3379"/>
      <c r="AK1593" s="2742"/>
    </row>
    <row r="1594" spans="1:37" ht="42.75" x14ac:dyDescent="0.25">
      <c r="C1594" s="1404" t="s">
        <v>511</v>
      </c>
      <c r="D1594" s="336"/>
      <c r="E1594" s="2557"/>
      <c r="F1594" s="2340">
        <f t="shared" si="936"/>
        <v>0</v>
      </c>
      <c r="G1594" s="2531">
        <f t="shared" si="936"/>
        <v>0</v>
      </c>
      <c r="H1594" s="2531">
        <f t="shared" si="936"/>
        <v>0</v>
      </c>
      <c r="I1594" s="2531">
        <f t="shared" si="936"/>
        <v>0</v>
      </c>
      <c r="J1594" s="2345"/>
      <c r="K1594" s="2345"/>
      <c r="L1594" s="2531"/>
      <c r="M1594" s="2531"/>
      <c r="N1594" s="2531"/>
      <c r="O1594" s="2342"/>
      <c r="P1594" s="2531"/>
      <c r="Q1594" s="2342"/>
      <c r="R1594" s="3375"/>
      <c r="S1594" s="3375"/>
      <c r="T1594" s="3375"/>
      <c r="U1594" s="3375"/>
      <c r="V1594" s="3375"/>
      <c r="W1594" s="3375"/>
      <c r="X1594" s="3375"/>
      <c r="Y1594" s="3375"/>
      <c r="Z1594" s="3375"/>
      <c r="AA1594" s="3375"/>
      <c r="AB1594" s="2345"/>
      <c r="AC1594" s="3378"/>
      <c r="AD1594" s="2345"/>
      <c r="AE1594" s="2345"/>
      <c r="AF1594" s="3380"/>
      <c r="AG1594" s="3380"/>
      <c r="AH1594" s="2345"/>
      <c r="AI1594" s="1306">
        <f t="shared" ref="AI1594" si="952">AI1524</f>
        <v>0</v>
      </c>
      <c r="AJ1594" s="3379"/>
      <c r="AK1594" s="2742"/>
    </row>
    <row r="1595" spans="1:37" ht="29.25" x14ac:dyDescent="0.25">
      <c r="B1595" s="411">
        <v>1</v>
      </c>
      <c r="C1595" s="488" t="s">
        <v>360</v>
      </c>
      <c r="D1595" s="336"/>
      <c r="E1595" s="2557"/>
      <c r="F1595" s="2340">
        <f t="shared" si="936"/>
        <v>4255.3191489361698</v>
      </c>
      <c r="G1595" s="2531">
        <f t="shared" si="936"/>
        <v>3191.4893617021276</v>
      </c>
      <c r="H1595" s="2531">
        <f t="shared" si="936"/>
        <v>2660.3734042553192</v>
      </c>
      <c r="I1595" s="2531">
        <f t="shared" si="936"/>
        <v>83.371150243037263</v>
      </c>
      <c r="J1595" s="2345"/>
      <c r="K1595" s="2345"/>
      <c r="L1595" s="2531"/>
      <c r="M1595" s="2531"/>
      <c r="N1595" s="2531"/>
      <c r="O1595" s="2342"/>
      <c r="P1595" s="2531"/>
      <c r="Q1595" s="2342"/>
      <c r="R1595" s="3375"/>
      <c r="S1595" s="3375"/>
      <c r="T1595" s="3375"/>
      <c r="U1595" s="3375"/>
      <c r="V1595" s="3375"/>
      <c r="W1595" s="3375"/>
      <c r="X1595" s="3375"/>
      <c r="Y1595" s="3375"/>
      <c r="Z1595" s="3375"/>
      <c r="AA1595" s="3375"/>
      <c r="AB1595" s="2345"/>
      <c r="AC1595" s="3378"/>
      <c r="AD1595" s="2345"/>
      <c r="AE1595" s="2345"/>
      <c r="AF1595" s="3380"/>
      <c r="AG1595" s="3380"/>
      <c r="AH1595" s="2345"/>
      <c r="AI1595" s="1306">
        <f t="shared" ref="AI1595" si="953">AI1525</f>
        <v>0</v>
      </c>
      <c r="AJ1595" s="3379"/>
      <c r="AK1595" s="2742"/>
    </row>
    <row r="1596" spans="1:37" x14ac:dyDescent="0.25">
      <c r="B1596" s="411">
        <v>1</v>
      </c>
      <c r="C1596" s="488" t="s">
        <v>375</v>
      </c>
      <c r="D1596" s="2549"/>
      <c r="E1596" s="2557"/>
      <c r="F1596" s="2340">
        <f t="shared" si="936"/>
        <v>0</v>
      </c>
      <c r="G1596" s="2531">
        <f t="shared" si="936"/>
        <v>0</v>
      </c>
      <c r="H1596" s="2531">
        <f t="shared" si="936"/>
        <v>0</v>
      </c>
      <c r="I1596" s="2531">
        <f t="shared" si="936"/>
        <v>0</v>
      </c>
      <c r="J1596" s="2345"/>
      <c r="K1596" s="2345"/>
      <c r="L1596" s="2531"/>
      <c r="M1596" s="2531"/>
      <c r="N1596" s="2531"/>
      <c r="O1596" s="2342"/>
      <c r="P1596" s="2531"/>
      <c r="Q1596" s="2342"/>
      <c r="R1596" s="3375">
        <f t="shared" ref="R1596:AE1596" si="954">R1519</f>
        <v>0</v>
      </c>
      <c r="S1596" s="3375">
        <f t="shared" ref="S1596:T1596" si="955">S1519</f>
        <v>0</v>
      </c>
      <c r="T1596" s="3375">
        <f t="shared" si="955"/>
        <v>0</v>
      </c>
      <c r="U1596" s="3375">
        <f t="shared" ref="U1596:V1596" si="956">U1519</f>
        <v>0</v>
      </c>
      <c r="V1596" s="3375">
        <f t="shared" si="956"/>
        <v>0</v>
      </c>
      <c r="W1596" s="3375">
        <f t="shared" ref="W1596:X1596" si="957">W1519</f>
        <v>0</v>
      </c>
      <c r="X1596" s="3375">
        <f t="shared" si="957"/>
        <v>0</v>
      </c>
      <c r="Y1596" s="3375">
        <f t="shared" ref="Y1596:Z1596" si="958">Y1519</f>
        <v>0</v>
      </c>
      <c r="Z1596" s="3375">
        <f t="shared" si="958"/>
        <v>0</v>
      </c>
      <c r="AA1596" s="3375">
        <f t="shared" si="954"/>
        <v>0</v>
      </c>
      <c r="AB1596" s="2345">
        <f t="shared" si="954"/>
        <v>0</v>
      </c>
      <c r="AC1596" s="3378">
        <f t="shared" si="954"/>
        <v>0</v>
      </c>
      <c r="AD1596" s="2345">
        <f t="shared" si="954"/>
        <v>0</v>
      </c>
      <c r="AE1596" s="2345">
        <f t="shared" si="954"/>
        <v>0</v>
      </c>
      <c r="AF1596" s="2345">
        <f t="shared" ref="AF1596" si="959">AF1519</f>
        <v>0</v>
      </c>
      <c r="AG1596" s="2345">
        <f>AG1519</f>
        <v>0</v>
      </c>
      <c r="AH1596" s="2345">
        <f>AH1519</f>
        <v>0</v>
      </c>
      <c r="AI1596" s="1306">
        <f t="shared" ref="AI1596" si="960">AI1526</f>
        <v>0</v>
      </c>
      <c r="AJ1596" s="3379">
        <f>AJ1519</f>
        <v>0</v>
      </c>
      <c r="AK1596" s="2742"/>
    </row>
    <row r="1597" spans="1:37" x14ac:dyDescent="0.25">
      <c r="B1597" s="411">
        <v>1</v>
      </c>
      <c r="C1597" s="336" t="s">
        <v>376</v>
      </c>
      <c r="D1597" s="335"/>
      <c r="E1597" s="2557"/>
      <c r="F1597" s="2340">
        <f t="shared" si="936"/>
        <v>4255.3191489361698</v>
      </c>
      <c r="G1597" s="2531">
        <f t="shared" si="936"/>
        <v>3191.4893617021276</v>
      </c>
      <c r="H1597" s="2531">
        <f t="shared" si="936"/>
        <v>2660.3734042553192</v>
      </c>
      <c r="I1597" s="2531">
        <f t="shared" si="936"/>
        <v>83.371150243037263</v>
      </c>
      <c r="J1597" s="2345"/>
      <c r="K1597" s="2345"/>
      <c r="L1597" s="2531"/>
      <c r="M1597" s="2531"/>
      <c r="N1597" s="2531"/>
      <c r="O1597" s="2342"/>
      <c r="P1597" s="2531"/>
      <c r="Q1597" s="2342"/>
      <c r="R1597" s="3375"/>
      <c r="S1597" s="3375"/>
      <c r="T1597" s="3375"/>
      <c r="U1597" s="3375"/>
      <c r="V1597" s="3375"/>
      <c r="W1597" s="3375"/>
      <c r="X1597" s="3375"/>
      <c r="Y1597" s="3375"/>
      <c r="Z1597" s="3375"/>
      <c r="AA1597" s="3375"/>
      <c r="AB1597" s="2345"/>
      <c r="AC1597" s="3378"/>
      <c r="AD1597" s="2345"/>
      <c r="AE1597" s="2345"/>
      <c r="AF1597" s="3380"/>
      <c r="AG1597" s="3380"/>
      <c r="AH1597" s="2345"/>
      <c r="AI1597" s="1306">
        <f t="shared" ref="AI1597" si="961">AI1527</f>
        <v>0</v>
      </c>
      <c r="AJ1597" s="3379"/>
      <c r="AK1597" s="2742"/>
    </row>
    <row r="1598" spans="1:37" x14ac:dyDescent="0.25">
      <c r="B1598" s="411">
        <v>1</v>
      </c>
      <c r="C1598" s="495" t="s">
        <v>377</v>
      </c>
      <c r="D1598" s="336"/>
      <c r="E1598" s="2557"/>
      <c r="F1598" s="2340">
        <f t="shared" si="936"/>
        <v>40000</v>
      </c>
      <c r="G1598" s="2531">
        <f t="shared" si="936"/>
        <v>30000</v>
      </c>
      <c r="H1598" s="2531">
        <f t="shared" si="936"/>
        <v>25007.510000000002</v>
      </c>
      <c r="I1598" s="2531">
        <f t="shared" si="936"/>
        <v>83.358366666666669</v>
      </c>
      <c r="J1598" s="2345"/>
      <c r="K1598" s="2345"/>
      <c r="L1598" s="2531"/>
      <c r="M1598" s="2531"/>
      <c r="N1598" s="2531"/>
      <c r="O1598" s="2342"/>
      <c r="P1598" s="2531"/>
      <c r="Q1598" s="2342"/>
      <c r="R1598" s="3375"/>
      <c r="S1598" s="3375"/>
      <c r="T1598" s="3375"/>
      <c r="U1598" s="3375"/>
      <c r="V1598" s="3375"/>
      <c r="W1598" s="3375"/>
      <c r="X1598" s="3375"/>
      <c r="Y1598" s="3375"/>
      <c r="Z1598" s="3375"/>
      <c r="AA1598" s="3375"/>
      <c r="AB1598" s="2345"/>
      <c r="AC1598" s="3378"/>
      <c r="AD1598" s="2345"/>
      <c r="AE1598" s="2345"/>
      <c r="AF1598" s="3380"/>
      <c r="AG1598" s="3380"/>
      <c r="AH1598" s="2345"/>
      <c r="AI1598" s="1306">
        <f t="shared" ref="AI1598" si="962">AI1528</f>
        <v>0</v>
      </c>
      <c r="AJ1598" s="3379"/>
      <c r="AK1598" s="2742"/>
    </row>
    <row r="1599" spans="1:37" ht="29.25" x14ac:dyDescent="0.25">
      <c r="B1599" s="411">
        <v>1</v>
      </c>
      <c r="C1599" s="488" t="s">
        <v>353</v>
      </c>
      <c r="D1599" s="336"/>
      <c r="E1599" s="2557"/>
      <c r="F1599" s="2340">
        <f t="shared" si="936"/>
        <v>6850</v>
      </c>
      <c r="G1599" s="2531">
        <f t="shared" si="936"/>
        <v>5137.5</v>
      </c>
      <c r="H1599" s="2531">
        <f t="shared" si="936"/>
        <v>3798</v>
      </c>
      <c r="I1599" s="2531">
        <f t="shared" si="936"/>
        <v>73.927007299270073</v>
      </c>
      <c r="J1599" s="2345"/>
      <c r="K1599" s="2345"/>
      <c r="L1599" s="2531"/>
      <c r="M1599" s="2531"/>
      <c r="N1599" s="2531"/>
      <c r="O1599" s="2342"/>
      <c r="P1599" s="2531"/>
      <c r="Q1599" s="2342"/>
      <c r="R1599" s="3375"/>
      <c r="S1599" s="3375"/>
      <c r="T1599" s="3375"/>
      <c r="U1599" s="3375"/>
      <c r="V1599" s="3375"/>
      <c r="W1599" s="3375"/>
      <c r="X1599" s="3375"/>
      <c r="Y1599" s="3375"/>
      <c r="Z1599" s="3375"/>
      <c r="AA1599" s="3375"/>
      <c r="AB1599" s="2345"/>
      <c r="AC1599" s="3378"/>
      <c r="AD1599" s="2345"/>
      <c r="AE1599" s="2345"/>
      <c r="AF1599" s="3380"/>
      <c r="AG1599" s="3380"/>
      <c r="AH1599" s="2345"/>
      <c r="AI1599" s="1306">
        <f t="shared" ref="AI1599" si="963">AI1529</f>
        <v>0</v>
      </c>
      <c r="AJ1599" s="3379"/>
      <c r="AK1599" s="2742"/>
    </row>
    <row r="1600" spans="1:37" ht="30" x14ac:dyDescent="0.25">
      <c r="A1600" s="411">
        <v>1</v>
      </c>
      <c r="B1600" s="411">
        <v>1</v>
      </c>
      <c r="C1600" s="337" t="s">
        <v>201</v>
      </c>
      <c r="D1600" s="336"/>
      <c r="E1600" s="2557"/>
      <c r="F1600" s="2340">
        <f t="shared" si="936"/>
        <v>0</v>
      </c>
      <c r="G1600" s="2531">
        <f t="shared" si="936"/>
        <v>0</v>
      </c>
      <c r="H1600" s="2531">
        <f t="shared" si="936"/>
        <v>0</v>
      </c>
      <c r="I1600" s="2531">
        <f t="shared" si="936"/>
        <v>0</v>
      </c>
      <c r="J1600" s="2345"/>
      <c r="K1600" s="2345"/>
      <c r="L1600" s="2531"/>
      <c r="M1600" s="2531"/>
      <c r="N1600" s="2531"/>
      <c r="O1600" s="2342"/>
      <c r="P1600" s="2531"/>
      <c r="Q1600" s="2342"/>
      <c r="R1600" s="3375"/>
      <c r="S1600" s="3375"/>
      <c r="T1600" s="3375"/>
      <c r="U1600" s="3375"/>
      <c r="V1600" s="3375"/>
      <c r="W1600" s="3375"/>
      <c r="X1600" s="3375"/>
      <c r="Y1600" s="3375"/>
      <c r="Z1600" s="3375"/>
      <c r="AA1600" s="3375"/>
      <c r="AB1600" s="2345"/>
      <c r="AC1600" s="3378"/>
      <c r="AD1600" s="2345"/>
      <c r="AE1600" s="2345"/>
      <c r="AF1600" s="3380"/>
      <c r="AG1600" s="3380"/>
      <c r="AH1600" s="2345"/>
      <c r="AI1600" s="1306">
        <f t="shared" ref="AI1600" si="964">AI1530</f>
        <v>0</v>
      </c>
      <c r="AJ1600" s="3379"/>
      <c r="AK1600" s="2742"/>
    </row>
    <row r="1601" spans="1:37" ht="72" x14ac:dyDescent="0.25">
      <c r="A1601" s="411">
        <v>1</v>
      </c>
      <c r="B1601" s="411">
        <v>1</v>
      </c>
      <c r="C1601" s="488" t="s">
        <v>361</v>
      </c>
      <c r="D1601" s="336"/>
      <c r="E1601" s="2557"/>
      <c r="F1601" s="2340">
        <f t="shared" si="936"/>
        <v>0</v>
      </c>
      <c r="G1601" s="2531">
        <f t="shared" si="936"/>
        <v>0</v>
      </c>
      <c r="H1601" s="2531">
        <f t="shared" si="936"/>
        <v>0</v>
      </c>
      <c r="I1601" s="2531">
        <f t="shared" si="936"/>
        <v>0</v>
      </c>
      <c r="J1601" s="2345"/>
      <c r="K1601" s="2345"/>
      <c r="L1601" s="2531"/>
      <c r="M1601" s="2531"/>
      <c r="N1601" s="2531"/>
      <c r="O1601" s="2342"/>
      <c r="P1601" s="2531"/>
      <c r="Q1601" s="2342"/>
      <c r="R1601" s="3375"/>
      <c r="S1601" s="3375"/>
      <c r="T1601" s="3375"/>
      <c r="U1601" s="3375"/>
      <c r="V1601" s="3375"/>
      <c r="W1601" s="3375"/>
      <c r="X1601" s="3375"/>
      <c r="Y1601" s="3375"/>
      <c r="Z1601" s="3375"/>
      <c r="AA1601" s="3375"/>
      <c r="AB1601" s="2345"/>
      <c r="AC1601" s="3378"/>
      <c r="AD1601" s="2345"/>
      <c r="AE1601" s="2345"/>
      <c r="AF1601" s="3380"/>
      <c r="AG1601" s="3380"/>
      <c r="AH1601" s="2345"/>
      <c r="AI1601" s="1306">
        <f t="shared" ref="AI1601" si="965">AI1531</f>
        <v>0</v>
      </c>
      <c r="AJ1601" s="3379"/>
      <c r="AK1601" s="2742"/>
    </row>
    <row r="1602" spans="1:37" x14ac:dyDescent="0.25">
      <c r="C1602" s="488" t="s">
        <v>234</v>
      </c>
      <c r="D1602" s="336"/>
      <c r="E1602" s="2557"/>
      <c r="F1602" s="2340">
        <f t="shared" si="936"/>
        <v>660</v>
      </c>
      <c r="G1602" s="2531">
        <f t="shared" si="936"/>
        <v>495</v>
      </c>
      <c r="H1602" s="2531">
        <f t="shared" si="936"/>
        <v>719</v>
      </c>
      <c r="I1602" s="2531">
        <f t="shared" si="936"/>
        <v>0</v>
      </c>
      <c r="J1602" s="2345"/>
      <c r="K1602" s="2345"/>
      <c r="L1602" s="2531"/>
      <c r="M1602" s="2531"/>
      <c r="N1602" s="2531"/>
      <c r="O1602" s="2342"/>
      <c r="P1602" s="2531"/>
      <c r="Q1602" s="2342"/>
      <c r="R1602" s="3375">
        <f t="shared" ref="R1602:AI1602" si="966">R1532</f>
        <v>635.23019999999997</v>
      </c>
      <c r="S1602" s="3375">
        <f t="shared" ref="S1602:T1602" si="967">S1532</f>
        <v>635.23019999999997</v>
      </c>
      <c r="T1602" s="3375">
        <f t="shared" si="967"/>
        <v>635.23019999999997</v>
      </c>
      <c r="U1602" s="3375">
        <f t="shared" ref="U1602:V1602" si="968">U1532</f>
        <v>635.23019999999997</v>
      </c>
      <c r="V1602" s="3375">
        <f t="shared" si="968"/>
        <v>635.23019999999997</v>
      </c>
      <c r="W1602" s="3375">
        <f t="shared" ref="W1602:X1602" si="969">W1532</f>
        <v>635.23019999999997</v>
      </c>
      <c r="X1602" s="3375">
        <f t="shared" si="969"/>
        <v>635.23019999999997</v>
      </c>
      <c r="Y1602" s="3375">
        <f t="shared" ref="Y1602:Z1602" si="970">Y1532</f>
        <v>635.23019999999997</v>
      </c>
      <c r="Z1602" s="3375">
        <f t="shared" si="970"/>
        <v>635.23019999999997</v>
      </c>
      <c r="AA1602" s="3375">
        <f t="shared" si="966"/>
        <v>476.42264999999998</v>
      </c>
      <c r="AB1602" s="2345">
        <f t="shared" si="966"/>
        <v>793.75913000000014</v>
      </c>
      <c r="AC1602" s="3378">
        <f t="shared" si="966"/>
        <v>0</v>
      </c>
      <c r="AD1602" s="2345">
        <f t="shared" si="966"/>
        <v>0</v>
      </c>
      <c r="AE1602" s="2345">
        <f t="shared" si="966"/>
        <v>317.33648000000017</v>
      </c>
      <c r="AF1602" s="3380">
        <f t="shared" ref="AF1602" si="971">AF1532</f>
        <v>0</v>
      </c>
      <c r="AG1602" s="3380">
        <f t="shared" si="966"/>
        <v>0</v>
      </c>
      <c r="AH1602" s="2345">
        <f t="shared" si="966"/>
        <v>793.75913000000014</v>
      </c>
      <c r="AI1602" s="1306">
        <f t="shared" si="966"/>
        <v>0</v>
      </c>
      <c r="AJ1602" s="3379"/>
      <c r="AK1602" s="2742"/>
    </row>
    <row r="1603" spans="1:37" ht="29.25" x14ac:dyDescent="0.25">
      <c r="A1603" s="411">
        <v>1</v>
      </c>
      <c r="B1603" s="411">
        <v>1</v>
      </c>
      <c r="C1603" s="339" t="s">
        <v>279</v>
      </c>
      <c r="D1603" s="336"/>
      <c r="E1603" s="2557"/>
      <c r="F1603" s="2340">
        <f t="shared" ref="F1603:I1607" si="972">F1535</f>
        <v>30689</v>
      </c>
      <c r="G1603" s="2531">
        <f t="shared" si="972"/>
        <v>23016.75</v>
      </c>
      <c r="H1603" s="2531">
        <f t="shared" si="972"/>
        <v>13360.442499999999</v>
      </c>
      <c r="I1603" s="2531">
        <f t="shared" si="972"/>
        <v>58.046607362029825</v>
      </c>
      <c r="J1603" s="2345"/>
      <c r="K1603" s="2345"/>
      <c r="L1603" s="2531"/>
      <c r="M1603" s="2531"/>
      <c r="N1603" s="2531"/>
      <c r="O1603" s="2342"/>
      <c r="P1603" s="2531"/>
      <c r="Q1603" s="2342"/>
      <c r="R1603" s="3375"/>
      <c r="S1603" s="3375"/>
      <c r="T1603" s="3375"/>
      <c r="U1603" s="3375"/>
      <c r="V1603" s="3375"/>
      <c r="W1603" s="3375"/>
      <c r="X1603" s="3375"/>
      <c r="Y1603" s="3375"/>
      <c r="Z1603" s="3375"/>
      <c r="AA1603" s="3375"/>
      <c r="AB1603" s="2345"/>
      <c r="AC1603" s="3378"/>
      <c r="AD1603" s="2345"/>
      <c r="AE1603" s="2345"/>
      <c r="AF1603" s="3380"/>
      <c r="AG1603" s="3380"/>
      <c r="AH1603" s="2345"/>
      <c r="AI1603" s="1306">
        <f t="shared" ref="AI1603" si="973">AI1535</f>
        <v>0</v>
      </c>
      <c r="AJ1603" s="3379"/>
      <c r="AK1603" s="2742"/>
    </row>
    <row r="1604" spans="1:37" ht="43.5" x14ac:dyDescent="0.25">
      <c r="A1604" s="411">
        <v>1</v>
      </c>
      <c r="B1604" s="411">
        <v>1</v>
      </c>
      <c r="C1604" s="339" t="s">
        <v>308</v>
      </c>
      <c r="D1604" s="336"/>
      <c r="E1604" s="2557"/>
      <c r="F1604" s="2340">
        <f t="shared" si="972"/>
        <v>14156</v>
      </c>
      <c r="G1604" s="2531">
        <f t="shared" si="972"/>
        <v>10617</v>
      </c>
      <c r="H1604" s="2531">
        <f t="shared" si="972"/>
        <v>11008</v>
      </c>
      <c r="I1604" s="2531">
        <f t="shared" si="972"/>
        <v>103.68277291136856</v>
      </c>
      <c r="J1604" s="2345"/>
      <c r="K1604" s="2345"/>
      <c r="L1604" s="2531"/>
      <c r="M1604" s="2531"/>
      <c r="N1604" s="2531"/>
      <c r="O1604" s="2342"/>
      <c r="P1604" s="2531"/>
      <c r="Q1604" s="2342"/>
      <c r="R1604" s="3375"/>
      <c r="S1604" s="3375"/>
      <c r="T1604" s="3375"/>
      <c r="U1604" s="3375"/>
      <c r="V1604" s="3375"/>
      <c r="W1604" s="3375"/>
      <c r="X1604" s="3375"/>
      <c r="Y1604" s="3375"/>
      <c r="Z1604" s="3375"/>
      <c r="AA1604" s="3375"/>
      <c r="AB1604" s="2345"/>
      <c r="AC1604" s="3378"/>
      <c r="AD1604" s="2345"/>
      <c r="AE1604" s="2345"/>
      <c r="AF1604" s="3380"/>
      <c r="AG1604" s="3380"/>
      <c r="AH1604" s="2345"/>
      <c r="AI1604" s="1306">
        <f t="shared" ref="AI1604" si="974">AI1536</f>
        <v>0</v>
      </c>
      <c r="AJ1604" s="3379"/>
      <c r="AK1604" s="2742"/>
    </row>
    <row r="1605" spans="1:37" ht="29.25" x14ac:dyDescent="0.25">
      <c r="A1605" s="411">
        <v>1</v>
      </c>
      <c r="B1605" s="411">
        <v>1</v>
      </c>
      <c r="C1605" s="339" t="s">
        <v>280</v>
      </c>
      <c r="D1605" s="336"/>
      <c r="E1605" s="2557"/>
      <c r="F1605" s="2340">
        <f t="shared" si="972"/>
        <v>42949.319148936171</v>
      </c>
      <c r="G1605" s="2531">
        <f t="shared" si="972"/>
        <v>32211.989361702126</v>
      </c>
      <c r="H1605" s="2531">
        <f t="shared" si="972"/>
        <v>19494.373404255319</v>
      </c>
      <c r="I1605" s="2531">
        <f t="shared" si="972"/>
        <v>60.518998641644927</v>
      </c>
      <c r="J1605" s="2345"/>
      <c r="K1605" s="2345"/>
      <c r="L1605" s="2531"/>
      <c r="M1605" s="2531"/>
      <c r="N1605" s="2531"/>
      <c r="O1605" s="2342"/>
      <c r="P1605" s="2531"/>
      <c r="Q1605" s="2342"/>
      <c r="R1605" s="3375"/>
      <c r="S1605" s="3375"/>
      <c r="T1605" s="3375"/>
      <c r="U1605" s="3375"/>
      <c r="V1605" s="3375"/>
      <c r="W1605" s="3375"/>
      <c r="X1605" s="3375"/>
      <c r="Y1605" s="3375"/>
      <c r="Z1605" s="3375"/>
      <c r="AA1605" s="3375"/>
      <c r="AB1605" s="2345"/>
      <c r="AC1605" s="3378"/>
      <c r="AD1605" s="2345"/>
      <c r="AE1605" s="2345"/>
      <c r="AF1605" s="3380"/>
      <c r="AG1605" s="3380"/>
      <c r="AH1605" s="2345"/>
      <c r="AI1605" s="1306">
        <f t="shared" ref="AI1605" si="975">AI1537</f>
        <v>0</v>
      </c>
      <c r="AJ1605" s="3379"/>
      <c r="AK1605" s="2742"/>
    </row>
    <row r="1606" spans="1:37" ht="29.25" x14ac:dyDescent="0.25">
      <c r="A1606" s="411">
        <v>1</v>
      </c>
      <c r="B1606" s="411">
        <v>1</v>
      </c>
      <c r="C1606" s="339" t="s">
        <v>281</v>
      </c>
      <c r="D1606" s="336"/>
      <c r="E1606" s="2557"/>
      <c r="F1606" s="2340">
        <f t="shared" si="972"/>
        <v>11650</v>
      </c>
      <c r="G1606" s="2531">
        <f t="shared" si="972"/>
        <v>8737.5</v>
      </c>
      <c r="H1606" s="2531">
        <f t="shared" si="972"/>
        <v>5929</v>
      </c>
      <c r="I1606" s="2531">
        <f t="shared" si="972"/>
        <v>67.856938483547921</v>
      </c>
      <c r="J1606" s="2345"/>
      <c r="K1606" s="2345"/>
      <c r="L1606" s="2531"/>
      <c r="M1606" s="2531"/>
      <c r="N1606" s="2531"/>
      <c r="O1606" s="2342"/>
      <c r="P1606" s="2531"/>
      <c r="Q1606" s="2342"/>
      <c r="R1606" s="3375">
        <f t="shared" ref="R1606:AE1607" si="976">R1538</f>
        <v>8213.2870000000003</v>
      </c>
      <c r="S1606" s="3375">
        <f t="shared" ref="S1606:T1606" si="977">S1538</f>
        <v>8213.2870000000003</v>
      </c>
      <c r="T1606" s="3375">
        <f t="shared" si="977"/>
        <v>8213.2870000000003</v>
      </c>
      <c r="U1606" s="3375">
        <f t="shared" ref="U1606:V1606" si="978">U1538</f>
        <v>8213.2870000000003</v>
      </c>
      <c r="V1606" s="3375">
        <f t="shared" si="978"/>
        <v>8213.2870000000003</v>
      </c>
      <c r="W1606" s="3375">
        <f t="shared" ref="W1606:X1606" si="979">W1538</f>
        <v>8213.2870000000003</v>
      </c>
      <c r="X1606" s="3375">
        <f t="shared" si="979"/>
        <v>8213.2870000000003</v>
      </c>
      <c r="Y1606" s="3375">
        <f t="shared" ref="Y1606:Z1606" si="980">Y1538</f>
        <v>8213.2870000000003</v>
      </c>
      <c r="Z1606" s="3375">
        <f t="shared" si="980"/>
        <v>8213.2870000000003</v>
      </c>
      <c r="AA1606" s="3375">
        <f t="shared" si="976"/>
        <v>6159.9652500000002</v>
      </c>
      <c r="AB1606" s="2345">
        <f t="shared" si="976"/>
        <v>4553.8779600000007</v>
      </c>
      <c r="AC1606" s="3378">
        <f t="shared" si="976"/>
        <v>0</v>
      </c>
      <c r="AD1606" s="2345">
        <f t="shared" si="976"/>
        <v>0</v>
      </c>
      <c r="AE1606" s="2345">
        <f t="shared" si="976"/>
        <v>-1606.0872899999995</v>
      </c>
      <c r="AF1606" s="3380">
        <f t="shared" ref="AF1606" si="981">AF1538</f>
        <v>0</v>
      </c>
      <c r="AG1606" s="3380">
        <f>AG1538</f>
        <v>0</v>
      </c>
      <c r="AH1606" s="2345">
        <f>AH1538</f>
        <v>4553.8779600000007</v>
      </c>
      <c r="AI1606" s="1306">
        <f t="shared" ref="AI1606" si="982">AI1538</f>
        <v>0</v>
      </c>
      <c r="AJ1606" s="3379">
        <f>AJ1538</f>
        <v>0</v>
      </c>
      <c r="AK1606" s="2742"/>
    </row>
    <row r="1607" spans="1:37" x14ac:dyDescent="0.25">
      <c r="A1607" s="411">
        <v>1</v>
      </c>
      <c r="B1607" s="411">
        <v>1</v>
      </c>
      <c r="C1607" s="819" t="s">
        <v>138</v>
      </c>
      <c r="D1607" s="336"/>
      <c r="E1607" s="2557"/>
      <c r="F1607" s="2340">
        <f t="shared" si="972"/>
        <v>178231.4095238095</v>
      </c>
      <c r="G1607" s="2531">
        <f t="shared" si="972"/>
        <v>133673.55714285714</v>
      </c>
      <c r="H1607" s="2531">
        <f t="shared" si="972"/>
        <v>85070.211547619037</v>
      </c>
      <c r="I1607" s="2531">
        <f t="shared" si="972"/>
        <v>63.640269149645178</v>
      </c>
      <c r="J1607" s="2345"/>
      <c r="K1607" s="2345"/>
      <c r="L1607" s="2531"/>
      <c r="M1607" s="2531"/>
      <c r="N1607" s="2531"/>
      <c r="O1607" s="2342"/>
      <c r="P1607" s="2531"/>
      <c r="Q1607" s="2342"/>
      <c r="R1607" s="3375">
        <f t="shared" si="976"/>
        <v>224125.49980999998</v>
      </c>
      <c r="S1607" s="3375">
        <f t="shared" ref="S1607:T1607" si="983">S1539</f>
        <v>224125.49980999998</v>
      </c>
      <c r="T1607" s="3375">
        <f t="shared" si="983"/>
        <v>224125.49980999998</v>
      </c>
      <c r="U1607" s="3375">
        <f t="shared" ref="U1607:V1607" si="984">U1539</f>
        <v>224125.49980999998</v>
      </c>
      <c r="V1607" s="3375">
        <f t="shared" si="984"/>
        <v>224125.49980999998</v>
      </c>
      <c r="W1607" s="3375">
        <f t="shared" ref="W1607:X1607" si="985">W1539</f>
        <v>224125.49980999998</v>
      </c>
      <c r="X1607" s="3375">
        <f t="shared" si="985"/>
        <v>224125.49980999998</v>
      </c>
      <c r="Y1607" s="3375">
        <f t="shared" ref="Y1607:Z1607" si="986">Y1539</f>
        <v>224125.49980999998</v>
      </c>
      <c r="Z1607" s="3375">
        <f t="shared" si="986"/>
        <v>224125.49980999998</v>
      </c>
      <c r="AA1607" s="3375">
        <f t="shared" si="976"/>
        <v>168547.59241749995</v>
      </c>
      <c r="AB1607" s="2345">
        <f t="shared" si="976"/>
        <v>161462.83485999994</v>
      </c>
      <c r="AC1607" s="3378">
        <f t="shared" si="976"/>
        <v>0</v>
      </c>
      <c r="AD1607" s="2345">
        <f t="shared" si="976"/>
        <v>0</v>
      </c>
      <c r="AE1607" s="2345">
        <f t="shared" si="976"/>
        <v>-7084.7575575000265</v>
      </c>
      <c r="AF1607" s="3380">
        <f t="shared" ref="AF1607" si="987">AF1539</f>
        <v>-1.4304700000000001</v>
      </c>
      <c r="AG1607" s="3380">
        <f>AG1539</f>
        <v>-166.20346999999998</v>
      </c>
      <c r="AH1607" s="2345">
        <f>AH1539</f>
        <v>161296.63138999997</v>
      </c>
      <c r="AI1607" s="1306">
        <f t="shared" ref="AI1607" si="988">AI1539</f>
        <v>0</v>
      </c>
      <c r="AJ1607" s="3379">
        <f>AJ1539</f>
        <v>0</v>
      </c>
      <c r="AK1607" s="2742"/>
    </row>
    <row r="1608" spans="1:37" x14ac:dyDescent="0.25">
      <c r="B1608" s="411">
        <v>1</v>
      </c>
      <c r="C1608" s="350" t="s">
        <v>29</v>
      </c>
      <c r="D1608" s="350"/>
      <c r="E1608" s="491"/>
      <c r="F1608" s="2340"/>
      <c r="G1608" s="2531"/>
      <c r="H1608" s="2531"/>
      <c r="I1608" s="2531"/>
      <c r="J1608" s="2528"/>
      <c r="K1608" s="2528"/>
      <c r="L1608" s="2528"/>
      <c r="M1608" s="2528"/>
      <c r="N1608" s="2528"/>
      <c r="O1608" s="2528"/>
      <c r="P1608" s="2528"/>
      <c r="Q1608" s="2528"/>
      <c r="R1608" s="3375"/>
      <c r="S1608" s="3375"/>
      <c r="T1608" s="3375"/>
      <c r="U1608" s="3375"/>
      <c r="V1608" s="3375"/>
      <c r="W1608" s="3375"/>
      <c r="X1608" s="3375"/>
      <c r="Y1608" s="3375"/>
      <c r="Z1608" s="3375"/>
      <c r="AA1608" s="3375"/>
      <c r="AB1608" s="2345"/>
      <c r="AC1608" s="3378"/>
      <c r="AD1608" s="2345"/>
      <c r="AE1608" s="2345"/>
      <c r="AF1608" s="2345"/>
      <c r="AG1608" s="2345"/>
      <c r="AH1608" s="2345"/>
      <c r="AI1608" s="1306"/>
      <c r="AJ1608" s="3379"/>
      <c r="AK1608" s="2742"/>
    </row>
    <row r="1609" spans="1:37" x14ac:dyDescent="0.25">
      <c r="A1609" s="411">
        <v>1</v>
      </c>
      <c r="B1609" s="411">
        <v>1</v>
      </c>
      <c r="C1609" s="3381" t="s">
        <v>69</v>
      </c>
      <c r="D1609" s="3381"/>
      <c r="E1609" s="3382"/>
      <c r="F1609" s="2347">
        <f>SUM(F1544)</f>
        <v>214</v>
      </c>
      <c r="G1609" s="2358">
        <f>SUM(G1544)</f>
        <v>160</v>
      </c>
      <c r="H1609" s="2358">
        <f>SUM(H1544)</f>
        <v>183</v>
      </c>
      <c r="I1609" s="2358">
        <f t="shared" ref="I1609:I1615" si="989">H1609/G1609*100</f>
        <v>114.375</v>
      </c>
      <c r="J1609" s="3383">
        <f>L1609/F1609</f>
        <v>9.4392523364485985</v>
      </c>
      <c r="K1609" s="2528">
        <f>N1609/H1609</f>
        <v>6.4371584699453548</v>
      </c>
      <c r="L1609" s="2358">
        <f>SUM(L1544)</f>
        <v>2020</v>
      </c>
      <c r="M1609" s="2358">
        <f>SUM(M1544)</f>
        <v>1515</v>
      </c>
      <c r="N1609" s="2358">
        <f>SUM(N1544)</f>
        <v>1178</v>
      </c>
      <c r="O1609" s="2342">
        <f>N1609/M1609*100</f>
        <v>77.755775577557756</v>
      </c>
      <c r="P1609" s="2358">
        <f>SUM(P1544)</f>
        <v>6.7333333333333334</v>
      </c>
      <c r="Q1609" s="2342">
        <f>N1609/$C$3*12/P1609</f>
        <v>233.26732673267324</v>
      </c>
      <c r="R1609" s="3384">
        <f t="shared" ref="R1609:AB1609" si="990">SUM(R1544)</f>
        <v>0</v>
      </c>
      <c r="S1609" s="3384">
        <f t="shared" si="990"/>
        <v>0</v>
      </c>
      <c r="T1609" s="3384">
        <f t="shared" si="990"/>
        <v>0</v>
      </c>
      <c r="U1609" s="3384">
        <f t="shared" si="990"/>
        <v>0</v>
      </c>
      <c r="V1609" s="3384">
        <f t="shared" ref="V1609:W1609" si="991">SUM(V1544)</f>
        <v>0</v>
      </c>
      <c r="W1609" s="3384">
        <f t="shared" si="991"/>
        <v>0</v>
      </c>
      <c r="X1609" s="3384">
        <f t="shared" ref="X1609:Y1609" si="992">SUM(X1544)</f>
        <v>0</v>
      </c>
      <c r="Y1609" s="3384">
        <f t="shared" si="992"/>
        <v>0</v>
      </c>
      <c r="Z1609" s="3384">
        <f t="shared" ref="Z1609" si="993">SUM(Z1544)</f>
        <v>0</v>
      </c>
      <c r="AA1609" s="3375">
        <f t="shared" si="990"/>
        <v>0</v>
      </c>
      <c r="AB1609" s="3383">
        <f t="shared" si="990"/>
        <v>0</v>
      </c>
      <c r="AC1609" s="3385"/>
      <c r="AD1609" s="3383"/>
      <c r="AE1609" s="3383">
        <f t="shared" ref="AE1609:AJ1609" si="994">SUM(AE1544)</f>
        <v>0</v>
      </c>
      <c r="AF1609" s="3383">
        <f t="shared" si="994"/>
        <v>0</v>
      </c>
      <c r="AG1609" s="3383">
        <f t="shared" si="994"/>
        <v>0</v>
      </c>
      <c r="AH1609" s="3383">
        <f t="shared" si="994"/>
        <v>0</v>
      </c>
      <c r="AI1609" s="1283">
        <f t="shared" si="994"/>
        <v>0</v>
      </c>
      <c r="AJ1609" s="3386">
        <f t="shared" si="994"/>
        <v>0</v>
      </c>
      <c r="AK1609" s="2742"/>
    </row>
    <row r="1610" spans="1:37" x14ac:dyDescent="0.25">
      <c r="A1610" s="411">
        <v>1</v>
      </c>
      <c r="B1610" s="411">
        <v>1</v>
      </c>
      <c r="C1610" s="2578" t="s">
        <v>16</v>
      </c>
      <c r="D1610" s="2578"/>
      <c r="E1610" s="1021"/>
      <c r="F1610" s="2347">
        <f>F1549</f>
        <v>2069</v>
      </c>
      <c r="G1610" s="2358">
        <f>G1549</f>
        <v>1552</v>
      </c>
      <c r="H1610" s="2358">
        <f>H1549</f>
        <v>2001</v>
      </c>
      <c r="I1610" s="2358">
        <f t="shared" si="989"/>
        <v>128.93041237113403</v>
      </c>
      <c r="J1610" s="2358">
        <f>J1549</f>
        <v>7.8840019333011115</v>
      </c>
      <c r="K1610" s="2358">
        <f>K1549</f>
        <v>8.0234882558720635</v>
      </c>
      <c r="L1610" s="2358">
        <f>L1549</f>
        <v>16312</v>
      </c>
      <c r="M1610" s="2358">
        <f>M1549</f>
        <v>12174</v>
      </c>
      <c r="N1610" s="2358">
        <f>N1549</f>
        <v>16055</v>
      </c>
      <c r="O1610" s="2342">
        <f>N1610/M1610*100</f>
        <v>131.87941514703468</v>
      </c>
      <c r="P1610" s="2358">
        <f>P1549</f>
        <v>66.966666666666669</v>
      </c>
      <c r="Q1610" s="2358">
        <f>Q1549</f>
        <v>319.66152314584372</v>
      </c>
      <c r="R1610" s="3384">
        <f t="shared" ref="R1610:AB1611" si="995">SUM(R1549)</f>
        <v>0</v>
      </c>
      <c r="S1610" s="3384">
        <f t="shared" ref="S1610:T1610" si="996">SUM(S1549)</f>
        <v>0</v>
      </c>
      <c r="T1610" s="3384">
        <f t="shared" si="996"/>
        <v>0</v>
      </c>
      <c r="U1610" s="3384">
        <f t="shared" ref="U1610:V1610" si="997">SUM(U1549)</f>
        <v>0</v>
      </c>
      <c r="V1610" s="3384">
        <f t="shared" si="997"/>
        <v>0</v>
      </c>
      <c r="W1610" s="3384">
        <f t="shared" ref="W1610:X1610" si="998">SUM(W1549)</f>
        <v>0</v>
      </c>
      <c r="X1610" s="3384">
        <f t="shared" si="998"/>
        <v>0</v>
      </c>
      <c r="Y1610" s="3384">
        <f t="shared" ref="Y1610:Z1610" si="999">SUM(Y1549)</f>
        <v>0</v>
      </c>
      <c r="Z1610" s="3384">
        <f t="shared" si="999"/>
        <v>0</v>
      </c>
      <c r="AA1610" s="3375">
        <f t="shared" si="995"/>
        <v>0</v>
      </c>
      <c r="AB1610" s="3383">
        <f t="shared" si="995"/>
        <v>0</v>
      </c>
      <c r="AC1610" s="3385"/>
      <c r="AD1610" s="3383"/>
      <c r="AE1610" s="3383">
        <f t="shared" ref="AE1610:AH1611" si="1000">SUM(AE1549)</f>
        <v>0</v>
      </c>
      <c r="AF1610" s="3383">
        <f t="shared" si="1000"/>
        <v>0</v>
      </c>
      <c r="AG1610" s="3383">
        <f t="shared" si="1000"/>
        <v>0</v>
      </c>
      <c r="AH1610" s="3383">
        <f t="shared" si="1000"/>
        <v>0</v>
      </c>
      <c r="AI1610" s="1283">
        <f>AI1549</f>
        <v>0</v>
      </c>
      <c r="AJ1610" s="3386">
        <f>SUM(AJ1549)</f>
        <v>0</v>
      </c>
      <c r="AK1610" s="2742"/>
    </row>
    <row r="1611" spans="1:37" ht="29.25" x14ac:dyDescent="0.25">
      <c r="A1611" s="411">
        <v>1</v>
      </c>
      <c r="B1611" s="411">
        <v>1</v>
      </c>
      <c r="C1611" s="1017" t="s">
        <v>140</v>
      </c>
      <c r="D1611" s="1017"/>
      <c r="E1611" s="1017"/>
      <c r="F1611" s="2340">
        <f>SUM(F1550)</f>
        <v>2283</v>
      </c>
      <c r="G1611" s="2531">
        <f>SUM(G1550)</f>
        <v>1712</v>
      </c>
      <c r="H1611" s="2531">
        <f>SUM(H1550)</f>
        <v>2184</v>
      </c>
      <c r="I1611" s="2531">
        <f t="shared" si="989"/>
        <v>127.57009345794393</v>
      </c>
      <c r="J1611" s="3383">
        <f>L1611/F1611</f>
        <v>8.0297853701270263</v>
      </c>
      <c r="K1611" s="2528">
        <f>N1611/H1611</f>
        <v>7.8905677655677655</v>
      </c>
      <c r="L1611" s="2531">
        <f>SUM(L1550)</f>
        <v>18332</v>
      </c>
      <c r="M1611" s="2531">
        <f>SUM(M1550)</f>
        <v>13689</v>
      </c>
      <c r="N1611" s="2531">
        <f>SUM(N1550)</f>
        <v>17233</v>
      </c>
      <c r="O1611" s="2342">
        <f>N1611/M1611*100</f>
        <v>125.8894002483746</v>
      </c>
      <c r="P1611" s="2531">
        <f>SUM(P1550)</f>
        <v>73.7</v>
      </c>
      <c r="Q1611" s="2342">
        <f>N1611/$C$3*12/P1611</f>
        <v>311.76843057440072</v>
      </c>
      <c r="R1611" s="3375">
        <f t="shared" si="995"/>
        <v>46762.166468001597</v>
      </c>
      <c r="S1611" s="3375">
        <f t="shared" ref="S1611:T1611" si="1001">SUM(S1550)</f>
        <v>46762.166468001597</v>
      </c>
      <c r="T1611" s="3375">
        <f t="shared" si="1001"/>
        <v>46762.166468001597</v>
      </c>
      <c r="U1611" s="3375">
        <f t="shared" ref="U1611:V1611" si="1002">SUM(U1550)</f>
        <v>46762.166468001597</v>
      </c>
      <c r="V1611" s="3375">
        <f t="shared" si="1002"/>
        <v>46762.166468001597</v>
      </c>
      <c r="W1611" s="3375">
        <f t="shared" ref="W1611:X1611" si="1003">SUM(W1550)</f>
        <v>46762.166468001597</v>
      </c>
      <c r="X1611" s="3375">
        <f t="shared" si="1003"/>
        <v>46762.166468001597</v>
      </c>
      <c r="Y1611" s="3375">
        <f t="shared" ref="Y1611:Z1611" si="1004">SUM(Y1550)</f>
        <v>46762.166468001597</v>
      </c>
      <c r="Z1611" s="3375">
        <f t="shared" si="1004"/>
        <v>46762.166468001597</v>
      </c>
      <c r="AA1611" s="3375">
        <f t="shared" si="995"/>
        <v>35071.624851001194</v>
      </c>
      <c r="AB1611" s="2345">
        <f t="shared" si="995"/>
        <v>44741.162860000004</v>
      </c>
      <c r="AC1611" s="3378">
        <f>SUM(AC1550)</f>
        <v>0</v>
      </c>
      <c r="AD1611" s="2345">
        <f>SUM(AD1550)</f>
        <v>0</v>
      </c>
      <c r="AE1611" s="2345">
        <f t="shared" si="1000"/>
        <v>9669.5380089988103</v>
      </c>
      <c r="AF1611" s="2345">
        <f t="shared" si="1000"/>
        <v>-58.91478</v>
      </c>
      <c r="AG1611" s="2345">
        <f t="shared" si="1000"/>
        <v>-415.06986999999998</v>
      </c>
      <c r="AH1611" s="2345">
        <f t="shared" si="1000"/>
        <v>44326.092990000005</v>
      </c>
      <c r="AI1611" s="1306">
        <f>SUM(AI1550)</f>
        <v>0</v>
      </c>
      <c r="AJ1611" s="3379">
        <f>SUM(AJ1550)</f>
        <v>0</v>
      </c>
      <c r="AK1611" s="2742"/>
    </row>
    <row r="1612" spans="1:37" x14ac:dyDescent="0.25">
      <c r="A1612" s="411">
        <v>1</v>
      </c>
      <c r="B1612" s="411">
        <v>1</v>
      </c>
      <c r="C1612" s="1022" t="s">
        <v>210</v>
      </c>
      <c r="D1612" s="1022"/>
      <c r="E1612" s="1022"/>
      <c r="F1612" s="2551">
        <f t="shared" ref="F1612:H1615" si="1005">F1551</f>
        <v>5900</v>
      </c>
      <c r="G1612" s="2550">
        <f t="shared" si="1005"/>
        <v>4425</v>
      </c>
      <c r="H1612" s="2550">
        <f t="shared" si="1005"/>
        <v>4025</v>
      </c>
      <c r="I1612" s="2510">
        <f t="shared" si="989"/>
        <v>90.960451977401121</v>
      </c>
      <c r="J1612" s="3387"/>
      <c r="K1612" s="3388"/>
      <c r="L1612" s="2550"/>
      <c r="M1612" s="2550"/>
      <c r="N1612" s="2550"/>
      <c r="O1612" s="2574"/>
      <c r="P1612" s="2550"/>
      <c r="Q1612" s="2574"/>
      <c r="R1612" s="3389"/>
      <c r="S1612" s="3389"/>
      <c r="T1612" s="3389"/>
      <c r="U1612" s="3389"/>
      <c r="V1612" s="3389"/>
      <c r="W1612" s="3389"/>
      <c r="X1612" s="3389"/>
      <c r="Y1612" s="3389"/>
      <c r="Z1612" s="3389"/>
      <c r="AA1612" s="3375"/>
      <c r="AB1612" s="2572"/>
      <c r="AC1612" s="3390"/>
      <c r="AD1612" s="2572"/>
      <c r="AE1612" s="2572"/>
      <c r="AF1612" s="2572"/>
      <c r="AG1612" s="2572"/>
      <c r="AH1612" s="2572"/>
      <c r="AI1612" s="1647">
        <f t="shared" ref="AI1612" si="1006">AI1551</f>
        <v>0</v>
      </c>
      <c r="AJ1612" s="3391"/>
      <c r="AK1612" s="2742"/>
    </row>
    <row r="1613" spans="1:37" x14ac:dyDescent="0.25">
      <c r="A1613" s="411">
        <v>1</v>
      </c>
      <c r="B1613" s="411">
        <v>1</v>
      </c>
      <c r="C1613" s="1019" t="s">
        <v>211</v>
      </c>
      <c r="D1613" s="1019"/>
      <c r="E1613" s="1008"/>
      <c r="F1613" s="2515">
        <f t="shared" si="1005"/>
        <v>5897</v>
      </c>
      <c r="G1613" s="2514">
        <f t="shared" si="1005"/>
        <v>4423</v>
      </c>
      <c r="H1613" s="2514">
        <f t="shared" si="1005"/>
        <v>4025</v>
      </c>
      <c r="I1613" s="2531">
        <f t="shared" si="989"/>
        <v>91.001582636219752</v>
      </c>
      <c r="J1613" s="2577"/>
      <c r="K1613" s="2614"/>
      <c r="L1613" s="2514"/>
      <c r="M1613" s="2514"/>
      <c r="N1613" s="2514"/>
      <c r="O1613" s="2371"/>
      <c r="P1613" s="2514"/>
      <c r="Q1613" s="2371"/>
      <c r="R1613" s="3392"/>
      <c r="S1613" s="3392"/>
      <c r="T1613" s="3392"/>
      <c r="U1613" s="3392"/>
      <c r="V1613" s="3392"/>
      <c r="W1613" s="3392"/>
      <c r="X1613" s="3392"/>
      <c r="Y1613" s="3392"/>
      <c r="Z1613" s="3392"/>
      <c r="AA1613" s="3375"/>
      <c r="AB1613" s="2581"/>
      <c r="AC1613" s="3393"/>
      <c r="AD1613" s="2581"/>
      <c r="AE1613" s="2581"/>
      <c r="AF1613" s="2581"/>
      <c r="AG1613" s="2581"/>
      <c r="AH1613" s="2581"/>
      <c r="AI1613" s="1308">
        <f t="shared" ref="AI1613" si="1007">AI1552</f>
        <v>0</v>
      </c>
      <c r="AJ1613" s="3394"/>
      <c r="AK1613" s="2742"/>
    </row>
    <row r="1614" spans="1:37" ht="30" x14ac:dyDescent="0.25">
      <c r="A1614" s="411">
        <v>1</v>
      </c>
      <c r="B1614" s="411">
        <v>1</v>
      </c>
      <c r="C1614" s="1023" t="s">
        <v>212</v>
      </c>
      <c r="D1614" s="1019"/>
      <c r="E1614" s="1008"/>
      <c r="F1614" s="2515">
        <f t="shared" si="1005"/>
        <v>3</v>
      </c>
      <c r="G1614" s="2514">
        <f t="shared" si="1005"/>
        <v>2</v>
      </c>
      <c r="H1614" s="2514">
        <f t="shared" si="1005"/>
        <v>0</v>
      </c>
      <c r="I1614" s="2514">
        <f t="shared" si="989"/>
        <v>0</v>
      </c>
      <c r="J1614" s="3383"/>
      <c r="K1614" s="2614"/>
      <c r="L1614" s="2514"/>
      <c r="M1614" s="2514"/>
      <c r="N1614" s="2514"/>
      <c r="O1614" s="2371"/>
      <c r="P1614" s="2531"/>
      <c r="Q1614" s="2342"/>
      <c r="R1614" s="3375"/>
      <c r="S1614" s="3375"/>
      <c r="T1614" s="3375"/>
      <c r="U1614" s="3375"/>
      <c r="V1614" s="3375"/>
      <c r="W1614" s="3375"/>
      <c r="X1614" s="3375"/>
      <c r="Y1614" s="3375"/>
      <c r="Z1614" s="3375"/>
      <c r="AA1614" s="3375"/>
      <c r="AB1614" s="2345"/>
      <c r="AC1614" s="3393"/>
      <c r="AD1614" s="2581"/>
      <c r="AE1614" s="2581"/>
      <c r="AF1614" s="2581"/>
      <c r="AG1614" s="2581"/>
      <c r="AH1614" s="2581"/>
      <c r="AI1614" s="1308">
        <f t="shared" ref="AI1614" si="1008">AI1553</f>
        <v>0</v>
      </c>
      <c r="AJ1614" s="3394"/>
      <c r="AK1614" s="2742"/>
    </row>
    <row r="1615" spans="1:37" ht="30" thickBot="1" x14ac:dyDescent="0.3">
      <c r="B1615" s="411">
        <v>1</v>
      </c>
      <c r="C1615" s="1022" t="s">
        <v>217</v>
      </c>
      <c r="D1615" s="3277"/>
      <c r="E1615" s="3395"/>
      <c r="F1615" s="2476">
        <f t="shared" si="1005"/>
        <v>5900</v>
      </c>
      <c r="G1615" s="2533">
        <f t="shared" si="1005"/>
        <v>4425</v>
      </c>
      <c r="H1615" s="2533">
        <f t="shared" si="1005"/>
        <v>4025</v>
      </c>
      <c r="I1615" s="2533">
        <f t="shared" si="989"/>
        <v>90.960451977401121</v>
      </c>
      <c r="J1615" s="2587"/>
      <c r="K1615" s="2617"/>
      <c r="L1615" s="2533"/>
      <c r="M1615" s="2533"/>
      <c r="N1615" s="2533"/>
      <c r="O1615" s="2387"/>
      <c r="P1615" s="2533"/>
      <c r="Q1615" s="2387"/>
      <c r="R1615" s="3338">
        <f t="shared" ref="R1615:AE1615" si="1009">R1554</f>
        <v>27095.977800000001</v>
      </c>
      <c r="S1615" s="3338">
        <f t="shared" ref="S1615:T1615" si="1010">S1554</f>
        <v>27095.977800000001</v>
      </c>
      <c r="T1615" s="3338">
        <f t="shared" si="1010"/>
        <v>27095.977800000001</v>
      </c>
      <c r="U1615" s="3338">
        <f t="shared" ref="U1615:V1615" si="1011">U1554</f>
        <v>27095.977800000001</v>
      </c>
      <c r="V1615" s="3338">
        <f t="shared" si="1011"/>
        <v>27095.977800000001</v>
      </c>
      <c r="W1615" s="3338">
        <f t="shared" ref="W1615:X1615" si="1012">W1554</f>
        <v>27095.977800000001</v>
      </c>
      <c r="X1615" s="3338">
        <f t="shared" si="1012"/>
        <v>27095.977800000001</v>
      </c>
      <c r="Y1615" s="3338">
        <f t="shared" ref="Y1615:Z1615" si="1013">Y1554</f>
        <v>27095.977800000001</v>
      </c>
      <c r="Z1615" s="3338">
        <f t="shared" si="1013"/>
        <v>27095.977800000001</v>
      </c>
      <c r="AA1615" s="3392">
        <f t="shared" si="1009"/>
        <v>20321.983349999999</v>
      </c>
      <c r="AB1615" s="2673">
        <f t="shared" si="1009"/>
        <v>20321.983349999999</v>
      </c>
      <c r="AC1615" s="3396">
        <f t="shared" si="1009"/>
        <v>0</v>
      </c>
      <c r="AD1615" s="2673">
        <f t="shared" si="1009"/>
        <v>0</v>
      </c>
      <c r="AE1615" s="2673">
        <f t="shared" si="1009"/>
        <v>0</v>
      </c>
      <c r="AF1615" s="2673">
        <f t="shared" ref="AF1615" si="1014">AF1554</f>
        <v>0</v>
      </c>
      <c r="AG1615" s="2673">
        <f>AG1554</f>
        <v>-87.763439999999989</v>
      </c>
      <c r="AH1615" s="2673">
        <f>AH1554</f>
        <v>20234.21991</v>
      </c>
      <c r="AI1615" s="2674">
        <f t="shared" ref="AI1615" si="1015">AI1554</f>
        <v>0</v>
      </c>
      <c r="AJ1615" s="3397">
        <f>AJ1554</f>
        <v>0</v>
      </c>
      <c r="AK1615" s="2742"/>
    </row>
    <row r="1616" spans="1:37" ht="15.75" thickBot="1" x14ac:dyDescent="0.3">
      <c r="A1616" s="411">
        <v>1</v>
      </c>
      <c r="B1616" s="411">
        <v>1</v>
      </c>
      <c r="C1616" s="3398" t="s">
        <v>60</v>
      </c>
      <c r="D1616" s="3171"/>
      <c r="E1616" s="3171"/>
      <c r="F1616" s="476"/>
      <c r="G1616" s="3343"/>
      <c r="H1616" s="3343"/>
      <c r="I1616" s="3343"/>
      <c r="J1616" s="2232"/>
      <c r="K1616" s="2232"/>
      <c r="L1616" s="2232"/>
      <c r="M1616" s="2232"/>
      <c r="N1616" s="2232"/>
      <c r="O1616" s="2232"/>
      <c r="P1616" s="2232"/>
      <c r="Q1616" s="2232"/>
      <c r="R1616" s="2308"/>
      <c r="S1616" s="2308"/>
      <c r="T1616" s="2308"/>
      <c r="U1616" s="2308"/>
      <c r="V1616" s="2308"/>
      <c r="W1616" s="2308"/>
      <c r="X1616" s="2308"/>
      <c r="Y1616" s="2308"/>
      <c r="Z1616" s="2308"/>
      <c r="AA1616" s="3399"/>
      <c r="AB1616" s="3345"/>
      <c r="AC1616" s="3346"/>
      <c r="AD1616" s="3345"/>
      <c r="AE1616" s="3345"/>
      <c r="AF1616" s="3347"/>
      <c r="AG1616" s="3347"/>
      <c r="AH1616" s="3345"/>
      <c r="AI1616" s="3348"/>
      <c r="AJ1616" s="3349"/>
      <c r="AK1616" s="2742"/>
    </row>
    <row r="1617" spans="1:38" ht="47.25" x14ac:dyDescent="0.25">
      <c r="A1617" s="411">
        <v>1</v>
      </c>
      <c r="B1617" s="411">
        <v>1</v>
      </c>
      <c r="C1617" s="2276" t="s">
        <v>569</v>
      </c>
      <c r="D1617" s="2089"/>
      <c r="E1617" s="996"/>
      <c r="F1617" s="419"/>
      <c r="G1617" s="2256"/>
      <c r="H1617" s="2256"/>
      <c r="I1617" s="2256"/>
      <c r="J1617" s="2256"/>
      <c r="K1617" s="2256"/>
      <c r="L1617" s="2256"/>
      <c r="M1617" s="2256"/>
      <c r="N1617" s="2256"/>
      <c r="O1617" s="2256"/>
      <c r="P1617" s="2256"/>
      <c r="Q1617" s="2256"/>
      <c r="R1617" s="546"/>
      <c r="S1617" s="546"/>
      <c r="T1617" s="546"/>
      <c r="U1617" s="546"/>
      <c r="V1617" s="546"/>
      <c r="W1617" s="546"/>
      <c r="X1617" s="546"/>
      <c r="Y1617" s="546"/>
      <c r="Z1617" s="546"/>
      <c r="AA1617" s="3400"/>
      <c r="AB1617" s="546"/>
      <c r="AC1617" s="1094"/>
      <c r="AD1617" s="546"/>
      <c r="AE1617" s="546"/>
      <c r="AF1617" s="3401"/>
      <c r="AG1617" s="3401"/>
      <c r="AH1617" s="546"/>
      <c r="AI1617" s="3402"/>
      <c r="AJ1617" s="1328"/>
      <c r="AK1617" s="2742"/>
    </row>
    <row r="1618" spans="1:38" s="2696" customFormat="1" x14ac:dyDescent="0.25">
      <c r="A1618" s="411">
        <v>1</v>
      </c>
      <c r="B1618" s="411">
        <v>1</v>
      </c>
      <c r="C1618" s="2398" t="s">
        <v>5</v>
      </c>
      <c r="D1618" s="2398"/>
      <c r="E1618" s="2398"/>
      <c r="F1618" s="452"/>
      <c r="G1618" s="1636"/>
      <c r="H1618" s="1636"/>
      <c r="I1618" s="1636"/>
      <c r="J1618" s="1636"/>
      <c r="K1618" s="1636"/>
      <c r="L1618" s="2400"/>
      <c r="M1618" s="2400"/>
      <c r="N1618" s="2400"/>
      <c r="O1618" s="2400"/>
      <c r="P1618" s="2400"/>
      <c r="Q1618" s="2400"/>
      <c r="R1618" s="2885"/>
      <c r="S1618" s="2885"/>
      <c r="T1618" s="2885"/>
      <c r="U1618" s="2885"/>
      <c r="V1618" s="2885"/>
      <c r="W1618" s="2885"/>
      <c r="X1618" s="2885"/>
      <c r="Y1618" s="2885"/>
      <c r="Z1618" s="2885"/>
      <c r="AA1618" s="3070"/>
      <c r="AB1618" s="2885"/>
      <c r="AC1618" s="3326"/>
      <c r="AD1618" s="2885"/>
      <c r="AE1618" s="2885"/>
      <c r="AF1618" s="2885"/>
      <c r="AG1618" s="2885"/>
      <c r="AH1618" s="2885"/>
      <c r="AI1618" s="1638"/>
      <c r="AJ1618" s="3327"/>
      <c r="AK1618" s="2742"/>
      <c r="AL1618" s="1401"/>
    </row>
    <row r="1619" spans="1:38" s="2696" customFormat="1" x14ac:dyDescent="0.25">
      <c r="A1619" s="411">
        <v>1</v>
      </c>
      <c r="B1619" s="411">
        <v>1</v>
      </c>
      <c r="C1619" s="3" t="s">
        <v>24</v>
      </c>
      <c r="D1619" s="1457" t="s">
        <v>246</v>
      </c>
      <c r="E1619" s="375">
        <v>340</v>
      </c>
      <c r="F1619" s="415">
        <v>504</v>
      </c>
      <c r="G1619" s="213">
        <f>F1619/12*$C$3</f>
        <v>378</v>
      </c>
      <c r="H1619" s="452">
        <v>354</v>
      </c>
      <c r="I1619" s="213">
        <f t="shared" ref="I1619:I1629" si="1016">H1619/G1619*100</f>
        <v>93.650793650793645</v>
      </c>
      <c r="J1619" s="414">
        <v>6</v>
      </c>
      <c r="K1619" s="269">
        <f t="shared" ref="K1619:K1629" si="1017">N1619/H1619</f>
        <v>5.2514124293785311</v>
      </c>
      <c r="L1619" s="270">
        <f t="shared" ref="L1619:L1628" si="1018">ROUND(F1619*J1619,0)</f>
        <v>3024</v>
      </c>
      <c r="M1619" s="270">
        <f t="shared" ref="M1619:M1628" si="1019">L1619/12*$C$3</f>
        <v>2268</v>
      </c>
      <c r="N1619" s="2400">
        <v>1859</v>
      </c>
      <c r="O1619" s="270">
        <f t="shared" ref="O1619:O1629" si="1020">N1619/M1619*100</f>
        <v>81.966490299823633</v>
      </c>
      <c r="P1619" s="270">
        <f t="shared" ref="P1619:P1628" si="1021">ROUND(L1619/E1619,0)</f>
        <v>9</v>
      </c>
      <c r="Q1619" s="270">
        <f t="shared" ref="Q1619:Q1629" si="1022">N1619/$C$3*12/P1619</f>
        <v>275.40740740740739</v>
      </c>
      <c r="R1619" s="2885"/>
      <c r="S1619" s="2885"/>
      <c r="T1619" s="2885"/>
      <c r="U1619" s="2885"/>
      <c r="V1619" s="2885"/>
      <c r="W1619" s="2885"/>
      <c r="X1619" s="2885"/>
      <c r="Y1619" s="2885"/>
      <c r="Z1619" s="2885"/>
      <c r="AA1619" s="3070"/>
      <c r="AB1619" s="2885"/>
      <c r="AC1619" s="3326"/>
      <c r="AD1619" s="2885"/>
      <c r="AE1619" s="2885"/>
      <c r="AF1619" s="2885"/>
      <c r="AG1619" s="2885"/>
      <c r="AH1619" s="2885"/>
      <c r="AI1619" s="3403"/>
      <c r="AJ1619" s="3327"/>
      <c r="AK1619" s="2742"/>
      <c r="AL1619" s="1401"/>
    </row>
    <row r="1620" spans="1:38" s="2696" customFormat="1" x14ac:dyDescent="0.25">
      <c r="A1620" s="411"/>
      <c r="B1620" s="411">
        <v>1</v>
      </c>
      <c r="C1620" s="3" t="s">
        <v>25</v>
      </c>
      <c r="D1620" s="1457" t="s">
        <v>246</v>
      </c>
      <c r="E1620" s="375">
        <v>300</v>
      </c>
      <c r="F1620" s="415">
        <v>280</v>
      </c>
      <c r="G1620" s="213">
        <f t="shared" ref="G1620:G1628" si="1023">F1620/12*$C$3</f>
        <v>210</v>
      </c>
      <c r="H1620" s="413">
        <v>150</v>
      </c>
      <c r="I1620" s="213">
        <f t="shared" si="1016"/>
        <v>71.428571428571431</v>
      </c>
      <c r="J1620" s="414">
        <v>6.7</v>
      </c>
      <c r="K1620" s="269">
        <f t="shared" si="1017"/>
        <v>6.9</v>
      </c>
      <c r="L1620" s="270">
        <f t="shared" si="1018"/>
        <v>1876</v>
      </c>
      <c r="M1620" s="270">
        <f t="shared" si="1019"/>
        <v>1407</v>
      </c>
      <c r="N1620" s="270">
        <v>1035</v>
      </c>
      <c r="O1620" s="270">
        <f>N1620/M1620*100</f>
        <v>73.56076759061834</v>
      </c>
      <c r="P1620" s="270">
        <f t="shared" si="1021"/>
        <v>6</v>
      </c>
      <c r="Q1620" s="270">
        <f>N1620/$C$3*12/P1620</f>
        <v>230</v>
      </c>
      <c r="R1620" s="2885"/>
      <c r="S1620" s="2885"/>
      <c r="T1620" s="2885"/>
      <c r="U1620" s="2885"/>
      <c r="V1620" s="2885"/>
      <c r="W1620" s="2885"/>
      <c r="X1620" s="2885"/>
      <c r="Y1620" s="2885"/>
      <c r="Z1620" s="2885"/>
      <c r="AA1620" s="3070"/>
      <c r="AB1620" s="2885"/>
      <c r="AC1620" s="3326"/>
      <c r="AD1620" s="2885"/>
      <c r="AE1620" s="2885"/>
      <c r="AF1620" s="2885"/>
      <c r="AG1620" s="2885"/>
      <c r="AH1620" s="2885"/>
      <c r="AI1620" s="1327"/>
      <c r="AJ1620" s="3327"/>
      <c r="AK1620" s="2742"/>
      <c r="AL1620" s="1401"/>
    </row>
    <row r="1621" spans="1:38" s="2696" customFormat="1" x14ac:dyDescent="0.25">
      <c r="A1621" s="411"/>
      <c r="B1621" s="411">
        <v>1</v>
      </c>
      <c r="C1621" s="3" t="s">
        <v>23</v>
      </c>
      <c r="D1621" s="1457" t="s">
        <v>246</v>
      </c>
      <c r="E1621" s="375">
        <v>270</v>
      </c>
      <c r="F1621" s="415">
        <v>574</v>
      </c>
      <c r="G1621" s="213">
        <f t="shared" si="1023"/>
        <v>430.5</v>
      </c>
      <c r="H1621" s="413">
        <v>416</v>
      </c>
      <c r="I1621" s="213">
        <f t="shared" si="1016"/>
        <v>96.631823461091756</v>
      </c>
      <c r="J1621" s="414">
        <v>7</v>
      </c>
      <c r="K1621" s="269">
        <f t="shared" si="1017"/>
        <v>7.1370192307692308</v>
      </c>
      <c r="L1621" s="270">
        <f t="shared" si="1018"/>
        <v>4018</v>
      </c>
      <c r="M1621" s="270">
        <f t="shared" si="1019"/>
        <v>3013.5</v>
      </c>
      <c r="N1621" s="270">
        <v>2969</v>
      </c>
      <c r="O1621" s="270">
        <f t="shared" si="1020"/>
        <v>98.523311763729879</v>
      </c>
      <c r="P1621" s="270">
        <f t="shared" si="1021"/>
        <v>15</v>
      </c>
      <c r="Q1621" s="270">
        <f t="shared" si="1022"/>
        <v>263.91111111111115</v>
      </c>
      <c r="R1621" s="546"/>
      <c r="S1621" s="546"/>
      <c r="T1621" s="546"/>
      <c r="U1621" s="546"/>
      <c r="V1621" s="546"/>
      <c r="W1621" s="546"/>
      <c r="X1621" s="546"/>
      <c r="Y1621" s="546"/>
      <c r="Z1621" s="546"/>
      <c r="AA1621" s="1056"/>
      <c r="AB1621" s="546"/>
      <c r="AC1621" s="1094"/>
      <c r="AD1621" s="546"/>
      <c r="AE1621" s="546"/>
      <c r="AF1621" s="546"/>
      <c r="AG1621" s="546"/>
      <c r="AH1621" s="546"/>
      <c r="AI1621" s="1327"/>
      <c r="AJ1621" s="1328"/>
      <c r="AK1621" s="2742"/>
      <c r="AL1621" s="1401"/>
    </row>
    <row r="1622" spans="1:38" s="2696" customFormat="1" x14ac:dyDescent="0.25">
      <c r="A1622" s="411">
        <v>1</v>
      </c>
      <c r="B1622" s="411">
        <v>1</v>
      </c>
      <c r="C1622" s="3" t="s">
        <v>8</v>
      </c>
      <c r="D1622" s="1457" t="s">
        <v>246</v>
      </c>
      <c r="E1622" s="375">
        <v>340</v>
      </c>
      <c r="F1622" s="415">
        <v>199</v>
      </c>
      <c r="G1622" s="213">
        <f t="shared" si="1023"/>
        <v>149.25</v>
      </c>
      <c r="H1622" s="452">
        <v>58</v>
      </c>
      <c r="I1622" s="213">
        <f t="shared" si="1016"/>
        <v>38.860971524288104</v>
      </c>
      <c r="J1622" s="414">
        <v>11</v>
      </c>
      <c r="K1622" s="269">
        <f t="shared" si="1017"/>
        <v>9.8793103448275854</v>
      </c>
      <c r="L1622" s="270">
        <f t="shared" si="1018"/>
        <v>2189</v>
      </c>
      <c r="M1622" s="270">
        <f t="shared" si="1019"/>
        <v>1641.75</v>
      </c>
      <c r="N1622" s="2400">
        <v>573</v>
      </c>
      <c r="O1622" s="270">
        <f t="shared" si="1020"/>
        <v>34.901781635449979</v>
      </c>
      <c r="P1622" s="270">
        <f t="shared" si="1021"/>
        <v>6</v>
      </c>
      <c r="Q1622" s="270">
        <f t="shared" si="1022"/>
        <v>127.33333333333333</v>
      </c>
      <c r="R1622" s="2885"/>
      <c r="S1622" s="2885"/>
      <c r="T1622" s="2885"/>
      <c r="U1622" s="2885"/>
      <c r="V1622" s="2885"/>
      <c r="W1622" s="2885"/>
      <c r="X1622" s="2885"/>
      <c r="Y1622" s="2885"/>
      <c r="Z1622" s="2885"/>
      <c r="AA1622" s="3070"/>
      <c r="AB1622" s="2885"/>
      <c r="AC1622" s="3326"/>
      <c r="AD1622" s="2885"/>
      <c r="AE1622" s="2885"/>
      <c r="AF1622" s="2885"/>
      <c r="AG1622" s="2885"/>
      <c r="AH1622" s="2885"/>
      <c r="AI1622" s="3403"/>
      <c r="AJ1622" s="3327"/>
      <c r="AK1622" s="2742"/>
      <c r="AL1622" s="1401"/>
    </row>
    <row r="1623" spans="1:38" s="2696" customFormat="1" x14ac:dyDescent="0.25">
      <c r="A1623" s="411">
        <v>1</v>
      </c>
      <c r="B1623" s="411">
        <v>1</v>
      </c>
      <c r="C1623" s="3" t="s">
        <v>226</v>
      </c>
      <c r="D1623" s="1457" t="s">
        <v>246</v>
      </c>
      <c r="E1623" s="375">
        <v>330</v>
      </c>
      <c r="F1623" s="415">
        <v>25</v>
      </c>
      <c r="G1623" s="213">
        <f t="shared" si="1023"/>
        <v>18.75</v>
      </c>
      <c r="H1623" s="452">
        <v>21</v>
      </c>
      <c r="I1623" s="213">
        <f t="shared" si="1016"/>
        <v>112.00000000000001</v>
      </c>
      <c r="J1623" s="414">
        <v>10</v>
      </c>
      <c r="K1623" s="269">
        <f t="shared" si="1017"/>
        <v>8.9047619047619051</v>
      </c>
      <c r="L1623" s="270">
        <f t="shared" si="1018"/>
        <v>250</v>
      </c>
      <c r="M1623" s="270">
        <f t="shared" si="1019"/>
        <v>187.5</v>
      </c>
      <c r="N1623" s="2400">
        <v>187</v>
      </c>
      <c r="O1623" s="270">
        <f t="shared" si="1020"/>
        <v>99.733333333333334</v>
      </c>
      <c r="P1623" s="270">
        <f t="shared" si="1021"/>
        <v>1</v>
      </c>
      <c r="Q1623" s="270">
        <f t="shared" si="1022"/>
        <v>249.33333333333334</v>
      </c>
      <c r="R1623" s="2885"/>
      <c r="S1623" s="2885"/>
      <c r="T1623" s="2885"/>
      <c r="U1623" s="2885"/>
      <c r="V1623" s="2885"/>
      <c r="W1623" s="2885"/>
      <c r="X1623" s="2885"/>
      <c r="Y1623" s="2885"/>
      <c r="Z1623" s="2885"/>
      <c r="AA1623" s="3070"/>
      <c r="AB1623" s="2885"/>
      <c r="AC1623" s="3326"/>
      <c r="AD1623" s="2885"/>
      <c r="AE1623" s="2885"/>
      <c r="AF1623" s="2885"/>
      <c r="AG1623" s="2885"/>
      <c r="AH1623" s="2885"/>
      <c r="AI1623" s="3403"/>
      <c r="AJ1623" s="3327"/>
      <c r="AK1623" s="2742"/>
      <c r="AL1623" s="1401"/>
    </row>
    <row r="1624" spans="1:38" s="2696" customFormat="1" x14ac:dyDescent="0.25">
      <c r="A1624" s="411">
        <v>1</v>
      </c>
      <c r="B1624" s="411">
        <v>1</v>
      </c>
      <c r="C1624" s="3" t="s">
        <v>26</v>
      </c>
      <c r="D1624" s="1457" t="s">
        <v>246</v>
      </c>
      <c r="E1624" s="375">
        <v>340</v>
      </c>
      <c r="F1624" s="415">
        <v>141</v>
      </c>
      <c r="G1624" s="213">
        <f t="shared" si="1023"/>
        <v>105.75</v>
      </c>
      <c r="H1624" s="452">
        <v>64</v>
      </c>
      <c r="I1624" s="213">
        <f t="shared" si="1016"/>
        <v>60.520094562647756</v>
      </c>
      <c r="J1624" s="414">
        <v>7.7</v>
      </c>
      <c r="K1624" s="269">
        <f t="shared" si="1017"/>
        <v>8.390625</v>
      </c>
      <c r="L1624" s="270">
        <f t="shared" si="1018"/>
        <v>1086</v>
      </c>
      <c r="M1624" s="270">
        <f t="shared" si="1019"/>
        <v>814.5</v>
      </c>
      <c r="N1624" s="2400">
        <v>537</v>
      </c>
      <c r="O1624" s="270">
        <f t="shared" si="1020"/>
        <v>65.930018416206266</v>
      </c>
      <c r="P1624" s="270">
        <f t="shared" si="1021"/>
        <v>3</v>
      </c>
      <c r="Q1624" s="270">
        <f t="shared" si="1022"/>
        <v>238.66666666666666</v>
      </c>
      <c r="R1624" s="2885"/>
      <c r="S1624" s="2885"/>
      <c r="T1624" s="2885"/>
      <c r="U1624" s="2885"/>
      <c r="V1624" s="2885"/>
      <c r="W1624" s="2885"/>
      <c r="X1624" s="2885"/>
      <c r="Y1624" s="2885"/>
      <c r="Z1624" s="2885"/>
      <c r="AA1624" s="3179"/>
      <c r="AB1624" s="2885"/>
      <c r="AC1624" s="3326"/>
      <c r="AD1624" s="2885"/>
      <c r="AE1624" s="2885"/>
      <c r="AF1624" s="2885"/>
      <c r="AG1624" s="2885"/>
      <c r="AH1624" s="2885"/>
      <c r="AI1624" s="3403"/>
      <c r="AJ1624" s="3327"/>
      <c r="AK1624" s="2742"/>
      <c r="AL1624" s="1401"/>
    </row>
    <row r="1625" spans="1:38" s="2696" customFormat="1" ht="30" x14ac:dyDescent="0.25">
      <c r="A1625" s="411">
        <v>1</v>
      </c>
      <c r="B1625" s="411">
        <v>1</v>
      </c>
      <c r="C1625" s="2492" t="s">
        <v>176</v>
      </c>
      <c r="D1625" s="1457" t="s">
        <v>246</v>
      </c>
      <c r="E1625" s="375">
        <v>300</v>
      </c>
      <c r="F1625" s="415">
        <v>12</v>
      </c>
      <c r="G1625" s="213">
        <f t="shared" si="1023"/>
        <v>9</v>
      </c>
      <c r="H1625" s="452">
        <v>0</v>
      </c>
      <c r="I1625" s="213">
        <f t="shared" si="1016"/>
        <v>0</v>
      </c>
      <c r="J1625" s="414">
        <v>11</v>
      </c>
      <c r="K1625" s="269" t="e">
        <f t="shared" si="1017"/>
        <v>#DIV/0!</v>
      </c>
      <c r="L1625" s="270">
        <f t="shared" si="1018"/>
        <v>132</v>
      </c>
      <c r="M1625" s="270">
        <f t="shared" si="1019"/>
        <v>99</v>
      </c>
      <c r="N1625" s="2400"/>
      <c r="O1625" s="270">
        <f t="shared" si="1020"/>
        <v>0</v>
      </c>
      <c r="P1625" s="270">
        <f t="shared" si="1021"/>
        <v>0</v>
      </c>
      <c r="Q1625" s="270" t="e">
        <f t="shared" si="1022"/>
        <v>#DIV/0!</v>
      </c>
      <c r="R1625" s="2885"/>
      <c r="S1625" s="2885"/>
      <c r="T1625" s="2885"/>
      <c r="U1625" s="2885"/>
      <c r="V1625" s="2885"/>
      <c r="W1625" s="2885"/>
      <c r="X1625" s="2885"/>
      <c r="Y1625" s="2885"/>
      <c r="Z1625" s="2885"/>
      <c r="AA1625" s="3179"/>
      <c r="AB1625" s="2885"/>
      <c r="AC1625" s="3326"/>
      <c r="AD1625" s="2885"/>
      <c r="AE1625" s="2885"/>
      <c r="AF1625" s="2885"/>
      <c r="AG1625" s="2885"/>
      <c r="AH1625" s="2885"/>
      <c r="AI1625" s="3403"/>
      <c r="AJ1625" s="3327"/>
      <c r="AK1625" s="2742"/>
      <c r="AL1625" s="1401"/>
    </row>
    <row r="1626" spans="1:38" s="2696" customFormat="1" x14ac:dyDescent="0.25">
      <c r="A1626" s="411">
        <v>1</v>
      </c>
      <c r="B1626" s="411">
        <v>1</v>
      </c>
      <c r="C1626" s="3" t="s">
        <v>67</v>
      </c>
      <c r="D1626" s="1457" t="s">
        <v>246</v>
      </c>
      <c r="E1626" s="375">
        <v>320</v>
      </c>
      <c r="F1626" s="415">
        <v>288</v>
      </c>
      <c r="G1626" s="213">
        <f t="shared" si="1023"/>
        <v>216</v>
      </c>
      <c r="H1626" s="452">
        <v>124</v>
      </c>
      <c r="I1626" s="213">
        <f t="shared" si="1016"/>
        <v>57.407407407407405</v>
      </c>
      <c r="J1626" s="414">
        <v>8.6</v>
      </c>
      <c r="K1626" s="269">
        <f t="shared" si="1017"/>
        <v>7.685483870967742</v>
      </c>
      <c r="L1626" s="270">
        <f t="shared" si="1018"/>
        <v>2477</v>
      </c>
      <c r="M1626" s="270">
        <f t="shared" si="1019"/>
        <v>1857.75</v>
      </c>
      <c r="N1626" s="2400">
        <v>953</v>
      </c>
      <c r="O1626" s="270">
        <f t="shared" si="1020"/>
        <v>51.298613914681738</v>
      </c>
      <c r="P1626" s="270">
        <f t="shared" si="1021"/>
        <v>8</v>
      </c>
      <c r="Q1626" s="270">
        <f t="shared" si="1022"/>
        <v>158.83333333333331</v>
      </c>
      <c r="R1626" s="2885"/>
      <c r="S1626" s="2885"/>
      <c r="T1626" s="2885"/>
      <c r="U1626" s="2885"/>
      <c r="V1626" s="2885"/>
      <c r="W1626" s="2885"/>
      <c r="X1626" s="2885"/>
      <c r="Y1626" s="2885"/>
      <c r="Z1626" s="2885"/>
      <c r="AA1626" s="3179"/>
      <c r="AB1626" s="2885"/>
      <c r="AC1626" s="3326"/>
      <c r="AD1626" s="2885"/>
      <c r="AE1626" s="2885"/>
      <c r="AF1626" s="2885"/>
      <c r="AG1626" s="2885"/>
      <c r="AH1626" s="2885"/>
      <c r="AI1626" s="3403"/>
      <c r="AJ1626" s="3327"/>
      <c r="AK1626" s="2742"/>
      <c r="AL1626" s="1401"/>
    </row>
    <row r="1627" spans="1:38" s="2696" customFormat="1" x14ac:dyDescent="0.25">
      <c r="A1627" s="411">
        <v>1</v>
      </c>
      <c r="B1627" s="411">
        <v>1</v>
      </c>
      <c r="C1627" s="2875" t="s">
        <v>10</v>
      </c>
      <c r="D1627" s="1457" t="s">
        <v>246</v>
      </c>
      <c r="E1627" s="375">
        <v>340</v>
      </c>
      <c r="F1627" s="415">
        <v>1123</v>
      </c>
      <c r="G1627" s="213">
        <f t="shared" si="1023"/>
        <v>842.25</v>
      </c>
      <c r="H1627" s="452">
        <v>889</v>
      </c>
      <c r="I1627" s="213">
        <f t="shared" si="1016"/>
        <v>105.55060848916594</v>
      </c>
      <c r="J1627" s="1143">
        <v>11.5</v>
      </c>
      <c r="K1627" s="269">
        <f t="shared" si="1017"/>
        <v>10.256467941507312</v>
      </c>
      <c r="L1627" s="270">
        <f t="shared" si="1018"/>
        <v>12915</v>
      </c>
      <c r="M1627" s="270">
        <f t="shared" si="1019"/>
        <v>9686.25</v>
      </c>
      <c r="N1627" s="2400">
        <v>9118</v>
      </c>
      <c r="O1627" s="270">
        <f t="shared" si="1020"/>
        <v>94.133436572460965</v>
      </c>
      <c r="P1627" s="270">
        <f t="shared" si="1021"/>
        <v>38</v>
      </c>
      <c r="Q1627" s="270">
        <f t="shared" si="1022"/>
        <v>319.92982456140345</v>
      </c>
      <c r="R1627" s="2885"/>
      <c r="S1627" s="2885"/>
      <c r="T1627" s="2885"/>
      <c r="U1627" s="2885"/>
      <c r="V1627" s="2885"/>
      <c r="W1627" s="2885"/>
      <c r="X1627" s="2885"/>
      <c r="Y1627" s="2885"/>
      <c r="Z1627" s="2885"/>
      <c r="AA1627" s="3179"/>
      <c r="AB1627" s="2885"/>
      <c r="AC1627" s="3326"/>
      <c r="AD1627" s="2885"/>
      <c r="AE1627" s="2885"/>
      <c r="AF1627" s="2885"/>
      <c r="AG1627" s="2885"/>
      <c r="AH1627" s="2885"/>
      <c r="AI1627" s="3403"/>
      <c r="AJ1627" s="3327"/>
      <c r="AK1627" s="2742"/>
      <c r="AL1627" s="1401"/>
    </row>
    <row r="1628" spans="1:38" s="2696" customFormat="1" x14ac:dyDescent="0.25">
      <c r="A1628" s="411">
        <v>1</v>
      </c>
      <c r="B1628" s="411">
        <v>1</v>
      </c>
      <c r="C1628" s="3" t="s">
        <v>6</v>
      </c>
      <c r="D1628" s="1457" t="s">
        <v>246</v>
      </c>
      <c r="E1628" s="375">
        <v>340</v>
      </c>
      <c r="F1628" s="415">
        <v>1149</v>
      </c>
      <c r="G1628" s="213">
        <f t="shared" si="1023"/>
        <v>861.75</v>
      </c>
      <c r="H1628" s="413">
        <v>414</v>
      </c>
      <c r="I1628" s="213">
        <f t="shared" si="1016"/>
        <v>48.041775456919062</v>
      </c>
      <c r="J1628" s="1143">
        <v>9</v>
      </c>
      <c r="K1628" s="269">
        <f t="shared" si="1017"/>
        <v>9.1062801932367154</v>
      </c>
      <c r="L1628" s="270">
        <f t="shared" si="1018"/>
        <v>10341</v>
      </c>
      <c r="M1628" s="270">
        <f t="shared" si="1019"/>
        <v>7755.75</v>
      </c>
      <c r="N1628" s="270">
        <v>3770</v>
      </c>
      <c r="O1628" s="270">
        <f t="shared" si="1020"/>
        <v>48.60909647680753</v>
      </c>
      <c r="P1628" s="270">
        <f t="shared" si="1021"/>
        <v>30</v>
      </c>
      <c r="Q1628" s="270">
        <f t="shared" si="1022"/>
        <v>167.55555555555557</v>
      </c>
      <c r="R1628" s="546"/>
      <c r="S1628" s="546"/>
      <c r="T1628" s="546"/>
      <c r="U1628" s="546"/>
      <c r="V1628" s="546"/>
      <c r="W1628" s="546"/>
      <c r="X1628" s="546"/>
      <c r="Y1628" s="546"/>
      <c r="Z1628" s="546"/>
      <c r="AA1628" s="2879"/>
      <c r="AB1628" s="546"/>
      <c r="AC1628" s="1094"/>
      <c r="AD1628" s="546"/>
      <c r="AE1628" s="546"/>
      <c r="AF1628" s="546"/>
      <c r="AG1628" s="546"/>
      <c r="AH1628" s="546"/>
      <c r="AI1628" s="1327"/>
      <c r="AJ1628" s="1328"/>
      <c r="AK1628" s="2742"/>
      <c r="AL1628" s="1401"/>
    </row>
    <row r="1629" spans="1:38" s="2696" customFormat="1" ht="29.25" x14ac:dyDescent="0.25">
      <c r="A1629" s="411">
        <v>1</v>
      </c>
      <c r="B1629" s="411">
        <v>1</v>
      </c>
      <c r="C1629" s="1724" t="s">
        <v>7</v>
      </c>
      <c r="D1629" s="3665"/>
      <c r="E1629" s="1724"/>
      <c r="F1629" s="162">
        <f>SUM(F1619:F1628)</f>
        <v>4295</v>
      </c>
      <c r="G1629" s="3073">
        <f>SUM(G1619:G1628)</f>
        <v>3221.25</v>
      </c>
      <c r="H1629" s="436">
        <f>SUM(H1619:H1628)</f>
        <v>2490</v>
      </c>
      <c r="I1629" s="3073">
        <f t="shared" si="1016"/>
        <v>77.299185098952279</v>
      </c>
      <c r="J1629" s="2423">
        <f>IF(F1629=0,0,L1629/F1629)</f>
        <v>8.9192083818393488</v>
      </c>
      <c r="K1629" s="385">
        <f t="shared" si="1017"/>
        <v>8.4341365461847388</v>
      </c>
      <c r="L1629" s="3073">
        <f>SUM(L1619:L1628)</f>
        <v>38308</v>
      </c>
      <c r="M1629" s="3073">
        <f>SUM(M1619:M1628)</f>
        <v>28731</v>
      </c>
      <c r="N1629" s="3073">
        <f>SUM(N1619:N1628)</f>
        <v>21001</v>
      </c>
      <c r="O1629" s="270">
        <f t="shared" si="1020"/>
        <v>73.095262956388581</v>
      </c>
      <c r="P1629" s="3073">
        <f>SUM(P1619:P1628)</f>
        <v>116</v>
      </c>
      <c r="Q1629" s="270">
        <f t="shared" si="1022"/>
        <v>241.39080459770113</v>
      </c>
      <c r="R1629" s="3074">
        <v>216559.03065570549</v>
      </c>
      <c r="S1629" s="3074">
        <v>216559.03065570549</v>
      </c>
      <c r="T1629" s="3074">
        <v>216559.03065570549</v>
      </c>
      <c r="U1629" s="3074">
        <v>216609.9703557055</v>
      </c>
      <c r="V1629" s="3074">
        <v>216609.9703557055</v>
      </c>
      <c r="W1629" s="3074">
        <v>216609.9703557055</v>
      </c>
      <c r="X1629" s="3074">
        <v>216609.9703557055</v>
      </c>
      <c r="Y1629" s="3074">
        <v>216609.9703557055</v>
      </c>
      <c r="Z1629" s="3074">
        <v>216615.98531548149</v>
      </c>
      <c r="AA1629" s="1202">
        <f>R1629/12*$C$3+(S1629-R1629)/11*8+(T1629-S1629)/10*7+(U1629-T1629)/9*6+(V1629-U1629)/8*5+(W1629-V1629)/7*4+(X1629-W1629)/6*3+(Y1629-X1629)/5*2+(Z1629-Y1629)/4*1</f>
        <v>162454.73653172312</v>
      </c>
      <c r="AB1629" s="3074">
        <f>AH1629-AG1629-AD1629</f>
        <v>128220.13651000003</v>
      </c>
      <c r="AC1629" s="3353"/>
      <c r="AD1629" s="3074">
        <v>-570.38337999999999</v>
      </c>
      <c r="AE1629" s="3074">
        <f>AB1629-AA1629</f>
        <v>-34234.60002172309</v>
      </c>
      <c r="AF1629" s="3074">
        <v>-62.71696</v>
      </c>
      <c r="AG1629" s="3074">
        <v>-4335.2694900000006</v>
      </c>
      <c r="AH1629" s="3074">
        <v>123314.48364000002</v>
      </c>
      <c r="AI1629" s="1720">
        <f>SUM(AI1619:AI1628)</f>
        <v>0</v>
      </c>
      <c r="AJ1629" s="3180"/>
      <c r="AK1629" s="2742"/>
      <c r="AL1629" s="1401"/>
    </row>
    <row r="1630" spans="1:38" s="2696" customFormat="1" x14ac:dyDescent="0.25">
      <c r="A1630" s="411">
        <v>1</v>
      </c>
      <c r="B1630" s="411">
        <v>1</v>
      </c>
      <c r="C1630" s="2290" t="s">
        <v>14</v>
      </c>
      <c r="D1630" s="2290"/>
      <c r="E1630" s="3077"/>
      <c r="F1630" s="162"/>
      <c r="G1630" s="3073"/>
      <c r="H1630" s="3073"/>
      <c r="I1630" s="3073"/>
      <c r="J1630" s="3078"/>
      <c r="K1630" s="3078"/>
      <c r="L1630" s="3073"/>
      <c r="M1630" s="3073"/>
      <c r="N1630" s="3073"/>
      <c r="O1630" s="3073"/>
      <c r="P1630" s="3073"/>
      <c r="Q1630" s="3073"/>
      <c r="R1630" s="2885"/>
      <c r="S1630" s="2885"/>
      <c r="T1630" s="2885"/>
      <c r="U1630" s="2885"/>
      <c r="V1630" s="2885"/>
      <c r="W1630" s="2885"/>
      <c r="X1630" s="2885"/>
      <c r="Y1630" s="2885"/>
      <c r="Z1630" s="2885"/>
      <c r="AA1630" s="3179"/>
      <c r="AB1630" s="2885"/>
      <c r="AC1630" s="3326"/>
      <c r="AD1630" s="2885"/>
      <c r="AE1630" s="2885"/>
      <c r="AF1630" s="2885"/>
      <c r="AG1630" s="2885"/>
      <c r="AH1630" s="2885"/>
      <c r="AI1630" s="3076"/>
      <c r="AJ1630" s="3327"/>
      <c r="AK1630" s="2742"/>
      <c r="AL1630" s="1401"/>
    </row>
    <row r="1631" spans="1:38" s="2696" customFormat="1" ht="15.75" x14ac:dyDescent="0.25">
      <c r="A1631" s="411">
        <v>1</v>
      </c>
      <c r="B1631" s="411">
        <v>1</v>
      </c>
      <c r="C1631" s="1161" t="s">
        <v>382</v>
      </c>
      <c r="D1631" s="792"/>
      <c r="E1631" s="2047"/>
      <c r="F1631" s="456"/>
      <c r="G1631" s="782"/>
      <c r="H1631" s="782"/>
      <c r="I1631" s="782"/>
      <c r="J1631" s="1143"/>
      <c r="K1631" s="1143"/>
      <c r="L1631" s="1847"/>
      <c r="M1631" s="1847"/>
      <c r="N1631" s="1847"/>
      <c r="O1631" s="1847"/>
      <c r="P1631" s="1847"/>
      <c r="Q1631" s="1847"/>
      <c r="R1631" s="608">
        <v>273896.31654000003</v>
      </c>
      <c r="S1631" s="608">
        <v>273896.31654000003</v>
      </c>
      <c r="T1631" s="608">
        <v>273896.31654000003</v>
      </c>
      <c r="U1631" s="608">
        <v>273896.31654000003</v>
      </c>
      <c r="V1631" s="608">
        <v>273896.31654000003</v>
      </c>
      <c r="W1631" s="608">
        <v>273896.31654000003</v>
      </c>
      <c r="X1631" s="608">
        <v>273896.31654000003</v>
      </c>
      <c r="Y1631" s="608">
        <v>273896.31654000003</v>
      </c>
      <c r="Z1631" s="608">
        <v>273896.31654000003</v>
      </c>
      <c r="AA1631" s="3657">
        <f>(R1631-2083.61504)/12*$C$3+2083.61504+(S1631-R1631)/11*8+(T1631-S1631)/10*7+(U1631-T1631)/9*6+(V1631-U1631)/8*5+(W1631-V1631)/7*4+(X1631-W1631)/6*3+(Y1631-X1631)/5*2+(Z1631-Y1631)/4*1</f>
        <v>205943.14116500004</v>
      </c>
      <c r="AB1631" s="608">
        <f>AH1631-AG1631-AD1631</f>
        <v>198059.91473000002</v>
      </c>
      <c r="AC1631" s="1498"/>
      <c r="AD1631" s="608"/>
      <c r="AE1631" s="608">
        <f>AB1631-AA1631</f>
        <v>-7883.2264350000187</v>
      </c>
      <c r="AF1631" s="608"/>
      <c r="AG1631" s="608">
        <v>-301.30689000000001</v>
      </c>
      <c r="AH1631" s="608">
        <v>197758.60784000001</v>
      </c>
      <c r="AI1631" s="1250"/>
      <c r="AJ1631" s="1254"/>
      <c r="AK1631" s="2742"/>
      <c r="AL1631" s="1401"/>
    </row>
    <row r="1632" spans="1:38" s="2696" customFormat="1" x14ac:dyDescent="0.25">
      <c r="A1632" s="411"/>
      <c r="B1632" s="411">
        <v>1</v>
      </c>
      <c r="C1632" s="716" t="s">
        <v>329</v>
      </c>
      <c r="D1632" s="792"/>
      <c r="E1632" s="2047"/>
      <c r="F1632" s="456"/>
      <c r="G1632" s="782"/>
      <c r="H1632" s="782"/>
      <c r="I1632" s="782"/>
      <c r="J1632" s="1143"/>
      <c r="K1632" s="1143"/>
      <c r="L1632" s="1847"/>
      <c r="M1632" s="1847"/>
      <c r="N1632" s="1847"/>
      <c r="O1632" s="1847"/>
      <c r="P1632" s="1847"/>
      <c r="Q1632" s="1847"/>
      <c r="R1632" s="608">
        <v>15349.6224</v>
      </c>
      <c r="S1632" s="608">
        <v>15349.6224</v>
      </c>
      <c r="T1632" s="608">
        <v>15349.6224</v>
      </c>
      <c r="U1632" s="608">
        <v>15349.6224</v>
      </c>
      <c r="V1632" s="608">
        <v>15349.6224</v>
      </c>
      <c r="W1632" s="608">
        <v>15349.6224</v>
      </c>
      <c r="X1632" s="608">
        <v>15349.6224</v>
      </c>
      <c r="Y1632" s="608">
        <v>15349.6224</v>
      </c>
      <c r="Z1632" s="608">
        <v>15349.6224</v>
      </c>
      <c r="AA1632" s="1202">
        <f>R1632/12*$C$3+(S1632-R1632)/11*8+(T1632-S1632)/10*7+(U1632-T1632)/9*6+(V1632-U1632)/8*5+(W1632-V1632)/7*4+(X1632-W1632)/6*3+(Y1632-X1632)/5*2+(Z1632-Y1632)/4*1</f>
        <v>11512.2168</v>
      </c>
      <c r="AB1632" s="608">
        <f>AH1632-AG1632-AD1632</f>
        <v>11512.216799999998</v>
      </c>
      <c r="AC1632" s="1498"/>
      <c r="AD1632" s="608"/>
      <c r="AE1632" s="608">
        <f>AB1632-AA1632</f>
        <v>0</v>
      </c>
      <c r="AF1632" s="608"/>
      <c r="AG1632" s="608">
        <v>0</v>
      </c>
      <c r="AH1632" s="608">
        <v>11512.216799999998</v>
      </c>
      <c r="AI1632" s="1250"/>
      <c r="AJ1632" s="1254"/>
      <c r="AK1632" s="2742"/>
      <c r="AL1632" s="1401"/>
    </row>
    <row r="1633" spans="1:38" s="2696" customFormat="1" ht="29.25" x14ac:dyDescent="0.25">
      <c r="A1633" s="411">
        <v>1</v>
      </c>
      <c r="B1633" s="411">
        <v>1</v>
      </c>
      <c r="C1633" s="2691" t="s">
        <v>293</v>
      </c>
      <c r="D1633" s="4"/>
      <c r="E1633" s="4"/>
      <c r="F1633" s="864">
        <f>F1635+F1636+F1637+F1638+F1640</f>
        <v>61423</v>
      </c>
      <c r="G1633" s="864">
        <f>G1635+G1636+G1637+G1638+G1640</f>
        <v>46067.25</v>
      </c>
      <c r="H1633" s="864">
        <f>H1635+H1636+H1637+H1638+H1640</f>
        <v>35410</v>
      </c>
      <c r="I1633" s="1045">
        <f>H1633/G1633*100</f>
        <v>76.865886285810419</v>
      </c>
      <c r="J1633" s="1143"/>
      <c r="K1633" s="1143"/>
      <c r="L1633" s="1847"/>
      <c r="M1633" s="1847"/>
      <c r="N1633" s="1847"/>
      <c r="O1633" s="1847"/>
      <c r="P1633" s="1847"/>
      <c r="Q1633" s="1847"/>
      <c r="R1633" s="608"/>
      <c r="S1633" s="608"/>
      <c r="T1633" s="608"/>
      <c r="U1633" s="608"/>
      <c r="V1633" s="608"/>
      <c r="W1633" s="608"/>
      <c r="X1633" s="608"/>
      <c r="Y1633" s="608"/>
      <c r="Z1633" s="608"/>
      <c r="AA1633" s="2880"/>
      <c r="AB1633" s="608"/>
      <c r="AC1633" s="1498"/>
      <c r="AD1633" s="608"/>
      <c r="AE1633" s="608"/>
      <c r="AF1633" s="608"/>
      <c r="AG1633" s="608"/>
      <c r="AH1633" s="608"/>
      <c r="AI1633" s="1269">
        <f>AI1635+AI1636+AI1637+AI1638+AI1640</f>
        <v>0</v>
      </c>
      <c r="AJ1633" s="1254"/>
      <c r="AK1633" s="2742"/>
      <c r="AL1633" s="1401"/>
    </row>
    <row r="1634" spans="1:38" s="2696" customFormat="1" ht="30" x14ac:dyDescent="0.25">
      <c r="A1634" s="411"/>
      <c r="B1634" s="411">
        <v>1</v>
      </c>
      <c r="C1634" s="512" t="s">
        <v>204</v>
      </c>
      <c r="D1634" s="4"/>
      <c r="E1634" s="4"/>
      <c r="F1634" s="864"/>
      <c r="G1634" s="368"/>
      <c r="H1634" s="368"/>
      <c r="I1634" s="368"/>
      <c r="J1634" s="1143"/>
      <c r="K1634" s="1143"/>
      <c r="L1634" s="1847"/>
      <c r="M1634" s="1847"/>
      <c r="N1634" s="1847"/>
      <c r="O1634" s="1847"/>
      <c r="P1634" s="1847"/>
      <c r="Q1634" s="1847"/>
      <c r="R1634" s="608"/>
      <c r="S1634" s="608"/>
      <c r="T1634" s="608"/>
      <c r="U1634" s="608"/>
      <c r="V1634" s="608"/>
      <c r="W1634" s="608"/>
      <c r="X1634" s="608"/>
      <c r="Y1634" s="608"/>
      <c r="Z1634" s="608"/>
      <c r="AA1634" s="2880"/>
      <c r="AB1634" s="608"/>
      <c r="AC1634" s="1498"/>
      <c r="AD1634" s="608"/>
      <c r="AE1634" s="608"/>
      <c r="AF1634" s="608"/>
      <c r="AG1634" s="608"/>
      <c r="AH1634" s="608"/>
      <c r="AI1634" s="1263"/>
      <c r="AJ1634" s="1254"/>
      <c r="AK1634" s="2742"/>
      <c r="AL1634" s="1401"/>
    </row>
    <row r="1635" spans="1:38" s="2696" customFormat="1" ht="30" x14ac:dyDescent="0.25">
      <c r="A1635" s="411">
        <v>1</v>
      </c>
      <c r="B1635" s="411">
        <v>1</v>
      </c>
      <c r="C1635" s="512" t="s">
        <v>205</v>
      </c>
      <c r="D1635" s="4"/>
      <c r="E1635" s="4"/>
      <c r="F1635" s="520">
        <v>8760</v>
      </c>
      <c r="G1635" s="213">
        <f>F1635/12*$C$3</f>
        <v>6570</v>
      </c>
      <c r="H1635" s="368">
        <v>1821</v>
      </c>
      <c r="I1635" s="368">
        <f>H1635/G1635*100</f>
        <v>27.716894977168948</v>
      </c>
      <c r="J1635" s="1143"/>
      <c r="K1635" s="1143"/>
      <c r="L1635" s="1847"/>
      <c r="M1635" s="1847"/>
      <c r="N1635" s="1847"/>
      <c r="O1635" s="1847"/>
      <c r="P1635" s="1847"/>
      <c r="Q1635" s="1847"/>
      <c r="R1635" s="608"/>
      <c r="S1635" s="608"/>
      <c r="T1635" s="608"/>
      <c r="U1635" s="608"/>
      <c r="V1635" s="608"/>
      <c r="W1635" s="608"/>
      <c r="X1635" s="608"/>
      <c r="Y1635" s="608"/>
      <c r="Z1635" s="608"/>
      <c r="AA1635" s="2880"/>
      <c r="AB1635" s="608"/>
      <c r="AC1635" s="1498"/>
      <c r="AD1635" s="608"/>
      <c r="AE1635" s="608"/>
      <c r="AF1635" s="608"/>
      <c r="AG1635" s="608"/>
      <c r="AH1635" s="608"/>
      <c r="AI1635" s="1263"/>
      <c r="AJ1635" s="1254"/>
      <c r="AK1635" s="2742"/>
      <c r="AL1635" s="1401"/>
    </row>
    <row r="1636" spans="1:38" s="2696" customFormat="1" ht="30" x14ac:dyDescent="0.25">
      <c r="A1636" s="411"/>
      <c r="B1636" s="411">
        <v>1</v>
      </c>
      <c r="C1636" s="718" t="s">
        <v>294</v>
      </c>
      <c r="D1636" s="4"/>
      <c r="E1636" s="4"/>
      <c r="F1636" s="864">
        <v>17700</v>
      </c>
      <c r="G1636" s="213">
        <f t="shared" ref="G1636:G1639" si="1024">F1636/12*$C$3</f>
        <v>13275</v>
      </c>
      <c r="H1636" s="368">
        <v>6963</v>
      </c>
      <c r="I1636" s="368">
        <f>H1636/G1636*100</f>
        <v>52.451977401129945</v>
      </c>
      <c r="J1636" s="1143"/>
      <c r="K1636" s="1143"/>
      <c r="L1636" s="1847"/>
      <c r="M1636" s="1847"/>
      <c r="N1636" s="1847"/>
      <c r="O1636" s="1847"/>
      <c r="P1636" s="1847"/>
      <c r="Q1636" s="1847"/>
      <c r="R1636" s="608"/>
      <c r="S1636" s="608"/>
      <c r="T1636" s="608"/>
      <c r="U1636" s="608"/>
      <c r="V1636" s="608"/>
      <c r="W1636" s="608"/>
      <c r="X1636" s="608"/>
      <c r="Y1636" s="608"/>
      <c r="Z1636" s="608"/>
      <c r="AA1636" s="2880"/>
      <c r="AB1636" s="608"/>
      <c r="AC1636" s="1498"/>
      <c r="AD1636" s="608"/>
      <c r="AE1636" s="608"/>
      <c r="AF1636" s="608"/>
      <c r="AG1636" s="608"/>
      <c r="AH1636" s="608"/>
      <c r="AI1636" s="1263"/>
      <c r="AJ1636" s="1254"/>
      <c r="AK1636" s="2742"/>
      <c r="AL1636" s="1401"/>
    </row>
    <row r="1637" spans="1:38" s="2696" customFormat="1" ht="60" x14ac:dyDescent="0.25">
      <c r="A1637" s="411"/>
      <c r="B1637" s="411">
        <v>1</v>
      </c>
      <c r="C1637" s="513" t="s">
        <v>295</v>
      </c>
      <c r="D1637" s="4"/>
      <c r="E1637" s="4"/>
      <c r="F1637" s="520">
        <v>17555</v>
      </c>
      <c r="G1637" s="213">
        <f t="shared" si="1024"/>
        <v>13166.25</v>
      </c>
      <c r="H1637" s="368">
        <v>10744</v>
      </c>
      <c r="I1637" s="368">
        <f>H1637/G1637*100</f>
        <v>81.602582360201268</v>
      </c>
      <c r="J1637" s="1143"/>
      <c r="K1637" s="1143"/>
      <c r="L1637" s="1847"/>
      <c r="M1637" s="1847"/>
      <c r="N1637" s="1847"/>
      <c r="O1637" s="1847"/>
      <c r="P1637" s="1847"/>
      <c r="Q1637" s="1847"/>
      <c r="R1637" s="608"/>
      <c r="S1637" s="608"/>
      <c r="T1637" s="608"/>
      <c r="U1637" s="608"/>
      <c r="V1637" s="608"/>
      <c r="W1637" s="608"/>
      <c r="X1637" s="608"/>
      <c r="Y1637" s="608"/>
      <c r="Z1637" s="608"/>
      <c r="AA1637" s="2880"/>
      <c r="AB1637" s="608"/>
      <c r="AC1637" s="1498"/>
      <c r="AD1637" s="608"/>
      <c r="AE1637" s="608"/>
      <c r="AF1637" s="608"/>
      <c r="AG1637" s="608"/>
      <c r="AH1637" s="608"/>
      <c r="AI1637" s="1263"/>
      <c r="AJ1637" s="1254"/>
      <c r="AK1637" s="2742"/>
      <c r="AL1637" s="1401"/>
    </row>
    <row r="1638" spans="1:38" s="2696" customFormat="1" ht="45" x14ac:dyDescent="0.25">
      <c r="A1638" s="411"/>
      <c r="B1638" s="411">
        <v>1</v>
      </c>
      <c r="C1638" s="513" t="s">
        <v>309</v>
      </c>
      <c r="D1638" s="4"/>
      <c r="E1638" s="4"/>
      <c r="F1638" s="520">
        <v>15140</v>
      </c>
      <c r="G1638" s="213">
        <f t="shared" si="1024"/>
        <v>11355</v>
      </c>
      <c r="H1638" s="368">
        <v>15554</v>
      </c>
      <c r="I1638" s="368">
        <f>H1638/G1638*100</f>
        <v>136.97930427124615</v>
      </c>
      <c r="J1638" s="1143"/>
      <c r="K1638" s="1143"/>
      <c r="L1638" s="1847"/>
      <c r="M1638" s="1847"/>
      <c r="N1638" s="1847"/>
      <c r="O1638" s="1847"/>
      <c r="P1638" s="1847"/>
      <c r="Q1638" s="1847"/>
      <c r="R1638" s="608"/>
      <c r="S1638" s="608"/>
      <c r="T1638" s="608"/>
      <c r="U1638" s="608"/>
      <c r="V1638" s="608"/>
      <c r="W1638" s="608"/>
      <c r="X1638" s="608"/>
      <c r="Y1638" s="608"/>
      <c r="Z1638" s="608"/>
      <c r="AA1638" s="2880"/>
      <c r="AB1638" s="608"/>
      <c r="AC1638" s="1498"/>
      <c r="AD1638" s="608"/>
      <c r="AE1638" s="608"/>
      <c r="AF1638" s="608"/>
      <c r="AG1638" s="608"/>
      <c r="AH1638" s="608"/>
      <c r="AI1638" s="1263"/>
      <c r="AJ1638" s="1254"/>
      <c r="AK1638" s="2742"/>
      <c r="AL1638" s="1401"/>
    </row>
    <row r="1639" spans="1:38" s="2696" customFormat="1" ht="105" x14ac:dyDescent="0.25">
      <c r="A1639" s="411"/>
      <c r="B1639" s="411"/>
      <c r="C1639" s="513" t="s">
        <v>531</v>
      </c>
      <c r="D1639" s="4"/>
      <c r="E1639" s="4"/>
      <c r="F1639" s="520">
        <v>1616</v>
      </c>
      <c r="G1639" s="213">
        <f t="shared" si="1024"/>
        <v>1212</v>
      </c>
      <c r="H1639" s="368">
        <v>4726</v>
      </c>
      <c r="I1639" s="368">
        <f>H1639/G1639*100</f>
        <v>389.93399339933995</v>
      </c>
      <c r="J1639" s="1143"/>
      <c r="K1639" s="1143"/>
      <c r="L1639" s="1847"/>
      <c r="M1639" s="1847"/>
      <c r="N1639" s="1847"/>
      <c r="O1639" s="1847"/>
      <c r="P1639" s="1847"/>
      <c r="Q1639" s="1847"/>
      <c r="R1639" s="608"/>
      <c r="S1639" s="608"/>
      <c r="T1639" s="608"/>
      <c r="U1639" s="608"/>
      <c r="V1639" s="608"/>
      <c r="W1639" s="608"/>
      <c r="X1639" s="608"/>
      <c r="Y1639" s="608"/>
      <c r="Z1639" s="608"/>
      <c r="AA1639" s="2880"/>
      <c r="AB1639" s="608"/>
      <c r="AC1639" s="1498"/>
      <c r="AD1639" s="608"/>
      <c r="AE1639" s="608"/>
      <c r="AF1639" s="608"/>
      <c r="AG1639" s="608"/>
      <c r="AH1639" s="608"/>
      <c r="AI1639" s="1263"/>
      <c r="AJ1639" s="1254"/>
      <c r="AK1639" s="2742"/>
      <c r="AL1639" s="1401"/>
    </row>
    <row r="1640" spans="1:38" s="2696" customFormat="1" ht="30" x14ac:dyDescent="0.25">
      <c r="A1640" s="411"/>
      <c r="B1640" s="411">
        <v>1</v>
      </c>
      <c r="C1640" s="513" t="s">
        <v>380</v>
      </c>
      <c r="D1640" s="4"/>
      <c r="E1640" s="4"/>
      <c r="F1640" s="520">
        <v>2268</v>
      </c>
      <c r="G1640" s="213">
        <f>F1640/12*$C$3</f>
        <v>1701</v>
      </c>
      <c r="H1640" s="368">
        <v>328</v>
      </c>
      <c r="I1640" s="368">
        <f t="shared" ref="I1640:I1645" si="1025">H1640/G1640*100</f>
        <v>19.282774838330393</v>
      </c>
      <c r="J1640" s="1143"/>
      <c r="K1640" s="1143"/>
      <c r="L1640" s="1847"/>
      <c r="M1640" s="1847"/>
      <c r="N1640" s="1847"/>
      <c r="O1640" s="1847"/>
      <c r="P1640" s="1847"/>
      <c r="Q1640" s="1847"/>
      <c r="R1640" s="608"/>
      <c r="S1640" s="608"/>
      <c r="T1640" s="608"/>
      <c r="U1640" s="608"/>
      <c r="V1640" s="608"/>
      <c r="W1640" s="608"/>
      <c r="X1640" s="608"/>
      <c r="Y1640" s="608"/>
      <c r="Z1640" s="608"/>
      <c r="AA1640" s="2880"/>
      <c r="AB1640" s="608"/>
      <c r="AC1640" s="1498"/>
      <c r="AD1640" s="608"/>
      <c r="AE1640" s="608"/>
      <c r="AF1640" s="608"/>
      <c r="AG1640" s="608"/>
      <c r="AH1640" s="608"/>
      <c r="AI1640" s="1263"/>
      <c r="AJ1640" s="1254"/>
      <c r="AK1640" s="2742"/>
      <c r="AL1640" s="1401"/>
    </row>
    <row r="1641" spans="1:38" s="2696" customFormat="1" ht="29.25" x14ac:dyDescent="0.25">
      <c r="A1641" s="411"/>
      <c r="B1641" s="411">
        <v>1</v>
      </c>
      <c r="C1641" s="481" t="s">
        <v>135</v>
      </c>
      <c r="D1641" s="4"/>
      <c r="E1641" s="4"/>
      <c r="F1641" s="520">
        <f>F1642</f>
        <v>22178</v>
      </c>
      <c r="G1641" s="213">
        <f t="shared" ref="G1641:H1641" si="1026">G1642</f>
        <v>16633.5</v>
      </c>
      <c r="H1641" s="368">
        <f t="shared" si="1026"/>
        <v>11986</v>
      </c>
      <c r="I1641" s="368">
        <f t="shared" si="1025"/>
        <v>72.059398202422813</v>
      </c>
      <c r="J1641" s="1143"/>
      <c r="K1641" s="1143"/>
      <c r="L1641" s="1847"/>
      <c r="M1641" s="1847"/>
      <c r="N1641" s="1847"/>
      <c r="O1641" s="1847"/>
      <c r="P1641" s="1847"/>
      <c r="Q1641" s="1847"/>
      <c r="R1641" s="608"/>
      <c r="S1641" s="608"/>
      <c r="T1641" s="608"/>
      <c r="U1641" s="608"/>
      <c r="V1641" s="608"/>
      <c r="W1641" s="608"/>
      <c r="X1641" s="608"/>
      <c r="Y1641" s="608"/>
      <c r="Z1641" s="608"/>
      <c r="AA1641" s="2880"/>
      <c r="AB1641" s="608"/>
      <c r="AC1641" s="1498"/>
      <c r="AD1641" s="608"/>
      <c r="AE1641" s="608"/>
      <c r="AF1641" s="608"/>
      <c r="AG1641" s="608"/>
      <c r="AH1641" s="608"/>
      <c r="AI1641" s="1263">
        <f t="shared" ref="AI1641" si="1027">AI1642</f>
        <v>0</v>
      </c>
      <c r="AJ1641" s="1254"/>
      <c r="AK1641" s="2742"/>
      <c r="AL1641" s="1401"/>
    </row>
    <row r="1642" spans="1:38" s="2696" customFormat="1" x14ac:dyDescent="0.25">
      <c r="A1642" s="411"/>
      <c r="B1642" s="411">
        <v>1</v>
      </c>
      <c r="C1642" s="292" t="s">
        <v>239</v>
      </c>
      <c r="D1642" s="4"/>
      <c r="E1642" s="4"/>
      <c r="F1642" s="520">
        <v>22178</v>
      </c>
      <c r="G1642" s="213">
        <f>F1642/12*$C$3</f>
        <v>16633.5</v>
      </c>
      <c r="H1642" s="368">
        <v>11986</v>
      </c>
      <c r="I1642" s="368">
        <f t="shared" si="1025"/>
        <v>72.059398202422813</v>
      </c>
      <c r="J1642" s="1143"/>
      <c r="K1642" s="1143"/>
      <c r="L1642" s="1847"/>
      <c r="M1642" s="1847"/>
      <c r="N1642" s="1847"/>
      <c r="O1642" s="1847"/>
      <c r="P1642" s="1847"/>
      <c r="Q1642" s="1847"/>
      <c r="R1642" s="608"/>
      <c r="S1642" s="608"/>
      <c r="T1642" s="608"/>
      <c r="U1642" s="608"/>
      <c r="V1642" s="608"/>
      <c r="W1642" s="608"/>
      <c r="X1642" s="608"/>
      <c r="Y1642" s="608"/>
      <c r="Z1642" s="608"/>
      <c r="AA1642" s="2880"/>
      <c r="AB1642" s="608"/>
      <c r="AC1642" s="1498"/>
      <c r="AD1642" s="608"/>
      <c r="AE1642" s="608"/>
      <c r="AF1642" s="608"/>
      <c r="AG1642" s="608"/>
      <c r="AH1642" s="608"/>
      <c r="AI1642" s="1263"/>
      <c r="AJ1642" s="1254"/>
      <c r="AK1642" s="2742"/>
      <c r="AL1642" s="1401"/>
    </row>
    <row r="1643" spans="1:38" s="2696" customFormat="1" ht="63" x14ac:dyDescent="0.25">
      <c r="A1643" s="411"/>
      <c r="B1643" s="411">
        <v>1</v>
      </c>
      <c r="C1643" s="745" t="s">
        <v>298</v>
      </c>
      <c r="D1643" s="4"/>
      <c r="E1643" s="4"/>
      <c r="F1643" s="415">
        <f>F1644+F1649</f>
        <v>16923</v>
      </c>
      <c r="G1643" s="213">
        <f>G1644+G1649</f>
        <v>12692.25</v>
      </c>
      <c r="H1643" s="368">
        <f>H1644+H1649</f>
        <v>4122</v>
      </c>
      <c r="I1643" s="368">
        <f t="shared" si="1025"/>
        <v>32.476511256869351</v>
      </c>
      <c r="J1643" s="1143"/>
      <c r="K1643" s="1143"/>
      <c r="L1643" s="1847"/>
      <c r="M1643" s="1847"/>
      <c r="N1643" s="1847"/>
      <c r="O1643" s="1847"/>
      <c r="P1643" s="1847"/>
      <c r="Q1643" s="1847"/>
      <c r="R1643" s="608"/>
      <c r="S1643" s="608"/>
      <c r="T1643" s="608"/>
      <c r="U1643" s="608"/>
      <c r="V1643" s="608"/>
      <c r="W1643" s="608"/>
      <c r="X1643" s="608"/>
      <c r="Y1643" s="608"/>
      <c r="Z1643" s="608"/>
      <c r="AA1643" s="1202">
        <f>R1643/12*$C$3</f>
        <v>0</v>
      </c>
      <c r="AB1643" s="608">
        <f>AH1643-AG1643-AD1643</f>
        <v>0</v>
      </c>
      <c r="AC1643" s="1498"/>
      <c r="AD1643" s="608"/>
      <c r="AE1643" s="608">
        <f>AB1643-AA1643</f>
        <v>0</v>
      </c>
      <c r="AF1643" s="608"/>
      <c r="AG1643" s="608"/>
      <c r="AH1643" s="608"/>
      <c r="AI1643" s="1263">
        <f>AI1644+AI1649</f>
        <v>0</v>
      </c>
      <c r="AJ1643" s="1254"/>
      <c r="AK1643" s="2742"/>
      <c r="AL1643" s="1401"/>
    </row>
    <row r="1644" spans="1:38" s="2696" customFormat="1" ht="30" x14ac:dyDescent="0.25">
      <c r="A1644" s="411"/>
      <c r="B1644" s="411">
        <v>1</v>
      </c>
      <c r="C1644" s="718" t="s">
        <v>299</v>
      </c>
      <c r="D1644" s="4"/>
      <c r="E1644" s="4"/>
      <c r="F1644" s="415">
        <f>F1645+F1646+F1647+F1648</f>
        <v>7039</v>
      </c>
      <c r="G1644" s="213">
        <f>G1645+G1646+G1647+G1648</f>
        <v>5279.25</v>
      </c>
      <c r="H1644" s="368">
        <f>H1645+H1646+H1647+H1648</f>
        <v>806</v>
      </c>
      <c r="I1644" s="368">
        <f t="shared" si="1025"/>
        <v>15.267320168584552</v>
      </c>
      <c r="J1644" s="1143"/>
      <c r="K1644" s="1143"/>
      <c r="L1644" s="1847"/>
      <c r="M1644" s="1847"/>
      <c r="N1644" s="1847"/>
      <c r="O1644" s="1847"/>
      <c r="P1644" s="1847"/>
      <c r="Q1644" s="1847"/>
      <c r="R1644" s="608"/>
      <c r="S1644" s="608"/>
      <c r="T1644" s="608"/>
      <c r="U1644" s="608"/>
      <c r="V1644" s="608"/>
      <c r="W1644" s="608"/>
      <c r="X1644" s="608"/>
      <c r="Y1644" s="608"/>
      <c r="Z1644" s="608"/>
      <c r="AA1644" s="2880"/>
      <c r="AB1644" s="608"/>
      <c r="AC1644" s="1498"/>
      <c r="AD1644" s="608"/>
      <c r="AE1644" s="608"/>
      <c r="AF1644" s="608"/>
      <c r="AG1644" s="608"/>
      <c r="AH1644" s="608"/>
      <c r="AI1644" s="1263">
        <f>AI1645+AI1646+AI1647+AI1648</f>
        <v>0</v>
      </c>
      <c r="AJ1644" s="1254"/>
      <c r="AK1644" s="2742"/>
      <c r="AL1644" s="1401"/>
    </row>
    <row r="1645" spans="1:38" s="2696" customFormat="1" ht="30" x14ac:dyDescent="0.25">
      <c r="A1645" s="411">
        <v>1</v>
      </c>
      <c r="B1645" s="411">
        <v>1</v>
      </c>
      <c r="C1645" s="513" t="s">
        <v>300</v>
      </c>
      <c r="D1645" s="4"/>
      <c r="E1645" s="4"/>
      <c r="F1645" s="415">
        <v>6874</v>
      </c>
      <c r="G1645" s="213">
        <f>F1645/12*$C$3</f>
        <v>5155.5</v>
      </c>
      <c r="H1645" s="368">
        <v>806</v>
      </c>
      <c r="I1645" s="368">
        <f t="shared" si="1025"/>
        <v>15.633789157210746</v>
      </c>
      <c r="J1645" s="1143"/>
      <c r="K1645" s="1143"/>
      <c r="L1645" s="1847"/>
      <c r="M1645" s="1847"/>
      <c r="N1645" s="1847"/>
      <c r="O1645" s="1847"/>
      <c r="P1645" s="1847"/>
      <c r="Q1645" s="1847"/>
      <c r="R1645" s="608"/>
      <c r="S1645" s="608"/>
      <c r="T1645" s="608"/>
      <c r="U1645" s="608"/>
      <c r="V1645" s="608"/>
      <c r="W1645" s="608"/>
      <c r="X1645" s="608"/>
      <c r="Y1645" s="608"/>
      <c r="Z1645" s="608"/>
      <c r="AA1645" s="2880"/>
      <c r="AB1645" s="608"/>
      <c r="AC1645" s="1498"/>
      <c r="AD1645" s="608"/>
      <c r="AE1645" s="608"/>
      <c r="AF1645" s="608"/>
      <c r="AG1645" s="608"/>
      <c r="AH1645" s="608"/>
      <c r="AI1645" s="1263"/>
      <c r="AJ1645" s="1254"/>
      <c r="AK1645" s="2742"/>
      <c r="AL1645" s="1401"/>
    </row>
    <row r="1646" spans="1:38" s="2696" customFormat="1" ht="60" x14ac:dyDescent="0.25">
      <c r="A1646" s="411">
        <v>1</v>
      </c>
      <c r="B1646" s="411">
        <v>1</v>
      </c>
      <c r="C1646" s="513" t="s">
        <v>301</v>
      </c>
      <c r="D1646" s="4"/>
      <c r="E1646" s="4"/>
      <c r="F1646" s="415"/>
      <c r="G1646" s="213"/>
      <c r="H1646" s="368"/>
      <c r="I1646" s="368"/>
      <c r="J1646" s="1143"/>
      <c r="K1646" s="1143"/>
      <c r="L1646" s="1847"/>
      <c r="M1646" s="1847"/>
      <c r="N1646" s="1847"/>
      <c r="O1646" s="1847"/>
      <c r="P1646" s="1847"/>
      <c r="Q1646" s="1847"/>
      <c r="R1646" s="608"/>
      <c r="S1646" s="608"/>
      <c r="T1646" s="608"/>
      <c r="U1646" s="608"/>
      <c r="V1646" s="608"/>
      <c r="W1646" s="608"/>
      <c r="X1646" s="608"/>
      <c r="Y1646" s="608"/>
      <c r="Z1646" s="608"/>
      <c r="AA1646" s="2880"/>
      <c r="AB1646" s="608"/>
      <c r="AC1646" s="1498"/>
      <c r="AD1646" s="608"/>
      <c r="AE1646" s="608"/>
      <c r="AF1646" s="608"/>
      <c r="AG1646" s="608"/>
      <c r="AH1646" s="608"/>
      <c r="AI1646" s="1263"/>
      <c r="AJ1646" s="1254"/>
      <c r="AK1646" s="2742"/>
      <c r="AL1646" s="1401"/>
    </row>
    <row r="1647" spans="1:38" s="2696" customFormat="1" ht="45" x14ac:dyDescent="0.25">
      <c r="A1647" s="411">
        <v>1</v>
      </c>
      <c r="B1647" s="411">
        <v>1</v>
      </c>
      <c r="C1647" s="513" t="s">
        <v>302</v>
      </c>
      <c r="D1647" s="4"/>
      <c r="E1647" s="4"/>
      <c r="F1647" s="415">
        <v>54</v>
      </c>
      <c r="G1647" s="213">
        <f>F1647/12*$C$3</f>
        <v>40.5</v>
      </c>
      <c r="H1647" s="368"/>
      <c r="I1647" s="368">
        <f>H1647/G1647*100</f>
        <v>0</v>
      </c>
      <c r="J1647" s="1143"/>
      <c r="K1647" s="1143"/>
      <c r="L1647" s="1847"/>
      <c r="M1647" s="1847"/>
      <c r="N1647" s="1847"/>
      <c r="O1647" s="1847"/>
      <c r="P1647" s="1847"/>
      <c r="Q1647" s="1847"/>
      <c r="R1647" s="608"/>
      <c r="S1647" s="608"/>
      <c r="T1647" s="608"/>
      <c r="U1647" s="608"/>
      <c r="V1647" s="608"/>
      <c r="W1647" s="608"/>
      <c r="X1647" s="608"/>
      <c r="Y1647" s="608"/>
      <c r="Z1647" s="608"/>
      <c r="AA1647" s="2880"/>
      <c r="AB1647" s="608"/>
      <c r="AC1647" s="1498"/>
      <c r="AD1647" s="608"/>
      <c r="AE1647" s="608"/>
      <c r="AF1647" s="608"/>
      <c r="AG1647" s="608"/>
      <c r="AH1647" s="608"/>
      <c r="AI1647" s="1263"/>
      <c r="AJ1647" s="1254"/>
      <c r="AK1647" s="2742"/>
      <c r="AL1647" s="1401"/>
    </row>
    <row r="1648" spans="1:38" s="2696" customFormat="1" ht="30" x14ac:dyDescent="0.25">
      <c r="A1648" s="411"/>
      <c r="B1648" s="411">
        <v>1</v>
      </c>
      <c r="C1648" s="513" t="s">
        <v>303</v>
      </c>
      <c r="D1648" s="4"/>
      <c r="E1648" s="4"/>
      <c r="F1648" s="415">
        <v>111</v>
      </c>
      <c r="G1648" s="213">
        <f>F1648/12*$C$3</f>
        <v>83.25</v>
      </c>
      <c r="H1648" s="368"/>
      <c r="I1648" s="368">
        <f>H1648/G1648*100</f>
        <v>0</v>
      </c>
      <c r="J1648" s="1143"/>
      <c r="K1648" s="1143"/>
      <c r="L1648" s="1847"/>
      <c r="M1648" s="1847"/>
      <c r="N1648" s="1847"/>
      <c r="O1648" s="1847"/>
      <c r="P1648" s="1847"/>
      <c r="Q1648" s="1847"/>
      <c r="R1648" s="608"/>
      <c r="S1648" s="608"/>
      <c r="T1648" s="608"/>
      <c r="U1648" s="608"/>
      <c r="V1648" s="608"/>
      <c r="W1648" s="608"/>
      <c r="X1648" s="608"/>
      <c r="Y1648" s="608"/>
      <c r="Z1648" s="608"/>
      <c r="AA1648" s="2880"/>
      <c r="AB1648" s="608"/>
      <c r="AC1648" s="1498"/>
      <c r="AD1648" s="608"/>
      <c r="AE1648" s="608"/>
      <c r="AF1648" s="608"/>
      <c r="AG1648" s="608"/>
      <c r="AH1648" s="608"/>
      <c r="AI1648" s="1263"/>
      <c r="AJ1648" s="1254"/>
      <c r="AK1648" s="2742"/>
      <c r="AL1648" s="1401"/>
    </row>
    <row r="1649" spans="1:38" s="2696" customFormat="1" ht="45" x14ac:dyDescent="0.25">
      <c r="A1649" s="411">
        <v>1</v>
      </c>
      <c r="B1649" s="411">
        <v>1</v>
      </c>
      <c r="C1649" s="718" t="s">
        <v>304</v>
      </c>
      <c r="D1649" s="4"/>
      <c r="E1649" s="4"/>
      <c r="F1649" s="415">
        <f>F1650+F1652+F1653</f>
        <v>9884</v>
      </c>
      <c r="G1649" s="213">
        <f>G1650+G1652+G1653</f>
        <v>7413</v>
      </c>
      <c r="H1649" s="213">
        <f>H1650+H1652+H1653</f>
        <v>3316</v>
      </c>
      <c r="I1649" s="368">
        <f>H1649/G1649*100</f>
        <v>44.732227168487796</v>
      </c>
      <c r="J1649" s="1143"/>
      <c r="K1649" s="1143"/>
      <c r="L1649" s="1847"/>
      <c r="M1649" s="1847"/>
      <c r="N1649" s="1847"/>
      <c r="O1649" s="1847"/>
      <c r="P1649" s="1847"/>
      <c r="Q1649" s="1847"/>
      <c r="R1649" s="608"/>
      <c r="S1649" s="608"/>
      <c r="T1649" s="608"/>
      <c r="U1649" s="608"/>
      <c r="V1649" s="608"/>
      <c r="W1649" s="608"/>
      <c r="X1649" s="608"/>
      <c r="Y1649" s="608"/>
      <c r="Z1649" s="608"/>
      <c r="AA1649" s="2880"/>
      <c r="AB1649" s="608"/>
      <c r="AC1649" s="1498"/>
      <c r="AD1649" s="608"/>
      <c r="AE1649" s="608"/>
      <c r="AF1649" s="608"/>
      <c r="AG1649" s="608"/>
      <c r="AH1649" s="608"/>
      <c r="AI1649" s="1279">
        <f>AI1650+AI1652+AI1653</f>
        <v>0</v>
      </c>
      <c r="AJ1649" s="1254"/>
      <c r="AK1649" s="2742"/>
      <c r="AL1649" s="1401"/>
    </row>
    <row r="1650" spans="1:38" s="2696" customFormat="1" ht="45" x14ac:dyDescent="0.25">
      <c r="A1650" s="411"/>
      <c r="B1650" s="411">
        <v>1</v>
      </c>
      <c r="C1650" s="513" t="s">
        <v>305</v>
      </c>
      <c r="D1650" s="4"/>
      <c r="E1650" s="4"/>
      <c r="F1650" s="415">
        <v>2507</v>
      </c>
      <c r="G1650" s="213">
        <f>F1650/12*$C$3</f>
        <v>1880.25</v>
      </c>
      <c r="H1650" s="213">
        <v>472</v>
      </c>
      <c r="I1650" s="368">
        <f>H1650/G1650*100</f>
        <v>25.103044807871296</v>
      </c>
      <c r="J1650" s="1143"/>
      <c r="K1650" s="1143"/>
      <c r="L1650" s="1847"/>
      <c r="M1650" s="1847"/>
      <c r="N1650" s="1847"/>
      <c r="O1650" s="1847"/>
      <c r="P1650" s="1847"/>
      <c r="Q1650" s="1847"/>
      <c r="R1650" s="608"/>
      <c r="S1650" s="608"/>
      <c r="T1650" s="608"/>
      <c r="U1650" s="608"/>
      <c r="V1650" s="608"/>
      <c r="W1650" s="608"/>
      <c r="X1650" s="608"/>
      <c r="Y1650" s="608"/>
      <c r="Z1650" s="608"/>
      <c r="AA1650" s="2880"/>
      <c r="AB1650" s="608"/>
      <c r="AC1650" s="1498"/>
      <c r="AD1650" s="608"/>
      <c r="AE1650" s="608"/>
      <c r="AF1650" s="608"/>
      <c r="AG1650" s="608"/>
      <c r="AH1650" s="608"/>
      <c r="AI1650" s="1279"/>
      <c r="AJ1650" s="1254"/>
      <c r="AK1650" s="2742"/>
      <c r="AL1650" s="1401"/>
    </row>
    <row r="1651" spans="1:38" s="2696" customFormat="1" ht="30" x14ac:dyDescent="0.25">
      <c r="A1651" s="411"/>
      <c r="B1651" s="411">
        <v>1</v>
      </c>
      <c r="C1651" s="513" t="s">
        <v>334</v>
      </c>
      <c r="D1651" s="4"/>
      <c r="E1651" s="4"/>
      <c r="F1651" s="415"/>
      <c r="G1651" s="213"/>
      <c r="H1651" s="213"/>
      <c r="I1651" s="368"/>
      <c r="J1651" s="1143"/>
      <c r="K1651" s="1143"/>
      <c r="L1651" s="1847"/>
      <c r="M1651" s="1847"/>
      <c r="N1651" s="1847"/>
      <c r="O1651" s="1847"/>
      <c r="P1651" s="1847"/>
      <c r="Q1651" s="1847"/>
      <c r="R1651" s="608"/>
      <c r="S1651" s="608"/>
      <c r="T1651" s="608"/>
      <c r="U1651" s="608"/>
      <c r="V1651" s="608"/>
      <c r="W1651" s="608"/>
      <c r="X1651" s="608"/>
      <c r="Y1651" s="608"/>
      <c r="Z1651" s="608"/>
      <c r="AA1651" s="2880"/>
      <c r="AB1651" s="608"/>
      <c r="AC1651" s="1498"/>
      <c r="AD1651" s="608"/>
      <c r="AE1651" s="608"/>
      <c r="AF1651" s="608"/>
      <c r="AG1651" s="608"/>
      <c r="AH1651" s="608"/>
      <c r="AI1651" s="1279"/>
      <c r="AJ1651" s="1254"/>
      <c r="AK1651" s="2742"/>
      <c r="AL1651" s="1401"/>
    </row>
    <row r="1652" spans="1:38" s="2696" customFormat="1" ht="75" x14ac:dyDescent="0.25">
      <c r="A1652" s="411">
        <v>1</v>
      </c>
      <c r="B1652" s="411">
        <v>1</v>
      </c>
      <c r="C1652" s="513" t="s">
        <v>306</v>
      </c>
      <c r="D1652" s="4"/>
      <c r="E1652" s="4"/>
      <c r="F1652" s="415">
        <v>5300</v>
      </c>
      <c r="G1652" s="213">
        <f>F1652/12*$C$3</f>
        <v>3975</v>
      </c>
      <c r="H1652" s="213">
        <v>1933</v>
      </c>
      <c r="I1652" s="368">
        <f>H1652/G1652*100</f>
        <v>48.628930817610062</v>
      </c>
      <c r="J1652" s="1143"/>
      <c r="K1652" s="1143"/>
      <c r="L1652" s="1847"/>
      <c r="M1652" s="1847"/>
      <c r="N1652" s="1847"/>
      <c r="O1652" s="1847"/>
      <c r="P1652" s="1847"/>
      <c r="Q1652" s="1847"/>
      <c r="R1652" s="608"/>
      <c r="S1652" s="608"/>
      <c r="T1652" s="608"/>
      <c r="U1652" s="608"/>
      <c r="V1652" s="608"/>
      <c r="W1652" s="608"/>
      <c r="X1652" s="608"/>
      <c r="Y1652" s="608"/>
      <c r="Z1652" s="608"/>
      <c r="AA1652" s="2880"/>
      <c r="AB1652" s="608"/>
      <c r="AC1652" s="1498"/>
      <c r="AD1652" s="608"/>
      <c r="AE1652" s="608"/>
      <c r="AF1652" s="608"/>
      <c r="AG1652" s="608"/>
      <c r="AH1652" s="608"/>
      <c r="AI1652" s="1279"/>
      <c r="AJ1652" s="1254"/>
      <c r="AK1652" s="2742"/>
      <c r="AL1652" s="1401"/>
    </row>
    <row r="1653" spans="1:38" s="2696" customFormat="1" ht="60" x14ac:dyDescent="0.25">
      <c r="A1653" s="411">
        <v>1</v>
      </c>
      <c r="B1653" s="411">
        <v>1</v>
      </c>
      <c r="C1653" s="513" t="s">
        <v>307</v>
      </c>
      <c r="D1653" s="1619"/>
      <c r="E1653" s="779"/>
      <c r="F1653" s="415">
        <v>2077</v>
      </c>
      <c r="G1653" s="213">
        <f>F1653/12*$C$3</f>
        <v>1557.75</v>
      </c>
      <c r="H1653" s="368">
        <v>911</v>
      </c>
      <c r="I1653" s="1045">
        <f>H1653/G1653*100</f>
        <v>58.481784625260794</v>
      </c>
      <c r="J1653" s="1143"/>
      <c r="K1653" s="1143"/>
      <c r="L1653" s="1847"/>
      <c r="M1653" s="1847"/>
      <c r="N1653" s="1847"/>
      <c r="O1653" s="1847"/>
      <c r="P1653" s="1847"/>
      <c r="Q1653" s="1847"/>
      <c r="R1653" s="2761"/>
      <c r="S1653" s="2761"/>
      <c r="T1653" s="2761"/>
      <c r="U1653" s="2761"/>
      <c r="V1653" s="2761"/>
      <c r="W1653" s="2761"/>
      <c r="X1653" s="2761"/>
      <c r="Y1653" s="2761"/>
      <c r="Z1653" s="2761"/>
      <c r="AA1653" s="2880">
        <f>R1653/12*$C$3</f>
        <v>0</v>
      </c>
      <c r="AB1653" s="2761">
        <f>AH1653-AG1653</f>
        <v>0</v>
      </c>
      <c r="AC1653" s="3221"/>
      <c r="AD1653" s="2761"/>
      <c r="AE1653" s="2761">
        <f>AB1653-AA1653</f>
        <v>0</v>
      </c>
      <c r="AF1653" s="2761"/>
      <c r="AG1653" s="2761"/>
      <c r="AH1653" s="2761"/>
      <c r="AI1653" s="1263"/>
      <c r="AJ1653" s="3222"/>
      <c r="AK1653" s="2742"/>
      <c r="AL1653" s="1401"/>
    </row>
    <row r="1654" spans="1:38" s="2696" customFormat="1" ht="57.75" x14ac:dyDescent="0.25">
      <c r="A1654" s="411"/>
      <c r="B1654" s="411">
        <v>1</v>
      </c>
      <c r="C1654" s="779" t="s">
        <v>384</v>
      </c>
      <c r="D1654" s="1619"/>
      <c r="E1654" s="779"/>
      <c r="F1654" s="415">
        <v>1800</v>
      </c>
      <c r="G1654" s="213">
        <f>F1654/12*$C$3</f>
        <v>1350</v>
      </c>
      <c r="H1654" s="368">
        <v>1049</v>
      </c>
      <c r="I1654" s="1045">
        <f>H1654/G1654*100</f>
        <v>77.703703703703709</v>
      </c>
      <c r="J1654" s="1143"/>
      <c r="K1654" s="1143"/>
      <c r="L1654" s="1847"/>
      <c r="M1654" s="1847"/>
      <c r="N1654" s="1847"/>
      <c r="O1654" s="1847"/>
      <c r="P1654" s="1847"/>
      <c r="Q1654" s="1847"/>
      <c r="R1654" s="2761"/>
      <c r="S1654" s="2761"/>
      <c r="T1654" s="2761"/>
      <c r="U1654" s="2761"/>
      <c r="V1654" s="2761"/>
      <c r="W1654" s="2761"/>
      <c r="X1654" s="2761"/>
      <c r="Y1654" s="2761"/>
      <c r="Z1654" s="2761"/>
      <c r="AA1654" s="2880"/>
      <c r="AB1654" s="2761"/>
      <c r="AC1654" s="3221"/>
      <c r="AD1654" s="2761"/>
      <c r="AE1654" s="2761"/>
      <c r="AF1654" s="2761"/>
      <c r="AG1654" s="2761"/>
      <c r="AH1654" s="2761"/>
      <c r="AI1654" s="1263"/>
      <c r="AJ1654" s="3222"/>
      <c r="AK1654" s="2742"/>
      <c r="AL1654" s="1401"/>
    </row>
    <row r="1655" spans="1:38" s="2696" customFormat="1" ht="30" x14ac:dyDescent="0.25">
      <c r="A1655" s="411"/>
      <c r="B1655" s="411">
        <v>1</v>
      </c>
      <c r="C1655" s="793" t="s">
        <v>206</v>
      </c>
      <c r="D1655" s="1619"/>
      <c r="E1655" s="779"/>
      <c r="F1655" s="415"/>
      <c r="G1655" s="213">
        <f>F1655/12*$C$3</f>
        <v>0</v>
      </c>
      <c r="H1655" s="368"/>
      <c r="I1655" s="1045"/>
      <c r="J1655" s="1143"/>
      <c r="K1655" s="1143"/>
      <c r="L1655" s="1847"/>
      <c r="M1655" s="1847"/>
      <c r="N1655" s="1847"/>
      <c r="O1655" s="1847"/>
      <c r="P1655" s="1847"/>
      <c r="Q1655" s="1847"/>
      <c r="R1655" s="2761">
        <v>7403.1845000000003</v>
      </c>
      <c r="S1655" s="2761">
        <v>7403.1845000000003</v>
      </c>
      <c r="T1655" s="2761">
        <v>7403.1845000000003</v>
      </c>
      <c r="U1655" s="2761">
        <v>7403.1845000000003</v>
      </c>
      <c r="V1655" s="2761">
        <v>7403.1845000000003</v>
      </c>
      <c r="W1655" s="2761">
        <v>7403.1845000000003</v>
      </c>
      <c r="X1655" s="2761">
        <v>7403.1845000000003</v>
      </c>
      <c r="Y1655" s="2761">
        <v>7403.1845000000003</v>
      </c>
      <c r="Z1655" s="2761">
        <v>7403.1845000000003</v>
      </c>
      <c r="AA1655" s="2880">
        <f>R1655/12*$C$3+(S1655-R1655)/11*8+(T1655-S1655)/10*7+(U1655-T1655)/9*6+(V1655-U1655)/8*5+(W1655-V1655)/7*4+(X1655-W1655)/6*3+(Y1655-X1655)/5*2+(Z1655-Y1655)/4*1</f>
        <v>5552.3883750000005</v>
      </c>
      <c r="AB1655" s="2761">
        <f>AH1655-AG1655-AD1655</f>
        <v>2256.2738699999986</v>
      </c>
      <c r="AC1655" s="3221"/>
      <c r="AD1655" s="2761"/>
      <c r="AE1655" s="2761">
        <f>AB1655-AA1655</f>
        <v>-3296.1145050000018</v>
      </c>
      <c r="AF1655" s="2761"/>
      <c r="AG1655" s="2761">
        <v>0</v>
      </c>
      <c r="AH1655" s="2761">
        <v>2256.2738699999986</v>
      </c>
      <c r="AI1655" s="1263"/>
      <c r="AJ1655" s="3222"/>
      <c r="AK1655" s="2742"/>
      <c r="AL1655" s="1401"/>
    </row>
    <row r="1656" spans="1:38" s="2696" customFormat="1" ht="29.25" x14ac:dyDescent="0.25">
      <c r="A1656" s="411">
        <v>1</v>
      </c>
      <c r="B1656" s="411">
        <v>1</v>
      </c>
      <c r="C1656" s="779" t="s">
        <v>359</v>
      </c>
      <c r="D1656" s="792"/>
      <c r="E1656" s="4"/>
      <c r="F1656" s="415">
        <f>F1658+F1664+F1665+F1667</f>
        <v>1293</v>
      </c>
      <c r="G1656" s="415">
        <f>G1658+G1664+G1665+G1667</f>
        <v>969.75</v>
      </c>
      <c r="H1656" s="415">
        <f>H1658+H1664+H1665+H1667</f>
        <v>790.09749999999997</v>
      </c>
      <c r="I1656" s="1045">
        <f>H1656/G1656*100</f>
        <v>81.474349059035831</v>
      </c>
      <c r="J1656" s="1143"/>
      <c r="K1656" s="1143"/>
      <c r="L1656" s="1847"/>
      <c r="M1656" s="1847"/>
      <c r="N1656" s="1847"/>
      <c r="O1656" s="1847"/>
      <c r="P1656" s="1847"/>
      <c r="Q1656" s="1847"/>
      <c r="R1656" s="608"/>
      <c r="S1656" s="608"/>
      <c r="T1656" s="608"/>
      <c r="U1656" s="608"/>
      <c r="V1656" s="608"/>
      <c r="W1656" s="608"/>
      <c r="X1656" s="608"/>
      <c r="Y1656" s="608"/>
      <c r="Z1656" s="608"/>
      <c r="AA1656" s="2880"/>
      <c r="AB1656" s="608"/>
      <c r="AC1656" s="1498"/>
      <c r="AD1656" s="608"/>
      <c r="AE1656" s="608"/>
      <c r="AF1656" s="608"/>
      <c r="AG1656" s="608"/>
      <c r="AH1656" s="608"/>
      <c r="AI1656" s="1263">
        <f>AI1658+AI1664+AI1665+AI1667</f>
        <v>0</v>
      </c>
      <c r="AJ1656" s="1254"/>
      <c r="AK1656" s="2742"/>
      <c r="AL1656" s="1401"/>
    </row>
    <row r="1657" spans="1:38" s="2696" customFormat="1" x14ac:dyDescent="0.25">
      <c r="A1657" s="411">
        <v>1</v>
      </c>
      <c r="B1657" s="411">
        <v>1</v>
      </c>
      <c r="C1657" s="4" t="s">
        <v>347</v>
      </c>
      <c r="D1657" s="4"/>
      <c r="E1657" s="4"/>
      <c r="F1657" s="415"/>
      <c r="G1657" s="368"/>
      <c r="H1657" s="368"/>
      <c r="I1657" s="1045"/>
      <c r="J1657" s="1143"/>
      <c r="K1657" s="1143"/>
      <c r="L1657" s="1847"/>
      <c r="M1657" s="1847"/>
      <c r="N1657" s="1847"/>
      <c r="O1657" s="1847"/>
      <c r="P1657" s="1847"/>
      <c r="Q1657" s="1847"/>
      <c r="R1657" s="608"/>
      <c r="S1657" s="608"/>
      <c r="T1657" s="608"/>
      <c r="U1657" s="608"/>
      <c r="V1657" s="608"/>
      <c r="W1657" s="608"/>
      <c r="X1657" s="608"/>
      <c r="Y1657" s="608"/>
      <c r="Z1657" s="608"/>
      <c r="AA1657" s="2880"/>
      <c r="AB1657" s="608"/>
      <c r="AC1657" s="1498"/>
      <c r="AD1657" s="608"/>
      <c r="AE1657" s="608"/>
      <c r="AF1657" s="608"/>
      <c r="AG1657" s="608"/>
      <c r="AH1657" s="608"/>
      <c r="AI1657" s="1263"/>
      <c r="AJ1657" s="1254"/>
      <c r="AK1657" s="2742"/>
      <c r="AL1657" s="1401"/>
    </row>
    <row r="1658" spans="1:38" s="2696" customFormat="1" ht="30" x14ac:dyDescent="0.25">
      <c r="A1658" s="411">
        <v>1</v>
      </c>
      <c r="B1658" s="411">
        <v>1</v>
      </c>
      <c r="C1658" s="793" t="s">
        <v>348</v>
      </c>
      <c r="D1658" s="4"/>
      <c r="E1658" s="4"/>
      <c r="F1658" s="415">
        <f>F1661+F1660/4</f>
        <v>750</v>
      </c>
      <c r="G1658" s="213">
        <f>G1661+G1660/4</f>
        <v>562.5</v>
      </c>
      <c r="H1658" s="368">
        <f>H1661+H1660/4</f>
        <v>252.0975</v>
      </c>
      <c r="I1658" s="1045">
        <f>H1658/G1658*100</f>
        <v>44.81733333333333</v>
      </c>
      <c r="J1658" s="1143"/>
      <c r="K1658" s="1143"/>
      <c r="L1658" s="1847"/>
      <c r="M1658" s="1847"/>
      <c r="N1658" s="1847"/>
      <c r="O1658" s="1847"/>
      <c r="P1658" s="1847"/>
      <c r="Q1658" s="1847"/>
      <c r="R1658" s="608"/>
      <c r="S1658" s="608"/>
      <c r="T1658" s="608"/>
      <c r="U1658" s="608"/>
      <c r="V1658" s="608"/>
      <c r="W1658" s="608"/>
      <c r="X1658" s="608"/>
      <c r="Y1658" s="608"/>
      <c r="Z1658" s="608"/>
      <c r="AA1658" s="2880"/>
      <c r="AB1658" s="608"/>
      <c r="AC1658" s="1498"/>
      <c r="AD1658" s="608"/>
      <c r="AE1658" s="608"/>
      <c r="AF1658" s="608"/>
      <c r="AG1658" s="608"/>
      <c r="AH1658" s="608"/>
      <c r="AI1658" s="1263">
        <f>AI1661+AI1660/4</f>
        <v>0</v>
      </c>
      <c r="AJ1658" s="1254"/>
      <c r="AK1658" s="2742"/>
      <c r="AL1658" s="1401"/>
    </row>
    <row r="1659" spans="1:38" s="2696" customFormat="1" x14ac:dyDescent="0.25">
      <c r="A1659" s="411">
        <v>1</v>
      </c>
      <c r="B1659" s="411">
        <v>1</v>
      </c>
      <c r="C1659" s="4" t="s">
        <v>349</v>
      </c>
      <c r="D1659" s="4"/>
      <c r="E1659" s="4"/>
      <c r="F1659" s="415"/>
      <c r="G1659" s="368"/>
      <c r="H1659" s="368"/>
      <c r="I1659" s="1045"/>
      <c r="J1659" s="1143"/>
      <c r="K1659" s="1143"/>
      <c r="L1659" s="1847"/>
      <c r="M1659" s="1847"/>
      <c r="N1659" s="1847"/>
      <c r="O1659" s="1847"/>
      <c r="P1659" s="1847"/>
      <c r="Q1659" s="1847"/>
      <c r="R1659" s="608"/>
      <c r="S1659" s="608"/>
      <c r="T1659" s="608"/>
      <c r="U1659" s="608"/>
      <c r="V1659" s="608"/>
      <c r="W1659" s="608"/>
      <c r="X1659" s="608"/>
      <c r="Y1659" s="608"/>
      <c r="Z1659" s="608"/>
      <c r="AA1659" s="2880"/>
      <c r="AB1659" s="608"/>
      <c r="AC1659" s="1498"/>
      <c r="AD1659" s="608"/>
      <c r="AE1659" s="608"/>
      <c r="AF1659" s="608"/>
      <c r="AG1659" s="608"/>
      <c r="AH1659" s="608"/>
      <c r="AI1659" s="1263"/>
      <c r="AJ1659" s="1254"/>
      <c r="AK1659" s="2742"/>
      <c r="AL1659" s="1401"/>
    </row>
    <row r="1660" spans="1:38" s="2696" customFormat="1" ht="30" x14ac:dyDescent="0.25">
      <c r="A1660" s="411">
        <v>1</v>
      </c>
      <c r="B1660" s="411">
        <v>1</v>
      </c>
      <c r="C1660" s="4" t="s">
        <v>374</v>
      </c>
      <c r="D1660" s="4"/>
      <c r="E1660" s="4"/>
      <c r="F1660" s="415">
        <v>3000</v>
      </c>
      <c r="G1660" s="213">
        <f>F1660/12*$C$3</f>
        <v>2250</v>
      </c>
      <c r="H1660" s="368">
        <v>1008.39</v>
      </c>
      <c r="I1660" s="1045">
        <f>H1660/G1660*100</f>
        <v>44.81733333333333</v>
      </c>
      <c r="J1660" s="1143"/>
      <c r="K1660" s="1143"/>
      <c r="L1660" s="1847"/>
      <c r="M1660" s="1847"/>
      <c r="N1660" s="1847"/>
      <c r="O1660" s="1847"/>
      <c r="P1660" s="1847"/>
      <c r="Q1660" s="1847"/>
      <c r="R1660" s="608"/>
      <c r="S1660" s="608"/>
      <c r="T1660" s="608"/>
      <c r="U1660" s="608"/>
      <c r="V1660" s="608"/>
      <c r="W1660" s="608"/>
      <c r="X1660" s="608"/>
      <c r="Y1660" s="608"/>
      <c r="Z1660" s="608"/>
      <c r="AA1660" s="2880"/>
      <c r="AB1660" s="608"/>
      <c r="AC1660" s="1498"/>
      <c r="AD1660" s="608"/>
      <c r="AE1660" s="608"/>
      <c r="AF1660" s="608"/>
      <c r="AG1660" s="608"/>
      <c r="AH1660" s="608"/>
      <c r="AI1660" s="1263"/>
      <c r="AJ1660" s="1254"/>
      <c r="AK1660" s="2742"/>
      <c r="AL1660" s="1401"/>
    </row>
    <row r="1661" spans="1:38" s="2696" customFormat="1" ht="60" x14ac:dyDescent="0.25">
      <c r="A1661" s="411">
        <v>1</v>
      </c>
      <c r="B1661" s="411">
        <v>1</v>
      </c>
      <c r="C1661" s="4" t="s">
        <v>350</v>
      </c>
      <c r="D1661" s="4"/>
      <c r="E1661" s="4"/>
      <c r="F1661" s="415"/>
      <c r="G1661" s="213">
        <f>F1661/12*$C$3</f>
        <v>0</v>
      </c>
      <c r="H1661" s="368"/>
      <c r="I1661" s="1045"/>
      <c r="J1661" s="1143"/>
      <c r="K1661" s="1143"/>
      <c r="L1661" s="1847"/>
      <c r="M1661" s="1847"/>
      <c r="N1661" s="1847"/>
      <c r="O1661" s="1847"/>
      <c r="P1661" s="1847"/>
      <c r="Q1661" s="1847"/>
      <c r="R1661" s="608"/>
      <c r="S1661" s="608"/>
      <c r="T1661" s="608"/>
      <c r="U1661" s="608"/>
      <c r="V1661" s="608"/>
      <c r="W1661" s="608"/>
      <c r="X1661" s="608"/>
      <c r="Y1661" s="608"/>
      <c r="Z1661" s="608"/>
      <c r="AA1661" s="2880"/>
      <c r="AB1661" s="608"/>
      <c r="AC1661" s="1498"/>
      <c r="AD1661" s="608"/>
      <c r="AE1661" s="608"/>
      <c r="AF1661" s="608"/>
      <c r="AG1661" s="608"/>
      <c r="AH1661" s="608"/>
      <c r="AI1661" s="1263"/>
      <c r="AJ1661" s="1254"/>
      <c r="AK1661" s="2742"/>
      <c r="AL1661" s="1401"/>
    </row>
    <row r="1662" spans="1:38" s="2696" customFormat="1" ht="60" x14ac:dyDescent="0.25">
      <c r="A1662" s="411">
        <v>1</v>
      </c>
      <c r="B1662" s="411">
        <v>1</v>
      </c>
      <c r="C1662" s="4" t="s">
        <v>351</v>
      </c>
      <c r="D1662" s="4"/>
      <c r="E1662" s="4"/>
      <c r="F1662" s="415"/>
      <c r="G1662" s="213"/>
      <c r="H1662" s="368"/>
      <c r="I1662" s="1045"/>
      <c r="J1662" s="1143"/>
      <c r="K1662" s="1143"/>
      <c r="L1662" s="1847"/>
      <c r="M1662" s="1847"/>
      <c r="N1662" s="1847"/>
      <c r="O1662" s="1847"/>
      <c r="P1662" s="1847"/>
      <c r="Q1662" s="1847"/>
      <c r="R1662" s="608"/>
      <c r="S1662" s="608"/>
      <c r="T1662" s="608"/>
      <c r="U1662" s="608"/>
      <c r="V1662" s="608"/>
      <c r="W1662" s="608"/>
      <c r="X1662" s="608"/>
      <c r="Y1662" s="608"/>
      <c r="Z1662" s="608"/>
      <c r="AA1662" s="2880"/>
      <c r="AB1662" s="608"/>
      <c r="AC1662" s="1498"/>
      <c r="AD1662" s="608"/>
      <c r="AE1662" s="608"/>
      <c r="AF1662" s="608"/>
      <c r="AG1662" s="608"/>
      <c r="AH1662" s="608"/>
      <c r="AI1662" s="1263"/>
      <c r="AJ1662" s="1254"/>
      <c r="AK1662" s="2742"/>
      <c r="AL1662" s="1401"/>
    </row>
    <row r="1663" spans="1:38" s="2696" customFormat="1" ht="45" x14ac:dyDescent="0.25">
      <c r="A1663" s="411">
        <v>1</v>
      </c>
      <c r="B1663" s="411">
        <v>1</v>
      </c>
      <c r="C1663" s="794" t="s">
        <v>352</v>
      </c>
      <c r="D1663" s="4"/>
      <c r="E1663" s="4"/>
      <c r="F1663" s="415"/>
      <c r="G1663" s="368"/>
      <c r="H1663" s="368"/>
      <c r="I1663" s="1045"/>
      <c r="J1663" s="1143"/>
      <c r="K1663" s="1143"/>
      <c r="L1663" s="1847"/>
      <c r="M1663" s="1847"/>
      <c r="N1663" s="1847"/>
      <c r="O1663" s="1847"/>
      <c r="P1663" s="1847"/>
      <c r="Q1663" s="1847"/>
      <c r="R1663" s="608"/>
      <c r="S1663" s="608"/>
      <c r="T1663" s="608"/>
      <c r="U1663" s="608"/>
      <c r="V1663" s="608"/>
      <c r="W1663" s="608"/>
      <c r="X1663" s="608"/>
      <c r="Y1663" s="608"/>
      <c r="Z1663" s="608"/>
      <c r="AA1663" s="2880"/>
      <c r="AB1663" s="608"/>
      <c r="AC1663" s="1498"/>
      <c r="AD1663" s="608"/>
      <c r="AE1663" s="608"/>
      <c r="AF1663" s="608"/>
      <c r="AG1663" s="608"/>
      <c r="AH1663" s="608"/>
      <c r="AI1663" s="1263"/>
      <c r="AJ1663" s="1254"/>
      <c r="AK1663" s="2742"/>
      <c r="AL1663" s="1401"/>
    </row>
    <row r="1664" spans="1:38" s="2696" customFormat="1" ht="105" x14ac:dyDescent="0.25">
      <c r="A1664" s="411"/>
      <c r="B1664" s="411"/>
      <c r="C1664" s="794" t="s">
        <v>532</v>
      </c>
      <c r="D1664" s="4"/>
      <c r="E1664" s="4"/>
      <c r="F1664" s="415">
        <v>50</v>
      </c>
      <c r="G1664" s="213">
        <f>(F1664/12*$C$3)</f>
        <v>37.5</v>
      </c>
      <c r="H1664" s="368">
        <v>486</v>
      </c>
      <c r="I1664" s="1045">
        <f>H1664/G1664*100</f>
        <v>1296</v>
      </c>
      <c r="J1664" s="1143"/>
      <c r="K1664" s="1143"/>
      <c r="L1664" s="1847"/>
      <c r="M1664" s="1847"/>
      <c r="N1664" s="1847"/>
      <c r="O1664" s="1847"/>
      <c r="P1664" s="1847"/>
      <c r="Q1664" s="1847"/>
      <c r="R1664" s="608"/>
      <c r="S1664" s="608"/>
      <c r="T1664" s="608"/>
      <c r="U1664" s="608"/>
      <c r="V1664" s="608"/>
      <c r="W1664" s="608"/>
      <c r="X1664" s="608"/>
      <c r="Y1664" s="608"/>
      <c r="Z1664" s="608"/>
      <c r="AA1664" s="2880"/>
      <c r="AB1664" s="608"/>
      <c r="AC1664" s="1498"/>
      <c r="AD1664" s="608"/>
      <c r="AE1664" s="608"/>
      <c r="AF1664" s="608"/>
      <c r="AG1664" s="608"/>
      <c r="AH1664" s="608"/>
      <c r="AI1664" s="1263"/>
      <c r="AJ1664" s="1254"/>
      <c r="AK1664" s="2742"/>
      <c r="AL1664" s="1401"/>
    </row>
    <row r="1665" spans="1:38" s="2696" customFormat="1" ht="42.75" x14ac:dyDescent="0.25">
      <c r="A1665" s="411"/>
      <c r="B1665" s="411"/>
      <c r="C1665" s="1402" t="s">
        <v>509</v>
      </c>
      <c r="D1665" s="1619"/>
      <c r="E1665" s="779"/>
      <c r="F1665" s="415">
        <f>F1666</f>
        <v>493</v>
      </c>
      <c r="G1665" s="752">
        <f>G1666</f>
        <v>369.75</v>
      </c>
      <c r="H1665" s="752">
        <f>H1666</f>
        <v>52</v>
      </c>
      <c r="I1665" s="1045">
        <f>H1665/ROUND(G1665,0)*100</f>
        <v>14.054054054054054</v>
      </c>
      <c r="J1665" s="1886"/>
      <c r="K1665" s="1886"/>
      <c r="L1665" s="211"/>
      <c r="M1665" s="211"/>
      <c r="N1665" s="211"/>
      <c r="O1665" s="211"/>
      <c r="P1665" s="211"/>
      <c r="Q1665" s="211"/>
      <c r="R1665" s="2761">
        <v>863.14770999999996</v>
      </c>
      <c r="S1665" s="2761">
        <v>863.14770999999996</v>
      </c>
      <c r="T1665" s="2761">
        <v>863.14770999999996</v>
      </c>
      <c r="U1665" s="2761">
        <v>863.14770999999996</v>
      </c>
      <c r="V1665" s="2761">
        <v>863.14770999999996</v>
      </c>
      <c r="W1665" s="2761">
        <v>863.14770999999996</v>
      </c>
      <c r="X1665" s="2761">
        <v>863.14770999999996</v>
      </c>
      <c r="Y1665" s="2761">
        <v>863.14770999999996</v>
      </c>
      <c r="Z1665" s="2761">
        <v>863.14770999999996</v>
      </c>
      <c r="AA1665" s="1202">
        <f>R1665/12*$C$3+(S1665-R1665)/11*8+(T1665-S1665)/10*7+(U1665-T1665)/9*6+(V1665-U1665)/8*5+(W1665-V1665)/7*4+(X1665-W1665)/6*3+(Y1665-X1665)/5*2+(Z1665-Y1665)/4*1</f>
        <v>647.36078249999991</v>
      </c>
      <c r="AB1665" s="415">
        <f>AH1665-AG1665-AD1665</f>
        <v>111.84732000000002</v>
      </c>
      <c r="AC1665" s="2733"/>
      <c r="AD1665" s="415"/>
      <c r="AE1665" s="415">
        <f>AB1665-AA1665</f>
        <v>-535.51346249999983</v>
      </c>
      <c r="AF1665" s="415"/>
      <c r="AG1665" s="415">
        <v>-0.43018000000000001</v>
      </c>
      <c r="AH1665" s="415">
        <v>111.41714000000002</v>
      </c>
      <c r="AI1665" s="1263">
        <f>AI1666</f>
        <v>0</v>
      </c>
      <c r="AJ1665" s="1254"/>
      <c r="AK1665" s="2742"/>
      <c r="AL1665" s="1401"/>
    </row>
    <row r="1666" spans="1:38" s="2696" customFormat="1" x14ac:dyDescent="0.25">
      <c r="A1666" s="411"/>
      <c r="B1666" s="411"/>
      <c r="C1666" s="794" t="s">
        <v>510</v>
      </c>
      <c r="D1666" s="1619"/>
      <c r="E1666" s="779"/>
      <c r="F1666" s="415">
        <v>493</v>
      </c>
      <c r="G1666" s="213">
        <f>(F1666/12*$C$3)</f>
        <v>369.75</v>
      </c>
      <c r="H1666" s="1045">
        <v>52</v>
      </c>
      <c r="I1666" s="1045">
        <f>H1666/ROUND(G1666,0)*100</f>
        <v>14.054054054054054</v>
      </c>
      <c r="J1666" s="1886"/>
      <c r="K1666" s="1886"/>
      <c r="L1666" s="211"/>
      <c r="M1666" s="211"/>
      <c r="N1666" s="211"/>
      <c r="O1666" s="211"/>
      <c r="P1666" s="211"/>
      <c r="Q1666" s="211"/>
      <c r="R1666" s="2761"/>
      <c r="S1666" s="2761"/>
      <c r="T1666" s="2761"/>
      <c r="U1666" s="2761"/>
      <c r="V1666" s="2761"/>
      <c r="W1666" s="2761"/>
      <c r="X1666" s="2761"/>
      <c r="Y1666" s="2761"/>
      <c r="Z1666" s="2761"/>
      <c r="AA1666" s="2880"/>
      <c r="AB1666" s="3086"/>
      <c r="AC1666" s="3141"/>
      <c r="AD1666" s="3086"/>
      <c r="AE1666" s="3086"/>
      <c r="AF1666" s="3086"/>
      <c r="AG1666" s="3086"/>
      <c r="AH1666" s="3086"/>
      <c r="AI1666" s="1263"/>
      <c r="AJ1666" s="1254"/>
      <c r="AK1666" s="2742"/>
      <c r="AL1666" s="1401"/>
    </row>
    <row r="1667" spans="1:38" s="2696" customFormat="1" ht="42.75" x14ac:dyDescent="0.25">
      <c r="A1667" s="411"/>
      <c r="B1667" s="411"/>
      <c r="C1667" s="1402" t="s">
        <v>511</v>
      </c>
      <c r="D1667" s="1619"/>
      <c r="E1667" s="779"/>
      <c r="F1667" s="415"/>
      <c r="G1667" s="213"/>
      <c r="H1667" s="1045"/>
      <c r="I1667" s="1045"/>
      <c r="J1667" s="1886"/>
      <c r="K1667" s="1886"/>
      <c r="L1667" s="211"/>
      <c r="M1667" s="211"/>
      <c r="N1667" s="211"/>
      <c r="O1667" s="211"/>
      <c r="P1667" s="211"/>
      <c r="Q1667" s="211"/>
      <c r="R1667" s="2761"/>
      <c r="S1667" s="2761"/>
      <c r="T1667" s="2761"/>
      <c r="U1667" s="2761"/>
      <c r="V1667" s="2761"/>
      <c r="W1667" s="2761"/>
      <c r="X1667" s="2761"/>
      <c r="Y1667" s="2761"/>
      <c r="Z1667" s="2761"/>
      <c r="AA1667" s="2880"/>
      <c r="AB1667" s="3086"/>
      <c r="AC1667" s="3141"/>
      <c r="AD1667" s="3086"/>
      <c r="AE1667" s="3086"/>
      <c r="AF1667" s="3086"/>
      <c r="AG1667" s="3086"/>
      <c r="AH1667" s="3086"/>
      <c r="AI1667" s="1263"/>
      <c r="AJ1667" s="1254"/>
      <c r="AK1667" s="2742"/>
      <c r="AL1667" s="1401"/>
    </row>
    <row r="1668" spans="1:38" s="2696" customFormat="1" ht="29.25" x14ac:dyDescent="0.25">
      <c r="A1668" s="411">
        <v>1</v>
      </c>
      <c r="B1668" s="411">
        <v>1</v>
      </c>
      <c r="C1668" s="779" t="s">
        <v>360</v>
      </c>
      <c r="D1668" s="4"/>
      <c r="E1668" s="4"/>
      <c r="F1668" s="1163">
        <f>F1669+F1670</f>
        <v>2515.9574468085107</v>
      </c>
      <c r="G1668" s="1163">
        <f>G1669+G1670</f>
        <v>1886.9680851063829</v>
      </c>
      <c r="H1668" s="1163">
        <f>H1669+H1670</f>
        <v>680.36914893617018</v>
      </c>
      <c r="I1668" s="1045">
        <f>H1668/ROUND(G1668,0)*100</f>
        <v>36.05559877775147</v>
      </c>
      <c r="J1668" s="1143"/>
      <c r="K1668" s="1143"/>
      <c r="L1668" s="1847"/>
      <c r="M1668" s="1847"/>
      <c r="N1668" s="1847"/>
      <c r="O1668" s="1847"/>
      <c r="P1668" s="1847"/>
      <c r="Q1668" s="1847"/>
      <c r="R1668" s="608"/>
      <c r="S1668" s="608"/>
      <c r="T1668" s="608"/>
      <c r="U1668" s="608"/>
      <c r="V1668" s="608"/>
      <c r="W1668" s="608"/>
      <c r="X1668" s="608"/>
      <c r="Y1668" s="608"/>
      <c r="Z1668" s="608"/>
      <c r="AA1668" s="2880"/>
      <c r="AB1668" s="608"/>
      <c r="AC1668" s="1498"/>
      <c r="AD1668" s="608"/>
      <c r="AE1668" s="608"/>
      <c r="AF1668" s="608"/>
      <c r="AG1668" s="608"/>
      <c r="AH1668" s="608"/>
      <c r="AI1668" s="1263">
        <f>AI1669+AI1670</f>
        <v>0</v>
      </c>
      <c r="AJ1668" s="1254"/>
      <c r="AK1668" s="2742"/>
      <c r="AL1668" s="1401"/>
    </row>
    <row r="1669" spans="1:38" s="2696" customFormat="1" x14ac:dyDescent="0.25">
      <c r="A1669" s="411">
        <v>1</v>
      </c>
      <c r="B1669" s="411">
        <v>1</v>
      </c>
      <c r="C1669" s="779" t="s">
        <v>375</v>
      </c>
      <c r="D1669" s="4"/>
      <c r="E1669" s="4"/>
      <c r="F1669" s="1163"/>
      <c r="G1669" s="1163"/>
      <c r="H1669" s="1163"/>
      <c r="I1669" s="1045"/>
      <c r="J1669" s="1143"/>
      <c r="K1669" s="1143"/>
      <c r="L1669" s="1847"/>
      <c r="M1669" s="1847"/>
      <c r="N1669" s="1847"/>
      <c r="O1669" s="1847"/>
      <c r="P1669" s="1847"/>
      <c r="Q1669" s="1847"/>
      <c r="R1669" s="608"/>
      <c r="S1669" s="608"/>
      <c r="T1669" s="608"/>
      <c r="U1669" s="608"/>
      <c r="V1669" s="608"/>
      <c r="W1669" s="608"/>
      <c r="X1669" s="608"/>
      <c r="Y1669" s="608"/>
      <c r="Z1669" s="608"/>
      <c r="AA1669" s="2880"/>
      <c r="AB1669" s="608"/>
      <c r="AC1669" s="1498"/>
      <c r="AD1669" s="608"/>
      <c r="AE1669" s="608"/>
      <c r="AF1669" s="608"/>
      <c r="AG1669" s="608"/>
      <c r="AH1669" s="608"/>
      <c r="AI1669" s="1263"/>
      <c r="AJ1669" s="1254"/>
      <c r="AK1669" s="2742"/>
      <c r="AL1669" s="1401"/>
    </row>
    <row r="1670" spans="1:38" s="2696" customFormat="1" x14ac:dyDescent="0.25">
      <c r="A1670" s="411">
        <v>1</v>
      </c>
      <c r="B1670" s="411">
        <v>1</v>
      </c>
      <c r="C1670" s="4" t="s">
        <v>376</v>
      </c>
      <c r="D1670" s="4"/>
      <c r="E1670" s="4"/>
      <c r="F1670" s="1163">
        <f>F1671/9.4</f>
        <v>2515.9574468085107</v>
      </c>
      <c r="G1670" s="1163">
        <f>G1671/9.4</f>
        <v>1886.9680851063829</v>
      </c>
      <c r="H1670" s="1163">
        <f>H1671/9.4</f>
        <v>680.36914893617018</v>
      </c>
      <c r="I1670" s="1045">
        <f>H1670/ROUND(G1670,0)*100</f>
        <v>36.05559877775147</v>
      </c>
      <c r="J1670" s="1143"/>
      <c r="K1670" s="1143"/>
      <c r="L1670" s="1847"/>
      <c r="M1670" s="1847"/>
      <c r="N1670" s="1847"/>
      <c r="O1670" s="1847"/>
      <c r="P1670" s="1847"/>
      <c r="Q1670" s="1847"/>
      <c r="R1670" s="608"/>
      <c r="S1670" s="608"/>
      <c r="T1670" s="608"/>
      <c r="U1670" s="608"/>
      <c r="V1670" s="608"/>
      <c r="W1670" s="608"/>
      <c r="X1670" s="608"/>
      <c r="Y1670" s="608"/>
      <c r="Z1670" s="608"/>
      <c r="AA1670" s="2880"/>
      <c r="AB1670" s="608"/>
      <c r="AC1670" s="1498"/>
      <c r="AD1670" s="608"/>
      <c r="AE1670" s="608"/>
      <c r="AF1670" s="608"/>
      <c r="AG1670" s="608"/>
      <c r="AH1670" s="608"/>
      <c r="AI1670" s="1263">
        <f>AI1671/9.4</f>
        <v>0</v>
      </c>
      <c r="AJ1670" s="1254"/>
      <c r="AK1670" s="2742"/>
      <c r="AL1670" s="1401"/>
    </row>
    <row r="1671" spans="1:38" s="2696" customFormat="1" x14ac:dyDescent="0.25">
      <c r="A1671" s="411">
        <v>1</v>
      </c>
      <c r="B1671" s="411">
        <v>1</v>
      </c>
      <c r="C1671" s="795" t="s">
        <v>377</v>
      </c>
      <c r="D1671" s="4"/>
      <c r="E1671" s="4"/>
      <c r="F1671" s="415">
        <v>23650</v>
      </c>
      <c r="G1671" s="213">
        <f>F1671/12*$C$3</f>
        <v>17737.5</v>
      </c>
      <c r="H1671" s="368">
        <v>6395.47</v>
      </c>
      <c r="I1671" s="1045">
        <f>H1671/ROUND(G1671,0)*100</f>
        <v>36.055192242642917</v>
      </c>
      <c r="J1671" s="1143"/>
      <c r="K1671" s="1143"/>
      <c r="L1671" s="1847"/>
      <c r="M1671" s="1847"/>
      <c r="N1671" s="1847"/>
      <c r="O1671" s="1847"/>
      <c r="P1671" s="1847"/>
      <c r="Q1671" s="1847"/>
      <c r="R1671" s="608"/>
      <c r="S1671" s="608"/>
      <c r="T1671" s="608"/>
      <c r="U1671" s="608"/>
      <c r="V1671" s="608"/>
      <c r="W1671" s="608"/>
      <c r="X1671" s="608"/>
      <c r="Y1671" s="608"/>
      <c r="Z1671" s="608"/>
      <c r="AA1671" s="2880"/>
      <c r="AB1671" s="608"/>
      <c r="AC1671" s="1498"/>
      <c r="AD1671" s="608"/>
      <c r="AE1671" s="608"/>
      <c r="AF1671" s="608"/>
      <c r="AG1671" s="608"/>
      <c r="AH1671" s="608"/>
      <c r="AI1671" s="1263"/>
      <c r="AJ1671" s="1254"/>
      <c r="AK1671" s="2742"/>
      <c r="AL1671" s="1401"/>
    </row>
    <row r="1672" spans="1:38" s="2696" customFormat="1" ht="29.25" x14ac:dyDescent="0.25">
      <c r="A1672" s="411">
        <v>1</v>
      </c>
      <c r="B1672" s="411">
        <v>1</v>
      </c>
      <c r="C1672" s="779" t="s">
        <v>353</v>
      </c>
      <c r="D1672" s="4"/>
      <c r="E1672" s="4"/>
      <c r="F1672" s="415">
        <v>4530</v>
      </c>
      <c r="G1672" s="213">
        <f>F1672/12*$C$3</f>
        <v>3397.5</v>
      </c>
      <c r="H1672" s="213">
        <v>2175</v>
      </c>
      <c r="I1672" s="1045">
        <f>H1672/ROUND(G1672,0)*100</f>
        <v>64.008240141259563</v>
      </c>
      <c r="J1672" s="1143"/>
      <c r="K1672" s="1143"/>
      <c r="L1672" s="1847"/>
      <c r="M1672" s="1847"/>
      <c r="N1672" s="1847"/>
      <c r="O1672" s="1847"/>
      <c r="P1672" s="1847"/>
      <c r="Q1672" s="1847"/>
      <c r="R1672" s="608"/>
      <c r="S1672" s="608"/>
      <c r="T1672" s="608"/>
      <c r="U1672" s="608"/>
      <c r="V1672" s="608"/>
      <c r="W1672" s="608"/>
      <c r="X1672" s="608"/>
      <c r="Y1672" s="608"/>
      <c r="Z1672" s="608"/>
      <c r="AA1672" s="2880"/>
      <c r="AB1672" s="608"/>
      <c r="AC1672" s="1498"/>
      <c r="AD1672" s="608"/>
      <c r="AE1672" s="608"/>
      <c r="AF1672" s="608"/>
      <c r="AG1672" s="608"/>
      <c r="AH1672" s="608"/>
      <c r="AI1672" s="1279"/>
      <c r="AJ1672" s="1254"/>
      <c r="AK1672" s="2742"/>
      <c r="AL1672" s="1401"/>
    </row>
    <row r="1673" spans="1:38" s="2696" customFormat="1" ht="30" x14ac:dyDescent="0.25">
      <c r="A1673" s="411">
        <v>1</v>
      </c>
      <c r="B1673" s="411">
        <v>1</v>
      </c>
      <c r="C1673" s="774" t="s">
        <v>201</v>
      </c>
      <c r="D1673" s="795"/>
      <c r="E1673" s="4"/>
      <c r="F1673" s="415"/>
      <c r="G1673" s="213"/>
      <c r="H1673" s="270"/>
      <c r="I1673" s="375"/>
      <c r="J1673" s="1886"/>
      <c r="K1673" s="1886"/>
      <c r="L1673" s="211"/>
      <c r="M1673" s="211"/>
      <c r="N1673" s="211"/>
      <c r="O1673" s="211"/>
      <c r="P1673" s="211"/>
      <c r="Q1673" s="211"/>
      <c r="R1673" s="546"/>
      <c r="S1673" s="546"/>
      <c r="T1673" s="546"/>
      <c r="U1673" s="546"/>
      <c r="V1673" s="546"/>
      <c r="W1673" s="546"/>
      <c r="X1673" s="546"/>
      <c r="Y1673" s="546"/>
      <c r="Z1673" s="546"/>
      <c r="AA1673" s="2879"/>
      <c r="AB1673" s="546"/>
      <c r="AC1673" s="1094"/>
      <c r="AD1673" s="546"/>
      <c r="AE1673" s="546"/>
      <c r="AF1673" s="546"/>
      <c r="AG1673" s="546"/>
      <c r="AH1673" s="546"/>
      <c r="AI1673" s="2719"/>
      <c r="AJ1673" s="1328"/>
      <c r="AK1673" s="2742"/>
      <c r="AL1673" s="1401"/>
    </row>
    <row r="1674" spans="1:38" s="2696" customFormat="1" ht="72" x14ac:dyDescent="0.25">
      <c r="A1674" s="411">
        <v>1</v>
      </c>
      <c r="B1674" s="411">
        <v>1</v>
      </c>
      <c r="C1674" s="779" t="s">
        <v>361</v>
      </c>
      <c r="D1674" s="2168"/>
      <c r="E1674" s="4"/>
      <c r="F1674" s="415"/>
      <c r="G1674" s="213"/>
      <c r="H1674" s="213"/>
      <c r="I1674" s="368"/>
      <c r="J1674" s="1143"/>
      <c r="K1674" s="1143"/>
      <c r="L1674" s="1847"/>
      <c r="M1674" s="1847"/>
      <c r="N1674" s="1847"/>
      <c r="O1674" s="1847"/>
      <c r="P1674" s="1847"/>
      <c r="Q1674" s="1847"/>
      <c r="R1674" s="608"/>
      <c r="S1674" s="608"/>
      <c r="T1674" s="608"/>
      <c r="U1674" s="608"/>
      <c r="V1674" s="608"/>
      <c r="W1674" s="608"/>
      <c r="X1674" s="608"/>
      <c r="Y1674" s="608"/>
      <c r="Z1674" s="608"/>
      <c r="AA1674" s="2880"/>
      <c r="AB1674" s="608"/>
      <c r="AC1674" s="1498"/>
      <c r="AD1674" s="608"/>
      <c r="AE1674" s="608"/>
      <c r="AF1674" s="608"/>
      <c r="AG1674" s="608"/>
      <c r="AH1674" s="608"/>
      <c r="AI1674" s="1279"/>
      <c r="AJ1674" s="1254"/>
      <c r="AK1674" s="2742"/>
      <c r="AL1674" s="1401"/>
    </row>
    <row r="1675" spans="1:38" s="2696" customFormat="1" x14ac:dyDescent="0.25">
      <c r="A1675" s="411">
        <v>1</v>
      </c>
      <c r="B1675" s="411">
        <v>1</v>
      </c>
      <c r="C1675" s="766" t="s">
        <v>234</v>
      </c>
      <c r="D1675" s="1619"/>
      <c r="E1675" s="779"/>
      <c r="F1675" s="415">
        <f>SUM(F1676:F1681)</f>
        <v>1160</v>
      </c>
      <c r="G1675" s="368">
        <f>SUM(G1676:G1681)</f>
        <v>870</v>
      </c>
      <c r="H1675" s="1045">
        <f>SUM(H1676:H1681)</f>
        <v>494</v>
      </c>
      <c r="I1675" s="1045">
        <f>H1675/G1675*100</f>
        <v>56.781609195402297</v>
      </c>
      <c r="J1675" s="1143"/>
      <c r="K1675" s="1143"/>
      <c r="L1675" s="1847"/>
      <c r="M1675" s="1847"/>
      <c r="N1675" s="1847"/>
      <c r="O1675" s="1847"/>
      <c r="P1675" s="1847"/>
      <c r="Q1675" s="1847"/>
      <c r="R1675" s="2761">
        <v>1495.6114</v>
      </c>
      <c r="S1675" s="2761">
        <v>1495.6114</v>
      </c>
      <c r="T1675" s="2761">
        <v>1495.6114</v>
      </c>
      <c r="U1675" s="2761">
        <v>1495.6114</v>
      </c>
      <c r="V1675" s="2761">
        <v>1495.6114</v>
      </c>
      <c r="W1675" s="2761">
        <v>1495.6114</v>
      </c>
      <c r="X1675" s="2761">
        <v>1495.6114</v>
      </c>
      <c r="Y1675" s="2761">
        <v>1495.6114</v>
      </c>
      <c r="Z1675" s="2761">
        <v>1495.6114</v>
      </c>
      <c r="AA1675" s="1202">
        <f>R1675/12*$C$3+(S1675-R1675)/11*8+(T1675-S1675)/10*7+(U1675-T1675)/9*6+(V1675-U1675)/8*5+(W1675-V1675)/7*4+(X1675-W1675)/6*3+(Y1675-X1675)/5*2+(Z1675-Y1675)/4*1</f>
        <v>1121.7085500000001</v>
      </c>
      <c r="AB1675" s="2761">
        <f>AH1675-AG1675-AD1675</f>
        <v>706.65217999999993</v>
      </c>
      <c r="AC1675" s="3221"/>
      <c r="AD1675" s="2761"/>
      <c r="AE1675" s="2761">
        <f>AB1675-AA1675</f>
        <v>-415.05637000000013</v>
      </c>
      <c r="AF1675" s="2761"/>
      <c r="AG1675" s="2761">
        <v>0</v>
      </c>
      <c r="AH1675" s="2761">
        <v>706.65217999999993</v>
      </c>
      <c r="AI1675" s="1267">
        <f>SUM(AI1676:AI1681)</f>
        <v>0</v>
      </c>
      <c r="AJ1675" s="3222"/>
      <c r="AK1675" s="2742"/>
      <c r="AL1675" s="1401"/>
    </row>
    <row r="1676" spans="1:38" s="2696" customFormat="1" ht="30" x14ac:dyDescent="0.25">
      <c r="A1676" s="411"/>
      <c r="B1676" s="411">
        <v>1</v>
      </c>
      <c r="C1676" s="788" t="s">
        <v>326</v>
      </c>
      <c r="D1676" s="2597"/>
      <c r="E1676" s="2597"/>
      <c r="F1676" s="415">
        <v>20</v>
      </c>
      <c r="G1676" s="3080">
        <f t="shared" ref="G1676:G1681" si="1028">F1676/12*$C$3</f>
        <v>15</v>
      </c>
      <c r="H1676" s="3073"/>
      <c r="I1676" s="3073">
        <f>H1676/G1676*100</f>
        <v>0</v>
      </c>
      <c r="J1676" s="3078"/>
      <c r="K1676" s="3078"/>
      <c r="L1676" s="3073"/>
      <c r="M1676" s="3073"/>
      <c r="N1676" s="3073"/>
      <c r="O1676" s="3073"/>
      <c r="P1676" s="3073"/>
      <c r="Q1676" s="3073"/>
      <c r="R1676" s="2761"/>
      <c r="S1676" s="2761"/>
      <c r="T1676" s="2761"/>
      <c r="U1676" s="2761"/>
      <c r="V1676" s="2761"/>
      <c r="W1676" s="2761"/>
      <c r="X1676" s="2761"/>
      <c r="Y1676" s="2761"/>
      <c r="Z1676" s="2761"/>
      <c r="AA1676" s="2880">
        <f>R1676/12*$C$3</f>
        <v>0</v>
      </c>
      <c r="AB1676" s="2761">
        <f>AH1676-AG1676</f>
        <v>0</v>
      </c>
      <c r="AC1676" s="3221"/>
      <c r="AD1676" s="2761"/>
      <c r="AE1676" s="2761">
        <f>AB1676-AA1676</f>
        <v>0</v>
      </c>
      <c r="AF1676" s="2761"/>
      <c r="AG1676" s="2761"/>
      <c r="AH1676" s="2761"/>
      <c r="AI1676" s="3076"/>
      <c r="AJ1676" s="3222"/>
      <c r="AK1676" s="2742"/>
      <c r="AL1676" s="1401"/>
    </row>
    <row r="1677" spans="1:38" s="2696" customFormat="1" ht="75" x14ac:dyDescent="0.25">
      <c r="A1677" s="411"/>
      <c r="B1677" s="411">
        <v>1</v>
      </c>
      <c r="C1677" s="788" t="s">
        <v>250</v>
      </c>
      <c r="D1677" s="2597"/>
      <c r="E1677" s="2597"/>
      <c r="F1677" s="415">
        <v>5</v>
      </c>
      <c r="G1677" s="3080">
        <f t="shared" si="1028"/>
        <v>3.75</v>
      </c>
      <c r="H1677" s="3073"/>
      <c r="I1677" s="3073"/>
      <c r="J1677" s="3078"/>
      <c r="K1677" s="3078"/>
      <c r="L1677" s="3073"/>
      <c r="M1677" s="3073"/>
      <c r="N1677" s="3073"/>
      <c r="O1677" s="3073"/>
      <c r="P1677" s="3073"/>
      <c r="Q1677" s="3073"/>
      <c r="R1677" s="2761"/>
      <c r="S1677" s="2761"/>
      <c r="T1677" s="2761"/>
      <c r="U1677" s="2761"/>
      <c r="V1677" s="2761"/>
      <c r="W1677" s="2761"/>
      <c r="X1677" s="2761"/>
      <c r="Y1677" s="2761"/>
      <c r="Z1677" s="2761"/>
      <c r="AA1677" s="2880"/>
      <c r="AB1677" s="2761"/>
      <c r="AC1677" s="3221"/>
      <c r="AD1677" s="2761"/>
      <c r="AE1677" s="2761"/>
      <c r="AF1677" s="2761"/>
      <c r="AG1677" s="2761"/>
      <c r="AH1677" s="2761"/>
      <c r="AI1677" s="3076"/>
      <c r="AJ1677" s="3222"/>
      <c r="AK1677" s="2742"/>
      <c r="AL1677" s="1401"/>
    </row>
    <row r="1678" spans="1:38" s="2696" customFormat="1" ht="75" x14ac:dyDescent="0.25">
      <c r="A1678" s="411"/>
      <c r="B1678" s="411">
        <v>1</v>
      </c>
      <c r="C1678" s="1" t="s">
        <v>251</v>
      </c>
      <c r="D1678" s="2597"/>
      <c r="E1678" s="2597"/>
      <c r="F1678" s="415">
        <v>5</v>
      </c>
      <c r="G1678" s="520">
        <f t="shared" si="1028"/>
        <v>3.75</v>
      </c>
      <c r="H1678" s="520"/>
      <c r="I1678" s="3073">
        <f t="shared" ref="I1678:I1686" si="1029">H1678/G1678*100</f>
        <v>0</v>
      </c>
      <c r="J1678" s="3078"/>
      <c r="K1678" s="3078"/>
      <c r="L1678" s="3073"/>
      <c r="M1678" s="3073"/>
      <c r="N1678" s="3073"/>
      <c r="O1678" s="3073"/>
      <c r="P1678" s="3073"/>
      <c r="Q1678" s="3073"/>
      <c r="R1678" s="2761"/>
      <c r="S1678" s="2761"/>
      <c r="T1678" s="2761"/>
      <c r="U1678" s="2761"/>
      <c r="V1678" s="2761"/>
      <c r="W1678" s="2761"/>
      <c r="X1678" s="2761"/>
      <c r="Y1678" s="2761"/>
      <c r="Z1678" s="2761"/>
      <c r="AA1678" s="3181"/>
      <c r="AB1678" s="2761"/>
      <c r="AC1678" s="3221"/>
      <c r="AD1678" s="2761"/>
      <c r="AE1678" s="2761"/>
      <c r="AF1678" s="2761"/>
      <c r="AG1678" s="2761"/>
      <c r="AH1678" s="2761"/>
      <c r="AI1678" s="3404"/>
      <c r="AJ1678" s="3222"/>
      <c r="AK1678" s="2742"/>
      <c r="AL1678" s="1401"/>
    </row>
    <row r="1679" spans="1:38" s="2696" customFormat="1" ht="60" x14ac:dyDescent="0.25">
      <c r="A1679" s="411"/>
      <c r="B1679" s="411"/>
      <c r="C1679" s="1" t="s">
        <v>409</v>
      </c>
      <c r="D1679" s="2597"/>
      <c r="E1679" s="2597"/>
      <c r="F1679" s="415">
        <v>150</v>
      </c>
      <c r="G1679" s="520">
        <f t="shared" si="1028"/>
        <v>112.5</v>
      </c>
      <c r="H1679" s="520"/>
      <c r="I1679" s="3073">
        <f t="shared" si="1029"/>
        <v>0</v>
      </c>
      <c r="J1679" s="3078"/>
      <c r="K1679" s="3078"/>
      <c r="L1679" s="3073"/>
      <c r="M1679" s="3073"/>
      <c r="N1679" s="3073"/>
      <c r="O1679" s="3073"/>
      <c r="P1679" s="3073"/>
      <c r="Q1679" s="3073"/>
      <c r="R1679" s="2761"/>
      <c r="S1679" s="2761"/>
      <c r="T1679" s="2761"/>
      <c r="U1679" s="2761"/>
      <c r="V1679" s="2761"/>
      <c r="W1679" s="2761"/>
      <c r="X1679" s="2761"/>
      <c r="Y1679" s="2761"/>
      <c r="Z1679" s="2761"/>
      <c r="AA1679" s="3181"/>
      <c r="AB1679" s="2761"/>
      <c r="AC1679" s="3221"/>
      <c r="AD1679" s="2761"/>
      <c r="AE1679" s="2761"/>
      <c r="AF1679" s="2761"/>
      <c r="AG1679" s="2761"/>
      <c r="AH1679" s="2761"/>
      <c r="AI1679" s="3404"/>
      <c r="AJ1679" s="3222"/>
      <c r="AK1679" s="2742"/>
      <c r="AL1679" s="1401"/>
    </row>
    <row r="1680" spans="1:38" s="2696" customFormat="1" ht="30" x14ac:dyDescent="0.25">
      <c r="A1680" s="411"/>
      <c r="B1680" s="411">
        <v>1</v>
      </c>
      <c r="C1680" s="1" t="s">
        <v>283</v>
      </c>
      <c r="D1680" s="2597"/>
      <c r="E1680" s="2597"/>
      <c r="F1680" s="415">
        <v>280</v>
      </c>
      <c r="G1680" s="520">
        <f t="shared" si="1028"/>
        <v>210</v>
      </c>
      <c r="H1680" s="520"/>
      <c r="I1680" s="3073">
        <f t="shared" si="1029"/>
        <v>0</v>
      </c>
      <c r="J1680" s="3078"/>
      <c r="K1680" s="3078"/>
      <c r="L1680" s="3073"/>
      <c r="M1680" s="3073"/>
      <c r="N1680" s="3073"/>
      <c r="O1680" s="3073"/>
      <c r="P1680" s="3073"/>
      <c r="Q1680" s="3073"/>
      <c r="R1680" s="2761"/>
      <c r="S1680" s="2761"/>
      <c r="T1680" s="2761"/>
      <c r="U1680" s="2761"/>
      <c r="V1680" s="2761"/>
      <c r="W1680" s="2761"/>
      <c r="X1680" s="2761"/>
      <c r="Y1680" s="2761"/>
      <c r="Z1680" s="2761"/>
      <c r="AA1680" s="3181"/>
      <c r="AB1680" s="2761"/>
      <c r="AC1680" s="3221"/>
      <c r="AD1680" s="2761"/>
      <c r="AE1680" s="2761"/>
      <c r="AF1680" s="2761"/>
      <c r="AG1680" s="2761"/>
      <c r="AH1680" s="2761"/>
      <c r="AI1680" s="3404"/>
      <c r="AJ1680" s="3222"/>
      <c r="AK1680" s="2742"/>
      <c r="AL1680" s="1401"/>
    </row>
    <row r="1681" spans="1:38" s="2696" customFormat="1" ht="30" x14ac:dyDescent="0.25">
      <c r="A1681" s="411"/>
      <c r="B1681" s="411">
        <v>1</v>
      </c>
      <c r="C1681" s="295" t="s">
        <v>74</v>
      </c>
      <c r="D1681" s="1619"/>
      <c r="E1681" s="779"/>
      <c r="F1681" s="415">
        <v>700</v>
      </c>
      <c r="G1681" s="368">
        <f t="shared" si="1028"/>
        <v>525</v>
      </c>
      <c r="H1681" s="368">
        <v>494</v>
      </c>
      <c r="I1681" s="1045">
        <f t="shared" si="1029"/>
        <v>94.095238095238102</v>
      </c>
      <c r="J1681" s="1143"/>
      <c r="K1681" s="1143"/>
      <c r="L1681" s="1847"/>
      <c r="M1681" s="1847"/>
      <c r="N1681" s="1847"/>
      <c r="O1681" s="1847"/>
      <c r="P1681" s="1847"/>
      <c r="Q1681" s="1847"/>
      <c r="R1681" s="2761"/>
      <c r="S1681" s="2761"/>
      <c r="T1681" s="2761"/>
      <c r="U1681" s="2761"/>
      <c r="V1681" s="2761"/>
      <c r="W1681" s="2761"/>
      <c r="X1681" s="2761"/>
      <c r="Y1681" s="2761"/>
      <c r="Z1681" s="2761"/>
      <c r="AA1681" s="2880"/>
      <c r="AB1681" s="2761"/>
      <c r="AC1681" s="3221"/>
      <c r="AD1681" s="2761"/>
      <c r="AE1681" s="2761"/>
      <c r="AF1681" s="2761"/>
      <c r="AG1681" s="2761"/>
      <c r="AH1681" s="2761"/>
      <c r="AI1681" s="1267"/>
      <c r="AJ1681" s="3222"/>
      <c r="AK1681" s="2742"/>
      <c r="AL1681" s="1401"/>
    </row>
    <row r="1682" spans="1:38" s="2696" customFormat="1" ht="29.25" x14ac:dyDescent="0.25">
      <c r="A1682" s="411"/>
      <c r="B1682" s="411">
        <v>1</v>
      </c>
      <c r="C1682" s="720" t="s">
        <v>279</v>
      </c>
      <c r="D1682" s="2597"/>
      <c r="E1682" s="2597"/>
      <c r="F1682" s="162">
        <f>F1656+F1633-F1666</f>
        <v>62223</v>
      </c>
      <c r="G1682" s="3073">
        <f t="shared" ref="G1682:H1682" si="1030">G1656+G1633-G1666</f>
        <v>46667.25</v>
      </c>
      <c r="H1682" s="3073">
        <f t="shared" si="1030"/>
        <v>36148.097500000003</v>
      </c>
      <c r="I1682" s="3073">
        <f t="shared" si="1029"/>
        <v>77.459240688062835</v>
      </c>
      <c r="J1682" s="3078"/>
      <c r="K1682" s="3078"/>
      <c r="L1682" s="3073"/>
      <c r="M1682" s="3073"/>
      <c r="N1682" s="3073"/>
      <c r="O1682" s="3073"/>
      <c r="P1682" s="3073"/>
      <c r="Q1682" s="3073"/>
      <c r="R1682" s="2761"/>
      <c r="S1682" s="2761"/>
      <c r="T1682" s="2761"/>
      <c r="U1682" s="2761"/>
      <c r="V1682" s="2761"/>
      <c r="W1682" s="2761"/>
      <c r="X1682" s="2761"/>
      <c r="Y1682" s="2761"/>
      <c r="Z1682" s="2761"/>
      <c r="AA1682" s="3181"/>
      <c r="AB1682" s="2761"/>
      <c r="AC1682" s="3221"/>
      <c r="AD1682" s="2761"/>
      <c r="AE1682" s="2761"/>
      <c r="AF1682" s="2761"/>
      <c r="AG1682" s="2761"/>
      <c r="AH1682" s="2761"/>
      <c r="AI1682" s="3076">
        <f>AI1656+AI1633</f>
        <v>0</v>
      </c>
      <c r="AJ1682" s="3222"/>
      <c r="AK1682" s="2742"/>
      <c r="AL1682" s="1401"/>
    </row>
    <row r="1683" spans="1:38" s="2696" customFormat="1" ht="43.5" x14ac:dyDescent="0.25">
      <c r="A1683" s="411"/>
      <c r="B1683" s="411">
        <v>1</v>
      </c>
      <c r="C1683" s="720" t="s">
        <v>308</v>
      </c>
      <c r="D1683" s="2597"/>
      <c r="E1683" s="2597"/>
      <c r="F1683" s="162">
        <f>F1643+F1666</f>
        <v>17416</v>
      </c>
      <c r="G1683" s="3073">
        <f t="shared" ref="G1683:H1683" si="1031">G1643+G1666</f>
        <v>13062</v>
      </c>
      <c r="H1683" s="3073">
        <f t="shared" si="1031"/>
        <v>4174</v>
      </c>
      <c r="I1683" s="3073">
        <f t="shared" si="1029"/>
        <v>31.95529015464707</v>
      </c>
      <c r="J1683" s="3078"/>
      <c r="K1683" s="3078"/>
      <c r="L1683" s="3073"/>
      <c r="M1683" s="3073"/>
      <c r="N1683" s="3073"/>
      <c r="O1683" s="3073"/>
      <c r="P1683" s="3073"/>
      <c r="Q1683" s="3073"/>
      <c r="R1683" s="2761"/>
      <c r="S1683" s="2761"/>
      <c r="T1683" s="2761"/>
      <c r="U1683" s="2761"/>
      <c r="V1683" s="2761"/>
      <c r="W1683" s="2761"/>
      <c r="X1683" s="2761"/>
      <c r="Y1683" s="2761"/>
      <c r="Z1683" s="2761"/>
      <c r="AA1683" s="3181"/>
      <c r="AB1683" s="2761"/>
      <c r="AC1683" s="3221"/>
      <c r="AD1683" s="2761"/>
      <c r="AE1683" s="2761"/>
      <c r="AF1683" s="2761"/>
      <c r="AG1683" s="2761"/>
      <c r="AH1683" s="2761"/>
      <c r="AI1683" s="3076">
        <f>AI1643</f>
        <v>0</v>
      </c>
      <c r="AJ1683" s="3222"/>
      <c r="AK1683" s="2742"/>
      <c r="AL1683" s="1401"/>
    </row>
    <row r="1684" spans="1:38" s="2696" customFormat="1" ht="29.25" x14ac:dyDescent="0.25">
      <c r="A1684" s="411"/>
      <c r="B1684" s="411">
        <v>1</v>
      </c>
      <c r="C1684" s="720" t="s">
        <v>280</v>
      </c>
      <c r="D1684" s="2597"/>
      <c r="E1684" s="2597"/>
      <c r="F1684" s="162">
        <f>F1668+F1641</f>
        <v>24693.957446808512</v>
      </c>
      <c r="G1684" s="3073">
        <f>G1668+G1641</f>
        <v>18520.468085106382</v>
      </c>
      <c r="H1684" s="3073">
        <f>H1668+H1641</f>
        <v>12666.36914893617</v>
      </c>
      <c r="I1684" s="3073">
        <f t="shared" si="1029"/>
        <v>68.39119341223396</v>
      </c>
      <c r="J1684" s="3078"/>
      <c r="K1684" s="3078"/>
      <c r="L1684" s="3073"/>
      <c r="M1684" s="3073"/>
      <c r="N1684" s="3073"/>
      <c r="O1684" s="3073"/>
      <c r="P1684" s="3073"/>
      <c r="Q1684" s="3073"/>
      <c r="R1684" s="2761"/>
      <c r="S1684" s="2761"/>
      <c r="T1684" s="2761"/>
      <c r="U1684" s="2761"/>
      <c r="V1684" s="2761"/>
      <c r="W1684" s="2761"/>
      <c r="X1684" s="2761"/>
      <c r="Y1684" s="2761"/>
      <c r="Z1684" s="2761"/>
      <c r="AA1684" s="3181"/>
      <c r="AB1684" s="2761"/>
      <c r="AC1684" s="3221"/>
      <c r="AD1684" s="2761"/>
      <c r="AE1684" s="2761"/>
      <c r="AF1684" s="2761"/>
      <c r="AG1684" s="2761"/>
      <c r="AH1684" s="2761"/>
      <c r="AI1684" s="3076">
        <f>AI1668+AI1641</f>
        <v>0</v>
      </c>
      <c r="AJ1684" s="3222"/>
      <c r="AK1684" s="2742"/>
      <c r="AL1684" s="1401"/>
    </row>
    <row r="1685" spans="1:38" s="2696" customFormat="1" ht="29.25" x14ac:dyDescent="0.25">
      <c r="A1685" s="411"/>
      <c r="B1685" s="411">
        <v>1</v>
      </c>
      <c r="C1685" s="720" t="s">
        <v>281</v>
      </c>
      <c r="D1685" s="2597"/>
      <c r="E1685" s="2597"/>
      <c r="F1685" s="162">
        <f>F1672+F1654</f>
        <v>6330</v>
      </c>
      <c r="G1685" s="3073">
        <f>G1672+G1654</f>
        <v>4747.5</v>
      </c>
      <c r="H1685" s="3073">
        <f>H1672+H1654</f>
        <v>3224</v>
      </c>
      <c r="I1685" s="3073">
        <f t="shared" si="1029"/>
        <v>67.909426013691416</v>
      </c>
      <c r="J1685" s="3078"/>
      <c r="K1685" s="3078"/>
      <c r="L1685" s="3073"/>
      <c r="M1685" s="3073"/>
      <c r="N1685" s="3073"/>
      <c r="O1685" s="3073"/>
      <c r="P1685" s="3073"/>
      <c r="Q1685" s="3073"/>
      <c r="R1685" s="2761">
        <v>5431.5605999999998</v>
      </c>
      <c r="S1685" s="2761">
        <v>5431.5605999999998</v>
      </c>
      <c r="T1685" s="2761">
        <v>5431.5605999999998</v>
      </c>
      <c r="U1685" s="2761">
        <v>5431.5605999999998</v>
      </c>
      <c r="V1685" s="2761">
        <v>5431.5605999999998</v>
      </c>
      <c r="W1685" s="2761">
        <v>5431.5605999999998</v>
      </c>
      <c r="X1685" s="2761">
        <v>5431.5605999999998</v>
      </c>
      <c r="Y1685" s="2761">
        <v>5431.5605999999998</v>
      </c>
      <c r="Z1685" s="2761">
        <v>5431.5605999999998</v>
      </c>
      <c r="AA1685" s="1202">
        <f>R1685/12*$C$3+(S1685-R1685)/11*8+(T1685-S1685)/10*7+(U1685-T1685)/9*6+(V1685-U1685)/8*5+(W1685-V1685)/7*4+(X1685-W1685)/6*3+(Y1685-X1685)/5*2+(Z1685-Y1685)/4*1</f>
        <v>4073.6704499999996</v>
      </c>
      <c r="AB1685" s="2761">
        <f>AH1685-AG1685-AD1685</f>
        <v>2606.2377999999999</v>
      </c>
      <c r="AC1685" s="3221"/>
      <c r="AD1685" s="2761"/>
      <c r="AE1685" s="2761">
        <f>AB1685-AA1685</f>
        <v>-1467.4326499999997</v>
      </c>
      <c r="AF1685" s="2761"/>
      <c r="AG1685" s="2761">
        <v>-1.6921799999999998</v>
      </c>
      <c r="AH1685" s="2761">
        <v>2604.5456199999999</v>
      </c>
      <c r="AI1685" s="3076">
        <f>AI1672+AI1654</f>
        <v>0</v>
      </c>
      <c r="AJ1685" s="3222"/>
      <c r="AK1685" s="2742"/>
      <c r="AL1685" s="1401"/>
    </row>
    <row r="1686" spans="1:38" s="2696" customFormat="1" x14ac:dyDescent="0.25">
      <c r="A1686" s="411"/>
      <c r="B1686" s="411">
        <v>1</v>
      </c>
      <c r="C1686" s="721" t="s">
        <v>138</v>
      </c>
      <c r="D1686" s="2597"/>
      <c r="E1686" s="2597"/>
      <c r="F1686" s="162">
        <f>F1682+F1683+F1685+F1642*2.9+F1671/4.2</f>
        <v>155916.15238095238</v>
      </c>
      <c r="G1686" s="3073">
        <f t="shared" ref="G1686:H1686" si="1032">G1682+G1683+G1685+G1642*2.9+G1671/4.2</f>
        <v>116937.11428571428</v>
      </c>
      <c r="H1686" s="3073">
        <f t="shared" si="1032"/>
        <v>79828.22845238095</v>
      </c>
      <c r="I1686" s="3073">
        <f t="shared" si="1029"/>
        <v>68.265946992103295</v>
      </c>
      <c r="J1686" s="3078"/>
      <c r="K1686" s="3078"/>
      <c r="L1686" s="3073"/>
      <c r="M1686" s="3073"/>
      <c r="N1686" s="3073"/>
      <c r="O1686" s="3073"/>
      <c r="P1686" s="3073"/>
      <c r="Q1686" s="3073"/>
      <c r="R1686" s="2761">
        <f t="shared" ref="R1686:AH1686" si="1033">R1685+R1675+R1643+R1632+R1631+R1655+R1665</f>
        <v>304439.44315000001</v>
      </c>
      <c r="S1686" s="2761">
        <f t="shared" ref="S1686:T1686" si="1034">S1685+S1675+S1643+S1632+S1631+S1655+S1665</f>
        <v>304439.44315000001</v>
      </c>
      <c r="T1686" s="2761">
        <f t="shared" si="1034"/>
        <v>304439.44315000001</v>
      </c>
      <c r="U1686" s="2761">
        <f t="shared" ref="U1686:V1686" si="1035">U1685+U1675+U1643+U1632+U1631+U1655+U1665</f>
        <v>304439.44315000001</v>
      </c>
      <c r="V1686" s="2761">
        <f t="shared" si="1035"/>
        <v>304439.44315000001</v>
      </c>
      <c r="W1686" s="2761">
        <f t="shared" ref="W1686:X1686" si="1036">W1685+W1675+W1643+W1632+W1631+W1655+W1665</f>
        <v>304439.44315000001</v>
      </c>
      <c r="X1686" s="2761">
        <f t="shared" si="1036"/>
        <v>304439.44315000001</v>
      </c>
      <c r="Y1686" s="2761">
        <f t="shared" ref="Y1686:Z1686" si="1037">Y1685+Y1675+Y1643+Y1632+Y1631+Y1655+Y1665</f>
        <v>304439.44315000001</v>
      </c>
      <c r="Z1686" s="2761">
        <f t="shared" si="1037"/>
        <v>304439.44315000001</v>
      </c>
      <c r="AA1686" s="3181">
        <f t="shared" si="1033"/>
        <v>228850.48612250006</v>
      </c>
      <c r="AB1686" s="2761">
        <f t="shared" si="1033"/>
        <v>215253.14270000003</v>
      </c>
      <c r="AC1686" s="3221">
        <f t="shared" si="1033"/>
        <v>0</v>
      </c>
      <c r="AD1686" s="2761">
        <f t="shared" si="1033"/>
        <v>0</v>
      </c>
      <c r="AE1686" s="2761">
        <f t="shared" si="1033"/>
        <v>-13597.34342250002</v>
      </c>
      <c r="AF1686" s="2761">
        <f t="shared" si="1033"/>
        <v>0</v>
      </c>
      <c r="AG1686" s="2761">
        <f t="shared" si="1033"/>
        <v>-303.42925000000002</v>
      </c>
      <c r="AH1686" s="2761">
        <f t="shared" si="1033"/>
        <v>214949.71345000001</v>
      </c>
      <c r="AI1686" s="3076">
        <f t="shared" ref="AI1686" si="1038">AI1682+AI1683+AI1685+AI1642*2.9+AI1671/4.2</f>
        <v>0</v>
      </c>
      <c r="AJ1686" s="3222">
        <f>AJ1685+AJ1675+AJ1643+AJ1632+AJ1631</f>
        <v>0</v>
      </c>
      <c r="AK1686" s="2742"/>
      <c r="AL1686" s="1401"/>
    </row>
    <row r="1687" spans="1:38" s="2696" customFormat="1" x14ac:dyDescent="0.25">
      <c r="A1687" s="411">
        <v>1</v>
      </c>
      <c r="B1687" s="411">
        <v>1</v>
      </c>
      <c r="C1687" s="2" t="s">
        <v>29</v>
      </c>
      <c r="D1687" s="2"/>
      <c r="E1687" s="2"/>
      <c r="F1687" s="114"/>
      <c r="G1687" s="3080"/>
      <c r="H1687" s="3080"/>
      <c r="I1687" s="3080"/>
      <c r="J1687" s="3078"/>
      <c r="K1687" s="3078"/>
      <c r="L1687" s="3073"/>
      <c r="M1687" s="3073"/>
      <c r="N1687" s="3073"/>
      <c r="O1687" s="3073"/>
      <c r="P1687" s="3073"/>
      <c r="Q1687" s="3073"/>
      <c r="R1687" s="608"/>
      <c r="S1687" s="608"/>
      <c r="T1687" s="608"/>
      <c r="U1687" s="608"/>
      <c r="V1687" s="608"/>
      <c r="W1687" s="608"/>
      <c r="X1687" s="608"/>
      <c r="Y1687" s="608"/>
      <c r="Z1687" s="608"/>
      <c r="AA1687" s="2880"/>
      <c r="AB1687" s="608"/>
      <c r="AC1687" s="1498"/>
      <c r="AD1687" s="608"/>
      <c r="AE1687" s="608"/>
      <c r="AF1687" s="608"/>
      <c r="AG1687" s="608"/>
      <c r="AH1687" s="608"/>
      <c r="AI1687" s="3081"/>
      <c r="AJ1687" s="1254"/>
      <c r="AK1687" s="2742"/>
      <c r="AL1687" s="1401"/>
    </row>
    <row r="1688" spans="1:38" s="2696" customFormat="1" x14ac:dyDescent="0.25">
      <c r="A1688" s="411">
        <v>1</v>
      </c>
      <c r="B1688" s="411">
        <v>1</v>
      </c>
      <c r="C1688" s="1392" t="s">
        <v>53</v>
      </c>
      <c r="D1688" s="1392"/>
      <c r="E1688" s="3082">
        <v>300</v>
      </c>
      <c r="F1688" s="452">
        <v>47</v>
      </c>
      <c r="G1688" s="213">
        <f>ROUND(F1688/12*$C$3,0)</f>
        <v>35</v>
      </c>
      <c r="H1688" s="213"/>
      <c r="I1688" s="213">
        <f>H1688/G1688*100</f>
        <v>0</v>
      </c>
      <c r="J1688" s="1143">
        <v>6.1</v>
      </c>
      <c r="K1688" s="269" t="e">
        <f>N1688/H1688</f>
        <v>#DIV/0!</v>
      </c>
      <c r="L1688" s="270">
        <f>ROUND(F1688*J1688,0)</f>
        <v>287</v>
      </c>
      <c r="M1688" s="270">
        <f>ROUND(L1688/12*$C$3,0)</f>
        <v>215</v>
      </c>
      <c r="N1688" s="270"/>
      <c r="O1688" s="270">
        <f>N1688/M1688*100</f>
        <v>0</v>
      </c>
      <c r="P1688" s="270">
        <f>L1688/E1688</f>
        <v>0.95666666666666667</v>
      </c>
      <c r="Q1688" s="270">
        <f>N1688/$C$3*12/P1688</f>
        <v>0</v>
      </c>
      <c r="R1688" s="546"/>
      <c r="S1688" s="546"/>
      <c r="T1688" s="546"/>
      <c r="U1688" s="546"/>
      <c r="V1688" s="546"/>
      <c r="W1688" s="546"/>
      <c r="X1688" s="546"/>
      <c r="Y1688" s="546"/>
      <c r="Z1688" s="546"/>
      <c r="AA1688" s="2879"/>
      <c r="AB1688" s="546"/>
      <c r="AC1688" s="1094"/>
      <c r="AD1688" s="546"/>
      <c r="AE1688" s="546"/>
      <c r="AF1688" s="546"/>
      <c r="AG1688" s="546"/>
      <c r="AH1688" s="546"/>
      <c r="AI1688" s="1279"/>
      <c r="AJ1688" s="1328"/>
      <c r="AK1688" s="2742"/>
      <c r="AL1688" s="1401"/>
    </row>
    <row r="1689" spans="1:38" s="2696" customFormat="1" x14ac:dyDescent="0.25">
      <c r="A1689" s="411">
        <v>1</v>
      </c>
      <c r="B1689" s="411">
        <v>1</v>
      </c>
      <c r="C1689" s="1392" t="s">
        <v>67</v>
      </c>
      <c r="D1689" s="1392"/>
      <c r="E1689" s="3082">
        <v>300</v>
      </c>
      <c r="F1689" s="452">
        <v>22</v>
      </c>
      <c r="G1689" s="213">
        <f>ROUND(F1689/12*$C$3,0)</f>
        <v>17</v>
      </c>
      <c r="H1689" s="213"/>
      <c r="I1689" s="213">
        <f>H1689/G1689*100</f>
        <v>0</v>
      </c>
      <c r="J1689" s="1143">
        <v>8.5</v>
      </c>
      <c r="K1689" s="269" t="e">
        <f>N1689/H1689</f>
        <v>#DIV/0!</v>
      </c>
      <c r="L1689" s="270">
        <f>ROUND(F1689*J1689,0)</f>
        <v>187</v>
      </c>
      <c r="M1689" s="270">
        <f>ROUND(L1689/12*$C$3,0)</f>
        <v>140</v>
      </c>
      <c r="N1689" s="270"/>
      <c r="O1689" s="270">
        <f>N1689/M1689*100</f>
        <v>0</v>
      </c>
      <c r="P1689" s="270">
        <f>L1689/E1689</f>
        <v>0.62333333333333329</v>
      </c>
      <c r="Q1689" s="270">
        <f>N1689/$C$3*12/P1689</f>
        <v>0</v>
      </c>
      <c r="R1689" s="546"/>
      <c r="S1689" s="546"/>
      <c r="T1689" s="546"/>
      <c r="U1689" s="546"/>
      <c r="V1689" s="546"/>
      <c r="W1689" s="546"/>
      <c r="X1689" s="546"/>
      <c r="Y1689" s="546"/>
      <c r="Z1689" s="546"/>
      <c r="AA1689" s="2879"/>
      <c r="AB1689" s="546"/>
      <c r="AC1689" s="1094"/>
      <c r="AD1689" s="546"/>
      <c r="AE1689" s="546"/>
      <c r="AF1689" s="546"/>
      <c r="AG1689" s="546"/>
      <c r="AH1689" s="546"/>
      <c r="AI1689" s="1279"/>
      <c r="AJ1689" s="1328"/>
      <c r="AK1689" s="2742"/>
      <c r="AL1689" s="1401"/>
    </row>
    <row r="1690" spans="1:38" s="2696" customFormat="1" x14ac:dyDescent="0.25">
      <c r="A1690" s="411"/>
      <c r="B1690" s="411">
        <v>1</v>
      </c>
      <c r="C1690" s="1392" t="s">
        <v>10</v>
      </c>
      <c r="D1690" s="1392"/>
      <c r="E1690" s="3082">
        <v>300</v>
      </c>
      <c r="F1690" s="452">
        <v>410</v>
      </c>
      <c r="G1690" s="213">
        <f>ROUND(F1690/12*$C$3,0)</f>
        <v>308</v>
      </c>
      <c r="H1690" s="213">
        <v>145</v>
      </c>
      <c r="I1690" s="213">
        <f>H1690/G1690*100</f>
        <v>47.077922077922082</v>
      </c>
      <c r="J1690" s="1143">
        <v>10</v>
      </c>
      <c r="K1690" s="269">
        <f>N1690/H1690</f>
        <v>9.3310344827586214</v>
      </c>
      <c r="L1690" s="270">
        <f>ROUND(F1690*J1690,0)</f>
        <v>4100</v>
      </c>
      <c r="M1690" s="270">
        <f>ROUND(L1690/12*$C$3,0)</f>
        <v>3075</v>
      </c>
      <c r="N1690" s="270">
        <v>1353</v>
      </c>
      <c r="O1690" s="270">
        <f>N1690/M1690*100</f>
        <v>44</v>
      </c>
      <c r="P1690" s="270">
        <f>L1690/E1690</f>
        <v>13.666666666666666</v>
      </c>
      <c r="Q1690" s="270">
        <f>N1690/$C$3*12/P1690</f>
        <v>132</v>
      </c>
      <c r="R1690" s="546"/>
      <c r="S1690" s="546"/>
      <c r="T1690" s="546"/>
      <c r="U1690" s="546"/>
      <c r="V1690" s="546"/>
      <c r="W1690" s="546"/>
      <c r="X1690" s="546"/>
      <c r="Y1690" s="546"/>
      <c r="Z1690" s="546"/>
      <c r="AA1690" s="2879"/>
      <c r="AB1690" s="546"/>
      <c r="AC1690" s="1094"/>
      <c r="AD1690" s="546"/>
      <c r="AE1690" s="546"/>
      <c r="AF1690" s="546"/>
      <c r="AG1690" s="546"/>
      <c r="AH1690" s="546"/>
      <c r="AI1690" s="1279"/>
      <c r="AJ1690" s="1328"/>
      <c r="AK1690" s="2742"/>
      <c r="AL1690" s="1401"/>
    </row>
    <row r="1691" spans="1:38" s="2696" customFormat="1" x14ac:dyDescent="0.25">
      <c r="A1691" s="411"/>
      <c r="B1691" s="411">
        <v>1</v>
      </c>
      <c r="C1691" s="1392" t="s">
        <v>6</v>
      </c>
      <c r="D1691" s="1392"/>
      <c r="E1691" s="3082">
        <v>240</v>
      </c>
      <c r="F1691" s="452">
        <v>106</v>
      </c>
      <c r="G1691" s="213">
        <f>ROUND(F1691/12*$C$3,0)</f>
        <v>80</v>
      </c>
      <c r="H1691" s="213"/>
      <c r="I1691" s="213">
        <f>H1691/G1691*100</f>
        <v>0</v>
      </c>
      <c r="J1691" s="1143">
        <v>9</v>
      </c>
      <c r="K1691" s="269" t="e">
        <f>N1691/H1691</f>
        <v>#DIV/0!</v>
      </c>
      <c r="L1691" s="270">
        <f>ROUND(F1691*J1691,0)</f>
        <v>954</v>
      </c>
      <c r="M1691" s="270">
        <f>ROUND(L1691/12*$C$3,0)</f>
        <v>716</v>
      </c>
      <c r="N1691" s="270"/>
      <c r="O1691" s="270">
        <f>N1691/M1691*100</f>
        <v>0</v>
      </c>
      <c r="P1691" s="270">
        <f>L1691/E1691</f>
        <v>3.9750000000000001</v>
      </c>
      <c r="Q1691" s="270">
        <f>N1691/$C$3*12/P1691</f>
        <v>0</v>
      </c>
      <c r="R1691" s="546"/>
      <c r="S1691" s="546"/>
      <c r="T1691" s="546"/>
      <c r="U1691" s="546"/>
      <c r="V1691" s="546"/>
      <c r="W1691" s="546"/>
      <c r="X1691" s="546"/>
      <c r="Y1691" s="546"/>
      <c r="Z1691" s="546"/>
      <c r="AA1691" s="2879"/>
      <c r="AB1691" s="546"/>
      <c r="AC1691" s="1094"/>
      <c r="AD1691" s="546"/>
      <c r="AE1691" s="546"/>
      <c r="AF1691" s="546"/>
      <c r="AG1691" s="546"/>
      <c r="AH1691" s="546"/>
      <c r="AI1691" s="1279"/>
      <c r="AJ1691" s="1328"/>
      <c r="AK1691" s="2742"/>
      <c r="AL1691" s="1401"/>
    </row>
    <row r="1692" spans="1:38" s="2696" customFormat="1" x14ac:dyDescent="0.25">
      <c r="A1692" s="411">
        <v>1</v>
      </c>
      <c r="B1692" s="411">
        <v>1</v>
      </c>
      <c r="C1692" s="779" t="s">
        <v>13</v>
      </c>
      <c r="D1692" s="779"/>
      <c r="E1692" s="779"/>
      <c r="F1692" s="2422">
        <f>SUM(F1688:F1691)</f>
        <v>585</v>
      </c>
      <c r="G1692" s="1867">
        <f>SUM(G1688:G1691)</f>
        <v>440</v>
      </c>
      <c r="H1692" s="1867">
        <f>SUM(H1688:H1691)</f>
        <v>145</v>
      </c>
      <c r="I1692" s="1867">
        <f>H1692/G1692*100</f>
        <v>32.954545454545453</v>
      </c>
      <c r="J1692" s="2423">
        <f>IF(F1692=0,0,L1692/F1692)</f>
        <v>9.4495726495726498</v>
      </c>
      <c r="K1692" s="385">
        <f>N1692/H1692</f>
        <v>9.3310344827586214</v>
      </c>
      <c r="L1692" s="1867">
        <f>SUM(L1688:L1691)</f>
        <v>5528</v>
      </c>
      <c r="M1692" s="1867">
        <f>SUM(M1688:M1691)</f>
        <v>4146</v>
      </c>
      <c r="N1692" s="1867">
        <f>SUM(N1688:N1691)</f>
        <v>1353</v>
      </c>
      <c r="O1692" s="270">
        <f>N1692/M1692*100</f>
        <v>32.633863965267729</v>
      </c>
      <c r="P1692" s="1632">
        <f>SUM(P1688:P1691)</f>
        <v>19.221666666666668</v>
      </c>
      <c r="Q1692" s="270">
        <f>N1692/$C$3*12/P1692</f>
        <v>93.852423480447413</v>
      </c>
      <c r="R1692" s="3083"/>
      <c r="S1692" s="3083"/>
      <c r="T1692" s="3083"/>
      <c r="U1692" s="3083"/>
      <c r="V1692" s="3083"/>
      <c r="W1692" s="3083"/>
      <c r="X1692" s="3083"/>
      <c r="Y1692" s="3083"/>
      <c r="Z1692" s="3083"/>
      <c r="AA1692" s="3084"/>
      <c r="AB1692" s="3083"/>
      <c r="AC1692" s="3226"/>
      <c r="AD1692" s="3083"/>
      <c r="AE1692" s="3083"/>
      <c r="AF1692" s="3083"/>
      <c r="AG1692" s="3083"/>
      <c r="AH1692" s="3083"/>
      <c r="AI1692" s="2359">
        <f>SUM(AI1688:AI1691)</f>
        <v>0</v>
      </c>
      <c r="AJ1692" s="3227"/>
      <c r="AK1692" s="2742"/>
      <c r="AL1692" s="1401"/>
    </row>
    <row r="1693" spans="1:38" s="2696" customFormat="1" ht="30" x14ac:dyDescent="0.25">
      <c r="A1693" s="411">
        <v>1</v>
      </c>
      <c r="B1693" s="411">
        <v>1</v>
      </c>
      <c r="C1693" s="2" t="s">
        <v>127</v>
      </c>
      <c r="D1693" s="2"/>
      <c r="E1693" s="779"/>
      <c r="F1693" s="2422"/>
      <c r="G1693" s="1867"/>
      <c r="H1693" s="1867"/>
      <c r="I1693" s="1867"/>
      <c r="J1693" s="2423"/>
      <c r="K1693" s="385"/>
      <c r="L1693" s="1867"/>
      <c r="M1693" s="1867"/>
      <c r="N1693" s="1867"/>
      <c r="O1693" s="270"/>
      <c r="P1693" s="270"/>
      <c r="Q1693" s="270"/>
      <c r="R1693" s="3083"/>
      <c r="S1693" s="3083"/>
      <c r="T1693" s="3083"/>
      <c r="U1693" s="3083"/>
      <c r="V1693" s="3083"/>
      <c r="W1693" s="3083"/>
      <c r="X1693" s="3083"/>
      <c r="Y1693" s="3083"/>
      <c r="Z1693" s="3083"/>
      <c r="AA1693" s="3084"/>
      <c r="AB1693" s="3083"/>
      <c r="AC1693" s="3226"/>
      <c r="AD1693" s="3083"/>
      <c r="AE1693" s="3083"/>
      <c r="AF1693" s="3083"/>
      <c r="AG1693" s="3083"/>
      <c r="AH1693" s="3083"/>
      <c r="AI1693" s="2359"/>
      <c r="AJ1693" s="3227"/>
      <c r="AK1693" s="2742"/>
      <c r="AL1693" s="1401"/>
    </row>
    <row r="1694" spans="1:38" s="2696" customFormat="1" x14ac:dyDescent="0.25">
      <c r="A1694" s="411">
        <v>1</v>
      </c>
      <c r="B1694" s="411">
        <v>1</v>
      </c>
      <c r="C1694" s="2694" t="s">
        <v>10</v>
      </c>
      <c r="D1694" s="2694"/>
      <c r="E1694" s="3082">
        <v>240</v>
      </c>
      <c r="F1694" s="452">
        <v>507</v>
      </c>
      <c r="G1694" s="213">
        <f>ROUND(F1694/12*$C$3,0)</f>
        <v>380</v>
      </c>
      <c r="H1694" s="213">
        <v>167</v>
      </c>
      <c r="I1694" s="213">
        <f>H1694/G1694*100</f>
        <v>43.94736842105263</v>
      </c>
      <c r="J1694" s="2021">
        <v>8</v>
      </c>
      <c r="K1694" s="269">
        <f>N1694/H1694</f>
        <v>6.8622754491017961</v>
      </c>
      <c r="L1694" s="270">
        <f>ROUND(F1694*J1694,0)</f>
        <v>4056</v>
      </c>
      <c r="M1694" s="270">
        <f>ROUND(L1694/12*$C$3,0)</f>
        <v>3042</v>
      </c>
      <c r="N1694" s="270">
        <v>1146</v>
      </c>
      <c r="O1694" s="270">
        <f>N1694/M1694*100</f>
        <v>37.672583826429978</v>
      </c>
      <c r="P1694" s="270">
        <f>L1694/E1694</f>
        <v>16.899999999999999</v>
      </c>
      <c r="Q1694" s="270">
        <f>N1694/$C$3*12/P1694</f>
        <v>90.414201183431956</v>
      </c>
      <c r="R1694" s="546"/>
      <c r="S1694" s="546"/>
      <c r="T1694" s="546"/>
      <c r="U1694" s="546"/>
      <c r="V1694" s="546"/>
      <c r="W1694" s="546"/>
      <c r="X1694" s="546"/>
      <c r="Y1694" s="546"/>
      <c r="Z1694" s="546"/>
      <c r="AA1694" s="3084"/>
      <c r="AB1694" s="3083"/>
      <c r="AC1694" s="3226"/>
      <c r="AD1694" s="3083"/>
      <c r="AE1694" s="3083"/>
      <c r="AF1694" s="3083"/>
      <c r="AG1694" s="546"/>
      <c r="AH1694" s="546"/>
      <c r="AI1694" s="1279"/>
      <c r="AJ1694" s="1328"/>
      <c r="AK1694" s="2742"/>
      <c r="AL1694" s="1401"/>
    </row>
    <row r="1695" spans="1:38" s="249" customFormat="1" x14ac:dyDescent="0.25">
      <c r="A1695" s="411">
        <v>1</v>
      </c>
      <c r="B1695" s="411">
        <v>1</v>
      </c>
      <c r="C1695" s="2631" t="s">
        <v>154</v>
      </c>
      <c r="D1695" s="2493"/>
      <c r="E1695" s="2493"/>
      <c r="F1695" s="417">
        <f>SUM(F1694:F1694)</f>
        <v>507</v>
      </c>
      <c r="G1695" s="780">
        <f>SUM(G1694:G1694)</f>
        <v>380</v>
      </c>
      <c r="H1695" s="780">
        <f>SUM(H1694:H1694)</f>
        <v>167</v>
      </c>
      <c r="I1695" s="213">
        <f>H1695/G1695*100</f>
        <v>43.94736842105263</v>
      </c>
      <c r="J1695" s="2490">
        <f>SUM(L1695/F1695)</f>
        <v>8</v>
      </c>
      <c r="K1695" s="269">
        <f>N1695/H1695</f>
        <v>6.8622754491017961</v>
      </c>
      <c r="L1695" s="1489">
        <f>SUM(L1694:L1694)</f>
        <v>4056</v>
      </c>
      <c r="M1695" s="1489">
        <f>SUM(M1694:M1694)</f>
        <v>3042</v>
      </c>
      <c r="N1695" s="1489">
        <f>SUM(N1694:N1694)</f>
        <v>1146</v>
      </c>
      <c r="O1695" s="270">
        <f>N1695/M1695*100</f>
        <v>37.672583826429978</v>
      </c>
      <c r="P1695" s="1489">
        <f>SUM(P1694:P1694)</f>
        <v>16.899999999999999</v>
      </c>
      <c r="Q1695" s="270">
        <f>N1695/$C$3*12/P1695</f>
        <v>90.414201183431956</v>
      </c>
      <c r="R1695" s="2760"/>
      <c r="S1695" s="2760"/>
      <c r="T1695" s="2760"/>
      <c r="U1695" s="2760"/>
      <c r="V1695" s="2760"/>
      <c r="W1695" s="2760"/>
      <c r="X1695" s="2760"/>
      <c r="Y1695" s="2760"/>
      <c r="Z1695" s="2760"/>
      <c r="AA1695" s="1209"/>
      <c r="AB1695" s="602"/>
      <c r="AC1695" s="1415"/>
      <c r="AD1695" s="602"/>
      <c r="AE1695" s="602"/>
      <c r="AF1695" s="602"/>
      <c r="AG1695" s="2760"/>
      <c r="AH1695" s="2760"/>
      <c r="AI1695" s="1306">
        <f>SUM(AI1694:AI1694)</f>
        <v>0</v>
      </c>
      <c r="AJ1695" s="3225"/>
      <c r="AK1695" s="2742"/>
      <c r="AL1695" s="1459"/>
    </row>
    <row r="1696" spans="1:38" s="2696" customFormat="1" ht="29.25" x14ac:dyDescent="0.25">
      <c r="A1696" s="411">
        <v>1</v>
      </c>
      <c r="B1696" s="411">
        <v>1</v>
      </c>
      <c r="C1696" s="997" t="s">
        <v>139</v>
      </c>
      <c r="D1696" s="997"/>
      <c r="E1696" s="997"/>
      <c r="F1696" s="2422">
        <f>SUM(F1695,F1692)</f>
        <v>1092</v>
      </c>
      <c r="G1696" s="3086">
        <f>SUM(G1695,G1692)</f>
        <v>820</v>
      </c>
      <c r="H1696" s="3086">
        <f>SUM(H1695,H1692)</f>
        <v>312</v>
      </c>
      <c r="I1696" s="3086">
        <f>H1696/G1696*100</f>
        <v>38.048780487804876</v>
      </c>
      <c r="J1696" s="2881">
        <f>L1696/F1696</f>
        <v>8.7765567765567774</v>
      </c>
      <c r="K1696" s="1628">
        <f>N1696/H1696</f>
        <v>8.009615384615385</v>
      </c>
      <c r="L1696" s="3086">
        <f>SUM(L1695,L1692)</f>
        <v>9584</v>
      </c>
      <c r="M1696" s="3086">
        <f>SUM(M1695,M1692)</f>
        <v>7188</v>
      </c>
      <c r="N1696" s="3086">
        <f>SUM(N1695,N1692)</f>
        <v>2499</v>
      </c>
      <c r="O1696" s="270">
        <f>N1696/M1696*100</f>
        <v>34.766277128547578</v>
      </c>
      <c r="P1696" s="3086">
        <f>SUM(P1695,P1692)</f>
        <v>36.12166666666667</v>
      </c>
      <c r="Q1696" s="270">
        <f>N1696/$C$3*12/P1696</f>
        <v>92.243805656808007</v>
      </c>
      <c r="R1696" s="2761">
        <v>23167.772409689605</v>
      </c>
      <c r="S1696" s="2761">
        <v>23167.772409689605</v>
      </c>
      <c r="T1696" s="2761">
        <v>23167.772409689605</v>
      </c>
      <c r="U1696" s="2761">
        <v>23167.772409689605</v>
      </c>
      <c r="V1696" s="2761">
        <v>23167.772409689605</v>
      </c>
      <c r="W1696" s="2761">
        <v>23167.772409689605</v>
      </c>
      <c r="X1696" s="2761">
        <v>23167.772409689605</v>
      </c>
      <c r="Y1696" s="2761">
        <v>23167.772409689605</v>
      </c>
      <c r="Z1696" s="2761">
        <v>23167.772409689605</v>
      </c>
      <c r="AA1696" s="1202">
        <f>R1696/12*$C$3+(S1696-R1696)/11*8+(T1696-S1696)/10*7+(U1696-T1696)/9*6+(V1696-U1696)/8*5+(W1696-V1696)/7*4+(X1696-W1696)/6*3+(Y1696-X1696)/5*2+(Z1696-Y1696)/4*1</f>
        <v>17375.829307267202</v>
      </c>
      <c r="AB1696" s="3083">
        <f>AH1696-AG1696-AD1696</f>
        <v>6707.9407899999987</v>
      </c>
      <c r="AC1696" s="3226"/>
      <c r="AD1696" s="3083"/>
      <c r="AE1696" s="3083">
        <f>AB1696-AA1696</f>
        <v>-10667.888517267203</v>
      </c>
      <c r="AF1696" s="3083"/>
      <c r="AG1696" s="2761">
        <v>-191.08535000000001</v>
      </c>
      <c r="AH1696" s="2761">
        <v>6516.8554399999985</v>
      </c>
      <c r="AI1696" s="2365">
        <f>SUM(AI1695,AI1692)</f>
        <v>0</v>
      </c>
      <c r="AJ1696" s="3222"/>
      <c r="AK1696" s="2742"/>
      <c r="AL1696" s="1401"/>
    </row>
    <row r="1697" spans="1:269" s="2696" customFormat="1" x14ac:dyDescent="0.25">
      <c r="A1697" s="411">
        <v>1</v>
      </c>
      <c r="B1697" s="411">
        <v>1</v>
      </c>
      <c r="C1697" s="997" t="s">
        <v>210</v>
      </c>
      <c r="D1697" s="997"/>
      <c r="E1697" s="997"/>
      <c r="F1697" s="476">
        <f>F1700</f>
        <v>8185</v>
      </c>
      <c r="G1697" s="3086">
        <f>G1698</f>
        <v>6137</v>
      </c>
      <c r="H1697" s="3086">
        <f>H1700</f>
        <v>9040</v>
      </c>
      <c r="I1697" s="3086">
        <f>H1697/G1697*100</f>
        <v>147.30324262669058</v>
      </c>
      <c r="J1697" s="2427"/>
      <c r="K1697" s="1615"/>
      <c r="L1697" s="3090"/>
      <c r="M1697" s="3090"/>
      <c r="N1697" s="3090"/>
      <c r="O1697" s="478"/>
      <c r="P1697" s="3090"/>
      <c r="Q1697" s="478"/>
      <c r="R1697" s="2919"/>
      <c r="S1697" s="2919"/>
      <c r="T1697" s="2919"/>
      <c r="U1697" s="2919"/>
      <c r="V1697" s="2919"/>
      <c r="W1697" s="2919"/>
      <c r="X1697" s="2919"/>
      <c r="Y1697" s="2919"/>
      <c r="Z1697" s="2919"/>
      <c r="AA1697" s="2880"/>
      <c r="AB1697" s="3359"/>
      <c r="AC1697" s="3360"/>
      <c r="AD1697" s="3359"/>
      <c r="AE1697" s="3359"/>
      <c r="AF1697" s="3359"/>
      <c r="AG1697" s="2919"/>
      <c r="AH1697" s="2919"/>
      <c r="AI1697" s="2365">
        <f>AI1700</f>
        <v>0</v>
      </c>
      <c r="AJ1697" s="3361"/>
      <c r="AK1697" s="2742"/>
      <c r="AL1697" s="1401"/>
    </row>
    <row r="1698" spans="1:269" s="2696" customFormat="1" x14ac:dyDescent="0.25">
      <c r="A1698" s="411">
        <v>1</v>
      </c>
      <c r="B1698" s="411">
        <v>1</v>
      </c>
      <c r="C1698" s="991" t="s">
        <v>211</v>
      </c>
      <c r="D1698" s="991"/>
      <c r="E1698" s="991"/>
      <c r="F1698" s="417">
        <f>F1700-F1699</f>
        <v>8183</v>
      </c>
      <c r="G1698" s="3089">
        <f>ROUND(F1698/12*$C$3,0)</f>
        <v>6137</v>
      </c>
      <c r="H1698" s="3089">
        <f>H1700-H1699</f>
        <v>9040</v>
      </c>
      <c r="I1698" s="3089">
        <f>H1698/G1698*100</f>
        <v>147.30324262669058</v>
      </c>
      <c r="J1698" s="2147"/>
      <c r="K1698" s="1615"/>
      <c r="L1698" s="3182"/>
      <c r="M1698" s="3182"/>
      <c r="N1698" s="3182"/>
      <c r="O1698" s="478"/>
      <c r="P1698" s="3182"/>
      <c r="Q1698" s="478"/>
      <c r="R1698" s="3183"/>
      <c r="S1698" s="3183"/>
      <c r="T1698" s="3183"/>
      <c r="U1698" s="3183"/>
      <c r="V1698" s="3183"/>
      <c r="W1698" s="3183"/>
      <c r="X1698" s="3183"/>
      <c r="Y1698" s="3183"/>
      <c r="Z1698" s="3183"/>
      <c r="AA1698" s="2880"/>
      <c r="AB1698" s="3362"/>
      <c r="AC1698" s="3363"/>
      <c r="AD1698" s="3362"/>
      <c r="AE1698" s="3362"/>
      <c r="AF1698" s="3362"/>
      <c r="AG1698" s="3183"/>
      <c r="AH1698" s="3183"/>
      <c r="AI1698" s="3093">
        <f>AI1700-AI1699</f>
        <v>0</v>
      </c>
      <c r="AJ1698" s="3335"/>
      <c r="AK1698" s="2742"/>
      <c r="AL1698" s="1401"/>
    </row>
    <row r="1699" spans="1:269" s="2696" customFormat="1" ht="30" x14ac:dyDescent="0.25">
      <c r="A1699" s="411">
        <v>1</v>
      </c>
      <c r="B1699" s="411">
        <v>1</v>
      </c>
      <c r="C1699" s="991" t="s">
        <v>212</v>
      </c>
      <c r="D1699" s="991"/>
      <c r="E1699" s="991"/>
      <c r="F1699" s="2600">
        <v>2</v>
      </c>
      <c r="G1699" s="3089">
        <f>ROUND(F1699/12*$C$3,0)</f>
        <v>2</v>
      </c>
      <c r="H1699" s="3089"/>
      <c r="I1699" s="3089"/>
      <c r="J1699" s="2147"/>
      <c r="K1699" s="1636"/>
      <c r="L1699" s="3089"/>
      <c r="M1699" s="3182"/>
      <c r="N1699" s="3089"/>
      <c r="O1699" s="270"/>
      <c r="P1699" s="3089"/>
      <c r="Q1699" s="270"/>
      <c r="R1699" s="3183"/>
      <c r="S1699" s="3183"/>
      <c r="T1699" s="3183"/>
      <c r="U1699" s="3183"/>
      <c r="V1699" s="3183"/>
      <c r="W1699" s="3183"/>
      <c r="X1699" s="3183"/>
      <c r="Y1699" s="3183"/>
      <c r="Z1699" s="3183"/>
      <c r="AA1699" s="2880"/>
      <c r="AB1699" s="3405"/>
      <c r="AC1699" s="3406"/>
      <c r="AD1699" s="3405"/>
      <c r="AE1699" s="3405"/>
      <c r="AF1699" s="3405"/>
      <c r="AG1699" s="3183"/>
      <c r="AH1699" s="3183"/>
      <c r="AI1699" s="3093"/>
      <c r="AJ1699" s="3335"/>
      <c r="AK1699" s="2742"/>
      <c r="AL1699" s="1401"/>
    </row>
    <row r="1700" spans="1:269" s="2696" customFormat="1" ht="30" thickBot="1" x14ac:dyDescent="0.3">
      <c r="A1700" s="411"/>
      <c r="B1700" s="411">
        <v>1</v>
      </c>
      <c r="C1700" s="997" t="s">
        <v>217</v>
      </c>
      <c r="D1700" s="997"/>
      <c r="E1700" s="997"/>
      <c r="F1700" s="2600">
        <v>8185</v>
      </c>
      <c r="G1700" s="3086">
        <f>ROUND(F1700/12*$C$3,0)</f>
        <v>6139</v>
      </c>
      <c r="H1700" s="3086">
        <v>9040</v>
      </c>
      <c r="I1700" s="3086">
        <f>H1700/G1700*100</f>
        <v>147.25525329858283</v>
      </c>
      <c r="J1700" s="3187"/>
      <c r="K1700" s="1528"/>
      <c r="L1700" s="3188"/>
      <c r="M1700" s="3365"/>
      <c r="N1700" s="3188"/>
      <c r="O1700" s="1462"/>
      <c r="P1700" s="3188"/>
      <c r="Q1700" s="1462"/>
      <c r="R1700" s="3189">
        <v>27754.825800000002</v>
      </c>
      <c r="S1700" s="3189">
        <v>27754.825800000002</v>
      </c>
      <c r="T1700" s="3189">
        <v>27754.825800000002</v>
      </c>
      <c r="U1700" s="3189">
        <v>27754.825800000002</v>
      </c>
      <c r="V1700" s="3189">
        <v>27754.825800000002</v>
      </c>
      <c r="W1700" s="3189">
        <v>27754.825800000002</v>
      </c>
      <c r="X1700" s="3189">
        <v>27754.825800000002</v>
      </c>
      <c r="Y1700" s="3189">
        <v>27754.825800000002</v>
      </c>
      <c r="Z1700" s="3189">
        <v>27754.825800000002</v>
      </c>
      <c r="AA1700" s="1202">
        <f>R1700/12*$C$3+(S1700-R1700)/11*8+(T1700-S1700)/10*7+(U1700-T1700)/9*6+(V1700-U1700)/8*5+(W1700-V1700)/7*4+(X1700-W1700)/6*3+(Y1700-X1700)/5*2+(Z1700-Y1700)/4*1</f>
        <v>20816.119350000004</v>
      </c>
      <c r="AB1700" s="3407">
        <f>AH1700-AG1700-AD1700</f>
        <v>20816.119349999997</v>
      </c>
      <c r="AC1700" s="3408"/>
      <c r="AD1700" s="3407"/>
      <c r="AE1700" s="3407">
        <f>AB1700-AA1700</f>
        <v>0</v>
      </c>
      <c r="AF1700" s="3407"/>
      <c r="AG1700" s="3189">
        <v>-98.938390000000012</v>
      </c>
      <c r="AH1700" s="3189">
        <v>20717.180959999998</v>
      </c>
      <c r="AI1700" s="2365"/>
      <c r="AJ1700" s="3369"/>
      <c r="AK1700" s="2742"/>
      <c r="AL1700" s="1401"/>
    </row>
    <row r="1701" spans="1:269" s="2696" customFormat="1" ht="15.75" thickBot="1" x14ac:dyDescent="0.3">
      <c r="A1701" s="411">
        <v>1</v>
      </c>
      <c r="B1701" s="411">
        <v>1</v>
      </c>
      <c r="C1701" s="975" t="s">
        <v>314</v>
      </c>
      <c r="D1701" s="3194"/>
      <c r="E1701" s="3194"/>
      <c r="F1701" s="3195"/>
      <c r="G1701" s="3196"/>
      <c r="H1701" s="3196"/>
      <c r="I1701" s="3196"/>
      <c r="J1701" s="2445"/>
      <c r="K1701" s="2445"/>
      <c r="L1701" s="2446"/>
      <c r="M1701" s="2446"/>
      <c r="N1701" s="2446">
        <f>SUM(N1696,N1629)</f>
        <v>23500</v>
      </c>
      <c r="O1701" s="2446"/>
      <c r="P1701" s="2446"/>
      <c r="Q1701" s="2446"/>
      <c r="R1701" s="2445">
        <f t="shared" ref="R1701:AF1701" si="1039">R1700+R1696+R1686+R1629</f>
        <v>571921.07201539516</v>
      </c>
      <c r="S1701" s="2445">
        <f t="shared" ref="S1701:T1701" si="1040">S1700+S1696+S1686+S1629</f>
        <v>571921.07201539516</v>
      </c>
      <c r="T1701" s="2445">
        <f t="shared" si="1040"/>
        <v>571921.07201539516</v>
      </c>
      <c r="U1701" s="2445">
        <f t="shared" ref="U1701:V1701" si="1041">U1700+U1696+U1686+U1629</f>
        <v>571972.01171539514</v>
      </c>
      <c r="V1701" s="2445">
        <f t="shared" si="1041"/>
        <v>571972.01171539514</v>
      </c>
      <c r="W1701" s="2445">
        <f t="shared" ref="W1701:X1701" si="1042">W1700+W1696+W1686+W1629</f>
        <v>571972.01171539514</v>
      </c>
      <c r="X1701" s="2445">
        <f t="shared" si="1042"/>
        <v>571972.01171539514</v>
      </c>
      <c r="Y1701" s="2445">
        <f t="shared" ref="Y1701:Z1701" si="1043">Y1700+Y1696+Y1686+Y1629</f>
        <v>571972.01171539514</v>
      </c>
      <c r="Z1701" s="2445">
        <f t="shared" si="1043"/>
        <v>571978.0266751711</v>
      </c>
      <c r="AA1701" s="3197">
        <f t="shared" si="1039"/>
        <v>429497.17131149041</v>
      </c>
      <c r="AB1701" s="2445">
        <f t="shared" si="1039"/>
        <v>370997.33935000002</v>
      </c>
      <c r="AC1701" s="3409">
        <f t="shared" si="1039"/>
        <v>0</v>
      </c>
      <c r="AD1701" s="2445">
        <f t="shared" si="1039"/>
        <v>-570.38337999999999</v>
      </c>
      <c r="AE1701" s="2445">
        <f t="shared" si="1039"/>
        <v>-58499.831961490316</v>
      </c>
      <c r="AF1701" s="2445">
        <f t="shared" si="1039"/>
        <v>-62.71696</v>
      </c>
      <c r="AG1701" s="2445">
        <f>AG1700+AG1696+AG1686+AG1629</f>
        <v>-4928.7224800000004</v>
      </c>
      <c r="AH1701" s="2445">
        <f>AH1700+AH1696+AH1686+AH1629</f>
        <v>365498.23349000001</v>
      </c>
      <c r="AI1701" s="3199"/>
      <c r="AJ1701" s="3410">
        <f>AJ1700+AJ1696+AJ1686+AJ1629</f>
        <v>0</v>
      </c>
      <c r="AK1701" s="2742"/>
      <c r="AL1701" s="1401"/>
    </row>
    <row r="1702" spans="1:269" x14ac:dyDescent="0.25">
      <c r="A1702" s="411">
        <v>1</v>
      </c>
      <c r="B1702" s="411">
        <v>1</v>
      </c>
      <c r="C1702" s="3411" t="s">
        <v>222</v>
      </c>
      <c r="D1702" s="3411"/>
      <c r="E1702" s="3411"/>
      <c r="F1702" s="3255"/>
      <c r="G1702" s="3315"/>
      <c r="H1702" s="3315"/>
      <c r="I1702" s="3315"/>
      <c r="J1702" s="3315"/>
      <c r="K1702" s="3315"/>
      <c r="L1702" s="3412"/>
      <c r="M1702" s="3412"/>
      <c r="N1702" s="3412"/>
      <c r="O1702" s="3412"/>
      <c r="P1702" s="3412"/>
      <c r="Q1702" s="3412"/>
      <c r="R1702" s="3258">
        <f t="shared" ref="R1702:AA1702" si="1044">R1701</f>
        <v>571921.07201539516</v>
      </c>
      <c r="S1702" s="3258">
        <f t="shared" si="1044"/>
        <v>571921.07201539516</v>
      </c>
      <c r="T1702" s="3258">
        <f t="shared" si="1044"/>
        <v>571921.07201539516</v>
      </c>
      <c r="U1702" s="3258">
        <f t="shared" si="1044"/>
        <v>571972.01171539514</v>
      </c>
      <c r="V1702" s="3258">
        <f t="shared" si="1044"/>
        <v>571972.01171539514</v>
      </c>
      <c r="W1702" s="3258">
        <f t="shared" ref="W1702:X1702" si="1045">W1701</f>
        <v>571972.01171539514</v>
      </c>
      <c r="X1702" s="3258">
        <f t="shared" si="1045"/>
        <v>571972.01171539514</v>
      </c>
      <c r="Y1702" s="3258">
        <f t="shared" ref="Y1702:Z1702" si="1046">Y1701</f>
        <v>571972.01171539514</v>
      </c>
      <c r="Z1702" s="3258">
        <f t="shared" si="1046"/>
        <v>571978.0266751711</v>
      </c>
      <c r="AA1702" s="612">
        <f t="shared" si="1044"/>
        <v>429497.17131149041</v>
      </c>
      <c r="AB1702" s="3258">
        <f t="shared" ref="AB1702:AH1702" si="1047">AB1701</f>
        <v>370997.33935000002</v>
      </c>
      <c r="AC1702" s="3261">
        <f t="shared" si="1047"/>
        <v>0</v>
      </c>
      <c r="AD1702" s="3258">
        <f>AD1701</f>
        <v>-570.38337999999999</v>
      </c>
      <c r="AE1702" s="3258">
        <f t="shared" si="1047"/>
        <v>-58499.831961490316</v>
      </c>
      <c r="AF1702" s="3258">
        <f t="shared" ref="AF1702" si="1048">AF1701</f>
        <v>-62.71696</v>
      </c>
      <c r="AG1702" s="3258">
        <f t="shared" si="1047"/>
        <v>-4928.7224800000004</v>
      </c>
      <c r="AH1702" s="3258">
        <f t="shared" si="1047"/>
        <v>365498.23349000001</v>
      </c>
      <c r="AI1702" s="3413"/>
      <c r="AJ1702" s="3263">
        <f>AJ1701</f>
        <v>0</v>
      </c>
      <c r="AK1702" s="2742"/>
    </row>
    <row r="1703" spans="1:269" ht="29.25" x14ac:dyDescent="0.25">
      <c r="A1703" s="411">
        <v>1</v>
      </c>
      <c r="B1703" s="411">
        <v>1</v>
      </c>
      <c r="C1703" s="339" t="s">
        <v>7</v>
      </c>
      <c r="D1703" s="339"/>
      <c r="E1703" s="339"/>
      <c r="F1703" s="2340">
        <f>SUM(F1629)</f>
        <v>4295</v>
      </c>
      <c r="G1703" s="2531">
        <f>SUM(G1629)</f>
        <v>3221.25</v>
      </c>
      <c r="H1703" s="2531">
        <f>SUM(H1629)</f>
        <v>2490</v>
      </c>
      <c r="I1703" s="2531">
        <f>H1703/G1703*100</f>
        <v>77.299185098952279</v>
      </c>
      <c r="J1703" s="2345">
        <f>L1703/F1703</f>
        <v>8.9192083818393488</v>
      </c>
      <c r="K1703" s="2345">
        <f>N1703/H1703</f>
        <v>8.4341365461847388</v>
      </c>
      <c r="L1703" s="2531">
        <f>SUM(L1629)</f>
        <v>38308</v>
      </c>
      <c r="M1703" s="2531">
        <f>SUM(M1629)</f>
        <v>28731</v>
      </c>
      <c r="N1703" s="2531">
        <f>SUM(N1629)</f>
        <v>21001</v>
      </c>
      <c r="O1703" s="2531">
        <f>N1703/M1703*100</f>
        <v>73.095262956388581</v>
      </c>
      <c r="P1703" s="2531">
        <f>SUM(P1629)</f>
        <v>116</v>
      </c>
      <c r="Q1703" s="2342">
        <f>N1703/$C$3*12/P1703</f>
        <v>241.39080459770113</v>
      </c>
      <c r="R1703" s="3375">
        <f t="shared" ref="R1703:AE1703" si="1049">SUM(R1629)</f>
        <v>216559.03065570549</v>
      </c>
      <c r="S1703" s="3375">
        <f t="shared" ref="S1703:T1703" si="1050">SUM(S1629)</f>
        <v>216559.03065570549</v>
      </c>
      <c r="T1703" s="3375">
        <f t="shared" si="1050"/>
        <v>216559.03065570549</v>
      </c>
      <c r="U1703" s="3375">
        <f t="shared" ref="U1703:V1703" si="1051">SUM(U1629)</f>
        <v>216609.9703557055</v>
      </c>
      <c r="V1703" s="3375">
        <f t="shared" si="1051"/>
        <v>216609.9703557055</v>
      </c>
      <c r="W1703" s="3375">
        <f t="shared" ref="W1703:X1703" si="1052">SUM(W1629)</f>
        <v>216609.9703557055</v>
      </c>
      <c r="X1703" s="3375">
        <f t="shared" si="1052"/>
        <v>216609.9703557055</v>
      </c>
      <c r="Y1703" s="3375">
        <f t="shared" ref="Y1703:Z1703" si="1053">SUM(Y1629)</f>
        <v>216609.9703557055</v>
      </c>
      <c r="Z1703" s="3375">
        <f t="shared" si="1053"/>
        <v>216615.98531548149</v>
      </c>
      <c r="AA1703" s="612">
        <f t="shared" si="1049"/>
        <v>162454.73653172312</v>
      </c>
      <c r="AB1703" s="3375">
        <f t="shared" si="1049"/>
        <v>128220.13651000003</v>
      </c>
      <c r="AC1703" s="1415">
        <f t="shared" si="1049"/>
        <v>0</v>
      </c>
      <c r="AD1703" s="3375">
        <f t="shared" si="1049"/>
        <v>-570.38337999999999</v>
      </c>
      <c r="AE1703" s="3375">
        <f t="shared" si="1049"/>
        <v>-34234.60002172309</v>
      </c>
      <c r="AF1703" s="3375">
        <f t="shared" ref="AF1703" si="1054">SUM(AF1629)</f>
        <v>-62.71696</v>
      </c>
      <c r="AG1703" s="3375">
        <f>SUM(AG1629)</f>
        <v>-4335.2694900000006</v>
      </c>
      <c r="AH1703" s="3375">
        <f>SUM(AH1629)</f>
        <v>123314.48364000002</v>
      </c>
      <c r="AI1703" s="1306">
        <f>SUM(AI1629)</f>
        <v>0</v>
      </c>
      <c r="AJ1703" s="1273">
        <f>SUM(AJ1629)</f>
        <v>0</v>
      </c>
      <c r="AK1703" s="2742"/>
    </row>
    <row r="1704" spans="1:269" s="1178" customFormat="1" x14ac:dyDescent="0.25">
      <c r="A1704" s="411">
        <v>1</v>
      </c>
      <c r="B1704" s="411">
        <v>1</v>
      </c>
      <c r="C1704" s="492" t="s">
        <v>207</v>
      </c>
      <c r="D1704" s="492"/>
      <c r="E1704" s="336"/>
      <c r="F1704" s="2350"/>
      <c r="G1704" s="1047"/>
      <c r="H1704" s="1047"/>
      <c r="I1704" s="1047"/>
      <c r="J1704" s="3144"/>
      <c r="K1704" s="3144"/>
      <c r="L1704" s="3145"/>
      <c r="M1704" s="3145"/>
      <c r="N1704" s="3145"/>
      <c r="O1704" s="3145"/>
      <c r="P1704" s="3145"/>
      <c r="Q1704" s="3145"/>
      <c r="R1704" s="3140"/>
      <c r="S1704" s="3140"/>
      <c r="T1704" s="3140"/>
      <c r="U1704" s="3140"/>
      <c r="V1704" s="3140"/>
      <c r="W1704" s="3140"/>
      <c r="X1704" s="3140"/>
      <c r="Y1704" s="3140"/>
      <c r="Z1704" s="3140"/>
      <c r="AA1704" s="612"/>
      <c r="AB1704" s="3140"/>
      <c r="AC1704" s="1498"/>
      <c r="AD1704" s="3140"/>
      <c r="AE1704" s="3140"/>
      <c r="AF1704" s="3317"/>
      <c r="AG1704" s="3317"/>
      <c r="AH1704" s="3140"/>
      <c r="AI1704" s="1263"/>
      <c r="AJ1704" s="1254"/>
      <c r="AK1704" s="2742"/>
      <c r="AL1704" s="3646"/>
      <c r="AM1704" s="253"/>
      <c r="AN1704" s="253"/>
      <c r="AO1704" s="253"/>
      <c r="AP1704" s="253"/>
      <c r="AQ1704" s="253"/>
      <c r="AR1704" s="253"/>
      <c r="AS1704" s="253"/>
      <c r="AT1704" s="253"/>
      <c r="AU1704" s="253"/>
      <c r="AV1704" s="253"/>
      <c r="AW1704" s="253"/>
      <c r="AX1704" s="253"/>
      <c r="AY1704" s="253"/>
      <c r="AZ1704" s="253"/>
      <c r="BA1704" s="253"/>
      <c r="BB1704" s="253"/>
      <c r="BC1704" s="253"/>
      <c r="BD1704" s="253"/>
      <c r="BE1704" s="253"/>
      <c r="BF1704" s="253"/>
      <c r="BG1704" s="253"/>
      <c r="BH1704" s="253"/>
      <c r="BI1704" s="253"/>
      <c r="BJ1704" s="253"/>
      <c r="BK1704" s="253"/>
      <c r="BL1704" s="253"/>
      <c r="BM1704" s="253"/>
      <c r="BN1704" s="253"/>
      <c r="BO1704" s="253"/>
      <c r="BP1704" s="253"/>
      <c r="BQ1704" s="253"/>
      <c r="BR1704" s="253"/>
      <c r="BS1704" s="253"/>
      <c r="BT1704" s="253"/>
      <c r="BU1704" s="253"/>
      <c r="BV1704" s="253"/>
      <c r="BW1704" s="253"/>
      <c r="BX1704" s="253"/>
      <c r="BY1704" s="253"/>
      <c r="BZ1704" s="253"/>
      <c r="CA1704" s="253"/>
      <c r="CB1704" s="253"/>
      <c r="CC1704" s="253"/>
      <c r="CD1704" s="253"/>
      <c r="CE1704" s="253"/>
      <c r="CF1704" s="253"/>
      <c r="CG1704" s="253"/>
      <c r="CH1704" s="253"/>
      <c r="CI1704" s="253"/>
      <c r="CJ1704" s="253"/>
      <c r="CK1704" s="253"/>
      <c r="CL1704" s="253"/>
      <c r="CM1704" s="253"/>
      <c r="CN1704" s="253"/>
      <c r="CO1704" s="253"/>
      <c r="CP1704" s="253"/>
      <c r="CQ1704" s="253"/>
      <c r="CR1704" s="253"/>
      <c r="CS1704" s="253"/>
      <c r="CT1704" s="253"/>
      <c r="CU1704" s="253"/>
      <c r="CV1704" s="253"/>
      <c r="CW1704" s="253"/>
      <c r="CX1704" s="253"/>
      <c r="CY1704" s="253"/>
      <c r="CZ1704" s="253"/>
      <c r="DA1704" s="253"/>
      <c r="DB1704" s="253"/>
      <c r="DC1704" s="253"/>
      <c r="DD1704" s="253"/>
      <c r="DE1704" s="253"/>
      <c r="DF1704" s="253"/>
      <c r="DG1704" s="253"/>
      <c r="DH1704" s="253"/>
      <c r="DI1704" s="253"/>
      <c r="DJ1704" s="253"/>
      <c r="DK1704" s="253"/>
      <c r="DL1704" s="253"/>
      <c r="DM1704" s="253"/>
      <c r="DN1704" s="253"/>
      <c r="DO1704" s="253"/>
      <c r="DP1704" s="253"/>
      <c r="DQ1704" s="253"/>
      <c r="DR1704" s="253"/>
      <c r="DS1704" s="253"/>
      <c r="DT1704" s="253"/>
      <c r="DU1704" s="253"/>
      <c r="DV1704" s="253"/>
      <c r="DW1704" s="253"/>
      <c r="DX1704" s="253"/>
      <c r="DY1704" s="253"/>
      <c r="DZ1704" s="253"/>
      <c r="EA1704" s="253"/>
      <c r="EB1704" s="253"/>
      <c r="EC1704" s="253"/>
      <c r="ED1704" s="253"/>
      <c r="EE1704" s="253"/>
      <c r="EF1704" s="253"/>
      <c r="EG1704" s="253"/>
      <c r="EH1704" s="253"/>
      <c r="EI1704" s="253"/>
      <c r="EJ1704" s="253"/>
      <c r="EK1704" s="253"/>
      <c r="EL1704" s="253"/>
      <c r="EM1704" s="253"/>
      <c r="EN1704" s="253"/>
      <c r="EO1704" s="253"/>
      <c r="EP1704" s="253"/>
      <c r="EQ1704" s="253"/>
      <c r="ER1704" s="253"/>
      <c r="ES1704" s="253"/>
      <c r="ET1704" s="253"/>
      <c r="EU1704" s="253"/>
      <c r="EV1704" s="253"/>
      <c r="EW1704" s="253"/>
      <c r="EX1704" s="253"/>
      <c r="EY1704" s="253"/>
      <c r="EZ1704" s="253"/>
      <c r="FA1704" s="253"/>
      <c r="FB1704" s="253"/>
      <c r="FC1704" s="253"/>
      <c r="FD1704" s="253"/>
      <c r="FE1704" s="253"/>
      <c r="FF1704" s="253"/>
      <c r="FG1704" s="253"/>
      <c r="FH1704" s="253"/>
      <c r="FI1704" s="253"/>
      <c r="FJ1704" s="253"/>
      <c r="FK1704" s="253"/>
      <c r="FL1704" s="253"/>
      <c r="FM1704" s="253"/>
      <c r="FN1704" s="253"/>
      <c r="FO1704" s="253"/>
      <c r="FP1704" s="253"/>
      <c r="FQ1704" s="253"/>
      <c r="FR1704" s="253"/>
      <c r="FS1704" s="253"/>
      <c r="FT1704" s="253"/>
      <c r="FU1704" s="253"/>
      <c r="FV1704" s="253"/>
      <c r="FW1704" s="253"/>
      <c r="FX1704" s="253"/>
      <c r="FY1704" s="253"/>
      <c r="FZ1704" s="253"/>
      <c r="GA1704" s="253"/>
      <c r="GB1704" s="253"/>
      <c r="GC1704" s="253"/>
      <c r="GD1704" s="253"/>
      <c r="GE1704" s="253"/>
      <c r="GF1704" s="253"/>
      <c r="GG1704" s="253"/>
      <c r="GH1704" s="253"/>
      <c r="GI1704" s="253"/>
      <c r="GJ1704" s="253"/>
      <c r="GK1704" s="253"/>
      <c r="GL1704" s="253"/>
      <c r="GM1704" s="253"/>
      <c r="GN1704" s="253"/>
      <c r="GO1704" s="253"/>
      <c r="GP1704" s="253"/>
      <c r="GQ1704" s="253"/>
      <c r="GR1704" s="253"/>
      <c r="GS1704" s="253"/>
      <c r="GT1704" s="253"/>
      <c r="GU1704" s="253"/>
      <c r="GV1704" s="253"/>
      <c r="GW1704" s="253"/>
      <c r="GX1704" s="253"/>
      <c r="GY1704" s="253"/>
      <c r="GZ1704" s="253"/>
      <c r="HA1704" s="253"/>
      <c r="HB1704" s="253"/>
      <c r="HC1704" s="253"/>
      <c r="HD1704" s="253"/>
      <c r="HE1704" s="253"/>
      <c r="HF1704" s="253"/>
      <c r="HG1704" s="253"/>
      <c r="HH1704" s="253"/>
      <c r="HI1704" s="253"/>
      <c r="HJ1704" s="253"/>
      <c r="HK1704" s="253"/>
      <c r="HL1704" s="253"/>
      <c r="HM1704" s="253"/>
      <c r="HN1704" s="253"/>
      <c r="HO1704" s="253"/>
      <c r="HP1704" s="253"/>
      <c r="HQ1704" s="253"/>
      <c r="HR1704" s="253"/>
      <c r="HS1704" s="253"/>
      <c r="HT1704" s="253"/>
      <c r="HU1704" s="253"/>
      <c r="HV1704" s="253"/>
      <c r="HW1704" s="253"/>
      <c r="HX1704" s="253"/>
      <c r="HY1704" s="253"/>
      <c r="HZ1704" s="253"/>
      <c r="IA1704" s="253"/>
      <c r="IB1704" s="253"/>
      <c r="IC1704" s="253"/>
      <c r="ID1704" s="253"/>
      <c r="IE1704" s="253"/>
      <c r="IF1704" s="253"/>
      <c r="IG1704" s="253"/>
      <c r="IH1704" s="253"/>
      <c r="II1704" s="253"/>
      <c r="IJ1704" s="253"/>
      <c r="IK1704" s="253"/>
      <c r="IL1704" s="253"/>
      <c r="IM1704" s="253"/>
      <c r="IN1704" s="253"/>
      <c r="IO1704" s="253"/>
      <c r="IP1704" s="253"/>
      <c r="IQ1704" s="253"/>
      <c r="IR1704" s="253"/>
      <c r="IS1704" s="253"/>
      <c r="IT1704" s="253"/>
      <c r="IU1704" s="253"/>
      <c r="IV1704" s="253"/>
      <c r="IW1704" s="253"/>
      <c r="IX1704" s="253"/>
      <c r="IY1704" s="253"/>
      <c r="IZ1704" s="253"/>
      <c r="JA1704" s="253"/>
      <c r="JB1704" s="253"/>
      <c r="JC1704" s="253"/>
      <c r="JD1704" s="253"/>
      <c r="JE1704" s="253"/>
      <c r="JF1704" s="253"/>
      <c r="JG1704" s="253"/>
      <c r="JH1704" s="253"/>
      <c r="JI1704" s="253"/>
    </row>
    <row r="1705" spans="1:269" s="1178" customFormat="1" x14ac:dyDescent="0.25">
      <c r="A1705" s="411">
        <v>1</v>
      </c>
      <c r="B1705" s="411">
        <v>1</v>
      </c>
      <c r="C1705" s="335" t="s">
        <v>382</v>
      </c>
      <c r="D1705" s="335"/>
      <c r="E1705" s="336"/>
      <c r="F1705" s="2350"/>
      <c r="G1705" s="1047"/>
      <c r="H1705" s="1047"/>
      <c r="I1705" s="2531"/>
      <c r="J1705" s="3144"/>
      <c r="K1705" s="3144"/>
      <c r="L1705" s="3145"/>
      <c r="M1705" s="3145"/>
      <c r="N1705" s="3145"/>
      <c r="O1705" s="3145"/>
      <c r="P1705" s="3145"/>
      <c r="Q1705" s="3145"/>
      <c r="R1705" s="3140">
        <f t="shared" ref="R1705:AE1706" si="1055">R1631</f>
        <v>273896.31654000003</v>
      </c>
      <c r="S1705" s="3140">
        <f t="shared" ref="S1705:T1705" si="1056">S1631</f>
        <v>273896.31654000003</v>
      </c>
      <c r="T1705" s="3140">
        <f t="shared" si="1056"/>
        <v>273896.31654000003</v>
      </c>
      <c r="U1705" s="3140">
        <f t="shared" ref="U1705:V1705" si="1057">U1631</f>
        <v>273896.31654000003</v>
      </c>
      <c r="V1705" s="3140">
        <f t="shared" si="1057"/>
        <v>273896.31654000003</v>
      </c>
      <c r="W1705" s="3140">
        <f t="shared" ref="W1705:X1705" si="1058">W1631</f>
        <v>273896.31654000003</v>
      </c>
      <c r="X1705" s="3140">
        <f t="shared" si="1058"/>
        <v>273896.31654000003</v>
      </c>
      <c r="Y1705" s="3140">
        <f t="shared" ref="Y1705:Z1705" si="1059">Y1631</f>
        <v>273896.31654000003</v>
      </c>
      <c r="Z1705" s="3140">
        <f t="shared" si="1059"/>
        <v>273896.31654000003</v>
      </c>
      <c r="AA1705" s="612">
        <f t="shared" si="1055"/>
        <v>205943.14116500004</v>
      </c>
      <c r="AB1705" s="3140">
        <f t="shared" si="1055"/>
        <v>198059.91473000002</v>
      </c>
      <c r="AC1705" s="1498">
        <f t="shared" si="1055"/>
        <v>0</v>
      </c>
      <c r="AD1705" s="3140">
        <f t="shared" si="1055"/>
        <v>0</v>
      </c>
      <c r="AE1705" s="3140">
        <f t="shared" si="1055"/>
        <v>-7883.2264350000187</v>
      </c>
      <c r="AF1705" s="3317">
        <f t="shared" ref="AF1705" si="1060">AF1631</f>
        <v>0</v>
      </c>
      <c r="AG1705" s="3317">
        <f>AG1631</f>
        <v>-301.30689000000001</v>
      </c>
      <c r="AH1705" s="3140">
        <f>AH1631</f>
        <v>197758.60784000001</v>
      </c>
      <c r="AI1705" s="1263"/>
      <c r="AJ1705" s="1254">
        <f>AJ1631</f>
        <v>0</v>
      </c>
      <c r="AK1705" s="2742"/>
      <c r="AL1705" s="3646"/>
      <c r="AM1705" s="253"/>
      <c r="AN1705" s="253"/>
      <c r="AO1705" s="253"/>
      <c r="AP1705" s="253"/>
      <c r="AQ1705" s="253"/>
      <c r="AR1705" s="253"/>
      <c r="AS1705" s="253"/>
      <c r="AT1705" s="253"/>
      <c r="AU1705" s="253"/>
      <c r="AV1705" s="253"/>
      <c r="AW1705" s="253"/>
      <c r="AX1705" s="253"/>
      <c r="AY1705" s="253"/>
      <c r="AZ1705" s="253"/>
      <c r="BA1705" s="253"/>
      <c r="BB1705" s="253"/>
      <c r="BC1705" s="253"/>
      <c r="BD1705" s="253"/>
      <c r="BE1705" s="253"/>
      <c r="BF1705" s="253"/>
      <c r="BG1705" s="253"/>
      <c r="BH1705" s="253"/>
      <c r="BI1705" s="253"/>
      <c r="BJ1705" s="253"/>
      <c r="BK1705" s="253"/>
      <c r="BL1705" s="253"/>
      <c r="BM1705" s="253"/>
      <c r="BN1705" s="253"/>
      <c r="BO1705" s="253"/>
      <c r="BP1705" s="253"/>
      <c r="BQ1705" s="253"/>
      <c r="BR1705" s="253"/>
      <c r="BS1705" s="253"/>
      <c r="BT1705" s="253"/>
      <c r="BU1705" s="253"/>
      <c r="BV1705" s="253"/>
      <c r="BW1705" s="253"/>
      <c r="BX1705" s="253"/>
      <c r="BY1705" s="253"/>
      <c r="BZ1705" s="253"/>
      <c r="CA1705" s="253"/>
      <c r="CB1705" s="253"/>
      <c r="CC1705" s="253"/>
      <c r="CD1705" s="253"/>
      <c r="CE1705" s="253"/>
      <c r="CF1705" s="253"/>
      <c r="CG1705" s="253"/>
      <c r="CH1705" s="253"/>
      <c r="CI1705" s="253"/>
      <c r="CJ1705" s="253"/>
      <c r="CK1705" s="253"/>
      <c r="CL1705" s="253"/>
      <c r="CM1705" s="253"/>
      <c r="CN1705" s="253"/>
      <c r="CO1705" s="253"/>
      <c r="CP1705" s="253"/>
      <c r="CQ1705" s="253"/>
      <c r="CR1705" s="253"/>
      <c r="CS1705" s="253"/>
      <c r="CT1705" s="253"/>
      <c r="CU1705" s="253"/>
      <c r="CV1705" s="253"/>
      <c r="CW1705" s="253"/>
      <c r="CX1705" s="253"/>
      <c r="CY1705" s="253"/>
      <c r="CZ1705" s="253"/>
      <c r="DA1705" s="253"/>
      <c r="DB1705" s="253"/>
      <c r="DC1705" s="253"/>
      <c r="DD1705" s="253"/>
      <c r="DE1705" s="253"/>
      <c r="DF1705" s="253"/>
      <c r="DG1705" s="253"/>
      <c r="DH1705" s="253"/>
      <c r="DI1705" s="253"/>
      <c r="DJ1705" s="253"/>
      <c r="DK1705" s="253"/>
      <c r="DL1705" s="253"/>
      <c r="DM1705" s="253"/>
      <c r="DN1705" s="253"/>
      <c r="DO1705" s="253"/>
      <c r="DP1705" s="253"/>
      <c r="DQ1705" s="253"/>
      <c r="DR1705" s="253"/>
      <c r="DS1705" s="253"/>
      <c r="DT1705" s="253"/>
      <c r="DU1705" s="253"/>
      <c r="DV1705" s="253"/>
      <c r="DW1705" s="253"/>
      <c r="DX1705" s="253"/>
      <c r="DY1705" s="253"/>
      <c r="DZ1705" s="253"/>
      <c r="EA1705" s="253"/>
      <c r="EB1705" s="253"/>
      <c r="EC1705" s="253"/>
      <c r="ED1705" s="253"/>
      <c r="EE1705" s="253"/>
      <c r="EF1705" s="253"/>
      <c r="EG1705" s="253"/>
      <c r="EH1705" s="253"/>
      <c r="EI1705" s="253"/>
      <c r="EJ1705" s="253"/>
      <c r="EK1705" s="253"/>
      <c r="EL1705" s="253"/>
      <c r="EM1705" s="253"/>
      <c r="EN1705" s="253"/>
      <c r="EO1705" s="253"/>
      <c r="EP1705" s="253"/>
      <c r="EQ1705" s="253"/>
      <c r="ER1705" s="253"/>
      <c r="ES1705" s="253"/>
      <c r="ET1705" s="253"/>
      <c r="EU1705" s="253"/>
      <c r="EV1705" s="253"/>
      <c r="EW1705" s="253"/>
      <c r="EX1705" s="253"/>
      <c r="EY1705" s="253"/>
      <c r="EZ1705" s="253"/>
      <c r="FA1705" s="253"/>
      <c r="FB1705" s="253"/>
      <c r="FC1705" s="253"/>
      <c r="FD1705" s="253"/>
      <c r="FE1705" s="253"/>
      <c r="FF1705" s="253"/>
      <c r="FG1705" s="253"/>
      <c r="FH1705" s="253"/>
      <c r="FI1705" s="253"/>
      <c r="FJ1705" s="253"/>
      <c r="FK1705" s="253"/>
      <c r="FL1705" s="253"/>
      <c r="FM1705" s="253"/>
      <c r="FN1705" s="253"/>
      <c r="FO1705" s="253"/>
      <c r="FP1705" s="253"/>
      <c r="FQ1705" s="253"/>
      <c r="FR1705" s="253"/>
      <c r="FS1705" s="253"/>
      <c r="FT1705" s="253"/>
      <c r="FU1705" s="253"/>
      <c r="FV1705" s="253"/>
      <c r="FW1705" s="253"/>
      <c r="FX1705" s="253"/>
      <c r="FY1705" s="253"/>
      <c r="FZ1705" s="253"/>
      <c r="GA1705" s="253"/>
      <c r="GB1705" s="253"/>
      <c r="GC1705" s="253"/>
      <c r="GD1705" s="253"/>
      <c r="GE1705" s="253"/>
      <c r="GF1705" s="253"/>
      <c r="GG1705" s="253"/>
      <c r="GH1705" s="253"/>
      <c r="GI1705" s="253"/>
      <c r="GJ1705" s="253"/>
      <c r="GK1705" s="253"/>
      <c r="GL1705" s="253"/>
      <c r="GM1705" s="253"/>
      <c r="GN1705" s="253"/>
      <c r="GO1705" s="253"/>
      <c r="GP1705" s="253"/>
      <c r="GQ1705" s="253"/>
      <c r="GR1705" s="253"/>
      <c r="GS1705" s="253"/>
      <c r="GT1705" s="253"/>
      <c r="GU1705" s="253"/>
      <c r="GV1705" s="253"/>
      <c r="GW1705" s="253"/>
      <c r="GX1705" s="253"/>
      <c r="GY1705" s="253"/>
      <c r="GZ1705" s="253"/>
      <c r="HA1705" s="253"/>
      <c r="HB1705" s="253"/>
      <c r="HC1705" s="253"/>
      <c r="HD1705" s="253"/>
      <c r="HE1705" s="253"/>
      <c r="HF1705" s="253"/>
      <c r="HG1705" s="253"/>
      <c r="HH1705" s="253"/>
      <c r="HI1705" s="253"/>
      <c r="HJ1705" s="253"/>
      <c r="HK1705" s="253"/>
      <c r="HL1705" s="253"/>
      <c r="HM1705" s="253"/>
      <c r="HN1705" s="253"/>
      <c r="HO1705" s="253"/>
      <c r="HP1705" s="253"/>
      <c r="HQ1705" s="253"/>
      <c r="HR1705" s="253"/>
      <c r="HS1705" s="253"/>
      <c r="HT1705" s="253"/>
      <c r="HU1705" s="253"/>
      <c r="HV1705" s="253"/>
      <c r="HW1705" s="253"/>
      <c r="HX1705" s="253"/>
      <c r="HY1705" s="253"/>
      <c r="HZ1705" s="253"/>
      <c r="IA1705" s="253"/>
      <c r="IB1705" s="253"/>
      <c r="IC1705" s="253"/>
      <c r="ID1705" s="253"/>
      <c r="IE1705" s="253"/>
      <c r="IF1705" s="253"/>
      <c r="IG1705" s="253"/>
      <c r="IH1705" s="253"/>
      <c r="II1705" s="253"/>
      <c r="IJ1705" s="253"/>
      <c r="IK1705" s="253"/>
      <c r="IL1705" s="253"/>
      <c r="IM1705" s="253"/>
      <c r="IN1705" s="253"/>
      <c r="IO1705" s="253"/>
      <c r="IP1705" s="253"/>
      <c r="IQ1705" s="253"/>
      <c r="IR1705" s="253"/>
      <c r="IS1705" s="253"/>
      <c r="IT1705" s="253"/>
      <c r="IU1705" s="253"/>
      <c r="IV1705" s="253"/>
      <c r="IW1705" s="253"/>
      <c r="IX1705" s="253"/>
      <c r="IY1705" s="253"/>
      <c r="IZ1705" s="253"/>
      <c r="JA1705" s="253"/>
      <c r="JB1705" s="253"/>
      <c r="JC1705" s="253"/>
      <c r="JD1705" s="253"/>
      <c r="JE1705" s="253"/>
      <c r="JF1705" s="253"/>
      <c r="JG1705" s="253"/>
      <c r="JH1705" s="253"/>
      <c r="JI1705" s="253"/>
    </row>
    <row r="1706" spans="1:269" s="1178" customFormat="1" x14ac:dyDescent="0.25">
      <c r="A1706" s="411"/>
      <c r="B1706" s="411">
        <v>1</v>
      </c>
      <c r="C1706" s="335" t="s">
        <v>329</v>
      </c>
      <c r="D1706" s="335"/>
      <c r="E1706" s="336"/>
      <c r="F1706" s="2350"/>
      <c r="G1706" s="1047"/>
      <c r="H1706" s="1047"/>
      <c r="I1706" s="2531"/>
      <c r="J1706" s="3144"/>
      <c r="K1706" s="3144"/>
      <c r="L1706" s="3145"/>
      <c r="M1706" s="3145"/>
      <c r="N1706" s="3145"/>
      <c r="O1706" s="3145"/>
      <c r="P1706" s="3145"/>
      <c r="Q1706" s="3145"/>
      <c r="R1706" s="3140">
        <f t="shared" si="1055"/>
        <v>15349.6224</v>
      </c>
      <c r="S1706" s="3140">
        <f t="shared" ref="S1706:T1706" si="1061">S1632</f>
        <v>15349.6224</v>
      </c>
      <c r="T1706" s="3140">
        <f t="shared" si="1061"/>
        <v>15349.6224</v>
      </c>
      <c r="U1706" s="3140">
        <f t="shared" ref="U1706:V1706" si="1062">U1632</f>
        <v>15349.6224</v>
      </c>
      <c r="V1706" s="3140">
        <f t="shared" si="1062"/>
        <v>15349.6224</v>
      </c>
      <c r="W1706" s="3140">
        <f t="shared" ref="W1706:X1706" si="1063">W1632</f>
        <v>15349.6224</v>
      </c>
      <c r="X1706" s="3140">
        <f t="shared" si="1063"/>
        <v>15349.6224</v>
      </c>
      <c r="Y1706" s="3140">
        <f t="shared" ref="Y1706:Z1706" si="1064">Y1632</f>
        <v>15349.6224</v>
      </c>
      <c r="Z1706" s="3140">
        <f t="shared" si="1064"/>
        <v>15349.6224</v>
      </c>
      <c r="AA1706" s="612">
        <f t="shared" si="1055"/>
        <v>11512.2168</v>
      </c>
      <c r="AB1706" s="3140">
        <f t="shared" si="1055"/>
        <v>11512.216799999998</v>
      </c>
      <c r="AC1706" s="1498">
        <f t="shared" si="1055"/>
        <v>0</v>
      </c>
      <c r="AD1706" s="3140">
        <f t="shared" si="1055"/>
        <v>0</v>
      </c>
      <c r="AE1706" s="3140">
        <f t="shared" si="1055"/>
        <v>0</v>
      </c>
      <c r="AF1706" s="3317">
        <f t="shared" ref="AF1706" si="1065">AF1632</f>
        <v>0</v>
      </c>
      <c r="AG1706" s="3317">
        <f>AG1632</f>
        <v>0</v>
      </c>
      <c r="AH1706" s="3140">
        <f>AH1632</f>
        <v>11512.216799999998</v>
      </c>
      <c r="AI1706" s="1263"/>
      <c r="AJ1706" s="1254">
        <f>AJ1632</f>
        <v>0</v>
      </c>
      <c r="AK1706" s="2742"/>
      <c r="AL1706" s="3646"/>
      <c r="AM1706" s="253"/>
      <c r="AN1706" s="253"/>
      <c r="AO1706" s="253"/>
      <c r="AP1706" s="253"/>
      <c r="AQ1706" s="253"/>
      <c r="AR1706" s="253"/>
      <c r="AS1706" s="253"/>
      <c r="AT1706" s="253"/>
      <c r="AU1706" s="253"/>
      <c r="AV1706" s="253"/>
      <c r="AW1706" s="253"/>
      <c r="AX1706" s="253"/>
      <c r="AY1706" s="253"/>
      <c r="AZ1706" s="253"/>
      <c r="BA1706" s="253"/>
      <c r="BB1706" s="253"/>
      <c r="BC1706" s="253"/>
      <c r="BD1706" s="253"/>
      <c r="BE1706" s="253"/>
      <c r="BF1706" s="253"/>
      <c r="BG1706" s="253"/>
      <c r="BH1706" s="253"/>
      <c r="BI1706" s="253"/>
      <c r="BJ1706" s="253"/>
      <c r="BK1706" s="253"/>
      <c r="BL1706" s="253"/>
      <c r="BM1706" s="253"/>
      <c r="BN1706" s="253"/>
      <c r="BO1706" s="253"/>
      <c r="BP1706" s="253"/>
      <c r="BQ1706" s="253"/>
      <c r="BR1706" s="253"/>
      <c r="BS1706" s="253"/>
      <c r="BT1706" s="253"/>
      <c r="BU1706" s="253"/>
      <c r="BV1706" s="253"/>
      <c r="BW1706" s="253"/>
      <c r="BX1706" s="253"/>
      <c r="BY1706" s="253"/>
      <c r="BZ1706" s="253"/>
      <c r="CA1706" s="253"/>
      <c r="CB1706" s="253"/>
      <c r="CC1706" s="253"/>
      <c r="CD1706" s="253"/>
      <c r="CE1706" s="253"/>
      <c r="CF1706" s="253"/>
      <c r="CG1706" s="253"/>
      <c r="CH1706" s="253"/>
      <c r="CI1706" s="253"/>
      <c r="CJ1706" s="253"/>
      <c r="CK1706" s="253"/>
      <c r="CL1706" s="253"/>
      <c r="CM1706" s="253"/>
      <c r="CN1706" s="253"/>
      <c r="CO1706" s="253"/>
      <c r="CP1706" s="253"/>
      <c r="CQ1706" s="253"/>
      <c r="CR1706" s="253"/>
      <c r="CS1706" s="253"/>
      <c r="CT1706" s="253"/>
      <c r="CU1706" s="253"/>
      <c r="CV1706" s="253"/>
      <c r="CW1706" s="253"/>
      <c r="CX1706" s="253"/>
      <c r="CY1706" s="253"/>
      <c r="CZ1706" s="253"/>
      <c r="DA1706" s="253"/>
      <c r="DB1706" s="253"/>
      <c r="DC1706" s="253"/>
      <c r="DD1706" s="253"/>
      <c r="DE1706" s="253"/>
      <c r="DF1706" s="253"/>
      <c r="DG1706" s="253"/>
      <c r="DH1706" s="253"/>
      <c r="DI1706" s="253"/>
      <c r="DJ1706" s="253"/>
      <c r="DK1706" s="253"/>
      <c r="DL1706" s="253"/>
      <c r="DM1706" s="253"/>
      <c r="DN1706" s="253"/>
      <c r="DO1706" s="253"/>
      <c r="DP1706" s="253"/>
      <c r="DQ1706" s="253"/>
      <c r="DR1706" s="253"/>
      <c r="DS1706" s="253"/>
      <c r="DT1706" s="253"/>
      <c r="DU1706" s="253"/>
      <c r="DV1706" s="253"/>
      <c r="DW1706" s="253"/>
      <c r="DX1706" s="253"/>
      <c r="DY1706" s="253"/>
      <c r="DZ1706" s="253"/>
      <c r="EA1706" s="253"/>
      <c r="EB1706" s="253"/>
      <c r="EC1706" s="253"/>
      <c r="ED1706" s="253"/>
      <c r="EE1706" s="253"/>
      <c r="EF1706" s="253"/>
      <c r="EG1706" s="253"/>
      <c r="EH1706" s="253"/>
      <c r="EI1706" s="253"/>
      <c r="EJ1706" s="253"/>
      <c r="EK1706" s="253"/>
      <c r="EL1706" s="253"/>
      <c r="EM1706" s="253"/>
      <c r="EN1706" s="253"/>
      <c r="EO1706" s="253"/>
      <c r="EP1706" s="253"/>
      <c r="EQ1706" s="253"/>
      <c r="ER1706" s="253"/>
      <c r="ES1706" s="253"/>
      <c r="ET1706" s="253"/>
      <c r="EU1706" s="253"/>
      <c r="EV1706" s="253"/>
      <c r="EW1706" s="253"/>
      <c r="EX1706" s="253"/>
      <c r="EY1706" s="253"/>
      <c r="EZ1706" s="253"/>
      <c r="FA1706" s="253"/>
      <c r="FB1706" s="253"/>
      <c r="FC1706" s="253"/>
      <c r="FD1706" s="253"/>
      <c r="FE1706" s="253"/>
      <c r="FF1706" s="253"/>
      <c r="FG1706" s="253"/>
      <c r="FH1706" s="253"/>
      <c r="FI1706" s="253"/>
      <c r="FJ1706" s="253"/>
      <c r="FK1706" s="253"/>
      <c r="FL1706" s="253"/>
      <c r="FM1706" s="253"/>
      <c r="FN1706" s="253"/>
      <c r="FO1706" s="253"/>
      <c r="FP1706" s="253"/>
      <c r="FQ1706" s="253"/>
      <c r="FR1706" s="253"/>
      <c r="FS1706" s="253"/>
      <c r="FT1706" s="253"/>
      <c r="FU1706" s="253"/>
      <c r="FV1706" s="253"/>
      <c r="FW1706" s="253"/>
      <c r="FX1706" s="253"/>
      <c r="FY1706" s="253"/>
      <c r="FZ1706" s="253"/>
      <c r="GA1706" s="253"/>
      <c r="GB1706" s="253"/>
      <c r="GC1706" s="253"/>
      <c r="GD1706" s="253"/>
      <c r="GE1706" s="253"/>
      <c r="GF1706" s="253"/>
      <c r="GG1706" s="253"/>
      <c r="GH1706" s="253"/>
      <c r="GI1706" s="253"/>
      <c r="GJ1706" s="253"/>
      <c r="GK1706" s="253"/>
      <c r="GL1706" s="253"/>
      <c r="GM1706" s="253"/>
      <c r="GN1706" s="253"/>
      <c r="GO1706" s="253"/>
      <c r="GP1706" s="253"/>
      <c r="GQ1706" s="253"/>
      <c r="GR1706" s="253"/>
      <c r="GS1706" s="253"/>
      <c r="GT1706" s="253"/>
      <c r="GU1706" s="253"/>
      <c r="GV1706" s="253"/>
      <c r="GW1706" s="253"/>
      <c r="GX1706" s="253"/>
      <c r="GY1706" s="253"/>
      <c r="GZ1706" s="253"/>
      <c r="HA1706" s="253"/>
      <c r="HB1706" s="253"/>
      <c r="HC1706" s="253"/>
      <c r="HD1706" s="253"/>
      <c r="HE1706" s="253"/>
      <c r="HF1706" s="253"/>
      <c r="HG1706" s="253"/>
      <c r="HH1706" s="253"/>
      <c r="HI1706" s="253"/>
      <c r="HJ1706" s="253"/>
      <c r="HK1706" s="253"/>
      <c r="HL1706" s="253"/>
      <c r="HM1706" s="253"/>
      <c r="HN1706" s="253"/>
      <c r="HO1706" s="253"/>
      <c r="HP1706" s="253"/>
      <c r="HQ1706" s="253"/>
      <c r="HR1706" s="253"/>
      <c r="HS1706" s="253"/>
      <c r="HT1706" s="253"/>
      <c r="HU1706" s="253"/>
      <c r="HV1706" s="253"/>
      <c r="HW1706" s="253"/>
      <c r="HX1706" s="253"/>
      <c r="HY1706" s="253"/>
      <c r="HZ1706" s="253"/>
      <c r="IA1706" s="253"/>
      <c r="IB1706" s="253"/>
      <c r="IC1706" s="253"/>
      <c r="ID1706" s="253"/>
      <c r="IE1706" s="253"/>
      <c r="IF1706" s="253"/>
      <c r="IG1706" s="253"/>
      <c r="IH1706" s="253"/>
      <c r="II1706" s="253"/>
      <c r="IJ1706" s="253"/>
      <c r="IK1706" s="253"/>
      <c r="IL1706" s="253"/>
      <c r="IM1706" s="253"/>
      <c r="IN1706" s="253"/>
      <c r="IO1706" s="253"/>
      <c r="IP1706" s="253"/>
      <c r="IQ1706" s="253"/>
      <c r="IR1706" s="253"/>
      <c r="IS1706" s="253"/>
      <c r="IT1706" s="253"/>
      <c r="IU1706" s="253"/>
      <c r="IV1706" s="253"/>
      <c r="IW1706" s="253"/>
      <c r="IX1706" s="253"/>
      <c r="IY1706" s="253"/>
      <c r="IZ1706" s="253"/>
      <c r="JA1706" s="253"/>
      <c r="JB1706" s="253"/>
      <c r="JC1706" s="253"/>
      <c r="JD1706" s="253"/>
      <c r="JE1706" s="253"/>
      <c r="JF1706" s="253"/>
      <c r="JG1706" s="253"/>
      <c r="JH1706" s="253"/>
      <c r="JI1706" s="253"/>
    </row>
    <row r="1707" spans="1:269" s="1178" customFormat="1" ht="29.25" x14ac:dyDescent="0.25">
      <c r="A1707" s="411"/>
      <c r="B1707" s="411">
        <v>1</v>
      </c>
      <c r="C1707" s="488" t="s">
        <v>293</v>
      </c>
      <c r="D1707" s="335"/>
      <c r="E1707" s="336"/>
      <c r="F1707" s="2350">
        <f t="shared" ref="F1707:I1712" si="1066">F1633</f>
        <v>61423</v>
      </c>
      <c r="G1707" s="1047">
        <f t="shared" si="1066"/>
        <v>46067.25</v>
      </c>
      <c r="H1707" s="1047">
        <f t="shared" si="1066"/>
        <v>35410</v>
      </c>
      <c r="I1707" s="2531">
        <f t="shared" si="1066"/>
        <v>76.865886285810419</v>
      </c>
      <c r="J1707" s="3144"/>
      <c r="K1707" s="3144"/>
      <c r="L1707" s="3145"/>
      <c r="M1707" s="3145"/>
      <c r="N1707" s="3145"/>
      <c r="O1707" s="3145"/>
      <c r="P1707" s="3145"/>
      <c r="Q1707" s="3145"/>
      <c r="R1707" s="3140"/>
      <c r="S1707" s="3140"/>
      <c r="T1707" s="3140"/>
      <c r="U1707" s="3140"/>
      <c r="V1707" s="3140"/>
      <c r="W1707" s="3140"/>
      <c r="X1707" s="3140"/>
      <c r="Y1707" s="3140"/>
      <c r="Z1707" s="3140"/>
      <c r="AA1707" s="612"/>
      <c r="AB1707" s="3140"/>
      <c r="AC1707" s="1498"/>
      <c r="AD1707" s="3140"/>
      <c r="AE1707" s="3140"/>
      <c r="AF1707" s="3317"/>
      <c r="AG1707" s="3317"/>
      <c r="AH1707" s="3140"/>
      <c r="AI1707" s="1263">
        <f t="shared" ref="AI1707" si="1067">AI1633</f>
        <v>0</v>
      </c>
      <c r="AJ1707" s="1254"/>
      <c r="AK1707" s="2742"/>
      <c r="AL1707" s="3646"/>
      <c r="AM1707" s="253"/>
      <c r="AN1707" s="253"/>
      <c r="AO1707" s="253"/>
      <c r="AP1707" s="253"/>
      <c r="AQ1707" s="253"/>
      <c r="AR1707" s="253"/>
      <c r="AS1707" s="253"/>
      <c r="AT1707" s="253"/>
      <c r="AU1707" s="253"/>
      <c r="AV1707" s="253"/>
      <c r="AW1707" s="253"/>
      <c r="AX1707" s="253"/>
      <c r="AY1707" s="253"/>
      <c r="AZ1707" s="253"/>
      <c r="BA1707" s="253"/>
      <c r="BB1707" s="253"/>
      <c r="BC1707" s="253"/>
      <c r="BD1707" s="253"/>
      <c r="BE1707" s="253"/>
      <c r="BF1707" s="253"/>
      <c r="BG1707" s="253"/>
      <c r="BH1707" s="253"/>
      <c r="BI1707" s="253"/>
      <c r="BJ1707" s="253"/>
      <c r="BK1707" s="253"/>
      <c r="BL1707" s="253"/>
      <c r="BM1707" s="253"/>
      <c r="BN1707" s="253"/>
      <c r="BO1707" s="253"/>
      <c r="BP1707" s="253"/>
      <c r="BQ1707" s="253"/>
      <c r="BR1707" s="253"/>
      <c r="BS1707" s="253"/>
      <c r="BT1707" s="253"/>
      <c r="BU1707" s="253"/>
      <c r="BV1707" s="253"/>
      <c r="BW1707" s="253"/>
      <c r="BX1707" s="253"/>
      <c r="BY1707" s="253"/>
      <c r="BZ1707" s="253"/>
      <c r="CA1707" s="253"/>
      <c r="CB1707" s="253"/>
      <c r="CC1707" s="253"/>
      <c r="CD1707" s="253"/>
      <c r="CE1707" s="253"/>
      <c r="CF1707" s="253"/>
      <c r="CG1707" s="253"/>
      <c r="CH1707" s="253"/>
      <c r="CI1707" s="253"/>
      <c r="CJ1707" s="253"/>
      <c r="CK1707" s="253"/>
      <c r="CL1707" s="253"/>
      <c r="CM1707" s="253"/>
      <c r="CN1707" s="253"/>
      <c r="CO1707" s="253"/>
      <c r="CP1707" s="253"/>
      <c r="CQ1707" s="253"/>
      <c r="CR1707" s="253"/>
      <c r="CS1707" s="253"/>
      <c r="CT1707" s="253"/>
      <c r="CU1707" s="253"/>
      <c r="CV1707" s="253"/>
      <c r="CW1707" s="253"/>
      <c r="CX1707" s="253"/>
      <c r="CY1707" s="253"/>
      <c r="CZ1707" s="253"/>
      <c r="DA1707" s="253"/>
      <c r="DB1707" s="253"/>
      <c r="DC1707" s="253"/>
      <c r="DD1707" s="253"/>
      <c r="DE1707" s="253"/>
      <c r="DF1707" s="253"/>
      <c r="DG1707" s="253"/>
      <c r="DH1707" s="253"/>
      <c r="DI1707" s="253"/>
      <c r="DJ1707" s="253"/>
      <c r="DK1707" s="253"/>
      <c r="DL1707" s="253"/>
      <c r="DM1707" s="253"/>
      <c r="DN1707" s="253"/>
      <c r="DO1707" s="253"/>
      <c r="DP1707" s="253"/>
      <c r="DQ1707" s="253"/>
      <c r="DR1707" s="253"/>
      <c r="DS1707" s="253"/>
      <c r="DT1707" s="253"/>
      <c r="DU1707" s="253"/>
      <c r="DV1707" s="253"/>
      <c r="DW1707" s="253"/>
      <c r="DX1707" s="253"/>
      <c r="DY1707" s="253"/>
      <c r="DZ1707" s="253"/>
      <c r="EA1707" s="253"/>
      <c r="EB1707" s="253"/>
      <c r="EC1707" s="253"/>
      <c r="ED1707" s="253"/>
      <c r="EE1707" s="253"/>
      <c r="EF1707" s="253"/>
      <c r="EG1707" s="253"/>
      <c r="EH1707" s="253"/>
      <c r="EI1707" s="253"/>
      <c r="EJ1707" s="253"/>
      <c r="EK1707" s="253"/>
      <c r="EL1707" s="253"/>
      <c r="EM1707" s="253"/>
      <c r="EN1707" s="253"/>
      <c r="EO1707" s="253"/>
      <c r="EP1707" s="253"/>
      <c r="EQ1707" s="253"/>
      <c r="ER1707" s="253"/>
      <c r="ES1707" s="253"/>
      <c r="ET1707" s="253"/>
      <c r="EU1707" s="253"/>
      <c r="EV1707" s="253"/>
      <c r="EW1707" s="253"/>
      <c r="EX1707" s="253"/>
      <c r="EY1707" s="253"/>
      <c r="EZ1707" s="253"/>
      <c r="FA1707" s="253"/>
      <c r="FB1707" s="253"/>
      <c r="FC1707" s="253"/>
      <c r="FD1707" s="253"/>
      <c r="FE1707" s="253"/>
      <c r="FF1707" s="253"/>
      <c r="FG1707" s="253"/>
      <c r="FH1707" s="253"/>
      <c r="FI1707" s="253"/>
      <c r="FJ1707" s="253"/>
      <c r="FK1707" s="253"/>
      <c r="FL1707" s="253"/>
      <c r="FM1707" s="253"/>
      <c r="FN1707" s="253"/>
      <c r="FO1707" s="253"/>
      <c r="FP1707" s="253"/>
      <c r="FQ1707" s="253"/>
      <c r="FR1707" s="253"/>
      <c r="FS1707" s="253"/>
      <c r="FT1707" s="253"/>
      <c r="FU1707" s="253"/>
      <c r="FV1707" s="253"/>
      <c r="FW1707" s="253"/>
      <c r="FX1707" s="253"/>
      <c r="FY1707" s="253"/>
      <c r="FZ1707" s="253"/>
      <c r="GA1707" s="253"/>
      <c r="GB1707" s="253"/>
      <c r="GC1707" s="253"/>
      <c r="GD1707" s="253"/>
      <c r="GE1707" s="253"/>
      <c r="GF1707" s="253"/>
      <c r="GG1707" s="253"/>
      <c r="GH1707" s="253"/>
      <c r="GI1707" s="253"/>
      <c r="GJ1707" s="253"/>
      <c r="GK1707" s="253"/>
      <c r="GL1707" s="253"/>
      <c r="GM1707" s="253"/>
      <c r="GN1707" s="253"/>
      <c r="GO1707" s="253"/>
      <c r="GP1707" s="253"/>
      <c r="GQ1707" s="253"/>
      <c r="GR1707" s="253"/>
      <c r="GS1707" s="253"/>
      <c r="GT1707" s="253"/>
      <c r="GU1707" s="253"/>
      <c r="GV1707" s="253"/>
      <c r="GW1707" s="253"/>
      <c r="GX1707" s="253"/>
      <c r="GY1707" s="253"/>
      <c r="GZ1707" s="253"/>
      <c r="HA1707" s="253"/>
      <c r="HB1707" s="253"/>
      <c r="HC1707" s="253"/>
      <c r="HD1707" s="253"/>
      <c r="HE1707" s="253"/>
      <c r="HF1707" s="253"/>
      <c r="HG1707" s="253"/>
      <c r="HH1707" s="253"/>
      <c r="HI1707" s="253"/>
      <c r="HJ1707" s="253"/>
      <c r="HK1707" s="253"/>
      <c r="HL1707" s="253"/>
      <c r="HM1707" s="253"/>
      <c r="HN1707" s="253"/>
      <c r="HO1707" s="253"/>
      <c r="HP1707" s="253"/>
      <c r="HQ1707" s="253"/>
      <c r="HR1707" s="253"/>
      <c r="HS1707" s="253"/>
      <c r="HT1707" s="253"/>
      <c r="HU1707" s="253"/>
      <c r="HV1707" s="253"/>
      <c r="HW1707" s="253"/>
      <c r="HX1707" s="253"/>
      <c r="HY1707" s="253"/>
      <c r="HZ1707" s="253"/>
      <c r="IA1707" s="253"/>
      <c r="IB1707" s="253"/>
      <c r="IC1707" s="253"/>
      <c r="ID1707" s="253"/>
      <c r="IE1707" s="253"/>
      <c r="IF1707" s="253"/>
      <c r="IG1707" s="253"/>
      <c r="IH1707" s="253"/>
      <c r="II1707" s="253"/>
      <c r="IJ1707" s="253"/>
      <c r="IK1707" s="253"/>
      <c r="IL1707" s="253"/>
      <c r="IM1707" s="253"/>
      <c r="IN1707" s="253"/>
      <c r="IO1707" s="253"/>
      <c r="IP1707" s="253"/>
      <c r="IQ1707" s="253"/>
      <c r="IR1707" s="253"/>
      <c r="IS1707" s="253"/>
      <c r="IT1707" s="253"/>
      <c r="IU1707" s="253"/>
      <c r="IV1707" s="253"/>
      <c r="IW1707" s="253"/>
      <c r="IX1707" s="253"/>
      <c r="IY1707" s="253"/>
      <c r="IZ1707" s="253"/>
      <c r="JA1707" s="253"/>
      <c r="JB1707" s="253"/>
      <c r="JC1707" s="253"/>
      <c r="JD1707" s="253"/>
      <c r="JE1707" s="253"/>
      <c r="JF1707" s="253"/>
      <c r="JG1707" s="253"/>
      <c r="JH1707" s="253"/>
      <c r="JI1707" s="253"/>
    </row>
    <row r="1708" spans="1:269" s="1178" customFormat="1" ht="30" x14ac:dyDescent="0.25">
      <c r="A1708" s="411"/>
      <c r="B1708" s="411">
        <v>1</v>
      </c>
      <c r="C1708" s="816" t="s">
        <v>204</v>
      </c>
      <c r="D1708" s="335"/>
      <c r="E1708" s="336"/>
      <c r="F1708" s="2350">
        <f t="shared" si="1066"/>
        <v>0</v>
      </c>
      <c r="G1708" s="1047">
        <f t="shared" si="1066"/>
        <v>0</v>
      </c>
      <c r="H1708" s="1047">
        <f t="shared" si="1066"/>
        <v>0</v>
      </c>
      <c r="I1708" s="2531">
        <f t="shared" si="1066"/>
        <v>0</v>
      </c>
      <c r="J1708" s="3144"/>
      <c r="K1708" s="3144"/>
      <c r="L1708" s="3145"/>
      <c r="M1708" s="3145"/>
      <c r="N1708" s="3145"/>
      <c r="O1708" s="3145"/>
      <c r="P1708" s="3145"/>
      <c r="Q1708" s="3145"/>
      <c r="R1708" s="3140"/>
      <c r="S1708" s="3140"/>
      <c r="T1708" s="3140"/>
      <c r="U1708" s="3140"/>
      <c r="V1708" s="3140"/>
      <c r="W1708" s="3140"/>
      <c r="X1708" s="3140"/>
      <c r="Y1708" s="3140"/>
      <c r="Z1708" s="3140"/>
      <c r="AA1708" s="612"/>
      <c r="AB1708" s="3140"/>
      <c r="AC1708" s="1498"/>
      <c r="AD1708" s="3140"/>
      <c r="AE1708" s="3140"/>
      <c r="AF1708" s="3317"/>
      <c r="AG1708" s="3317"/>
      <c r="AH1708" s="3140"/>
      <c r="AI1708" s="1263">
        <f t="shared" ref="AI1708" si="1068">AI1634</f>
        <v>0</v>
      </c>
      <c r="AJ1708" s="1254"/>
      <c r="AK1708" s="2742"/>
      <c r="AL1708" s="3646"/>
      <c r="AM1708" s="253"/>
      <c r="AN1708" s="253"/>
      <c r="AO1708" s="253"/>
      <c r="AP1708" s="253"/>
      <c r="AQ1708" s="253"/>
      <c r="AR1708" s="253"/>
      <c r="AS1708" s="253"/>
      <c r="AT1708" s="253"/>
      <c r="AU1708" s="253"/>
      <c r="AV1708" s="253"/>
      <c r="AW1708" s="253"/>
      <c r="AX1708" s="253"/>
      <c r="AY1708" s="253"/>
      <c r="AZ1708" s="253"/>
      <c r="BA1708" s="253"/>
      <c r="BB1708" s="253"/>
      <c r="BC1708" s="253"/>
      <c r="BD1708" s="253"/>
      <c r="BE1708" s="253"/>
      <c r="BF1708" s="253"/>
      <c r="BG1708" s="253"/>
      <c r="BH1708" s="253"/>
      <c r="BI1708" s="253"/>
      <c r="BJ1708" s="253"/>
      <c r="BK1708" s="253"/>
      <c r="BL1708" s="253"/>
      <c r="BM1708" s="253"/>
      <c r="BN1708" s="253"/>
      <c r="BO1708" s="253"/>
      <c r="BP1708" s="253"/>
      <c r="BQ1708" s="253"/>
      <c r="BR1708" s="253"/>
      <c r="BS1708" s="253"/>
      <c r="BT1708" s="253"/>
      <c r="BU1708" s="253"/>
      <c r="BV1708" s="253"/>
      <c r="BW1708" s="253"/>
      <c r="BX1708" s="253"/>
      <c r="BY1708" s="253"/>
      <c r="BZ1708" s="253"/>
      <c r="CA1708" s="253"/>
      <c r="CB1708" s="253"/>
      <c r="CC1708" s="253"/>
      <c r="CD1708" s="253"/>
      <c r="CE1708" s="253"/>
      <c r="CF1708" s="253"/>
      <c r="CG1708" s="253"/>
      <c r="CH1708" s="253"/>
      <c r="CI1708" s="253"/>
      <c r="CJ1708" s="253"/>
      <c r="CK1708" s="253"/>
      <c r="CL1708" s="253"/>
      <c r="CM1708" s="253"/>
      <c r="CN1708" s="253"/>
      <c r="CO1708" s="253"/>
      <c r="CP1708" s="253"/>
      <c r="CQ1708" s="253"/>
      <c r="CR1708" s="253"/>
      <c r="CS1708" s="253"/>
      <c r="CT1708" s="253"/>
      <c r="CU1708" s="253"/>
      <c r="CV1708" s="253"/>
      <c r="CW1708" s="253"/>
      <c r="CX1708" s="253"/>
      <c r="CY1708" s="253"/>
      <c r="CZ1708" s="253"/>
      <c r="DA1708" s="253"/>
      <c r="DB1708" s="253"/>
      <c r="DC1708" s="253"/>
      <c r="DD1708" s="253"/>
      <c r="DE1708" s="253"/>
      <c r="DF1708" s="253"/>
      <c r="DG1708" s="253"/>
      <c r="DH1708" s="253"/>
      <c r="DI1708" s="253"/>
      <c r="DJ1708" s="253"/>
      <c r="DK1708" s="253"/>
      <c r="DL1708" s="253"/>
      <c r="DM1708" s="253"/>
      <c r="DN1708" s="253"/>
      <c r="DO1708" s="253"/>
      <c r="DP1708" s="253"/>
      <c r="DQ1708" s="253"/>
      <c r="DR1708" s="253"/>
      <c r="DS1708" s="253"/>
      <c r="DT1708" s="253"/>
      <c r="DU1708" s="253"/>
      <c r="DV1708" s="253"/>
      <c r="DW1708" s="253"/>
      <c r="DX1708" s="253"/>
      <c r="DY1708" s="253"/>
      <c r="DZ1708" s="253"/>
      <c r="EA1708" s="253"/>
      <c r="EB1708" s="253"/>
      <c r="EC1708" s="253"/>
      <c r="ED1708" s="253"/>
      <c r="EE1708" s="253"/>
      <c r="EF1708" s="253"/>
      <c r="EG1708" s="253"/>
      <c r="EH1708" s="253"/>
      <c r="EI1708" s="253"/>
      <c r="EJ1708" s="253"/>
      <c r="EK1708" s="253"/>
      <c r="EL1708" s="253"/>
      <c r="EM1708" s="253"/>
      <c r="EN1708" s="253"/>
      <c r="EO1708" s="253"/>
      <c r="EP1708" s="253"/>
      <c r="EQ1708" s="253"/>
      <c r="ER1708" s="253"/>
      <c r="ES1708" s="253"/>
      <c r="ET1708" s="253"/>
      <c r="EU1708" s="253"/>
      <c r="EV1708" s="253"/>
      <c r="EW1708" s="253"/>
      <c r="EX1708" s="253"/>
      <c r="EY1708" s="253"/>
      <c r="EZ1708" s="253"/>
      <c r="FA1708" s="253"/>
      <c r="FB1708" s="253"/>
      <c r="FC1708" s="253"/>
      <c r="FD1708" s="253"/>
      <c r="FE1708" s="253"/>
      <c r="FF1708" s="253"/>
      <c r="FG1708" s="253"/>
      <c r="FH1708" s="253"/>
      <c r="FI1708" s="253"/>
      <c r="FJ1708" s="253"/>
      <c r="FK1708" s="253"/>
      <c r="FL1708" s="253"/>
      <c r="FM1708" s="253"/>
      <c r="FN1708" s="253"/>
      <c r="FO1708" s="253"/>
      <c r="FP1708" s="253"/>
      <c r="FQ1708" s="253"/>
      <c r="FR1708" s="253"/>
      <c r="FS1708" s="253"/>
      <c r="FT1708" s="253"/>
      <c r="FU1708" s="253"/>
      <c r="FV1708" s="253"/>
      <c r="FW1708" s="253"/>
      <c r="FX1708" s="253"/>
      <c r="FY1708" s="253"/>
      <c r="FZ1708" s="253"/>
      <c r="GA1708" s="253"/>
      <c r="GB1708" s="253"/>
      <c r="GC1708" s="253"/>
      <c r="GD1708" s="253"/>
      <c r="GE1708" s="253"/>
      <c r="GF1708" s="253"/>
      <c r="GG1708" s="253"/>
      <c r="GH1708" s="253"/>
      <c r="GI1708" s="253"/>
      <c r="GJ1708" s="253"/>
      <c r="GK1708" s="253"/>
      <c r="GL1708" s="253"/>
      <c r="GM1708" s="253"/>
      <c r="GN1708" s="253"/>
      <c r="GO1708" s="253"/>
      <c r="GP1708" s="253"/>
      <c r="GQ1708" s="253"/>
      <c r="GR1708" s="253"/>
      <c r="GS1708" s="253"/>
      <c r="GT1708" s="253"/>
      <c r="GU1708" s="253"/>
      <c r="GV1708" s="253"/>
      <c r="GW1708" s="253"/>
      <c r="GX1708" s="253"/>
      <c r="GY1708" s="253"/>
      <c r="GZ1708" s="253"/>
      <c r="HA1708" s="253"/>
      <c r="HB1708" s="253"/>
      <c r="HC1708" s="253"/>
      <c r="HD1708" s="253"/>
      <c r="HE1708" s="253"/>
      <c r="HF1708" s="253"/>
      <c r="HG1708" s="253"/>
      <c r="HH1708" s="253"/>
      <c r="HI1708" s="253"/>
      <c r="HJ1708" s="253"/>
      <c r="HK1708" s="253"/>
      <c r="HL1708" s="253"/>
      <c r="HM1708" s="253"/>
      <c r="HN1708" s="253"/>
      <c r="HO1708" s="253"/>
      <c r="HP1708" s="253"/>
      <c r="HQ1708" s="253"/>
      <c r="HR1708" s="253"/>
      <c r="HS1708" s="253"/>
      <c r="HT1708" s="253"/>
      <c r="HU1708" s="253"/>
      <c r="HV1708" s="253"/>
      <c r="HW1708" s="253"/>
      <c r="HX1708" s="253"/>
      <c r="HY1708" s="253"/>
      <c r="HZ1708" s="253"/>
      <c r="IA1708" s="253"/>
      <c r="IB1708" s="253"/>
      <c r="IC1708" s="253"/>
      <c r="ID1708" s="253"/>
      <c r="IE1708" s="253"/>
      <c r="IF1708" s="253"/>
      <c r="IG1708" s="253"/>
      <c r="IH1708" s="253"/>
      <c r="II1708" s="253"/>
      <c r="IJ1708" s="253"/>
      <c r="IK1708" s="253"/>
      <c r="IL1708" s="253"/>
      <c r="IM1708" s="253"/>
      <c r="IN1708" s="253"/>
      <c r="IO1708" s="253"/>
      <c r="IP1708" s="253"/>
      <c r="IQ1708" s="253"/>
      <c r="IR1708" s="253"/>
      <c r="IS1708" s="253"/>
      <c r="IT1708" s="253"/>
      <c r="IU1708" s="253"/>
      <c r="IV1708" s="253"/>
      <c r="IW1708" s="253"/>
      <c r="IX1708" s="253"/>
      <c r="IY1708" s="253"/>
      <c r="IZ1708" s="253"/>
      <c r="JA1708" s="253"/>
      <c r="JB1708" s="253"/>
      <c r="JC1708" s="253"/>
      <c r="JD1708" s="253"/>
      <c r="JE1708" s="253"/>
      <c r="JF1708" s="253"/>
      <c r="JG1708" s="253"/>
      <c r="JH1708" s="253"/>
      <c r="JI1708" s="253"/>
    </row>
    <row r="1709" spans="1:269" s="1178" customFormat="1" ht="30" x14ac:dyDescent="0.25">
      <c r="A1709" s="411"/>
      <c r="B1709" s="411">
        <v>1</v>
      </c>
      <c r="C1709" s="816" t="s">
        <v>205</v>
      </c>
      <c r="D1709" s="335"/>
      <c r="E1709" s="336"/>
      <c r="F1709" s="2350">
        <f t="shared" si="1066"/>
        <v>8760</v>
      </c>
      <c r="G1709" s="1047">
        <f t="shared" si="1066"/>
        <v>6570</v>
      </c>
      <c r="H1709" s="1047">
        <f t="shared" si="1066"/>
        <v>1821</v>
      </c>
      <c r="I1709" s="2531">
        <f t="shared" si="1066"/>
        <v>27.716894977168948</v>
      </c>
      <c r="J1709" s="3144"/>
      <c r="K1709" s="3144"/>
      <c r="L1709" s="3145"/>
      <c r="M1709" s="3145"/>
      <c r="N1709" s="3145"/>
      <c r="O1709" s="3145"/>
      <c r="P1709" s="3145"/>
      <c r="Q1709" s="3145"/>
      <c r="R1709" s="3140"/>
      <c r="S1709" s="3140"/>
      <c r="T1709" s="3140"/>
      <c r="U1709" s="3140"/>
      <c r="V1709" s="3140"/>
      <c r="W1709" s="3140"/>
      <c r="X1709" s="3140"/>
      <c r="Y1709" s="3140"/>
      <c r="Z1709" s="3140"/>
      <c r="AA1709" s="612"/>
      <c r="AB1709" s="3140"/>
      <c r="AC1709" s="1498"/>
      <c r="AD1709" s="3140"/>
      <c r="AE1709" s="3140"/>
      <c r="AF1709" s="3317"/>
      <c r="AG1709" s="3317"/>
      <c r="AH1709" s="3140"/>
      <c r="AI1709" s="1263">
        <f t="shared" ref="AI1709" si="1069">AI1635</f>
        <v>0</v>
      </c>
      <c r="AJ1709" s="1254"/>
      <c r="AK1709" s="2742"/>
      <c r="AL1709" s="3646"/>
      <c r="AM1709" s="253"/>
      <c r="AN1709" s="253"/>
      <c r="AO1709" s="253"/>
      <c r="AP1709" s="253"/>
      <c r="AQ1709" s="253"/>
      <c r="AR1709" s="253"/>
      <c r="AS1709" s="253"/>
      <c r="AT1709" s="253"/>
      <c r="AU1709" s="253"/>
      <c r="AV1709" s="253"/>
      <c r="AW1709" s="253"/>
      <c r="AX1709" s="253"/>
      <c r="AY1709" s="253"/>
      <c r="AZ1709" s="253"/>
      <c r="BA1709" s="253"/>
      <c r="BB1709" s="253"/>
      <c r="BC1709" s="253"/>
      <c r="BD1709" s="253"/>
      <c r="BE1709" s="253"/>
      <c r="BF1709" s="253"/>
      <c r="BG1709" s="253"/>
      <c r="BH1709" s="253"/>
      <c r="BI1709" s="253"/>
      <c r="BJ1709" s="253"/>
      <c r="BK1709" s="253"/>
      <c r="BL1709" s="253"/>
      <c r="BM1709" s="253"/>
      <c r="BN1709" s="253"/>
      <c r="BO1709" s="253"/>
      <c r="BP1709" s="253"/>
      <c r="BQ1709" s="253"/>
      <c r="BR1709" s="253"/>
      <c r="BS1709" s="253"/>
      <c r="BT1709" s="253"/>
      <c r="BU1709" s="253"/>
      <c r="BV1709" s="253"/>
      <c r="BW1709" s="253"/>
      <c r="BX1709" s="253"/>
      <c r="BY1709" s="253"/>
      <c r="BZ1709" s="253"/>
      <c r="CA1709" s="253"/>
      <c r="CB1709" s="253"/>
      <c r="CC1709" s="253"/>
      <c r="CD1709" s="253"/>
      <c r="CE1709" s="253"/>
      <c r="CF1709" s="253"/>
      <c r="CG1709" s="253"/>
      <c r="CH1709" s="253"/>
      <c r="CI1709" s="253"/>
      <c r="CJ1709" s="253"/>
      <c r="CK1709" s="253"/>
      <c r="CL1709" s="253"/>
      <c r="CM1709" s="253"/>
      <c r="CN1709" s="253"/>
      <c r="CO1709" s="253"/>
      <c r="CP1709" s="253"/>
      <c r="CQ1709" s="253"/>
      <c r="CR1709" s="253"/>
      <c r="CS1709" s="253"/>
      <c r="CT1709" s="253"/>
      <c r="CU1709" s="253"/>
      <c r="CV1709" s="253"/>
      <c r="CW1709" s="253"/>
      <c r="CX1709" s="253"/>
      <c r="CY1709" s="253"/>
      <c r="CZ1709" s="253"/>
      <c r="DA1709" s="253"/>
      <c r="DB1709" s="253"/>
      <c r="DC1709" s="253"/>
      <c r="DD1709" s="253"/>
      <c r="DE1709" s="253"/>
      <c r="DF1709" s="253"/>
      <c r="DG1709" s="253"/>
      <c r="DH1709" s="253"/>
      <c r="DI1709" s="253"/>
      <c r="DJ1709" s="253"/>
      <c r="DK1709" s="253"/>
      <c r="DL1709" s="253"/>
      <c r="DM1709" s="253"/>
      <c r="DN1709" s="253"/>
      <c r="DO1709" s="253"/>
      <c r="DP1709" s="253"/>
      <c r="DQ1709" s="253"/>
      <c r="DR1709" s="253"/>
      <c r="DS1709" s="253"/>
      <c r="DT1709" s="253"/>
      <c r="DU1709" s="253"/>
      <c r="DV1709" s="253"/>
      <c r="DW1709" s="253"/>
      <c r="DX1709" s="253"/>
      <c r="DY1709" s="253"/>
      <c r="DZ1709" s="253"/>
      <c r="EA1709" s="253"/>
      <c r="EB1709" s="253"/>
      <c r="EC1709" s="253"/>
      <c r="ED1709" s="253"/>
      <c r="EE1709" s="253"/>
      <c r="EF1709" s="253"/>
      <c r="EG1709" s="253"/>
      <c r="EH1709" s="253"/>
      <c r="EI1709" s="253"/>
      <c r="EJ1709" s="253"/>
      <c r="EK1709" s="253"/>
      <c r="EL1709" s="253"/>
      <c r="EM1709" s="253"/>
      <c r="EN1709" s="253"/>
      <c r="EO1709" s="253"/>
      <c r="EP1709" s="253"/>
      <c r="EQ1709" s="253"/>
      <c r="ER1709" s="253"/>
      <c r="ES1709" s="253"/>
      <c r="ET1709" s="253"/>
      <c r="EU1709" s="253"/>
      <c r="EV1709" s="253"/>
      <c r="EW1709" s="253"/>
      <c r="EX1709" s="253"/>
      <c r="EY1709" s="253"/>
      <c r="EZ1709" s="253"/>
      <c r="FA1709" s="253"/>
      <c r="FB1709" s="253"/>
      <c r="FC1709" s="253"/>
      <c r="FD1709" s="253"/>
      <c r="FE1709" s="253"/>
      <c r="FF1709" s="253"/>
      <c r="FG1709" s="253"/>
      <c r="FH1709" s="253"/>
      <c r="FI1709" s="253"/>
      <c r="FJ1709" s="253"/>
      <c r="FK1709" s="253"/>
      <c r="FL1709" s="253"/>
      <c r="FM1709" s="253"/>
      <c r="FN1709" s="253"/>
      <c r="FO1709" s="253"/>
      <c r="FP1709" s="253"/>
      <c r="FQ1709" s="253"/>
      <c r="FR1709" s="253"/>
      <c r="FS1709" s="253"/>
      <c r="FT1709" s="253"/>
      <c r="FU1709" s="253"/>
      <c r="FV1709" s="253"/>
      <c r="FW1709" s="253"/>
      <c r="FX1709" s="253"/>
      <c r="FY1709" s="253"/>
      <c r="FZ1709" s="253"/>
      <c r="GA1709" s="253"/>
      <c r="GB1709" s="253"/>
      <c r="GC1709" s="253"/>
      <c r="GD1709" s="253"/>
      <c r="GE1709" s="253"/>
      <c r="GF1709" s="253"/>
      <c r="GG1709" s="253"/>
      <c r="GH1709" s="253"/>
      <c r="GI1709" s="253"/>
      <c r="GJ1709" s="253"/>
      <c r="GK1709" s="253"/>
      <c r="GL1709" s="253"/>
      <c r="GM1709" s="253"/>
      <c r="GN1709" s="253"/>
      <c r="GO1709" s="253"/>
      <c r="GP1709" s="253"/>
      <c r="GQ1709" s="253"/>
      <c r="GR1709" s="253"/>
      <c r="GS1709" s="253"/>
      <c r="GT1709" s="253"/>
      <c r="GU1709" s="253"/>
      <c r="GV1709" s="253"/>
      <c r="GW1709" s="253"/>
      <c r="GX1709" s="253"/>
      <c r="GY1709" s="253"/>
      <c r="GZ1709" s="253"/>
      <c r="HA1709" s="253"/>
      <c r="HB1709" s="253"/>
      <c r="HC1709" s="253"/>
      <c r="HD1709" s="253"/>
      <c r="HE1709" s="253"/>
      <c r="HF1709" s="253"/>
      <c r="HG1709" s="253"/>
      <c r="HH1709" s="253"/>
      <c r="HI1709" s="253"/>
      <c r="HJ1709" s="253"/>
      <c r="HK1709" s="253"/>
      <c r="HL1709" s="253"/>
      <c r="HM1709" s="253"/>
      <c r="HN1709" s="253"/>
      <c r="HO1709" s="253"/>
      <c r="HP1709" s="253"/>
      <c r="HQ1709" s="253"/>
      <c r="HR1709" s="253"/>
      <c r="HS1709" s="253"/>
      <c r="HT1709" s="253"/>
      <c r="HU1709" s="253"/>
      <c r="HV1709" s="253"/>
      <c r="HW1709" s="253"/>
      <c r="HX1709" s="253"/>
      <c r="HY1709" s="253"/>
      <c r="HZ1709" s="253"/>
      <c r="IA1709" s="253"/>
      <c r="IB1709" s="253"/>
      <c r="IC1709" s="253"/>
      <c r="ID1709" s="253"/>
      <c r="IE1709" s="253"/>
      <c r="IF1709" s="253"/>
      <c r="IG1709" s="253"/>
      <c r="IH1709" s="253"/>
      <c r="II1709" s="253"/>
      <c r="IJ1709" s="253"/>
      <c r="IK1709" s="253"/>
      <c r="IL1709" s="253"/>
      <c r="IM1709" s="253"/>
      <c r="IN1709" s="253"/>
      <c r="IO1709" s="253"/>
      <c r="IP1709" s="253"/>
      <c r="IQ1709" s="253"/>
      <c r="IR1709" s="253"/>
      <c r="IS1709" s="253"/>
      <c r="IT1709" s="253"/>
      <c r="IU1709" s="253"/>
      <c r="IV1709" s="253"/>
      <c r="IW1709" s="253"/>
      <c r="IX1709" s="253"/>
      <c r="IY1709" s="253"/>
      <c r="IZ1709" s="253"/>
      <c r="JA1709" s="253"/>
      <c r="JB1709" s="253"/>
      <c r="JC1709" s="253"/>
      <c r="JD1709" s="253"/>
      <c r="JE1709" s="253"/>
      <c r="JF1709" s="253"/>
      <c r="JG1709" s="253"/>
      <c r="JH1709" s="253"/>
      <c r="JI1709" s="253"/>
    </row>
    <row r="1710" spans="1:269" s="1178" customFormat="1" ht="30" x14ac:dyDescent="0.25">
      <c r="A1710" s="411"/>
      <c r="B1710" s="411">
        <v>1</v>
      </c>
      <c r="C1710" s="492" t="s">
        <v>294</v>
      </c>
      <c r="D1710" s="335"/>
      <c r="E1710" s="336"/>
      <c r="F1710" s="2350">
        <f t="shared" si="1066"/>
        <v>17700</v>
      </c>
      <c r="G1710" s="1047">
        <f t="shared" si="1066"/>
        <v>13275</v>
      </c>
      <c r="H1710" s="1047">
        <f t="shared" si="1066"/>
        <v>6963</v>
      </c>
      <c r="I1710" s="2531">
        <f t="shared" si="1066"/>
        <v>52.451977401129945</v>
      </c>
      <c r="J1710" s="3144"/>
      <c r="K1710" s="3144"/>
      <c r="L1710" s="3145"/>
      <c r="M1710" s="3145"/>
      <c r="N1710" s="3145"/>
      <c r="O1710" s="3145"/>
      <c r="P1710" s="3145"/>
      <c r="Q1710" s="3145"/>
      <c r="R1710" s="3140"/>
      <c r="S1710" s="3140"/>
      <c r="T1710" s="3140"/>
      <c r="U1710" s="3140"/>
      <c r="V1710" s="3140"/>
      <c r="W1710" s="3140"/>
      <c r="X1710" s="3140"/>
      <c r="Y1710" s="3140"/>
      <c r="Z1710" s="3140"/>
      <c r="AA1710" s="612"/>
      <c r="AB1710" s="3140"/>
      <c r="AC1710" s="1498"/>
      <c r="AD1710" s="3140"/>
      <c r="AE1710" s="3140"/>
      <c r="AF1710" s="3317"/>
      <c r="AG1710" s="3317"/>
      <c r="AH1710" s="3140"/>
      <c r="AI1710" s="1263">
        <f t="shared" ref="AI1710" si="1070">AI1636</f>
        <v>0</v>
      </c>
      <c r="AJ1710" s="1254"/>
      <c r="AK1710" s="2742"/>
      <c r="AL1710" s="3646"/>
      <c r="AM1710" s="253"/>
      <c r="AN1710" s="253"/>
      <c r="AO1710" s="253"/>
      <c r="AP1710" s="253"/>
      <c r="AQ1710" s="253"/>
      <c r="AR1710" s="253"/>
      <c r="AS1710" s="253"/>
      <c r="AT1710" s="253"/>
      <c r="AU1710" s="253"/>
      <c r="AV1710" s="253"/>
      <c r="AW1710" s="253"/>
      <c r="AX1710" s="253"/>
      <c r="AY1710" s="253"/>
      <c r="AZ1710" s="253"/>
      <c r="BA1710" s="253"/>
      <c r="BB1710" s="253"/>
      <c r="BC1710" s="253"/>
      <c r="BD1710" s="253"/>
      <c r="BE1710" s="253"/>
      <c r="BF1710" s="253"/>
      <c r="BG1710" s="253"/>
      <c r="BH1710" s="253"/>
      <c r="BI1710" s="253"/>
      <c r="BJ1710" s="253"/>
      <c r="BK1710" s="253"/>
      <c r="BL1710" s="253"/>
      <c r="BM1710" s="253"/>
      <c r="BN1710" s="253"/>
      <c r="BO1710" s="253"/>
      <c r="BP1710" s="253"/>
      <c r="BQ1710" s="253"/>
      <c r="BR1710" s="253"/>
      <c r="BS1710" s="253"/>
      <c r="BT1710" s="253"/>
      <c r="BU1710" s="253"/>
      <c r="BV1710" s="253"/>
      <c r="BW1710" s="253"/>
      <c r="BX1710" s="253"/>
      <c r="BY1710" s="253"/>
      <c r="BZ1710" s="253"/>
      <c r="CA1710" s="253"/>
      <c r="CB1710" s="253"/>
      <c r="CC1710" s="253"/>
      <c r="CD1710" s="253"/>
      <c r="CE1710" s="253"/>
      <c r="CF1710" s="253"/>
      <c r="CG1710" s="253"/>
      <c r="CH1710" s="253"/>
      <c r="CI1710" s="253"/>
      <c r="CJ1710" s="253"/>
      <c r="CK1710" s="253"/>
      <c r="CL1710" s="253"/>
      <c r="CM1710" s="253"/>
      <c r="CN1710" s="253"/>
      <c r="CO1710" s="253"/>
      <c r="CP1710" s="253"/>
      <c r="CQ1710" s="253"/>
      <c r="CR1710" s="253"/>
      <c r="CS1710" s="253"/>
      <c r="CT1710" s="253"/>
      <c r="CU1710" s="253"/>
      <c r="CV1710" s="253"/>
      <c r="CW1710" s="253"/>
      <c r="CX1710" s="253"/>
      <c r="CY1710" s="253"/>
      <c r="CZ1710" s="253"/>
      <c r="DA1710" s="253"/>
      <c r="DB1710" s="253"/>
      <c r="DC1710" s="253"/>
      <c r="DD1710" s="253"/>
      <c r="DE1710" s="253"/>
      <c r="DF1710" s="253"/>
      <c r="DG1710" s="253"/>
      <c r="DH1710" s="253"/>
      <c r="DI1710" s="253"/>
      <c r="DJ1710" s="253"/>
      <c r="DK1710" s="253"/>
      <c r="DL1710" s="253"/>
      <c r="DM1710" s="253"/>
      <c r="DN1710" s="253"/>
      <c r="DO1710" s="253"/>
      <c r="DP1710" s="253"/>
      <c r="DQ1710" s="253"/>
      <c r="DR1710" s="253"/>
      <c r="DS1710" s="253"/>
      <c r="DT1710" s="253"/>
      <c r="DU1710" s="253"/>
      <c r="DV1710" s="253"/>
      <c r="DW1710" s="253"/>
      <c r="DX1710" s="253"/>
      <c r="DY1710" s="253"/>
      <c r="DZ1710" s="253"/>
      <c r="EA1710" s="253"/>
      <c r="EB1710" s="253"/>
      <c r="EC1710" s="253"/>
      <c r="ED1710" s="253"/>
      <c r="EE1710" s="253"/>
      <c r="EF1710" s="253"/>
      <c r="EG1710" s="253"/>
      <c r="EH1710" s="253"/>
      <c r="EI1710" s="253"/>
      <c r="EJ1710" s="253"/>
      <c r="EK1710" s="253"/>
      <c r="EL1710" s="253"/>
      <c r="EM1710" s="253"/>
      <c r="EN1710" s="253"/>
      <c r="EO1710" s="253"/>
      <c r="EP1710" s="253"/>
      <c r="EQ1710" s="253"/>
      <c r="ER1710" s="253"/>
      <c r="ES1710" s="253"/>
      <c r="ET1710" s="253"/>
      <c r="EU1710" s="253"/>
      <c r="EV1710" s="253"/>
      <c r="EW1710" s="253"/>
      <c r="EX1710" s="253"/>
      <c r="EY1710" s="253"/>
      <c r="EZ1710" s="253"/>
      <c r="FA1710" s="253"/>
      <c r="FB1710" s="253"/>
      <c r="FC1710" s="253"/>
      <c r="FD1710" s="253"/>
      <c r="FE1710" s="253"/>
      <c r="FF1710" s="253"/>
      <c r="FG1710" s="253"/>
      <c r="FH1710" s="253"/>
      <c r="FI1710" s="253"/>
      <c r="FJ1710" s="253"/>
      <c r="FK1710" s="253"/>
      <c r="FL1710" s="253"/>
      <c r="FM1710" s="253"/>
      <c r="FN1710" s="253"/>
      <c r="FO1710" s="253"/>
      <c r="FP1710" s="253"/>
      <c r="FQ1710" s="253"/>
      <c r="FR1710" s="253"/>
      <c r="FS1710" s="253"/>
      <c r="FT1710" s="253"/>
      <c r="FU1710" s="253"/>
      <c r="FV1710" s="253"/>
      <c r="FW1710" s="253"/>
      <c r="FX1710" s="253"/>
      <c r="FY1710" s="253"/>
      <c r="FZ1710" s="253"/>
      <c r="GA1710" s="253"/>
      <c r="GB1710" s="253"/>
      <c r="GC1710" s="253"/>
      <c r="GD1710" s="253"/>
      <c r="GE1710" s="253"/>
      <c r="GF1710" s="253"/>
      <c r="GG1710" s="253"/>
      <c r="GH1710" s="253"/>
      <c r="GI1710" s="253"/>
      <c r="GJ1710" s="253"/>
      <c r="GK1710" s="253"/>
      <c r="GL1710" s="253"/>
      <c r="GM1710" s="253"/>
      <c r="GN1710" s="253"/>
      <c r="GO1710" s="253"/>
      <c r="GP1710" s="253"/>
      <c r="GQ1710" s="253"/>
      <c r="GR1710" s="253"/>
      <c r="GS1710" s="253"/>
      <c r="GT1710" s="253"/>
      <c r="GU1710" s="253"/>
      <c r="GV1710" s="253"/>
      <c r="GW1710" s="253"/>
      <c r="GX1710" s="253"/>
      <c r="GY1710" s="253"/>
      <c r="GZ1710" s="253"/>
      <c r="HA1710" s="253"/>
      <c r="HB1710" s="253"/>
      <c r="HC1710" s="253"/>
      <c r="HD1710" s="253"/>
      <c r="HE1710" s="253"/>
      <c r="HF1710" s="253"/>
      <c r="HG1710" s="253"/>
      <c r="HH1710" s="253"/>
      <c r="HI1710" s="253"/>
      <c r="HJ1710" s="253"/>
      <c r="HK1710" s="253"/>
      <c r="HL1710" s="253"/>
      <c r="HM1710" s="253"/>
      <c r="HN1710" s="253"/>
      <c r="HO1710" s="253"/>
      <c r="HP1710" s="253"/>
      <c r="HQ1710" s="253"/>
      <c r="HR1710" s="253"/>
      <c r="HS1710" s="253"/>
      <c r="HT1710" s="253"/>
      <c r="HU1710" s="253"/>
      <c r="HV1710" s="253"/>
      <c r="HW1710" s="253"/>
      <c r="HX1710" s="253"/>
      <c r="HY1710" s="253"/>
      <c r="HZ1710" s="253"/>
      <c r="IA1710" s="253"/>
      <c r="IB1710" s="253"/>
      <c r="IC1710" s="253"/>
      <c r="ID1710" s="253"/>
      <c r="IE1710" s="253"/>
      <c r="IF1710" s="253"/>
      <c r="IG1710" s="253"/>
      <c r="IH1710" s="253"/>
      <c r="II1710" s="253"/>
      <c r="IJ1710" s="253"/>
      <c r="IK1710" s="253"/>
      <c r="IL1710" s="253"/>
      <c r="IM1710" s="253"/>
      <c r="IN1710" s="253"/>
      <c r="IO1710" s="253"/>
      <c r="IP1710" s="253"/>
      <c r="IQ1710" s="253"/>
      <c r="IR1710" s="253"/>
      <c r="IS1710" s="253"/>
      <c r="IT1710" s="253"/>
      <c r="IU1710" s="253"/>
      <c r="IV1710" s="253"/>
      <c r="IW1710" s="253"/>
      <c r="IX1710" s="253"/>
      <c r="IY1710" s="253"/>
      <c r="IZ1710" s="253"/>
      <c r="JA1710" s="253"/>
      <c r="JB1710" s="253"/>
      <c r="JC1710" s="253"/>
      <c r="JD1710" s="253"/>
      <c r="JE1710" s="253"/>
      <c r="JF1710" s="253"/>
      <c r="JG1710" s="253"/>
      <c r="JH1710" s="253"/>
      <c r="JI1710" s="253"/>
    </row>
    <row r="1711" spans="1:269" s="1178" customFormat="1" ht="60" x14ac:dyDescent="0.25">
      <c r="A1711" s="411"/>
      <c r="B1711" s="411">
        <v>1</v>
      </c>
      <c r="C1711" s="336" t="s">
        <v>295</v>
      </c>
      <c r="D1711" s="335"/>
      <c r="E1711" s="336"/>
      <c r="F1711" s="2350">
        <f t="shared" si="1066"/>
        <v>17555</v>
      </c>
      <c r="G1711" s="1047">
        <f t="shared" si="1066"/>
        <v>13166.25</v>
      </c>
      <c r="H1711" s="1047">
        <f t="shared" si="1066"/>
        <v>10744</v>
      </c>
      <c r="I1711" s="2531">
        <f t="shared" si="1066"/>
        <v>81.602582360201268</v>
      </c>
      <c r="J1711" s="3144"/>
      <c r="K1711" s="3144"/>
      <c r="L1711" s="3145"/>
      <c r="M1711" s="3145"/>
      <c r="N1711" s="3145"/>
      <c r="O1711" s="3145"/>
      <c r="P1711" s="3145"/>
      <c r="Q1711" s="3145"/>
      <c r="R1711" s="3140"/>
      <c r="S1711" s="3140"/>
      <c r="T1711" s="3140"/>
      <c r="U1711" s="3140"/>
      <c r="V1711" s="3140"/>
      <c r="W1711" s="3140"/>
      <c r="X1711" s="3140"/>
      <c r="Y1711" s="3140"/>
      <c r="Z1711" s="3140"/>
      <c r="AA1711" s="612"/>
      <c r="AB1711" s="3140"/>
      <c r="AC1711" s="1498"/>
      <c r="AD1711" s="3140"/>
      <c r="AE1711" s="3140"/>
      <c r="AF1711" s="3317"/>
      <c r="AG1711" s="3317"/>
      <c r="AH1711" s="3140"/>
      <c r="AI1711" s="1263">
        <f t="shared" ref="AI1711" si="1071">AI1637</f>
        <v>0</v>
      </c>
      <c r="AJ1711" s="1254"/>
      <c r="AK1711" s="2742"/>
      <c r="AL1711" s="3646"/>
      <c r="AM1711" s="253"/>
      <c r="AN1711" s="253"/>
      <c r="AO1711" s="253"/>
      <c r="AP1711" s="253"/>
      <c r="AQ1711" s="253"/>
      <c r="AR1711" s="253"/>
      <c r="AS1711" s="253"/>
      <c r="AT1711" s="253"/>
      <c r="AU1711" s="253"/>
      <c r="AV1711" s="253"/>
      <c r="AW1711" s="253"/>
      <c r="AX1711" s="253"/>
      <c r="AY1711" s="253"/>
      <c r="AZ1711" s="253"/>
      <c r="BA1711" s="253"/>
      <c r="BB1711" s="253"/>
      <c r="BC1711" s="253"/>
      <c r="BD1711" s="253"/>
      <c r="BE1711" s="253"/>
      <c r="BF1711" s="253"/>
      <c r="BG1711" s="253"/>
      <c r="BH1711" s="253"/>
      <c r="BI1711" s="253"/>
      <c r="BJ1711" s="253"/>
      <c r="BK1711" s="253"/>
      <c r="BL1711" s="253"/>
      <c r="BM1711" s="253"/>
      <c r="BN1711" s="253"/>
      <c r="BO1711" s="253"/>
      <c r="BP1711" s="253"/>
      <c r="BQ1711" s="253"/>
      <c r="BR1711" s="253"/>
      <c r="BS1711" s="253"/>
      <c r="BT1711" s="253"/>
      <c r="BU1711" s="253"/>
      <c r="BV1711" s="253"/>
      <c r="BW1711" s="253"/>
      <c r="BX1711" s="253"/>
      <c r="BY1711" s="253"/>
      <c r="BZ1711" s="253"/>
      <c r="CA1711" s="253"/>
      <c r="CB1711" s="253"/>
      <c r="CC1711" s="253"/>
      <c r="CD1711" s="253"/>
      <c r="CE1711" s="253"/>
      <c r="CF1711" s="253"/>
      <c r="CG1711" s="253"/>
      <c r="CH1711" s="253"/>
      <c r="CI1711" s="253"/>
      <c r="CJ1711" s="253"/>
      <c r="CK1711" s="253"/>
      <c r="CL1711" s="253"/>
      <c r="CM1711" s="253"/>
      <c r="CN1711" s="253"/>
      <c r="CO1711" s="253"/>
      <c r="CP1711" s="253"/>
      <c r="CQ1711" s="253"/>
      <c r="CR1711" s="253"/>
      <c r="CS1711" s="253"/>
      <c r="CT1711" s="253"/>
      <c r="CU1711" s="253"/>
      <c r="CV1711" s="253"/>
      <c r="CW1711" s="253"/>
      <c r="CX1711" s="253"/>
      <c r="CY1711" s="253"/>
      <c r="CZ1711" s="253"/>
      <c r="DA1711" s="253"/>
      <c r="DB1711" s="253"/>
      <c r="DC1711" s="253"/>
      <c r="DD1711" s="253"/>
      <c r="DE1711" s="253"/>
      <c r="DF1711" s="253"/>
      <c r="DG1711" s="253"/>
      <c r="DH1711" s="253"/>
      <c r="DI1711" s="253"/>
      <c r="DJ1711" s="253"/>
      <c r="DK1711" s="253"/>
      <c r="DL1711" s="253"/>
      <c r="DM1711" s="253"/>
      <c r="DN1711" s="253"/>
      <c r="DO1711" s="253"/>
      <c r="DP1711" s="253"/>
      <c r="DQ1711" s="253"/>
      <c r="DR1711" s="253"/>
      <c r="DS1711" s="253"/>
      <c r="DT1711" s="253"/>
      <c r="DU1711" s="253"/>
      <c r="DV1711" s="253"/>
      <c r="DW1711" s="253"/>
      <c r="DX1711" s="253"/>
      <c r="DY1711" s="253"/>
      <c r="DZ1711" s="253"/>
      <c r="EA1711" s="253"/>
      <c r="EB1711" s="253"/>
      <c r="EC1711" s="253"/>
      <c r="ED1711" s="253"/>
      <c r="EE1711" s="253"/>
      <c r="EF1711" s="253"/>
      <c r="EG1711" s="253"/>
      <c r="EH1711" s="253"/>
      <c r="EI1711" s="253"/>
      <c r="EJ1711" s="253"/>
      <c r="EK1711" s="253"/>
      <c r="EL1711" s="253"/>
      <c r="EM1711" s="253"/>
      <c r="EN1711" s="253"/>
      <c r="EO1711" s="253"/>
      <c r="EP1711" s="253"/>
      <c r="EQ1711" s="253"/>
      <c r="ER1711" s="253"/>
      <c r="ES1711" s="253"/>
      <c r="ET1711" s="253"/>
      <c r="EU1711" s="253"/>
      <c r="EV1711" s="253"/>
      <c r="EW1711" s="253"/>
      <c r="EX1711" s="253"/>
      <c r="EY1711" s="253"/>
      <c r="EZ1711" s="253"/>
      <c r="FA1711" s="253"/>
      <c r="FB1711" s="253"/>
      <c r="FC1711" s="253"/>
      <c r="FD1711" s="253"/>
      <c r="FE1711" s="253"/>
      <c r="FF1711" s="253"/>
      <c r="FG1711" s="253"/>
      <c r="FH1711" s="253"/>
      <c r="FI1711" s="253"/>
      <c r="FJ1711" s="253"/>
      <c r="FK1711" s="253"/>
      <c r="FL1711" s="253"/>
      <c r="FM1711" s="253"/>
      <c r="FN1711" s="253"/>
      <c r="FO1711" s="253"/>
      <c r="FP1711" s="253"/>
      <c r="FQ1711" s="253"/>
      <c r="FR1711" s="253"/>
      <c r="FS1711" s="253"/>
      <c r="FT1711" s="253"/>
      <c r="FU1711" s="253"/>
      <c r="FV1711" s="253"/>
      <c r="FW1711" s="253"/>
      <c r="FX1711" s="253"/>
      <c r="FY1711" s="253"/>
      <c r="FZ1711" s="253"/>
      <c r="GA1711" s="253"/>
      <c r="GB1711" s="253"/>
      <c r="GC1711" s="253"/>
      <c r="GD1711" s="253"/>
      <c r="GE1711" s="253"/>
      <c r="GF1711" s="253"/>
      <c r="GG1711" s="253"/>
      <c r="GH1711" s="253"/>
      <c r="GI1711" s="253"/>
      <c r="GJ1711" s="253"/>
      <c r="GK1711" s="253"/>
      <c r="GL1711" s="253"/>
      <c r="GM1711" s="253"/>
      <c r="GN1711" s="253"/>
      <c r="GO1711" s="253"/>
      <c r="GP1711" s="253"/>
      <c r="GQ1711" s="253"/>
      <c r="GR1711" s="253"/>
      <c r="GS1711" s="253"/>
      <c r="GT1711" s="253"/>
      <c r="GU1711" s="253"/>
      <c r="GV1711" s="253"/>
      <c r="GW1711" s="253"/>
      <c r="GX1711" s="253"/>
      <c r="GY1711" s="253"/>
      <c r="GZ1711" s="253"/>
      <c r="HA1711" s="253"/>
      <c r="HB1711" s="253"/>
      <c r="HC1711" s="253"/>
      <c r="HD1711" s="253"/>
      <c r="HE1711" s="253"/>
      <c r="HF1711" s="253"/>
      <c r="HG1711" s="253"/>
      <c r="HH1711" s="253"/>
      <c r="HI1711" s="253"/>
      <c r="HJ1711" s="253"/>
      <c r="HK1711" s="253"/>
      <c r="HL1711" s="253"/>
      <c r="HM1711" s="253"/>
      <c r="HN1711" s="253"/>
      <c r="HO1711" s="253"/>
      <c r="HP1711" s="253"/>
      <c r="HQ1711" s="253"/>
      <c r="HR1711" s="253"/>
      <c r="HS1711" s="253"/>
      <c r="HT1711" s="253"/>
      <c r="HU1711" s="253"/>
      <c r="HV1711" s="253"/>
      <c r="HW1711" s="253"/>
      <c r="HX1711" s="253"/>
      <c r="HY1711" s="253"/>
      <c r="HZ1711" s="253"/>
      <c r="IA1711" s="253"/>
      <c r="IB1711" s="253"/>
      <c r="IC1711" s="253"/>
      <c r="ID1711" s="253"/>
      <c r="IE1711" s="253"/>
      <c r="IF1711" s="253"/>
      <c r="IG1711" s="253"/>
      <c r="IH1711" s="253"/>
      <c r="II1711" s="253"/>
      <c r="IJ1711" s="253"/>
      <c r="IK1711" s="253"/>
      <c r="IL1711" s="253"/>
      <c r="IM1711" s="253"/>
      <c r="IN1711" s="253"/>
      <c r="IO1711" s="253"/>
      <c r="IP1711" s="253"/>
      <c r="IQ1711" s="253"/>
      <c r="IR1711" s="253"/>
      <c r="IS1711" s="253"/>
      <c r="IT1711" s="253"/>
      <c r="IU1711" s="253"/>
      <c r="IV1711" s="253"/>
      <c r="IW1711" s="253"/>
      <c r="IX1711" s="253"/>
      <c r="IY1711" s="253"/>
      <c r="IZ1711" s="253"/>
      <c r="JA1711" s="253"/>
      <c r="JB1711" s="253"/>
      <c r="JC1711" s="253"/>
      <c r="JD1711" s="253"/>
      <c r="JE1711" s="253"/>
      <c r="JF1711" s="253"/>
      <c r="JG1711" s="253"/>
      <c r="JH1711" s="253"/>
      <c r="JI1711" s="253"/>
    </row>
    <row r="1712" spans="1:269" s="1178" customFormat="1" ht="45" x14ac:dyDescent="0.25">
      <c r="A1712" s="411"/>
      <c r="B1712" s="411">
        <v>1</v>
      </c>
      <c r="C1712" s="336" t="s">
        <v>309</v>
      </c>
      <c r="D1712" s="335"/>
      <c r="E1712" s="336"/>
      <c r="F1712" s="2350">
        <f t="shared" si="1066"/>
        <v>15140</v>
      </c>
      <c r="G1712" s="1047">
        <f t="shared" si="1066"/>
        <v>11355</v>
      </c>
      <c r="H1712" s="1047">
        <f t="shared" si="1066"/>
        <v>15554</v>
      </c>
      <c r="I1712" s="2531">
        <f t="shared" si="1066"/>
        <v>136.97930427124615</v>
      </c>
      <c r="J1712" s="3144"/>
      <c r="K1712" s="3144"/>
      <c r="L1712" s="3145"/>
      <c r="M1712" s="3145"/>
      <c r="N1712" s="3145"/>
      <c r="O1712" s="3145"/>
      <c r="P1712" s="3145"/>
      <c r="Q1712" s="3145"/>
      <c r="R1712" s="3140"/>
      <c r="S1712" s="3140"/>
      <c r="T1712" s="3140"/>
      <c r="U1712" s="3140"/>
      <c r="V1712" s="3140"/>
      <c r="W1712" s="3140"/>
      <c r="X1712" s="3140"/>
      <c r="Y1712" s="3140"/>
      <c r="Z1712" s="3140"/>
      <c r="AA1712" s="612"/>
      <c r="AB1712" s="3140"/>
      <c r="AC1712" s="1498"/>
      <c r="AD1712" s="3140"/>
      <c r="AE1712" s="3140"/>
      <c r="AF1712" s="3317"/>
      <c r="AG1712" s="3317"/>
      <c r="AH1712" s="3140"/>
      <c r="AI1712" s="1263">
        <f t="shared" ref="AI1712" si="1072">AI1638</f>
        <v>0</v>
      </c>
      <c r="AJ1712" s="1254"/>
      <c r="AK1712" s="2742"/>
      <c r="AL1712" s="3646"/>
      <c r="AM1712" s="253"/>
      <c r="AN1712" s="253"/>
      <c r="AO1712" s="253"/>
      <c r="AP1712" s="253"/>
      <c r="AQ1712" s="253"/>
      <c r="AR1712" s="253"/>
      <c r="AS1712" s="253"/>
      <c r="AT1712" s="253"/>
      <c r="AU1712" s="253"/>
      <c r="AV1712" s="253"/>
      <c r="AW1712" s="253"/>
      <c r="AX1712" s="253"/>
      <c r="AY1712" s="253"/>
      <c r="AZ1712" s="253"/>
      <c r="BA1712" s="253"/>
      <c r="BB1712" s="253"/>
      <c r="BC1712" s="253"/>
      <c r="BD1712" s="253"/>
      <c r="BE1712" s="253"/>
      <c r="BF1712" s="253"/>
      <c r="BG1712" s="253"/>
      <c r="BH1712" s="253"/>
      <c r="BI1712" s="253"/>
      <c r="BJ1712" s="253"/>
      <c r="BK1712" s="253"/>
      <c r="BL1712" s="253"/>
      <c r="BM1712" s="253"/>
      <c r="BN1712" s="253"/>
      <c r="BO1712" s="253"/>
      <c r="BP1712" s="253"/>
      <c r="BQ1712" s="253"/>
      <c r="BR1712" s="253"/>
      <c r="BS1712" s="253"/>
      <c r="BT1712" s="253"/>
      <c r="BU1712" s="253"/>
      <c r="BV1712" s="253"/>
      <c r="BW1712" s="253"/>
      <c r="BX1712" s="253"/>
      <c r="BY1712" s="253"/>
      <c r="BZ1712" s="253"/>
      <c r="CA1712" s="253"/>
      <c r="CB1712" s="253"/>
      <c r="CC1712" s="253"/>
      <c r="CD1712" s="253"/>
      <c r="CE1712" s="253"/>
      <c r="CF1712" s="253"/>
      <c r="CG1712" s="253"/>
      <c r="CH1712" s="253"/>
      <c r="CI1712" s="253"/>
      <c r="CJ1712" s="253"/>
      <c r="CK1712" s="253"/>
      <c r="CL1712" s="253"/>
      <c r="CM1712" s="253"/>
      <c r="CN1712" s="253"/>
      <c r="CO1712" s="253"/>
      <c r="CP1712" s="253"/>
      <c r="CQ1712" s="253"/>
      <c r="CR1712" s="253"/>
      <c r="CS1712" s="253"/>
      <c r="CT1712" s="253"/>
      <c r="CU1712" s="253"/>
      <c r="CV1712" s="253"/>
      <c r="CW1712" s="253"/>
      <c r="CX1712" s="253"/>
      <c r="CY1712" s="253"/>
      <c r="CZ1712" s="253"/>
      <c r="DA1712" s="253"/>
      <c r="DB1712" s="253"/>
      <c r="DC1712" s="253"/>
      <c r="DD1712" s="253"/>
      <c r="DE1712" s="253"/>
      <c r="DF1712" s="253"/>
      <c r="DG1712" s="253"/>
      <c r="DH1712" s="253"/>
      <c r="DI1712" s="253"/>
      <c r="DJ1712" s="253"/>
      <c r="DK1712" s="253"/>
      <c r="DL1712" s="253"/>
      <c r="DM1712" s="253"/>
      <c r="DN1712" s="253"/>
      <c r="DO1712" s="253"/>
      <c r="DP1712" s="253"/>
      <c r="DQ1712" s="253"/>
      <c r="DR1712" s="253"/>
      <c r="DS1712" s="253"/>
      <c r="DT1712" s="253"/>
      <c r="DU1712" s="253"/>
      <c r="DV1712" s="253"/>
      <c r="DW1712" s="253"/>
      <c r="DX1712" s="253"/>
      <c r="DY1712" s="253"/>
      <c r="DZ1712" s="253"/>
      <c r="EA1712" s="253"/>
      <c r="EB1712" s="253"/>
      <c r="EC1712" s="253"/>
      <c r="ED1712" s="253"/>
      <c r="EE1712" s="253"/>
      <c r="EF1712" s="253"/>
      <c r="EG1712" s="253"/>
      <c r="EH1712" s="253"/>
      <c r="EI1712" s="253"/>
      <c r="EJ1712" s="253"/>
      <c r="EK1712" s="253"/>
      <c r="EL1712" s="253"/>
      <c r="EM1712" s="253"/>
      <c r="EN1712" s="253"/>
      <c r="EO1712" s="253"/>
      <c r="EP1712" s="253"/>
      <c r="EQ1712" s="253"/>
      <c r="ER1712" s="253"/>
      <c r="ES1712" s="253"/>
      <c r="ET1712" s="253"/>
      <c r="EU1712" s="253"/>
      <c r="EV1712" s="253"/>
      <c r="EW1712" s="253"/>
      <c r="EX1712" s="253"/>
      <c r="EY1712" s="253"/>
      <c r="EZ1712" s="253"/>
      <c r="FA1712" s="253"/>
      <c r="FB1712" s="253"/>
      <c r="FC1712" s="253"/>
      <c r="FD1712" s="253"/>
      <c r="FE1712" s="253"/>
      <c r="FF1712" s="253"/>
      <c r="FG1712" s="253"/>
      <c r="FH1712" s="253"/>
      <c r="FI1712" s="253"/>
      <c r="FJ1712" s="253"/>
      <c r="FK1712" s="253"/>
      <c r="FL1712" s="253"/>
      <c r="FM1712" s="253"/>
      <c r="FN1712" s="253"/>
      <c r="FO1712" s="253"/>
      <c r="FP1712" s="253"/>
      <c r="FQ1712" s="253"/>
      <c r="FR1712" s="253"/>
      <c r="FS1712" s="253"/>
      <c r="FT1712" s="253"/>
      <c r="FU1712" s="253"/>
      <c r="FV1712" s="253"/>
      <c r="FW1712" s="253"/>
      <c r="FX1712" s="253"/>
      <c r="FY1712" s="253"/>
      <c r="FZ1712" s="253"/>
      <c r="GA1712" s="253"/>
      <c r="GB1712" s="253"/>
      <c r="GC1712" s="253"/>
      <c r="GD1712" s="253"/>
      <c r="GE1712" s="253"/>
      <c r="GF1712" s="253"/>
      <c r="GG1712" s="253"/>
      <c r="GH1712" s="253"/>
      <c r="GI1712" s="253"/>
      <c r="GJ1712" s="253"/>
      <c r="GK1712" s="253"/>
      <c r="GL1712" s="253"/>
      <c r="GM1712" s="253"/>
      <c r="GN1712" s="253"/>
      <c r="GO1712" s="253"/>
      <c r="GP1712" s="253"/>
      <c r="GQ1712" s="253"/>
      <c r="GR1712" s="253"/>
      <c r="GS1712" s="253"/>
      <c r="GT1712" s="253"/>
      <c r="GU1712" s="253"/>
      <c r="GV1712" s="253"/>
      <c r="GW1712" s="253"/>
      <c r="GX1712" s="253"/>
      <c r="GY1712" s="253"/>
      <c r="GZ1712" s="253"/>
      <c r="HA1712" s="253"/>
      <c r="HB1712" s="253"/>
      <c r="HC1712" s="253"/>
      <c r="HD1712" s="253"/>
      <c r="HE1712" s="253"/>
      <c r="HF1712" s="253"/>
      <c r="HG1712" s="253"/>
      <c r="HH1712" s="253"/>
      <c r="HI1712" s="253"/>
      <c r="HJ1712" s="253"/>
      <c r="HK1712" s="253"/>
      <c r="HL1712" s="253"/>
      <c r="HM1712" s="253"/>
      <c r="HN1712" s="253"/>
      <c r="HO1712" s="253"/>
      <c r="HP1712" s="253"/>
      <c r="HQ1712" s="253"/>
      <c r="HR1712" s="253"/>
      <c r="HS1712" s="253"/>
      <c r="HT1712" s="253"/>
      <c r="HU1712" s="253"/>
      <c r="HV1712" s="253"/>
      <c r="HW1712" s="253"/>
      <c r="HX1712" s="253"/>
      <c r="HY1712" s="253"/>
      <c r="HZ1712" s="253"/>
      <c r="IA1712" s="253"/>
      <c r="IB1712" s="253"/>
      <c r="IC1712" s="253"/>
      <c r="ID1712" s="253"/>
      <c r="IE1712" s="253"/>
      <c r="IF1712" s="253"/>
      <c r="IG1712" s="253"/>
      <c r="IH1712" s="253"/>
      <c r="II1712" s="253"/>
      <c r="IJ1712" s="253"/>
      <c r="IK1712" s="253"/>
      <c r="IL1712" s="253"/>
      <c r="IM1712" s="253"/>
      <c r="IN1712" s="253"/>
      <c r="IO1712" s="253"/>
      <c r="IP1712" s="253"/>
      <c r="IQ1712" s="253"/>
      <c r="IR1712" s="253"/>
      <c r="IS1712" s="253"/>
      <c r="IT1712" s="253"/>
      <c r="IU1712" s="253"/>
      <c r="IV1712" s="253"/>
      <c r="IW1712" s="253"/>
      <c r="IX1712" s="253"/>
      <c r="IY1712" s="253"/>
      <c r="IZ1712" s="253"/>
      <c r="JA1712" s="253"/>
      <c r="JB1712" s="253"/>
      <c r="JC1712" s="253"/>
      <c r="JD1712" s="253"/>
      <c r="JE1712" s="253"/>
      <c r="JF1712" s="253"/>
      <c r="JG1712" s="253"/>
      <c r="JH1712" s="253"/>
      <c r="JI1712" s="253"/>
    </row>
    <row r="1713" spans="1:269" s="1178" customFormat="1" ht="105" x14ac:dyDescent="0.25">
      <c r="A1713" s="411"/>
      <c r="B1713" s="411"/>
      <c r="C1713" s="336" t="s">
        <v>531</v>
      </c>
      <c r="D1713" s="335"/>
      <c r="E1713" s="336"/>
      <c r="F1713" s="2350">
        <f>F1639</f>
        <v>1616</v>
      </c>
      <c r="G1713" s="1047">
        <f t="shared" ref="G1713:I1713" si="1073">G1639</f>
        <v>1212</v>
      </c>
      <c r="H1713" s="1047">
        <f t="shared" si="1073"/>
        <v>4726</v>
      </c>
      <c r="I1713" s="2531">
        <f t="shared" si="1073"/>
        <v>389.93399339933995</v>
      </c>
      <c r="J1713" s="3144"/>
      <c r="K1713" s="3144"/>
      <c r="L1713" s="3145"/>
      <c r="M1713" s="3145"/>
      <c r="N1713" s="3145"/>
      <c r="O1713" s="3145"/>
      <c r="P1713" s="3145"/>
      <c r="Q1713" s="3145"/>
      <c r="R1713" s="3140"/>
      <c r="S1713" s="3140"/>
      <c r="T1713" s="3140"/>
      <c r="U1713" s="3140"/>
      <c r="V1713" s="3140"/>
      <c r="W1713" s="3140"/>
      <c r="X1713" s="3140"/>
      <c r="Y1713" s="3140"/>
      <c r="Z1713" s="3140"/>
      <c r="AA1713" s="612"/>
      <c r="AB1713" s="3140"/>
      <c r="AC1713" s="1498"/>
      <c r="AD1713" s="3140"/>
      <c r="AE1713" s="3140"/>
      <c r="AF1713" s="3317"/>
      <c r="AG1713" s="3317"/>
      <c r="AH1713" s="3140"/>
      <c r="AI1713" s="1263">
        <f t="shared" ref="AI1713" si="1074">AI1639</f>
        <v>0</v>
      </c>
      <c r="AJ1713" s="1254"/>
      <c r="AK1713" s="2742"/>
      <c r="AL1713" s="3646"/>
      <c r="AM1713" s="253"/>
      <c r="AN1713" s="253"/>
      <c r="AO1713" s="253"/>
      <c r="AP1713" s="253"/>
      <c r="AQ1713" s="253"/>
      <c r="AR1713" s="253"/>
      <c r="AS1713" s="253"/>
      <c r="AT1713" s="253"/>
      <c r="AU1713" s="253"/>
      <c r="AV1713" s="253"/>
      <c r="AW1713" s="253"/>
      <c r="AX1713" s="253"/>
      <c r="AY1713" s="253"/>
      <c r="AZ1713" s="253"/>
      <c r="BA1713" s="253"/>
      <c r="BB1713" s="253"/>
      <c r="BC1713" s="253"/>
      <c r="BD1713" s="253"/>
      <c r="BE1713" s="253"/>
      <c r="BF1713" s="253"/>
      <c r="BG1713" s="253"/>
      <c r="BH1713" s="253"/>
      <c r="BI1713" s="253"/>
      <c r="BJ1713" s="253"/>
      <c r="BK1713" s="253"/>
      <c r="BL1713" s="253"/>
      <c r="BM1713" s="253"/>
      <c r="BN1713" s="253"/>
      <c r="BO1713" s="253"/>
      <c r="BP1713" s="253"/>
      <c r="BQ1713" s="253"/>
      <c r="BR1713" s="253"/>
      <c r="BS1713" s="253"/>
      <c r="BT1713" s="253"/>
      <c r="BU1713" s="253"/>
      <c r="BV1713" s="253"/>
      <c r="BW1713" s="253"/>
      <c r="BX1713" s="253"/>
      <c r="BY1713" s="253"/>
      <c r="BZ1713" s="253"/>
      <c r="CA1713" s="253"/>
      <c r="CB1713" s="253"/>
      <c r="CC1713" s="253"/>
      <c r="CD1713" s="253"/>
      <c r="CE1713" s="253"/>
      <c r="CF1713" s="253"/>
      <c r="CG1713" s="253"/>
      <c r="CH1713" s="253"/>
      <c r="CI1713" s="253"/>
      <c r="CJ1713" s="253"/>
      <c r="CK1713" s="253"/>
      <c r="CL1713" s="253"/>
      <c r="CM1713" s="253"/>
      <c r="CN1713" s="253"/>
      <c r="CO1713" s="253"/>
      <c r="CP1713" s="253"/>
      <c r="CQ1713" s="253"/>
      <c r="CR1713" s="253"/>
      <c r="CS1713" s="253"/>
      <c r="CT1713" s="253"/>
      <c r="CU1713" s="253"/>
      <c r="CV1713" s="253"/>
      <c r="CW1713" s="253"/>
      <c r="CX1713" s="253"/>
      <c r="CY1713" s="253"/>
      <c r="CZ1713" s="253"/>
      <c r="DA1713" s="253"/>
      <c r="DB1713" s="253"/>
      <c r="DC1713" s="253"/>
      <c r="DD1713" s="253"/>
      <c r="DE1713" s="253"/>
      <c r="DF1713" s="253"/>
      <c r="DG1713" s="253"/>
      <c r="DH1713" s="253"/>
      <c r="DI1713" s="253"/>
      <c r="DJ1713" s="253"/>
      <c r="DK1713" s="253"/>
      <c r="DL1713" s="253"/>
      <c r="DM1713" s="253"/>
      <c r="DN1713" s="253"/>
      <c r="DO1713" s="253"/>
      <c r="DP1713" s="253"/>
      <c r="DQ1713" s="253"/>
      <c r="DR1713" s="253"/>
      <c r="DS1713" s="253"/>
      <c r="DT1713" s="253"/>
      <c r="DU1713" s="253"/>
      <c r="DV1713" s="253"/>
      <c r="DW1713" s="253"/>
      <c r="DX1713" s="253"/>
      <c r="DY1713" s="253"/>
      <c r="DZ1713" s="253"/>
      <c r="EA1713" s="253"/>
      <c r="EB1713" s="253"/>
      <c r="EC1713" s="253"/>
      <c r="ED1713" s="253"/>
      <c r="EE1713" s="253"/>
      <c r="EF1713" s="253"/>
      <c r="EG1713" s="253"/>
      <c r="EH1713" s="253"/>
      <c r="EI1713" s="253"/>
      <c r="EJ1713" s="253"/>
      <c r="EK1713" s="253"/>
      <c r="EL1713" s="253"/>
      <c r="EM1713" s="253"/>
      <c r="EN1713" s="253"/>
      <c r="EO1713" s="253"/>
      <c r="EP1713" s="253"/>
      <c r="EQ1713" s="253"/>
      <c r="ER1713" s="253"/>
      <c r="ES1713" s="253"/>
      <c r="ET1713" s="253"/>
      <c r="EU1713" s="253"/>
      <c r="EV1713" s="253"/>
      <c r="EW1713" s="253"/>
      <c r="EX1713" s="253"/>
      <c r="EY1713" s="253"/>
      <c r="EZ1713" s="253"/>
      <c r="FA1713" s="253"/>
      <c r="FB1713" s="253"/>
      <c r="FC1713" s="253"/>
      <c r="FD1713" s="253"/>
      <c r="FE1713" s="253"/>
      <c r="FF1713" s="253"/>
      <c r="FG1713" s="253"/>
      <c r="FH1713" s="253"/>
      <c r="FI1713" s="253"/>
      <c r="FJ1713" s="253"/>
      <c r="FK1713" s="253"/>
      <c r="FL1713" s="253"/>
      <c r="FM1713" s="253"/>
      <c r="FN1713" s="253"/>
      <c r="FO1713" s="253"/>
      <c r="FP1713" s="253"/>
      <c r="FQ1713" s="253"/>
      <c r="FR1713" s="253"/>
      <c r="FS1713" s="253"/>
      <c r="FT1713" s="253"/>
      <c r="FU1713" s="253"/>
      <c r="FV1713" s="253"/>
      <c r="FW1713" s="253"/>
      <c r="FX1713" s="253"/>
      <c r="FY1713" s="253"/>
      <c r="FZ1713" s="253"/>
      <c r="GA1713" s="253"/>
      <c r="GB1713" s="253"/>
      <c r="GC1713" s="253"/>
      <c r="GD1713" s="253"/>
      <c r="GE1713" s="253"/>
      <c r="GF1713" s="253"/>
      <c r="GG1713" s="253"/>
      <c r="GH1713" s="253"/>
      <c r="GI1713" s="253"/>
      <c r="GJ1713" s="253"/>
      <c r="GK1713" s="253"/>
      <c r="GL1713" s="253"/>
      <c r="GM1713" s="253"/>
      <c r="GN1713" s="253"/>
      <c r="GO1713" s="253"/>
      <c r="GP1713" s="253"/>
      <c r="GQ1713" s="253"/>
      <c r="GR1713" s="253"/>
      <c r="GS1713" s="253"/>
      <c r="GT1713" s="253"/>
      <c r="GU1713" s="253"/>
      <c r="GV1713" s="253"/>
      <c r="GW1713" s="253"/>
      <c r="GX1713" s="253"/>
      <c r="GY1713" s="253"/>
      <c r="GZ1713" s="253"/>
      <c r="HA1713" s="253"/>
      <c r="HB1713" s="253"/>
      <c r="HC1713" s="253"/>
      <c r="HD1713" s="253"/>
      <c r="HE1713" s="253"/>
      <c r="HF1713" s="253"/>
      <c r="HG1713" s="253"/>
      <c r="HH1713" s="253"/>
      <c r="HI1713" s="253"/>
      <c r="HJ1713" s="253"/>
      <c r="HK1713" s="253"/>
      <c r="HL1713" s="253"/>
      <c r="HM1713" s="253"/>
      <c r="HN1713" s="253"/>
      <c r="HO1713" s="253"/>
      <c r="HP1713" s="253"/>
      <c r="HQ1713" s="253"/>
      <c r="HR1713" s="253"/>
      <c r="HS1713" s="253"/>
      <c r="HT1713" s="253"/>
      <c r="HU1713" s="253"/>
      <c r="HV1713" s="253"/>
      <c r="HW1713" s="253"/>
      <c r="HX1713" s="253"/>
      <c r="HY1713" s="253"/>
      <c r="HZ1713" s="253"/>
      <c r="IA1713" s="253"/>
      <c r="IB1713" s="253"/>
      <c r="IC1713" s="253"/>
      <c r="ID1713" s="253"/>
      <c r="IE1713" s="253"/>
      <c r="IF1713" s="253"/>
      <c r="IG1713" s="253"/>
      <c r="IH1713" s="253"/>
      <c r="II1713" s="253"/>
      <c r="IJ1713" s="253"/>
      <c r="IK1713" s="253"/>
      <c r="IL1713" s="253"/>
      <c r="IM1713" s="253"/>
      <c r="IN1713" s="253"/>
      <c r="IO1713" s="253"/>
      <c r="IP1713" s="253"/>
      <c r="IQ1713" s="253"/>
      <c r="IR1713" s="253"/>
      <c r="IS1713" s="253"/>
      <c r="IT1713" s="253"/>
      <c r="IU1713" s="253"/>
      <c r="IV1713" s="253"/>
      <c r="IW1713" s="253"/>
      <c r="IX1713" s="253"/>
      <c r="IY1713" s="253"/>
      <c r="IZ1713" s="253"/>
      <c r="JA1713" s="253"/>
      <c r="JB1713" s="253"/>
      <c r="JC1713" s="253"/>
      <c r="JD1713" s="253"/>
      <c r="JE1713" s="253"/>
      <c r="JF1713" s="253"/>
      <c r="JG1713" s="253"/>
      <c r="JH1713" s="253"/>
      <c r="JI1713" s="253"/>
    </row>
    <row r="1714" spans="1:269" s="1178" customFormat="1" ht="30" x14ac:dyDescent="0.25">
      <c r="A1714" s="411"/>
      <c r="B1714" s="411">
        <v>1</v>
      </c>
      <c r="C1714" s="336" t="s">
        <v>380</v>
      </c>
      <c r="D1714" s="335"/>
      <c r="E1714" s="336"/>
      <c r="F1714" s="2350">
        <f t="shared" ref="F1714:I1724" si="1075">F1640</f>
        <v>2268</v>
      </c>
      <c r="G1714" s="1047">
        <f t="shared" si="1075"/>
        <v>1701</v>
      </c>
      <c r="H1714" s="1047">
        <f t="shared" si="1075"/>
        <v>328</v>
      </c>
      <c r="I1714" s="2531">
        <f t="shared" si="1075"/>
        <v>19.282774838330393</v>
      </c>
      <c r="J1714" s="3144"/>
      <c r="K1714" s="3144"/>
      <c r="L1714" s="3145"/>
      <c r="M1714" s="3145"/>
      <c r="N1714" s="3145"/>
      <c r="O1714" s="3145"/>
      <c r="P1714" s="3145"/>
      <c r="Q1714" s="3145"/>
      <c r="R1714" s="3140"/>
      <c r="S1714" s="3140"/>
      <c r="T1714" s="3140"/>
      <c r="U1714" s="3140"/>
      <c r="V1714" s="3140"/>
      <c r="W1714" s="3140"/>
      <c r="X1714" s="3140"/>
      <c r="Y1714" s="3140"/>
      <c r="Z1714" s="3140"/>
      <c r="AA1714" s="612"/>
      <c r="AB1714" s="3140"/>
      <c r="AC1714" s="1498"/>
      <c r="AD1714" s="3140"/>
      <c r="AE1714" s="3140"/>
      <c r="AF1714" s="3317"/>
      <c r="AG1714" s="3317"/>
      <c r="AH1714" s="3140"/>
      <c r="AI1714" s="1263">
        <f t="shared" ref="AI1714" si="1076">AI1640</f>
        <v>0</v>
      </c>
      <c r="AJ1714" s="1254"/>
      <c r="AK1714" s="2742"/>
      <c r="AL1714" s="3646"/>
      <c r="AM1714" s="253"/>
      <c r="AN1714" s="253"/>
      <c r="AO1714" s="253"/>
      <c r="AP1714" s="253"/>
      <c r="AQ1714" s="253"/>
      <c r="AR1714" s="253"/>
      <c r="AS1714" s="253"/>
      <c r="AT1714" s="253"/>
      <c r="AU1714" s="253"/>
      <c r="AV1714" s="253"/>
      <c r="AW1714" s="253"/>
      <c r="AX1714" s="253"/>
      <c r="AY1714" s="253"/>
      <c r="AZ1714" s="253"/>
      <c r="BA1714" s="253"/>
      <c r="BB1714" s="253"/>
      <c r="BC1714" s="253"/>
      <c r="BD1714" s="253"/>
      <c r="BE1714" s="253"/>
      <c r="BF1714" s="253"/>
      <c r="BG1714" s="253"/>
      <c r="BH1714" s="253"/>
      <c r="BI1714" s="253"/>
      <c r="BJ1714" s="253"/>
      <c r="BK1714" s="253"/>
      <c r="BL1714" s="253"/>
      <c r="BM1714" s="253"/>
      <c r="BN1714" s="253"/>
      <c r="BO1714" s="253"/>
      <c r="BP1714" s="253"/>
      <c r="BQ1714" s="253"/>
      <c r="BR1714" s="253"/>
      <c r="BS1714" s="253"/>
      <c r="BT1714" s="253"/>
      <c r="BU1714" s="253"/>
      <c r="BV1714" s="253"/>
      <c r="BW1714" s="253"/>
      <c r="BX1714" s="253"/>
      <c r="BY1714" s="253"/>
      <c r="BZ1714" s="253"/>
      <c r="CA1714" s="253"/>
      <c r="CB1714" s="253"/>
      <c r="CC1714" s="253"/>
      <c r="CD1714" s="253"/>
      <c r="CE1714" s="253"/>
      <c r="CF1714" s="253"/>
      <c r="CG1714" s="253"/>
      <c r="CH1714" s="253"/>
      <c r="CI1714" s="253"/>
      <c r="CJ1714" s="253"/>
      <c r="CK1714" s="253"/>
      <c r="CL1714" s="253"/>
      <c r="CM1714" s="253"/>
      <c r="CN1714" s="253"/>
      <c r="CO1714" s="253"/>
      <c r="CP1714" s="253"/>
      <c r="CQ1714" s="253"/>
      <c r="CR1714" s="253"/>
      <c r="CS1714" s="253"/>
      <c r="CT1714" s="253"/>
      <c r="CU1714" s="253"/>
      <c r="CV1714" s="253"/>
      <c r="CW1714" s="253"/>
      <c r="CX1714" s="253"/>
      <c r="CY1714" s="253"/>
      <c r="CZ1714" s="253"/>
      <c r="DA1714" s="253"/>
      <c r="DB1714" s="253"/>
      <c r="DC1714" s="253"/>
      <c r="DD1714" s="253"/>
      <c r="DE1714" s="253"/>
      <c r="DF1714" s="253"/>
      <c r="DG1714" s="253"/>
      <c r="DH1714" s="253"/>
      <c r="DI1714" s="253"/>
      <c r="DJ1714" s="253"/>
      <c r="DK1714" s="253"/>
      <c r="DL1714" s="253"/>
      <c r="DM1714" s="253"/>
      <c r="DN1714" s="253"/>
      <c r="DO1714" s="253"/>
      <c r="DP1714" s="253"/>
      <c r="DQ1714" s="253"/>
      <c r="DR1714" s="253"/>
      <c r="DS1714" s="253"/>
      <c r="DT1714" s="253"/>
      <c r="DU1714" s="253"/>
      <c r="DV1714" s="253"/>
      <c r="DW1714" s="253"/>
      <c r="DX1714" s="253"/>
      <c r="DY1714" s="253"/>
      <c r="DZ1714" s="253"/>
      <c r="EA1714" s="253"/>
      <c r="EB1714" s="253"/>
      <c r="EC1714" s="253"/>
      <c r="ED1714" s="253"/>
      <c r="EE1714" s="253"/>
      <c r="EF1714" s="253"/>
      <c r="EG1714" s="253"/>
      <c r="EH1714" s="253"/>
      <c r="EI1714" s="253"/>
      <c r="EJ1714" s="253"/>
      <c r="EK1714" s="253"/>
      <c r="EL1714" s="253"/>
      <c r="EM1714" s="253"/>
      <c r="EN1714" s="253"/>
      <c r="EO1714" s="253"/>
      <c r="EP1714" s="253"/>
      <c r="EQ1714" s="253"/>
      <c r="ER1714" s="253"/>
      <c r="ES1714" s="253"/>
      <c r="ET1714" s="253"/>
      <c r="EU1714" s="253"/>
      <c r="EV1714" s="253"/>
      <c r="EW1714" s="253"/>
      <c r="EX1714" s="253"/>
      <c r="EY1714" s="253"/>
      <c r="EZ1714" s="253"/>
      <c r="FA1714" s="253"/>
      <c r="FB1714" s="253"/>
      <c r="FC1714" s="253"/>
      <c r="FD1714" s="253"/>
      <c r="FE1714" s="253"/>
      <c r="FF1714" s="253"/>
      <c r="FG1714" s="253"/>
      <c r="FH1714" s="253"/>
      <c r="FI1714" s="253"/>
      <c r="FJ1714" s="253"/>
      <c r="FK1714" s="253"/>
      <c r="FL1714" s="253"/>
      <c r="FM1714" s="253"/>
      <c r="FN1714" s="253"/>
      <c r="FO1714" s="253"/>
      <c r="FP1714" s="253"/>
      <c r="FQ1714" s="253"/>
      <c r="FR1714" s="253"/>
      <c r="FS1714" s="253"/>
      <c r="FT1714" s="253"/>
      <c r="FU1714" s="253"/>
      <c r="FV1714" s="253"/>
      <c r="FW1714" s="253"/>
      <c r="FX1714" s="253"/>
      <c r="FY1714" s="253"/>
      <c r="FZ1714" s="253"/>
      <c r="GA1714" s="253"/>
      <c r="GB1714" s="253"/>
      <c r="GC1714" s="253"/>
      <c r="GD1714" s="253"/>
      <c r="GE1714" s="253"/>
      <c r="GF1714" s="253"/>
      <c r="GG1714" s="253"/>
      <c r="GH1714" s="253"/>
      <c r="GI1714" s="253"/>
      <c r="GJ1714" s="253"/>
      <c r="GK1714" s="253"/>
      <c r="GL1714" s="253"/>
      <c r="GM1714" s="253"/>
      <c r="GN1714" s="253"/>
      <c r="GO1714" s="253"/>
      <c r="GP1714" s="253"/>
      <c r="GQ1714" s="253"/>
      <c r="GR1714" s="253"/>
      <c r="GS1714" s="253"/>
      <c r="GT1714" s="253"/>
      <c r="GU1714" s="253"/>
      <c r="GV1714" s="253"/>
      <c r="GW1714" s="253"/>
      <c r="GX1714" s="253"/>
      <c r="GY1714" s="253"/>
      <c r="GZ1714" s="253"/>
      <c r="HA1714" s="253"/>
      <c r="HB1714" s="253"/>
      <c r="HC1714" s="253"/>
      <c r="HD1714" s="253"/>
      <c r="HE1714" s="253"/>
      <c r="HF1714" s="253"/>
      <c r="HG1714" s="253"/>
      <c r="HH1714" s="253"/>
      <c r="HI1714" s="253"/>
      <c r="HJ1714" s="253"/>
      <c r="HK1714" s="253"/>
      <c r="HL1714" s="253"/>
      <c r="HM1714" s="253"/>
      <c r="HN1714" s="253"/>
      <c r="HO1714" s="253"/>
      <c r="HP1714" s="253"/>
      <c r="HQ1714" s="253"/>
      <c r="HR1714" s="253"/>
      <c r="HS1714" s="253"/>
      <c r="HT1714" s="253"/>
      <c r="HU1714" s="253"/>
      <c r="HV1714" s="253"/>
      <c r="HW1714" s="253"/>
      <c r="HX1714" s="253"/>
      <c r="HY1714" s="253"/>
      <c r="HZ1714" s="253"/>
      <c r="IA1714" s="253"/>
      <c r="IB1714" s="253"/>
      <c r="IC1714" s="253"/>
      <c r="ID1714" s="253"/>
      <c r="IE1714" s="253"/>
      <c r="IF1714" s="253"/>
      <c r="IG1714" s="253"/>
      <c r="IH1714" s="253"/>
      <c r="II1714" s="253"/>
      <c r="IJ1714" s="253"/>
      <c r="IK1714" s="253"/>
      <c r="IL1714" s="253"/>
      <c r="IM1714" s="253"/>
      <c r="IN1714" s="253"/>
      <c r="IO1714" s="253"/>
      <c r="IP1714" s="253"/>
      <c r="IQ1714" s="253"/>
      <c r="IR1714" s="253"/>
      <c r="IS1714" s="253"/>
      <c r="IT1714" s="253"/>
      <c r="IU1714" s="253"/>
      <c r="IV1714" s="253"/>
      <c r="IW1714" s="253"/>
      <c r="IX1714" s="253"/>
      <c r="IY1714" s="253"/>
      <c r="IZ1714" s="253"/>
      <c r="JA1714" s="253"/>
      <c r="JB1714" s="253"/>
      <c r="JC1714" s="253"/>
      <c r="JD1714" s="253"/>
      <c r="JE1714" s="253"/>
      <c r="JF1714" s="253"/>
      <c r="JG1714" s="253"/>
      <c r="JH1714" s="253"/>
      <c r="JI1714" s="253"/>
    </row>
    <row r="1715" spans="1:269" s="1178" customFormat="1" ht="29.25" x14ac:dyDescent="0.25">
      <c r="A1715" s="411"/>
      <c r="B1715" s="411">
        <v>1</v>
      </c>
      <c r="C1715" s="817" t="s">
        <v>135</v>
      </c>
      <c r="D1715" s="335"/>
      <c r="E1715" s="336"/>
      <c r="F1715" s="2350">
        <f t="shared" si="1075"/>
        <v>22178</v>
      </c>
      <c r="G1715" s="1047">
        <f t="shared" si="1075"/>
        <v>16633.5</v>
      </c>
      <c r="H1715" s="1047">
        <f t="shared" si="1075"/>
        <v>11986</v>
      </c>
      <c r="I1715" s="2531">
        <f t="shared" si="1075"/>
        <v>72.059398202422813</v>
      </c>
      <c r="J1715" s="3144"/>
      <c r="K1715" s="3144"/>
      <c r="L1715" s="3145"/>
      <c r="M1715" s="3145"/>
      <c r="N1715" s="3145"/>
      <c r="O1715" s="3145"/>
      <c r="P1715" s="3145"/>
      <c r="Q1715" s="3145"/>
      <c r="R1715" s="3140"/>
      <c r="S1715" s="3140"/>
      <c r="T1715" s="3140"/>
      <c r="U1715" s="3140"/>
      <c r="V1715" s="3140"/>
      <c r="W1715" s="3140"/>
      <c r="X1715" s="3140"/>
      <c r="Y1715" s="3140"/>
      <c r="Z1715" s="3140"/>
      <c r="AA1715" s="612"/>
      <c r="AB1715" s="3140"/>
      <c r="AC1715" s="1498"/>
      <c r="AD1715" s="3140"/>
      <c r="AE1715" s="3140"/>
      <c r="AF1715" s="3317"/>
      <c r="AG1715" s="3317"/>
      <c r="AH1715" s="3140"/>
      <c r="AI1715" s="1263">
        <f t="shared" ref="AI1715" si="1077">AI1641</f>
        <v>0</v>
      </c>
      <c r="AJ1715" s="1254"/>
      <c r="AK1715" s="2742"/>
      <c r="AL1715" s="3646"/>
      <c r="AM1715" s="253"/>
      <c r="AN1715" s="253"/>
      <c r="AO1715" s="253"/>
      <c r="AP1715" s="253"/>
      <c r="AQ1715" s="253"/>
      <c r="AR1715" s="253"/>
      <c r="AS1715" s="253"/>
      <c r="AT1715" s="253"/>
      <c r="AU1715" s="253"/>
      <c r="AV1715" s="253"/>
      <c r="AW1715" s="253"/>
      <c r="AX1715" s="253"/>
      <c r="AY1715" s="253"/>
      <c r="AZ1715" s="253"/>
      <c r="BA1715" s="253"/>
      <c r="BB1715" s="253"/>
      <c r="BC1715" s="253"/>
      <c r="BD1715" s="253"/>
      <c r="BE1715" s="253"/>
      <c r="BF1715" s="253"/>
      <c r="BG1715" s="253"/>
      <c r="BH1715" s="253"/>
      <c r="BI1715" s="253"/>
      <c r="BJ1715" s="253"/>
      <c r="BK1715" s="253"/>
      <c r="BL1715" s="253"/>
      <c r="BM1715" s="253"/>
      <c r="BN1715" s="253"/>
      <c r="BO1715" s="253"/>
      <c r="BP1715" s="253"/>
      <c r="BQ1715" s="253"/>
      <c r="BR1715" s="253"/>
      <c r="BS1715" s="253"/>
      <c r="BT1715" s="253"/>
      <c r="BU1715" s="253"/>
      <c r="BV1715" s="253"/>
      <c r="BW1715" s="253"/>
      <c r="BX1715" s="253"/>
      <c r="BY1715" s="253"/>
      <c r="BZ1715" s="253"/>
      <c r="CA1715" s="253"/>
      <c r="CB1715" s="253"/>
      <c r="CC1715" s="253"/>
      <c r="CD1715" s="253"/>
      <c r="CE1715" s="253"/>
      <c r="CF1715" s="253"/>
      <c r="CG1715" s="253"/>
      <c r="CH1715" s="253"/>
      <c r="CI1715" s="253"/>
      <c r="CJ1715" s="253"/>
      <c r="CK1715" s="253"/>
      <c r="CL1715" s="253"/>
      <c r="CM1715" s="253"/>
      <c r="CN1715" s="253"/>
      <c r="CO1715" s="253"/>
      <c r="CP1715" s="253"/>
      <c r="CQ1715" s="253"/>
      <c r="CR1715" s="253"/>
      <c r="CS1715" s="253"/>
      <c r="CT1715" s="253"/>
      <c r="CU1715" s="253"/>
      <c r="CV1715" s="253"/>
      <c r="CW1715" s="253"/>
      <c r="CX1715" s="253"/>
      <c r="CY1715" s="253"/>
      <c r="CZ1715" s="253"/>
      <c r="DA1715" s="253"/>
      <c r="DB1715" s="253"/>
      <c r="DC1715" s="253"/>
      <c r="DD1715" s="253"/>
      <c r="DE1715" s="253"/>
      <c r="DF1715" s="253"/>
      <c r="DG1715" s="253"/>
      <c r="DH1715" s="253"/>
      <c r="DI1715" s="253"/>
      <c r="DJ1715" s="253"/>
      <c r="DK1715" s="253"/>
      <c r="DL1715" s="253"/>
      <c r="DM1715" s="253"/>
      <c r="DN1715" s="253"/>
      <c r="DO1715" s="253"/>
      <c r="DP1715" s="253"/>
      <c r="DQ1715" s="253"/>
      <c r="DR1715" s="253"/>
      <c r="DS1715" s="253"/>
      <c r="DT1715" s="253"/>
      <c r="DU1715" s="253"/>
      <c r="DV1715" s="253"/>
      <c r="DW1715" s="253"/>
      <c r="DX1715" s="253"/>
      <c r="DY1715" s="253"/>
      <c r="DZ1715" s="253"/>
      <c r="EA1715" s="253"/>
      <c r="EB1715" s="253"/>
      <c r="EC1715" s="253"/>
      <c r="ED1715" s="253"/>
      <c r="EE1715" s="253"/>
      <c r="EF1715" s="253"/>
      <c r="EG1715" s="253"/>
      <c r="EH1715" s="253"/>
      <c r="EI1715" s="253"/>
      <c r="EJ1715" s="253"/>
      <c r="EK1715" s="253"/>
      <c r="EL1715" s="253"/>
      <c r="EM1715" s="253"/>
      <c r="EN1715" s="253"/>
      <c r="EO1715" s="253"/>
      <c r="EP1715" s="253"/>
      <c r="EQ1715" s="253"/>
      <c r="ER1715" s="253"/>
      <c r="ES1715" s="253"/>
      <c r="ET1715" s="253"/>
      <c r="EU1715" s="253"/>
      <c r="EV1715" s="253"/>
      <c r="EW1715" s="253"/>
      <c r="EX1715" s="253"/>
      <c r="EY1715" s="253"/>
      <c r="EZ1715" s="253"/>
      <c r="FA1715" s="253"/>
      <c r="FB1715" s="253"/>
      <c r="FC1715" s="253"/>
      <c r="FD1715" s="253"/>
      <c r="FE1715" s="253"/>
      <c r="FF1715" s="253"/>
      <c r="FG1715" s="253"/>
      <c r="FH1715" s="253"/>
      <c r="FI1715" s="253"/>
      <c r="FJ1715" s="253"/>
      <c r="FK1715" s="253"/>
      <c r="FL1715" s="253"/>
      <c r="FM1715" s="253"/>
      <c r="FN1715" s="253"/>
      <c r="FO1715" s="253"/>
      <c r="FP1715" s="253"/>
      <c r="FQ1715" s="253"/>
      <c r="FR1715" s="253"/>
      <c r="FS1715" s="253"/>
      <c r="FT1715" s="253"/>
      <c r="FU1715" s="253"/>
      <c r="FV1715" s="253"/>
      <c r="FW1715" s="253"/>
      <c r="FX1715" s="253"/>
      <c r="FY1715" s="253"/>
      <c r="FZ1715" s="253"/>
      <c r="GA1715" s="253"/>
      <c r="GB1715" s="253"/>
      <c r="GC1715" s="253"/>
      <c r="GD1715" s="253"/>
      <c r="GE1715" s="253"/>
      <c r="GF1715" s="253"/>
      <c r="GG1715" s="253"/>
      <c r="GH1715" s="253"/>
      <c r="GI1715" s="253"/>
      <c r="GJ1715" s="253"/>
      <c r="GK1715" s="253"/>
      <c r="GL1715" s="253"/>
      <c r="GM1715" s="253"/>
      <c r="GN1715" s="253"/>
      <c r="GO1715" s="253"/>
      <c r="GP1715" s="253"/>
      <c r="GQ1715" s="253"/>
      <c r="GR1715" s="253"/>
      <c r="GS1715" s="253"/>
      <c r="GT1715" s="253"/>
      <c r="GU1715" s="253"/>
      <c r="GV1715" s="253"/>
      <c r="GW1715" s="253"/>
      <c r="GX1715" s="253"/>
      <c r="GY1715" s="253"/>
      <c r="GZ1715" s="253"/>
      <c r="HA1715" s="253"/>
      <c r="HB1715" s="253"/>
      <c r="HC1715" s="253"/>
      <c r="HD1715" s="253"/>
      <c r="HE1715" s="253"/>
      <c r="HF1715" s="253"/>
      <c r="HG1715" s="253"/>
      <c r="HH1715" s="253"/>
      <c r="HI1715" s="253"/>
      <c r="HJ1715" s="253"/>
      <c r="HK1715" s="253"/>
      <c r="HL1715" s="253"/>
      <c r="HM1715" s="253"/>
      <c r="HN1715" s="253"/>
      <c r="HO1715" s="253"/>
      <c r="HP1715" s="253"/>
      <c r="HQ1715" s="253"/>
      <c r="HR1715" s="253"/>
      <c r="HS1715" s="253"/>
      <c r="HT1715" s="253"/>
      <c r="HU1715" s="253"/>
      <c r="HV1715" s="253"/>
      <c r="HW1715" s="253"/>
      <c r="HX1715" s="253"/>
      <c r="HY1715" s="253"/>
      <c r="HZ1715" s="253"/>
      <c r="IA1715" s="253"/>
      <c r="IB1715" s="253"/>
      <c r="IC1715" s="253"/>
      <c r="ID1715" s="253"/>
      <c r="IE1715" s="253"/>
      <c r="IF1715" s="253"/>
      <c r="IG1715" s="253"/>
      <c r="IH1715" s="253"/>
      <c r="II1715" s="253"/>
      <c r="IJ1715" s="253"/>
      <c r="IK1715" s="253"/>
      <c r="IL1715" s="253"/>
      <c r="IM1715" s="253"/>
      <c r="IN1715" s="253"/>
      <c r="IO1715" s="253"/>
      <c r="IP1715" s="253"/>
      <c r="IQ1715" s="253"/>
      <c r="IR1715" s="253"/>
      <c r="IS1715" s="253"/>
      <c r="IT1715" s="253"/>
      <c r="IU1715" s="253"/>
      <c r="IV1715" s="253"/>
      <c r="IW1715" s="253"/>
      <c r="IX1715" s="253"/>
      <c r="IY1715" s="253"/>
      <c r="IZ1715" s="253"/>
      <c r="JA1715" s="253"/>
      <c r="JB1715" s="253"/>
      <c r="JC1715" s="253"/>
      <c r="JD1715" s="253"/>
      <c r="JE1715" s="253"/>
      <c r="JF1715" s="253"/>
      <c r="JG1715" s="253"/>
      <c r="JH1715" s="253"/>
      <c r="JI1715" s="253"/>
    </row>
    <row r="1716" spans="1:269" s="1178" customFormat="1" x14ac:dyDescent="0.25">
      <c r="A1716" s="411"/>
      <c r="B1716" s="411">
        <v>1</v>
      </c>
      <c r="C1716" s="337" t="s">
        <v>239</v>
      </c>
      <c r="D1716" s="335"/>
      <c r="E1716" s="336"/>
      <c r="F1716" s="2350">
        <f t="shared" si="1075"/>
        <v>22178</v>
      </c>
      <c r="G1716" s="1047">
        <f t="shared" si="1075"/>
        <v>16633.5</v>
      </c>
      <c r="H1716" s="1047">
        <f t="shared" si="1075"/>
        <v>11986</v>
      </c>
      <c r="I1716" s="2531">
        <f t="shared" si="1075"/>
        <v>72.059398202422813</v>
      </c>
      <c r="J1716" s="3144"/>
      <c r="K1716" s="3144"/>
      <c r="L1716" s="3145"/>
      <c r="M1716" s="3145"/>
      <c r="N1716" s="3145"/>
      <c r="O1716" s="3145"/>
      <c r="P1716" s="3145"/>
      <c r="Q1716" s="3145"/>
      <c r="R1716" s="3140"/>
      <c r="S1716" s="3140"/>
      <c r="T1716" s="3140"/>
      <c r="U1716" s="3140"/>
      <c r="V1716" s="3140"/>
      <c r="W1716" s="3140"/>
      <c r="X1716" s="3140"/>
      <c r="Y1716" s="3140"/>
      <c r="Z1716" s="3140"/>
      <c r="AA1716" s="612"/>
      <c r="AB1716" s="3140"/>
      <c r="AC1716" s="1498"/>
      <c r="AD1716" s="3140"/>
      <c r="AE1716" s="3140"/>
      <c r="AF1716" s="3317"/>
      <c r="AG1716" s="3317"/>
      <c r="AH1716" s="3140"/>
      <c r="AI1716" s="1263">
        <f t="shared" ref="AI1716" si="1078">AI1642</f>
        <v>0</v>
      </c>
      <c r="AJ1716" s="1254"/>
      <c r="AK1716" s="2742"/>
      <c r="AL1716" s="3646"/>
      <c r="AM1716" s="253"/>
      <c r="AN1716" s="253"/>
      <c r="AO1716" s="253"/>
      <c r="AP1716" s="253"/>
      <c r="AQ1716" s="253"/>
      <c r="AR1716" s="253"/>
      <c r="AS1716" s="253"/>
      <c r="AT1716" s="253"/>
      <c r="AU1716" s="253"/>
      <c r="AV1716" s="253"/>
      <c r="AW1716" s="253"/>
      <c r="AX1716" s="253"/>
      <c r="AY1716" s="253"/>
      <c r="AZ1716" s="253"/>
      <c r="BA1716" s="253"/>
      <c r="BB1716" s="253"/>
      <c r="BC1716" s="253"/>
      <c r="BD1716" s="253"/>
      <c r="BE1716" s="253"/>
      <c r="BF1716" s="253"/>
      <c r="BG1716" s="253"/>
      <c r="BH1716" s="253"/>
      <c r="BI1716" s="253"/>
      <c r="BJ1716" s="253"/>
      <c r="BK1716" s="253"/>
      <c r="BL1716" s="253"/>
      <c r="BM1716" s="253"/>
      <c r="BN1716" s="253"/>
      <c r="BO1716" s="253"/>
      <c r="BP1716" s="253"/>
      <c r="BQ1716" s="253"/>
      <c r="BR1716" s="253"/>
      <c r="BS1716" s="253"/>
      <c r="BT1716" s="253"/>
      <c r="BU1716" s="253"/>
      <c r="BV1716" s="253"/>
      <c r="BW1716" s="253"/>
      <c r="BX1716" s="253"/>
      <c r="BY1716" s="253"/>
      <c r="BZ1716" s="253"/>
      <c r="CA1716" s="253"/>
      <c r="CB1716" s="253"/>
      <c r="CC1716" s="253"/>
      <c r="CD1716" s="253"/>
      <c r="CE1716" s="253"/>
      <c r="CF1716" s="253"/>
      <c r="CG1716" s="253"/>
      <c r="CH1716" s="253"/>
      <c r="CI1716" s="253"/>
      <c r="CJ1716" s="253"/>
      <c r="CK1716" s="253"/>
      <c r="CL1716" s="253"/>
      <c r="CM1716" s="253"/>
      <c r="CN1716" s="253"/>
      <c r="CO1716" s="253"/>
      <c r="CP1716" s="253"/>
      <c r="CQ1716" s="253"/>
      <c r="CR1716" s="253"/>
      <c r="CS1716" s="253"/>
      <c r="CT1716" s="253"/>
      <c r="CU1716" s="253"/>
      <c r="CV1716" s="253"/>
      <c r="CW1716" s="253"/>
      <c r="CX1716" s="253"/>
      <c r="CY1716" s="253"/>
      <c r="CZ1716" s="253"/>
      <c r="DA1716" s="253"/>
      <c r="DB1716" s="253"/>
      <c r="DC1716" s="253"/>
      <c r="DD1716" s="253"/>
      <c r="DE1716" s="253"/>
      <c r="DF1716" s="253"/>
      <c r="DG1716" s="253"/>
      <c r="DH1716" s="253"/>
      <c r="DI1716" s="253"/>
      <c r="DJ1716" s="253"/>
      <c r="DK1716" s="253"/>
      <c r="DL1716" s="253"/>
      <c r="DM1716" s="253"/>
      <c r="DN1716" s="253"/>
      <c r="DO1716" s="253"/>
      <c r="DP1716" s="253"/>
      <c r="DQ1716" s="253"/>
      <c r="DR1716" s="253"/>
      <c r="DS1716" s="253"/>
      <c r="DT1716" s="253"/>
      <c r="DU1716" s="253"/>
      <c r="DV1716" s="253"/>
      <c r="DW1716" s="253"/>
      <c r="DX1716" s="253"/>
      <c r="DY1716" s="253"/>
      <c r="DZ1716" s="253"/>
      <c r="EA1716" s="253"/>
      <c r="EB1716" s="253"/>
      <c r="EC1716" s="253"/>
      <c r="ED1716" s="253"/>
      <c r="EE1716" s="253"/>
      <c r="EF1716" s="253"/>
      <c r="EG1716" s="253"/>
      <c r="EH1716" s="253"/>
      <c r="EI1716" s="253"/>
      <c r="EJ1716" s="253"/>
      <c r="EK1716" s="253"/>
      <c r="EL1716" s="253"/>
      <c r="EM1716" s="253"/>
      <c r="EN1716" s="253"/>
      <c r="EO1716" s="253"/>
      <c r="EP1716" s="253"/>
      <c r="EQ1716" s="253"/>
      <c r="ER1716" s="253"/>
      <c r="ES1716" s="253"/>
      <c r="ET1716" s="253"/>
      <c r="EU1716" s="253"/>
      <c r="EV1716" s="253"/>
      <c r="EW1716" s="253"/>
      <c r="EX1716" s="253"/>
      <c r="EY1716" s="253"/>
      <c r="EZ1716" s="253"/>
      <c r="FA1716" s="253"/>
      <c r="FB1716" s="253"/>
      <c r="FC1716" s="253"/>
      <c r="FD1716" s="253"/>
      <c r="FE1716" s="253"/>
      <c r="FF1716" s="253"/>
      <c r="FG1716" s="253"/>
      <c r="FH1716" s="253"/>
      <c r="FI1716" s="253"/>
      <c r="FJ1716" s="253"/>
      <c r="FK1716" s="253"/>
      <c r="FL1716" s="253"/>
      <c r="FM1716" s="253"/>
      <c r="FN1716" s="253"/>
      <c r="FO1716" s="253"/>
      <c r="FP1716" s="253"/>
      <c r="FQ1716" s="253"/>
      <c r="FR1716" s="253"/>
      <c r="FS1716" s="253"/>
      <c r="FT1716" s="253"/>
      <c r="FU1716" s="253"/>
      <c r="FV1716" s="253"/>
      <c r="FW1716" s="253"/>
      <c r="FX1716" s="253"/>
      <c r="FY1716" s="253"/>
      <c r="FZ1716" s="253"/>
      <c r="GA1716" s="253"/>
      <c r="GB1716" s="253"/>
      <c r="GC1716" s="253"/>
      <c r="GD1716" s="253"/>
      <c r="GE1716" s="253"/>
      <c r="GF1716" s="253"/>
      <c r="GG1716" s="253"/>
      <c r="GH1716" s="253"/>
      <c r="GI1716" s="253"/>
      <c r="GJ1716" s="253"/>
      <c r="GK1716" s="253"/>
      <c r="GL1716" s="253"/>
      <c r="GM1716" s="253"/>
      <c r="GN1716" s="253"/>
      <c r="GO1716" s="253"/>
      <c r="GP1716" s="253"/>
      <c r="GQ1716" s="253"/>
      <c r="GR1716" s="253"/>
      <c r="GS1716" s="253"/>
      <c r="GT1716" s="253"/>
      <c r="GU1716" s="253"/>
      <c r="GV1716" s="253"/>
      <c r="GW1716" s="253"/>
      <c r="GX1716" s="253"/>
      <c r="GY1716" s="253"/>
      <c r="GZ1716" s="253"/>
      <c r="HA1716" s="253"/>
      <c r="HB1716" s="253"/>
      <c r="HC1716" s="253"/>
      <c r="HD1716" s="253"/>
      <c r="HE1716" s="253"/>
      <c r="HF1716" s="253"/>
      <c r="HG1716" s="253"/>
      <c r="HH1716" s="253"/>
      <c r="HI1716" s="253"/>
      <c r="HJ1716" s="253"/>
      <c r="HK1716" s="253"/>
      <c r="HL1716" s="253"/>
      <c r="HM1716" s="253"/>
      <c r="HN1716" s="253"/>
      <c r="HO1716" s="253"/>
      <c r="HP1716" s="253"/>
      <c r="HQ1716" s="253"/>
      <c r="HR1716" s="253"/>
      <c r="HS1716" s="253"/>
      <c r="HT1716" s="253"/>
      <c r="HU1716" s="253"/>
      <c r="HV1716" s="253"/>
      <c r="HW1716" s="253"/>
      <c r="HX1716" s="253"/>
      <c r="HY1716" s="253"/>
      <c r="HZ1716" s="253"/>
      <c r="IA1716" s="253"/>
      <c r="IB1716" s="253"/>
      <c r="IC1716" s="253"/>
      <c r="ID1716" s="253"/>
      <c r="IE1716" s="253"/>
      <c r="IF1716" s="253"/>
      <c r="IG1716" s="253"/>
      <c r="IH1716" s="253"/>
      <c r="II1716" s="253"/>
      <c r="IJ1716" s="253"/>
      <c r="IK1716" s="253"/>
      <c r="IL1716" s="253"/>
      <c r="IM1716" s="253"/>
      <c r="IN1716" s="253"/>
      <c r="IO1716" s="253"/>
      <c r="IP1716" s="253"/>
      <c r="IQ1716" s="253"/>
      <c r="IR1716" s="253"/>
      <c r="IS1716" s="253"/>
      <c r="IT1716" s="253"/>
      <c r="IU1716" s="253"/>
      <c r="IV1716" s="253"/>
      <c r="IW1716" s="253"/>
      <c r="IX1716" s="253"/>
      <c r="IY1716" s="253"/>
      <c r="IZ1716" s="253"/>
      <c r="JA1716" s="253"/>
      <c r="JB1716" s="253"/>
      <c r="JC1716" s="253"/>
      <c r="JD1716" s="253"/>
      <c r="JE1716" s="253"/>
      <c r="JF1716" s="253"/>
      <c r="JG1716" s="253"/>
      <c r="JH1716" s="253"/>
      <c r="JI1716" s="253"/>
    </row>
    <row r="1717" spans="1:269" s="1178" customFormat="1" ht="63" x14ac:dyDescent="0.25">
      <c r="A1717" s="411"/>
      <c r="B1717" s="411">
        <v>1</v>
      </c>
      <c r="C1717" s="818" t="s">
        <v>298</v>
      </c>
      <c r="D1717" s="335"/>
      <c r="E1717" s="336"/>
      <c r="F1717" s="2350">
        <f t="shared" si="1075"/>
        <v>16923</v>
      </c>
      <c r="G1717" s="1047">
        <f t="shared" si="1075"/>
        <v>12692.25</v>
      </c>
      <c r="H1717" s="1047">
        <f t="shared" si="1075"/>
        <v>4122</v>
      </c>
      <c r="I1717" s="2531">
        <f t="shared" si="1075"/>
        <v>32.476511256869351</v>
      </c>
      <c r="J1717" s="3144"/>
      <c r="K1717" s="3144"/>
      <c r="L1717" s="3145"/>
      <c r="M1717" s="3145"/>
      <c r="N1717" s="3145"/>
      <c r="O1717" s="3145"/>
      <c r="P1717" s="3145"/>
      <c r="Q1717" s="3145"/>
      <c r="R1717" s="3140">
        <f t="shared" ref="R1717:AE1717" si="1079">R1643</f>
        <v>0</v>
      </c>
      <c r="S1717" s="3140">
        <f t="shared" ref="S1717:T1717" si="1080">S1643</f>
        <v>0</v>
      </c>
      <c r="T1717" s="3140">
        <f t="shared" si="1080"/>
        <v>0</v>
      </c>
      <c r="U1717" s="3140">
        <f t="shared" ref="U1717:V1717" si="1081">U1643</f>
        <v>0</v>
      </c>
      <c r="V1717" s="3140">
        <f t="shared" si="1081"/>
        <v>0</v>
      </c>
      <c r="W1717" s="3140">
        <f t="shared" ref="W1717:X1717" si="1082">W1643</f>
        <v>0</v>
      </c>
      <c r="X1717" s="3140">
        <f t="shared" si="1082"/>
        <v>0</v>
      </c>
      <c r="Y1717" s="3140">
        <f t="shared" ref="Y1717:Z1717" si="1083">Y1643</f>
        <v>0</v>
      </c>
      <c r="Z1717" s="3140">
        <f t="shared" si="1083"/>
        <v>0</v>
      </c>
      <c r="AA1717" s="612">
        <f t="shared" si="1079"/>
        <v>0</v>
      </c>
      <c r="AB1717" s="3140">
        <f t="shared" si="1079"/>
        <v>0</v>
      </c>
      <c r="AC1717" s="1498">
        <f t="shared" si="1079"/>
        <v>0</v>
      </c>
      <c r="AD1717" s="3140">
        <f t="shared" si="1079"/>
        <v>0</v>
      </c>
      <c r="AE1717" s="3140">
        <f t="shared" si="1079"/>
        <v>0</v>
      </c>
      <c r="AF1717" s="3317">
        <f t="shared" ref="AF1717" si="1084">AF1643</f>
        <v>0</v>
      </c>
      <c r="AG1717" s="3317">
        <f>AG1643</f>
        <v>0</v>
      </c>
      <c r="AH1717" s="3140">
        <f>AH1643</f>
        <v>0</v>
      </c>
      <c r="AI1717" s="1263">
        <f t="shared" ref="AI1717" si="1085">AI1643</f>
        <v>0</v>
      </c>
      <c r="AJ1717" s="1254">
        <f>AJ1643</f>
        <v>0</v>
      </c>
      <c r="AK1717" s="2742"/>
      <c r="AL1717" s="3646"/>
      <c r="AM1717" s="253"/>
      <c r="AN1717" s="253"/>
      <c r="AO1717" s="253"/>
      <c r="AP1717" s="253"/>
      <c r="AQ1717" s="253"/>
      <c r="AR1717" s="253"/>
      <c r="AS1717" s="253"/>
      <c r="AT1717" s="253"/>
      <c r="AU1717" s="253"/>
      <c r="AV1717" s="253"/>
      <c r="AW1717" s="253"/>
      <c r="AX1717" s="253"/>
      <c r="AY1717" s="253"/>
      <c r="AZ1717" s="253"/>
      <c r="BA1717" s="253"/>
      <c r="BB1717" s="253"/>
      <c r="BC1717" s="253"/>
      <c r="BD1717" s="253"/>
      <c r="BE1717" s="253"/>
      <c r="BF1717" s="253"/>
      <c r="BG1717" s="253"/>
      <c r="BH1717" s="253"/>
      <c r="BI1717" s="253"/>
      <c r="BJ1717" s="253"/>
      <c r="BK1717" s="253"/>
      <c r="BL1717" s="253"/>
      <c r="BM1717" s="253"/>
      <c r="BN1717" s="253"/>
      <c r="BO1717" s="253"/>
      <c r="BP1717" s="253"/>
      <c r="BQ1717" s="253"/>
      <c r="BR1717" s="253"/>
      <c r="BS1717" s="253"/>
      <c r="BT1717" s="253"/>
      <c r="BU1717" s="253"/>
      <c r="BV1717" s="253"/>
      <c r="BW1717" s="253"/>
      <c r="BX1717" s="253"/>
      <c r="BY1717" s="253"/>
      <c r="BZ1717" s="253"/>
      <c r="CA1717" s="253"/>
      <c r="CB1717" s="253"/>
      <c r="CC1717" s="253"/>
      <c r="CD1717" s="253"/>
      <c r="CE1717" s="253"/>
      <c r="CF1717" s="253"/>
      <c r="CG1717" s="253"/>
      <c r="CH1717" s="253"/>
      <c r="CI1717" s="253"/>
      <c r="CJ1717" s="253"/>
      <c r="CK1717" s="253"/>
      <c r="CL1717" s="253"/>
      <c r="CM1717" s="253"/>
      <c r="CN1717" s="253"/>
      <c r="CO1717" s="253"/>
      <c r="CP1717" s="253"/>
      <c r="CQ1717" s="253"/>
      <c r="CR1717" s="253"/>
      <c r="CS1717" s="253"/>
      <c r="CT1717" s="253"/>
      <c r="CU1717" s="253"/>
      <c r="CV1717" s="253"/>
      <c r="CW1717" s="253"/>
      <c r="CX1717" s="253"/>
      <c r="CY1717" s="253"/>
      <c r="CZ1717" s="253"/>
      <c r="DA1717" s="253"/>
      <c r="DB1717" s="253"/>
      <c r="DC1717" s="253"/>
      <c r="DD1717" s="253"/>
      <c r="DE1717" s="253"/>
      <c r="DF1717" s="253"/>
      <c r="DG1717" s="253"/>
      <c r="DH1717" s="253"/>
      <c r="DI1717" s="253"/>
      <c r="DJ1717" s="253"/>
      <c r="DK1717" s="253"/>
      <c r="DL1717" s="253"/>
      <c r="DM1717" s="253"/>
      <c r="DN1717" s="253"/>
      <c r="DO1717" s="253"/>
      <c r="DP1717" s="253"/>
      <c r="DQ1717" s="253"/>
      <c r="DR1717" s="253"/>
      <c r="DS1717" s="253"/>
      <c r="DT1717" s="253"/>
      <c r="DU1717" s="253"/>
      <c r="DV1717" s="253"/>
      <c r="DW1717" s="253"/>
      <c r="DX1717" s="253"/>
      <c r="DY1717" s="253"/>
      <c r="DZ1717" s="253"/>
      <c r="EA1717" s="253"/>
      <c r="EB1717" s="253"/>
      <c r="EC1717" s="253"/>
      <c r="ED1717" s="253"/>
      <c r="EE1717" s="253"/>
      <c r="EF1717" s="253"/>
      <c r="EG1717" s="253"/>
      <c r="EH1717" s="253"/>
      <c r="EI1717" s="253"/>
      <c r="EJ1717" s="253"/>
      <c r="EK1717" s="253"/>
      <c r="EL1717" s="253"/>
      <c r="EM1717" s="253"/>
      <c r="EN1717" s="253"/>
      <c r="EO1717" s="253"/>
      <c r="EP1717" s="253"/>
      <c r="EQ1717" s="253"/>
      <c r="ER1717" s="253"/>
      <c r="ES1717" s="253"/>
      <c r="ET1717" s="253"/>
      <c r="EU1717" s="253"/>
      <c r="EV1717" s="253"/>
      <c r="EW1717" s="253"/>
      <c r="EX1717" s="253"/>
      <c r="EY1717" s="253"/>
      <c r="EZ1717" s="253"/>
      <c r="FA1717" s="253"/>
      <c r="FB1717" s="253"/>
      <c r="FC1717" s="253"/>
      <c r="FD1717" s="253"/>
      <c r="FE1717" s="253"/>
      <c r="FF1717" s="253"/>
      <c r="FG1717" s="253"/>
      <c r="FH1717" s="253"/>
      <c r="FI1717" s="253"/>
      <c r="FJ1717" s="253"/>
      <c r="FK1717" s="253"/>
      <c r="FL1717" s="253"/>
      <c r="FM1717" s="253"/>
      <c r="FN1717" s="253"/>
      <c r="FO1717" s="253"/>
      <c r="FP1717" s="253"/>
      <c r="FQ1717" s="253"/>
      <c r="FR1717" s="253"/>
      <c r="FS1717" s="253"/>
      <c r="FT1717" s="253"/>
      <c r="FU1717" s="253"/>
      <c r="FV1717" s="253"/>
      <c r="FW1717" s="253"/>
      <c r="FX1717" s="253"/>
      <c r="FY1717" s="253"/>
      <c r="FZ1717" s="253"/>
      <c r="GA1717" s="253"/>
      <c r="GB1717" s="253"/>
      <c r="GC1717" s="253"/>
      <c r="GD1717" s="253"/>
      <c r="GE1717" s="253"/>
      <c r="GF1717" s="253"/>
      <c r="GG1717" s="253"/>
      <c r="GH1717" s="253"/>
      <c r="GI1717" s="253"/>
      <c r="GJ1717" s="253"/>
      <c r="GK1717" s="253"/>
      <c r="GL1717" s="253"/>
      <c r="GM1717" s="253"/>
      <c r="GN1717" s="253"/>
      <c r="GO1717" s="253"/>
      <c r="GP1717" s="253"/>
      <c r="GQ1717" s="253"/>
      <c r="GR1717" s="253"/>
      <c r="GS1717" s="253"/>
      <c r="GT1717" s="253"/>
      <c r="GU1717" s="253"/>
      <c r="GV1717" s="253"/>
      <c r="GW1717" s="253"/>
      <c r="GX1717" s="253"/>
      <c r="GY1717" s="253"/>
      <c r="GZ1717" s="253"/>
      <c r="HA1717" s="253"/>
      <c r="HB1717" s="253"/>
      <c r="HC1717" s="253"/>
      <c r="HD1717" s="253"/>
      <c r="HE1717" s="253"/>
      <c r="HF1717" s="253"/>
      <c r="HG1717" s="253"/>
      <c r="HH1717" s="253"/>
      <c r="HI1717" s="253"/>
      <c r="HJ1717" s="253"/>
      <c r="HK1717" s="253"/>
      <c r="HL1717" s="253"/>
      <c r="HM1717" s="253"/>
      <c r="HN1717" s="253"/>
      <c r="HO1717" s="253"/>
      <c r="HP1717" s="253"/>
      <c r="HQ1717" s="253"/>
      <c r="HR1717" s="253"/>
      <c r="HS1717" s="253"/>
      <c r="HT1717" s="253"/>
      <c r="HU1717" s="253"/>
      <c r="HV1717" s="253"/>
      <c r="HW1717" s="253"/>
      <c r="HX1717" s="253"/>
      <c r="HY1717" s="253"/>
      <c r="HZ1717" s="253"/>
      <c r="IA1717" s="253"/>
      <c r="IB1717" s="253"/>
      <c r="IC1717" s="253"/>
      <c r="ID1717" s="253"/>
      <c r="IE1717" s="253"/>
      <c r="IF1717" s="253"/>
      <c r="IG1717" s="253"/>
      <c r="IH1717" s="253"/>
      <c r="II1717" s="253"/>
      <c r="IJ1717" s="253"/>
      <c r="IK1717" s="253"/>
      <c r="IL1717" s="253"/>
      <c r="IM1717" s="253"/>
      <c r="IN1717" s="253"/>
      <c r="IO1717" s="253"/>
      <c r="IP1717" s="253"/>
      <c r="IQ1717" s="253"/>
      <c r="IR1717" s="253"/>
      <c r="IS1717" s="253"/>
      <c r="IT1717" s="253"/>
      <c r="IU1717" s="253"/>
      <c r="IV1717" s="253"/>
      <c r="IW1717" s="253"/>
      <c r="IX1717" s="253"/>
      <c r="IY1717" s="253"/>
      <c r="IZ1717" s="253"/>
      <c r="JA1717" s="253"/>
      <c r="JB1717" s="253"/>
      <c r="JC1717" s="253"/>
      <c r="JD1717" s="253"/>
      <c r="JE1717" s="253"/>
      <c r="JF1717" s="253"/>
      <c r="JG1717" s="253"/>
      <c r="JH1717" s="253"/>
      <c r="JI1717" s="253"/>
    </row>
    <row r="1718" spans="1:269" s="1178" customFormat="1" ht="30" x14ac:dyDescent="0.25">
      <c r="A1718" s="411"/>
      <c r="B1718" s="411">
        <v>1</v>
      </c>
      <c r="C1718" s="492" t="s">
        <v>299</v>
      </c>
      <c r="D1718" s="335"/>
      <c r="E1718" s="336"/>
      <c r="F1718" s="2350">
        <f t="shared" si="1075"/>
        <v>7039</v>
      </c>
      <c r="G1718" s="1047">
        <f t="shared" si="1075"/>
        <v>5279.25</v>
      </c>
      <c r="H1718" s="1047">
        <f t="shared" si="1075"/>
        <v>806</v>
      </c>
      <c r="I1718" s="2531">
        <f t="shared" si="1075"/>
        <v>15.267320168584552</v>
      </c>
      <c r="J1718" s="3144"/>
      <c r="K1718" s="3144"/>
      <c r="L1718" s="3145"/>
      <c r="M1718" s="3145"/>
      <c r="N1718" s="3145"/>
      <c r="O1718" s="3145"/>
      <c r="P1718" s="3145"/>
      <c r="Q1718" s="3145"/>
      <c r="R1718" s="3140"/>
      <c r="S1718" s="3140"/>
      <c r="T1718" s="3140"/>
      <c r="U1718" s="3140"/>
      <c r="V1718" s="3140"/>
      <c r="W1718" s="3140"/>
      <c r="X1718" s="3140"/>
      <c r="Y1718" s="3140"/>
      <c r="Z1718" s="3140"/>
      <c r="AA1718" s="612"/>
      <c r="AB1718" s="3140"/>
      <c r="AC1718" s="1498"/>
      <c r="AD1718" s="3140"/>
      <c r="AE1718" s="3140"/>
      <c r="AF1718" s="3317"/>
      <c r="AG1718" s="3317"/>
      <c r="AH1718" s="3140"/>
      <c r="AI1718" s="1263">
        <f t="shared" ref="AI1718" si="1086">AI1644</f>
        <v>0</v>
      </c>
      <c r="AJ1718" s="1254"/>
      <c r="AK1718" s="2742"/>
      <c r="AL1718" s="3646"/>
      <c r="AM1718" s="253"/>
      <c r="AN1718" s="253"/>
      <c r="AO1718" s="253"/>
      <c r="AP1718" s="253"/>
      <c r="AQ1718" s="253"/>
      <c r="AR1718" s="253"/>
      <c r="AS1718" s="253"/>
      <c r="AT1718" s="253"/>
      <c r="AU1718" s="253"/>
      <c r="AV1718" s="253"/>
      <c r="AW1718" s="253"/>
      <c r="AX1718" s="253"/>
      <c r="AY1718" s="253"/>
      <c r="AZ1718" s="253"/>
      <c r="BA1718" s="253"/>
      <c r="BB1718" s="253"/>
      <c r="BC1718" s="253"/>
      <c r="BD1718" s="253"/>
      <c r="BE1718" s="253"/>
      <c r="BF1718" s="253"/>
      <c r="BG1718" s="253"/>
      <c r="BH1718" s="253"/>
      <c r="BI1718" s="253"/>
      <c r="BJ1718" s="253"/>
      <c r="BK1718" s="253"/>
      <c r="BL1718" s="253"/>
      <c r="BM1718" s="253"/>
      <c r="BN1718" s="253"/>
      <c r="BO1718" s="253"/>
      <c r="BP1718" s="253"/>
      <c r="BQ1718" s="253"/>
      <c r="BR1718" s="253"/>
      <c r="BS1718" s="253"/>
      <c r="BT1718" s="253"/>
      <c r="BU1718" s="253"/>
      <c r="BV1718" s="253"/>
      <c r="BW1718" s="253"/>
      <c r="BX1718" s="253"/>
      <c r="BY1718" s="253"/>
      <c r="BZ1718" s="253"/>
      <c r="CA1718" s="253"/>
      <c r="CB1718" s="253"/>
      <c r="CC1718" s="253"/>
      <c r="CD1718" s="253"/>
      <c r="CE1718" s="253"/>
      <c r="CF1718" s="253"/>
      <c r="CG1718" s="253"/>
      <c r="CH1718" s="253"/>
      <c r="CI1718" s="253"/>
      <c r="CJ1718" s="253"/>
      <c r="CK1718" s="253"/>
      <c r="CL1718" s="253"/>
      <c r="CM1718" s="253"/>
      <c r="CN1718" s="253"/>
      <c r="CO1718" s="253"/>
      <c r="CP1718" s="253"/>
      <c r="CQ1718" s="253"/>
      <c r="CR1718" s="253"/>
      <c r="CS1718" s="253"/>
      <c r="CT1718" s="253"/>
      <c r="CU1718" s="253"/>
      <c r="CV1718" s="253"/>
      <c r="CW1718" s="253"/>
      <c r="CX1718" s="253"/>
      <c r="CY1718" s="253"/>
      <c r="CZ1718" s="253"/>
      <c r="DA1718" s="253"/>
      <c r="DB1718" s="253"/>
      <c r="DC1718" s="253"/>
      <c r="DD1718" s="253"/>
      <c r="DE1718" s="253"/>
      <c r="DF1718" s="253"/>
      <c r="DG1718" s="253"/>
      <c r="DH1718" s="253"/>
      <c r="DI1718" s="253"/>
      <c r="DJ1718" s="253"/>
      <c r="DK1718" s="253"/>
      <c r="DL1718" s="253"/>
      <c r="DM1718" s="253"/>
      <c r="DN1718" s="253"/>
      <c r="DO1718" s="253"/>
      <c r="DP1718" s="253"/>
      <c r="DQ1718" s="253"/>
      <c r="DR1718" s="253"/>
      <c r="DS1718" s="253"/>
      <c r="DT1718" s="253"/>
      <c r="DU1718" s="253"/>
      <c r="DV1718" s="253"/>
      <c r="DW1718" s="253"/>
      <c r="DX1718" s="253"/>
      <c r="DY1718" s="253"/>
      <c r="DZ1718" s="253"/>
      <c r="EA1718" s="253"/>
      <c r="EB1718" s="253"/>
      <c r="EC1718" s="253"/>
      <c r="ED1718" s="253"/>
      <c r="EE1718" s="253"/>
      <c r="EF1718" s="253"/>
      <c r="EG1718" s="253"/>
      <c r="EH1718" s="253"/>
      <c r="EI1718" s="253"/>
      <c r="EJ1718" s="253"/>
      <c r="EK1718" s="253"/>
      <c r="EL1718" s="253"/>
      <c r="EM1718" s="253"/>
      <c r="EN1718" s="253"/>
      <c r="EO1718" s="253"/>
      <c r="EP1718" s="253"/>
      <c r="EQ1718" s="253"/>
      <c r="ER1718" s="253"/>
      <c r="ES1718" s="253"/>
      <c r="ET1718" s="253"/>
      <c r="EU1718" s="253"/>
      <c r="EV1718" s="253"/>
      <c r="EW1718" s="253"/>
      <c r="EX1718" s="253"/>
      <c r="EY1718" s="253"/>
      <c r="EZ1718" s="253"/>
      <c r="FA1718" s="253"/>
      <c r="FB1718" s="253"/>
      <c r="FC1718" s="253"/>
      <c r="FD1718" s="253"/>
      <c r="FE1718" s="253"/>
      <c r="FF1718" s="253"/>
      <c r="FG1718" s="253"/>
      <c r="FH1718" s="253"/>
      <c r="FI1718" s="253"/>
      <c r="FJ1718" s="253"/>
      <c r="FK1718" s="253"/>
      <c r="FL1718" s="253"/>
      <c r="FM1718" s="253"/>
      <c r="FN1718" s="253"/>
      <c r="FO1718" s="253"/>
      <c r="FP1718" s="253"/>
      <c r="FQ1718" s="253"/>
      <c r="FR1718" s="253"/>
      <c r="FS1718" s="253"/>
      <c r="FT1718" s="253"/>
      <c r="FU1718" s="253"/>
      <c r="FV1718" s="253"/>
      <c r="FW1718" s="253"/>
      <c r="FX1718" s="253"/>
      <c r="FY1718" s="253"/>
      <c r="FZ1718" s="253"/>
      <c r="GA1718" s="253"/>
      <c r="GB1718" s="253"/>
      <c r="GC1718" s="253"/>
      <c r="GD1718" s="253"/>
      <c r="GE1718" s="253"/>
      <c r="GF1718" s="253"/>
      <c r="GG1718" s="253"/>
      <c r="GH1718" s="253"/>
      <c r="GI1718" s="253"/>
      <c r="GJ1718" s="253"/>
      <c r="GK1718" s="253"/>
      <c r="GL1718" s="253"/>
      <c r="GM1718" s="253"/>
      <c r="GN1718" s="253"/>
      <c r="GO1718" s="253"/>
      <c r="GP1718" s="253"/>
      <c r="GQ1718" s="253"/>
      <c r="GR1718" s="253"/>
      <c r="GS1718" s="253"/>
      <c r="GT1718" s="253"/>
      <c r="GU1718" s="253"/>
      <c r="GV1718" s="253"/>
      <c r="GW1718" s="253"/>
      <c r="GX1718" s="253"/>
      <c r="GY1718" s="253"/>
      <c r="GZ1718" s="253"/>
      <c r="HA1718" s="253"/>
      <c r="HB1718" s="253"/>
      <c r="HC1718" s="253"/>
      <c r="HD1718" s="253"/>
      <c r="HE1718" s="253"/>
      <c r="HF1718" s="253"/>
      <c r="HG1718" s="253"/>
      <c r="HH1718" s="253"/>
      <c r="HI1718" s="253"/>
      <c r="HJ1718" s="253"/>
      <c r="HK1718" s="253"/>
      <c r="HL1718" s="253"/>
      <c r="HM1718" s="253"/>
      <c r="HN1718" s="253"/>
      <c r="HO1718" s="253"/>
      <c r="HP1718" s="253"/>
      <c r="HQ1718" s="253"/>
      <c r="HR1718" s="253"/>
      <c r="HS1718" s="253"/>
      <c r="HT1718" s="253"/>
      <c r="HU1718" s="253"/>
      <c r="HV1718" s="253"/>
      <c r="HW1718" s="253"/>
      <c r="HX1718" s="253"/>
      <c r="HY1718" s="253"/>
      <c r="HZ1718" s="253"/>
      <c r="IA1718" s="253"/>
      <c r="IB1718" s="253"/>
      <c r="IC1718" s="253"/>
      <c r="ID1718" s="253"/>
      <c r="IE1718" s="253"/>
      <c r="IF1718" s="253"/>
      <c r="IG1718" s="253"/>
      <c r="IH1718" s="253"/>
      <c r="II1718" s="253"/>
      <c r="IJ1718" s="253"/>
      <c r="IK1718" s="253"/>
      <c r="IL1718" s="253"/>
      <c r="IM1718" s="253"/>
      <c r="IN1718" s="253"/>
      <c r="IO1718" s="253"/>
      <c r="IP1718" s="253"/>
      <c r="IQ1718" s="253"/>
      <c r="IR1718" s="253"/>
      <c r="IS1718" s="253"/>
      <c r="IT1718" s="253"/>
      <c r="IU1718" s="253"/>
      <c r="IV1718" s="253"/>
      <c r="IW1718" s="253"/>
      <c r="IX1718" s="253"/>
      <c r="IY1718" s="253"/>
      <c r="IZ1718" s="253"/>
      <c r="JA1718" s="253"/>
      <c r="JB1718" s="253"/>
      <c r="JC1718" s="253"/>
      <c r="JD1718" s="253"/>
      <c r="JE1718" s="253"/>
      <c r="JF1718" s="253"/>
      <c r="JG1718" s="253"/>
      <c r="JH1718" s="253"/>
      <c r="JI1718" s="253"/>
    </row>
    <row r="1719" spans="1:269" s="1178" customFormat="1" ht="30" x14ac:dyDescent="0.25">
      <c r="A1719" s="411"/>
      <c r="B1719" s="411">
        <v>1</v>
      </c>
      <c r="C1719" s="336" t="s">
        <v>300</v>
      </c>
      <c r="D1719" s="335"/>
      <c r="E1719" s="336"/>
      <c r="F1719" s="2350">
        <f t="shared" si="1075"/>
        <v>6874</v>
      </c>
      <c r="G1719" s="1047">
        <f t="shared" si="1075"/>
        <v>5155.5</v>
      </c>
      <c r="H1719" s="1047">
        <f t="shared" si="1075"/>
        <v>806</v>
      </c>
      <c r="I1719" s="2531">
        <f t="shared" si="1075"/>
        <v>15.633789157210746</v>
      </c>
      <c r="J1719" s="3144"/>
      <c r="K1719" s="3144"/>
      <c r="L1719" s="3145"/>
      <c r="M1719" s="3145"/>
      <c r="N1719" s="3145"/>
      <c r="O1719" s="3145"/>
      <c r="P1719" s="3145"/>
      <c r="Q1719" s="3145"/>
      <c r="R1719" s="3140"/>
      <c r="S1719" s="3140"/>
      <c r="T1719" s="3140"/>
      <c r="U1719" s="3140"/>
      <c r="V1719" s="3140"/>
      <c r="W1719" s="3140"/>
      <c r="X1719" s="3140"/>
      <c r="Y1719" s="3140"/>
      <c r="Z1719" s="3140"/>
      <c r="AA1719" s="612"/>
      <c r="AB1719" s="3140"/>
      <c r="AC1719" s="1498"/>
      <c r="AD1719" s="3140"/>
      <c r="AE1719" s="3140"/>
      <c r="AF1719" s="3317"/>
      <c r="AG1719" s="3317"/>
      <c r="AH1719" s="3140"/>
      <c r="AI1719" s="1263">
        <f t="shared" ref="AI1719" si="1087">AI1645</f>
        <v>0</v>
      </c>
      <c r="AJ1719" s="1254"/>
      <c r="AK1719" s="2742"/>
      <c r="AL1719" s="3646"/>
      <c r="AM1719" s="253"/>
      <c r="AN1719" s="253"/>
      <c r="AO1719" s="253"/>
      <c r="AP1719" s="253"/>
      <c r="AQ1719" s="253"/>
      <c r="AR1719" s="253"/>
      <c r="AS1719" s="253"/>
      <c r="AT1719" s="253"/>
      <c r="AU1719" s="253"/>
      <c r="AV1719" s="253"/>
      <c r="AW1719" s="253"/>
      <c r="AX1719" s="253"/>
      <c r="AY1719" s="253"/>
      <c r="AZ1719" s="253"/>
      <c r="BA1719" s="253"/>
      <c r="BB1719" s="253"/>
      <c r="BC1719" s="253"/>
      <c r="BD1719" s="253"/>
      <c r="BE1719" s="253"/>
      <c r="BF1719" s="253"/>
      <c r="BG1719" s="253"/>
      <c r="BH1719" s="253"/>
      <c r="BI1719" s="253"/>
      <c r="BJ1719" s="253"/>
      <c r="BK1719" s="253"/>
      <c r="BL1719" s="253"/>
      <c r="BM1719" s="253"/>
      <c r="BN1719" s="253"/>
      <c r="BO1719" s="253"/>
      <c r="BP1719" s="253"/>
      <c r="BQ1719" s="253"/>
      <c r="BR1719" s="253"/>
      <c r="BS1719" s="253"/>
      <c r="BT1719" s="253"/>
      <c r="BU1719" s="253"/>
      <c r="BV1719" s="253"/>
      <c r="BW1719" s="253"/>
      <c r="BX1719" s="253"/>
      <c r="BY1719" s="253"/>
      <c r="BZ1719" s="253"/>
      <c r="CA1719" s="253"/>
      <c r="CB1719" s="253"/>
      <c r="CC1719" s="253"/>
      <c r="CD1719" s="253"/>
      <c r="CE1719" s="253"/>
      <c r="CF1719" s="253"/>
      <c r="CG1719" s="253"/>
      <c r="CH1719" s="253"/>
      <c r="CI1719" s="253"/>
      <c r="CJ1719" s="253"/>
      <c r="CK1719" s="253"/>
      <c r="CL1719" s="253"/>
      <c r="CM1719" s="253"/>
      <c r="CN1719" s="253"/>
      <c r="CO1719" s="253"/>
      <c r="CP1719" s="253"/>
      <c r="CQ1719" s="253"/>
      <c r="CR1719" s="253"/>
      <c r="CS1719" s="253"/>
      <c r="CT1719" s="253"/>
      <c r="CU1719" s="253"/>
      <c r="CV1719" s="253"/>
      <c r="CW1719" s="253"/>
      <c r="CX1719" s="253"/>
      <c r="CY1719" s="253"/>
      <c r="CZ1719" s="253"/>
      <c r="DA1719" s="253"/>
      <c r="DB1719" s="253"/>
      <c r="DC1719" s="253"/>
      <c r="DD1719" s="253"/>
      <c r="DE1719" s="253"/>
      <c r="DF1719" s="253"/>
      <c r="DG1719" s="253"/>
      <c r="DH1719" s="253"/>
      <c r="DI1719" s="253"/>
      <c r="DJ1719" s="253"/>
      <c r="DK1719" s="253"/>
      <c r="DL1719" s="253"/>
      <c r="DM1719" s="253"/>
      <c r="DN1719" s="253"/>
      <c r="DO1719" s="253"/>
      <c r="DP1719" s="253"/>
      <c r="DQ1719" s="253"/>
      <c r="DR1719" s="253"/>
      <c r="DS1719" s="253"/>
      <c r="DT1719" s="253"/>
      <c r="DU1719" s="253"/>
      <c r="DV1719" s="253"/>
      <c r="DW1719" s="253"/>
      <c r="DX1719" s="253"/>
      <c r="DY1719" s="253"/>
      <c r="DZ1719" s="253"/>
      <c r="EA1719" s="253"/>
      <c r="EB1719" s="253"/>
      <c r="EC1719" s="253"/>
      <c r="ED1719" s="253"/>
      <c r="EE1719" s="253"/>
      <c r="EF1719" s="253"/>
      <c r="EG1719" s="253"/>
      <c r="EH1719" s="253"/>
      <c r="EI1719" s="253"/>
      <c r="EJ1719" s="253"/>
      <c r="EK1719" s="253"/>
      <c r="EL1719" s="253"/>
      <c r="EM1719" s="253"/>
      <c r="EN1719" s="253"/>
      <c r="EO1719" s="253"/>
      <c r="EP1719" s="253"/>
      <c r="EQ1719" s="253"/>
      <c r="ER1719" s="253"/>
      <c r="ES1719" s="253"/>
      <c r="ET1719" s="253"/>
      <c r="EU1719" s="253"/>
      <c r="EV1719" s="253"/>
      <c r="EW1719" s="253"/>
      <c r="EX1719" s="253"/>
      <c r="EY1719" s="253"/>
      <c r="EZ1719" s="253"/>
      <c r="FA1719" s="253"/>
      <c r="FB1719" s="253"/>
      <c r="FC1719" s="253"/>
      <c r="FD1719" s="253"/>
      <c r="FE1719" s="253"/>
      <c r="FF1719" s="253"/>
      <c r="FG1719" s="253"/>
      <c r="FH1719" s="253"/>
      <c r="FI1719" s="253"/>
      <c r="FJ1719" s="253"/>
      <c r="FK1719" s="253"/>
      <c r="FL1719" s="253"/>
      <c r="FM1719" s="253"/>
      <c r="FN1719" s="253"/>
      <c r="FO1719" s="253"/>
      <c r="FP1719" s="253"/>
      <c r="FQ1719" s="253"/>
      <c r="FR1719" s="253"/>
      <c r="FS1719" s="253"/>
      <c r="FT1719" s="253"/>
      <c r="FU1719" s="253"/>
      <c r="FV1719" s="253"/>
      <c r="FW1719" s="253"/>
      <c r="FX1719" s="253"/>
      <c r="FY1719" s="253"/>
      <c r="FZ1719" s="253"/>
      <c r="GA1719" s="253"/>
      <c r="GB1719" s="253"/>
      <c r="GC1719" s="253"/>
      <c r="GD1719" s="253"/>
      <c r="GE1719" s="253"/>
      <c r="GF1719" s="253"/>
      <c r="GG1719" s="253"/>
      <c r="GH1719" s="253"/>
      <c r="GI1719" s="253"/>
      <c r="GJ1719" s="253"/>
      <c r="GK1719" s="253"/>
      <c r="GL1719" s="253"/>
      <c r="GM1719" s="253"/>
      <c r="GN1719" s="253"/>
      <c r="GO1719" s="253"/>
      <c r="GP1719" s="253"/>
      <c r="GQ1719" s="253"/>
      <c r="GR1719" s="253"/>
      <c r="GS1719" s="253"/>
      <c r="GT1719" s="253"/>
      <c r="GU1719" s="253"/>
      <c r="GV1719" s="253"/>
      <c r="GW1719" s="253"/>
      <c r="GX1719" s="253"/>
      <c r="GY1719" s="253"/>
      <c r="GZ1719" s="253"/>
      <c r="HA1719" s="253"/>
      <c r="HB1719" s="253"/>
      <c r="HC1719" s="253"/>
      <c r="HD1719" s="253"/>
      <c r="HE1719" s="253"/>
      <c r="HF1719" s="253"/>
      <c r="HG1719" s="253"/>
      <c r="HH1719" s="253"/>
      <c r="HI1719" s="253"/>
      <c r="HJ1719" s="253"/>
      <c r="HK1719" s="253"/>
      <c r="HL1719" s="253"/>
      <c r="HM1719" s="253"/>
      <c r="HN1719" s="253"/>
      <c r="HO1719" s="253"/>
      <c r="HP1719" s="253"/>
      <c r="HQ1719" s="253"/>
      <c r="HR1719" s="253"/>
      <c r="HS1719" s="253"/>
      <c r="HT1719" s="253"/>
      <c r="HU1719" s="253"/>
      <c r="HV1719" s="253"/>
      <c r="HW1719" s="253"/>
      <c r="HX1719" s="253"/>
      <c r="HY1719" s="253"/>
      <c r="HZ1719" s="253"/>
      <c r="IA1719" s="253"/>
      <c r="IB1719" s="253"/>
      <c r="IC1719" s="253"/>
      <c r="ID1719" s="253"/>
      <c r="IE1719" s="253"/>
      <c r="IF1719" s="253"/>
      <c r="IG1719" s="253"/>
      <c r="IH1719" s="253"/>
      <c r="II1719" s="253"/>
      <c r="IJ1719" s="253"/>
      <c r="IK1719" s="253"/>
      <c r="IL1719" s="253"/>
      <c r="IM1719" s="253"/>
      <c r="IN1719" s="253"/>
      <c r="IO1719" s="253"/>
      <c r="IP1719" s="253"/>
      <c r="IQ1719" s="253"/>
      <c r="IR1719" s="253"/>
      <c r="IS1719" s="253"/>
      <c r="IT1719" s="253"/>
      <c r="IU1719" s="253"/>
      <c r="IV1719" s="253"/>
      <c r="IW1719" s="253"/>
      <c r="IX1719" s="253"/>
      <c r="IY1719" s="253"/>
      <c r="IZ1719" s="253"/>
      <c r="JA1719" s="253"/>
      <c r="JB1719" s="253"/>
      <c r="JC1719" s="253"/>
      <c r="JD1719" s="253"/>
      <c r="JE1719" s="253"/>
      <c r="JF1719" s="253"/>
      <c r="JG1719" s="253"/>
      <c r="JH1719" s="253"/>
      <c r="JI1719" s="253"/>
    </row>
    <row r="1720" spans="1:269" s="1178" customFormat="1" ht="60" x14ac:dyDescent="0.25">
      <c r="A1720" s="411"/>
      <c r="B1720" s="411">
        <v>1</v>
      </c>
      <c r="C1720" s="336" t="s">
        <v>301</v>
      </c>
      <c r="D1720" s="335"/>
      <c r="E1720" s="336"/>
      <c r="F1720" s="2350">
        <f t="shared" si="1075"/>
        <v>0</v>
      </c>
      <c r="G1720" s="1047">
        <f t="shared" si="1075"/>
        <v>0</v>
      </c>
      <c r="H1720" s="1047">
        <f t="shared" si="1075"/>
        <v>0</v>
      </c>
      <c r="I1720" s="2531">
        <f t="shared" si="1075"/>
        <v>0</v>
      </c>
      <c r="J1720" s="3144"/>
      <c r="K1720" s="3144"/>
      <c r="L1720" s="3145"/>
      <c r="M1720" s="3145"/>
      <c r="N1720" s="3145"/>
      <c r="O1720" s="3145"/>
      <c r="P1720" s="3145"/>
      <c r="Q1720" s="3145"/>
      <c r="R1720" s="3140"/>
      <c r="S1720" s="3140"/>
      <c r="T1720" s="3140"/>
      <c r="U1720" s="3140"/>
      <c r="V1720" s="3140"/>
      <c r="W1720" s="3140"/>
      <c r="X1720" s="3140"/>
      <c r="Y1720" s="3140"/>
      <c r="Z1720" s="3140"/>
      <c r="AA1720" s="612"/>
      <c r="AB1720" s="3140"/>
      <c r="AC1720" s="1498"/>
      <c r="AD1720" s="3140"/>
      <c r="AE1720" s="3140"/>
      <c r="AF1720" s="3317"/>
      <c r="AG1720" s="3317"/>
      <c r="AH1720" s="3140"/>
      <c r="AI1720" s="1263">
        <f t="shared" ref="AI1720" si="1088">AI1646</f>
        <v>0</v>
      </c>
      <c r="AJ1720" s="1254"/>
      <c r="AK1720" s="2742"/>
      <c r="AL1720" s="3646"/>
      <c r="AM1720" s="253"/>
      <c r="AN1720" s="253"/>
      <c r="AO1720" s="253"/>
      <c r="AP1720" s="253"/>
      <c r="AQ1720" s="253"/>
      <c r="AR1720" s="253"/>
      <c r="AS1720" s="253"/>
      <c r="AT1720" s="253"/>
      <c r="AU1720" s="253"/>
      <c r="AV1720" s="253"/>
      <c r="AW1720" s="253"/>
      <c r="AX1720" s="253"/>
      <c r="AY1720" s="253"/>
      <c r="AZ1720" s="253"/>
      <c r="BA1720" s="253"/>
      <c r="BB1720" s="253"/>
      <c r="BC1720" s="253"/>
      <c r="BD1720" s="253"/>
      <c r="BE1720" s="253"/>
      <c r="BF1720" s="253"/>
      <c r="BG1720" s="253"/>
      <c r="BH1720" s="253"/>
      <c r="BI1720" s="253"/>
      <c r="BJ1720" s="253"/>
      <c r="BK1720" s="253"/>
      <c r="BL1720" s="253"/>
      <c r="BM1720" s="253"/>
      <c r="BN1720" s="253"/>
      <c r="BO1720" s="253"/>
      <c r="BP1720" s="253"/>
      <c r="BQ1720" s="253"/>
      <c r="BR1720" s="253"/>
      <c r="BS1720" s="253"/>
      <c r="BT1720" s="253"/>
      <c r="BU1720" s="253"/>
      <c r="BV1720" s="253"/>
      <c r="BW1720" s="253"/>
      <c r="BX1720" s="253"/>
      <c r="BY1720" s="253"/>
      <c r="BZ1720" s="253"/>
      <c r="CA1720" s="253"/>
      <c r="CB1720" s="253"/>
      <c r="CC1720" s="253"/>
      <c r="CD1720" s="253"/>
      <c r="CE1720" s="253"/>
      <c r="CF1720" s="253"/>
      <c r="CG1720" s="253"/>
      <c r="CH1720" s="253"/>
      <c r="CI1720" s="253"/>
      <c r="CJ1720" s="253"/>
      <c r="CK1720" s="253"/>
      <c r="CL1720" s="253"/>
      <c r="CM1720" s="253"/>
      <c r="CN1720" s="253"/>
      <c r="CO1720" s="253"/>
      <c r="CP1720" s="253"/>
      <c r="CQ1720" s="253"/>
      <c r="CR1720" s="253"/>
      <c r="CS1720" s="253"/>
      <c r="CT1720" s="253"/>
      <c r="CU1720" s="253"/>
      <c r="CV1720" s="253"/>
      <c r="CW1720" s="253"/>
      <c r="CX1720" s="253"/>
      <c r="CY1720" s="253"/>
      <c r="CZ1720" s="253"/>
      <c r="DA1720" s="253"/>
      <c r="DB1720" s="253"/>
      <c r="DC1720" s="253"/>
      <c r="DD1720" s="253"/>
      <c r="DE1720" s="253"/>
      <c r="DF1720" s="253"/>
      <c r="DG1720" s="253"/>
      <c r="DH1720" s="253"/>
      <c r="DI1720" s="253"/>
      <c r="DJ1720" s="253"/>
      <c r="DK1720" s="253"/>
      <c r="DL1720" s="253"/>
      <c r="DM1720" s="253"/>
      <c r="DN1720" s="253"/>
      <c r="DO1720" s="253"/>
      <c r="DP1720" s="253"/>
      <c r="DQ1720" s="253"/>
      <c r="DR1720" s="253"/>
      <c r="DS1720" s="253"/>
      <c r="DT1720" s="253"/>
      <c r="DU1720" s="253"/>
      <c r="DV1720" s="253"/>
      <c r="DW1720" s="253"/>
      <c r="DX1720" s="253"/>
      <c r="DY1720" s="253"/>
      <c r="DZ1720" s="253"/>
      <c r="EA1720" s="253"/>
      <c r="EB1720" s="253"/>
      <c r="EC1720" s="253"/>
      <c r="ED1720" s="253"/>
      <c r="EE1720" s="253"/>
      <c r="EF1720" s="253"/>
      <c r="EG1720" s="253"/>
      <c r="EH1720" s="253"/>
      <c r="EI1720" s="253"/>
      <c r="EJ1720" s="253"/>
      <c r="EK1720" s="253"/>
      <c r="EL1720" s="253"/>
      <c r="EM1720" s="253"/>
      <c r="EN1720" s="253"/>
      <c r="EO1720" s="253"/>
      <c r="EP1720" s="253"/>
      <c r="EQ1720" s="253"/>
      <c r="ER1720" s="253"/>
      <c r="ES1720" s="253"/>
      <c r="ET1720" s="253"/>
      <c r="EU1720" s="253"/>
      <c r="EV1720" s="253"/>
      <c r="EW1720" s="253"/>
      <c r="EX1720" s="253"/>
      <c r="EY1720" s="253"/>
      <c r="EZ1720" s="253"/>
      <c r="FA1720" s="253"/>
      <c r="FB1720" s="253"/>
      <c r="FC1720" s="253"/>
      <c r="FD1720" s="253"/>
      <c r="FE1720" s="253"/>
      <c r="FF1720" s="253"/>
      <c r="FG1720" s="253"/>
      <c r="FH1720" s="253"/>
      <c r="FI1720" s="253"/>
      <c r="FJ1720" s="253"/>
      <c r="FK1720" s="253"/>
      <c r="FL1720" s="253"/>
      <c r="FM1720" s="253"/>
      <c r="FN1720" s="253"/>
      <c r="FO1720" s="253"/>
      <c r="FP1720" s="253"/>
      <c r="FQ1720" s="253"/>
      <c r="FR1720" s="253"/>
      <c r="FS1720" s="253"/>
      <c r="FT1720" s="253"/>
      <c r="FU1720" s="253"/>
      <c r="FV1720" s="253"/>
      <c r="FW1720" s="253"/>
      <c r="FX1720" s="253"/>
      <c r="FY1720" s="253"/>
      <c r="FZ1720" s="253"/>
      <c r="GA1720" s="253"/>
      <c r="GB1720" s="253"/>
      <c r="GC1720" s="253"/>
      <c r="GD1720" s="253"/>
      <c r="GE1720" s="253"/>
      <c r="GF1720" s="253"/>
      <c r="GG1720" s="253"/>
      <c r="GH1720" s="253"/>
      <c r="GI1720" s="253"/>
      <c r="GJ1720" s="253"/>
      <c r="GK1720" s="253"/>
      <c r="GL1720" s="253"/>
      <c r="GM1720" s="253"/>
      <c r="GN1720" s="253"/>
      <c r="GO1720" s="253"/>
      <c r="GP1720" s="253"/>
      <c r="GQ1720" s="253"/>
      <c r="GR1720" s="253"/>
      <c r="GS1720" s="253"/>
      <c r="GT1720" s="253"/>
      <c r="GU1720" s="253"/>
      <c r="GV1720" s="253"/>
      <c r="GW1720" s="253"/>
      <c r="GX1720" s="253"/>
      <c r="GY1720" s="253"/>
      <c r="GZ1720" s="253"/>
      <c r="HA1720" s="253"/>
      <c r="HB1720" s="253"/>
      <c r="HC1720" s="253"/>
      <c r="HD1720" s="253"/>
      <c r="HE1720" s="253"/>
      <c r="HF1720" s="253"/>
      <c r="HG1720" s="253"/>
      <c r="HH1720" s="253"/>
      <c r="HI1720" s="253"/>
      <c r="HJ1720" s="253"/>
      <c r="HK1720" s="253"/>
      <c r="HL1720" s="253"/>
      <c r="HM1720" s="253"/>
      <c r="HN1720" s="253"/>
      <c r="HO1720" s="253"/>
      <c r="HP1720" s="253"/>
      <c r="HQ1720" s="253"/>
      <c r="HR1720" s="253"/>
      <c r="HS1720" s="253"/>
      <c r="HT1720" s="253"/>
      <c r="HU1720" s="253"/>
      <c r="HV1720" s="253"/>
      <c r="HW1720" s="253"/>
      <c r="HX1720" s="253"/>
      <c r="HY1720" s="253"/>
      <c r="HZ1720" s="253"/>
      <c r="IA1720" s="253"/>
      <c r="IB1720" s="253"/>
      <c r="IC1720" s="253"/>
      <c r="ID1720" s="253"/>
      <c r="IE1720" s="253"/>
      <c r="IF1720" s="253"/>
      <c r="IG1720" s="253"/>
      <c r="IH1720" s="253"/>
      <c r="II1720" s="253"/>
      <c r="IJ1720" s="253"/>
      <c r="IK1720" s="253"/>
      <c r="IL1720" s="253"/>
      <c r="IM1720" s="253"/>
      <c r="IN1720" s="253"/>
      <c r="IO1720" s="253"/>
      <c r="IP1720" s="253"/>
      <c r="IQ1720" s="253"/>
      <c r="IR1720" s="253"/>
      <c r="IS1720" s="253"/>
      <c r="IT1720" s="253"/>
      <c r="IU1720" s="253"/>
      <c r="IV1720" s="253"/>
      <c r="IW1720" s="253"/>
      <c r="IX1720" s="253"/>
      <c r="IY1720" s="253"/>
      <c r="IZ1720" s="253"/>
      <c r="JA1720" s="253"/>
      <c r="JB1720" s="253"/>
      <c r="JC1720" s="253"/>
      <c r="JD1720" s="253"/>
      <c r="JE1720" s="253"/>
      <c r="JF1720" s="253"/>
      <c r="JG1720" s="253"/>
      <c r="JH1720" s="253"/>
      <c r="JI1720" s="253"/>
    </row>
    <row r="1721" spans="1:269" s="1178" customFormat="1" ht="45" x14ac:dyDescent="0.25">
      <c r="A1721" s="411"/>
      <c r="B1721" s="411">
        <v>1</v>
      </c>
      <c r="C1721" s="336" t="s">
        <v>302</v>
      </c>
      <c r="D1721" s="335"/>
      <c r="E1721" s="336"/>
      <c r="F1721" s="2350">
        <f t="shared" si="1075"/>
        <v>54</v>
      </c>
      <c r="G1721" s="1047">
        <f t="shared" si="1075"/>
        <v>40.5</v>
      </c>
      <c r="H1721" s="1047">
        <f t="shared" si="1075"/>
        <v>0</v>
      </c>
      <c r="I1721" s="2531">
        <f t="shared" si="1075"/>
        <v>0</v>
      </c>
      <c r="J1721" s="3144"/>
      <c r="K1721" s="3144"/>
      <c r="L1721" s="3145"/>
      <c r="M1721" s="3145"/>
      <c r="N1721" s="3145"/>
      <c r="O1721" s="3145"/>
      <c r="P1721" s="3145"/>
      <c r="Q1721" s="3145"/>
      <c r="R1721" s="3140"/>
      <c r="S1721" s="3140"/>
      <c r="T1721" s="3140"/>
      <c r="U1721" s="3140"/>
      <c r="V1721" s="3140"/>
      <c r="W1721" s="3140"/>
      <c r="X1721" s="3140"/>
      <c r="Y1721" s="3140"/>
      <c r="Z1721" s="3140"/>
      <c r="AA1721" s="612"/>
      <c r="AB1721" s="3140"/>
      <c r="AC1721" s="1498"/>
      <c r="AD1721" s="3140"/>
      <c r="AE1721" s="3140"/>
      <c r="AF1721" s="3317"/>
      <c r="AG1721" s="3317"/>
      <c r="AH1721" s="3140"/>
      <c r="AI1721" s="1263">
        <f t="shared" ref="AI1721" si="1089">AI1647</f>
        <v>0</v>
      </c>
      <c r="AJ1721" s="1254"/>
      <c r="AK1721" s="2742"/>
      <c r="AL1721" s="3646"/>
      <c r="AM1721" s="253"/>
      <c r="AN1721" s="253"/>
      <c r="AO1721" s="253"/>
      <c r="AP1721" s="253"/>
      <c r="AQ1721" s="253"/>
      <c r="AR1721" s="253"/>
      <c r="AS1721" s="253"/>
      <c r="AT1721" s="253"/>
      <c r="AU1721" s="253"/>
      <c r="AV1721" s="253"/>
      <c r="AW1721" s="253"/>
      <c r="AX1721" s="253"/>
      <c r="AY1721" s="253"/>
      <c r="AZ1721" s="253"/>
      <c r="BA1721" s="253"/>
      <c r="BB1721" s="253"/>
      <c r="BC1721" s="253"/>
      <c r="BD1721" s="253"/>
      <c r="BE1721" s="253"/>
      <c r="BF1721" s="253"/>
      <c r="BG1721" s="253"/>
      <c r="BH1721" s="253"/>
      <c r="BI1721" s="253"/>
      <c r="BJ1721" s="253"/>
      <c r="BK1721" s="253"/>
      <c r="BL1721" s="253"/>
      <c r="BM1721" s="253"/>
      <c r="BN1721" s="253"/>
      <c r="BO1721" s="253"/>
      <c r="BP1721" s="253"/>
      <c r="BQ1721" s="253"/>
      <c r="BR1721" s="253"/>
      <c r="BS1721" s="253"/>
      <c r="BT1721" s="253"/>
      <c r="BU1721" s="253"/>
      <c r="BV1721" s="253"/>
      <c r="BW1721" s="253"/>
      <c r="BX1721" s="253"/>
      <c r="BY1721" s="253"/>
      <c r="BZ1721" s="253"/>
      <c r="CA1721" s="253"/>
      <c r="CB1721" s="253"/>
      <c r="CC1721" s="253"/>
      <c r="CD1721" s="253"/>
      <c r="CE1721" s="253"/>
      <c r="CF1721" s="253"/>
      <c r="CG1721" s="253"/>
      <c r="CH1721" s="253"/>
      <c r="CI1721" s="253"/>
      <c r="CJ1721" s="253"/>
      <c r="CK1721" s="253"/>
      <c r="CL1721" s="253"/>
      <c r="CM1721" s="253"/>
      <c r="CN1721" s="253"/>
      <c r="CO1721" s="253"/>
      <c r="CP1721" s="253"/>
      <c r="CQ1721" s="253"/>
      <c r="CR1721" s="253"/>
      <c r="CS1721" s="253"/>
      <c r="CT1721" s="253"/>
      <c r="CU1721" s="253"/>
      <c r="CV1721" s="253"/>
      <c r="CW1721" s="253"/>
      <c r="CX1721" s="253"/>
      <c r="CY1721" s="253"/>
      <c r="CZ1721" s="253"/>
      <c r="DA1721" s="253"/>
      <c r="DB1721" s="253"/>
      <c r="DC1721" s="253"/>
      <c r="DD1721" s="253"/>
      <c r="DE1721" s="253"/>
      <c r="DF1721" s="253"/>
      <c r="DG1721" s="253"/>
      <c r="DH1721" s="253"/>
      <c r="DI1721" s="253"/>
      <c r="DJ1721" s="253"/>
      <c r="DK1721" s="253"/>
      <c r="DL1721" s="253"/>
      <c r="DM1721" s="253"/>
      <c r="DN1721" s="253"/>
      <c r="DO1721" s="253"/>
      <c r="DP1721" s="253"/>
      <c r="DQ1721" s="253"/>
      <c r="DR1721" s="253"/>
      <c r="DS1721" s="253"/>
      <c r="DT1721" s="253"/>
      <c r="DU1721" s="253"/>
      <c r="DV1721" s="253"/>
      <c r="DW1721" s="253"/>
      <c r="DX1721" s="253"/>
      <c r="DY1721" s="253"/>
      <c r="DZ1721" s="253"/>
      <c r="EA1721" s="253"/>
      <c r="EB1721" s="253"/>
      <c r="EC1721" s="253"/>
      <c r="ED1721" s="253"/>
      <c r="EE1721" s="253"/>
      <c r="EF1721" s="253"/>
      <c r="EG1721" s="253"/>
      <c r="EH1721" s="253"/>
      <c r="EI1721" s="253"/>
      <c r="EJ1721" s="253"/>
      <c r="EK1721" s="253"/>
      <c r="EL1721" s="253"/>
      <c r="EM1721" s="253"/>
      <c r="EN1721" s="253"/>
      <c r="EO1721" s="253"/>
      <c r="EP1721" s="253"/>
      <c r="EQ1721" s="253"/>
      <c r="ER1721" s="253"/>
      <c r="ES1721" s="253"/>
      <c r="ET1721" s="253"/>
      <c r="EU1721" s="253"/>
      <c r="EV1721" s="253"/>
      <c r="EW1721" s="253"/>
      <c r="EX1721" s="253"/>
      <c r="EY1721" s="253"/>
      <c r="EZ1721" s="253"/>
      <c r="FA1721" s="253"/>
      <c r="FB1721" s="253"/>
      <c r="FC1721" s="253"/>
      <c r="FD1721" s="253"/>
      <c r="FE1721" s="253"/>
      <c r="FF1721" s="253"/>
      <c r="FG1721" s="253"/>
      <c r="FH1721" s="253"/>
      <c r="FI1721" s="253"/>
      <c r="FJ1721" s="253"/>
      <c r="FK1721" s="253"/>
      <c r="FL1721" s="253"/>
      <c r="FM1721" s="253"/>
      <c r="FN1721" s="253"/>
      <c r="FO1721" s="253"/>
      <c r="FP1721" s="253"/>
      <c r="FQ1721" s="253"/>
      <c r="FR1721" s="253"/>
      <c r="FS1721" s="253"/>
      <c r="FT1721" s="253"/>
      <c r="FU1721" s="253"/>
      <c r="FV1721" s="253"/>
      <c r="FW1721" s="253"/>
      <c r="FX1721" s="253"/>
      <c r="FY1721" s="253"/>
      <c r="FZ1721" s="253"/>
      <c r="GA1721" s="253"/>
      <c r="GB1721" s="253"/>
      <c r="GC1721" s="253"/>
      <c r="GD1721" s="253"/>
      <c r="GE1721" s="253"/>
      <c r="GF1721" s="253"/>
      <c r="GG1721" s="253"/>
      <c r="GH1721" s="253"/>
      <c r="GI1721" s="253"/>
      <c r="GJ1721" s="253"/>
      <c r="GK1721" s="253"/>
      <c r="GL1721" s="253"/>
      <c r="GM1721" s="253"/>
      <c r="GN1721" s="253"/>
      <c r="GO1721" s="253"/>
      <c r="GP1721" s="253"/>
      <c r="GQ1721" s="253"/>
      <c r="GR1721" s="253"/>
      <c r="GS1721" s="253"/>
      <c r="GT1721" s="253"/>
      <c r="GU1721" s="253"/>
      <c r="GV1721" s="253"/>
      <c r="GW1721" s="253"/>
      <c r="GX1721" s="253"/>
      <c r="GY1721" s="253"/>
      <c r="GZ1721" s="253"/>
      <c r="HA1721" s="253"/>
      <c r="HB1721" s="253"/>
      <c r="HC1721" s="253"/>
      <c r="HD1721" s="253"/>
      <c r="HE1721" s="253"/>
      <c r="HF1721" s="253"/>
      <c r="HG1721" s="253"/>
      <c r="HH1721" s="253"/>
      <c r="HI1721" s="253"/>
      <c r="HJ1721" s="253"/>
      <c r="HK1721" s="253"/>
      <c r="HL1721" s="253"/>
      <c r="HM1721" s="253"/>
      <c r="HN1721" s="253"/>
      <c r="HO1721" s="253"/>
      <c r="HP1721" s="253"/>
      <c r="HQ1721" s="253"/>
      <c r="HR1721" s="253"/>
      <c r="HS1721" s="253"/>
      <c r="HT1721" s="253"/>
      <c r="HU1721" s="253"/>
      <c r="HV1721" s="253"/>
      <c r="HW1721" s="253"/>
      <c r="HX1721" s="253"/>
      <c r="HY1721" s="253"/>
      <c r="HZ1721" s="253"/>
      <c r="IA1721" s="253"/>
      <c r="IB1721" s="253"/>
      <c r="IC1721" s="253"/>
      <c r="ID1721" s="253"/>
      <c r="IE1721" s="253"/>
      <c r="IF1721" s="253"/>
      <c r="IG1721" s="253"/>
      <c r="IH1721" s="253"/>
      <c r="II1721" s="253"/>
      <c r="IJ1721" s="253"/>
      <c r="IK1721" s="253"/>
      <c r="IL1721" s="253"/>
      <c r="IM1721" s="253"/>
      <c r="IN1721" s="253"/>
      <c r="IO1721" s="253"/>
      <c r="IP1721" s="253"/>
      <c r="IQ1721" s="253"/>
      <c r="IR1721" s="253"/>
      <c r="IS1721" s="253"/>
      <c r="IT1721" s="253"/>
      <c r="IU1721" s="253"/>
      <c r="IV1721" s="253"/>
      <c r="IW1721" s="253"/>
      <c r="IX1721" s="253"/>
      <c r="IY1721" s="253"/>
      <c r="IZ1721" s="253"/>
      <c r="JA1721" s="253"/>
      <c r="JB1721" s="253"/>
      <c r="JC1721" s="253"/>
      <c r="JD1721" s="253"/>
      <c r="JE1721" s="253"/>
      <c r="JF1721" s="253"/>
      <c r="JG1721" s="253"/>
      <c r="JH1721" s="253"/>
      <c r="JI1721" s="253"/>
    </row>
    <row r="1722" spans="1:269" s="1178" customFormat="1" ht="30" x14ac:dyDescent="0.25">
      <c r="A1722" s="411"/>
      <c r="B1722" s="411">
        <v>1</v>
      </c>
      <c r="C1722" s="336" t="s">
        <v>303</v>
      </c>
      <c r="D1722" s="335"/>
      <c r="E1722" s="336"/>
      <c r="F1722" s="2350">
        <f t="shared" si="1075"/>
        <v>111</v>
      </c>
      <c r="G1722" s="1047">
        <f t="shared" si="1075"/>
        <v>83.25</v>
      </c>
      <c r="H1722" s="1047">
        <f t="shared" si="1075"/>
        <v>0</v>
      </c>
      <c r="I1722" s="2531">
        <f t="shared" si="1075"/>
        <v>0</v>
      </c>
      <c r="J1722" s="3144"/>
      <c r="K1722" s="3144"/>
      <c r="L1722" s="3145"/>
      <c r="M1722" s="3145"/>
      <c r="N1722" s="3145"/>
      <c r="O1722" s="3145"/>
      <c r="P1722" s="3145"/>
      <c r="Q1722" s="3145"/>
      <c r="R1722" s="3140"/>
      <c r="S1722" s="3140"/>
      <c r="T1722" s="3140"/>
      <c r="U1722" s="3140"/>
      <c r="V1722" s="3140"/>
      <c r="W1722" s="3140"/>
      <c r="X1722" s="3140"/>
      <c r="Y1722" s="3140"/>
      <c r="Z1722" s="3140"/>
      <c r="AA1722" s="612"/>
      <c r="AB1722" s="3140"/>
      <c r="AC1722" s="1498"/>
      <c r="AD1722" s="3140"/>
      <c r="AE1722" s="3140"/>
      <c r="AF1722" s="3317"/>
      <c r="AG1722" s="3317"/>
      <c r="AH1722" s="3140"/>
      <c r="AI1722" s="1263">
        <f t="shared" ref="AI1722" si="1090">AI1648</f>
        <v>0</v>
      </c>
      <c r="AJ1722" s="1254"/>
      <c r="AK1722" s="2742"/>
      <c r="AL1722" s="3646"/>
      <c r="AM1722" s="253"/>
      <c r="AN1722" s="253"/>
      <c r="AO1722" s="253"/>
      <c r="AP1722" s="253"/>
      <c r="AQ1722" s="253"/>
      <c r="AR1722" s="253"/>
      <c r="AS1722" s="253"/>
      <c r="AT1722" s="253"/>
      <c r="AU1722" s="253"/>
      <c r="AV1722" s="253"/>
      <c r="AW1722" s="253"/>
      <c r="AX1722" s="253"/>
      <c r="AY1722" s="253"/>
      <c r="AZ1722" s="253"/>
      <c r="BA1722" s="253"/>
      <c r="BB1722" s="253"/>
      <c r="BC1722" s="253"/>
      <c r="BD1722" s="253"/>
      <c r="BE1722" s="253"/>
      <c r="BF1722" s="253"/>
      <c r="BG1722" s="253"/>
      <c r="BH1722" s="253"/>
      <c r="BI1722" s="253"/>
      <c r="BJ1722" s="253"/>
      <c r="BK1722" s="253"/>
      <c r="BL1722" s="253"/>
      <c r="BM1722" s="253"/>
      <c r="BN1722" s="253"/>
      <c r="BO1722" s="253"/>
      <c r="BP1722" s="253"/>
      <c r="BQ1722" s="253"/>
      <c r="BR1722" s="253"/>
      <c r="BS1722" s="253"/>
      <c r="BT1722" s="253"/>
      <c r="BU1722" s="253"/>
      <c r="BV1722" s="253"/>
      <c r="BW1722" s="253"/>
      <c r="BX1722" s="253"/>
      <c r="BY1722" s="253"/>
      <c r="BZ1722" s="253"/>
      <c r="CA1722" s="253"/>
      <c r="CB1722" s="253"/>
      <c r="CC1722" s="253"/>
      <c r="CD1722" s="253"/>
      <c r="CE1722" s="253"/>
      <c r="CF1722" s="253"/>
      <c r="CG1722" s="253"/>
      <c r="CH1722" s="253"/>
      <c r="CI1722" s="253"/>
      <c r="CJ1722" s="253"/>
      <c r="CK1722" s="253"/>
      <c r="CL1722" s="253"/>
      <c r="CM1722" s="253"/>
      <c r="CN1722" s="253"/>
      <c r="CO1722" s="253"/>
      <c r="CP1722" s="253"/>
      <c r="CQ1722" s="253"/>
      <c r="CR1722" s="253"/>
      <c r="CS1722" s="253"/>
      <c r="CT1722" s="253"/>
      <c r="CU1722" s="253"/>
      <c r="CV1722" s="253"/>
      <c r="CW1722" s="253"/>
      <c r="CX1722" s="253"/>
      <c r="CY1722" s="253"/>
      <c r="CZ1722" s="253"/>
      <c r="DA1722" s="253"/>
      <c r="DB1722" s="253"/>
      <c r="DC1722" s="253"/>
      <c r="DD1722" s="253"/>
      <c r="DE1722" s="253"/>
      <c r="DF1722" s="253"/>
      <c r="DG1722" s="253"/>
      <c r="DH1722" s="253"/>
      <c r="DI1722" s="253"/>
      <c r="DJ1722" s="253"/>
      <c r="DK1722" s="253"/>
      <c r="DL1722" s="253"/>
      <c r="DM1722" s="253"/>
      <c r="DN1722" s="253"/>
      <c r="DO1722" s="253"/>
      <c r="DP1722" s="253"/>
      <c r="DQ1722" s="253"/>
      <c r="DR1722" s="253"/>
      <c r="DS1722" s="253"/>
      <c r="DT1722" s="253"/>
      <c r="DU1722" s="253"/>
      <c r="DV1722" s="253"/>
      <c r="DW1722" s="253"/>
      <c r="DX1722" s="253"/>
      <c r="DY1722" s="253"/>
      <c r="DZ1722" s="253"/>
      <c r="EA1722" s="253"/>
      <c r="EB1722" s="253"/>
      <c r="EC1722" s="253"/>
      <c r="ED1722" s="253"/>
      <c r="EE1722" s="253"/>
      <c r="EF1722" s="253"/>
      <c r="EG1722" s="253"/>
      <c r="EH1722" s="253"/>
      <c r="EI1722" s="253"/>
      <c r="EJ1722" s="253"/>
      <c r="EK1722" s="253"/>
      <c r="EL1722" s="253"/>
      <c r="EM1722" s="253"/>
      <c r="EN1722" s="253"/>
      <c r="EO1722" s="253"/>
      <c r="EP1722" s="253"/>
      <c r="EQ1722" s="253"/>
      <c r="ER1722" s="253"/>
      <c r="ES1722" s="253"/>
      <c r="ET1722" s="253"/>
      <c r="EU1722" s="253"/>
      <c r="EV1722" s="253"/>
      <c r="EW1722" s="253"/>
      <c r="EX1722" s="253"/>
      <c r="EY1722" s="253"/>
      <c r="EZ1722" s="253"/>
      <c r="FA1722" s="253"/>
      <c r="FB1722" s="253"/>
      <c r="FC1722" s="253"/>
      <c r="FD1722" s="253"/>
      <c r="FE1722" s="253"/>
      <c r="FF1722" s="253"/>
      <c r="FG1722" s="253"/>
      <c r="FH1722" s="253"/>
      <c r="FI1722" s="253"/>
      <c r="FJ1722" s="253"/>
      <c r="FK1722" s="253"/>
      <c r="FL1722" s="253"/>
      <c r="FM1722" s="253"/>
      <c r="FN1722" s="253"/>
      <c r="FO1722" s="253"/>
      <c r="FP1722" s="253"/>
      <c r="FQ1722" s="253"/>
      <c r="FR1722" s="253"/>
      <c r="FS1722" s="253"/>
      <c r="FT1722" s="253"/>
      <c r="FU1722" s="253"/>
      <c r="FV1722" s="253"/>
      <c r="FW1722" s="253"/>
      <c r="FX1722" s="253"/>
      <c r="FY1722" s="253"/>
      <c r="FZ1722" s="253"/>
      <c r="GA1722" s="253"/>
      <c r="GB1722" s="253"/>
      <c r="GC1722" s="253"/>
      <c r="GD1722" s="253"/>
      <c r="GE1722" s="253"/>
      <c r="GF1722" s="253"/>
      <c r="GG1722" s="253"/>
      <c r="GH1722" s="253"/>
      <c r="GI1722" s="253"/>
      <c r="GJ1722" s="253"/>
      <c r="GK1722" s="253"/>
      <c r="GL1722" s="253"/>
      <c r="GM1722" s="253"/>
      <c r="GN1722" s="253"/>
      <c r="GO1722" s="253"/>
      <c r="GP1722" s="253"/>
      <c r="GQ1722" s="253"/>
      <c r="GR1722" s="253"/>
      <c r="GS1722" s="253"/>
      <c r="GT1722" s="253"/>
      <c r="GU1722" s="253"/>
      <c r="GV1722" s="253"/>
      <c r="GW1722" s="253"/>
      <c r="GX1722" s="253"/>
      <c r="GY1722" s="253"/>
      <c r="GZ1722" s="253"/>
      <c r="HA1722" s="253"/>
      <c r="HB1722" s="253"/>
      <c r="HC1722" s="253"/>
      <c r="HD1722" s="253"/>
      <c r="HE1722" s="253"/>
      <c r="HF1722" s="253"/>
      <c r="HG1722" s="253"/>
      <c r="HH1722" s="253"/>
      <c r="HI1722" s="253"/>
      <c r="HJ1722" s="253"/>
      <c r="HK1722" s="253"/>
      <c r="HL1722" s="253"/>
      <c r="HM1722" s="253"/>
      <c r="HN1722" s="253"/>
      <c r="HO1722" s="253"/>
      <c r="HP1722" s="253"/>
      <c r="HQ1722" s="253"/>
      <c r="HR1722" s="253"/>
      <c r="HS1722" s="253"/>
      <c r="HT1722" s="253"/>
      <c r="HU1722" s="253"/>
      <c r="HV1722" s="253"/>
      <c r="HW1722" s="253"/>
      <c r="HX1722" s="253"/>
      <c r="HY1722" s="253"/>
      <c r="HZ1722" s="253"/>
      <c r="IA1722" s="253"/>
      <c r="IB1722" s="253"/>
      <c r="IC1722" s="253"/>
      <c r="ID1722" s="253"/>
      <c r="IE1722" s="253"/>
      <c r="IF1722" s="253"/>
      <c r="IG1722" s="253"/>
      <c r="IH1722" s="253"/>
      <c r="II1722" s="253"/>
      <c r="IJ1722" s="253"/>
      <c r="IK1722" s="253"/>
      <c r="IL1722" s="253"/>
      <c r="IM1722" s="253"/>
      <c r="IN1722" s="253"/>
      <c r="IO1722" s="253"/>
      <c r="IP1722" s="253"/>
      <c r="IQ1722" s="253"/>
      <c r="IR1722" s="253"/>
      <c r="IS1722" s="253"/>
      <c r="IT1722" s="253"/>
      <c r="IU1722" s="253"/>
      <c r="IV1722" s="253"/>
      <c r="IW1722" s="253"/>
      <c r="IX1722" s="253"/>
      <c r="IY1722" s="253"/>
      <c r="IZ1722" s="253"/>
      <c r="JA1722" s="253"/>
      <c r="JB1722" s="253"/>
      <c r="JC1722" s="253"/>
      <c r="JD1722" s="253"/>
      <c r="JE1722" s="253"/>
      <c r="JF1722" s="253"/>
      <c r="JG1722" s="253"/>
      <c r="JH1722" s="253"/>
      <c r="JI1722" s="253"/>
    </row>
    <row r="1723" spans="1:269" s="1178" customFormat="1" ht="45" x14ac:dyDescent="0.25">
      <c r="A1723" s="411"/>
      <c r="B1723" s="411">
        <v>1</v>
      </c>
      <c r="C1723" s="492" t="s">
        <v>304</v>
      </c>
      <c r="D1723" s="335"/>
      <c r="E1723" s="336"/>
      <c r="F1723" s="2350">
        <f t="shared" si="1075"/>
        <v>9884</v>
      </c>
      <c r="G1723" s="1047">
        <f t="shared" si="1075"/>
        <v>7413</v>
      </c>
      <c r="H1723" s="1047">
        <f t="shared" si="1075"/>
        <v>3316</v>
      </c>
      <c r="I1723" s="2531">
        <f t="shared" si="1075"/>
        <v>44.732227168487796</v>
      </c>
      <c r="J1723" s="3144"/>
      <c r="K1723" s="3144"/>
      <c r="L1723" s="3145"/>
      <c r="M1723" s="3145"/>
      <c r="N1723" s="3145"/>
      <c r="O1723" s="3145"/>
      <c r="P1723" s="3145"/>
      <c r="Q1723" s="3145"/>
      <c r="R1723" s="3140"/>
      <c r="S1723" s="3140"/>
      <c r="T1723" s="3140"/>
      <c r="U1723" s="3140"/>
      <c r="V1723" s="3140"/>
      <c r="W1723" s="3140"/>
      <c r="X1723" s="3140"/>
      <c r="Y1723" s="3140"/>
      <c r="Z1723" s="3140"/>
      <c r="AA1723" s="612"/>
      <c r="AB1723" s="3140"/>
      <c r="AC1723" s="1498"/>
      <c r="AD1723" s="3140"/>
      <c r="AE1723" s="3140"/>
      <c r="AF1723" s="3317"/>
      <c r="AG1723" s="3317"/>
      <c r="AH1723" s="3140"/>
      <c r="AI1723" s="1263">
        <f t="shared" ref="AI1723" si="1091">AI1649</f>
        <v>0</v>
      </c>
      <c r="AJ1723" s="1254"/>
      <c r="AK1723" s="2742"/>
      <c r="AL1723" s="3646"/>
      <c r="AM1723" s="253"/>
      <c r="AN1723" s="253"/>
      <c r="AO1723" s="253"/>
      <c r="AP1723" s="253"/>
      <c r="AQ1723" s="253"/>
      <c r="AR1723" s="253"/>
      <c r="AS1723" s="253"/>
      <c r="AT1723" s="253"/>
      <c r="AU1723" s="253"/>
      <c r="AV1723" s="253"/>
      <c r="AW1723" s="253"/>
      <c r="AX1723" s="253"/>
      <c r="AY1723" s="253"/>
      <c r="AZ1723" s="253"/>
      <c r="BA1723" s="253"/>
      <c r="BB1723" s="253"/>
      <c r="BC1723" s="253"/>
      <c r="BD1723" s="253"/>
      <c r="BE1723" s="253"/>
      <c r="BF1723" s="253"/>
      <c r="BG1723" s="253"/>
      <c r="BH1723" s="253"/>
      <c r="BI1723" s="253"/>
      <c r="BJ1723" s="253"/>
      <c r="BK1723" s="253"/>
      <c r="BL1723" s="253"/>
      <c r="BM1723" s="253"/>
      <c r="BN1723" s="253"/>
      <c r="BO1723" s="253"/>
      <c r="BP1723" s="253"/>
      <c r="BQ1723" s="253"/>
      <c r="BR1723" s="253"/>
      <c r="BS1723" s="253"/>
      <c r="BT1723" s="253"/>
      <c r="BU1723" s="253"/>
      <c r="BV1723" s="253"/>
      <c r="BW1723" s="253"/>
      <c r="BX1723" s="253"/>
      <c r="BY1723" s="253"/>
      <c r="BZ1723" s="253"/>
      <c r="CA1723" s="253"/>
      <c r="CB1723" s="253"/>
      <c r="CC1723" s="253"/>
      <c r="CD1723" s="253"/>
      <c r="CE1723" s="253"/>
      <c r="CF1723" s="253"/>
      <c r="CG1723" s="253"/>
      <c r="CH1723" s="253"/>
      <c r="CI1723" s="253"/>
      <c r="CJ1723" s="253"/>
      <c r="CK1723" s="253"/>
      <c r="CL1723" s="253"/>
      <c r="CM1723" s="253"/>
      <c r="CN1723" s="253"/>
      <c r="CO1723" s="253"/>
      <c r="CP1723" s="253"/>
      <c r="CQ1723" s="253"/>
      <c r="CR1723" s="253"/>
      <c r="CS1723" s="253"/>
      <c r="CT1723" s="253"/>
      <c r="CU1723" s="253"/>
      <c r="CV1723" s="253"/>
      <c r="CW1723" s="253"/>
      <c r="CX1723" s="253"/>
      <c r="CY1723" s="253"/>
      <c r="CZ1723" s="253"/>
      <c r="DA1723" s="253"/>
      <c r="DB1723" s="253"/>
      <c r="DC1723" s="253"/>
      <c r="DD1723" s="253"/>
      <c r="DE1723" s="253"/>
      <c r="DF1723" s="253"/>
      <c r="DG1723" s="253"/>
      <c r="DH1723" s="253"/>
      <c r="DI1723" s="253"/>
      <c r="DJ1723" s="253"/>
      <c r="DK1723" s="253"/>
      <c r="DL1723" s="253"/>
      <c r="DM1723" s="253"/>
      <c r="DN1723" s="253"/>
      <c r="DO1723" s="253"/>
      <c r="DP1723" s="253"/>
      <c r="DQ1723" s="253"/>
      <c r="DR1723" s="253"/>
      <c r="DS1723" s="253"/>
      <c r="DT1723" s="253"/>
      <c r="DU1723" s="253"/>
      <c r="DV1723" s="253"/>
      <c r="DW1723" s="253"/>
      <c r="DX1723" s="253"/>
      <c r="DY1723" s="253"/>
      <c r="DZ1723" s="253"/>
      <c r="EA1723" s="253"/>
      <c r="EB1723" s="253"/>
      <c r="EC1723" s="253"/>
      <c r="ED1723" s="253"/>
      <c r="EE1723" s="253"/>
      <c r="EF1723" s="253"/>
      <c r="EG1723" s="253"/>
      <c r="EH1723" s="253"/>
      <c r="EI1723" s="253"/>
      <c r="EJ1723" s="253"/>
      <c r="EK1723" s="253"/>
      <c r="EL1723" s="253"/>
      <c r="EM1723" s="253"/>
      <c r="EN1723" s="253"/>
      <c r="EO1723" s="253"/>
      <c r="EP1723" s="253"/>
      <c r="EQ1723" s="253"/>
      <c r="ER1723" s="253"/>
      <c r="ES1723" s="253"/>
      <c r="ET1723" s="253"/>
      <c r="EU1723" s="253"/>
      <c r="EV1723" s="253"/>
      <c r="EW1723" s="253"/>
      <c r="EX1723" s="253"/>
      <c r="EY1723" s="253"/>
      <c r="EZ1723" s="253"/>
      <c r="FA1723" s="253"/>
      <c r="FB1723" s="253"/>
      <c r="FC1723" s="253"/>
      <c r="FD1723" s="253"/>
      <c r="FE1723" s="253"/>
      <c r="FF1723" s="253"/>
      <c r="FG1723" s="253"/>
      <c r="FH1723" s="253"/>
      <c r="FI1723" s="253"/>
      <c r="FJ1723" s="253"/>
      <c r="FK1723" s="253"/>
      <c r="FL1723" s="253"/>
      <c r="FM1723" s="253"/>
      <c r="FN1723" s="253"/>
      <c r="FO1723" s="253"/>
      <c r="FP1723" s="253"/>
      <c r="FQ1723" s="253"/>
      <c r="FR1723" s="253"/>
      <c r="FS1723" s="253"/>
      <c r="FT1723" s="253"/>
      <c r="FU1723" s="253"/>
      <c r="FV1723" s="253"/>
      <c r="FW1723" s="253"/>
      <c r="FX1723" s="253"/>
      <c r="FY1723" s="253"/>
      <c r="FZ1723" s="253"/>
      <c r="GA1723" s="253"/>
      <c r="GB1723" s="253"/>
      <c r="GC1723" s="253"/>
      <c r="GD1723" s="253"/>
      <c r="GE1723" s="253"/>
      <c r="GF1723" s="253"/>
      <c r="GG1723" s="253"/>
      <c r="GH1723" s="253"/>
      <c r="GI1723" s="253"/>
      <c r="GJ1723" s="253"/>
      <c r="GK1723" s="253"/>
      <c r="GL1723" s="253"/>
      <c r="GM1723" s="253"/>
      <c r="GN1723" s="253"/>
      <c r="GO1723" s="253"/>
      <c r="GP1723" s="253"/>
      <c r="GQ1723" s="253"/>
      <c r="GR1723" s="253"/>
      <c r="GS1723" s="253"/>
      <c r="GT1723" s="253"/>
      <c r="GU1723" s="253"/>
      <c r="GV1723" s="253"/>
      <c r="GW1723" s="253"/>
      <c r="GX1723" s="253"/>
      <c r="GY1723" s="253"/>
      <c r="GZ1723" s="253"/>
      <c r="HA1723" s="253"/>
      <c r="HB1723" s="253"/>
      <c r="HC1723" s="253"/>
      <c r="HD1723" s="253"/>
      <c r="HE1723" s="253"/>
      <c r="HF1723" s="253"/>
      <c r="HG1723" s="253"/>
      <c r="HH1723" s="253"/>
      <c r="HI1723" s="253"/>
      <c r="HJ1723" s="253"/>
      <c r="HK1723" s="253"/>
      <c r="HL1723" s="253"/>
      <c r="HM1723" s="253"/>
      <c r="HN1723" s="253"/>
      <c r="HO1723" s="253"/>
      <c r="HP1723" s="253"/>
      <c r="HQ1723" s="253"/>
      <c r="HR1723" s="253"/>
      <c r="HS1723" s="253"/>
      <c r="HT1723" s="253"/>
      <c r="HU1723" s="253"/>
      <c r="HV1723" s="253"/>
      <c r="HW1723" s="253"/>
      <c r="HX1723" s="253"/>
      <c r="HY1723" s="253"/>
      <c r="HZ1723" s="253"/>
      <c r="IA1723" s="253"/>
      <c r="IB1723" s="253"/>
      <c r="IC1723" s="253"/>
      <c r="ID1723" s="253"/>
      <c r="IE1723" s="253"/>
      <c r="IF1723" s="253"/>
      <c r="IG1723" s="253"/>
      <c r="IH1723" s="253"/>
      <c r="II1723" s="253"/>
      <c r="IJ1723" s="253"/>
      <c r="IK1723" s="253"/>
      <c r="IL1723" s="253"/>
      <c r="IM1723" s="253"/>
      <c r="IN1723" s="253"/>
      <c r="IO1723" s="253"/>
      <c r="IP1723" s="253"/>
      <c r="IQ1723" s="253"/>
      <c r="IR1723" s="253"/>
      <c r="IS1723" s="253"/>
      <c r="IT1723" s="253"/>
      <c r="IU1723" s="253"/>
      <c r="IV1723" s="253"/>
      <c r="IW1723" s="253"/>
      <c r="IX1723" s="253"/>
      <c r="IY1723" s="253"/>
      <c r="IZ1723" s="253"/>
      <c r="JA1723" s="253"/>
      <c r="JB1723" s="253"/>
      <c r="JC1723" s="253"/>
      <c r="JD1723" s="253"/>
      <c r="JE1723" s="253"/>
      <c r="JF1723" s="253"/>
      <c r="JG1723" s="253"/>
      <c r="JH1723" s="253"/>
      <c r="JI1723" s="253"/>
    </row>
    <row r="1724" spans="1:269" s="1178" customFormat="1" ht="45" x14ac:dyDescent="0.25">
      <c r="A1724" s="411"/>
      <c r="B1724" s="411">
        <v>1</v>
      </c>
      <c r="C1724" s="336" t="s">
        <v>305</v>
      </c>
      <c r="D1724" s="335"/>
      <c r="E1724" s="336"/>
      <c r="F1724" s="2350">
        <f t="shared" si="1075"/>
        <v>2507</v>
      </c>
      <c r="G1724" s="1047">
        <f t="shared" si="1075"/>
        <v>1880.25</v>
      </c>
      <c r="H1724" s="1047">
        <f t="shared" si="1075"/>
        <v>472</v>
      </c>
      <c r="I1724" s="2531">
        <f t="shared" si="1075"/>
        <v>25.103044807871296</v>
      </c>
      <c r="J1724" s="3144"/>
      <c r="K1724" s="3144"/>
      <c r="L1724" s="3145"/>
      <c r="M1724" s="3145"/>
      <c r="N1724" s="3145"/>
      <c r="O1724" s="3145"/>
      <c r="P1724" s="3145"/>
      <c r="Q1724" s="3145"/>
      <c r="R1724" s="3140"/>
      <c r="S1724" s="3140"/>
      <c r="T1724" s="3140"/>
      <c r="U1724" s="3140"/>
      <c r="V1724" s="3140"/>
      <c r="W1724" s="3140"/>
      <c r="X1724" s="3140"/>
      <c r="Y1724" s="3140"/>
      <c r="Z1724" s="3140"/>
      <c r="AA1724" s="612"/>
      <c r="AB1724" s="3140"/>
      <c r="AC1724" s="1498"/>
      <c r="AD1724" s="3140"/>
      <c r="AE1724" s="3140"/>
      <c r="AF1724" s="3317"/>
      <c r="AG1724" s="3317"/>
      <c r="AH1724" s="3140"/>
      <c r="AI1724" s="1263">
        <f t="shared" ref="AI1724" si="1092">AI1650</f>
        <v>0</v>
      </c>
      <c r="AJ1724" s="1254"/>
      <c r="AK1724" s="2742"/>
      <c r="AL1724" s="3646"/>
      <c r="AM1724" s="253"/>
      <c r="AN1724" s="253"/>
      <c r="AO1724" s="253"/>
      <c r="AP1724" s="253"/>
      <c r="AQ1724" s="253"/>
      <c r="AR1724" s="253"/>
      <c r="AS1724" s="253"/>
      <c r="AT1724" s="253"/>
      <c r="AU1724" s="253"/>
      <c r="AV1724" s="253"/>
      <c r="AW1724" s="253"/>
      <c r="AX1724" s="253"/>
      <c r="AY1724" s="253"/>
      <c r="AZ1724" s="253"/>
      <c r="BA1724" s="253"/>
      <c r="BB1724" s="253"/>
      <c r="BC1724" s="253"/>
      <c r="BD1724" s="253"/>
      <c r="BE1724" s="253"/>
      <c r="BF1724" s="253"/>
      <c r="BG1724" s="253"/>
      <c r="BH1724" s="253"/>
      <c r="BI1724" s="253"/>
      <c r="BJ1724" s="253"/>
      <c r="BK1724" s="253"/>
      <c r="BL1724" s="253"/>
      <c r="BM1724" s="253"/>
      <c r="BN1724" s="253"/>
      <c r="BO1724" s="253"/>
      <c r="BP1724" s="253"/>
      <c r="BQ1724" s="253"/>
      <c r="BR1724" s="253"/>
      <c r="BS1724" s="253"/>
      <c r="BT1724" s="253"/>
      <c r="BU1724" s="253"/>
      <c r="BV1724" s="253"/>
      <c r="BW1724" s="253"/>
      <c r="BX1724" s="253"/>
      <c r="BY1724" s="253"/>
      <c r="BZ1724" s="253"/>
      <c r="CA1724" s="253"/>
      <c r="CB1724" s="253"/>
      <c r="CC1724" s="253"/>
      <c r="CD1724" s="253"/>
      <c r="CE1724" s="253"/>
      <c r="CF1724" s="253"/>
      <c r="CG1724" s="253"/>
      <c r="CH1724" s="253"/>
      <c r="CI1724" s="253"/>
      <c r="CJ1724" s="253"/>
      <c r="CK1724" s="253"/>
      <c r="CL1724" s="253"/>
      <c r="CM1724" s="253"/>
      <c r="CN1724" s="253"/>
      <c r="CO1724" s="253"/>
      <c r="CP1724" s="253"/>
      <c r="CQ1724" s="253"/>
      <c r="CR1724" s="253"/>
      <c r="CS1724" s="253"/>
      <c r="CT1724" s="253"/>
      <c r="CU1724" s="253"/>
      <c r="CV1724" s="253"/>
      <c r="CW1724" s="253"/>
      <c r="CX1724" s="253"/>
      <c r="CY1724" s="253"/>
      <c r="CZ1724" s="253"/>
      <c r="DA1724" s="253"/>
      <c r="DB1724" s="253"/>
      <c r="DC1724" s="253"/>
      <c r="DD1724" s="253"/>
      <c r="DE1724" s="253"/>
      <c r="DF1724" s="253"/>
      <c r="DG1724" s="253"/>
      <c r="DH1724" s="253"/>
      <c r="DI1724" s="253"/>
      <c r="DJ1724" s="253"/>
      <c r="DK1724" s="253"/>
      <c r="DL1724" s="253"/>
      <c r="DM1724" s="253"/>
      <c r="DN1724" s="253"/>
      <c r="DO1724" s="253"/>
      <c r="DP1724" s="253"/>
      <c r="DQ1724" s="253"/>
      <c r="DR1724" s="253"/>
      <c r="DS1724" s="253"/>
      <c r="DT1724" s="253"/>
      <c r="DU1724" s="253"/>
      <c r="DV1724" s="253"/>
      <c r="DW1724" s="253"/>
      <c r="DX1724" s="253"/>
      <c r="DY1724" s="253"/>
      <c r="DZ1724" s="253"/>
      <c r="EA1724" s="253"/>
      <c r="EB1724" s="253"/>
      <c r="EC1724" s="253"/>
      <c r="ED1724" s="253"/>
      <c r="EE1724" s="253"/>
      <c r="EF1724" s="253"/>
      <c r="EG1724" s="253"/>
      <c r="EH1724" s="253"/>
      <c r="EI1724" s="253"/>
      <c r="EJ1724" s="253"/>
      <c r="EK1724" s="253"/>
      <c r="EL1724" s="253"/>
      <c r="EM1724" s="253"/>
      <c r="EN1724" s="253"/>
      <c r="EO1724" s="253"/>
      <c r="EP1724" s="253"/>
      <c r="EQ1724" s="253"/>
      <c r="ER1724" s="253"/>
      <c r="ES1724" s="253"/>
      <c r="ET1724" s="253"/>
      <c r="EU1724" s="253"/>
      <c r="EV1724" s="253"/>
      <c r="EW1724" s="253"/>
      <c r="EX1724" s="253"/>
      <c r="EY1724" s="253"/>
      <c r="EZ1724" s="253"/>
      <c r="FA1724" s="253"/>
      <c r="FB1724" s="253"/>
      <c r="FC1724" s="253"/>
      <c r="FD1724" s="253"/>
      <c r="FE1724" s="253"/>
      <c r="FF1724" s="253"/>
      <c r="FG1724" s="253"/>
      <c r="FH1724" s="253"/>
      <c r="FI1724" s="253"/>
      <c r="FJ1724" s="253"/>
      <c r="FK1724" s="253"/>
      <c r="FL1724" s="253"/>
      <c r="FM1724" s="253"/>
      <c r="FN1724" s="253"/>
      <c r="FO1724" s="253"/>
      <c r="FP1724" s="253"/>
      <c r="FQ1724" s="253"/>
      <c r="FR1724" s="253"/>
      <c r="FS1724" s="253"/>
      <c r="FT1724" s="253"/>
      <c r="FU1724" s="253"/>
      <c r="FV1724" s="253"/>
      <c r="FW1724" s="253"/>
      <c r="FX1724" s="253"/>
      <c r="FY1724" s="253"/>
      <c r="FZ1724" s="253"/>
      <c r="GA1724" s="253"/>
      <c r="GB1724" s="253"/>
      <c r="GC1724" s="253"/>
      <c r="GD1724" s="253"/>
      <c r="GE1724" s="253"/>
      <c r="GF1724" s="253"/>
      <c r="GG1724" s="253"/>
      <c r="GH1724" s="253"/>
      <c r="GI1724" s="253"/>
      <c r="GJ1724" s="253"/>
      <c r="GK1724" s="253"/>
      <c r="GL1724" s="253"/>
      <c r="GM1724" s="253"/>
      <c r="GN1724" s="253"/>
      <c r="GO1724" s="253"/>
      <c r="GP1724" s="253"/>
      <c r="GQ1724" s="253"/>
      <c r="GR1724" s="253"/>
      <c r="GS1724" s="253"/>
      <c r="GT1724" s="253"/>
      <c r="GU1724" s="253"/>
      <c r="GV1724" s="253"/>
      <c r="GW1724" s="253"/>
      <c r="GX1724" s="253"/>
      <c r="GY1724" s="253"/>
      <c r="GZ1724" s="253"/>
      <c r="HA1724" s="253"/>
      <c r="HB1724" s="253"/>
      <c r="HC1724" s="253"/>
      <c r="HD1724" s="253"/>
      <c r="HE1724" s="253"/>
      <c r="HF1724" s="253"/>
      <c r="HG1724" s="253"/>
      <c r="HH1724" s="253"/>
      <c r="HI1724" s="253"/>
      <c r="HJ1724" s="253"/>
      <c r="HK1724" s="253"/>
      <c r="HL1724" s="253"/>
      <c r="HM1724" s="253"/>
      <c r="HN1724" s="253"/>
      <c r="HO1724" s="253"/>
      <c r="HP1724" s="253"/>
      <c r="HQ1724" s="253"/>
      <c r="HR1724" s="253"/>
      <c r="HS1724" s="253"/>
      <c r="HT1724" s="253"/>
      <c r="HU1724" s="253"/>
      <c r="HV1724" s="253"/>
      <c r="HW1724" s="253"/>
      <c r="HX1724" s="253"/>
      <c r="HY1724" s="253"/>
      <c r="HZ1724" s="253"/>
      <c r="IA1724" s="253"/>
      <c r="IB1724" s="253"/>
      <c r="IC1724" s="253"/>
      <c r="ID1724" s="253"/>
      <c r="IE1724" s="253"/>
      <c r="IF1724" s="253"/>
      <c r="IG1724" s="253"/>
      <c r="IH1724" s="253"/>
      <c r="II1724" s="253"/>
      <c r="IJ1724" s="253"/>
      <c r="IK1724" s="253"/>
      <c r="IL1724" s="253"/>
      <c r="IM1724" s="253"/>
      <c r="IN1724" s="253"/>
      <c r="IO1724" s="253"/>
      <c r="IP1724" s="253"/>
      <c r="IQ1724" s="253"/>
      <c r="IR1724" s="253"/>
      <c r="IS1724" s="253"/>
      <c r="IT1724" s="253"/>
      <c r="IU1724" s="253"/>
      <c r="IV1724" s="253"/>
      <c r="IW1724" s="253"/>
      <c r="IX1724" s="253"/>
      <c r="IY1724" s="253"/>
      <c r="IZ1724" s="253"/>
      <c r="JA1724" s="253"/>
      <c r="JB1724" s="253"/>
      <c r="JC1724" s="253"/>
      <c r="JD1724" s="253"/>
      <c r="JE1724" s="253"/>
      <c r="JF1724" s="253"/>
      <c r="JG1724" s="253"/>
      <c r="JH1724" s="253"/>
      <c r="JI1724" s="253"/>
    </row>
    <row r="1725" spans="1:269" s="1178" customFormat="1" ht="30" x14ac:dyDescent="0.25">
      <c r="A1725" s="411"/>
      <c r="B1725" s="411">
        <v>1</v>
      </c>
      <c r="C1725" s="336" t="s">
        <v>334</v>
      </c>
      <c r="D1725" s="335"/>
      <c r="E1725" s="336"/>
      <c r="F1725" s="2350">
        <f t="shared" ref="F1725:H1728" si="1093">F1651</f>
        <v>0</v>
      </c>
      <c r="G1725" s="1047">
        <f t="shared" si="1093"/>
        <v>0</v>
      </c>
      <c r="H1725" s="1047">
        <f t="shared" si="1093"/>
        <v>0</v>
      </c>
      <c r="I1725" s="2531"/>
      <c r="J1725" s="3144"/>
      <c r="K1725" s="3144"/>
      <c r="L1725" s="3145"/>
      <c r="M1725" s="3145"/>
      <c r="N1725" s="3145"/>
      <c r="O1725" s="3145"/>
      <c r="P1725" s="3145"/>
      <c r="Q1725" s="3145"/>
      <c r="R1725" s="3140"/>
      <c r="S1725" s="3140"/>
      <c r="T1725" s="3140"/>
      <c r="U1725" s="3140"/>
      <c r="V1725" s="3140"/>
      <c r="W1725" s="3140"/>
      <c r="X1725" s="3140"/>
      <c r="Y1725" s="3140"/>
      <c r="Z1725" s="3140"/>
      <c r="AA1725" s="612"/>
      <c r="AB1725" s="3140"/>
      <c r="AC1725" s="1498"/>
      <c r="AD1725" s="3140"/>
      <c r="AE1725" s="3140"/>
      <c r="AF1725" s="3317"/>
      <c r="AG1725" s="3317"/>
      <c r="AH1725" s="3140"/>
      <c r="AI1725" s="1263">
        <f t="shared" ref="AI1725" si="1094">AI1651</f>
        <v>0</v>
      </c>
      <c r="AJ1725" s="1254"/>
      <c r="AK1725" s="2742"/>
      <c r="AL1725" s="3646"/>
      <c r="AM1725" s="253"/>
      <c r="AN1725" s="253"/>
      <c r="AO1725" s="253"/>
      <c r="AP1725" s="253"/>
      <c r="AQ1725" s="253"/>
      <c r="AR1725" s="253"/>
      <c r="AS1725" s="253"/>
      <c r="AT1725" s="253"/>
      <c r="AU1725" s="253"/>
      <c r="AV1725" s="253"/>
      <c r="AW1725" s="253"/>
      <c r="AX1725" s="253"/>
      <c r="AY1725" s="253"/>
      <c r="AZ1725" s="253"/>
      <c r="BA1725" s="253"/>
      <c r="BB1725" s="253"/>
      <c r="BC1725" s="253"/>
      <c r="BD1725" s="253"/>
      <c r="BE1725" s="253"/>
      <c r="BF1725" s="253"/>
      <c r="BG1725" s="253"/>
      <c r="BH1725" s="253"/>
      <c r="BI1725" s="253"/>
      <c r="BJ1725" s="253"/>
      <c r="BK1725" s="253"/>
      <c r="BL1725" s="253"/>
      <c r="BM1725" s="253"/>
      <c r="BN1725" s="253"/>
      <c r="BO1725" s="253"/>
      <c r="BP1725" s="253"/>
      <c r="BQ1725" s="253"/>
      <c r="BR1725" s="253"/>
      <c r="BS1725" s="253"/>
      <c r="BT1725" s="253"/>
      <c r="BU1725" s="253"/>
      <c r="BV1725" s="253"/>
      <c r="BW1725" s="253"/>
      <c r="BX1725" s="253"/>
      <c r="BY1725" s="253"/>
      <c r="BZ1725" s="253"/>
      <c r="CA1725" s="253"/>
      <c r="CB1725" s="253"/>
      <c r="CC1725" s="253"/>
      <c r="CD1725" s="253"/>
      <c r="CE1725" s="253"/>
      <c r="CF1725" s="253"/>
      <c r="CG1725" s="253"/>
      <c r="CH1725" s="253"/>
      <c r="CI1725" s="253"/>
      <c r="CJ1725" s="253"/>
      <c r="CK1725" s="253"/>
      <c r="CL1725" s="253"/>
      <c r="CM1725" s="253"/>
      <c r="CN1725" s="253"/>
      <c r="CO1725" s="253"/>
      <c r="CP1725" s="253"/>
      <c r="CQ1725" s="253"/>
      <c r="CR1725" s="253"/>
      <c r="CS1725" s="253"/>
      <c r="CT1725" s="253"/>
      <c r="CU1725" s="253"/>
      <c r="CV1725" s="253"/>
      <c r="CW1725" s="253"/>
      <c r="CX1725" s="253"/>
      <c r="CY1725" s="253"/>
      <c r="CZ1725" s="253"/>
      <c r="DA1725" s="253"/>
      <c r="DB1725" s="253"/>
      <c r="DC1725" s="253"/>
      <c r="DD1725" s="253"/>
      <c r="DE1725" s="253"/>
      <c r="DF1725" s="253"/>
      <c r="DG1725" s="253"/>
      <c r="DH1725" s="253"/>
      <c r="DI1725" s="253"/>
      <c r="DJ1725" s="253"/>
      <c r="DK1725" s="253"/>
      <c r="DL1725" s="253"/>
      <c r="DM1725" s="253"/>
      <c r="DN1725" s="253"/>
      <c r="DO1725" s="253"/>
      <c r="DP1725" s="253"/>
      <c r="DQ1725" s="253"/>
      <c r="DR1725" s="253"/>
      <c r="DS1725" s="253"/>
      <c r="DT1725" s="253"/>
      <c r="DU1725" s="253"/>
      <c r="DV1725" s="253"/>
      <c r="DW1725" s="253"/>
      <c r="DX1725" s="253"/>
      <c r="DY1725" s="253"/>
      <c r="DZ1725" s="253"/>
      <c r="EA1725" s="253"/>
      <c r="EB1725" s="253"/>
      <c r="EC1725" s="253"/>
      <c r="ED1725" s="253"/>
      <c r="EE1725" s="253"/>
      <c r="EF1725" s="253"/>
      <c r="EG1725" s="253"/>
      <c r="EH1725" s="253"/>
      <c r="EI1725" s="253"/>
      <c r="EJ1725" s="253"/>
      <c r="EK1725" s="253"/>
      <c r="EL1725" s="253"/>
      <c r="EM1725" s="253"/>
      <c r="EN1725" s="253"/>
      <c r="EO1725" s="253"/>
      <c r="EP1725" s="253"/>
      <c r="EQ1725" s="253"/>
      <c r="ER1725" s="253"/>
      <c r="ES1725" s="253"/>
      <c r="ET1725" s="253"/>
      <c r="EU1725" s="253"/>
      <c r="EV1725" s="253"/>
      <c r="EW1725" s="253"/>
      <c r="EX1725" s="253"/>
      <c r="EY1725" s="253"/>
      <c r="EZ1725" s="253"/>
      <c r="FA1725" s="253"/>
      <c r="FB1725" s="253"/>
      <c r="FC1725" s="253"/>
      <c r="FD1725" s="253"/>
      <c r="FE1725" s="253"/>
      <c r="FF1725" s="253"/>
      <c r="FG1725" s="253"/>
      <c r="FH1725" s="253"/>
      <c r="FI1725" s="253"/>
      <c r="FJ1725" s="253"/>
      <c r="FK1725" s="253"/>
      <c r="FL1725" s="253"/>
      <c r="FM1725" s="253"/>
      <c r="FN1725" s="253"/>
      <c r="FO1725" s="253"/>
      <c r="FP1725" s="253"/>
      <c r="FQ1725" s="253"/>
      <c r="FR1725" s="253"/>
      <c r="FS1725" s="253"/>
      <c r="FT1725" s="253"/>
      <c r="FU1725" s="253"/>
      <c r="FV1725" s="253"/>
      <c r="FW1725" s="253"/>
      <c r="FX1725" s="253"/>
      <c r="FY1725" s="253"/>
      <c r="FZ1725" s="253"/>
      <c r="GA1725" s="253"/>
      <c r="GB1725" s="253"/>
      <c r="GC1725" s="253"/>
      <c r="GD1725" s="253"/>
      <c r="GE1725" s="253"/>
      <c r="GF1725" s="253"/>
      <c r="GG1725" s="253"/>
      <c r="GH1725" s="253"/>
      <c r="GI1725" s="253"/>
      <c r="GJ1725" s="253"/>
      <c r="GK1725" s="253"/>
      <c r="GL1725" s="253"/>
      <c r="GM1725" s="253"/>
      <c r="GN1725" s="253"/>
      <c r="GO1725" s="253"/>
      <c r="GP1725" s="253"/>
      <c r="GQ1725" s="253"/>
      <c r="GR1725" s="253"/>
      <c r="GS1725" s="253"/>
      <c r="GT1725" s="253"/>
      <c r="GU1725" s="253"/>
      <c r="GV1725" s="253"/>
      <c r="GW1725" s="253"/>
      <c r="GX1725" s="253"/>
      <c r="GY1725" s="253"/>
      <c r="GZ1725" s="253"/>
      <c r="HA1725" s="253"/>
      <c r="HB1725" s="253"/>
      <c r="HC1725" s="253"/>
      <c r="HD1725" s="253"/>
      <c r="HE1725" s="253"/>
      <c r="HF1725" s="253"/>
      <c r="HG1725" s="253"/>
      <c r="HH1725" s="253"/>
      <c r="HI1725" s="253"/>
      <c r="HJ1725" s="253"/>
      <c r="HK1725" s="253"/>
      <c r="HL1725" s="253"/>
      <c r="HM1725" s="253"/>
      <c r="HN1725" s="253"/>
      <c r="HO1725" s="253"/>
      <c r="HP1725" s="253"/>
      <c r="HQ1725" s="253"/>
      <c r="HR1725" s="253"/>
      <c r="HS1725" s="253"/>
      <c r="HT1725" s="253"/>
      <c r="HU1725" s="253"/>
      <c r="HV1725" s="253"/>
      <c r="HW1725" s="253"/>
      <c r="HX1725" s="253"/>
      <c r="HY1725" s="253"/>
      <c r="HZ1725" s="253"/>
      <c r="IA1725" s="253"/>
      <c r="IB1725" s="253"/>
      <c r="IC1725" s="253"/>
      <c r="ID1725" s="253"/>
      <c r="IE1725" s="253"/>
      <c r="IF1725" s="253"/>
      <c r="IG1725" s="253"/>
      <c r="IH1725" s="253"/>
      <c r="II1725" s="253"/>
      <c r="IJ1725" s="253"/>
      <c r="IK1725" s="253"/>
      <c r="IL1725" s="253"/>
      <c r="IM1725" s="253"/>
      <c r="IN1725" s="253"/>
      <c r="IO1725" s="253"/>
      <c r="IP1725" s="253"/>
      <c r="IQ1725" s="253"/>
      <c r="IR1725" s="253"/>
      <c r="IS1725" s="253"/>
      <c r="IT1725" s="253"/>
      <c r="IU1725" s="253"/>
      <c r="IV1725" s="253"/>
      <c r="IW1725" s="253"/>
      <c r="IX1725" s="253"/>
      <c r="IY1725" s="253"/>
      <c r="IZ1725" s="253"/>
      <c r="JA1725" s="253"/>
      <c r="JB1725" s="253"/>
      <c r="JC1725" s="253"/>
      <c r="JD1725" s="253"/>
      <c r="JE1725" s="253"/>
      <c r="JF1725" s="253"/>
      <c r="JG1725" s="253"/>
      <c r="JH1725" s="253"/>
      <c r="JI1725" s="253"/>
    </row>
    <row r="1726" spans="1:269" s="1178" customFormat="1" ht="75" x14ac:dyDescent="0.25">
      <c r="A1726" s="411"/>
      <c r="B1726" s="411">
        <v>1</v>
      </c>
      <c r="C1726" s="336" t="s">
        <v>306</v>
      </c>
      <c r="D1726" s="335"/>
      <c r="E1726" s="336"/>
      <c r="F1726" s="2350">
        <f t="shared" si="1093"/>
        <v>5300</v>
      </c>
      <c r="G1726" s="1047">
        <f t="shared" si="1093"/>
        <v>3975</v>
      </c>
      <c r="H1726" s="1047">
        <f t="shared" si="1093"/>
        <v>1933</v>
      </c>
      <c r="I1726" s="2531">
        <f>I1652</f>
        <v>48.628930817610062</v>
      </c>
      <c r="J1726" s="3144"/>
      <c r="K1726" s="3144"/>
      <c r="L1726" s="3145"/>
      <c r="M1726" s="3145"/>
      <c r="N1726" s="3145"/>
      <c r="O1726" s="3145"/>
      <c r="P1726" s="3145"/>
      <c r="Q1726" s="3145"/>
      <c r="R1726" s="3140"/>
      <c r="S1726" s="3140"/>
      <c r="T1726" s="3140"/>
      <c r="U1726" s="3140"/>
      <c r="V1726" s="3140"/>
      <c r="W1726" s="3140"/>
      <c r="X1726" s="3140"/>
      <c r="Y1726" s="3140"/>
      <c r="Z1726" s="3140"/>
      <c r="AA1726" s="612"/>
      <c r="AB1726" s="3140"/>
      <c r="AC1726" s="1498"/>
      <c r="AD1726" s="3140"/>
      <c r="AE1726" s="3140"/>
      <c r="AF1726" s="3317"/>
      <c r="AG1726" s="3317"/>
      <c r="AH1726" s="3140"/>
      <c r="AI1726" s="1263">
        <f t="shared" ref="AI1726" si="1095">AI1652</f>
        <v>0</v>
      </c>
      <c r="AJ1726" s="1254"/>
      <c r="AK1726" s="2742"/>
      <c r="AL1726" s="3646"/>
      <c r="AM1726" s="253"/>
      <c r="AN1726" s="253"/>
      <c r="AO1726" s="253"/>
      <c r="AP1726" s="253"/>
      <c r="AQ1726" s="253"/>
      <c r="AR1726" s="253"/>
      <c r="AS1726" s="253"/>
      <c r="AT1726" s="253"/>
      <c r="AU1726" s="253"/>
      <c r="AV1726" s="253"/>
      <c r="AW1726" s="253"/>
      <c r="AX1726" s="253"/>
      <c r="AY1726" s="253"/>
      <c r="AZ1726" s="253"/>
      <c r="BA1726" s="253"/>
      <c r="BB1726" s="253"/>
      <c r="BC1726" s="253"/>
      <c r="BD1726" s="253"/>
      <c r="BE1726" s="253"/>
      <c r="BF1726" s="253"/>
      <c r="BG1726" s="253"/>
      <c r="BH1726" s="253"/>
      <c r="BI1726" s="253"/>
      <c r="BJ1726" s="253"/>
      <c r="BK1726" s="253"/>
      <c r="BL1726" s="253"/>
      <c r="BM1726" s="253"/>
      <c r="BN1726" s="253"/>
      <c r="BO1726" s="253"/>
      <c r="BP1726" s="253"/>
      <c r="BQ1726" s="253"/>
      <c r="BR1726" s="253"/>
      <c r="BS1726" s="253"/>
      <c r="BT1726" s="253"/>
      <c r="BU1726" s="253"/>
      <c r="BV1726" s="253"/>
      <c r="BW1726" s="253"/>
      <c r="BX1726" s="253"/>
      <c r="BY1726" s="253"/>
      <c r="BZ1726" s="253"/>
      <c r="CA1726" s="253"/>
      <c r="CB1726" s="253"/>
      <c r="CC1726" s="253"/>
      <c r="CD1726" s="253"/>
      <c r="CE1726" s="253"/>
      <c r="CF1726" s="253"/>
      <c r="CG1726" s="253"/>
      <c r="CH1726" s="253"/>
      <c r="CI1726" s="253"/>
      <c r="CJ1726" s="253"/>
      <c r="CK1726" s="253"/>
      <c r="CL1726" s="253"/>
      <c r="CM1726" s="253"/>
      <c r="CN1726" s="253"/>
      <c r="CO1726" s="253"/>
      <c r="CP1726" s="253"/>
      <c r="CQ1726" s="253"/>
      <c r="CR1726" s="253"/>
      <c r="CS1726" s="253"/>
      <c r="CT1726" s="253"/>
      <c r="CU1726" s="253"/>
      <c r="CV1726" s="253"/>
      <c r="CW1726" s="253"/>
      <c r="CX1726" s="253"/>
      <c r="CY1726" s="253"/>
      <c r="CZ1726" s="253"/>
      <c r="DA1726" s="253"/>
      <c r="DB1726" s="253"/>
      <c r="DC1726" s="253"/>
      <c r="DD1726" s="253"/>
      <c r="DE1726" s="253"/>
      <c r="DF1726" s="253"/>
      <c r="DG1726" s="253"/>
      <c r="DH1726" s="253"/>
      <c r="DI1726" s="253"/>
      <c r="DJ1726" s="253"/>
      <c r="DK1726" s="253"/>
      <c r="DL1726" s="253"/>
      <c r="DM1726" s="253"/>
      <c r="DN1726" s="253"/>
      <c r="DO1726" s="253"/>
      <c r="DP1726" s="253"/>
      <c r="DQ1726" s="253"/>
      <c r="DR1726" s="253"/>
      <c r="DS1726" s="253"/>
      <c r="DT1726" s="253"/>
      <c r="DU1726" s="253"/>
      <c r="DV1726" s="253"/>
      <c r="DW1726" s="253"/>
      <c r="DX1726" s="253"/>
      <c r="DY1726" s="253"/>
      <c r="DZ1726" s="253"/>
      <c r="EA1726" s="253"/>
      <c r="EB1726" s="253"/>
      <c r="EC1726" s="253"/>
      <c r="ED1726" s="253"/>
      <c r="EE1726" s="253"/>
      <c r="EF1726" s="253"/>
      <c r="EG1726" s="253"/>
      <c r="EH1726" s="253"/>
      <c r="EI1726" s="253"/>
      <c r="EJ1726" s="253"/>
      <c r="EK1726" s="253"/>
      <c r="EL1726" s="253"/>
      <c r="EM1726" s="253"/>
      <c r="EN1726" s="253"/>
      <c r="EO1726" s="253"/>
      <c r="EP1726" s="253"/>
      <c r="EQ1726" s="253"/>
      <c r="ER1726" s="253"/>
      <c r="ES1726" s="253"/>
      <c r="ET1726" s="253"/>
      <c r="EU1726" s="253"/>
      <c r="EV1726" s="253"/>
      <c r="EW1726" s="253"/>
      <c r="EX1726" s="253"/>
      <c r="EY1726" s="253"/>
      <c r="EZ1726" s="253"/>
      <c r="FA1726" s="253"/>
      <c r="FB1726" s="253"/>
      <c r="FC1726" s="253"/>
      <c r="FD1726" s="253"/>
      <c r="FE1726" s="253"/>
      <c r="FF1726" s="253"/>
      <c r="FG1726" s="253"/>
      <c r="FH1726" s="253"/>
      <c r="FI1726" s="253"/>
      <c r="FJ1726" s="253"/>
      <c r="FK1726" s="253"/>
      <c r="FL1726" s="253"/>
      <c r="FM1726" s="253"/>
      <c r="FN1726" s="253"/>
      <c r="FO1726" s="253"/>
      <c r="FP1726" s="253"/>
      <c r="FQ1726" s="253"/>
      <c r="FR1726" s="253"/>
      <c r="FS1726" s="253"/>
      <c r="FT1726" s="253"/>
      <c r="FU1726" s="253"/>
      <c r="FV1726" s="253"/>
      <c r="FW1726" s="253"/>
      <c r="FX1726" s="253"/>
      <c r="FY1726" s="253"/>
      <c r="FZ1726" s="253"/>
      <c r="GA1726" s="253"/>
      <c r="GB1726" s="253"/>
      <c r="GC1726" s="253"/>
      <c r="GD1726" s="253"/>
      <c r="GE1726" s="253"/>
      <c r="GF1726" s="253"/>
      <c r="GG1726" s="253"/>
      <c r="GH1726" s="253"/>
      <c r="GI1726" s="253"/>
      <c r="GJ1726" s="253"/>
      <c r="GK1726" s="253"/>
      <c r="GL1726" s="253"/>
      <c r="GM1726" s="253"/>
      <c r="GN1726" s="253"/>
      <c r="GO1726" s="253"/>
      <c r="GP1726" s="253"/>
      <c r="GQ1726" s="253"/>
      <c r="GR1726" s="253"/>
      <c r="GS1726" s="253"/>
      <c r="GT1726" s="253"/>
      <c r="GU1726" s="253"/>
      <c r="GV1726" s="253"/>
      <c r="GW1726" s="253"/>
      <c r="GX1726" s="253"/>
      <c r="GY1726" s="253"/>
      <c r="GZ1726" s="253"/>
      <c r="HA1726" s="253"/>
      <c r="HB1726" s="253"/>
      <c r="HC1726" s="253"/>
      <c r="HD1726" s="253"/>
      <c r="HE1726" s="253"/>
      <c r="HF1726" s="253"/>
      <c r="HG1726" s="253"/>
      <c r="HH1726" s="253"/>
      <c r="HI1726" s="253"/>
      <c r="HJ1726" s="253"/>
      <c r="HK1726" s="253"/>
      <c r="HL1726" s="253"/>
      <c r="HM1726" s="253"/>
      <c r="HN1726" s="253"/>
      <c r="HO1726" s="253"/>
      <c r="HP1726" s="253"/>
      <c r="HQ1726" s="253"/>
      <c r="HR1726" s="253"/>
      <c r="HS1726" s="253"/>
      <c r="HT1726" s="253"/>
      <c r="HU1726" s="253"/>
      <c r="HV1726" s="253"/>
      <c r="HW1726" s="253"/>
      <c r="HX1726" s="253"/>
      <c r="HY1726" s="253"/>
      <c r="HZ1726" s="253"/>
      <c r="IA1726" s="253"/>
      <c r="IB1726" s="253"/>
      <c r="IC1726" s="253"/>
      <c r="ID1726" s="253"/>
      <c r="IE1726" s="253"/>
      <c r="IF1726" s="253"/>
      <c r="IG1726" s="253"/>
      <c r="IH1726" s="253"/>
      <c r="II1726" s="253"/>
      <c r="IJ1726" s="253"/>
      <c r="IK1726" s="253"/>
      <c r="IL1726" s="253"/>
      <c r="IM1726" s="253"/>
      <c r="IN1726" s="253"/>
      <c r="IO1726" s="253"/>
      <c r="IP1726" s="253"/>
      <c r="IQ1726" s="253"/>
      <c r="IR1726" s="253"/>
      <c r="IS1726" s="253"/>
      <c r="IT1726" s="253"/>
      <c r="IU1726" s="253"/>
      <c r="IV1726" s="253"/>
      <c r="IW1726" s="253"/>
      <c r="IX1726" s="253"/>
      <c r="IY1726" s="253"/>
      <c r="IZ1726" s="253"/>
      <c r="JA1726" s="253"/>
      <c r="JB1726" s="253"/>
      <c r="JC1726" s="253"/>
      <c r="JD1726" s="253"/>
      <c r="JE1726" s="253"/>
      <c r="JF1726" s="253"/>
      <c r="JG1726" s="253"/>
      <c r="JH1726" s="253"/>
      <c r="JI1726" s="253"/>
    </row>
    <row r="1727" spans="1:269" s="1178" customFormat="1" ht="60" x14ac:dyDescent="0.25">
      <c r="A1727" s="411"/>
      <c r="B1727" s="411">
        <v>1</v>
      </c>
      <c r="C1727" s="336" t="s">
        <v>307</v>
      </c>
      <c r="D1727" s="335"/>
      <c r="E1727" s="336"/>
      <c r="F1727" s="2350">
        <f t="shared" si="1093"/>
        <v>2077</v>
      </c>
      <c r="G1727" s="1047">
        <f t="shared" si="1093"/>
        <v>1557.75</v>
      </c>
      <c r="H1727" s="1047">
        <f t="shared" si="1093"/>
        <v>911</v>
      </c>
      <c r="I1727" s="2531">
        <f>I1653</f>
        <v>58.481784625260794</v>
      </c>
      <c r="J1727" s="3144"/>
      <c r="K1727" s="3144"/>
      <c r="L1727" s="3145"/>
      <c r="M1727" s="3145"/>
      <c r="N1727" s="3145"/>
      <c r="O1727" s="3145"/>
      <c r="P1727" s="3145"/>
      <c r="Q1727" s="3145"/>
      <c r="R1727" s="3140"/>
      <c r="S1727" s="3140"/>
      <c r="T1727" s="3140"/>
      <c r="U1727" s="3140"/>
      <c r="V1727" s="3140"/>
      <c r="W1727" s="3140"/>
      <c r="X1727" s="3140"/>
      <c r="Y1727" s="3140"/>
      <c r="Z1727" s="3140"/>
      <c r="AA1727" s="612"/>
      <c r="AB1727" s="3140"/>
      <c r="AC1727" s="1498"/>
      <c r="AD1727" s="3140"/>
      <c r="AE1727" s="3140"/>
      <c r="AF1727" s="3317"/>
      <c r="AG1727" s="3317"/>
      <c r="AH1727" s="3140"/>
      <c r="AI1727" s="1263">
        <f t="shared" ref="AI1727" si="1096">AI1653</f>
        <v>0</v>
      </c>
      <c r="AJ1727" s="1254"/>
      <c r="AK1727" s="2742"/>
      <c r="AL1727" s="3646"/>
      <c r="AM1727" s="253"/>
      <c r="AN1727" s="253"/>
      <c r="AO1727" s="253"/>
      <c r="AP1727" s="253"/>
      <c r="AQ1727" s="253"/>
      <c r="AR1727" s="253"/>
      <c r="AS1727" s="253"/>
      <c r="AT1727" s="253"/>
      <c r="AU1727" s="253"/>
      <c r="AV1727" s="253"/>
      <c r="AW1727" s="253"/>
      <c r="AX1727" s="253"/>
      <c r="AY1727" s="253"/>
      <c r="AZ1727" s="253"/>
      <c r="BA1727" s="253"/>
      <c r="BB1727" s="253"/>
      <c r="BC1727" s="253"/>
      <c r="BD1727" s="253"/>
      <c r="BE1727" s="253"/>
      <c r="BF1727" s="253"/>
      <c r="BG1727" s="253"/>
      <c r="BH1727" s="253"/>
      <c r="BI1727" s="253"/>
      <c r="BJ1727" s="253"/>
      <c r="BK1727" s="253"/>
      <c r="BL1727" s="253"/>
      <c r="BM1727" s="253"/>
      <c r="BN1727" s="253"/>
      <c r="BO1727" s="253"/>
      <c r="BP1727" s="253"/>
      <c r="BQ1727" s="253"/>
      <c r="BR1727" s="253"/>
      <c r="BS1727" s="253"/>
      <c r="BT1727" s="253"/>
      <c r="BU1727" s="253"/>
      <c r="BV1727" s="253"/>
      <c r="BW1727" s="253"/>
      <c r="BX1727" s="253"/>
      <c r="BY1727" s="253"/>
      <c r="BZ1727" s="253"/>
      <c r="CA1727" s="253"/>
      <c r="CB1727" s="253"/>
      <c r="CC1727" s="253"/>
      <c r="CD1727" s="253"/>
      <c r="CE1727" s="253"/>
      <c r="CF1727" s="253"/>
      <c r="CG1727" s="253"/>
      <c r="CH1727" s="253"/>
      <c r="CI1727" s="253"/>
      <c r="CJ1727" s="253"/>
      <c r="CK1727" s="253"/>
      <c r="CL1727" s="253"/>
      <c r="CM1727" s="253"/>
      <c r="CN1727" s="253"/>
      <c r="CO1727" s="253"/>
      <c r="CP1727" s="253"/>
      <c r="CQ1727" s="253"/>
      <c r="CR1727" s="253"/>
      <c r="CS1727" s="253"/>
      <c r="CT1727" s="253"/>
      <c r="CU1727" s="253"/>
      <c r="CV1727" s="253"/>
      <c r="CW1727" s="253"/>
      <c r="CX1727" s="253"/>
      <c r="CY1727" s="253"/>
      <c r="CZ1727" s="253"/>
      <c r="DA1727" s="253"/>
      <c r="DB1727" s="253"/>
      <c r="DC1727" s="253"/>
      <c r="DD1727" s="253"/>
      <c r="DE1727" s="253"/>
      <c r="DF1727" s="253"/>
      <c r="DG1727" s="253"/>
      <c r="DH1727" s="253"/>
      <c r="DI1727" s="253"/>
      <c r="DJ1727" s="253"/>
      <c r="DK1727" s="253"/>
      <c r="DL1727" s="253"/>
      <c r="DM1727" s="253"/>
      <c r="DN1727" s="253"/>
      <c r="DO1727" s="253"/>
      <c r="DP1727" s="253"/>
      <c r="DQ1727" s="253"/>
      <c r="DR1727" s="253"/>
      <c r="DS1727" s="253"/>
      <c r="DT1727" s="253"/>
      <c r="DU1727" s="253"/>
      <c r="DV1727" s="253"/>
      <c r="DW1727" s="253"/>
      <c r="DX1727" s="253"/>
      <c r="DY1727" s="253"/>
      <c r="DZ1727" s="253"/>
      <c r="EA1727" s="253"/>
      <c r="EB1727" s="253"/>
      <c r="EC1727" s="253"/>
      <c r="ED1727" s="253"/>
      <c r="EE1727" s="253"/>
      <c r="EF1727" s="253"/>
      <c r="EG1727" s="253"/>
      <c r="EH1727" s="253"/>
      <c r="EI1727" s="253"/>
      <c r="EJ1727" s="253"/>
      <c r="EK1727" s="253"/>
      <c r="EL1727" s="253"/>
      <c r="EM1727" s="253"/>
      <c r="EN1727" s="253"/>
      <c r="EO1727" s="253"/>
      <c r="EP1727" s="253"/>
      <c r="EQ1727" s="253"/>
      <c r="ER1727" s="253"/>
      <c r="ES1727" s="253"/>
      <c r="ET1727" s="253"/>
      <c r="EU1727" s="253"/>
      <c r="EV1727" s="253"/>
      <c r="EW1727" s="253"/>
      <c r="EX1727" s="253"/>
      <c r="EY1727" s="253"/>
      <c r="EZ1727" s="253"/>
      <c r="FA1727" s="253"/>
      <c r="FB1727" s="253"/>
      <c r="FC1727" s="253"/>
      <c r="FD1727" s="253"/>
      <c r="FE1727" s="253"/>
      <c r="FF1727" s="253"/>
      <c r="FG1727" s="253"/>
      <c r="FH1727" s="253"/>
      <c r="FI1727" s="253"/>
      <c r="FJ1727" s="253"/>
      <c r="FK1727" s="253"/>
      <c r="FL1727" s="253"/>
      <c r="FM1727" s="253"/>
      <c r="FN1727" s="253"/>
      <c r="FO1727" s="253"/>
      <c r="FP1727" s="253"/>
      <c r="FQ1727" s="253"/>
      <c r="FR1727" s="253"/>
      <c r="FS1727" s="253"/>
      <c r="FT1727" s="253"/>
      <c r="FU1727" s="253"/>
      <c r="FV1727" s="253"/>
      <c r="FW1727" s="253"/>
      <c r="FX1727" s="253"/>
      <c r="FY1727" s="253"/>
      <c r="FZ1727" s="253"/>
      <c r="GA1727" s="253"/>
      <c r="GB1727" s="253"/>
      <c r="GC1727" s="253"/>
      <c r="GD1727" s="253"/>
      <c r="GE1727" s="253"/>
      <c r="GF1727" s="253"/>
      <c r="GG1727" s="253"/>
      <c r="GH1727" s="253"/>
      <c r="GI1727" s="253"/>
      <c r="GJ1727" s="253"/>
      <c r="GK1727" s="253"/>
      <c r="GL1727" s="253"/>
      <c r="GM1727" s="253"/>
      <c r="GN1727" s="253"/>
      <c r="GO1727" s="253"/>
      <c r="GP1727" s="253"/>
      <c r="GQ1727" s="253"/>
      <c r="GR1727" s="253"/>
      <c r="GS1727" s="253"/>
      <c r="GT1727" s="253"/>
      <c r="GU1727" s="253"/>
      <c r="GV1727" s="253"/>
      <c r="GW1727" s="253"/>
      <c r="GX1727" s="253"/>
      <c r="GY1727" s="253"/>
      <c r="GZ1727" s="253"/>
      <c r="HA1727" s="253"/>
      <c r="HB1727" s="253"/>
      <c r="HC1727" s="253"/>
      <c r="HD1727" s="253"/>
      <c r="HE1727" s="253"/>
      <c r="HF1727" s="253"/>
      <c r="HG1727" s="253"/>
      <c r="HH1727" s="253"/>
      <c r="HI1727" s="253"/>
      <c r="HJ1727" s="253"/>
      <c r="HK1727" s="253"/>
      <c r="HL1727" s="253"/>
      <c r="HM1727" s="253"/>
      <c r="HN1727" s="253"/>
      <c r="HO1727" s="253"/>
      <c r="HP1727" s="253"/>
      <c r="HQ1727" s="253"/>
      <c r="HR1727" s="253"/>
      <c r="HS1727" s="253"/>
      <c r="HT1727" s="253"/>
      <c r="HU1727" s="253"/>
      <c r="HV1727" s="253"/>
      <c r="HW1727" s="253"/>
      <c r="HX1727" s="253"/>
      <c r="HY1727" s="253"/>
      <c r="HZ1727" s="253"/>
      <c r="IA1727" s="253"/>
      <c r="IB1727" s="253"/>
      <c r="IC1727" s="253"/>
      <c r="ID1727" s="253"/>
      <c r="IE1727" s="253"/>
      <c r="IF1727" s="253"/>
      <c r="IG1727" s="253"/>
      <c r="IH1727" s="253"/>
      <c r="II1727" s="253"/>
      <c r="IJ1727" s="253"/>
      <c r="IK1727" s="253"/>
      <c r="IL1727" s="253"/>
      <c r="IM1727" s="253"/>
      <c r="IN1727" s="253"/>
      <c r="IO1727" s="253"/>
      <c r="IP1727" s="253"/>
      <c r="IQ1727" s="253"/>
      <c r="IR1727" s="253"/>
      <c r="IS1727" s="253"/>
      <c r="IT1727" s="253"/>
      <c r="IU1727" s="253"/>
      <c r="IV1727" s="253"/>
      <c r="IW1727" s="253"/>
      <c r="IX1727" s="253"/>
      <c r="IY1727" s="253"/>
      <c r="IZ1727" s="253"/>
      <c r="JA1727" s="253"/>
      <c r="JB1727" s="253"/>
      <c r="JC1727" s="253"/>
      <c r="JD1727" s="253"/>
      <c r="JE1727" s="253"/>
      <c r="JF1727" s="253"/>
      <c r="JG1727" s="253"/>
      <c r="JH1727" s="253"/>
      <c r="JI1727" s="253"/>
    </row>
    <row r="1728" spans="1:269" s="1178" customFormat="1" ht="57.75" x14ac:dyDescent="0.25">
      <c r="A1728" s="411"/>
      <c r="B1728" s="411">
        <v>1</v>
      </c>
      <c r="C1728" s="488" t="s">
        <v>384</v>
      </c>
      <c r="D1728" s="335"/>
      <c r="E1728" s="336"/>
      <c r="F1728" s="2350">
        <f t="shared" si="1093"/>
        <v>1800</v>
      </c>
      <c r="G1728" s="1047">
        <f t="shared" si="1093"/>
        <v>1350</v>
      </c>
      <c r="H1728" s="1047">
        <f t="shared" si="1093"/>
        <v>1049</v>
      </c>
      <c r="I1728" s="2531">
        <f>I1654</f>
        <v>77.703703703703709</v>
      </c>
      <c r="J1728" s="3144"/>
      <c r="K1728" s="3144"/>
      <c r="L1728" s="3145"/>
      <c r="M1728" s="3145"/>
      <c r="N1728" s="3145"/>
      <c r="O1728" s="3145"/>
      <c r="P1728" s="3145"/>
      <c r="Q1728" s="3145"/>
      <c r="R1728" s="3140"/>
      <c r="S1728" s="3140"/>
      <c r="T1728" s="3140"/>
      <c r="U1728" s="3140"/>
      <c r="V1728" s="3140"/>
      <c r="W1728" s="3140"/>
      <c r="X1728" s="3140"/>
      <c r="Y1728" s="3140"/>
      <c r="Z1728" s="3140"/>
      <c r="AA1728" s="612"/>
      <c r="AB1728" s="3140"/>
      <c r="AC1728" s="1498"/>
      <c r="AD1728" s="3140"/>
      <c r="AE1728" s="3140"/>
      <c r="AF1728" s="3317"/>
      <c r="AG1728" s="3317"/>
      <c r="AH1728" s="3140"/>
      <c r="AI1728" s="1263">
        <f t="shared" ref="AI1728" si="1097">AI1654</f>
        <v>0</v>
      </c>
      <c r="AJ1728" s="1254"/>
      <c r="AK1728" s="2742"/>
      <c r="AL1728" s="3646"/>
      <c r="AM1728" s="253"/>
      <c r="AN1728" s="253"/>
      <c r="AO1728" s="253"/>
      <c r="AP1728" s="253"/>
      <c r="AQ1728" s="253"/>
      <c r="AR1728" s="253"/>
      <c r="AS1728" s="253"/>
      <c r="AT1728" s="253"/>
      <c r="AU1728" s="253"/>
      <c r="AV1728" s="253"/>
      <c r="AW1728" s="253"/>
      <c r="AX1728" s="253"/>
      <c r="AY1728" s="253"/>
      <c r="AZ1728" s="253"/>
      <c r="BA1728" s="253"/>
      <c r="BB1728" s="253"/>
      <c r="BC1728" s="253"/>
      <c r="BD1728" s="253"/>
      <c r="BE1728" s="253"/>
      <c r="BF1728" s="253"/>
      <c r="BG1728" s="253"/>
      <c r="BH1728" s="253"/>
      <c r="BI1728" s="253"/>
      <c r="BJ1728" s="253"/>
      <c r="BK1728" s="253"/>
      <c r="BL1728" s="253"/>
      <c r="BM1728" s="253"/>
      <c r="BN1728" s="253"/>
      <c r="BO1728" s="253"/>
      <c r="BP1728" s="253"/>
      <c r="BQ1728" s="253"/>
      <c r="BR1728" s="253"/>
      <c r="BS1728" s="253"/>
      <c r="BT1728" s="253"/>
      <c r="BU1728" s="253"/>
      <c r="BV1728" s="253"/>
      <c r="BW1728" s="253"/>
      <c r="BX1728" s="253"/>
      <c r="BY1728" s="253"/>
      <c r="BZ1728" s="253"/>
      <c r="CA1728" s="253"/>
      <c r="CB1728" s="253"/>
      <c r="CC1728" s="253"/>
      <c r="CD1728" s="253"/>
      <c r="CE1728" s="253"/>
      <c r="CF1728" s="253"/>
      <c r="CG1728" s="253"/>
      <c r="CH1728" s="253"/>
      <c r="CI1728" s="253"/>
      <c r="CJ1728" s="253"/>
      <c r="CK1728" s="253"/>
      <c r="CL1728" s="253"/>
      <c r="CM1728" s="253"/>
      <c r="CN1728" s="253"/>
      <c r="CO1728" s="253"/>
      <c r="CP1728" s="253"/>
      <c r="CQ1728" s="253"/>
      <c r="CR1728" s="253"/>
      <c r="CS1728" s="253"/>
      <c r="CT1728" s="253"/>
      <c r="CU1728" s="253"/>
      <c r="CV1728" s="253"/>
      <c r="CW1728" s="253"/>
      <c r="CX1728" s="253"/>
      <c r="CY1728" s="253"/>
      <c r="CZ1728" s="253"/>
      <c r="DA1728" s="253"/>
      <c r="DB1728" s="253"/>
      <c r="DC1728" s="253"/>
      <c r="DD1728" s="253"/>
      <c r="DE1728" s="253"/>
      <c r="DF1728" s="253"/>
      <c r="DG1728" s="253"/>
      <c r="DH1728" s="253"/>
      <c r="DI1728" s="253"/>
      <c r="DJ1728" s="253"/>
      <c r="DK1728" s="253"/>
      <c r="DL1728" s="253"/>
      <c r="DM1728" s="253"/>
      <c r="DN1728" s="253"/>
      <c r="DO1728" s="253"/>
      <c r="DP1728" s="253"/>
      <c r="DQ1728" s="253"/>
      <c r="DR1728" s="253"/>
      <c r="DS1728" s="253"/>
      <c r="DT1728" s="253"/>
      <c r="DU1728" s="253"/>
      <c r="DV1728" s="253"/>
      <c r="DW1728" s="253"/>
      <c r="DX1728" s="253"/>
      <c r="DY1728" s="253"/>
      <c r="DZ1728" s="253"/>
      <c r="EA1728" s="253"/>
      <c r="EB1728" s="253"/>
      <c r="EC1728" s="253"/>
      <c r="ED1728" s="253"/>
      <c r="EE1728" s="253"/>
      <c r="EF1728" s="253"/>
      <c r="EG1728" s="253"/>
      <c r="EH1728" s="253"/>
      <c r="EI1728" s="253"/>
      <c r="EJ1728" s="253"/>
      <c r="EK1728" s="253"/>
      <c r="EL1728" s="253"/>
      <c r="EM1728" s="253"/>
      <c r="EN1728" s="253"/>
      <c r="EO1728" s="253"/>
      <c r="EP1728" s="253"/>
      <c r="EQ1728" s="253"/>
      <c r="ER1728" s="253"/>
      <c r="ES1728" s="253"/>
      <c r="ET1728" s="253"/>
      <c r="EU1728" s="253"/>
      <c r="EV1728" s="253"/>
      <c r="EW1728" s="253"/>
      <c r="EX1728" s="253"/>
      <c r="EY1728" s="253"/>
      <c r="EZ1728" s="253"/>
      <c r="FA1728" s="253"/>
      <c r="FB1728" s="253"/>
      <c r="FC1728" s="253"/>
      <c r="FD1728" s="253"/>
      <c r="FE1728" s="253"/>
      <c r="FF1728" s="253"/>
      <c r="FG1728" s="253"/>
      <c r="FH1728" s="253"/>
      <c r="FI1728" s="253"/>
      <c r="FJ1728" s="253"/>
      <c r="FK1728" s="253"/>
      <c r="FL1728" s="253"/>
      <c r="FM1728" s="253"/>
      <c r="FN1728" s="253"/>
      <c r="FO1728" s="253"/>
      <c r="FP1728" s="253"/>
      <c r="FQ1728" s="253"/>
      <c r="FR1728" s="253"/>
      <c r="FS1728" s="253"/>
      <c r="FT1728" s="253"/>
      <c r="FU1728" s="253"/>
      <c r="FV1728" s="253"/>
      <c r="FW1728" s="253"/>
      <c r="FX1728" s="253"/>
      <c r="FY1728" s="253"/>
      <c r="FZ1728" s="253"/>
      <c r="GA1728" s="253"/>
      <c r="GB1728" s="253"/>
      <c r="GC1728" s="253"/>
      <c r="GD1728" s="253"/>
      <c r="GE1728" s="253"/>
      <c r="GF1728" s="253"/>
      <c r="GG1728" s="253"/>
      <c r="GH1728" s="253"/>
      <c r="GI1728" s="253"/>
      <c r="GJ1728" s="253"/>
      <c r="GK1728" s="253"/>
      <c r="GL1728" s="253"/>
      <c r="GM1728" s="253"/>
      <c r="GN1728" s="253"/>
      <c r="GO1728" s="253"/>
      <c r="GP1728" s="253"/>
      <c r="GQ1728" s="253"/>
      <c r="GR1728" s="253"/>
      <c r="GS1728" s="253"/>
      <c r="GT1728" s="253"/>
      <c r="GU1728" s="253"/>
      <c r="GV1728" s="253"/>
      <c r="GW1728" s="253"/>
      <c r="GX1728" s="253"/>
      <c r="GY1728" s="253"/>
      <c r="GZ1728" s="253"/>
      <c r="HA1728" s="253"/>
      <c r="HB1728" s="253"/>
      <c r="HC1728" s="253"/>
      <c r="HD1728" s="253"/>
      <c r="HE1728" s="253"/>
      <c r="HF1728" s="253"/>
      <c r="HG1728" s="253"/>
      <c r="HH1728" s="253"/>
      <c r="HI1728" s="253"/>
      <c r="HJ1728" s="253"/>
      <c r="HK1728" s="253"/>
      <c r="HL1728" s="253"/>
      <c r="HM1728" s="253"/>
      <c r="HN1728" s="253"/>
      <c r="HO1728" s="253"/>
      <c r="HP1728" s="253"/>
      <c r="HQ1728" s="253"/>
      <c r="HR1728" s="253"/>
      <c r="HS1728" s="253"/>
      <c r="HT1728" s="253"/>
      <c r="HU1728" s="253"/>
      <c r="HV1728" s="253"/>
      <c r="HW1728" s="253"/>
      <c r="HX1728" s="253"/>
      <c r="HY1728" s="253"/>
      <c r="HZ1728" s="253"/>
      <c r="IA1728" s="253"/>
      <c r="IB1728" s="253"/>
      <c r="IC1728" s="253"/>
      <c r="ID1728" s="253"/>
      <c r="IE1728" s="253"/>
      <c r="IF1728" s="253"/>
      <c r="IG1728" s="253"/>
      <c r="IH1728" s="253"/>
      <c r="II1728" s="253"/>
      <c r="IJ1728" s="253"/>
      <c r="IK1728" s="253"/>
      <c r="IL1728" s="253"/>
      <c r="IM1728" s="253"/>
      <c r="IN1728" s="253"/>
      <c r="IO1728" s="253"/>
      <c r="IP1728" s="253"/>
      <c r="IQ1728" s="253"/>
      <c r="IR1728" s="253"/>
      <c r="IS1728" s="253"/>
      <c r="IT1728" s="253"/>
      <c r="IU1728" s="253"/>
      <c r="IV1728" s="253"/>
      <c r="IW1728" s="253"/>
      <c r="IX1728" s="253"/>
      <c r="IY1728" s="253"/>
      <c r="IZ1728" s="253"/>
      <c r="JA1728" s="253"/>
      <c r="JB1728" s="253"/>
      <c r="JC1728" s="253"/>
      <c r="JD1728" s="253"/>
      <c r="JE1728" s="253"/>
      <c r="JF1728" s="253"/>
      <c r="JG1728" s="253"/>
      <c r="JH1728" s="253"/>
      <c r="JI1728" s="253"/>
    </row>
    <row r="1729" spans="1:269" s="1178" customFormat="1" ht="30" x14ac:dyDescent="0.25">
      <c r="A1729" s="411"/>
      <c r="B1729" s="411">
        <v>1</v>
      </c>
      <c r="C1729" s="336" t="s">
        <v>206</v>
      </c>
      <c r="D1729" s="335"/>
      <c r="E1729" s="336"/>
      <c r="F1729" s="2350"/>
      <c r="G1729" s="1047"/>
      <c r="H1729" s="1047"/>
      <c r="I1729" s="2531"/>
      <c r="J1729" s="3144"/>
      <c r="K1729" s="3144"/>
      <c r="L1729" s="3145"/>
      <c r="M1729" s="3145"/>
      <c r="N1729" s="3145"/>
      <c r="O1729" s="3145"/>
      <c r="P1729" s="3145"/>
      <c r="Q1729" s="3145"/>
      <c r="R1729" s="612">
        <f t="shared" ref="R1729:AH1729" si="1098">R1655</f>
        <v>7403.1845000000003</v>
      </c>
      <c r="S1729" s="612">
        <f t="shared" ref="S1729:T1729" si="1099">S1655</f>
        <v>7403.1845000000003</v>
      </c>
      <c r="T1729" s="612">
        <f t="shared" si="1099"/>
        <v>7403.1845000000003</v>
      </c>
      <c r="U1729" s="612">
        <f t="shared" ref="U1729:V1729" si="1100">U1655</f>
        <v>7403.1845000000003</v>
      </c>
      <c r="V1729" s="612">
        <f t="shared" si="1100"/>
        <v>7403.1845000000003</v>
      </c>
      <c r="W1729" s="612">
        <f t="shared" ref="W1729:X1729" si="1101">W1655</f>
        <v>7403.1845000000003</v>
      </c>
      <c r="X1729" s="612">
        <f t="shared" si="1101"/>
        <v>7403.1845000000003</v>
      </c>
      <c r="Y1729" s="612">
        <f t="shared" ref="Y1729:Z1729" si="1102">Y1655</f>
        <v>7403.1845000000003</v>
      </c>
      <c r="Z1729" s="612">
        <f t="shared" si="1102"/>
        <v>7403.1845000000003</v>
      </c>
      <c r="AA1729" s="612">
        <f t="shared" si="1098"/>
        <v>5552.3883750000005</v>
      </c>
      <c r="AB1729" s="3140">
        <f t="shared" si="1098"/>
        <v>2256.2738699999986</v>
      </c>
      <c r="AC1729" s="1498">
        <f t="shared" si="1098"/>
        <v>0</v>
      </c>
      <c r="AD1729" s="3140">
        <f t="shared" si="1098"/>
        <v>0</v>
      </c>
      <c r="AE1729" s="3140">
        <f t="shared" si="1098"/>
        <v>-3296.1145050000018</v>
      </c>
      <c r="AF1729" s="3317">
        <f t="shared" ref="AF1729" si="1103">AF1655</f>
        <v>0</v>
      </c>
      <c r="AG1729" s="3317">
        <f t="shared" si="1098"/>
        <v>0</v>
      </c>
      <c r="AH1729" s="3140">
        <f t="shared" si="1098"/>
        <v>2256.2738699999986</v>
      </c>
      <c r="AI1729" s="1263"/>
      <c r="AJ1729" s="1254"/>
      <c r="AK1729" s="2742"/>
      <c r="AL1729" s="3646"/>
      <c r="AM1729" s="253"/>
      <c r="AN1729" s="253"/>
      <c r="AO1729" s="253"/>
      <c r="AP1729" s="253"/>
      <c r="AQ1729" s="253"/>
      <c r="AR1729" s="253"/>
      <c r="AS1729" s="253"/>
      <c r="AT1729" s="253"/>
      <c r="AU1729" s="253"/>
      <c r="AV1729" s="253"/>
      <c r="AW1729" s="253"/>
      <c r="AX1729" s="253"/>
      <c r="AY1729" s="253"/>
      <c r="AZ1729" s="253"/>
      <c r="BA1729" s="253"/>
      <c r="BB1729" s="253"/>
      <c r="BC1729" s="253"/>
      <c r="BD1729" s="253"/>
      <c r="BE1729" s="253"/>
      <c r="BF1729" s="253"/>
      <c r="BG1729" s="253"/>
      <c r="BH1729" s="253"/>
      <c r="BI1729" s="253"/>
      <c r="BJ1729" s="253"/>
      <c r="BK1729" s="253"/>
      <c r="BL1729" s="253"/>
      <c r="BM1729" s="253"/>
      <c r="BN1729" s="253"/>
      <c r="BO1729" s="253"/>
      <c r="BP1729" s="253"/>
      <c r="BQ1729" s="253"/>
      <c r="BR1729" s="253"/>
      <c r="BS1729" s="253"/>
      <c r="BT1729" s="253"/>
      <c r="BU1729" s="253"/>
      <c r="BV1729" s="253"/>
      <c r="BW1729" s="253"/>
      <c r="BX1729" s="253"/>
      <c r="BY1729" s="253"/>
      <c r="BZ1729" s="253"/>
      <c r="CA1729" s="253"/>
      <c r="CB1729" s="253"/>
      <c r="CC1729" s="253"/>
      <c r="CD1729" s="253"/>
      <c r="CE1729" s="253"/>
      <c r="CF1729" s="253"/>
      <c r="CG1729" s="253"/>
      <c r="CH1729" s="253"/>
      <c r="CI1729" s="253"/>
      <c r="CJ1729" s="253"/>
      <c r="CK1729" s="253"/>
      <c r="CL1729" s="253"/>
      <c r="CM1729" s="253"/>
      <c r="CN1729" s="253"/>
      <c r="CO1729" s="253"/>
      <c r="CP1729" s="253"/>
      <c r="CQ1729" s="253"/>
      <c r="CR1729" s="253"/>
      <c r="CS1729" s="253"/>
      <c r="CT1729" s="253"/>
      <c r="CU1729" s="253"/>
      <c r="CV1729" s="253"/>
      <c r="CW1729" s="253"/>
      <c r="CX1729" s="253"/>
      <c r="CY1729" s="253"/>
      <c r="CZ1729" s="253"/>
      <c r="DA1729" s="253"/>
      <c r="DB1729" s="253"/>
      <c r="DC1729" s="253"/>
      <c r="DD1729" s="253"/>
      <c r="DE1729" s="253"/>
      <c r="DF1729" s="253"/>
      <c r="DG1729" s="253"/>
      <c r="DH1729" s="253"/>
      <c r="DI1729" s="253"/>
      <c r="DJ1729" s="253"/>
      <c r="DK1729" s="253"/>
      <c r="DL1729" s="253"/>
      <c r="DM1729" s="253"/>
      <c r="DN1729" s="253"/>
      <c r="DO1729" s="253"/>
      <c r="DP1729" s="253"/>
      <c r="DQ1729" s="253"/>
      <c r="DR1729" s="253"/>
      <c r="DS1729" s="253"/>
      <c r="DT1729" s="253"/>
      <c r="DU1729" s="253"/>
      <c r="DV1729" s="253"/>
      <c r="DW1729" s="253"/>
      <c r="DX1729" s="253"/>
      <c r="DY1729" s="253"/>
      <c r="DZ1729" s="253"/>
      <c r="EA1729" s="253"/>
      <c r="EB1729" s="253"/>
      <c r="EC1729" s="253"/>
      <c r="ED1729" s="253"/>
      <c r="EE1729" s="253"/>
      <c r="EF1729" s="253"/>
      <c r="EG1729" s="253"/>
      <c r="EH1729" s="253"/>
      <c r="EI1729" s="253"/>
      <c r="EJ1729" s="253"/>
      <c r="EK1729" s="253"/>
      <c r="EL1729" s="253"/>
      <c r="EM1729" s="253"/>
      <c r="EN1729" s="253"/>
      <c r="EO1729" s="253"/>
      <c r="EP1729" s="253"/>
      <c r="EQ1729" s="253"/>
      <c r="ER1729" s="253"/>
      <c r="ES1729" s="253"/>
      <c r="ET1729" s="253"/>
      <c r="EU1729" s="253"/>
      <c r="EV1729" s="253"/>
      <c r="EW1729" s="253"/>
      <c r="EX1729" s="253"/>
      <c r="EY1729" s="253"/>
      <c r="EZ1729" s="253"/>
      <c r="FA1729" s="253"/>
      <c r="FB1729" s="253"/>
      <c r="FC1729" s="253"/>
      <c r="FD1729" s="253"/>
      <c r="FE1729" s="253"/>
      <c r="FF1729" s="253"/>
      <c r="FG1729" s="253"/>
      <c r="FH1729" s="253"/>
      <c r="FI1729" s="253"/>
      <c r="FJ1729" s="253"/>
      <c r="FK1729" s="253"/>
      <c r="FL1729" s="253"/>
      <c r="FM1729" s="253"/>
      <c r="FN1729" s="253"/>
      <c r="FO1729" s="253"/>
      <c r="FP1729" s="253"/>
      <c r="FQ1729" s="253"/>
      <c r="FR1729" s="253"/>
      <c r="FS1729" s="253"/>
      <c r="FT1729" s="253"/>
      <c r="FU1729" s="253"/>
      <c r="FV1729" s="253"/>
      <c r="FW1729" s="253"/>
      <c r="FX1729" s="253"/>
      <c r="FY1729" s="253"/>
      <c r="FZ1729" s="253"/>
      <c r="GA1729" s="253"/>
      <c r="GB1729" s="253"/>
      <c r="GC1729" s="253"/>
      <c r="GD1729" s="253"/>
      <c r="GE1729" s="253"/>
      <c r="GF1729" s="253"/>
      <c r="GG1729" s="253"/>
      <c r="GH1729" s="253"/>
      <c r="GI1729" s="253"/>
      <c r="GJ1729" s="253"/>
      <c r="GK1729" s="253"/>
      <c r="GL1729" s="253"/>
      <c r="GM1729" s="253"/>
      <c r="GN1729" s="253"/>
      <c r="GO1729" s="253"/>
      <c r="GP1729" s="253"/>
      <c r="GQ1729" s="253"/>
      <c r="GR1729" s="253"/>
      <c r="GS1729" s="253"/>
      <c r="GT1729" s="253"/>
      <c r="GU1729" s="253"/>
      <c r="GV1729" s="253"/>
      <c r="GW1729" s="253"/>
      <c r="GX1729" s="253"/>
      <c r="GY1729" s="253"/>
      <c r="GZ1729" s="253"/>
      <c r="HA1729" s="253"/>
      <c r="HB1729" s="253"/>
      <c r="HC1729" s="253"/>
      <c r="HD1729" s="253"/>
      <c r="HE1729" s="253"/>
      <c r="HF1729" s="253"/>
      <c r="HG1729" s="253"/>
      <c r="HH1729" s="253"/>
      <c r="HI1729" s="253"/>
      <c r="HJ1729" s="253"/>
      <c r="HK1729" s="253"/>
      <c r="HL1729" s="253"/>
      <c r="HM1729" s="253"/>
      <c r="HN1729" s="253"/>
      <c r="HO1729" s="253"/>
      <c r="HP1729" s="253"/>
      <c r="HQ1729" s="253"/>
      <c r="HR1729" s="253"/>
      <c r="HS1729" s="253"/>
      <c r="HT1729" s="253"/>
      <c r="HU1729" s="253"/>
      <c r="HV1729" s="253"/>
      <c r="HW1729" s="253"/>
      <c r="HX1729" s="253"/>
      <c r="HY1729" s="253"/>
      <c r="HZ1729" s="253"/>
      <c r="IA1729" s="253"/>
      <c r="IB1729" s="253"/>
      <c r="IC1729" s="253"/>
      <c r="ID1729" s="253"/>
      <c r="IE1729" s="253"/>
      <c r="IF1729" s="253"/>
      <c r="IG1729" s="253"/>
      <c r="IH1729" s="253"/>
      <c r="II1729" s="253"/>
      <c r="IJ1729" s="253"/>
      <c r="IK1729" s="253"/>
      <c r="IL1729" s="253"/>
      <c r="IM1729" s="253"/>
      <c r="IN1729" s="253"/>
      <c r="IO1729" s="253"/>
      <c r="IP1729" s="253"/>
      <c r="IQ1729" s="253"/>
      <c r="IR1729" s="253"/>
      <c r="IS1729" s="253"/>
      <c r="IT1729" s="253"/>
      <c r="IU1729" s="253"/>
      <c r="IV1729" s="253"/>
      <c r="IW1729" s="253"/>
      <c r="IX1729" s="253"/>
      <c r="IY1729" s="253"/>
      <c r="IZ1729" s="253"/>
      <c r="JA1729" s="253"/>
      <c r="JB1729" s="253"/>
      <c r="JC1729" s="253"/>
      <c r="JD1729" s="253"/>
      <c r="JE1729" s="253"/>
      <c r="JF1729" s="253"/>
      <c r="JG1729" s="253"/>
      <c r="JH1729" s="253"/>
      <c r="JI1729" s="253"/>
    </row>
    <row r="1730" spans="1:269" s="1178" customFormat="1" ht="29.25" x14ac:dyDescent="0.25">
      <c r="A1730" s="411"/>
      <c r="B1730" s="411">
        <v>1</v>
      </c>
      <c r="C1730" s="488" t="s">
        <v>359</v>
      </c>
      <c r="D1730" s="335"/>
      <c r="E1730" s="336"/>
      <c r="F1730" s="2350">
        <f t="shared" ref="F1730:I1749" si="1104">F1656</f>
        <v>1293</v>
      </c>
      <c r="G1730" s="1047">
        <f t="shared" si="1104"/>
        <v>969.75</v>
      </c>
      <c r="H1730" s="1047">
        <f t="shared" si="1104"/>
        <v>790.09749999999997</v>
      </c>
      <c r="I1730" s="2531">
        <f t="shared" si="1104"/>
        <v>81.474349059035831</v>
      </c>
      <c r="J1730" s="3144"/>
      <c r="K1730" s="3144"/>
      <c r="L1730" s="3145"/>
      <c r="M1730" s="3145"/>
      <c r="N1730" s="3145"/>
      <c r="O1730" s="3145"/>
      <c r="P1730" s="3145"/>
      <c r="Q1730" s="3145"/>
      <c r="R1730" s="3140"/>
      <c r="S1730" s="3140"/>
      <c r="T1730" s="3140"/>
      <c r="U1730" s="3140"/>
      <c r="V1730" s="3140"/>
      <c r="W1730" s="3140"/>
      <c r="X1730" s="3140"/>
      <c r="Y1730" s="3140"/>
      <c r="Z1730" s="3140"/>
      <c r="AA1730" s="612"/>
      <c r="AB1730" s="3140"/>
      <c r="AC1730" s="1498"/>
      <c r="AD1730" s="3140"/>
      <c r="AE1730" s="3140"/>
      <c r="AF1730" s="3317"/>
      <c r="AG1730" s="3317"/>
      <c r="AH1730" s="3140"/>
      <c r="AI1730" s="1263">
        <f t="shared" ref="AI1730" si="1105">AI1656</f>
        <v>0</v>
      </c>
      <c r="AJ1730" s="1254"/>
      <c r="AK1730" s="2742"/>
      <c r="AL1730" s="3646"/>
      <c r="AM1730" s="253"/>
      <c r="AN1730" s="253"/>
      <c r="AO1730" s="253"/>
      <c r="AP1730" s="253"/>
      <c r="AQ1730" s="253"/>
      <c r="AR1730" s="253"/>
      <c r="AS1730" s="253"/>
      <c r="AT1730" s="253"/>
      <c r="AU1730" s="253"/>
      <c r="AV1730" s="253"/>
      <c r="AW1730" s="253"/>
      <c r="AX1730" s="253"/>
      <c r="AY1730" s="253"/>
      <c r="AZ1730" s="253"/>
      <c r="BA1730" s="253"/>
      <c r="BB1730" s="253"/>
      <c r="BC1730" s="253"/>
      <c r="BD1730" s="253"/>
      <c r="BE1730" s="253"/>
      <c r="BF1730" s="253"/>
      <c r="BG1730" s="253"/>
      <c r="BH1730" s="253"/>
      <c r="BI1730" s="253"/>
      <c r="BJ1730" s="253"/>
      <c r="BK1730" s="253"/>
      <c r="BL1730" s="253"/>
      <c r="BM1730" s="253"/>
      <c r="BN1730" s="253"/>
      <c r="BO1730" s="253"/>
      <c r="BP1730" s="253"/>
      <c r="BQ1730" s="253"/>
      <c r="BR1730" s="253"/>
      <c r="BS1730" s="253"/>
      <c r="BT1730" s="253"/>
      <c r="BU1730" s="253"/>
      <c r="BV1730" s="253"/>
      <c r="BW1730" s="253"/>
      <c r="BX1730" s="253"/>
      <c r="BY1730" s="253"/>
      <c r="BZ1730" s="253"/>
      <c r="CA1730" s="253"/>
      <c r="CB1730" s="253"/>
      <c r="CC1730" s="253"/>
      <c r="CD1730" s="253"/>
      <c r="CE1730" s="253"/>
      <c r="CF1730" s="253"/>
      <c r="CG1730" s="253"/>
      <c r="CH1730" s="253"/>
      <c r="CI1730" s="253"/>
      <c r="CJ1730" s="253"/>
      <c r="CK1730" s="253"/>
      <c r="CL1730" s="253"/>
      <c r="CM1730" s="253"/>
      <c r="CN1730" s="253"/>
      <c r="CO1730" s="253"/>
      <c r="CP1730" s="253"/>
      <c r="CQ1730" s="253"/>
      <c r="CR1730" s="253"/>
      <c r="CS1730" s="253"/>
      <c r="CT1730" s="253"/>
      <c r="CU1730" s="253"/>
      <c r="CV1730" s="253"/>
      <c r="CW1730" s="253"/>
      <c r="CX1730" s="253"/>
      <c r="CY1730" s="253"/>
      <c r="CZ1730" s="253"/>
      <c r="DA1730" s="253"/>
      <c r="DB1730" s="253"/>
      <c r="DC1730" s="253"/>
      <c r="DD1730" s="253"/>
      <c r="DE1730" s="253"/>
      <c r="DF1730" s="253"/>
      <c r="DG1730" s="253"/>
      <c r="DH1730" s="253"/>
      <c r="DI1730" s="253"/>
      <c r="DJ1730" s="253"/>
      <c r="DK1730" s="253"/>
      <c r="DL1730" s="253"/>
      <c r="DM1730" s="253"/>
      <c r="DN1730" s="253"/>
      <c r="DO1730" s="253"/>
      <c r="DP1730" s="253"/>
      <c r="DQ1730" s="253"/>
      <c r="DR1730" s="253"/>
      <c r="DS1730" s="253"/>
      <c r="DT1730" s="253"/>
      <c r="DU1730" s="253"/>
      <c r="DV1730" s="253"/>
      <c r="DW1730" s="253"/>
      <c r="DX1730" s="253"/>
      <c r="DY1730" s="253"/>
      <c r="DZ1730" s="253"/>
      <c r="EA1730" s="253"/>
      <c r="EB1730" s="253"/>
      <c r="EC1730" s="253"/>
      <c r="ED1730" s="253"/>
      <c r="EE1730" s="253"/>
      <c r="EF1730" s="253"/>
      <c r="EG1730" s="253"/>
      <c r="EH1730" s="253"/>
      <c r="EI1730" s="253"/>
      <c r="EJ1730" s="253"/>
      <c r="EK1730" s="253"/>
      <c r="EL1730" s="253"/>
      <c r="EM1730" s="253"/>
      <c r="EN1730" s="253"/>
      <c r="EO1730" s="253"/>
      <c r="EP1730" s="253"/>
      <c r="EQ1730" s="253"/>
      <c r="ER1730" s="253"/>
      <c r="ES1730" s="253"/>
      <c r="ET1730" s="253"/>
      <c r="EU1730" s="253"/>
      <c r="EV1730" s="253"/>
      <c r="EW1730" s="253"/>
      <c r="EX1730" s="253"/>
      <c r="EY1730" s="253"/>
      <c r="EZ1730" s="253"/>
      <c r="FA1730" s="253"/>
      <c r="FB1730" s="253"/>
      <c r="FC1730" s="253"/>
      <c r="FD1730" s="253"/>
      <c r="FE1730" s="253"/>
      <c r="FF1730" s="253"/>
      <c r="FG1730" s="253"/>
      <c r="FH1730" s="253"/>
      <c r="FI1730" s="253"/>
      <c r="FJ1730" s="253"/>
      <c r="FK1730" s="253"/>
      <c r="FL1730" s="253"/>
      <c r="FM1730" s="253"/>
      <c r="FN1730" s="253"/>
      <c r="FO1730" s="253"/>
      <c r="FP1730" s="253"/>
      <c r="FQ1730" s="253"/>
      <c r="FR1730" s="253"/>
      <c r="FS1730" s="253"/>
      <c r="FT1730" s="253"/>
      <c r="FU1730" s="253"/>
      <c r="FV1730" s="253"/>
      <c r="FW1730" s="253"/>
      <c r="FX1730" s="253"/>
      <c r="FY1730" s="253"/>
      <c r="FZ1730" s="253"/>
      <c r="GA1730" s="253"/>
      <c r="GB1730" s="253"/>
      <c r="GC1730" s="253"/>
      <c r="GD1730" s="253"/>
      <c r="GE1730" s="253"/>
      <c r="GF1730" s="253"/>
      <c r="GG1730" s="253"/>
      <c r="GH1730" s="253"/>
      <c r="GI1730" s="253"/>
      <c r="GJ1730" s="253"/>
      <c r="GK1730" s="253"/>
      <c r="GL1730" s="253"/>
      <c r="GM1730" s="253"/>
      <c r="GN1730" s="253"/>
      <c r="GO1730" s="253"/>
      <c r="GP1730" s="253"/>
      <c r="GQ1730" s="253"/>
      <c r="GR1730" s="253"/>
      <c r="GS1730" s="253"/>
      <c r="GT1730" s="253"/>
      <c r="GU1730" s="253"/>
      <c r="GV1730" s="253"/>
      <c r="GW1730" s="253"/>
      <c r="GX1730" s="253"/>
      <c r="GY1730" s="253"/>
      <c r="GZ1730" s="253"/>
      <c r="HA1730" s="253"/>
      <c r="HB1730" s="253"/>
      <c r="HC1730" s="253"/>
      <c r="HD1730" s="253"/>
      <c r="HE1730" s="253"/>
      <c r="HF1730" s="253"/>
      <c r="HG1730" s="253"/>
      <c r="HH1730" s="253"/>
      <c r="HI1730" s="253"/>
      <c r="HJ1730" s="253"/>
      <c r="HK1730" s="253"/>
      <c r="HL1730" s="253"/>
      <c r="HM1730" s="253"/>
      <c r="HN1730" s="253"/>
      <c r="HO1730" s="253"/>
      <c r="HP1730" s="253"/>
      <c r="HQ1730" s="253"/>
      <c r="HR1730" s="253"/>
      <c r="HS1730" s="253"/>
      <c r="HT1730" s="253"/>
      <c r="HU1730" s="253"/>
      <c r="HV1730" s="253"/>
      <c r="HW1730" s="253"/>
      <c r="HX1730" s="253"/>
      <c r="HY1730" s="253"/>
      <c r="HZ1730" s="253"/>
      <c r="IA1730" s="253"/>
      <c r="IB1730" s="253"/>
      <c r="IC1730" s="253"/>
      <c r="ID1730" s="253"/>
      <c r="IE1730" s="253"/>
      <c r="IF1730" s="253"/>
      <c r="IG1730" s="253"/>
      <c r="IH1730" s="253"/>
      <c r="II1730" s="253"/>
      <c r="IJ1730" s="253"/>
      <c r="IK1730" s="253"/>
      <c r="IL1730" s="253"/>
      <c r="IM1730" s="253"/>
      <c r="IN1730" s="253"/>
      <c r="IO1730" s="253"/>
      <c r="IP1730" s="253"/>
      <c r="IQ1730" s="253"/>
      <c r="IR1730" s="253"/>
      <c r="IS1730" s="253"/>
      <c r="IT1730" s="253"/>
      <c r="IU1730" s="253"/>
      <c r="IV1730" s="253"/>
      <c r="IW1730" s="253"/>
      <c r="IX1730" s="253"/>
      <c r="IY1730" s="253"/>
      <c r="IZ1730" s="253"/>
      <c r="JA1730" s="253"/>
      <c r="JB1730" s="253"/>
      <c r="JC1730" s="253"/>
      <c r="JD1730" s="253"/>
      <c r="JE1730" s="253"/>
      <c r="JF1730" s="253"/>
      <c r="JG1730" s="253"/>
      <c r="JH1730" s="253"/>
      <c r="JI1730" s="253"/>
    </row>
    <row r="1731" spans="1:269" s="1178" customFormat="1" x14ac:dyDescent="0.25">
      <c r="A1731" s="411"/>
      <c r="B1731" s="411">
        <v>1</v>
      </c>
      <c r="C1731" s="336" t="s">
        <v>347</v>
      </c>
      <c r="D1731" s="335"/>
      <c r="E1731" s="336"/>
      <c r="F1731" s="2350">
        <f t="shared" si="1104"/>
        <v>0</v>
      </c>
      <c r="G1731" s="1047">
        <f t="shared" si="1104"/>
        <v>0</v>
      </c>
      <c r="H1731" s="1047">
        <f t="shared" si="1104"/>
        <v>0</v>
      </c>
      <c r="I1731" s="2531">
        <f t="shared" si="1104"/>
        <v>0</v>
      </c>
      <c r="J1731" s="3144"/>
      <c r="K1731" s="3144"/>
      <c r="L1731" s="3145"/>
      <c r="M1731" s="3145"/>
      <c r="N1731" s="3145"/>
      <c r="O1731" s="3145"/>
      <c r="P1731" s="3145"/>
      <c r="Q1731" s="3145"/>
      <c r="R1731" s="3140"/>
      <c r="S1731" s="3140"/>
      <c r="T1731" s="3140"/>
      <c r="U1731" s="3140"/>
      <c r="V1731" s="3140"/>
      <c r="W1731" s="3140"/>
      <c r="X1731" s="3140"/>
      <c r="Y1731" s="3140"/>
      <c r="Z1731" s="3140"/>
      <c r="AA1731" s="612"/>
      <c r="AB1731" s="3140"/>
      <c r="AC1731" s="1498"/>
      <c r="AD1731" s="3140"/>
      <c r="AE1731" s="3140"/>
      <c r="AF1731" s="3317"/>
      <c r="AG1731" s="3317"/>
      <c r="AH1731" s="3140"/>
      <c r="AI1731" s="1263">
        <f t="shared" ref="AI1731" si="1106">AI1657</f>
        <v>0</v>
      </c>
      <c r="AJ1731" s="1254"/>
      <c r="AK1731" s="2742"/>
      <c r="AL1731" s="3646"/>
      <c r="AM1731" s="253"/>
      <c r="AN1731" s="253"/>
      <c r="AO1731" s="253"/>
      <c r="AP1731" s="253"/>
      <c r="AQ1731" s="253"/>
      <c r="AR1731" s="253"/>
      <c r="AS1731" s="253"/>
      <c r="AT1731" s="253"/>
      <c r="AU1731" s="253"/>
      <c r="AV1731" s="253"/>
      <c r="AW1731" s="253"/>
      <c r="AX1731" s="253"/>
      <c r="AY1731" s="253"/>
      <c r="AZ1731" s="253"/>
      <c r="BA1731" s="253"/>
      <c r="BB1731" s="253"/>
      <c r="BC1731" s="253"/>
      <c r="BD1731" s="253"/>
      <c r="BE1731" s="253"/>
      <c r="BF1731" s="253"/>
      <c r="BG1731" s="253"/>
      <c r="BH1731" s="253"/>
      <c r="BI1731" s="253"/>
      <c r="BJ1731" s="253"/>
      <c r="BK1731" s="253"/>
      <c r="BL1731" s="253"/>
      <c r="BM1731" s="253"/>
      <c r="BN1731" s="253"/>
      <c r="BO1731" s="253"/>
      <c r="BP1731" s="253"/>
      <c r="BQ1731" s="253"/>
      <c r="BR1731" s="253"/>
      <c r="BS1731" s="253"/>
      <c r="BT1731" s="253"/>
      <c r="BU1731" s="253"/>
      <c r="BV1731" s="253"/>
      <c r="BW1731" s="253"/>
      <c r="BX1731" s="253"/>
      <c r="BY1731" s="253"/>
      <c r="BZ1731" s="253"/>
      <c r="CA1731" s="253"/>
      <c r="CB1731" s="253"/>
      <c r="CC1731" s="253"/>
      <c r="CD1731" s="253"/>
      <c r="CE1731" s="253"/>
      <c r="CF1731" s="253"/>
      <c r="CG1731" s="253"/>
      <c r="CH1731" s="253"/>
      <c r="CI1731" s="253"/>
      <c r="CJ1731" s="253"/>
      <c r="CK1731" s="253"/>
      <c r="CL1731" s="253"/>
      <c r="CM1731" s="253"/>
      <c r="CN1731" s="253"/>
      <c r="CO1731" s="253"/>
      <c r="CP1731" s="253"/>
      <c r="CQ1731" s="253"/>
      <c r="CR1731" s="253"/>
      <c r="CS1731" s="253"/>
      <c r="CT1731" s="253"/>
      <c r="CU1731" s="253"/>
      <c r="CV1731" s="253"/>
      <c r="CW1731" s="253"/>
      <c r="CX1731" s="253"/>
      <c r="CY1731" s="253"/>
      <c r="CZ1731" s="253"/>
      <c r="DA1731" s="253"/>
      <c r="DB1731" s="253"/>
      <c r="DC1731" s="253"/>
      <c r="DD1731" s="253"/>
      <c r="DE1731" s="253"/>
      <c r="DF1731" s="253"/>
      <c r="DG1731" s="253"/>
      <c r="DH1731" s="253"/>
      <c r="DI1731" s="253"/>
      <c r="DJ1731" s="253"/>
      <c r="DK1731" s="253"/>
      <c r="DL1731" s="253"/>
      <c r="DM1731" s="253"/>
      <c r="DN1731" s="253"/>
      <c r="DO1731" s="253"/>
      <c r="DP1731" s="253"/>
      <c r="DQ1731" s="253"/>
      <c r="DR1731" s="253"/>
      <c r="DS1731" s="253"/>
      <c r="DT1731" s="253"/>
      <c r="DU1731" s="253"/>
      <c r="DV1731" s="253"/>
      <c r="DW1731" s="253"/>
      <c r="DX1731" s="253"/>
      <c r="DY1731" s="253"/>
      <c r="DZ1731" s="253"/>
      <c r="EA1731" s="253"/>
      <c r="EB1731" s="253"/>
      <c r="EC1731" s="253"/>
      <c r="ED1731" s="253"/>
      <c r="EE1731" s="253"/>
      <c r="EF1731" s="253"/>
      <c r="EG1731" s="253"/>
      <c r="EH1731" s="253"/>
      <c r="EI1731" s="253"/>
      <c r="EJ1731" s="253"/>
      <c r="EK1731" s="253"/>
      <c r="EL1731" s="253"/>
      <c r="EM1731" s="253"/>
      <c r="EN1731" s="253"/>
      <c r="EO1731" s="253"/>
      <c r="EP1731" s="253"/>
      <c r="EQ1731" s="253"/>
      <c r="ER1731" s="253"/>
      <c r="ES1731" s="253"/>
      <c r="ET1731" s="253"/>
      <c r="EU1731" s="253"/>
      <c r="EV1731" s="253"/>
      <c r="EW1731" s="253"/>
      <c r="EX1731" s="253"/>
      <c r="EY1731" s="253"/>
      <c r="EZ1731" s="253"/>
      <c r="FA1731" s="253"/>
      <c r="FB1731" s="253"/>
      <c r="FC1731" s="253"/>
      <c r="FD1731" s="253"/>
      <c r="FE1731" s="253"/>
      <c r="FF1731" s="253"/>
      <c r="FG1731" s="253"/>
      <c r="FH1731" s="253"/>
      <c r="FI1731" s="253"/>
      <c r="FJ1731" s="253"/>
      <c r="FK1731" s="253"/>
      <c r="FL1731" s="253"/>
      <c r="FM1731" s="253"/>
      <c r="FN1731" s="253"/>
      <c r="FO1731" s="253"/>
      <c r="FP1731" s="253"/>
      <c r="FQ1731" s="253"/>
      <c r="FR1731" s="253"/>
      <c r="FS1731" s="253"/>
      <c r="FT1731" s="253"/>
      <c r="FU1731" s="253"/>
      <c r="FV1731" s="253"/>
      <c r="FW1731" s="253"/>
      <c r="FX1731" s="253"/>
      <c r="FY1731" s="253"/>
      <c r="FZ1731" s="253"/>
      <c r="GA1731" s="253"/>
      <c r="GB1731" s="253"/>
      <c r="GC1731" s="253"/>
      <c r="GD1731" s="253"/>
      <c r="GE1731" s="253"/>
      <c r="GF1731" s="253"/>
      <c r="GG1731" s="253"/>
      <c r="GH1731" s="253"/>
      <c r="GI1731" s="253"/>
      <c r="GJ1731" s="253"/>
      <c r="GK1731" s="253"/>
      <c r="GL1731" s="253"/>
      <c r="GM1731" s="253"/>
      <c r="GN1731" s="253"/>
      <c r="GO1731" s="253"/>
      <c r="GP1731" s="253"/>
      <c r="GQ1731" s="253"/>
      <c r="GR1731" s="253"/>
      <c r="GS1731" s="253"/>
      <c r="GT1731" s="253"/>
      <c r="GU1731" s="253"/>
      <c r="GV1731" s="253"/>
      <c r="GW1731" s="253"/>
      <c r="GX1731" s="253"/>
      <c r="GY1731" s="253"/>
      <c r="GZ1731" s="253"/>
      <c r="HA1731" s="253"/>
      <c r="HB1731" s="253"/>
      <c r="HC1731" s="253"/>
      <c r="HD1731" s="253"/>
      <c r="HE1731" s="253"/>
      <c r="HF1731" s="253"/>
      <c r="HG1731" s="253"/>
      <c r="HH1731" s="253"/>
      <c r="HI1731" s="253"/>
      <c r="HJ1731" s="253"/>
      <c r="HK1731" s="253"/>
      <c r="HL1731" s="253"/>
      <c r="HM1731" s="253"/>
      <c r="HN1731" s="253"/>
      <c r="HO1731" s="253"/>
      <c r="HP1731" s="253"/>
      <c r="HQ1731" s="253"/>
      <c r="HR1731" s="253"/>
      <c r="HS1731" s="253"/>
      <c r="HT1731" s="253"/>
      <c r="HU1731" s="253"/>
      <c r="HV1731" s="253"/>
      <c r="HW1731" s="253"/>
      <c r="HX1731" s="253"/>
      <c r="HY1731" s="253"/>
      <c r="HZ1731" s="253"/>
      <c r="IA1731" s="253"/>
      <c r="IB1731" s="253"/>
      <c r="IC1731" s="253"/>
      <c r="ID1731" s="253"/>
      <c r="IE1731" s="253"/>
      <c r="IF1731" s="253"/>
      <c r="IG1731" s="253"/>
      <c r="IH1731" s="253"/>
      <c r="II1731" s="253"/>
      <c r="IJ1731" s="253"/>
      <c r="IK1731" s="253"/>
      <c r="IL1731" s="253"/>
      <c r="IM1731" s="253"/>
      <c r="IN1731" s="253"/>
      <c r="IO1731" s="253"/>
      <c r="IP1731" s="253"/>
      <c r="IQ1731" s="253"/>
      <c r="IR1731" s="253"/>
      <c r="IS1731" s="253"/>
      <c r="IT1731" s="253"/>
      <c r="IU1731" s="253"/>
      <c r="IV1731" s="253"/>
      <c r="IW1731" s="253"/>
      <c r="IX1731" s="253"/>
      <c r="IY1731" s="253"/>
      <c r="IZ1731" s="253"/>
      <c r="JA1731" s="253"/>
      <c r="JB1731" s="253"/>
      <c r="JC1731" s="253"/>
      <c r="JD1731" s="253"/>
      <c r="JE1731" s="253"/>
      <c r="JF1731" s="253"/>
      <c r="JG1731" s="253"/>
      <c r="JH1731" s="253"/>
      <c r="JI1731" s="253"/>
    </row>
    <row r="1732" spans="1:269" s="1178" customFormat="1" ht="30" x14ac:dyDescent="0.25">
      <c r="A1732" s="411"/>
      <c r="B1732" s="411">
        <v>1</v>
      </c>
      <c r="C1732" s="492" t="s">
        <v>348</v>
      </c>
      <c r="D1732" s="335"/>
      <c r="E1732" s="336"/>
      <c r="F1732" s="2350">
        <f t="shared" si="1104"/>
        <v>750</v>
      </c>
      <c r="G1732" s="1047">
        <f t="shared" si="1104"/>
        <v>562.5</v>
      </c>
      <c r="H1732" s="1047">
        <f t="shared" si="1104"/>
        <v>252.0975</v>
      </c>
      <c r="I1732" s="2531">
        <f t="shared" si="1104"/>
        <v>44.81733333333333</v>
      </c>
      <c r="J1732" s="3144"/>
      <c r="K1732" s="3144"/>
      <c r="L1732" s="3145"/>
      <c r="M1732" s="3145"/>
      <c r="N1732" s="3145"/>
      <c r="O1732" s="3145"/>
      <c r="P1732" s="3145"/>
      <c r="Q1732" s="3145"/>
      <c r="R1732" s="3140"/>
      <c r="S1732" s="3140"/>
      <c r="T1732" s="3140"/>
      <c r="U1732" s="3140"/>
      <c r="V1732" s="3140"/>
      <c r="W1732" s="3140"/>
      <c r="X1732" s="3140"/>
      <c r="Y1732" s="3140"/>
      <c r="Z1732" s="3140"/>
      <c r="AA1732" s="612"/>
      <c r="AB1732" s="3140"/>
      <c r="AC1732" s="1498"/>
      <c r="AD1732" s="3140"/>
      <c r="AE1732" s="3140"/>
      <c r="AF1732" s="3317"/>
      <c r="AG1732" s="3317"/>
      <c r="AH1732" s="3140"/>
      <c r="AI1732" s="1263">
        <f t="shared" ref="AI1732" si="1107">AI1658</f>
        <v>0</v>
      </c>
      <c r="AJ1732" s="1254"/>
      <c r="AK1732" s="2742"/>
      <c r="AL1732" s="3646"/>
      <c r="AM1732" s="253"/>
      <c r="AN1732" s="253"/>
      <c r="AO1732" s="253"/>
      <c r="AP1732" s="253"/>
      <c r="AQ1732" s="253"/>
      <c r="AR1732" s="253"/>
      <c r="AS1732" s="253"/>
      <c r="AT1732" s="253"/>
      <c r="AU1732" s="253"/>
      <c r="AV1732" s="253"/>
      <c r="AW1732" s="253"/>
      <c r="AX1732" s="253"/>
      <c r="AY1732" s="253"/>
      <c r="AZ1732" s="253"/>
      <c r="BA1732" s="253"/>
      <c r="BB1732" s="253"/>
      <c r="BC1732" s="253"/>
      <c r="BD1732" s="253"/>
      <c r="BE1732" s="253"/>
      <c r="BF1732" s="253"/>
      <c r="BG1732" s="253"/>
      <c r="BH1732" s="253"/>
      <c r="BI1732" s="253"/>
      <c r="BJ1732" s="253"/>
      <c r="BK1732" s="253"/>
      <c r="BL1732" s="253"/>
      <c r="BM1732" s="253"/>
      <c r="BN1732" s="253"/>
      <c r="BO1732" s="253"/>
      <c r="BP1732" s="253"/>
      <c r="BQ1732" s="253"/>
      <c r="BR1732" s="253"/>
      <c r="BS1732" s="253"/>
      <c r="BT1732" s="253"/>
      <c r="BU1732" s="253"/>
      <c r="BV1732" s="253"/>
      <c r="BW1732" s="253"/>
      <c r="BX1732" s="253"/>
      <c r="BY1732" s="253"/>
      <c r="BZ1732" s="253"/>
      <c r="CA1732" s="253"/>
      <c r="CB1732" s="253"/>
      <c r="CC1732" s="253"/>
      <c r="CD1732" s="253"/>
      <c r="CE1732" s="253"/>
      <c r="CF1732" s="253"/>
      <c r="CG1732" s="253"/>
      <c r="CH1732" s="253"/>
      <c r="CI1732" s="253"/>
      <c r="CJ1732" s="253"/>
      <c r="CK1732" s="253"/>
      <c r="CL1732" s="253"/>
      <c r="CM1732" s="253"/>
      <c r="CN1732" s="253"/>
      <c r="CO1732" s="253"/>
      <c r="CP1732" s="253"/>
      <c r="CQ1732" s="253"/>
      <c r="CR1732" s="253"/>
      <c r="CS1732" s="253"/>
      <c r="CT1732" s="253"/>
      <c r="CU1732" s="253"/>
      <c r="CV1732" s="253"/>
      <c r="CW1732" s="253"/>
      <c r="CX1732" s="253"/>
      <c r="CY1732" s="253"/>
      <c r="CZ1732" s="253"/>
      <c r="DA1732" s="253"/>
      <c r="DB1732" s="253"/>
      <c r="DC1732" s="253"/>
      <c r="DD1732" s="253"/>
      <c r="DE1732" s="253"/>
      <c r="DF1732" s="253"/>
      <c r="DG1732" s="253"/>
      <c r="DH1732" s="253"/>
      <c r="DI1732" s="253"/>
      <c r="DJ1732" s="253"/>
      <c r="DK1732" s="253"/>
      <c r="DL1732" s="253"/>
      <c r="DM1732" s="253"/>
      <c r="DN1732" s="253"/>
      <c r="DO1732" s="253"/>
      <c r="DP1732" s="253"/>
      <c r="DQ1732" s="253"/>
      <c r="DR1732" s="253"/>
      <c r="DS1732" s="253"/>
      <c r="DT1732" s="253"/>
      <c r="DU1732" s="253"/>
      <c r="DV1732" s="253"/>
      <c r="DW1732" s="253"/>
      <c r="DX1732" s="253"/>
      <c r="DY1732" s="253"/>
      <c r="DZ1732" s="253"/>
      <c r="EA1732" s="253"/>
      <c r="EB1732" s="253"/>
      <c r="EC1732" s="253"/>
      <c r="ED1732" s="253"/>
      <c r="EE1732" s="253"/>
      <c r="EF1732" s="253"/>
      <c r="EG1732" s="253"/>
      <c r="EH1732" s="253"/>
      <c r="EI1732" s="253"/>
      <c r="EJ1732" s="253"/>
      <c r="EK1732" s="253"/>
      <c r="EL1732" s="253"/>
      <c r="EM1732" s="253"/>
      <c r="EN1732" s="253"/>
      <c r="EO1732" s="253"/>
      <c r="EP1732" s="253"/>
      <c r="EQ1732" s="253"/>
      <c r="ER1732" s="253"/>
      <c r="ES1732" s="253"/>
      <c r="ET1732" s="253"/>
      <c r="EU1732" s="253"/>
      <c r="EV1732" s="253"/>
      <c r="EW1732" s="253"/>
      <c r="EX1732" s="253"/>
      <c r="EY1732" s="253"/>
      <c r="EZ1732" s="253"/>
      <c r="FA1732" s="253"/>
      <c r="FB1732" s="253"/>
      <c r="FC1732" s="253"/>
      <c r="FD1732" s="253"/>
      <c r="FE1732" s="253"/>
      <c r="FF1732" s="253"/>
      <c r="FG1732" s="253"/>
      <c r="FH1732" s="253"/>
      <c r="FI1732" s="253"/>
      <c r="FJ1732" s="253"/>
      <c r="FK1732" s="253"/>
      <c r="FL1732" s="253"/>
      <c r="FM1732" s="253"/>
      <c r="FN1732" s="253"/>
      <c r="FO1732" s="253"/>
      <c r="FP1732" s="253"/>
      <c r="FQ1732" s="253"/>
      <c r="FR1732" s="253"/>
      <c r="FS1732" s="253"/>
      <c r="FT1732" s="253"/>
      <c r="FU1732" s="253"/>
      <c r="FV1732" s="253"/>
      <c r="FW1732" s="253"/>
      <c r="FX1732" s="253"/>
      <c r="FY1732" s="253"/>
      <c r="FZ1732" s="253"/>
      <c r="GA1732" s="253"/>
      <c r="GB1732" s="253"/>
      <c r="GC1732" s="253"/>
      <c r="GD1732" s="253"/>
      <c r="GE1732" s="253"/>
      <c r="GF1732" s="253"/>
      <c r="GG1732" s="253"/>
      <c r="GH1732" s="253"/>
      <c r="GI1732" s="253"/>
      <c r="GJ1732" s="253"/>
      <c r="GK1732" s="253"/>
      <c r="GL1732" s="253"/>
      <c r="GM1732" s="253"/>
      <c r="GN1732" s="253"/>
      <c r="GO1732" s="253"/>
      <c r="GP1732" s="253"/>
      <c r="GQ1732" s="253"/>
      <c r="GR1732" s="253"/>
      <c r="GS1732" s="253"/>
      <c r="GT1732" s="253"/>
      <c r="GU1732" s="253"/>
      <c r="GV1732" s="253"/>
      <c r="GW1732" s="253"/>
      <c r="GX1732" s="253"/>
      <c r="GY1732" s="253"/>
      <c r="GZ1732" s="253"/>
      <c r="HA1732" s="253"/>
      <c r="HB1732" s="253"/>
      <c r="HC1732" s="253"/>
      <c r="HD1732" s="253"/>
      <c r="HE1732" s="253"/>
      <c r="HF1732" s="253"/>
      <c r="HG1732" s="253"/>
      <c r="HH1732" s="253"/>
      <c r="HI1732" s="253"/>
      <c r="HJ1732" s="253"/>
      <c r="HK1732" s="253"/>
      <c r="HL1732" s="253"/>
      <c r="HM1732" s="253"/>
      <c r="HN1732" s="253"/>
      <c r="HO1732" s="253"/>
      <c r="HP1732" s="253"/>
      <c r="HQ1732" s="253"/>
      <c r="HR1732" s="253"/>
      <c r="HS1732" s="253"/>
      <c r="HT1732" s="253"/>
      <c r="HU1732" s="253"/>
      <c r="HV1732" s="253"/>
      <c r="HW1732" s="253"/>
      <c r="HX1732" s="253"/>
      <c r="HY1732" s="253"/>
      <c r="HZ1732" s="253"/>
      <c r="IA1732" s="253"/>
      <c r="IB1732" s="253"/>
      <c r="IC1732" s="253"/>
      <c r="ID1732" s="253"/>
      <c r="IE1732" s="253"/>
      <c r="IF1732" s="253"/>
      <c r="IG1732" s="253"/>
      <c r="IH1732" s="253"/>
      <c r="II1732" s="253"/>
      <c r="IJ1732" s="253"/>
      <c r="IK1732" s="253"/>
      <c r="IL1732" s="253"/>
      <c r="IM1732" s="253"/>
      <c r="IN1732" s="253"/>
      <c r="IO1732" s="253"/>
      <c r="IP1732" s="253"/>
      <c r="IQ1732" s="253"/>
      <c r="IR1732" s="253"/>
      <c r="IS1732" s="253"/>
      <c r="IT1732" s="253"/>
      <c r="IU1732" s="253"/>
      <c r="IV1732" s="253"/>
      <c r="IW1732" s="253"/>
      <c r="IX1732" s="253"/>
      <c r="IY1732" s="253"/>
      <c r="IZ1732" s="253"/>
      <c r="JA1732" s="253"/>
      <c r="JB1732" s="253"/>
      <c r="JC1732" s="253"/>
      <c r="JD1732" s="253"/>
      <c r="JE1732" s="253"/>
      <c r="JF1732" s="253"/>
      <c r="JG1732" s="253"/>
      <c r="JH1732" s="253"/>
      <c r="JI1732" s="253"/>
    </row>
    <row r="1733" spans="1:269" s="1178" customFormat="1" x14ac:dyDescent="0.25">
      <c r="A1733" s="411"/>
      <c r="B1733" s="411">
        <v>1</v>
      </c>
      <c r="C1733" s="336" t="s">
        <v>349</v>
      </c>
      <c r="D1733" s="335"/>
      <c r="E1733" s="336"/>
      <c r="F1733" s="2350">
        <f t="shared" si="1104"/>
        <v>0</v>
      </c>
      <c r="G1733" s="1047">
        <f t="shared" si="1104"/>
        <v>0</v>
      </c>
      <c r="H1733" s="1047">
        <f t="shared" si="1104"/>
        <v>0</v>
      </c>
      <c r="I1733" s="2531">
        <f t="shared" si="1104"/>
        <v>0</v>
      </c>
      <c r="J1733" s="3144"/>
      <c r="K1733" s="3144"/>
      <c r="L1733" s="3145"/>
      <c r="M1733" s="3145"/>
      <c r="N1733" s="3145"/>
      <c r="O1733" s="3145"/>
      <c r="P1733" s="3145"/>
      <c r="Q1733" s="3145"/>
      <c r="R1733" s="3140"/>
      <c r="S1733" s="3140"/>
      <c r="T1733" s="3140"/>
      <c r="U1733" s="3140"/>
      <c r="V1733" s="3140"/>
      <c r="W1733" s="3140"/>
      <c r="X1733" s="3140"/>
      <c r="Y1733" s="3140"/>
      <c r="Z1733" s="3140"/>
      <c r="AA1733" s="612"/>
      <c r="AB1733" s="3140"/>
      <c r="AC1733" s="1498"/>
      <c r="AD1733" s="3140"/>
      <c r="AE1733" s="3140"/>
      <c r="AF1733" s="3317"/>
      <c r="AG1733" s="3317"/>
      <c r="AH1733" s="3140"/>
      <c r="AI1733" s="1263">
        <f t="shared" ref="AI1733" si="1108">AI1659</f>
        <v>0</v>
      </c>
      <c r="AJ1733" s="1254"/>
      <c r="AK1733" s="2742"/>
      <c r="AL1733" s="3646"/>
      <c r="AM1733" s="253"/>
      <c r="AN1733" s="253"/>
      <c r="AO1733" s="253"/>
      <c r="AP1733" s="253"/>
      <c r="AQ1733" s="253"/>
      <c r="AR1733" s="253"/>
      <c r="AS1733" s="253"/>
      <c r="AT1733" s="253"/>
      <c r="AU1733" s="253"/>
      <c r="AV1733" s="253"/>
      <c r="AW1733" s="253"/>
      <c r="AX1733" s="253"/>
      <c r="AY1733" s="253"/>
      <c r="AZ1733" s="253"/>
      <c r="BA1733" s="253"/>
      <c r="BB1733" s="253"/>
      <c r="BC1733" s="253"/>
      <c r="BD1733" s="253"/>
      <c r="BE1733" s="253"/>
      <c r="BF1733" s="253"/>
      <c r="BG1733" s="253"/>
      <c r="BH1733" s="253"/>
      <c r="BI1733" s="253"/>
      <c r="BJ1733" s="253"/>
      <c r="BK1733" s="253"/>
      <c r="BL1733" s="253"/>
      <c r="BM1733" s="253"/>
      <c r="BN1733" s="253"/>
      <c r="BO1733" s="253"/>
      <c r="BP1733" s="253"/>
      <c r="BQ1733" s="253"/>
      <c r="BR1733" s="253"/>
      <c r="BS1733" s="253"/>
      <c r="BT1733" s="253"/>
      <c r="BU1733" s="253"/>
      <c r="BV1733" s="253"/>
      <c r="BW1733" s="253"/>
      <c r="BX1733" s="253"/>
      <c r="BY1733" s="253"/>
      <c r="BZ1733" s="253"/>
      <c r="CA1733" s="253"/>
      <c r="CB1733" s="253"/>
      <c r="CC1733" s="253"/>
      <c r="CD1733" s="253"/>
      <c r="CE1733" s="253"/>
      <c r="CF1733" s="253"/>
      <c r="CG1733" s="253"/>
      <c r="CH1733" s="253"/>
      <c r="CI1733" s="253"/>
      <c r="CJ1733" s="253"/>
      <c r="CK1733" s="253"/>
      <c r="CL1733" s="253"/>
      <c r="CM1733" s="253"/>
      <c r="CN1733" s="253"/>
      <c r="CO1733" s="253"/>
      <c r="CP1733" s="253"/>
      <c r="CQ1733" s="253"/>
      <c r="CR1733" s="253"/>
      <c r="CS1733" s="253"/>
      <c r="CT1733" s="253"/>
      <c r="CU1733" s="253"/>
      <c r="CV1733" s="253"/>
      <c r="CW1733" s="253"/>
      <c r="CX1733" s="253"/>
      <c r="CY1733" s="253"/>
      <c r="CZ1733" s="253"/>
      <c r="DA1733" s="253"/>
      <c r="DB1733" s="253"/>
      <c r="DC1733" s="253"/>
      <c r="DD1733" s="253"/>
      <c r="DE1733" s="253"/>
      <c r="DF1733" s="253"/>
      <c r="DG1733" s="253"/>
      <c r="DH1733" s="253"/>
      <c r="DI1733" s="253"/>
      <c r="DJ1733" s="253"/>
      <c r="DK1733" s="253"/>
      <c r="DL1733" s="253"/>
      <c r="DM1733" s="253"/>
      <c r="DN1733" s="253"/>
      <c r="DO1733" s="253"/>
      <c r="DP1733" s="253"/>
      <c r="DQ1733" s="253"/>
      <c r="DR1733" s="253"/>
      <c r="DS1733" s="253"/>
      <c r="DT1733" s="253"/>
      <c r="DU1733" s="253"/>
      <c r="DV1733" s="253"/>
      <c r="DW1733" s="253"/>
      <c r="DX1733" s="253"/>
      <c r="DY1733" s="253"/>
      <c r="DZ1733" s="253"/>
      <c r="EA1733" s="253"/>
      <c r="EB1733" s="253"/>
      <c r="EC1733" s="253"/>
      <c r="ED1733" s="253"/>
      <c r="EE1733" s="253"/>
      <c r="EF1733" s="253"/>
      <c r="EG1733" s="253"/>
      <c r="EH1733" s="253"/>
      <c r="EI1733" s="253"/>
      <c r="EJ1733" s="253"/>
      <c r="EK1733" s="253"/>
      <c r="EL1733" s="253"/>
      <c r="EM1733" s="253"/>
      <c r="EN1733" s="253"/>
      <c r="EO1733" s="253"/>
      <c r="EP1733" s="253"/>
      <c r="EQ1733" s="253"/>
      <c r="ER1733" s="253"/>
      <c r="ES1733" s="253"/>
      <c r="ET1733" s="253"/>
      <c r="EU1733" s="253"/>
      <c r="EV1733" s="253"/>
      <c r="EW1733" s="253"/>
      <c r="EX1733" s="253"/>
      <c r="EY1733" s="253"/>
      <c r="EZ1733" s="253"/>
      <c r="FA1733" s="253"/>
      <c r="FB1733" s="253"/>
      <c r="FC1733" s="253"/>
      <c r="FD1733" s="253"/>
      <c r="FE1733" s="253"/>
      <c r="FF1733" s="253"/>
      <c r="FG1733" s="253"/>
      <c r="FH1733" s="253"/>
      <c r="FI1733" s="253"/>
      <c r="FJ1733" s="253"/>
      <c r="FK1733" s="253"/>
      <c r="FL1733" s="253"/>
      <c r="FM1733" s="253"/>
      <c r="FN1733" s="253"/>
      <c r="FO1733" s="253"/>
      <c r="FP1733" s="253"/>
      <c r="FQ1733" s="253"/>
      <c r="FR1733" s="253"/>
      <c r="FS1733" s="253"/>
      <c r="FT1733" s="253"/>
      <c r="FU1733" s="253"/>
      <c r="FV1733" s="253"/>
      <c r="FW1733" s="253"/>
      <c r="FX1733" s="253"/>
      <c r="FY1733" s="253"/>
      <c r="FZ1733" s="253"/>
      <c r="GA1733" s="253"/>
      <c r="GB1733" s="253"/>
      <c r="GC1733" s="253"/>
      <c r="GD1733" s="253"/>
      <c r="GE1733" s="253"/>
      <c r="GF1733" s="253"/>
      <c r="GG1733" s="253"/>
      <c r="GH1733" s="253"/>
      <c r="GI1733" s="253"/>
      <c r="GJ1733" s="253"/>
      <c r="GK1733" s="253"/>
      <c r="GL1733" s="253"/>
      <c r="GM1733" s="253"/>
      <c r="GN1733" s="253"/>
      <c r="GO1733" s="253"/>
      <c r="GP1733" s="253"/>
      <c r="GQ1733" s="253"/>
      <c r="GR1733" s="253"/>
      <c r="GS1733" s="253"/>
      <c r="GT1733" s="253"/>
      <c r="GU1733" s="253"/>
      <c r="GV1733" s="253"/>
      <c r="GW1733" s="253"/>
      <c r="GX1733" s="253"/>
      <c r="GY1733" s="253"/>
      <c r="GZ1733" s="253"/>
      <c r="HA1733" s="253"/>
      <c r="HB1733" s="253"/>
      <c r="HC1733" s="253"/>
      <c r="HD1733" s="253"/>
      <c r="HE1733" s="253"/>
      <c r="HF1733" s="253"/>
      <c r="HG1733" s="253"/>
      <c r="HH1733" s="253"/>
      <c r="HI1733" s="253"/>
      <c r="HJ1733" s="253"/>
      <c r="HK1733" s="253"/>
      <c r="HL1733" s="253"/>
      <c r="HM1733" s="253"/>
      <c r="HN1733" s="253"/>
      <c r="HO1733" s="253"/>
      <c r="HP1733" s="253"/>
      <c r="HQ1733" s="253"/>
      <c r="HR1733" s="253"/>
      <c r="HS1733" s="253"/>
      <c r="HT1733" s="253"/>
      <c r="HU1733" s="253"/>
      <c r="HV1733" s="253"/>
      <c r="HW1733" s="253"/>
      <c r="HX1733" s="253"/>
      <c r="HY1733" s="253"/>
      <c r="HZ1733" s="253"/>
      <c r="IA1733" s="253"/>
      <c r="IB1733" s="253"/>
      <c r="IC1733" s="253"/>
      <c r="ID1733" s="253"/>
      <c r="IE1733" s="253"/>
      <c r="IF1733" s="253"/>
      <c r="IG1733" s="253"/>
      <c r="IH1733" s="253"/>
      <c r="II1733" s="253"/>
      <c r="IJ1733" s="253"/>
      <c r="IK1733" s="253"/>
      <c r="IL1733" s="253"/>
      <c r="IM1733" s="253"/>
      <c r="IN1733" s="253"/>
      <c r="IO1733" s="253"/>
      <c r="IP1733" s="253"/>
      <c r="IQ1733" s="253"/>
      <c r="IR1733" s="253"/>
      <c r="IS1733" s="253"/>
      <c r="IT1733" s="253"/>
      <c r="IU1733" s="253"/>
      <c r="IV1733" s="253"/>
      <c r="IW1733" s="253"/>
      <c r="IX1733" s="253"/>
      <c r="IY1733" s="253"/>
      <c r="IZ1733" s="253"/>
      <c r="JA1733" s="253"/>
      <c r="JB1733" s="253"/>
      <c r="JC1733" s="253"/>
      <c r="JD1733" s="253"/>
      <c r="JE1733" s="253"/>
      <c r="JF1733" s="253"/>
      <c r="JG1733" s="253"/>
      <c r="JH1733" s="253"/>
      <c r="JI1733" s="253"/>
    </row>
    <row r="1734" spans="1:269" s="1178" customFormat="1" ht="30" x14ac:dyDescent="0.25">
      <c r="A1734" s="411"/>
      <c r="B1734" s="411">
        <v>1</v>
      </c>
      <c r="C1734" s="336" t="s">
        <v>374</v>
      </c>
      <c r="D1734" s="335"/>
      <c r="E1734" s="336"/>
      <c r="F1734" s="2350">
        <f t="shared" si="1104"/>
        <v>3000</v>
      </c>
      <c r="G1734" s="1047">
        <f t="shared" si="1104"/>
        <v>2250</v>
      </c>
      <c r="H1734" s="1047">
        <f t="shared" si="1104"/>
        <v>1008.39</v>
      </c>
      <c r="I1734" s="2531">
        <f t="shared" si="1104"/>
        <v>44.81733333333333</v>
      </c>
      <c r="J1734" s="3144"/>
      <c r="K1734" s="3144"/>
      <c r="L1734" s="3145"/>
      <c r="M1734" s="3145"/>
      <c r="N1734" s="3145"/>
      <c r="O1734" s="3145"/>
      <c r="P1734" s="3145"/>
      <c r="Q1734" s="3145"/>
      <c r="R1734" s="3140"/>
      <c r="S1734" s="3140"/>
      <c r="T1734" s="3140"/>
      <c r="U1734" s="3140"/>
      <c r="V1734" s="3140"/>
      <c r="W1734" s="3140"/>
      <c r="X1734" s="3140"/>
      <c r="Y1734" s="3140"/>
      <c r="Z1734" s="3140"/>
      <c r="AA1734" s="612"/>
      <c r="AB1734" s="3140"/>
      <c r="AC1734" s="1498"/>
      <c r="AD1734" s="3140"/>
      <c r="AE1734" s="3140"/>
      <c r="AF1734" s="3317"/>
      <c r="AG1734" s="3317"/>
      <c r="AH1734" s="3140"/>
      <c r="AI1734" s="1263">
        <f t="shared" ref="AI1734" si="1109">AI1660</f>
        <v>0</v>
      </c>
      <c r="AJ1734" s="1254"/>
      <c r="AK1734" s="2742"/>
      <c r="AL1734" s="3646"/>
      <c r="AM1734" s="253"/>
      <c r="AN1734" s="253"/>
      <c r="AO1734" s="253"/>
      <c r="AP1734" s="253"/>
      <c r="AQ1734" s="253"/>
      <c r="AR1734" s="253"/>
      <c r="AS1734" s="253"/>
      <c r="AT1734" s="253"/>
      <c r="AU1734" s="253"/>
      <c r="AV1734" s="253"/>
      <c r="AW1734" s="253"/>
      <c r="AX1734" s="253"/>
      <c r="AY1734" s="253"/>
      <c r="AZ1734" s="253"/>
      <c r="BA1734" s="253"/>
      <c r="BB1734" s="253"/>
      <c r="BC1734" s="253"/>
      <c r="BD1734" s="253"/>
      <c r="BE1734" s="253"/>
      <c r="BF1734" s="253"/>
      <c r="BG1734" s="253"/>
      <c r="BH1734" s="253"/>
      <c r="BI1734" s="253"/>
      <c r="BJ1734" s="253"/>
      <c r="BK1734" s="253"/>
      <c r="BL1734" s="253"/>
      <c r="BM1734" s="253"/>
      <c r="BN1734" s="253"/>
      <c r="BO1734" s="253"/>
      <c r="BP1734" s="253"/>
      <c r="BQ1734" s="253"/>
      <c r="BR1734" s="253"/>
      <c r="BS1734" s="253"/>
      <c r="BT1734" s="253"/>
      <c r="BU1734" s="253"/>
      <c r="BV1734" s="253"/>
      <c r="BW1734" s="253"/>
      <c r="BX1734" s="253"/>
      <c r="BY1734" s="253"/>
      <c r="BZ1734" s="253"/>
      <c r="CA1734" s="253"/>
      <c r="CB1734" s="253"/>
      <c r="CC1734" s="253"/>
      <c r="CD1734" s="253"/>
      <c r="CE1734" s="253"/>
      <c r="CF1734" s="253"/>
      <c r="CG1734" s="253"/>
      <c r="CH1734" s="253"/>
      <c r="CI1734" s="253"/>
      <c r="CJ1734" s="253"/>
      <c r="CK1734" s="253"/>
      <c r="CL1734" s="253"/>
      <c r="CM1734" s="253"/>
      <c r="CN1734" s="253"/>
      <c r="CO1734" s="253"/>
      <c r="CP1734" s="253"/>
      <c r="CQ1734" s="253"/>
      <c r="CR1734" s="253"/>
      <c r="CS1734" s="253"/>
      <c r="CT1734" s="253"/>
      <c r="CU1734" s="253"/>
      <c r="CV1734" s="253"/>
      <c r="CW1734" s="253"/>
      <c r="CX1734" s="253"/>
      <c r="CY1734" s="253"/>
      <c r="CZ1734" s="253"/>
      <c r="DA1734" s="253"/>
      <c r="DB1734" s="253"/>
      <c r="DC1734" s="253"/>
      <c r="DD1734" s="253"/>
      <c r="DE1734" s="253"/>
      <c r="DF1734" s="253"/>
      <c r="DG1734" s="253"/>
      <c r="DH1734" s="253"/>
      <c r="DI1734" s="253"/>
      <c r="DJ1734" s="253"/>
      <c r="DK1734" s="253"/>
      <c r="DL1734" s="253"/>
      <c r="DM1734" s="253"/>
      <c r="DN1734" s="253"/>
      <c r="DO1734" s="253"/>
      <c r="DP1734" s="253"/>
      <c r="DQ1734" s="253"/>
      <c r="DR1734" s="253"/>
      <c r="DS1734" s="253"/>
      <c r="DT1734" s="253"/>
      <c r="DU1734" s="253"/>
      <c r="DV1734" s="253"/>
      <c r="DW1734" s="253"/>
      <c r="DX1734" s="253"/>
      <c r="DY1734" s="253"/>
      <c r="DZ1734" s="253"/>
      <c r="EA1734" s="253"/>
      <c r="EB1734" s="253"/>
      <c r="EC1734" s="253"/>
      <c r="ED1734" s="253"/>
      <c r="EE1734" s="253"/>
      <c r="EF1734" s="253"/>
      <c r="EG1734" s="253"/>
      <c r="EH1734" s="253"/>
      <c r="EI1734" s="253"/>
      <c r="EJ1734" s="253"/>
      <c r="EK1734" s="253"/>
      <c r="EL1734" s="253"/>
      <c r="EM1734" s="253"/>
      <c r="EN1734" s="253"/>
      <c r="EO1734" s="253"/>
      <c r="EP1734" s="253"/>
      <c r="EQ1734" s="253"/>
      <c r="ER1734" s="253"/>
      <c r="ES1734" s="253"/>
      <c r="ET1734" s="253"/>
      <c r="EU1734" s="253"/>
      <c r="EV1734" s="253"/>
      <c r="EW1734" s="253"/>
      <c r="EX1734" s="253"/>
      <c r="EY1734" s="253"/>
      <c r="EZ1734" s="253"/>
      <c r="FA1734" s="253"/>
      <c r="FB1734" s="253"/>
      <c r="FC1734" s="253"/>
      <c r="FD1734" s="253"/>
      <c r="FE1734" s="253"/>
      <c r="FF1734" s="253"/>
      <c r="FG1734" s="253"/>
      <c r="FH1734" s="253"/>
      <c r="FI1734" s="253"/>
      <c r="FJ1734" s="253"/>
      <c r="FK1734" s="253"/>
      <c r="FL1734" s="253"/>
      <c r="FM1734" s="253"/>
      <c r="FN1734" s="253"/>
      <c r="FO1734" s="253"/>
      <c r="FP1734" s="253"/>
      <c r="FQ1734" s="253"/>
      <c r="FR1734" s="253"/>
      <c r="FS1734" s="253"/>
      <c r="FT1734" s="253"/>
      <c r="FU1734" s="253"/>
      <c r="FV1734" s="253"/>
      <c r="FW1734" s="253"/>
      <c r="FX1734" s="253"/>
      <c r="FY1734" s="253"/>
      <c r="FZ1734" s="253"/>
      <c r="GA1734" s="253"/>
      <c r="GB1734" s="253"/>
      <c r="GC1734" s="253"/>
      <c r="GD1734" s="253"/>
      <c r="GE1734" s="253"/>
      <c r="GF1734" s="253"/>
      <c r="GG1734" s="253"/>
      <c r="GH1734" s="253"/>
      <c r="GI1734" s="253"/>
      <c r="GJ1734" s="253"/>
      <c r="GK1734" s="253"/>
      <c r="GL1734" s="253"/>
      <c r="GM1734" s="253"/>
      <c r="GN1734" s="253"/>
      <c r="GO1734" s="253"/>
      <c r="GP1734" s="253"/>
      <c r="GQ1734" s="253"/>
      <c r="GR1734" s="253"/>
      <c r="GS1734" s="253"/>
      <c r="GT1734" s="253"/>
      <c r="GU1734" s="253"/>
      <c r="GV1734" s="253"/>
      <c r="GW1734" s="253"/>
      <c r="GX1734" s="253"/>
      <c r="GY1734" s="253"/>
      <c r="GZ1734" s="253"/>
      <c r="HA1734" s="253"/>
      <c r="HB1734" s="253"/>
      <c r="HC1734" s="253"/>
      <c r="HD1734" s="253"/>
      <c r="HE1734" s="253"/>
      <c r="HF1734" s="253"/>
      <c r="HG1734" s="253"/>
      <c r="HH1734" s="253"/>
      <c r="HI1734" s="253"/>
      <c r="HJ1734" s="253"/>
      <c r="HK1734" s="253"/>
      <c r="HL1734" s="253"/>
      <c r="HM1734" s="253"/>
      <c r="HN1734" s="253"/>
      <c r="HO1734" s="253"/>
      <c r="HP1734" s="253"/>
      <c r="HQ1734" s="253"/>
      <c r="HR1734" s="253"/>
      <c r="HS1734" s="253"/>
      <c r="HT1734" s="253"/>
      <c r="HU1734" s="253"/>
      <c r="HV1734" s="253"/>
      <c r="HW1734" s="253"/>
      <c r="HX1734" s="253"/>
      <c r="HY1734" s="253"/>
      <c r="HZ1734" s="253"/>
      <c r="IA1734" s="253"/>
      <c r="IB1734" s="253"/>
      <c r="IC1734" s="253"/>
      <c r="ID1734" s="253"/>
      <c r="IE1734" s="253"/>
      <c r="IF1734" s="253"/>
      <c r="IG1734" s="253"/>
      <c r="IH1734" s="253"/>
      <c r="II1734" s="253"/>
      <c r="IJ1734" s="253"/>
      <c r="IK1734" s="253"/>
      <c r="IL1734" s="253"/>
      <c r="IM1734" s="253"/>
      <c r="IN1734" s="253"/>
      <c r="IO1734" s="253"/>
      <c r="IP1734" s="253"/>
      <c r="IQ1734" s="253"/>
      <c r="IR1734" s="253"/>
      <c r="IS1734" s="253"/>
      <c r="IT1734" s="253"/>
      <c r="IU1734" s="253"/>
      <c r="IV1734" s="253"/>
      <c r="IW1734" s="253"/>
      <c r="IX1734" s="253"/>
      <c r="IY1734" s="253"/>
      <c r="IZ1734" s="253"/>
      <c r="JA1734" s="253"/>
      <c r="JB1734" s="253"/>
      <c r="JC1734" s="253"/>
      <c r="JD1734" s="253"/>
      <c r="JE1734" s="253"/>
      <c r="JF1734" s="253"/>
      <c r="JG1734" s="253"/>
      <c r="JH1734" s="253"/>
      <c r="JI1734" s="253"/>
    </row>
    <row r="1735" spans="1:269" s="1178" customFormat="1" ht="60" x14ac:dyDescent="0.25">
      <c r="A1735" s="411"/>
      <c r="B1735" s="411">
        <v>1</v>
      </c>
      <c r="C1735" s="336" t="s">
        <v>350</v>
      </c>
      <c r="D1735" s="335"/>
      <c r="E1735" s="336"/>
      <c r="F1735" s="2350">
        <f t="shared" si="1104"/>
        <v>0</v>
      </c>
      <c r="G1735" s="1047">
        <f t="shared" si="1104"/>
        <v>0</v>
      </c>
      <c r="H1735" s="1047">
        <f t="shared" si="1104"/>
        <v>0</v>
      </c>
      <c r="I1735" s="2531">
        <f t="shared" si="1104"/>
        <v>0</v>
      </c>
      <c r="J1735" s="3144"/>
      <c r="K1735" s="3144"/>
      <c r="L1735" s="3145"/>
      <c r="M1735" s="3145"/>
      <c r="N1735" s="3145"/>
      <c r="O1735" s="3145"/>
      <c r="P1735" s="3145"/>
      <c r="Q1735" s="3145"/>
      <c r="R1735" s="3140"/>
      <c r="S1735" s="3140"/>
      <c r="T1735" s="3140"/>
      <c r="U1735" s="3140"/>
      <c r="V1735" s="3140"/>
      <c r="W1735" s="3140"/>
      <c r="X1735" s="3140"/>
      <c r="Y1735" s="3140"/>
      <c r="Z1735" s="3140"/>
      <c r="AA1735" s="612"/>
      <c r="AB1735" s="3140"/>
      <c r="AC1735" s="1498"/>
      <c r="AD1735" s="3140"/>
      <c r="AE1735" s="3140"/>
      <c r="AF1735" s="3317"/>
      <c r="AG1735" s="3317"/>
      <c r="AH1735" s="3140"/>
      <c r="AI1735" s="1263">
        <f t="shared" ref="AI1735" si="1110">AI1661</f>
        <v>0</v>
      </c>
      <c r="AJ1735" s="1254"/>
      <c r="AK1735" s="2742"/>
      <c r="AL1735" s="3646"/>
      <c r="AM1735" s="253"/>
      <c r="AN1735" s="253"/>
      <c r="AO1735" s="253"/>
      <c r="AP1735" s="253"/>
      <c r="AQ1735" s="253"/>
      <c r="AR1735" s="253"/>
      <c r="AS1735" s="253"/>
      <c r="AT1735" s="253"/>
      <c r="AU1735" s="253"/>
      <c r="AV1735" s="253"/>
      <c r="AW1735" s="253"/>
      <c r="AX1735" s="253"/>
      <c r="AY1735" s="253"/>
      <c r="AZ1735" s="253"/>
      <c r="BA1735" s="253"/>
      <c r="BB1735" s="253"/>
      <c r="BC1735" s="253"/>
      <c r="BD1735" s="253"/>
      <c r="BE1735" s="253"/>
      <c r="BF1735" s="253"/>
      <c r="BG1735" s="253"/>
      <c r="BH1735" s="253"/>
      <c r="BI1735" s="253"/>
      <c r="BJ1735" s="253"/>
      <c r="BK1735" s="253"/>
      <c r="BL1735" s="253"/>
      <c r="BM1735" s="253"/>
      <c r="BN1735" s="253"/>
      <c r="BO1735" s="253"/>
      <c r="BP1735" s="253"/>
      <c r="BQ1735" s="253"/>
      <c r="BR1735" s="253"/>
      <c r="BS1735" s="253"/>
      <c r="BT1735" s="253"/>
      <c r="BU1735" s="253"/>
      <c r="BV1735" s="253"/>
      <c r="BW1735" s="253"/>
      <c r="BX1735" s="253"/>
      <c r="BY1735" s="253"/>
      <c r="BZ1735" s="253"/>
      <c r="CA1735" s="253"/>
      <c r="CB1735" s="253"/>
      <c r="CC1735" s="253"/>
      <c r="CD1735" s="253"/>
      <c r="CE1735" s="253"/>
      <c r="CF1735" s="253"/>
      <c r="CG1735" s="253"/>
      <c r="CH1735" s="253"/>
      <c r="CI1735" s="253"/>
      <c r="CJ1735" s="253"/>
      <c r="CK1735" s="253"/>
      <c r="CL1735" s="253"/>
      <c r="CM1735" s="253"/>
      <c r="CN1735" s="253"/>
      <c r="CO1735" s="253"/>
      <c r="CP1735" s="253"/>
      <c r="CQ1735" s="253"/>
      <c r="CR1735" s="253"/>
      <c r="CS1735" s="253"/>
      <c r="CT1735" s="253"/>
      <c r="CU1735" s="253"/>
      <c r="CV1735" s="253"/>
      <c r="CW1735" s="253"/>
      <c r="CX1735" s="253"/>
      <c r="CY1735" s="253"/>
      <c r="CZ1735" s="253"/>
      <c r="DA1735" s="253"/>
      <c r="DB1735" s="253"/>
      <c r="DC1735" s="253"/>
      <c r="DD1735" s="253"/>
      <c r="DE1735" s="253"/>
      <c r="DF1735" s="253"/>
      <c r="DG1735" s="253"/>
      <c r="DH1735" s="253"/>
      <c r="DI1735" s="253"/>
      <c r="DJ1735" s="253"/>
      <c r="DK1735" s="253"/>
      <c r="DL1735" s="253"/>
      <c r="DM1735" s="253"/>
      <c r="DN1735" s="253"/>
      <c r="DO1735" s="253"/>
      <c r="DP1735" s="253"/>
      <c r="DQ1735" s="253"/>
      <c r="DR1735" s="253"/>
      <c r="DS1735" s="253"/>
      <c r="DT1735" s="253"/>
      <c r="DU1735" s="253"/>
      <c r="DV1735" s="253"/>
      <c r="DW1735" s="253"/>
      <c r="DX1735" s="253"/>
      <c r="DY1735" s="253"/>
      <c r="DZ1735" s="253"/>
      <c r="EA1735" s="253"/>
      <c r="EB1735" s="253"/>
      <c r="EC1735" s="253"/>
      <c r="ED1735" s="253"/>
      <c r="EE1735" s="253"/>
      <c r="EF1735" s="253"/>
      <c r="EG1735" s="253"/>
      <c r="EH1735" s="253"/>
      <c r="EI1735" s="253"/>
      <c r="EJ1735" s="253"/>
      <c r="EK1735" s="253"/>
      <c r="EL1735" s="253"/>
      <c r="EM1735" s="253"/>
      <c r="EN1735" s="253"/>
      <c r="EO1735" s="253"/>
      <c r="EP1735" s="253"/>
      <c r="EQ1735" s="253"/>
      <c r="ER1735" s="253"/>
      <c r="ES1735" s="253"/>
      <c r="ET1735" s="253"/>
      <c r="EU1735" s="253"/>
      <c r="EV1735" s="253"/>
      <c r="EW1735" s="253"/>
      <c r="EX1735" s="253"/>
      <c r="EY1735" s="253"/>
      <c r="EZ1735" s="253"/>
      <c r="FA1735" s="253"/>
      <c r="FB1735" s="253"/>
      <c r="FC1735" s="253"/>
      <c r="FD1735" s="253"/>
      <c r="FE1735" s="253"/>
      <c r="FF1735" s="253"/>
      <c r="FG1735" s="253"/>
      <c r="FH1735" s="253"/>
      <c r="FI1735" s="253"/>
      <c r="FJ1735" s="253"/>
      <c r="FK1735" s="253"/>
      <c r="FL1735" s="253"/>
      <c r="FM1735" s="253"/>
      <c r="FN1735" s="253"/>
      <c r="FO1735" s="253"/>
      <c r="FP1735" s="253"/>
      <c r="FQ1735" s="253"/>
      <c r="FR1735" s="253"/>
      <c r="FS1735" s="253"/>
      <c r="FT1735" s="253"/>
      <c r="FU1735" s="253"/>
      <c r="FV1735" s="253"/>
      <c r="FW1735" s="253"/>
      <c r="FX1735" s="253"/>
      <c r="FY1735" s="253"/>
      <c r="FZ1735" s="253"/>
      <c r="GA1735" s="253"/>
      <c r="GB1735" s="253"/>
      <c r="GC1735" s="253"/>
      <c r="GD1735" s="253"/>
      <c r="GE1735" s="253"/>
      <c r="GF1735" s="253"/>
      <c r="GG1735" s="253"/>
      <c r="GH1735" s="253"/>
      <c r="GI1735" s="253"/>
      <c r="GJ1735" s="253"/>
      <c r="GK1735" s="253"/>
      <c r="GL1735" s="253"/>
      <c r="GM1735" s="253"/>
      <c r="GN1735" s="253"/>
      <c r="GO1735" s="253"/>
      <c r="GP1735" s="253"/>
      <c r="GQ1735" s="253"/>
      <c r="GR1735" s="253"/>
      <c r="GS1735" s="253"/>
      <c r="GT1735" s="253"/>
      <c r="GU1735" s="253"/>
      <c r="GV1735" s="253"/>
      <c r="GW1735" s="253"/>
      <c r="GX1735" s="253"/>
      <c r="GY1735" s="253"/>
      <c r="GZ1735" s="253"/>
      <c r="HA1735" s="253"/>
      <c r="HB1735" s="253"/>
      <c r="HC1735" s="253"/>
      <c r="HD1735" s="253"/>
      <c r="HE1735" s="253"/>
      <c r="HF1735" s="253"/>
      <c r="HG1735" s="253"/>
      <c r="HH1735" s="253"/>
      <c r="HI1735" s="253"/>
      <c r="HJ1735" s="253"/>
      <c r="HK1735" s="253"/>
      <c r="HL1735" s="253"/>
      <c r="HM1735" s="253"/>
      <c r="HN1735" s="253"/>
      <c r="HO1735" s="253"/>
      <c r="HP1735" s="253"/>
      <c r="HQ1735" s="253"/>
      <c r="HR1735" s="253"/>
      <c r="HS1735" s="253"/>
      <c r="HT1735" s="253"/>
      <c r="HU1735" s="253"/>
      <c r="HV1735" s="253"/>
      <c r="HW1735" s="253"/>
      <c r="HX1735" s="253"/>
      <c r="HY1735" s="253"/>
      <c r="HZ1735" s="253"/>
      <c r="IA1735" s="253"/>
      <c r="IB1735" s="253"/>
      <c r="IC1735" s="253"/>
      <c r="ID1735" s="253"/>
      <c r="IE1735" s="253"/>
      <c r="IF1735" s="253"/>
      <c r="IG1735" s="253"/>
      <c r="IH1735" s="253"/>
      <c r="II1735" s="253"/>
      <c r="IJ1735" s="253"/>
      <c r="IK1735" s="253"/>
      <c r="IL1735" s="253"/>
      <c r="IM1735" s="253"/>
      <c r="IN1735" s="253"/>
      <c r="IO1735" s="253"/>
      <c r="IP1735" s="253"/>
      <c r="IQ1735" s="253"/>
      <c r="IR1735" s="253"/>
      <c r="IS1735" s="253"/>
      <c r="IT1735" s="253"/>
      <c r="IU1735" s="253"/>
      <c r="IV1735" s="253"/>
      <c r="IW1735" s="253"/>
      <c r="IX1735" s="253"/>
      <c r="IY1735" s="253"/>
      <c r="IZ1735" s="253"/>
      <c r="JA1735" s="253"/>
      <c r="JB1735" s="253"/>
      <c r="JC1735" s="253"/>
      <c r="JD1735" s="253"/>
      <c r="JE1735" s="253"/>
      <c r="JF1735" s="253"/>
      <c r="JG1735" s="253"/>
      <c r="JH1735" s="253"/>
      <c r="JI1735" s="253"/>
    </row>
    <row r="1736" spans="1:269" s="1178" customFormat="1" ht="60" x14ac:dyDescent="0.25">
      <c r="A1736" s="411"/>
      <c r="B1736" s="411">
        <v>1</v>
      </c>
      <c r="C1736" s="336" t="s">
        <v>351</v>
      </c>
      <c r="D1736" s="335"/>
      <c r="E1736" s="336"/>
      <c r="F1736" s="2350">
        <f t="shared" si="1104"/>
        <v>0</v>
      </c>
      <c r="G1736" s="1047">
        <f t="shared" si="1104"/>
        <v>0</v>
      </c>
      <c r="H1736" s="1047">
        <f t="shared" si="1104"/>
        <v>0</v>
      </c>
      <c r="I1736" s="2531">
        <f t="shared" si="1104"/>
        <v>0</v>
      </c>
      <c r="J1736" s="3144"/>
      <c r="K1736" s="3144"/>
      <c r="L1736" s="3145"/>
      <c r="M1736" s="3145"/>
      <c r="N1736" s="3145"/>
      <c r="O1736" s="3145"/>
      <c r="P1736" s="3145"/>
      <c r="Q1736" s="3145"/>
      <c r="R1736" s="3140"/>
      <c r="S1736" s="3140"/>
      <c r="T1736" s="3140"/>
      <c r="U1736" s="3140"/>
      <c r="V1736" s="3140"/>
      <c r="W1736" s="3140"/>
      <c r="X1736" s="3140"/>
      <c r="Y1736" s="3140"/>
      <c r="Z1736" s="3140"/>
      <c r="AA1736" s="612"/>
      <c r="AB1736" s="3140"/>
      <c r="AC1736" s="1498"/>
      <c r="AD1736" s="3140"/>
      <c r="AE1736" s="3140"/>
      <c r="AF1736" s="3317"/>
      <c r="AG1736" s="3317"/>
      <c r="AH1736" s="3140"/>
      <c r="AI1736" s="1263">
        <f t="shared" ref="AI1736" si="1111">AI1662</f>
        <v>0</v>
      </c>
      <c r="AJ1736" s="1254"/>
      <c r="AK1736" s="2742"/>
      <c r="AL1736" s="3646"/>
      <c r="AM1736" s="253"/>
      <c r="AN1736" s="253"/>
      <c r="AO1736" s="253"/>
      <c r="AP1736" s="253"/>
      <c r="AQ1736" s="253"/>
      <c r="AR1736" s="253"/>
      <c r="AS1736" s="253"/>
      <c r="AT1736" s="253"/>
      <c r="AU1736" s="253"/>
      <c r="AV1736" s="253"/>
      <c r="AW1736" s="253"/>
      <c r="AX1736" s="253"/>
      <c r="AY1736" s="253"/>
      <c r="AZ1736" s="253"/>
      <c r="BA1736" s="253"/>
      <c r="BB1736" s="253"/>
      <c r="BC1736" s="253"/>
      <c r="BD1736" s="253"/>
      <c r="BE1736" s="253"/>
      <c r="BF1736" s="253"/>
      <c r="BG1736" s="253"/>
      <c r="BH1736" s="253"/>
      <c r="BI1736" s="253"/>
      <c r="BJ1736" s="253"/>
      <c r="BK1736" s="253"/>
      <c r="BL1736" s="253"/>
      <c r="BM1736" s="253"/>
      <c r="BN1736" s="253"/>
      <c r="BO1736" s="253"/>
      <c r="BP1736" s="253"/>
      <c r="BQ1736" s="253"/>
      <c r="BR1736" s="253"/>
      <c r="BS1736" s="253"/>
      <c r="BT1736" s="253"/>
      <c r="BU1736" s="253"/>
      <c r="BV1736" s="253"/>
      <c r="BW1736" s="253"/>
      <c r="BX1736" s="253"/>
      <c r="BY1736" s="253"/>
      <c r="BZ1736" s="253"/>
      <c r="CA1736" s="253"/>
      <c r="CB1736" s="253"/>
      <c r="CC1736" s="253"/>
      <c r="CD1736" s="253"/>
      <c r="CE1736" s="253"/>
      <c r="CF1736" s="253"/>
      <c r="CG1736" s="253"/>
      <c r="CH1736" s="253"/>
      <c r="CI1736" s="253"/>
      <c r="CJ1736" s="253"/>
      <c r="CK1736" s="253"/>
      <c r="CL1736" s="253"/>
      <c r="CM1736" s="253"/>
      <c r="CN1736" s="253"/>
      <c r="CO1736" s="253"/>
      <c r="CP1736" s="253"/>
      <c r="CQ1736" s="253"/>
      <c r="CR1736" s="253"/>
      <c r="CS1736" s="253"/>
      <c r="CT1736" s="253"/>
      <c r="CU1736" s="253"/>
      <c r="CV1736" s="253"/>
      <c r="CW1736" s="253"/>
      <c r="CX1736" s="253"/>
      <c r="CY1736" s="253"/>
      <c r="CZ1736" s="253"/>
      <c r="DA1736" s="253"/>
      <c r="DB1736" s="253"/>
      <c r="DC1736" s="253"/>
      <c r="DD1736" s="253"/>
      <c r="DE1736" s="253"/>
      <c r="DF1736" s="253"/>
      <c r="DG1736" s="253"/>
      <c r="DH1736" s="253"/>
      <c r="DI1736" s="253"/>
      <c r="DJ1736" s="253"/>
      <c r="DK1736" s="253"/>
      <c r="DL1736" s="253"/>
      <c r="DM1736" s="253"/>
      <c r="DN1736" s="253"/>
      <c r="DO1736" s="253"/>
      <c r="DP1736" s="253"/>
      <c r="DQ1736" s="253"/>
      <c r="DR1736" s="253"/>
      <c r="DS1736" s="253"/>
      <c r="DT1736" s="253"/>
      <c r="DU1736" s="253"/>
      <c r="DV1736" s="253"/>
      <c r="DW1736" s="253"/>
      <c r="DX1736" s="253"/>
      <c r="DY1736" s="253"/>
      <c r="DZ1736" s="253"/>
      <c r="EA1736" s="253"/>
      <c r="EB1736" s="253"/>
      <c r="EC1736" s="253"/>
      <c r="ED1736" s="253"/>
      <c r="EE1736" s="253"/>
      <c r="EF1736" s="253"/>
      <c r="EG1736" s="253"/>
      <c r="EH1736" s="253"/>
      <c r="EI1736" s="253"/>
      <c r="EJ1736" s="253"/>
      <c r="EK1736" s="253"/>
      <c r="EL1736" s="253"/>
      <c r="EM1736" s="253"/>
      <c r="EN1736" s="253"/>
      <c r="EO1736" s="253"/>
      <c r="EP1736" s="253"/>
      <c r="EQ1736" s="253"/>
      <c r="ER1736" s="253"/>
      <c r="ES1736" s="253"/>
      <c r="ET1736" s="253"/>
      <c r="EU1736" s="253"/>
      <c r="EV1736" s="253"/>
      <c r="EW1736" s="253"/>
      <c r="EX1736" s="253"/>
      <c r="EY1736" s="253"/>
      <c r="EZ1736" s="253"/>
      <c r="FA1736" s="253"/>
      <c r="FB1736" s="253"/>
      <c r="FC1736" s="253"/>
      <c r="FD1736" s="253"/>
      <c r="FE1736" s="253"/>
      <c r="FF1736" s="253"/>
      <c r="FG1736" s="253"/>
      <c r="FH1736" s="253"/>
      <c r="FI1736" s="253"/>
      <c r="FJ1736" s="253"/>
      <c r="FK1736" s="253"/>
      <c r="FL1736" s="253"/>
      <c r="FM1736" s="253"/>
      <c r="FN1736" s="253"/>
      <c r="FO1736" s="253"/>
      <c r="FP1736" s="253"/>
      <c r="FQ1736" s="253"/>
      <c r="FR1736" s="253"/>
      <c r="FS1736" s="253"/>
      <c r="FT1736" s="253"/>
      <c r="FU1736" s="253"/>
      <c r="FV1736" s="253"/>
      <c r="FW1736" s="253"/>
      <c r="FX1736" s="253"/>
      <c r="FY1736" s="253"/>
      <c r="FZ1736" s="253"/>
      <c r="GA1736" s="253"/>
      <c r="GB1736" s="253"/>
      <c r="GC1736" s="253"/>
      <c r="GD1736" s="253"/>
      <c r="GE1736" s="253"/>
      <c r="GF1736" s="253"/>
      <c r="GG1736" s="253"/>
      <c r="GH1736" s="253"/>
      <c r="GI1736" s="253"/>
      <c r="GJ1736" s="253"/>
      <c r="GK1736" s="253"/>
      <c r="GL1736" s="253"/>
      <c r="GM1736" s="253"/>
      <c r="GN1736" s="253"/>
      <c r="GO1736" s="253"/>
      <c r="GP1736" s="253"/>
      <c r="GQ1736" s="253"/>
      <c r="GR1736" s="253"/>
      <c r="GS1736" s="253"/>
      <c r="GT1736" s="253"/>
      <c r="GU1736" s="253"/>
      <c r="GV1736" s="253"/>
      <c r="GW1736" s="253"/>
      <c r="GX1736" s="253"/>
      <c r="GY1736" s="253"/>
      <c r="GZ1736" s="253"/>
      <c r="HA1736" s="253"/>
      <c r="HB1736" s="253"/>
      <c r="HC1736" s="253"/>
      <c r="HD1736" s="253"/>
      <c r="HE1736" s="253"/>
      <c r="HF1736" s="253"/>
      <c r="HG1736" s="253"/>
      <c r="HH1736" s="253"/>
      <c r="HI1736" s="253"/>
      <c r="HJ1736" s="253"/>
      <c r="HK1736" s="253"/>
      <c r="HL1736" s="253"/>
      <c r="HM1736" s="253"/>
      <c r="HN1736" s="253"/>
      <c r="HO1736" s="253"/>
      <c r="HP1736" s="253"/>
      <c r="HQ1736" s="253"/>
      <c r="HR1736" s="253"/>
      <c r="HS1736" s="253"/>
      <c r="HT1736" s="253"/>
      <c r="HU1736" s="253"/>
      <c r="HV1736" s="253"/>
      <c r="HW1736" s="253"/>
      <c r="HX1736" s="253"/>
      <c r="HY1736" s="253"/>
      <c r="HZ1736" s="253"/>
      <c r="IA1736" s="253"/>
      <c r="IB1736" s="253"/>
      <c r="IC1736" s="253"/>
      <c r="ID1736" s="253"/>
      <c r="IE1736" s="253"/>
      <c r="IF1736" s="253"/>
      <c r="IG1736" s="253"/>
      <c r="IH1736" s="253"/>
      <c r="II1736" s="253"/>
      <c r="IJ1736" s="253"/>
      <c r="IK1736" s="253"/>
      <c r="IL1736" s="253"/>
      <c r="IM1736" s="253"/>
      <c r="IN1736" s="253"/>
      <c r="IO1736" s="253"/>
      <c r="IP1736" s="253"/>
      <c r="IQ1736" s="253"/>
      <c r="IR1736" s="253"/>
      <c r="IS1736" s="253"/>
      <c r="IT1736" s="253"/>
      <c r="IU1736" s="253"/>
      <c r="IV1736" s="253"/>
      <c r="IW1736" s="253"/>
      <c r="IX1736" s="253"/>
      <c r="IY1736" s="253"/>
      <c r="IZ1736" s="253"/>
      <c r="JA1736" s="253"/>
      <c r="JB1736" s="253"/>
      <c r="JC1736" s="253"/>
      <c r="JD1736" s="253"/>
      <c r="JE1736" s="253"/>
      <c r="JF1736" s="253"/>
      <c r="JG1736" s="253"/>
      <c r="JH1736" s="253"/>
      <c r="JI1736" s="253"/>
    </row>
    <row r="1737" spans="1:269" s="1178" customFormat="1" ht="45" x14ac:dyDescent="0.25">
      <c r="A1737" s="411"/>
      <c r="B1737" s="411">
        <v>1</v>
      </c>
      <c r="C1737" s="816" t="s">
        <v>352</v>
      </c>
      <c r="D1737" s="335"/>
      <c r="E1737" s="336"/>
      <c r="F1737" s="2350">
        <f t="shared" si="1104"/>
        <v>0</v>
      </c>
      <c r="G1737" s="1047">
        <f t="shared" si="1104"/>
        <v>0</v>
      </c>
      <c r="H1737" s="1047">
        <f t="shared" si="1104"/>
        <v>0</v>
      </c>
      <c r="I1737" s="2531">
        <f t="shared" si="1104"/>
        <v>0</v>
      </c>
      <c r="J1737" s="3144"/>
      <c r="K1737" s="3144"/>
      <c r="L1737" s="3145"/>
      <c r="M1737" s="3145"/>
      <c r="N1737" s="3145"/>
      <c r="O1737" s="3145"/>
      <c r="P1737" s="3145"/>
      <c r="Q1737" s="3145"/>
      <c r="R1737" s="3140"/>
      <c r="S1737" s="3140"/>
      <c r="T1737" s="3140"/>
      <c r="U1737" s="3140"/>
      <c r="V1737" s="3140"/>
      <c r="W1737" s="3140"/>
      <c r="X1737" s="3140"/>
      <c r="Y1737" s="3140"/>
      <c r="Z1737" s="3140"/>
      <c r="AA1737" s="612"/>
      <c r="AB1737" s="3140"/>
      <c r="AC1737" s="1498"/>
      <c r="AD1737" s="3140"/>
      <c r="AE1737" s="3140"/>
      <c r="AF1737" s="3317"/>
      <c r="AG1737" s="3317"/>
      <c r="AH1737" s="3140"/>
      <c r="AI1737" s="1263">
        <f t="shared" ref="AI1737" si="1112">AI1663</f>
        <v>0</v>
      </c>
      <c r="AJ1737" s="1254"/>
      <c r="AK1737" s="2742"/>
      <c r="AL1737" s="3646"/>
      <c r="AM1737" s="253"/>
      <c r="AN1737" s="253"/>
      <c r="AO1737" s="253"/>
      <c r="AP1737" s="253"/>
      <c r="AQ1737" s="253"/>
      <c r="AR1737" s="253"/>
      <c r="AS1737" s="253"/>
      <c r="AT1737" s="253"/>
      <c r="AU1737" s="253"/>
      <c r="AV1737" s="253"/>
      <c r="AW1737" s="253"/>
      <c r="AX1737" s="253"/>
      <c r="AY1737" s="253"/>
      <c r="AZ1737" s="253"/>
      <c r="BA1737" s="253"/>
      <c r="BB1737" s="253"/>
      <c r="BC1737" s="253"/>
      <c r="BD1737" s="253"/>
      <c r="BE1737" s="253"/>
      <c r="BF1737" s="253"/>
      <c r="BG1737" s="253"/>
      <c r="BH1737" s="253"/>
      <c r="BI1737" s="253"/>
      <c r="BJ1737" s="253"/>
      <c r="BK1737" s="253"/>
      <c r="BL1737" s="253"/>
      <c r="BM1737" s="253"/>
      <c r="BN1737" s="253"/>
      <c r="BO1737" s="253"/>
      <c r="BP1737" s="253"/>
      <c r="BQ1737" s="253"/>
      <c r="BR1737" s="253"/>
      <c r="BS1737" s="253"/>
      <c r="BT1737" s="253"/>
      <c r="BU1737" s="253"/>
      <c r="BV1737" s="253"/>
      <c r="BW1737" s="253"/>
      <c r="BX1737" s="253"/>
      <c r="BY1737" s="253"/>
      <c r="BZ1737" s="253"/>
      <c r="CA1737" s="253"/>
      <c r="CB1737" s="253"/>
      <c r="CC1737" s="253"/>
      <c r="CD1737" s="253"/>
      <c r="CE1737" s="253"/>
      <c r="CF1737" s="253"/>
      <c r="CG1737" s="253"/>
      <c r="CH1737" s="253"/>
      <c r="CI1737" s="253"/>
      <c r="CJ1737" s="253"/>
      <c r="CK1737" s="253"/>
      <c r="CL1737" s="253"/>
      <c r="CM1737" s="253"/>
      <c r="CN1737" s="253"/>
      <c r="CO1737" s="253"/>
      <c r="CP1737" s="253"/>
      <c r="CQ1737" s="253"/>
      <c r="CR1737" s="253"/>
      <c r="CS1737" s="253"/>
      <c r="CT1737" s="253"/>
      <c r="CU1737" s="253"/>
      <c r="CV1737" s="253"/>
      <c r="CW1737" s="253"/>
      <c r="CX1737" s="253"/>
      <c r="CY1737" s="253"/>
      <c r="CZ1737" s="253"/>
      <c r="DA1737" s="253"/>
      <c r="DB1737" s="253"/>
      <c r="DC1737" s="253"/>
      <c r="DD1737" s="253"/>
      <c r="DE1737" s="253"/>
      <c r="DF1737" s="253"/>
      <c r="DG1737" s="253"/>
      <c r="DH1737" s="253"/>
      <c r="DI1737" s="253"/>
      <c r="DJ1737" s="253"/>
      <c r="DK1737" s="253"/>
      <c r="DL1737" s="253"/>
      <c r="DM1737" s="253"/>
      <c r="DN1737" s="253"/>
      <c r="DO1737" s="253"/>
      <c r="DP1737" s="253"/>
      <c r="DQ1737" s="253"/>
      <c r="DR1737" s="253"/>
      <c r="DS1737" s="253"/>
      <c r="DT1737" s="253"/>
      <c r="DU1737" s="253"/>
      <c r="DV1737" s="253"/>
      <c r="DW1737" s="253"/>
      <c r="DX1737" s="253"/>
      <c r="DY1737" s="253"/>
      <c r="DZ1737" s="253"/>
      <c r="EA1737" s="253"/>
      <c r="EB1737" s="253"/>
      <c r="EC1737" s="253"/>
      <c r="ED1737" s="253"/>
      <c r="EE1737" s="253"/>
      <c r="EF1737" s="253"/>
      <c r="EG1737" s="253"/>
      <c r="EH1737" s="253"/>
      <c r="EI1737" s="253"/>
      <c r="EJ1737" s="253"/>
      <c r="EK1737" s="253"/>
      <c r="EL1737" s="253"/>
      <c r="EM1737" s="253"/>
      <c r="EN1737" s="253"/>
      <c r="EO1737" s="253"/>
      <c r="EP1737" s="253"/>
      <c r="EQ1737" s="253"/>
      <c r="ER1737" s="253"/>
      <c r="ES1737" s="253"/>
      <c r="ET1737" s="253"/>
      <c r="EU1737" s="253"/>
      <c r="EV1737" s="253"/>
      <c r="EW1737" s="253"/>
      <c r="EX1737" s="253"/>
      <c r="EY1737" s="253"/>
      <c r="EZ1737" s="253"/>
      <c r="FA1737" s="253"/>
      <c r="FB1737" s="253"/>
      <c r="FC1737" s="253"/>
      <c r="FD1737" s="253"/>
      <c r="FE1737" s="253"/>
      <c r="FF1737" s="253"/>
      <c r="FG1737" s="253"/>
      <c r="FH1737" s="253"/>
      <c r="FI1737" s="253"/>
      <c r="FJ1737" s="253"/>
      <c r="FK1737" s="253"/>
      <c r="FL1737" s="253"/>
      <c r="FM1737" s="253"/>
      <c r="FN1737" s="253"/>
      <c r="FO1737" s="253"/>
      <c r="FP1737" s="253"/>
      <c r="FQ1737" s="253"/>
      <c r="FR1737" s="253"/>
      <c r="FS1737" s="253"/>
      <c r="FT1737" s="253"/>
      <c r="FU1737" s="253"/>
      <c r="FV1737" s="253"/>
      <c r="FW1737" s="253"/>
      <c r="FX1737" s="253"/>
      <c r="FY1737" s="253"/>
      <c r="FZ1737" s="253"/>
      <c r="GA1737" s="253"/>
      <c r="GB1737" s="253"/>
      <c r="GC1737" s="253"/>
      <c r="GD1737" s="253"/>
      <c r="GE1737" s="253"/>
      <c r="GF1737" s="253"/>
      <c r="GG1737" s="253"/>
      <c r="GH1737" s="253"/>
      <c r="GI1737" s="253"/>
      <c r="GJ1737" s="253"/>
      <c r="GK1737" s="253"/>
      <c r="GL1737" s="253"/>
      <c r="GM1737" s="253"/>
      <c r="GN1737" s="253"/>
      <c r="GO1737" s="253"/>
      <c r="GP1737" s="253"/>
      <c r="GQ1737" s="253"/>
      <c r="GR1737" s="253"/>
      <c r="GS1737" s="253"/>
      <c r="GT1737" s="253"/>
      <c r="GU1737" s="253"/>
      <c r="GV1737" s="253"/>
      <c r="GW1737" s="253"/>
      <c r="GX1737" s="253"/>
      <c r="GY1737" s="253"/>
      <c r="GZ1737" s="253"/>
      <c r="HA1737" s="253"/>
      <c r="HB1737" s="253"/>
      <c r="HC1737" s="253"/>
      <c r="HD1737" s="253"/>
      <c r="HE1737" s="253"/>
      <c r="HF1737" s="253"/>
      <c r="HG1737" s="253"/>
      <c r="HH1737" s="253"/>
      <c r="HI1737" s="253"/>
      <c r="HJ1737" s="253"/>
      <c r="HK1737" s="253"/>
      <c r="HL1737" s="253"/>
      <c r="HM1737" s="253"/>
      <c r="HN1737" s="253"/>
      <c r="HO1737" s="253"/>
      <c r="HP1737" s="253"/>
      <c r="HQ1737" s="253"/>
      <c r="HR1737" s="253"/>
      <c r="HS1737" s="253"/>
      <c r="HT1737" s="253"/>
      <c r="HU1737" s="253"/>
      <c r="HV1737" s="253"/>
      <c r="HW1737" s="253"/>
      <c r="HX1737" s="253"/>
      <c r="HY1737" s="253"/>
      <c r="HZ1737" s="253"/>
      <c r="IA1737" s="253"/>
      <c r="IB1737" s="253"/>
      <c r="IC1737" s="253"/>
      <c r="ID1737" s="253"/>
      <c r="IE1737" s="253"/>
      <c r="IF1737" s="253"/>
      <c r="IG1737" s="253"/>
      <c r="IH1737" s="253"/>
      <c r="II1737" s="253"/>
      <c r="IJ1737" s="253"/>
      <c r="IK1737" s="253"/>
      <c r="IL1737" s="253"/>
      <c r="IM1737" s="253"/>
      <c r="IN1737" s="253"/>
      <c r="IO1737" s="253"/>
      <c r="IP1737" s="253"/>
      <c r="IQ1737" s="253"/>
      <c r="IR1737" s="253"/>
      <c r="IS1737" s="253"/>
      <c r="IT1737" s="253"/>
      <c r="IU1737" s="253"/>
      <c r="IV1737" s="253"/>
      <c r="IW1737" s="253"/>
      <c r="IX1737" s="253"/>
      <c r="IY1737" s="253"/>
      <c r="IZ1737" s="253"/>
      <c r="JA1737" s="253"/>
      <c r="JB1737" s="253"/>
      <c r="JC1737" s="253"/>
      <c r="JD1737" s="253"/>
      <c r="JE1737" s="253"/>
      <c r="JF1737" s="253"/>
      <c r="JG1737" s="253"/>
      <c r="JH1737" s="253"/>
      <c r="JI1737" s="253"/>
    </row>
    <row r="1738" spans="1:269" s="1178" customFormat="1" ht="105" x14ac:dyDescent="0.25">
      <c r="A1738" s="411"/>
      <c r="B1738" s="411"/>
      <c r="C1738" s="816" t="s">
        <v>532</v>
      </c>
      <c r="D1738" s="335"/>
      <c r="E1738" s="336"/>
      <c r="F1738" s="2350">
        <f t="shared" si="1104"/>
        <v>50</v>
      </c>
      <c r="G1738" s="1047">
        <f t="shared" si="1104"/>
        <v>37.5</v>
      </c>
      <c r="H1738" s="1047">
        <f t="shared" si="1104"/>
        <v>486</v>
      </c>
      <c r="I1738" s="2531">
        <f t="shared" si="1104"/>
        <v>1296</v>
      </c>
      <c r="J1738" s="3144"/>
      <c r="K1738" s="3144"/>
      <c r="L1738" s="3145"/>
      <c r="M1738" s="3145"/>
      <c r="N1738" s="3145"/>
      <c r="O1738" s="3145"/>
      <c r="P1738" s="3145"/>
      <c r="Q1738" s="3145"/>
      <c r="R1738" s="3140"/>
      <c r="S1738" s="3140"/>
      <c r="T1738" s="3140"/>
      <c r="U1738" s="3140"/>
      <c r="V1738" s="3140"/>
      <c r="W1738" s="3140"/>
      <c r="X1738" s="3140"/>
      <c r="Y1738" s="3140"/>
      <c r="Z1738" s="3140"/>
      <c r="AA1738" s="612"/>
      <c r="AB1738" s="3140"/>
      <c r="AC1738" s="1498"/>
      <c r="AD1738" s="3140"/>
      <c r="AE1738" s="3140"/>
      <c r="AF1738" s="3317"/>
      <c r="AG1738" s="3317"/>
      <c r="AH1738" s="3140"/>
      <c r="AI1738" s="1263">
        <f t="shared" ref="AI1738" si="1113">AI1664</f>
        <v>0</v>
      </c>
      <c r="AJ1738" s="1254"/>
      <c r="AK1738" s="2742"/>
      <c r="AL1738" s="3646"/>
      <c r="AM1738" s="253"/>
      <c r="AN1738" s="253"/>
      <c r="AO1738" s="253"/>
      <c r="AP1738" s="253"/>
      <c r="AQ1738" s="253"/>
      <c r="AR1738" s="253"/>
      <c r="AS1738" s="253"/>
      <c r="AT1738" s="253"/>
      <c r="AU1738" s="253"/>
      <c r="AV1738" s="253"/>
      <c r="AW1738" s="253"/>
      <c r="AX1738" s="253"/>
      <c r="AY1738" s="253"/>
      <c r="AZ1738" s="253"/>
      <c r="BA1738" s="253"/>
      <c r="BB1738" s="253"/>
      <c r="BC1738" s="253"/>
      <c r="BD1738" s="253"/>
      <c r="BE1738" s="253"/>
      <c r="BF1738" s="253"/>
      <c r="BG1738" s="253"/>
      <c r="BH1738" s="253"/>
      <c r="BI1738" s="253"/>
      <c r="BJ1738" s="253"/>
      <c r="BK1738" s="253"/>
      <c r="BL1738" s="253"/>
      <c r="BM1738" s="253"/>
      <c r="BN1738" s="253"/>
      <c r="BO1738" s="253"/>
      <c r="BP1738" s="253"/>
      <c r="BQ1738" s="253"/>
      <c r="BR1738" s="253"/>
      <c r="BS1738" s="253"/>
      <c r="BT1738" s="253"/>
      <c r="BU1738" s="253"/>
      <c r="BV1738" s="253"/>
      <c r="BW1738" s="253"/>
      <c r="BX1738" s="253"/>
      <c r="BY1738" s="253"/>
      <c r="BZ1738" s="253"/>
      <c r="CA1738" s="253"/>
      <c r="CB1738" s="253"/>
      <c r="CC1738" s="253"/>
      <c r="CD1738" s="253"/>
      <c r="CE1738" s="253"/>
      <c r="CF1738" s="253"/>
      <c r="CG1738" s="253"/>
      <c r="CH1738" s="253"/>
      <c r="CI1738" s="253"/>
      <c r="CJ1738" s="253"/>
      <c r="CK1738" s="253"/>
      <c r="CL1738" s="253"/>
      <c r="CM1738" s="253"/>
      <c r="CN1738" s="253"/>
      <c r="CO1738" s="253"/>
      <c r="CP1738" s="253"/>
      <c r="CQ1738" s="253"/>
      <c r="CR1738" s="253"/>
      <c r="CS1738" s="253"/>
      <c r="CT1738" s="253"/>
      <c r="CU1738" s="253"/>
      <c r="CV1738" s="253"/>
      <c r="CW1738" s="253"/>
      <c r="CX1738" s="253"/>
      <c r="CY1738" s="253"/>
      <c r="CZ1738" s="253"/>
      <c r="DA1738" s="253"/>
      <c r="DB1738" s="253"/>
      <c r="DC1738" s="253"/>
      <c r="DD1738" s="253"/>
      <c r="DE1738" s="253"/>
      <c r="DF1738" s="253"/>
      <c r="DG1738" s="253"/>
      <c r="DH1738" s="253"/>
      <c r="DI1738" s="253"/>
      <c r="DJ1738" s="253"/>
      <c r="DK1738" s="253"/>
      <c r="DL1738" s="253"/>
      <c r="DM1738" s="253"/>
      <c r="DN1738" s="253"/>
      <c r="DO1738" s="253"/>
      <c r="DP1738" s="253"/>
      <c r="DQ1738" s="253"/>
      <c r="DR1738" s="253"/>
      <c r="DS1738" s="253"/>
      <c r="DT1738" s="253"/>
      <c r="DU1738" s="253"/>
      <c r="DV1738" s="253"/>
      <c r="DW1738" s="253"/>
      <c r="DX1738" s="253"/>
      <c r="DY1738" s="253"/>
      <c r="DZ1738" s="253"/>
      <c r="EA1738" s="253"/>
      <c r="EB1738" s="253"/>
      <c r="EC1738" s="253"/>
      <c r="ED1738" s="253"/>
      <c r="EE1738" s="253"/>
      <c r="EF1738" s="253"/>
      <c r="EG1738" s="253"/>
      <c r="EH1738" s="253"/>
      <c r="EI1738" s="253"/>
      <c r="EJ1738" s="253"/>
      <c r="EK1738" s="253"/>
      <c r="EL1738" s="253"/>
      <c r="EM1738" s="253"/>
      <c r="EN1738" s="253"/>
      <c r="EO1738" s="253"/>
      <c r="EP1738" s="253"/>
      <c r="EQ1738" s="253"/>
      <c r="ER1738" s="253"/>
      <c r="ES1738" s="253"/>
      <c r="ET1738" s="253"/>
      <c r="EU1738" s="253"/>
      <c r="EV1738" s="253"/>
      <c r="EW1738" s="253"/>
      <c r="EX1738" s="253"/>
      <c r="EY1738" s="253"/>
      <c r="EZ1738" s="253"/>
      <c r="FA1738" s="253"/>
      <c r="FB1738" s="253"/>
      <c r="FC1738" s="253"/>
      <c r="FD1738" s="253"/>
      <c r="FE1738" s="253"/>
      <c r="FF1738" s="253"/>
      <c r="FG1738" s="253"/>
      <c r="FH1738" s="253"/>
      <c r="FI1738" s="253"/>
      <c r="FJ1738" s="253"/>
      <c r="FK1738" s="253"/>
      <c r="FL1738" s="253"/>
      <c r="FM1738" s="253"/>
      <c r="FN1738" s="253"/>
      <c r="FO1738" s="253"/>
      <c r="FP1738" s="253"/>
      <c r="FQ1738" s="253"/>
      <c r="FR1738" s="253"/>
      <c r="FS1738" s="253"/>
      <c r="FT1738" s="253"/>
      <c r="FU1738" s="253"/>
      <c r="FV1738" s="253"/>
      <c r="FW1738" s="253"/>
      <c r="FX1738" s="253"/>
      <c r="FY1738" s="253"/>
      <c r="FZ1738" s="253"/>
      <c r="GA1738" s="253"/>
      <c r="GB1738" s="253"/>
      <c r="GC1738" s="253"/>
      <c r="GD1738" s="253"/>
      <c r="GE1738" s="253"/>
      <c r="GF1738" s="253"/>
      <c r="GG1738" s="253"/>
      <c r="GH1738" s="253"/>
      <c r="GI1738" s="253"/>
      <c r="GJ1738" s="253"/>
      <c r="GK1738" s="253"/>
      <c r="GL1738" s="253"/>
      <c r="GM1738" s="253"/>
      <c r="GN1738" s="253"/>
      <c r="GO1738" s="253"/>
      <c r="GP1738" s="253"/>
      <c r="GQ1738" s="253"/>
      <c r="GR1738" s="253"/>
      <c r="GS1738" s="253"/>
      <c r="GT1738" s="253"/>
      <c r="GU1738" s="253"/>
      <c r="GV1738" s="253"/>
      <c r="GW1738" s="253"/>
      <c r="GX1738" s="253"/>
      <c r="GY1738" s="253"/>
      <c r="GZ1738" s="253"/>
      <c r="HA1738" s="253"/>
      <c r="HB1738" s="253"/>
      <c r="HC1738" s="253"/>
      <c r="HD1738" s="253"/>
      <c r="HE1738" s="253"/>
      <c r="HF1738" s="253"/>
      <c r="HG1738" s="253"/>
      <c r="HH1738" s="253"/>
      <c r="HI1738" s="253"/>
      <c r="HJ1738" s="253"/>
      <c r="HK1738" s="253"/>
      <c r="HL1738" s="253"/>
      <c r="HM1738" s="253"/>
      <c r="HN1738" s="253"/>
      <c r="HO1738" s="253"/>
      <c r="HP1738" s="253"/>
      <c r="HQ1738" s="253"/>
      <c r="HR1738" s="253"/>
      <c r="HS1738" s="253"/>
      <c r="HT1738" s="253"/>
      <c r="HU1738" s="253"/>
      <c r="HV1738" s="253"/>
      <c r="HW1738" s="253"/>
      <c r="HX1738" s="253"/>
      <c r="HY1738" s="253"/>
      <c r="HZ1738" s="253"/>
      <c r="IA1738" s="253"/>
      <c r="IB1738" s="253"/>
      <c r="IC1738" s="253"/>
      <c r="ID1738" s="253"/>
      <c r="IE1738" s="253"/>
      <c r="IF1738" s="253"/>
      <c r="IG1738" s="253"/>
      <c r="IH1738" s="253"/>
      <c r="II1738" s="253"/>
      <c r="IJ1738" s="253"/>
      <c r="IK1738" s="253"/>
      <c r="IL1738" s="253"/>
      <c r="IM1738" s="253"/>
      <c r="IN1738" s="253"/>
      <c r="IO1738" s="253"/>
      <c r="IP1738" s="253"/>
      <c r="IQ1738" s="253"/>
      <c r="IR1738" s="253"/>
      <c r="IS1738" s="253"/>
      <c r="IT1738" s="253"/>
      <c r="IU1738" s="253"/>
      <c r="IV1738" s="253"/>
      <c r="IW1738" s="253"/>
      <c r="IX1738" s="253"/>
      <c r="IY1738" s="253"/>
      <c r="IZ1738" s="253"/>
      <c r="JA1738" s="253"/>
      <c r="JB1738" s="253"/>
      <c r="JC1738" s="253"/>
      <c r="JD1738" s="253"/>
      <c r="JE1738" s="253"/>
      <c r="JF1738" s="253"/>
      <c r="JG1738" s="253"/>
      <c r="JH1738" s="253"/>
      <c r="JI1738" s="253"/>
    </row>
    <row r="1739" spans="1:269" s="1178" customFormat="1" ht="42.75" x14ac:dyDescent="0.25">
      <c r="A1739" s="411"/>
      <c r="B1739" s="411"/>
      <c r="C1739" s="1404" t="s">
        <v>509</v>
      </c>
      <c r="D1739" s="335"/>
      <c r="E1739" s="336"/>
      <c r="F1739" s="2350">
        <f t="shared" si="1104"/>
        <v>493</v>
      </c>
      <c r="G1739" s="1047">
        <f t="shared" si="1104"/>
        <v>369.75</v>
      </c>
      <c r="H1739" s="1047">
        <f t="shared" si="1104"/>
        <v>52</v>
      </c>
      <c r="I1739" s="2531">
        <f t="shared" si="1104"/>
        <v>14.054054054054054</v>
      </c>
      <c r="J1739" s="3144"/>
      <c r="K1739" s="3144"/>
      <c r="L1739" s="3145"/>
      <c r="M1739" s="3145"/>
      <c r="N1739" s="3145"/>
      <c r="O1739" s="3145"/>
      <c r="P1739" s="3145"/>
      <c r="Q1739" s="3145"/>
      <c r="R1739" s="1047">
        <f t="shared" ref="R1739:AI1739" si="1114">R1665</f>
        <v>863.14770999999996</v>
      </c>
      <c r="S1739" s="1047">
        <f t="shared" ref="S1739:T1739" si="1115">S1665</f>
        <v>863.14770999999996</v>
      </c>
      <c r="T1739" s="1047">
        <f t="shared" si="1115"/>
        <v>863.14770999999996</v>
      </c>
      <c r="U1739" s="1047">
        <f t="shared" ref="U1739:V1739" si="1116">U1665</f>
        <v>863.14770999999996</v>
      </c>
      <c r="V1739" s="1047">
        <f t="shared" si="1116"/>
        <v>863.14770999999996</v>
      </c>
      <c r="W1739" s="1047">
        <f t="shared" ref="W1739:X1739" si="1117">W1665</f>
        <v>863.14770999999996</v>
      </c>
      <c r="X1739" s="1047">
        <f t="shared" si="1117"/>
        <v>863.14770999999996</v>
      </c>
      <c r="Y1739" s="1047">
        <f t="shared" ref="Y1739:Z1739" si="1118">Y1665</f>
        <v>863.14770999999996</v>
      </c>
      <c r="Z1739" s="1047">
        <f t="shared" si="1118"/>
        <v>863.14770999999996</v>
      </c>
      <c r="AA1739" s="1047">
        <f t="shared" si="1114"/>
        <v>647.36078249999991</v>
      </c>
      <c r="AB1739" s="1047">
        <f t="shared" si="1114"/>
        <v>111.84732000000002</v>
      </c>
      <c r="AC1739" s="1047">
        <f t="shared" si="1114"/>
        <v>0</v>
      </c>
      <c r="AD1739" s="1047">
        <f t="shared" si="1114"/>
        <v>0</v>
      </c>
      <c r="AE1739" s="1047">
        <f t="shared" si="1114"/>
        <v>-535.51346249999983</v>
      </c>
      <c r="AF1739" s="1047">
        <f t="shared" ref="AF1739" si="1119">AF1665</f>
        <v>0</v>
      </c>
      <c r="AG1739" s="1047">
        <f t="shared" si="1114"/>
        <v>-0.43018000000000001</v>
      </c>
      <c r="AH1739" s="1047">
        <f t="shared" si="1114"/>
        <v>111.41714000000002</v>
      </c>
      <c r="AI1739" s="1263">
        <f t="shared" si="1114"/>
        <v>0</v>
      </c>
      <c r="AJ1739" s="1254"/>
      <c r="AK1739" s="2742"/>
      <c r="AL1739" s="3646"/>
      <c r="AM1739" s="253"/>
      <c r="AN1739" s="253"/>
      <c r="AO1739" s="253"/>
      <c r="AP1739" s="253"/>
      <c r="AQ1739" s="253"/>
      <c r="AR1739" s="253"/>
      <c r="AS1739" s="253"/>
      <c r="AT1739" s="253"/>
      <c r="AU1739" s="253"/>
      <c r="AV1739" s="253"/>
      <c r="AW1739" s="253"/>
      <c r="AX1739" s="253"/>
      <c r="AY1739" s="253"/>
      <c r="AZ1739" s="253"/>
      <c r="BA1739" s="253"/>
      <c r="BB1739" s="253"/>
      <c r="BC1739" s="253"/>
      <c r="BD1739" s="253"/>
      <c r="BE1739" s="253"/>
      <c r="BF1739" s="253"/>
      <c r="BG1739" s="253"/>
      <c r="BH1739" s="253"/>
      <c r="BI1739" s="253"/>
      <c r="BJ1739" s="253"/>
      <c r="BK1739" s="253"/>
      <c r="BL1739" s="253"/>
      <c r="BM1739" s="253"/>
      <c r="BN1739" s="253"/>
      <c r="BO1739" s="253"/>
      <c r="BP1739" s="253"/>
      <c r="BQ1739" s="253"/>
      <c r="BR1739" s="253"/>
      <c r="BS1739" s="253"/>
      <c r="BT1739" s="253"/>
      <c r="BU1739" s="253"/>
      <c r="BV1739" s="253"/>
      <c r="BW1739" s="253"/>
      <c r="BX1739" s="253"/>
      <c r="BY1739" s="253"/>
      <c r="BZ1739" s="253"/>
      <c r="CA1739" s="253"/>
      <c r="CB1739" s="253"/>
      <c r="CC1739" s="253"/>
      <c r="CD1739" s="253"/>
      <c r="CE1739" s="253"/>
      <c r="CF1739" s="253"/>
      <c r="CG1739" s="253"/>
      <c r="CH1739" s="253"/>
      <c r="CI1739" s="253"/>
      <c r="CJ1739" s="253"/>
      <c r="CK1739" s="253"/>
      <c r="CL1739" s="253"/>
      <c r="CM1739" s="253"/>
      <c r="CN1739" s="253"/>
      <c r="CO1739" s="253"/>
      <c r="CP1739" s="253"/>
      <c r="CQ1739" s="253"/>
      <c r="CR1739" s="253"/>
      <c r="CS1739" s="253"/>
      <c r="CT1739" s="253"/>
      <c r="CU1739" s="253"/>
      <c r="CV1739" s="253"/>
      <c r="CW1739" s="253"/>
      <c r="CX1739" s="253"/>
      <c r="CY1739" s="253"/>
      <c r="CZ1739" s="253"/>
      <c r="DA1739" s="253"/>
      <c r="DB1739" s="253"/>
      <c r="DC1739" s="253"/>
      <c r="DD1739" s="253"/>
      <c r="DE1739" s="253"/>
      <c r="DF1739" s="253"/>
      <c r="DG1739" s="253"/>
      <c r="DH1739" s="253"/>
      <c r="DI1739" s="253"/>
      <c r="DJ1739" s="253"/>
      <c r="DK1739" s="253"/>
      <c r="DL1739" s="253"/>
      <c r="DM1739" s="253"/>
      <c r="DN1739" s="253"/>
      <c r="DO1739" s="253"/>
      <c r="DP1739" s="253"/>
      <c r="DQ1739" s="253"/>
      <c r="DR1739" s="253"/>
      <c r="DS1739" s="253"/>
      <c r="DT1739" s="253"/>
      <c r="DU1739" s="253"/>
      <c r="DV1739" s="253"/>
      <c r="DW1739" s="253"/>
      <c r="DX1739" s="253"/>
      <c r="DY1739" s="253"/>
      <c r="DZ1739" s="253"/>
      <c r="EA1739" s="253"/>
      <c r="EB1739" s="253"/>
      <c r="EC1739" s="253"/>
      <c r="ED1739" s="253"/>
      <c r="EE1739" s="253"/>
      <c r="EF1739" s="253"/>
      <c r="EG1739" s="253"/>
      <c r="EH1739" s="253"/>
      <c r="EI1739" s="253"/>
      <c r="EJ1739" s="253"/>
      <c r="EK1739" s="253"/>
      <c r="EL1739" s="253"/>
      <c r="EM1739" s="253"/>
      <c r="EN1739" s="253"/>
      <c r="EO1739" s="253"/>
      <c r="EP1739" s="253"/>
      <c r="EQ1739" s="253"/>
      <c r="ER1739" s="253"/>
      <c r="ES1739" s="253"/>
      <c r="ET1739" s="253"/>
      <c r="EU1739" s="253"/>
      <c r="EV1739" s="253"/>
      <c r="EW1739" s="253"/>
      <c r="EX1739" s="253"/>
      <c r="EY1739" s="253"/>
      <c r="EZ1739" s="253"/>
      <c r="FA1739" s="253"/>
      <c r="FB1739" s="253"/>
      <c r="FC1739" s="253"/>
      <c r="FD1739" s="253"/>
      <c r="FE1739" s="253"/>
      <c r="FF1739" s="253"/>
      <c r="FG1739" s="253"/>
      <c r="FH1739" s="253"/>
      <c r="FI1739" s="253"/>
      <c r="FJ1739" s="253"/>
      <c r="FK1739" s="253"/>
      <c r="FL1739" s="253"/>
      <c r="FM1739" s="253"/>
      <c r="FN1739" s="253"/>
      <c r="FO1739" s="253"/>
      <c r="FP1739" s="253"/>
      <c r="FQ1739" s="253"/>
      <c r="FR1739" s="253"/>
      <c r="FS1739" s="253"/>
      <c r="FT1739" s="253"/>
      <c r="FU1739" s="253"/>
      <c r="FV1739" s="253"/>
      <c r="FW1739" s="253"/>
      <c r="FX1739" s="253"/>
      <c r="FY1739" s="253"/>
      <c r="FZ1739" s="253"/>
      <c r="GA1739" s="253"/>
      <c r="GB1739" s="253"/>
      <c r="GC1739" s="253"/>
      <c r="GD1739" s="253"/>
      <c r="GE1739" s="253"/>
      <c r="GF1739" s="253"/>
      <c r="GG1739" s="253"/>
      <c r="GH1739" s="253"/>
      <c r="GI1739" s="253"/>
      <c r="GJ1739" s="253"/>
      <c r="GK1739" s="253"/>
      <c r="GL1739" s="253"/>
      <c r="GM1739" s="253"/>
      <c r="GN1739" s="253"/>
      <c r="GO1739" s="253"/>
      <c r="GP1739" s="253"/>
      <c r="GQ1739" s="253"/>
      <c r="GR1739" s="253"/>
      <c r="GS1739" s="253"/>
      <c r="GT1739" s="253"/>
      <c r="GU1739" s="253"/>
      <c r="GV1739" s="253"/>
      <c r="GW1739" s="253"/>
      <c r="GX1739" s="253"/>
      <c r="GY1739" s="253"/>
      <c r="GZ1739" s="253"/>
      <c r="HA1739" s="253"/>
      <c r="HB1739" s="253"/>
      <c r="HC1739" s="253"/>
      <c r="HD1739" s="253"/>
      <c r="HE1739" s="253"/>
      <c r="HF1739" s="253"/>
      <c r="HG1739" s="253"/>
      <c r="HH1739" s="253"/>
      <c r="HI1739" s="253"/>
      <c r="HJ1739" s="253"/>
      <c r="HK1739" s="253"/>
      <c r="HL1739" s="253"/>
      <c r="HM1739" s="253"/>
      <c r="HN1739" s="253"/>
      <c r="HO1739" s="253"/>
      <c r="HP1739" s="253"/>
      <c r="HQ1739" s="253"/>
      <c r="HR1739" s="253"/>
      <c r="HS1739" s="253"/>
      <c r="HT1739" s="253"/>
      <c r="HU1739" s="253"/>
      <c r="HV1739" s="253"/>
      <c r="HW1739" s="253"/>
      <c r="HX1739" s="253"/>
      <c r="HY1739" s="253"/>
      <c r="HZ1739" s="253"/>
      <c r="IA1739" s="253"/>
      <c r="IB1739" s="253"/>
      <c r="IC1739" s="253"/>
      <c r="ID1739" s="253"/>
      <c r="IE1739" s="253"/>
      <c r="IF1739" s="253"/>
      <c r="IG1739" s="253"/>
      <c r="IH1739" s="253"/>
      <c r="II1739" s="253"/>
      <c r="IJ1739" s="253"/>
      <c r="IK1739" s="253"/>
      <c r="IL1739" s="253"/>
      <c r="IM1739" s="253"/>
      <c r="IN1739" s="253"/>
      <c r="IO1739" s="253"/>
      <c r="IP1739" s="253"/>
      <c r="IQ1739" s="253"/>
      <c r="IR1739" s="253"/>
      <c r="IS1739" s="253"/>
      <c r="IT1739" s="253"/>
      <c r="IU1739" s="253"/>
      <c r="IV1739" s="253"/>
      <c r="IW1739" s="253"/>
      <c r="IX1739" s="253"/>
      <c r="IY1739" s="253"/>
      <c r="IZ1739" s="253"/>
      <c r="JA1739" s="253"/>
      <c r="JB1739" s="253"/>
      <c r="JC1739" s="253"/>
      <c r="JD1739" s="253"/>
      <c r="JE1739" s="253"/>
      <c r="JF1739" s="253"/>
      <c r="JG1739" s="253"/>
      <c r="JH1739" s="253"/>
      <c r="JI1739" s="253"/>
    </row>
    <row r="1740" spans="1:269" s="1178" customFormat="1" x14ac:dyDescent="0.25">
      <c r="A1740" s="411"/>
      <c r="B1740" s="411"/>
      <c r="C1740" s="816" t="s">
        <v>510</v>
      </c>
      <c r="D1740" s="335"/>
      <c r="E1740" s="336"/>
      <c r="F1740" s="2350">
        <f t="shared" si="1104"/>
        <v>493</v>
      </c>
      <c r="G1740" s="1047">
        <f t="shared" si="1104"/>
        <v>369.75</v>
      </c>
      <c r="H1740" s="1047">
        <f t="shared" si="1104"/>
        <v>52</v>
      </c>
      <c r="I1740" s="2531">
        <f t="shared" si="1104"/>
        <v>14.054054054054054</v>
      </c>
      <c r="J1740" s="3144"/>
      <c r="K1740" s="3144"/>
      <c r="L1740" s="3145"/>
      <c r="M1740" s="3145"/>
      <c r="N1740" s="3145"/>
      <c r="O1740" s="3145"/>
      <c r="P1740" s="3145"/>
      <c r="Q1740" s="3145"/>
      <c r="R1740" s="3140"/>
      <c r="S1740" s="3140"/>
      <c r="T1740" s="3140"/>
      <c r="U1740" s="3140"/>
      <c r="V1740" s="3140"/>
      <c r="W1740" s="3140"/>
      <c r="X1740" s="3140"/>
      <c r="Y1740" s="3140"/>
      <c r="Z1740" s="3140"/>
      <c r="AA1740" s="612"/>
      <c r="AB1740" s="3140"/>
      <c r="AC1740" s="1498"/>
      <c r="AD1740" s="3140"/>
      <c r="AE1740" s="3140"/>
      <c r="AF1740" s="3317"/>
      <c r="AG1740" s="3317"/>
      <c r="AH1740" s="3140"/>
      <c r="AI1740" s="1263">
        <f t="shared" ref="AI1740" si="1120">AI1666</f>
        <v>0</v>
      </c>
      <c r="AJ1740" s="1254"/>
      <c r="AK1740" s="2742"/>
      <c r="AL1740" s="3646"/>
      <c r="AM1740" s="253"/>
      <c r="AN1740" s="253"/>
      <c r="AO1740" s="253"/>
      <c r="AP1740" s="253"/>
      <c r="AQ1740" s="253"/>
      <c r="AR1740" s="253"/>
      <c r="AS1740" s="253"/>
      <c r="AT1740" s="253"/>
      <c r="AU1740" s="253"/>
      <c r="AV1740" s="253"/>
      <c r="AW1740" s="253"/>
      <c r="AX1740" s="253"/>
      <c r="AY1740" s="253"/>
      <c r="AZ1740" s="253"/>
      <c r="BA1740" s="253"/>
      <c r="BB1740" s="253"/>
      <c r="BC1740" s="253"/>
      <c r="BD1740" s="253"/>
      <c r="BE1740" s="253"/>
      <c r="BF1740" s="253"/>
      <c r="BG1740" s="253"/>
      <c r="BH1740" s="253"/>
      <c r="BI1740" s="253"/>
      <c r="BJ1740" s="253"/>
      <c r="BK1740" s="253"/>
      <c r="BL1740" s="253"/>
      <c r="BM1740" s="253"/>
      <c r="BN1740" s="253"/>
      <c r="BO1740" s="253"/>
      <c r="BP1740" s="253"/>
      <c r="BQ1740" s="253"/>
      <c r="BR1740" s="253"/>
      <c r="BS1740" s="253"/>
      <c r="BT1740" s="253"/>
      <c r="BU1740" s="253"/>
      <c r="BV1740" s="253"/>
      <c r="BW1740" s="253"/>
      <c r="BX1740" s="253"/>
      <c r="BY1740" s="253"/>
      <c r="BZ1740" s="253"/>
      <c r="CA1740" s="253"/>
      <c r="CB1740" s="253"/>
      <c r="CC1740" s="253"/>
      <c r="CD1740" s="253"/>
      <c r="CE1740" s="253"/>
      <c r="CF1740" s="253"/>
      <c r="CG1740" s="253"/>
      <c r="CH1740" s="253"/>
      <c r="CI1740" s="253"/>
      <c r="CJ1740" s="253"/>
      <c r="CK1740" s="253"/>
      <c r="CL1740" s="253"/>
      <c r="CM1740" s="253"/>
      <c r="CN1740" s="253"/>
      <c r="CO1740" s="253"/>
      <c r="CP1740" s="253"/>
      <c r="CQ1740" s="253"/>
      <c r="CR1740" s="253"/>
      <c r="CS1740" s="253"/>
      <c r="CT1740" s="253"/>
      <c r="CU1740" s="253"/>
      <c r="CV1740" s="253"/>
      <c r="CW1740" s="253"/>
      <c r="CX1740" s="253"/>
      <c r="CY1740" s="253"/>
      <c r="CZ1740" s="253"/>
      <c r="DA1740" s="253"/>
      <c r="DB1740" s="253"/>
      <c r="DC1740" s="253"/>
      <c r="DD1740" s="253"/>
      <c r="DE1740" s="253"/>
      <c r="DF1740" s="253"/>
      <c r="DG1740" s="253"/>
      <c r="DH1740" s="253"/>
      <c r="DI1740" s="253"/>
      <c r="DJ1740" s="253"/>
      <c r="DK1740" s="253"/>
      <c r="DL1740" s="253"/>
      <c r="DM1740" s="253"/>
      <c r="DN1740" s="253"/>
      <c r="DO1740" s="253"/>
      <c r="DP1740" s="253"/>
      <c r="DQ1740" s="253"/>
      <c r="DR1740" s="253"/>
      <c r="DS1740" s="253"/>
      <c r="DT1740" s="253"/>
      <c r="DU1740" s="253"/>
      <c r="DV1740" s="253"/>
      <c r="DW1740" s="253"/>
      <c r="DX1740" s="253"/>
      <c r="DY1740" s="253"/>
      <c r="DZ1740" s="253"/>
      <c r="EA1740" s="253"/>
      <c r="EB1740" s="253"/>
      <c r="EC1740" s="253"/>
      <c r="ED1740" s="253"/>
      <c r="EE1740" s="253"/>
      <c r="EF1740" s="253"/>
      <c r="EG1740" s="253"/>
      <c r="EH1740" s="253"/>
      <c r="EI1740" s="253"/>
      <c r="EJ1740" s="253"/>
      <c r="EK1740" s="253"/>
      <c r="EL1740" s="253"/>
      <c r="EM1740" s="253"/>
      <c r="EN1740" s="253"/>
      <c r="EO1740" s="253"/>
      <c r="EP1740" s="253"/>
      <c r="EQ1740" s="253"/>
      <c r="ER1740" s="253"/>
      <c r="ES1740" s="253"/>
      <c r="ET1740" s="253"/>
      <c r="EU1740" s="253"/>
      <c r="EV1740" s="253"/>
      <c r="EW1740" s="253"/>
      <c r="EX1740" s="253"/>
      <c r="EY1740" s="253"/>
      <c r="EZ1740" s="253"/>
      <c r="FA1740" s="253"/>
      <c r="FB1740" s="253"/>
      <c r="FC1740" s="253"/>
      <c r="FD1740" s="253"/>
      <c r="FE1740" s="253"/>
      <c r="FF1740" s="253"/>
      <c r="FG1740" s="253"/>
      <c r="FH1740" s="253"/>
      <c r="FI1740" s="253"/>
      <c r="FJ1740" s="253"/>
      <c r="FK1740" s="253"/>
      <c r="FL1740" s="253"/>
      <c r="FM1740" s="253"/>
      <c r="FN1740" s="253"/>
      <c r="FO1740" s="253"/>
      <c r="FP1740" s="253"/>
      <c r="FQ1740" s="253"/>
      <c r="FR1740" s="253"/>
      <c r="FS1740" s="253"/>
      <c r="FT1740" s="253"/>
      <c r="FU1740" s="253"/>
      <c r="FV1740" s="253"/>
      <c r="FW1740" s="253"/>
      <c r="FX1740" s="253"/>
      <c r="FY1740" s="253"/>
      <c r="FZ1740" s="253"/>
      <c r="GA1740" s="253"/>
      <c r="GB1740" s="253"/>
      <c r="GC1740" s="253"/>
      <c r="GD1740" s="253"/>
      <c r="GE1740" s="253"/>
      <c r="GF1740" s="253"/>
      <c r="GG1740" s="253"/>
      <c r="GH1740" s="253"/>
      <c r="GI1740" s="253"/>
      <c r="GJ1740" s="253"/>
      <c r="GK1740" s="253"/>
      <c r="GL1740" s="253"/>
      <c r="GM1740" s="253"/>
      <c r="GN1740" s="253"/>
      <c r="GO1740" s="253"/>
      <c r="GP1740" s="253"/>
      <c r="GQ1740" s="253"/>
      <c r="GR1740" s="253"/>
      <c r="GS1740" s="253"/>
      <c r="GT1740" s="253"/>
      <c r="GU1740" s="253"/>
      <c r="GV1740" s="253"/>
      <c r="GW1740" s="253"/>
      <c r="GX1740" s="253"/>
      <c r="GY1740" s="253"/>
      <c r="GZ1740" s="253"/>
      <c r="HA1740" s="253"/>
      <c r="HB1740" s="253"/>
      <c r="HC1740" s="253"/>
      <c r="HD1740" s="253"/>
      <c r="HE1740" s="253"/>
      <c r="HF1740" s="253"/>
      <c r="HG1740" s="253"/>
      <c r="HH1740" s="253"/>
      <c r="HI1740" s="253"/>
      <c r="HJ1740" s="253"/>
      <c r="HK1740" s="253"/>
      <c r="HL1740" s="253"/>
      <c r="HM1740" s="253"/>
      <c r="HN1740" s="253"/>
      <c r="HO1740" s="253"/>
      <c r="HP1740" s="253"/>
      <c r="HQ1740" s="253"/>
      <c r="HR1740" s="253"/>
      <c r="HS1740" s="253"/>
      <c r="HT1740" s="253"/>
      <c r="HU1740" s="253"/>
      <c r="HV1740" s="253"/>
      <c r="HW1740" s="253"/>
      <c r="HX1740" s="253"/>
      <c r="HY1740" s="253"/>
      <c r="HZ1740" s="253"/>
      <c r="IA1740" s="253"/>
      <c r="IB1740" s="253"/>
      <c r="IC1740" s="253"/>
      <c r="ID1740" s="253"/>
      <c r="IE1740" s="253"/>
      <c r="IF1740" s="253"/>
      <c r="IG1740" s="253"/>
      <c r="IH1740" s="253"/>
      <c r="II1740" s="253"/>
      <c r="IJ1740" s="253"/>
      <c r="IK1740" s="253"/>
      <c r="IL1740" s="253"/>
      <c r="IM1740" s="253"/>
      <c r="IN1740" s="253"/>
      <c r="IO1740" s="253"/>
      <c r="IP1740" s="253"/>
      <c r="IQ1740" s="253"/>
      <c r="IR1740" s="253"/>
      <c r="IS1740" s="253"/>
      <c r="IT1740" s="253"/>
      <c r="IU1740" s="253"/>
      <c r="IV1740" s="253"/>
      <c r="IW1740" s="253"/>
      <c r="IX1740" s="253"/>
      <c r="IY1740" s="253"/>
      <c r="IZ1740" s="253"/>
      <c r="JA1740" s="253"/>
      <c r="JB1740" s="253"/>
      <c r="JC1740" s="253"/>
      <c r="JD1740" s="253"/>
      <c r="JE1740" s="253"/>
      <c r="JF1740" s="253"/>
      <c r="JG1740" s="253"/>
      <c r="JH1740" s="253"/>
      <c r="JI1740" s="253"/>
    </row>
    <row r="1741" spans="1:269" s="1178" customFormat="1" ht="42.75" x14ac:dyDescent="0.25">
      <c r="A1741" s="411"/>
      <c r="B1741" s="411"/>
      <c r="C1741" s="1404" t="s">
        <v>511</v>
      </c>
      <c r="D1741" s="335"/>
      <c r="E1741" s="336"/>
      <c r="F1741" s="2350">
        <f t="shared" si="1104"/>
        <v>0</v>
      </c>
      <c r="G1741" s="1047">
        <f t="shared" si="1104"/>
        <v>0</v>
      </c>
      <c r="H1741" s="1047">
        <f t="shared" si="1104"/>
        <v>0</v>
      </c>
      <c r="I1741" s="2531">
        <f t="shared" si="1104"/>
        <v>0</v>
      </c>
      <c r="J1741" s="3144"/>
      <c r="K1741" s="3144"/>
      <c r="L1741" s="3145"/>
      <c r="M1741" s="3145"/>
      <c r="N1741" s="3145"/>
      <c r="O1741" s="3145"/>
      <c r="P1741" s="3145"/>
      <c r="Q1741" s="3145"/>
      <c r="R1741" s="3140"/>
      <c r="S1741" s="3140"/>
      <c r="T1741" s="3140"/>
      <c r="U1741" s="3140"/>
      <c r="V1741" s="3140"/>
      <c r="W1741" s="3140"/>
      <c r="X1741" s="3140"/>
      <c r="Y1741" s="3140"/>
      <c r="Z1741" s="3140"/>
      <c r="AA1741" s="612"/>
      <c r="AB1741" s="3140"/>
      <c r="AC1741" s="1498"/>
      <c r="AD1741" s="3140"/>
      <c r="AE1741" s="3140"/>
      <c r="AF1741" s="3317"/>
      <c r="AG1741" s="3317"/>
      <c r="AH1741" s="3140"/>
      <c r="AI1741" s="1263">
        <f t="shared" ref="AI1741" si="1121">AI1667</f>
        <v>0</v>
      </c>
      <c r="AJ1741" s="1254"/>
      <c r="AK1741" s="2742"/>
      <c r="AL1741" s="3646"/>
      <c r="AM1741" s="253"/>
      <c r="AN1741" s="253"/>
      <c r="AO1741" s="253"/>
      <c r="AP1741" s="253"/>
      <c r="AQ1741" s="253"/>
      <c r="AR1741" s="253"/>
      <c r="AS1741" s="253"/>
      <c r="AT1741" s="253"/>
      <c r="AU1741" s="253"/>
      <c r="AV1741" s="253"/>
      <c r="AW1741" s="253"/>
      <c r="AX1741" s="253"/>
      <c r="AY1741" s="253"/>
      <c r="AZ1741" s="253"/>
      <c r="BA1741" s="253"/>
      <c r="BB1741" s="253"/>
      <c r="BC1741" s="253"/>
      <c r="BD1741" s="253"/>
      <c r="BE1741" s="253"/>
      <c r="BF1741" s="253"/>
      <c r="BG1741" s="253"/>
      <c r="BH1741" s="253"/>
      <c r="BI1741" s="253"/>
      <c r="BJ1741" s="253"/>
      <c r="BK1741" s="253"/>
      <c r="BL1741" s="253"/>
      <c r="BM1741" s="253"/>
      <c r="BN1741" s="253"/>
      <c r="BO1741" s="253"/>
      <c r="BP1741" s="253"/>
      <c r="BQ1741" s="253"/>
      <c r="BR1741" s="253"/>
      <c r="BS1741" s="253"/>
      <c r="BT1741" s="253"/>
      <c r="BU1741" s="253"/>
      <c r="BV1741" s="253"/>
      <c r="BW1741" s="253"/>
      <c r="BX1741" s="253"/>
      <c r="BY1741" s="253"/>
      <c r="BZ1741" s="253"/>
      <c r="CA1741" s="253"/>
      <c r="CB1741" s="253"/>
      <c r="CC1741" s="253"/>
      <c r="CD1741" s="253"/>
      <c r="CE1741" s="253"/>
      <c r="CF1741" s="253"/>
      <c r="CG1741" s="253"/>
      <c r="CH1741" s="253"/>
      <c r="CI1741" s="253"/>
      <c r="CJ1741" s="253"/>
      <c r="CK1741" s="253"/>
      <c r="CL1741" s="253"/>
      <c r="CM1741" s="253"/>
      <c r="CN1741" s="253"/>
      <c r="CO1741" s="253"/>
      <c r="CP1741" s="253"/>
      <c r="CQ1741" s="253"/>
      <c r="CR1741" s="253"/>
      <c r="CS1741" s="253"/>
      <c r="CT1741" s="253"/>
      <c r="CU1741" s="253"/>
      <c r="CV1741" s="253"/>
      <c r="CW1741" s="253"/>
      <c r="CX1741" s="253"/>
      <c r="CY1741" s="253"/>
      <c r="CZ1741" s="253"/>
      <c r="DA1741" s="253"/>
      <c r="DB1741" s="253"/>
      <c r="DC1741" s="253"/>
      <c r="DD1741" s="253"/>
      <c r="DE1741" s="253"/>
      <c r="DF1741" s="253"/>
      <c r="DG1741" s="253"/>
      <c r="DH1741" s="253"/>
      <c r="DI1741" s="253"/>
      <c r="DJ1741" s="253"/>
      <c r="DK1741" s="253"/>
      <c r="DL1741" s="253"/>
      <c r="DM1741" s="253"/>
      <c r="DN1741" s="253"/>
      <c r="DO1741" s="253"/>
      <c r="DP1741" s="253"/>
      <c r="DQ1741" s="253"/>
      <c r="DR1741" s="253"/>
      <c r="DS1741" s="253"/>
      <c r="DT1741" s="253"/>
      <c r="DU1741" s="253"/>
      <c r="DV1741" s="253"/>
      <c r="DW1741" s="253"/>
      <c r="DX1741" s="253"/>
      <c r="DY1741" s="253"/>
      <c r="DZ1741" s="253"/>
      <c r="EA1741" s="253"/>
      <c r="EB1741" s="253"/>
      <c r="EC1741" s="253"/>
      <c r="ED1741" s="253"/>
      <c r="EE1741" s="253"/>
      <c r="EF1741" s="253"/>
      <c r="EG1741" s="253"/>
      <c r="EH1741" s="253"/>
      <c r="EI1741" s="253"/>
      <c r="EJ1741" s="253"/>
      <c r="EK1741" s="253"/>
      <c r="EL1741" s="253"/>
      <c r="EM1741" s="253"/>
      <c r="EN1741" s="253"/>
      <c r="EO1741" s="253"/>
      <c r="EP1741" s="253"/>
      <c r="EQ1741" s="253"/>
      <c r="ER1741" s="253"/>
      <c r="ES1741" s="253"/>
      <c r="ET1741" s="253"/>
      <c r="EU1741" s="253"/>
      <c r="EV1741" s="253"/>
      <c r="EW1741" s="253"/>
      <c r="EX1741" s="253"/>
      <c r="EY1741" s="253"/>
      <c r="EZ1741" s="253"/>
      <c r="FA1741" s="253"/>
      <c r="FB1741" s="253"/>
      <c r="FC1741" s="253"/>
      <c r="FD1741" s="253"/>
      <c r="FE1741" s="253"/>
      <c r="FF1741" s="253"/>
      <c r="FG1741" s="253"/>
      <c r="FH1741" s="253"/>
      <c r="FI1741" s="253"/>
      <c r="FJ1741" s="253"/>
      <c r="FK1741" s="253"/>
      <c r="FL1741" s="253"/>
      <c r="FM1741" s="253"/>
      <c r="FN1741" s="253"/>
      <c r="FO1741" s="253"/>
      <c r="FP1741" s="253"/>
      <c r="FQ1741" s="253"/>
      <c r="FR1741" s="253"/>
      <c r="FS1741" s="253"/>
      <c r="FT1741" s="253"/>
      <c r="FU1741" s="253"/>
      <c r="FV1741" s="253"/>
      <c r="FW1741" s="253"/>
      <c r="FX1741" s="253"/>
      <c r="FY1741" s="253"/>
      <c r="FZ1741" s="253"/>
      <c r="GA1741" s="253"/>
      <c r="GB1741" s="253"/>
      <c r="GC1741" s="253"/>
      <c r="GD1741" s="253"/>
      <c r="GE1741" s="253"/>
      <c r="GF1741" s="253"/>
      <c r="GG1741" s="253"/>
      <c r="GH1741" s="253"/>
      <c r="GI1741" s="253"/>
      <c r="GJ1741" s="253"/>
      <c r="GK1741" s="253"/>
      <c r="GL1741" s="253"/>
      <c r="GM1741" s="253"/>
      <c r="GN1741" s="253"/>
      <c r="GO1741" s="253"/>
      <c r="GP1741" s="253"/>
      <c r="GQ1741" s="253"/>
      <c r="GR1741" s="253"/>
      <c r="GS1741" s="253"/>
      <c r="GT1741" s="253"/>
      <c r="GU1741" s="253"/>
      <c r="GV1741" s="253"/>
      <c r="GW1741" s="253"/>
      <c r="GX1741" s="253"/>
      <c r="GY1741" s="253"/>
      <c r="GZ1741" s="253"/>
      <c r="HA1741" s="253"/>
      <c r="HB1741" s="253"/>
      <c r="HC1741" s="253"/>
      <c r="HD1741" s="253"/>
      <c r="HE1741" s="253"/>
      <c r="HF1741" s="253"/>
      <c r="HG1741" s="253"/>
      <c r="HH1741" s="253"/>
      <c r="HI1741" s="253"/>
      <c r="HJ1741" s="253"/>
      <c r="HK1741" s="253"/>
      <c r="HL1741" s="253"/>
      <c r="HM1741" s="253"/>
      <c r="HN1741" s="253"/>
      <c r="HO1741" s="253"/>
      <c r="HP1741" s="253"/>
      <c r="HQ1741" s="253"/>
      <c r="HR1741" s="253"/>
      <c r="HS1741" s="253"/>
      <c r="HT1741" s="253"/>
      <c r="HU1741" s="253"/>
      <c r="HV1741" s="253"/>
      <c r="HW1741" s="253"/>
      <c r="HX1741" s="253"/>
      <c r="HY1741" s="253"/>
      <c r="HZ1741" s="253"/>
      <c r="IA1741" s="253"/>
      <c r="IB1741" s="253"/>
      <c r="IC1741" s="253"/>
      <c r="ID1741" s="253"/>
      <c r="IE1741" s="253"/>
      <c r="IF1741" s="253"/>
      <c r="IG1741" s="253"/>
      <c r="IH1741" s="253"/>
      <c r="II1741" s="253"/>
      <c r="IJ1741" s="253"/>
      <c r="IK1741" s="253"/>
      <c r="IL1741" s="253"/>
      <c r="IM1741" s="253"/>
      <c r="IN1741" s="253"/>
      <c r="IO1741" s="253"/>
      <c r="IP1741" s="253"/>
      <c r="IQ1741" s="253"/>
      <c r="IR1741" s="253"/>
      <c r="IS1741" s="253"/>
      <c r="IT1741" s="253"/>
      <c r="IU1741" s="253"/>
      <c r="IV1741" s="253"/>
      <c r="IW1741" s="253"/>
      <c r="IX1741" s="253"/>
      <c r="IY1741" s="253"/>
      <c r="IZ1741" s="253"/>
      <c r="JA1741" s="253"/>
      <c r="JB1741" s="253"/>
      <c r="JC1741" s="253"/>
      <c r="JD1741" s="253"/>
      <c r="JE1741" s="253"/>
      <c r="JF1741" s="253"/>
      <c r="JG1741" s="253"/>
      <c r="JH1741" s="253"/>
      <c r="JI1741" s="253"/>
    </row>
    <row r="1742" spans="1:269" s="1178" customFormat="1" ht="29.25" x14ac:dyDescent="0.25">
      <c r="A1742" s="411"/>
      <c r="B1742" s="411">
        <v>1</v>
      </c>
      <c r="C1742" s="488" t="s">
        <v>360</v>
      </c>
      <c r="D1742" s="335"/>
      <c r="E1742" s="336"/>
      <c r="F1742" s="2350">
        <f t="shared" si="1104"/>
        <v>2515.9574468085107</v>
      </c>
      <c r="G1742" s="1047">
        <f t="shared" si="1104"/>
        <v>1886.9680851063829</v>
      </c>
      <c r="H1742" s="1047">
        <f t="shared" si="1104"/>
        <v>680.36914893617018</v>
      </c>
      <c r="I1742" s="2531">
        <f t="shared" si="1104"/>
        <v>36.05559877775147</v>
      </c>
      <c r="J1742" s="3144"/>
      <c r="K1742" s="3144"/>
      <c r="L1742" s="3145"/>
      <c r="M1742" s="3145"/>
      <c r="N1742" s="3145"/>
      <c r="O1742" s="3145"/>
      <c r="P1742" s="3145"/>
      <c r="Q1742" s="3145"/>
      <c r="R1742" s="3140"/>
      <c r="S1742" s="3140"/>
      <c r="T1742" s="3140"/>
      <c r="U1742" s="3140"/>
      <c r="V1742" s="3140"/>
      <c r="W1742" s="3140"/>
      <c r="X1742" s="3140"/>
      <c r="Y1742" s="3140"/>
      <c r="Z1742" s="3140"/>
      <c r="AA1742" s="612"/>
      <c r="AB1742" s="3140"/>
      <c r="AC1742" s="1498"/>
      <c r="AD1742" s="3140"/>
      <c r="AE1742" s="3140"/>
      <c r="AF1742" s="3317"/>
      <c r="AG1742" s="3317"/>
      <c r="AH1742" s="3140"/>
      <c r="AI1742" s="1263">
        <f t="shared" ref="AI1742" si="1122">AI1668</f>
        <v>0</v>
      </c>
      <c r="AJ1742" s="1254"/>
      <c r="AK1742" s="2742"/>
      <c r="AL1742" s="3646"/>
      <c r="AM1742" s="253"/>
      <c r="AN1742" s="253"/>
      <c r="AO1742" s="253"/>
      <c r="AP1742" s="253"/>
      <c r="AQ1742" s="253"/>
      <c r="AR1742" s="253"/>
      <c r="AS1742" s="253"/>
      <c r="AT1742" s="253"/>
      <c r="AU1742" s="253"/>
      <c r="AV1742" s="253"/>
      <c r="AW1742" s="253"/>
      <c r="AX1742" s="253"/>
      <c r="AY1742" s="253"/>
      <c r="AZ1742" s="253"/>
      <c r="BA1742" s="253"/>
      <c r="BB1742" s="253"/>
      <c r="BC1742" s="253"/>
      <c r="BD1742" s="253"/>
      <c r="BE1742" s="253"/>
      <c r="BF1742" s="253"/>
      <c r="BG1742" s="253"/>
      <c r="BH1742" s="253"/>
      <c r="BI1742" s="253"/>
      <c r="BJ1742" s="253"/>
      <c r="BK1742" s="253"/>
      <c r="BL1742" s="253"/>
      <c r="BM1742" s="253"/>
      <c r="BN1742" s="253"/>
      <c r="BO1742" s="253"/>
      <c r="BP1742" s="253"/>
      <c r="BQ1742" s="253"/>
      <c r="BR1742" s="253"/>
      <c r="BS1742" s="253"/>
      <c r="BT1742" s="253"/>
      <c r="BU1742" s="253"/>
      <c r="BV1742" s="253"/>
      <c r="BW1742" s="253"/>
      <c r="BX1742" s="253"/>
      <c r="BY1742" s="253"/>
      <c r="BZ1742" s="253"/>
      <c r="CA1742" s="253"/>
      <c r="CB1742" s="253"/>
      <c r="CC1742" s="253"/>
      <c r="CD1742" s="253"/>
      <c r="CE1742" s="253"/>
      <c r="CF1742" s="253"/>
      <c r="CG1742" s="253"/>
      <c r="CH1742" s="253"/>
      <c r="CI1742" s="253"/>
      <c r="CJ1742" s="253"/>
      <c r="CK1742" s="253"/>
      <c r="CL1742" s="253"/>
      <c r="CM1742" s="253"/>
      <c r="CN1742" s="253"/>
      <c r="CO1742" s="253"/>
      <c r="CP1742" s="253"/>
      <c r="CQ1742" s="253"/>
      <c r="CR1742" s="253"/>
      <c r="CS1742" s="253"/>
      <c r="CT1742" s="253"/>
      <c r="CU1742" s="253"/>
      <c r="CV1742" s="253"/>
      <c r="CW1742" s="253"/>
      <c r="CX1742" s="253"/>
      <c r="CY1742" s="253"/>
      <c r="CZ1742" s="253"/>
      <c r="DA1742" s="253"/>
      <c r="DB1742" s="253"/>
      <c r="DC1742" s="253"/>
      <c r="DD1742" s="253"/>
      <c r="DE1742" s="253"/>
      <c r="DF1742" s="253"/>
      <c r="DG1742" s="253"/>
      <c r="DH1742" s="253"/>
      <c r="DI1742" s="253"/>
      <c r="DJ1742" s="253"/>
      <c r="DK1742" s="253"/>
      <c r="DL1742" s="253"/>
      <c r="DM1742" s="253"/>
      <c r="DN1742" s="253"/>
      <c r="DO1742" s="253"/>
      <c r="DP1742" s="253"/>
      <c r="DQ1742" s="253"/>
      <c r="DR1742" s="253"/>
      <c r="DS1742" s="253"/>
      <c r="DT1742" s="253"/>
      <c r="DU1742" s="253"/>
      <c r="DV1742" s="253"/>
      <c r="DW1742" s="253"/>
      <c r="DX1742" s="253"/>
      <c r="DY1742" s="253"/>
      <c r="DZ1742" s="253"/>
      <c r="EA1742" s="253"/>
      <c r="EB1742" s="253"/>
      <c r="EC1742" s="253"/>
      <c r="ED1742" s="253"/>
      <c r="EE1742" s="253"/>
      <c r="EF1742" s="253"/>
      <c r="EG1742" s="253"/>
      <c r="EH1742" s="253"/>
      <c r="EI1742" s="253"/>
      <c r="EJ1742" s="253"/>
      <c r="EK1742" s="253"/>
      <c r="EL1742" s="253"/>
      <c r="EM1742" s="253"/>
      <c r="EN1742" s="253"/>
      <c r="EO1742" s="253"/>
      <c r="EP1742" s="253"/>
      <c r="EQ1742" s="253"/>
      <c r="ER1742" s="253"/>
      <c r="ES1742" s="253"/>
      <c r="ET1742" s="253"/>
      <c r="EU1742" s="253"/>
      <c r="EV1742" s="253"/>
      <c r="EW1742" s="253"/>
      <c r="EX1742" s="253"/>
      <c r="EY1742" s="253"/>
      <c r="EZ1742" s="253"/>
      <c r="FA1742" s="253"/>
      <c r="FB1742" s="253"/>
      <c r="FC1742" s="253"/>
      <c r="FD1742" s="253"/>
      <c r="FE1742" s="253"/>
      <c r="FF1742" s="253"/>
      <c r="FG1742" s="253"/>
      <c r="FH1742" s="253"/>
      <c r="FI1742" s="253"/>
      <c r="FJ1742" s="253"/>
      <c r="FK1742" s="253"/>
      <c r="FL1742" s="253"/>
      <c r="FM1742" s="253"/>
      <c r="FN1742" s="253"/>
      <c r="FO1742" s="253"/>
      <c r="FP1742" s="253"/>
      <c r="FQ1742" s="253"/>
      <c r="FR1742" s="253"/>
      <c r="FS1742" s="253"/>
      <c r="FT1742" s="253"/>
      <c r="FU1742" s="253"/>
      <c r="FV1742" s="253"/>
      <c r="FW1742" s="253"/>
      <c r="FX1742" s="253"/>
      <c r="FY1742" s="253"/>
      <c r="FZ1742" s="253"/>
      <c r="GA1742" s="253"/>
      <c r="GB1742" s="253"/>
      <c r="GC1742" s="253"/>
      <c r="GD1742" s="253"/>
      <c r="GE1742" s="253"/>
      <c r="GF1742" s="253"/>
      <c r="GG1742" s="253"/>
      <c r="GH1742" s="253"/>
      <c r="GI1742" s="253"/>
      <c r="GJ1742" s="253"/>
      <c r="GK1742" s="253"/>
      <c r="GL1742" s="253"/>
      <c r="GM1742" s="253"/>
      <c r="GN1742" s="253"/>
      <c r="GO1742" s="253"/>
      <c r="GP1742" s="253"/>
      <c r="GQ1742" s="253"/>
      <c r="GR1742" s="253"/>
      <c r="GS1742" s="253"/>
      <c r="GT1742" s="253"/>
      <c r="GU1742" s="253"/>
      <c r="GV1742" s="253"/>
      <c r="GW1742" s="253"/>
      <c r="GX1742" s="253"/>
      <c r="GY1742" s="253"/>
      <c r="GZ1742" s="253"/>
      <c r="HA1742" s="253"/>
      <c r="HB1742" s="253"/>
      <c r="HC1742" s="253"/>
      <c r="HD1742" s="253"/>
      <c r="HE1742" s="253"/>
      <c r="HF1742" s="253"/>
      <c r="HG1742" s="253"/>
      <c r="HH1742" s="253"/>
      <c r="HI1742" s="253"/>
      <c r="HJ1742" s="253"/>
      <c r="HK1742" s="253"/>
      <c r="HL1742" s="253"/>
      <c r="HM1742" s="253"/>
      <c r="HN1742" s="253"/>
      <c r="HO1742" s="253"/>
      <c r="HP1742" s="253"/>
      <c r="HQ1742" s="253"/>
      <c r="HR1742" s="253"/>
      <c r="HS1742" s="253"/>
      <c r="HT1742" s="253"/>
      <c r="HU1742" s="253"/>
      <c r="HV1742" s="253"/>
      <c r="HW1742" s="253"/>
      <c r="HX1742" s="253"/>
      <c r="HY1742" s="253"/>
      <c r="HZ1742" s="253"/>
      <c r="IA1742" s="253"/>
      <c r="IB1742" s="253"/>
      <c r="IC1742" s="253"/>
      <c r="ID1742" s="253"/>
      <c r="IE1742" s="253"/>
      <c r="IF1742" s="253"/>
      <c r="IG1742" s="253"/>
      <c r="IH1742" s="253"/>
      <c r="II1742" s="253"/>
      <c r="IJ1742" s="253"/>
      <c r="IK1742" s="253"/>
      <c r="IL1742" s="253"/>
      <c r="IM1742" s="253"/>
      <c r="IN1742" s="253"/>
      <c r="IO1742" s="253"/>
      <c r="IP1742" s="253"/>
      <c r="IQ1742" s="253"/>
      <c r="IR1742" s="253"/>
      <c r="IS1742" s="253"/>
      <c r="IT1742" s="253"/>
      <c r="IU1742" s="253"/>
      <c r="IV1742" s="253"/>
      <c r="IW1742" s="253"/>
      <c r="IX1742" s="253"/>
      <c r="IY1742" s="253"/>
      <c r="IZ1742" s="253"/>
      <c r="JA1742" s="253"/>
      <c r="JB1742" s="253"/>
      <c r="JC1742" s="253"/>
      <c r="JD1742" s="253"/>
      <c r="JE1742" s="253"/>
      <c r="JF1742" s="253"/>
      <c r="JG1742" s="253"/>
      <c r="JH1742" s="253"/>
      <c r="JI1742" s="253"/>
    </row>
    <row r="1743" spans="1:269" s="1178" customFormat="1" x14ac:dyDescent="0.25">
      <c r="A1743" s="411"/>
      <c r="B1743" s="411">
        <v>1</v>
      </c>
      <c r="C1743" s="488" t="s">
        <v>375</v>
      </c>
      <c r="D1743" s="335"/>
      <c r="E1743" s="336"/>
      <c r="F1743" s="2350">
        <f t="shared" si="1104"/>
        <v>0</v>
      </c>
      <c r="G1743" s="1047">
        <f t="shared" si="1104"/>
        <v>0</v>
      </c>
      <c r="H1743" s="1047">
        <f t="shared" si="1104"/>
        <v>0</v>
      </c>
      <c r="I1743" s="2531">
        <f t="shared" si="1104"/>
        <v>0</v>
      </c>
      <c r="J1743" s="3144"/>
      <c r="K1743" s="3144"/>
      <c r="L1743" s="3145"/>
      <c r="M1743" s="3145"/>
      <c r="N1743" s="3145"/>
      <c r="O1743" s="3145"/>
      <c r="P1743" s="3145"/>
      <c r="Q1743" s="3145"/>
      <c r="R1743" s="3140"/>
      <c r="S1743" s="3140"/>
      <c r="T1743" s="3140"/>
      <c r="U1743" s="3140"/>
      <c r="V1743" s="3140"/>
      <c r="W1743" s="3140"/>
      <c r="X1743" s="3140"/>
      <c r="Y1743" s="3140"/>
      <c r="Z1743" s="3140"/>
      <c r="AA1743" s="612"/>
      <c r="AB1743" s="3140"/>
      <c r="AC1743" s="1498"/>
      <c r="AD1743" s="3140"/>
      <c r="AE1743" s="3140"/>
      <c r="AF1743" s="3317"/>
      <c r="AG1743" s="3317"/>
      <c r="AH1743" s="3140"/>
      <c r="AI1743" s="1263">
        <f t="shared" ref="AI1743" si="1123">AI1669</f>
        <v>0</v>
      </c>
      <c r="AJ1743" s="1254"/>
      <c r="AK1743" s="2742"/>
      <c r="AL1743" s="3646"/>
      <c r="AM1743" s="253"/>
      <c r="AN1743" s="253"/>
      <c r="AO1743" s="253"/>
      <c r="AP1743" s="253"/>
      <c r="AQ1743" s="253"/>
      <c r="AR1743" s="253"/>
      <c r="AS1743" s="253"/>
      <c r="AT1743" s="253"/>
      <c r="AU1743" s="253"/>
      <c r="AV1743" s="253"/>
      <c r="AW1743" s="253"/>
      <c r="AX1743" s="253"/>
      <c r="AY1743" s="253"/>
      <c r="AZ1743" s="253"/>
      <c r="BA1743" s="253"/>
      <c r="BB1743" s="253"/>
      <c r="BC1743" s="253"/>
      <c r="BD1743" s="253"/>
      <c r="BE1743" s="253"/>
      <c r="BF1743" s="253"/>
      <c r="BG1743" s="253"/>
      <c r="BH1743" s="253"/>
      <c r="BI1743" s="253"/>
      <c r="BJ1743" s="253"/>
      <c r="BK1743" s="253"/>
      <c r="BL1743" s="253"/>
      <c r="BM1743" s="253"/>
      <c r="BN1743" s="253"/>
      <c r="BO1743" s="253"/>
      <c r="BP1743" s="253"/>
      <c r="BQ1743" s="253"/>
      <c r="BR1743" s="253"/>
      <c r="BS1743" s="253"/>
      <c r="BT1743" s="253"/>
      <c r="BU1743" s="253"/>
      <c r="BV1743" s="253"/>
      <c r="BW1743" s="253"/>
      <c r="BX1743" s="253"/>
      <c r="BY1743" s="253"/>
      <c r="BZ1743" s="253"/>
      <c r="CA1743" s="253"/>
      <c r="CB1743" s="253"/>
      <c r="CC1743" s="253"/>
      <c r="CD1743" s="253"/>
      <c r="CE1743" s="253"/>
      <c r="CF1743" s="253"/>
      <c r="CG1743" s="253"/>
      <c r="CH1743" s="253"/>
      <c r="CI1743" s="253"/>
      <c r="CJ1743" s="253"/>
      <c r="CK1743" s="253"/>
      <c r="CL1743" s="253"/>
      <c r="CM1743" s="253"/>
      <c r="CN1743" s="253"/>
      <c r="CO1743" s="253"/>
      <c r="CP1743" s="253"/>
      <c r="CQ1743" s="253"/>
      <c r="CR1743" s="253"/>
      <c r="CS1743" s="253"/>
      <c r="CT1743" s="253"/>
      <c r="CU1743" s="253"/>
      <c r="CV1743" s="253"/>
      <c r="CW1743" s="253"/>
      <c r="CX1743" s="253"/>
      <c r="CY1743" s="253"/>
      <c r="CZ1743" s="253"/>
      <c r="DA1743" s="253"/>
      <c r="DB1743" s="253"/>
      <c r="DC1743" s="253"/>
      <c r="DD1743" s="253"/>
      <c r="DE1743" s="253"/>
      <c r="DF1743" s="253"/>
      <c r="DG1743" s="253"/>
      <c r="DH1743" s="253"/>
      <c r="DI1743" s="253"/>
      <c r="DJ1743" s="253"/>
      <c r="DK1743" s="253"/>
      <c r="DL1743" s="253"/>
      <c r="DM1743" s="253"/>
      <c r="DN1743" s="253"/>
      <c r="DO1743" s="253"/>
      <c r="DP1743" s="253"/>
      <c r="DQ1743" s="253"/>
      <c r="DR1743" s="253"/>
      <c r="DS1743" s="253"/>
      <c r="DT1743" s="253"/>
      <c r="DU1743" s="253"/>
      <c r="DV1743" s="253"/>
      <c r="DW1743" s="253"/>
      <c r="DX1743" s="253"/>
      <c r="DY1743" s="253"/>
      <c r="DZ1743" s="253"/>
      <c r="EA1743" s="253"/>
      <c r="EB1743" s="253"/>
      <c r="EC1743" s="253"/>
      <c r="ED1743" s="253"/>
      <c r="EE1743" s="253"/>
      <c r="EF1743" s="253"/>
      <c r="EG1743" s="253"/>
      <c r="EH1743" s="253"/>
      <c r="EI1743" s="253"/>
      <c r="EJ1743" s="253"/>
      <c r="EK1743" s="253"/>
      <c r="EL1743" s="253"/>
      <c r="EM1743" s="253"/>
      <c r="EN1743" s="253"/>
      <c r="EO1743" s="253"/>
      <c r="EP1743" s="253"/>
      <c r="EQ1743" s="253"/>
      <c r="ER1743" s="253"/>
      <c r="ES1743" s="253"/>
      <c r="ET1743" s="253"/>
      <c r="EU1743" s="253"/>
      <c r="EV1743" s="253"/>
      <c r="EW1743" s="253"/>
      <c r="EX1743" s="253"/>
      <c r="EY1743" s="253"/>
      <c r="EZ1743" s="253"/>
      <c r="FA1743" s="253"/>
      <c r="FB1743" s="253"/>
      <c r="FC1743" s="253"/>
      <c r="FD1743" s="253"/>
      <c r="FE1743" s="253"/>
      <c r="FF1743" s="253"/>
      <c r="FG1743" s="253"/>
      <c r="FH1743" s="253"/>
      <c r="FI1743" s="253"/>
      <c r="FJ1743" s="253"/>
      <c r="FK1743" s="253"/>
      <c r="FL1743" s="253"/>
      <c r="FM1743" s="253"/>
      <c r="FN1743" s="253"/>
      <c r="FO1743" s="253"/>
      <c r="FP1743" s="253"/>
      <c r="FQ1743" s="253"/>
      <c r="FR1743" s="253"/>
      <c r="FS1743" s="253"/>
      <c r="FT1743" s="253"/>
      <c r="FU1743" s="253"/>
      <c r="FV1743" s="253"/>
      <c r="FW1743" s="253"/>
      <c r="FX1743" s="253"/>
      <c r="FY1743" s="253"/>
      <c r="FZ1743" s="253"/>
      <c r="GA1743" s="253"/>
      <c r="GB1743" s="253"/>
      <c r="GC1743" s="253"/>
      <c r="GD1743" s="253"/>
      <c r="GE1743" s="253"/>
      <c r="GF1743" s="253"/>
      <c r="GG1743" s="253"/>
      <c r="GH1743" s="253"/>
      <c r="GI1743" s="253"/>
      <c r="GJ1743" s="253"/>
      <c r="GK1743" s="253"/>
      <c r="GL1743" s="253"/>
      <c r="GM1743" s="253"/>
      <c r="GN1743" s="253"/>
      <c r="GO1743" s="253"/>
      <c r="GP1743" s="253"/>
      <c r="GQ1743" s="253"/>
      <c r="GR1743" s="253"/>
      <c r="GS1743" s="253"/>
      <c r="GT1743" s="253"/>
      <c r="GU1743" s="253"/>
      <c r="GV1743" s="253"/>
      <c r="GW1743" s="253"/>
      <c r="GX1743" s="253"/>
      <c r="GY1743" s="253"/>
      <c r="GZ1743" s="253"/>
      <c r="HA1743" s="253"/>
      <c r="HB1743" s="253"/>
      <c r="HC1743" s="253"/>
      <c r="HD1743" s="253"/>
      <c r="HE1743" s="253"/>
      <c r="HF1743" s="253"/>
      <c r="HG1743" s="253"/>
      <c r="HH1743" s="253"/>
      <c r="HI1743" s="253"/>
      <c r="HJ1743" s="253"/>
      <c r="HK1743" s="253"/>
      <c r="HL1743" s="253"/>
      <c r="HM1743" s="253"/>
      <c r="HN1743" s="253"/>
      <c r="HO1743" s="253"/>
      <c r="HP1743" s="253"/>
      <c r="HQ1743" s="253"/>
      <c r="HR1743" s="253"/>
      <c r="HS1743" s="253"/>
      <c r="HT1743" s="253"/>
      <c r="HU1743" s="253"/>
      <c r="HV1743" s="253"/>
      <c r="HW1743" s="253"/>
      <c r="HX1743" s="253"/>
      <c r="HY1743" s="253"/>
      <c r="HZ1743" s="253"/>
      <c r="IA1743" s="253"/>
      <c r="IB1743" s="253"/>
      <c r="IC1743" s="253"/>
      <c r="ID1743" s="253"/>
      <c r="IE1743" s="253"/>
      <c r="IF1743" s="253"/>
      <c r="IG1743" s="253"/>
      <c r="IH1743" s="253"/>
      <c r="II1743" s="253"/>
      <c r="IJ1743" s="253"/>
      <c r="IK1743" s="253"/>
      <c r="IL1743" s="253"/>
      <c r="IM1743" s="253"/>
      <c r="IN1743" s="253"/>
      <c r="IO1743" s="253"/>
      <c r="IP1743" s="253"/>
      <c r="IQ1743" s="253"/>
      <c r="IR1743" s="253"/>
      <c r="IS1743" s="253"/>
      <c r="IT1743" s="253"/>
      <c r="IU1743" s="253"/>
      <c r="IV1743" s="253"/>
      <c r="IW1743" s="253"/>
      <c r="IX1743" s="253"/>
      <c r="IY1743" s="253"/>
      <c r="IZ1743" s="253"/>
      <c r="JA1743" s="253"/>
      <c r="JB1743" s="253"/>
      <c r="JC1743" s="253"/>
      <c r="JD1743" s="253"/>
      <c r="JE1743" s="253"/>
      <c r="JF1743" s="253"/>
      <c r="JG1743" s="253"/>
      <c r="JH1743" s="253"/>
      <c r="JI1743" s="253"/>
    </row>
    <row r="1744" spans="1:269" s="1178" customFormat="1" x14ac:dyDescent="0.25">
      <c r="A1744" s="411"/>
      <c r="B1744" s="411">
        <v>1</v>
      </c>
      <c r="C1744" s="336" t="s">
        <v>376</v>
      </c>
      <c r="D1744" s="335"/>
      <c r="E1744" s="336"/>
      <c r="F1744" s="2350">
        <f t="shared" si="1104"/>
        <v>2515.9574468085107</v>
      </c>
      <c r="G1744" s="1047">
        <f t="shared" si="1104"/>
        <v>1886.9680851063829</v>
      </c>
      <c r="H1744" s="1047">
        <f t="shared" si="1104"/>
        <v>680.36914893617018</v>
      </c>
      <c r="I1744" s="2531">
        <f t="shared" si="1104"/>
        <v>36.05559877775147</v>
      </c>
      <c r="J1744" s="3144"/>
      <c r="K1744" s="3144"/>
      <c r="L1744" s="3145"/>
      <c r="M1744" s="3145"/>
      <c r="N1744" s="3145"/>
      <c r="O1744" s="3145"/>
      <c r="P1744" s="3145"/>
      <c r="Q1744" s="3145"/>
      <c r="R1744" s="3140"/>
      <c r="S1744" s="3140"/>
      <c r="T1744" s="3140"/>
      <c r="U1744" s="3140"/>
      <c r="V1744" s="3140"/>
      <c r="W1744" s="3140"/>
      <c r="X1744" s="3140"/>
      <c r="Y1744" s="3140"/>
      <c r="Z1744" s="3140"/>
      <c r="AA1744" s="612"/>
      <c r="AB1744" s="3140"/>
      <c r="AC1744" s="1498"/>
      <c r="AD1744" s="3140"/>
      <c r="AE1744" s="3140"/>
      <c r="AF1744" s="3317"/>
      <c r="AG1744" s="3317"/>
      <c r="AH1744" s="3140"/>
      <c r="AI1744" s="1263">
        <f t="shared" ref="AI1744" si="1124">AI1670</f>
        <v>0</v>
      </c>
      <c r="AJ1744" s="1254"/>
      <c r="AK1744" s="2742"/>
      <c r="AL1744" s="3646"/>
      <c r="AM1744" s="253"/>
      <c r="AN1744" s="253"/>
      <c r="AO1744" s="253"/>
      <c r="AP1744" s="253"/>
      <c r="AQ1744" s="253"/>
      <c r="AR1744" s="253"/>
      <c r="AS1744" s="253"/>
      <c r="AT1744" s="253"/>
      <c r="AU1744" s="253"/>
      <c r="AV1744" s="253"/>
      <c r="AW1744" s="253"/>
      <c r="AX1744" s="253"/>
      <c r="AY1744" s="253"/>
      <c r="AZ1744" s="253"/>
      <c r="BA1744" s="253"/>
      <c r="BB1744" s="253"/>
      <c r="BC1744" s="253"/>
      <c r="BD1744" s="253"/>
      <c r="BE1744" s="253"/>
      <c r="BF1744" s="253"/>
      <c r="BG1744" s="253"/>
      <c r="BH1744" s="253"/>
      <c r="BI1744" s="253"/>
      <c r="BJ1744" s="253"/>
      <c r="BK1744" s="253"/>
      <c r="BL1744" s="253"/>
      <c r="BM1744" s="253"/>
      <c r="BN1744" s="253"/>
      <c r="BO1744" s="253"/>
      <c r="BP1744" s="253"/>
      <c r="BQ1744" s="253"/>
      <c r="BR1744" s="253"/>
      <c r="BS1744" s="253"/>
      <c r="BT1744" s="253"/>
      <c r="BU1744" s="253"/>
      <c r="BV1744" s="253"/>
      <c r="BW1744" s="253"/>
      <c r="BX1744" s="253"/>
      <c r="BY1744" s="253"/>
      <c r="BZ1744" s="253"/>
      <c r="CA1744" s="253"/>
      <c r="CB1744" s="253"/>
      <c r="CC1744" s="253"/>
      <c r="CD1744" s="253"/>
      <c r="CE1744" s="253"/>
      <c r="CF1744" s="253"/>
      <c r="CG1744" s="253"/>
      <c r="CH1744" s="253"/>
      <c r="CI1744" s="253"/>
      <c r="CJ1744" s="253"/>
      <c r="CK1744" s="253"/>
      <c r="CL1744" s="253"/>
      <c r="CM1744" s="253"/>
      <c r="CN1744" s="253"/>
      <c r="CO1744" s="253"/>
      <c r="CP1744" s="253"/>
      <c r="CQ1744" s="253"/>
      <c r="CR1744" s="253"/>
      <c r="CS1744" s="253"/>
      <c r="CT1744" s="253"/>
      <c r="CU1744" s="253"/>
      <c r="CV1744" s="253"/>
      <c r="CW1744" s="253"/>
      <c r="CX1744" s="253"/>
      <c r="CY1744" s="253"/>
      <c r="CZ1744" s="253"/>
      <c r="DA1744" s="253"/>
      <c r="DB1744" s="253"/>
      <c r="DC1744" s="253"/>
      <c r="DD1744" s="253"/>
      <c r="DE1744" s="253"/>
      <c r="DF1744" s="253"/>
      <c r="DG1744" s="253"/>
      <c r="DH1744" s="253"/>
      <c r="DI1744" s="253"/>
      <c r="DJ1744" s="253"/>
      <c r="DK1744" s="253"/>
      <c r="DL1744" s="253"/>
      <c r="DM1744" s="253"/>
      <c r="DN1744" s="253"/>
      <c r="DO1744" s="253"/>
      <c r="DP1744" s="253"/>
      <c r="DQ1744" s="253"/>
      <c r="DR1744" s="253"/>
      <c r="DS1744" s="253"/>
      <c r="DT1744" s="253"/>
      <c r="DU1744" s="253"/>
      <c r="DV1744" s="253"/>
      <c r="DW1744" s="253"/>
      <c r="DX1744" s="253"/>
      <c r="DY1744" s="253"/>
      <c r="DZ1744" s="253"/>
      <c r="EA1744" s="253"/>
      <c r="EB1744" s="253"/>
      <c r="EC1744" s="253"/>
      <c r="ED1744" s="253"/>
      <c r="EE1744" s="253"/>
      <c r="EF1744" s="253"/>
      <c r="EG1744" s="253"/>
      <c r="EH1744" s="253"/>
      <c r="EI1744" s="253"/>
      <c r="EJ1744" s="253"/>
      <c r="EK1744" s="253"/>
      <c r="EL1744" s="253"/>
      <c r="EM1744" s="253"/>
      <c r="EN1744" s="253"/>
      <c r="EO1744" s="253"/>
      <c r="EP1744" s="253"/>
      <c r="EQ1744" s="253"/>
      <c r="ER1744" s="253"/>
      <c r="ES1744" s="253"/>
      <c r="ET1744" s="253"/>
      <c r="EU1744" s="253"/>
      <c r="EV1744" s="253"/>
      <c r="EW1744" s="253"/>
      <c r="EX1744" s="253"/>
      <c r="EY1744" s="253"/>
      <c r="EZ1744" s="253"/>
      <c r="FA1744" s="253"/>
      <c r="FB1744" s="253"/>
      <c r="FC1744" s="253"/>
      <c r="FD1744" s="253"/>
      <c r="FE1744" s="253"/>
      <c r="FF1744" s="253"/>
      <c r="FG1744" s="253"/>
      <c r="FH1744" s="253"/>
      <c r="FI1744" s="253"/>
      <c r="FJ1744" s="253"/>
      <c r="FK1744" s="253"/>
      <c r="FL1744" s="253"/>
      <c r="FM1744" s="253"/>
      <c r="FN1744" s="253"/>
      <c r="FO1744" s="253"/>
      <c r="FP1744" s="253"/>
      <c r="FQ1744" s="253"/>
      <c r="FR1744" s="253"/>
      <c r="FS1744" s="253"/>
      <c r="FT1744" s="253"/>
      <c r="FU1744" s="253"/>
      <c r="FV1744" s="253"/>
      <c r="FW1744" s="253"/>
      <c r="FX1744" s="253"/>
      <c r="FY1744" s="253"/>
      <c r="FZ1744" s="253"/>
      <c r="GA1744" s="253"/>
      <c r="GB1744" s="253"/>
      <c r="GC1744" s="253"/>
      <c r="GD1744" s="253"/>
      <c r="GE1744" s="253"/>
      <c r="GF1744" s="253"/>
      <c r="GG1744" s="253"/>
      <c r="GH1744" s="253"/>
      <c r="GI1744" s="253"/>
      <c r="GJ1744" s="253"/>
      <c r="GK1744" s="253"/>
      <c r="GL1744" s="253"/>
      <c r="GM1744" s="253"/>
      <c r="GN1744" s="253"/>
      <c r="GO1744" s="253"/>
      <c r="GP1744" s="253"/>
      <c r="GQ1744" s="253"/>
      <c r="GR1744" s="253"/>
      <c r="GS1744" s="253"/>
      <c r="GT1744" s="253"/>
      <c r="GU1744" s="253"/>
      <c r="GV1744" s="253"/>
      <c r="GW1744" s="253"/>
      <c r="GX1744" s="253"/>
      <c r="GY1744" s="253"/>
      <c r="GZ1744" s="253"/>
      <c r="HA1744" s="253"/>
      <c r="HB1744" s="253"/>
      <c r="HC1744" s="253"/>
      <c r="HD1744" s="253"/>
      <c r="HE1744" s="253"/>
      <c r="HF1744" s="253"/>
      <c r="HG1744" s="253"/>
      <c r="HH1744" s="253"/>
      <c r="HI1744" s="253"/>
      <c r="HJ1744" s="253"/>
      <c r="HK1744" s="253"/>
      <c r="HL1744" s="253"/>
      <c r="HM1744" s="253"/>
      <c r="HN1744" s="253"/>
      <c r="HO1744" s="253"/>
      <c r="HP1744" s="253"/>
      <c r="HQ1744" s="253"/>
      <c r="HR1744" s="253"/>
      <c r="HS1744" s="253"/>
      <c r="HT1744" s="253"/>
      <c r="HU1744" s="253"/>
      <c r="HV1744" s="253"/>
      <c r="HW1744" s="253"/>
      <c r="HX1744" s="253"/>
      <c r="HY1744" s="253"/>
      <c r="HZ1744" s="253"/>
      <c r="IA1744" s="253"/>
      <c r="IB1744" s="253"/>
      <c r="IC1744" s="253"/>
      <c r="ID1744" s="253"/>
      <c r="IE1744" s="253"/>
      <c r="IF1744" s="253"/>
      <c r="IG1744" s="253"/>
      <c r="IH1744" s="253"/>
      <c r="II1744" s="253"/>
      <c r="IJ1744" s="253"/>
      <c r="IK1744" s="253"/>
      <c r="IL1744" s="253"/>
      <c r="IM1744" s="253"/>
      <c r="IN1744" s="253"/>
      <c r="IO1744" s="253"/>
      <c r="IP1744" s="253"/>
      <c r="IQ1744" s="253"/>
      <c r="IR1744" s="253"/>
      <c r="IS1744" s="253"/>
      <c r="IT1744" s="253"/>
      <c r="IU1744" s="253"/>
      <c r="IV1744" s="253"/>
      <c r="IW1744" s="253"/>
      <c r="IX1744" s="253"/>
      <c r="IY1744" s="253"/>
      <c r="IZ1744" s="253"/>
      <c r="JA1744" s="253"/>
      <c r="JB1744" s="253"/>
      <c r="JC1744" s="253"/>
      <c r="JD1744" s="253"/>
      <c r="JE1744" s="253"/>
      <c r="JF1744" s="253"/>
      <c r="JG1744" s="253"/>
      <c r="JH1744" s="253"/>
      <c r="JI1744" s="253"/>
    </row>
    <row r="1745" spans="1:269" s="1178" customFormat="1" x14ac:dyDescent="0.25">
      <c r="A1745" s="411"/>
      <c r="B1745" s="411">
        <v>1</v>
      </c>
      <c r="C1745" s="495" t="s">
        <v>377</v>
      </c>
      <c r="D1745" s="335"/>
      <c r="E1745" s="336"/>
      <c r="F1745" s="2350">
        <f t="shared" si="1104"/>
        <v>23650</v>
      </c>
      <c r="G1745" s="1047">
        <f t="shared" si="1104"/>
        <v>17737.5</v>
      </c>
      <c r="H1745" s="1047">
        <f t="shared" si="1104"/>
        <v>6395.47</v>
      </c>
      <c r="I1745" s="2531">
        <f t="shared" si="1104"/>
        <v>36.055192242642917</v>
      </c>
      <c r="J1745" s="3144"/>
      <c r="K1745" s="3144"/>
      <c r="L1745" s="3145"/>
      <c r="M1745" s="3145"/>
      <c r="N1745" s="3145"/>
      <c r="O1745" s="3145"/>
      <c r="P1745" s="3145"/>
      <c r="Q1745" s="3145"/>
      <c r="R1745" s="3140"/>
      <c r="S1745" s="3140"/>
      <c r="T1745" s="3140"/>
      <c r="U1745" s="3140"/>
      <c r="V1745" s="3140"/>
      <c r="W1745" s="3140"/>
      <c r="X1745" s="3140"/>
      <c r="Y1745" s="3140"/>
      <c r="Z1745" s="3140"/>
      <c r="AA1745" s="612"/>
      <c r="AB1745" s="3140"/>
      <c r="AC1745" s="1498"/>
      <c r="AD1745" s="3140"/>
      <c r="AE1745" s="3140"/>
      <c r="AF1745" s="3317"/>
      <c r="AG1745" s="3317"/>
      <c r="AH1745" s="3140"/>
      <c r="AI1745" s="1263">
        <f t="shared" ref="AI1745" si="1125">AI1671</f>
        <v>0</v>
      </c>
      <c r="AJ1745" s="1254"/>
      <c r="AK1745" s="2742"/>
      <c r="AL1745" s="3646"/>
      <c r="AM1745" s="253"/>
      <c r="AN1745" s="253"/>
      <c r="AO1745" s="253"/>
      <c r="AP1745" s="253"/>
      <c r="AQ1745" s="253"/>
      <c r="AR1745" s="253"/>
      <c r="AS1745" s="253"/>
      <c r="AT1745" s="253"/>
      <c r="AU1745" s="253"/>
      <c r="AV1745" s="253"/>
      <c r="AW1745" s="253"/>
      <c r="AX1745" s="253"/>
      <c r="AY1745" s="253"/>
      <c r="AZ1745" s="253"/>
      <c r="BA1745" s="253"/>
      <c r="BB1745" s="253"/>
      <c r="BC1745" s="253"/>
      <c r="BD1745" s="253"/>
      <c r="BE1745" s="253"/>
      <c r="BF1745" s="253"/>
      <c r="BG1745" s="253"/>
      <c r="BH1745" s="253"/>
      <c r="BI1745" s="253"/>
      <c r="BJ1745" s="253"/>
      <c r="BK1745" s="253"/>
      <c r="BL1745" s="253"/>
      <c r="BM1745" s="253"/>
      <c r="BN1745" s="253"/>
      <c r="BO1745" s="253"/>
      <c r="BP1745" s="253"/>
      <c r="BQ1745" s="253"/>
      <c r="BR1745" s="253"/>
      <c r="BS1745" s="253"/>
      <c r="BT1745" s="253"/>
      <c r="BU1745" s="253"/>
      <c r="BV1745" s="253"/>
      <c r="BW1745" s="253"/>
      <c r="BX1745" s="253"/>
      <c r="BY1745" s="253"/>
      <c r="BZ1745" s="253"/>
      <c r="CA1745" s="253"/>
      <c r="CB1745" s="253"/>
      <c r="CC1745" s="253"/>
      <c r="CD1745" s="253"/>
      <c r="CE1745" s="253"/>
      <c r="CF1745" s="253"/>
      <c r="CG1745" s="253"/>
      <c r="CH1745" s="253"/>
      <c r="CI1745" s="253"/>
      <c r="CJ1745" s="253"/>
      <c r="CK1745" s="253"/>
      <c r="CL1745" s="253"/>
      <c r="CM1745" s="253"/>
      <c r="CN1745" s="253"/>
      <c r="CO1745" s="253"/>
      <c r="CP1745" s="253"/>
      <c r="CQ1745" s="253"/>
      <c r="CR1745" s="253"/>
      <c r="CS1745" s="253"/>
      <c r="CT1745" s="253"/>
      <c r="CU1745" s="253"/>
      <c r="CV1745" s="253"/>
      <c r="CW1745" s="253"/>
      <c r="CX1745" s="253"/>
      <c r="CY1745" s="253"/>
      <c r="CZ1745" s="253"/>
      <c r="DA1745" s="253"/>
      <c r="DB1745" s="253"/>
      <c r="DC1745" s="253"/>
      <c r="DD1745" s="253"/>
      <c r="DE1745" s="253"/>
      <c r="DF1745" s="253"/>
      <c r="DG1745" s="253"/>
      <c r="DH1745" s="253"/>
      <c r="DI1745" s="253"/>
      <c r="DJ1745" s="253"/>
      <c r="DK1745" s="253"/>
      <c r="DL1745" s="253"/>
      <c r="DM1745" s="253"/>
      <c r="DN1745" s="253"/>
      <c r="DO1745" s="253"/>
      <c r="DP1745" s="253"/>
      <c r="DQ1745" s="253"/>
      <c r="DR1745" s="253"/>
      <c r="DS1745" s="253"/>
      <c r="DT1745" s="253"/>
      <c r="DU1745" s="253"/>
      <c r="DV1745" s="253"/>
      <c r="DW1745" s="253"/>
      <c r="DX1745" s="253"/>
      <c r="DY1745" s="253"/>
      <c r="DZ1745" s="253"/>
      <c r="EA1745" s="253"/>
      <c r="EB1745" s="253"/>
      <c r="EC1745" s="253"/>
      <c r="ED1745" s="253"/>
      <c r="EE1745" s="253"/>
      <c r="EF1745" s="253"/>
      <c r="EG1745" s="253"/>
      <c r="EH1745" s="253"/>
      <c r="EI1745" s="253"/>
      <c r="EJ1745" s="253"/>
      <c r="EK1745" s="253"/>
      <c r="EL1745" s="253"/>
      <c r="EM1745" s="253"/>
      <c r="EN1745" s="253"/>
      <c r="EO1745" s="253"/>
      <c r="EP1745" s="253"/>
      <c r="EQ1745" s="253"/>
      <c r="ER1745" s="253"/>
      <c r="ES1745" s="253"/>
      <c r="ET1745" s="253"/>
      <c r="EU1745" s="253"/>
      <c r="EV1745" s="253"/>
      <c r="EW1745" s="253"/>
      <c r="EX1745" s="253"/>
      <c r="EY1745" s="253"/>
      <c r="EZ1745" s="253"/>
      <c r="FA1745" s="253"/>
      <c r="FB1745" s="253"/>
      <c r="FC1745" s="253"/>
      <c r="FD1745" s="253"/>
      <c r="FE1745" s="253"/>
      <c r="FF1745" s="253"/>
      <c r="FG1745" s="253"/>
      <c r="FH1745" s="253"/>
      <c r="FI1745" s="253"/>
      <c r="FJ1745" s="253"/>
      <c r="FK1745" s="253"/>
      <c r="FL1745" s="253"/>
      <c r="FM1745" s="253"/>
      <c r="FN1745" s="253"/>
      <c r="FO1745" s="253"/>
      <c r="FP1745" s="253"/>
      <c r="FQ1745" s="253"/>
      <c r="FR1745" s="253"/>
      <c r="FS1745" s="253"/>
      <c r="FT1745" s="253"/>
      <c r="FU1745" s="253"/>
      <c r="FV1745" s="253"/>
      <c r="FW1745" s="253"/>
      <c r="FX1745" s="253"/>
      <c r="FY1745" s="253"/>
      <c r="FZ1745" s="253"/>
      <c r="GA1745" s="253"/>
      <c r="GB1745" s="253"/>
      <c r="GC1745" s="253"/>
      <c r="GD1745" s="253"/>
      <c r="GE1745" s="253"/>
      <c r="GF1745" s="253"/>
      <c r="GG1745" s="253"/>
      <c r="GH1745" s="253"/>
      <c r="GI1745" s="253"/>
      <c r="GJ1745" s="253"/>
      <c r="GK1745" s="253"/>
      <c r="GL1745" s="253"/>
      <c r="GM1745" s="253"/>
      <c r="GN1745" s="253"/>
      <c r="GO1745" s="253"/>
      <c r="GP1745" s="253"/>
      <c r="GQ1745" s="253"/>
      <c r="GR1745" s="253"/>
      <c r="GS1745" s="253"/>
      <c r="GT1745" s="253"/>
      <c r="GU1745" s="253"/>
      <c r="GV1745" s="253"/>
      <c r="GW1745" s="253"/>
      <c r="GX1745" s="253"/>
      <c r="GY1745" s="253"/>
      <c r="GZ1745" s="253"/>
      <c r="HA1745" s="253"/>
      <c r="HB1745" s="253"/>
      <c r="HC1745" s="253"/>
      <c r="HD1745" s="253"/>
      <c r="HE1745" s="253"/>
      <c r="HF1745" s="253"/>
      <c r="HG1745" s="253"/>
      <c r="HH1745" s="253"/>
      <c r="HI1745" s="253"/>
      <c r="HJ1745" s="253"/>
      <c r="HK1745" s="253"/>
      <c r="HL1745" s="253"/>
      <c r="HM1745" s="253"/>
      <c r="HN1745" s="253"/>
      <c r="HO1745" s="253"/>
      <c r="HP1745" s="253"/>
      <c r="HQ1745" s="253"/>
      <c r="HR1745" s="253"/>
      <c r="HS1745" s="253"/>
      <c r="HT1745" s="253"/>
      <c r="HU1745" s="253"/>
      <c r="HV1745" s="253"/>
      <c r="HW1745" s="253"/>
      <c r="HX1745" s="253"/>
      <c r="HY1745" s="253"/>
      <c r="HZ1745" s="253"/>
      <c r="IA1745" s="253"/>
      <c r="IB1745" s="253"/>
      <c r="IC1745" s="253"/>
      <c r="ID1745" s="253"/>
      <c r="IE1745" s="253"/>
      <c r="IF1745" s="253"/>
      <c r="IG1745" s="253"/>
      <c r="IH1745" s="253"/>
      <c r="II1745" s="253"/>
      <c r="IJ1745" s="253"/>
      <c r="IK1745" s="253"/>
      <c r="IL1745" s="253"/>
      <c r="IM1745" s="253"/>
      <c r="IN1745" s="253"/>
      <c r="IO1745" s="253"/>
      <c r="IP1745" s="253"/>
      <c r="IQ1745" s="253"/>
      <c r="IR1745" s="253"/>
      <c r="IS1745" s="253"/>
      <c r="IT1745" s="253"/>
      <c r="IU1745" s="253"/>
      <c r="IV1745" s="253"/>
      <c r="IW1745" s="253"/>
      <c r="IX1745" s="253"/>
      <c r="IY1745" s="253"/>
      <c r="IZ1745" s="253"/>
      <c r="JA1745" s="253"/>
      <c r="JB1745" s="253"/>
      <c r="JC1745" s="253"/>
      <c r="JD1745" s="253"/>
      <c r="JE1745" s="253"/>
      <c r="JF1745" s="253"/>
      <c r="JG1745" s="253"/>
      <c r="JH1745" s="253"/>
      <c r="JI1745" s="253"/>
    </row>
    <row r="1746" spans="1:269" s="1178" customFormat="1" ht="29.25" x14ac:dyDescent="0.25">
      <c r="A1746" s="411"/>
      <c r="B1746" s="411">
        <v>1</v>
      </c>
      <c r="C1746" s="488" t="s">
        <v>353</v>
      </c>
      <c r="D1746" s="335"/>
      <c r="E1746" s="336"/>
      <c r="F1746" s="2350">
        <f t="shared" si="1104"/>
        <v>4530</v>
      </c>
      <c r="G1746" s="1047">
        <f t="shared" si="1104"/>
        <v>3397.5</v>
      </c>
      <c r="H1746" s="1047">
        <f t="shared" si="1104"/>
        <v>2175</v>
      </c>
      <c r="I1746" s="2531">
        <f t="shared" si="1104"/>
        <v>64.008240141259563</v>
      </c>
      <c r="J1746" s="3144"/>
      <c r="K1746" s="3144"/>
      <c r="L1746" s="3145"/>
      <c r="M1746" s="3145"/>
      <c r="N1746" s="3145"/>
      <c r="O1746" s="3145"/>
      <c r="P1746" s="3145"/>
      <c r="Q1746" s="3145"/>
      <c r="R1746" s="3140"/>
      <c r="S1746" s="3140"/>
      <c r="T1746" s="3140"/>
      <c r="U1746" s="3140"/>
      <c r="V1746" s="3140"/>
      <c r="W1746" s="3140"/>
      <c r="X1746" s="3140"/>
      <c r="Y1746" s="3140"/>
      <c r="Z1746" s="3140"/>
      <c r="AA1746" s="612"/>
      <c r="AB1746" s="3140"/>
      <c r="AC1746" s="1498"/>
      <c r="AD1746" s="3140"/>
      <c r="AE1746" s="3140"/>
      <c r="AF1746" s="3317"/>
      <c r="AG1746" s="3317"/>
      <c r="AH1746" s="3140"/>
      <c r="AI1746" s="1263">
        <f t="shared" ref="AI1746" si="1126">AI1672</f>
        <v>0</v>
      </c>
      <c r="AJ1746" s="1254"/>
      <c r="AK1746" s="2742"/>
      <c r="AL1746" s="3646"/>
      <c r="AM1746" s="253"/>
      <c r="AN1746" s="253"/>
      <c r="AO1746" s="253"/>
      <c r="AP1746" s="253"/>
      <c r="AQ1746" s="253"/>
      <c r="AR1746" s="253"/>
      <c r="AS1746" s="253"/>
      <c r="AT1746" s="253"/>
      <c r="AU1746" s="253"/>
      <c r="AV1746" s="253"/>
      <c r="AW1746" s="253"/>
      <c r="AX1746" s="253"/>
      <c r="AY1746" s="253"/>
      <c r="AZ1746" s="253"/>
      <c r="BA1746" s="253"/>
      <c r="BB1746" s="253"/>
      <c r="BC1746" s="253"/>
      <c r="BD1746" s="253"/>
      <c r="BE1746" s="253"/>
      <c r="BF1746" s="253"/>
      <c r="BG1746" s="253"/>
      <c r="BH1746" s="253"/>
      <c r="BI1746" s="253"/>
      <c r="BJ1746" s="253"/>
      <c r="BK1746" s="253"/>
      <c r="BL1746" s="253"/>
      <c r="BM1746" s="253"/>
      <c r="BN1746" s="253"/>
      <c r="BO1746" s="253"/>
      <c r="BP1746" s="253"/>
      <c r="BQ1746" s="253"/>
      <c r="BR1746" s="253"/>
      <c r="BS1746" s="253"/>
      <c r="BT1746" s="253"/>
      <c r="BU1746" s="253"/>
      <c r="BV1746" s="253"/>
      <c r="BW1746" s="253"/>
      <c r="BX1746" s="253"/>
      <c r="BY1746" s="253"/>
      <c r="BZ1746" s="253"/>
      <c r="CA1746" s="253"/>
      <c r="CB1746" s="253"/>
      <c r="CC1746" s="253"/>
      <c r="CD1746" s="253"/>
      <c r="CE1746" s="253"/>
      <c r="CF1746" s="253"/>
      <c r="CG1746" s="253"/>
      <c r="CH1746" s="253"/>
      <c r="CI1746" s="253"/>
      <c r="CJ1746" s="253"/>
      <c r="CK1746" s="253"/>
      <c r="CL1746" s="253"/>
      <c r="CM1746" s="253"/>
      <c r="CN1746" s="253"/>
      <c r="CO1746" s="253"/>
      <c r="CP1746" s="253"/>
      <c r="CQ1746" s="253"/>
      <c r="CR1746" s="253"/>
      <c r="CS1746" s="253"/>
      <c r="CT1746" s="253"/>
      <c r="CU1746" s="253"/>
      <c r="CV1746" s="253"/>
      <c r="CW1746" s="253"/>
      <c r="CX1746" s="253"/>
      <c r="CY1746" s="253"/>
      <c r="CZ1746" s="253"/>
      <c r="DA1746" s="253"/>
      <c r="DB1746" s="253"/>
      <c r="DC1746" s="253"/>
      <c r="DD1746" s="253"/>
      <c r="DE1746" s="253"/>
      <c r="DF1746" s="253"/>
      <c r="DG1746" s="253"/>
      <c r="DH1746" s="253"/>
      <c r="DI1746" s="253"/>
      <c r="DJ1746" s="253"/>
      <c r="DK1746" s="253"/>
      <c r="DL1746" s="253"/>
      <c r="DM1746" s="253"/>
      <c r="DN1746" s="253"/>
      <c r="DO1746" s="253"/>
      <c r="DP1746" s="253"/>
      <c r="DQ1746" s="253"/>
      <c r="DR1746" s="253"/>
      <c r="DS1746" s="253"/>
      <c r="DT1746" s="253"/>
      <c r="DU1746" s="253"/>
      <c r="DV1746" s="253"/>
      <c r="DW1746" s="253"/>
      <c r="DX1746" s="253"/>
      <c r="DY1746" s="253"/>
      <c r="DZ1746" s="253"/>
      <c r="EA1746" s="253"/>
      <c r="EB1746" s="253"/>
      <c r="EC1746" s="253"/>
      <c r="ED1746" s="253"/>
      <c r="EE1746" s="253"/>
      <c r="EF1746" s="253"/>
      <c r="EG1746" s="253"/>
      <c r="EH1746" s="253"/>
      <c r="EI1746" s="253"/>
      <c r="EJ1746" s="253"/>
      <c r="EK1746" s="253"/>
      <c r="EL1746" s="253"/>
      <c r="EM1746" s="253"/>
      <c r="EN1746" s="253"/>
      <c r="EO1746" s="253"/>
      <c r="EP1746" s="253"/>
      <c r="EQ1746" s="253"/>
      <c r="ER1746" s="253"/>
      <c r="ES1746" s="253"/>
      <c r="ET1746" s="253"/>
      <c r="EU1746" s="253"/>
      <c r="EV1746" s="253"/>
      <c r="EW1746" s="253"/>
      <c r="EX1746" s="253"/>
      <c r="EY1746" s="253"/>
      <c r="EZ1746" s="253"/>
      <c r="FA1746" s="253"/>
      <c r="FB1746" s="253"/>
      <c r="FC1746" s="253"/>
      <c r="FD1746" s="253"/>
      <c r="FE1746" s="253"/>
      <c r="FF1746" s="253"/>
      <c r="FG1746" s="253"/>
      <c r="FH1746" s="253"/>
      <c r="FI1746" s="253"/>
      <c r="FJ1746" s="253"/>
      <c r="FK1746" s="253"/>
      <c r="FL1746" s="253"/>
      <c r="FM1746" s="253"/>
      <c r="FN1746" s="253"/>
      <c r="FO1746" s="253"/>
      <c r="FP1746" s="253"/>
      <c r="FQ1746" s="253"/>
      <c r="FR1746" s="253"/>
      <c r="FS1746" s="253"/>
      <c r="FT1746" s="253"/>
      <c r="FU1746" s="253"/>
      <c r="FV1746" s="253"/>
      <c r="FW1746" s="253"/>
      <c r="FX1746" s="253"/>
      <c r="FY1746" s="253"/>
      <c r="FZ1746" s="253"/>
      <c r="GA1746" s="253"/>
      <c r="GB1746" s="253"/>
      <c r="GC1746" s="253"/>
      <c r="GD1746" s="253"/>
      <c r="GE1746" s="253"/>
      <c r="GF1746" s="253"/>
      <c r="GG1746" s="253"/>
      <c r="GH1746" s="253"/>
      <c r="GI1746" s="253"/>
      <c r="GJ1746" s="253"/>
      <c r="GK1746" s="253"/>
      <c r="GL1746" s="253"/>
      <c r="GM1746" s="253"/>
      <c r="GN1746" s="253"/>
      <c r="GO1746" s="253"/>
      <c r="GP1746" s="253"/>
      <c r="GQ1746" s="253"/>
      <c r="GR1746" s="253"/>
      <c r="GS1746" s="253"/>
      <c r="GT1746" s="253"/>
      <c r="GU1746" s="253"/>
      <c r="GV1746" s="253"/>
      <c r="GW1746" s="253"/>
      <c r="GX1746" s="253"/>
      <c r="GY1746" s="253"/>
      <c r="GZ1746" s="253"/>
      <c r="HA1746" s="253"/>
      <c r="HB1746" s="253"/>
      <c r="HC1746" s="253"/>
      <c r="HD1746" s="253"/>
      <c r="HE1746" s="253"/>
      <c r="HF1746" s="253"/>
      <c r="HG1746" s="253"/>
      <c r="HH1746" s="253"/>
      <c r="HI1746" s="253"/>
      <c r="HJ1746" s="253"/>
      <c r="HK1746" s="253"/>
      <c r="HL1746" s="253"/>
      <c r="HM1746" s="253"/>
      <c r="HN1746" s="253"/>
      <c r="HO1746" s="253"/>
      <c r="HP1746" s="253"/>
      <c r="HQ1746" s="253"/>
      <c r="HR1746" s="253"/>
      <c r="HS1746" s="253"/>
      <c r="HT1746" s="253"/>
      <c r="HU1746" s="253"/>
      <c r="HV1746" s="253"/>
      <c r="HW1746" s="253"/>
      <c r="HX1746" s="253"/>
      <c r="HY1746" s="253"/>
      <c r="HZ1746" s="253"/>
      <c r="IA1746" s="253"/>
      <c r="IB1746" s="253"/>
      <c r="IC1746" s="253"/>
      <c r="ID1746" s="253"/>
      <c r="IE1746" s="253"/>
      <c r="IF1746" s="253"/>
      <c r="IG1746" s="253"/>
      <c r="IH1746" s="253"/>
      <c r="II1746" s="253"/>
      <c r="IJ1746" s="253"/>
      <c r="IK1746" s="253"/>
      <c r="IL1746" s="253"/>
      <c r="IM1746" s="253"/>
      <c r="IN1746" s="253"/>
      <c r="IO1746" s="253"/>
      <c r="IP1746" s="253"/>
      <c r="IQ1746" s="253"/>
      <c r="IR1746" s="253"/>
      <c r="IS1746" s="253"/>
      <c r="IT1746" s="253"/>
      <c r="IU1746" s="253"/>
      <c r="IV1746" s="253"/>
      <c r="IW1746" s="253"/>
      <c r="IX1746" s="253"/>
      <c r="IY1746" s="253"/>
      <c r="IZ1746" s="253"/>
      <c r="JA1746" s="253"/>
      <c r="JB1746" s="253"/>
      <c r="JC1746" s="253"/>
      <c r="JD1746" s="253"/>
      <c r="JE1746" s="253"/>
      <c r="JF1746" s="253"/>
      <c r="JG1746" s="253"/>
      <c r="JH1746" s="253"/>
      <c r="JI1746" s="253"/>
    </row>
    <row r="1747" spans="1:269" s="1178" customFormat="1" ht="30" x14ac:dyDescent="0.25">
      <c r="A1747" s="411"/>
      <c r="B1747" s="411">
        <v>1</v>
      </c>
      <c r="C1747" s="337" t="s">
        <v>201</v>
      </c>
      <c r="D1747" s="335"/>
      <c r="E1747" s="336"/>
      <c r="F1747" s="2350">
        <f t="shared" si="1104"/>
        <v>0</v>
      </c>
      <c r="G1747" s="1047">
        <f t="shared" si="1104"/>
        <v>0</v>
      </c>
      <c r="H1747" s="1047">
        <f t="shared" si="1104"/>
        <v>0</v>
      </c>
      <c r="I1747" s="2531">
        <f t="shared" si="1104"/>
        <v>0</v>
      </c>
      <c r="J1747" s="3144"/>
      <c r="K1747" s="3144"/>
      <c r="L1747" s="3145"/>
      <c r="M1747" s="3145"/>
      <c r="N1747" s="3145"/>
      <c r="O1747" s="3145"/>
      <c r="P1747" s="3145"/>
      <c r="Q1747" s="3145"/>
      <c r="R1747" s="3140"/>
      <c r="S1747" s="3140"/>
      <c r="T1747" s="3140"/>
      <c r="U1747" s="3140"/>
      <c r="V1747" s="3140"/>
      <c r="W1747" s="3140"/>
      <c r="X1747" s="3140"/>
      <c r="Y1747" s="3140"/>
      <c r="Z1747" s="3140"/>
      <c r="AA1747" s="612"/>
      <c r="AB1747" s="3140"/>
      <c r="AC1747" s="1498"/>
      <c r="AD1747" s="3140"/>
      <c r="AE1747" s="3140"/>
      <c r="AF1747" s="3317"/>
      <c r="AG1747" s="3317"/>
      <c r="AH1747" s="3140"/>
      <c r="AI1747" s="1263">
        <f t="shared" ref="AI1747" si="1127">AI1673</f>
        <v>0</v>
      </c>
      <c r="AJ1747" s="1254"/>
      <c r="AK1747" s="2742"/>
      <c r="AL1747" s="3646"/>
      <c r="AM1747" s="253"/>
      <c r="AN1747" s="253"/>
      <c r="AO1747" s="253"/>
      <c r="AP1747" s="253"/>
      <c r="AQ1747" s="253"/>
      <c r="AR1747" s="253"/>
      <c r="AS1747" s="253"/>
      <c r="AT1747" s="253"/>
      <c r="AU1747" s="253"/>
      <c r="AV1747" s="253"/>
      <c r="AW1747" s="253"/>
      <c r="AX1747" s="253"/>
      <c r="AY1747" s="253"/>
      <c r="AZ1747" s="253"/>
      <c r="BA1747" s="253"/>
      <c r="BB1747" s="253"/>
      <c r="BC1747" s="253"/>
      <c r="BD1747" s="253"/>
      <c r="BE1747" s="253"/>
      <c r="BF1747" s="253"/>
      <c r="BG1747" s="253"/>
      <c r="BH1747" s="253"/>
      <c r="BI1747" s="253"/>
      <c r="BJ1747" s="253"/>
      <c r="BK1747" s="253"/>
      <c r="BL1747" s="253"/>
      <c r="BM1747" s="253"/>
      <c r="BN1747" s="253"/>
      <c r="BO1747" s="253"/>
      <c r="BP1747" s="253"/>
      <c r="BQ1747" s="253"/>
      <c r="BR1747" s="253"/>
      <c r="BS1747" s="253"/>
      <c r="BT1747" s="253"/>
      <c r="BU1747" s="253"/>
      <c r="BV1747" s="253"/>
      <c r="BW1747" s="253"/>
      <c r="BX1747" s="253"/>
      <c r="BY1747" s="253"/>
      <c r="BZ1747" s="253"/>
      <c r="CA1747" s="253"/>
      <c r="CB1747" s="253"/>
      <c r="CC1747" s="253"/>
      <c r="CD1747" s="253"/>
      <c r="CE1747" s="253"/>
      <c r="CF1747" s="253"/>
      <c r="CG1747" s="253"/>
      <c r="CH1747" s="253"/>
      <c r="CI1747" s="253"/>
      <c r="CJ1747" s="253"/>
      <c r="CK1747" s="253"/>
      <c r="CL1747" s="253"/>
      <c r="CM1747" s="253"/>
      <c r="CN1747" s="253"/>
      <c r="CO1747" s="253"/>
      <c r="CP1747" s="253"/>
      <c r="CQ1747" s="253"/>
      <c r="CR1747" s="253"/>
      <c r="CS1747" s="253"/>
      <c r="CT1747" s="253"/>
      <c r="CU1747" s="253"/>
      <c r="CV1747" s="253"/>
      <c r="CW1747" s="253"/>
      <c r="CX1747" s="253"/>
      <c r="CY1747" s="253"/>
      <c r="CZ1747" s="253"/>
      <c r="DA1747" s="253"/>
      <c r="DB1747" s="253"/>
      <c r="DC1747" s="253"/>
      <c r="DD1747" s="253"/>
      <c r="DE1747" s="253"/>
      <c r="DF1747" s="253"/>
      <c r="DG1747" s="253"/>
      <c r="DH1747" s="253"/>
      <c r="DI1747" s="253"/>
      <c r="DJ1747" s="253"/>
      <c r="DK1747" s="253"/>
      <c r="DL1747" s="253"/>
      <c r="DM1747" s="253"/>
      <c r="DN1747" s="253"/>
      <c r="DO1747" s="253"/>
      <c r="DP1747" s="253"/>
      <c r="DQ1747" s="253"/>
      <c r="DR1747" s="253"/>
      <c r="DS1747" s="253"/>
      <c r="DT1747" s="253"/>
      <c r="DU1747" s="253"/>
      <c r="DV1747" s="253"/>
      <c r="DW1747" s="253"/>
      <c r="DX1747" s="253"/>
      <c r="DY1747" s="253"/>
      <c r="DZ1747" s="253"/>
      <c r="EA1747" s="253"/>
      <c r="EB1747" s="253"/>
      <c r="EC1747" s="253"/>
      <c r="ED1747" s="253"/>
      <c r="EE1747" s="253"/>
      <c r="EF1747" s="253"/>
      <c r="EG1747" s="253"/>
      <c r="EH1747" s="253"/>
      <c r="EI1747" s="253"/>
      <c r="EJ1747" s="253"/>
      <c r="EK1747" s="253"/>
      <c r="EL1747" s="253"/>
      <c r="EM1747" s="253"/>
      <c r="EN1747" s="253"/>
      <c r="EO1747" s="253"/>
      <c r="EP1747" s="253"/>
      <c r="EQ1747" s="253"/>
      <c r="ER1747" s="253"/>
      <c r="ES1747" s="253"/>
      <c r="ET1747" s="253"/>
      <c r="EU1747" s="253"/>
      <c r="EV1747" s="253"/>
      <c r="EW1747" s="253"/>
      <c r="EX1747" s="253"/>
      <c r="EY1747" s="253"/>
      <c r="EZ1747" s="253"/>
      <c r="FA1747" s="253"/>
      <c r="FB1747" s="253"/>
      <c r="FC1747" s="253"/>
      <c r="FD1747" s="253"/>
      <c r="FE1747" s="253"/>
      <c r="FF1747" s="253"/>
      <c r="FG1747" s="253"/>
      <c r="FH1747" s="253"/>
      <c r="FI1747" s="253"/>
      <c r="FJ1747" s="253"/>
      <c r="FK1747" s="253"/>
      <c r="FL1747" s="253"/>
      <c r="FM1747" s="253"/>
      <c r="FN1747" s="253"/>
      <c r="FO1747" s="253"/>
      <c r="FP1747" s="253"/>
      <c r="FQ1747" s="253"/>
      <c r="FR1747" s="253"/>
      <c r="FS1747" s="253"/>
      <c r="FT1747" s="253"/>
      <c r="FU1747" s="253"/>
      <c r="FV1747" s="253"/>
      <c r="FW1747" s="253"/>
      <c r="FX1747" s="253"/>
      <c r="FY1747" s="253"/>
      <c r="FZ1747" s="253"/>
      <c r="GA1747" s="253"/>
      <c r="GB1747" s="253"/>
      <c r="GC1747" s="253"/>
      <c r="GD1747" s="253"/>
      <c r="GE1747" s="253"/>
      <c r="GF1747" s="253"/>
      <c r="GG1747" s="253"/>
      <c r="GH1747" s="253"/>
      <c r="GI1747" s="253"/>
      <c r="GJ1747" s="253"/>
      <c r="GK1747" s="253"/>
      <c r="GL1747" s="253"/>
      <c r="GM1747" s="253"/>
      <c r="GN1747" s="253"/>
      <c r="GO1747" s="253"/>
      <c r="GP1747" s="253"/>
      <c r="GQ1747" s="253"/>
      <c r="GR1747" s="253"/>
      <c r="GS1747" s="253"/>
      <c r="GT1747" s="253"/>
      <c r="GU1747" s="253"/>
      <c r="GV1747" s="253"/>
      <c r="GW1747" s="253"/>
      <c r="GX1747" s="253"/>
      <c r="GY1747" s="253"/>
      <c r="GZ1747" s="253"/>
      <c r="HA1747" s="253"/>
      <c r="HB1747" s="253"/>
      <c r="HC1747" s="253"/>
      <c r="HD1747" s="253"/>
      <c r="HE1747" s="253"/>
      <c r="HF1747" s="253"/>
      <c r="HG1747" s="253"/>
      <c r="HH1747" s="253"/>
      <c r="HI1747" s="253"/>
      <c r="HJ1747" s="253"/>
      <c r="HK1747" s="253"/>
      <c r="HL1747" s="253"/>
      <c r="HM1747" s="253"/>
      <c r="HN1747" s="253"/>
      <c r="HO1747" s="253"/>
      <c r="HP1747" s="253"/>
      <c r="HQ1747" s="253"/>
      <c r="HR1747" s="253"/>
      <c r="HS1747" s="253"/>
      <c r="HT1747" s="253"/>
      <c r="HU1747" s="253"/>
      <c r="HV1747" s="253"/>
      <c r="HW1747" s="253"/>
      <c r="HX1747" s="253"/>
      <c r="HY1747" s="253"/>
      <c r="HZ1747" s="253"/>
      <c r="IA1747" s="253"/>
      <c r="IB1747" s="253"/>
      <c r="IC1747" s="253"/>
      <c r="ID1747" s="253"/>
      <c r="IE1747" s="253"/>
      <c r="IF1747" s="253"/>
      <c r="IG1747" s="253"/>
      <c r="IH1747" s="253"/>
      <c r="II1747" s="253"/>
      <c r="IJ1747" s="253"/>
      <c r="IK1747" s="253"/>
      <c r="IL1747" s="253"/>
      <c r="IM1747" s="253"/>
      <c r="IN1747" s="253"/>
      <c r="IO1747" s="253"/>
      <c r="IP1747" s="253"/>
      <c r="IQ1747" s="253"/>
      <c r="IR1747" s="253"/>
      <c r="IS1747" s="253"/>
      <c r="IT1747" s="253"/>
      <c r="IU1747" s="253"/>
      <c r="IV1747" s="253"/>
      <c r="IW1747" s="253"/>
      <c r="IX1747" s="253"/>
      <c r="IY1747" s="253"/>
      <c r="IZ1747" s="253"/>
      <c r="JA1747" s="253"/>
      <c r="JB1747" s="253"/>
      <c r="JC1747" s="253"/>
      <c r="JD1747" s="253"/>
      <c r="JE1747" s="253"/>
      <c r="JF1747" s="253"/>
      <c r="JG1747" s="253"/>
      <c r="JH1747" s="253"/>
      <c r="JI1747" s="253"/>
    </row>
    <row r="1748" spans="1:269" s="1178" customFormat="1" ht="72" x14ac:dyDescent="0.25">
      <c r="A1748" s="411"/>
      <c r="B1748" s="411">
        <v>1</v>
      </c>
      <c r="C1748" s="488" t="s">
        <v>361</v>
      </c>
      <c r="D1748" s="335"/>
      <c r="E1748" s="336"/>
      <c r="F1748" s="2350">
        <f t="shared" si="1104"/>
        <v>0</v>
      </c>
      <c r="G1748" s="1047">
        <f t="shared" si="1104"/>
        <v>0</v>
      </c>
      <c r="H1748" s="1047">
        <f t="shared" si="1104"/>
        <v>0</v>
      </c>
      <c r="I1748" s="2531">
        <f t="shared" si="1104"/>
        <v>0</v>
      </c>
      <c r="J1748" s="3144"/>
      <c r="K1748" s="3144"/>
      <c r="L1748" s="3145"/>
      <c r="M1748" s="3145"/>
      <c r="N1748" s="3145"/>
      <c r="O1748" s="3145"/>
      <c r="P1748" s="3145"/>
      <c r="Q1748" s="3145"/>
      <c r="R1748" s="3140"/>
      <c r="S1748" s="3140"/>
      <c r="T1748" s="3140"/>
      <c r="U1748" s="3140"/>
      <c r="V1748" s="3140"/>
      <c r="W1748" s="3140"/>
      <c r="X1748" s="3140"/>
      <c r="Y1748" s="3140"/>
      <c r="Z1748" s="3140"/>
      <c r="AA1748" s="612"/>
      <c r="AB1748" s="3140"/>
      <c r="AC1748" s="1498"/>
      <c r="AD1748" s="3140"/>
      <c r="AE1748" s="3140"/>
      <c r="AF1748" s="3317"/>
      <c r="AG1748" s="3317"/>
      <c r="AH1748" s="3140"/>
      <c r="AI1748" s="1263">
        <f t="shared" ref="AI1748" si="1128">AI1674</f>
        <v>0</v>
      </c>
      <c r="AJ1748" s="1254"/>
      <c r="AK1748" s="2742"/>
      <c r="AL1748" s="3646"/>
      <c r="AM1748" s="253"/>
      <c r="AN1748" s="253"/>
      <c r="AO1748" s="253"/>
      <c r="AP1748" s="253"/>
      <c r="AQ1748" s="253"/>
      <c r="AR1748" s="253"/>
      <c r="AS1748" s="253"/>
      <c r="AT1748" s="253"/>
      <c r="AU1748" s="253"/>
      <c r="AV1748" s="253"/>
      <c r="AW1748" s="253"/>
      <c r="AX1748" s="253"/>
      <c r="AY1748" s="253"/>
      <c r="AZ1748" s="253"/>
      <c r="BA1748" s="253"/>
      <c r="BB1748" s="253"/>
      <c r="BC1748" s="253"/>
      <c r="BD1748" s="253"/>
      <c r="BE1748" s="253"/>
      <c r="BF1748" s="253"/>
      <c r="BG1748" s="253"/>
      <c r="BH1748" s="253"/>
      <c r="BI1748" s="253"/>
      <c r="BJ1748" s="253"/>
      <c r="BK1748" s="253"/>
      <c r="BL1748" s="253"/>
      <c r="BM1748" s="253"/>
      <c r="BN1748" s="253"/>
      <c r="BO1748" s="253"/>
      <c r="BP1748" s="253"/>
      <c r="BQ1748" s="253"/>
      <c r="BR1748" s="253"/>
      <c r="BS1748" s="253"/>
      <c r="BT1748" s="253"/>
      <c r="BU1748" s="253"/>
      <c r="BV1748" s="253"/>
      <c r="BW1748" s="253"/>
      <c r="BX1748" s="253"/>
      <c r="BY1748" s="253"/>
      <c r="BZ1748" s="253"/>
      <c r="CA1748" s="253"/>
      <c r="CB1748" s="253"/>
      <c r="CC1748" s="253"/>
      <c r="CD1748" s="253"/>
      <c r="CE1748" s="253"/>
      <c r="CF1748" s="253"/>
      <c r="CG1748" s="253"/>
      <c r="CH1748" s="253"/>
      <c r="CI1748" s="253"/>
      <c r="CJ1748" s="253"/>
      <c r="CK1748" s="253"/>
      <c r="CL1748" s="253"/>
      <c r="CM1748" s="253"/>
      <c r="CN1748" s="253"/>
      <c r="CO1748" s="253"/>
      <c r="CP1748" s="253"/>
      <c r="CQ1748" s="253"/>
      <c r="CR1748" s="253"/>
      <c r="CS1748" s="253"/>
      <c r="CT1748" s="253"/>
      <c r="CU1748" s="253"/>
      <c r="CV1748" s="253"/>
      <c r="CW1748" s="253"/>
      <c r="CX1748" s="253"/>
      <c r="CY1748" s="253"/>
      <c r="CZ1748" s="253"/>
      <c r="DA1748" s="253"/>
      <c r="DB1748" s="253"/>
      <c r="DC1748" s="253"/>
      <c r="DD1748" s="253"/>
      <c r="DE1748" s="253"/>
      <c r="DF1748" s="253"/>
      <c r="DG1748" s="253"/>
      <c r="DH1748" s="253"/>
      <c r="DI1748" s="253"/>
      <c r="DJ1748" s="253"/>
      <c r="DK1748" s="253"/>
      <c r="DL1748" s="253"/>
      <c r="DM1748" s="253"/>
      <c r="DN1748" s="253"/>
      <c r="DO1748" s="253"/>
      <c r="DP1748" s="253"/>
      <c r="DQ1748" s="253"/>
      <c r="DR1748" s="253"/>
      <c r="DS1748" s="253"/>
      <c r="DT1748" s="253"/>
      <c r="DU1748" s="253"/>
      <c r="DV1748" s="253"/>
      <c r="DW1748" s="253"/>
      <c r="DX1748" s="253"/>
      <c r="DY1748" s="253"/>
      <c r="DZ1748" s="253"/>
      <c r="EA1748" s="253"/>
      <c r="EB1748" s="253"/>
      <c r="EC1748" s="253"/>
      <c r="ED1748" s="253"/>
      <c r="EE1748" s="253"/>
      <c r="EF1748" s="253"/>
      <c r="EG1748" s="253"/>
      <c r="EH1748" s="253"/>
      <c r="EI1748" s="253"/>
      <c r="EJ1748" s="253"/>
      <c r="EK1748" s="253"/>
      <c r="EL1748" s="253"/>
      <c r="EM1748" s="253"/>
      <c r="EN1748" s="253"/>
      <c r="EO1748" s="253"/>
      <c r="EP1748" s="253"/>
      <c r="EQ1748" s="253"/>
      <c r="ER1748" s="253"/>
      <c r="ES1748" s="253"/>
      <c r="ET1748" s="253"/>
      <c r="EU1748" s="253"/>
      <c r="EV1748" s="253"/>
      <c r="EW1748" s="253"/>
      <c r="EX1748" s="253"/>
      <c r="EY1748" s="253"/>
      <c r="EZ1748" s="253"/>
      <c r="FA1748" s="253"/>
      <c r="FB1748" s="253"/>
      <c r="FC1748" s="253"/>
      <c r="FD1748" s="253"/>
      <c r="FE1748" s="253"/>
      <c r="FF1748" s="253"/>
      <c r="FG1748" s="253"/>
      <c r="FH1748" s="253"/>
      <c r="FI1748" s="253"/>
      <c r="FJ1748" s="253"/>
      <c r="FK1748" s="253"/>
      <c r="FL1748" s="253"/>
      <c r="FM1748" s="253"/>
      <c r="FN1748" s="253"/>
      <c r="FO1748" s="253"/>
      <c r="FP1748" s="253"/>
      <c r="FQ1748" s="253"/>
      <c r="FR1748" s="253"/>
      <c r="FS1748" s="253"/>
      <c r="FT1748" s="253"/>
      <c r="FU1748" s="253"/>
      <c r="FV1748" s="253"/>
      <c r="FW1748" s="253"/>
      <c r="FX1748" s="253"/>
      <c r="FY1748" s="253"/>
      <c r="FZ1748" s="253"/>
      <c r="GA1748" s="253"/>
      <c r="GB1748" s="253"/>
      <c r="GC1748" s="253"/>
      <c r="GD1748" s="253"/>
      <c r="GE1748" s="253"/>
      <c r="GF1748" s="253"/>
      <c r="GG1748" s="253"/>
      <c r="GH1748" s="253"/>
      <c r="GI1748" s="253"/>
      <c r="GJ1748" s="253"/>
      <c r="GK1748" s="253"/>
      <c r="GL1748" s="253"/>
      <c r="GM1748" s="253"/>
      <c r="GN1748" s="253"/>
      <c r="GO1748" s="253"/>
      <c r="GP1748" s="253"/>
      <c r="GQ1748" s="253"/>
      <c r="GR1748" s="253"/>
      <c r="GS1748" s="253"/>
      <c r="GT1748" s="253"/>
      <c r="GU1748" s="253"/>
      <c r="GV1748" s="253"/>
      <c r="GW1748" s="253"/>
      <c r="GX1748" s="253"/>
      <c r="GY1748" s="253"/>
      <c r="GZ1748" s="253"/>
      <c r="HA1748" s="253"/>
      <c r="HB1748" s="253"/>
      <c r="HC1748" s="253"/>
      <c r="HD1748" s="253"/>
      <c r="HE1748" s="253"/>
      <c r="HF1748" s="253"/>
      <c r="HG1748" s="253"/>
      <c r="HH1748" s="253"/>
      <c r="HI1748" s="253"/>
      <c r="HJ1748" s="253"/>
      <c r="HK1748" s="253"/>
      <c r="HL1748" s="253"/>
      <c r="HM1748" s="253"/>
      <c r="HN1748" s="253"/>
      <c r="HO1748" s="253"/>
      <c r="HP1748" s="253"/>
      <c r="HQ1748" s="253"/>
      <c r="HR1748" s="253"/>
      <c r="HS1748" s="253"/>
      <c r="HT1748" s="253"/>
      <c r="HU1748" s="253"/>
      <c r="HV1748" s="253"/>
      <c r="HW1748" s="253"/>
      <c r="HX1748" s="253"/>
      <c r="HY1748" s="253"/>
      <c r="HZ1748" s="253"/>
      <c r="IA1748" s="253"/>
      <c r="IB1748" s="253"/>
      <c r="IC1748" s="253"/>
      <c r="ID1748" s="253"/>
      <c r="IE1748" s="253"/>
      <c r="IF1748" s="253"/>
      <c r="IG1748" s="253"/>
      <c r="IH1748" s="253"/>
      <c r="II1748" s="253"/>
      <c r="IJ1748" s="253"/>
      <c r="IK1748" s="253"/>
      <c r="IL1748" s="253"/>
      <c r="IM1748" s="253"/>
      <c r="IN1748" s="253"/>
      <c r="IO1748" s="253"/>
      <c r="IP1748" s="253"/>
      <c r="IQ1748" s="253"/>
      <c r="IR1748" s="253"/>
      <c r="IS1748" s="253"/>
      <c r="IT1748" s="253"/>
      <c r="IU1748" s="253"/>
      <c r="IV1748" s="253"/>
      <c r="IW1748" s="253"/>
      <c r="IX1748" s="253"/>
      <c r="IY1748" s="253"/>
      <c r="IZ1748" s="253"/>
      <c r="JA1748" s="253"/>
      <c r="JB1748" s="253"/>
      <c r="JC1748" s="253"/>
      <c r="JD1748" s="253"/>
      <c r="JE1748" s="253"/>
      <c r="JF1748" s="253"/>
      <c r="JG1748" s="253"/>
      <c r="JH1748" s="253"/>
      <c r="JI1748" s="253"/>
    </row>
    <row r="1749" spans="1:269" s="1178" customFormat="1" x14ac:dyDescent="0.25">
      <c r="A1749" s="411"/>
      <c r="B1749" s="411">
        <v>1</v>
      </c>
      <c r="C1749" s="821" t="s">
        <v>234</v>
      </c>
      <c r="D1749" s="336"/>
      <c r="E1749" s="336"/>
      <c r="F1749" s="2353">
        <f t="shared" si="1104"/>
        <v>1160</v>
      </c>
      <c r="G1749" s="2352">
        <f t="shared" si="1104"/>
        <v>870</v>
      </c>
      <c r="H1749" s="2352">
        <f t="shared" si="1104"/>
        <v>494</v>
      </c>
      <c r="I1749" s="2531">
        <f t="shared" si="1104"/>
        <v>56.781609195402297</v>
      </c>
      <c r="J1749" s="3144"/>
      <c r="K1749" s="3144"/>
      <c r="L1749" s="3145"/>
      <c r="M1749" s="3145"/>
      <c r="N1749" s="3145"/>
      <c r="O1749" s="3145"/>
      <c r="P1749" s="3145"/>
      <c r="Q1749" s="3145"/>
      <c r="R1749" s="3140">
        <f t="shared" ref="R1749:AE1749" si="1129">R1675</f>
        <v>1495.6114</v>
      </c>
      <c r="S1749" s="3140">
        <f t="shared" ref="S1749:T1749" si="1130">S1675</f>
        <v>1495.6114</v>
      </c>
      <c r="T1749" s="3140">
        <f t="shared" si="1130"/>
        <v>1495.6114</v>
      </c>
      <c r="U1749" s="3140">
        <f t="shared" ref="U1749:V1749" si="1131">U1675</f>
        <v>1495.6114</v>
      </c>
      <c r="V1749" s="3140">
        <f t="shared" si="1131"/>
        <v>1495.6114</v>
      </c>
      <c r="W1749" s="3140">
        <f t="shared" ref="W1749:X1749" si="1132">W1675</f>
        <v>1495.6114</v>
      </c>
      <c r="X1749" s="3140">
        <f t="shared" si="1132"/>
        <v>1495.6114</v>
      </c>
      <c r="Y1749" s="3140">
        <f t="shared" ref="Y1749:Z1749" si="1133">Y1675</f>
        <v>1495.6114</v>
      </c>
      <c r="Z1749" s="3140">
        <f t="shared" si="1133"/>
        <v>1495.6114</v>
      </c>
      <c r="AA1749" s="612">
        <f t="shared" si="1129"/>
        <v>1121.7085500000001</v>
      </c>
      <c r="AB1749" s="3140">
        <f t="shared" si="1129"/>
        <v>706.65217999999993</v>
      </c>
      <c r="AC1749" s="1498">
        <f t="shared" si="1129"/>
        <v>0</v>
      </c>
      <c r="AD1749" s="3140">
        <f t="shared" si="1129"/>
        <v>0</v>
      </c>
      <c r="AE1749" s="3140">
        <f t="shared" si="1129"/>
        <v>-415.05637000000013</v>
      </c>
      <c r="AF1749" s="3317">
        <f t="shared" ref="AF1749" si="1134">AF1675</f>
        <v>0</v>
      </c>
      <c r="AG1749" s="3317">
        <f>AG1675</f>
        <v>0</v>
      </c>
      <c r="AH1749" s="3140">
        <f>AH1675</f>
        <v>706.65217999999993</v>
      </c>
      <c r="AI1749" s="1267">
        <f t="shared" ref="AI1749" si="1135">AI1675</f>
        <v>0</v>
      </c>
      <c r="AJ1749" s="1254">
        <f>AJ1675</f>
        <v>0</v>
      </c>
      <c r="AK1749" s="2742"/>
      <c r="AL1749" s="3646"/>
      <c r="AM1749" s="253"/>
      <c r="AN1749" s="253"/>
      <c r="AO1749" s="253"/>
      <c r="AP1749" s="253"/>
      <c r="AQ1749" s="253"/>
      <c r="AR1749" s="253"/>
      <c r="AS1749" s="253"/>
      <c r="AT1749" s="253"/>
      <c r="AU1749" s="253"/>
      <c r="AV1749" s="253"/>
      <c r="AW1749" s="253"/>
      <c r="AX1749" s="253"/>
      <c r="AY1749" s="253"/>
      <c r="AZ1749" s="253"/>
      <c r="BA1749" s="253"/>
      <c r="BB1749" s="253"/>
      <c r="BC1749" s="253"/>
      <c r="BD1749" s="253"/>
      <c r="BE1749" s="253"/>
      <c r="BF1749" s="253"/>
      <c r="BG1749" s="253"/>
      <c r="BH1749" s="253"/>
      <c r="BI1749" s="253"/>
      <c r="BJ1749" s="253"/>
      <c r="BK1749" s="253"/>
      <c r="BL1749" s="253"/>
      <c r="BM1749" s="253"/>
      <c r="BN1749" s="253"/>
      <c r="BO1749" s="253"/>
      <c r="BP1749" s="253"/>
      <c r="BQ1749" s="253"/>
      <c r="BR1749" s="253"/>
      <c r="BS1749" s="253"/>
      <c r="BT1749" s="253"/>
      <c r="BU1749" s="253"/>
      <c r="BV1749" s="253"/>
      <c r="BW1749" s="253"/>
      <c r="BX1749" s="253"/>
      <c r="BY1749" s="253"/>
      <c r="BZ1749" s="253"/>
      <c r="CA1749" s="253"/>
      <c r="CB1749" s="253"/>
      <c r="CC1749" s="253"/>
      <c r="CD1749" s="253"/>
      <c r="CE1749" s="253"/>
      <c r="CF1749" s="253"/>
      <c r="CG1749" s="253"/>
      <c r="CH1749" s="253"/>
      <c r="CI1749" s="253"/>
      <c r="CJ1749" s="253"/>
      <c r="CK1749" s="253"/>
      <c r="CL1749" s="253"/>
      <c r="CM1749" s="253"/>
      <c r="CN1749" s="253"/>
      <c r="CO1749" s="253"/>
      <c r="CP1749" s="253"/>
      <c r="CQ1749" s="253"/>
      <c r="CR1749" s="253"/>
      <c r="CS1749" s="253"/>
      <c r="CT1749" s="253"/>
      <c r="CU1749" s="253"/>
      <c r="CV1749" s="253"/>
      <c r="CW1749" s="253"/>
      <c r="CX1749" s="253"/>
      <c r="CY1749" s="253"/>
      <c r="CZ1749" s="253"/>
      <c r="DA1749" s="253"/>
      <c r="DB1749" s="253"/>
      <c r="DC1749" s="253"/>
      <c r="DD1749" s="253"/>
      <c r="DE1749" s="253"/>
      <c r="DF1749" s="253"/>
      <c r="DG1749" s="253"/>
      <c r="DH1749" s="253"/>
      <c r="DI1749" s="253"/>
      <c r="DJ1749" s="253"/>
      <c r="DK1749" s="253"/>
      <c r="DL1749" s="253"/>
      <c r="DM1749" s="253"/>
      <c r="DN1749" s="253"/>
      <c r="DO1749" s="253"/>
      <c r="DP1749" s="253"/>
      <c r="DQ1749" s="253"/>
      <c r="DR1749" s="253"/>
      <c r="DS1749" s="253"/>
      <c r="DT1749" s="253"/>
      <c r="DU1749" s="253"/>
      <c r="DV1749" s="253"/>
      <c r="DW1749" s="253"/>
      <c r="DX1749" s="253"/>
      <c r="DY1749" s="253"/>
      <c r="DZ1749" s="253"/>
      <c r="EA1749" s="253"/>
      <c r="EB1749" s="253"/>
      <c r="EC1749" s="253"/>
      <c r="ED1749" s="253"/>
      <c r="EE1749" s="253"/>
      <c r="EF1749" s="253"/>
      <c r="EG1749" s="253"/>
      <c r="EH1749" s="253"/>
      <c r="EI1749" s="253"/>
      <c r="EJ1749" s="253"/>
      <c r="EK1749" s="253"/>
      <c r="EL1749" s="253"/>
      <c r="EM1749" s="253"/>
      <c r="EN1749" s="253"/>
      <c r="EO1749" s="253"/>
      <c r="EP1749" s="253"/>
      <c r="EQ1749" s="253"/>
      <c r="ER1749" s="253"/>
      <c r="ES1749" s="253"/>
      <c r="ET1749" s="253"/>
      <c r="EU1749" s="253"/>
      <c r="EV1749" s="253"/>
      <c r="EW1749" s="253"/>
      <c r="EX1749" s="253"/>
      <c r="EY1749" s="253"/>
      <c r="EZ1749" s="253"/>
      <c r="FA1749" s="253"/>
      <c r="FB1749" s="253"/>
      <c r="FC1749" s="253"/>
      <c r="FD1749" s="253"/>
      <c r="FE1749" s="253"/>
      <c r="FF1749" s="253"/>
      <c r="FG1749" s="253"/>
      <c r="FH1749" s="253"/>
      <c r="FI1749" s="253"/>
      <c r="FJ1749" s="253"/>
      <c r="FK1749" s="253"/>
      <c r="FL1749" s="253"/>
      <c r="FM1749" s="253"/>
      <c r="FN1749" s="253"/>
      <c r="FO1749" s="253"/>
      <c r="FP1749" s="253"/>
      <c r="FQ1749" s="253"/>
      <c r="FR1749" s="253"/>
      <c r="FS1749" s="253"/>
      <c r="FT1749" s="253"/>
      <c r="FU1749" s="253"/>
      <c r="FV1749" s="253"/>
      <c r="FW1749" s="253"/>
      <c r="FX1749" s="253"/>
      <c r="FY1749" s="253"/>
      <c r="FZ1749" s="253"/>
      <c r="GA1749" s="253"/>
      <c r="GB1749" s="253"/>
      <c r="GC1749" s="253"/>
      <c r="GD1749" s="253"/>
      <c r="GE1749" s="253"/>
      <c r="GF1749" s="253"/>
      <c r="GG1749" s="253"/>
      <c r="GH1749" s="253"/>
      <c r="GI1749" s="253"/>
      <c r="GJ1749" s="253"/>
      <c r="GK1749" s="253"/>
      <c r="GL1749" s="253"/>
      <c r="GM1749" s="253"/>
      <c r="GN1749" s="253"/>
      <c r="GO1749" s="253"/>
      <c r="GP1749" s="253"/>
      <c r="GQ1749" s="253"/>
      <c r="GR1749" s="253"/>
      <c r="GS1749" s="253"/>
      <c r="GT1749" s="253"/>
      <c r="GU1749" s="253"/>
      <c r="GV1749" s="253"/>
      <c r="GW1749" s="253"/>
      <c r="GX1749" s="253"/>
      <c r="GY1749" s="253"/>
      <c r="GZ1749" s="253"/>
      <c r="HA1749" s="253"/>
      <c r="HB1749" s="253"/>
      <c r="HC1749" s="253"/>
      <c r="HD1749" s="253"/>
      <c r="HE1749" s="253"/>
      <c r="HF1749" s="253"/>
      <c r="HG1749" s="253"/>
      <c r="HH1749" s="253"/>
      <c r="HI1749" s="253"/>
      <c r="HJ1749" s="253"/>
      <c r="HK1749" s="253"/>
      <c r="HL1749" s="253"/>
      <c r="HM1749" s="253"/>
      <c r="HN1749" s="253"/>
      <c r="HO1749" s="253"/>
      <c r="HP1749" s="253"/>
      <c r="HQ1749" s="253"/>
      <c r="HR1749" s="253"/>
      <c r="HS1749" s="253"/>
      <c r="HT1749" s="253"/>
      <c r="HU1749" s="253"/>
      <c r="HV1749" s="253"/>
      <c r="HW1749" s="253"/>
      <c r="HX1749" s="253"/>
      <c r="HY1749" s="253"/>
      <c r="HZ1749" s="253"/>
      <c r="IA1749" s="253"/>
      <c r="IB1749" s="253"/>
      <c r="IC1749" s="253"/>
      <c r="ID1749" s="253"/>
      <c r="IE1749" s="253"/>
      <c r="IF1749" s="253"/>
      <c r="IG1749" s="253"/>
      <c r="IH1749" s="253"/>
      <c r="II1749" s="253"/>
      <c r="IJ1749" s="253"/>
      <c r="IK1749" s="253"/>
      <c r="IL1749" s="253"/>
      <c r="IM1749" s="253"/>
      <c r="IN1749" s="253"/>
      <c r="IO1749" s="253"/>
      <c r="IP1749" s="253"/>
      <c r="IQ1749" s="253"/>
      <c r="IR1749" s="253"/>
      <c r="IS1749" s="253"/>
      <c r="IT1749" s="253"/>
      <c r="IU1749" s="253"/>
      <c r="IV1749" s="253"/>
      <c r="IW1749" s="253"/>
      <c r="IX1749" s="253"/>
      <c r="IY1749" s="253"/>
      <c r="IZ1749" s="253"/>
      <c r="JA1749" s="253"/>
      <c r="JB1749" s="253"/>
      <c r="JC1749" s="253"/>
      <c r="JD1749" s="253"/>
      <c r="JE1749" s="253"/>
      <c r="JF1749" s="253"/>
      <c r="JG1749" s="253"/>
      <c r="JH1749" s="253"/>
      <c r="JI1749" s="253"/>
    </row>
    <row r="1750" spans="1:269" s="1178" customFormat="1" ht="29.25" x14ac:dyDescent="0.25">
      <c r="A1750" s="411"/>
      <c r="B1750" s="411">
        <v>1</v>
      </c>
      <c r="C1750" s="846" t="s">
        <v>279</v>
      </c>
      <c r="D1750" s="336"/>
      <c r="E1750" s="336"/>
      <c r="F1750" s="2353">
        <f t="shared" ref="F1750:I1754" si="1136">F1682</f>
        <v>62223</v>
      </c>
      <c r="G1750" s="2353">
        <f t="shared" si="1136"/>
        <v>46667.25</v>
      </c>
      <c r="H1750" s="2353">
        <f t="shared" si="1136"/>
        <v>36148.097500000003</v>
      </c>
      <c r="I1750" s="2531">
        <f t="shared" si="1136"/>
        <v>77.459240688062835</v>
      </c>
      <c r="J1750" s="3144"/>
      <c r="K1750" s="3144"/>
      <c r="L1750" s="3145"/>
      <c r="M1750" s="3145"/>
      <c r="N1750" s="3145"/>
      <c r="O1750" s="3145"/>
      <c r="P1750" s="3145"/>
      <c r="Q1750" s="3145"/>
      <c r="R1750" s="3140"/>
      <c r="S1750" s="3140"/>
      <c r="T1750" s="3140"/>
      <c r="U1750" s="3140"/>
      <c r="V1750" s="3140"/>
      <c r="W1750" s="3140"/>
      <c r="X1750" s="3140"/>
      <c r="Y1750" s="3140"/>
      <c r="Z1750" s="3140"/>
      <c r="AA1750" s="612"/>
      <c r="AB1750" s="3140"/>
      <c r="AC1750" s="1498"/>
      <c r="AD1750" s="3140"/>
      <c r="AE1750" s="3140"/>
      <c r="AF1750" s="3317"/>
      <c r="AG1750" s="3317"/>
      <c r="AH1750" s="3140"/>
      <c r="AI1750" s="1301">
        <f t="shared" ref="AI1750" si="1137">AI1682</f>
        <v>0</v>
      </c>
      <c r="AJ1750" s="1254"/>
      <c r="AK1750" s="2742"/>
      <c r="AL1750" s="3646"/>
      <c r="AM1750" s="253"/>
      <c r="AN1750" s="253"/>
      <c r="AO1750" s="253"/>
      <c r="AP1750" s="253"/>
      <c r="AQ1750" s="253"/>
      <c r="AR1750" s="253"/>
      <c r="AS1750" s="253"/>
      <c r="AT1750" s="253"/>
      <c r="AU1750" s="253"/>
      <c r="AV1750" s="253"/>
      <c r="AW1750" s="253"/>
      <c r="AX1750" s="253"/>
      <c r="AY1750" s="253"/>
      <c r="AZ1750" s="253"/>
      <c r="BA1750" s="253"/>
      <c r="BB1750" s="253"/>
      <c r="BC1750" s="253"/>
      <c r="BD1750" s="253"/>
      <c r="BE1750" s="253"/>
      <c r="BF1750" s="253"/>
      <c r="BG1750" s="253"/>
      <c r="BH1750" s="253"/>
      <c r="BI1750" s="253"/>
      <c r="BJ1750" s="253"/>
      <c r="BK1750" s="253"/>
      <c r="BL1750" s="253"/>
      <c r="BM1750" s="253"/>
      <c r="BN1750" s="253"/>
      <c r="BO1750" s="253"/>
      <c r="BP1750" s="253"/>
      <c r="BQ1750" s="253"/>
      <c r="BR1750" s="253"/>
      <c r="BS1750" s="253"/>
      <c r="BT1750" s="253"/>
      <c r="BU1750" s="253"/>
      <c r="BV1750" s="253"/>
      <c r="BW1750" s="253"/>
      <c r="BX1750" s="253"/>
      <c r="BY1750" s="253"/>
      <c r="BZ1750" s="253"/>
      <c r="CA1750" s="253"/>
      <c r="CB1750" s="253"/>
      <c r="CC1750" s="253"/>
      <c r="CD1750" s="253"/>
      <c r="CE1750" s="253"/>
      <c r="CF1750" s="253"/>
      <c r="CG1750" s="253"/>
      <c r="CH1750" s="253"/>
      <c r="CI1750" s="253"/>
      <c r="CJ1750" s="253"/>
      <c r="CK1750" s="253"/>
      <c r="CL1750" s="253"/>
      <c r="CM1750" s="253"/>
      <c r="CN1750" s="253"/>
      <c r="CO1750" s="253"/>
      <c r="CP1750" s="253"/>
      <c r="CQ1750" s="253"/>
      <c r="CR1750" s="253"/>
      <c r="CS1750" s="253"/>
      <c r="CT1750" s="253"/>
      <c r="CU1750" s="253"/>
      <c r="CV1750" s="253"/>
      <c r="CW1750" s="253"/>
      <c r="CX1750" s="253"/>
      <c r="CY1750" s="253"/>
      <c r="CZ1750" s="253"/>
      <c r="DA1750" s="253"/>
      <c r="DB1750" s="253"/>
      <c r="DC1750" s="253"/>
      <c r="DD1750" s="253"/>
      <c r="DE1750" s="253"/>
      <c r="DF1750" s="253"/>
      <c r="DG1750" s="253"/>
      <c r="DH1750" s="253"/>
      <c r="DI1750" s="253"/>
      <c r="DJ1750" s="253"/>
      <c r="DK1750" s="253"/>
      <c r="DL1750" s="253"/>
      <c r="DM1750" s="253"/>
      <c r="DN1750" s="253"/>
      <c r="DO1750" s="253"/>
      <c r="DP1750" s="253"/>
      <c r="DQ1750" s="253"/>
      <c r="DR1750" s="253"/>
      <c r="DS1750" s="253"/>
      <c r="DT1750" s="253"/>
      <c r="DU1750" s="253"/>
      <c r="DV1750" s="253"/>
      <c r="DW1750" s="253"/>
      <c r="DX1750" s="253"/>
      <c r="DY1750" s="253"/>
      <c r="DZ1750" s="253"/>
      <c r="EA1750" s="253"/>
      <c r="EB1750" s="253"/>
      <c r="EC1750" s="253"/>
      <c r="ED1750" s="253"/>
      <c r="EE1750" s="253"/>
      <c r="EF1750" s="253"/>
      <c r="EG1750" s="253"/>
      <c r="EH1750" s="253"/>
      <c r="EI1750" s="253"/>
      <c r="EJ1750" s="253"/>
      <c r="EK1750" s="253"/>
      <c r="EL1750" s="253"/>
      <c r="EM1750" s="253"/>
      <c r="EN1750" s="253"/>
      <c r="EO1750" s="253"/>
      <c r="EP1750" s="253"/>
      <c r="EQ1750" s="253"/>
      <c r="ER1750" s="253"/>
      <c r="ES1750" s="253"/>
      <c r="ET1750" s="253"/>
      <c r="EU1750" s="253"/>
      <c r="EV1750" s="253"/>
      <c r="EW1750" s="253"/>
      <c r="EX1750" s="253"/>
      <c r="EY1750" s="253"/>
      <c r="EZ1750" s="253"/>
      <c r="FA1750" s="253"/>
      <c r="FB1750" s="253"/>
      <c r="FC1750" s="253"/>
      <c r="FD1750" s="253"/>
      <c r="FE1750" s="253"/>
      <c r="FF1750" s="253"/>
      <c r="FG1750" s="253"/>
      <c r="FH1750" s="253"/>
      <c r="FI1750" s="253"/>
      <c r="FJ1750" s="253"/>
      <c r="FK1750" s="253"/>
      <c r="FL1750" s="253"/>
      <c r="FM1750" s="253"/>
      <c r="FN1750" s="253"/>
      <c r="FO1750" s="253"/>
      <c r="FP1750" s="253"/>
      <c r="FQ1750" s="253"/>
      <c r="FR1750" s="253"/>
      <c r="FS1750" s="253"/>
      <c r="FT1750" s="253"/>
      <c r="FU1750" s="253"/>
      <c r="FV1750" s="253"/>
      <c r="FW1750" s="253"/>
      <c r="FX1750" s="253"/>
      <c r="FY1750" s="253"/>
      <c r="FZ1750" s="253"/>
      <c r="GA1750" s="253"/>
      <c r="GB1750" s="253"/>
      <c r="GC1750" s="253"/>
      <c r="GD1750" s="253"/>
      <c r="GE1750" s="253"/>
      <c r="GF1750" s="253"/>
      <c r="GG1750" s="253"/>
      <c r="GH1750" s="253"/>
      <c r="GI1750" s="253"/>
      <c r="GJ1750" s="253"/>
      <c r="GK1750" s="253"/>
      <c r="GL1750" s="253"/>
      <c r="GM1750" s="253"/>
      <c r="GN1750" s="253"/>
      <c r="GO1750" s="253"/>
      <c r="GP1750" s="253"/>
      <c r="GQ1750" s="253"/>
      <c r="GR1750" s="253"/>
      <c r="GS1750" s="253"/>
      <c r="GT1750" s="253"/>
      <c r="GU1750" s="253"/>
      <c r="GV1750" s="253"/>
      <c r="GW1750" s="253"/>
      <c r="GX1750" s="253"/>
      <c r="GY1750" s="253"/>
      <c r="GZ1750" s="253"/>
      <c r="HA1750" s="253"/>
      <c r="HB1750" s="253"/>
      <c r="HC1750" s="253"/>
      <c r="HD1750" s="253"/>
      <c r="HE1750" s="253"/>
      <c r="HF1750" s="253"/>
      <c r="HG1750" s="253"/>
      <c r="HH1750" s="253"/>
      <c r="HI1750" s="253"/>
      <c r="HJ1750" s="253"/>
      <c r="HK1750" s="253"/>
      <c r="HL1750" s="253"/>
      <c r="HM1750" s="253"/>
      <c r="HN1750" s="253"/>
      <c r="HO1750" s="253"/>
      <c r="HP1750" s="253"/>
      <c r="HQ1750" s="253"/>
      <c r="HR1750" s="253"/>
      <c r="HS1750" s="253"/>
      <c r="HT1750" s="253"/>
      <c r="HU1750" s="253"/>
      <c r="HV1750" s="253"/>
      <c r="HW1750" s="253"/>
      <c r="HX1750" s="253"/>
      <c r="HY1750" s="253"/>
      <c r="HZ1750" s="253"/>
      <c r="IA1750" s="253"/>
      <c r="IB1750" s="253"/>
      <c r="IC1750" s="253"/>
      <c r="ID1750" s="253"/>
      <c r="IE1750" s="253"/>
      <c r="IF1750" s="253"/>
      <c r="IG1750" s="253"/>
      <c r="IH1750" s="253"/>
      <c r="II1750" s="253"/>
      <c r="IJ1750" s="253"/>
      <c r="IK1750" s="253"/>
      <c r="IL1750" s="253"/>
      <c r="IM1750" s="253"/>
      <c r="IN1750" s="253"/>
      <c r="IO1750" s="253"/>
      <c r="IP1750" s="253"/>
      <c r="IQ1750" s="253"/>
      <c r="IR1750" s="253"/>
      <c r="IS1750" s="253"/>
      <c r="IT1750" s="253"/>
      <c r="IU1750" s="253"/>
      <c r="IV1750" s="253"/>
      <c r="IW1750" s="253"/>
      <c r="IX1750" s="253"/>
      <c r="IY1750" s="253"/>
      <c r="IZ1750" s="253"/>
      <c r="JA1750" s="253"/>
      <c r="JB1750" s="253"/>
      <c r="JC1750" s="253"/>
      <c r="JD1750" s="253"/>
      <c r="JE1750" s="253"/>
      <c r="JF1750" s="253"/>
      <c r="JG1750" s="253"/>
      <c r="JH1750" s="253"/>
      <c r="JI1750" s="253"/>
    </row>
    <row r="1751" spans="1:269" s="1178" customFormat="1" ht="43.5" x14ac:dyDescent="0.25">
      <c r="A1751" s="411"/>
      <c r="B1751" s="411">
        <v>1</v>
      </c>
      <c r="C1751" s="846" t="s">
        <v>308</v>
      </c>
      <c r="D1751" s="336"/>
      <c r="E1751" s="336"/>
      <c r="F1751" s="2353">
        <f t="shared" si="1136"/>
        <v>17416</v>
      </c>
      <c r="G1751" s="2352">
        <f t="shared" si="1136"/>
        <v>13062</v>
      </c>
      <c r="H1751" s="2352">
        <f t="shared" si="1136"/>
        <v>4174</v>
      </c>
      <c r="I1751" s="2531">
        <f t="shared" si="1136"/>
        <v>31.95529015464707</v>
      </c>
      <c r="J1751" s="3144"/>
      <c r="K1751" s="3144"/>
      <c r="L1751" s="3145"/>
      <c r="M1751" s="3145"/>
      <c r="N1751" s="3145"/>
      <c r="O1751" s="3145"/>
      <c r="P1751" s="3145"/>
      <c r="Q1751" s="3145"/>
      <c r="R1751" s="3140"/>
      <c r="S1751" s="3140"/>
      <c r="T1751" s="3140"/>
      <c r="U1751" s="3140"/>
      <c r="V1751" s="3140"/>
      <c r="W1751" s="3140"/>
      <c r="X1751" s="3140"/>
      <c r="Y1751" s="3140"/>
      <c r="Z1751" s="3140"/>
      <c r="AA1751" s="612"/>
      <c r="AB1751" s="3140"/>
      <c r="AC1751" s="1498"/>
      <c r="AD1751" s="3140"/>
      <c r="AE1751" s="3140"/>
      <c r="AF1751" s="3317"/>
      <c r="AG1751" s="3317"/>
      <c r="AH1751" s="3140"/>
      <c r="AI1751" s="1267">
        <f t="shared" ref="AI1751" si="1138">AI1683</f>
        <v>0</v>
      </c>
      <c r="AJ1751" s="1254"/>
      <c r="AK1751" s="2742"/>
      <c r="AL1751" s="3646"/>
      <c r="AM1751" s="253"/>
      <c r="AN1751" s="253"/>
      <c r="AO1751" s="253"/>
      <c r="AP1751" s="253"/>
      <c r="AQ1751" s="253"/>
      <c r="AR1751" s="253"/>
      <c r="AS1751" s="253"/>
      <c r="AT1751" s="253"/>
      <c r="AU1751" s="253"/>
      <c r="AV1751" s="253"/>
      <c r="AW1751" s="253"/>
      <c r="AX1751" s="253"/>
      <c r="AY1751" s="253"/>
      <c r="AZ1751" s="253"/>
      <c r="BA1751" s="253"/>
      <c r="BB1751" s="253"/>
      <c r="BC1751" s="253"/>
      <c r="BD1751" s="253"/>
      <c r="BE1751" s="253"/>
      <c r="BF1751" s="253"/>
      <c r="BG1751" s="253"/>
      <c r="BH1751" s="253"/>
      <c r="BI1751" s="253"/>
      <c r="BJ1751" s="253"/>
      <c r="BK1751" s="253"/>
      <c r="BL1751" s="253"/>
      <c r="BM1751" s="253"/>
      <c r="BN1751" s="253"/>
      <c r="BO1751" s="253"/>
      <c r="BP1751" s="253"/>
      <c r="BQ1751" s="253"/>
      <c r="BR1751" s="253"/>
      <c r="BS1751" s="253"/>
      <c r="BT1751" s="253"/>
      <c r="BU1751" s="253"/>
      <c r="BV1751" s="253"/>
      <c r="BW1751" s="253"/>
      <c r="BX1751" s="253"/>
      <c r="BY1751" s="253"/>
      <c r="BZ1751" s="253"/>
      <c r="CA1751" s="253"/>
      <c r="CB1751" s="253"/>
      <c r="CC1751" s="253"/>
      <c r="CD1751" s="253"/>
      <c r="CE1751" s="253"/>
      <c r="CF1751" s="253"/>
      <c r="CG1751" s="253"/>
      <c r="CH1751" s="253"/>
      <c r="CI1751" s="253"/>
      <c r="CJ1751" s="253"/>
      <c r="CK1751" s="253"/>
      <c r="CL1751" s="253"/>
      <c r="CM1751" s="253"/>
      <c r="CN1751" s="253"/>
      <c r="CO1751" s="253"/>
      <c r="CP1751" s="253"/>
      <c r="CQ1751" s="253"/>
      <c r="CR1751" s="253"/>
      <c r="CS1751" s="253"/>
      <c r="CT1751" s="253"/>
      <c r="CU1751" s="253"/>
      <c r="CV1751" s="253"/>
      <c r="CW1751" s="253"/>
      <c r="CX1751" s="253"/>
      <c r="CY1751" s="253"/>
      <c r="CZ1751" s="253"/>
      <c r="DA1751" s="253"/>
      <c r="DB1751" s="253"/>
      <c r="DC1751" s="253"/>
      <c r="DD1751" s="253"/>
      <c r="DE1751" s="253"/>
      <c r="DF1751" s="253"/>
      <c r="DG1751" s="253"/>
      <c r="DH1751" s="253"/>
      <c r="DI1751" s="253"/>
      <c r="DJ1751" s="253"/>
      <c r="DK1751" s="253"/>
      <c r="DL1751" s="253"/>
      <c r="DM1751" s="253"/>
      <c r="DN1751" s="253"/>
      <c r="DO1751" s="253"/>
      <c r="DP1751" s="253"/>
      <c r="DQ1751" s="253"/>
      <c r="DR1751" s="253"/>
      <c r="DS1751" s="253"/>
      <c r="DT1751" s="253"/>
      <c r="DU1751" s="253"/>
      <c r="DV1751" s="253"/>
      <c r="DW1751" s="253"/>
      <c r="DX1751" s="253"/>
      <c r="DY1751" s="253"/>
      <c r="DZ1751" s="253"/>
      <c r="EA1751" s="253"/>
      <c r="EB1751" s="253"/>
      <c r="EC1751" s="253"/>
      <c r="ED1751" s="253"/>
      <c r="EE1751" s="253"/>
      <c r="EF1751" s="253"/>
      <c r="EG1751" s="253"/>
      <c r="EH1751" s="253"/>
      <c r="EI1751" s="253"/>
      <c r="EJ1751" s="253"/>
      <c r="EK1751" s="253"/>
      <c r="EL1751" s="253"/>
      <c r="EM1751" s="253"/>
      <c r="EN1751" s="253"/>
      <c r="EO1751" s="253"/>
      <c r="EP1751" s="253"/>
      <c r="EQ1751" s="253"/>
      <c r="ER1751" s="253"/>
      <c r="ES1751" s="253"/>
      <c r="ET1751" s="253"/>
      <c r="EU1751" s="253"/>
      <c r="EV1751" s="253"/>
      <c r="EW1751" s="253"/>
      <c r="EX1751" s="253"/>
      <c r="EY1751" s="253"/>
      <c r="EZ1751" s="253"/>
      <c r="FA1751" s="253"/>
      <c r="FB1751" s="253"/>
      <c r="FC1751" s="253"/>
      <c r="FD1751" s="253"/>
      <c r="FE1751" s="253"/>
      <c r="FF1751" s="253"/>
      <c r="FG1751" s="253"/>
      <c r="FH1751" s="253"/>
      <c r="FI1751" s="253"/>
      <c r="FJ1751" s="253"/>
      <c r="FK1751" s="253"/>
      <c r="FL1751" s="253"/>
      <c r="FM1751" s="253"/>
      <c r="FN1751" s="253"/>
      <c r="FO1751" s="253"/>
      <c r="FP1751" s="253"/>
      <c r="FQ1751" s="253"/>
      <c r="FR1751" s="253"/>
      <c r="FS1751" s="253"/>
      <c r="FT1751" s="253"/>
      <c r="FU1751" s="253"/>
      <c r="FV1751" s="253"/>
      <c r="FW1751" s="253"/>
      <c r="FX1751" s="253"/>
      <c r="FY1751" s="253"/>
      <c r="FZ1751" s="253"/>
      <c r="GA1751" s="253"/>
      <c r="GB1751" s="253"/>
      <c r="GC1751" s="253"/>
      <c r="GD1751" s="253"/>
      <c r="GE1751" s="253"/>
      <c r="GF1751" s="253"/>
      <c r="GG1751" s="253"/>
      <c r="GH1751" s="253"/>
      <c r="GI1751" s="253"/>
      <c r="GJ1751" s="253"/>
      <c r="GK1751" s="253"/>
      <c r="GL1751" s="253"/>
      <c r="GM1751" s="253"/>
      <c r="GN1751" s="253"/>
      <c r="GO1751" s="253"/>
      <c r="GP1751" s="253"/>
      <c r="GQ1751" s="253"/>
      <c r="GR1751" s="253"/>
      <c r="GS1751" s="253"/>
      <c r="GT1751" s="253"/>
      <c r="GU1751" s="253"/>
      <c r="GV1751" s="253"/>
      <c r="GW1751" s="253"/>
      <c r="GX1751" s="253"/>
      <c r="GY1751" s="253"/>
      <c r="GZ1751" s="253"/>
      <c r="HA1751" s="253"/>
      <c r="HB1751" s="253"/>
      <c r="HC1751" s="253"/>
      <c r="HD1751" s="253"/>
      <c r="HE1751" s="253"/>
      <c r="HF1751" s="253"/>
      <c r="HG1751" s="253"/>
      <c r="HH1751" s="253"/>
      <c r="HI1751" s="253"/>
      <c r="HJ1751" s="253"/>
      <c r="HK1751" s="253"/>
      <c r="HL1751" s="253"/>
      <c r="HM1751" s="253"/>
      <c r="HN1751" s="253"/>
      <c r="HO1751" s="253"/>
      <c r="HP1751" s="253"/>
      <c r="HQ1751" s="253"/>
      <c r="HR1751" s="253"/>
      <c r="HS1751" s="253"/>
      <c r="HT1751" s="253"/>
      <c r="HU1751" s="253"/>
      <c r="HV1751" s="253"/>
      <c r="HW1751" s="253"/>
      <c r="HX1751" s="253"/>
      <c r="HY1751" s="253"/>
      <c r="HZ1751" s="253"/>
      <c r="IA1751" s="253"/>
      <c r="IB1751" s="253"/>
      <c r="IC1751" s="253"/>
      <c r="ID1751" s="253"/>
      <c r="IE1751" s="253"/>
      <c r="IF1751" s="253"/>
      <c r="IG1751" s="253"/>
      <c r="IH1751" s="253"/>
      <c r="II1751" s="253"/>
      <c r="IJ1751" s="253"/>
      <c r="IK1751" s="253"/>
      <c r="IL1751" s="253"/>
      <c r="IM1751" s="253"/>
      <c r="IN1751" s="253"/>
      <c r="IO1751" s="253"/>
      <c r="IP1751" s="253"/>
      <c r="IQ1751" s="253"/>
      <c r="IR1751" s="253"/>
      <c r="IS1751" s="253"/>
      <c r="IT1751" s="253"/>
      <c r="IU1751" s="253"/>
      <c r="IV1751" s="253"/>
      <c r="IW1751" s="253"/>
      <c r="IX1751" s="253"/>
      <c r="IY1751" s="253"/>
      <c r="IZ1751" s="253"/>
      <c r="JA1751" s="253"/>
      <c r="JB1751" s="253"/>
      <c r="JC1751" s="253"/>
      <c r="JD1751" s="253"/>
      <c r="JE1751" s="253"/>
      <c r="JF1751" s="253"/>
      <c r="JG1751" s="253"/>
      <c r="JH1751" s="253"/>
      <c r="JI1751" s="253"/>
    </row>
    <row r="1752" spans="1:269" s="1178" customFormat="1" ht="29.25" x14ac:dyDescent="0.25">
      <c r="A1752" s="411"/>
      <c r="B1752" s="411">
        <v>1</v>
      </c>
      <c r="C1752" s="846" t="s">
        <v>280</v>
      </c>
      <c r="D1752" s="336"/>
      <c r="E1752" s="336"/>
      <c r="F1752" s="2353">
        <f t="shared" si="1136"/>
        <v>24693.957446808512</v>
      </c>
      <c r="G1752" s="2352">
        <f t="shared" si="1136"/>
        <v>18520.468085106382</v>
      </c>
      <c r="H1752" s="2352">
        <f t="shared" si="1136"/>
        <v>12666.36914893617</v>
      </c>
      <c r="I1752" s="2531">
        <f t="shared" si="1136"/>
        <v>68.39119341223396</v>
      </c>
      <c r="J1752" s="3144"/>
      <c r="K1752" s="3144"/>
      <c r="L1752" s="3145"/>
      <c r="M1752" s="3145"/>
      <c r="N1752" s="3145"/>
      <c r="O1752" s="3145"/>
      <c r="P1752" s="3145"/>
      <c r="Q1752" s="3145"/>
      <c r="R1752" s="3140"/>
      <c r="S1752" s="3140"/>
      <c r="T1752" s="3140"/>
      <c r="U1752" s="3140"/>
      <c r="V1752" s="3140"/>
      <c r="W1752" s="3140"/>
      <c r="X1752" s="3140"/>
      <c r="Y1752" s="3140"/>
      <c r="Z1752" s="3140"/>
      <c r="AA1752" s="612"/>
      <c r="AB1752" s="3140"/>
      <c r="AC1752" s="1498"/>
      <c r="AD1752" s="3140"/>
      <c r="AE1752" s="3140"/>
      <c r="AF1752" s="3317"/>
      <c r="AG1752" s="3317"/>
      <c r="AH1752" s="3140"/>
      <c r="AI1752" s="1267">
        <f t="shared" ref="AI1752" si="1139">AI1684</f>
        <v>0</v>
      </c>
      <c r="AJ1752" s="1254"/>
      <c r="AK1752" s="2742"/>
      <c r="AL1752" s="3646"/>
      <c r="AM1752" s="253"/>
      <c r="AN1752" s="253"/>
      <c r="AO1752" s="253"/>
      <c r="AP1752" s="253"/>
      <c r="AQ1752" s="253"/>
      <c r="AR1752" s="253"/>
      <c r="AS1752" s="253"/>
      <c r="AT1752" s="253"/>
      <c r="AU1752" s="253"/>
      <c r="AV1752" s="253"/>
      <c r="AW1752" s="253"/>
      <c r="AX1752" s="253"/>
      <c r="AY1752" s="253"/>
      <c r="AZ1752" s="253"/>
      <c r="BA1752" s="253"/>
      <c r="BB1752" s="253"/>
      <c r="BC1752" s="253"/>
      <c r="BD1752" s="253"/>
      <c r="BE1752" s="253"/>
      <c r="BF1752" s="253"/>
      <c r="BG1752" s="253"/>
      <c r="BH1752" s="253"/>
      <c r="BI1752" s="253"/>
      <c r="BJ1752" s="253"/>
      <c r="BK1752" s="253"/>
      <c r="BL1752" s="253"/>
      <c r="BM1752" s="253"/>
      <c r="BN1752" s="253"/>
      <c r="BO1752" s="253"/>
      <c r="BP1752" s="253"/>
      <c r="BQ1752" s="253"/>
      <c r="BR1752" s="253"/>
      <c r="BS1752" s="253"/>
      <c r="BT1752" s="253"/>
      <c r="BU1752" s="253"/>
      <c r="BV1752" s="253"/>
      <c r="BW1752" s="253"/>
      <c r="BX1752" s="253"/>
      <c r="BY1752" s="253"/>
      <c r="BZ1752" s="253"/>
      <c r="CA1752" s="253"/>
      <c r="CB1752" s="253"/>
      <c r="CC1752" s="253"/>
      <c r="CD1752" s="253"/>
      <c r="CE1752" s="253"/>
      <c r="CF1752" s="253"/>
      <c r="CG1752" s="253"/>
      <c r="CH1752" s="253"/>
      <c r="CI1752" s="253"/>
      <c r="CJ1752" s="253"/>
      <c r="CK1752" s="253"/>
      <c r="CL1752" s="253"/>
      <c r="CM1752" s="253"/>
      <c r="CN1752" s="253"/>
      <c r="CO1752" s="253"/>
      <c r="CP1752" s="253"/>
      <c r="CQ1752" s="253"/>
      <c r="CR1752" s="253"/>
      <c r="CS1752" s="253"/>
      <c r="CT1752" s="253"/>
      <c r="CU1752" s="253"/>
      <c r="CV1752" s="253"/>
      <c r="CW1752" s="253"/>
      <c r="CX1752" s="253"/>
      <c r="CY1752" s="253"/>
      <c r="CZ1752" s="253"/>
      <c r="DA1752" s="253"/>
      <c r="DB1752" s="253"/>
      <c r="DC1752" s="253"/>
      <c r="DD1752" s="253"/>
      <c r="DE1752" s="253"/>
      <c r="DF1752" s="253"/>
      <c r="DG1752" s="253"/>
      <c r="DH1752" s="253"/>
      <c r="DI1752" s="253"/>
      <c r="DJ1752" s="253"/>
      <c r="DK1752" s="253"/>
      <c r="DL1752" s="253"/>
      <c r="DM1752" s="253"/>
      <c r="DN1752" s="253"/>
      <c r="DO1752" s="253"/>
      <c r="DP1752" s="253"/>
      <c r="DQ1752" s="253"/>
      <c r="DR1752" s="253"/>
      <c r="DS1752" s="253"/>
      <c r="DT1752" s="253"/>
      <c r="DU1752" s="253"/>
      <c r="DV1752" s="253"/>
      <c r="DW1752" s="253"/>
      <c r="DX1752" s="253"/>
      <c r="DY1752" s="253"/>
      <c r="DZ1752" s="253"/>
      <c r="EA1752" s="253"/>
      <c r="EB1752" s="253"/>
      <c r="EC1752" s="253"/>
      <c r="ED1752" s="253"/>
      <c r="EE1752" s="253"/>
      <c r="EF1752" s="253"/>
      <c r="EG1752" s="253"/>
      <c r="EH1752" s="253"/>
      <c r="EI1752" s="253"/>
      <c r="EJ1752" s="253"/>
      <c r="EK1752" s="253"/>
      <c r="EL1752" s="253"/>
      <c r="EM1752" s="253"/>
      <c r="EN1752" s="253"/>
      <c r="EO1752" s="253"/>
      <c r="EP1752" s="253"/>
      <c r="EQ1752" s="253"/>
      <c r="ER1752" s="253"/>
      <c r="ES1752" s="253"/>
      <c r="ET1752" s="253"/>
      <c r="EU1752" s="253"/>
      <c r="EV1752" s="253"/>
      <c r="EW1752" s="253"/>
      <c r="EX1752" s="253"/>
      <c r="EY1752" s="253"/>
      <c r="EZ1752" s="253"/>
      <c r="FA1752" s="253"/>
      <c r="FB1752" s="253"/>
      <c r="FC1752" s="253"/>
      <c r="FD1752" s="253"/>
      <c r="FE1752" s="253"/>
      <c r="FF1752" s="253"/>
      <c r="FG1752" s="253"/>
      <c r="FH1752" s="253"/>
      <c r="FI1752" s="253"/>
      <c r="FJ1752" s="253"/>
      <c r="FK1752" s="253"/>
      <c r="FL1752" s="253"/>
      <c r="FM1752" s="253"/>
      <c r="FN1752" s="253"/>
      <c r="FO1752" s="253"/>
      <c r="FP1752" s="253"/>
      <c r="FQ1752" s="253"/>
      <c r="FR1752" s="253"/>
      <c r="FS1752" s="253"/>
      <c r="FT1752" s="253"/>
      <c r="FU1752" s="253"/>
      <c r="FV1752" s="253"/>
      <c r="FW1752" s="253"/>
      <c r="FX1752" s="253"/>
      <c r="FY1752" s="253"/>
      <c r="FZ1752" s="253"/>
      <c r="GA1752" s="253"/>
      <c r="GB1752" s="253"/>
      <c r="GC1752" s="253"/>
      <c r="GD1752" s="253"/>
      <c r="GE1752" s="253"/>
      <c r="GF1752" s="253"/>
      <c r="GG1752" s="253"/>
      <c r="GH1752" s="253"/>
      <c r="GI1752" s="253"/>
      <c r="GJ1752" s="253"/>
      <c r="GK1752" s="253"/>
      <c r="GL1752" s="253"/>
      <c r="GM1752" s="253"/>
      <c r="GN1752" s="253"/>
      <c r="GO1752" s="253"/>
      <c r="GP1752" s="253"/>
      <c r="GQ1752" s="253"/>
      <c r="GR1752" s="253"/>
      <c r="GS1752" s="253"/>
      <c r="GT1752" s="253"/>
      <c r="GU1752" s="253"/>
      <c r="GV1752" s="253"/>
      <c r="GW1752" s="253"/>
      <c r="GX1752" s="253"/>
      <c r="GY1752" s="253"/>
      <c r="GZ1752" s="253"/>
      <c r="HA1752" s="253"/>
      <c r="HB1752" s="253"/>
      <c r="HC1752" s="253"/>
      <c r="HD1752" s="253"/>
      <c r="HE1752" s="253"/>
      <c r="HF1752" s="253"/>
      <c r="HG1752" s="253"/>
      <c r="HH1752" s="253"/>
      <c r="HI1752" s="253"/>
      <c r="HJ1752" s="253"/>
      <c r="HK1752" s="253"/>
      <c r="HL1752" s="253"/>
      <c r="HM1752" s="253"/>
      <c r="HN1752" s="253"/>
      <c r="HO1752" s="253"/>
      <c r="HP1752" s="253"/>
      <c r="HQ1752" s="253"/>
      <c r="HR1752" s="253"/>
      <c r="HS1752" s="253"/>
      <c r="HT1752" s="253"/>
      <c r="HU1752" s="253"/>
      <c r="HV1752" s="253"/>
      <c r="HW1752" s="253"/>
      <c r="HX1752" s="253"/>
      <c r="HY1752" s="253"/>
      <c r="HZ1752" s="253"/>
      <c r="IA1752" s="253"/>
      <c r="IB1752" s="253"/>
      <c r="IC1752" s="253"/>
      <c r="ID1752" s="253"/>
      <c r="IE1752" s="253"/>
      <c r="IF1752" s="253"/>
      <c r="IG1752" s="253"/>
      <c r="IH1752" s="253"/>
      <c r="II1752" s="253"/>
      <c r="IJ1752" s="253"/>
      <c r="IK1752" s="253"/>
      <c r="IL1752" s="253"/>
      <c r="IM1752" s="253"/>
      <c r="IN1752" s="253"/>
      <c r="IO1752" s="253"/>
      <c r="IP1752" s="253"/>
      <c r="IQ1752" s="253"/>
      <c r="IR1752" s="253"/>
      <c r="IS1752" s="253"/>
      <c r="IT1752" s="253"/>
      <c r="IU1752" s="253"/>
      <c r="IV1752" s="253"/>
      <c r="IW1752" s="253"/>
      <c r="IX1752" s="253"/>
      <c r="IY1752" s="253"/>
      <c r="IZ1752" s="253"/>
      <c r="JA1752" s="253"/>
      <c r="JB1752" s="253"/>
      <c r="JC1752" s="253"/>
      <c r="JD1752" s="253"/>
      <c r="JE1752" s="253"/>
      <c r="JF1752" s="253"/>
      <c r="JG1752" s="253"/>
      <c r="JH1752" s="253"/>
      <c r="JI1752" s="253"/>
    </row>
    <row r="1753" spans="1:269" s="1178" customFormat="1" ht="29.25" x14ac:dyDescent="0.25">
      <c r="A1753" s="411"/>
      <c r="B1753" s="411">
        <v>1</v>
      </c>
      <c r="C1753" s="846" t="s">
        <v>281</v>
      </c>
      <c r="D1753" s="336"/>
      <c r="E1753" s="336"/>
      <c r="F1753" s="2353">
        <f t="shared" si="1136"/>
        <v>6330</v>
      </c>
      <c r="G1753" s="2352">
        <f t="shared" si="1136"/>
        <v>4747.5</v>
      </c>
      <c r="H1753" s="2352">
        <f t="shared" si="1136"/>
        <v>3224</v>
      </c>
      <c r="I1753" s="2531">
        <f t="shared" si="1136"/>
        <v>67.909426013691416</v>
      </c>
      <c r="J1753" s="3144"/>
      <c r="K1753" s="3144"/>
      <c r="L1753" s="3145"/>
      <c r="M1753" s="3145"/>
      <c r="N1753" s="3145"/>
      <c r="O1753" s="3145"/>
      <c r="P1753" s="3145"/>
      <c r="Q1753" s="3145"/>
      <c r="R1753" s="3140">
        <f t="shared" ref="R1753:AE1754" si="1140">R1685</f>
        <v>5431.5605999999998</v>
      </c>
      <c r="S1753" s="3140">
        <f t="shared" ref="S1753:T1753" si="1141">S1685</f>
        <v>5431.5605999999998</v>
      </c>
      <c r="T1753" s="3140">
        <f t="shared" si="1141"/>
        <v>5431.5605999999998</v>
      </c>
      <c r="U1753" s="3140">
        <f t="shared" ref="U1753:V1753" si="1142">U1685</f>
        <v>5431.5605999999998</v>
      </c>
      <c r="V1753" s="3140">
        <f t="shared" si="1142"/>
        <v>5431.5605999999998</v>
      </c>
      <c r="W1753" s="3140">
        <f t="shared" ref="W1753:X1753" si="1143">W1685</f>
        <v>5431.5605999999998</v>
      </c>
      <c r="X1753" s="3140">
        <f t="shared" si="1143"/>
        <v>5431.5605999999998</v>
      </c>
      <c r="Y1753" s="3140">
        <f t="shared" ref="Y1753:Z1753" si="1144">Y1685</f>
        <v>5431.5605999999998</v>
      </c>
      <c r="Z1753" s="3140">
        <f t="shared" si="1144"/>
        <v>5431.5605999999998</v>
      </c>
      <c r="AA1753" s="612">
        <f t="shared" si="1140"/>
        <v>4073.6704499999996</v>
      </c>
      <c r="AB1753" s="3140">
        <f t="shared" si="1140"/>
        <v>2606.2377999999999</v>
      </c>
      <c r="AC1753" s="1498">
        <f t="shared" si="1140"/>
        <v>0</v>
      </c>
      <c r="AD1753" s="3140">
        <f t="shared" si="1140"/>
        <v>0</v>
      </c>
      <c r="AE1753" s="3140">
        <f t="shared" si="1140"/>
        <v>-1467.4326499999997</v>
      </c>
      <c r="AF1753" s="3317">
        <f t="shared" ref="AF1753" si="1145">AF1685</f>
        <v>0</v>
      </c>
      <c r="AG1753" s="3317">
        <f>AG1685</f>
        <v>-1.6921799999999998</v>
      </c>
      <c r="AH1753" s="3140">
        <f>AH1685</f>
        <v>2604.5456199999999</v>
      </c>
      <c r="AI1753" s="1267">
        <f t="shared" ref="AI1753" si="1146">AI1685</f>
        <v>0</v>
      </c>
      <c r="AJ1753" s="1254">
        <f>AJ1685</f>
        <v>0</v>
      </c>
      <c r="AK1753" s="2742"/>
      <c r="AL1753" s="3646"/>
      <c r="AM1753" s="253"/>
      <c r="AN1753" s="253"/>
      <c r="AO1753" s="253"/>
      <c r="AP1753" s="253"/>
      <c r="AQ1753" s="253"/>
      <c r="AR1753" s="253"/>
      <c r="AS1753" s="253"/>
      <c r="AT1753" s="253"/>
      <c r="AU1753" s="253"/>
      <c r="AV1753" s="253"/>
      <c r="AW1753" s="253"/>
      <c r="AX1753" s="253"/>
      <c r="AY1753" s="253"/>
      <c r="AZ1753" s="253"/>
      <c r="BA1753" s="253"/>
      <c r="BB1753" s="253"/>
      <c r="BC1753" s="253"/>
      <c r="BD1753" s="253"/>
      <c r="BE1753" s="253"/>
      <c r="BF1753" s="253"/>
      <c r="BG1753" s="253"/>
      <c r="BH1753" s="253"/>
      <c r="BI1753" s="253"/>
      <c r="BJ1753" s="253"/>
      <c r="BK1753" s="253"/>
      <c r="BL1753" s="253"/>
      <c r="BM1753" s="253"/>
      <c r="BN1753" s="253"/>
      <c r="BO1753" s="253"/>
      <c r="BP1753" s="253"/>
      <c r="BQ1753" s="253"/>
      <c r="BR1753" s="253"/>
      <c r="BS1753" s="253"/>
      <c r="BT1753" s="253"/>
      <c r="BU1753" s="253"/>
      <c r="BV1753" s="253"/>
      <c r="BW1753" s="253"/>
      <c r="BX1753" s="253"/>
      <c r="BY1753" s="253"/>
      <c r="BZ1753" s="253"/>
      <c r="CA1753" s="253"/>
      <c r="CB1753" s="253"/>
      <c r="CC1753" s="253"/>
      <c r="CD1753" s="253"/>
      <c r="CE1753" s="253"/>
      <c r="CF1753" s="253"/>
      <c r="CG1753" s="253"/>
      <c r="CH1753" s="253"/>
      <c r="CI1753" s="253"/>
      <c r="CJ1753" s="253"/>
      <c r="CK1753" s="253"/>
      <c r="CL1753" s="253"/>
      <c r="CM1753" s="253"/>
      <c r="CN1753" s="253"/>
      <c r="CO1753" s="253"/>
      <c r="CP1753" s="253"/>
      <c r="CQ1753" s="253"/>
      <c r="CR1753" s="253"/>
      <c r="CS1753" s="253"/>
      <c r="CT1753" s="253"/>
      <c r="CU1753" s="253"/>
      <c r="CV1753" s="253"/>
      <c r="CW1753" s="253"/>
      <c r="CX1753" s="253"/>
      <c r="CY1753" s="253"/>
      <c r="CZ1753" s="253"/>
      <c r="DA1753" s="253"/>
      <c r="DB1753" s="253"/>
      <c r="DC1753" s="253"/>
      <c r="DD1753" s="253"/>
      <c r="DE1753" s="253"/>
      <c r="DF1753" s="253"/>
      <c r="DG1753" s="253"/>
      <c r="DH1753" s="253"/>
      <c r="DI1753" s="253"/>
      <c r="DJ1753" s="253"/>
      <c r="DK1753" s="253"/>
      <c r="DL1753" s="253"/>
      <c r="DM1753" s="253"/>
      <c r="DN1753" s="253"/>
      <c r="DO1753" s="253"/>
      <c r="DP1753" s="253"/>
      <c r="DQ1753" s="253"/>
      <c r="DR1753" s="253"/>
      <c r="DS1753" s="253"/>
      <c r="DT1753" s="253"/>
      <c r="DU1753" s="253"/>
      <c r="DV1753" s="253"/>
      <c r="DW1753" s="253"/>
      <c r="DX1753" s="253"/>
      <c r="DY1753" s="253"/>
      <c r="DZ1753" s="253"/>
      <c r="EA1753" s="253"/>
      <c r="EB1753" s="253"/>
      <c r="EC1753" s="253"/>
      <c r="ED1753" s="253"/>
      <c r="EE1753" s="253"/>
      <c r="EF1753" s="253"/>
      <c r="EG1753" s="253"/>
      <c r="EH1753" s="253"/>
      <c r="EI1753" s="253"/>
      <c r="EJ1753" s="253"/>
      <c r="EK1753" s="253"/>
      <c r="EL1753" s="253"/>
      <c r="EM1753" s="253"/>
      <c r="EN1753" s="253"/>
      <c r="EO1753" s="253"/>
      <c r="EP1753" s="253"/>
      <c r="EQ1753" s="253"/>
      <c r="ER1753" s="253"/>
      <c r="ES1753" s="253"/>
      <c r="ET1753" s="253"/>
      <c r="EU1753" s="253"/>
      <c r="EV1753" s="253"/>
      <c r="EW1753" s="253"/>
      <c r="EX1753" s="253"/>
      <c r="EY1753" s="253"/>
      <c r="EZ1753" s="253"/>
      <c r="FA1753" s="253"/>
      <c r="FB1753" s="253"/>
      <c r="FC1753" s="253"/>
      <c r="FD1753" s="253"/>
      <c r="FE1753" s="253"/>
      <c r="FF1753" s="253"/>
      <c r="FG1753" s="253"/>
      <c r="FH1753" s="253"/>
      <c r="FI1753" s="253"/>
      <c r="FJ1753" s="253"/>
      <c r="FK1753" s="253"/>
      <c r="FL1753" s="253"/>
      <c r="FM1753" s="253"/>
      <c r="FN1753" s="253"/>
      <c r="FO1753" s="253"/>
      <c r="FP1753" s="253"/>
      <c r="FQ1753" s="253"/>
      <c r="FR1753" s="253"/>
      <c r="FS1753" s="253"/>
      <c r="FT1753" s="253"/>
      <c r="FU1753" s="253"/>
      <c r="FV1753" s="253"/>
      <c r="FW1753" s="253"/>
      <c r="FX1753" s="253"/>
      <c r="FY1753" s="253"/>
      <c r="FZ1753" s="253"/>
      <c r="GA1753" s="253"/>
      <c r="GB1753" s="253"/>
      <c r="GC1753" s="253"/>
      <c r="GD1753" s="253"/>
      <c r="GE1753" s="253"/>
      <c r="GF1753" s="253"/>
      <c r="GG1753" s="253"/>
      <c r="GH1753" s="253"/>
      <c r="GI1753" s="253"/>
      <c r="GJ1753" s="253"/>
      <c r="GK1753" s="253"/>
      <c r="GL1753" s="253"/>
      <c r="GM1753" s="253"/>
      <c r="GN1753" s="253"/>
      <c r="GO1753" s="253"/>
      <c r="GP1753" s="253"/>
      <c r="GQ1753" s="253"/>
      <c r="GR1753" s="253"/>
      <c r="GS1753" s="253"/>
      <c r="GT1753" s="253"/>
      <c r="GU1753" s="253"/>
      <c r="GV1753" s="253"/>
      <c r="GW1753" s="253"/>
      <c r="GX1753" s="253"/>
      <c r="GY1753" s="253"/>
      <c r="GZ1753" s="253"/>
      <c r="HA1753" s="253"/>
      <c r="HB1753" s="253"/>
      <c r="HC1753" s="253"/>
      <c r="HD1753" s="253"/>
      <c r="HE1753" s="253"/>
      <c r="HF1753" s="253"/>
      <c r="HG1753" s="253"/>
      <c r="HH1753" s="253"/>
      <c r="HI1753" s="253"/>
      <c r="HJ1753" s="253"/>
      <c r="HK1753" s="253"/>
      <c r="HL1753" s="253"/>
      <c r="HM1753" s="253"/>
      <c r="HN1753" s="253"/>
      <c r="HO1753" s="253"/>
      <c r="HP1753" s="253"/>
      <c r="HQ1753" s="253"/>
      <c r="HR1753" s="253"/>
      <c r="HS1753" s="253"/>
      <c r="HT1753" s="253"/>
      <c r="HU1753" s="253"/>
      <c r="HV1753" s="253"/>
      <c r="HW1753" s="253"/>
      <c r="HX1753" s="253"/>
      <c r="HY1753" s="253"/>
      <c r="HZ1753" s="253"/>
      <c r="IA1753" s="253"/>
      <c r="IB1753" s="253"/>
      <c r="IC1753" s="253"/>
      <c r="ID1753" s="253"/>
      <c r="IE1753" s="253"/>
      <c r="IF1753" s="253"/>
      <c r="IG1753" s="253"/>
      <c r="IH1753" s="253"/>
      <c r="II1753" s="253"/>
      <c r="IJ1753" s="253"/>
      <c r="IK1753" s="253"/>
      <c r="IL1753" s="253"/>
      <c r="IM1753" s="253"/>
      <c r="IN1753" s="253"/>
      <c r="IO1753" s="253"/>
      <c r="IP1753" s="253"/>
      <c r="IQ1753" s="253"/>
      <c r="IR1753" s="253"/>
      <c r="IS1753" s="253"/>
      <c r="IT1753" s="253"/>
      <c r="IU1753" s="253"/>
      <c r="IV1753" s="253"/>
      <c r="IW1753" s="253"/>
      <c r="IX1753" s="253"/>
      <c r="IY1753" s="253"/>
      <c r="IZ1753" s="253"/>
      <c r="JA1753" s="253"/>
      <c r="JB1753" s="253"/>
      <c r="JC1753" s="253"/>
      <c r="JD1753" s="253"/>
      <c r="JE1753" s="253"/>
      <c r="JF1753" s="253"/>
      <c r="JG1753" s="253"/>
      <c r="JH1753" s="253"/>
      <c r="JI1753" s="253"/>
    </row>
    <row r="1754" spans="1:269" s="1178" customFormat="1" x14ac:dyDescent="0.25">
      <c r="A1754" s="411"/>
      <c r="B1754" s="411">
        <v>1</v>
      </c>
      <c r="C1754" s="847" t="s">
        <v>138</v>
      </c>
      <c r="D1754" s="336"/>
      <c r="E1754" s="336"/>
      <c r="F1754" s="2353">
        <f t="shared" si="1136"/>
        <v>155916.15238095238</v>
      </c>
      <c r="G1754" s="2352">
        <f t="shared" si="1136"/>
        <v>116937.11428571428</v>
      </c>
      <c r="H1754" s="2352">
        <f t="shared" si="1136"/>
        <v>79828.22845238095</v>
      </c>
      <c r="I1754" s="2531">
        <f t="shared" si="1136"/>
        <v>68.265946992103295</v>
      </c>
      <c r="J1754" s="3144"/>
      <c r="K1754" s="3144"/>
      <c r="L1754" s="3145"/>
      <c r="M1754" s="3145"/>
      <c r="N1754" s="3145"/>
      <c r="O1754" s="3145"/>
      <c r="P1754" s="3145"/>
      <c r="Q1754" s="3145"/>
      <c r="R1754" s="3140">
        <f t="shared" si="1140"/>
        <v>304439.44315000001</v>
      </c>
      <c r="S1754" s="3140">
        <f t="shared" ref="S1754:T1754" si="1147">S1686</f>
        <v>304439.44315000001</v>
      </c>
      <c r="T1754" s="3140">
        <f t="shared" si="1147"/>
        <v>304439.44315000001</v>
      </c>
      <c r="U1754" s="3140">
        <f t="shared" ref="U1754:V1754" si="1148">U1686</f>
        <v>304439.44315000001</v>
      </c>
      <c r="V1754" s="3140">
        <f t="shared" si="1148"/>
        <v>304439.44315000001</v>
      </c>
      <c r="W1754" s="3140">
        <f t="shared" ref="W1754:X1754" si="1149">W1686</f>
        <v>304439.44315000001</v>
      </c>
      <c r="X1754" s="3140">
        <f t="shared" si="1149"/>
        <v>304439.44315000001</v>
      </c>
      <c r="Y1754" s="3140">
        <f t="shared" ref="Y1754:Z1754" si="1150">Y1686</f>
        <v>304439.44315000001</v>
      </c>
      <c r="Z1754" s="3140">
        <f t="shared" si="1150"/>
        <v>304439.44315000001</v>
      </c>
      <c r="AA1754" s="612">
        <f t="shared" si="1140"/>
        <v>228850.48612250006</v>
      </c>
      <c r="AB1754" s="3140">
        <f t="shared" si="1140"/>
        <v>215253.14270000003</v>
      </c>
      <c r="AC1754" s="1498">
        <f t="shared" si="1140"/>
        <v>0</v>
      </c>
      <c r="AD1754" s="3140">
        <f t="shared" si="1140"/>
        <v>0</v>
      </c>
      <c r="AE1754" s="3140">
        <f t="shared" si="1140"/>
        <v>-13597.34342250002</v>
      </c>
      <c r="AF1754" s="3317">
        <f t="shared" ref="AF1754" si="1151">AF1686</f>
        <v>0</v>
      </c>
      <c r="AG1754" s="3317">
        <f>AG1686</f>
        <v>-303.42925000000002</v>
      </c>
      <c r="AH1754" s="3140">
        <f>AH1686</f>
        <v>214949.71345000001</v>
      </c>
      <c r="AI1754" s="1267">
        <f t="shared" ref="AI1754" si="1152">AI1686</f>
        <v>0</v>
      </c>
      <c r="AJ1754" s="1254">
        <f>AJ1686</f>
        <v>0</v>
      </c>
      <c r="AK1754" s="2742"/>
      <c r="AL1754" s="3646"/>
      <c r="AM1754" s="253"/>
      <c r="AN1754" s="253"/>
      <c r="AO1754" s="253"/>
      <c r="AP1754" s="253"/>
      <c r="AQ1754" s="253"/>
      <c r="AR1754" s="253"/>
      <c r="AS1754" s="253"/>
      <c r="AT1754" s="253"/>
      <c r="AU1754" s="253"/>
      <c r="AV1754" s="253"/>
      <c r="AW1754" s="253"/>
      <c r="AX1754" s="253"/>
      <c r="AY1754" s="253"/>
      <c r="AZ1754" s="253"/>
      <c r="BA1754" s="253"/>
      <c r="BB1754" s="253"/>
      <c r="BC1754" s="253"/>
      <c r="BD1754" s="253"/>
      <c r="BE1754" s="253"/>
      <c r="BF1754" s="253"/>
      <c r="BG1754" s="253"/>
      <c r="BH1754" s="253"/>
      <c r="BI1754" s="253"/>
      <c r="BJ1754" s="253"/>
      <c r="BK1754" s="253"/>
      <c r="BL1754" s="253"/>
      <c r="BM1754" s="253"/>
      <c r="BN1754" s="253"/>
      <c r="BO1754" s="253"/>
      <c r="BP1754" s="253"/>
      <c r="BQ1754" s="253"/>
      <c r="BR1754" s="253"/>
      <c r="BS1754" s="253"/>
      <c r="BT1754" s="253"/>
      <c r="BU1754" s="253"/>
      <c r="BV1754" s="253"/>
      <c r="BW1754" s="253"/>
      <c r="BX1754" s="253"/>
      <c r="BY1754" s="253"/>
      <c r="BZ1754" s="253"/>
      <c r="CA1754" s="253"/>
      <c r="CB1754" s="253"/>
      <c r="CC1754" s="253"/>
      <c r="CD1754" s="253"/>
      <c r="CE1754" s="253"/>
      <c r="CF1754" s="253"/>
      <c r="CG1754" s="253"/>
      <c r="CH1754" s="253"/>
      <c r="CI1754" s="253"/>
      <c r="CJ1754" s="253"/>
      <c r="CK1754" s="253"/>
      <c r="CL1754" s="253"/>
      <c r="CM1754" s="253"/>
      <c r="CN1754" s="253"/>
      <c r="CO1754" s="253"/>
      <c r="CP1754" s="253"/>
      <c r="CQ1754" s="253"/>
      <c r="CR1754" s="253"/>
      <c r="CS1754" s="253"/>
      <c r="CT1754" s="253"/>
      <c r="CU1754" s="253"/>
      <c r="CV1754" s="253"/>
      <c r="CW1754" s="253"/>
      <c r="CX1754" s="253"/>
      <c r="CY1754" s="253"/>
      <c r="CZ1754" s="253"/>
      <c r="DA1754" s="253"/>
      <c r="DB1754" s="253"/>
      <c r="DC1754" s="253"/>
      <c r="DD1754" s="253"/>
      <c r="DE1754" s="253"/>
      <c r="DF1754" s="253"/>
      <c r="DG1754" s="253"/>
      <c r="DH1754" s="253"/>
      <c r="DI1754" s="253"/>
      <c r="DJ1754" s="253"/>
      <c r="DK1754" s="253"/>
      <c r="DL1754" s="253"/>
      <c r="DM1754" s="253"/>
      <c r="DN1754" s="253"/>
      <c r="DO1754" s="253"/>
      <c r="DP1754" s="253"/>
      <c r="DQ1754" s="253"/>
      <c r="DR1754" s="253"/>
      <c r="DS1754" s="253"/>
      <c r="DT1754" s="253"/>
      <c r="DU1754" s="253"/>
      <c r="DV1754" s="253"/>
      <c r="DW1754" s="253"/>
      <c r="DX1754" s="253"/>
      <c r="DY1754" s="253"/>
      <c r="DZ1754" s="253"/>
      <c r="EA1754" s="253"/>
      <c r="EB1754" s="253"/>
      <c r="EC1754" s="253"/>
      <c r="ED1754" s="253"/>
      <c r="EE1754" s="253"/>
      <c r="EF1754" s="253"/>
      <c r="EG1754" s="253"/>
      <c r="EH1754" s="253"/>
      <c r="EI1754" s="253"/>
      <c r="EJ1754" s="253"/>
      <c r="EK1754" s="253"/>
      <c r="EL1754" s="253"/>
      <c r="EM1754" s="253"/>
      <c r="EN1754" s="253"/>
      <c r="EO1754" s="253"/>
      <c r="EP1754" s="253"/>
      <c r="EQ1754" s="253"/>
      <c r="ER1754" s="253"/>
      <c r="ES1754" s="253"/>
      <c r="ET1754" s="253"/>
      <c r="EU1754" s="253"/>
      <c r="EV1754" s="253"/>
      <c r="EW1754" s="253"/>
      <c r="EX1754" s="253"/>
      <c r="EY1754" s="253"/>
      <c r="EZ1754" s="253"/>
      <c r="FA1754" s="253"/>
      <c r="FB1754" s="253"/>
      <c r="FC1754" s="253"/>
      <c r="FD1754" s="253"/>
      <c r="FE1754" s="253"/>
      <c r="FF1754" s="253"/>
      <c r="FG1754" s="253"/>
      <c r="FH1754" s="253"/>
      <c r="FI1754" s="253"/>
      <c r="FJ1754" s="253"/>
      <c r="FK1754" s="253"/>
      <c r="FL1754" s="253"/>
      <c r="FM1754" s="253"/>
      <c r="FN1754" s="253"/>
      <c r="FO1754" s="253"/>
      <c r="FP1754" s="253"/>
      <c r="FQ1754" s="253"/>
      <c r="FR1754" s="253"/>
      <c r="FS1754" s="253"/>
      <c r="FT1754" s="253"/>
      <c r="FU1754" s="253"/>
      <c r="FV1754" s="253"/>
      <c r="FW1754" s="253"/>
      <c r="FX1754" s="253"/>
      <c r="FY1754" s="253"/>
      <c r="FZ1754" s="253"/>
      <c r="GA1754" s="253"/>
      <c r="GB1754" s="253"/>
      <c r="GC1754" s="253"/>
      <c r="GD1754" s="253"/>
      <c r="GE1754" s="253"/>
      <c r="GF1754" s="253"/>
      <c r="GG1754" s="253"/>
      <c r="GH1754" s="253"/>
      <c r="GI1754" s="253"/>
      <c r="GJ1754" s="253"/>
      <c r="GK1754" s="253"/>
      <c r="GL1754" s="253"/>
      <c r="GM1754" s="253"/>
      <c r="GN1754" s="253"/>
      <c r="GO1754" s="253"/>
      <c r="GP1754" s="253"/>
      <c r="GQ1754" s="253"/>
      <c r="GR1754" s="253"/>
      <c r="GS1754" s="253"/>
      <c r="GT1754" s="253"/>
      <c r="GU1754" s="253"/>
      <c r="GV1754" s="253"/>
      <c r="GW1754" s="253"/>
      <c r="GX1754" s="253"/>
      <c r="GY1754" s="253"/>
      <c r="GZ1754" s="253"/>
      <c r="HA1754" s="253"/>
      <c r="HB1754" s="253"/>
      <c r="HC1754" s="253"/>
      <c r="HD1754" s="253"/>
      <c r="HE1754" s="253"/>
      <c r="HF1754" s="253"/>
      <c r="HG1754" s="253"/>
      <c r="HH1754" s="253"/>
      <c r="HI1754" s="253"/>
      <c r="HJ1754" s="253"/>
      <c r="HK1754" s="253"/>
      <c r="HL1754" s="253"/>
      <c r="HM1754" s="253"/>
      <c r="HN1754" s="253"/>
      <c r="HO1754" s="253"/>
      <c r="HP1754" s="253"/>
      <c r="HQ1754" s="253"/>
      <c r="HR1754" s="253"/>
      <c r="HS1754" s="253"/>
      <c r="HT1754" s="253"/>
      <c r="HU1754" s="253"/>
      <c r="HV1754" s="253"/>
      <c r="HW1754" s="253"/>
      <c r="HX1754" s="253"/>
      <c r="HY1754" s="253"/>
      <c r="HZ1754" s="253"/>
      <c r="IA1754" s="253"/>
      <c r="IB1754" s="253"/>
      <c r="IC1754" s="253"/>
      <c r="ID1754" s="253"/>
      <c r="IE1754" s="253"/>
      <c r="IF1754" s="253"/>
      <c r="IG1754" s="253"/>
      <c r="IH1754" s="253"/>
      <c r="II1754" s="253"/>
      <c r="IJ1754" s="253"/>
      <c r="IK1754" s="253"/>
      <c r="IL1754" s="253"/>
      <c r="IM1754" s="253"/>
      <c r="IN1754" s="253"/>
      <c r="IO1754" s="253"/>
      <c r="IP1754" s="253"/>
      <c r="IQ1754" s="253"/>
      <c r="IR1754" s="253"/>
      <c r="IS1754" s="253"/>
      <c r="IT1754" s="253"/>
      <c r="IU1754" s="253"/>
      <c r="IV1754" s="253"/>
      <c r="IW1754" s="253"/>
      <c r="IX1754" s="253"/>
      <c r="IY1754" s="253"/>
      <c r="IZ1754" s="253"/>
      <c r="JA1754" s="253"/>
      <c r="JB1754" s="253"/>
      <c r="JC1754" s="253"/>
      <c r="JD1754" s="253"/>
      <c r="JE1754" s="253"/>
      <c r="JF1754" s="253"/>
      <c r="JG1754" s="253"/>
      <c r="JH1754" s="253"/>
      <c r="JI1754" s="253"/>
    </row>
    <row r="1755" spans="1:269" s="1178" customFormat="1" x14ac:dyDescent="0.25">
      <c r="A1755" s="411"/>
      <c r="B1755" s="411">
        <v>1</v>
      </c>
      <c r="C1755" s="491"/>
      <c r="D1755" s="491"/>
      <c r="E1755" s="488"/>
      <c r="F1755" s="2353"/>
      <c r="G1755" s="2353"/>
      <c r="H1755" s="2353"/>
      <c r="I1755" s="2531"/>
      <c r="J1755" s="3144"/>
      <c r="K1755" s="3144"/>
      <c r="L1755" s="3145"/>
      <c r="M1755" s="3145"/>
      <c r="N1755" s="3145"/>
      <c r="O1755" s="3145"/>
      <c r="P1755" s="3145"/>
      <c r="Q1755" s="3145"/>
      <c r="R1755" s="612"/>
      <c r="S1755" s="612"/>
      <c r="T1755" s="612"/>
      <c r="U1755" s="612"/>
      <c r="V1755" s="612"/>
      <c r="W1755" s="612"/>
      <c r="X1755" s="612"/>
      <c r="Y1755" s="612"/>
      <c r="Z1755" s="612"/>
      <c r="AA1755" s="612"/>
      <c r="AB1755" s="612"/>
      <c r="AC1755" s="1075"/>
      <c r="AD1755" s="612"/>
      <c r="AE1755" s="612"/>
      <c r="AF1755" s="612"/>
      <c r="AG1755" s="612"/>
      <c r="AH1755" s="612"/>
      <c r="AI1755" s="1301"/>
      <c r="AJ1755" s="561"/>
      <c r="AK1755" s="2742"/>
      <c r="AL1755" s="3646"/>
      <c r="AM1755" s="253"/>
      <c r="AN1755" s="253"/>
      <c r="AO1755" s="253"/>
      <c r="AP1755" s="253"/>
      <c r="AQ1755" s="253"/>
      <c r="AR1755" s="253"/>
      <c r="AS1755" s="253"/>
      <c r="AT1755" s="253"/>
      <c r="AU1755" s="253"/>
      <c r="AV1755" s="253"/>
      <c r="AW1755" s="253"/>
      <c r="AX1755" s="253"/>
      <c r="AY1755" s="253"/>
      <c r="AZ1755" s="253"/>
      <c r="BA1755" s="253"/>
      <c r="BB1755" s="253"/>
      <c r="BC1755" s="253"/>
      <c r="BD1755" s="253"/>
      <c r="BE1755" s="253"/>
      <c r="BF1755" s="253"/>
      <c r="BG1755" s="253"/>
      <c r="BH1755" s="253"/>
      <c r="BI1755" s="253"/>
      <c r="BJ1755" s="253"/>
      <c r="BK1755" s="253"/>
      <c r="BL1755" s="253"/>
      <c r="BM1755" s="253"/>
      <c r="BN1755" s="253"/>
      <c r="BO1755" s="253"/>
      <c r="BP1755" s="253"/>
      <c r="BQ1755" s="253"/>
      <c r="BR1755" s="253"/>
      <c r="BS1755" s="253"/>
      <c r="BT1755" s="253"/>
      <c r="BU1755" s="253"/>
      <c r="BV1755" s="253"/>
      <c r="BW1755" s="253"/>
      <c r="BX1755" s="253"/>
      <c r="BY1755" s="253"/>
      <c r="BZ1755" s="253"/>
      <c r="CA1755" s="253"/>
      <c r="CB1755" s="253"/>
      <c r="CC1755" s="253"/>
      <c r="CD1755" s="253"/>
      <c r="CE1755" s="253"/>
      <c r="CF1755" s="253"/>
      <c r="CG1755" s="253"/>
      <c r="CH1755" s="253"/>
      <c r="CI1755" s="253"/>
      <c r="CJ1755" s="253"/>
      <c r="CK1755" s="253"/>
      <c r="CL1755" s="253"/>
      <c r="CM1755" s="253"/>
      <c r="CN1755" s="253"/>
      <c r="CO1755" s="253"/>
      <c r="CP1755" s="253"/>
      <c r="CQ1755" s="253"/>
      <c r="CR1755" s="253"/>
      <c r="CS1755" s="253"/>
      <c r="CT1755" s="253"/>
      <c r="CU1755" s="253"/>
      <c r="CV1755" s="253"/>
      <c r="CW1755" s="253"/>
      <c r="CX1755" s="253"/>
      <c r="CY1755" s="253"/>
      <c r="CZ1755" s="253"/>
      <c r="DA1755" s="253"/>
      <c r="DB1755" s="253"/>
      <c r="DC1755" s="253"/>
      <c r="DD1755" s="253"/>
      <c r="DE1755" s="253"/>
      <c r="DF1755" s="253"/>
      <c r="DG1755" s="253"/>
      <c r="DH1755" s="253"/>
      <c r="DI1755" s="253"/>
      <c r="DJ1755" s="253"/>
      <c r="DK1755" s="253"/>
      <c r="DL1755" s="253"/>
      <c r="DM1755" s="253"/>
      <c r="DN1755" s="253"/>
      <c r="DO1755" s="253"/>
      <c r="DP1755" s="253"/>
      <c r="DQ1755" s="253"/>
      <c r="DR1755" s="253"/>
      <c r="DS1755" s="253"/>
      <c r="DT1755" s="253"/>
      <c r="DU1755" s="253"/>
      <c r="DV1755" s="253"/>
      <c r="DW1755" s="253"/>
      <c r="DX1755" s="253"/>
      <c r="DY1755" s="253"/>
      <c r="DZ1755" s="253"/>
      <c r="EA1755" s="253"/>
      <c r="EB1755" s="253"/>
      <c r="EC1755" s="253"/>
      <c r="ED1755" s="253"/>
      <c r="EE1755" s="253"/>
      <c r="EF1755" s="253"/>
      <c r="EG1755" s="253"/>
      <c r="EH1755" s="253"/>
      <c r="EI1755" s="253"/>
      <c r="EJ1755" s="253"/>
      <c r="EK1755" s="253"/>
      <c r="EL1755" s="253"/>
      <c r="EM1755" s="253"/>
      <c r="EN1755" s="253"/>
      <c r="EO1755" s="253"/>
      <c r="EP1755" s="253"/>
      <c r="EQ1755" s="253"/>
      <c r="ER1755" s="253"/>
      <c r="ES1755" s="253"/>
      <c r="ET1755" s="253"/>
      <c r="EU1755" s="253"/>
      <c r="EV1755" s="253"/>
      <c r="EW1755" s="253"/>
      <c r="EX1755" s="253"/>
      <c r="EY1755" s="253"/>
      <c r="EZ1755" s="253"/>
      <c r="FA1755" s="253"/>
      <c r="FB1755" s="253"/>
      <c r="FC1755" s="253"/>
      <c r="FD1755" s="253"/>
      <c r="FE1755" s="253"/>
      <c r="FF1755" s="253"/>
      <c r="FG1755" s="253"/>
      <c r="FH1755" s="253"/>
      <c r="FI1755" s="253"/>
      <c r="FJ1755" s="253"/>
      <c r="FK1755" s="253"/>
      <c r="FL1755" s="253"/>
      <c r="FM1755" s="253"/>
      <c r="FN1755" s="253"/>
      <c r="FO1755" s="253"/>
      <c r="FP1755" s="253"/>
      <c r="FQ1755" s="253"/>
      <c r="FR1755" s="253"/>
      <c r="FS1755" s="253"/>
      <c r="FT1755" s="253"/>
      <c r="FU1755" s="253"/>
      <c r="FV1755" s="253"/>
      <c r="FW1755" s="253"/>
      <c r="FX1755" s="253"/>
      <c r="FY1755" s="253"/>
      <c r="FZ1755" s="253"/>
      <c r="GA1755" s="253"/>
      <c r="GB1755" s="253"/>
      <c r="GC1755" s="253"/>
      <c r="GD1755" s="253"/>
      <c r="GE1755" s="253"/>
      <c r="GF1755" s="253"/>
      <c r="GG1755" s="253"/>
      <c r="GH1755" s="253"/>
      <c r="GI1755" s="253"/>
      <c r="GJ1755" s="253"/>
      <c r="GK1755" s="253"/>
      <c r="GL1755" s="253"/>
      <c r="GM1755" s="253"/>
      <c r="GN1755" s="253"/>
      <c r="GO1755" s="253"/>
      <c r="GP1755" s="253"/>
      <c r="GQ1755" s="253"/>
      <c r="GR1755" s="253"/>
      <c r="GS1755" s="253"/>
      <c r="GT1755" s="253"/>
      <c r="GU1755" s="253"/>
      <c r="GV1755" s="253"/>
      <c r="GW1755" s="253"/>
      <c r="GX1755" s="253"/>
      <c r="GY1755" s="253"/>
      <c r="GZ1755" s="253"/>
      <c r="HA1755" s="253"/>
      <c r="HB1755" s="253"/>
      <c r="HC1755" s="253"/>
      <c r="HD1755" s="253"/>
      <c r="HE1755" s="253"/>
      <c r="HF1755" s="253"/>
      <c r="HG1755" s="253"/>
      <c r="HH1755" s="253"/>
      <c r="HI1755" s="253"/>
      <c r="HJ1755" s="253"/>
      <c r="HK1755" s="253"/>
      <c r="HL1755" s="253"/>
      <c r="HM1755" s="253"/>
      <c r="HN1755" s="253"/>
      <c r="HO1755" s="253"/>
      <c r="HP1755" s="253"/>
      <c r="HQ1755" s="253"/>
      <c r="HR1755" s="253"/>
      <c r="HS1755" s="253"/>
      <c r="HT1755" s="253"/>
      <c r="HU1755" s="253"/>
      <c r="HV1755" s="253"/>
      <c r="HW1755" s="253"/>
      <c r="HX1755" s="253"/>
      <c r="HY1755" s="253"/>
      <c r="HZ1755" s="253"/>
      <c r="IA1755" s="253"/>
      <c r="IB1755" s="253"/>
      <c r="IC1755" s="253"/>
      <c r="ID1755" s="253"/>
      <c r="IE1755" s="253"/>
      <c r="IF1755" s="253"/>
      <c r="IG1755" s="253"/>
      <c r="IH1755" s="253"/>
      <c r="II1755" s="253"/>
      <c r="IJ1755" s="253"/>
      <c r="IK1755" s="253"/>
      <c r="IL1755" s="253"/>
      <c r="IM1755" s="253"/>
      <c r="IN1755" s="253"/>
      <c r="IO1755" s="253"/>
      <c r="IP1755" s="253"/>
      <c r="IQ1755" s="253"/>
      <c r="IR1755" s="253"/>
      <c r="IS1755" s="253"/>
      <c r="IT1755" s="253"/>
      <c r="IU1755" s="253"/>
      <c r="IV1755" s="253"/>
      <c r="IW1755" s="253"/>
      <c r="IX1755" s="253"/>
      <c r="IY1755" s="253"/>
      <c r="IZ1755" s="253"/>
      <c r="JA1755" s="253"/>
      <c r="JB1755" s="253"/>
      <c r="JC1755" s="253"/>
      <c r="JD1755" s="253"/>
      <c r="JE1755" s="253"/>
      <c r="JF1755" s="253"/>
      <c r="JG1755" s="253"/>
      <c r="JH1755" s="253"/>
      <c r="JI1755" s="253"/>
    </row>
    <row r="1756" spans="1:269" s="1178" customFormat="1" x14ac:dyDescent="0.25">
      <c r="A1756" s="411"/>
      <c r="B1756" s="411">
        <v>1</v>
      </c>
      <c r="C1756" s="491" t="s">
        <v>29</v>
      </c>
      <c r="D1756" s="491"/>
      <c r="E1756" s="488"/>
      <c r="F1756" s="2353"/>
      <c r="G1756" s="2352"/>
      <c r="H1756" s="2352"/>
      <c r="I1756" s="2531"/>
      <c r="J1756" s="3144"/>
      <c r="K1756" s="3144"/>
      <c r="L1756" s="3145"/>
      <c r="M1756" s="3145"/>
      <c r="N1756" s="3145"/>
      <c r="O1756" s="3145"/>
      <c r="P1756" s="3145"/>
      <c r="Q1756" s="3145"/>
      <c r="R1756" s="612"/>
      <c r="S1756" s="612"/>
      <c r="T1756" s="612"/>
      <c r="U1756" s="612"/>
      <c r="V1756" s="612"/>
      <c r="W1756" s="612"/>
      <c r="X1756" s="612"/>
      <c r="Y1756" s="612"/>
      <c r="Z1756" s="612"/>
      <c r="AA1756" s="612"/>
      <c r="AB1756" s="612"/>
      <c r="AC1756" s="1075"/>
      <c r="AD1756" s="612"/>
      <c r="AE1756" s="612"/>
      <c r="AF1756" s="612"/>
      <c r="AG1756" s="612"/>
      <c r="AH1756" s="612"/>
      <c r="AI1756" s="1267"/>
      <c r="AJ1756" s="561"/>
      <c r="AK1756" s="2742"/>
      <c r="AL1756" s="3646"/>
      <c r="AM1756" s="253"/>
      <c r="AN1756" s="253"/>
      <c r="AO1756" s="253"/>
      <c r="AP1756" s="253"/>
      <c r="AQ1756" s="253"/>
      <c r="AR1756" s="253"/>
      <c r="AS1756" s="253"/>
      <c r="AT1756" s="253"/>
      <c r="AU1756" s="253"/>
      <c r="AV1756" s="253"/>
      <c r="AW1756" s="253"/>
      <c r="AX1756" s="253"/>
      <c r="AY1756" s="253"/>
      <c r="AZ1756" s="253"/>
      <c r="BA1756" s="253"/>
      <c r="BB1756" s="253"/>
      <c r="BC1756" s="253"/>
      <c r="BD1756" s="253"/>
      <c r="BE1756" s="253"/>
      <c r="BF1756" s="253"/>
      <c r="BG1756" s="253"/>
      <c r="BH1756" s="253"/>
      <c r="BI1756" s="253"/>
      <c r="BJ1756" s="253"/>
      <c r="BK1756" s="253"/>
      <c r="BL1756" s="253"/>
      <c r="BM1756" s="253"/>
      <c r="BN1756" s="253"/>
      <c r="BO1756" s="253"/>
      <c r="BP1756" s="253"/>
      <c r="BQ1756" s="253"/>
      <c r="BR1756" s="253"/>
      <c r="BS1756" s="253"/>
      <c r="BT1756" s="253"/>
      <c r="BU1756" s="253"/>
      <c r="BV1756" s="253"/>
      <c r="BW1756" s="253"/>
      <c r="BX1756" s="253"/>
      <c r="BY1756" s="253"/>
      <c r="BZ1756" s="253"/>
      <c r="CA1756" s="253"/>
      <c r="CB1756" s="253"/>
      <c r="CC1756" s="253"/>
      <c r="CD1756" s="253"/>
      <c r="CE1756" s="253"/>
      <c r="CF1756" s="253"/>
      <c r="CG1756" s="253"/>
      <c r="CH1756" s="253"/>
      <c r="CI1756" s="253"/>
      <c r="CJ1756" s="253"/>
      <c r="CK1756" s="253"/>
      <c r="CL1756" s="253"/>
      <c r="CM1756" s="253"/>
      <c r="CN1756" s="253"/>
      <c r="CO1756" s="253"/>
      <c r="CP1756" s="253"/>
      <c r="CQ1756" s="253"/>
      <c r="CR1756" s="253"/>
      <c r="CS1756" s="253"/>
      <c r="CT1756" s="253"/>
      <c r="CU1756" s="253"/>
      <c r="CV1756" s="253"/>
      <c r="CW1756" s="253"/>
      <c r="CX1756" s="253"/>
      <c r="CY1756" s="253"/>
      <c r="CZ1756" s="253"/>
      <c r="DA1756" s="253"/>
      <c r="DB1756" s="253"/>
      <c r="DC1756" s="253"/>
      <c r="DD1756" s="253"/>
      <c r="DE1756" s="253"/>
      <c r="DF1756" s="253"/>
      <c r="DG1756" s="253"/>
      <c r="DH1756" s="253"/>
      <c r="DI1756" s="253"/>
      <c r="DJ1756" s="253"/>
      <c r="DK1756" s="253"/>
      <c r="DL1756" s="253"/>
      <c r="DM1756" s="253"/>
      <c r="DN1756" s="253"/>
      <c r="DO1756" s="253"/>
      <c r="DP1756" s="253"/>
      <c r="DQ1756" s="253"/>
      <c r="DR1756" s="253"/>
      <c r="DS1756" s="253"/>
      <c r="DT1756" s="253"/>
      <c r="DU1756" s="253"/>
      <c r="DV1756" s="253"/>
      <c r="DW1756" s="253"/>
      <c r="DX1756" s="253"/>
      <c r="DY1756" s="253"/>
      <c r="DZ1756" s="253"/>
      <c r="EA1756" s="253"/>
      <c r="EB1756" s="253"/>
      <c r="EC1756" s="253"/>
      <c r="ED1756" s="253"/>
      <c r="EE1756" s="253"/>
      <c r="EF1756" s="253"/>
      <c r="EG1756" s="253"/>
      <c r="EH1756" s="253"/>
      <c r="EI1756" s="253"/>
      <c r="EJ1756" s="253"/>
      <c r="EK1756" s="253"/>
      <c r="EL1756" s="253"/>
      <c r="EM1756" s="253"/>
      <c r="EN1756" s="253"/>
      <c r="EO1756" s="253"/>
      <c r="EP1756" s="253"/>
      <c r="EQ1756" s="253"/>
      <c r="ER1756" s="253"/>
      <c r="ES1756" s="253"/>
      <c r="ET1756" s="253"/>
      <c r="EU1756" s="253"/>
      <c r="EV1756" s="253"/>
      <c r="EW1756" s="253"/>
      <c r="EX1756" s="253"/>
      <c r="EY1756" s="253"/>
      <c r="EZ1756" s="253"/>
      <c r="FA1756" s="253"/>
      <c r="FB1756" s="253"/>
      <c r="FC1756" s="253"/>
      <c r="FD1756" s="253"/>
      <c r="FE1756" s="253"/>
      <c r="FF1756" s="253"/>
      <c r="FG1756" s="253"/>
      <c r="FH1756" s="253"/>
      <c r="FI1756" s="253"/>
      <c r="FJ1756" s="253"/>
      <c r="FK1756" s="253"/>
      <c r="FL1756" s="253"/>
      <c r="FM1756" s="253"/>
      <c r="FN1756" s="253"/>
      <c r="FO1756" s="253"/>
      <c r="FP1756" s="253"/>
      <c r="FQ1756" s="253"/>
      <c r="FR1756" s="253"/>
      <c r="FS1756" s="253"/>
      <c r="FT1756" s="253"/>
      <c r="FU1756" s="253"/>
      <c r="FV1756" s="253"/>
      <c r="FW1756" s="253"/>
      <c r="FX1756" s="253"/>
      <c r="FY1756" s="253"/>
      <c r="FZ1756" s="253"/>
      <c r="GA1756" s="253"/>
      <c r="GB1756" s="253"/>
      <c r="GC1756" s="253"/>
      <c r="GD1756" s="253"/>
      <c r="GE1756" s="253"/>
      <c r="GF1756" s="253"/>
      <c r="GG1756" s="253"/>
      <c r="GH1756" s="253"/>
      <c r="GI1756" s="253"/>
      <c r="GJ1756" s="253"/>
      <c r="GK1756" s="253"/>
      <c r="GL1756" s="253"/>
      <c r="GM1756" s="253"/>
      <c r="GN1756" s="253"/>
      <c r="GO1756" s="253"/>
      <c r="GP1756" s="253"/>
      <c r="GQ1756" s="253"/>
      <c r="GR1756" s="253"/>
      <c r="GS1756" s="253"/>
      <c r="GT1756" s="253"/>
      <c r="GU1756" s="253"/>
      <c r="GV1756" s="253"/>
      <c r="GW1756" s="253"/>
      <c r="GX1756" s="253"/>
      <c r="GY1756" s="253"/>
      <c r="GZ1756" s="253"/>
      <c r="HA1756" s="253"/>
      <c r="HB1756" s="253"/>
      <c r="HC1756" s="253"/>
      <c r="HD1756" s="253"/>
      <c r="HE1756" s="253"/>
      <c r="HF1756" s="253"/>
      <c r="HG1756" s="253"/>
      <c r="HH1756" s="253"/>
      <c r="HI1756" s="253"/>
      <c r="HJ1756" s="253"/>
      <c r="HK1756" s="253"/>
      <c r="HL1756" s="253"/>
      <c r="HM1756" s="253"/>
      <c r="HN1756" s="253"/>
      <c r="HO1756" s="253"/>
      <c r="HP1756" s="253"/>
      <c r="HQ1756" s="253"/>
      <c r="HR1756" s="253"/>
      <c r="HS1756" s="253"/>
      <c r="HT1756" s="253"/>
      <c r="HU1756" s="253"/>
      <c r="HV1756" s="253"/>
      <c r="HW1756" s="253"/>
      <c r="HX1756" s="253"/>
      <c r="HY1756" s="253"/>
      <c r="HZ1756" s="253"/>
      <c r="IA1756" s="253"/>
      <c r="IB1756" s="253"/>
      <c r="IC1756" s="253"/>
      <c r="ID1756" s="253"/>
      <c r="IE1756" s="253"/>
      <c r="IF1756" s="253"/>
      <c r="IG1756" s="253"/>
      <c r="IH1756" s="253"/>
      <c r="II1756" s="253"/>
      <c r="IJ1756" s="253"/>
      <c r="IK1756" s="253"/>
      <c r="IL1756" s="253"/>
      <c r="IM1756" s="253"/>
      <c r="IN1756" s="253"/>
      <c r="IO1756" s="253"/>
      <c r="IP1756" s="253"/>
      <c r="IQ1756" s="253"/>
      <c r="IR1756" s="253"/>
      <c r="IS1756" s="253"/>
      <c r="IT1756" s="253"/>
      <c r="IU1756" s="253"/>
      <c r="IV1756" s="253"/>
      <c r="IW1756" s="253"/>
      <c r="IX1756" s="253"/>
      <c r="IY1756" s="253"/>
      <c r="IZ1756" s="253"/>
      <c r="JA1756" s="253"/>
      <c r="JB1756" s="253"/>
      <c r="JC1756" s="253"/>
      <c r="JD1756" s="253"/>
      <c r="JE1756" s="253"/>
      <c r="JF1756" s="253"/>
      <c r="JG1756" s="253"/>
      <c r="JH1756" s="253"/>
      <c r="JI1756" s="253"/>
    </row>
    <row r="1757" spans="1:269" s="1178" customFormat="1" x14ac:dyDescent="0.25">
      <c r="A1757" s="411">
        <v>1</v>
      </c>
      <c r="B1757" s="411">
        <v>1</v>
      </c>
      <c r="C1757" s="3381" t="s">
        <v>69</v>
      </c>
      <c r="D1757" s="3381"/>
      <c r="E1757" s="336"/>
      <c r="F1757" s="2350">
        <f t="shared" ref="F1757:Q1757" si="1153">F1692</f>
        <v>585</v>
      </c>
      <c r="G1757" s="1047">
        <f t="shared" si="1153"/>
        <v>440</v>
      </c>
      <c r="H1757" s="1047">
        <f t="shared" si="1153"/>
        <v>145</v>
      </c>
      <c r="I1757" s="1047">
        <f t="shared" si="1153"/>
        <v>32.954545454545453</v>
      </c>
      <c r="J1757" s="1047">
        <f t="shared" si="1153"/>
        <v>9.4495726495726498</v>
      </c>
      <c r="K1757" s="1047">
        <f t="shared" si="1153"/>
        <v>9.3310344827586214</v>
      </c>
      <c r="L1757" s="1047">
        <f t="shared" si="1153"/>
        <v>5528</v>
      </c>
      <c r="M1757" s="1047">
        <f t="shared" si="1153"/>
        <v>4146</v>
      </c>
      <c r="N1757" s="1047">
        <f t="shared" si="1153"/>
        <v>1353</v>
      </c>
      <c r="O1757" s="1047">
        <f t="shared" si="1153"/>
        <v>32.633863965267729</v>
      </c>
      <c r="P1757" s="1047">
        <f t="shared" si="1153"/>
        <v>19.221666666666668</v>
      </c>
      <c r="Q1757" s="1047">
        <f t="shared" si="1153"/>
        <v>93.852423480447413</v>
      </c>
      <c r="R1757" s="3140"/>
      <c r="S1757" s="3140"/>
      <c r="T1757" s="3140"/>
      <c r="U1757" s="3140"/>
      <c r="V1757" s="3140"/>
      <c r="W1757" s="3140"/>
      <c r="X1757" s="3140"/>
      <c r="Y1757" s="3140"/>
      <c r="Z1757" s="3140"/>
      <c r="AA1757" s="612"/>
      <c r="AB1757" s="3140"/>
      <c r="AC1757" s="1498"/>
      <c r="AD1757" s="3140"/>
      <c r="AE1757" s="3140"/>
      <c r="AF1757" s="3140"/>
      <c r="AG1757" s="3140"/>
      <c r="AH1757" s="3140"/>
      <c r="AI1757" s="1263">
        <f t="shared" ref="AI1757" si="1154">AI1692</f>
        <v>0</v>
      </c>
      <c r="AJ1757" s="1254"/>
      <c r="AK1757" s="2742"/>
      <c r="AL1757" s="3646"/>
      <c r="AM1757" s="253"/>
      <c r="AN1757" s="253"/>
      <c r="AO1757" s="253"/>
      <c r="AP1757" s="253"/>
      <c r="AQ1757" s="253"/>
      <c r="AR1757" s="253"/>
      <c r="AS1757" s="253"/>
      <c r="AT1757" s="253"/>
      <c r="AU1757" s="253"/>
      <c r="AV1757" s="253"/>
      <c r="AW1757" s="253"/>
      <c r="AX1757" s="253"/>
      <c r="AY1757" s="253"/>
      <c r="AZ1757" s="253"/>
      <c r="BA1757" s="253"/>
      <c r="BB1757" s="253"/>
      <c r="BC1757" s="253"/>
      <c r="BD1757" s="253"/>
      <c r="BE1757" s="253"/>
      <c r="BF1757" s="253"/>
      <c r="BG1757" s="253"/>
      <c r="BH1757" s="253"/>
      <c r="BI1757" s="253"/>
      <c r="BJ1757" s="253"/>
      <c r="BK1757" s="253"/>
      <c r="BL1757" s="253"/>
      <c r="BM1757" s="253"/>
      <c r="BN1757" s="253"/>
      <c r="BO1757" s="253"/>
      <c r="BP1757" s="253"/>
      <c r="BQ1757" s="253"/>
      <c r="BR1757" s="253"/>
      <c r="BS1757" s="253"/>
      <c r="BT1757" s="253"/>
      <c r="BU1757" s="253"/>
      <c r="BV1757" s="253"/>
      <c r="BW1757" s="253"/>
      <c r="BX1757" s="253"/>
      <c r="BY1757" s="253"/>
      <c r="BZ1757" s="253"/>
      <c r="CA1757" s="253"/>
      <c r="CB1757" s="253"/>
      <c r="CC1757" s="253"/>
      <c r="CD1757" s="253"/>
      <c r="CE1757" s="253"/>
      <c r="CF1757" s="253"/>
      <c r="CG1757" s="253"/>
      <c r="CH1757" s="253"/>
      <c r="CI1757" s="253"/>
      <c r="CJ1757" s="253"/>
      <c r="CK1757" s="253"/>
      <c r="CL1757" s="253"/>
      <c r="CM1757" s="253"/>
      <c r="CN1757" s="253"/>
      <c r="CO1757" s="253"/>
      <c r="CP1757" s="253"/>
      <c r="CQ1757" s="253"/>
      <c r="CR1757" s="253"/>
      <c r="CS1757" s="253"/>
      <c r="CT1757" s="253"/>
      <c r="CU1757" s="253"/>
      <c r="CV1757" s="253"/>
      <c r="CW1757" s="253"/>
      <c r="CX1757" s="253"/>
      <c r="CY1757" s="253"/>
      <c r="CZ1757" s="253"/>
      <c r="DA1757" s="253"/>
      <c r="DB1757" s="253"/>
      <c r="DC1757" s="253"/>
      <c r="DD1757" s="253"/>
      <c r="DE1757" s="253"/>
      <c r="DF1757" s="253"/>
      <c r="DG1757" s="253"/>
      <c r="DH1757" s="253"/>
      <c r="DI1757" s="253"/>
      <c r="DJ1757" s="253"/>
      <c r="DK1757" s="253"/>
      <c r="DL1757" s="253"/>
      <c r="DM1757" s="253"/>
      <c r="DN1757" s="253"/>
      <c r="DO1757" s="253"/>
      <c r="DP1757" s="253"/>
      <c r="DQ1757" s="253"/>
      <c r="DR1757" s="253"/>
      <c r="DS1757" s="253"/>
      <c r="DT1757" s="253"/>
      <c r="DU1757" s="253"/>
      <c r="DV1757" s="253"/>
      <c r="DW1757" s="253"/>
      <c r="DX1757" s="253"/>
      <c r="DY1757" s="253"/>
      <c r="DZ1757" s="253"/>
      <c r="EA1757" s="253"/>
      <c r="EB1757" s="253"/>
      <c r="EC1757" s="253"/>
      <c r="ED1757" s="253"/>
      <c r="EE1757" s="253"/>
      <c r="EF1757" s="253"/>
      <c r="EG1757" s="253"/>
      <c r="EH1757" s="253"/>
      <c r="EI1757" s="253"/>
      <c r="EJ1757" s="253"/>
      <c r="EK1757" s="253"/>
      <c r="EL1757" s="253"/>
      <c r="EM1757" s="253"/>
      <c r="EN1757" s="253"/>
      <c r="EO1757" s="253"/>
      <c r="EP1757" s="253"/>
      <c r="EQ1757" s="253"/>
      <c r="ER1757" s="253"/>
      <c r="ES1757" s="253"/>
      <c r="ET1757" s="253"/>
      <c r="EU1757" s="253"/>
      <c r="EV1757" s="253"/>
      <c r="EW1757" s="253"/>
      <c r="EX1757" s="253"/>
      <c r="EY1757" s="253"/>
      <c r="EZ1757" s="253"/>
      <c r="FA1757" s="253"/>
      <c r="FB1757" s="253"/>
      <c r="FC1757" s="253"/>
      <c r="FD1757" s="253"/>
      <c r="FE1757" s="253"/>
      <c r="FF1757" s="253"/>
      <c r="FG1757" s="253"/>
      <c r="FH1757" s="253"/>
      <c r="FI1757" s="253"/>
      <c r="FJ1757" s="253"/>
      <c r="FK1757" s="253"/>
      <c r="FL1757" s="253"/>
      <c r="FM1757" s="253"/>
      <c r="FN1757" s="253"/>
      <c r="FO1757" s="253"/>
      <c r="FP1757" s="253"/>
      <c r="FQ1757" s="253"/>
      <c r="FR1757" s="253"/>
      <c r="FS1757" s="253"/>
      <c r="FT1757" s="253"/>
      <c r="FU1757" s="253"/>
      <c r="FV1757" s="253"/>
      <c r="FW1757" s="253"/>
      <c r="FX1757" s="253"/>
      <c r="FY1757" s="253"/>
      <c r="FZ1757" s="253"/>
      <c r="GA1757" s="253"/>
      <c r="GB1757" s="253"/>
      <c r="GC1757" s="253"/>
      <c r="GD1757" s="253"/>
      <c r="GE1757" s="253"/>
      <c r="GF1757" s="253"/>
      <c r="GG1757" s="253"/>
      <c r="GH1757" s="253"/>
      <c r="GI1757" s="253"/>
      <c r="GJ1757" s="253"/>
      <c r="GK1757" s="253"/>
      <c r="GL1757" s="253"/>
      <c r="GM1757" s="253"/>
      <c r="GN1757" s="253"/>
      <c r="GO1757" s="253"/>
      <c r="GP1757" s="253"/>
      <c r="GQ1757" s="253"/>
      <c r="GR1757" s="253"/>
      <c r="GS1757" s="253"/>
      <c r="GT1757" s="253"/>
      <c r="GU1757" s="253"/>
      <c r="GV1757" s="253"/>
      <c r="GW1757" s="253"/>
      <c r="GX1757" s="253"/>
      <c r="GY1757" s="253"/>
      <c r="GZ1757" s="253"/>
      <c r="HA1757" s="253"/>
      <c r="HB1757" s="253"/>
      <c r="HC1757" s="253"/>
      <c r="HD1757" s="253"/>
      <c r="HE1757" s="253"/>
      <c r="HF1757" s="253"/>
      <c r="HG1757" s="253"/>
      <c r="HH1757" s="253"/>
      <c r="HI1757" s="253"/>
      <c r="HJ1757" s="253"/>
      <c r="HK1757" s="253"/>
      <c r="HL1757" s="253"/>
      <c r="HM1757" s="253"/>
      <c r="HN1757" s="253"/>
      <c r="HO1757" s="253"/>
      <c r="HP1757" s="253"/>
      <c r="HQ1757" s="253"/>
      <c r="HR1757" s="253"/>
      <c r="HS1757" s="253"/>
      <c r="HT1757" s="253"/>
      <c r="HU1757" s="253"/>
      <c r="HV1757" s="253"/>
      <c r="HW1757" s="253"/>
      <c r="HX1757" s="253"/>
      <c r="HY1757" s="253"/>
      <c r="HZ1757" s="253"/>
      <c r="IA1757" s="253"/>
      <c r="IB1757" s="253"/>
      <c r="IC1757" s="253"/>
      <c r="ID1757" s="253"/>
      <c r="IE1757" s="253"/>
      <c r="IF1757" s="253"/>
      <c r="IG1757" s="253"/>
      <c r="IH1757" s="253"/>
      <c r="II1757" s="253"/>
      <c r="IJ1757" s="253"/>
      <c r="IK1757" s="253"/>
      <c r="IL1757" s="253"/>
      <c r="IM1757" s="253"/>
      <c r="IN1757" s="253"/>
      <c r="IO1757" s="253"/>
      <c r="IP1757" s="253"/>
      <c r="IQ1757" s="253"/>
      <c r="IR1757" s="253"/>
      <c r="IS1757" s="253"/>
      <c r="IT1757" s="253"/>
      <c r="IU1757" s="253"/>
      <c r="IV1757" s="253"/>
      <c r="IW1757" s="253"/>
      <c r="IX1757" s="253"/>
      <c r="IY1757" s="253"/>
      <c r="IZ1757" s="253"/>
      <c r="JA1757" s="253"/>
      <c r="JB1757" s="253"/>
      <c r="JC1757" s="253"/>
      <c r="JD1757" s="253"/>
      <c r="JE1757" s="253"/>
      <c r="JF1757" s="253"/>
      <c r="JG1757" s="253"/>
      <c r="JH1757" s="253"/>
      <c r="JI1757" s="253"/>
    </row>
    <row r="1758" spans="1:269" s="1178" customFormat="1" x14ac:dyDescent="0.25">
      <c r="A1758" s="411">
        <v>1</v>
      </c>
      <c r="B1758" s="411">
        <v>1</v>
      </c>
      <c r="C1758" s="2578" t="s">
        <v>16</v>
      </c>
      <c r="D1758" s="2578"/>
      <c r="E1758" s="336"/>
      <c r="F1758" s="2350">
        <f>F1695</f>
        <v>507</v>
      </c>
      <c r="G1758" s="1047">
        <f t="shared" ref="G1758:Q1758" si="1155">G1695</f>
        <v>380</v>
      </c>
      <c r="H1758" s="1047">
        <f t="shared" si="1155"/>
        <v>167</v>
      </c>
      <c r="I1758" s="1047">
        <f t="shared" si="1155"/>
        <v>43.94736842105263</v>
      </c>
      <c r="J1758" s="1047">
        <f t="shared" si="1155"/>
        <v>8</v>
      </c>
      <c r="K1758" s="1047">
        <f t="shared" si="1155"/>
        <v>6.8622754491017961</v>
      </c>
      <c r="L1758" s="1047">
        <f t="shared" si="1155"/>
        <v>4056</v>
      </c>
      <c r="M1758" s="1047">
        <f t="shared" si="1155"/>
        <v>3042</v>
      </c>
      <c r="N1758" s="1047">
        <f t="shared" si="1155"/>
        <v>1146</v>
      </c>
      <c r="O1758" s="1047">
        <f t="shared" si="1155"/>
        <v>37.672583826429978</v>
      </c>
      <c r="P1758" s="1047">
        <f t="shared" si="1155"/>
        <v>16.899999999999999</v>
      </c>
      <c r="Q1758" s="1047">
        <f t="shared" si="1155"/>
        <v>90.414201183431956</v>
      </c>
      <c r="R1758" s="3140"/>
      <c r="S1758" s="3140"/>
      <c r="T1758" s="3140"/>
      <c r="U1758" s="3140"/>
      <c r="V1758" s="3140"/>
      <c r="W1758" s="3140"/>
      <c r="X1758" s="3140"/>
      <c r="Y1758" s="3140"/>
      <c r="Z1758" s="3140"/>
      <c r="AA1758" s="612"/>
      <c r="AB1758" s="3140"/>
      <c r="AC1758" s="1498"/>
      <c r="AD1758" s="3140"/>
      <c r="AE1758" s="3140"/>
      <c r="AF1758" s="3317"/>
      <c r="AG1758" s="3317"/>
      <c r="AH1758" s="3140"/>
      <c r="AI1758" s="1263">
        <f t="shared" ref="AI1758" si="1156">AI1695</f>
        <v>0</v>
      </c>
      <c r="AJ1758" s="1254"/>
      <c r="AK1758" s="2742"/>
      <c r="AL1758" s="3646"/>
      <c r="AM1758" s="253"/>
      <c r="AN1758" s="253"/>
      <c r="AO1758" s="253"/>
      <c r="AP1758" s="253"/>
      <c r="AQ1758" s="253"/>
      <c r="AR1758" s="253"/>
      <c r="AS1758" s="253"/>
      <c r="AT1758" s="253"/>
      <c r="AU1758" s="253"/>
      <c r="AV1758" s="253"/>
      <c r="AW1758" s="253"/>
      <c r="AX1758" s="253"/>
      <c r="AY1758" s="253"/>
      <c r="AZ1758" s="253"/>
      <c r="BA1758" s="253"/>
      <c r="BB1758" s="253"/>
      <c r="BC1758" s="253"/>
      <c r="BD1758" s="253"/>
      <c r="BE1758" s="253"/>
      <c r="BF1758" s="253"/>
      <c r="BG1758" s="253"/>
      <c r="BH1758" s="253"/>
      <c r="BI1758" s="253"/>
      <c r="BJ1758" s="253"/>
      <c r="BK1758" s="253"/>
      <c r="BL1758" s="253"/>
      <c r="BM1758" s="253"/>
      <c r="BN1758" s="253"/>
      <c r="BO1758" s="253"/>
      <c r="BP1758" s="253"/>
      <c r="BQ1758" s="253"/>
      <c r="BR1758" s="253"/>
      <c r="BS1758" s="253"/>
      <c r="BT1758" s="253"/>
      <c r="BU1758" s="253"/>
      <c r="BV1758" s="253"/>
      <c r="BW1758" s="253"/>
      <c r="BX1758" s="253"/>
      <c r="BY1758" s="253"/>
      <c r="BZ1758" s="253"/>
      <c r="CA1758" s="253"/>
      <c r="CB1758" s="253"/>
      <c r="CC1758" s="253"/>
      <c r="CD1758" s="253"/>
      <c r="CE1758" s="253"/>
      <c r="CF1758" s="253"/>
      <c r="CG1758" s="253"/>
      <c r="CH1758" s="253"/>
      <c r="CI1758" s="253"/>
      <c r="CJ1758" s="253"/>
      <c r="CK1758" s="253"/>
      <c r="CL1758" s="253"/>
      <c r="CM1758" s="253"/>
      <c r="CN1758" s="253"/>
      <c r="CO1758" s="253"/>
      <c r="CP1758" s="253"/>
      <c r="CQ1758" s="253"/>
      <c r="CR1758" s="253"/>
      <c r="CS1758" s="253"/>
      <c r="CT1758" s="253"/>
      <c r="CU1758" s="253"/>
      <c r="CV1758" s="253"/>
      <c r="CW1758" s="253"/>
      <c r="CX1758" s="253"/>
      <c r="CY1758" s="253"/>
      <c r="CZ1758" s="253"/>
      <c r="DA1758" s="253"/>
      <c r="DB1758" s="253"/>
      <c r="DC1758" s="253"/>
      <c r="DD1758" s="253"/>
      <c r="DE1758" s="253"/>
      <c r="DF1758" s="253"/>
      <c r="DG1758" s="253"/>
      <c r="DH1758" s="253"/>
      <c r="DI1758" s="253"/>
      <c r="DJ1758" s="253"/>
      <c r="DK1758" s="253"/>
      <c r="DL1758" s="253"/>
      <c r="DM1758" s="253"/>
      <c r="DN1758" s="253"/>
      <c r="DO1758" s="253"/>
      <c r="DP1758" s="253"/>
      <c r="DQ1758" s="253"/>
      <c r="DR1758" s="253"/>
      <c r="DS1758" s="253"/>
      <c r="DT1758" s="253"/>
      <c r="DU1758" s="253"/>
      <c r="DV1758" s="253"/>
      <c r="DW1758" s="253"/>
      <c r="DX1758" s="253"/>
      <c r="DY1758" s="253"/>
      <c r="DZ1758" s="253"/>
      <c r="EA1758" s="253"/>
      <c r="EB1758" s="253"/>
      <c r="EC1758" s="253"/>
      <c r="ED1758" s="253"/>
      <c r="EE1758" s="253"/>
      <c r="EF1758" s="253"/>
      <c r="EG1758" s="253"/>
      <c r="EH1758" s="253"/>
      <c r="EI1758" s="253"/>
      <c r="EJ1758" s="253"/>
      <c r="EK1758" s="253"/>
      <c r="EL1758" s="253"/>
      <c r="EM1758" s="253"/>
      <c r="EN1758" s="253"/>
      <c r="EO1758" s="253"/>
      <c r="EP1758" s="253"/>
      <c r="EQ1758" s="253"/>
      <c r="ER1758" s="253"/>
      <c r="ES1758" s="253"/>
      <c r="ET1758" s="253"/>
      <c r="EU1758" s="253"/>
      <c r="EV1758" s="253"/>
      <c r="EW1758" s="253"/>
      <c r="EX1758" s="253"/>
      <c r="EY1758" s="253"/>
      <c r="EZ1758" s="253"/>
      <c r="FA1758" s="253"/>
      <c r="FB1758" s="253"/>
      <c r="FC1758" s="253"/>
      <c r="FD1758" s="253"/>
      <c r="FE1758" s="253"/>
      <c r="FF1758" s="253"/>
      <c r="FG1758" s="253"/>
      <c r="FH1758" s="253"/>
      <c r="FI1758" s="253"/>
      <c r="FJ1758" s="253"/>
      <c r="FK1758" s="253"/>
      <c r="FL1758" s="253"/>
      <c r="FM1758" s="253"/>
      <c r="FN1758" s="253"/>
      <c r="FO1758" s="253"/>
      <c r="FP1758" s="253"/>
      <c r="FQ1758" s="253"/>
      <c r="FR1758" s="253"/>
      <c r="FS1758" s="253"/>
      <c r="FT1758" s="253"/>
      <c r="FU1758" s="253"/>
      <c r="FV1758" s="253"/>
      <c r="FW1758" s="253"/>
      <c r="FX1758" s="253"/>
      <c r="FY1758" s="253"/>
      <c r="FZ1758" s="253"/>
      <c r="GA1758" s="253"/>
      <c r="GB1758" s="253"/>
      <c r="GC1758" s="253"/>
      <c r="GD1758" s="253"/>
      <c r="GE1758" s="253"/>
      <c r="GF1758" s="253"/>
      <c r="GG1758" s="253"/>
      <c r="GH1758" s="253"/>
      <c r="GI1758" s="253"/>
      <c r="GJ1758" s="253"/>
      <c r="GK1758" s="253"/>
      <c r="GL1758" s="253"/>
      <c r="GM1758" s="253"/>
      <c r="GN1758" s="253"/>
      <c r="GO1758" s="253"/>
      <c r="GP1758" s="253"/>
      <c r="GQ1758" s="253"/>
      <c r="GR1758" s="253"/>
      <c r="GS1758" s="253"/>
      <c r="GT1758" s="253"/>
      <c r="GU1758" s="253"/>
      <c r="GV1758" s="253"/>
      <c r="GW1758" s="253"/>
      <c r="GX1758" s="253"/>
      <c r="GY1758" s="253"/>
      <c r="GZ1758" s="253"/>
      <c r="HA1758" s="253"/>
      <c r="HB1758" s="253"/>
      <c r="HC1758" s="253"/>
      <c r="HD1758" s="253"/>
      <c r="HE1758" s="253"/>
      <c r="HF1758" s="253"/>
      <c r="HG1758" s="253"/>
      <c r="HH1758" s="253"/>
      <c r="HI1758" s="253"/>
      <c r="HJ1758" s="253"/>
      <c r="HK1758" s="253"/>
      <c r="HL1758" s="253"/>
      <c r="HM1758" s="253"/>
      <c r="HN1758" s="253"/>
      <c r="HO1758" s="253"/>
      <c r="HP1758" s="253"/>
      <c r="HQ1758" s="253"/>
      <c r="HR1758" s="253"/>
      <c r="HS1758" s="253"/>
      <c r="HT1758" s="253"/>
      <c r="HU1758" s="253"/>
      <c r="HV1758" s="253"/>
      <c r="HW1758" s="253"/>
      <c r="HX1758" s="253"/>
      <c r="HY1758" s="253"/>
      <c r="HZ1758" s="253"/>
      <c r="IA1758" s="253"/>
      <c r="IB1758" s="253"/>
      <c r="IC1758" s="253"/>
      <c r="ID1758" s="253"/>
      <c r="IE1758" s="253"/>
      <c r="IF1758" s="253"/>
      <c r="IG1758" s="253"/>
      <c r="IH1758" s="253"/>
      <c r="II1758" s="253"/>
      <c r="IJ1758" s="253"/>
      <c r="IK1758" s="253"/>
      <c r="IL1758" s="253"/>
      <c r="IM1758" s="253"/>
      <c r="IN1758" s="253"/>
      <c r="IO1758" s="253"/>
      <c r="IP1758" s="253"/>
      <c r="IQ1758" s="253"/>
      <c r="IR1758" s="253"/>
      <c r="IS1758" s="253"/>
      <c r="IT1758" s="253"/>
      <c r="IU1758" s="253"/>
      <c r="IV1758" s="253"/>
      <c r="IW1758" s="253"/>
      <c r="IX1758" s="253"/>
      <c r="IY1758" s="253"/>
      <c r="IZ1758" s="253"/>
      <c r="JA1758" s="253"/>
      <c r="JB1758" s="253"/>
      <c r="JC1758" s="253"/>
      <c r="JD1758" s="253"/>
      <c r="JE1758" s="253"/>
      <c r="JF1758" s="253"/>
      <c r="JG1758" s="253"/>
      <c r="JH1758" s="253"/>
      <c r="JI1758" s="253"/>
    </row>
    <row r="1759" spans="1:269" s="1178" customFormat="1" ht="29.25" x14ac:dyDescent="0.25">
      <c r="A1759" s="411">
        <v>1</v>
      </c>
      <c r="B1759" s="411">
        <v>1</v>
      </c>
      <c r="C1759" s="1008" t="s">
        <v>140</v>
      </c>
      <c r="D1759" s="1008"/>
      <c r="E1759" s="488"/>
      <c r="F1759" s="2353">
        <f t="shared" ref="F1759:H1763" si="1157">F1696</f>
        <v>1092</v>
      </c>
      <c r="G1759" s="2352">
        <f t="shared" si="1157"/>
        <v>820</v>
      </c>
      <c r="H1759" s="2352">
        <f t="shared" si="1157"/>
        <v>312</v>
      </c>
      <c r="I1759" s="2531">
        <f>H1759/G1759*100</f>
        <v>38.048780487804876</v>
      </c>
      <c r="J1759" s="2345">
        <f>L1759/F1759</f>
        <v>8.7765567765567774</v>
      </c>
      <c r="K1759" s="2345">
        <f>N1759/H1759</f>
        <v>8.009615384615385</v>
      </c>
      <c r="L1759" s="2352">
        <f>L1696</f>
        <v>9584</v>
      </c>
      <c r="M1759" s="2352">
        <f>M1696</f>
        <v>7188</v>
      </c>
      <c r="N1759" s="2352">
        <f>N1696</f>
        <v>2499</v>
      </c>
      <c r="O1759" s="1047">
        <f>O1696</f>
        <v>34.766277128547578</v>
      </c>
      <c r="P1759" s="2352">
        <f>P1696</f>
        <v>36.12166666666667</v>
      </c>
      <c r="Q1759" s="2342">
        <f>N1759/$C$3*12/P1759</f>
        <v>92.243805656808007</v>
      </c>
      <c r="R1759" s="612">
        <f t="shared" ref="R1759:AE1759" si="1158">R1696</f>
        <v>23167.772409689605</v>
      </c>
      <c r="S1759" s="612">
        <f t="shared" ref="S1759:T1759" si="1159">S1696</f>
        <v>23167.772409689605</v>
      </c>
      <c r="T1759" s="612">
        <f t="shared" si="1159"/>
        <v>23167.772409689605</v>
      </c>
      <c r="U1759" s="612">
        <f t="shared" ref="U1759:V1759" si="1160">U1696</f>
        <v>23167.772409689605</v>
      </c>
      <c r="V1759" s="612">
        <f t="shared" si="1160"/>
        <v>23167.772409689605</v>
      </c>
      <c r="W1759" s="612">
        <f t="shared" ref="W1759:X1759" si="1161">W1696</f>
        <v>23167.772409689605</v>
      </c>
      <c r="X1759" s="612">
        <f t="shared" si="1161"/>
        <v>23167.772409689605</v>
      </c>
      <c r="Y1759" s="612">
        <f t="shared" ref="Y1759:Z1759" si="1162">Y1696</f>
        <v>23167.772409689605</v>
      </c>
      <c r="Z1759" s="612">
        <f t="shared" si="1162"/>
        <v>23167.772409689605</v>
      </c>
      <c r="AA1759" s="612">
        <f t="shared" si="1158"/>
        <v>17375.829307267202</v>
      </c>
      <c r="AB1759" s="612">
        <f t="shared" si="1158"/>
        <v>6707.9407899999987</v>
      </c>
      <c r="AC1759" s="1075">
        <f t="shared" si="1158"/>
        <v>0</v>
      </c>
      <c r="AD1759" s="612">
        <f t="shared" si="1158"/>
        <v>0</v>
      </c>
      <c r="AE1759" s="612">
        <f t="shared" si="1158"/>
        <v>-10667.888517267203</v>
      </c>
      <c r="AF1759" s="612">
        <f t="shared" ref="AF1759" si="1163">AF1696</f>
        <v>0</v>
      </c>
      <c r="AG1759" s="612">
        <f>AG1696</f>
        <v>-191.08535000000001</v>
      </c>
      <c r="AH1759" s="612">
        <f>AH1696</f>
        <v>6516.8554399999985</v>
      </c>
      <c r="AI1759" s="1267">
        <f t="shared" ref="AI1759" si="1164">AI1696</f>
        <v>0</v>
      </c>
      <c r="AJ1759" s="561">
        <f>AJ1696</f>
        <v>0</v>
      </c>
      <c r="AK1759" s="2742"/>
      <c r="AL1759" s="3646"/>
      <c r="AM1759" s="253"/>
      <c r="AN1759" s="253"/>
      <c r="AO1759" s="253"/>
      <c r="AP1759" s="253"/>
      <c r="AQ1759" s="253"/>
      <c r="AR1759" s="253"/>
      <c r="AS1759" s="253"/>
      <c r="AT1759" s="253"/>
      <c r="AU1759" s="253"/>
      <c r="AV1759" s="253"/>
      <c r="AW1759" s="253"/>
      <c r="AX1759" s="253"/>
      <c r="AY1759" s="253"/>
      <c r="AZ1759" s="253"/>
      <c r="BA1759" s="253"/>
      <c r="BB1759" s="253"/>
      <c r="BC1759" s="253"/>
      <c r="BD1759" s="253"/>
      <c r="BE1759" s="253"/>
      <c r="BF1759" s="253"/>
      <c r="BG1759" s="253"/>
      <c r="BH1759" s="253"/>
      <c r="BI1759" s="253"/>
      <c r="BJ1759" s="253"/>
      <c r="BK1759" s="253"/>
      <c r="BL1759" s="253"/>
      <c r="BM1759" s="253"/>
      <c r="BN1759" s="253"/>
      <c r="BO1759" s="253"/>
      <c r="BP1759" s="253"/>
      <c r="BQ1759" s="253"/>
      <c r="BR1759" s="253"/>
      <c r="BS1759" s="253"/>
      <c r="BT1759" s="253"/>
      <c r="BU1759" s="253"/>
      <c r="BV1759" s="253"/>
      <c r="BW1759" s="253"/>
      <c r="BX1759" s="253"/>
      <c r="BY1759" s="253"/>
      <c r="BZ1759" s="253"/>
      <c r="CA1759" s="253"/>
      <c r="CB1759" s="253"/>
      <c r="CC1759" s="253"/>
      <c r="CD1759" s="253"/>
      <c r="CE1759" s="253"/>
      <c r="CF1759" s="253"/>
      <c r="CG1759" s="253"/>
      <c r="CH1759" s="253"/>
      <c r="CI1759" s="253"/>
      <c r="CJ1759" s="253"/>
      <c r="CK1759" s="253"/>
      <c r="CL1759" s="253"/>
      <c r="CM1759" s="253"/>
      <c r="CN1759" s="253"/>
      <c r="CO1759" s="253"/>
      <c r="CP1759" s="253"/>
      <c r="CQ1759" s="253"/>
      <c r="CR1759" s="253"/>
      <c r="CS1759" s="253"/>
      <c r="CT1759" s="253"/>
      <c r="CU1759" s="253"/>
      <c r="CV1759" s="253"/>
      <c r="CW1759" s="253"/>
      <c r="CX1759" s="253"/>
      <c r="CY1759" s="253"/>
      <c r="CZ1759" s="253"/>
      <c r="DA1759" s="253"/>
      <c r="DB1759" s="253"/>
      <c r="DC1759" s="253"/>
      <c r="DD1759" s="253"/>
      <c r="DE1759" s="253"/>
      <c r="DF1759" s="253"/>
      <c r="DG1759" s="253"/>
      <c r="DH1759" s="253"/>
      <c r="DI1759" s="253"/>
      <c r="DJ1759" s="253"/>
      <c r="DK1759" s="253"/>
      <c r="DL1759" s="253"/>
      <c r="DM1759" s="253"/>
      <c r="DN1759" s="253"/>
      <c r="DO1759" s="253"/>
      <c r="DP1759" s="253"/>
      <c r="DQ1759" s="253"/>
      <c r="DR1759" s="253"/>
      <c r="DS1759" s="253"/>
      <c r="DT1759" s="253"/>
      <c r="DU1759" s="253"/>
      <c r="DV1759" s="253"/>
      <c r="DW1759" s="253"/>
      <c r="DX1759" s="253"/>
      <c r="DY1759" s="253"/>
      <c r="DZ1759" s="253"/>
      <c r="EA1759" s="253"/>
      <c r="EB1759" s="253"/>
      <c r="EC1759" s="253"/>
      <c r="ED1759" s="253"/>
      <c r="EE1759" s="253"/>
      <c r="EF1759" s="253"/>
      <c r="EG1759" s="253"/>
      <c r="EH1759" s="253"/>
      <c r="EI1759" s="253"/>
      <c r="EJ1759" s="253"/>
      <c r="EK1759" s="253"/>
      <c r="EL1759" s="253"/>
      <c r="EM1759" s="253"/>
      <c r="EN1759" s="253"/>
      <c r="EO1759" s="253"/>
      <c r="EP1759" s="253"/>
      <c r="EQ1759" s="253"/>
      <c r="ER1759" s="253"/>
      <c r="ES1759" s="253"/>
      <c r="ET1759" s="253"/>
      <c r="EU1759" s="253"/>
      <c r="EV1759" s="253"/>
      <c r="EW1759" s="253"/>
      <c r="EX1759" s="253"/>
      <c r="EY1759" s="253"/>
      <c r="EZ1759" s="253"/>
      <c r="FA1759" s="253"/>
      <c r="FB1759" s="253"/>
      <c r="FC1759" s="253"/>
      <c r="FD1759" s="253"/>
      <c r="FE1759" s="253"/>
      <c r="FF1759" s="253"/>
      <c r="FG1759" s="253"/>
      <c r="FH1759" s="253"/>
      <c r="FI1759" s="253"/>
      <c r="FJ1759" s="253"/>
      <c r="FK1759" s="253"/>
      <c r="FL1759" s="253"/>
      <c r="FM1759" s="253"/>
      <c r="FN1759" s="253"/>
      <c r="FO1759" s="253"/>
      <c r="FP1759" s="253"/>
      <c r="FQ1759" s="253"/>
      <c r="FR1759" s="253"/>
      <c r="FS1759" s="253"/>
      <c r="FT1759" s="253"/>
      <c r="FU1759" s="253"/>
      <c r="FV1759" s="253"/>
      <c r="FW1759" s="253"/>
      <c r="FX1759" s="253"/>
      <c r="FY1759" s="253"/>
      <c r="FZ1759" s="253"/>
      <c r="GA1759" s="253"/>
      <c r="GB1759" s="253"/>
      <c r="GC1759" s="253"/>
      <c r="GD1759" s="253"/>
      <c r="GE1759" s="253"/>
      <c r="GF1759" s="253"/>
      <c r="GG1759" s="253"/>
      <c r="GH1759" s="253"/>
      <c r="GI1759" s="253"/>
      <c r="GJ1759" s="253"/>
      <c r="GK1759" s="253"/>
      <c r="GL1759" s="253"/>
      <c r="GM1759" s="253"/>
      <c r="GN1759" s="253"/>
      <c r="GO1759" s="253"/>
      <c r="GP1759" s="253"/>
      <c r="GQ1759" s="253"/>
      <c r="GR1759" s="253"/>
      <c r="GS1759" s="253"/>
      <c r="GT1759" s="253"/>
      <c r="GU1759" s="253"/>
      <c r="GV1759" s="253"/>
      <c r="GW1759" s="253"/>
      <c r="GX1759" s="253"/>
      <c r="GY1759" s="253"/>
      <c r="GZ1759" s="253"/>
      <c r="HA1759" s="253"/>
      <c r="HB1759" s="253"/>
      <c r="HC1759" s="253"/>
      <c r="HD1759" s="253"/>
      <c r="HE1759" s="253"/>
      <c r="HF1759" s="253"/>
      <c r="HG1759" s="253"/>
      <c r="HH1759" s="253"/>
      <c r="HI1759" s="253"/>
      <c r="HJ1759" s="253"/>
      <c r="HK1759" s="253"/>
      <c r="HL1759" s="253"/>
      <c r="HM1759" s="253"/>
      <c r="HN1759" s="253"/>
      <c r="HO1759" s="253"/>
      <c r="HP1759" s="253"/>
      <c r="HQ1759" s="253"/>
      <c r="HR1759" s="253"/>
      <c r="HS1759" s="253"/>
      <c r="HT1759" s="253"/>
      <c r="HU1759" s="253"/>
      <c r="HV1759" s="253"/>
      <c r="HW1759" s="253"/>
      <c r="HX1759" s="253"/>
      <c r="HY1759" s="253"/>
      <c r="HZ1759" s="253"/>
      <c r="IA1759" s="253"/>
      <c r="IB1759" s="253"/>
      <c r="IC1759" s="253"/>
      <c r="ID1759" s="253"/>
      <c r="IE1759" s="253"/>
      <c r="IF1759" s="253"/>
      <c r="IG1759" s="253"/>
      <c r="IH1759" s="253"/>
      <c r="II1759" s="253"/>
      <c r="IJ1759" s="253"/>
      <c r="IK1759" s="253"/>
      <c r="IL1759" s="253"/>
      <c r="IM1759" s="253"/>
      <c r="IN1759" s="253"/>
      <c r="IO1759" s="253"/>
      <c r="IP1759" s="253"/>
      <c r="IQ1759" s="253"/>
      <c r="IR1759" s="253"/>
      <c r="IS1759" s="253"/>
      <c r="IT1759" s="253"/>
      <c r="IU1759" s="253"/>
      <c r="IV1759" s="253"/>
      <c r="IW1759" s="253"/>
      <c r="IX1759" s="253"/>
      <c r="IY1759" s="253"/>
      <c r="IZ1759" s="253"/>
      <c r="JA1759" s="253"/>
      <c r="JB1759" s="253"/>
      <c r="JC1759" s="253"/>
      <c r="JD1759" s="253"/>
      <c r="JE1759" s="253"/>
      <c r="JF1759" s="253"/>
      <c r="JG1759" s="253"/>
      <c r="JH1759" s="253"/>
      <c r="JI1759" s="253"/>
    </row>
    <row r="1760" spans="1:269" s="1178" customFormat="1" x14ac:dyDescent="0.25">
      <c r="A1760" s="411">
        <v>1</v>
      </c>
      <c r="B1760" s="411">
        <v>1</v>
      </c>
      <c r="C1760" s="1017" t="s">
        <v>210</v>
      </c>
      <c r="D1760" s="1017"/>
      <c r="E1760" s="336"/>
      <c r="F1760" s="2353">
        <f t="shared" si="1157"/>
        <v>8185</v>
      </c>
      <c r="G1760" s="2352">
        <f t="shared" si="1157"/>
        <v>6137</v>
      </c>
      <c r="H1760" s="2352">
        <f t="shared" si="1157"/>
        <v>9040</v>
      </c>
      <c r="I1760" s="2531">
        <f>H1760/G1760*100</f>
        <v>147.30324262669058</v>
      </c>
      <c r="J1760" s="3144"/>
      <c r="K1760" s="3144"/>
      <c r="L1760" s="3145"/>
      <c r="M1760" s="3145"/>
      <c r="N1760" s="3145"/>
      <c r="O1760" s="3145"/>
      <c r="P1760" s="3145"/>
      <c r="Q1760" s="3145"/>
      <c r="R1760" s="3140"/>
      <c r="S1760" s="3140"/>
      <c r="T1760" s="3140"/>
      <c r="U1760" s="3140"/>
      <c r="V1760" s="3140"/>
      <c r="W1760" s="3140"/>
      <c r="X1760" s="3140"/>
      <c r="Y1760" s="3140"/>
      <c r="Z1760" s="3140"/>
      <c r="AA1760" s="612"/>
      <c r="AB1760" s="612"/>
      <c r="AC1760" s="1075"/>
      <c r="AD1760" s="612"/>
      <c r="AE1760" s="612"/>
      <c r="AF1760" s="612"/>
      <c r="AG1760" s="612"/>
      <c r="AH1760" s="612"/>
      <c r="AI1760" s="1267">
        <f t="shared" ref="AI1760" si="1165">AI1697</f>
        <v>0</v>
      </c>
      <c r="AJ1760" s="561"/>
      <c r="AK1760" s="2742"/>
      <c r="AL1760" s="3646"/>
      <c r="AM1760" s="253"/>
      <c r="AN1760" s="253"/>
      <c r="AO1760" s="253"/>
      <c r="AP1760" s="253"/>
      <c r="AQ1760" s="253"/>
      <c r="AR1760" s="253"/>
      <c r="AS1760" s="253"/>
      <c r="AT1760" s="253"/>
      <c r="AU1760" s="253"/>
      <c r="AV1760" s="253"/>
      <c r="AW1760" s="253"/>
      <c r="AX1760" s="253"/>
      <c r="AY1760" s="253"/>
      <c r="AZ1760" s="253"/>
      <c r="BA1760" s="253"/>
      <c r="BB1760" s="253"/>
      <c r="BC1760" s="253"/>
      <c r="BD1760" s="253"/>
      <c r="BE1760" s="253"/>
      <c r="BF1760" s="253"/>
      <c r="BG1760" s="253"/>
      <c r="BH1760" s="253"/>
      <c r="BI1760" s="253"/>
      <c r="BJ1760" s="253"/>
      <c r="BK1760" s="253"/>
      <c r="BL1760" s="253"/>
      <c r="BM1760" s="253"/>
      <c r="BN1760" s="253"/>
      <c r="BO1760" s="253"/>
      <c r="BP1760" s="253"/>
      <c r="BQ1760" s="253"/>
      <c r="BR1760" s="253"/>
      <c r="BS1760" s="253"/>
      <c r="BT1760" s="253"/>
      <c r="BU1760" s="253"/>
      <c r="BV1760" s="253"/>
      <c r="BW1760" s="253"/>
      <c r="BX1760" s="253"/>
      <c r="BY1760" s="253"/>
      <c r="BZ1760" s="253"/>
      <c r="CA1760" s="253"/>
      <c r="CB1760" s="253"/>
      <c r="CC1760" s="253"/>
      <c r="CD1760" s="253"/>
      <c r="CE1760" s="253"/>
      <c r="CF1760" s="253"/>
      <c r="CG1760" s="253"/>
      <c r="CH1760" s="253"/>
      <c r="CI1760" s="253"/>
      <c r="CJ1760" s="253"/>
      <c r="CK1760" s="253"/>
      <c r="CL1760" s="253"/>
      <c r="CM1760" s="253"/>
      <c r="CN1760" s="253"/>
      <c r="CO1760" s="253"/>
      <c r="CP1760" s="253"/>
      <c r="CQ1760" s="253"/>
      <c r="CR1760" s="253"/>
      <c r="CS1760" s="253"/>
      <c r="CT1760" s="253"/>
      <c r="CU1760" s="253"/>
      <c r="CV1760" s="253"/>
      <c r="CW1760" s="253"/>
      <c r="CX1760" s="253"/>
      <c r="CY1760" s="253"/>
      <c r="CZ1760" s="253"/>
      <c r="DA1760" s="253"/>
      <c r="DB1760" s="253"/>
      <c r="DC1760" s="253"/>
      <c r="DD1760" s="253"/>
      <c r="DE1760" s="253"/>
      <c r="DF1760" s="253"/>
      <c r="DG1760" s="253"/>
      <c r="DH1760" s="253"/>
      <c r="DI1760" s="253"/>
      <c r="DJ1760" s="253"/>
      <c r="DK1760" s="253"/>
      <c r="DL1760" s="253"/>
      <c r="DM1760" s="253"/>
      <c r="DN1760" s="253"/>
      <c r="DO1760" s="253"/>
      <c r="DP1760" s="253"/>
      <c r="DQ1760" s="253"/>
      <c r="DR1760" s="253"/>
      <c r="DS1760" s="253"/>
      <c r="DT1760" s="253"/>
      <c r="DU1760" s="253"/>
      <c r="DV1760" s="253"/>
      <c r="DW1760" s="253"/>
      <c r="DX1760" s="253"/>
      <c r="DY1760" s="253"/>
      <c r="DZ1760" s="253"/>
      <c r="EA1760" s="253"/>
      <c r="EB1760" s="253"/>
      <c r="EC1760" s="253"/>
      <c r="ED1760" s="253"/>
      <c r="EE1760" s="253"/>
      <c r="EF1760" s="253"/>
      <c r="EG1760" s="253"/>
      <c r="EH1760" s="253"/>
      <c r="EI1760" s="253"/>
      <c r="EJ1760" s="253"/>
      <c r="EK1760" s="253"/>
      <c r="EL1760" s="253"/>
      <c r="EM1760" s="253"/>
      <c r="EN1760" s="253"/>
      <c r="EO1760" s="253"/>
      <c r="EP1760" s="253"/>
      <c r="EQ1760" s="253"/>
      <c r="ER1760" s="253"/>
      <c r="ES1760" s="253"/>
      <c r="ET1760" s="253"/>
      <c r="EU1760" s="253"/>
      <c r="EV1760" s="253"/>
      <c r="EW1760" s="253"/>
      <c r="EX1760" s="253"/>
      <c r="EY1760" s="253"/>
      <c r="EZ1760" s="253"/>
      <c r="FA1760" s="253"/>
      <c r="FB1760" s="253"/>
      <c r="FC1760" s="253"/>
      <c r="FD1760" s="253"/>
      <c r="FE1760" s="253"/>
      <c r="FF1760" s="253"/>
      <c r="FG1760" s="253"/>
      <c r="FH1760" s="253"/>
      <c r="FI1760" s="253"/>
      <c r="FJ1760" s="253"/>
      <c r="FK1760" s="253"/>
      <c r="FL1760" s="253"/>
      <c r="FM1760" s="253"/>
      <c r="FN1760" s="253"/>
      <c r="FO1760" s="253"/>
      <c r="FP1760" s="253"/>
      <c r="FQ1760" s="253"/>
      <c r="FR1760" s="253"/>
      <c r="FS1760" s="253"/>
      <c r="FT1760" s="253"/>
      <c r="FU1760" s="253"/>
      <c r="FV1760" s="253"/>
      <c r="FW1760" s="253"/>
      <c r="FX1760" s="253"/>
      <c r="FY1760" s="253"/>
      <c r="FZ1760" s="253"/>
      <c r="GA1760" s="253"/>
      <c r="GB1760" s="253"/>
      <c r="GC1760" s="253"/>
      <c r="GD1760" s="253"/>
      <c r="GE1760" s="253"/>
      <c r="GF1760" s="253"/>
      <c r="GG1760" s="253"/>
      <c r="GH1760" s="253"/>
      <c r="GI1760" s="253"/>
      <c r="GJ1760" s="253"/>
      <c r="GK1760" s="253"/>
      <c r="GL1760" s="253"/>
      <c r="GM1760" s="253"/>
      <c r="GN1760" s="253"/>
      <c r="GO1760" s="253"/>
      <c r="GP1760" s="253"/>
      <c r="GQ1760" s="253"/>
      <c r="GR1760" s="253"/>
      <c r="GS1760" s="253"/>
      <c r="GT1760" s="253"/>
      <c r="GU1760" s="253"/>
      <c r="GV1760" s="253"/>
      <c r="GW1760" s="253"/>
      <c r="GX1760" s="253"/>
      <c r="GY1760" s="253"/>
      <c r="GZ1760" s="253"/>
      <c r="HA1760" s="253"/>
      <c r="HB1760" s="253"/>
      <c r="HC1760" s="253"/>
      <c r="HD1760" s="253"/>
      <c r="HE1760" s="253"/>
      <c r="HF1760" s="253"/>
      <c r="HG1760" s="253"/>
      <c r="HH1760" s="253"/>
      <c r="HI1760" s="253"/>
      <c r="HJ1760" s="253"/>
      <c r="HK1760" s="253"/>
      <c r="HL1760" s="253"/>
      <c r="HM1760" s="253"/>
      <c r="HN1760" s="253"/>
      <c r="HO1760" s="253"/>
      <c r="HP1760" s="253"/>
      <c r="HQ1760" s="253"/>
      <c r="HR1760" s="253"/>
      <c r="HS1760" s="253"/>
      <c r="HT1760" s="253"/>
      <c r="HU1760" s="253"/>
      <c r="HV1760" s="253"/>
      <c r="HW1760" s="253"/>
      <c r="HX1760" s="253"/>
      <c r="HY1760" s="253"/>
      <c r="HZ1760" s="253"/>
      <c r="IA1760" s="253"/>
      <c r="IB1760" s="253"/>
      <c r="IC1760" s="253"/>
      <c r="ID1760" s="253"/>
      <c r="IE1760" s="253"/>
      <c r="IF1760" s="253"/>
      <c r="IG1760" s="253"/>
      <c r="IH1760" s="253"/>
      <c r="II1760" s="253"/>
      <c r="IJ1760" s="253"/>
      <c r="IK1760" s="253"/>
      <c r="IL1760" s="253"/>
      <c r="IM1760" s="253"/>
      <c r="IN1760" s="253"/>
      <c r="IO1760" s="253"/>
      <c r="IP1760" s="253"/>
      <c r="IQ1760" s="253"/>
      <c r="IR1760" s="253"/>
      <c r="IS1760" s="253"/>
      <c r="IT1760" s="253"/>
      <c r="IU1760" s="253"/>
      <c r="IV1760" s="253"/>
      <c r="IW1760" s="253"/>
      <c r="IX1760" s="253"/>
      <c r="IY1760" s="253"/>
      <c r="IZ1760" s="253"/>
      <c r="JA1760" s="253"/>
      <c r="JB1760" s="253"/>
      <c r="JC1760" s="253"/>
      <c r="JD1760" s="253"/>
      <c r="JE1760" s="253"/>
      <c r="JF1760" s="253"/>
      <c r="JG1760" s="253"/>
      <c r="JH1760" s="253"/>
      <c r="JI1760" s="253"/>
    </row>
    <row r="1761" spans="1:269" s="1178" customFormat="1" x14ac:dyDescent="0.25">
      <c r="A1761" s="411">
        <v>1</v>
      </c>
      <c r="B1761" s="411">
        <v>1</v>
      </c>
      <c r="C1761" s="1019" t="s">
        <v>211</v>
      </c>
      <c r="D1761" s="1019"/>
      <c r="E1761" s="336"/>
      <c r="F1761" s="2350">
        <f t="shared" si="1157"/>
        <v>8183</v>
      </c>
      <c r="G1761" s="1047">
        <f t="shared" si="1157"/>
        <v>6137</v>
      </c>
      <c r="H1761" s="1047">
        <f t="shared" si="1157"/>
        <v>9040</v>
      </c>
      <c r="I1761" s="2531">
        <f>H1761/G1761*100</f>
        <v>147.30324262669058</v>
      </c>
      <c r="J1761" s="3144"/>
      <c r="K1761" s="3144"/>
      <c r="L1761" s="3145"/>
      <c r="M1761" s="3145"/>
      <c r="N1761" s="3145"/>
      <c r="O1761" s="3145"/>
      <c r="P1761" s="3145"/>
      <c r="Q1761" s="3145"/>
      <c r="R1761" s="3140"/>
      <c r="S1761" s="3140"/>
      <c r="T1761" s="3140"/>
      <c r="U1761" s="3140"/>
      <c r="V1761" s="3140"/>
      <c r="W1761" s="3140"/>
      <c r="X1761" s="3140"/>
      <c r="Y1761" s="3140"/>
      <c r="Z1761" s="3140"/>
      <c r="AA1761" s="612"/>
      <c r="AB1761" s="3140"/>
      <c r="AC1761" s="1498"/>
      <c r="AD1761" s="3140"/>
      <c r="AE1761" s="3140"/>
      <c r="AF1761" s="3317"/>
      <c r="AG1761" s="3317"/>
      <c r="AH1761" s="3140"/>
      <c r="AI1761" s="1263">
        <f t="shared" ref="AI1761" si="1166">AI1698</f>
        <v>0</v>
      </c>
      <c r="AJ1761" s="1254"/>
      <c r="AK1761" s="2742"/>
      <c r="AL1761" s="3646"/>
      <c r="AM1761" s="253"/>
      <c r="AN1761" s="253"/>
      <c r="AO1761" s="253"/>
      <c r="AP1761" s="253"/>
      <c r="AQ1761" s="253"/>
      <c r="AR1761" s="253"/>
      <c r="AS1761" s="253"/>
      <c r="AT1761" s="253"/>
      <c r="AU1761" s="253"/>
      <c r="AV1761" s="253"/>
      <c r="AW1761" s="253"/>
      <c r="AX1761" s="253"/>
      <c r="AY1761" s="253"/>
      <c r="AZ1761" s="253"/>
      <c r="BA1761" s="253"/>
      <c r="BB1761" s="253"/>
      <c r="BC1761" s="253"/>
      <c r="BD1761" s="253"/>
      <c r="BE1761" s="253"/>
      <c r="BF1761" s="253"/>
      <c r="BG1761" s="253"/>
      <c r="BH1761" s="253"/>
      <c r="BI1761" s="253"/>
      <c r="BJ1761" s="253"/>
      <c r="BK1761" s="253"/>
      <c r="BL1761" s="253"/>
      <c r="BM1761" s="253"/>
      <c r="BN1761" s="253"/>
      <c r="BO1761" s="253"/>
      <c r="BP1761" s="253"/>
      <c r="BQ1761" s="253"/>
      <c r="BR1761" s="253"/>
      <c r="BS1761" s="253"/>
      <c r="BT1761" s="253"/>
      <c r="BU1761" s="253"/>
      <c r="BV1761" s="253"/>
      <c r="BW1761" s="253"/>
      <c r="BX1761" s="253"/>
      <c r="BY1761" s="253"/>
      <c r="BZ1761" s="253"/>
      <c r="CA1761" s="253"/>
      <c r="CB1761" s="253"/>
      <c r="CC1761" s="253"/>
      <c r="CD1761" s="253"/>
      <c r="CE1761" s="253"/>
      <c r="CF1761" s="253"/>
      <c r="CG1761" s="253"/>
      <c r="CH1761" s="253"/>
      <c r="CI1761" s="253"/>
      <c r="CJ1761" s="253"/>
      <c r="CK1761" s="253"/>
      <c r="CL1761" s="253"/>
      <c r="CM1761" s="253"/>
      <c r="CN1761" s="253"/>
      <c r="CO1761" s="253"/>
      <c r="CP1761" s="253"/>
      <c r="CQ1761" s="253"/>
      <c r="CR1761" s="253"/>
      <c r="CS1761" s="253"/>
      <c r="CT1761" s="253"/>
      <c r="CU1761" s="253"/>
      <c r="CV1761" s="253"/>
      <c r="CW1761" s="253"/>
      <c r="CX1761" s="253"/>
      <c r="CY1761" s="253"/>
      <c r="CZ1761" s="253"/>
      <c r="DA1761" s="253"/>
      <c r="DB1761" s="253"/>
      <c r="DC1761" s="253"/>
      <c r="DD1761" s="253"/>
      <c r="DE1761" s="253"/>
      <c r="DF1761" s="253"/>
      <c r="DG1761" s="253"/>
      <c r="DH1761" s="253"/>
      <c r="DI1761" s="253"/>
      <c r="DJ1761" s="253"/>
      <c r="DK1761" s="253"/>
      <c r="DL1761" s="253"/>
      <c r="DM1761" s="253"/>
      <c r="DN1761" s="253"/>
      <c r="DO1761" s="253"/>
      <c r="DP1761" s="253"/>
      <c r="DQ1761" s="253"/>
      <c r="DR1761" s="253"/>
      <c r="DS1761" s="253"/>
      <c r="DT1761" s="253"/>
      <c r="DU1761" s="253"/>
      <c r="DV1761" s="253"/>
      <c r="DW1761" s="253"/>
      <c r="DX1761" s="253"/>
      <c r="DY1761" s="253"/>
      <c r="DZ1761" s="253"/>
      <c r="EA1761" s="253"/>
      <c r="EB1761" s="253"/>
      <c r="EC1761" s="253"/>
      <c r="ED1761" s="253"/>
      <c r="EE1761" s="253"/>
      <c r="EF1761" s="253"/>
      <c r="EG1761" s="253"/>
      <c r="EH1761" s="253"/>
      <c r="EI1761" s="253"/>
      <c r="EJ1761" s="253"/>
      <c r="EK1761" s="253"/>
      <c r="EL1761" s="253"/>
      <c r="EM1761" s="253"/>
      <c r="EN1761" s="253"/>
      <c r="EO1761" s="253"/>
      <c r="EP1761" s="253"/>
      <c r="EQ1761" s="253"/>
      <c r="ER1761" s="253"/>
      <c r="ES1761" s="253"/>
      <c r="ET1761" s="253"/>
      <c r="EU1761" s="253"/>
      <c r="EV1761" s="253"/>
      <c r="EW1761" s="253"/>
      <c r="EX1761" s="253"/>
      <c r="EY1761" s="253"/>
      <c r="EZ1761" s="253"/>
      <c r="FA1761" s="253"/>
      <c r="FB1761" s="253"/>
      <c r="FC1761" s="253"/>
      <c r="FD1761" s="253"/>
      <c r="FE1761" s="253"/>
      <c r="FF1761" s="253"/>
      <c r="FG1761" s="253"/>
      <c r="FH1761" s="253"/>
      <c r="FI1761" s="253"/>
      <c r="FJ1761" s="253"/>
      <c r="FK1761" s="253"/>
      <c r="FL1761" s="253"/>
      <c r="FM1761" s="253"/>
      <c r="FN1761" s="253"/>
      <c r="FO1761" s="253"/>
      <c r="FP1761" s="253"/>
      <c r="FQ1761" s="253"/>
      <c r="FR1761" s="253"/>
      <c r="FS1761" s="253"/>
      <c r="FT1761" s="253"/>
      <c r="FU1761" s="253"/>
      <c r="FV1761" s="253"/>
      <c r="FW1761" s="253"/>
      <c r="FX1761" s="253"/>
      <c r="FY1761" s="253"/>
      <c r="FZ1761" s="253"/>
      <c r="GA1761" s="253"/>
      <c r="GB1761" s="253"/>
      <c r="GC1761" s="253"/>
      <c r="GD1761" s="253"/>
      <c r="GE1761" s="253"/>
      <c r="GF1761" s="253"/>
      <c r="GG1761" s="253"/>
      <c r="GH1761" s="253"/>
      <c r="GI1761" s="253"/>
      <c r="GJ1761" s="253"/>
      <c r="GK1761" s="253"/>
      <c r="GL1761" s="253"/>
      <c r="GM1761" s="253"/>
      <c r="GN1761" s="253"/>
      <c r="GO1761" s="253"/>
      <c r="GP1761" s="253"/>
      <c r="GQ1761" s="253"/>
      <c r="GR1761" s="253"/>
      <c r="GS1761" s="253"/>
      <c r="GT1761" s="253"/>
      <c r="GU1761" s="253"/>
      <c r="GV1761" s="253"/>
      <c r="GW1761" s="253"/>
      <c r="GX1761" s="253"/>
      <c r="GY1761" s="253"/>
      <c r="GZ1761" s="253"/>
      <c r="HA1761" s="253"/>
      <c r="HB1761" s="253"/>
      <c r="HC1761" s="253"/>
      <c r="HD1761" s="253"/>
      <c r="HE1761" s="253"/>
      <c r="HF1761" s="253"/>
      <c r="HG1761" s="253"/>
      <c r="HH1761" s="253"/>
      <c r="HI1761" s="253"/>
      <c r="HJ1761" s="253"/>
      <c r="HK1761" s="253"/>
      <c r="HL1761" s="253"/>
      <c r="HM1761" s="253"/>
      <c r="HN1761" s="253"/>
      <c r="HO1761" s="253"/>
      <c r="HP1761" s="253"/>
      <c r="HQ1761" s="253"/>
      <c r="HR1761" s="253"/>
      <c r="HS1761" s="253"/>
      <c r="HT1761" s="253"/>
      <c r="HU1761" s="253"/>
      <c r="HV1761" s="253"/>
      <c r="HW1761" s="253"/>
      <c r="HX1761" s="253"/>
      <c r="HY1761" s="253"/>
      <c r="HZ1761" s="253"/>
      <c r="IA1761" s="253"/>
      <c r="IB1761" s="253"/>
      <c r="IC1761" s="253"/>
      <c r="ID1761" s="253"/>
      <c r="IE1761" s="253"/>
      <c r="IF1761" s="253"/>
      <c r="IG1761" s="253"/>
      <c r="IH1761" s="253"/>
      <c r="II1761" s="253"/>
      <c r="IJ1761" s="253"/>
      <c r="IK1761" s="253"/>
      <c r="IL1761" s="253"/>
      <c r="IM1761" s="253"/>
      <c r="IN1761" s="253"/>
      <c r="IO1761" s="253"/>
      <c r="IP1761" s="253"/>
      <c r="IQ1761" s="253"/>
      <c r="IR1761" s="253"/>
      <c r="IS1761" s="253"/>
      <c r="IT1761" s="253"/>
      <c r="IU1761" s="253"/>
      <c r="IV1761" s="253"/>
      <c r="IW1761" s="253"/>
      <c r="IX1761" s="253"/>
      <c r="IY1761" s="253"/>
      <c r="IZ1761" s="253"/>
      <c r="JA1761" s="253"/>
      <c r="JB1761" s="253"/>
      <c r="JC1761" s="253"/>
      <c r="JD1761" s="253"/>
      <c r="JE1761" s="253"/>
      <c r="JF1761" s="253"/>
      <c r="JG1761" s="253"/>
      <c r="JH1761" s="253"/>
      <c r="JI1761" s="253"/>
    </row>
    <row r="1762" spans="1:269" s="1178" customFormat="1" ht="30" x14ac:dyDescent="0.25">
      <c r="A1762" s="411">
        <v>1</v>
      </c>
      <c r="B1762" s="411">
        <v>1</v>
      </c>
      <c r="C1762" s="1023" t="s">
        <v>212</v>
      </c>
      <c r="D1762" s="1019"/>
      <c r="E1762" s="490"/>
      <c r="F1762" s="3154">
        <f t="shared" si="1157"/>
        <v>2</v>
      </c>
      <c r="G1762" s="3155">
        <f t="shared" si="1157"/>
        <v>2</v>
      </c>
      <c r="H1762" s="3155">
        <f t="shared" si="1157"/>
        <v>0</v>
      </c>
      <c r="I1762" s="2514">
        <f>H1762/G1762*100</f>
        <v>0</v>
      </c>
      <c r="J1762" s="3156"/>
      <c r="K1762" s="3156"/>
      <c r="L1762" s="3157"/>
      <c r="M1762" s="3157"/>
      <c r="N1762" s="3157"/>
      <c r="O1762" s="3157"/>
      <c r="P1762" s="3157"/>
      <c r="Q1762" s="3157"/>
      <c r="R1762" s="3140"/>
      <c r="S1762" s="3140"/>
      <c r="T1762" s="3140"/>
      <c r="U1762" s="3140"/>
      <c r="V1762" s="3140"/>
      <c r="W1762" s="3140"/>
      <c r="X1762" s="3140"/>
      <c r="Y1762" s="3140"/>
      <c r="Z1762" s="3140"/>
      <c r="AA1762" s="612"/>
      <c r="AB1762" s="3140"/>
      <c r="AC1762" s="3414"/>
      <c r="AD1762" s="3158"/>
      <c r="AE1762" s="3158"/>
      <c r="AF1762" s="3415"/>
      <c r="AG1762" s="3415"/>
      <c r="AH1762" s="3158"/>
      <c r="AI1762" s="2121">
        <f t="shared" ref="AI1762" si="1167">AI1699</f>
        <v>0</v>
      </c>
      <c r="AJ1762" s="1253"/>
      <c r="AK1762" s="2742"/>
      <c r="AL1762" s="3646"/>
      <c r="AM1762" s="253"/>
      <c r="AN1762" s="253"/>
      <c r="AO1762" s="253"/>
      <c r="AP1762" s="253"/>
      <c r="AQ1762" s="253"/>
      <c r="AR1762" s="253"/>
      <c r="AS1762" s="253"/>
      <c r="AT1762" s="253"/>
      <c r="AU1762" s="253"/>
      <c r="AV1762" s="253"/>
      <c r="AW1762" s="253"/>
      <c r="AX1762" s="253"/>
      <c r="AY1762" s="253"/>
      <c r="AZ1762" s="253"/>
      <c r="BA1762" s="253"/>
      <c r="BB1762" s="253"/>
      <c r="BC1762" s="253"/>
      <c r="BD1762" s="253"/>
      <c r="BE1762" s="253"/>
      <c r="BF1762" s="253"/>
      <c r="BG1762" s="253"/>
      <c r="BH1762" s="253"/>
      <c r="BI1762" s="253"/>
      <c r="BJ1762" s="253"/>
      <c r="BK1762" s="253"/>
      <c r="BL1762" s="253"/>
      <c r="BM1762" s="253"/>
      <c r="BN1762" s="253"/>
      <c r="BO1762" s="253"/>
      <c r="BP1762" s="253"/>
      <c r="BQ1762" s="253"/>
      <c r="BR1762" s="253"/>
      <c r="BS1762" s="253"/>
      <c r="BT1762" s="253"/>
      <c r="BU1762" s="253"/>
      <c r="BV1762" s="253"/>
      <c r="BW1762" s="253"/>
      <c r="BX1762" s="253"/>
      <c r="BY1762" s="253"/>
      <c r="BZ1762" s="253"/>
      <c r="CA1762" s="253"/>
      <c r="CB1762" s="253"/>
      <c r="CC1762" s="253"/>
      <c r="CD1762" s="253"/>
      <c r="CE1762" s="253"/>
      <c r="CF1762" s="253"/>
      <c r="CG1762" s="253"/>
      <c r="CH1762" s="253"/>
      <c r="CI1762" s="253"/>
      <c r="CJ1762" s="253"/>
      <c r="CK1762" s="253"/>
      <c r="CL1762" s="253"/>
      <c r="CM1762" s="253"/>
      <c r="CN1762" s="253"/>
      <c r="CO1762" s="253"/>
      <c r="CP1762" s="253"/>
      <c r="CQ1762" s="253"/>
      <c r="CR1762" s="253"/>
      <c r="CS1762" s="253"/>
      <c r="CT1762" s="253"/>
      <c r="CU1762" s="253"/>
      <c r="CV1762" s="253"/>
      <c r="CW1762" s="253"/>
      <c r="CX1762" s="253"/>
      <c r="CY1762" s="253"/>
      <c r="CZ1762" s="253"/>
      <c r="DA1762" s="253"/>
      <c r="DB1762" s="253"/>
      <c r="DC1762" s="253"/>
      <c r="DD1762" s="253"/>
      <c r="DE1762" s="253"/>
      <c r="DF1762" s="253"/>
      <c r="DG1762" s="253"/>
      <c r="DH1762" s="253"/>
      <c r="DI1762" s="253"/>
      <c r="DJ1762" s="253"/>
      <c r="DK1762" s="253"/>
      <c r="DL1762" s="253"/>
      <c r="DM1762" s="253"/>
      <c r="DN1762" s="253"/>
      <c r="DO1762" s="253"/>
      <c r="DP1762" s="253"/>
      <c r="DQ1762" s="253"/>
      <c r="DR1762" s="253"/>
      <c r="DS1762" s="253"/>
      <c r="DT1762" s="253"/>
      <c r="DU1762" s="253"/>
      <c r="DV1762" s="253"/>
      <c r="DW1762" s="253"/>
      <c r="DX1762" s="253"/>
      <c r="DY1762" s="253"/>
      <c r="DZ1762" s="253"/>
      <c r="EA1762" s="253"/>
      <c r="EB1762" s="253"/>
      <c r="EC1762" s="253"/>
      <c r="ED1762" s="253"/>
      <c r="EE1762" s="253"/>
      <c r="EF1762" s="253"/>
      <c r="EG1762" s="253"/>
      <c r="EH1762" s="253"/>
      <c r="EI1762" s="253"/>
      <c r="EJ1762" s="253"/>
      <c r="EK1762" s="253"/>
      <c r="EL1762" s="253"/>
      <c r="EM1762" s="253"/>
      <c r="EN1762" s="253"/>
      <c r="EO1762" s="253"/>
      <c r="EP1762" s="253"/>
      <c r="EQ1762" s="253"/>
      <c r="ER1762" s="253"/>
      <c r="ES1762" s="253"/>
      <c r="ET1762" s="253"/>
      <c r="EU1762" s="253"/>
      <c r="EV1762" s="253"/>
      <c r="EW1762" s="253"/>
      <c r="EX1762" s="253"/>
      <c r="EY1762" s="253"/>
      <c r="EZ1762" s="253"/>
      <c r="FA1762" s="253"/>
      <c r="FB1762" s="253"/>
      <c r="FC1762" s="253"/>
      <c r="FD1762" s="253"/>
      <c r="FE1762" s="253"/>
      <c r="FF1762" s="253"/>
      <c r="FG1762" s="253"/>
      <c r="FH1762" s="253"/>
      <c r="FI1762" s="253"/>
      <c r="FJ1762" s="253"/>
      <c r="FK1762" s="253"/>
      <c r="FL1762" s="253"/>
      <c r="FM1762" s="253"/>
      <c r="FN1762" s="253"/>
      <c r="FO1762" s="253"/>
      <c r="FP1762" s="253"/>
      <c r="FQ1762" s="253"/>
      <c r="FR1762" s="253"/>
      <c r="FS1762" s="253"/>
      <c r="FT1762" s="253"/>
      <c r="FU1762" s="253"/>
      <c r="FV1762" s="253"/>
      <c r="FW1762" s="253"/>
      <c r="FX1762" s="253"/>
      <c r="FY1762" s="253"/>
      <c r="FZ1762" s="253"/>
      <c r="GA1762" s="253"/>
      <c r="GB1762" s="253"/>
      <c r="GC1762" s="253"/>
      <c r="GD1762" s="253"/>
      <c r="GE1762" s="253"/>
      <c r="GF1762" s="253"/>
      <c r="GG1762" s="253"/>
      <c r="GH1762" s="253"/>
      <c r="GI1762" s="253"/>
      <c r="GJ1762" s="253"/>
      <c r="GK1762" s="253"/>
      <c r="GL1762" s="253"/>
      <c r="GM1762" s="253"/>
      <c r="GN1762" s="253"/>
      <c r="GO1762" s="253"/>
      <c r="GP1762" s="253"/>
      <c r="GQ1762" s="253"/>
      <c r="GR1762" s="253"/>
      <c r="GS1762" s="253"/>
      <c r="GT1762" s="253"/>
      <c r="GU1762" s="253"/>
      <c r="GV1762" s="253"/>
      <c r="GW1762" s="253"/>
      <c r="GX1762" s="253"/>
      <c r="GY1762" s="253"/>
      <c r="GZ1762" s="253"/>
      <c r="HA1762" s="253"/>
      <c r="HB1762" s="253"/>
      <c r="HC1762" s="253"/>
      <c r="HD1762" s="253"/>
      <c r="HE1762" s="253"/>
      <c r="HF1762" s="253"/>
      <c r="HG1762" s="253"/>
      <c r="HH1762" s="253"/>
      <c r="HI1762" s="253"/>
      <c r="HJ1762" s="253"/>
      <c r="HK1762" s="253"/>
      <c r="HL1762" s="253"/>
      <c r="HM1762" s="253"/>
      <c r="HN1762" s="253"/>
      <c r="HO1762" s="253"/>
      <c r="HP1762" s="253"/>
      <c r="HQ1762" s="253"/>
      <c r="HR1762" s="253"/>
      <c r="HS1762" s="253"/>
      <c r="HT1762" s="253"/>
      <c r="HU1762" s="253"/>
      <c r="HV1762" s="253"/>
      <c r="HW1762" s="253"/>
      <c r="HX1762" s="253"/>
      <c r="HY1762" s="253"/>
      <c r="HZ1762" s="253"/>
      <c r="IA1762" s="253"/>
      <c r="IB1762" s="253"/>
      <c r="IC1762" s="253"/>
      <c r="ID1762" s="253"/>
      <c r="IE1762" s="253"/>
      <c r="IF1762" s="253"/>
      <c r="IG1762" s="253"/>
      <c r="IH1762" s="253"/>
      <c r="II1762" s="253"/>
      <c r="IJ1762" s="253"/>
      <c r="IK1762" s="253"/>
      <c r="IL1762" s="253"/>
      <c r="IM1762" s="253"/>
      <c r="IN1762" s="253"/>
      <c r="IO1762" s="253"/>
      <c r="IP1762" s="253"/>
      <c r="IQ1762" s="253"/>
      <c r="IR1762" s="253"/>
      <c r="IS1762" s="253"/>
      <c r="IT1762" s="253"/>
      <c r="IU1762" s="253"/>
      <c r="IV1762" s="253"/>
      <c r="IW1762" s="253"/>
      <c r="IX1762" s="253"/>
      <c r="IY1762" s="253"/>
      <c r="IZ1762" s="253"/>
      <c r="JA1762" s="253"/>
      <c r="JB1762" s="253"/>
      <c r="JC1762" s="253"/>
      <c r="JD1762" s="253"/>
      <c r="JE1762" s="253"/>
      <c r="JF1762" s="253"/>
      <c r="JG1762" s="253"/>
      <c r="JH1762" s="253"/>
      <c r="JI1762" s="253"/>
    </row>
    <row r="1763" spans="1:269" s="1178" customFormat="1" ht="30" thickBot="1" x14ac:dyDescent="0.3">
      <c r="A1763" s="411"/>
      <c r="B1763" s="411">
        <v>1</v>
      </c>
      <c r="C1763" s="1016" t="s">
        <v>217</v>
      </c>
      <c r="D1763" s="1016"/>
      <c r="E1763" s="3416"/>
      <c r="F1763" s="3417">
        <f t="shared" si="1157"/>
        <v>8185</v>
      </c>
      <c r="G1763" s="3167">
        <f t="shared" si="1157"/>
        <v>6139</v>
      </c>
      <c r="H1763" s="3167">
        <f t="shared" si="1157"/>
        <v>9040</v>
      </c>
      <c r="I1763" s="2533">
        <f>H1763/G1763*100</f>
        <v>147.25525329858283</v>
      </c>
      <c r="J1763" s="3164"/>
      <c r="K1763" s="3164"/>
      <c r="L1763" s="3165"/>
      <c r="M1763" s="3165"/>
      <c r="N1763" s="3165"/>
      <c r="O1763" s="3165"/>
      <c r="P1763" s="3165"/>
      <c r="Q1763" s="3165"/>
      <c r="R1763" s="3166">
        <f t="shared" ref="R1763:AE1763" si="1168">R1700</f>
        <v>27754.825800000002</v>
      </c>
      <c r="S1763" s="3166">
        <f t="shared" ref="S1763:T1763" si="1169">S1700</f>
        <v>27754.825800000002</v>
      </c>
      <c r="T1763" s="3166">
        <f t="shared" si="1169"/>
        <v>27754.825800000002</v>
      </c>
      <c r="U1763" s="3166">
        <f t="shared" ref="U1763:V1763" si="1170">U1700</f>
        <v>27754.825800000002</v>
      </c>
      <c r="V1763" s="3166">
        <f t="shared" si="1170"/>
        <v>27754.825800000002</v>
      </c>
      <c r="W1763" s="3166">
        <f t="shared" ref="W1763:X1763" si="1171">W1700</f>
        <v>27754.825800000002</v>
      </c>
      <c r="X1763" s="3166">
        <f t="shared" si="1171"/>
        <v>27754.825800000002</v>
      </c>
      <c r="Y1763" s="3166">
        <f t="shared" ref="Y1763:Z1763" si="1172">Y1700</f>
        <v>27754.825800000002</v>
      </c>
      <c r="Z1763" s="3166">
        <f t="shared" si="1172"/>
        <v>27754.825800000002</v>
      </c>
      <c r="AA1763" s="616">
        <f t="shared" si="1168"/>
        <v>20816.119350000004</v>
      </c>
      <c r="AB1763" s="3166">
        <f t="shared" si="1168"/>
        <v>20816.119349999997</v>
      </c>
      <c r="AC1763" s="3418">
        <f t="shared" si="1168"/>
        <v>0</v>
      </c>
      <c r="AD1763" s="3166">
        <f t="shared" si="1168"/>
        <v>0</v>
      </c>
      <c r="AE1763" s="3166">
        <f t="shared" si="1168"/>
        <v>0</v>
      </c>
      <c r="AF1763" s="3166">
        <f t="shared" ref="AF1763" si="1173">AF1700</f>
        <v>0</v>
      </c>
      <c r="AG1763" s="3166">
        <f>AG1700</f>
        <v>-98.938390000000012</v>
      </c>
      <c r="AH1763" s="3166">
        <f>AH1700</f>
        <v>20717.180959999998</v>
      </c>
      <c r="AI1763" s="3169">
        <f t="shared" ref="AI1763" si="1174">AI1700</f>
        <v>0</v>
      </c>
      <c r="AJ1763" s="3419">
        <f>AJ1700</f>
        <v>0</v>
      </c>
      <c r="AK1763" s="2742"/>
      <c r="AL1763" s="3646"/>
      <c r="AM1763" s="253"/>
      <c r="AN1763" s="253"/>
      <c r="AO1763" s="253"/>
      <c r="AP1763" s="253"/>
      <c r="AQ1763" s="253"/>
      <c r="AR1763" s="253"/>
      <c r="AS1763" s="253"/>
      <c r="AT1763" s="253"/>
      <c r="AU1763" s="253"/>
      <c r="AV1763" s="253"/>
      <c r="AW1763" s="253"/>
      <c r="AX1763" s="253"/>
      <c r="AY1763" s="253"/>
      <c r="AZ1763" s="253"/>
      <c r="BA1763" s="253"/>
      <c r="BB1763" s="253"/>
      <c r="BC1763" s="253"/>
      <c r="BD1763" s="253"/>
      <c r="BE1763" s="253"/>
      <c r="BF1763" s="253"/>
      <c r="BG1763" s="253"/>
      <c r="BH1763" s="253"/>
      <c r="BI1763" s="253"/>
      <c r="BJ1763" s="253"/>
      <c r="BK1763" s="253"/>
      <c r="BL1763" s="253"/>
      <c r="BM1763" s="253"/>
      <c r="BN1763" s="253"/>
      <c r="BO1763" s="253"/>
      <c r="BP1763" s="253"/>
      <c r="BQ1763" s="253"/>
      <c r="BR1763" s="253"/>
      <c r="BS1763" s="253"/>
      <c r="BT1763" s="253"/>
      <c r="BU1763" s="253"/>
      <c r="BV1763" s="253"/>
      <c r="BW1763" s="253"/>
      <c r="BX1763" s="253"/>
      <c r="BY1763" s="253"/>
      <c r="BZ1763" s="253"/>
      <c r="CA1763" s="253"/>
      <c r="CB1763" s="253"/>
      <c r="CC1763" s="253"/>
      <c r="CD1763" s="253"/>
      <c r="CE1763" s="253"/>
      <c r="CF1763" s="253"/>
      <c r="CG1763" s="253"/>
      <c r="CH1763" s="253"/>
      <c r="CI1763" s="253"/>
      <c r="CJ1763" s="253"/>
      <c r="CK1763" s="253"/>
      <c r="CL1763" s="253"/>
      <c r="CM1763" s="253"/>
      <c r="CN1763" s="253"/>
      <c r="CO1763" s="253"/>
      <c r="CP1763" s="253"/>
      <c r="CQ1763" s="253"/>
      <c r="CR1763" s="253"/>
      <c r="CS1763" s="253"/>
      <c r="CT1763" s="253"/>
      <c r="CU1763" s="253"/>
      <c r="CV1763" s="253"/>
      <c r="CW1763" s="253"/>
      <c r="CX1763" s="253"/>
      <c r="CY1763" s="253"/>
      <c r="CZ1763" s="253"/>
      <c r="DA1763" s="253"/>
      <c r="DB1763" s="253"/>
      <c r="DC1763" s="253"/>
      <c r="DD1763" s="253"/>
      <c r="DE1763" s="253"/>
      <c r="DF1763" s="253"/>
      <c r="DG1763" s="253"/>
      <c r="DH1763" s="253"/>
      <c r="DI1763" s="253"/>
      <c r="DJ1763" s="253"/>
      <c r="DK1763" s="253"/>
      <c r="DL1763" s="253"/>
      <c r="DM1763" s="253"/>
      <c r="DN1763" s="253"/>
      <c r="DO1763" s="253"/>
      <c r="DP1763" s="253"/>
      <c r="DQ1763" s="253"/>
      <c r="DR1763" s="253"/>
      <c r="DS1763" s="253"/>
      <c r="DT1763" s="253"/>
      <c r="DU1763" s="253"/>
      <c r="DV1763" s="253"/>
      <c r="DW1763" s="253"/>
      <c r="DX1763" s="253"/>
      <c r="DY1763" s="253"/>
      <c r="DZ1763" s="253"/>
      <c r="EA1763" s="253"/>
      <c r="EB1763" s="253"/>
      <c r="EC1763" s="253"/>
      <c r="ED1763" s="253"/>
      <c r="EE1763" s="253"/>
      <c r="EF1763" s="253"/>
      <c r="EG1763" s="253"/>
      <c r="EH1763" s="253"/>
      <c r="EI1763" s="253"/>
      <c r="EJ1763" s="253"/>
      <c r="EK1763" s="253"/>
      <c r="EL1763" s="253"/>
      <c r="EM1763" s="253"/>
      <c r="EN1763" s="253"/>
      <c r="EO1763" s="253"/>
      <c r="EP1763" s="253"/>
      <c r="EQ1763" s="253"/>
      <c r="ER1763" s="253"/>
      <c r="ES1763" s="253"/>
      <c r="ET1763" s="253"/>
      <c r="EU1763" s="253"/>
      <c r="EV1763" s="253"/>
      <c r="EW1763" s="253"/>
      <c r="EX1763" s="253"/>
      <c r="EY1763" s="253"/>
      <c r="EZ1763" s="253"/>
      <c r="FA1763" s="253"/>
      <c r="FB1763" s="253"/>
      <c r="FC1763" s="253"/>
      <c r="FD1763" s="253"/>
      <c r="FE1763" s="253"/>
      <c r="FF1763" s="253"/>
      <c r="FG1763" s="253"/>
      <c r="FH1763" s="253"/>
      <c r="FI1763" s="253"/>
      <c r="FJ1763" s="253"/>
      <c r="FK1763" s="253"/>
      <c r="FL1763" s="253"/>
      <c r="FM1763" s="253"/>
      <c r="FN1763" s="253"/>
      <c r="FO1763" s="253"/>
      <c r="FP1763" s="253"/>
      <c r="FQ1763" s="253"/>
      <c r="FR1763" s="253"/>
      <c r="FS1763" s="253"/>
      <c r="FT1763" s="253"/>
      <c r="FU1763" s="253"/>
      <c r="FV1763" s="253"/>
      <c r="FW1763" s="253"/>
      <c r="FX1763" s="253"/>
      <c r="FY1763" s="253"/>
      <c r="FZ1763" s="253"/>
      <c r="GA1763" s="253"/>
      <c r="GB1763" s="253"/>
      <c r="GC1763" s="253"/>
      <c r="GD1763" s="253"/>
      <c r="GE1763" s="253"/>
      <c r="GF1763" s="253"/>
      <c r="GG1763" s="253"/>
      <c r="GH1763" s="253"/>
      <c r="GI1763" s="253"/>
      <c r="GJ1763" s="253"/>
      <c r="GK1763" s="253"/>
      <c r="GL1763" s="253"/>
      <c r="GM1763" s="253"/>
      <c r="GN1763" s="253"/>
      <c r="GO1763" s="253"/>
      <c r="GP1763" s="253"/>
      <c r="GQ1763" s="253"/>
      <c r="GR1763" s="253"/>
      <c r="GS1763" s="253"/>
      <c r="GT1763" s="253"/>
      <c r="GU1763" s="253"/>
      <c r="GV1763" s="253"/>
      <c r="GW1763" s="253"/>
      <c r="GX1763" s="253"/>
      <c r="GY1763" s="253"/>
      <c r="GZ1763" s="253"/>
      <c r="HA1763" s="253"/>
      <c r="HB1763" s="253"/>
      <c r="HC1763" s="253"/>
      <c r="HD1763" s="253"/>
      <c r="HE1763" s="253"/>
      <c r="HF1763" s="253"/>
      <c r="HG1763" s="253"/>
      <c r="HH1763" s="253"/>
      <c r="HI1763" s="253"/>
      <c r="HJ1763" s="253"/>
      <c r="HK1763" s="253"/>
      <c r="HL1763" s="253"/>
      <c r="HM1763" s="253"/>
      <c r="HN1763" s="253"/>
      <c r="HO1763" s="253"/>
      <c r="HP1763" s="253"/>
      <c r="HQ1763" s="253"/>
      <c r="HR1763" s="253"/>
      <c r="HS1763" s="253"/>
      <c r="HT1763" s="253"/>
      <c r="HU1763" s="253"/>
      <c r="HV1763" s="253"/>
      <c r="HW1763" s="253"/>
      <c r="HX1763" s="253"/>
      <c r="HY1763" s="253"/>
      <c r="HZ1763" s="253"/>
      <c r="IA1763" s="253"/>
      <c r="IB1763" s="253"/>
      <c r="IC1763" s="253"/>
      <c r="ID1763" s="253"/>
      <c r="IE1763" s="253"/>
      <c r="IF1763" s="253"/>
      <c r="IG1763" s="253"/>
      <c r="IH1763" s="253"/>
      <c r="II1763" s="253"/>
      <c r="IJ1763" s="253"/>
      <c r="IK1763" s="253"/>
      <c r="IL1763" s="253"/>
      <c r="IM1763" s="253"/>
      <c r="IN1763" s="253"/>
      <c r="IO1763" s="253"/>
      <c r="IP1763" s="253"/>
      <c r="IQ1763" s="253"/>
      <c r="IR1763" s="253"/>
      <c r="IS1763" s="253"/>
      <c r="IT1763" s="253"/>
      <c r="IU1763" s="253"/>
      <c r="IV1763" s="253"/>
      <c r="IW1763" s="253"/>
      <c r="IX1763" s="253"/>
      <c r="IY1763" s="253"/>
      <c r="IZ1763" s="253"/>
      <c r="JA1763" s="253"/>
      <c r="JB1763" s="253"/>
      <c r="JC1763" s="253"/>
      <c r="JD1763" s="253"/>
      <c r="JE1763" s="253"/>
      <c r="JF1763" s="253"/>
      <c r="JG1763" s="253"/>
      <c r="JH1763" s="253"/>
      <c r="JI1763" s="253"/>
    </row>
    <row r="1764" spans="1:269" x14ac:dyDescent="0.25">
      <c r="A1764" s="411">
        <v>1</v>
      </c>
      <c r="B1764" s="411">
        <v>1</v>
      </c>
      <c r="C1764" s="3420" t="s">
        <v>85</v>
      </c>
      <c r="D1764" s="3420"/>
      <c r="E1764" s="3420"/>
      <c r="F1764" s="476"/>
      <c r="G1764" s="1646"/>
      <c r="H1764" s="1646"/>
      <c r="I1764" s="1646"/>
      <c r="J1764" s="2232"/>
      <c r="K1764" s="2232"/>
      <c r="L1764" s="2232"/>
      <c r="M1764" s="2232"/>
      <c r="N1764" s="2232"/>
      <c r="O1764" s="2232"/>
      <c r="P1764" s="2232"/>
      <c r="Q1764" s="2232"/>
      <c r="R1764" s="2308"/>
      <c r="S1764" s="2308"/>
      <c r="T1764" s="2308"/>
      <c r="U1764" s="2308"/>
      <c r="V1764" s="2308"/>
      <c r="W1764" s="2308"/>
      <c r="X1764" s="2308"/>
      <c r="Y1764" s="2308"/>
      <c r="Z1764" s="2308"/>
      <c r="AA1764" s="3349"/>
      <c r="AB1764" s="3345"/>
      <c r="AC1764" s="3346"/>
      <c r="AD1764" s="3345"/>
      <c r="AE1764" s="3345"/>
      <c r="AF1764" s="3347"/>
      <c r="AG1764" s="3347"/>
      <c r="AH1764" s="3345"/>
      <c r="AI1764" s="1647"/>
      <c r="AJ1764" s="3349"/>
      <c r="AK1764" s="2742"/>
    </row>
    <row r="1765" spans="1:269" ht="47.25" x14ac:dyDescent="0.25">
      <c r="A1765" s="411">
        <v>1</v>
      </c>
      <c r="B1765" s="411">
        <v>1</v>
      </c>
      <c r="C1765" s="2276" t="s">
        <v>499</v>
      </c>
      <c r="D1765" s="2089"/>
      <c r="E1765" s="996"/>
      <c r="F1765" s="419"/>
      <c r="G1765" s="2482"/>
      <c r="H1765" s="2482"/>
      <c r="I1765" s="2482"/>
      <c r="J1765" s="2482"/>
      <c r="K1765" s="2482"/>
      <c r="L1765" s="3421"/>
      <c r="M1765" s="3421"/>
      <c r="N1765" s="3421"/>
      <c r="O1765" s="3421"/>
      <c r="P1765" s="3421"/>
      <c r="Q1765" s="3421"/>
      <c r="R1765" s="608"/>
      <c r="S1765" s="608"/>
      <c r="T1765" s="608"/>
      <c r="U1765" s="608"/>
      <c r="V1765" s="608"/>
      <c r="W1765" s="608"/>
      <c r="X1765" s="608"/>
      <c r="Y1765" s="608"/>
      <c r="Z1765" s="608"/>
      <c r="AA1765" s="2711"/>
      <c r="AB1765" s="2538"/>
      <c r="AC1765" s="2709"/>
      <c r="AD1765" s="2538"/>
      <c r="AE1765" s="2538"/>
      <c r="AF1765" s="2710"/>
      <c r="AG1765" s="2710"/>
      <c r="AH1765" s="2538"/>
      <c r="AI1765" s="2539"/>
      <c r="AJ1765" s="2711"/>
      <c r="AK1765" s="2742"/>
    </row>
    <row r="1766" spans="1:269" s="2696" customFormat="1" x14ac:dyDescent="0.25">
      <c r="A1766" s="411">
        <v>1</v>
      </c>
      <c r="B1766" s="411">
        <v>1</v>
      </c>
      <c r="C1766" s="2398" t="s">
        <v>5</v>
      </c>
      <c r="D1766" s="2398"/>
      <c r="E1766" s="2398"/>
      <c r="F1766" s="452"/>
      <c r="G1766" s="1636"/>
      <c r="H1766" s="1636"/>
      <c r="I1766" s="1636"/>
      <c r="J1766" s="1636"/>
      <c r="K1766" s="1636"/>
      <c r="L1766" s="2400"/>
      <c r="M1766" s="2400"/>
      <c r="N1766" s="2400"/>
      <c r="O1766" s="2400"/>
      <c r="P1766" s="2400"/>
      <c r="Q1766" s="2400"/>
      <c r="R1766" s="2885"/>
      <c r="S1766" s="2885"/>
      <c r="T1766" s="2885"/>
      <c r="U1766" s="2885"/>
      <c r="V1766" s="2885"/>
      <c r="W1766" s="2885"/>
      <c r="X1766" s="2885"/>
      <c r="Y1766" s="2885"/>
      <c r="Z1766" s="2885"/>
      <c r="AA1766" s="3327"/>
      <c r="AB1766" s="2885"/>
      <c r="AC1766" s="3326"/>
      <c r="AD1766" s="2885"/>
      <c r="AE1766" s="2885"/>
      <c r="AF1766" s="2885"/>
      <c r="AG1766" s="2885"/>
      <c r="AH1766" s="2885"/>
      <c r="AI1766" s="1638"/>
      <c r="AJ1766" s="3327"/>
      <c r="AK1766" s="2742"/>
      <c r="AL1766" s="1401"/>
    </row>
    <row r="1767" spans="1:269" s="2696" customFormat="1" x14ac:dyDescent="0.25">
      <c r="A1767" s="411">
        <v>1</v>
      </c>
      <c r="B1767" s="411">
        <v>1</v>
      </c>
      <c r="C1767" s="3" t="s">
        <v>24</v>
      </c>
      <c r="D1767" s="1457" t="s">
        <v>246</v>
      </c>
      <c r="E1767" s="375">
        <v>340</v>
      </c>
      <c r="F1767" s="415">
        <v>620</v>
      </c>
      <c r="G1767" s="213">
        <f t="shared" ref="G1767" si="1175">F1767/12*$C$3</f>
        <v>465</v>
      </c>
      <c r="H1767" s="452">
        <v>452</v>
      </c>
      <c r="I1767" s="213">
        <f t="shared" ref="I1767:I1777" si="1176">H1767/G1767*100</f>
        <v>97.204301075268816</v>
      </c>
      <c r="J1767" s="3422">
        <v>6.5</v>
      </c>
      <c r="K1767" s="269">
        <f t="shared" ref="K1767:K1777" si="1177">N1767/H1767</f>
        <v>6.3783185840707963</v>
      </c>
      <c r="L1767" s="270">
        <f t="shared" ref="L1767:L1776" si="1178">ROUND(F1767*J1767,0)</f>
        <v>4030</v>
      </c>
      <c r="M1767" s="270">
        <f t="shared" ref="M1767:M1776" si="1179">L1767/12*$C$3</f>
        <v>3022.5</v>
      </c>
      <c r="N1767" s="2400">
        <v>2883</v>
      </c>
      <c r="O1767" s="270">
        <f t="shared" ref="O1767:O1777" si="1180">N1767/M1767*100</f>
        <v>95.384615384615387</v>
      </c>
      <c r="P1767" s="270">
        <f t="shared" ref="P1767:P1776" si="1181">ROUND(L1767/E1767,0)</f>
        <v>12</v>
      </c>
      <c r="Q1767" s="270">
        <f t="shared" ref="Q1767:Q1777" si="1182">N1767/$C$3*12/P1767</f>
        <v>320.33333333333331</v>
      </c>
      <c r="R1767" s="2885"/>
      <c r="S1767" s="2885"/>
      <c r="T1767" s="2885"/>
      <c r="U1767" s="2885"/>
      <c r="V1767" s="2885"/>
      <c r="W1767" s="2885"/>
      <c r="X1767" s="2885"/>
      <c r="Y1767" s="2885"/>
      <c r="Z1767" s="2885"/>
      <c r="AA1767" s="3327"/>
      <c r="AB1767" s="2885"/>
      <c r="AC1767" s="3326"/>
      <c r="AD1767" s="2885"/>
      <c r="AE1767" s="2885"/>
      <c r="AF1767" s="2885"/>
      <c r="AG1767" s="2885"/>
      <c r="AH1767" s="2885"/>
      <c r="AI1767" s="3403"/>
      <c r="AJ1767" s="3327"/>
      <c r="AK1767" s="2742"/>
      <c r="AL1767" s="1401"/>
    </row>
    <row r="1768" spans="1:269" s="2696" customFormat="1" x14ac:dyDescent="0.25">
      <c r="A1768" s="411">
        <v>1</v>
      </c>
      <c r="B1768" s="411">
        <v>1</v>
      </c>
      <c r="C1768" s="3" t="s">
        <v>25</v>
      </c>
      <c r="D1768" s="1457" t="s">
        <v>246</v>
      </c>
      <c r="E1768" s="375">
        <v>300</v>
      </c>
      <c r="F1768" s="415">
        <v>205</v>
      </c>
      <c r="G1768" s="213">
        <f>F1768/12*$C$3</f>
        <v>153.75</v>
      </c>
      <c r="H1768" s="452">
        <v>158</v>
      </c>
      <c r="I1768" s="213">
        <f t="shared" si="1176"/>
        <v>102.76422764227642</v>
      </c>
      <c r="J1768" s="3422">
        <v>5.8</v>
      </c>
      <c r="K1768" s="269">
        <f t="shared" si="1177"/>
        <v>5.3797468354430382</v>
      </c>
      <c r="L1768" s="270">
        <f t="shared" si="1178"/>
        <v>1189</v>
      </c>
      <c r="M1768" s="270">
        <f t="shared" si="1179"/>
        <v>891.75</v>
      </c>
      <c r="N1768" s="2400">
        <v>850</v>
      </c>
      <c r="O1768" s="270">
        <f t="shared" si="1180"/>
        <v>95.31819456125595</v>
      </c>
      <c r="P1768" s="270">
        <f t="shared" si="1181"/>
        <v>4</v>
      </c>
      <c r="Q1768" s="270">
        <f t="shared" si="1182"/>
        <v>283.33333333333331</v>
      </c>
      <c r="R1768" s="2885"/>
      <c r="S1768" s="2885"/>
      <c r="T1768" s="2885"/>
      <c r="U1768" s="2885"/>
      <c r="V1768" s="2885"/>
      <c r="W1768" s="2885"/>
      <c r="X1768" s="2885"/>
      <c r="Y1768" s="2885"/>
      <c r="Z1768" s="2885"/>
      <c r="AA1768" s="3179"/>
      <c r="AB1768" s="2885"/>
      <c r="AC1768" s="3326"/>
      <c r="AD1768" s="2885"/>
      <c r="AE1768" s="2885"/>
      <c r="AF1768" s="2885"/>
      <c r="AG1768" s="2885"/>
      <c r="AH1768" s="2885"/>
      <c r="AI1768" s="3403"/>
      <c r="AJ1768" s="3327"/>
      <c r="AK1768" s="2742"/>
      <c r="AL1768" s="1401"/>
    </row>
    <row r="1769" spans="1:269" s="2696" customFormat="1" x14ac:dyDescent="0.25">
      <c r="A1769" s="411">
        <v>1</v>
      </c>
      <c r="B1769" s="411">
        <v>1</v>
      </c>
      <c r="C1769" s="3" t="s">
        <v>23</v>
      </c>
      <c r="D1769" s="1457" t="s">
        <v>246</v>
      </c>
      <c r="E1769" s="375">
        <v>270</v>
      </c>
      <c r="F1769" s="415">
        <v>679</v>
      </c>
      <c r="G1769" s="213">
        <f t="shared" ref="G1769:G1776" si="1183">F1769/12*$C$3</f>
        <v>509.25</v>
      </c>
      <c r="H1769" s="452">
        <v>680</v>
      </c>
      <c r="I1769" s="213">
        <f t="shared" si="1176"/>
        <v>133.5297005400098</v>
      </c>
      <c r="J1769" s="3422">
        <v>7.3</v>
      </c>
      <c r="K1769" s="269">
        <f t="shared" si="1177"/>
        <v>10.426470588235293</v>
      </c>
      <c r="L1769" s="270">
        <f t="shared" si="1178"/>
        <v>4957</v>
      </c>
      <c r="M1769" s="270">
        <f t="shared" si="1179"/>
        <v>3717.75</v>
      </c>
      <c r="N1769" s="2400">
        <v>7090</v>
      </c>
      <c r="O1769" s="270">
        <f t="shared" si="1180"/>
        <v>190.70674467083586</v>
      </c>
      <c r="P1769" s="270">
        <f t="shared" si="1181"/>
        <v>18</v>
      </c>
      <c r="Q1769" s="270">
        <f t="shared" si="1182"/>
        <v>525.18518518518522</v>
      </c>
      <c r="R1769" s="2885"/>
      <c r="S1769" s="2885"/>
      <c r="T1769" s="2885"/>
      <c r="U1769" s="2885"/>
      <c r="V1769" s="2885"/>
      <c r="W1769" s="2885"/>
      <c r="X1769" s="2885"/>
      <c r="Y1769" s="2885"/>
      <c r="Z1769" s="2885"/>
      <c r="AA1769" s="3179"/>
      <c r="AB1769" s="2885"/>
      <c r="AC1769" s="3326"/>
      <c r="AD1769" s="2885"/>
      <c r="AE1769" s="2885"/>
      <c r="AF1769" s="2885"/>
      <c r="AG1769" s="2885"/>
      <c r="AH1769" s="2885"/>
      <c r="AI1769" s="3403"/>
      <c r="AJ1769" s="3327"/>
      <c r="AK1769" s="2742"/>
      <c r="AL1769" s="1401"/>
    </row>
    <row r="1770" spans="1:269" s="2696" customFormat="1" x14ac:dyDescent="0.25">
      <c r="A1770" s="411">
        <v>1</v>
      </c>
      <c r="B1770" s="411">
        <v>1</v>
      </c>
      <c r="C1770" s="3" t="s">
        <v>226</v>
      </c>
      <c r="D1770" s="1457" t="s">
        <v>246</v>
      </c>
      <c r="E1770" s="375">
        <v>330</v>
      </c>
      <c r="F1770" s="415">
        <v>50</v>
      </c>
      <c r="G1770" s="213">
        <f t="shared" si="1183"/>
        <v>37.5</v>
      </c>
      <c r="H1770" s="452">
        <v>37</v>
      </c>
      <c r="I1770" s="213">
        <f t="shared" si="1176"/>
        <v>98.666666666666671</v>
      </c>
      <c r="J1770" s="3422">
        <v>10</v>
      </c>
      <c r="K1770" s="269">
        <f t="shared" si="1177"/>
        <v>5.4324324324324325</v>
      </c>
      <c r="L1770" s="270">
        <f t="shared" si="1178"/>
        <v>500</v>
      </c>
      <c r="M1770" s="270">
        <f t="shared" si="1179"/>
        <v>375</v>
      </c>
      <c r="N1770" s="2400">
        <v>201</v>
      </c>
      <c r="O1770" s="270">
        <f t="shared" si="1180"/>
        <v>53.6</v>
      </c>
      <c r="P1770" s="270">
        <f t="shared" si="1181"/>
        <v>2</v>
      </c>
      <c r="Q1770" s="270">
        <f t="shared" si="1182"/>
        <v>134</v>
      </c>
      <c r="R1770" s="2885"/>
      <c r="S1770" s="2885"/>
      <c r="T1770" s="2885"/>
      <c r="U1770" s="2885"/>
      <c r="V1770" s="2885"/>
      <c r="W1770" s="2885"/>
      <c r="X1770" s="2885"/>
      <c r="Y1770" s="2885"/>
      <c r="Z1770" s="2885"/>
      <c r="AA1770" s="3179"/>
      <c r="AB1770" s="2885"/>
      <c r="AC1770" s="3326"/>
      <c r="AD1770" s="2885"/>
      <c r="AE1770" s="2885"/>
      <c r="AF1770" s="2885"/>
      <c r="AG1770" s="2885"/>
      <c r="AH1770" s="2885"/>
      <c r="AI1770" s="3403"/>
      <c r="AJ1770" s="3327"/>
      <c r="AK1770" s="2742"/>
      <c r="AL1770" s="1401"/>
    </row>
    <row r="1771" spans="1:269" s="2696" customFormat="1" x14ac:dyDescent="0.25">
      <c r="A1771" s="411">
        <v>1</v>
      </c>
      <c r="B1771" s="411">
        <v>1</v>
      </c>
      <c r="C1771" s="3" t="s">
        <v>9</v>
      </c>
      <c r="D1771" s="1457" t="s">
        <v>246</v>
      </c>
      <c r="E1771" s="375">
        <v>340</v>
      </c>
      <c r="F1771" s="415">
        <v>619</v>
      </c>
      <c r="G1771" s="213">
        <f t="shared" si="1183"/>
        <v>464.25</v>
      </c>
      <c r="H1771" s="452">
        <v>456</v>
      </c>
      <c r="I1771" s="213">
        <f t="shared" si="1176"/>
        <v>98.222940226171247</v>
      </c>
      <c r="J1771" s="3422">
        <v>10.8</v>
      </c>
      <c r="K1771" s="269">
        <f t="shared" si="1177"/>
        <v>10.12280701754386</v>
      </c>
      <c r="L1771" s="270">
        <f t="shared" si="1178"/>
        <v>6685</v>
      </c>
      <c r="M1771" s="270">
        <f t="shared" si="1179"/>
        <v>5013.75</v>
      </c>
      <c r="N1771" s="2400">
        <v>4616</v>
      </c>
      <c r="O1771" s="270">
        <f t="shared" si="1180"/>
        <v>92.066816255297937</v>
      </c>
      <c r="P1771" s="270">
        <f t="shared" si="1181"/>
        <v>20</v>
      </c>
      <c r="Q1771" s="270">
        <f t="shared" si="1182"/>
        <v>307.73333333333335</v>
      </c>
      <c r="R1771" s="2885"/>
      <c r="S1771" s="2885"/>
      <c r="T1771" s="2885"/>
      <c r="U1771" s="2885"/>
      <c r="V1771" s="2885"/>
      <c r="W1771" s="2885"/>
      <c r="X1771" s="2885"/>
      <c r="Y1771" s="2885"/>
      <c r="Z1771" s="2885"/>
      <c r="AA1771" s="3179"/>
      <c r="AB1771" s="2885"/>
      <c r="AC1771" s="3326"/>
      <c r="AD1771" s="2885"/>
      <c r="AE1771" s="2885"/>
      <c r="AF1771" s="2885"/>
      <c r="AG1771" s="2885"/>
      <c r="AH1771" s="2885"/>
      <c r="AI1771" s="3403"/>
      <c r="AJ1771" s="3327"/>
      <c r="AK1771" s="2742"/>
      <c r="AL1771" s="1401"/>
    </row>
    <row r="1772" spans="1:269" s="2696" customFormat="1" x14ac:dyDescent="0.25">
      <c r="A1772" s="411">
        <v>1</v>
      </c>
      <c r="B1772" s="411">
        <v>1</v>
      </c>
      <c r="C1772" s="3" t="s">
        <v>26</v>
      </c>
      <c r="D1772" s="1457" t="s">
        <v>246</v>
      </c>
      <c r="E1772" s="375">
        <v>340</v>
      </c>
      <c r="F1772" s="415">
        <v>220</v>
      </c>
      <c r="G1772" s="213">
        <f t="shared" si="1183"/>
        <v>165</v>
      </c>
      <c r="H1772" s="452">
        <v>135</v>
      </c>
      <c r="I1772" s="213">
        <f t="shared" si="1176"/>
        <v>81.818181818181827</v>
      </c>
      <c r="J1772" s="3422">
        <v>8.5</v>
      </c>
      <c r="K1772" s="269">
        <f t="shared" si="1177"/>
        <v>9.2518518518518515</v>
      </c>
      <c r="L1772" s="270">
        <f t="shared" si="1178"/>
        <v>1870</v>
      </c>
      <c r="M1772" s="270">
        <f t="shared" si="1179"/>
        <v>1402.5</v>
      </c>
      <c r="N1772" s="2400">
        <v>1249</v>
      </c>
      <c r="O1772" s="270">
        <f t="shared" si="1180"/>
        <v>89.055258467023165</v>
      </c>
      <c r="P1772" s="270">
        <f t="shared" si="1181"/>
        <v>6</v>
      </c>
      <c r="Q1772" s="270">
        <f t="shared" si="1182"/>
        <v>277.55555555555554</v>
      </c>
      <c r="R1772" s="2885"/>
      <c r="S1772" s="2885"/>
      <c r="T1772" s="2885"/>
      <c r="U1772" s="2885"/>
      <c r="V1772" s="2885"/>
      <c r="W1772" s="2885"/>
      <c r="X1772" s="2885"/>
      <c r="Y1772" s="2885"/>
      <c r="Z1772" s="2885"/>
      <c r="AA1772" s="3179"/>
      <c r="AB1772" s="2885"/>
      <c r="AC1772" s="3326"/>
      <c r="AD1772" s="2885"/>
      <c r="AE1772" s="2885"/>
      <c r="AF1772" s="2885"/>
      <c r="AG1772" s="2885"/>
      <c r="AH1772" s="2885"/>
      <c r="AI1772" s="3403"/>
      <c r="AJ1772" s="3327"/>
      <c r="AK1772" s="2742"/>
      <c r="AL1772" s="1401"/>
    </row>
    <row r="1773" spans="1:269" s="2696" customFormat="1" x14ac:dyDescent="0.25">
      <c r="A1773" s="411">
        <v>1</v>
      </c>
      <c r="B1773" s="411">
        <v>1</v>
      </c>
      <c r="C1773" s="3" t="s">
        <v>67</v>
      </c>
      <c r="D1773" s="1457" t="s">
        <v>246</v>
      </c>
      <c r="E1773" s="375">
        <v>320</v>
      </c>
      <c r="F1773" s="415">
        <v>755</v>
      </c>
      <c r="G1773" s="213">
        <f t="shared" si="1183"/>
        <v>566.25</v>
      </c>
      <c r="H1773" s="452">
        <v>581</v>
      </c>
      <c r="I1773" s="213">
        <f t="shared" si="1176"/>
        <v>102.60485651214128</v>
      </c>
      <c r="J1773" s="3422">
        <v>9</v>
      </c>
      <c r="K1773" s="269">
        <f t="shared" si="1177"/>
        <v>7.6437177280550772</v>
      </c>
      <c r="L1773" s="270">
        <f t="shared" si="1178"/>
        <v>6795</v>
      </c>
      <c r="M1773" s="270">
        <f t="shared" si="1179"/>
        <v>5096.25</v>
      </c>
      <c r="N1773" s="2400">
        <v>4441</v>
      </c>
      <c r="O1773" s="270">
        <f t="shared" si="1180"/>
        <v>87.142506745155757</v>
      </c>
      <c r="P1773" s="270">
        <f t="shared" si="1181"/>
        <v>21</v>
      </c>
      <c r="Q1773" s="270">
        <f t="shared" si="1182"/>
        <v>281.96825396825398</v>
      </c>
      <c r="R1773" s="2885"/>
      <c r="S1773" s="2885"/>
      <c r="T1773" s="2885"/>
      <c r="U1773" s="2885"/>
      <c r="V1773" s="2885"/>
      <c r="W1773" s="2885"/>
      <c r="X1773" s="2885"/>
      <c r="Y1773" s="2885"/>
      <c r="Z1773" s="2885"/>
      <c r="AA1773" s="3179"/>
      <c r="AB1773" s="2885"/>
      <c r="AC1773" s="3326"/>
      <c r="AD1773" s="2885"/>
      <c r="AE1773" s="2885"/>
      <c r="AF1773" s="2885"/>
      <c r="AG1773" s="2885"/>
      <c r="AH1773" s="2885"/>
      <c r="AI1773" s="3403"/>
      <c r="AJ1773" s="3327"/>
      <c r="AK1773" s="2742"/>
      <c r="AL1773" s="1401"/>
    </row>
    <row r="1774" spans="1:269" s="2696" customFormat="1" x14ac:dyDescent="0.25">
      <c r="A1774" s="411">
        <v>1</v>
      </c>
      <c r="B1774" s="411">
        <v>1</v>
      </c>
      <c r="C1774" s="3" t="s">
        <v>10</v>
      </c>
      <c r="D1774" s="1457" t="s">
        <v>246</v>
      </c>
      <c r="E1774" s="375">
        <v>340</v>
      </c>
      <c r="F1774" s="415">
        <v>780</v>
      </c>
      <c r="G1774" s="213">
        <f t="shared" si="1183"/>
        <v>585</v>
      </c>
      <c r="H1774" s="413">
        <v>349</v>
      </c>
      <c r="I1774" s="213">
        <f t="shared" si="1176"/>
        <v>59.658119658119659</v>
      </c>
      <c r="J1774" s="3422">
        <v>9.1999999999999993</v>
      </c>
      <c r="K1774" s="269">
        <f t="shared" si="1177"/>
        <v>7.4699140401146131</v>
      </c>
      <c r="L1774" s="270">
        <f t="shared" si="1178"/>
        <v>7176</v>
      </c>
      <c r="M1774" s="270">
        <f t="shared" si="1179"/>
        <v>5382</v>
      </c>
      <c r="N1774" s="270">
        <v>2607</v>
      </c>
      <c r="O1774" s="270">
        <f t="shared" si="1180"/>
        <v>48.439241917502784</v>
      </c>
      <c r="P1774" s="270">
        <f t="shared" si="1181"/>
        <v>21</v>
      </c>
      <c r="Q1774" s="270">
        <f t="shared" si="1182"/>
        <v>165.52380952380952</v>
      </c>
      <c r="R1774" s="546"/>
      <c r="S1774" s="546"/>
      <c r="T1774" s="546"/>
      <c r="U1774" s="546"/>
      <c r="V1774" s="546"/>
      <c r="W1774" s="546"/>
      <c r="X1774" s="546"/>
      <c r="Y1774" s="546"/>
      <c r="Z1774" s="546"/>
      <c r="AA1774" s="2879"/>
      <c r="AB1774" s="546"/>
      <c r="AC1774" s="1094"/>
      <c r="AD1774" s="546"/>
      <c r="AE1774" s="546"/>
      <c r="AF1774" s="546"/>
      <c r="AG1774" s="546"/>
      <c r="AH1774" s="546"/>
      <c r="AI1774" s="1327"/>
      <c r="AJ1774" s="1328"/>
      <c r="AK1774" s="2742"/>
      <c r="AL1774" s="1401"/>
    </row>
    <row r="1775" spans="1:269" s="2696" customFormat="1" x14ac:dyDescent="0.25">
      <c r="A1775" s="411">
        <v>1</v>
      </c>
      <c r="B1775" s="411">
        <v>1</v>
      </c>
      <c r="C1775" s="3" t="s">
        <v>66</v>
      </c>
      <c r="D1775" s="1457" t="s">
        <v>246</v>
      </c>
      <c r="E1775" s="375">
        <v>340</v>
      </c>
      <c r="F1775" s="415">
        <v>119</v>
      </c>
      <c r="G1775" s="213">
        <f t="shared" si="1183"/>
        <v>89.25</v>
      </c>
      <c r="H1775" s="413">
        <v>115</v>
      </c>
      <c r="I1775" s="213">
        <f t="shared" si="1176"/>
        <v>128.8515406162465</v>
      </c>
      <c r="J1775" s="3422">
        <v>10</v>
      </c>
      <c r="K1775" s="269">
        <f t="shared" si="1177"/>
        <v>12.043478260869565</v>
      </c>
      <c r="L1775" s="270">
        <f t="shared" si="1178"/>
        <v>1190</v>
      </c>
      <c r="M1775" s="270">
        <f t="shared" si="1179"/>
        <v>892.5</v>
      </c>
      <c r="N1775" s="270">
        <v>1385</v>
      </c>
      <c r="O1775" s="270">
        <f t="shared" si="1180"/>
        <v>155.18207282913167</v>
      </c>
      <c r="P1775" s="270">
        <f t="shared" si="1181"/>
        <v>4</v>
      </c>
      <c r="Q1775" s="270">
        <f t="shared" si="1182"/>
        <v>461.66666666666663</v>
      </c>
      <c r="R1775" s="546"/>
      <c r="S1775" s="546"/>
      <c r="T1775" s="546"/>
      <c r="U1775" s="546"/>
      <c r="V1775" s="546"/>
      <c r="W1775" s="546"/>
      <c r="X1775" s="546"/>
      <c r="Y1775" s="546"/>
      <c r="Z1775" s="546"/>
      <c r="AA1775" s="2879"/>
      <c r="AB1775" s="546"/>
      <c r="AC1775" s="1094"/>
      <c r="AD1775" s="546"/>
      <c r="AE1775" s="546"/>
      <c r="AF1775" s="546"/>
      <c r="AG1775" s="546"/>
      <c r="AH1775" s="546"/>
      <c r="AI1775" s="1327"/>
      <c r="AJ1775" s="1328"/>
      <c r="AK1775" s="2742"/>
      <c r="AL1775" s="1401"/>
    </row>
    <row r="1776" spans="1:269" s="2696" customFormat="1" x14ac:dyDescent="0.25">
      <c r="A1776" s="411"/>
      <c r="B1776" s="411">
        <v>1</v>
      </c>
      <c r="C1776" s="3" t="s">
        <v>6</v>
      </c>
      <c r="D1776" s="1457" t="s">
        <v>246</v>
      </c>
      <c r="E1776" s="375">
        <v>340</v>
      </c>
      <c r="F1776" s="415">
        <v>750</v>
      </c>
      <c r="G1776" s="213">
        <f t="shared" si="1183"/>
        <v>562.5</v>
      </c>
      <c r="H1776" s="413">
        <v>388</v>
      </c>
      <c r="I1776" s="213">
        <f t="shared" si="1176"/>
        <v>68.977777777777789</v>
      </c>
      <c r="J1776" s="3422">
        <v>9</v>
      </c>
      <c r="K1776" s="269">
        <f t="shared" si="1177"/>
        <v>8.6108247422680417</v>
      </c>
      <c r="L1776" s="270">
        <f t="shared" si="1178"/>
        <v>6750</v>
      </c>
      <c r="M1776" s="270">
        <f t="shared" si="1179"/>
        <v>5062.5</v>
      </c>
      <c r="N1776" s="270">
        <v>3341</v>
      </c>
      <c r="O1776" s="270">
        <f>N1776/M1776*100</f>
        <v>65.995061728395072</v>
      </c>
      <c r="P1776" s="270">
        <f t="shared" si="1181"/>
        <v>20</v>
      </c>
      <c r="Q1776" s="270">
        <f>N1776/$C$3*12/P1776</f>
        <v>222.73333333333335</v>
      </c>
      <c r="R1776" s="546"/>
      <c r="S1776" s="546"/>
      <c r="T1776" s="546"/>
      <c r="U1776" s="546"/>
      <c r="V1776" s="546"/>
      <c r="W1776" s="546"/>
      <c r="X1776" s="546"/>
      <c r="Y1776" s="546"/>
      <c r="Z1776" s="546"/>
      <c r="AA1776" s="2879"/>
      <c r="AB1776" s="546"/>
      <c r="AC1776" s="1094"/>
      <c r="AD1776" s="546"/>
      <c r="AE1776" s="546"/>
      <c r="AF1776" s="546"/>
      <c r="AG1776" s="546"/>
      <c r="AH1776" s="546"/>
      <c r="AI1776" s="1327"/>
      <c r="AJ1776" s="1328"/>
      <c r="AK1776" s="2742"/>
      <c r="AL1776" s="1401"/>
    </row>
    <row r="1777" spans="1:38" s="2696" customFormat="1" ht="29.25" x14ac:dyDescent="0.25">
      <c r="A1777" s="411">
        <v>1</v>
      </c>
      <c r="B1777" s="411">
        <v>1</v>
      </c>
      <c r="C1777" s="1724" t="s">
        <v>7</v>
      </c>
      <c r="D1777" s="3665"/>
      <c r="E1777" s="1724"/>
      <c r="F1777" s="162">
        <f>SUM(F1767:F1776)</f>
        <v>4797</v>
      </c>
      <c r="G1777" s="3073">
        <f>SUM(G1767:G1776)</f>
        <v>3597.75</v>
      </c>
      <c r="H1777" s="436">
        <f>SUM(H1767:H1776)</f>
        <v>3351</v>
      </c>
      <c r="I1777" s="3073">
        <f t="shared" si="1176"/>
        <v>93.14154680008339</v>
      </c>
      <c r="J1777" s="2423">
        <f>IF(F1777=0,0,L1777/F1777)</f>
        <v>8.5766103814884307</v>
      </c>
      <c r="K1777" s="385">
        <f t="shared" si="1177"/>
        <v>8.5535660996717393</v>
      </c>
      <c r="L1777" s="3073">
        <f>SUM(L1767:L1776)</f>
        <v>41142</v>
      </c>
      <c r="M1777" s="3073">
        <f>SUM(M1767:M1776)</f>
        <v>30856.5</v>
      </c>
      <c r="N1777" s="3073">
        <f>SUM(N1767:N1776)</f>
        <v>28663</v>
      </c>
      <c r="O1777" s="270">
        <f t="shared" si="1180"/>
        <v>92.891287086999498</v>
      </c>
      <c r="P1777" s="3073">
        <f>SUM(P1767:P1776)</f>
        <v>128</v>
      </c>
      <c r="Q1777" s="270">
        <f t="shared" si="1182"/>
        <v>298.57291666666669</v>
      </c>
      <c r="R1777" s="3074">
        <v>227879.59942697617</v>
      </c>
      <c r="S1777" s="3074">
        <v>227879.59942697617</v>
      </c>
      <c r="T1777" s="3074">
        <v>227879.59942697617</v>
      </c>
      <c r="U1777" s="3074">
        <v>227981.47882697618</v>
      </c>
      <c r="V1777" s="3074">
        <v>227981.47882697618</v>
      </c>
      <c r="W1777" s="3074">
        <v>227981.47882697618</v>
      </c>
      <c r="X1777" s="3074">
        <v>227981.47882697618</v>
      </c>
      <c r="Y1777" s="3074">
        <v>227981.47882697618</v>
      </c>
      <c r="Z1777" s="3074">
        <v>228477.83526377619</v>
      </c>
      <c r="AA1777" s="1202">
        <f>R1777/12*$C$3+(S1777-R1777)/11*8+(T1777-S1777)/10*7+(U1777-T1777)/9*6+(V1777-U1777)/8*5+(W1777-V1777)/7*4+(X1777-W1777)/6*3+(Y1777-X1777)/5*2+(Z1777-Y1777)/4*1</f>
        <v>171101.70827943212</v>
      </c>
      <c r="AB1777" s="3074">
        <f>AH1777-AG1777-AD1777</f>
        <v>196739.82683000001</v>
      </c>
      <c r="AC1777" s="3353"/>
      <c r="AD1777" s="3074">
        <v>-1795.4109600000002</v>
      </c>
      <c r="AE1777" s="3074">
        <f>AB1777-AA1777</f>
        <v>25638.118550567888</v>
      </c>
      <c r="AF1777" s="3074">
        <v>-251.30552999999998</v>
      </c>
      <c r="AG1777" s="3074">
        <v>-1765.4581799999999</v>
      </c>
      <c r="AH1777" s="3074">
        <v>193178.95769000001</v>
      </c>
      <c r="AI1777" s="1720">
        <f>SUM(AI1767:AI1776)</f>
        <v>0</v>
      </c>
      <c r="AJ1777" s="3180"/>
      <c r="AK1777" s="2742"/>
      <c r="AL1777" s="1401"/>
    </row>
    <row r="1778" spans="1:38" s="2696" customFormat="1" x14ac:dyDescent="0.25">
      <c r="A1778" s="411">
        <v>1</v>
      </c>
      <c r="B1778" s="411">
        <v>1</v>
      </c>
      <c r="C1778" s="2290" t="s">
        <v>14</v>
      </c>
      <c r="D1778" s="2290"/>
      <c r="E1778" s="3077"/>
      <c r="F1778" s="162"/>
      <c r="G1778" s="3073"/>
      <c r="H1778" s="3073"/>
      <c r="I1778" s="3073"/>
      <c r="J1778" s="3078"/>
      <c r="K1778" s="3078"/>
      <c r="L1778" s="3073"/>
      <c r="M1778" s="3073"/>
      <c r="N1778" s="3073"/>
      <c r="O1778" s="3073"/>
      <c r="P1778" s="3073"/>
      <c r="Q1778" s="3073"/>
      <c r="R1778" s="2885"/>
      <c r="S1778" s="2885"/>
      <c r="T1778" s="2885"/>
      <c r="U1778" s="2885"/>
      <c r="V1778" s="2885"/>
      <c r="W1778" s="2885"/>
      <c r="X1778" s="2885"/>
      <c r="Y1778" s="2885"/>
      <c r="Z1778" s="2885"/>
      <c r="AA1778" s="3079"/>
      <c r="AB1778" s="2885"/>
      <c r="AC1778" s="3326"/>
      <c r="AD1778" s="2885"/>
      <c r="AE1778" s="2885"/>
      <c r="AF1778" s="2885"/>
      <c r="AG1778" s="2885"/>
      <c r="AH1778" s="2885"/>
      <c r="AI1778" s="3076"/>
      <c r="AJ1778" s="3327"/>
      <c r="AK1778" s="2742"/>
      <c r="AL1778" s="1401"/>
    </row>
    <row r="1779" spans="1:38" s="2696" customFormat="1" ht="15.75" x14ac:dyDescent="0.25">
      <c r="A1779" s="411">
        <v>1</v>
      </c>
      <c r="B1779" s="411">
        <v>1</v>
      </c>
      <c r="C1779" s="1161" t="s">
        <v>382</v>
      </c>
      <c r="D1779" s="792"/>
      <c r="E1779" s="2047"/>
      <c r="F1779" s="456"/>
      <c r="G1779" s="782"/>
      <c r="H1779" s="782"/>
      <c r="I1779" s="782"/>
      <c r="J1779" s="1143"/>
      <c r="K1779" s="1143"/>
      <c r="L1779" s="1847"/>
      <c r="M1779" s="1847"/>
      <c r="N1779" s="1847"/>
      <c r="O1779" s="1847"/>
      <c r="P1779" s="1847"/>
      <c r="Q1779" s="1847"/>
      <c r="R1779" s="608">
        <v>189448.51281000001</v>
      </c>
      <c r="S1779" s="608">
        <v>189448.51281000001</v>
      </c>
      <c r="T1779" s="608">
        <v>189448.51281000001</v>
      </c>
      <c r="U1779" s="608">
        <v>189448.51281000001</v>
      </c>
      <c r="V1779" s="608">
        <v>189448.51281000001</v>
      </c>
      <c r="W1779" s="608">
        <v>189448.51281000001</v>
      </c>
      <c r="X1779" s="608">
        <v>189448.51281000001</v>
      </c>
      <c r="Y1779" s="608">
        <v>189448.51281000001</v>
      </c>
      <c r="Z1779" s="608">
        <v>189448.51281000001</v>
      </c>
      <c r="AA1779" s="3657">
        <f>(R1779-2538.06384)/12*$C$3+2538.06384+(S1779-R1779)/11*8+(T1779-S1779)/10*7+(U1779-T1779)/9*6+(V1779-U1779)/8*5+(W1779-V1779)/7*4+(X1779-W1779)/6*3+(Y1779-X1779)/5*2+(Z1779-Y1779)/4*1</f>
        <v>142720.90056750001</v>
      </c>
      <c r="AB1779" s="608">
        <f>AH1779-AG1779-AD1779</f>
        <v>138501.49403999999</v>
      </c>
      <c r="AC1779" s="1498"/>
      <c r="AD1779" s="608"/>
      <c r="AE1779" s="608">
        <f>AB1779-AA1779</f>
        <v>-4219.4065275000175</v>
      </c>
      <c r="AF1779" s="608"/>
      <c r="AG1779" s="608">
        <v>-94.646690000000007</v>
      </c>
      <c r="AH1779" s="608">
        <v>138406.84735</v>
      </c>
      <c r="AI1779" s="1250"/>
      <c r="AJ1779" s="1254"/>
      <c r="AK1779" s="2742"/>
      <c r="AL1779" s="1401"/>
    </row>
    <row r="1780" spans="1:38" s="2696" customFormat="1" x14ac:dyDescent="0.25">
      <c r="A1780" s="411"/>
      <c r="B1780" s="411">
        <v>1</v>
      </c>
      <c r="C1780" s="716" t="s">
        <v>329</v>
      </c>
      <c r="D1780" s="792"/>
      <c r="E1780" s="2047"/>
      <c r="F1780" s="456"/>
      <c r="G1780" s="782"/>
      <c r="H1780" s="782"/>
      <c r="I1780" s="782"/>
      <c r="J1780" s="1143"/>
      <c r="K1780" s="1143"/>
      <c r="L1780" s="1847"/>
      <c r="M1780" s="1847"/>
      <c r="N1780" s="1847"/>
      <c r="O1780" s="1847"/>
      <c r="P1780" s="1847"/>
      <c r="Q1780" s="1847"/>
      <c r="R1780" s="608">
        <v>1644.6024</v>
      </c>
      <c r="S1780" s="608">
        <v>1644.6024</v>
      </c>
      <c r="T1780" s="608">
        <v>1644.6024</v>
      </c>
      <c r="U1780" s="608">
        <v>1644.6024</v>
      </c>
      <c r="V1780" s="608">
        <v>1644.6024</v>
      </c>
      <c r="W1780" s="608">
        <v>1644.6024</v>
      </c>
      <c r="X1780" s="608">
        <v>1644.6024</v>
      </c>
      <c r="Y1780" s="608">
        <v>1644.6024</v>
      </c>
      <c r="Z1780" s="608">
        <v>1644.6024</v>
      </c>
      <c r="AA1780" s="1202">
        <f>R1780/12*$C$3+(S1780-R1780)/11*8+(T1780-S1780)/10*7+(U1780-T1780)/9*6+(V1780-U1780)/8*5+(W1780-V1780)/7*4+(X1780-W1780)/6*3+(Y1780-X1780)/5*2+(Z1780-Y1780)/4*1</f>
        <v>1233.4517999999998</v>
      </c>
      <c r="AB1780" s="608">
        <f>AH1780-AG1780-AD1780</f>
        <v>1233.4517999999998</v>
      </c>
      <c r="AC1780" s="1498"/>
      <c r="AD1780" s="608"/>
      <c r="AE1780" s="608">
        <f>AB1780-AA1780</f>
        <v>0</v>
      </c>
      <c r="AF1780" s="608"/>
      <c r="AG1780" s="608">
        <v>0</v>
      </c>
      <c r="AH1780" s="608">
        <v>1233.4517999999998</v>
      </c>
      <c r="AI1780" s="1250"/>
      <c r="AJ1780" s="1254"/>
      <c r="AK1780" s="2742"/>
      <c r="AL1780" s="1401"/>
    </row>
    <row r="1781" spans="1:38" s="2696" customFormat="1" ht="29.25" x14ac:dyDescent="0.25">
      <c r="A1781" s="411">
        <v>1</v>
      </c>
      <c r="B1781" s="411">
        <v>1</v>
      </c>
      <c r="C1781" s="2691" t="s">
        <v>293</v>
      </c>
      <c r="D1781" s="4"/>
      <c r="E1781" s="4"/>
      <c r="F1781" s="864">
        <f>F1783+F1784+F1785+F1786+F1788</f>
        <v>38906</v>
      </c>
      <c r="G1781" s="1045">
        <f>G1783+G1784+G1785+G1786+G1788</f>
        <v>29179.5</v>
      </c>
      <c r="H1781" s="1045">
        <f>H1783+H1784+H1785+H1786+H1788</f>
        <v>9233</v>
      </c>
      <c r="I1781" s="1045">
        <f>H1781/G1781*100</f>
        <v>31.642077485906199</v>
      </c>
      <c r="J1781" s="1886"/>
      <c r="K1781" s="1886"/>
      <c r="L1781" s="211"/>
      <c r="M1781" s="211"/>
      <c r="N1781" s="211"/>
      <c r="O1781" s="211"/>
      <c r="P1781" s="211"/>
      <c r="Q1781" s="211"/>
      <c r="R1781" s="546"/>
      <c r="S1781" s="546"/>
      <c r="T1781" s="546"/>
      <c r="U1781" s="546"/>
      <c r="V1781" s="546"/>
      <c r="W1781" s="546"/>
      <c r="X1781" s="546"/>
      <c r="Y1781" s="546"/>
      <c r="Z1781" s="546"/>
      <c r="AA1781" s="2879"/>
      <c r="AB1781" s="546"/>
      <c r="AC1781" s="1094"/>
      <c r="AD1781" s="546"/>
      <c r="AE1781" s="546"/>
      <c r="AF1781" s="546"/>
      <c r="AG1781" s="546"/>
      <c r="AH1781" s="546"/>
      <c r="AI1781" s="1267">
        <f>AI1783+AI1784+AI1785+AI1786+AI1788</f>
        <v>0</v>
      </c>
      <c r="AJ1781" s="1328"/>
      <c r="AK1781" s="2742"/>
      <c r="AL1781" s="1401"/>
    </row>
    <row r="1782" spans="1:38" s="2696" customFormat="1" ht="30" x14ac:dyDescent="0.25">
      <c r="A1782" s="411"/>
      <c r="B1782" s="411">
        <v>1</v>
      </c>
      <c r="C1782" s="512" t="s">
        <v>204</v>
      </c>
      <c r="D1782" s="4"/>
      <c r="E1782" s="4"/>
      <c r="F1782" s="864"/>
      <c r="G1782" s="368"/>
      <c r="H1782" s="368"/>
      <c r="I1782" s="368"/>
      <c r="J1782" s="1886"/>
      <c r="K1782" s="1886"/>
      <c r="L1782" s="211"/>
      <c r="M1782" s="211"/>
      <c r="N1782" s="211"/>
      <c r="O1782" s="211"/>
      <c r="P1782" s="211"/>
      <c r="Q1782" s="211"/>
      <c r="R1782" s="546"/>
      <c r="S1782" s="546"/>
      <c r="T1782" s="546"/>
      <c r="U1782" s="546"/>
      <c r="V1782" s="546"/>
      <c r="W1782" s="546"/>
      <c r="X1782" s="546"/>
      <c r="Y1782" s="546"/>
      <c r="Z1782" s="546"/>
      <c r="AA1782" s="2879"/>
      <c r="AB1782" s="546"/>
      <c r="AC1782" s="1094"/>
      <c r="AD1782" s="546"/>
      <c r="AE1782" s="546"/>
      <c r="AF1782" s="546"/>
      <c r="AG1782" s="546"/>
      <c r="AH1782" s="546"/>
      <c r="AI1782" s="1263"/>
      <c r="AJ1782" s="1328"/>
      <c r="AK1782" s="2742"/>
      <c r="AL1782" s="1401"/>
    </row>
    <row r="1783" spans="1:38" s="2696" customFormat="1" ht="30" x14ac:dyDescent="0.25">
      <c r="A1783" s="411"/>
      <c r="B1783" s="411">
        <v>1</v>
      </c>
      <c r="C1783" s="512" t="s">
        <v>205</v>
      </c>
      <c r="D1783" s="4"/>
      <c r="E1783" s="4"/>
      <c r="F1783" s="520">
        <v>6500</v>
      </c>
      <c r="G1783" s="368">
        <f>F1783/12*$C$3</f>
        <v>4875</v>
      </c>
      <c r="H1783" s="368">
        <v>831</v>
      </c>
      <c r="I1783" s="368">
        <f>H1783/G1783*100</f>
        <v>17.046153846153846</v>
      </c>
      <c r="J1783" s="1886"/>
      <c r="K1783" s="1886"/>
      <c r="L1783" s="211"/>
      <c r="M1783" s="211"/>
      <c r="N1783" s="211"/>
      <c r="O1783" s="211"/>
      <c r="P1783" s="211"/>
      <c r="Q1783" s="211"/>
      <c r="R1783" s="546"/>
      <c r="S1783" s="546"/>
      <c r="T1783" s="546"/>
      <c r="U1783" s="546"/>
      <c r="V1783" s="546"/>
      <c r="W1783" s="546"/>
      <c r="X1783" s="546"/>
      <c r="Y1783" s="546"/>
      <c r="Z1783" s="546"/>
      <c r="AA1783" s="2879"/>
      <c r="AB1783" s="546"/>
      <c r="AC1783" s="1094"/>
      <c r="AD1783" s="546"/>
      <c r="AE1783" s="546"/>
      <c r="AF1783" s="546"/>
      <c r="AG1783" s="546"/>
      <c r="AH1783" s="546"/>
      <c r="AI1783" s="1263"/>
      <c r="AJ1783" s="1328"/>
      <c r="AK1783" s="2742"/>
      <c r="AL1783" s="1401"/>
    </row>
    <row r="1784" spans="1:38" s="2696" customFormat="1" ht="30" x14ac:dyDescent="0.25">
      <c r="A1784" s="411"/>
      <c r="B1784" s="411">
        <v>1</v>
      </c>
      <c r="C1784" s="718" t="s">
        <v>294</v>
      </c>
      <c r="D1784" s="4"/>
      <c r="E1784" s="4"/>
      <c r="F1784" s="520">
        <v>12000</v>
      </c>
      <c r="G1784" s="368">
        <f t="shared" ref="G1784:G1788" si="1184">F1784/12*$C$3</f>
        <v>9000</v>
      </c>
      <c r="H1784" s="368">
        <v>5232</v>
      </c>
      <c r="I1784" s="368">
        <f>H1784/G1784*100</f>
        <v>58.13333333333334</v>
      </c>
      <c r="J1784" s="1886"/>
      <c r="K1784" s="1886"/>
      <c r="L1784" s="211"/>
      <c r="M1784" s="211"/>
      <c r="N1784" s="211"/>
      <c r="O1784" s="211"/>
      <c r="P1784" s="211"/>
      <c r="Q1784" s="211"/>
      <c r="R1784" s="546"/>
      <c r="S1784" s="546"/>
      <c r="T1784" s="546"/>
      <c r="U1784" s="546"/>
      <c r="V1784" s="546"/>
      <c r="W1784" s="546"/>
      <c r="X1784" s="546"/>
      <c r="Y1784" s="546"/>
      <c r="Z1784" s="546"/>
      <c r="AA1784" s="2879"/>
      <c r="AB1784" s="546"/>
      <c r="AC1784" s="1094"/>
      <c r="AD1784" s="546"/>
      <c r="AE1784" s="546"/>
      <c r="AF1784" s="546"/>
      <c r="AG1784" s="546"/>
      <c r="AH1784" s="546"/>
      <c r="AI1784" s="1263"/>
      <c r="AJ1784" s="1328"/>
      <c r="AK1784" s="2742"/>
      <c r="AL1784" s="1401"/>
    </row>
    <row r="1785" spans="1:38" s="2696" customFormat="1" ht="60" x14ac:dyDescent="0.25">
      <c r="A1785" s="411"/>
      <c r="B1785" s="411">
        <v>1</v>
      </c>
      <c r="C1785" s="513" t="s">
        <v>295</v>
      </c>
      <c r="D1785" s="4"/>
      <c r="E1785" s="4"/>
      <c r="F1785" s="520">
        <v>300</v>
      </c>
      <c r="G1785" s="368">
        <f t="shared" si="1184"/>
        <v>225</v>
      </c>
      <c r="H1785" s="368">
        <v>29</v>
      </c>
      <c r="I1785" s="368">
        <f>H1785/G1785*100</f>
        <v>12.888888888888889</v>
      </c>
      <c r="J1785" s="1886"/>
      <c r="K1785" s="1886"/>
      <c r="L1785" s="211"/>
      <c r="M1785" s="211"/>
      <c r="N1785" s="211"/>
      <c r="O1785" s="211"/>
      <c r="P1785" s="211"/>
      <c r="Q1785" s="211"/>
      <c r="R1785" s="546"/>
      <c r="S1785" s="546"/>
      <c r="T1785" s="546"/>
      <c r="U1785" s="546"/>
      <c r="V1785" s="546"/>
      <c r="W1785" s="546"/>
      <c r="X1785" s="546"/>
      <c r="Y1785" s="546"/>
      <c r="Z1785" s="546"/>
      <c r="AA1785" s="2879"/>
      <c r="AB1785" s="546"/>
      <c r="AC1785" s="1094"/>
      <c r="AD1785" s="546"/>
      <c r="AE1785" s="546"/>
      <c r="AF1785" s="546"/>
      <c r="AG1785" s="546"/>
      <c r="AH1785" s="546"/>
      <c r="AI1785" s="1263"/>
      <c r="AJ1785" s="1328"/>
      <c r="AK1785" s="2742"/>
      <c r="AL1785" s="1401"/>
    </row>
    <row r="1786" spans="1:38" s="2696" customFormat="1" ht="45" x14ac:dyDescent="0.25">
      <c r="A1786" s="411"/>
      <c r="B1786" s="411">
        <v>1</v>
      </c>
      <c r="C1786" s="513" t="s">
        <v>309</v>
      </c>
      <c r="D1786" s="4"/>
      <c r="E1786" s="4"/>
      <c r="F1786" s="520">
        <v>17300</v>
      </c>
      <c r="G1786" s="368">
        <f t="shared" si="1184"/>
        <v>12975</v>
      </c>
      <c r="H1786" s="368">
        <v>3084</v>
      </c>
      <c r="I1786" s="368">
        <f>H1786/G1786*100</f>
        <v>23.76878612716763</v>
      </c>
      <c r="J1786" s="1886"/>
      <c r="K1786" s="1886"/>
      <c r="L1786" s="211"/>
      <c r="M1786" s="211"/>
      <c r="N1786" s="211"/>
      <c r="O1786" s="211"/>
      <c r="P1786" s="211"/>
      <c r="Q1786" s="211"/>
      <c r="R1786" s="546"/>
      <c r="S1786" s="546"/>
      <c r="T1786" s="546"/>
      <c r="U1786" s="546"/>
      <c r="V1786" s="546"/>
      <c r="W1786" s="546"/>
      <c r="X1786" s="546"/>
      <c r="Y1786" s="546"/>
      <c r="Z1786" s="546"/>
      <c r="AA1786" s="2879"/>
      <c r="AB1786" s="546"/>
      <c r="AC1786" s="1094"/>
      <c r="AD1786" s="546"/>
      <c r="AE1786" s="546"/>
      <c r="AF1786" s="546"/>
      <c r="AG1786" s="546"/>
      <c r="AH1786" s="546"/>
      <c r="AI1786" s="1263"/>
      <c r="AJ1786" s="1328"/>
      <c r="AK1786" s="2742"/>
      <c r="AL1786" s="1401"/>
    </row>
    <row r="1787" spans="1:38" s="2696" customFormat="1" ht="105" x14ac:dyDescent="0.25">
      <c r="A1787" s="411"/>
      <c r="B1787" s="411"/>
      <c r="C1787" s="513" t="s">
        <v>531</v>
      </c>
      <c r="D1787" s="4"/>
      <c r="E1787" s="4"/>
      <c r="F1787" s="520">
        <v>7000</v>
      </c>
      <c r="G1787" s="368">
        <f t="shared" si="1184"/>
        <v>5250</v>
      </c>
      <c r="H1787" s="368">
        <v>531</v>
      </c>
      <c r="I1787" s="368">
        <f>H1787/G1787*100</f>
        <v>10.114285714285714</v>
      </c>
      <c r="J1787" s="1886"/>
      <c r="K1787" s="1886"/>
      <c r="L1787" s="211"/>
      <c r="M1787" s="211"/>
      <c r="N1787" s="211"/>
      <c r="O1787" s="211"/>
      <c r="P1787" s="211"/>
      <c r="Q1787" s="211"/>
      <c r="R1787" s="546"/>
      <c r="S1787" s="546"/>
      <c r="T1787" s="546"/>
      <c r="U1787" s="546"/>
      <c r="V1787" s="546"/>
      <c r="W1787" s="546"/>
      <c r="X1787" s="546"/>
      <c r="Y1787" s="546"/>
      <c r="Z1787" s="546"/>
      <c r="AA1787" s="2879"/>
      <c r="AB1787" s="546"/>
      <c r="AC1787" s="1094"/>
      <c r="AD1787" s="546"/>
      <c r="AE1787" s="546"/>
      <c r="AF1787" s="546"/>
      <c r="AG1787" s="546"/>
      <c r="AH1787" s="546"/>
      <c r="AI1787" s="1263"/>
      <c r="AJ1787" s="1328"/>
      <c r="AK1787" s="2742"/>
      <c r="AL1787" s="1401"/>
    </row>
    <row r="1788" spans="1:38" s="2696" customFormat="1" ht="30" x14ac:dyDescent="0.25">
      <c r="A1788" s="411"/>
      <c r="B1788" s="411">
        <v>1</v>
      </c>
      <c r="C1788" s="4" t="s">
        <v>380</v>
      </c>
      <c r="D1788" s="4"/>
      <c r="E1788" s="4"/>
      <c r="F1788" s="520">
        <v>2806</v>
      </c>
      <c r="G1788" s="368">
        <f t="shared" si="1184"/>
        <v>2104.5</v>
      </c>
      <c r="H1788" s="368">
        <v>57</v>
      </c>
      <c r="I1788" s="368">
        <f t="shared" ref="I1788:I1793" si="1185">H1788/G1788*100</f>
        <v>2.7084818246614399</v>
      </c>
      <c r="J1788" s="1886"/>
      <c r="K1788" s="1886"/>
      <c r="L1788" s="211"/>
      <c r="M1788" s="211"/>
      <c r="N1788" s="211"/>
      <c r="O1788" s="211"/>
      <c r="P1788" s="211"/>
      <c r="Q1788" s="211"/>
      <c r="R1788" s="546"/>
      <c r="S1788" s="546"/>
      <c r="T1788" s="546"/>
      <c r="U1788" s="546"/>
      <c r="V1788" s="546"/>
      <c r="W1788" s="546"/>
      <c r="X1788" s="546"/>
      <c r="Y1788" s="546"/>
      <c r="Z1788" s="546"/>
      <c r="AA1788" s="2879"/>
      <c r="AB1788" s="546"/>
      <c r="AC1788" s="1094"/>
      <c r="AD1788" s="546"/>
      <c r="AE1788" s="546"/>
      <c r="AF1788" s="546"/>
      <c r="AG1788" s="546"/>
      <c r="AH1788" s="546"/>
      <c r="AI1788" s="1263"/>
      <c r="AJ1788" s="1328"/>
      <c r="AK1788" s="2742"/>
      <c r="AL1788" s="1401"/>
    </row>
    <row r="1789" spans="1:38" s="2696" customFormat="1" ht="29.25" x14ac:dyDescent="0.25">
      <c r="A1789" s="411"/>
      <c r="B1789" s="411">
        <v>1</v>
      </c>
      <c r="C1789" s="481" t="s">
        <v>135</v>
      </c>
      <c r="D1789" s="4"/>
      <c r="E1789" s="4"/>
      <c r="F1789" s="520">
        <f>F1790</f>
        <v>57000</v>
      </c>
      <c r="G1789" s="368">
        <f t="shared" ref="G1789:H1789" si="1186">G1790</f>
        <v>42750</v>
      </c>
      <c r="H1789" s="368">
        <f t="shared" si="1186"/>
        <v>19756</v>
      </c>
      <c r="I1789" s="368">
        <f t="shared" si="1185"/>
        <v>46.212865497076024</v>
      </c>
      <c r="J1789" s="1886"/>
      <c r="K1789" s="1886"/>
      <c r="L1789" s="211"/>
      <c r="M1789" s="211"/>
      <c r="N1789" s="211"/>
      <c r="O1789" s="211"/>
      <c r="P1789" s="211"/>
      <c r="Q1789" s="211"/>
      <c r="R1789" s="546"/>
      <c r="S1789" s="546"/>
      <c r="T1789" s="546"/>
      <c r="U1789" s="546"/>
      <c r="V1789" s="546"/>
      <c r="W1789" s="546"/>
      <c r="X1789" s="546"/>
      <c r="Y1789" s="546"/>
      <c r="Z1789" s="546"/>
      <c r="AA1789" s="2879"/>
      <c r="AB1789" s="546"/>
      <c r="AC1789" s="1094"/>
      <c r="AD1789" s="546"/>
      <c r="AE1789" s="546"/>
      <c r="AF1789" s="546"/>
      <c r="AG1789" s="546"/>
      <c r="AH1789" s="546"/>
      <c r="AI1789" s="1263">
        <f t="shared" ref="AI1789" si="1187">AI1790</f>
        <v>0</v>
      </c>
      <c r="AJ1789" s="1328"/>
      <c r="AK1789" s="2742"/>
      <c r="AL1789" s="1401"/>
    </row>
    <row r="1790" spans="1:38" s="2696" customFormat="1" x14ac:dyDescent="0.25">
      <c r="A1790" s="411"/>
      <c r="B1790" s="411">
        <v>1</v>
      </c>
      <c r="C1790" s="292" t="s">
        <v>239</v>
      </c>
      <c r="D1790" s="4"/>
      <c r="E1790" s="4"/>
      <c r="F1790" s="520">
        <v>57000</v>
      </c>
      <c r="G1790" s="368">
        <f>F1790/12*$C$3</f>
        <v>42750</v>
      </c>
      <c r="H1790" s="368">
        <v>19756</v>
      </c>
      <c r="I1790" s="368">
        <f t="shared" si="1185"/>
        <v>46.212865497076024</v>
      </c>
      <c r="J1790" s="1886"/>
      <c r="K1790" s="1886"/>
      <c r="L1790" s="211"/>
      <c r="M1790" s="211"/>
      <c r="N1790" s="211"/>
      <c r="O1790" s="211"/>
      <c r="P1790" s="211"/>
      <c r="Q1790" s="211"/>
      <c r="R1790" s="546"/>
      <c r="S1790" s="546"/>
      <c r="T1790" s="546"/>
      <c r="U1790" s="546"/>
      <c r="V1790" s="546"/>
      <c r="W1790" s="546"/>
      <c r="X1790" s="546"/>
      <c r="Y1790" s="546"/>
      <c r="Z1790" s="546"/>
      <c r="AA1790" s="2879"/>
      <c r="AB1790" s="546"/>
      <c r="AC1790" s="1094"/>
      <c r="AD1790" s="546"/>
      <c r="AE1790" s="546"/>
      <c r="AF1790" s="546"/>
      <c r="AG1790" s="546"/>
      <c r="AH1790" s="546"/>
      <c r="AI1790" s="1263"/>
      <c r="AJ1790" s="1328"/>
      <c r="AK1790" s="2742"/>
      <c r="AL1790" s="1401"/>
    </row>
    <row r="1791" spans="1:38" s="2696" customFormat="1" ht="63" x14ac:dyDescent="0.25">
      <c r="A1791" s="411"/>
      <c r="B1791" s="411">
        <v>1</v>
      </c>
      <c r="C1791" s="745" t="s">
        <v>298</v>
      </c>
      <c r="D1791" s="4"/>
      <c r="E1791" s="4"/>
      <c r="F1791" s="415">
        <f>F1792+F1797</f>
        <v>20615</v>
      </c>
      <c r="G1791" s="368">
        <f>G1792+G1797</f>
        <v>15461.25</v>
      </c>
      <c r="H1791" s="368">
        <f>H1792+H1797</f>
        <v>7985</v>
      </c>
      <c r="I1791" s="368">
        <f t="shared" si="1185"/>
        <v>51.645242137602068</v>
      </c>
      <c r="J1791" s="1886"/>
      <c r="K1791" s="1886"/>
      <c r="L1791" s="211"/>
      <c r="M1791" s="211"/>
      <c r="N1791" s="211"/>
      <c r="O1791" s="211"/>
      <c r="P1791" s="211"/>
      <c r="Q1791" s="211"/>
      <c r="R1791" s="546"/>
      <c r="S1791" s="546"/>
      <c r="T1791" s="546"/>
      <c r="U1791" s="546"/>
      <c r="V1791" s="546"/>
      <c r="W1791" s="546"/>
      <c r="X1791" s="546"/>
      <c r="Y1791" s="546"/>
      <c r="Z1791" s="546"/>
      <c r="AA1791" s="1202">
        <f>R1791/12*$C$3</f>
        <v>0</v>
      </c>
      <c r="AB1791" s="546">
        <f>AH1791-AG1791-AD1791</f>
        <v>0</v>
      </c>
      <c r="AC1791" s="1094"/>
      <c r="AD1791" s="546"/>
      <c r="AE1791" s="546">
        <f>AB1791-AA1791</f>
        <v>0</v>
      </c>
      <c r="AF1791" s="546"/>
      <c r="AG1791" s="546"/>
      <c r="AH1791" s="546"/>
      <c r="AI1791" s="1263">
        <f>AI1792+AI1797</f>
        <v>0</v>
      </c>
      <c r="AJ1791" s="1328"/>
      <c r="AK1791" s="2742"/>
      <c r="AL1791" s="1401"/>
    </row>
    <row r="1792" spans="1:38" s="2696" customFormat="1" ht="30" x14ac:dyDescent="0.25">
      <c r="A1792" s="411"/>
      <c r="B1792" s="411">
        <v>1</v>
      </c>
      <c r="C1792" s="718" t="s">
        <v>299</v>
      </c>
      <c r="D1792" s="4"/>
      <c r="E1792" s="4"/>
      <c r="F1792" s="415">
        <f>SUM(F1793:F1796)</f>
        <v>8634</v>
      </c>
      <c r="G1792" s="368">
        <f>SUM(G1793:G1796)</f>
        <v>6475.5</v>
      </c>
      <c r="H1792" s="368">
        <f>SUM(H1793:H1796)</f>
        <v>1672</v>
      </c>
      <c r="I1792" s="368">
        <f t="shared" si="1185"/>
        <v>25.820399969114355</v>
      </c>
      <c r="J1792" s="1886"/>
      <c r="K1792" s="1886"/>
      <c r="L1792" s="211"/>
      <c r="M1792" s="211"/>
      <c r="N1792" s="211"/>
      <c r="O1792" s="211"/>
      <c r="P1792" s="211"/>
      <c r="Q1792" s="211"/>
      <c r="R1792" s="546"/>
      <c r="S1792" s="546"/>
      <c r="T1792" s="546"/>
      <c r="U1792" s="546"/>
      <c r="V1792" s="546"/>
      <c r="W1792" s="546"/>
      <c r="X1792" s="546"/>
      <c r="Y1792" s="546"/>
      <c r="Z1792" s="546"/>
      <c r="AA1792" s="2879"/>
      <c r="AB1792" s="546"/>
      <c r="AC1792" s="1094"/>
      <c r="AD1792" s="546"/>
      <c r="AE1792" s="546"/>
      <c r="AF1792" s="546"/>
      <c r="AG1792" s="546"/>
      <c r="AH1792" s="546"/>
      <c r="AI1792" s="1263">
        <f>SUM(AI1793:AI1796)</f>
        <v>0</v>
      </c>
      <c r="AJ1792" s="1328"/>
      <c r="AK1792" s="2742"/>
      <c r="AL1792" s="1401"/>
    </row>
    <row r="1793" spans="1:38" s="2696" customFormat="1" ht="30" x14ac:dyDescent="0.25">
      <c r="A1793" s="411"/>
      <c r="B1793" s="411">
        <v>1</v>
      </c>
      <c r="C1793" s="513" t="s">
        <v>300</v>
      </c>
      <c r="D1793" s="4"/>
      <c r="E1793" s="4"/>
      <c r="F1793" s="415">
        <v>8504</v>
      </c>
      <c r="G1793" s="368">
        <f>F1793/12*$C$3</f>
        <v>6378</v>
      </c>
      <c r="H1793" s="368">
        <v>1500</v>
      </c>
      <c r="I1793" s="368">
        <f t="shared" si="1185"/>
        <v>23.518344308560675</v>
      </c>
      <c r="J1793" s="1886"/>
      <c r="K1793" s="1886"/>
      <c r="L1793" s="211"/>
      <c r="M1793" s="211"/>
      <c r="N1793" s="211"/>
      <c r="O1793" s="211"/>
      <c r="P1793" s="211"/>
      <c r="Q1793" s="211"/>
      <c r="R1793" s="546"/>
      <c r="S1793" s="546"/>
      <c r="T1793" s="546"/>
      <c r="U1793" s="546"/>
      <c r="V1793" s="546"/>
      <c r="W1793" s="546"/>
      <c r="X1793" s="546"/>
      <c r="Y1793" s="546"/>
      <c r="Z1793" s="546"/>
      <c r="AA1793" s="2879"/>
      <c r="AB1793" s="546"/>
      <c r="AC1793" s="1094"/>
      <c r="AD1793" s="546"/>
      <c r="AE1793" s="546"/>
      <c r="AF1793" s="546"/>
      <c r="AG1793" s="546"/>
      <c r="AH1793" s="546"/>
      <c r="AI1793" s="1263"/>
      <c r="AJ1793" s="1328"/>
      <c r="AK1793" s="2742"/>
      <c r="AL1793" s="1401"/>
    </row>
    <row r="1794" spans="1:38" s="2696" customFormat="1" ht="60" x14ac:dyDescent="0.25">
      <c r="A1794" s="411"/>
      <c r="B1794" s="411">
        <v>1</v>
      </c>
      <c r="C1794" s="513" t="s">
        <v>301</v>
      </c>
      <c r="D1794" s="4"/>
      <c r="E1794" s="4"/>
      <c r="F1794" s="415"/>
      <c r="G1794" s="368"/>
      <c r="H1794" s="368"/>
      <c r="I1794" s="368"/>
      <c r="J1794" s="1886"/>
      <c r="K1794" s="1886"/>
      <c r="L1794" s="211"/>
      <c r="M1794" s="211"/>
      <c r="N1794" s="211"/>
      <c r="O1794" s="211"/>
      <c r="P1794" s="211"/>
      <c r="Q1794" s="211"/>
      <c r="R1794" s="546"/>
      <c r="S1794" s="546"/>
      <c r="T1794" s="546"/>
      <c r="U1794" s="546"/>
      <c r="V1794" s="546"/>
      <c r="W1794" s="546"/>
      <c r="X1794" s="546"/>
      <c r="Y1794" s="546"/>
      <c r="Z1794" s="546"/>
      <c r="AA1794" s="2879"/>
      <c r="AB1794" s="546"/>
      <c r="AC1794" s="1094"/>
      <c r="AD1794" s="546"/>
      <c r="AE1794" s="546"/>
      <c r="AF1794" s="546"/>
      <c r="AG1794" s="546"/>
      <c r="AH1794" s="546"/>
      <c r="AI1794" s="1263"/>
      <c r="AJ1794" s="1328"/>
      <c r="AK1794" s="2742"/>
      <c r="AL1794" s="1401"/>
    </row>
    <row r="1795" spans="1:38" s="2696" customFormat="1" ht="45" x14ac:dyDescent="0.25">
      <c r="A1795" s="411"/>
      <c r="B1795" s="411">
        <v>1</v>
      </c>
      <c r="C1795" s="513" t="s">
        <v>302</v>
      </c>
      <c r="D1795" s="4"/>
      <c r="E1795" s="4"/>
      <c r="F1795" s="415"/>
      <c r="G1795" s="368"/>
      <c r="H1795" s="368"/>
      <c r="I1795" s="368"/>
      <c r="J1795" s="1886"/>
      <c r="K1795" s="1886"/>
      <c r="L1795" s="211"/>
      <c r="M1795" s="211"/>
      <c r="N1795" s="211"/>
      <c r="O1795" s="211"/>
      <c r="P1795" s="211"/>
      <c r="Q1795" s="211"/>
      <c r="R1795" s="546"/>
      <c r="S1795" s="546"/>
      <c r="T1795" s="546"/>
      <c r="U1795" s="546"/>
      <c r="V1795" s="546"/>
      <c r="W1795" s="546"/>
      <c r="X1795" s="546"/>
      <c r="Y1795" s="546"/>
      <c r="Z1795" s="546"/>
      <c r="AA1795" s="2879"/>
      <c r="AB1795" s="546"/>
      <c r="AC1795" s="1094"/>
      <c r="AD1795" s="546"/>
      <c r="AE1795" s="546"/>
      <c r="AF1795" s="546"/>
      <c r="AG1795" s="546"/>
      <c r="AH1795" s="546"/>
      <c r="AI1795" s="1263"/>
      <c r="AJ1795" s="1328"/>
      <c r="AK1795" s="2742"/>
      <c r="AL1795" s="1401"/>
    </row>
    <row r="1796" spans="1:38" s="2696" customFormat="1" ht="30" x14ac:dyDescent="0.25">
      <c r="A1796" s="411"/>
      <c r="B1796" s="411">
        <v>1</v>
      </c>
      <c r="C1796" s="513" t="s">
        <v>303</v>
      </c>
      <c r="D1796" s="4"/>
      <c r="E1796" s="4"/>
      <c r="F1796" s="415">
        <v>130</v>
      </c>
      <c r="G1796" s="368">
        <f>F1796/12*$C$3</f>
        <v>97.5</v>
      </c>
      <c r="H1796" s="368">
        <v>172</v>
      </c>
      <c r="I1796" s="368">
        <f>H1796/G1796*100</f>
        <v>176.41025641025641</v>
      </c>
      <c r="J1796" s="1886"/>
      <c r="K1796" s="1886"/>
      <c r="L1796" s="211"/>
      <c r="M1796" s="211"/>
      <c r="N1796" s="211"/>
      <c r="O1796" s="211"/>
      <c r="P1796" s="211"/>
      <c r="Q1796" s="211"/>
      <c r="R1796" s="546"/>
      <c r="S1796" s="546"/>
      <c r="T1796" s="546"/>
      <c r="U1796" s="546"/>
      <c r="V1796" s="546"/>
      <c r="W1796" s="546"/>
      <c r="X1796" s="546"/>
      <c r="Y1796" s="546"/>
      <c r="Z1796" s="546"/>
      <c r="AA1796" s="2879"/>
      <c r="AB1796" s="546"/>
      <c r="AC1796" s="1094"/>
      <c r="AD1796" s="546"/>
      <c r="AE1796" s="546"/>
      <c r="AF1796" s="546"/>
      <c r="AG1796" s="546"/>
      <c r="AH1796" s="546"/>
      <c r="AI1796" s="1263"/>
      <c r="AJ1796" s="1328"/>
      <c r="AK1796" s="2742"/>
      <c r="AL1796" s="1401"/>
    </row>
    <row r="1797" spans="1:38" s="2696" customFormat="1" ht="45" x14ac:dyDescent="0.25">
      <c r="A1797" s="411"/>
      <c r="B1797" s="411">
        <v>1</v>
      </c>
      <c r="C1797" s="718" t="s">
        <v>304</v>
      </c>
      <c r="D1797" s="4"/>
      <c r="E1797" s="4"/>
      <c r="F1797" s="415">
        <f>SUM(F1798:F1801)</f>
        <v>11981</v>
      </c>
      <c r="G1797" s="368">
        <f>SUM(G1798:G1801)</f>
        <v>8985.75</v>
      </c>
      <c r="H1797" s="368">
        <f>H1798+H1801+H1800</f>
        <v>6313</v>
      </c>
      <c r="I1797" s="368">
        <f>H1797/G1797*100</f>
        <v>70.255682608574688</v>
      </c>
      <c r="J1797" s="1886"/>
      <c r="K1797" s="1886"/>
      <c r="L1797" s="211"/>
      <c r="M1797" s="211"/>
      <c r="N1797" s="211"/>
      <c r="O1797" s="211"/>
      <c r="P1797" s="211"/>
      <c r="Q1797" s="211"/>
      <c r="R1797" s="546"/>
      <c r="S1797" s="546"/>
      <c r="T1797" s="546"/>
      <c r="U1797" s="546"/>
      <c r="V1797" s="546"/>
      <c r="W1797" s="546"/>
      <c r="X1797" s="546"/>
      <c r="Y1797" s="546"/>
      <c r="Z1797" s="546"/>
      <c r="AA1797" s="2879"/>
      <c r="AB1797" s="546"/>
      <c r="AC1797" s="1094"/>
      <c r="AD1797" s="546"/>
      <c r="AE1797" s="546"/>
      <c r="AF1797" s="546"/>
      <c r="AG1797" s="546"/>
      <c r="AH1797" s="546"/>
      <c r="AI1797" s="1263">
        <f>AI1798+AI1801+AI1800</f>
        <v>0</v>
      </c>
      <c r="AJ1797" s="1328"/>
      <c r="AK1797" s="2742"/>
      <c r="AL1797" s="1401"/>
    </row>
    <row r="1798" spans="1:38" s="2696" customFormat="1" ht="45" x14ac:dyDescent="0.25">
      <c r="A1798" s="411"/>
      <c r="B1798" s="411">
        <v>1</v>
      </c>
      <c r="C1798" s="513" t="s">
        <v>305</v>
      </c>
      <c r="D1798" s="4"/>
      <c r="E1798" s="4"/>
      <c r="F1798" s="415">
        <v>3081</v>
      </c>
      <c r="G1798" s="368">
        <f>F1798/12*$C$3</f>
        <v>2310.75</v>
      </c>
      <c r="H1798" s="368">
        <v>905</v>
      </c>
      <c r="I1798" s="368">
        <f>H1798/G1798*100</f>
        <v>39.164773341988528</v>
      </c>
      <c r="J1798" s="1886"/>
      <c r="K1798" s="1886"/>
      <c r="L1798" s="211"/>
      <c r="M1798" s="211"/>
      <c r="N1798" s="211"/>
      <c r="O1798" s="211"/>
      <c r="P1798" s="211"/>
      <c r="Q1798" s="211"/>
      <c r="R1798" s="546"/>
      <c r="S1798" s="546"/>
      <c r="T1798" s="546"/>
      <c r="U1798" s="546"/>
      <c r="V1798" s="546"/>
      <c r="W1798" s="546"/>
      <c r="X1798" s="546"/>
      <c r="Y1798" s="546"/>
      <c r="Z1798" s="546"/>
      <c r="AA1798" s="2879"/>
      <c r="AB1798" s="546"/>
      <c r="AC1798" s="1094"/>
      <c r="AD1798" s="546"/>
      <c r="AE1798" s="546"/>
      <c r="AF1798" s="546"/>
      <c r="AG1798" s="546"/>
      <c r="AH1798" s="546"/>
      <c r="AI1798" s="1263"/>
      <c r="AJ1798" s="1328"/>
      <c r="AK1798" s="2742"/>
      <c r="AL1798" s="1401"/>
    </row>
    <row r="1799" spans="1:38" s="2696" customFormat="1" ht="30" x14ac:dyDescent="0.25">
      <c r="A1799" s="411"/>
      <c r="B1799" s="411">
        <v>1</v>
      </c>
      <c r="C1799" s="513" t="s">
        <v>334</v>
      </c>
      <c r="D1799" s="4"/>
      <c r="E1799" s="4"/>
      <c r="F1799" s="415"/>
      <c r="G1799" s="368"/>
      <c r="H1799" s="368"/>
      <c r="I1799" s="368"/>
      <c r="J1799" s="1886"/>
      <c r="K1799" s="1886"/>
      <c r="L1799" s="211"/>
      <c r="M1799" s="211"/>
      <c r="N1799" s="211"/>
      <c r="O1799" s="211"/>
      <c r="P1799" s="211"/>
      <c r="Q1799" s="211"/>
      <c r="R1799" s="546"/>
      <c r="S1799" s="546"/>
      <c r="T1799" s="546"/>
      <c r="U1799" s="546"/>
      <c r="V1799" s="546"/>
      <c r="W1799" s="546"/>
      <c r="X1799" s="546"/>
      <c r="Y1799" s="546"/>
      <c r="Z1799" s="546"/>
      <c r="AA1799" s="2879"/>
      <c r="AB1799" s="546"/>
      <c r="AC1799" s="1094"/>
      <c r="AD1799" s="546"/>
      <c r="AE1799" s="546"/>
      <c r="AF1799" s="546"/>
      <c r="AG1799" s="546"/>
      <c r="AH1799" s="546"/>
      <c r="AI1799" s="1263"/>
      <c r="AJ1799" s="1328"/>
      <c r="AK1799" s="2742"/>
      <c r="AL1799" s="1401"/>
    </row>
    <row r="1800" spans="1:38" s="2696" customFormat="1" ht="75" x14ac:dyDescent="0.25">
      <c r="A1800" s="411"/>
      <c r="B1800" s="411">
        <v>1</v>
      </c>
      <c r="C1800" s="513" t="s">
        <v>306</v>
      </c>
      <c r="D1800" s="4"/>
      <c r="E1800" s="4"/>
      <c r="F1800" s="415">
        <v>6200</v>
      </c>
      <c r="G1800" s="368">
        <f>F1800/12*$C$3</f>
        <v>4650</v>
      </c>
      <c r="H1800" s="368">
        <v>4238</v>
      </c>
      <c r="I1800" s="368">
        <f>H1800/G1800*100</f>
        <v>91.13978494623656</v>
      </c>
      <c r="J1800" s="1886"/>
      <c r="K1800" s="1886"/>
      <c r="L1800" s="211"/>
      <c r="M1800" s="211"/>
      <c r="N1800" s="211"/>
      <c r="O1800" s="211"/>
      <c r="P1800" s="211"/>
      <c r="Q1800" s="211"/>
      <c r="R1800" s="546"/>
      <c r="S1800" s="546"/>
      <c r="T1800" s="546"/>
      <c r="U1800" s="546"/>
      <c r="V1800" s="546"/>
      <c r="W1800" s="546"/>
      <c r="X1800" s="546"/>
      <c r="Y1800" s="546"/>
      <c r="Z1800" s="546"/>
      <c r="AA1800" s="2879"/>
      <c r="AB1800" s="546"/>
      <c r="AC1800" s="1094"/>
      <c r="AD1800" s="546"/>
      <c r="AE1800" s="546"/>
      <c r="AF1800" s="546"/>
      <c r="AG1800" s="546"/>
      <c r="AH1800" s="546"/>
      <c r="AI1800" s="1263"/>
      <c r="AJ1800" s="1328"/>
      <c r="AK1800" s="2742"/>
      <c r="AL1800" s="1401"/>
    </row>
    <row r="1801" spans="1:38" s="2696" customFormat="1" ht="60" x14ac:dyDescent="0.25">
      <c r="A1801" s="411"/>
      <c r="B1801" s="411">
        <v>1</v>
      </c>
      <c r="C1801" s="513" t="s">
        <v>307</v>
      </c>
      <c r="D1801" s="4"/>
      <c r="E1801" s="4"/>
      <c r="F1801" s="415">
        <v>2700</v>
      </c>
      <c r="G1801" s="368">
        <f>F1801/12*$C$3</f>
        <v>2025</v>
      </c>
      <c r="H1801" s="368">
        <v>1170</v>
      </c>
      <c r="I1801" s="368">
        <f>H1801/G1801*100</f>
        <v>57.777777777777771</v>
      </c>
      <c r="J1801" s="1886"/>
      <c r="K1801" s="1886"/>
      <c r="L1801" s="211"/>
      <c r="M1801" s="211"/>
      <c r="N1801" s="211"/>
      <c r="O1801" s="211"/>
      <c r="P1801" s="211"/>
      <c r="Q1801" s="211"/>
      <c r="R1801" s="546"/>
      <c r="S1801" s="546"/>
      <c r="T1801" s="546"/>
      <c r="U1801" s="546"/>
      <c r="V1801" s="546"/>
      <c r="W1801" s="546"/>
      <c r="X1801" s="546"/>
      <c r="Y1801" s="546"/>
      <c r="Z1801" s="546"/>
      <c r="AA1801" s="2879"/>
      <c r="AB1801" s="546"/>
      <c r="AC1801" s="1094"/>
      <c r="AD1801" s="546"/>
      <c r="AE1801" s="546"/>
      <c r="AF1801" s="546"/>
      <c r="AG1801" s="546"/>
      <c r="AH1801" s="546"/>
      <c r="AI1801" s="1263"/>
      <c r="AJ1801" s="1328"/>
      <c r="AK1801" s="2742"/>
      <c r="AL1801" s="1401"/>
    </row>
    <row r="1802" spans="1:38" s="2696" customFormat="1" ht="57.75" x14ac:dyDescent="0.25">
      <c r="A1802" s="411"/>
      <c r="B1802" s="411">
        <v>1</v>
      </c>
      <c r="C1802" s="779" t="s">
        <v>384</v>
      </c>
      <c r="D1802" s="4"/>
      <c r="E1802" s="4"/>
      <c r="F1802" s="415">
        <v>440</v>
      </c>
      <c r="G1802" s="368">
        <f>F1802/12*$C$3</f>
        <v>330</v>
      </c>
      <c r="H1802" s="368">
        <v>142</v>
      </c>
      <c r="I1802" s="368">
        <f>H1802/G1802*100</f>
        <v>43.030303030303031</v>
      </c>
      <c r="J1802" s="1886"/>
      <c r="K1802" s="1886"/>
      <c r="L1802" s="211"/>
      <c r="M1802" s="211"/>
      <c r="N1802" s="211"/>
      <c r="O1802" s="211"/>
      <c r="P1802" s="211"/>
      <c r="Q1802" s="211"/>
      <c r="R1802" s="546"/>
      <c r="S1802" s="546"/>
      <c r="T1802" s="546"/>
      <c r="U1802" s="546"/>
      <c r="V1802" s="546"/>
      <c r="W1802" s="546"/>
      <c r="X1802" s="546"/>
      <c r="Y1802" s="546"/>
      <c r="Z1802" s="546"/>
      <c r="AA1802" s="2879"/>
      <c r="AB1802" s="546"/>
      <c r="AC1802" s="1094"/>
      <c r="AD1802" s="546"/>
      <c r="AE1802" s="546"/>
      <c r="AF1802" s="546"/>
      <c r="AG1802" s="546"/>
      <c r="AH1802" s="546"/>
      <c r="AI1802" s="1263"/>
      <c r="AJ1802" s="1328"/>
      <c r="AK1802" s="2742"/>
      <c r="AL1802" s="1401"/>
    </row>
    <row r="1803" spans="1:38" s="2696" customFormat="1" x14ac:dyDescent="0.25">
      <c r="A1803" s="411"/>
      <c r="B1803" s="411">
        <v>1</v>
      </c>
      <c r="C1803" s="792" t="s">
        <v>206</v>
      </c>
      <c r="D1803" s="4"/>
      <c r="E1803" s="4"/>
      <c r="F1803" s="415"/>
      <c r="G1803" s="368">
        <f>F1803/12*$C$3</f>
        <v>0</v>
      </c>
      <c r="H1803" s="368"/>
      <c r="I1803" s="368"/>
      <c r="J1803" s="1886"/>
      <c r="K1803" s="1886"/>
      <c r="L1803" s="211"/>
      <c r="M1803" s="211"/>
      <c r="N1803" s="211"/>
      <c r="O1803" s="211"/>
      <c r="P1803" s="211"/>
      <c r="Q1803" s="211"/>
      <c r="R1803" s="546">
        <v>30047.934499999999</v>
      </c>
      <c r="S1803" s="546">
        <v>30047.934499999999</v>
      </c>
      <c r="T1803" s="546">
        <v>30047.934499999999</v>
      </c>
      <c r="U1803" s="546">
        <v>30047.934499999999</v>
      </c>
      <c r="V1803" s="546">
        <v>30047.934499999999</v>
      </c>
      <c r="W1803" s="546">
        <v>30047.934499999999</v>
      </c>
      <c r="X1803" s="546">
        <v>30047.934499999999</v>
      </c>
      <c r="Y1803" s="546">
        <v>30047.934499999999</v>
      </c>
      <c r="Z1803" s="546">
        <v>30047.934499999999</v>
      </c>
      <c r="AA1803" s="2879">
        <f>R1803/12*$C$3+(S1803-R1803)/11*8+(T1803-S1803)/10*7+(U1803-T1803)/9*6+(V1803-U1803)/8*5+(W1803-V1803)/7*4+(X1803-W1803)/6*3+(Y1803-X1803)/5*2+(Z1803-Y1803)/4*1</f>
        <v>22535.950874999999</v>
      </c>
      <c r="AB1803" s="546">
        <f>AH1803-AG1803-AD1803</f>
        <v>22902.694050000006</v>
      </c>
      <c r="AC1803" s="1094">
        <f>SUM(AC1804:AC1811)</f>
        <v>0</v>
      </c>
      <c r="AD1803" s="546">
        <f>SUM(AD1804:AD1811)</f>
        <v>0</v>
      </c>
      <c r="AE1803" s="546">
        <f>AB1803-AA1803</f>
        <v>366.74317500000689</v>
      </c>
      <c r="AF1803" s="546"/>
      <c r="AG1803" s="546">
        <v>0</v>
      </c>
      <c r="AH1803" s="546">
        <v>22902.694050000006</v>
      </c>
      <c r="AI1803" s="1263"/>
      <c r="AJ1803" s="1328"/>
      <c r="AK1803" s="2742"/>
      <c r="AL1803" s="1401"/>
    </row>
    <row r="1804" spans="1:38" s="2696" customFormat="1" ht="29.25" x14ac:dyDescent="0.25">
      <c r="A1804" s="411"/>
      <c r="B1804" s="411">
        <v>1</v>
      </c>
      <c r="C1804" s="779" t="s">
        <v>359</v>
      </c>
      <c r="D1804" s="4"/>
      <c r="E1804" s="4"/>
      <c r="F1804" s="415">
        <f>F1811+F1812+F1806</f>
        <v>3807</v>
      </c>
      <c r="G1804" s="415">
        <f>G1811+G1812+G1806</f>
        <v>2855.25</v>
      </c>
      <c r="H1804" s="415">
        <f>H1811+H1812+H1806</f>
        <v>2133.2999999999997</v>
      </c>
      <c r="I1804" s="368">
        <f>H1804/G1804*100</f>
        <v>74.714998686629883</v>
      </c>
      <c r="J1804" s="1886"/>
      <c r="K1804" s="1886"/>
      <c r="L1804" s="211"/>
      <c r="M1804" s="211"/>
      <c r="N1804" s="211"/>
      <c r="O1804" s="211"/>
      <c r="P1804" s="211"/>
      <c r="Q1804" s="211"/>
      <c r="R1804" s="546"/>
      <c r="S1804" s="546"/>
      <c r="T1804" s="546"/>
      <c r="U1804" s="546"/>
      <c r="V1804" s="546"/>
      <c r="W1804" s="546"/>
      <c r="X1804" s="546"/>
      <c r="Y1804" s="546"/>
      <c r="Z1804" s="546"/>
      <c r="AA1804" s="2879"/>
      <c r="AB1804" s="546"/>
      <c r="AC1804" s="1094"/>
      <c r="AD1804" s="546"/>
      <c r="AE1804" s="546"/>
      <c r="AF1804" s="546"/>
      <c r="AG1804" s="546"/>
      <c r="AH1804" s="546"/>
      <c r="AI1804" s="1263">
        <f>AI1811+AI1812+AI1806</f>
        <v>0</v>
      </c>
      <c r="AJ1804" s="1328"/>
      <c r="AK1804" s="2742"/>
      <c r="AL1804" s="1401"/>
    </row>
    <row r="1805" spans="1:38" s="2696" customFormat="1" x14ac:dyDescent="0.25">
      <c r="A1805" s="411"/>
      <c r="B1805" s="411">
        <v>1</v>
      </c>
      <c r="C1805" s="4" t="s">
        <v>347</v>
      </c>
      <c r="D1805" s="4"/>
      <c r="E1805" s="4"/>
      <c r="F1805" s="415"/>
      <c r="G1805" s="368"/>
      <c r="H1805" s="368"/>
      <c r="I1805" s="368"/>
      <c r="J1805" s="1886"/>
      <c r="K1805" s="1886"/>
      <c r="L1805" s="211"/>
      <c r="M1805" s="211"/>
      <c r="N1805" s="211"/>
      <c r="O1805" s="211"/>
      <c r="P1805" s="211"/>
      <c r="Q1805" s="211"/>
      <c r="R1805" s="546"/>
      <c r="S1805" s="546"/>
      <c r="T1805" s="546"/>
      <c r="U1805" s="546"/>
      <c r="V1805" s="546"/>
      <c r="W1805" s="546"/>
      <c r="X1805" s="546"/>
      <c r="Y1805" s="546"/>
      <c r="Z1805" s="546"/>
      <c r="AA1805" s="2879"/>
      <c r="AB1805" s="546"/>
      <c r="AC1805" s="1094"/>
      <c r="AD1805" s="546"/>
      <c r="AE1805" s="546"/>
      <c r="AF1805" s="546"/>
      <c r="AG1805" s="546"/>
      <c r="AH1805" s="546"/>
      <c r="AI1805" s="1263"/>
      <c r="AJ1805" s="1328"/>
      <c r="AK1805" s="2742"/>
      <c r="AL1805" s="1401"/>
    </row>
    <row r="1806" spans="1:38" s="2696" customFormat="1" ht="30" x14ac:dyDescent="0.25">
      <c r="A1806" s="411"/>
      <c r="B1806" s="411">
        <v>1</v>
      </c>
      <c r="C1806" s="793" t="s">
        <v>348</v>
      </c>
      <c r="D1806" s="4"/>
      <c r="E1806" s="4"/>
      <c r="F1806" s="1163">
        <f>F1807+F1808/4</f>
        <v>2100</v>
      </c>
      <c r="G1806" s="368">
        <f t="shared" ref="G1806:H1806" si="1188">G1807+G1808/4</f>
        <v>1575</v>
      </c>
      <c r="H1806" s="368">
        <f t="shared" si="1188"/>
        <v>1673.2999999999997</v>
      </c>
      <c r="I1806" s="368">
        <f>H1806/G1806*100</f>
        <v>106.24126984126983</v>
      </c>
      <c r="J1806" s="1886"/>
      <c r="K1806" s="1886"/>
      <c r="L1806" s="211"/>
      <c r="M1806" s="211"/>
      <c r="N1806" s="211"/>
      <c r="O1806" s="211"/>
      <c r="P1806" s="211"/>
      <c r="Q1806" s="211"/>
      <c r="R1806" s="546"/>
      <c r="S1806" s="546"/>
      <c r="T1806" s="546"/>
      <c r="U1806" s="546"/>
      <c r="V1806" s="546"/>
      <c r="W1806" s="546"/>
      <c r="X1806" s="546"/>
      <c r="Y1806" s="546"/>
      <c r="Z1806" s="546"/>
      <c r="AA1806" s="2879"/>
      <c r="AB1806" s="546"/>
      <c r="AC1806" s="1094"/>
      <c r="AD1806" s="546"/>
      <c r="AE1806" s="546"/>
      <c r="AF1806" s="546"/>
      <c r="AG1806" s="546"/>
      <c r="AH1806" s="546"/>
      <c r="AI1806" s="1263">
        <f t="shared" ref="AI1806" si="1189">AI1807+AI1808/4</f>
        <v>0</v>
      </c>
      <c r="AJ1806" s="1328"/>
      <c r="AK1806" s="2742"/>
      <c r="AL1806" s="1401"/>
    </row>
    <row r="1807" spans="1:38" s="2696" customFormat="1" x14ac:dyDescent="0.25">
      <c r="A1807" s="411">
        <v>1</v>
      </c>
      <c r="B1807" s="411">
        <v>1</v>
      </c>
      <c r="C1807" s="4" t="s">
        <v>349</v>
      </c>
      <c r="D1807" s="4"/>
      <c r="E1807" s="4"/>
      <c r="F1807" s="1152"/>
      <c r="G1807" s="213"/>
      <c r="H1807" s="368"/>
      <c r="I1807" s="368"/>
      <c r="J1807" s="1886"/>
      <c r="K1807" s="1886"/>
      <c r="L1807" s="211"/>
      <c r="M1807" s="211"/>
      <c r="N1807" s="211"/>
      <c r="O1807" s="211"/>
      <c r="P1807" s="211"/>
      <c r="Q1807" s="211"/>
      <c r="R1807" s="546"/>
      <c r="S1807" s="546"/>
      <c r="T1807" s="546"/>
      <c r="U1807" s="546"/>
      <c r="V1807" s="546"/>
      <c r="W1807" s="546"/>
      <c r="X1807" s="546"/>
      <c r="Y1807" s="546"/>
      <c r="Z1807" s="546"/>
      <c r="AA1807" s="2879"/>
      <c r="AB1807" s="546"/>
      <c r="AC1807" s="1094"/>
      <c r="AD1807" s="546"/>
      <c r="AE1807" s="546"/>
      <c r="AF1807" s="546"/>
      <c r="AG1807" s="546"/>
      <c r="AH1807" s="546"/>
      <c r="AI1807" s="1263"/>
      <c r="AJ1807" s="1328"/>
      <c r="AK1807" s="2742"/>
      <c r="AL1807" s="1401"/>
    </row>
    <row r="1808" spans="1:38" s="2696" customFormat="1" ht="30" x14ac:dyDescent="0.25">
      <c r="A1808" s="411">
        <v>1</v>
      </c>
      <c r="B1808" s="411">
        <v>1</v>
      </c>
      <c r="C1808" s="4" t="s">
        <v>374</v>
      </c>
      <c r="D1808" s="4"/>
      <c r="E1808" s="4"/>
      <c r="F1808" s="1163">
        <v>8400</v>
      </c>
      <c r="G1808" s="213">
        <f>F1808/12*$C$3</f>
        <v>6300</v>
      </c>
      <c r="H1808" s="368">
        <v>6693.1999999999989</v>
      </c>
      <c r="I1808" s="368">
        <f>H1808/G1808*100</f>
        <v>106.24126984126983</v>
      </c>
      <c r="J1808" s="1886"/>
      <c r="K1808" s="1886"/>
      <c r="L1808" s="211"/>
      <c r="M1808" s="211"/>
      <c r="N1808" s="211"/>
      <c r="O1808" s="211"/>
      <c r="P1808" s="211"/>
      <c r="Q1808" s="211"/>
      <c r="R1808" s="546"/>
      <c r="S1808" s="546"/>
      <c r="T1808" s="546"/>
      <c r="U1808" s="546"/>
      <c r="V1808" s="546"/>
      <c r="W1808" s="546"/>
      <c r="X1808" s="546"/>
      <c r="Y1808" s="546"/>
      <c r="Z1808" s="546"/>
      <c r="AA1808" s="2879"/>
      <c r="AB1808" s="546"/>
      <c r="AC1808" s="1094"/>
      <c r="AD1808" s="546"/>
      <c r="AE1808" s="546"/>
      <c r="AF1808" s="546"/>
      <c r="AG1808" s="546"/>
      <c r="AH1808" s="546"/>
      <c r="AI1808" s="1263"/>
      <c r="AJ1808" s="1328"/>
      <c r="AK1808" s="2742"/>
      <c r="AL1808" s="1401"/>
    </row>
    <row r="1809" spans="1:38" s="2696" customFormat="1" ht="60" x14ac:dyDescent="0.25">
      <c r="A1809" s="411">
        <v>1</v>
      </c>
      <c r="B1809" s="411">
        <v>1</v>
      </c>
      <c r="C1809" s="4" t="s">
        <v>351</v>
      </c>
      <c r="D1809" s="4"/>
      <c r="E1809" s="4"/>
      <c r="F1809" s="415"/>
      <c r="G1809" s="213"/>
      <c r="H1809" s="368"/>
      <c r="I1809" s="368"/>
      <c r="J1809" s="1886"/>
      <c r="K1809" s="1886"/>
      <c r="L1809" s="211"/>
      <c r="M1809" s="211"/>
      <c r="N1809" s="211"/>
      <c r="O1809" s="211"/>
      <c r="P1809" s="211"/>
      <c r="Q1809" s="211"/>
      <c r="R1809" s="546"/>
      <c r="S1809" s="546"/>
      <c r="T1809" s="546"/>
      <c r="U1809" s="546"/>
      <c r="V1809" s="546"/>
      <c r="W1809" s="546"/>
      <c r="X1809" s="546"/>
      <c r="Y1809" s="546"/>
      <c r="Z1809" s="546"/>
      <c r="AA1809" s="2879"/>
      <c r="AB1809" s="546"/>
      <c r="AC1809" s="1094"/>
      <c r="AD1809" s="546"/>
      <c r="AE1809" s="546"/>
      <c r="AF1809" s="546"/>
      <c r="AG1809" s="546"/>
      <c r="AH1809" s="546"/>
      <c r="AI1809" s="1263"/>
      <c r="AJ1809" s="1328"/>
      <c r="AK1809" s="2742"/>
      <c r="AL1809" s="1401"/>
    </row>
    <row r="1810" spans="1:38" s="2696" customFormat="1" ht="45" x14ac:dyDescent="0.25">
      <c r="A1810" s="411"/>
      <c r="B1810" s="411">
        <v>1</v>
      </c>
      <c r="C1810" s="794" t="s">
        <v>352</v>
      </c>
      <c r="D1810" s="4"/>
      <c r="E1810" s="4"/>
      <c r="F1810" s="415"/>
      <c r="G1810" s="213"/>
      <c r="H1810" s="368"/>
      <c r="I1810" s="368"/>
      <c r="J1810" s="1886"/>
      <c r="K1810" s="1886"/>
      <c r="L1810" s="211"/>
      <c r="M1810" s="211"/>
      <c r="N1810" s="211"/>
      <c r="O1810" s="211"/>
      <c r="P1810" s="211"/>
      <c r="Q1810" s="211"/>
      <c r="R1810" s="546"/>
      <c r="S1810" s="546"/>
      <c r="T1810" s="546"/>
      <c r="U1810" s="546"/>
      <c r="V1810" s="546"/>
      <c r="W1810" s="546"/>
      <c r="X1810" s="546"/>
      <c r="Y1810" s="546"/>
      <c r="Z1810" s="546"/>
      <c r="AA1810" s="2879"/>
      <c r="AB1810" s="546"/>
      <c r="AC1810" s="1094"/>
      <c r="AD1810" s="546"/>
      <c r="AE1810" s="546"/>
      <c r="AF1810" s="546"/>
      <c r="AG1810" s="546"/>
      <c r="AH1810" s="546"/>
      <c r="AI1810" s="1263"/>
      <c r="AJ1810" s="1328"/>
      <c r="AK1810" s="2742"/>
      <c r="AL1810" s="1401"/>
    </row>
    <row r="1811" spans="1:38" s="2696" customFormat="1" ht="105" x14ac:dyDescent="0.25">
      <c r="A1811" s="411"/>
      <c r="B1811" s="411"/>
      <c r="C1811" s="794" t="s">
        <v>532</v>
      </c>
      <c r="D1811" s="4"/>
      <c r="E1811" s="4"/>
      <c r="F1811" s="415">
        <v>50</v>
      </c>
      <c r="G1811" s="213">
        <f>(F1811/12*$C$3)</f>
        <v>37.5</v>
      </c>
      <c r="H1811" s="368"/>
      <c r="I1811" s="368">
        <f>H1811/G1811*100</f>
        <v>0</v>
      </c>
      <c r="J1811" s="1886"/>
      <c r="K1811" s="1886"/>
      <c r="L1811" s="211"/>
      <c r="M1811" s="211"/>
      <c r="N1811" s="211"/>
      <c r="O1811" s="211"/>
      <c r="P1811" s="211"/>
      <c r="Q1811" s="211"/>
      <c r="R1811" s="546"/>
      <c r="S1811" s="546"/>
      <c r="T1811" s="546"/>
      <c r="U1811" s="546"/>
      <c r="V1811" s="546"/>
      <c r="W1811" s="546"/>
      <c r="X1811" s="546"/>
      <c r="Y1811" s="546"/>
      <c r="Z1811" s="546"/>
      <c r="AA1811" s="2879"/>
      <c r="AB1811" s="546"/>
      <c r="AC1811" s="1094"/>
      <c r="AD1811" s="546"/>
      <c r="AE1811" s="546"/>
      <c r="AF1811" s="546"/>
      <c r="AG1811" s="546"/>
      <c r="AH1811" s="546"/>
      <c r="AI1811" s="1263"/>
      <c r="AJ1811" s="1328"/>
      <c r="AK1811" s="2742"/>
      <c r="AL1811" s="1401"/>
    </row>
    <row r="1812" spans="1:38" s="2696" customFormat="1" ht="42.75" x14ac:dyDescent="0.25">
      <c r="A1812" s="411"/>
      <c r="B1812" s="411"/>
      <c r="C1812" s="1402" t="s">
        <v>509</v>
      </c>
      <c r="D1812" s="1619"/>
      <c r="E1812" s="779"/>
      <c r="F1812" s="415">
        <f>F1813</f>
        <v>1657</v>
      </c>
      <c r="G1812" s="752">
        <f>G1813</f>
        <v>1242.75</v>
      </c>
      <c r="H1812" s="752">
        <f>H1813</f>
        <v>460</v>
      </c>
      <c r="I1812" s="1045">
        <f>H1812/ROUND(G1812,0)*100</f>
        <v>37.00724054706356</v>
      </c>
      <c r="J1812" s="1886"/>
      <c r="K1812" s="1886"/>
      <c r="L1812" s="211"/>
      <c r="M1812" s="211"/>
      <c r="N1812" s="211"/>
      <c r="O1812" s="211"/>
      <c r="P1812" s="211"/>
      <c r="Q1812" s="211"/>
      <c r="R1812" s="2761">
        <v>2872.9696099999996</v>
      </c>
      <c r="S1812" s="2761">
        <v>2872.9696099999996</v>
      </c>
      <c r="T1812" s="2761">
        <v>2872.9696099999996</v>
      </c>
      <c r="U1812" s="2761">
        <v>2872.9696099999996</v>
      </c>
      <c r="V1812" s="2761">
        <v>2872.9696099999996</v>
      </c>
      <c r="W1812" s="2761">
        <v>2872.9696099999996</v>
      </c>
      <c r="X1812" s="2761">
        <v>2872.9696099999996</v>
      </c>
      <c r="Y1812" s="2761">
        <v>2872.9696099999996</v>
      </c>
      <c r="Z1812" s="2761">
        <v>2872.9696099999996</v>
      </c>
      <c r="AA1812" s="1202">
        <f>R1812/12*$C$3+(S1812-R1812)/11*8+(T1812-S1812)/10*7+(U1812-T1812)/9*6+(V1812-U1812)/8*5+(W1812-V1812)/7*4+(X1812-W1812)/6*3+(Y1812-X1812)/5*2+(Z1812-Y1812)/4*1</f>
        <v>2154.7272074999996</v>
      </c>
      <c r="AB1812" s="415">
        <f>AH1812-AG1812-AD1812</f>
        <v>596.13700000000017</v>
      </c>
      <c r="AC1812" s="2733"/>
      <c r="AD1812" s="415"/>
      <c r="AE1812" s="415">
        <f>AB1812-AA1812</f>
        <v>-1558.5902074999995</v>
      </c>
      <c r="AF1812" s="415"/>
      <c r="AG1812" s="415">
        <v>0</v>
      </c>
      <c r="AH1812" s="415">
        <v>596.13700000000017</v>
      </c>
      <c r="AI1812" s="1263">
        <f>AI1813</f>
        <v>0</v>
      </c>
      <c r="AJ1812" s="1328"/>
      <c r="AK1812" s="2742"/>
      <c r="AL1812" s="1401"/>
    </row>
    <row r="1813" spans="1:38" s="2696" customFormat="1" x14ac:dyDescent="0.25">
      <c r="A1813" s="411"/>
      <c r="B1813" s="411"/>
      <c r="C1813" s="794" t="s">
        <v>510</v>
      </c>
      <c r="D1813" s="1619"/>
      <c r="E1813" s="779"/>
      <c r="F1813" s="415">
        <v>1657</v>
      </c>
      <c r="G1813" s="213">
        <f>(F1813/12*$C$3)</f>
        <v>1242.75</v>
      </c>
      <c r="H1813" s="1045">
        <v>460</v>
      </c>
      <c r="I1813" s="1045">
        <f>H1813/ROUND(G1813,0)*100</f>
        <v>37.00724054706356</v>
      </c>
      <c r="J1813" s="1886"/>
      <c r="K1813" s="1886"/>
      <c r="L1813" s="211"/>
      <c r="M1813" s="211"/>
      <c r="N1813" s="211"/>
      <c r="O1813" s="211"/>
      <c r="P1813" s="211"/>
      <c r="Q1813" s="211"/>
      <c r="R1813" s="2761"/>
      <c r="S1813" s="2761"/>
      <c r="T1813" s="2761"/>
      <c r="U1813" s="2761"/>
      <c r="V1813" s="2761"/>
      <c r="W1813" s="2761"/>
      <c r="X1813" s="2761"/>
      <c r="Y1813" s="2761"/>
      <c r="Z1813" s="2761"/>
      <c r="AA1813" s="2880"/>
      <c r="AB1813" s="3086"/>
      <c r="AC1813" s="3141"/>
      <c r="AD1813" s="3086"/>
      <c r="AE1813" s="3086"/>
      <c r="AF1813" s="3086"/>
      <c r="AG1813" s="3086"/>
      <c r="AH1813" s="3086"/>
      <c r="AI1813" s="1263"/>
      <c r="AJ1813" s="1328"/>
      <c r="AK1813" s="2742"/>
      <c r="AL1813" s="1401"/>
    </row>
    <row r="1814" spans="1:38" s="2696" customFormat="1" ht="42.75" x14ac:dyDescent="0.25">
      <c r="A1814" s="411"/>
      <c r="B1814" s="411"/>
      <c r="C1814" s="1402" t="s">
        <v>511</v>
      </c>
      <c r="D1814" s="1619"/>
      <c r="E1814" s="779"/>
      <c r="F1814" s="415"/>
      <c r="G1814" s="213"/>
      <c r="H1814" s="1045"/>
      <c r="I1814" s="1045"/>
      <c r="J1814" s="1886"/>
      <c r="K1814" s="1886"/>
      <c r="L1814" s="211"/>
      <c r="M1814" s="211"/>
      <c r="N1814" s="211"/>
      <c r="O1814" s="211"/>
      <c r="P1814" s="211"/>
      <c r="Q1814" s="211"/>
      <c r="R1814" s="2761"/>
      <c r="S1814" s="2761"/>
      <c r="T1814" s="2761"/>
      <c r="U1814" s="2761"/>
      <c r="V1814" s="2761"/>
      <c r="W1814" s="2761"/>
      <c r="X1814" s="2761"/>
      <c r="Y1814" s="2761"/>
      <c r="Z1814" s="2761"/>
      <c r="AA1814" s="2880"/>
      <c r="AB1814" s="3086"/>
      <c r="AC1814" s="3141"/>
      <c r="AD1814" s="3086"/>
      <c r="AE1814" s="3086"/>
      <c r="AF1814" s="3086"/>
      <c r="AG1814" s="3086"/>
      <c r="AH1814" s="3086"/>
      <c r="AI1814" s="1263"/>
      <c r="AJ1814" s="1328"/>
      <c r="AK1814" s="2742"/>
      <c r="AL1814" s="1401"/>
    </row>
    <row r="1815" spans="1:38" s="2696" customFormat="1" ht="29.25" x14ac:dyDescent="0.25">
      <c r="A1815" s="411">
        <v>1</v>
      </c>
      <c r="B1815" s="411">
        <v>1</v>
      </c>
      <c r="C1815" s="779" t="s">
        <v>360</v>
      </c>
      <c r="D1815" s="4"/>
      <c r="E1815" s="4"/>
      <c r="F1815" s="2688">
        <f>F1816+F1817</f>
        <v>10638.297872340425</v>
      </c>
      <c r="G1815" s="213">
        <f t="shared" ref="G1815:H1815" si="1190">G1816+G1817</f>
        <v>7978.7234042553191</v>
      </c>
      <c r="H1815" s="213">
        <f t="shared" si="1190"/>
        <v>8083.8638297872349</v>
      </c>
      <c r="I1815" s="368">
        <f>H1815/ROUND(G1815,0)*100</f>
        <v>101.3142477727439</v>
      </c>
      <c r="J1815" s="1886"/>
      <c r="K1815" s="1886"/>
      <c r="L1815" s="211"/>
      <c r="M1815" s="211"/>
      <c r="N1815" s="211"/>
      <c r="O1815" s="211"/>
      <c r="P1815" s="211"/>
      <c r="Q1815" s="211"/>
      <c r="R1815" s="546"/>
      <c r="S1815" s="546"/>
      <c r="T1815" s="546"/>
      <c r="U1815" s="546"/>
      <c r="V1815" s="546"/>
      <c r="W1815" s="546"/>
      <c r="X1815" s="546"/>
      <c r="Y1815" s="546"/>
      <c r="Z1815" s="546"/>
      <c r="AA1815" s="2879"/>
      <c r="AB1815" s="546"/>
      <c r="AC1815" s="1094"/>
      <c r="AD1815" s="546"/>
      <c r="AE1815" s="546"/>
      <c r="AF1815" s="546"/>
      <c r="AG1815" s="546"/>
      <c r="AH1815" s="546"/>
      <c r="AI1815" s="1279">
        <f t="shared" ref="AI1815" si="1191">AI1816+AI1817</f>
        <v>0</v>
      </c>
      <c r="AJ1815" s="1328"/>
      <c r="AK1815" s="2742"/>
      <c r="AL1815" s="1401"/>
    </row>
    <row r="1816" spans="1:38" s="2696" customFormat="1" x14ac:dyDescent="0.25">
      <c r="A1816" s="411"/>
      <c r="B1816" s="411">
        <v>1</v>
      </c>
      <c r="C1816" s="779" t="s">
        <v>375</v>
      </c>
      <c r="D1816" s="4"/>
      <c r="E1816" s="4"/>
      <c r="F1816" s="2688"/>
      <c r="G1816" s="213"/>
      <c r="H1816" s="213"/>
      <c r="I1816" s="368"/>
      <c r="J1816" s="1886"/>
      <c r="K1816" s="1886"/>
      <c r="L1816" s="211"/>
      <c r="M1816" s="211"/>
      <c r="N1816" s="211"/>
      <c r="O1816" s="211"/>
      <c r="P1816" s="211"/>
      <c r="Q1816" s="211"/>
      <c r="R1816" s="546"/>
      <c r="S1816" s="546"/>
      <c r="T1816" s="546"/>
      <c r="U1816" s="546"/>
      <c r="V1816" s="546"/>
      <c r="W1816" s="546"/>
      <c r="X1816" s="546"/>
      <c r="Y1816" s="546"/>
      <c r="Z1816" s="546"/>
      <c r="AA1816" s="2879"/>
      <c r="AB1816" s="546"/>
      <c r="AC1816" s="1094"/>
      <c r="AD1816" s="546"/>
      <c r="AE1816" s="546"/>
      <c r="AF1816" s="546"/>
      <c r="AG1816" s="546"/>
      <c r="AH1816" s="546"/>
      <c r="AI1816" s="1279"/>
      <c r="AJ1816" s="1328"/>
      <c r="AK1816" s="2742"/>
      <c r="AL1816" s="1401"/>
    </row>
    <row r="1817" spans="1:38" s="2696" customFormat="1" x14ac:dyDescent="0.25">
      <c r="A1817" s="411">
        <v>1</v>
      </c>
      <c r="B1817" s="411">
        <v>1</v>
      </c>
      <c r="C1817" s="4" t="s">
        <v>376</v>
      </c>
      <c r="D1817" s="4"/>
      <c r="E1817" s="4"/>
      <c r="F1817" s="2688">
        <f>F1818/9.4</f>
        <v>10638.297872340425</v>
      </c>
      <c r="G1817" s="213">
        <f t="shared" ref="G1817:H1817" si="1192">G1818/9.4</f>
        <v>7978.7234042553191</v>
      </c>
      <c r="H1817" s="213">
        <f t="shared" si="1192"/>
        <v>8083.8638297872349</v>
      </c>
      <c r="I1817" s="368">
        <f>H1817/ROUND(G1817,0)*100</f>
        <v>101.3142477727439</v>
      </c>
      <c r="J1817" s="1886"/>
      <c r="K1817" s="1886"/>
      <c r="L1817" s="211"/>
      <c r="M1817" s="211"/>
      <c r="N1817" s="211"/>
      <c r="O1817" s="211"/>
      <c r="P1817" s="211"/>
      <c r="Q1817" s="211"/>
      <c r="R1817" s="546"/>
      <c r="S1817" s="546"/>
      <c r="T1817" s="546"/>
      <c r="U1817" s="546"/>
      <c r="V1817" s="546"/>
      <c r="W1817" s="546"/>
      <c r="X1817" s="546"/>
      <c r="Y1817" s="546"/>
      <c r="Z1817" s="546"/>
      <c r="AA1817" s="2879"/>
      <c r="AB1817" s="546"/>
      <c r="AC1817" s="1094"/>
      <c r="AD1817" s="546"/>
      <c r="AE1817" s="546"/>
      <c r="AF1817" s="546"/>
      <c r="AG1817" s="546"/>
      <c r="AH1817" s="546"/>
      <c r="AI1817" s="1279">
        <f t="shared" ref="AI1817" si="1193">AI1818/9.4</f>
        <v>0</v>
      </c>
      <c r="AJ1817" s="1328"/>
      <c r="AK1817" s="2742"/>
      <c r="AL1817" s="1401"/>
    </row>
    <row r="1818" spans="1:38" s="2696" customFormat="1" x14ac:dyDescent="0.25">
      <c r="A1818" s="411">
        <v>1</v>
      </c>
      <c r="B1818" s="411">
        <v>1</v>
      </c>
      <c r="C1818" s="795" t="s">
        <v>377</v>
      </c>
      <c r="D1818" s="1619"/>
      <c r="E1818" s="4"/>
      <c r="F1818" s="1157">
        <v>100000</v>
      </c>
      <c r="G1818" s="1045">
        <f>F1818/12*$C$3</f>
        <v>75000</v>
      </c>
      <c r="H1818" s="368">
        <v>75988.320000000007</v>
      </c>
      <c r="I1818" s="1045">
        <f>H1818/ROUND(G1818,0)*100</f>
        <v>101.31776000000001</v>
      </c>
      <c r="J1818" s="1886"/>
      <c r="K1818" s="1886"/>
      <c r="L1818" s="211"/>
      <c r="M1818" s="211"/>
      <c r="N1818" s="211"/>
      <c r="O1818" s="211"/>
      <c r="P1818" s="211"/>
      <c r="Q1818" s="211"/>
      <c r="R1818" s="2761"/>
      <c r="S1818" s="2761"/>
      <c r="T1818" s="2761"/>
      <c r="U1818" s="2761"/>
      <c r="V1818" s="2761"/>
      <c r="W1818" s="2761"/>
      <c r="X1818" s="2761"/>
      <c r="Y1818" s="2761"/>
      <c r="Z1818" s="2761"/>
      <c r="AA1818" s="2880">
        <f>R1818/12*$C$3</f>
        <v>0</v>
      </c>
      <c r="AB1818" s="2761">
        <f>AH1818-AG1818</f>
        <v>0</v>
      </c>
      <c r="AC1818" s="3221"/>
      <c r="AD1818" s="2761"/>
      <c r="AE1818" s="2761">
        <f>AB1818-AA1818</f>
        <v>0</v>
      </c>
      <c r="AF1818" s="2761"/>
      <c r="AG1818" s="2761"/>
      <c r="AH1818" s="2761"/>
      <c r="AI1818" s="1267"/>
      <c r="AJ1818" s="3222"/>
      <c r="AK1818" s="2742"/>
      <c r="AL1818" s="1401"/>
    </row>
    <row r="1819" spans="1:38" s="2696" customFormat="1" ht="29.25" x14ac:dyDescent="0.25">
      <c r="A1819" s="411">
        <v>1</v>
      </c>
      <c r="B1819" s="411">
        <v>1</v>
      </c>
      <c r="C1819" s="779" t="s">
        <v>353</v>
      </c>
      <c r="D1819" s="792"/>
      <c r="E1819" s="4"/>
      <c r="F1819" s="1157">
        <v>21383</v>
      </c>
      <c r="G1819" s="368">
        <f>F1819/12*$C$3</f>
        <v>16037.25</v>
      </c>
      <c r="H1819" s="368">
        <v>9993</v>
      </c>
      <c r="I1819" s="1045">
        <f>H1819/G1819*100</f>
        <v>62.31118177991862</v>
      </c>
      <c r="J1819" s="1886"/>
      <c r="K1819" s="1886"/>
      <c r="L1819" s="211"/>
      <c r="M1819" s="211"/>
      <c r="N1819" s="211"/>
      <c r="O1819" s="211"/>
      <c r="P1819" s="211"/>
      <c r="Q1819" s="211"/>
      <c r="R1819" s="546"/>
      <c r="S1819" s="546"/>
      <c r="T1819" s="546"/>
      <c r="U1819" s="546"/>
      <c r="V1819" s="546"/>
      <c r="W1819" s="546"/>
      <c r="X1819" s="546"/>
      <c r="Y1819" s="546"/>
      <c r="Z1819" s="546"/>
      <c r="AA1819" s="2879"/>
      <c r="AB1819" s="546"/>
      <c r="AC1819" s="1094"/>
      <c r="AD1819" s="546"/>
      <c r="AE1819" s="546"/>
      <c r="AF1819" s="546"/>
      <c r="AG1819" s="546"/>
      <c r="AH1819" s="546"/>
      <c r="AI1819" s="1263"/>
      <c r="AJ1819" s="1328"/>
      <c r="AK1819" s="2742"/>
      <c r="AL1819" s="1401"/>
    </row>
    <row r="1820" spans="1:38" s="2696" customFormat="1" ht="30" x14ac:dyDescent="0.25">
      <c r="A1820" s="411">
        <v>1</v>
      </c>
      <c r="B1820" s="411">
        <v>1</v>
      </c>
      <c r="C1820" s="774" t="s">
        <v>201</v>
      </c>
      <c r="D1820" s="4"/>
      <c r="E1820" s="4"/>
      <c r="F1820" s="1157">
        <v>1000</v>
      </c>
      <c r="G1820" s="368">
        <f>F1820/12*$C$3</f>
        <v>750</v>
      </c>
      <c r="H1820" s="368">
        <v>413</v>
      </c>
      <c r="I1820" s="1045">
        <f>H1820/G1820*100</f>
        <v>55.066666666666663</v>
      </c>
      <c r="J1820" s="1886"/>
      <c r="K1820" s="1886"/>
      <c r="L1820" s="211"/>
      <c r="M1820" s="211"/>
      <c r="N1820" s="211"/>
      <c r="O1820" s="211"/>
      <c r="P1820" s="211"/>
      <c r="Q1820" s="211"/>
      <c r="R1820" s="546"/>
      <c r="S1820" s="546"/>
      <c r="T1820" s="546"/>
      <c r="U1820" s="546"/>
      <c r="V1820" s="546"/>
      <c r="W1820" s="546"/>
      <c r="X1820" s="546"/>
      <c r="Y1820" s="546"/>
      <c r="Z1820" s="546"/>
      <c r="AA1820" s="2879"/>
      <c r="AB1820" s="546"/>
      <c r="AC1820" s="1094"/>
      <c r="AD1820" s="546"/>
      <c r="AE1820" s="546"/>
      <c r="AF1820" s="546"/>
      <c r="AG1820" s="546"/>
      <c r="AH1820" s="546"/>
      <c r="AI1820" s="1263"/>
      <c r="AJ1820" s="1328"/>
      <c r="AK1820" s="2742"/>
      <c r="AL1820" s="1401"/>
    </row>
    <row r="1821" spans="1:38" s="2696" customFormat="1" ht="72" x14ac:dyDescent="0.25">
      <c r="A1821" s="411">
        <v>1</v>
      </c>
      <c r="B1821" s="411">
        <v>1</v>
      </c>
      <c r="C1821" s="779" t="s">
        <v>361</v>
      </c>
      <c r="D1821" s="4"/>
      <c r="E1821" s="4"/>
      <c r="F1821" s="1157"/>
      <c r="G1821" s="213"/>
      <c r="H1821" s="368"/>
      <c r="I1821" s="1045"/>
      <c r="J1821" s="1886"/>
      <c r="K1821" s="1886"/>
      <c r="L1821" s="211"/>
      <c r="M1821" s="211"/>
      <c r="N1821" s="211"/>
      <c r="O1821" s="211"/>
      <c r="P1821" s="211"/>
      <c r="Q1821" s="211"/>
      <c r="R1821" s="546"/>
      <c r="S1821" s="546"/>
      <c r="T1821" s="546"/>
      <c r="U1821" s="546"/>
      <c r="V1821" s="546"/>
      <c r="W1821" s="546"/>
      <c r="X1821" s="546"/>
      <c r="Y1821" s="546"/>
      <c r="Z1821" s="546"/>
      <c r="AA1821" s="2879"/>
      <c r="AB1821" s="546"/>
      <c r="AC1821" s="1094"/>
      <c r="AD1821" s="546"/>
      <c r="AE1821" s="546"/>
      <c r="AF1821" s="546"/>
      <c r="AG1821" s="546"/>
      <c r="AH1821" s="546"/>
      <c r="AI1821" s="1263"/>
      <c r="AJ1821" s="1328"/>
      <c r="AK1821" s="2742"/>
      <c r="AL1821" s="1401"/>
    </row>
    <row r="1822" spans="1:38" s="2696" customFormat="1" x14ac:dyDescent="0.25">
      <c r="A1822" s="411">
        <v>1</v>
      </c>
      <c r="B1822" s="411">
        <v>1</v>
      </c>
      <c r="C1822" s="766" t="s">
        <v>234</v>
      </c>
      <c r="D1822" s="4"/>
      <c r="E1822" s="4"/>
      <c r="F1822" s="415">
        <f>SUM(F1823:F1831)</f>
        <v>3470</v>
      </c>
      <c r="G1822" s="368">
        <f>SUM(G1823:G1831)</f>
        <v>2602.5</v>
      </c>
      <c r="H1822" s="368">
        <f>SUM(H1823:H1831)</f>
        <v>2829</v>
      </c>
      <c r="I1822" s="1045">
        <f>H1822/G1822*100</f>
        <v>108.70317002881845</v>
      </c>
      <c r="J1822" s="1886"/>
      <c r="K1822" s="1886"/>
      <c r="L1822" s="211"/>
      <c r="M1822" s="211"/>
      <c r="N1822" s="211"/>
      <c r="O1822" s="211"/>
      <c r="P1822" s="211"/>
      <c r="Q1822" s="211"/>
      <c r="R1822" s="546">
        <v>6408.5763200000001</v>
      </c>
      <c r="S1822" s="546">
        <v>6408.5763200000001</v>
      </c>
      <c r="T1822" s="546">
        <v>6408.5763200000001</v>
      </c>
      <c r="U1822" s="546">
        <v>6408.5763200000001</v>
      </c>
      <c r="V1822" s="546">
        <v>6408.5763200000001</v>
      </c>
      <c r="W1822" s="546">
        <v>6408.5763200000001</v>
      </c>
      <c r="X1822" s="546">
        <v>6408.5763200000001</v>
      </c>
      <c r="Y1822" s="546">
        <v>6408.5763200000001</v>
      </c>
      <c r="Z1822" s="546">
        <v>6408.5763200000001</v>
      </c>
      <c r="AA1822" s="1202">
        <f>R1822/12*$C$3+(S1822-R1822)/11*8+(T1822-S1822)/10*7+(U1822-T1822)/9*6+(V1822-U1822)/8*5+(W1822-V1822)/7*4+(X1822-W1822)/6*3+(Y1822-X1822)/5*2+(Z1822-Y1822)/4*1</f>
        <v>4806.4322400000001</v>
      </c>
      <c r="AB1822" s="546">
        <f>AH1822-AG1822-AD1822</f>
        <v>5470.0777099999996</v>
      </c>
      <c r="AC1822" s="1094">
        <f>SUM(AC1824:AC1831)</f>
        <v>0</v>
      </c>
      <c r="AD1822" s="546">
        <v>62.556479999999993</v>
      </c>
      <c r="AE1822" s="546">
        <f>AB1822-AA1822</f>
        <v>663.64546999999948</v>
      </c>
      <c r="AF1822" s="546"/>
      <c r="AG1822" s="546">
        <v>0</v>
      </c>
      <c r="AH1822" s="546">
        <v>5532.6341899999998</v>
      </c>
      <c r="AI1822" s="1263">
        <f>SUM(AI1823:AI1831)</f>
        <v>0</v>
      </c>
      <c r="AJ1822" s="1328"/>
      <c r="AK1822" s="2742"/>
      <c r="AL1822" s="1401"/>
    </row>
    <row r="1823" spans="1:38" s="2696" customFormat="1" ht="30" x14ac:dyDescent="0.25">
      <c r="A1823" s="411"/>
      <c r="B1823" s="411"/>
      <c r="C1823" s="1" t="s">
        <v>512</v>
      </c>
      <c r="D1823" s="4"/>
      <c r="E1823" s="4"/>
      <c r="F1823" s="415">
        <v>50</v>
      </c>
      <c r="G1823" s="213">
        <f t="shared" ref="G1823:G1831" si="1194">F1823/12*$C$3</f>
        <v>37.5</v>
      </c>
      <c r="H1823" s="368"/>
      <c r="I1823" s="1045">
        <f>H1823/G1823*100</f>
        <v>0</v>
      </c>
      <c r="J1823" s="1886"/>
      <c r="K1823" s="1886"/>
      <c r="L1823" s="211"/>
      <c r="M1823" s="211"/>
      <c r="N1823" s="211"/>
      <c r="O1823" s="211"/>
      <c r="P1823" s="211"/>
      <c r="Q1823" s="211"/>
      <c r="R1823" s="546"/>
      <c r="S1823" s="546"/>
      <c r="T1823" s="546"/>
      <c r="U1823" s="546"/>
      <c r="V1823" s="546"/>
      <c r="W1823" s="546"/>
      <c r="X1823" s="546"/>
      <c r="Y1823" s="546"/>
      <c r="Z1823" s="546"/>
      <c r="AA1823" s="1202"/>
      <c r="AB1823" s="546"/>
      <c r="AC1823" s="1094"/>
      <c r="AD1823" s="546"/>
      <c r="AE1823" s="546"/>
      <c r="AF1823" s="546"/>
      <c r="AG1823" s="546"/>
      <c r="AH1823" s="546"/>
      <c r="AI1823" s="1263"/>
      <c r="AJ1823" s="1328"/>
      <c r="AK1823" s="2742"/>
      <c r="AL1823" s="1401"/>
    </row>
    <row r="1824" spans="1:38" s="2696" customFormat="1" x14ac:dyDescent="0.25">
      <c r="A1824" s="411">
        <v>1</v>
      </c>
      <c r="B1824" s="411">
        <v>1</v>
      </c>
      <c r="C1824" s="351" t="s">
        <v>68</v>
      </c>
      <c r="D1824" s="4"/>
      <c r="E1824" s="4"/>
      <c r="F1824" s="415">
        <v>1600</v>
      </c>
      <c r="G1824" s="213">
        <f t="shared" si="1194"/>
        <v>1200</v>
      </c>
      <c r="H1824" s="368">
        <v>1824</v>
      </c>
      <c r="I1824" s="1045">
        <f>H1824/G1824*100</f>
        <v>152</v>
      </c>
      <c r="J1824" s="1886"/>
      <c r="K1824" s="1886"/>
      <c r="L1824" s="211"/>
      <c r="M1824" s="211"/>
      <c r="N1824" s="211"/>
      <c r="O1824" s="211"/>
      <c r="P1824" s="211"/>
      <c r="Q1824" s="211"/>
      <c r="R1824" s="546"/>
      <c r="S1824" s="546"/>
      <c r="T1824" s="546"/>
      <c r="U1824" s="546"/>
      <c r="V1824" s="546"/>
      <c r="W1824" s="546"/>
      <c r="X1824" s="546"/>
      <c r="Y1824" s="546"/>
      <c r="Z1824" s="546"/>
      <c r="AA1824" s="2879"/>
      <c r="AB1824" s="546"/>
      <c r="AC1824" s="1094"/>
      <c r="AD1824" s="546"/>
      <c r="AE1824" s="546"/>
      <c r="AF1824" s="546"/>
      <c r="AG1824" s="546"/>
      <c r="AH1824" s="546"/>
      <c r="AI1824" s="1263"/>
      <c r="AJ1824" s="1328"/>
      <c r="AK1824" s="2742"/>
      <c r="AL1824" s="1401"/>
    </row>
    <row r="1825" spans="1:38" s="2696" customFormat="1" x14ac:dyDescent="0.25">
      <c r="A1825" s="411"/>
      <c r="B1825" s="411">
        <v>1</v>
      </c>
      <c r="C1825" s="351" t="s">
        <v>391</v>
      </c>
      <c r="D1825" s="4"/>
      <c r="E1825" s="4"/>
      <c r="F1825" s="415"/>
      <c r="G1825" s="213">
        <f t="shared" si="1194"/>
        <v>0</v>
      </c>
      <c r="H1825" s="368">
        <v>29</v>
      </c>
      <c r="I1825" s="1045"/>
      <c r="J1825" s="1886"/>
      <c r="K1825" s="1886"/>
      <c r="L1825" s="211"/>
      <c r="M1825" s="211"/>
      <c r="N1825" s="211"/>
      <c r="O1825" s="211"/>
      <c r="P1825" s="211"/>
      <c r="Q1825" s="211"/>
      <c r="R1825" s="546"/>
      <c r="S1825" s="546"/>
      <c r="T1825" s="546"/>
      <c r="U1825" s="546"/>
      <c r="V1825" s="546"/>
      <c r="W1825" s="546"/>
      <c r="X1825" s="546"/>
      <c r="Y1825" s="546"/>
      <c r="Z1825" s="546"/>
      <c r="AA1825" s="2879"/>
      <c r="AB1825" s="546"/>
      <c r="AC1825" s="1094"/>
      <c r="AD1825" s="546"/>
      <c r="AE1825" s="546"/>
      <c r="AF1825" s="546"/>
      <c r="AG1825" s="546"/>
      <c r="AH1825" s="546"/>
      <c r="AI1825" s="1263"/>
      <c r="AJ1825" s="1328"/>
      <c r="AK1825" s="2742"/>
      <c r="AL1825" s="1401"/>
    </row>
    <row r="1826" spans="1:38" s="2696" customFormat="1" ht="30" x14ac:dyDescent="0.25">
      <c r="A1826" s="411"/>
      <c r="B1826" s="411">
        <v>1</v>
      </c>
      <c r="C1826" s="1" t="s">
        <v>125</v>
      </c>
      <c r="D1826" s="4"/>
      <c r="E1826" s="4"/>
      <c r="F1826" s="415">
        <v>170</v>
      </c>
      <c r="G1826" s="213">
        <f t="shared" si="1194"/>
        <v>127.5</v>
      </c>
      <c r="H1826" s="368">
        <v>84</v>
      </c>
      <c r="I1826" s="1045">
        <f>H1826/G1826*100</f>
        <v>65.882352941176464</v>
      </c>
      <c r="J1826" s="1886"/>
      <c r="K1826" s="1886"/>
      <c r="L1826" s="211"/>
      <c r="M1826" s="211"/>
      <c r="N1826" s="211"/>
      <c r="O1826" s="211"/>
      <c r="P1826" s="211"/>
      <c r="Q1826" s="211"/>
      <c r="R1826" s="546"/>
      <c r="S1826" s="546"/>
      <c r="T1826" s="546"/>
      <c r="U1826" s="546"/>
      <c r="V1826" s="546"/>
      <c r="W1826" s="546"/>
      <c r="X1826" s="546"/>
      <c r="Y1826" s="546"/>
      <c r="Z1826" s="546"/>
      <c r="AA1826" s="2879"/>
      <c r="AB1826" s="546"/>
      <c r="AC1826" s="1094"/>
      <c r="AD1826" s="546"/>
      <c r="AE1826" s="546"/>
      <c r="AF1826" s="546"/>
      <c r="AG1826" s="546"/>
      <c r="AH1826" s="546"/>
      <c r="AI1826" s="1263"/>
      <c r="AJ1826" s="1328"/>
      <c r="AK1826" s="2742"/>
      <c r="AL1826" s="1401"/>
    </row>
    <row r="1827" spans="1:38" s="2696" customFormat="1" ht="60" x14ac:dyDescent="0.25">
      <c r="A1827" s="411"/>
      <c r="B1827" s="411"/>
      <c r="C1827" s="1" t="s">
        <v>538</v>
      </c>
      <c r="D1827" s="4"/>
      <c r="E1827" s="4"/>
      <c r="F1827" s="415">
        <v>150</v>
      </c>
      <c r="G1827" s="213">
        <f t="shared" si="1194"/>
        <v>112.5</v>
      </c>
      <c r="H1827" s="368">
        <v>130</v>
      </c>
      <c r="I1827" s="1045">
        <f>H1827/G1827*100</f>
        <v>115.55555555555554</v>
      </c>
      <c r="J1827" s="1886"/>
      <c r="K1827" s="1886"/>
      <c r="L1827" s="211"/>
      <c r="M1827" s="211"/>
      <c r="N1827" s="211"/>
      <c r="O1827" s="211"/>
      <c r="P1827" s="211"/>
      <c r="Q1827" s="211"/>
      <c r="R1827" s="546"/>
      <c r="S1827" s="546"/>
      <c r="T1827" s="546"/>
      <c r="U1827" s="546"/>
      <c r="V1827" s="546"/>
      <c r="W1827" s="546"/>
      <c r="X1827" s="546"/>
      <c r="Y1827" s="546"/>
      <c r="Z1827" s="546"/>
      <c r="AA1827" s="2879"/>
      <c r="AB1827" s="546"/>
      <c r="AC1827" s="1094"/>
      <c r="AD1827" s="546"/>
      <c r="AE1827" s="546"/>
      <c r="AF1827" s="546"/>
      <c r="AG1827" s="546"/>
      <c r="AH1827" s="546"/>
      <c r="AI1827" s="1263"/>
      <c r="AJ1827" s="1328"/>
      <c r="AK1827" s="2742"/>
      <c r="AL1827" s="1401"/>
    </row>
    <row r="1828" spans="1:38" s="2696" customFormat="1" ht="60" x14ac:dyDescent="0.25">
      <c r="A1828" s="411"/>
      <c r="B1828" s="411"/>
      <c r="C1828" s="1" t="s">
        <v>409</v>
      </c>
      <c r="D1828" s="4"/>
      <c r="E1828" s="4"/>
      <c r="F1828" s="415">
        <v>200</v>
      </c>
      <c r="G1828" s="213">
        <f t="shared" si="1194"/>
        <v>150</v>
      </c>
      <c r="H1828" s="368">
        <v>132</v>
      </c>
      <c r="I1828" s="1045">
        <f t="shared" ref="I1828:I1836" si="1195">H1828/G1828*100</f>
        <v>88</v>
      </c>
      <c r="J1828" s="1886"/>
      <c r="K1828" s="1886"/>
      <c r="L1828" s="211"/>
      <c r="M1828" s="211"/>
      <c r="N1828" s="211"/>
      <c r="O1828" s="211"/>
      <c r="P1828" s="211"/>
      <c r="Q1828" s="211"/>
      <c r="R1828" s="546"/>
      <c r="S1828" s="546"/>
      <c r="T1828" s="546"/>
      <c r="U1828" s="546"/>
      <c r="V1828" s="546"/>
      <c r="W1828" s="546"/>
      <c r="X1828" s="546"/>
      <c r="Y1828" s="546"/>
      <c r="Z1828" s="546"/>
      <c r="AA1828" s="2879"/>
      <c r="AB1828" s="546"/>
      <c r="AC1828" s="1094"/>
      <c r="AD1828" s="546"/>
      <c r="AE1828" s="546"/>
      <c r="AF1828" s="546"/>
      <c r="AG1828" s="546"/>
      <c r="AH1828" s="546"/>
      <c r="AI1828" s="1263"/>
      <c r="AJ1828" s="1328"/>
      <c r="AK1828" s="2742"/>
      <c r="AL1828" s="1401"/>
    </row>
    <row r="1829" spans="1:38" s="2696" customFormat="1" ht="30" x14ac:dyDescent="0.25">
      <c r="A1829" s="411">
        <v>1</v>
      </c>
      <c r="B1829" s="411">
        <v>1</v>
      </c>
      <c r="C1829" s="1" t="s">
        <v>278</v>
      </c>
      <c r="D1829" s="4"/>
      <c r="E1829" s="4"/>
      <c r="F1829" s="415">
        <v>500</v>
      </c>
      <c r="G1829" s="213">
        <f t="shared" si="1194"/>
        <v>375</v>
      </c>
      <c r="H1829" s="368">
        <v>183</v>
      </c>
      <c r="I1829" s="1045">
        <f t="shared" si="1195"/>
        <v>48.8</v>
      </c>
      <c r="J1829" s="1886"/>
      <c r="K1829" s="1886"/>
      <c r="L1829" s="211"/>
      <c r="M1829" s="211"/>
      <c r="N1829" s="211"/>
      <c r="O1829" s="211"/>
      <c r="P1829" s="211"/>
      <c r="Q1829" s="211"/>
      <c r="R1829" s="546"/>
      <c r="S1829" s="546"/>
      <c r="T1829" s="546"/>
      <c r="U1829" s="546"/>
      <c r="V1829" s="546"/>
      <c r="W1829" s="546"/>
      <c r="X1829" s="546"/>
      <c r="Y1829" s="546"/>
      <c r="Z1829" s="546"/>
      <c r="AA1829" s="2879"/>
      <c r="AB1829" s="546"/>
      <c r="AC1829" s="1094"/>
      <c r="AD1829" s="546"/>
      <c r="AE1829" s="546"/>
      <c r="AF1829" s="546"/>
      <c r="AG1829" s="546"/>
      <c r="AH1829" s="546"/>
      <c r="AI1829" s="1263"/>
      <c r="AJ1829" s="1328"/>
      <c r="AK1829" s="2742"/>
      <c r="AL1829" s="1401"/>
    </row>
    <row r="1830" spans="1:38" s="2696" customFormat="1" ht="30" x14ac:dyDescent="0.25">
      <c r="A1830" s="411"/>
      <c r="B1830" s="411">
        <v>1</v>
      </c>
      <c r="C1830" s="1" t="s">
        <v>283</v>
      </c>
      <c r="D1830" s="4"/>
      <c r="E1830" s="4"/>
      <c r="F1830" s="415">
        <v>300</v>
      </c>
      <c r="G1830" s="213">
        <f t="shared" si="1194"/>
        <v>225</v>
      </c>
      <c r="H1830" s="368">
        <v>149</v>
      </c>
      <c r="I1830" s="1045">
        <f t="shared" si="1195"/>
        <v>66.222222222222229</v>
      </c>
      <c r="J1830" s="1886"/>
      <c r="K1830" s="1886"/>
      <c r="L1830" s="211"/>
      <c r="M1830" s="211"/>
      <c r="N1830" s="211"/>
      <c r="O1830" s="211"/>
      <c r="P1830" s="211"/>
      <c r="Q1830" s="211"/>
      <c r="R1830" s="546"/>
      <c r="S1830" s="546"/>
      <c r="T1830" s="546"/>
      <c r="U1830" s="546"/>
      <c r="V1830" s="546"/>
      <c r="W1830" s="546"/>
      <c r="X1830" s="546"/>
      <c r="Y1830" s="546"/>
      <c r="Z1830" s="546"/>
      <c r="AA1830" s="2879"/>
      <c r="AB1830" s="546"/>
      <c r="AC1830" s="1094"/>
      <c r="AD1830" s="546"/>
      <c r="AE1830" s="546"/>
      <c r="AF1830" s="546"/>
      <c r="AG1830" s="546"/>
      <c r="AH1830" s="546"/>
      <c r="AI1830" s="1263"/>
      <c r="AJ1830" s="1328"/>
      <c r="AK1830" s="2742"/>
      <c r="AL1830" s="1401"/>
    </row>
    <row r="1831" spans="1:38" s="2696" customFormat="1" ht="30" x14ac:dyDescent="0.25">
      <c r="A1831" s="411">
        <v>1</v>
      </c>
      <c r="B1831" s="411">
        <v>1</v>
      </c>
      <c r="C1831" s="512" t="s">
        <v>74</v>
      </c>
      <c r="D1831" s="4"/>
      <c r="E1831" s="4"/>
      <c r="F1831" s="415">
        <v>500</v>
      </c>
      <c r="G1831" s="213">
        <f t="shared" si="1194"/>
        <v>375</v>
      </c>
      <c r="H1831" s="368">
        <v>298</v>
      </c>
      <c r="I1831" s="1045">
        <f t="shared" si="1195"/>
        <v>79.466666666666669</v>
      </c>
      <c r="J1831" s="1886"/>
      <c r="K1831" s="1886"/>
      <c r="L1831" s="211"/>
      <c r="M1831" s="211"/>
      <c r="N1831" s="211"/>
      <c r="O1831" s="211"/>
      <c r="P1831" s="211"/>
      <c r="Q1831" s="211"/>
      <c r="R1831" s="546"/>
      <c r="S1831" s="546"/>
      <c r="T1831" s="546"/>
      <c r="U1831" s="546"/>
      <c r="V1831" s="546"/>
      <c r="W1831" s="546"/>
      <c r="X1831" s="546"/>
      <c r="Y1831" s="546"/>
      <c r="Z1831" s="546"/>
      <c r="AA1831" s="2879"/>
      <c r="AB1831" s="546"/>
      <c r="AC1831" s="1094"/>
      <c r="AD1831" s="546"/>
      <c r="AE1831" s="546"/>
      <c r="AF1831" s="546"/>
      <c r="AG1831" s="546"/>
      <c r="AH1831" s="546"/>
      <c r="AI1831" s="1263"/>
      <c r="AJ1831" s="1328"/>
      <c r="AK1831" s="2742"/>
      <c r="AL1831" s="1401"/>
    </row>
    <row r="1832" spans="1:38" s="2696" customFormat="1" ht="29.25" x14ac:dyDescent="0.25">
      <c r="A1832" s="411">
        <v>1</v>
      </c>
      <c r="B1832" s="411">
        <v>1</v>
      </c>
      <c r="C1832" s="720" t="s">
        <v>279</v>
      </c>
      <c r="D1832" s="4"/>
      <c r="E1832" s="4"/>
      <c r="F1832" s="442">
        <f>F1804+F1781-F1813</f>
        <v>41056</v>
      </c>
      <c r="G1832" s="782">
        <f t="shared" ref="G1832:H1832" si="1196">G1804+G1781-G1813</f>
        <v>30792</v>
      </c>
      <c r="H1832" s="1045">
        <f t="shared" si="1196"/>
        <v>10906.3</v>
      </c>
      <c r="I1832" s="1045">
        <f t="shared" si="1195"/>
        <v>35.419264744089375</v>
      </c>
      <c r="J1832" s="1886"/>
      <c r="K1832" s="1886"/>
      <c r="L1832" s="211"/>
      <c r="M1832" s="211"/>
      <c r="N1832" s="211"/>
      <c r="O1832" s="211"/>
      <c r="P1832" s="211"/>
      <c r="Q1832" s="211"/>
      <c r="R1832" s="546"/>
      <c r="S1832" s="546"/>
      <c r="T1832" s="546"/>
      <c r="U1832" s="546"/>
      <c r="V1832" s="546"/>
      <c r="W1832" s="546"/>
      <c r="X1832" s="546"/>
      <c r="Y1832" s="546"/>
      <c r="Z1832" s="546"/>
      <c r="AA1832" s="2879"/>
      <c r="AB1832" s="546"/>
      <c r="AC1832" s="1094"/>
      <c r="AD1832" s="546"/>
      <c r="AE1832" s="546"/>
      <c r="AF1832" s="546"/>
      <c r="AG1832" s="546"/>
      <c r="AH1832" s="546"/>
      <c r="AI1832" s="1267">
        <f>AI1804+AI1781</f>
        <v>0</v>
      </c>
      <c r="AJ1832" s="1328"/>
      <c r="AK1832" s="2742"/>
      <c r="AL1832" s="1401"/>
    </row>
    <row r="1833" spans="1:38" s="2696" customFormat="1" ht="43.5" x14ac:dyDescent="0.25">
      <c r="A1833" s="411">
        <v>1</v>
      </c>
      <c r="B1833" s="411">
        <v>1</v>
      </c>
      <c r="C1833" s="720" t="s">
        <v>308</v>
      </c>
      <c r="D1833" s="4"/>
      <c r="E1833" s="4"/>
      <c r="F1833" s="442">
        <f>F1791+F1813</f>
        <v>22272</v>
      </c>
      <c r="G1833" s="782">
        <f t="shared" ref="G1833:H1833" si="1197">G1791+G1813</f>
        <v>16704</v>
      </c>
      <c r="H1833" s="1045">
        <f t="shared" si="1197"/>
        <v>8445</v>
      </c>
      <c r="I1833" s="1045">
        <f t="shared" si="1195"/>
        <v>50.556752873563212</v>
      </c>
      <c r="J1833" s="1886"/>
      <c r="K1833" s="1886"/>
      <c r="L1833" s="211"/>
      <c r="M1833" s="211"/>
      <c r="N1833" s="211"/>
      <c r="O1833" s="211"/>
      <c r="P1833" s="211"/>
      <c r="Q1833" s="211"/>
      <c r="R1833" s="546"/>
      <c r="S1833" s="546"/>
      <c r="T1833" s="546"/>
      <c r="U1833" s="546"/>
      <c r="V1833" s="546"/>
      <c r="W1833" s="546"/>
      <c r="X1833" s="546"/>
      <c r="Y1833" s="546"/>
      <c r="Z1833" s="546"/>
      <c r="AA1833" s="2879"/>
      <c r="AB1833" s="546"/>
      <c r="AC1833" s="1094"/>
      <c r="AD1833" s="546"/>
      <c r="AE1833" s="546"/>
      <c r="AF1833" s="546"/>
      <c r="AG1833" s="546"/>
      <c r="AH1833" s="546"/>
      <c r="AI1833" s="1267">
        <f>AI1791</f>
        <v>0</v>
      </c>
      <c r="AJ1833" s="1328"/>
      <c r="AK1833" s="2742"/>
      <c r="AL1833" s="1401"/>
    </row>
    <row r="1834" spans="1:38" s="2696" customFormat="1" ht="29.25" x14ac:dyDescent="0.25">
      <c r="A1834" s="411">
        <v>1</v>
      </c>
      <c r="B1834" s="411">
        <v>1</v>
      </c>
      <c r="C1834" s="720" t="s">
        <v>280</v>
      </c>
      <c r="D1834" s="4"/>
      <c r="E1834" s="4"/>
      <c r="F1834" s="442">
        <f>F1815+F1789</f>
        <v>67638.297872340423</v>
      </c>
      <c r="G1834" s="782">
        <f>G1815+G1789</f>
        <v>50728.723404255317</v>
      </c>
      <c r="H1834" s="1045">
        <f>H1815+H1789</f>
        <v>27839.863829787235</v>
      </c>
      <c r="I1834" s="1045">
        <f t="shared" si="1195"/>
        <v>54.879882562650728</v>
      </c>
      <c r="J1834" s="1886"/>
      <c r="K1834" s="1886"/>
      <c r="L1834" s="211"/>
      <c r="M1834" s="211"/>
      <c r="N1834" s="211"/>
      <c r="O1834" s="211"/>
      <c r="P1834" s="211"/>
      <c r="Q1834" s="211"/>
      <c r="R1834" s="546"/>
      <c r="S1834" s="546"/>
      <c r="T1834" s="546"/>
      <c r="U1834" s="546"/>
      <c r="V1834" s="546"/>
      <c r="W1834" s="546"/>
      <c r="X1834" s="546"/>
      <c r="Y1834" s="546"/>
      <c r="Z1834" s="546"/>
      <c r="AA1834" s="2879"/>
      <c r="AB1834" s="546"/>
      <c r="AC1834" s="1094"/>
      <c r="AD1834" s="546"/>
      <c r="AE1834" s="546"/>
      <c r="AF1834" s="546"/>
      <c r="AG1834" s="546"/>
      <c r="AH1834" s="546"/>
      <c r="AI1834" s="1267">
        <f>AI1815+AI1789</f>
        <v>0</v>
      </c>
      <c r="AJ1834" s="1328"/>
      <c r="AK1834" s="2742"/>
      <c r="AL1834" s="1401"/>
    </row>
    <row r="1835" spans="1:38" s="2696" customFormat="1" ht="29.25" x14ac:dyDescent="0.25">
      <c r="A1835" s="411">
        <v>1</v>
      </c>
      <c r="B1835" s="411">
        <v>1</v>
      </c>
      <c r="C1835" s="720" t="s">
        <v>281</v>
      </c>
      <c r="D1835" s="4"/>
      <c r="E1835" s="4"/>
      <c r="F1835" s="442">
        <f>F1819+F1802</f>
        <v>21823</v>
      </c>
      <c r="G1835" s="782">
        <f>G1819+G1802</f>
        <v>16367.25</v>
      </c>
      <c r="H1835" s="1045">
        <f>H1819+H1802</f>
        <v>10135</v>
      </c>
      <c r="I1835" s="1045">
        <f t="shared" si="1195"/>
        <v>61.922436573034567</v>
      </c>
      <c r="J1835" s="1886"/>
      <c r="K1835" s="1886"/>
      <c r="L1835" s="211"/>
      <c r="M1835" s="211"/>
      <c r="N1835" s="211"/>
      <c r="O1835" s="211"/>
      <c r="P1835" s="211"/>
      <c r="Q1835" s="211"/>
      <c r="R1835" s="546">
        <v>25638.644660000002</v>
      </c>
      <c r="S1835" s="546">
        <v>25638.644660000002</v>
      </c>
      <c r="T1835" s="546">
        <v>25638.644660000002</v>
      </c>
      <c r="U1835" s="546">
        <v>25638.644660000002</v>
      </c>
      <c r="V1835" s="546">
        <v>25638.644660000002</v>
      </c>
      <c r="W1835" s="546">
        <v>25638.644660000002</v>
      </c>
      <c r="X1835" s="546">
        <v>25638.644660000002</v>
      </c>
      <c r="Y1835" s="546">
        <v>25638.644660000002</v>
      </c>
      <c r="Z1835" s="546">
        <v>25638.644660000002</v>
      </c>
      <c r="AA1835" s="1202">
        <f>R1835/12*$C$3+(S1835-R1835)/11*8+(T1835-S1835)/10*7+(U1835-T1835)/9*6+(V1835-U1835)/8*5+(W1835-V1835)/7*4+(X1835-W1835)/6*3+(Y1835-X1835)/5*2+(Z1835-Y1835)/4*1</f>
        <v>19228.983495</v>
      </c>
      <c r="AB1835" s="546">
        <f>AH1835-AG1835-AD1835</f>
        <v>11981.806860000001</v>
      </c>
      <c r="AC1835" s="1094"/>
      <c r="AD1835" s="546"/>
      <c r="AE1835" s="546">
        <f>AB1835-AA1835</f>
        <v>-7247.1766349999998</v>
      </c>
      <c r="AF1835" s="546"/>
      <c r="AG1835" s="546">
        <v>0</v>
      </c>
      <c r="AH1835" s="546">
        <v>11981.806860000001</v>
      </c>
      <c r="AI1835" s="1267">
        <f>AI1819+AI1802</f>
        <v>0</v>
      </c>
      <c r="AJ1835" s="1328"/>
      <c r="AK1835" s="2742"/>
      <c r="AL1835" s="1401"/>
    </row>
    <row r="1836" spans="1:38" s="2696" customFormat="1" x14ac:dyDescent="0.25">
      <c r="A1836" s="411">
        <v>1</v>
      </c>
      <c r="B1836" s="411">
        <v>1</v>
      </c>
      <c r="C1836" s="721" t="s">
        <v>138</v>
      </c>
      <c r="D1836" s="4"/>
      <c r="E1836" s="4"/>
      <c r="F1836" s="442">
        <f>F1832+F1833+F1835+F1790*2.9+F1818/4.2</f>
        <v>274260.52380952379</v>
      </c>
      <c r="G1836" s="782">
        <f t="shared" ref="G1836:H1836" si="1198">G1832+G1833+G1835+G1790*2.9+G1818/4.2</f>
        <v>205695.39285714284</v>
      </c>
      <c r="H1836" s="782">
        <f t="shared" si="1198"/>
        <v>104871.15714285715</v>
      </c>
      <c r="I1836" s="1045">
        <f t="shared" si="1195"/>
        <v>50.983717080961085</v>
      </c>
      <c r="J1836" s="1886"/>
      <c r="K1836" s="1886"/>
      <c r="L1836" s="211"/>
      <c r="M1836" s="211"/>
      <c r="N1836" s="211"/>
      <c r="O1836" s="211"/>
      <c r="P1836" s="211"/>
      <c r="Q1836" s="211"/>
      <c r="R1836" s="2760">
        <f t="shared" ref="R1836:AH1836" si="1199">SUM(R1835,R1822,R1780,R1779,R1803,R1812)</f>
        <v>256061.2403</v>
      </c>
      <c r="S1836" s="2760">
        <f t="shared" ref="S1836:T1836" si="1200">SUM(S1835,S1822,S1780,S1779,S1803,S1812)</f>
        <v>256061.2403</v>
      </c>
      <c r="T1836" s="2760">
        <f t="shared" si="1200"/>
        <v>256061.2403</v>
      </c>
      <c r="U1836" s="2760">
        <f t="shared" ref="U1836:V1836" si="1201">SUM(U1835,U1822,U1780,U1779,U1803,U1812)</f>
        <v>256061.2403</v>
      </c>
      <c r="V1836" s="2760">
        <f t="shared" si="1201"/>
        <v>256061.2403</v>
      </c>
      <c r="W1836" s="2760">
        <f t="shared" ref="W1836:X1836" si="1202">SUM(W1835,W1822,W1780,W1779,W1803,W1812)</f>
        <v>256061.2403</v>
      </c>
      <c r="X1836" s="2760">
        <f t="shared" si="1202"/>
        <v>256061.2403</v>
      </c>
      <c r="Y1836" s="2760">
        <f t="shared" ref="Y1836:Z1836" si="1203">SUM(Y1835,Y1822,Y1780,Y1779,Y1803,Y1812)</f>
        <v>256061.2403</v>
      </c>
      <c r="Z1836" s="2760">
        <f t="shared" si="1203"/>
        <v>256061.2403</v>
      </c>
      <c r="AA1836" s="3223">
        <f t="shared" si="1199"/>
        <v>192680.44618500001</v>
      </c>
      <c r="AB1836" s="2760">
        <f t="shared" si="1199"/>
        <v>180685.66145999997</v>
      </c>
      <c r="AC1836" s="3224">
        <f t="shared" si="1199"/>
        <v>0</v>
      </c>
      <c r="AD1836" s="2760">
        <f t="shared" si="1199"/>
        <v>62.556479999999993</v>
      </c>
      <c r="AE1836" s="2760">
        <f t="shared" si="1199"/>
        <v>-11994.78472500001</v>
      </c>
      <c r="AF1836" s="2760">
        <f t="shared" si="1199"/>
        <v>0</v>
      </c>
      <c r="AG1836" s="2760">
        <f t="shared" si="1199"/>
        <v>-94.646690000000007</v>
      </c>
      <c r="AH1836" s="2760">
        <f t="shared" si="1199"/>
        <v>180653.57124999998</v>
      </c>
      <c r="AI1836" s="1250">
        <f t="shared" ref="AI1836" si="1204">AI1832+AI1833+AI1835+AI1790*2.9+AI1818/4.2</f>
        <v>0</v>
      </c>
      <c r="AJ1836" s="3225">
        <f>SUM(AJ1835,AJ1822,AJ1780,AJ1779)</f>
        <v>0</v>
      </c>
      <c r="AK1836" s="2742"/>
      <c r="AL1836" s="1401"/>
    </row>
    <row r="1837" spans="1:38" s="2696" customFormat="1" x14ac:dyDescent="0.25">
      <c r="A1837" s="411">
        <v>1</v>
      </c>
      <c r="B1837" s="411">
        <v>1</v>
      </c>
      <c r="C1837" s="2" t="s">
        <v>29</v>
      </c>
      <c r="D1837" s="2"/>
      <c r="E1837" s="2"/>
      <c r="F1837" s="114"/>
      <c r="G1837" s="3080"/>
      <c r="H1837" s="3080"/>
      <c r="I1837" s="3080"/>
      <c r="J1837" s="3078"/>
      <c r="K1837" s="3078"/>
      <c r="L1837" s="3073"/>
      <c r="M1837" s="3073"/>
      <c r="N1837" s="3073"/>
      <c r="O1837" s="3073"/>
      <c r="P1837" s="3073"/>
      <c r="Q1837" s="3073"/>
      <c r="R1837" s="608"/>
      <c r="S1837" s="608"/>
      <c r="T1837" s="608"/>
      <c r="U1837" s="608"/>
      <c r="V1837" s="608"/>
      <c r="W1837" s="608"/>
      <c r="X1837" s="608"/>
      <c r="Y1837" s="608"/>
      <c r="Z1837" s="608"/>
      <c r="AA1837" s="3423"/>
      <c r="AB1837" s="608"/>
      <c r="AC1837" s="1498"/>
      <c r="AD1837" s="608"/>
      <c r="AE1837" s="608"/>
      <c r="AF1837" s="608"/>
      <c r="AG1837" s="608"/>
      <c r="AH1837" s="608"/>
      <c r="AI1837" s="3081"/>
      <c r="AJ1837" s="1254"/>
      <c r="AK1837" s="2742"/>
      <c r="AL1837" s="1401"/>
    </row>
    <row r="1838" spans="1:38" s="2696" customFormat="1" x14ac:dyDescent="0.25">
      <c r="A1838" s="411">
        <v>1</v>
      </c>
      <c r="B1838" s="411">
        <v>1</v>
      </c>
      <c r="C1838" s="1392" t="s">
        <v>127</v>
      </c>
      <c r="D1838" s="2"/>
      <c r="E1838" s="779"/>
      <c r="F1838" s="2422"/>
      <c r="G1838" s="1867"/>
      <c r="H1838" s="1867"/>
      <c r="I1838" s="1867"/>
      <c r="J1838" s="2423"/>
      <c r="K1838" s="385"/>
      <c r="L1838" s="1867"/>
      <c r="M1838" s="1867"/>
      <c r="N1838" s="1867"/>
      <c r="O1838" s="270"/>
      <c r="P1838" s="270"/>
      <c r="Q1838" s="270"/>
      <c r="R1838" s="3083"/>
      <c r="S1838" s="3083"/>
      <c r="T1838" s="3083"/>
      <c r="U1838" s="3083"/>
      <c r="V1838" s="3083"/>
      <c r="W1838" s="3083"/>
      <c r="X1838" s="3083"/>
      <c r="Y1838" s="3083"/>
      <c r="Z1838" s="3083"/>
      <c r="AA1838" s="3084"/>
      <c r="AB1838" s="3083"/>
      <c r="AC1838" s="3226"/>
      <c r="AD1838" s="3083"/>
      <c r="AE1838" s="3083"/>
      <c r="AF1838" s="3083"/>
      <c r="AG1838" s="3083"/>
      <c r="AH1838" s="3083"/>
      <c r="AI1838" s="2359"/>
      <c r="AJ1838" s="3227"/>
      <c r="AK1838" s="2742"/>
      <c r="AL1838" s="1401"/>
    </row>
    <row r="1839" spans="1:38" s="2696" customFormat="1" x14ac:dyDescent="0.25">
      <c r="A1839" s="411"/>
      <c r="B1839" s="411"/>
      <c r="C1839" s="2694" t="s">
        <v>129</v>
      </c>
      <c r="D1839" s="2694"/>
      <c r="E1839" s="811">
        <v>240</v>
      </c>
      <c r="F1839" s="415">
        <v>180</v>
      </c>
      <c r="G1839" s="213">
        <f>ROUND(F1839/12*$C$3,0)</f>
        <v>135</v>
      </c>
      <c r="H1839" s="213">
        <v>138</v>
      </c>
      <c r="I1839" s="213">
        <f t="shared" ref="I1839:I1846" si="1205">H1839/G1839*100</f>
        <v>102.22222222222221</v>
      </c>
      <c r="J1839" s="352">
        <v>4</v>
      </c>
      <c r="K1839" s="269">
        <f>N1839/H1839</f>
        <v>4.0942028985507246</v>
      </c>
      <c r="L1839" s="270">
        <f>ROUND(F1839*J1839,0)</f>
        <v>720</v>
      </c>
      <c r="M1839" s="270">
        <f>ROUND(L1839/12*$C$3,0)</f>
        <v>540</v>
      </c>
      <c r="N1839" s="270">
        <v>565</v>
      </c>
      <c r="O1839" s="270">
        <f>N1839/M1839*100</f>
        <v>104.62962962962963</v>
      </c>
      <c r="P1839" s="270">
        <f>L1839/E1839</f>
        <v>3</v>
      </c>
      <c r="Q1839" s="270">
        <f>N1839/$C$3*12/P1839</f>
        <v>251.11111111111111</v>
      </c>
      <c r="R1839" s="546"/>
      <c r="S1839" s="546"/>
      <c r="T1839" s="546"/>
      <c r="U1839" s="546"/>
      <c r="V1839" s="546"/>
      <c r="W1839" s="546"/>
      <c r="X1839" s="546"/>
      <c r="Y1839" s="546"/>
      <c r="Z1839" s="546"/>
      <c r="AA1839" s="3085"/>
      <c r="AB1839" s="3083"/>
      <c r="AC1839" s="3226"/>
      <c r="AD1839" s="3083"/>
      <c r="AE1839" s="3083"/>
      <c r="AF1839" s="3083"/>
      <c r="AG1839" s="546"/>
      <c r="AH1839" s="546"/>
      <c r="AI1839" s="1279"/>
      <c r="AJ1839" s="1328"/>
      <c r="AK1839" s="2742"/>
      <c r="AL1839" s="1401"/>
    </row>
    <row r="1840" spans="1:38" s="2696" customFormat="1" x14ac:dyDescent="0.25">
      <c r="A1840" s="411"/>
      <c r="B1840" s="411"/>
      <c r="C1840" s="2694" t="s">
        <v>47</v>
      </c>
      <c r="D1840" s="2694"/>
      <c r="E1840" s="2692">
        <v>240</v>
      </c>
      <c r="F1840" s="415">
        <v>1242</v>
      </c>
      <c r="G1840" s="213">
        <f>ROUND(F1840/12*$C$3,0)</f>
        <v>932</v>
      </c>
      <c r="H1840" s="213">
        <v>753</v>
      </c>
      <c r="I1840" s="213">
        <f t="shared" ref="I1840" si="1206">H1840/G1840*100</f>
        <v>80.793991416309012</v>
      </c>
      <c r="J1840" s="352">
        <v>8</v>
      </c>
      <c r="K1840" s="269">
        <f>N1840/H1840</f>
        <v>8.232403718459496</v>
      </c>
      <c r="L1840" s="270">
        <f>ROUND(F1840*J1840,0)</f>
        <v>9936</v>
      </c>
      <c r="M1840" s="270">
        <f>ROUND(L1840/12*$C$3,0)</f>
        <v>7452</v>
      </c>
      <c r="N1840" s="270">
        <v>6199</v>
      </c>
      <c r="O1840" s="270">
        <f>N1840/M1840*100</f>
        <v>83.185721953837898</v>
      </c>
      <c r="P1840" s="270">
        <f>L1840/E1840</f>
        <v>41.4</v>
      </c>
      <c r="Q1840" s="270">
        <f>N1840/$C$3*12/P1840</f>
        <v>199.64573268921097</v>
      </c>
      <c r="R1840" s="546"/>
      <c r="S1840" s="546"/>
      <c r="T1840" s="546"/>
      <c r="U1840" s="546"/>
      <c r="V1840" s="546"/>
      <c r="W1840" s="546"/>
      <c r="X1840" s="546"/>
      <c r="Y1840" s="546"/>
      <c r="Z1840" s="546"/>
      <c r="AA1840" s="3084"/>
      <c r="AB1840" s="3083"/>
      <c r="AC1840" s="3226"/>
      <c r="AD1840" s="3083"/>
      <c r="AE1840" s="3083"/>
      <c r="AF1840" s="3083"/>
      <c r="AG1840" s="546"/>
      <c r="AH1840" s="546"/>
      <c r="AI1840" s="1279"/>
      <c r="AJ1840" s="1328"/>
      <c r="AK1840" s="2742"/>
      <c r="AL1840" s="1401"/>
    </row>
    <row r="1841" spans="1:269" s="249" customFormat="1" x14ac:dyDescent="0.25">
      <c r="A1841" s="411"/>
      <c r="B1841" s="411">
        <v>1</v>
      </c>
      <c r="C1841" s="779" t="s">
        <v>154</v>
      </c>
      <c r="D1841" s="2109"/>
      <c r="E1841" s="2041"/>
      <c r="F1841" s="442">
        <f>SUM(F1839:F1840)</f>
        <v>1422</v>
      </c>
      <c r="G1841" s="1045">
        <f t="shared" ref="G1841:H1841" si="1207">SUM(G1839:G1840)</f>
        <v>1067</v>
      </c>
      <c r="H1841" s="1045">
        <f t="shared" si="1207"/>
        <v>891</v>
      </c>
      <c r="I1841" s="1045">
        <f t="shared" si="1205"/>
        <v>83.505154639175259</v>
      </c>
      <c r="J1841" s="1045">
        <f>IF(F1841=0,0,L1841/F1841)</f>
        <v>7.4936708860759493</v>
      </c>
      <c r="K1841" s="1045">
        <f>N1841/H1841</f>
        <v>7.5914702581369244</v>
      </c>
      <c r="L1841" s="1045">
        <f t="shared" ref="L1841:P1841" si="1208">SUM(L1839:L1840)</f>
        <v>10656</v>
      </c>
      <c r="M1841" s="1045">
        <f t="shared" si="1208"/>
        <v>7992</v>
      </c>
      <c r="N1841" s="1045">
        <f t="shared" si="1208"/>
        <v>6764</v>
      </c>
      <c r="O1841" s="1045">
        <f>N1841/M1841*100</f>
        <v>84.634634634634637</v>
      </c>
      <c r="P1841" s="1045">
        <f t="shared" si="1208"/>
        <v>44.4</v>
      </c>
      <c r="Q1841" s="1045">
        <f>N1841/$C$3*12/P1841</f>
        <v>203.12312312312312</v>
      </c>
      <c r="R1841" s="546"/>
      <c r="S1841" s="546"/>
      <c r="T1841" s="546"/>
      <c r="U1841" s="546"/>
      <c r="V1841" s="546"/>
      <c r="W1841" s="546"/>
      <c r="X1841" s="546"/>
      <c r="Y1841" s="546"/>
      <c r="Z1841" s="546"/>
      <c r="AA1841" s="3072"/>
      <c r="AB1841" s="546"/>
      <c r="AC1841" s="1094"/>
      <c r="AD1841" s="546"/>
      <c r="AE1841" s="546"/>
      <c r="AF1841" s="546"/>
      <c r="AG1841" s="546"/>
      <c r="AH1841" s="546"/>
      <c r="AI1841" s="1267">
        <f>SUM(AI1839:AI1839)</f>
        <v>0</v>
      </c>
      <c r="AJ1841" s="1328"/>
      <c r="AK1841" s="2742"/>
      <c r="AL1841" s="1401"/>
      <c r="AM1841" s="2696"/>
      <c r="AN1841" s="2696"/>
      <c r="AO1841" s="2696"/>
      <c r="AP1841" s="2696"/>
      <c r="AQ1841" s="2696"/>
      <c r="AR1841" s="2696"/>
      <c r="AS1841" s="2696"/>
      <c r="AT1841" s="2696"/>
      <c r="AU1841" s="2696"/>
      <c r="AV1841" s="2696"/>
      <c r="AW1841" s="2696"/>
      <c r="AX1841" s="2696"/>
      <c r="AY1841" s="2696"/>
      <c r="AZ1841" s="2696"/>
      <c r="BA1841" s="2696"/>
      <c r="BB1841" s="2696"/>
      <c r="BC1841" s="2696"/>
      <c r="BD1841" s="2696"/>
      <c r="BE1841" s="2696"/>
      <c r="BF1841" s="2696"/>
      <c r="BG1841" s="2696"/>
      <c r="BH1841" s="2696"/>
      <c r="BI1841" s="2696"/>
      <c r="BJ1841" s="2696"/>
      <c r="BK1841" s="2696"/>
      <c r="BL1841" s="2696"/>
      <c r="BM1841" s="2696"/>
      <c r="BN1841" s="2696"/>
      <c r="BO1841" s="2696"/>
      <c r="BP1841" s="2696"/>
      <c r="BQ1841" s="2696"/>
      <c r="BR1841" s="2696"/>
      <c r="BS1841" s="2696"/>
      <c r="BT1841" s="2696"/>
      <c r="BU1841" s="2696"/>
      <c r="BV1841" s="2696"/>
      <c r="BW1841" s="2696"/>
      <c r="BX1841" s="2696"/>
      <c r="BY1841" s="2696"/>
      <c r="BZ1841" s="2696"/>
      <c r="CA1841" s="2696"/>
      <c r="CB1841" s="2696"/>
      <c r="CC1841" s="2696"/>
      <c r="CD1841" s="2696"/>
      <c r="CE1841" s="2696"/>
      <c r="CF1841" s="2696"/>
      <c r="CG1841" s="2696"/>
      <c r="CH1841" s="2696"/>
      <c r="CI1841" s="2696"/>
      <c r="CJ1841" s="2696"/>
      <c r="CK1841" s="2696"/>
      <c r="CL1841" s="2696"/>
      <c r="CM1841" s="2696"/>
      <c r="CN1841" s="2696"/>
      <c r="CO1841" s="2696"/>
      <c r="CP1841" s="2696"/>
      <c r="CQ1841" s="2696"/>
      <c r="CR1841" s="2696"/>
      <c r="CS1841" s="2696"/>
      <c r="CT1841" s="2696"/>
      <c r="CU1841" s="2696"/>
      <c r="CV1841" s="2696"/>
      <c r="CW1841" s="2696"/>
      <c r="CX1841" s="2696"/>
      <c r="CY1841" s="2696"/>
      <c r="CZ1841" s="2696"/>
      <c r="DA1841" s="2696"/>
      <c r="DB1841" s="2696"/>
      <c r="DC1841" s="2696"/>
      <c r="DD1841" s="2696"/>
      <c r="DE1841" s="2696"/>
      <c r="DF1841" s="2696"/>
      <c r="DG1841" s="2696"/>
      <c r="DH1841" s="2696"/>
      <c r="DI1841" s="2696"/>
      <c r="DJ1841" s="2696"/>
      <c r="DK1841" s="2696"/>
      <c r="DL1841" s="2696"/>
      <c r="DM1841" s="2696"/>
      <c r="DN1841" s="2696"/>
      <c r="DO1841" s="2696"/>
      <c r="DP1841" s="2696"/>
      <c r="DQ1841" s="2696"/>
      <c r="DR1841" s="2696"/>
      <c r="DS1841" s="2696"/>
      <c r="DT1841" s="2696"/>
      <c r="DU1841" s="2696"/>
      <c r="DV1841" s="2696"/>
      <c r="DW1841" s="2696"/>
      <c r="DX1841" s="2696"/>
      <c r="DY1841" s="2696"/>
      <c r="DZ1841" s="2696"/>
      <c r="EA1841" s="2696"/>
      <c r="EB1841" s="2696"/>
      <c r="EC1841" s="2696"/>
      <c r="ED1841" s="2696"/>
      <c r="EE1841" s="2696"/>
      <c r="EF1841" s="2696"/>
      <c r="EG1841" s="2696"/>
      <c r="EH1841" s="2696"/>
      <c r="EI1841" s="2696"/>
      <c r="EJ1841" s="2696"/>
      <c r="EK1841" s="2696"/>
      <c r="EL1841" s="2696"/>
      <c r="EM1841" s="2696"/>
      <c r="EN1841" s="2696"/>
      <c r="EO1841" s="2696"/>
      <c r="EP1841" s="2696"/>
      <c r="EQ1841" s="2696"/>
      <c r="ER1841" s="2696"/>
      <c r="ES1841" s="2696"/>
      <c r="ET1841" s="2696"/>
      <c r="EU1841" s="2696"/>
      <c r="EV1841" s="2696"/>
      <c r="EW1841" s="2696"/>
      <c r="EX1841" s="2696"/>
      <c r="EY1841" s="2696"/>
      <c r="EZ1841" s="2696"/>
      <c r="FA1841" s="2696"/>
      <c r="FB1841" s="2696"/>
      <c r="FC1841" s="2696"/>
      <c r="FD1841" s="2696"/>
      <c r="FE1841" s="2696"/>
      <c r="FF1841" s="2696"/>
      <c r="FG1841" s="2696"/>
      <c r="FH1841" s="2696"/>
      <c r="FI1841" s="2696"/>
      <c r="FJ1841" s="2696"/>
      <c r="FK1841" s="2696"/>
      <c r="FL1841" s="2696"/>
      <c r="FM1841" s="2696"/>
      <c r="FN1841" s="2696"/>
      <c r="FO1841" s="2696"/>
      <c r="FP1841" s="2696"/>
      <c r="FQ1841" s="2696"/>
      <c r="FR1841" s="2696"/>
      <c r="FS1841" s="2696"/>
      <c r="FT1841" s="2696"/>
      <c r="FU1841" s="2696"/>
      <c r="FV1841" s="2696"/>
      <c r="FW1841" s="2696"/>
      <c r="FX1841" s="2696"/>
      <c r="FY1841" s="2696"/>
      <c r="FZ1841" s="2696"/>
      <c r="GA1841" s="2696"/>
      <c r="GB1841" s="2696"/>
      <c r="GC1841" s="2696"/>
      <c r="GD1841" s="2696"/>
      <c r="GE1841" s="2696"/>
      <c r="GF1841" s="2696"/>
      <c r="GG1841" s="2696"/>
      <c r="GH1841" s="2696"/>
      <c r="GI1841" s="2696"/>
      <c r="GJ1841" s="2696"/>
      <c r="GK1841" s="2696"/>
      <c r="GL1841" s="2696"/>
      <c r="GM1841" s="2696"/>
      <c r="GN1841" s="2696"/>
      <c r="GO1841" s="2696"/>
      <c r="GP1841" s="2696"/>
      <c r="GQ1841" s="2696"/>
      <c r="GR1841" s="2696"/>
      <c r="GS1841" s="2696"/>
      <c r="GT1841" s="2696"/>
      <c r="GU1841" s="2696"/>
      <c r="GV1841" s="2696"/>
      <c r="GW1841" s="2696"/>
      <c r="GX1841" s="2696"/>
      <c r="GY1841" s="2696"/>
      <c r="GZ1841" s="2696"/>
      <c r="HA1841" s="2696"/>
      <c r="HB1841" s="2696"/>
      <c r="HC1841" s="2696"/>
      <c r="HD1841" s="2696"/>
      <c r="HE1841" s="2696"/>
      <c r="HF1841" s="2696"/>
      <c r="HG1841" s="2696"/>
      <c r="HH1841" s="2696"/>
      <c r="HI1841" s="2696"/>
      <c r="HJ1841" s="2696"/>
      <c r="HK1841" s="2696"/>
      <c r="HL1841" s="2696"/>
      <c r="HM1841" s="2696"/>
      <c r="HN1841" s="2696"/>
      <c r="HO1841" s="2696"/>
      <c r="HP1841" s="2696"/>
      <c r="HQ1841" s="2696"/>
      <c r="HR1841" s="2696"/>
      <c r="HS1841" s="2696"/>
      <c r="HT1841" s="2696"/>
      <c r="HU1841" s="2696"/>
      <c r="HV1841" s="2696"/>
      <c r="HW1841" s="2696"/>
      <c r="HX1841" s="2696"/>
      <c r="HY1841" s="2696"/>
      <c r="HZ1841" s="2696"/>
      <c r="IA1841" s="2696"/>
      <c r="IB1841" s="2696"/>
      <c r="IC1841" s="2696"/>
      <c r="ID1841" s="2696"/>
      <c r="IE1841" s="2696"/>
      <c r="IF1841" s="2696"/>
      <c r="IG1841" s="2696"/>
      <c r="IH1841" s="2696"/>
      <c r="II1841" s="2696"/>
      <c r="IJ1841" s="2696"/>
      <c r="IK1841" s="2696"/>
      <c r="IL1841" s="2696"/>
      <c r="IM1841" s="2696"/>
      <c r="IN1841" s="2696"/>
      <c r="IO1841" s="2696"/>
      <c r="IP1841" s="2696"/>
      <c r="IQ1841" s="2696"/>
      <c r="IR1841" s="2696"/>
      <c r="IS1841" s="2696"/>
      <c r="IT1841" s="2696"/>
      <c r="IU1841" s="2696"/>
      <c r="IV1841" s="2696"/>
      <c r="IW1841" s="2696"/>
      <c r="IX1841" s="2696"/>
      <c r="IY1841" s="2696"/>
      <c r="IZ1841" s="2696"/>
      <c r="JA1841" s="2696"/>
      <c r="JB1841" s="2696"/>
      <c r="JC1841" s="2696"/>
      <c r="JD1841" s="2696"/>
      <c r="JE1841" s="2696"/>
      <c r="JF1841" s="2696"/>
      <c r="JG1841" s="2696"/>
      <c r="JH1841" s="2696"/>
      <c r="JI1841" s="2696"/>
    </row>
    <row r="1842" spans="1:269" s="2696" customFormat="1" ht="29.25" x14ac:dyDescent="0.25">
      <c r="A1842" s="411">
        <v>1</v>
      </c>
      <c r="B1842" s="411">
        <v>1</v>
      </c>
      <c r="C1842" s="997" t="s">
        <v>139</v>
      </c>
      <c r="D1842" s="997"/>
      <c r="E1842" s="997"/>
      <c r="F1842" s="2422">
        <f>F1841</f>
        <v>1422</v>
      </c>
      <c r="G1842" s="3086">
        <f t="shared" ref="G1842:H1842" si="1209">G1841</f>
        <v>1067</v>
      </c>
      <c r="H1842" s="3086">
        <f t="shared" si="1209"/>
        <v>891</v>
      </c>
      <c r="I1842" s="3086">
        <f t="shared" si="1205"/>
        <v>83.505154639175259</v>
      </c>
      <c r="J1842" s="2761">
        <f>IF(F1842=0,0,L1842/F1842)</f>
        <v>7.4936708860759493</v>
      </c>
      <c r="K1842" s="2761">
        <f>N1842/H1842</f>
        <v>7.5914702581369244</v>
      </c>
      <c r="L1842" s="3086">
        <f>L1841</f>
        <v>10656</v>
      </c>
      <c r="M1842" s="3086">
        <f>M1841</f>
        <v>7992</v>
      </c>
      <c r="N1842" s="3086">
        <f>N1841</f>
        <v>6764</v>
      </c>
      <c r="O1842" s="3086">
        <f>N1842/M1842*100</f>
        <v>84.634634634634637</v>
      </c>
      <c r="P1842" s="3086">
        <f>P1841</f>
        <v>44.4</v>
      </c>
      <c r="Q1842" s="270">
        <f>N1842/$C$3*12/P1842</f>
        <v>203.12312312312312</v>
      </c>
      <c r="R1842" s="2761">
        <v>32720.263857119997</v>
      </c>
      <c r="S1842" s="2761">
        <v>32720.263857119997</v>
      </c>
      <c r="T1842" s="2761">
        <v>32720.263857119997</v>
      </c>
      <c r="U1842" s="2761">
        <v>32720.263857119997</v>
      </c>
      <c r="V1842" s="2761">
        <v>32720.263857119997</v>
      </c>
      <c r="W1842" s="2761">
        <v>32720.263857119997</v>
      </c>
      <c r="X1842" s="2761">
        <v>32720.263857119997</v>
      </c>
      <c r="Y1842" s="2761">
        <v>32720.263857119997</v>
      </c>
      <c r="Z1842" s="2761">
        <v>32720.263857119997</v>
      </c>
      <c r="AA1842" s="1202">
        <f>R1842/12*$C$3+(S1842-R1842)/11*8+(T1842-S1842)/10*7+(U1842-T1842)/9*6+(V1842-U1842)/8*5+(W1842-V1842)/7*4+(X1842-W1842)/6*3+(Y1842-X1842)/5*2+(Z1842-Y1842)/4*1</f>
        <v>24540.197892839999</v>
      </c>
      <c r="AB1842" s="3083">
        <f>AH1842-AG1842-AD1842</f>
        <v>16379.454149999998</v>
      </c>
      <c r="AC1842" s="3226"/>
      <c r="AD1842" s="3083"/>
      <c r="AE1842" s="3083">
        <f>AB1842-AA1842</f>
        <v>-8160.7437428400008</v>
      </c>
      <c r="AF1842" s="3083"/>
      <c r="AG1842" s="2761">
        <v>-264.82678999999996</v>
      </c>
      <c r="AH1842" s="2761">
        <v>16114.627359999999</v>
      </c>
      <c r="AI1842" s="2365">
        <f>AI1841</f>
        <v>0</v>
      </c>
      <c r="AJ1842" s="3222"/>
      <c r="AK1842" s="2742"/>
      <c r="AL1842" s="1401"/>
    </row>
    <row r="1843" spans="1:269" s="2696" customFormat="1" x14ac:dyDescent="0.25">
      <c r="A1843" s="411">
        <v>1</v>
      </c>
      <c r="B1843" s="411">
        <v>1</v>
      </c>
      <c r="C1843" s="997" t="s">
        <v>210</v>
      </c>
      <c r="D1843" s="997"/>
      <c r="E1843" s="997"/>
      <c r="F1843" s="2426">
        <f>F1846</f>
        <v>7500</v>
      </c>
      <c r="G1843" s="3086">
        <f>G1844</f>
        <v>5621</v>
      </c>
      <c r="H1843" s="476">
        <f>H1846</f>
        <v>7233</v>
      </c>
      <c r="I1843" s="3086">
        <f t="shared" si="1205"/>
        <v>128.67817114392457</v>
      </c>
      <c r="J1843" s="2427"/>
      <c r="K1843" s="1615"/>
      <c r="L1843" s="3090"/>
      <c r="M1843" s="3090"/>
      <c r="N1843" s="3090"/>
      <c r="O1843" s="478"/>
      <c r="P1843" s="3090"/>
      <c r="Q1843" s="478"/>
      <c r="R1843" s="2919"/>
      <c r="S1843" s="2919"/>
      <c r="T1843" s="2919"/>
      <c r="U1843" s="2919"/>
      <c r="V1843" s="2919"/>
      <c r="W1843" s="2919"/>
      <c r="X1843" s="2919"/>
      <c r="Y1843" s="2919"/>
      <c r="Z1843" s="2919"/>
      <c r="AA1843" s="2880"/>
      <c r="AB1843" s="3359"/>
      <c r="AC1843" s="3360"/>
      <c r="AD1843" s="3359"/>
      <c r="AE1843" s="3359"/>
      <c r="AF1843" s="3359"/>
      <c r="AG1843" s="2919"/>
      <c r="AH1843" s="2919"/>
      <c r="AI1843" s="2365">
        <f>AI1846</f>
        <v>0</v>
      </c>
      <c r="AJ1843" s="3361"/>
      <c r="AK1843" s="2742"/>
      <c r="AL1843" s="1401"/>
    </row>
    <row r="1844" spans="1:269" s="2696" customFormat="1" x14ac:dyDescent="0.25">
      <c r="A1844" s="411">
        <v>1</v>
      </c>
      <c r="B1844" s="411">
        <v>1</v>
      </c>
      <c r="C1844" s="991" t="s">
        <v>211</v>
      </c>
      <c r="D1844" s="991"/>
      <c r="E1844" s="991"/>
      <c r="F1844" s="420">
        <f>F1846-F1845</f>
        <v>7495</v>
      </c>
      <c r="G1844" s="3089">
        <f>ROUND(F1844/12*$C$3,0)</f>
        <v>5621</v>
      </c>
      <c r="H1844" s="417">
        <f>H1846-H1845</f>
        <v>7222</v>
      </c>
      <c r="I1844" s="3089">
        <f t="shared" si="1205"/>
        <v>128.48247642768192</v>
      </c>
      <c r="J1844" s="2147"/>
      <c r="K1844" s="1615"/>
      <c r="L1844" s="3182"/>
      <c r="M1844" s="3182"/>
      <c r="N1844" s="3182"/>
      <c r="O1844" s="478"/>
      <c r="P1844" s="3182"/>
      <c r="Q1844" s="478"/>
      <c r="R1844" s="3183"/>
      <c r="S1844" s="3183"/>
      <c r="T1844" s="3183"/>
      <c r="U1844" s="3183"/>
      <c r="V1844" s="3183"/>
      <c r="W1844" s="3183"/>
      <c r="X1844" s="3183"/>
      <c r="Y1844" s="3183"/>
      <c r="Z1844" s="3183"/>
      <c r="AA1844" s="2880"/>
      <c r="AB1844" s="3362"/>
      <c r="AC1844" s="3363"/>
      <c r="AD1844" s="3362"/>
      <c r="AE1844" s="3362"/>
      <c r="AF1844" s="3362"/>
      <c r="AG1844" s="3183"/>
      <c r="AH1844" s="3183"/>
      <c r="AI1844" s="3093">
        <f>AI1846-AI1845</f>
        <v>0</v>
      </c>
      <c r="AJ1844" s="3335"/>
      <c r="AK1844" s="2742"/>
      <c r="AL1844" s="1401"/>
    </row>
    <row r="1845" spans="1:269" s="2696" customFormat="1" ht="30" x14ac:dyDescent="0.25">
      <c r="A1845" s="411">
        <v>1</v>
      </c>
      <c r="B1845" s="411">
        <v>1</v>
      </c>
      <c r="C1845" s="991" t="s">
        <v>212</v>
      </c>
      <c r="D1845" s="991"/>
      <c r="E1845" s="991"/>
      <c r="F1845" s="420">
        <v>5</v>
      </c>
      <c r="G1845" s="3089">
        <f t="shared" ref="G1845:G1846" si="1210">ROUND(F1845/12*$C$3,0)</f>
        <v>4</v>
      </c>
      <c r="H1845" s="2600">
        <v>11</v>
      </c>
      <c r="I1845" s="3089">
        <f t="shared" si="1205"/>
        <v>275</v>
      </c>
      <c r="J1845" s="2147"/>
      <c r="K1845" s="1615"/>
      <c r="L1845" s="3182"/>
      <c r="M1845" s="3089"/>
      <c r="N1845" s="3182"/>
      <c r="O1845" s="478"/>
      <c r="P1845" s="3089"/>
      <c r="Q1845" s="478"/>
      <c r="R1845" s="3183"/>
      <c r="S1845" s="3183"/>
      <c r="T1845" s="3183"/>
      <c r="U1845" s="3183"/>
      <c r="V1845" s="3183"/>
      <c r="W1845" s="3183"/>
      <c r="X1845" s="3183"/>
      <c r="Y1845" s="3183"/>
      <c r="Z1845" s="3183"/>
      <c r="AA1845" s="2880"/>
      <c r="AB1845" s="3405"/>
      <c r="AC1845" s="3406"/>
      <c r="AD1845" s="3405"/>
      <c r="AE1845" s="3405"/>
      <c r="AF1845" s="3405"/>
      <c r="AG1845" s="2885"/>
      <c r="AH1845" s="3183"/>
      <c r="AI1845" s="3093"/>
      <c r="AJ1845" s="3335"/>
      <c r="AK1845" s="2742"/>
      <c r="AL1845" s="1401"/>
    </row>
    <row r="1846" spans="1:269" s="2696" customFormat="1" ht="30" thickBot="1" x14ac:dyDescent="0.3">
      <c r="A1846" s="411"/>
      <c r="B1846" s="411">
        <v>1</v>
      </c>
      <c r="C1846" s="997" t="s">
        <v>217</v>
      </c>
      <c r="D1846" s="997"/>
      <c r="E1846" s="997"/>
      <c r="F1846" s="2426">
        <v>7500</v>
      </c>
      <c r="G1846" s="3086">
        <f t="shared" si="1210"/>
        <v>5625</v>
      </c>
      <c r="H1846" s="2600">
        <v>7233</v>
      </c>
      <c r="I1846" s="3086">
        <f t="shared" si="1205"/>
        <v>128.58666666666667</v>
      </c>
      <c r="J1846" s="3187"/>
      <c r="K1846" s="3424"/>
      <c r="L1846" s="3365"/>
      <c r="M1846" s="3188"/>
      <c r="N1846" s="3365"/>
      <c r="O1846" s="2229"/>
      <c r="P1846" s="3188"/>
      <c r="Q1846" s="2229"/>
      <c r="R1846" s="3189">
        <v>33846.618999999999</v>
      </c>
      <c r="S1846" s="3189">
        <v>33846.618999999999</v>
      </c>
      <c r="T1846" s="3189">
        <v>33846.618999999999</v>
      </c>
      <c r="U1846" s="3189">
        <v>33846.618999999999</v>
      </c>
      <c r="V1846" s="3189">
        <v>33846.618999999999</v>
      </c>
      <c r="W1846" s="3189">
        <v>33846.618999999999</v>
      </c>
      <c r="X1846" s="3189">
        <v>33846.618999999999</v>
      </c>
      <c r="Y1846" s="3189">
        <v>33846.618999999999</v>
      </c>
      <c r="Z1846" s="3189">
        <v>33846.618999999999</v>
      </c>
      <c r="AA1846" s="1202">
        <f>R1846/12*$C$3+(S1846-R1846)/11*8+(T1846-S1846)/10*7+(U1846-T1846)/9*6+(V1846-U1846)/8*5+(W1846-V1846)/7*4+(X1846-W1846)/6*3+(Y1846-X1846)/5*2+(Z1846-Y1846)/4*1</f>
        <v>25384.964250000001</v>
      </c>
      <c r="AB1846" s="3407">
        <f>AH1846-AG1846-AD1846</f>
        <v>25384.964219999998</v>
      </c>
      <c r="AC1846" s="3408"/>
      <c r="AD1846" s="3407"/>
      <c r="AE1846" s="3407">
        <f>AB1846-AA1846</f>
        <v>-3.0000002880115062E-5</v>
      </c>
      <c r="AF1846" s="3407"/>
      <c r="AG1846" s="3425">
        <v>-32.043159999999993</v>
      </c>
      <c r="AH1846" s="3189">
        <v>25352.921059999997</v>
      </c>
      <c r="AI1846" s="2365"/>
      <c r="AJ1846" s="3369"/>
      <c r="AK1846" s="2742"/>
      <c r="AL1846" s="1401"/>
    </row>
    <row r="1847" spans="1:269" s="2696" customFormat="1" ht="15.75" thickBot="1" x14ac:dyDescent="0.3">
      <c r="A1847" s="411">
        <v>1</v>
      </c>
      <c r="B1847" s="411">
        <v>1</v>
      </c>
      <c r="C1847" s="975" t="s">
        <v>314</v>
      </c>
      <c r="D1847" s="3194"/>
      <c r="E1847" s="3194"/>
      <c r="F1847" s="3195"/>
      <c r="G1847" s="3196"/>
      <c r="H1847" s="3196"/>
      <c r="I1847" s="3196"/>
      <c r="J1847" s="2445"/>
      <c r="K1847" s="2445"/>
      <c r="L1847" s="2446"/>
      <c r="M1847" s="2446"/>
      <c r="N1847" s="2446">
        <f>N1842+N1777</f>
        <v>35427</v>
      </c>
      <c r="O1847" s="2446"/>
      <c r="P1847" s="2446"/>
      <c r="Q1847" s="2446"/>
      <c r="R1847" s="2445">
        <f t="shared" ref="R1847:AH1847" si="1211">R1846+R1842+R1836+R1777</f>
        <v>550507.72258409625</v>
      </c>
      <c r="S1847" s="2445">
        <f t="shared" ref="S1847:T1847" si="1212">S1846+S1842+S1836+S1777</f>
        <v>550507.72258409625</v>
      </c>
      <c r="T1847" s="2445">
        <f t="shared" si="1212"/>
        <v>550507.72258409625</v>
      </c>
      <c r="U1847" s="2445">
        <f t="shared" ref="U1847:V1847" si="1213">U1846+U1842+U1836+U1777</f>
        <v>550609.60198409623</v>
      </c>
      <c r="V1847" s="2445">
        <f t="shared" si="1213"/>
        <v>550609.60198409623</v>
      </c>
      <c r="W1847" s="2445">
        <f t="shared" ref="W1847:X1847" si="1214">W1846+W1842+W1836+W1777</f>
        <v>550609.60198409623</v>
      </c>
      <c r="X1847" s="2445">
        <f t="shared" si="1214"/>
        <v>550609.60198409623</v>
      </c>
      <c r="Y1847" s="2445">
        <f t="shared" ref="Y1847:Z1847" si="1215">Y1846+Y1842+Y1836+Y1777</f>
        <v>550609.60198409623</v>
      </c>
      <c r="Z1847" s="2445">
        <f t="shared" si="1215"/>
        <v>551105.9584208962</v>
      </c>
      <c r="AA1847" s="3197">
        <f t="shared" si="1211"/>
        <v>413707.31660727214</v>
      </c>
      <c r="AB1847" s="2445">
        <f t="shared" si="1211"/>
        <v>419189.90665999998</v>
      </c>
      <c r="AC1847" s="3409">
        <f t="shared" si="1211"/>
        <v>0</v>
      </c>
      <c r="AD1847" s="2445">
        <f t="shared" si="1211"/>
        <v>-1732.8544800000002</v>
      </c>
      <c r="AE1847" s="2445">
        <f t="shared" si="1211"/>
        <v>5482.5900527278718</v>
      </c>
      <c r="AF1847" s="2445">
        <f t="shared" si="1211"/>
        <v>-251.30552999999998</v>
      </c>
      <c r="AG1847" s="2445">
        <f t="shared" si="1211"/>
        <v>-2156.9748199999999</v>
      </c>
      <c r="AH1847" s="2445">
        <f t="shared" si="1211"/>
        <v>415300.07736</v>
      </c>
      <c r="AI1847" s="3199"/>
      <c r="AJ1847" s="3410">
        <f>AJ1846+AJ1842+AJ1836+AJ1777</f>
        <v>0</v>
      </c>
      <c r="AK1847" s="2742"/>
      <c r="AL1847" s="1401"/>
    </row>
    <row r="1848" spans="1:269" x14ac:dyDescent="0.25">
      <c r="A1848" s="411">
        <v>1</v>
      </c>
      <c r="B1848" s="411">
        <v>1</v>
      </c>
      <c r="C1848" s="996" t="s">
        <v>500</v>
      </c>
      <c r="D1848" s="996"/>
      <c r="E1848" s="996"/>
      <c r="F1848" s="419"/>
      <c r="G1848" s="2482"/>
      <c r="H1848" s="2482"/>
      <c r="I1848" s="2482"/>
      <c r="J1848" s="2544"/>
      <c r="K1848" s="2544"/>
      <c r="L1848" s="2482"/>
      <c r="M1848" s="2482"/>
      <c r="N1848" s="2482"/>
      <c r="O1848" s="2482"/>
      <c r="P1848" s="2482"/>
      <c r="Q1848" s="2482"/>
      <c r="R1848" s="565"/>
      <c r="S1848" s="565"/>
      <c r="T1848" s="565"/>
      <c r="U1848" s="565"/>
      <c r="V1848" s="565"/>
      <c r="W1848" s="565"/>
      <c r="X1848" s="565"/>
      <c r="Y1848" s="565"/>
      <c r="Z1848" s="565"/>
      <c r="AA1848" s="3426"/>
      <c r="AB1848" s="3427"/>
      <c r="AC1848" s="3428"/>
      <c r="AD1848" s="3427"/>
      <c r="AE1848" s="3427"/>
      <c r="AF1848" s="3429"/>
      <c r="AG1848" s="3429"/>
      <c r="AH1848" s="3427"/>
      <c r="AI1848" s="2539"/>
      <c r="AJ1848" s="3430"/>
      <c r="AK1848" s="2742"/>
    </row>
    <row r="1849" spans="1:269" x14ac:dyDescent="0.25">
      <c r="A1849" s="411">
        <v>1</v>
      </c>
      <c r="B1849" s="411">
        <v>1</v>
      </c>
      <c r="C1849" s="4" t="s">
        <v>14</v>
      </c>
      <c r="D1849" s="4"/>
      <c r="E1849" s="4"/>
      <c r="F1849" s="417"/>
      <c r="G1849" s="780"/>
      <c r="H1849" s="780"/>
      <c r="I1849" s="780"/>
      <c r="J1849" s="2544"/>
      <c r="K1849" s="2544"/>
      <c r="L1849" s="3431"/>
      <c r="M1849" s="3431"/>
      <c r="N1849" s="3431"/>
      <c r="O1849" s="3431"/>
      <c r="P1849" s="3431"/>
      <c r="Q1849" s="3431"/>
      <c r="R1849" s="565"/>
      <c r="S1849" s="565"/>
      <c r="T1849" s="565"/>
      <c r="U1849" s="565"/>
      <c r="V1849" s="565"/>
      <c r="W1849" s="565"/>
      <c r="X1849" s="565"/>
      <c r="Y1849" s="565"/>
      <c r="Z1849" s="565"/>
      <c r="AA1849" s="2758"/>
      <c r="AB1849" s="990"/>
      <c r="AC1849" s="1064"/>
      <c r="AD1849" s="990"/>
      <c r="AE1849" s="990"/>
      <c r="AF1849" s="2899"/>
      <c r="AG1849" s="2899"/>
      <c r="AH1849" s="990"/>
      <c r="AI1849" s="1306"/>
      <c r="AJ1849" s="1239"/>
      <c r="AK1849" s="2742"/>
    </row>
    <row r="1850" spans="1:269" s="1178" customFormat="1" ht="30" x14ac:dyDescent="0.25">
      <c r="A1850" s="411">
        <v>1</v>
      </c>
      <c r="B1850" s="411">
        <v>1</v>
      </c>
      <c r="C1850" s="793" t="s">
        <v>206</v>
      </c>
      <c r="D1850" s="4"/>
      <c r="E1850" s="4"/>
      <c r="F1850" s="2866"/>
      <c r="G1850" s="2867"/>
      <c r="H1850" s="2867"/>
      <c r="I1850" s="2867"/>
      <c r="J1850" s="2891"/>
      <c r="K1850" s="2891"/>
      <c r="L1850" s="2867"/>
      <c r="M1850" s="2867"/>
      <c r="N1850" s="2867"/>
      <c r="O1850" s="2867"/>
      <c r="P1850" s="2867"/>
      <c r="Q1850" s="2867"/>
      <c r="R1850" s="2892">
        <v>2660.57</v>
      </c>
      <c r="S1850" s="2892">
        <v>2660.57</v>
      </c>
      <c r="T1850" s="2892">
        <v>2660.57</v>
      </c>
      <c r="U1850" s="2892">
        <v>2660.57</v>
      </c>
      <c r="V1850" s="2892">
        <v>2660.57</v>
      </c>
      <c r="W1850" s="2892">
        <v>2660.57</v>
      </c>
      <c r="X1850" s="2892">
        <v>2660.57</v>
      </c>
      <c r="Y1850" s="2892">
        <v>2660.57</v>
      </c>
      <c r="Z1850" s="2892">
        <v>2660.57</v>
      </c>
      <c r="AA1850" s="1202">
        <f>R1850/12*$C$3+(S1850-R1850)/11*8+(T1850-S1850)/10*7+(U1850-T1850)/9*6+(V1850-U1850)/8*5+(W1850-V1850)/7*4+(X1850-W1850)/6*3+(Y1850-X1850)/5*2+(Z1850-Y1850)/4*1</f>
        <v>1995.4275</v>
      </c>
      <c r="AB1850" s="1489">
        <f>AH1850-AG1850-AD1850</f>
        <v>1995.8246000000001</v>
      </c>
      <c r="AC1850" s="2894"/>
      <c r="AD1850" s="1489"/>
      <c r="AE1850" s="1489">
        <f>AB1850-AA1850</f>
        <v>0.39710000000013679</v>
      </c>
      <c r="AF1850" s="1742"/>
      <c r="AG1850" s="1742">
        <v>0</v>
      </c>
      <c r="AH1850" s="1489">
        <v>1995.8246000000001</v>
      </c>
      <c r="AI1850" s="2870"/>
      <c r="AJ1850" s="2896"/>
      <c r="AK1850" s="2742"/>
      <c r="AL1850" s="3646"/>
      <c r="AM1850" s="253"/>
      <c r="AN1850" s="253"/>
      <c r="AO1850" s="253"/>
      <c r="AP1850" s="253"/>
      <c r="AQ1850" s="253"/>
      <c r="AR1850" s="253"/>
      <c r="AS1850" s="253"/>
      <c r="AT1850" s="253"/>
      <c r="AU1850" s="253"/>
      <c r="AV1850" s="253"/>
      <c r="AW1850" s="253"/>
      <c r="AX1850" s="253"/>
      <c r="AY1850" s="253"/>
      <c r="AZ1850" s="253"/>
      <c r="BA1850" s="253"/>
      <c r="BB1850" s="253"/>
      <c r="BC1850" s="253"/>
      <c r="BD1850" s="253"/>
      <c r="BE1850" s="253"/>
      <c r="BF1850" s="253"/>
      <c r="BG1850" s="253"/>
      <c r="BH1850" s="253"/>
      <c r="BI1850" s="253"/>
      <c r="BJ1850" s="253"/>
      <c r="BK1850" s="253"/>
      <c r="BL1850" s="253"/>
      <c r="BM1850" s="253"/>
      <c r="BN1850" s="253"/>
      <c r="BO1850" s="253"/>
      <c r="BP1850" s="253"/>
      <c r="BQ1850" s="253"/>
      <c r="BR1850" s="253"/>
      <c r="BS1850" s="253"/>
      <c r="BT1850" s="253"/>
      <c r="BU1850" s="253"/>
      <c r="BV1850" s="253"/>
      <c r="BW1850" s="253"/>
      <c r="BX1850" s="253"/>
      <c r="BY1850" s="253"/>
      <c r="BZ1850" s="253"/>
      <c r="CA1850" s="253"/>
      <c r="CB1850" s="253"/>
      <c r="CC1850" s="253"/>
      <c r="CD1850" s="253"/>
      <c r="CE1850" s="253"/>
      <c r="CF1850" s="253"/>
      <c r="CG1850" s="253"/>
      <c r="CH1850" s="253"/>
      <c r="CI1850" s="253"/>
      <c r="CJ1850" s="253"/>
      <c r="CK1850" s="253"/>
      <c r="CL1850" s="253"/>
      <c r="CM1850" s="253"/>
      <c r="CN1850" s="253"/>
      <c r="CO1850" s="253"/>
      <c r="CP1850" s="253"/>
      <c r="CQ1850" s="253"/>
      <c r="CR1850" s="253"/>
      <c r="CS1850" s="253"/>
      <c r="CT1850" s="253"/>
      <c r="CU1850" s="253"/>
      <c r="CV1850" s="253"/>
      <c r="CW1850" s="253"/>
      <c r="CX1850" s="253"/>
      <c r="CY1850" s="253"/>
      <c r="CZ1850" s="253"/>
      <c r="DA1850" s="253"/>
      <c r="DB1850" s="253"/>
      <c r="DC1850" s="253"/>
      <c r="DD1850" s="253"/>
      <c r="DE1850" s="253"/>
      <c r="DF1850" s="253"/>
      <c r="DG1850" s="253"/>
      <c r="DH1850" s="253"/>
      <c r="DI1850" s="253"/>
      <c r="DJ1850" s="253"/>
      <c r="DK1850" s="253"/>
      <c r="DL1850" s="253"/>
      <c r="DM1850" s="253"/>
      <c r="DN1850" s="253"/>
      <c r="DO1850" s="253"/>
      <c r="DP1850" s="253"/>
      <c r="DQ1850" s="253"/>
      <c r="DR1850" s="253"/>
      <c r="DS1850" s="253"/>
      <c r="DT1850" s="253"/>
      <c r="DU1850" s="253"/>
      <c r="DV1850" s="253"/>
      <c r="DW1850" s="253"/>
      <c r="DX1850" s="253"/>
      <c r="DY1850" s="253"/>
      <c r="DZ1850" s="253"/>
      <c r="EA1850" s="253"/>
      <c r="EB1850" s="253"/>
      <c r="EC1850" s="253"/>
      <c r="ED1850" s="253"/>
      <c r="EE1850" s="253"/>
      <c r="EF1850" s="253"/>
      <c r="EG1850" s="253"/>
      <c r="EH1850" s="253"/>
      <c r="EI1850" s="253"/>
      <c r="EJ1850" s="253"/>
      <c r="EK1850" s="253"/>
      <c r="EL1850" s="253"/>
      <c r="EM1850" s="253"/>
      <c r="EN1850" s="253"/>
      <c r="EO1850" s="253"/>
      <c r="EP1850" s="253"/>
      <c r="EQ1850" s="253"/>
      <c r="ER1850" s="253"/>
      <c r="ES1850" s="253"/>
      <c r="ET1850" s="253"/>
      <c r="EU1850" s="253"/>
      <c r="EV1850" s="253"/>
      <c r="EW1850" s="253"/>
      <c r="EX1850" s="253"/>
      <c r="EY1850" s="253"/>
      <c r="EZ1850" s="253"/>
      <c r="FA1850" s="253"/>
      <c r="FB1850" s="253"/>
      <c r="FC1850" s="253"/>
      <c r="FD1850" s="253"/>
      <c r="FE1850" s="253"/>
      <c r="FF1850" s="253"/>
      <c r="FG1850" s="253"/>
      <c r="FH1850" s="253"/>
      <c r="FI1850" s="253"/>
      <c r="FJ1850" s="253"/>
      <c r="FK1850" s="253"/>
      <c r="FL1850" s="253"/>
      <c r="FM1850" s="253"/>
      <c r="FN1850" s="253"/>
      <c r="FO1850" s="253"/>
      <c r="FP1850" s="253"/>
      <c r="FQ1850" s="253"/>
      <c r="FR1850" s="253"/>
      <c r="FS1850" s="253"/>
      <c r="FT1850" s="253"/>
      <c r="FU1850" s="253"/>
      <c r="FV1850" s="253"/>
      <c r="FW1850" s="253"/>
      <c r="FX1850" s="253"/>
      <c r="FY1850" s="253"/>
      <c r="FZ1850" s="253"/>
      <c r="GA1850" s="253"/>
      <c r="GB1850" s="253"/>
      <c r="GC1850" s="253"/>
      <c r="GD1850" s="253"/>
      <c r="GE1850" s="253"/>
      <c r="GF1850" s="253"/>
      <c r="GG1850" s="253"/>
      <c r="GH1850" s="253"/>
      <c r="GI1850" s="253"/>
      <c r="GJ1850" s="253"/>
      <c r="GK1850" s="253"/>
      <c r="GL1850" s="253"/>
      <c r="GM1850" s="253"/>
      <c r="GN1850" s="253"/>
      <c r="GO1850" s="253"/>
      <c r="GP1850" s="253"/>
      <c r="GQ1850" s="253"/>
      <c r="GR1850" s="253"/>
      <c r="GS1850" s="253"/>
      <c r="GT1850" s="253"/>
      <c r="GU1850" s="253"/>
      <c r="GV1850" s="253"/>
      <c r="GW1850" s="253"/>
      <c r="GX1850" s="253"/>
      <c r="GY1850" s="253"/>
      <c r="GZ1850" s="253"/>
      <c r="HA1850" s="253"/>
      <c r="HB1850" s="253"/>
      <c r="HC1850" s="253"/>
      <c r="HD1850" s="253"/>
      <c r="HE1850" s="253"/>
      <c r="HF1850" s="253"/>
      <c r="HG1850" s="253"/>
      <c r="HH1850" s="253"/>
      <c r="HI1850" s="253"/>
      <c r="HJ1850" s="253"/>
      <c r="HK1850" s="253"/>
      <c r="HL1850" s="253"/>
      <c r="HM1850" s="253"/>
      <c r="HN1850" s="253"/>
      <c r="HO1850" s="253"/>
      <c r="HP1850" s="253"/>
      <c r="HQ1850" s="253"/>
      <c r="HR1850" s="253"/>
      <c r="HS1850" s="253"/>
      <c r="HT1850" s="253"/>
      <c r="HU1850" s="253"/>
      <c r="HV1850" s="253"/>
      <c r="HW1850" s="253"/>
      <c r="HX1850" s="253"/>
      <c r="HY1850" s="253"/>
      <c r="HZ1850" s="253"/>
      <c r="IA1850" s="253"/>
      <c r="IB1850" s="253"/>
      <c r="IC1850" s="253"/>
      <c r="ID1850" s="253"/>
      <c r="IE1850" s="253"/>
      <c r="IF1850" s="253"/>
      <c r="IG1850" s="253"/>
      <c r="IH1850" s="253"/>
      <c r="II1850" s="253"/>
      <c r="IJ1850" s="253"/>
      <c r="IK1850" s="253"/>
      <c r="IL1850" s="253"/>
      <c r="IM1850" s="253"/>
      <c r="IN1850" s="253"/>
      <c r="IO1850" s="253"/>
      <c r="IP1850" s="253"/>
      <c r="IQ1850" s="253"/>
      <c r="IR1850" s="253"/>
      <c r="IS1850" s="253"/>
      <c r="IT1850" s="253"/>
      <c r="IU1850" s="253"/>
      <c r="IV1850" s="253"/>
      <c r="IW1850" s="253"/>
      <c r="IX1850" s="253"/>
      <c r="IY1850" s="253"/>
      <c r="IZ1850" s="253"/>
      <c r="JA1850" s="253"/>
      <c r="JB1850" s="253"/>
      <c r="JC1850" s="253"/>
      <c r="JD1850" s="253"/>
      <c r="JE1850" s="253"/>
      <c r="JF1850" s="253"/>
      <c r="JG1850" s="253"/>
      <c r="JH1850" s="253"/>
      <c r="JI1850" s="253"/>
    </row>
    <row r="1851" spans="1:269" s="1178" customFormat="1" ht="29.25" x14ac:dyDescent="0.25">
      <c r="A1851" s="411"/>
      <c r="B1851" s="411">
        <v>1</v>
      </c>
      <c r="C1851" s="2691" t="s">
        <v>359</v>
      </c>
      <c r="D1851" s="4"/>
      <c r="E1851" s="4"/>
      <c r="F1851" s="3432">
        <f>F1852+F1855</f>
        <v>3350</v>
      </c>
      <c r="G1851" s="3433">
        <f>G1852+G1855</f>
        <v>2513</v>
      </c>
      <c r="H1851" s="3433">
        <f>H1852+H1855</f>
        <v>2513</v>
      </c>
      <c r="I1851" s="3433">
        <f>H1851/G1851*100</f>
        <v>100</v>
      </c>
      <c r="J1851" s="2891"/>
      <c r="K1851" s="2891"/>
      <c r="L1851" s="2867"/>
      <c r="M1851" s="2867"/>
      <c r="N1851" s="2867"/>
      <c r="O1851" s="2867"/>
      <c r="P1851" s="2867"/>
      <c r="Q1851" s="2867"/>
      <c r="R1851" s="2892"/>
      <c r="S1851" s="2892"/>
      <c r="T1851" s="2892"/>
      <c r="U1851" s="2892"/>
      <c r="V1851" s="2892"/>
      <c r="W1851" s="2892"/>
      <c r="X1851" s="2892"/>
      <c r="Y1851" s="2892"/>
      <c r="Z1851" s="2892"/>
      <c r="AA1851" s="2893"/>
      <c r="AB1851" s="1489"/>
      <c r="AC1851" s="2894"/>
      <c r="AD1851" s="1489"/>
      <c r="AE1851" s="1489"/>
      <c r="AF1851" s="1742"/>
      <c r="AG1851" s="1742"/>
      <c r="AH1851" s="1489"/>
      <c r="AI1851" s="3434">
        <f>AI1852+AI1855</f>
        <v>0</v>
      </c>
      <c r="AJ1851" s="2896"/>
      <c r="AK1851" s="2742"/>
      <c r="AL1851" s="3646"/>
      <c r="AM1851" s="253"/>
      <c r="AN1851" s="253"/>
      <c r="AO1851" s="253"/>
      <c r="AP1851" s="253"/>
      <c r="AQ1851" s="253"/>
      <c r="AR1851" s="253"/>
      <c r="AS1851" s="253"/>
      <c r="AT1851" s="253"/>
      <c r="AU1851" s="253"/>
      <c r="AV1851" s="253"/>
      <c r="AW1851" s="253"/>
      <c r="AX1851" s="253"/>
      <c r="AY1851" s="253"/>
      <c r="AZ1851" s="253"/>
      <c r="BA1851" s="253"/>
      <c r="BB1851" s="253"/>
      <c r="BC1851" s="253"/>
      <c r="BD1851" s="253"/>
      <c r="BE1851" s="253"/>
      <c r="BF1851" s="253"/>
      <c r="BG1851" s="253"/>
      <c r="BH1851" s="253"/>
      <c r="BI1851" s="253"/>
      <c r="BJ1851" s="253"/>
      <c r="BK1851" s="253"/>
      <c r="BL1851" s="253"/>
      <c r="BM1851" s="253"/>
      <c r="BN1851" s="253"/>
      <c r="BO1851" s="253"/>
      <c r="BP1851" s="253"/>
      <c r="BQ1851" s="253"/>
      <c r="BR1851" s="253"/>
      <c r="BS1851" s="253"/>
      <c r="BT1851" s="253"/>
      <c r="BU1851" s="253"/>
      <c r="BV1851" s="253"/>
      <c r="BW1851" s="253"/>
      <c r="BX1851" s="253"/>
      <c r="BY1851" s="253"/>
      <c r="BZ1851" s="253"/>
      <c r="CA1851" s="253"/>
      <c r="CB1851" s="253"/>
      <c r="CC1851" s="253"/>
      <c r="CD1851" s="253"/>
      <c r="CE1851" s="253"/>
      <c r="CF1851" s="253"/>
      <c r="CG1851" s="253"/>
      <c r="CH1851" s="253"/>
      <c r="CI1851" s="253"/>
      <c r="CJ1851" s="253"/>
      <c r="CK1851" s="253"/>
      <c r="CL1851" s="253"/>
      <c r="CM1851" s="253"/>
      <c r="CN1851" s="253"/>
      <c r="CO1851" s="253"/>
      <c r="CP1851" s="253"/>
      <c r="CQ1851" s="253"/>
      <c r="CR1851" s="253"/>
      <c r="CS1851" s="253"/>
      <c r="CT1851" s="253"/>
      <c r="CU1851" s="253"/>
      <c r="CV1851" s="253"/>
      <c r="CW1851" s="253"/>
      <c r="CX1851" s="253"/>
      <c r="CY1851" s="253"/>
      <c r="CZ1851" s="253"/>
      <c r="DA1851" s="253"/>
      <c r="DB1851" s="253"/>
      <c r="DC1851" s="253"/>
      <c r="DD1851" s="253"/>
      <c r="DE1851" s="253"/>
      <c r="DF1851" s="253"/>
      <c r="DG1851" s="253"/>
      <c r="DH1851" s="253"/>
      <c r="DI1851" s="253"/>
      <c r="DJ1851" s="253"/>
      <c r="DK1851" s="253"/>
      <c r="DL1851" s="253"/>
      <c r="DM1851" s="253"/>
      <c r="DN1851" s="253"/>
      <c r="DO1851" s="253"/>
      <c r="DP1851" s="253"/>
      <c r="DQ1851" s="253"/>
      <c r="DR1851" s="253"/>
      <c r="DS1851" s="253"/>
      <c r="DT1851" s="253"/>
      <c r="DU1851" s="253"/>
      <c r="DV1851" s="253"/>
      <c r="DW1851" s="253"/>
      <c r="DX1851" s="253"/>
      <c r="DY1851" s="253"/>
      <c r="DZ1851" s="253"/>
      <c r="EA1851" s="253"/>
      <c r="EB1851" s="253"/>
      <c r="EC1851" s="253"/>
      <c r="ED1851" s="253"/>
      <c r="EE1851" s="253"/>
      <c r="EF1851" s="253"/>
      <c r="EG1851" s="253"/>
      <c r="EH1851" s="253"/>
      <c r="EI1851" s="253"/>
      <c r="EJ1851" s="253"/>
      <c r="EK1851" s="253"/>
      <c r="EL1851" s="253"/>
      <c r="EM1851" s="253"/>
      <c r="EN1851" s="253"/>
      <c r="EO1851" s="253"/>
      <c r="EP1851" s="253"/>
      <c r="EQ1851" s="253"/>
      <c r="ER1851" s="253"/>
      <c r="ES1851" s="253"/>
      <c r="ET1851" s="253"/>
      <c r="EU1851" s="253"/>
      <c r="EV1851" s="253"/>
      <c r="EW1851" s="253"/>
      <c r="EX1851" s="253"/>
      <c r="EY1851" s="253"/>
      <c r="EZ1851" s="253"/>
      <c r="FA1851" s="253"/>
      <c r="FB1851" s="253"/>
      <c r="FC1851" s="253"/>
      <c r="FD1851" s="253"/>
      <c r="FE1851" s="253"/>
      <c r="FF1851" s="253"/>
      <c r="FG1851" s="253"/>
      <c r="FH1851" s="253"/>
      <c r="FI1851" s="253"/>
      <c r="FJ1851" s="253"/>
      <c r="FK1851" s="253"/>
      <c r="FL1851" s="253"/>
      <c r="FM1851" s="253"/>
      <c r="FN1851" s="253"/>
      <c r="FO1851" s="253"/>
      <c r="FP1851" s="253"/>
      <c r="FQ1851" s="253"/>
      <c r="FR1851" s="253"/>
      <c r="FS1851" s="253"/>
      <c r="FT1851" s="253"/>
      <c r="FU1851" s="253"/>
      <c r="FV1851" s="253"/>
      <c r="FW1851" s="253"/>
      <c r="FX1851" s="253"/>
      <c r="FY1851" s="253"/>
      <c r="FZ1851" s="253"/>
      <c r="GA1851" s="253"/>
      <c r="GB1851" s="253"/>
      <c r="GC1851" s="253"/>
      <c r="GD1851" s="253"/>
      <c r="GE1851" s="253"/>
      <c r="GF1851" s="253"/>
      <c r="GG1851" s="253"/>
      <c r="GH1851" s="253"/>
      <c r="GI1851" s="253"/>
      <c r="GJ1851" s="253"/>
      <c r="GK1851" s="253"/>
      <c r="GL1851" s="253"/>
      <c r="GM1851" s="253"/>
      <c r="GN1851" s="253"/>
      <c r="GO1851" s="253"/>
      <c r="GP1851" s="253"/>
      <c r="GQ1851" s="253"/>
      <c r="GR1851" s="253"/>
      <c r="GS1851" s="253"/>
      <c r="GT1851" s="253"/>
      <c r="GU1851" s="253"/>
      <c r="GV1851" s="253"/>
      <c r="GW1851" s="253"/>
      <c r="GX1851" s="253"/>
      <c r="GY1851" s="253"/>
      <c r="GZ1851" s="253"/>
      <c r="HA1851" s="253"/>
      <c r="HB1851" s="253"/>
      <c r="HC1851" s="253"/>
      <c r="HD1851" s="253"/>
      <c r="HE1851" s="253"/>
      <c r="HF1851" s="253"/>
      <c r="HG1851" s="253"/>
      <c r="HH1851" s="253"/>
      <c r="HI1851" s="253"/>
      <c r="HJ1851" s="253"/>
      <c r="HK1851" s="253"/>
      <c r="HL1851" s="253"/>
      <c r="HM1851" s="253"/>
      <c r="HN1851" s="253"/>
      <c r="HO1851" s="253"/>
      <c r="HP1851" s="253"/>
      <c r="HQ1851" s="253"/>
      <c r="HR1851" s="253"/>
      <c r="HS1851" s="253"/>
      <c r="HT1851" s="253"/>
      <c r="HU1851" s="253"/>
      <c r="HV1851" s="253"/>
      <c r="HW1851" s="253"/>
      <c r="HX1851" s="253"/>
      <c r="HY1851" s="253"/>
      <c r="HZ1851" s="253"/>
      <c r="IA1851" s="253"/>
      <c r="IB1851" s="253"/>
      <c r="IC1851" s="253"/>
      <c r="ID1851" s="253"/>
      <c r="IE1851" s="253"/>
      <c r="IF1851" s="253"/>
      <c r="IG1851" s="253"/>
      <c r="IH1851" s="253"/>
      <c r="II1851" s="253"/>
      <c r="IJ1851" s="253"/>
      <c r="IK1851" s="253"/>
      <c r="IL1851" s="253"/>
      <c r="IM1851" s="253"/>
      <c r="IN1851" s="253"/>
      <c r="IO1851" s="253"/>
      <c r="IP1851" s="253"/>
      <c r="IQ1851" s="253"/>
      <c r="IR1851" s="253"/>
      <c r="IS1851" s="253"/>
      <c r="IT1851" s="253"/>
      <c r="IU1851" s="253"/>
      <c r="IV1851" s="253"/>
      <c r="IW1851" s="253"/>
      <c r="IX1851" s="253"/>
      <c r="IY1851" s="253"/>
      <c r="IZ1851" s="253"/>
      <c r="JA1851" s="253"/>
      <c r="JB1851" s="253"/>
      <c r="JC1851" s="253"/>
      <c r="JD1851" s="253"/>
      <c r="JE1851" s="253"/>
      <c r="JF1851" s="253"/>
      <c r="JG1851" s="253"/>
      <c r="JH1851" s="253"/>
      <c r="JI1851" s="253"/>
    </row>
    <row r="1852" spans="1:269" s="1178" customFormat="1" ht="30" x14ac:dyDescent="0.25">
      <c r="A1852" s="411"/>
      <c r="B1852" s="411">
        <v>1</v>
      </c>
      <c r="C1852" s="718" t="s">
        <v>348</v>
      </c>
      <c r="D1852" s="4"/>
      <c r="E1852" s="4"/>
      <c r="F1852" s="3432">
        <f>F1853</f>
        <v>3350</v>
      </c>
      <c r="G1852" s="3433">
        <f>G1853</f>
        <v>2513</v>
      </c>
      <c r="H1852" s="3433">
        <f>H1853</f>
        <v>2513</v>
      </c>
      <c r="I1852" s="3433">
        <f>H1852/G1852*100</f>
        <v>100</v>
      </c>
      <c r="J1852" s="2891"/>
      <c r="K1852" s="2891"/>
      <c r="L1852" s="2867"/>
      <c r="M1852" s="2867"/>
      <c r="N1852" s="2867"/>
      <c r="O1852" s="2867"/>
      <c r="P1852" s="2867"/>
      <c r="Q1852" s="2867"/>
      <c r="R1852" s="2892"/>
      <c r="S1852" s="2892"/>
      <c r="T1852" s="2892"/>
      <c r="U1852" s="2892"/>
      <c r="V1852" s="2892"/>
      <c r="W1852" s="2892"/>
      <c r="X1852" s="2892"/>
      <c r="Y1852" s="2892"/>
      <c r="Z1852" s="2892"/>
      <c r="AA1852" s="2893"/>
      <c r="AB1852" s="1489"/>
      <c r="AC1852" s="2894"/>
      <c r="AD1852" s="1489"/>
      <c r="AE1852" s="1489"/>
      <c r="AF1852" s="1742"/>
      <c r="AG1852" s="1742"/>
      <c r="AH1852" s="1489"/>
      <c r="AI1852" s="3434">
        <f>AI1853</f>
        <v>0</v>
      </c>
      <c r="AJ1852" s="2896"/>
      <c r="AK1852" s="2742"/>
      <c r="AL1852" s="3646"/>
      <c r="AM1852" s="253"/>
      <c r="AN1852" s="253"/>
      <c r="AO1852" s="253"/>
      <c r="AP1852" s="253"/>
      <c r="AQ1852" s="253"/>
      <c r="AR1852" s="253"/>
      <c r="AS1852" s="253"/>
      <c r="AT1852" s="253"/>
      <c r="AU1852" s="253"/>
      <c r="AV1852" s="253"/>
      <c r="AW1852" s="253"/>
      <c r="AX1852" s="253"/>
      <c r="AY1852" s="253"/>
      <c r="AZ1852" s="253"/>
      <c r="BA1852" s="253"/>
      <c r="BB1852" s="253"/>
      <c r="BC1852" s="253"/>
      <c r="BD1852" s="253"/>
      <c r="BE1852" s="253"/>
      <c r="BF1852" s="253"/>
      <c r="BG1852" s="253"/>
      <c r="BH1852" s="253"/>
      <c r="BI1852" s="253"/>
      <c r="BJ1852" s="253"/>
      <c r="BK1852" s="253"/>
      <c r="BL1852" s="253"/>
      <c r="BM1852" s="253"/>
      <c r="BN1852" s="253"/>
      <c r="BO1852" s="253"/>
      <c r="BP1852" s="253"/>
      <c r="BQ1852" s="253"/>
      <c r="BR1852" s="253"/>
      <c r="BS1852" s="253"/>
      <c r="BT1852" s="253"/>
      <c r="BU1852" s="253"/>
      <c r="BV1852" s="253"/>
      <c r="BW1852" s="253"/>
      <c r="BX1852" s="253"/>
      <c r="BY1852" s="253"/>
      <c r="BZ1852" s="253"/>
      <c r="CA1852" s="253"/>
      <c r="CB1852" s="253"/>
      <c r="CC1852" s="253"/>
      <c r="CD1852" s="253"/>
      <c r="CE1852" s="253"/>
      <c r="CF1852" s="253"/>
      <c r="CG1852" s="253"/>
      <c r="CH1852" s="253"/>
      <c r="CI1852" s="253"/>
      <c r="CJ1852" s="253"/>
      <c r="CK1852" s="253"/>
      <c r="CL1852" s="253"/>
      <c r="CM1852" s="253"/>
      <c r="CN1852" s="253"/>
      <c r="CO1852" s="253"/>
      <c r="CP1852" s="253"/>
      <c r="CQ1852" s="253"/>
      <c r="CR1852" s="253"/>
      <c r="CS1852" s="253"/>
      <c r="CT1852" s="253"/>
      <c r="CU1852" s="253"/>
      <c r="CV1852" s="253"/>
      <c r="CW1852" s="253"/>
      <c r="CX1852" s="253"/>
      <c r="CY1852" s="253"/>
      <c r="CZ1852" s="253"/>
      <c r="DA1852" s="253"/>
      <c r="DB1852" s="253"/>
      <c r="DC1852" s="253"/>
      <c r="DD1852" s="253"/>
      <c r="DE1852" s="253"/>
      <c r="DF1852" s="253"/>
      <c r="DG1852" s="253"/>
      <c r="DH1852" s="253"/>
      <c r="DI1852" s="253"/>
      <c r="DJ1852" s="253"/>
      <c r="DK1852" s="253"/>
      <c r="DL1852" s="253"/>
      <c r="DM1852" s="253"/>
      <c r="DN1852" s="253"/>
      <c r="DO1852" s="253"/>
      <c r="DP1852" s="253"/>
      <c r="DQ1852" s="253"/>
      <c r="DR1852" s="253"/>
      <c r="DS1852" s="253"/>
      <c r="DT1852" s="253"/>
      <c r="DU1852" s="253"/>
      <c r="DV1852" s="253"/>
      <c r="DW1852" s="253"/>
      <c r="DX1852" s="253"/>
      <c r="DY1852" s="253"/>
      <c r="DZ1852" s="253"/>
      <c r="EA1852" s="253"/>
      <c r="EB1852" s="253"/>
      <c r="EC1852" s="253"/>
      <c r="ED1852" s="253"/>
      <c r="EE1852" s="253"/>
      <c r="EF1852" s="253"/>
      <c r="EG1852" s="253"/>
      <c r="EH1852" s="253"/>
      <c r="EI1852" s="253"/>
      <c r="EJ1852" s="253"/>
      <c r="EK1852" s="253"/>
      <c r="EL1852" s="253"/>
      <c r="EM1852" s="253"/>
      <c r="EN1852" s="253"/>
      <c r="EO1852" s="253"/>
      <c r="EP1852" s="253"/>
      <c r="EQ1852" s="253"/>
      <c r="ER1852" s="253"/>
      <c r="ES1852" s="253"/>
      <c r="ET1852" s="253"/>
      <c r="EU1852" s="253"/>
      <c r="EV1852" s="253"/>
      <c r="EW1852" s="253"/>
      <c r="EX1852" s="253"/>
      <c r="EY1852" s="253"/>
      <c r="EZ1852" s="253"/>
      <c r="FA1852" s="253"/>
      <c r="FB1852" s="253"/>
      <c r="FC1852" s="253"/>
      <c r="FD1852" s="253"/>
      <c r="FE1852" s="253"/>
      <c r="FF1852" s="253"/>
      <c r="FG1852" s="253"/>
      <c r="FH1852" s="253"/>
      <c r="FI1852" s="253"/>
      <c r="FJ1852" s="253"/>
      <c r="FK1852" s="253"/>
      <c r="FL1852" s="253"/>
      <c r="FM1852" s="253"/>
      <c r="FN1852" s="253"/>
      <c r="FO1852" s="253"/>
      <c r="FP1852" s="253"/>
      <c r="FQ1852" s="253"/>
      <c r="FR1852" s="253"/>
      <c r="FS1852" s="253"/>
      <c r="FT1852" s="253"/>
      <c r="FU1852" s="253"/>
      <c r="FV1852" s="253"/>
      <c r="FW1852" s="253"/>
      <c r="FX1852" s="253"/>
      <c r="FY1852" s="253"/>
      <c r="FZ1852" s="253"/>
      <c r="GA1852" s="253"/>
      <c r="GB1852" s="253"/>
      <c r="GC1852" s="253"/>
      <c r="GD1852" s="253"/>
      <c r="GE1852" s="253"/>
      <c r="GF1852" s="253"/>
      <c r="GG1852" s="253"/>
      <c r="GH1852" s="253"/>
      <c r="GI1852" s="253"/>
      <c r="GJ1852" s="253"/>
      <c r="GK1852" s="253"/>
      <c r="GL1852" s="253"/>
      <c r="GM1852" s="253"/>
      <c r="GN1852" s="253"/>
      <c r="GO1852" s="253"/>
      <c r="GP1852" s="253"/>
      <c r="GQ1852" s="253"/>
      <c r="GR1852" s="253"/>
      <c r="GS1852" s="253"/>
      <c r="GT1852" s="253"/>
      <c r="GU1852" s="253"/>
      <c r="GV1852" s="253"/>
      <c r="GW1852" s="253"/>
      <c r="GX1852" s="253"/>
      <c r="GY1852" s="253"/>
      <c r="GZ1852" s="253"/>
      <c r="HA1852" s="253"/>
      <c r="HB1852" s="253"/>
      <c r="HC1852" s="253"/>
      <c r="HD1852" s="253"/>
      <c r="HE1852" s="253"/>
      <c r="HF1852" s="253"/>
      <c r="HG1852" s="253"/>
      <c r="HH1852" s="253"/>
      <c r="HI1852" s="253"/>
      <c r="HJ1852" s="253"/>
      <c r="HK1852" s="253"/>
      <c r="HL1852" s="253"/>
      <c r="HM1852" s="253"/>
      <c r="HN1852" s="253"/>
      <c r="HO1852" s="253"/>
      <c r="HP1852" s="253"/>
      <c r="HQ1852" s="253"/>
      <c r="HR1852" s="253"/>
      <c r="HS1852" s="253"/>
      <c r="HT1852" s="253"/>
      <c r="HU1852" s="253"/>
      <c r="HV1852" s="253"/>
      <c r="HW1852" s="253"/>
      <c r="HX1852" s="253"/>
      <c r="HY1852" s="253"/>
      <c r="HZ1852" s="253"/>
      <c r="IA1852" s="253"/>
      <c r="IB1852" s="253"/>
      <c r="IC1852" s="253"/>
      <c r="ID1852" s="253"/>
      <c r="IE1852" s="253"/>
      <c r="IF1852" s="253"/>
      <c r="IG1852" s="253"/>
      <c r="IH1852" s="253"/>
      <c r="II1852" s="253"/>
      <c r="IJ1852" s="253"/>
      <c r="IK1852" s="253"/>
      <c r="IL1852" s="253"/>
      <c r="IM1852" s="253"/>
      <c r="IN1852" s="253"/>
      <c r="IO1852" s="253"/>
      <c r="IP1852" s="253"/>
      <c r="IQ1852" s="253"/>
      <c r="IR1852" s="253"/>
      <c r="IS1852" s="253"/>
      <c r="IT1852" s="253"/>
      <c r="IU1852" s="253"/>
      <c r="IV1852" s="253"/>
      <c r="IW1852" s="253"/>
      <c r="IX1852" s="253"/>
      <c r="IY1852" s="253"/>
      <c r="IZ1852" s="253"/>
      <c r="JA1852" s="253"/>
      <c r="JB1852" s="253"/>
      <c r="JC1852" s="253"/>
      <c r="JD1852" s="253"/>
      <c r="JE1852" s="253"/>
      <c r="JF1852" s="253"/>
      <c r="JG1852" s="253"/>
      <c r="JH1852" s="253"/>
      <c r="JI1852" s="253"/>
    </row>
    <row r="1853" spans="1:269" s="1178" customFormat="1" x14ac:dyDescent="0.25">
      <c r="A1853" s="411"/>
      <c r="B1853" s="411">
        <v>1</v>
      </c>
      <c r="C1853" s="513" t="s">
        <v>349</v>
      </c>
      <c r="D1853" s="4"/>
      <c r="E1853" s="4"/>
      <c r="F1853" s="3432">
        <v>3350</v>
      </c>
      <c r="G1853" s="3433">
        <f>ROUND(F1853/12*$C$3,0)</f>
        <v>2513</v>
      </c>
      <c r="H1853" s="3433">
        <v>2513</v>
      </c>
      <c r="I1853" s="3433">
        <f>H1853/G1853*100</f>
        <v>100</v>
      </c>
      <c r="J1853" s="2891"/>
      <c r="K1853" s="2891"/>
      <c r="L1853" s="2867"/>
      <c r="M1853" s="2867"/>
      <c r="N1853" s="2867"/>
      <c r="O1853" s="2867"/>
      <c r="P1853" s="2867"/>
      <c r="Q1853" s="2867"/>
      <c r="R1853" s="2892"/>
      <c r="S1853" s="2892"/>
      <c r="T1853" s="2892"/>
      <c r="U1853" s="2892"/>
      <c r="V1853" s="2892"/>
      <c r="W1853" s="2892"/>
      <c r="X1853" s="2892"/>
      <c r="Y1853" s="2892"/>
      <c r="Z1853" s="2892"/>
      <c r="AA1853" s="2893"/>
      <c r="AB1853" s="1489"/>
      <c r="AC1853" s="2894"/>
      <c r="AD1853" s="1489"/>
      <c r="AE1853" s="1489"/>
      <c r="AF1853" s="1742"/>
      <c r="AG1853" s="1742"/>
      <c r="AH1853" s="1489"/>
      <c r="AI1853" s="3434"/>
      <c r="AJ1853" s="2896"/>
      <c r="AK1853" s="2742"/>
      <c r="AL1853" s="3646"/>
      <c r="AM1853" s="253"/>
      <c r="AN1853" s="253"/>
      <c r="AO1853" s="253"/>
      <c r="AP1853" s="253"/>
      <c r="AQ1853" s="253"/>
      <c r="AR1853" s="253"/>
      <c r="AS1853" s="253"/>
      <c r="AT1853" s="253"/>
      <c r="AU1853" s="253"/>
      <c r="AV1853" s="253"/>
      <c r="AW1853" s="253"/>
      <c r="AX1853" s="253"/>
      <c r="AY1853" s="253"/>
      <c r="AZ1853" s="253"/>
      <c r="BA1853" s="253"/>
      <c r="BB1853" s="253"/>
      <c r="BC1853" s="253"/>
      <c r="BD1853" s="253"/>
      <c r="BE1853" s="253"/>
      <c r="BF1853" s="253"/>
      <c r="BG1853" s="253"/>
      <c r="BH1853" s="253"/>
      <c r="BI1853" s="253"/>
      <c r="BJ1853" s="253"/>
      <c r="BK1853" s="253"/>
      <c r="BL1853" s="253"/>
      <c r="BM1853" s="253"/>
      <c r="BN1853" s="253"/>
      <c r="BO1853" s="253"/>
      <c r="BP1853" s="253"/>
      <c r="BQ1853" s="253"/>
      <c r="BR1853" s="253"/>
      <c r="BS1853" s="253"/>
      <c r="BT1853" s="253"/>
      <c r="BU1853" s="253"/>
      <c r="BV1853" s="253"/>
      <c r="BW1853" s="253"/>
      <c r="BX1853" s="253"/>
      <c r="BY1853" s="253"/>
      <c r="BZ1853" s="253"/>
      <c r="CA1853" s="253"/>
      <c r="CB1853" s="253"/>
      <c r="CC1853" s="253"/>
      <c r="CD1853" s="253"/>
      <c r="CE1853" s="253"/>
      <c r="CF1853" s="253"/>
      <c r="CG1853" s="253"/>
      <c r="CH1853" s="253"/>
      <c r="CI1853" s="253"/>
      <c r="CJ1853" s="253"/>
      <c r="CK1853" s="253"/>
      <c r="CL1853" s="253"/>
      <c r="CM1853" s="253"/>
      <c r="CN1853" s="253"/>
      <c r="CO1853" s="253"/>
      <c r="CP1853" s="253"/>
      <c r="CQ1853" s="253"/>
      <c r="CR1853" s="253"/>
      <c r="CS1853" s="253"/>
      <c r="CT1853" s="253"/>
      <c r="CU1853" s="253"/>
      <c r="CV1853" s="253"/>
      <c r="CW1853" s="253"/>
      <c r="CX1853" s="253"/>
      <c r="CY1853" s="253"/>
      <c r="CZ1853" s="253"/>
      <c r="DA1853" s="253"/>
      <c r="DB1853" s="253"/>
      <c r="DC1853" s="253"/>
      <c r="DD1853" s="253"/>
      <c r="DE1853" s="253"/>
      <c r="DF1853" s="253"/>
      <c r="DG1853" s="253"/>
      <c r="DH1853" s="253"/>
      <c r="DI1853" s="253"/>
      <c r="DJ1853" s="253"/>
      <c r="DK1853" s="253"/>
      <c r="DL1853" s="253"/>
      <c r="DM1853" s="253"/>
      <c r="DN1853" s="253"/>
      <c r="DO1853" s="253"/>
      <c r="DP1853" s="253"/>
      <c r="DQ1853" s="253"/>
      <c r="DR1853" s="253"/>
      <c r="DS1853" s="253"/>
      <c r="DT1853" s="253"/>
      <c r="DU1853" s="253"/>
      <c r="DV1853" s="253"/>
      <c r="DW1853" s="253"/>
      <c r="DX1853" s="253"/>
      <c r="DY1853" s="253"/>
      <c r="DZ1853" s="253"/>
      <c r="EA1853" s="253"/>
      <c r="EB1853" s="253"/>
      <c r="EC1853" s="253"/>
      <c r="ED1853" s="253"/>
      <c r="EE1853" s="253"/>
      <c r="EF1853" s="253"/>
      <c r="EG1853" s="253"/>
      <c r="EH1853" s="253"/>
      <c r="EI1853" s="253"/>
      <c r="EJ1853" s="253"/>
      <c r="EK1853" s="253"/>
      <c r="EL1853" s="253"/>
      <c r="EM1853" s="253"/>
      <c r="EN1853" s="253"/>
      <c r="EO1853" s="253"/>
      <c r="EP1853" s="253"/>
      <c r="EQ1853" s="253"/>
      <c r="ER1853" s="253"/>
      <c r="ES1853" s="253"/>
      <c r="ET1853" s="253"/>
      <c r="EU1853" s="253"/>
      <c r="EV1853" s="253"/>
      <c r="EW1853" s="253"/>
      <c r="EX1853" s="253"/>
      <c r="EY1853" s="253"/>
      <c r="EZ1853" s="253"/>
      <c r="FA1853" s="253"/>
      <c r="FB1853" s="253"/>
      <c r="FC1853" s="253"/>
      <c r="FD1853" s="253"/>
      <c r="FE1853" s="253"/>
      <c r="FF1853" s="253"/>
      <c r="FG1853" s="253"/>
      <c r="FH1853" s="253"/>
      <c r="FI1853" s="253"/>
      <c r="FJ1853" s="253"/>
      <c r="FK1853" s="253"/>
      <c r="FL1853" s="253"/>
      <c r="FM1853" s="253"/>
      <c r="FN1853" s="253"/>
      <c r="FO1853" s="253"/>
      <c r="FP1853" s="253"/>
      <c r="FQ1853" s="253"/>
      <c r="FR1853" s="253"/>
      <c r="FS1853" s="253"/>
      <c r="FT1853" s="253"/>
      <c r="FU1853" s="253"/>
      <c r="FV1853" s="253"/>
      <c r="FW1853" s="253"/>
      <c r="FX1853" s="253"/>
      <c r="FY1853" s="253"/>
      <c r="FZ1853" s="253"/>
      <c r="GA1853" s="253"/>
      <c r="GB1853" s="253"/>
      <c r="GC1853" s="253"/>
      <c r="GD1853" s="253"/>
      <c r="GE1853" s="253"/>
      <c r="GF1853" s="253"/>
      <c r="GG1853" s="253"/>
      <c r="GH1853" s="253"/>
      <c r="GI1853" s="253"/>
      <c r="GJ1853" s="253"/>
      <c r="GK1853" s="253"/>
      <c r="GL1853" s="253"/>
      <c r="GM1853" s="253"/>
      <c r="GN1853" s="253"/>
      <c r="GO1853" s="253"/>
      <c r="GP1853" s="253"/>
      <c r="GQ1853" s="253"/>
      <c r="GR1853" s="253"/>
      <c r="GS1853" s="253"/>
      <c r="GT1853" s="253"/>
      <c r="GU1853" s="253"/>
      <c r="GV1853" s="253"/>
      <c r="GW1853" s="253"/>
      <c r="GX1853" s="253"/>
      <c r="GY1853" s="253"/>
      <c r="GZ1853" s="253"/>
      <c r="HA1853" s="253"/>
      <c r="HB1853" s="253"/>
      <c r="HC1853" s="253"/>
      <c r="HD1853" s="253"/>
      <c r="HE1853" s="253"/>
      <c r="HF1853" s="253"/>
      <c r="HG1853" s="253"/>
      <c r="HH1853" s="253"/>
      <c r="HI1853" s="253"/>
      <c r="HJ1853" s="253"/>
      <c r="HK1853" s="253"/>
      <c r="HL1853" s="253"/>
      <c r="HM1853" s="253"/>
      <c r="HN1853" s="253"/>
      <c r="HO1853" s="253"/>
      <c r="HP1853" s="253"/>
      <c r="HQ1853" s="253"/>
      <c r="HR1853" s="253"/>
      <c r="HS1853" s="253"/>
      <c r="HT1853" s="253"/>
      <c r="HU1853" s="253"/>
      <c r="HV1853" s="253"/>
      <c r="HW1853" s="253"/>
      <c r="HX1853" s="253"/>
      <c r="HY1853" s="253"/>
      <c r="HZ1853" s="253"/>
      <c r="IA1853" s="253"/>
      <c r="IB1853" s="253"/>
      <c r="IC1853" s="253"/>
      <c r="ID1853" s="253"/>
      <c r="IE1853" s="253"/>
      <c r="IF1853" s="253"/>
      <c r="IG1853" s="253"/>
      <c r="IH1853" s="253"/>
      <c r="II1853" s="253"/>
      <c r="IJ1853" s="253"/>
      <c r="IK1853" s="253"/>
      <c r="IL1853" s="253"/>
      <c r="IM1853" s="253"/>
      <c r="IN1853" s="253"/>
      <c r="IO1853" s="253"/>
      <c r="IP1853" s="253"/>
      <c r="IQ1853" s="253"/>
      <c r="IR1853" s="253"/>
      <c r="IS1853" s="253"/>
      <c r="IT1853" s="253"/>
      <c r="IU1853" s="253"/>
      <c r="IV1853" s="253"/>
      <c r="IW1853" s="253"/>
      <c r="IX1853" s="253"/>
      <c r="IY1853" s="253"/>
      <c r="IZ1853" s="253"/>
      <c r="JA1853" s="253"/>
      <c r="JB1853" s="253"/>
      <c r="JC1853" s="253"/>
      <c r="JD1853" s="253"/>
      <c r="JE1853" s="253"/>
      <c r="JF1853" s="253"/>
      <c r="JG1853" s="253"/>
      <c r="JH1853" s="253"/>
      <c r="JI1853" s="253"/>
    </row>
    <row r="1854" spans="1:269" s="1178" customFormat="1" ht="60" x14ac:dyDescent="0.25">
      <c r="A1854" s="411"/>
      <c r="B1854" s="411">
        <v>1</v>
      </c>
      <c r="C1854" s="513" t="s">
        <v>351</v>
      </c>
      <c r="D1854" s="4"/>
      <c r="E1854" s="4"/>
      <c r="F1854" s="3432"/>
      <c r="G1854" s="3433"/>
      <c r="H1854" s="3433"/>
      <c r="I1854" s="3433"/>
      <c r="J1854" s="2891"/>
      <c r="K1854" s="2891"/>
      <c r="L1854" s="2867"/>
      <c r="M1854" s="2867"/>
      <c r="N1854" s="2867"/>
      <c r="O1854" s="2867"/>
      <c r="P1854" s="2867"/>
      <c r="Q1854" s="2867"/>
      <c r="R1854" s="2892"/>
      <c r="S1854" s="2892"/>
      <c r="T1854" s="2892"/>
      <c r="U1854" s="2892"/>
      <c r="V1854" s="2892"/>
      <c r="W1854" s="2892"/>
      <c r="X1854" s="2892"/>
      <c r="Y1854" s="2892"/>
      <c r="Z1854" s="2892"/>
      <c r="AA1854" s="2893"/>
      <c r="AB1854" s="1489"/>
      <c r="AC1854" s="2894"/>
      <c r="AD1854" s="1489"/>
      <c r="AE1854" s="1489"/>
      <c r="AF1854" s="1742"/>
      <c r="AG1854" s="1742"/>
      <c r="AH1854" s="1489"/>
      <c r="AI1854" s="3434"/>
      <c r="AJ1854" s="2896"/>
      <c r="AK1854" s="2742"/>
      <c r="AL1854" s="3646"/>
      <c r="AM1854" s="253"/>
      <c r="AN1854" s="253"/>
      <c r="AO1854" s="253"/>
      <c r="AP1854" s="253"/>
      <c r="AQ1854" s="253"/>
      <c r="AR1854" s="253"/>
      <c r="AS1854" s="253"/>
      <c r="AT1854" s="253"/>
      <c r="AU1854" s="253"/>
      <c r="AV1854" s="253"/>
      <c r="AW1854" s="253"/>
      <c r="AX1854" s="253"/>
      <c r="AY1854" s="253"/>
      <c r="AZ1854" s="253"/>
      <c r="BA1854" s="253"/>
      <c r="BB1854" s="253"/>
      <c r="BC1854" s="253"/>
      <c r="BD1854" s="253"/>
      <c r="BE1854" s="253"/>
      <c r="BF1854" s="253"/>
      <c r="BG1854" s="253"/>
      <c r="BH1854" s="253"/>
      <c r="BI1854" s="253"/>
      <c r="BJ1854" s="253"/>
      <c r="BK1854" s="253"/>
      <c r="BL1854" s="253"/>
      <c r="BM1854" s="253"/>
      <c r="BN1854" s="253"/>
      <c r="BO1854" s="253"/>
      <c r="BP1854" s="253"/>
      <c r="BQ1854" s="253"/>
      <c r="BR1854" s="253"/>
      <c r="BS1854" s="253"/>
      <c r="BT1854" s="253"/>
      <c r="BU1854" s="253"/>
      <c r="BV1854" s="253"/>
      <c r="BW1854" s="253"/>
      <c r="BX1854" s="253"/>
      <c r="BY1854" s="253"/>
      <c r="BZ1854" s="253"/>
      <c r="CA1854" s="253"/>
      <c r="CB1854" s="253"/>
      <c r="CC1854" s="253"/>
      <c r="CD1854" s="253"/>
      <c r="CE1854" s="253"/>
      <c r="CF1854" s="253"/>
      <c r="CG1854" s="253"/>
      <c r="CH1854" s="253"/>
      <c r="CI1854" s="253"/>
      <c r="CJ1854" s="253"/>
      <c r="CK1854" s="253"/>
      <c r="CL1854" s="253"/>
      <c r="CM1854" s="253"/>
      <c r="CN1854" s="253"/>
      <c r="CO1854" s="253"/>
      <c r="CP1854" s="253"/>
      <c r="CQ1854" s="253"/>
      <c r="CR1854" s="253"/>
      <c r="CS1854" s="253"/>
      <c r="CT1854" s="253"/>
      <c r="CU1854" s="253"/>
      <c r="CV1854" s="253"/>
      <c r="CW1854" s="253"/>
      <c r="CX1854" s="253"/>
      <c r="CY1854" s="253"/>
      <c r="CZ1854" s="253"/>
      <c r="DA1854" s="253"/>
      <c r="DB1854" s="253"/>
      <c r="DC1854" s="253"/>
      <c r="DD1854" s="253"/>
      <c r="DE1854" s="253"/>
      <c r="DF1854" s="253"/>
      <c r="DG1854" s="253"/>
      <c r="DH1854" s="253"/>
      <c r="DI1854" s="253"/>
      <c r="DJ1854" s="253"/>
      <c r="DK1854" s="253"/>
      <c r="DL1854" s="253"/>
      <c r="DM1854" s="253"/>
      <c r="DN1854" s="253"/>
      <c r="DO1854" s="253"/>
      <c r="DP1854" s="253"/>
      <c r="DQ1854" s="253"/>
      <c r="DR1854" s="253"/>
      <c r="DS1854" s="253"/>
      <c r="DT1854" s="253"/>
      <c r="DU1854" s="253"/>
      <c r="DV1854" s="253"/>
      <c r="DW1854" s="253"/>
      <c r="DX1854" s="253"/>
      <c r="DY1854" s="253"/>
      <c r="DZ1854" s="253"/>
      <c r="EA1854" s="253"/>
      <c r="EB1854" s="253"/>
      <c r="EC1854" s="253"/>
      <c r="ED1854" s="253"/>
      <c r="EE1854" s="253"/>
      <c r="EF1854" s="253"/>
      <c r="EG1854" s="253"/>
      <c r="EH1854" s="253"/>
      <c r="EI1854" s="253"/>
      <c r="EJ1854" s="253"/>
      <c r="EK1854" s="253"/>
      <c r="EL1854" s="253"/>
      <c r="EM1854" s="253"/>
      <c r="EN1854" s="253"/>
      <c r="EO1854" s="253"/>
      <c r="EP1854" s="253"/>
      <c r="EQ1854" s="253"/>
      <c r="ER1854" s="253"/>
      <c r="ES1854" s="253"/>
      <c r="ET1854" s="253"/>
      <c r="EU1854" s="253"/>
      <c r="EV1854" s="253"/>
      <c r="EW1854" s="253"/>
      <c r="EX1854" s="253"/>
      <c r="EY1854" s="253"/>
      <c r="EZ1854" s="253"/>
      <c r="FA1854" s="253"/>
      <c r="FB1854" s="253"/>
      <c r="FC1854" s="253"/>
      <c r="FD1854" s="253"/>
      <c r="FE1854" s="253"/>
      <c r="FF1854" s="253"/>
      <c r="FG1854" s="253"/>
      <c r="FH1854" s="253"/>
      <c r="FI1854" s="253"/>
      <c r="FJ1854" s="253"/>
      <c r="FK1854" s="253"/>
      <c r="FL1854" s="253"/>
      <c r="FM1854" s="253"/>
      <c r="FN1854" s="253"/>
      <c r="FO1854" s="253"/>
      <c r="FP1854" s="253"/>
      <c r="FQ1854" s="253"/>
      <c r="FR1854" s="253"/>
      <c r="FS1854" s="253"/>
      <c r="FT1854" s="253"/>
      <c r="FU1854" s="253"/>
      <c r="FV1854" s="253"/>
      <c r="FW1854" s="253"/>
      <c r="FX1854" s="253"/>
      <c r="FY1854" s="253"/>
      <c r="FZ1854" s="253"/>
      <c r="GA1854" s="253"/>
      <c r="GB1854" s="253"/>
      <c r="GC1854" s="253"/>
      <c r="GD1854" s="253"/>
      <c r="GE1854" s="253"/>
      <c r="GF1854" s="253"/>
      <c r="GG1854" s="253"/>
      <c r="GH1854" s="253"/>
      <c r="GI1854" s="253"/>
      <c r="GJ1854" s="253"/>
      <c r="GK1854" s="253"/>
      <c r="GL1854" s="253"/>
      <c r="GM1854" s="253"/>
      <c r="GN1854" s="253"/>
      <c r="GO1854" s="253"/>
      <c r="GP1854" s="253"/>
      <c r="GQ1854" s="253"/>
      <c r="GR1854" s="253"/>
      <c r="GS1854" s="253"/>
      <c r="GT1854" s="253"/>
      <c r="GU1854" s="253"/>
      <c r="GV1854" s="253"/>
      <c r="GW1854" s="253"/>
      <c r="GX1854" s="253"/>
      <c r="GY1854" s="253"/>
      <c r="GZ1854" s="253"/>
      <c r="HA1854" s="253"/>
      <c r="HB1854" s="253"/>
      <c r="HC1854" s="253"/>
      <c r="HD1854" s="253"/>
      <c r="HE1854" s="253"/>
      <c r="HF1854" s="253"/>
      <c r="HG1854" s="253"/>
      <c r="HH1854" s="253"/>
      <c r="HI1854" s="253"/>
      <c r="HJ1854" s="253"/>
      <c r="HK1854" s="253"/>
      <c r="HL1854" s="253"/>
      <c r="HM1854" s="253"/>
      <c r="HN1854" s="253"/>
      <c r="HO1854" s="253"/>
      <c r="HP1854" s="253"/>
      <c r="HQ1854" s="253"/>
      <c r="HR1854" s="253"/>
      <c r="HS1854" s="253"/>
      <c r="HT1854" s="253"/>
      <c r="HU1854" s="253"/>
      <c r="HV1854" s="253"/>
      <c r="HW1854" s="253"/>
      <c r="HX1854" s="253"/>
      <c r="HY1854" s="253"/>
      <c r="HZ1854" s="253"/>
      <c r="IA1854" s="253"/>
      <c r="IB1854" s="253"/>
      <c r="IC1854" s="253"/>
      <c r="ID1854" s="253"/>
      <c r="IE1854" s="253"/>
      <c r="IF1854" s="253"/>
      <c r="IG1854" s="253"/>
      <c r="IH1854" s="253"/>
      <c r="II1854" s="253"/>
      <c r="IJ1854" s="253"/>
      <c r="IK1854" s="253"/>
      <c r="IL1854" s="253"/>
      <c r="IM1854" s="253"/>
      <c r="IN1854" s="253"/>
      <c r="IO1854" s="253"/>
      <c r="IP1854" s="253"/>
      <c r="IQ1854" s="253"/>
      <c r="IR1854" s="253"/>
      <c r="IS1854" s="253"/>
      <c r="IT1854" s="253"/>
      <c r="IU1854" s="253"/>
      <c r="IV1854" s="253"/>
      <c r="IW1854" s="253"/>
      <c r="IX1854" s="253"/>
      <c r="IY1854" s="253"/>
      <c r="IZ1854" s="253"/>
      <c r="JA1854" s="253"/>
      <c r="JB1854" s="253"/>
      <c r="JC1854" s="253"/>
      <c r="JD1854" s="253"/>
      <c r="JE1854" s="253"/>
      <c r="JF1854" s="253"/>
      <c r="JG1854" s="253"/>
      <c r="JH1854" s="253"/>
      <c r="JI1854" s="253"/>
    </row>
    <row r="1855" spans="1:269" s="1178" customFormat="1" ht="45" x14ac:dyDescent="0.25">
      <c r="A1855" s="411"/>
      <c r="B1855" s="411">
        <v>1</v>
      </c>
      <c r="C1855" s="512" t="s">
        <v>352</v>
      </c>
      <c r="D1855" s="4"/>
      <c r="E1855" s="4"/>
      <c r="F1855" s="3432"/>
      <c r="G1855" s="3433">
        <f>ROUND(F1855/12*$C$3,0)</f>
        <v>0</v>
      </c>
      <c r="H1855" s="3433"/>
      <c r="I1855" s="3433"/>
      <c r="J1855" s="2891"/>
      <c r="K1855" s="2891"/>
      <c r="L1855" s="2867"/>
      <c r="M1855" s="2867"/>
      <c r="N1855" s="2867"/>
      <c r="O1855" s="2867"/>
      <c r="P1855" s="2867"/>
      <c r="Q1855" s="2867"/>
      <c r="R1855" s="2892"/>
      <c r="S1855" s="2892"/>
      <c r="T1855" s="2892"/>
      <c r="U1855" s="2892"/>
      <c r="V1855" s="2892"/>
      <c r="W1855" s="2892"/>
      <c r="X1855" s="2892"/>
      <c r="Y1855" s="2892"/>
      <c r="Z1855" s="2892"/>
      <c r="AA1855" s="2893"/>
      <c r="AB1855" s="1489"/>
      <c r="AC1855" s="2894"/>
      <c r="AD1855" s="1489"/>
      <c r="AE1855" s="1489"/>
      <c r="AF1855" s="1742"/>
      <c r="AG1855" s="1742"/>
      <c r="AH1855" s="1489"/>
      <c r="AI1855" s="3434"/>
      <c r="AJ1855" s="2896"/>
      <c r="AK1855" s="2742"/>
      <c r="AL1855" s="3646"/>
      <c r="AM1855" s="253"/>
      <c r="AN1855" s="253"/>
      <c r="AO1855" s="253"/>
      <c r="AP1855" s="253"/>
      <c r="AQ1855" s="253"/>
      <c r="AR1855" s="253"/>
      <c r="AS1855" s="253"/>
      <c r="AT1855" s="253"/>
      <c r="AU1855" s="253"/>
      <c r="AV1855" s="253"/>
      <c r="AW1855" s="253"/>
      <c r="AX1855" s="253"/>
      <c r="AY1855" s="253"/>
      <c r="AZ1855" s="253"/>
      <c r="BA1855" s="253"/>
      <c r="BB1855" s="253"/>
      <c r="BC1855" s="253"/>
      <c r="BD1855" s="253"/>
      <c r="BE1855" s="253"/>
      <c r="BF1855" s="253"/>
      <c r="BG1855" s="253"/>
      <c r="BH1855" s="253"/>
      <c r="BI1855" s="253"/>
      <c r="BJ1855" s="253"/>
      <c r="BK1855" s="253"/>
      <c r="BL1855" s="253"/>
      <c r="BM1855" s="253"/>
      <c r="BN1855" s="253"/>
      <c r="BO1855" s="253"/>
      <c r="BP1855" s="253"/>
      <c r="BQ1855" s="253"/>
      <c r="BR1855" s="253"/>
      <c r="BS1855" s="253"/>
      <c r="BT1855" s="253"/>
      <c r="BU1855" s="253"/>
      <c r="BV1855" s="253"/>
      <c r="BW1855" s="253"/>
      <c r="BX1855" s="253"/>
      <c r="BY1855" s="253"/>
      <c r="BZ1855" s="253"/>
      <c r="CA1855" s="253"/>
      <c r="CB1855" s="253"/>
      <c r="CC1855" s="253"/>
      <c r="CD1855" s="253"/>
      <c r="CE1855" s="253"/>
      <c r="CF1855" s="253"/>
      <c r="CG1855" s="253"/>
      <c r="CH1855" s="253"/>
      <c r="CI1855" s="253"/>
      <c r="CJ1855" s="253"/>
      <c r="CK1855" s="253"/>
      <c r="CL1855" s="253"/>
      <c r="CM1855" s="253"/>
      <c r="CN1855" s="253"/>
      <c r="CO1855" s="253"/>
      <c r="CP1855" s="253"/>
      <c r="CQ1855" s="253"/>
      <c r="CR1855" s="253"/>
      <c r="CS1855" s="253"/>
      <c r="CT1855" s="253"/>
      <c r="CU1855" s="253"/>
      <c r="CV1855" s="253"/>
      <c r="CW1855" s="253"/>
      <c r="CX1855" s="253"/>
      <c r="CY1855" s="253"/>
      <c r="CZ1855" s="253"/>
      <c r="DA1855" s="253"/>
      <c r="DB1855" s="253"/>
      <c r="DC1855" s="253"/>
      <c r="DD1855" s="253"/>
      <c r="DE1855" s="253"/>
      <c r="DF1855" s="253"/>
      <c r="DG1855" s="253"/>
      <c r="DH1855" s="253"/>
      <c r="DI1855" s="253"/>
      <c r="DJ1855" s="253"/>
      <c r="DK1855" s="253"/>
      <c r="DL1855" s="253"/>
      <c r="DM1855" s="253"/>
      <c r="DN1855" s="253"/>
      <c r="DO1855" s="253"/>
      <c r="DP1855" s="253"/>
      <c r="DQ1855" s="253"/>
      <c r="DR1855" s="253"/>
      <c r="DS1855" s="253"/>
      <c r="DT1855" s="253"/>
      <c r="DU1855" s="253"/>
      <c r="DV1855" s="253"/>
      <c r="DW1855" s="253"/>
      <c r="DX1855" s="253"/>
      <c r="DY1855" s="253"/>
      <c r="DZ1855" s="253"/>
      <c r="EA1855" s="253"/>
      <c r="EB1855" s="253"/>
      <c r="EC1855" s="253"/>
      <c r="ED1855" s="253"/>
      <c r="EE1855" s="253"/>
      <c r="EF1855" s="253"/>
      <c r="EG1855" s="253"/>
      <c r="EH1855" s="253"/>
      <c r="EI1855" s="253"/>
      <c r="EJ1855" s="253"/>
      <c r="EK1855" s="253"/>
      <c r="EL1855" s="253"/>
      <c r="EM1855" s="253"/>
      <c r="EN1855" s="253"/>
      <c r="EO1855" s="253"/>
      <c r="EP1855" s="253"/>
      <c r="EQ1855" s="253"/>
      <c r="ER1855" s="253"/>
      <c r="ES1855" s="253"/>
      <c r="ET1855" s="253"/>
      <c r="EU1855" s="253"/>
      <c r="EV1855" s="253"/>
      <c r="EW1855" s="253"/>
      <c r="EX1855" s="253"/>
      <c r="EY1855" s="253"/>
      <c r="EZ1855" s="253"/>
      <c r="FA1855" s="253"/>
      <c r="FB1855" s="253"/>
      <c r="FC1855" s="253"/>
      <c r="FD1855" s="253"/>
      <c r="FE1855" s="253"/>
      <c r="FF1855" s="253"/>
      <c r="FG1855" s="253"/>
      <c r="FH1855" s="253"/>
      <c r="FI1855" s="253"/>
      <c r="FJ1855" s="253"/>
      <c r="FK1855" s="253"/>
      <c r="FL1855" s="253"/>
      <c r="FM1855" s="253"/>
      <c r="FN1855" s="253"/>
      <c r="FO1855" s="253"/>
      <c r="FP1855" s="253"/>
      <c r="FQ1855" s="253"/>
      <c r="FR1855" s="253"/>
      <c r="FS1855" s="253"/>
      <c r="FT1855" s="253"/>
      <c r="FU1855" s="253"/>
      <c r="FV1855" s="253"/>
      <c r="FW1855" s="253"/>
      <c r="FX1855" s="253"/>
      <c r="FY1855" s="253"/>
      <c r="FZ1855" s="253"/>
      <c r="GA1855" s="253"/>
      <c r="GB1855" s="253"/>
      <c r="GC1855" s="253"/>
      <c r="GD1855" s="253"/>
      <c r="GE1855" s="253"/>
      <c r="GF1855" s="253"/>
      <c r="GG1855" s="253"/>
      <c r="GH1855" s="253"/>
      <c r="GI1855" s="253"/>
      <c r="GJ1855" s="253"/>
      <c r="GK1855" s="253"/>
      <c r="GL1855" s="253"/>
      <c r="GM1855" s="253"/>
      <c r="GN1855" s="253"/>
      <c r="GO1855" s="253"/>
      <c r="GP1855" s="253"/>
      <c r="GQ1855" s="253"/>
      <c r="GR1855" s="253"/>
      <c r="GS1855" s="253"/>
      <c r="GT1855" s="253"/>
      <c r="GU1855" s="253"/>
      <c r="GV1855" s="253"/>
      <c r="GW1855" s="253"/>
      <c r="GX1855" s="253"/>
      <c r="GY1855" s="253"/>
      <c r="GZ1855" s="253"/>
      <c r="HA1855" s="253"/>
      <c r="HB1855" s="253"/>
      <c r="HC1855" s="253"/>
      <c r="HD1855" s="253"/>
      <c r="HE1855" s="253"/>
      <c r="HF1855" s="253"/>
      <c r="HG1855" s="253"/>
      <c r="HH1855" s="253"/>
      <c r="HI1855" s="253"/>
      <c r="HJ1855" s="253"/>
      <c r="HK1855" s="253"/>
      <c r="HL1855" s="253"/>
      <c r="HM1855" s="253"/>
      <c r="HN1855" s="253"/>
      <c r="HO1855" s="253"/>
      <c r="HP1855" s="253"/>
      <c r="HQ1855" s="253"/>
      <c r="HR1855" s="253"/>
      <c r="HS1855" s="253"/>
      <c r="HT1855" s="253"/>
      <c r="HU1855" s="253"/>
      <c r="HV1855" s="253"/>
      <c r="HW1855" s="253"/>
      <c r="HX1855" s="253"/>
      <c r="HY1855" s="253"/>
      <c r="HZ1855" s="253"/>
      <c r="IA1855" s="253"/>
      <c r="IB1855" s="253"/>
      <c r="IC1855" s="253"/>
      <c r="ID1855" s="253"/>
      <c r="IE1855" s="253"/>
      <c r="IF1855" s="253"/>
      <c r="IG1855" s="253"/>
      <c r="IH1855" s="253"/>
      <c r="II1855" s="253"/>
      <c r="IJ1855" s="253"/>
      <c r="IK1855" s="253"/>
      <c r="IL1855" s="253"/>
      <c r="IM1855" s="253"/>
      <c r="IN1855" s="253"/>
      <c r="IO1855" s="253"/>
      <c r="IP1855" s="253"/>
      <c r="IQ1855" s="253"/>
      <c r="IR1855" s="253"/>
      <c r="IS1855" s="253"/>
      <c r="IT1855" s="253"/>
      <c r="IU1855" s="253"/>
      <c r="IV1855" s="253"/>
      <c r="IW1855" s="253"/>
      <c r="IX1855" s="253"/>
      <c r="IY1855" s="253"/>
      <c r="IZ1855" s="253"/>
      <c r="JA1855" s="253"/>
      <c r="JB1855" s="253"/>
      <c r="JC1855" s="253"/>
      <c r="JD1855" s="253"/>
      <c r="JE1855" s="253"/>
      <c r="JF1855" s="253"/>
      <c r="JG1855" s="253"/>
      <c r="JH1855" s="253"/>
      <c r="JI1855" s="253"/>
    </row>
    <row r="1856" spans="1:269" s="1178" customFormat="1" ht="29.25" x14ac:dyDescent="0.25">
      <c r="A1856" s="411"/>
      <c r="B1856" s="411">
        <v>1</v>
      </c>
      <c r="C1856" s="2691" t="s">
        <v>360</v>
      </c>
      <c r="D1856" s="4"/>
      <c r="E1856" s="4"/>
      <c r="F1856" s="772"/>
      <c r="G1856" s="3435"/>
      <c r="H1856" s="3435"/>
      <c r="I1856" s="3435"/>
      <c r="J1856" s="2891"/>
      <c r="K1856" s="2891"/>
      <c r="L1856" s="2867"/>
      <c r="M1856" s="2867"/>
      <c r="N1856" s="2867"/>
      <c r="O1856" s="2867"/>
      <c r="P1856" s="2867"/>
      <c r="Q1856" s="2867"/>
      <c r="R1856" s="2892"/>
      <c r="S1856" s="2892"/>
      <c r="T1856" s="2892"/>
      <c r="U1856" s="2892"/>
      <c r="V1856" s="2892"/>
      <c r="W1856" s="2892"/>
      <c r="X1856" s="2892"/>
      <c r="Y1856" s="2892"/>
      <c r="Z1856" s="2892"/>
      <c r="AA1856" s="2893"/>
      <c r="AB1856" s="1489"/>
      <c r="AC1856" s="2894"/>
      <c r="AD1856" s="1489"/>
      <c r="AE1856" s="1489"/>
      <c r="AF1856" s="1742"/>
      <c r="AG1856" s="1742"/>
      <c r="AH1856" s="1489"/>
      <c r="AI1856" s="3436"/>
      <c r="AJ1856" s="2896"/>
      <c r="AK1856" s="2742"/>
      <c r="AL1856" s="3646"/>
      <c r="AM1856" s="253"/>
      <c r="AN1856" s="253"/>
      <c r="AO1856" s="253"/>
      <c r="AP1856" s="253"/>
      <c r="AQ1856" s="253"/>
      <c r="AR1856" s="253"/>
      <c r="AS1856" s="253"/>
      <c r="AT1856" s="253"/>
      <c r="AU1856" s="253"/>
      <c r="AV1856" s="253"/>
      <c r="AW1856" s="253"/>
      <c r="AX1856" s="253"/>
      <c r="AY1856" s="253"/>
      <c r="AZ1856" s="253"/>
      <c r="BA1856" s="253"/>
      <c r="BB1856" s="253"/>
      <c r="BC1856" s="253"/>
      <c r="BD1856" s="253"/>
      <c r="BE1856" s="253"/>
      <c r="BF1856" s="253"/>
      <c r="BG1856" s="253"/>
      <c r="BH1856" s="253"/>
      <c r="BI1856" s="253"/>
      <c r="BJ1856" s="253"/>
      <c r="BK1856" s="253"/>
      <c r="BL1856" s="253"/>
      <c r="BM1856" s="253"/>
      <c r="BN1856" s="253"/>
      <c r="BO1856" s="253"/>
      <c r="BP1856" s="253"/>
      <c r="BQ1856" s="253"/>
      <c r="BR1856" s="253"/>
      <c r="BS1856" s="253"/>
      <c r="BT1856" s="253"/>
      <c r="BU1856" s="253"/>
      <c r="BV1856" s="253"/>
      <c r="BW1856" s="253"/>
      <c r="BX1856" s="253"/>
      <c r="BY1856" s="253"/>
      <c r="BZ1856" s="253"/>
      <c r="CA1856" s="253"/>
      <c r="CB1856" s="253"/>
      <c r="CC1856" s="253"/>
      <c r="CD1856" s="253"/>
      <c r="CE1856" s="253"/>
      <c r="CF1856" s="253"/>
      <c r="CG1856" s="253"/>
      <c r="CH1856" s="253"/>
      <c r="CI1856" s="253"/>
      <c r="CJ1856" s="253"/>
      <c r="CK1856" s="253"/>
      <c r="CL1856" s="253"/>
      <c r="CM1856" s="253"/>
      <c r="CN1856" s="253"/>
      <c r="CO1856" s="253"/>
      <c r="CP1856" s="253"/>
      <c r="CQ1856" s="253"/>
      <c r="CR1856" s="253"/>
      <c r="CS1856" s="253"/>
      <c r="CT1856" s="253"/>
      <c r="CU1856" s="253"/>
      <c r="CV1856" s="253"/>
      <c r="CW1856" s="253"/>
      <c r="CX1856" s="253"/>
      <c r="CY1856" s="253"/>
      <c r="CZ1856" s="253"/>
      <c r="DA1856" s="253"/>
      <c r="DB1856" s="253"/>
      <c r="DC1856" s="253"/>
      <c r="DD1856" s="253"/>
      <c r="DE1856" s="253"/>
      <c r="DF1856" s="253"/>
      <c r="DG1856" s="253"/>
      <c r="DH1856" s="253"/>
      <c r="DI1856" s="253"/>
      <c r="DJ1856" s="253"/>
      <c r="DK1856" s="253"/>
      <c r="DL1856" s="253"/>
      <c r="DM1856" s="253"/>
      <c r="DN1856" s="253"/>
      <c r="DO1856" s="253"/>
      <c r="DP1856" s="253"/>
      <c r="DQ1856" s="253"/>
      <c r="DR1856" s="253"/>
      <c r="DS1856" s="253"/>
      <c r="DT1856" s="253"/>
      <c r="DU1856" s="253"/>
      <c r="DV1856" s="253"/>
      <c r="DW1856" s="253"/>
      <c r="DX1856" s="253"/>
      <c r="DY1856" s="253"/>
      <c r="DZ1856" s="253"/>
      <c r="EA1856" s="253"/>
      <c r="EB1856" s="253"/>
      <c r="EC1856" s="253"/>
      <c r="ED1856" s="253"/>
      <c r="EE1856" s="253"/>
      <c r="EF1856" s="253"/>
      <c r="EG1856" s="253"/>
      <c r="EH1856" s="253"/>
      <c r="EI1856" s="253"/>
      <c r="EJ1856" s="253"/>
      <c r="EK1856" s="253"/>
      <c r="EL1856" s="253"/>
      <c r="EM1856" s="253"/>
      <c r="EN1856" s="253"/>
      <c r="EO1856" s="253"/>
      <c r="EP1856" s="253"/>
      <c r="EQ1856" s="253"/>
      <c r="ER1856" s="253"/>
      <c r="ES1856" s="253"/>
      <c r="ET1856" s="253"/>
      <c r="EU1856" s="253"/>
      <c r="EV1856" s="253"/>
      <c r="EW1856" s="253"/>
      <c r="EX1856" s="253"/>
      <c r="EY1856" s="253"/>
      <c r="EZ1856" s="253"/>
      <c r="FA1856" s="253"/>
      <c r="FB1856" s="253"/>
      <c r="FC1856" s="253"/>
      <c r="FD1856" s="253"/>
      <c r="FE1856" s="253"/>
      <c r="FF1856" s="253"/>
      <c r="FG1856" s="253"/>
      <c r="FH1856" s="253"/>
      <c r="FI1856" s="253"/>
      <c r="FJ1856" s="253"/>
      <c r="FK1856" s="253"/>
      <c r="FL1856" s="253"/>
      <c r="FM1856" s="253"/>
      <c r="FN1856" s="253"/>
      <c r="FO1856" s="253"/>
      <c r="FP1856" s="253"/>
      <c r="FQ1856" s="253"/>
      <c r="FR1856" s="253"/>
      <c r="FS1856" s="253"/>
      <c r="FT1856" s="253"/>
      <c r="FU1856" s="253"/>
      <c r="FV1856" s="253"/>
      <c r="FW1856" s="253"/>
      <c r="FX1856" s="253"/>
      <c r="FY1856" s="253"/>
      <c r="FZ1856" s="253"/>
      <c r="GA1856" s="253"/>
      <c r="GB1856" s="253"/>
      <c r="GC1856" s="253"/>
      <c r="GD1856" s="253"/>
      <c r="GE1856" s="253"/>
      <c r="GF1856" s="253"/>
      <c r="GG1856" s="253"/>
      <c r="GH1856" s="253"/>
      <c r="GI1856" s="253"/>
      <c r="GJ1856" s="253"/>
      <c r="GK1856" s="253"/>
      <c r="GL1856" s="253"/>
      <c r="GM1856" s="253"/>
      <c r="GN1856" s="253"/>
      <c r="GO1856" s="253"/>
      <c r="GP1856" s="253"/>
      <c r="GQ1856" s="253"/>
      <c r="GR1856" s="253"/>
      <c r="GS1856" s="253"/>
      <c r="GT1856" s="253"/>
      <c r="GU1856" s="253"/>
      <c r="GV1856" s="253"/>
      <c r="GW1856" s="253"/>
      <c r="GX1856" s="253"/>
      <c r="GY1856" s="253"/>
      <c r="GZ1856" s="253"/>
      <c r="HA1856" s="253"/>
      <c r="HB1856" s="253"/>
      <c r="HC1856" s="253"/>
      <c r="HD1856" s="253"/>
      <c r="HE1856" s="253"/>
      <c r="HF1856" s="253"/>
      <c r="HG1856" s="253"/>
      <c r="HH1856" s="253"/>
      <c r="HI1856" s="253"/>
      <c r="HJ1856" s="253"/>
      <c r="HK1856" s="253"/>
      <c r="HL1856" s="253"/>
      <c r="HM1856" s="253"/>
      <c r="HN1856" s="253"/>
      <c r="HO1856" s="253"/>
      <c r="HP1856" s="253"/>
      <c r="HQ1856" s="253"/>
      <c r="HR1856" s="253"/>
      <c r="HS1856" s="253"/>
      <c r="HT1856" s="253"/>
      <c r="HU1856" s="253"/>
      <c r="HV1856" s="253"/>
      <c r="HW1856" s="253"/>
      <c r="HX1856" s="253"/>
      <c r="HY1856" s="253"/>
      <c r="HZ1856" s="253"/>
      <c r="IA1856" s="253"/>
      <c r="IB1856" s="253"/>
      <c r="IC1856" s="253"/>
      <c r="ID1856" s="253"/>
      <c r="IE1856" s="253"/>
      <c r="IF1856" s="253"/>
      <c r="IG1856" s="253"/>
      <c r="IH1856" s="253"/>
      <c r="II1856" s="253"/>
      <c r="IJ1856" s="253"/>
      <c r="IK1856" s="253"/>
      <c r="IL1856" s="253"/>
      <c r="IM1856" s="253"/>
      <c r="IN1856" s="253"/>
      <c r="IO1856" s="253"/>
      <c r="IP1856" s="253"/>
      <c r="IQ1856" s="253"/>
      <c r="IR1856" s="253"/>
      <c r="IS1856" s="253"/>
      <c r="IT1856" s="253"/>
      <c r="IU1856" s="253"/>
      <c r="IV1856" s="253"/>
      <c r="IW1856" s="253"/>
      <c r="IX1856" s="253"/>
      <c r="IY1856" s="253"/>
      <c r="IZ1856" s="253"/>
      <c r="JA1856" s="253"/>
      <c r="JB1856" s="253"/>
      <c r="JC1856" s="253"/>
      <c r="JD1856" s="253"/>
      <c r="JE1856" s="253"/>
      <c r="JF1856" s="253"/>
      <c r="JG1856" s="253"/>
      <c r="JH1856" s="253"/>
      <c r="JI1856" s="253"/>
    </row>
    <row r="1857" spans="1:269" s="1178" customFormat="1" ht="29.25" x14ac:dyDescent="0.25">
      <c r="A1857" s="411"/>
      <c r="B1857" s="411">
        <v>1</v>
      </c>
      <c r="C1857" s="2691" t="s">
        <v>353</v>
      </c>
      <c r="D1857" s="4"/>
      <c r="E1857" s="4"/>
      <c r="F1857" s="772"/>
      <c r="G1857" s="3435"/>
      <c r="H1857" s="3435"/>
      <c r="I1857" s="3435"/>
      <c r="J1857" s="2891"/>
      <c r="K1857" s="2891"/>
      <c r="L1857" s="2867"/>
      <c r="M1857" s="2867"/>
      <c r="N1857" s="2867"/>
      <c r="O1857" s="2867"/>
      <c r="P1857" s="2867"/>
      <c r="Q1857" s="2867"/>
      <c r="R1857" s="2892"/>
      <c r="S1857" s="2892"/>
      <c r="T1857" s="2892"/>
      <c r="U1857" s="2892"/>
      <c r="V1857" s="2892"/>
      <c r="W1857" s="2892"/>
      <c r="X1857" s="2892"/>
      <c r="Y1857" s="2892"/>
      <c r="Z1857" s="2892"/>
      <c r="AA1857" s="2893"/>
      <c r="AB1857" s="1489"/>
      <c r="AC1857" s="2894"/>
      <c r="AD1857" s="1489"/>
      <c r="AE1857" s="1489"/>
      <c r="AF1857" s="1742"/>
      <c r="AG1857" s="1742"/>
      <c r="AH1857" s="1489"/>
      <c r="AI1857" s="3436"/>
      <c r="AJ1857" s="2896"/>
      <c r="AK1857" s="2742"/>
      <c r="AL1857" s="3646"/>
      <c r="AM1857" s="253"/>
      <c r="AN1857" s="253"/>
      <c r="AO1857" s="253"/>
      <c r="AP1857" s="253"/>
      <c r="AQ1857" s="253"/>
      <c r="AR1857" s="253"/>
      <c r="AS1857" s="253"/>
      <c r="AT1857" s="253"/>
      <c r="AU1857" s="253"/>
      <c r="AV1857" s="253"/>
      <c r="AW1857" s="253"/>
      <c r="AX1857" s="253"/>
      <c r="AY1857" s="253"/>
      <c r="AZ1857" s="253"/>
      <c r="BA1857" s="253"/>
      <c r="BB1857" s="253"/>
      <c r="BC1857" s="253"/>
      <c r="BD1857" s="253"/>
      <c r="BE1857" s="253"/>
      <c r="BF1857" s="253"/>
      <c r="BG1857" s="253"/>
      <c r="BH1857" s="253"/>
      <c r="BI1857" s="253"/>
      <c r="BJ1857" s="253"/>
      <c r="BK1857" s="253"/>
      <c r="BL1857" s="253"/>
      <c r="BM1857" s="253"/>
      <c r="BN1857" s="253"/>
      <c r="BO1857" s="253"/>
      <c r="BP1857" s="253"/>
      <c r="BQ1857" s="253"/>
      <c r="BR1857" s="253"/>
      <c r="BS1857" s="253"/>
      <c r="BT1857" s="253"/>
      <c r="BU1857" s="253"/>
      <c r="BV1857" s="253"/>
      <c r="BW1857" s="253"/>
      <c r="BX1857" s="253"/>
      <c r="BY1857" s="253"/>
      <c r="BZ1857" s="253"/>
      <c r="CA1857" s="253"/>
      <c r="CB1857" s="253"/>
      <c r="CC1857" s="253"/>
      <c r="CD1857" s="253"/>
      <c r="CE1857" s="253"/>
      <c r="CF1857" s="253"/>
      <c r="CG1857" s="253"/>
      <c r="CH1857" s="253"/>
      <c r="CI1857" s="253"/>
      <c r="CJ1857" s="253"/>
      <c r="CK1857" s="253"/>
      <c r="CL1857" s="253"/>
      <c r="CM1857" s="253"/>
      <c r="CN1857" s="253"/>
      <c r="CO1857" s="253"/>
      <c r="CP1857" s="253"/>
      <c r="CQ1857" s="253"/>
      <c r="CR1857" s="253"/>
      <c r="CS1857" s="253"/>
      <c r="CT1857" s="253"/>
      <c r="CU1857" s="253"/>
      <c r="CV1857" s="253"/>
      <c r="CW1857" s="253"/>
      <c r="CX1857" s="253"/>
      <c r="CY1857" s="253"/>
      <c r="CZ1857" s="253"/>
      <c r="DA1857" s="253"/>
      <c r="DB1857" s="253"/>
      <c r="DC1857" s="253"/>
      <c r="DD1857" s="253"/>
      <c r="DE1857" s="253"/>
      <c r="DF1857" s="253"/>
      <c r="DG1857" s="253"/>
      <c r="DH1857" s="253"/>
      <c r="DI1857" s="253"/>
      <c r="DJ1857" s="253"/>
      <c r="DK1857" s="253"/>
      <c r="DL1857" s="253"/>
      <c r="DM1857" s="253"/>
      <c r="DN1857" s="253"/>
      <c r="DO1857" s="253"/>
      <c r="DP1857" s="253"/>
      <c r="DQ1857" s="253"/>
      <c r="DR1857" s="253"/>
      <c r="DS1857" s="253"/>
      <c r="DT1857" s="253"/>
      <c r="DU1857" s="253"/>
      <c r="DV1857" s="253"/>
      <c r="DW1857" s="253"/>
      <c r="DX1857" s="253"/>
      <c r="DY1857" s="253"/>
      <c r="DZ1857" s="253"/>
      <c r="EA1857" s="253"/>
      <c r="EB1857" s="253"/>
      <c r="EC1857" s="253"/>
      <c r="ED1857" s="253"/>
      <c r="EE1857" s="253"/>
      <c r="EF1857" s="253"/>
      <c r="EG1857" s="253"/>
      <c r="EH1857" s="253"/>
      <c r="EI1857" s="253"/>
      <c r="EJ1857" s="253"/>
      <c r="EK1857" s="253"/>
      <c r="EL1857" s="253"/>
      <c r="EM1857" s="253"/>
      <c r="EN1857" s="253"/>
      <c r="EO1857" s="253"/>
      <c r="EP1857" s="253"/>
      <c r="EQ1857" s="253"/>
      <c r="ER1857" s="253"/>
      <c r="ES1857" s="253"/>
      <c r="ET1857" s="253"/>
      <c r="EU1857" s="253"/>
      <c r="EV1857" s="253"/>
      <c r="EW1857" s="253"/>
      <c r="EX1857" s="253"/>
      <c r="EY1857" s="253"/>
      <c r="EZ1857" s="253"/>
      <c r="FA1857" s="253"/>
      <c r="FB1857" s="253"/>
      <c r="FC1857" s="253"/>
      <c r="FD1857" s="253"/>
      <c r="FE1857" s="253"/>
      <c r="FF1857" s="253"/>
      <c r="FG1857" s="253"/>
      <c r="FH1857" s="253"/>
      <c r="FI1857" s="253"/>
      <c r="FJ1857" s="253"/>
      <c r="FK1857" s="253"/>
      <c r="FL1857" s="253"/>
      <c r="FM1857" s="253"/>
      <c r="FN1857" s="253"/>
      <c r="FO1857" s="253"/>
      <c r="FP1857" s="253"/>
      <c r="FQ1857" s="253"/>
      <c r="FR1857" s="253"/>
      <c r="FS1857" s="253"/>
      <c r="FT1857" s="253"/>
      <c r="FU1857" s="253"/>
      <c r="FV1857" s="253"/>
      <c r="FW1857" s="253"/>
      <c r="FX1857" s="253"/>
      <c r="FY1857" s="253"/>
      <c r="FZ1857" s="253"/>
      <c r="GA1857" s="253"/>
      <c r="GB1857" s="253"/>
      <c r="GC1857" s="253"/>
      <c r="GD1857" s="253"/>
      <c r="GE1857" s="253"/>
      <c r="GF1857" s="253"/>
      <c r="GG1857" s="253"/>
      <c r="GH1857" s="253"/>
      <c r="GI1857" s="253"/>
      <c r="GJ1857" s="253"/>
      <c r="GK1857" s="253"/>
      <c r="GL1857" s="253"/>
      <c r="GM1857" s="253"/>
      <c r="GN1857" s="253"/>
      <c r="GO1857" s="253"/>
      <c r="GP1857" s="253"/>
      <c r="GQ1857" s="253"/>
      <c r="GR1857" s="253"/>
      <c r="GS1857" s="253"/>
      <c r="GT1857" s="253"/>
      <c r="GU1857" s="253"/>
      <c r="GV1857" s="253"/>
      <c r="GW1857" s="253"/>
      <c r="GX1857" s="253"/>
      <c r="GY1857" s="253"/>
      <c r="GZ1857" s="253"/>
      <c r="HA1857" s="253"/>
      <c r="HB1857" s="253"/>
      <c r="HC1857" s="253"/>
      <c r="HD1857" s="253"/>
      <c r="HE1857" s="253"/>
      <c r="HF1857" s="253"/>
      <c r="HG1857" s="253"/>
      <c r="HH1857" s="253"/>
      <c r="HI1857" s="253"/>
      <c r="HJ1857" s="253"/>
      <c r="HK1857" s="253"/>
      <c r="HL1857" s="253"/>
      <c r="HM1857" s="253"/>
      <c r="HN1857" s="253"/>
      <c r="HO1857" s="253"/>
      <c r="HP1857" s="253"/>
      <c r="HQ1857" s="253"/>
      <c r="HR1857" s="253"/>
      <c r="HS1857" s="253"/>
      <c r="HT1857" s="253"/>
      <c r="HU1857" s="253"/>
      <c r="HV1857" s="253"/>
      <c r="HW1857" s="253"/>
      <c r="HX1857" s="253"/>
      <c r="HY1857" s="253"/>
      <c r="HZ1857" s="253"/>
      <c r="IA1857" s="253"/>
      <c r="IB1857" s="253"/>
      <c r="IC1857" s="253"/>
      <c r="ID1857" s="253"/>
      <c r="IE1857" s="253"/>
      <c r="IF1857" s="253"/>
      <c r="IG1857" s="253"/>
      <c r="IH1857" s="253"/>
      <c r="II1857" s="253"/>
      <c r="IJ1857" s="253"/>
      <c r="IK1857" s="253"/>
      <c r="IL1857" s="253"/>
      <c r="IM1857" s="253"/>
      <c r="IN1857" s="253"/>
      <c r="IO1857" s="253"/>
      <c r="IP1857" s="253"/>
      <c r="IQ1857" s="253"/>
      <c r="IR1857" s="253"/>
      <c r="IS1857" s="253"/>
      <c r="IT1857" s="253"/>
      <c r="IU1857" s="253"/>
      <c r="IV1857" s="253"/>
      <c r="IW1857" s="253"/>
      <c r="IX1857" s="253"/>
      <c r="IY1857" s="253"/>
      <c r="IZ1857" s="253"/>
      <c r="JA1857" s="253"/>
      <c r="JB1857" s="253"/>
      <c r="JC1857" s="253"/>
      <c r="JD1857" s="253"/>
      <c r="JE1857" s="253"/>
      <c r="JF1857" s="253"/>
      <c r="JG1857" s="253"/>
      <c r="JH1857" s="253"/>
      <c r="JI1857" s="253"/>
    </row>
    <row r="1858" spans="1:269" s="1178" customFormat="1" ht="29.25" x14ac:dyDescent="0.25">
      <c r="A1858" s="411"/>
      <c r="B1858" s="411">
        <v>1</v>
      </c>
      <c r="C1858" s="720" t="s">
        <v>279</v>
      </c>
      <c r="D1858" s="4"/>
      <c r="E1858" s="4"/>
      <c r="F1858" s="772">
        <f>F1851</f>
        <v>3350</v>
      </c>
      <c r="G1858" s="3435">
        <f>G1851</f>
        <v>2513</v>
      </c>
      <c r="H1858" s="3435">
        <f>H1851</f>
        <v>2513</v>
      </c>
      <c r="I1858" s="3435">
        <f>H1858/G1858*100</f>
        <v>100</v>
      </c>
      <c r="J1858" s="2891"/>
      <c r="K1858" s="2891"/>
      <c r="L1858" s="2867"/>
      <c r="M1858" s="2867"/>
      <c r="N1858" s="2867"/>
      <c r="O1858" s="2867"/>
      <c r="P1858" s="2867"/>
      <c r="Q1858" s="2867"/>
      <c r="R1858" s="2892"/>
      <c r="S1858" s="2892"/>
      <c r="T1858" s="2892"/>
      <c r="U1858" s="2892"/>
      <c r="V1858" s="2892"/>
      <c r="W1858" s="2892"/>
      <c r="X1858" s="2892"/>
      <c r="Y1858" s="2892"/>
      <c r="Z1858" s="2892"/>
      <c r="AA1858" s="2893"/>
      <c r="AB1858" s="1489"/>
      <c r="AC1858" s="2894"/>
      <c r="AD1858" s="1489"/>
      <c r="AE1858" s="1489"/>
      <c r="AF1858" s="1742"/>
      <c r="AG1858" s="1742"/>
      <c r="AH1858" s="1489"/>
      <c r="AI1858" s="3436">
        <f>AI1851</f>
        <v>0</v>
      </c>
      <c r="AJ1858" s="2896"/>
      <c r="AK1858" s="2742"/>
      <c r="AL1858" s="3646"/>
      <c r="AM1858" s="253"/>
      <c r="AN1858" s="253"/>
      <c r="AO1858" s="253"/>
      <c r="AP1858" s="253"/>
      <c r="AQ1858" s="253"/>
      <c r="AR1858" s="253"/>
      <c r="AS1858" s="253"/>
      <c r="AT1858" s="253"/>
      <c r="AU1858" s="253"/>
      <c r="AV1858" s="253"/>
      <c r="AW1858" s="253"/>
      <c r="AX1858" s="253"/>
      <c r="AY1858" s="253"/>
      <c r="AZ1858" s="253"/>
      <c r="BA1858" s="253"/>
      <c r="BB1858" s="253"/>
      <c r="BC1858" s="253"/>
      <c r="BD1858" s="253"/>
      <c r="BE1858" s="253"/>
      <c r="BF1858" s="253"/>
      <c r="BG1858" s="253"/>
      <c r="BH1858" s="253"/>
      <c r="BI1858" s="253"/>
      <c r="BJ1858" s="253"/>
      <c r="BK1858" s="253"/>
      <c r="BL1858" s="253"/>
      <c r="BM1858" s="253"/>
      <c r="BN1858" s="253"/>
      <c r="BO1858" s="253"/>
      <c r="BP1858" s="253"/>
      <c r="BQ1858" s="253"/>
      <c r="BR1858" s="253"/>
      <c r="BS1858" s="253"/>
      <c r="BT1858" s="253"/>
      <c r="BU1858" s="253"/>
      <c r="BV1858" s="253"/>
      <c r="BW1858" s="253"/>
      <c r="BX1858" s="253"/>
      <c r="BY1858" s="253"/>
      <c r="BZ1858" s="253"/>
      <c r="CA1858" s="253"/>
      <c r="CB1858" s="253"/>
      <c r="CC1858" s="253"/>
      <c r="CD1858" s="253"/>
      <c r="CE1858" s="253"/>
      <c r="CF1858" s="253"/>
      <c r="CG1858" s="253"/>
      <c r="CH1858" s="253"/>
      <c r="CI1858" s="253"/>
      <c r="CJ1858" s="253"/>
      <c r="CK1858" s="253"/>
      <c r="CL1858" s="253"/>
      <c r="CM1858" s="253"/>
      <c r="CN1858" s="253"/>
      <c r="CO1858" s="253"/>
      <c r="CP1858" s="253"/>
      <c r="CQ1858" s="253"/>
      <c r="CR1858" s="253"/>
      <c r="CS1858" s="253"/>
      <c r="CT1858" s="253"/>
      <c r="CU1858" s="253"/>
      <c r="CV1858" s="253"/>
      <c r="CW1858" s="253"/>
      <c r="CX1858" s="253"/>
      <c r="CY1858" s="253"/>
      <c r="CZ1858" s="253"/>
      <c r="DA1858" s="253"/>
      <c r="DB1858" s="253"/>
      <c r="DC1858" s="253"/>
      <c r="DD1858" s="253"/>
      <c r="DE1858" s="253"/>
      <c r="DF1858" s="253"/>
      <c r="DG1858" s="253"/>
      <c r="DH1858" s="253"/>
      <c r="DI1858" s="253"/>
      <c r="DJ1858" s="253"/>
      <c r="DK1858" s="253"/>
      <c r="DL1858" s="253"/>
      <c r="DM1858" s="253"/>
      <c r="DN1858" s="253"/>
      <c r="DO1858" s="253"/>
      <c r="DP1858" s="253"/>
      <c r="DQ1858" s="253"/>
      <c r="DR1858" s="253"/>
      <c r="DS1858" s="253"/>
      <c r="DT1858" s="253"/>
      <c r="DU1858" s="253"/>
      <c r="DV1858" s="253"/>
      <c r="DW1858" s="253"/>
      <c r="DX1858" s="253"/>
      <c r="DY1858" s="253"/>
      <c r="DZ1858" s="253"/>
      <c r="EA1858" s="253"/>
      <c r="EB1858" s="253"/>
      <c r="EC1858" s="253"/>
      <c r="ED1858" s="253"/>
      <c r="EE1858" s="253"/>
      <c r="EF1858" s="253"/>
      <c r="EG1858" s="253"/>
      <c r="EH1858" s="253"/>
      <c r="EI1858" s="253"/>
      <c r="EJ1858" s="253"/>
      <c r="EK1858" s="253"/>
      <c r="EL1858" s="253"/>
      <c r="EM1858" s="253"/>
      <c r="EN1858" s="253"/>
      <c r="EO1858" s="253"/>
      <c r="EP1858" s="253"/>
      <c r="EQ1858" s="253"/>
      <c r="ER1858" s="253"/>
      <c r="ES1858" s="253"/>
      <c r="ET1858" s="253"/>
      <c r="EU1858" s="253"/>
      <c r="EV1858" s="253"/>
      <c r="EW1858" s="253"/>
      <c r="EX1858" s="253"/>
      <c r="EY1858" s="253"/>
      <c r="EZ1858" s="253"/>
      <c r="FA1858" s="253"/>
      <c r="FB1858" s="253"/>
      <c r="FC1858" s="253"/>
      <c r="FD1858" s="253"/>
      <c r="FE1858" s="253"/>
      <c r="FF1858" s="253"/>
      <c r="FG1858" s="253"/>
      <c r="FH1858" s="253"/>
      <c r="FI1858" s="253"/>
      <c r="FJ1858" s="253"/>
      <c r="FK1858" s="253"/>
      <c r="FL1858" s="253"/>
      <c r="FM1858" s="253"/>
      <c r="FN1858" s="253"/>
      <c r="FO1858" s="253"/>
      <c r="FP1858" s="253"/>
      <c r="FQ1858" s="253"/>
      <c r="FR1858" s="253"/>
      <c r="FS1858" s="253"/>
      <c r="FT1858" s="253"/>
      <c r="FU1858" s="253"/>
      <c r="FV1858" s="253"/>
      <c r="FW1858" s="253"/>
      <c r="FX1858" s="253"/>
      <c r="FY1858" s="253"/>
      <c r="FZ1858" s="253"/>
      <c r="GA1858" s="253"/>
      <c r="GB1858" s="253"/>
      <c r="GC1858" s="253"/>
      <c r="GD1858" s="253"/>
      <c r="GE1858" s="253"/>
      <c r="GF1858" s="253"/>
      <c r="GG1858" s="253"/>
      <c r="GH1858" s="253"/>
      <c r="GI1858" s="253"/>
      <c r="GJ1858" s="253"/>
      <c r="GK1858" s="253"/>
      <c r="GL1858" s="253"/>
      <c r="GM1858" s="253"/>
      <c r="GN1858" s="253"/>
      <c r="GO1858" s="253"/>
      <c r="GP1858" s="253"/>
      <c r="GQ1858" s="253"/>
      <c r="GR1858" s="253"/>
      <c r="GS1858" s="253"/>
      <c r="GT1858" s="253"/>
      <c r="GU1858" s="253"/>
      <c r="GV1858" s="253"/>
      <c r="GW1858" s="253"/>
      <c r="GX1858" s="253"/>
      <c r="GY1858" s="253"/>
      <c r="GZ1858" s="253"/>
      <c r="HA1858" s="253"/>
      <c r="HB1858" s="253"/>
      <c r="HC1858" s="253"/>
      <c r="HD1858" s="253"/>
      <c r="HE1858" s="253"/>
      <c r="HF1858" s="253"/>
      <c r="HG1858" s="253"/>
      <c r="HH1858" s="253"/>
      <c r="HI1858" s="253"/>
      <c r="HJ1858" s="253"/>
      <c r="HK1858" s="253"/>
      <c r="HL1858" s="253"/>
      <c r="HM1858" s="253"/>
      <c r="HN1858" s="253"/>
      <c r="HO1858" s="253"/>
      <c r="HP1858" s="253"/>
      <c r="HQ1858" s="253"/>
      <c r="HR1858" s="253"/>
      <c r="HS1858" s="253"/>
      <c r="HT1858" s="253"/>
      <c r="HU1858" s="253"/>
      <c r="HV1858" s="253"/>
      <c r="HW1858" s="253"/>
      <c r="HX1858" s="253"/>
      <c r="HY1858" s="253"/>
      <c r="HZ1858" s="253"/>
      <c r="IA1858" s="253"/>
      <c r="IB1858" s="253"/>
      <c r="IC1858" s="253"/>
      <c r="ID1858" s="253"/>
      <c r="IE1858" s="253"/>
      <c r="IF1858" s="253"/>
      <c r="IG1858" s="253"/>
      <c r="IH1858" s="253"/>
      <c r="II1858" s="253"/>
      <c r="IJ1858" s="253"/>
      <c r="IK1858" s="253"/>
      <c r="IL1858" s="253"/>
      <c r="IM1858" s="253"/>
      <c r="IN1858" s="253"/>
      <c r="IO1858" s="253"/>
      <c r="IP1858" s="253"/>
      <c r="IQ1858" s="253"/>
      <c r="IR1858" s="253"/>
      <c r="IS1858" s="253"/>
      <c r="IT1858" s="253"/>
      <c r="IU1858" s="253"/>
      <c r="IV1858" s="253"/>
      <c r="IW1858" s="253"/>
      <c r="IX1858" s="253"/>
      <c r="IY1858" s="253"/>
      <c r="IZ1858" s="253"/>
      <c r="JA1858" s="253"/>
      <c r="JB1858" s="253"/>
      <c r="JC1858" s="253"/>
      <c r="JD1858" s="253"/>
      <c r="JE1858" s="253"/>
      <c r="JF1858" s="253"/>
      <c r="JG1858" s="253"/>
      <c r="JH1858" s="253"/>
      <c r="JI1858" s="253"/>
    </row>
    <row r="1859" spans="1:269" s="1178" customFormat="1" ht="15.75" thickBot="1" x14ac:dyDescent="0.3">
      <c r="A1859" s="411"/>
      <c r="B1859" s="411">
        <v>1</v>
      </c>
      <c r="C1859" s="721" t="s">
        <v>138</v>
      </c>
      <c r="D1859" s="4"/>
      <c r="E1859" s="4"/>
      <c r="F1859" s="772">
        <f>F1858</f>
        <v>3350</v>
      </c>
      <c r="G1859" s="3435">
        <f>G1858</f>
        <v>2513</v>
      </c>
      <c r="H1859" s="3435">
        <f>H1858</f>
        <v>2513</v>
      </c>
      <c r="I1859" s="3435">
        <f>H1859/G1859*100</f>
        <v>100</v>
      </c>
      <c r="J1859" s="2891"/>
      <c r="K1859" s="2891"/>
      <c r="L1859" s="2867"/>
      <c r="M1859" s="2867"/>
      <c r="N1859" s="2867"/>
      <c r="O1859" s="2867"/>
      <c r="P1859" s="2867"/>
      <c r="Q1859" s="2867"/>
      <c r="R1859" s="2892">
        <f t="shared" ref="R1859:W1859" si="1216">R1850</f>
        <v>2660.57</v>
      </c>
      <c r="S1859" s="2892">
        <f t="shared" si="1216"/>
        <v>2660.57</v>
      </c>
      <c r="T1859" s="2892">
        <f t="shared" si="1216"/>
        <v>2660.57</v>
      </c>
      <c r="U1859" s="2892">
        <f t="shared" si="1216"/>
        <v>2660.57</v>
      </c>
      <c r="V1859" s="2892">
        <f t="shared" si="1216"/>
        <v>2660.57</v>
      </c>
      <c r="W1859" s="2892">
        <f t="shared" si="1216"/>
        <v>2660.57</v>
      </c>
      <c r="X1859" s="2892">
        <f t="shared" ref="X1859:Y1859" si="1217">X1850</f>
        <v>2660.57</v>
      </c>
      <c r="Y1859" s="2892">
        <f t="shared" si="1217"/>
        <v>2660.57</v>
      </c>
      <c r="Z1859" s="2892">
        <f t="shared" ref="Z1859" si="1218">Z1850</f>
        <v>2660.57</v>
      </c>
      <c r="AA1859" s="2893">
        <f>R1859/12*$C$3+(S1859-R1859)/11*3+(T1859-S1859)/10*2+(U1859-T1859)/9*1</f>
        <v>1995.4275</v>
      </c>
      <c r="AB1859" s="1489">
        <f t="shared" ref="AB1859:AH1859" si="1219">AB1850</f>
        <v>1995.8246000000001</v>
      </c>
      <c r="AC1859" s="2894">
        <f t="shared" si="1219"/>
        <v>0</v>
      </c>
      <c r="AD1859" s="1489">
        <f>AD1850</f>
        <v>0</v>
      </c>
      <c r="AE1859" s="1489">
        <f t="shared" si="1219"/>
        <v>0.39710000000013679</v>
      </c>
      <c r="AF1859" s="1742"/>
      <c r="AG1859" s="1742">
        <f t="shared" si="1219"/>
        <v>0</v>
      </c>
      <c r="AH1859" s="1489">
        <f t="shared" si="1219"/>
        <v>1995.8246000000001</v>
      </c>
      <c r="AI1859" s="3436">
        <f>AI1858</f>
        <v>0</v>
      </c>
      <c r="AJ1859" s="2896">
        <f>AJ1850</f>
        <v>0</v>
      </c>
      <c r="AK1859" s="2742"/>
      <c r="AL1859" s="3646"/>
      <c r="AM1859" s="253"/>
      <c r="AN1859" s="253"/>
      <c r="AO1859" s="253"/>
      <c r="AP1859" s="253"/>
      <c r="AQ1859" s="253"/>
      <c r="AR1859" s="253"/>
      <c r="AS1859" s="253"/>
      <c r="AT1859" s="253"/>
      <c r="AU1859" s="253"/>
      <c r="AV1859" s="253"/>
      <c r="AW1859" s="253"/>
      <c r="AX1859" s="253"/>
      <c r="AY1859" s="253"/>
      <c r="AZ1859" s="253"/>
      <c r="BA1859" s="253"/>
      <c r="BB1859" s="253"/>
      <c r="BC1859" s="253"/>
      <c r="BD1859" s="253"/>
      <c r="BE1859" s="253"/>
      <c r="BF1859" s="253"/>
      <c r="BG1859" s="253"/>
      <c r="BH1859" s="253"/>
      <c r="BI1859" s="253"/>
      <c r="BJ1859" s="253"/>
      <c r="BK1859" s="253"/>
      <c r="BL1859" s="253"/>
      <c r="BM1859" s="253"/>
      <c r="BN1859" s="253"/>
      <c r="BO1859" s="253"/>
      <c r="BP1859" s="253"/>
      <c r="BQ1859" s="253"/>
      <c r="BR1859" s="253"/>
      <c r="BS1859" s="253"/>
      <c r="BT1859" s="253"/>
      <c r="BU1859" s="253"/>
      <c r="BV1859" s="253"/>
      <c r="BW1859" s="253"/>
      <c r="BX1859" s="253"/>
      <c r="BY1859" s="253"/>
      <c r="BZ1859" s="253"/>
      <c r="CA1859" s="253"/>
      <c r="CB1859" s="253"/>
      <c r="CC1859" s="253"/>
      <c r="CD1859" s="253"/>
      <c r="CE1859" s="253"/>
      <c r="CF1859" s="253"/>
      <c r="CG1859" s="253"/>
      <c r="CH1859" s="253"/>
      <c r="CI1859" s="253"/>
      <c r="CJ1859" s="253"/>
      <c r="CK1859" s="253"/>
      <c r="CL1859" s="253"/>
      <c r="CM1859" s="253"/>
      <c r="CN1859" s="253"/>
      <c r="CO1859" s="253"/>
      <c r="CP1859" s="253"/>
      <c r="CQ1859" s="253"/>
      <c r="CR1859" s="253"/>
      <c r="CS1859" s="253"/>
      <c r="CT1859" s="253"/>
      <c r="CU1859" s="253"/>
      <c r="CV1859" s="253"/>
      <c r="CW1859" s="253"/>
      <c r="CX1859" s="253"/>
      <c r="CY1859" s="253"/>
      <c r="CZ1859" s="253"/>
      <c r="DA1859" s="253"/>
      <c r="DB1859" s="253"/>
      <c r="DC1859" s="253"/>
      <c r="DD1859" s="253"/>
      <c r="DE1859" s="253"/>
      <c r="DF1859" s="253"/>
      <c r="DG1859" s="253"/>
      <c r="DH1859" s="253"/>
      <c r="DI1859" s="253"/>
      <c r="DJ1859" s="253"/>
      <c r="DK1859" s="253"/>
      <c r="DL1859" s="253"/>
      <c r="DM1859" s="253"/>
      <c r="DN1859" s="253"/>
      <c r="DO1859" s="253"/>
      <c r="DP1859" s="253"/>
      <c r="DQ1859" s="253"/>
      <c r="DR1859" s="253"/>
      <c r="DS1859" s="253"/>
      <c r="DT1859" s="253"/>
      <c r="DU1859" s="253"/>
      <c r="DV1859" s="253"/>
      <c r="DW1859" s="253"/>
      <c r="DX1859" s="253"/>
      <c r="DY1859" s="253"/>
      <c r="DZ1859" s="253"/>
      <c r="EA1859" s="253"/>
      <c r="EB1859" s="253"/>
      <c r="EC1859" s="253"/>
      <c r="ED1859" s="253"/>
      <c r="EE1859" s="253"/>
      <c r="EF1859" s="253"/>
      <c r="EG1859" s="253"/>
      <c r="EH1859" s="253"/>
      <c r="EI1859" s="253"/>
      <c r="EJ1859" s="253"/>
      <c r="EK1859" s="253"/>
      <c r="EL1859" s="253"/>
      <c r="EM1859" s="253"/>
      <c r="EN1859" s="253"/>
      <c r="EO1859" s="253"/>
      <c r="EP1859" s="253"/>
      <c r="EQ1859" s="253"/>
      <c r="ER1859" s="253"/>
      <c r="ES1859" s="253"/>
      <c r="ET1859" s="253"/>
      <c r="EU1859" s="253"/>
      <c r="EV1859" s="253"/>
      <c r="EW1859" s="253"/>
      <c r="EX1859" s="253"/>
      <c r="EY1859" s="253"/>
      <c r="EZ1859" s="253"/>
      <c r="FA1859" s="253"/>
      <c r="FB1859" s="253"/>
      <c r="FC1859" s="253"/>
      <c r="FD1859" s="253"/>
      <c r="FE1859" s="253"/>
      <c r="FF1859" s="253"/>
      <c r="FG1859" s="253"/>
      <c r="FH1859" s="253"/>
      <c r="FI1859" s="253"/>
      <c r="FJ1859" s="253"/>
      <c r="FK1859" s="253"/>
      <c r="FL1859" s="253"/>
      <c r="FM1859" s="253"/>
      <c r="FN1859" s="253"/>
      <c r="FO1859" s="253"/>
      <c r="FP1859" s="253"/>
      <c r="FQ1859" s="253"/>
      <c r="FR1859" s="253"/>
      <c r="FS1859" s="253"/>
      <c r="FT1859" s="253"/>
      <c r="FU1859" s="253"/>
      <c r="FV1859" s="253"/>
      <c r="FW1859" s="253"/>
      <c r="FX1859" s="253"/>
      <c r="FY1859" s="253"/>
      <c r="FZ1859" s="253"/>
      <c r="GA1859" s="253"/>
      <c r="GB1859" s="253"/>
      <c r="GC1859" s="253"/>
      <c r="GD1859" s="253"/>
      <c r="GE1859" s="253"/>
      <c r="GF1859" s="253"/>
      <c r="GG1859" s="253"/>
      <c r="GH1859" s="253"/>
      <c r="GI1859" s="253"/>
      <c r="GJ1859" s="253"/>
      <c r="GK1859" s="253"/>
      <c r="GL1859" s="253"/>
      <c r="GM1859" s="253"/>
      <c r="GN1859" s="253"/>
      <c r="GO1859" s="253"/>
      <c r="GP1859" s="253"/>
      <c r="GQ1859" s="253"/>
      <c r="GR1859" s="253"/>
      <c r="GS1859" s="253"/>
      <c r="GT1859" s="253"/>
      <c r="GU1859" s="253"/>
      <c r="GV1859" s="253"/>
      <c r="GW1859" s="253"/>
      <c r="GX1859" s="253"/>
      <c r="GY1859" s="253"/>
      <c r="GZ1859" s="253"/>
      <c r="HA1859" s="253"/>
      <c r="HB1859" s="253"/>
      <c r="HC1859" s="253"/>
      <c r="HD1859" s="253"/>
      <c r="HE1859" s="253"/>
      <c r="HF1859" s="253"/>
      <c r="HG1859" s="253"/>
      <c r="HH1859" s="253"/>
      <c r="HI1859" s="253"/>
      <c r="HJ1859" s="253"/>
      <c r="HK1859" s="253"/>
      <c r="HL1859" s="253"/>
      <c r="HM1859" s="253"/>
      <c r="HN1859" s="253"/>
      <c r="HO1859" s="253"/>
      <c r="HP1859" s="253"/>
      <c r="HQ1859" s="253"/>
      <c r="HR1859" s="253"/>
      <c r="HS1859" s="253"/>
      <c r="HT1859" s="253"/>
      <c r="HU1859" s="253"/>
      <c r="HV1859" s="253"/>
      <c r="HW1859" s="253"/>
      <c r="HX1859" s="253"/>
      <c r="HY1859" s="253"/>
      <c r="HZ1859" s="253"/>
      <c r="IA1859" s="253"/>
      <c r="IB1859" s="253"/>
      <c r="IC1859" s="253"/>
      <c r="ID1859" s="253"/>
      <c r="IE1859" s="253"/>
      <c r="IF1859" s="253"/>
      <c r="IG1859" s="253"/>
      <c r="IH1859" s="253"/>
      <c r="II1859" s="253"/>
      <c r="IJ1859" s="253"/>
      <c r="IK1859" s="253"/>
      <c r="IL1859" s="253"/>
      <c r="IM1859" s="253"/>
      <c r="IN1859" s="253"/>
      <c r="IO1859" s="253"/>
      <c r="IP1859" s="253"/>
      <c r="IQ1859" s="253"/>
      <c r="IR1859" s="253"/>
      <c r="IS1859" s="253"/>
      <c r="IT1859" s="253"/>
      <c r="IU1859" s="253"/>
      <c r="IV1859" s="253"/>
      <c r="IW1859" s="253"/>
      <c r="IX1859" s="253"/>
      <c r="IY1859" s="253"/>
      <c r="IZ1859" s="253"/>
      <c r="JA1859" s="253"/>
      <c r="JB1859" s="253"/>
      <c r="JC1859" s="253"/>
      <c r="JD1859" s="253"/>
      <c r="JE1859" s="253"/>
      <c r="JF1859" s="253"/>
      <c r="JG1859" s="253"/>
      <c r="JH1859" s="253"/>
      <c r="JI1859" s="253"/>
    </row>
    <row r="1860" spans="1:269" ht="15.75" thickBot="1" x14ac:dyDescent="0.3">
      <c r="A1860" s="411">
        <v>1</v>
      </c>
      <c r="B1860" s="411">
        <v>1</v>
      </c>
      <c r="C1860" s="1897" t="s">
        <v>314</v>
      </c>
      <c r="D1860" s="1897"/>
      <c r="E1860" s="1897"/>
      <c r="F1860" s="424"/>
      <c r="G1860" s="1000"/>
      <c r="H1860" s="1000"/>
      <c r="I1860" s="2154"/>
      <c r="J1860" s="1001"/>
      <c r="K1860" s="1001"/>
      <c r="L1860" s="3437"/>
      <c r="M1860" s="3437"/>
      <c r="N1860" s="3437"/>
      <c r="O1860" s="3437"/>
      <c r="P1860" s="3437"/>
      <c r="Q1860" s="3437"/>
      <c r="R1860" s="571">
        <f t="shared" ref="R1860:AA1860" si="1220">R1859</f>
        <v>2660.57</v>
      </c>
      <c r="S1860" s="571">
        <f t="shared" si="1220"/>
        <v>2660.57</v>
      </c>
      <c r="T1860" s="571">
        <f t="shared" si="1220"/>
        <v>2660.57</v>
      </c>
      <c r="U1860" s="571">
        <f t="shared" si="1220"/>
        <v>2660.57</v>
      </c>
      <c r="V1860" s="571">
        <f t="shared" si="1220"/>
        <v>2660.57</v>
      </c>
      <c r="W1860" s="571">
        <f t="shared" ref="W1860:X1860" si="1221">W1859</f>
        <v>2660.57</v>
      </c>
      <c r="X1860" s="571">
        <f t="shared" si="1221"/>
        <v>2660.57</v>
      </c>
      <c r="Y1860" s="571">
        <f t="shared" ref="Y1860:Z1860" si="1222">Y1859</f>
        <v>2660.57</v>
      </c>
      <c r="Z1860" s="571">
        <f t="shared" si="1222"/>
        <v>2660.57</v>
      </c>
      <c r="AA1860" s="1055">
        <f t="shared" si="1220"/>
        <v>1995.4275</v>
      </c>
      <c r="AB1860" s="571">
        <f t="shared" ref="AB1860:AH1860" si="1223">AB1859</f>
        <v>1995.8246000000001</v>
      </c>
      <c r="AC1860" s="1080">
        <f t="shared" si="1223"/>
        <v>0</v>
      </c>
      <c r="AD1860" s="571">
        <f>AD1859</f>
        <v>0</v>
      </c>
      <c r="AE1860" s="571">
        <f t="shared" si="1223"/>
        <v>0.39710000000013679</v>
      </c>
      <c r="AF1860" s="571"/>
      <c r="AG1860" s="571">
        <f t="shared" si="1223"/>
        <v>0</v>
      </c>
      <c r="AH1860" s="571">
        <f t="shared" si="1223"/>
        <v>1995.8246000000001</v>
      </c>
      <c r="AI1860" s="2088"/>
      <c r="AJ1860" s="1189">
        <f>AJ1859</f>
        <v>0</v>
      </c>
      <c r="AK1860" s="2742"/>
    </row>
    <row r="1861" spans="1:269" ht="29.25" x14ac:dyDescent="0.25">
      <c r="B1861" s="411">
        <v>1</v>
      </c>
      <c r="C1861" s="2089" t="s">
        <v>501</v>
      </c>
      <c r="D1861" s="2089"/>
      <c r="E1861" s="2089"/>
      <c r="F1861" s="439"/>
      <c r="G1861" s="2130"/>
      <c r="H1861" s="2130"/>
      <c r="I1861" s="2130"/>
      <c r="J1861" s="3438"/>
      <c r="K1861" s="3438"/>
      <c r="L1861" s="2130"/>
      <c r="M1861" s="2130"/>
      <c r="N1861" s="2130"/>
      <c r="O1861" s="2130"/>
      <c r="P1861" s="2130"/>
      <c r="Q1861" s="2130"/>
      <c r="R1861" s="564"/>
      <c r="S1861" s="564"/>
      <c r="T1861" s="564"/>
      <c r="U1861" s="564"/>
      <c r="V1861" s="564"/>
      <c r="W1861" s="564"/>
      <c r="X1861" s="564"/>
      <c r="Y1861" s="564"/>
      <c r="Z1861" s="564"/>
      <c r="AA1861" s="2770"/>
      <c r="AB1861" s="2771"/>
      <c r="AC1861" s="2772"/>
      <c r="AD1861" s="2771"/>
      <c r="AE1861" s="2771"/>
      <c r="AF1861" s="2773"/>
      <c r="AG1861" s="2773"/>
      <c r="AH1861" s="2771"/>
      <c r="AI1861" s="2591"/>
      <c r="AJ1861" s="2775"/>
      <c r="AK1861" s="2742"/>
    </row>
    <row r="1862" spans="1:269" x14ac:dyDescent="0.25">
      <c r="B1862" s="411">
        <v>1</v>
      </c>
      <c r="C1862" s="4" t="s">
        <v>14</v>
      </c>
      <c r="D1862" s="4"/>
      <c r="E1862" s="4"/>
      <c r="F1862" s="417"/>
      <c r="G1862" s="780"/>
      <c r="H1862" s="780"/>
      <c r="I1862" s="780"/>
      <c r="J1862" s="2544"/>
      <c r="K1862" s="2544"/>
      <c r="L1862" s="3431"/>
      <c r="M1862" s="3431"/>
      <c r="N1862" s="3431"/>
      <c r="O1862" s="3431"/>
      <c r="P1862" s="3431"/>
      <c r="Q1862" s="3431"/>
      <c r="R1862" s="565"/>
      <c r="S1862" s="565"/>
      <c r="T1862" s="565"/>
      <c r="U1862" s="565"/>
      <c r="V1862" s="565"/>
      <c r="W1862" s="565"/>
      <c r="X1862" s="565"/>
      <c r="Y1862" s="565"/>
      <c r="Z1862" s="565"/>
      <c r="AA1862" s="2758"/>
      <c r="AB1862" s="990"/>
      <c r="AC1862" s="1064"/>
      <c r="AD1862" s="990"/>
      <c r="AE1862" s="990"/>
      <c r="AF1862" s="2899"/>
      <c r="AG1862" s="2899"/>
      <c r="AH1862" s="990"/>
      <c r="AI1862" s="1306"/>
      <c r="AJ1862" s="1239"/>
      <c r="AK1862" s="2742"/>
    </row>
    <row r="1863" spans="1:269" ht="30" x14ac:dyDescent="0.25">
      <c r="B1863" s="411">
        <v>1</v>
      </c>
      <c r="C1863" s="793" t="s">
        <v>206</v>
      </c>
      <c r="D1863" s="4"/>
      <c r="E1863" s="4"/>
      <c r="F1863" s="2866"/>
      <c r="G1863" s="2867"/>
      <c r="H1863" s="2867"/>
      <c r="I1863" s="2867"/>
      <c r="J1863" s="2891"/>
      <c r="K1863" s="2891"/>
      <c r="L1863" s="2867"/>
      <c r="M1863" s="2867"/>
      <c r="N1863" s="2867"/>
      <c r="O1863" s="2867"/>
      <c r="P1863" s="2867"/>
      <c r="Q1863" s="2867"/>
      <c r="R1863" s="2892">
        <v>259.37968000000001</v>
      </c>
      <c r="S1863" s="2892">
        <v>259.37968000000001</v>
      </c>
      <c r="T1863" s="2892">
        <v>259.37968000000001</v>
      </c>
      <c r="U1863" s="2892">
        <v>259.37968000000001</v>
      </c>
      <c r="V1863" s="2892">
        <v>259.37968000000001</v>
      </c>
      <c r="W1863" s="2892">
        <v>259.37968000000001</v>
      </c>
      <c r="X1863" s="2892">
        <v>259.37968000000001</v>
      </c>
      <c r="Y1863" s="2892">
        <v>259.37968000000001</v>
      </c>
      <c r="Z1863" s="2892">
        <v>259.37968000000001</v>
      </c>
      <c r="AA1863" s="1202">
        <f>R1863/12*$C$3+(S1863-R1863)/11*8+(T1863-S1863)/10*7+(U1863-T1863)/9*6+(V1863-U1863)/8*5+(W1863-V1863)/7*4+(X1863-W1863)/6*3+(Y1863-X1863)/5*2+(Z1863-Y1863)/4*1</f>
        <v>194.53476000000001</v>
      </c>
      <c r="AB1863" s="1489">
        <f>AH1863-AG1863-AD1863</f>
        <v>192.6703</v>
      </c>
      <c r="AC1863" s="2894"/>
      <c r="AD1863" s="1489"/>
      <c r="AE1863" s="1489">
        <f>AB1863-AA1863</f>
        <v>-1.8644600000000082</v>
      </c>
      <c r="AF1863" s="1742"/>
      <c r="AG1863" s="1742">
        <v>-0.15884000000000001</v>
      </c>
      <c r="AH1863" s="1489">
        <v>192.51146</v>
      </c>
      <c r="AI1863" s="2870"/>
      <c r="AJ1863" s="2896"/>
      <c r="AK1863" s="2742"/>
    </row>
    <row r="1864" spans="1:269" ht="29.25" x14ac:dyDescent="0.25">
      <c r="B1864" s="411">
        <v>1</v>
      </c>
      <c r="C1864" s="2691" t="s">
        <v>359</v>
      </c>
      <c r="D1864" s="4"/>
      <c r="E1864" s="4"/>
      <c r="F1864" s="3432">
        <f>F1865+F1868</f>
        <v>370</v>
      </c>
      <c r="G1864" s="3433">
        <f>G1865+G1868</f>
        <v>278</v>
      </c>
      <c r="H1864" s="3433">
        <f>H1865+H1868</f>
        <v>276</v>
      </c>
      <c r="I1864" s="3433">
        <f>H1864/G1864*100</f>
        <v>99.280575539568346</v>
      </c>
      <c r="J1864" s="2891"/>
      <c r="K1864" s="2891"/>
      <c r="L1864" s="2867"/>
      <c r="M1864" s="2867"/>
      <c r="N1864" s="2867"/>
      <c r="O1864" s="2867"/>
      <c r="P1864" s="2867"/>
      <c r="Q1864" s="2867"/>
      <c r="R1864" s="2892"/>
      <c r="S1864" s="2892"/>
      <c r="T1864" s="2892"/>
      <c r="U1864" s="2892"/>
      <c r="V1864" s="2892"/>
      <c r="W1864" s="2892"/>
      <c r="X1864" s="2892"/>
      <c r="Y1864" s="2892"/>
      <c r="Z1864" s="2892"/>
      <c r="AA1864" s="2893"/>
      <c r="AB1864" s="1489"/>
      <c r="AC1864" s="2894"/>
      <c r="AD1864" s="1489"/>
      <c r="AE1864" s="1489"/>
      <c r="AF1864" s="1742"/>
      <c r="AG1864" s="1742"/>
      <c r="AH1864" s="1489"/>
      <c r="AI1864" s="3434">
        <f>AI1865+AI1868</f>
        <v>0</v>
      </c>
      <c r="AJ1864" s="2896"/>
      <c r="AK1864" s="2742"/>
    </row>
    <row r="1865" spans="1:269" ht="30" x14ac:dyDescent="0.25">
      <c r="B1865" s="411">
        <v>1</v>
      </c>
      <c r="C1865" s="718" t="s">
        <v>348</v>
      </c>
      <c r="D1865" s="4"/>
      <c r="E1865" s="4"/>
      <c r="F1865" s="3432">
        <f>F1866</f>
        <v>290</v>
      </c>
      <c r="G1865" s="3433">
        <f>G1866</f>
        <v>218</v>
      </c>
      <c r="H1865" s="3433">
        <f>H1866</f>
        <v>215</v>
      </c>
      <c r="I1865" s="3433">
        <f>H1865/G1865*100</f>
        <v>98.623853211009177</v>
      </c>
      <c r="J1865" s="2891"/>
      <c r="K1865" s="2891"/>
      <c r="L1865" s="2867"/>
      <c r="M1865" s="2867"/>
      <c r="N1865" s="2867"/>
      <c r="O1865" s="2867"/>
      <c r="P1865" s="2867"/>
      <c r="Q1865" s="2867"/>
      <c r="R1865" s="2892"/>
      <c r="S1865" s="2892"/>
      <c r="T1865" s="2892"/>
      <c r="U1865" s="2892"/>
      <c r="V1865" s="2892"/>
      <c r="W1865" s="2892"/>
      <c r="X1865" s="2892"/>
      <c r="Y1865" s="2892"/>
      <c r="Z1865" s="2892"/>
      <c r="AA1865" s="2893"/>
      <c r="AB1865" s="1489"/>
      <c r="AC1865" s="2894"/>
      <c r="AD1865" s="1489"/>
      <c r="AE1865" s="1489"/>
      <c r="AF1865" s="1742"/>
      <c r="AG1865" s="1742"/>
      <c r="AH1865" s="1489"/>
      <c r="AI1865" s="3434">
        <f>AI1866</f>
        <v>0</v>
      </c>
      <c r="AJ1865" s="2896"/>
      <c r="AK1865" s="2742"/>
    </row>
    <row r="1866" spans="1:269" x14ac:dyDescent="0.25">
      <c r="B1866" s="411">
        <v>1</v>
      </c>
      <c r="C1866" s="513" t="s">
        <v>349</v>
      </c>
      <c r="D1866" s="4"/>
      <c r="E1866" s="4"/>
      <c r="F1866" s="3432">
        <v>290</v>
      </c>
      <c r="G1866" s="3433">
        <f>ROUND(F1866/12*$C$3,0)</f>
        <v>218</v>
      </c>
      <c r="H1866" s="3433">
        <v>215</v>
      </c>
      <c r="I1866" s="3433">
        <f>H1866/G1866*100</f>
        <v>98.623853211009177</v>
      </c>
      <c r="J1866" s="2891"/>
      <c r="K1866" s="2891"/>
      <c r="L1866" s="2867"/>
      <c r="M1866" s="2867"/>
      <c r="N1866" s="2867"/>
      <c r="O1866" s="2867"/>
      <c r="P1866" s="2867"/>
      <c r="Q1866" s="2867"/>
      <c r="R1866" s="2892"/>
      <c r="S1866" s="2892"/>
      <c r="T1866" s="2892"/>
      <c r="U1866" s="2892"/>
      <c r="V1866" s="2892"/>
      <c r="W1866" s="2892"/>
      <c r="X1866" s="2892"/>
      <c r="Y1866" s="2892"/>
      <c r="Z1866" s="2892"/>
      <c r="AA1866" s="2893"/>
      <c r="AB1866" s="1489"/>
      <c r="AC1866" s="2894"/>
      <c r="AD1866" s="1489"/>
      <c r="AE1866" s="1489"/>
      <c r="AF1866" s="1742"/>
      <c r="AG1866" s="1742"/>
      <c r="AH1866" s="1489"/>
      <c r="AI1866" s="3434"/>
      <c r="AJ1866" s="2896"/>
      <c r="AK1866" s="2742"/>
    </row>
    <row r="1867" spans="1:269" ht="60" x14ac:dyDescent="0.25">
      <c r="B1867" s="411">
        <v>1</v>
      </c>
      <c r="C1867" s="513" t="s">
        <v>351</v>
      </c>
      <c r="D1867" s="4"/>
      <c r="E1867" s="4"/>
      <c r="F1867" s="3432"/>
      <c r="G1867" s="3433"/>
      <c r="H1867" s="3433"/>
      <c r="I1867" s="3433"/>
      <c r="J1867" s="2891"/>
      <c r="K1867" s="2891"/>
      <c r="L1867" s="2867"/>
      <c r="M1867" s="2867"/>
      <c r="N1867" s="2867"/>
      <c r="O1867" s="2867"/>
      <c r="P1867" s="2867"/>
      <c r="Q1867" s="2867"/>
      <c r="R1867" s="2892"/>
      <c r="S1867" s="2892"/>
      <c r="T1867" s="2892"/>
      <c r="U1867" s="2892"/>
      <c r="V1867" s="2892"/>
      <c r="W1867" s="2892"/>
      <c r="X1867" s="2892"/>
      <c r="Y1867" s="2892"/>
      <c r="Z1867" s="2892"/>
      <c r="AA1867" s="2893"/>
      <c r="AB1867" s="1489"/>
      <c r="AC1867" s="2894"/>
      <c r="AD1867" s="1489"/>
      <c r="AE1867" s="1489"/>
      <c r="AF1867" s="1742"/>
      <c r="AG1867" s="1742"/>
      <c r="AH1867" s="1489"/>
      <c r="AI1867" s="3434"/>
      <c r="AJ1867" s="2896"/>
      <c r="AK1867" s="2742"/>
    </row>
    <row r="1868" spans="1:269" ht="45" x14ac:dyDescent="0.25">
      <c r="B1868" s="411">
        <v>1</v>
      </c>
      <c r="C1868" s="512" t="s">
        <v>352</v>
      </c>
      <c r="D1868" s="4"/>
      <c r="E1868" s="4"/>
      <c r="F1868" s="3432">
        <v>80</v>
      </c>
      <c r="G1868" s="3433">
        <f>ROUND(F1868/12*$C$3,0)</f>
        <v>60</v>
      </c>
      <c r="H1868" s="3433">
        <v>61</v>
      </c>
      <c r="I1868" s="3433">
        <f>H1868/G1868*100</f>
        <v>101.66666666666666</v>
      </c>
      <c r="J1868" s="2891"/>
      <c r="K1868" s="2891"/>
      <c r="L1868" s="2867"/>
      <c r="M1868" s="2867"/>
      <c r="N1868" s="2867"/>
      <c r="O1868" s="2867"/>
      <c r="P1868" s="2867"/>
      <c r="Q1868" s="2867"/>
      <c r="R1868" s="2892"/>
      <c r="S1868" s="2892"/>
      <c r="T1868" s="2892"/>
      <c r="U1868" s="2892"/>
      <c r="V1868" s="2892"/>
      <c r="W1868" s="2892"/>
      <c r="X1868" s="2892"/>
      <c r="Y1868" s="2892"/>
      <c r="Z1868" s="2892"/>
      <c r="AA1868" s="2893"/>
      <c r="AB1868" s="1489"/>
      <c r="AC1868" s="2894"/>
      <c r="AD1868" s="1489"/>
      <c r="AE1868" s="1489"/>
      <c r="AF1868" s="1742"/>
      <c r="AG1868" s="1742"/>
      <c r="AH1868" s="1489"/>
      <c r="AI1868" s="3434"/>
      <c r="AJ1868" s="2896"/>
      <c r="AK1868" s="2742"/>
    </row>
    <row r="1869" spans="1:269" ht="29.25" x14ac:dyDescent="0.25">
      <c r="B1869" s="411">
        <v>1</v>
      </c>
      <c r="C1869" s="2691" t="s">
        <v>360</v>
      </c>
      <c r="D1869" s="4"/>
      <c r="E1869" s="4"/>
      <c r="F1869" s="772"/>
      <c r="G1869" s="3435"/>
      <c r="H1869" s="3435"/>
      <c r="I1869" s="3435"/>
      <c r="J1869" s="2891"/>
      <c r="K1869" s="2891"/>
      <c r="L1869" s="2867"/>
      <c r="M1869" s="2867"/>
      <c r="N1869" s="2867"/>
      <c r="O1869" s="2867"/>
      <c r="P1869" s="2867"/>
      <c r="Q1869" s="2867"/>
      <c r="R1869" s="2892"/>
      <c r="S1869" s="2892"/>
      <c r="T1869" s="2892"/>
      <c r="U1869" s="2892"/>
      <c r="V1869" s="2892"/>
      <c r="W1869" s="2892"/>
      <c r="X1869" s="2892"/>
      <c r="Y1869" s="2892"/>
      <c r="Z1869" s="2892"/>
      <c r="AA1869" s="2893"/>
      <c r="AB1869" s="1489"/>
      <c r="AC1869" s="2894"/>
      <c r="AD1869" s="1489"/>
      <c r="AE1869" s="1489"/>
      <c r="AF1869" s="1742"/>
      <c r="AG1869" s="1742"/>
      <c r="AH1869" s="1489"/>
      <c r="AI1869" s="3436"/>
      <c r="AJ1869" s="2896"/>
      <c r="AK1869" s="2742"/>
    </row>
    <row r="1870" spans="1:269" ht="29.25" x14ac:dyDescent="0.25">
      <c r="B1870" s="411">
        <v>1</v>
      </c>
      <c r="C1870" s="2691" t="s">
        <v>353</v>
      </c>
      <c r="D1870" s="4"/>
      <c r="E1870" s="4"/>
      <c r="F1870" s="772"/>
      <c r="G1870" s="3435"/>
      <c r="H1870" s="3435"/>
      <c r="I1870" s="3435"/>
      <c r="J1870" s="2891"/>
      <c r="K1870" s="2891"/>
      <c r="L1870" s="2867"/>
      <c r="M1870" s="2867"/>
      <c r="N1870" s="2867"/>
      <c r="O1870" s="2867"/>
      <c r="P1870" s="2867"/>
      <c r="Q1870" s="2867"/>
      <c r="R1870" s="2892"/>
      <c r="S1870" s="2892"/>
      <c r="T1870" s="2892"/>
      <c r="U1870" s="2892"/>
      <c r="V1870" s="2892"/>
      <c r="W1870" s="2892"/>
      <c r="X1870" s="2892"/>
      <c r="Y1870" s="2892"/>
      <c r="Z1870" s="2892"/>
      <c r="AA1870" s="2893"/>
      <c r="AB1870" s="1489"/>
      <c r="AC1870" s="2894"/>
      <c r="AD1870" s="1489"/>
      <c r="AE1870" s="1489"/>
      <c r="AF1870" s="1742"/>
      <c r="AG1870" s="1742"/>
      <c r="AH1870" s="1489"/>
      <c r="AI1870" s="3436"/>
      <c r="AJ1870" s="2896"/>
      <c r="AK1870" s="2742"/>
    </row>
    <row r="1871" spans="1:269" ht="29.25" x14ac:dyDescent="0.25">
      <c r="B1871" s="411">
        <v>1</v>
      </c>
      <c r="C1871" s="720" t="s">
        <v>279</v>
      </c>
      <c r="D1871" s="4"/>
      <c r="E1871" s="4"/>
      <c r="F1871" s="772">
        <f>F1864</f>
        <v>370</v>
      </c>
      <c r="G1871" s="3435">
        <f>G1864</f>
        <v>278</v>
      </c>
      <c r="H1871" s="3435">
        <f>H1864</f>
        <v>276</v>
      </c>
      <c r="I1871" s="3435">
        <f>H1871/G1871*100</f>
        <v>99.280575539568346</v>
      </c>
      <c r="J1871" s="2891"/>
      <c r="K1871" s="2891"/>
      <c r="L1871" s="2867"/>
      <c r="M1871" s="2867"/>
      <c r="N1871" s="2867"/>
      <c r="O1871" s="2867"/>
      <c r="P1871" s="2867"/>
      <c r="Q1871" s="2867"/>
      <c r="R1871" s="2892"/>
      <c r="S1871" s="2892"/>
      <c r="T1871" s="2892"/>
      <c r="U1871" s="2892"/>
      <c r="V1871" s="2892"/>
      <c r="W1871" s="2892"/>
      <c r="X1871" s="2892"/>
      <c r="Y1871" s="2892"/>
      <c r="Z1871" s="2892"/>
      <c r="AA1871" s="2893"/>
      <c r="AB1871" s="1489"/>
      <c r="AC1871" s="2894"/>
      <c r="AD1871" s="1489"/>
      <c r="AE1871" s="1489"/>
      <c r="AF1871" s="1742"/>
      <c r="AG1871" s="1742"/>
      <c r="AH1871" s="1489"/>
      <c r="AI1871" s="3436">
        <f>AI1864</f>
        <v>0</v>
      </c>
      <c r="AJ1871" s="2896"/>
      <c r="AK1871" s="2742"/>
    </row>
    <row r="1872" spans="1:269" ht="15.75" thickBot="1" x14ac:dyDescent="0.3">
      <c r="B1872" s="411">
        <v>1</v>
      </c>
      <c r="C1872" s="721" t="s">
        <v>138</v>
      </c>
      <c r="D1872" s="4"/>
      <c r="E1872" s="4"/>
      <c r="F1872" s="772">
        <f>F1871</f>
        <v>370</v>
      </c>
      <c r="G1872" s="3435">
        <f>G1871</f>
        <v>278</v>
      </c>
      <c r="H1872" s="3435">
        <f>H1871</f>
        <v>276</v>
      </c>
      <c r="I1872" s="3435">
        <f>H1872/G1872*100</f>
        <v>99.280575539568346</v>
      </c>
      <c r="J1872" s="2891"/>
      <c r="K1872" s="2891"/>
      <c r="L1872" s="2867"/>
      <c r="M1872" s="2867"/>
      <c r="N1872" s="2867"/>
      <c r="O1872" s="2867"/>
      <c r="P1872" s="2867"/>
      <c r="Q1872" s="2867"/>
      <c r="R1872" s="2892">
        <f t="shared" ref="R1872:AA1872" si="1224">R1863</f>
        <v>259.37968000000001</v>
      </c>
      <c r="S1872" s="2892">
        <f t="shared" si="1224"/>
        <v>259.37968000000001</v>
      </c>
      <c r="T1872" s="2892">
        <f t="shared" si="1224"/>
        <v>259.37968000000001</v>
      </c>
      <c r="U1872" s="2892">
        <f t="shared" si="1224"/>
        <v>259.37968000000001</v>
      </c>
      <c r="V1872" s="2892">
        <f t="shared" si="1224"/>
        <v>259.37968000000001</v>
      </c>
      <c r="W1872" s="2892">
        <f t="shared" ref="W1872:X1872" si="1225">W1863</f>
        <v>259.37968000000001</v>
      </c>
      <c r="X1872" s="2892">
        <f t="shared" si="1225"/>
        <v>259.37968000000001</v>
      </c>
      <c r="Y1872" s="2892">
        <f t="shared" ref="Y1872:Z1872" si="1226">Y1863</f>
        <v>259.37968000000001</v>
      </c>
      <c r="Z1872" s="2892">
        <f t="shared" si="1226"/>
        <v>259.37968000000001</v>
      </c>
      <c r="AA1872" s="3439">
        <f t="shared" si="1224"/>
        <v>194.53476000000001</v>
      </c>
      <c r="AB1872" s="1489">
        <f t="shared" ref="AB1872:AH1872" si="1227">AB1863</f>
        <v>192.6703</v>
      </c>
      <c r="AC1872" s="2894">
        <f t="shared" si="1227"/>
        <v>0</v>
      </c>
      <c r="AD1872" s="1489">
        <f>AD1863</f>
        <v>0</v>
      </c>
      <c r="AE1872" s="1489">
        <f t="shared" si="1227"/>
        <v>-1.8644600000000082</v>
      </c>
      <c r="AF1872" s="1742"/>
      <c r="AG1872" s="1742">
        <f t="shared" si="1227"/>
        <v>-0.15884000000000001</v>
      </c>
      <c r="AH1872" s="1489">
        <f t="shared" si="1227"/>
        <v>192.51146</v>
      </c>
      <c r="AI1872" s="3436">
        <f>AI1871</f>
        <v>0</v>
      </c>
      <c r="AJ1872" s="2896">
        <f>AJ1863</f>
        <v>0</v>
      </c>
      <c r="AK1872" s="2742"/>
    </row>
    <row r="1873" spans="1:269" x14ac:dyDescent="0.25">
      <c r="A1873" s="411">
        <v>1</v>
      </c>
      <c r="B1873" s="411">
        <v>1</v>
      </c>
      <c r="C1873" s="3314" t="s">
        <v>76</v>
      </c>
      <c r="D1873" s="3314"/>
      <c r="E1873" s="3314"/>
      <c r="F1873" s="3255"/>
      <c r="G1873" s="3373"/>
      <c r="H1873" s="3373"/>
      <c r="I1873" s="3373"/>
      <c r="J1873" s="3440"/>
      <c r="K1873" s="3440"/>
      <c r="L1873" s="3315"/>
      <c r="M1873" s="3315"/>
      <c r="N1873" s="3315"/>
      <c r="O1873" s="3315"/>
      <c r="P1873" s="3315"/>
      <c r="Q1873" s="3315"/>
      <c r="R1873" s="3134">
        <f t="shared" ref="R1873:AA1873" si="1228">R1872+R1860+R1847</f>
        <v>553427.67226409621</v>
      </c>
      <c r="S1873" s="3134">
        <f t="shared" si="1228"/>
        <v>553427.67226409621</v>
      </c>
      <c r="T1873" s="3134">
        <f t="shared" si="1228"/>
        <v>553427.67226409621</v>
      </c>
      <c r="U1873" s="3134">
        <f t="shared" si="1228"/>
        <v>553529.55166409619</v>
      </c>
      <c r="V1873" s="3134">
        <f t="shared" si="1228"/>
        <v>553529.55166409619</v>
      </c>
      <c r="W1873" s="3134">
        <f t="shared" ref="W1873:X1873" si="1229">W1872+W1860+W1847</f>
        <v>553529.55166409619</v>
      </c>
      <c r="X1873" s="3134">
        <f t="shared" si="1229"/>
        <v>553529.55166409619</v>
      </c>
      <c r="Y1873" s="3134">
        <f t="shared" ref="Y1873:Z1873" si="1230">Y1872+Y1860+Y1847</f>
        <v>553529.55166409619</v>
      </c>
      <c r="Z1873" s="3134">
        <f t="shared" si="1230"/>
        <v>554025.90810089617</v>
      </c>
      <c r="AA1873" s="3032">
        <f t="shared" si="1228"/>
        <v>415897.27886727214</v>
      </c>
      <c r="AB1873" s="3134">
        <f t="shared" ref="AB1873:AH1873" si="1231">AB1872+AB1860+AB1847</f>
        <v>421378.40155999997</v>
      </c>
      <c r="AC1873" s="1670">
        <f t="shared" si="1231"/>
        <v>0</v>
      </c>
      <c r="AD1873" s="3134">
        <f>AD1872+AD1860+AD1847</f>
        <v>-1732.8544800000002</v>
      </c>
      <c r="AE1873" s="3134">
        <f t="shared" si="1231"/>
        <v>5481.1226927278722</v>
      </c>
      <c r="AF1873" s="3134">
        <f>AF1872+AF1860+AF1847</f>
        <v>-251.30552999999998</v>
      </c>
      <c r="AG1873" s="3134">
        <f t="shared" si="1231"/>
        <v>-2157.13366</v>
      </c>
      <c r="AH1873" s="3134">
        <f t="shared" si="1231"/>
        <v>417488.41342</v>
      </c>
      <c r="AI1873" s="3377"/>
      <c r="AJ1873" s="1191">
        <f>AJ1872+AJ1860+AJ1847</f>
        <v>0</v>
      </c>
      <c r="AK1873" s="2742"/>
    </row>
    <row r="1874" spans="1:269" x14ac:dyDescent="0.25">
      <c r="A1874" s="411">
        <v>1</v>
      </c>
      <c r="B1874" s="411">
        <v>1</v>
      </c>
      <c r="C1874" s="2657" t="s">
        <v>80</v>
      </c>
      <c r="D1874" s="2657"/>
      <c r="E1874" s="2657"/>
      <c r="F1874" s="2340">
        <f>SUM(F1777)</f>
        <v>4797</v>
      </c>
      <c r="G1874" s="2531">
        <f>SUM(G1777)</f>
        <v>3597.75</v>
      </c>
      <c r="H1874" s="2531">
        <f>SUM(H1777)</f>
        <v>3351</v>
      </c>
      <c r="I1874" s="2531">
        <f>H1874/G1874*100</f>
        <v>93.14154680008339</v>
      </c>
      <c r="J1874" s="2345">
        <f>SUM(L1874/F1874)</f>
        <v>8.5766103814884307</v>
      </c>
      <c r="K1874" s="2345">
        <f>N1874/H1874</f>
        <v>8.5535660996717393</v>
      </c>
      <c r="L1874" s="2531">
        <f>SUM(L1777)</f>
        <v>41142</v>
      </c>
      <c r="M1874" s="2531">
        <f>SUM(M1777)</f>
        <v>30856.5</v>
      </c>
      <c r="N1874" s="2531">
        <f>SUM(N1777)</f>
        <v>28663</v>
      </c>
      <c r="O1874" s="2531">
        <f>N1874/M1874*100</f>
        <v>92.891287086999498</v>
      </c>
      <c r="P1874" s="2531">
        <f>SUM(P1777)</f>
        <v>128</v>
      </c>
      <c r="Q1874" s="2342">
        <f>N1874/$C$3*12/P1874</f>
        <v>298.57291666666669</v>
      </c>
      <c r="R1874" s="3375">
        <f t="shared" ref="R1874:AJ1874" si="1232">SUM(R1777)</f>
        <v>227879.59942697617</v>
      </c>
      <c r="S1874" s="3375">
        <f t="shared" ref="S1874:T1874" si="1233">SUM(S1777)</f>
        <v>227879.59942697617</v>
      </c>
      <c r="T1874" s="3375">
        <f t="shared" si="1233"/>
        <v>227879.59942697617</v>
      </c>
      <c r="U1874" s="3375">
        <f t="shared" ref="U1874:V1874" si="1234">SUM(U1777)</f>
        <v>227981.47882697618</v>
      </c>
      <c r="V1874" s="3375">
        <f t="shared" si="1234"/>
        <v>227981.47882697618</v>
      </c>
      <c r="W1874" s="3375">
        <f t="shared" ref="W1874:X1874" si="1235">SUM(W1777)</f>
        <v>227981.47882697618</v>
      </c>
      <c r="X1874" s="3375">
        <f t="shared" si="1235"/>
        <v>227981.47882697618</v>
      </c>
      <c r="Y1874" s="3375">
        <f t="shared" ref="Y1874:Z1874" si="1236">SUM(Y1777)</f>
        <v>227981.47882697618</v>
      </c>
      <c r="Z1874" s="3375">
        <f t="shared" si="1236"/>
        <v>228477.83526377619</v>
      </c>
      <c r="AA1874" s="3441">
        <f t="shared" si="1232"/>
        <v>171101.70827943212</v>
      </c>
      <c r="AB1874" s="3375">
        <f t="shared" si="1232"/>
        <v>196739.82683000001</v>
      </c>
      <c r="AC1874" s="1415">
        <f t="shared" si="1232"/>
        <v>0</v>
      </c>
      <c r="AD1874" s="3375">
        <f t="shared" si="1232"/>
        <v>-1795.4109600000002</v>
      </c>
      <c r="AE1874" s="3375">
        <f t="shared" si="1232"/>
        <v>25638.118550567888</v>
      </c>
      <c r="AF1874" s="3375">
        <f t="shared" si="1232"/>
        <v>-251.30552999999998</v>
      </c>
      <c r="AG1874" s="3375">
        <f t="shared" si="1232"/>
        <v>-1765.4581799999999</v>
      </c>
      <c r="AH1874" s="3375">
        <f t="shared" si="1232"/>
        <v>193178.95769000001</v>
      </c>
      <c r="AI1874" s="1306">
        <f t="shared" si="1232"/>
        <v>0</v>
      </c>
      <c r="AJ1874" s="1273">
        <f t="shared" si="1232"/>
        <v>0</v>
      </c>
      <c r="AK1874" s="2742"/>
    </row>
    <row r="1875" spans="1:269" s="1178" customFormat="1" x14ac:dyDescent="0.25">
      <c r="A1875" s="411">
        <v>1</v>
      </c>
      <c r="B1875" s="411">
        <v>1</v>
      </c>
      <c r="C1875" s="492" t="s">
        <v>207</v>
      </c>
      <c r="D1875" s="492"/>
      <c r="E1875" s="336"/>
      <c r="F1875" s="2350"/>
      <c r="G1875" s="1047"/>
      <c r="H1875" s="1047"/>
      <c r="I1875" s="1047"/>
      <c r="J1875" s="3144"/>
      <c r="K1875" s="3144"/>
      <c r="L1875" s="3145"/>
      <c r="M1875" s="3145"/>
      <c r="N1875" s="3145"/>
      <c r="O1875" s="3145"/>
      <c r="P1875" s="3145"/>
      <c r="Q1875" s="3145"/>
      <c r="R1875" s="3441"/>
      <c r="S1875" s="3441"/>
      <c r="T1875" s="3441"/>
      <c r="U1875" s="3441"/>
      <c r="V1875" s="3441"/>
      <c r="W1875" s="3441"/>
      <c r="X1875" s="3441"/>
      <c r="Y1875" s="3441"/>
      <c r="Z1875" s="3441"/>
      <c r="AA1875" s="3441"/>
      <c r="AB1875" s="3441"/>
      <c r="AC1875" s="3442"/>
      <c r="AD1875" s="3441"/>
      <c r="AE1875" s="3441"/>
      <c r="AF1875" s="3443"/>
      <c r="AG1875" s="3443"/>
      <c r="AH1875" s="3441"/>
      <c r="AI1875" s="1263"/>
      <c r="AJ1875" s="3231"/>
      <c r="AK1875" s="2742"/>
      <c r="AL1875" s="3646"/>
      <c r="AM1875" s="253"/>
      <c r="AN1875" s="253"/>
      <c r="AO1875" s="253"/>
      <c r="AP1875" s="253"/>
      <c r="AQ1875" s="253"/>
      <c r="AR1875" s="253"/>
      <c r="AS1875" s="253"/>
      <c r="AT1875" s="253"/>
      <c r="AU1875" s="253"/>
      <c r="AV1875" s="253"/>
      <c r="AW1875" s="253"/>
      <c r="AX1875" s="253"/>
      <c r="AY1875" s="253"/>
      <c r="AZ1875" s="253"/>
      <c r="BA1875" s="253"/>
      <c r="BB1875" s="253"/>
      <c r="BC1875" s="253"/>
      <c r="BD1875" s="253"/>
      <c r="BE1875" s="253"/>
      <c r="BF1875" s="253"/>
      <c r="BG1875" s="253"/>
      <c r="BH1875" s="253"/>
      <c r="BI1875" s="253"/>
      <c r="BJ1875" s="253"/>
      <c r="BK1875" s="253"/>
      <c r="BL1875" s="253"/>
      <c r="BM1875" s="253"/>
      <c r="BN1875" s="253"/>
      <c r="BO1875" s="253"/>
      <c r="BP1875" s="253"/>
      <c r="BQ1875" s="253"/>
      <c r="BR1875" s="253"/>
      <c r="BS1875" s="253"/>
      <c r="BT1875" s="253"/>
      <c r="BU1875" s="253"/>
      <c r="BV1875" s="253"/>
      <c r="BW1875" s="253"/>
      <c r="BX1875" s="253"/>
      <c r="BY1875" s="253"/>
      <c r="BZ1875" s="253"/>
      <c r="CA1875" s="253"/>
      <c r="CB1875" s="253"/>
      <c r="CC1875" s="253"/>
      <c r="CD1875" s="253"/>
      <c r="CE1875" s="253"/>
      <c r="CF1875" s="253"/>
      <c r="CG1875" s="253"/>
      <c r="CH1875" s="253"/>
      <c r="CI1875" s="253"/>
      <c r="CJ1875" s="253"/>
      <c r="CK1875" s="253"/>
      <c r="CL1875" s="253"/>
      <c r="CM1875" s="253"/>
      <c r="CN1875" s="253"/>
      <c r="CO1875" s="253"/>
      <c r="CP1875" s="253"/>
      <c r="CQ1875" s="253"/>
      <c r="CR1875" s="253"/>
      <c r="CS1875" s="253"/>
      <c r="CT1875" s="253"/>
      <c r="CU1875" s="253"/>
      <c r="CV1875" s="253"/>
      <c r="CW1875" s="253"/>
      <c r="CX1875" s="253"/>
      <c r="CY1875" s="253"/>
      <c r="CZ1875" s="253"/>
      <c r="DA1875" s="253"/>
      <c r="DB1875" s="253"/>
      <c r="DC1875" s="253"/>
      <c r="DD1875" s="253"/>
      <c r="DE1875" s="253"/>
      <c r="DF1875" s="253"/>
      <c r="DG1875" s="253"/>
      <c r="DH1875" s="253"/>
      <c r="DI1875" s="253"/>
      <c r="DJ1875" s="253"/>
      <c r="DK1875" s="253"/>
      <c r="DL1875" s="253"/>
      <c r="DM1875" s="253"/>
      <c r="DN1875" s="253"/>
      <c r="DO1875" s="253"/>
      <c r="DP1875" s="253"/>
      <c r="DQ1875" s="253"/>
      <c r="DR1875" s="253"/>
      <c r="DS1875" s="253"/>
      <c r="DT1875" s="253"/>
      <c r="DU1875" s="253"/>
      <c r="DV1875" s="253"/>
      <c r="DW1875" s="253"/>
      <c r="DX1875" s="253"/>
      <c r="DY1875" s="253"/>
      <c r="DZ1875" s="253"/>
      <c r="EA1875" s="253"/>
      <c r="EB1875" s="253"/>
      <c r="EC1875" s="253"/>
      <c r="ED1875" s="253"/>
      <c r="EE1875" s="253"/>
      <c r="EF1875" s="253"/>
      <c r="EG1875" s="253"/>
      <c r="EH1875" s="253"/>
      <c r="EI1875" s="253"/>
      <c r="EJ1875" s="253"/>
      <c r="EK1875" s="253"/>
      <c r="EL1875" s="253"/>
      <c r="EM1875" s="253"/>
      <c r="EN1875" s="253"/>
      <c r="EO1875" s="253"/>
      <c r="EP1875" s="253"/>
      <c r="EQ1875" s="253"/>
      <c r="ER1875" s="253"/>
      <c r="ES1875" s="253"/>
      <c r="ET1875" s="253"/>
      <c r="EU1875" s="253"/>
      <c r="EV1875" s="253"/>
      <c r="EW1875" s="253"/>
      <c r="EX1875" s="253"/>
      <c r="EY1875" s="253"/>
      <c r="EZ1875" s="253"/>
      <c r="FA1875" s="253"/>
      <c r="FB1875" s="253"/>
      <c r="FC1875" s="253"/>
      <c r="FD1875" s="253"/>
      <c r="FE1875" s="253"/>
      <c r="FF1875" s="253"/>
      <c r="FG1875" s="253"/>
      <c r="FH1875" s="253"/>
      <c r="FI1875" s="253"/>
      <c r="FJ1875" s="253"/>
      <c r="FK1875" s="253"/>
      <c r="FL1875" s="253"/>
      <c r="FM1875" s="253"/>
      <c r="FN1875" s="253"/>
      <c r="FO1875" s="253"/>
      <c r="FP1875" s="253"/>
      <c r="FQ1875" s="253"/>
      <c r="FR1875" s="253"/>
      <c r="FS1875" s="253"/>
      <c r="FT1875" s="253"/>
      <c r="FU1875" s="253"/>
      <c r="FV1875" s="253"/>
      <c r="FW1875" s="253"/>
      <c r="FX1875" s="253"/>
      <c r="FY1875" s="253"/>
      <c r="FZ1875" s="253"/>
      <c r="GA1875" s="253"/>
      <c r="GB1875" s="253"/>
      <c r="GC1875" s="253"/>
      <c r="GD1875" s="253"/>
      <c r="GE1875" s="253"/>
      <c r="GF1875" s="253"/>
      <c r="GG1875" s="253"/>
      <c r="GH1875" s="253"/>
      <c r="GI1875" s="253"/>
      <c r="GJ1875" s="253"/>
      <c r="GK1875" s="253"/>
      <c r="GL1875" s="253"/>
      <c r="GM1875" s="253"/>
      <c r="GN1875" s="253"/>
      <c r="GO1875" s="253"/>
      <c r="GP1875" s="253"/>
      <c r="GQ1875" s="253"/>
      <c r="GR1875" s="253"/>
      <c r="GS1875" s="253"/>
      <c r="GT1875" s="253"/>
      <c r="GU1875" s="253"/>
      <c r="GV1875" s="253"/>
      <c r="GW1875" s="253"/>
      <c r="GX1875" s="253"/>
      <c r="GY1875" s="253"/>
      <c r="GZ1875" s="253"/>
      <c r="HA1875" s="253"/>
      <c r="HB1875" s="253"/>
      <c r="HC1875" s="253"/>
      <c r="HD1875" s="253"/>
      <c r="HE1875" s="253"/>
      <c r="HF1875" s="253"/>
      <c r="HG1875" s="253"/>
      <c r="HH1875" s="253"/>
      <c r="HI1875" s="253"/>
      <c r="HJ1875" s="253"/>
      <c r="HK1875" s="253"/>
      <c r="HL1875" s="253"/>
      <c r="HM1875" s="253"/>
      <c r="HN1875" s="253"/>
      <c r="HO1875" s="253"/>
      <c r="HP1875" s="253"/>
      <c r="HQ1875" s="253"/>
      <c r="HR1875" s="253"/>
      <c r="HS1875" s="253"/>
      <c r="HT1875" s="253"/>
      <c r="HU1875" s="253"/>
      <c r="HV1875" s="253"/>
      <c r="HW1875" s="253"/>
      <c r="HX1875" s="253"/>
      <c r="HY1875" s="253"/>
      <c r="HZ1875" s="253"/>
      <c r="IA1875" s="253"/>
      <c r="IB1875" s="253"/>
      <c r="IC1875" s="253"/>
      <c r="ID1875" s="253"/>
      <c r="IE1875" s="253"/>
      <c r="IF1875" s="253"/>
      <c r="IG1875" s="253"/>
      <c r="IH1875" s="253"/>
      <c r="II1875" s="253"/>
      <c r="IJ1875" s="253"/>
      <c r="IK1875" s="253"/>
      <c r="IL1875" s="253"/>
      <c r="IM1875" s="253"/>
      <c r="IN1875" s="253"/>
      <c r="IO1875" s="253"/>
      <c r="IP1875" s="253"/>
      <c r="IQ1875" s="253"/>
      <c r="IR1875" s="253"/>
      <c r="IS1875" s="253"/>
      <c r="IT1875" s="253"/>
      <c r="IU1875" s="253"/>
      <c r="IV1875" s="253"/>
      <c r="IW1875" s="253"/>
      <c r="IX1875" s="253"/>
      <c r="IY1875" s="253"/>
      <c r="IZ1875" s="253"/>
      <c r="JA1875" s="253"/>
      <c r="JB1875" s="253"/>
      <c r="JC1875" s="253"/>
      <c r="JD1875" s="253"/>
      <c r="JE1875" s="253"/>
      <c r="JF1875" s="253"/>
      <c r="JG1875" s="253"/>
      <c r="JH1875" s="253"/>
      <c r="JI1875" s="253"/>
    </row>
    <row r="1876" spans="1:269" s="1178" customFormat="1" ht="60" x14ac:dyDescent="0.25">
      <c r="A1876" s="411"/>
      <c r="B1876" s="411">
        <v>1</v>
      </c>
      <c r="C1876" s="1219" t="s">
        <v>382</v>
      </c>
      <c r="D1876" s="335"/>
      <c r="E1876" s="336"/>
      <c r="F1876" s="2350">
        <f>F1778</f>
        <v>0</v>
      </c>
      <c r="G1876" s="1047"/>
      <c r="H1876" s="1047"/>
      <c r="I1876" s="1047"/>
      <c r="J1876" s="3144"/>
      <c r="K1876" s="3144"/>
      <c r="L1876" s="3145"/>
      <c r="M1876" s="3145"/>
      <c r="N1876" s="3145"/>
      <c r="O1876" s="3145"/>
      <c r="P1876" s="3145"/>
      <c r="Q1876" s="3145"/>
      <c r="R1876" s="3441">
        <f t="shared" ref="R1876:AH1876" si="1237">R1779</f>
        <v>189448.51281000001</v>
      </c>
      <c r="S1876" s="3441">
        <f t="shared" ref="S1876:T1876" si="1238">S1779</f>
        <v>189448.51281000001</v>
      </c>
      <c r="T1876" s="3441">
        <f t="shared" si="1238"/>
        <v>189448.51281000001</v>
      </c>
      <c r="U1876" s="3441">
        <f t="shared" ref="U1876:V1876" si="1239">U1779</f>
        <v>189448.51281000001</v>
      </c>
      <c r="V1876" s="3441">
        <f t="shared" si="1239"/>
        <v>189448.51281000001</v>
      </c>
      <c r="W1876" s="3441">
        <f t="shared" ref="W1876:X1876" si="1240">W1779</f>
        <v>189448.51281000001</v>
      </c>
      <c r="X1876" s="3441">
        <f t="shared" si="1240"/>
        <v>189448.51281000001</v>
      </c>
      <c r="Y1876" s="3441">
        <f t="shared" ref="Y1876:Z1876" si="1241">Y1779</f>
        <v>189448.51281000001</v>
      </c>
      <c r="Z1876" s="3441">
        <f t="shared" si="1241"/>
        <v>189448.51281000001</v>
      </c>
      <c r="AA1876" s="3441">
        <f t="shared" si="1237"/>
        <v>142720.90056750001</v>
      </c>
      <c r="AB1876" s="3441">
        <f t="shared" si="1237"/>
        <v>138501.49403999999</v>
      </c>
      <c r="AC1876" s="3442">
        <f t="shared" si="1237"/>
        <v>0</v>
      </c>
      <c r="AD1876" s="3441">
        <f t="shared" si="1237"/>
        <v>0</v>
      </c>
      <c r="AE1876" s="3441">
        <f t="shared" si="1237"/>
        <v>-4219.4065275000175</v>
      </c>
      <c r="AF1876" s="3443">
        <f t="shared" si="1237"/>
        <v>0</v>
      </c>
      <c r="AG1876" s="3443">
        <f t="shared" si="1237"/>
        <v>-94.646690000000007</v>
      </c>
      <c r="AH1876" s="3441">
        <f t="shared" si="1237"/>
        <v>138406.84735</v>
      </c>
      <c r="AI1876" s="1263"/>
      <c r="AJ1876" s="3231">
        <f>AJ1779</f>
        <v>0</v>
      </c>
      <c r="AK1876" s="2742"/>
      <c r="AL1876" s="3646"/>
      <c r="AM1876" s="253"/>
      <c r="AN1876" s="253"/>
      <c r="AO1876" s="253"/>
      <c r="AP1876" s="253"/>
      <c r="AQ1876" s="253"/>
      <c r="AR1876" s="253"/>
      <c r="AS1876" s="253"/>
      <c r="AT1876" s="253"/>
      <c r="AU1876" s="253"/>
      <c r="AV1876" s="253"/>
      <c r="AW1876" s="253"/>
      <c r="AX1876" s="253"/>
      <c r="AY1876" s="253"/>
      <c r="AZ1876" s="253"/>
      <c r="BA1876" s="253"/>
      <c r="BB1876" s="253"/>
      <c r="BC1876" s="253"/>
      <c r="BD1876" s="253"/>
      <c r="BE1876" s="253"/>
      <c r="BF1876" s="253"/>
      <c r="BG1876" s="253"/>
      <c r="BH1876" s="253"/>
      <c r="BI1876" s="253"/>
      <c r="BJ1876" s="253"/>
      <c r="BK1876" s="253"/>
      <c r="BL1876" s="253"/>
      <c r="BM1876" s="253"/>
      <c r="BN1876" s="253"/>
      <c r="BO1876" s="253"/>
      <c r="BP1876" s="253"/>
      <c r="BQ1876" s="253"/>
      <c r="BR1876" s="253"/>
      <c r="BS1876" s="253"/>
      <c r="BT1876" s="253"/>
      <c r="BU1876" s="253"/>
      <c r="BV1876" s="253"/>
      <c r="BW1876" s="253"/>
      <c r="BX1876" s="253"/>
      <c r="BY1876" s="253"/>
      <c r="BZ1876" s="253"/>
      <c r="CA1876" s="253"/>
      <c r="CB1876" s="253"/>
      <c r="CC1876" s="253"/>
      <c r="CD1876" s="253"/>
      <c r="CE1876" s="253"/>
      <c r="CF1876" s="253"/>
      <c r="CG1876" s="253"/>
      <c r="CH1876" s="253"/>
      <c r="CI1876" s="253"/>
      <c r="CJ1876" s="253"/>
      <c r="CK1876" s="253"/>
      <c r="CL1876" s="253"/>
      <c r="CM1876" s="253"/>
      <c r="CN1876" s="253"/>
      <c r="CO1876" s="253"/>
      <c r="CP1876" s="253"/>
      <c r="CQ1876" s="253"/>
      <c r="CR1876" s="253"/>
      <c r="CS1876" s="253"/>
      <c r="CT1876" s="253"/>
      <c r="CU1876" s="253"/>
      <c r="CV1876" s="253"/>
      <c r="CW1876" s="253"/>
      <c r="CX1876" s="253"/>
      <c r="CY1876" s="253"/>
      <c r="CZ1876" s="253"/>
      <c r="DA1876" s="253"/>
      <c r="DB1876" s="253"/>
      <c r="DC1876" s="253"/>
      <c r="DD1876" s="253"/>
      <c r="DE1876" s="253"/>
      <c r="DF1876" s="253"/>
      <c r="DG1876" s="253"/>
      <c r="DH1876" s="253"/>
      <c r="DI1876" s="253"/>
      <c r="DJ1876" s="253"/>
      <c r="DK1876" s="253"/>
      <c r="DL1876" s="253"/>
      <c r="DM1876" s="253"/>
      <c r="DN1876" s="253"/>
      <c r="DO1876" s="253"/>
      <c r="DP1876" s="253"/>
      <c r="DQ1876" s="253"/>
      <c r="DR1876" s="253"/>
      <c r="DS1876" s="253"/>
      <c r="DT1876" s="253"/>
      <c r="DU1876" s="253"/>
      <c r="DV1876" s="253"/>
      <c r="DW1876" s="253"/>
      <c r="DX1876" s="253"/>
      <c r="DY1876" s="253"/>
      <c r="DZ1876" s="253"/>
      <c r="EA1876" s="253"/>
      <c r="EB1876" s="253"/>
      <c r="EC1876" s="253"/>
      <c r="ED1876" s="253"/>
      <c r="EE1876" s="253"/>
      <c r="EF1876" s="253"/>
      <c r="EG1876" s="253"/>
      <c r="EH1876" s="253"/>
      <c r="EI1876" s="253"/>
      <c r="EJ1876" s="253"/>
      <c r="EK1876" s="253"/>
      <c r="EL1876" s="253"/>
      <c r="EM1876" s="253"/>
      <c r="EN1876" s="253"/>
      <c r="EO1876" s="253"/>
      <c r="EP1876" s="253"/>
      <c r="EQ1876" s="253"/>
      <c r="ER1876" s="253"/>
      <c r="ES1876" s="253"/>
      <c r="ET1876" s="253"/>
      <c r="EU1876" s="253"/>
      <c r="EV1876" s="253"/>
      <c r="EW1876" s="253"/>
      <c r="EX1876" s="253"/>
      <c r="EY1876" s="253"/>
      <c r="EZ1876" s="253"/>
      <c r="FA1876" s="253"/>
      <c r="FB1876" s="253"/>
      <c r="FC1876" s="253"/>
      <c r="FD1876" s="253"/>
      <c r="FE1876" s="253"/>
      <c r="FF1876" s="253"/>
      <c r="FG1876" s="253"/>
      <c r="FH1876" s="253"/>
      <c r="FI1876" s="253"/>
      <c r="FJ1876" s="253"/>
      <c r="FK1876" s="253"/>
      <c r="FL1876" s="253"/>
      <c r="FM1876" s="253"/>
      <c r="FN1876" s="253"/>
      <c r="FO1876" s="253"/>
      <c r="FP1876" s="253"/>
      <c r="FQ1876" s="253"/>
      <c r="FR1876" s="253"/>
      <c r="FS1876" s="253"/>
      <c r="FT1876" s="253"/>
      <c r="FU1876" s="253"/>
      <c r="FV1876" s="253"/>
      <c r="FW1876" s="253"/>
      <c r="FX1876" s="253"/>
      <c r="FY1876" s="253"/>
      <c r="FZ1876" s="253"/>
      <c r="GA1876" s="253"/>
      <c r="GB1876" s="253"/>
      <c r="GC1876" s="253"/>
      <c r="GD1876" s="253"/>
      <c r="GE1876" s="253"/>
      <c r="GF1876" s="253"/>
      <c r="GG1876" s="253"/>
      <c r="GH1876" s="253"/>
      <c r="GI1876" s="253"/>
      <c r="GJ1876" s="253"/>
      <c r="GK1876" s="253"/>
      <c r="GL1876" s="253"/>
      <c r="GM1876" s="253"/>
      <c r="GN1876" s="253"/>
      <c r="GO1876" s="253"/>
      <c r="GP1876" s="253"/>
      <c r="GQ1876" s="253"/>
      <c r="GR1876" s="253"/>
      <c r="GS1876" s="253"/>
      <c r="GT1876" s="253"/>
      <c r="GU1876" s="253"/>
      <c r="GV1876" s="253"/>
      <c r="GW1876" s="253"/>
      <c r="GX1876" s="253"/>
      <c r="GY1876" s="253"/>
      <c r="GZ1876" s="253"/>
      <c r="HA1876" s="253"/>
      <c r="HB1876" s="253"/>
      <c r="HC1876" s="253"/>
      <c r="HD1876" s="253"/>
      <c r="HE1876" s="253"/>
      <c r="HF1876" s="253"/>
      <c r="HG1876" s="253"/>
      <c r="HH1876" s="253"/>
      <c r="HI1876" s="253"/>
      <c r="HJ1876" s="253"/>
      <c r="HK1876" s="253"/>
      <c r="HL1876" s="253"/>
      <c r="HM1876" s="253"/>
      <c r="HN1876" s="253"/>
      <c r="HO1876" s="253"/>
      <c r="HP1876" s="253"/>
      <c r="HQ1876" s="253"/>
      <c r="HR1876" s="253"/>
      <c r="HS1876" s="253"/>
      <c r="HT1876" s="253"/>
      <c r="HU1876" s="253"/>
      <c r="HV1876" s="253"/>
      <c r="HW1876" s="253"/>
      <c r="HX1876" s="253"/>
      <c r="HY1876" s="253"/>
      <c r="HZ1876" s="253"/>
      <c r="IA1876" s="253"/>
      <c r="IB1876" s="253"/>
      <c r="IC1876" s="253"/>
      <c r="ID1876" s="253"/>
      <c r="IE1876" s="253"/>
      <c r="IF1876" s="253"/>
      <c r="IG1876" s="253"/>
      <c r="IH1876" s="253"/>
      <c r="II1876" s="253"/>
      <c r="IJ1876" s="253"/>
      <c r="IK1876" s="253"/>
      <c r="IL1876" s="253"/>
      <c r="IM1876" s="253"/>
      <c r="IN1876" s="253"/>
      <c r="IO1876" s="253"/>
      <c r="IP1876" s="253"/>
      <c r="IQ1876" s="253"/>
      <c r="IR1876" s="253"/>
      <c r="IS1876" s="253"/>
      <c r="IT1876" s="253"/>
      <c r="IU1876" s="253"/>
      <c r="IV1876" s="253"/>
      <c r="IW1876" s="253"/>
      <c r="IX1876" s="253"/>
      <c r="IY1876" s="253"/>
      <c r="IZ1876" s="253"/>
      <c r="JA1876" s="253"/>
      <c r="JB1876" s="253"/>
      <c r="JC1876" s="253"/>
      <c r="JD1876" s="253"/>
      <c r="JE1876" s="253"/>
      <c r="JF1876" s="253"/>
      <c r="JG1876" s="253"/>
      <c r="JH1876" s="253"/>
      <c r="JI1876" s="253"/>
    </row>
    <row r="1877" spans="1:269" s="1178" customFormat="1" x14ac:dyDescent="0.25">
      <c r="A1877" s="411"/>
      <c r="B1877" s="411">
        <v>1</v>
      </c>
      <c r="C1877" s="335" t="s">
        <v>329</v>
      </c>
      <c r="D1877" s="335"/>
      <c r="E1877" s="336"/>
      <c r="F1877" s="2350"/>
      <c r="G1877" s="1047"/>
      <c r="H1877" s="1047"/>
      <c r="I1877" s="1047"/>
      <c r="J1877" s="3144"/>
      <c r="K1877" s="3144"/>
      <c r="L1877" s="3145"/>
      <c r="M1877" s="3145"/>
      <c r="N1877" s="3145"/>
      <c r="O1877" s="3145"/>
      <c r="P1877" s="3145"/>
      <c r="Q1877" s="3145"/>
      <c r="R1877" s="3441">
        <f t="shared" ref="R1877:AH1877" si="1242">R1780</f>
        <v>1644.6024</v>
      </c>
      <c r="S1877" s="3441">
        <f t="shared" ref="S1877:T1877" si="1243">S1780</f>
        <v>1644.6024</v>
      </c>
      <c r="T1877" s="3441">
        <f t="shared" si="1243"/>
        <v>1644.6024</v>
      </c>
      <c r="U1877" s="3441">
        <f t="shared" ref="U1877:V1877" si="1244">U1780</f>
        <v>1644.6024</v>
      </c>
      <c r="V1877" s="3441">
        <f t="shared" si="1244"/>
        <v>1644.6024</v>
      </c>
      <c r="W1877" s="3441">
        <f t="shared" ref="W1877:X1877" si="1245">W1780</f>
        <v>1644.6024</v>
      </c>
      <c r="X1877" s="3441">
        <f t="shared" si="1245"/>
        <v>1644.6024</v>
      </c>
      <c r="Y1877" s="3441">
        <f t="shared" ref="Y1877:Z1877" si="1246">Y1780</f>
        <v>1644.6024</v>
      </c>
      <c r="Z1877" s="3441">
        <f t="shared" si="1246"/>
        <v>1644.6024</v>
      </c>
      <c r="AA1877" s="3441">
        <f t="shared" si="1242"/>
        <v>1233.4517999999998</v>
      </c>
      <c r="AB1877" s="3441">
        <f t="shared" si="1242"/>
        <v>1233.4517999999998</v>
      </c>
      <c r="AC1877" s="3442">
        <f t="shared" si="1242"/>
        <v>0</v>
      </c>
      <c r="AD1877" s="3441">
        <f t="shared" si="1242"/>
        <v>0</v>
      </c>
      <c r="AE1877" s="3441">
        <f t="shared" si="1242"/>
        <v>0</v>
      </c>
      <c r="AF1877" s="3443">
        <f t="shared" si="1242"/>
        <v>0</v>
      </c>
      <c r="AG1877" s="3443">
        <f t="shared" si="1242"/>
        <v>0</v>
      </c>
      <c r="AH1877" s="3441">
        <f t="shared" si="1242"/>
        <v>1233.4517999999998</v>
      </c>
      <c r="AI1877" s="1263"/>
      <c r="AJ1877" s="3231">
        <f>AJ1780</f>
        <v>0</v>
      </c>
      <c r="AK1877" s="2742"/>
      <c r="AL1877" s="3646"/>
      <c r="AM1877" s="253"/>
      <c r="AN1877" s="253"/>
      <c r="AO1877" s="253"/>
      <c r="AP1877" s="253"/>
      <c r="AQ1877" s="253"/>
      <c r="AR1877" s="253"/>
      <c r="AS1877" s="253"/>
      <c r="AT1877" s="253"/>
      <c r="AU1877" s="253"/>
      <c r="AV1877" s="253"/>
      <c r="AW1877" s="253"/>
      <c r="AX1877" s="253"/>
      <c r="AY1877" s="253"/>
      <c r="AZ1877" s="253"/>
      <c r="BA1877" s="253"/>
      <c r="BB1877" s="253"/>
      <c r="BC1877" s="253"/>
      <c r="BD1877" s="253"/>
      <c r="BE1877" s="253"/>
      <c r="BF1877" s="253"/>
      <c r="BG1877" s="253"/>
      <c r="BH1877" s="253"/>
      <c r="BI1877" s="253"/>
      <c r="BJ1877" s="253"/>
      <c r="BK1877" s="253"/>
      <c r="BL1877" s="253"/>
      <c r="BM1877" s="253"/>
      <c r="BN1877" s="253"/>
      <c r="BO1877" s="253"/>
      <c r="BP1877" s="253"/>
      <c r="BQ1877" s="253"/>
      <c r="BR1877" s="253"/>
      <c r="BS1877" s="253"/>
      <c r="BT1877" s="253"/>
      <c r="BU1877" s="253"/>
      <c r="BV1877" s="253"/>
      <c r="BW1877" s="253"/>
      <c r="BX1877" s="253"/>
      <c r="BY1877" s="253"/>
      <c r="BZ1877" s="253"/>
      <c r="CA1877" s="253"/>
      <c r="CB1877" s="253"/>
      <c r="CC1877" s="253"/>
      <c r="CD1877" s="253"/>
      <c r="CE1877" s="253"/>
      <c r="CF1877" s="253"/>
      <c r="CG1877" s="253"/>
      <c r="CH1877" s="253"/>
      <c r="CI1877" s="253"/>
      <c r="CJ1877" s="253"/>
      <c r="CK1877" s="253"/>
      <c r="CL1877" s="253"/>
      <c r="CM1877" s="253"/>
      <c r="CN1877" s="253"/>
      <c r="CO1877" s="253"/>
      <c r="CP1877" s="253"/>
      <c r="CQ1877" s="253"/>
      <c r="CR1877" s="253"/>
      <c r="CS1877" s="253"/>
      <c r="CT1877" s="253"/>
      <c r="CU1877" s="253"/>
      <c r="CV1877" s="253"/>
      <c r="CW1877" s="253"/>
      <c r="CX1877" s="253"/>
      <c r="CY1877" s="253"/>
      <c r="CZ1877" s="253"/>
      <c r="DA1877" s="253"/>
      <c r="DB1877" s="253"/>
      <c r="DC1877" s="253"/>
      <c r="DD1877" s="253"/>
      <c r="DE1877" s="253"/>
      <c r="DF1877" s="253"/>
      <c r="DG1877" s="253"/>
      <c r="DH1877" s="253"/>
      <c r="DI1877" s="253"/>
      <c r="DJ1877" s="253"/>
      <c r="DK1877" s="253"/>
      <c r="DL1877" s="253"/>
      <c r="DM1877" s="253"/>
      <c r="DN1877" s="253"/>
      <c r="DO1877" s="253"/>
      <c r="DP1877" s="253"/>
      <c r="DQ1877" s="253"/>
      <c r="DR1877" s="253"/>
      <c r="DS1877" s="253"/>
      <c r="DT1877" s="253"/>
      <c r="DU1877" s="253"/>
      <c r="DV1877" s="253"/>
      <c r="DW1877" s="253"/>
      <c r="DX1877" s="253"/>
      <c r="DY1877" s="253"/>
      <c r="DZ1877" s="253"/>
      <c r="EA1877" s="253"/>
      <c r="EB1877" s="253"/>
      <c r="EC1877" s="253"/>
      <c r="ED1877" s="253"/>
      <c r="EE1877" s="253"/>
      <c r="EF1877" s="253"/>
      <c r="EG1877" s="253"/>
      <c r="EH1877" s="253"/>
      <c r="EI1877" s="253"/>
      <c r="EJ1877" s="253"/>
      <c r="EK1877" s="253"/>
      <c r="EL1877" s="253"/>
      <c r="EM1877" s="253"/>
      <c r="EN1877" s="253"/>
      <c r="EO1877" s="253"/>
      <c r="EP1877" s="253"/>
      <c r="EQ1877" s="253"/>
      <c r="ER1877" s="253"/>
      <c r="ES1877" s="253"/>
      <c r="ET1877" s="253"/>
      <c r="EU1877" s="253"/>
      <c r="EV1877" s="253"/>
      <c r="EW1877" s="253"/>
      <c r="EX1877" s="253"/>
      <c r="EY1877" s="253"/>
      <c r="EZ1877" s="253"/>
      <c r="FA1877" s="253"/>
      <c r="FB1877" s="253"/>
      <c r="FC1877" s="253"/>
      <c r="FD1877" s="253"/>
      <c r="FE1877" s="253"/>
      <c r="FF1877" s="253"/>
      <c r="FG1877" s="253"/>
      <c r="FH1877" s="253"/>
      <c r="FI1877" s="253"/>
      <c r="FJ1877" s="253"/>
      <c r="FK1877" s="253"/>
      <c r="FL1877" s="253"/>
      <c r="FM1877" s="253"/>
      <c r="FN1877" s="253"/>
      <c r="FO1877" s="253"/>
      <c r="FP1877" s="253"/>
      <c r="FQ1877" s="253"/>
      <c r="FR1877" s="253"/>
      <c r="FS1877" s="253"/>
      <c r="FT1877" s="253"/>
      <c r="FU1877" s="253"/>
      <c r="FV1877" s="253"/>
      <c r="FW1877" s="253"/>
      <c r="FX1877" s="253"/>
      <c r="FY1877" s="253"/>
      <c r="FZ1877" s="253"/>
      <c r="GA1877" s="253"/>
      <c r="GB1877" s="253"/>
      <c r="GC1877" s="253"/>
      <c r="GD1877" s="253"/>
      <c r="GE1877" s="253"/>
      <c r="GF1877" s="253"/>
      <c r="GG1877" s="253"/>
      <c r="GH1877" s="253"/>
      <c r="GI1877" s="253"/>
      <c r="GJ1877" s="253"/>
      <c r="GK1877" s="253"/>
      <c r="GL1877" s="253"/>
      <c r="GM1877" s="253"/>
      <c r="GN1877" s="253"/>
      <c r="GO1877" s="253"/>
      <c r="GP1877" s="253"/>
      <c r="GQ1877" s="253"/>
      <c r="GR1877" s="253"/>
      <c r="GS1877" s="253"/>
      <c r="GT1877" s="253"/>
      <c r="GU1877" s="253"/>
      <c r="GV1877" s="253"/>
      <c r="GW1877" s="253"/>
      <c r="GX1877" s="253"/>
      <c r="GY1877" s="253"/>
      <c r="GZ1877" s="253"/>
      <c r="HA1877" s="253"/>
      <c r="HB1877" s="253"/>
      <c r="HC1877" s="253"/>
      <c r="HD1877" s="253"/>
      <c r="HE1877" s="253"/>
      <c r="HF1877" s="253"/>
      <c r="HG1877" s="253"/>
      <c r="HH1877" s="253"/>
      <c r="HI1877" s="253"/>
      <c r="HJ1877" s="253"/>
      <c r="HK1877" s="253"/>
      <c r="HL1877" s="253"/>
      <c r="HM1877" s="253"/>
      <c r="HN1877" s="253"/>
      <c r="HO1877" s="253"/>
      <c r="HP1877" s="253"/>
      <c r="HQ1877" s="253"/>
      <c r="HR1877" s="253"/>
      <c r="HS1877" s="253"/>
      <c r="HT1877" s="253"/>
      <c r="HU1877" s="253"/>
      <c r="HV1877" s="253"/>
      <c r="HW1877" s="253"/>
      <c r="HX1877" s="253"/>
      <c r="HY1877" s="253"/>
      <c r="HZ1877" s="253"/>
      <c r="IA1877" s="253"/>
      <c r="IB1877" s="253"/>
      <c r="IC1877" s="253"/>
      <c r="ID1877" s="253"/>
      <c r="IE1877" s="253"/>
      <c r="IF1877" s="253"/>
      <c r="IG1877" s="253"/>
      <c r="IH1877" s="253"/>
      <c r="II1877" s="253"/>
      <c r="IJ1877" s="253"/>
      <c r="IK1877" s="253"/>
      <c r="IL1877" s="253"/>
      <c r="IM1877" s="253"/>
      <c r="IN1877" s="253"/>
      <c r="IO1877" s="253"/>
      <c r="IP1877" s="253"/>
      <c r="IQ1877" s="253"/>
      <c r="IR1877" s="253"/>
      <c r="IS1877" s="253"/>
      <c r="IT1877" s="253"/>
      <c r="IU1877" s="253"/>
      <c r="IV1877" s="253"/>
      <c r="IW1877" s="253"/>
      <c r="IX1877" s="253"/>
      <c r="IY1877" s="253"/>
      <c r="IZ1877" s="253"/>
      <c r="JA1877" s="253"/>
      <c r="JB1877" s="253"/>
      <c r="JC1877" s="253"/>
      <c r="JD1877" s="253"/>
      <c r="JE1877" s="253"/>
      <c r="JF1877" s="253"/>
      <c r="JG1877" s="253"/>
      <c r="JH1877" s="253"/>
      <c r="JI1877" s="253"/>
    </row>
    <row r="1878" spans="1:269" s="1178" customFormat="1" ht="29.25" x14ac:dyDescent="0.25">
      <c r="A1878" s="411"/>
      <c r="B1878" s="411">
        <v>1</v>
      </c>
      <c r="C1878" s="488" t="s">
        <v>293</v>
      </c>
      <c r="D1878" s="335"/>
      <c r="E1878" s="336"/>
      <c r="F1878" s="2350">
        <f t="shared" ref="F1878:I1895" si="1247">F1781</f>
        <v>38906</v>
      </c>
      <c r="G1878" s="1047">
        <f t="shared" si="1247"/>
        <v>29179.5</v>
      </c>
      <c r="H1878" s="1047">
        <f t="shared" si="1247"/>
        <v>9233</v>
      </c>
      <c r="I1878" s="1047">
        <f t="shared" si="1247"/>
        <v>31.642077485906199</v>
      </c>
      <c r="J1878" s="3144"/>
      <c r="K1878" s="3144"/>
      <c r="L1878" s="3145"/>
      <c r="M1878" s="3145"/>
      <c r="N1878" s="3145"/>
      <c r="O1878" s="3145"/>
      <c r="P1878" s="3145"/>
      <c r="Q1878" s="3145"/>
      <c r="R1878" s="3441"/>
      <c r="S1878" s="3441"/>
      <c r="T1878" s="3441"/>
      <c r="U1878" s="3441"/>
      <c r="V1878" s="3441"/>
      <c r="W1878" s="3441"/>
      <c r="X1878" s="3441"/>
      <c r="Y1878" s="3441"/>
      <c r="Z1878" s="3441"/>
      <c r="AA1878" s="3441"/>
      <c r="AB1878" s="3441"/>
      <c r="AC1878" s="3442"/>
      <c r="AD1878" s="3441"/>
      <c r="AE1878" s="3441"/>
      <c r="AF1878" s="3443"/>
      <c r="AG1878" s="3443"/>
      <c r="AH1878" s="3441"/>
      <c r="AI1878" s="1263">
        <f t="shared" ref="AI1878:AI1899" si="1248">AI1781</f>
        <v>0</v>
      </c>
      <c r="AJ1878" s="3231"/>
      <c r="AK1878" s="2742"/>
      <c r="AL1878" s="3646"/>
      <c r="AM1878" s="253"/>
      <c r="AN1878" s="253"/>
      <c r="AO1878" s="253"/>
      <c r="AP1878" s="253"/>
      <c r="AQ1878" s="253"/>
      <c r="AR1878" s="253"/>
      <c r="AS1878" s="253"/>
      <c r="AT1878" s="253"/>
      <c r="AU1878" s="253"/>
      <c r="AV1878" s="253"/>
      <c r="AW1878" s="253"/>
      <c r="AX1878" s="253"/>
      <c r="AY1878" s="253"/>
      <c r="AZ1878" s="253"/>
      <c r="BA1878" s="253"/>
      <c r="BB1878" s="253"/>
      <c r="BC1878" s="253"/>
      <c r="BD1878" s="253"/>
      <c r="BE1878" s="253"/>
      <c r="BF1878" s="253"/>
      <c r="BG1878" s="253"/>
      <c r="BH1878" s="253"/>
      <c r="BI1878" s="253"/>
      <c r="BJ1878" s="253"/>
      <c r="BK1878" s="253"/>
      <c r="BL1878" s="253"/>
      <c r="BM1878" s="253"/>
      <c r="BN1878" s="253"/>
      <c r="BO1878" s="253"/>
      <c r="BP1878" s="253"/>
      <c r="BQ1878" s="253"/>
      <c r="BR1878" s="253"/>
      <c r="BS1878" s="253"/>
      <c r="BT1878" s="253"/>
      <c r="BU1878" s="253"/>
      <c r="BV1878" s="253"/>
      <c r="BW1878" s="253"/>
      <c r="BX1878" s="253"/>
      <c r="BY1878" s="253"/>
      <c r="BZ1878" s="253"/>
      <c r="CA1878" s="253"/>
      <c r="CB1878" s="253"/>
      <c r="CC1878" s="253"/>
      <c r="CD1878" s="253"/>
      <c r="CE1878" s="253"/>
      <c r="CF1878" s="253"/>
      <c r="CG1878" s="253"/>
      <c r="CH1878" s="253"/>
      <c r="CI1878" s="253"/>
      <c r="CJ1878" s="253"/>
      <c r="CK1878" s="253"/>
      <c r="CL1878" s="253"/>
      <c r="CM1878" s="253"/>
      <c r="CN1878" s="253"/>
      <c r="CO1878" s="253"/>
      <c r="CP1878" s="253"/>
      <c r="CQ1878" s="253"/>
      <c r="CR1878" s="253"/>
      <c r="CS1878" s="253"/>
      <c r="CT1878" s="253"/>
      <c r="CU1878" s="253"/>
      <c r="CV1878" s="253"/>
      <c r="CW1878" s="253"/>
      <c r="CX1878" s="253"/>
      <c r="CY1878" s="253"/>
      <c r="CZ1878" s="253"/>
      <c r="DA1878" s="253"/>
      <c r="DB1878" s="253"/>
      <c r="DC1878" s="253"/>
      <c r="DD1878" s="253"/>
      <c r="DE1878" s="253"/>
      <c r="DF1878" s="253"/>
      <c r="DG1878" s="253"/>
      <c r="DH1878" s="253"/>
      <c r="DI1878" s="253"/>
      <c r="DJ1878" s="253"/>
      <c r="DK1878" s="253"/>
      <c r="DL1878" s="253"/>
      <c r="DM1878" s="253"/>
      <c r="DN1878" s="253"/>
      <c r="DO1878" s="253"/>
      <c r="DP1878" s="253"/>
      <c r="DQ1878" s="253"/>
      <c r="DR1878" s="253"/>
      <c r="DS1878" s="253"/>
      <c r="DT1878" s="253"/>
      <c r="DU1878" s="253"/>
      <c r="DV1878" s="253"/>
      <c r="DW1878" s="253"/>
      <c r="DX1878" s="253"/>
      <c r="DY1878" s="253"/>
      <c r="DZ1878" s="253"/>
      <c r="EA1878" s="253"/>
      <c r="EB1878" s="253"/>
      <c r="EC1878" s="253"/>
      <c r="ED1878" s="253"/>
      <c r="EE1878" s="253"/>
      <c r="EF1878" s="253"/>
      <c r="EG1878" s="253"/>
      <c r="EH1878" s="253"/>
      <c r="EI1878" s="253"/>
      <c r="EJ1878" s="253"/>
      <c r="EK1878" s="253"/>
      <c r="EL1878" s="253"/>
      <c r="EM1878" s="253"/>
      <c r="EN1878" s="253"/>
      <c r="EO1878" s="253"/>
      <c r="EP1878" s="253"/>
      <c r="EQ1878" s="253"/>
      <c r="ER1878" s="253"/>
      <c r="ES1878" s="253"/>
      <c r="ET1878" s="253"/>
      <c r="EU1878" s="253"/>
      <c r="EV1878" s="253"/>
      <c r="EW1878" s="253"/>
      <c r="EX1878" s="253"/>
      <c r="EY1878" s="253"/>
      <c r="EZ1878" s="253"/>
      <c r="FA1878" s="253"/>
      <c r="FB1878" s="253"/>
      <c r="FC1878" s="253"/>
      <c r="FD1878" s="253"/>
      <c r="FE1878" s="253"/>
      <c r="FF1878" s="253"/>
      <c r="FG1878" s="253"/>
      <c r="FH1878" s="253"/>
      <c r="FI1878" s="253"/>
      <c r="FJ1878" s="253"/>
      <c r="FK1878" s="253"/>
      <c r="FL1878" s="253"/>
      <c r="FM1878" s="253"/>
      <c r="FN1878" s="253"/>
      <c r="FO1878" s="253"/>
      <c r="FP1878" s="253"/>
      <c r="FQ1878" s="253"/>
      <c r="FR1878" s="253"/>
      <c r="FS1878" s="253"/>
      <c r="FT1878" s="253"/>
      <c r="FU1878" s="253"/>
      <c r="FV1878" s="253"/>
      <c r="FW1878" s="253"/>
      <c r="FX1878" s="253"/>
      <c r="FY1878" s="253"/>
      <c r="FZ1878" s="253"/>
      <c r="GA1878" s="253"/>
      <c r="GB1878" s="253"/>
      <c r="GC1878" s="253"/>
      <c r="GD1878" s="253"/>
      <c r="GE1878" s="253"/>
      <c r="GF1878" s="253"/>
      <c r="GG1878" s="253"/>
      <c r="GH1878" s="253"/>
      <c r="GI1878" s="253"/>
      <c r="GJ1878" s="253"/>
      <c r="GK1878" s="253"/>
      <c r="GL1878" s="253"/>
      <c r="GM1878" s="253"/>
      <c r="GN1878" s="253"/>
      <c r="GO1878" s="253"/>
      <c r="GP1878" s="253"/>
      <c r="GQ1878" s="253"/>
      <c r="GR1878" s="253"/>
      <c r="GS1878" s="253"/>
      <c r="GT1878" s="253"/>
      <c r="GU1878" s="253"/>
      <c r="GV1878" s="253"/>
      <c r="GW1878" s="253"/>
      <c r="GX1878" s="253"/>
      <c r="GY1878" s="253"/>
      <c r="GZ1878" s="253"/>
      <c r="HA1878" s="253"/>
      <c r="HB1878" s="253"/>
      <c r="HC1878" s="253"/>
      <c r="HD1878" s="253"/>
      <c r="HE1878" s="253"/>
      <c r="HF1878" s="253"/>
      <c r="HG1878" s="253"/>
      <c r="HH1878" s="253"/>
      <c r="HI1878" s="253"/>
      <c r="HJ1878" s="253"/>
      <c r="HK1878" s="253"/>
      <c r="HL1878" s="253"/>
      <c r="HM1878" s="253"/>
      <c r="HN1878" s="253"/>
      <c r="HO1878" s="253"/>
      <c r="HP1878" s="253"/>
      <c r="HQ1878" s="253"/>
      <c r="HR1878" s="253"/>
      <c r="HS1878" s="253"/>
      <c r="HT1878" s="253"/>
      <c r="HU1878" s="253"/>
      <c r="HV1878" s="253"/>
      <c r="HW1878" s="253"/>
      <c r="HX1878" s="253"/>
      <c r="HY1878" s="253"/>
      <c r="HZ1878" s="253"/>
      <c r="IA1878" s="253"/>
      <c r="IB1878" s="253"/>
      <c r="IC1878" s="253"/>
      <c r="ID1878" s="253"/>
      <c r="IE1878" s="253"/>
      <c r="IF1878" s="253"/>
      <c r="IG1878" s="253"/>
      <c r="IH1878" s="253"/>
      <c r="II1878" s="253"/>
      <c r="IJ1878" s="253"/>
      <c r="IK1878" s="253"/>
      <c r="IL1878" s="253"/>
      <c r="IM1878" s="253"/>
      <c r="IN1878" s="253"/>
      <c r="IO1878" s="253"/>
      <c r="IP1878" s="253"/>
      <c r="IQ1878" s="253"/>
      <c r="IR1878" s="253"/>
      <c r="IS1878" s="253"/>
      <c r="IT1878" s="253"/>
      <c r="IU1878" s="253"/>
      <c r="IV1878" s="253"/>
      <c r="IW1878" s="253"/>
      <c r="IX1878" s="253"/>
      <c r="IY1878" s="253"/>
      <c r="IZ1878" s="253"/>
      <c r="JA1878" s="253"/>
      <c r="JB1878" s="253"/>
      <c r="JC1878" s="253"/>
      <c r="JD1878" s="253"/>
      <c r="JE1878" s="253"/>
      <c r="JF1878" s="253"/>
      <c r="JG1878" s="253"/>
      <c r="JH1878" s="253"/>
      <c r="JI1878" s="253"/>
    </row>
    <row r="1879" spans="1:269" s="1178" customFormat="1" ht="30" x14ac:dyDescent="0.25">
      <c r="A1879" s="411"/>
      <c r="B1879" s="411">
        <v>1</v>
      </c>
      <c r="C1879" s="816" t="s">
        <v>204</v>
      </c>
      <c r="D1879" s="335"/>
      <c r="E1879" s="336"/>
      <c r="F1879" s="2350">
        <f t="shared" si="1247"/>
        <v>0</v>
      </c>
      <c r="G1879" s="1047">
        <f t="shared" si="1247"/>
        <v>0</v>
      </c>
      <c r="H1879" s="1047">
        <f t="shared" si="1247"/>
        <v>0</v>
      </c>
      <c r="I1879" s="1047">
        <f t="shared" si="1247"/>
        <v>0</v>
      </c>
      <c r="J1879" s="3144"/>
      <c r="K1879" s="3144"/>
      <c r="L1879" s="3145"/>
      <c r="M1879" s="3145"/>
      <c r="N1879" s="3145"/>
      <c r="O1879" s="3145"/>
      <c r="P1879" s="3145"/>
      <c r="Q1879" s="3145"/>
      <c r="R1879" s="3441"/>
      <c r="S1879" s="3441"/>
      <c r="T1879" s="3441"/>
      <c r="U1879" s="3441"/>
      <c r="V1879" s="3441"/>
      <c r="W1879" s="3441"/>
      <c r="X1879" s="3441"/>
      <c r="Y1879" s="3441"/>
      <c r="Z1879" s="3441"/>
      <c r="AA1879" s="3441"/>
      <c r="AB1879" s="3441"/>
      <c r="AC1879" s="3442"/>
      <c r="AD1879" s="3441"/>
      <c r="AE1879" s="3441"/>
      <c r="AF1879" s="3443"/>
      <c r="AG1879" s="3443"/>
      <c r="AH1879" s="3441"/>
      <c r="AI1879" s="1263">
        <f t="shared" si="1248"/>
        <v>0</v>
      </c>
      <c r="AJ1879" s="3231"/>
      <c r="AK1879" s="2742"/>
      <c r="AL1879" s="3646"/>
      <c r="AM1879" s="253"/>
      <c r="AN1879" s="253"/>
      <c r="AO1879" s="253"/>
      <c r="AP1879" s="253"/>
      <c r="AQ1879" s="253"/>
      <c r="AR1879" s="253"/>
      <c r="AS1879" s="253"/>
      <c r="AT1879" s="253"/>
      <c r="AU1879" s="253"/>
      <c r="AV1879" s="253"/>
      <c r="AW1879" s="253"/>
      <c r="AX1879" s="253"/>
      <c r="AY1879" s="253"/>
      <c r="AZ1879" s="253"/>
      <c r="BA1879" s="253"/>
      <c r="BB1879" s="253"/>
      <c r="BC1879" s="253"/>
      <c r="BD1879" s="253"/>
      <c r="BE1879" s="253"/>
      <c r="BF1879" s="253"/>
      <c r="BG1879" s="253"/>
      <c r="BH1879" s="253"/>
      <c r="BI1879" s="253"/>
      <c r="BJ1879" s="253"/>
      <c r="BK1879" s="253"/>
      <c r="BL1879" s="253"/>
      <c r="BM1879" s="253"/>
      <c r="BN1879" s="253"/>
      <c r="BO1879" s="253"/>
      <c r="BP1879" s="253"/>
      <c r="BQ1879" s="253"/>
      <c r="BR1879" s="253"/>
      <c r="BS1879" s="253"/>
      <c r="BT1879" s="253"/>
      <c r="BU1879" s="253"/>
      <c r="BV1879" s="253"/>
      <c r="BW1879" s="253"/>
      <c r="BX1879" s="253"/>
      <c r="BY1879" s="253"/>
      <c r="BZ1879" s="253"/>
      <c r="CA1879" s="253"/>
      <c r="CB1879" s="253"/>
      <c r="CC1879" s="253"/>
      <c r="CD1879" s="253"/>
      <c r="CE1879" s="253"/>
      <c r="CF1879" s="253"/>
      <c r="CG1879" s="253"/>
      <c r="CH1879" s="253"/>
      <c r="CI1879" s="253"/>
      <c r="CJ1879" s="253"/>
      <c r="CK1879" s="253"/>
      <c r="CL1879" s="253"/>
      <c r="CM1879" s="253"/>
      <c r="CN1879" s="253"/>
      <c r="CO1879" s="253"/>
      <c r="CP1879" s="253"/>
      <c r="CQ1879" s="253"/>
      <c r="CR1879" s="253"/>
      <c r="CS1879" s="253"/>
      <c r="CT1879" s="253"/>
      <c r="CU1879" s="253"/>
      <c r="CV1879" s="253"/>
      <c r="CW1879" s="253"/>
      <c r="CX1879" s="253"/>
      <c r="CY1879" s="253"/>
      <c r="CZ1879" s="253"/>
      <c r="DA1879" s="253"/>
      <c r="DB1879" s="253"/>
      <c r="DC1879" s="253"/>
      <c r="DD1879" s="253"/>
      <c r="DE1879" s="253"/>
      <c r="DF1879" s="253"/>
      <c r="DG1879" s="253"/>
      <c r="DH1879" s="253"/>
      <c r="DI1879" s="253"/>
      <c r="DJ1879" s="253"/>
      <c r="DK1879" s="253"/>
      <c r="DL1879" s="253"/>
      <c r="DM1879" s="253"/>
      <c r="DN1879" s="253"/>
      <c r="DO1879" s="253"/>
      <c r="DP1879" s="253"/>
      <c r="DQ1879" s="253"/>
      <c r="DR1879" s="253"/>
      <c r="DS1879" s="253"/>
      <c r="DT1879" s="253"/>
      <c r="DU1879" s="253"/>
      <c r="DV1879" s="253"/>
      <c r="DW1879" s="253"/>
      <c r="DX1879" s="253"/>
      <c r="DY1879" s="253"/>
      <c r="DZ1879" s="253"/>
      <c r="EA1879" s="253"/>
      <c r="EB1879" s="253"/>
      <c r="EC1879" s="253"/>
      <c r="ED1879" s="253"/>
      <c r="EE1879" s="253"/>
      <c r="EF1879" s="253"/>
      <c r="EG1879" s="253"/>
      <c r="EH1879" s="253"/>
      <c r="EI1879" s="253"/>
      <c r="EJ1879" s="253"/>
      <c r="EK1879" s="253"/>
      <c r="EL1879" s="253"/>
      <c r="EM1879" s="253"/>
      <c r="EN1879" s="253"/>
      <c r="EO1879" s="253"/>
      <c r="EP1879" s="253"/>
      <c r="EQ1879" s="253"/>
      <c r="ER1879" s="253"/>
      <c r="ES1879" s="253"/>
      <c r="ET1879" s="253"/>
      <c r="EU1879" s="253"/>
      <c r="EV1879" s="253"/>
      <c r="EW1879" s="253"/>
      <c r="EX1879" s="253"/>
      <c r="EY1879" s="253"/>
      <c r="EZ1879" s="253"/>
      <c r="FA1879" s="253"/>
      <c r="FB1879" s="253"/>
      <c r="FC1879" s="253"/>
      <c r="FD1879" s="253"/>
      <c r="FE1879" s="253"/>
      <c r="FF1879" s="253"/>
      <c r="FG1879" s="253"/>
      <c r="FH1879" s="253"/>
      <c r="FI1879" s="253"/>
      <c r="FJ1879" s="253"/>
      <c r="FK1879" s="253"/>
      <c r="FL1879" s="253"/>
      <c r="FM1879" s="253"/>
      <c r="FN1879" s="253"/>
      <c r="FO1879" s="253"/>
      <c r="FP1879" s="253"/>
      <c r="FQ1879" s="253"/>
      <c r="FR1879" s="253"/>
      <c r="FS1879" s="253"/>
      <c r="FT1879" s="253"/>
      <c r="FU1879" s="253"/>
      <c r="FV1879" s="253"/>
      <c r="FW1879" s="253"/>
      <c r="FX1879" s="253"/>
      <c r="FY1879" s="253"/>
      <c r="FZ1879" s="253"/>
      <c r="GA1879" s="253"/>
      <c r="GB1879" s="253"/>
      <c r="GC1879" s="253"/>
      <c r="GD1879" s="253"/>
      <c r="GE1879" s="253"/>
      <c r="GF1879" s="253"/>
      <c r="GG1879" s="253"/>
      <c r="GH1879" s="253"/>
      <c r="GI1879" s="253"/>
      <c r="GJ1879" s="253"/>
      <c r="GK1879" s="253"/>
      <c r="GL1879" s="253"/>
      <c r="GM1879" s="253"/>
      <c r="GN1879" s="253"/>
      <c r="GO1879" s="253"/>
      <c r="GP1879" s="253"/>
      <c r="GQ1879" s="253"/>
      <c r="GR1879" s="253"/>
      <c r="GS1879" s="253"/>
      <c r="GT1879" s="253"/>
      <c r="GU1879" s="253"/>
      <c r="GV1879" s="253"/>
      <c r="GW1879" s="253"/>
      <c r="GX1879" s="253"/>
      <c r="GY1879" s="253"/>
      <c r="GZ1879" s="253"/>
      <c r="HA1879" s="253"/>
      <c r="HB1879" s="253"/>
      <c r="HC1879" s="253"/>
      <c r="HD1879" s="253"/>
      <c r="HE1879" s="253"/>
      <c r="HF1879" s="253"/>
      <c r="HG1879" s="253"/>
      <c r="HH1879" s="253"/>
      <c r="HI1879" s="253"/>
      <c r="HJ1879" s="253"/>
      <c r="HK1879" s="253"/>
      <c r="HL1879" s="253"/>
      <c r="HM1879" s="253"/>
      <c r="HN1879" s="253"/>
      <c r="HO1879" s="253"/>
      <c r="HP1879" s="253"/>
      <c r="HQ1879" s="253"/>
      <c r="HR1879" s="253"/>
      <c r="HS1879" s="253"/>
      <c r="HT1879" s="253"/>
      <c r="HU1879" s="253"/>
      <c r="HV1879" s="253"/>
      <c r="HW1879" s="253"/>
      <c r="HX1879" s="253"/>
      <c r="HY1879" s="253"/>
      <c r="HZ1879" s="253"/>
      <c r="IA1879" s="253"/>
      <c r="IB1879" s="253"/>
      <c r="IC1879" s="253"/>
      <c r="ID1879" s="253"/>
      <c r="IE1879" s="253"/>
      <c r="IF1879" s="253"/>
      <c r="IG1879" s="253"/>
      <c r="IH1879" s="253"/>
      <c r="II1879" s="253"/>
      <c r="IJ1879" s="253"/>
      <c r="IK1879" s="253"/>
      <c r="IL1879" s="253"/>
      <c r="IM1879" s="253"/>
      <c r="IN1879" s="253"/>
      <c r="IO1879" s="253"/>
      <c r="IP1879" s="253"/>
      <c r="IQ1879" s="253"/>
      <c r="IR1879" s="253"/>
      <c r="IS1879" s="253"/>
      <c r="IT1879" s="253"/>
      <c r="IU1879" s="253"/>
      <c r="IV1879" s="253"/>
      <c r="IW1879" s="253"/>
      <c r="IX1879" s="253"/>
      <c r="IY1879" s="253"/>
      <c r="IZ1879" s="253"/>
      <c r="JA1879" s="253"/>
      <c r="JB1879" s="253"/>
      <c r="JC1879" s="253"/>
      <c r="JD1879" s="253"/>
      <c r="JE1879" s="253"/>
      <c r="JF1879" s="253"/>
      <c r="JG1879" s="253"/>
      <c r="JH1879" s="253"/>
      <c r="JI1879" s="253"/>
    </row>
    <row r="1880" spans="1:269" s="1178" customFormat="1" ht="30" x14ac:dyDescent="0.25">
      <c r="A1880" s="411"/>
      <c r="B1880" s="411">
        <v>1</v>
      </c>
      <c r="C1880" s="816" t="s">
        <v>205</v>
      </c>
      <c r="D1880" s="335"/>
      <c r="E1880" s="336"/>
      <c r="F1880" s="2350">
        <f t="shared" si="1247"/>
        <v>6500</v>
      </c>
      <c r="G1880" s="1047">
        <f t="shared" si="1247"/>
        <v>4875</v>
      </c>
      <c r="H1880" s="1047">
        <f t="shared" si="1247"/>
        <v>831</v>
      </c>
      <c r="I1880" s="1047">
        <f t="shared" si="1247"/>
        <v>17.046153846153846</v>
      </c>
      <c r="J1880" s="3144"/>
      <c r="K1880" s="3144"/>
      <c r="L1880" s="3145"/>
      <c r="M1880" s="3145"/>
      <c r="N1880" s="3145"/>
      <c r="O1880" s="3145"/>
      <c r="P1880" s="3145"/>
      <c r="Q1880" s="3145"/>
      <c r="R1880" s="3441"/>
      <c r="S1880" s="3441"/>
      <c r="T1880" s="3441"/>
      <c r="U1880" s="3441"/>
      <c r="V1880" s="3441"/>
      <c r="W1880" s="3441"/>
      <c r="X1880" s="3441"/>
      <c r="Y1880" s="3441"/>
      <c r="Z1880" s="3441"/>
      <c r="AA1880" s="3441"/>
      <c r="AB1880" s="3441"/>
      <c r="AC1880" s="3442"/>
      <c r="AD1880" s="3441"/>
      <c r="AE1880" s="3441"/>
      <c r="AF1880" s="3443"/>
      <c r="AG1880" s="3443"/>
      <c r="AH1880" s="3441"/>
      <c r="AI1880" s="1263">
        <f t="shared" si="1248"/>
        <v>0</v>
      </c>
      <c r="AJ1880" s="3231"/>
      <c r="AK1880" s="2742"/>
      <c r="AL1880" s="3646"/>
      <c r="AM1880" s="253"/>
      <c r="AN1880" s="253"/>
      <c r="AO1880" s="253"/>
      <c r="AP1880" s="253"/>
      <c r="AQ1880" s="253"/>
      <c r="AR1880" s="253"/>
      <c r="AS1880" s="253"/>
      <c r="AT1880" s="253"/>
      <c r="AU1880" s="253"/>
      <c r="AV1880" s="253"/>
      <c r="AW1880" s="253"/>
      <c r="AX1880" s="253"/>
      <c r="AY1880" s="253"/>
      <c r="AZ1880" s="253"/>
      <c r="BA1880" s="253"/>
      <c r="BB1880" s="253"/>
      <c r="BC1880" s="253"/>
      <c r="BD1880" s="253"/>
      <c r="BE1880" s="253"/>
      <c r="BF1880" s="253"/>
      <c r="BG1880" s="253"/>
      <c r="BH1880" s="253"/>
      <c r="BI1880" s="253"/>
      <c r="BJ1880" s="253"/>
      <c r="BK1880" s="253"/>
      <c r="BL1880" s="253"/>
      <c r="BM1880" s="253"/>
      <c r="BN1880" s="253"/>
      <c r="BO1880" s="253"/>
      <c r="BP1880" s="253"/>
      <c r="BQ1880" s="253"/>
      <c r="BR1880" s="253"/>
      <c r="BS1880" s="253"/>
      <c r="BT1880" s="253"/>
      <c r="BU1880" s="253"/>
      <c r="BV1880" s="253"/>
      <c r="BW1880" s="253"/>
      <c r="BX1880" s="253"/>
      <c r="BY1880" s="253"/>
      <c r="BZ1880" s="253"/>
      <c r="CA1880" s="253"/>
      <c r="CB1880" s="253"/>
      <c r="CC1880" s="253"/>
      <c r="CD1880" s="253"/>
      <c r="CE1880" s="253"/>
      <c r="CF1880" s="253"/>
      <c r="CG1880" s="253"/>
      <c r="CH1880" s="253"/>
      <c r="CI1880" s="253"/>
      <c r="CJ1880" s="253"/>
      <c r="CK1880" s="253"/>
      <c r="CL1880" s="253"/>
      <c r="CM1880" s="253"/>
      <c r="CN1880" s="253"/>
      <c r="CO1880" s="253"/>
      <c r="CP1880" s="253"/>
      <c r="CQ1880" s="253"/>
      <c r="CR1880" s="253"/>
      <c r="CS1880" s="253"/>
      <c r="CT1880" s="253"/>
      <c r="CU1880" s="253"/>
      <c r="CV1880" s="253"/>
      <c r="CW1880" s="253"/>
      <c r="CX1880" s="253"/>
      <c r="CY1880" s="253"/>
      <c r="CZ1880" s="253"/>
      <c r="DA1880" s="253"/>
      <c r="DB1880" s="253"/>
      <c r="DC1880" s="253"/>
      <c r="DD1880" s="253"/>
      <c r="DE1880" s="253"/>
      <c r="DF1880" s="253"/>
      <c r="DG1880" s="253"/>
      <c r="DH1880" s="253"/>
      <c r="DI1880" s="253"/>
      <c r="DJ1880" s="253"/>
      <c r="DK1880" s="253"/>
      <c r="DL1880" s="253"/>
      <c r="DM1880" s="253"/>
      <c r="DN1880" s="253"/>
      <c r="DO1880" s="253"/>
      <c r="DP1880" s="253"/>
      <c r="DQ1880" s="253"/>
      <c r="DR1880" s="253"/>
      <c r="DS1880" s="253"/>
      <c r="DT1880" s="253"/>
      <c r="DU1880" s="253"/>
      <c r="DV1880" s="253"/>
      <c r="DW1880" s="253"/>
      <c r="DX1880" s="253"/>
      <c r="DY1880" s="253"/>
      <c r="DZ1880" s="253"/>
      <c r="EA1880" s="253"/>
      <c r="EB1880" s="253"/>
      <c r="EC1880" s="253"/>
      <c r="ED1880" s="253"/>
      <c r="EE1880" s="253"/>
      <c r="EF1880" s="253"/>
      <c r="EG1880" s="253"/>
      <c r="EH1880" s="253"/>
      <c r="EI1880" s="253"/>
      <c r="EJ1880" s="253"/>
      <c r="EK1880" s="253"/>
      <c r="EL1880" s="253"/>
      <c r="EM1880" s="253"/>
      <c r="EN1880" s="253"/>
      <c r="EO1880" s="253"/>
      <c r="EP1880" s="253"/>
      <c r="EQ1880" s="253"/>
      <c r="ER1880" s="253"/>
      <c r="ES1880" s="253"/>
      <c r="ET1880" s="253"/>
      <c r="EU1880" s="253"/>
      <c r="EV1880" s="253"/>
      <c r="EW1880" s="253"/>
      <c r="EX1880" s="253"/>
      <c r="EY1880" s="253"/>
      <c r="EZ1880" s="253"/>
      <c r="FA1880" s="253"/>
      <c r="FB1880" s="253"/>
      <c r="FC1880" s="253"/>
      <c r="FD1880" s="253"/>
      <c r="FE1880" s="253"/>
      <c r="FF1880" s="253"/>
      <c r="FG1880" s="253"/>
      <c r="FH1880" s="253"/>
      <c r="FI1880" s="253"/>
      <c r="FJ1880" s="253"/>
      <c r="FK1880" s="253"/>
      <c r="FL1880" s="253"/>
      <c r="FM1880" s="253"/>
      <c r="FN1880" s="253"/>
      <c r="FO1880" s="253"/>
      <c r="FP1880" s="253"/>
      <c r="FQ1880" s="253"/>
      <c r="FR1880" s="253"/>
      <c r="FS1880" s="253"/>
      <c r="FT1880" s="253"/>
      <c r="FU1880" s="253"/>
      <c r="FV1880" s="253"/>
      <c r="FW1880" s="253"/>
      <c r="FX1880" s="253"/>
      <c r="FY1880" s="253"/>
      <c r="FZ1880" s="253"/>
      <c r="GA1880" s="253"/>
      <c r="GB1880" s="253"/>
      <c r="GC1880" s="253"/>
      <c r="GD1880" s="253"/>
      <c r="GE1880" s="253"/>
      <c r="GF1880" s="253"/>
      <c r="GG1880" s="253"/>
      <c r="GH1880" s="253"/>
      <c r="GI1880" s="253"/>
      <c r="GJ1880" s="253"/>
      <c r="GK1880" s="253"/>
      <c r="GL1880" s="253"/>
      <c r="GM1880" s="253"/>
      <c r="GN1880" s="253"/>
      <c r="GO1880" s="253"/>
      <c r="GP1880" s="253"/>
      <c r="GQ1880" s="253"/>
      <c r="GR1880" s="253"/>
      <c r="GS1880" s="253"/>
      <c r="GT1880" s="253"/>
      <c r="GU1880" s="253"/>
      <c r="GV1880" s="253"/>
      <c r="GW1880" s="253"/>
      <c r="GX1880" s="253"/>
      <c r="GY1880" s="253"/>
      <c r="GZ1880" s="253"/>
      <c r="HA1880" s="253"/>
      <c r="HB1880" s="253"/>
      <c r="HC1880" s="253"/>
      <c r="HD1880" s="253"/>
      <c r="HE1880" s="253"/>
      <c r="HF1880" s="253"/>
      <c r="HG1880" s="253"/>
      <c r="HH1880" s="253"/>
      <c r="HI1880" s="253"/>
      <c r="HJ1880" s="253"/>
      <c r="HK1880" s="253"/>
      <c r="HL1880" s="253"/>
      <c r="HM1880" s="253"/>
      <c r="HN1880" s="253"/>
      <c r="HO1880" s="253"/>
      <c r="HP1880" s="253"/>
      <c r="HQ1880" s="253"/>
      <c r="HR1880" s="253"/>
      <c r="HS1880" s="253"/>
      <c r="HT1880" s="253"/>
      <c r="HU1880" s="253"/>
      <c r="HV1880" s="253"/>
      <c r="HW1880" s="253"/>
      <c r="HX1880" s="253"/>
      <c r="HY1880" s="253"/>
      <c r="HZ1880" s="253"/>
      <c r="IA1880" s="253"/>
      <c r="IB1880" s="253"/>
      <c r="IC1880" s="253"/>
      <c r="ID1880" s="253"/>
      <c r="IE1880" s="253"/>
      <c r="IF1880" s="253"/>
      <c r="IG1880" s="253"/>
      <c r="IH1880" s="253"/>
      <c r="II1880" s="253"/>
      <c r="IJ1880" s="253"/>
      <c r="IK1880" s="253"/>
      <c r="IL1880" s="253"/>
      <c r="IM1880" s="253"/>
      <c r="IN1880" s="253"/>
      <c r="IO1880" s="253"/>
      <c r="IP1880" s="253"/>
      <c r="IQ1880" s="253"/>
      <c r="IR1880" s="253"/>
      <c r="IS1880" s="253"/>
      <c r="IT1880" s="253"/>
      <c r="IU1880" s="253"/>
      <c r="IV1880" s="253"/>
      <c r="IW1880" s="253"/>
      <c r="IX1880" s="253"/>
      <c r="IY1880" s="253"/>
      <c r="IZ1880" s="253"/>
      <c r="JA1880" s="253"/>
      <c r="JB1880" s="253"/>
      <c r="JC1880" s="253"/>
      <c r="JD1880" s="253"/>
      <c r="JE1880" s="253"/>
      <c r="JF1880" s="253"/>
      <c r="JG1880" s="253"/>
      <c r="JH1880" s="253"/>
      <c r="JI1880" s="253"/>
    </row>
    <row r="1881" spans="1:269" s="1178" customFormat="1" ht="30" x14ac:dyDescent="0.25">
      <c r="A1881" s="411"/>
      <c r="B1881" s="411">
        <v>1</v>
      </c>
      <c r="C1881" s="492" t="s">
        <v>294</v>
      </c>
      <c r="D1881" s="335"/>
      <c r="E1881" s="336"/>
      <c r="F1881" s="2350">
        <f t="shared" si="1247"/>
        <v>12000</v>
      </c>
      <c r="G1881" s="1047">
        <f t="shared" si="1247"/>
        <v>9000</v>
      </c>
      <c r="H1881" s="1047">
        <f t="shared" si="1247"/>
        <v>5232</v>
      </c>
      <c r="I1881" s="1047">
        <f t="shared" si="1247"/>
        <v>58.13333333333334</v>
      </c>
      <c r="J1881" s="3144"/>
      <c r="K1881" s="3144"/>
      <c r="L1881" s="3145"/>
      <c r="M1881" s="3145"/>
      <c r="N1881" s="3145"/>
      <c r="O1881" s="3145"/>
      <c r="P1881" s="3145"/>
      <c r="Q1881" s="3145"/>
      <c r="R1881" s="3441"/>
      <c r="S1881" s="3441"/>
      <c r="T1881" s="3441"/>
      <c r="U1881" s="3441"/>
      <c r="V1881" s="3441"/>
      <c r="W1881" s="3441"/>
      <c r="X1881" s="3441"/>
      <c r="Y1881" s="3441"/>
      <c r="Z1881" s="3441"/>
      <c r="AA1881" s="3441"/>
      <c r="AB1881" s="3441"/>
      <c r="AC1881" s="3442"/>
      <c r="AD1881" s="3441"/>
      <c r="AE1881" s="3441"/>
      <c r="AF1881" s="3443"/>
      <c r="AG1881" s="3443"/>
      <c r="AH1881" s="3441"/>
      <c r="AI1881" s="1263">
        <f t="shared" si="1248"/>
        <v>0</v>
      </c>
      <c r="AJ1881" s="3231"/>
      <c r="AK1881" s="2742"/>
      <c r="AL1881" s="3646"/>
      <c r="AM1881" s="253"/>
      <c r="AN1881" s="253"/>
      <c r="AO1881" s="253"/>
      <c r="AP1881" s="253"/>
      <c r="AQ1881" s="253"/>
      <c r="AR1881" s="253"/>
      <c r="AS1881" s="253"/>
      <c r="AT1881" s="253"/>
      <c r="AU1881" s="253"/>
      <c r="AV1881" s="253"/>
      <c r="AW1881" s="253"/>
      <c r="AX1881" s="253"/>
      <c r="AY1881" s="253"/>
      <c r="AZ1881" s="253"/>
      <c r="BA1881" s="253"/>
      <c r="BB1881" s="253"/>
      <c r="BC1881" s="253"/>
      <c r="BD1881" s="253"/>
      <c r="BE1881" s="253"/>
      <c r="BF1881" s="253"/>
      <c r="BG1881" s="253"/>
      <c r="BH1881" s="253"/>
      <c r="BI1881" s="253"/>
      <c r="BJ1881" s="253"/>
      <c r="BK1881" s="253"/>
      <c r="BL1881" s="253"/>
      <c r="BM1881" s="253"/>
      <c r="BN1881" s="253"/>
      <c r="BO1881" s="253"/>
      <c r="BP1881" s="253"/>
      <c r="BQ1881" s="253"/>
      <c r="BR1881" s="253"/>
      <c r="BS1881" s="253"/>
      <c r="BT1881" s="253"/>
      <c r="BU1881" s="253"/>
      <c r="BV1881" s="253"/>
      <c r="BW1881" s="253"/>
      <c r="BX1881" s="253"/>
      <c r="BY1881" s="253"/>
      <c r="BZ1881" s="253"/>
      <c r="CA1881" s="253"/>
      <c r="CB1881" s="253"/>
      <c r="CC1881" s="253"/>
      <c r="CD1881" s="253"/>
      <c r="CE1881" s="253"/>
      <c r="CF1881" s="253"/>
      <c r="CG1881" s="253"/>
      <c r="CH1881" s="253"/>
      <c r="CI1881" s="253"/>
      <c r="CJ1881" s="253"/>
      <c r="CK1881" s="253"/>
      <c r="CL1881" s="253"/>
      <c r="CM1881" s="253"/>
      <c r="CN1881" s="253"/>
      <c r="CO1881" s="253"/>
      <c r="CP1881" s="253"/>
      <c r="CQ1881" s="253"/>
      <c r="CR1881" s="253"/>
      <c r="CS1881" s="253"/>
      <c r="CT1881" s="253"/>
      <c r="CU1881" s="253"/>
      <c r="CV1881" s="253"/>
      <c r="CW1881" s="253"/>
      <c r="CX1881" s="253"/>
      <c r="CY1881" s="253"/>
      <c r="CZ1881" s="253"/>
      <c r="DA1881" s="253"/>
      <c r="DB1881" s="253"/>
      <c r="DC1881" s="253"/>
      <c r="DD1881" s="253"/>
      <c r="DE1881" s="253"/>
      <c r="DF1881" s="253"/>
      <c r="DG1881" s="253"/>
      <c r="DH1881" s="253"/>
      <c r="DI1881" s="253"/>
      <c r="DJ1881" s="253"/>
      <c r="DK1881" s="253"/>
      <c r="DL1881" s="253"/>
      <c r="DM1881" s="253"/>
      <c r="DN1881" s="253"/>
      <c r="DO1881" s="253"/>
      <c r="DP1881" s="253"/>
      <c r="DQ1881" s="253"/>
      <c r="DR1881" s="253"/>
      <c r="DS1881" s="253"/>
      <c r="DT1881" s="253"/>
      <c r="DU1881" s="253"/>
      <c r="DV1881" s="253"/>
      <c r="DW1881" s="253"/>
      <c r="DX1881" s="253"/>
      <c r="DY1881" s="253"/>
      <c r="DZ1881" s="253"/>
      <c r="EA1881" s="253"/>
      <c r="EB1881" s="253"/>
      <c r="EC1881" s="253"/>
      <c r="ED1881" s="253"/>
      <c r="EE1881" s="253"/>
      <c r="EF1881" s="253"/>
      <c r="EG1881" s="253"/>
      <c r="EH1881" s="253"/>
      <c r="EI1881" s="253"/>
      <c r="EJ1881" s="253"/>
      <c r="EK1881" s="253"/>
      <c r="EL1881" s="253"/>
      <c r="EM1881" s="253"/>
      <c r="EN1881" s="253"/>
      <c r="EO1881" s="253"/>
      <c r="EP1881" s="253"/>
      <c r="EQ1881" s="253"/>
      <c r="ER1881" s="253"/>
      <c r="ES1881" s="253"/>
      <c r="ET1881" s="253"/>
      <c r="EU1881" s="253"/>
      <c r="EV1881" s="253"/>
      <c r="EW1881" s="253"/>
      <c r="EX1881" s="253"/>
      <c r="EY1881" s="253"/>
      <c r="EZ1881" s="253"/>
      <c r="FA1881" s="253"/>
      <c r="FB1881" s="253"/>
      <c r="FC1881" s="253"/>
      <c r="FD1881" s="253"/>
      <c r="FE1881" s="253"/>
      <c r="FF1881" s="253"/>
      <c r="FG1881" s="253"/>
      <c r="FH1881" s="253"/>
      <c r="FI1881" s="253"/>
      <c r="FJ1881" s="253"/>
      <c r="FK1881" s="253"/>
      <c r="FL1881" s="253"/>
      <c r="FM1881" s="253"/>
      <c r="FN1881" s="253"/>
      <c r="FO1881" s="253"/>
      <c r="FP1881" s="253"/>
      <c r="FQ1881" s="253"/>
      <c r="FR1881" s="253"/>
      <c r="FS1881" s="253"/>
      <c r="FT1881" s="253"/>
      <c r="FU1881" s="253"/>
      <c r="FV1881" s="253"/>
      <c r="FW1881" s="253"/>
      <c r="FX1881" s="253"/>
      <c r="FY1881" s="253"/>
      <c r="FZ1881" s="253"/>
      <c r="GA1881" s="253"/>
      <c r="GB1881" s="253"/>
      <c r="GC1881" s="253"/>
      <c r="GD1881" s="253"/>
      <c r="GE1881" s="253"/>
      <c r="GF1881" s="253"/>
      <c r="GG1881" s="253"/>
      <c r="GH1881" s="253"/>
      <c r="GI1881" s="253"/>
      <c r="GJ1881" s="253"/>
      <c r="GK1881" s="253"/>
      <c r="GL1881" s="253"/>
      <c r="GM1881" s="253"/>
      <c r="GN1881" s="253"/>
      <c r="GO1881" s="253"/>
      <c r="GP1881" s="253"/>
      <c r="GQ1881" s="253"/>
      <c r="GR1881" s="253"/>
      <c r="GS1881" s="253"/>
      <c r="GT1881" s="253"/>
      <c r="GU1881" s="253"/>
      <c r="GV1881" s="253"/>
      <c r="GW1881" s="253"/>
      <c r="GX1881" s="253"/>
      <c r="GY1881" s="253"/>
      <c r="GZ1881" s="253"/>
      <c r="HA1881" s="253"/>
      <c r="HB1881" s="253"/>
      <c r="HC1881" s="253"/>
      <c r="HD1881" s="253"/>
      <c r="HE1881" s="253"/>
      <c r="HF1881" s="253"/>
      <c r="HG1881" s="253"/>
      <c r="HH1881" s="253"/>
      <c r="HI1881" s="253"/>
      <c r="HJ1881" s="253"/>
      <c r="HK1881" s="253"/>
      <c r="HL1881" s="253"/>
      <c r="HM1881" s="253"/>
      <c r="HN1881" s="253"/>
      <c r="HO1881" s="253"/>
      <c r="HP1881" s="253"/>
      <c r="HQ1881" s="253"/>
      <c r="HR1881" s="253"/>
      <c r="HS1881" s="253"/>
      <c r="HT1881" s="253"/>
      <c r="HU1881" s="253"/>
      <c r="HV1881" s="253"/>
      <c r="HW1881" s="253"/>
      <c r="HX1881" s="253"/>
      <c r="HY1881" s="253"/>
      <c r="HZ1881" s="253"/>
      <c r="IA1881" s="253"/>
      <c r="IB1881" s="253"/>
      <c r="IC1881" s="253"/>
      <c r="ID1881" s="253"/>
      <c r="IE1881" s="253"/>
      <c r="IF1881" s="253"/>
      <c r="IG1881" s="253"/>
      <c r="IH1881" s="253"/>
      <c r="II1881" s="253"/>
      <c r="IJ1881" s="253"/>
      <c r="IK1881" s="253"/>
      <c r="IL1881" s="253"/>
      <c r="IM1881" s="253"/>
      <c r="IN1881" s="253"/>
      <c r="IO1881" s="253"/>
      <c r="IP1881" s="253"/>
      <c r="IQ1881" s="253"/>
      <c r="IR1881" s="253"/>
      <c r="IS1881" s="253"/>
      <c r="IT1881" s="253"/>
      <c r="IU1881" s="253"/>
      <c r="IV1881" s="253"/>
      <c r="IW1881" s="253"/>
      <c r="IX1881" s="253"/>
      <c r="IY1881" s="253"/>
      <c r="IZ1881" s="253"/>
      <c r="JA1881" s="253"/>
      <c r="JB1881" s="253"/>
      <c r="JC1881" s="253"/>
      <c r="JD1881" s="253"/>
      <c r="JE1881" s="253"/>
      <c r="JF1881" s="253"/>
      <c r="JG1881" s="253"/>
      <c r="JH1881" s="253"/>
      <c r="JI1881" s="253"/>
    </row>
    <row r="1882" spans="1:269" s="1178" customFormat="1" ht="60" x14ac:dyDescent="0.25">
      <c r="A1882" s="411"/>
      <c r="B1882" s="411">
        <v>1</v>
      </c>
      <c r="C1882" s="336" t="s">
        <v>295</v>
      </c>
      <c r="D1882" s="335"/>
      <c r="E1882" s="336"/>
      <c r="F1882" s="2350">
        <f t="shared" si="1247"/>
        <v>300</v>
      </c>
      <c r="G1882" s="1047">
        <f t="shared" si="1247"/>
        <v>225</v>
      </c>
      <c r="H1882" s="1047">
        <f t="shared" si="1247"/>
        <v>29</v>
      </c>
      <c r="I1882" s="1047">
        <f t="shared" si="1247"/>
        <v>12.888888888888889</v>
      </c>
      <c r="J1882" s="3144"/>
      <c r="K1882" s="3144"/>
      <c r="L1882" s="3145"/>
      <c r="M1882" s="3145"/>
      <c r="N1882" s="3145"/>
      <c r="O1882" s="3145"/>
      <c r="P1882" s="3145"/>
      <c r="Q1882" s="3145"/>
      <c r="R1882" s="3441"/>
      <c r="S1882" s="3441"/>
      <c r="T1882" s="3441"/>
      <c r="U1882" s="3441"/>
      <c r="V1882" s="3441"/>
      <c r="W1882" s="3441"/>
      <c r="X1882" s="3441"/>
      <c r="Y1882" s="3441"/>
      <c r="Z1882" s="3441"/>
      <c r="AA1882" s="3441"/>
      <c r="AB1882" s="3441"/>
      <c r="AC1882" s="3442"/>
      <c r="AD1882" s="3441"/>
      <c r="AE1882" s="3441"/>
      <c r="AF1882" s="3443"/>
      <c r="AG1882" s="3443"/>
      <c r="AH1882" s="3441"/>
      <c r="AI1882" s="1263">
        <f t="shared" si="1248"/>
        <v>0</v>
      </c>
      <c r="AJ1882" s="3231"/>
      <c r="AK1882" s="2742"/>
      <c r="AL1882" s="3646"/>
      <c r="AM1882" s="253"/>
      <c r="AN1882" s="253"/>
      <c r="AO1882" s="253"/>
      <c r="AP1882" s="253"/>
      <c r="AQ1882" s="253"/>
      <c r="AR1882" s="253"/>
      <c r="AS1882" s="253"/>
      <c r="AT1882" s="253"/>
      <c r="AU1882" s="253"/>
      <c r="AV1882" s="253"/>
      <c r="AW1882" s="253"/>
      <c r="AX1882" s="253"/>
      <c r="AY1882" s="253"/>
      <c r="AZ1882" s="253"/>
      <c r="BA1882" s="253"/>
      <c r="BB1882" s="253"/>
      <c r="BC1882" s="253"/>
      <c r="BD1882" s="253"/>
      <c r="BE1882" s="253"/>
      <c r="BF1882" s="253"/>
      <c r="BG1882" s="253"/>
      <c r="BH1882" s="253"/>
      <c r="BI1882" s="253"/>
      <c r="BJ1882" s="253"/>
      <c r="BK1882" s="253"/>
      <c r="BL1882" s="253"/>
      <c r="BM1882" s="253"/>
      <c r="BN1882" s="253"/>
      <c r="BO1882" s="253"/>
      <c r="BP1882" s="253"/>
      <c r="BQ1882" s="253"/>
      <c r="BR1882" s="253"/>
      <c r="BS1882" s="253"/>
      <c r="BT1882" s="253"/>
      <c r="BU1882" s="253"/>
      <c r="BV1882" s="253"/>
      <c r="BW1882" s="253"/>
      <c r="BX1882" s="253"/>
      <c r="BY1882" s="253"/>
      <c r="BZ1882" s="253"/>
      <c r="CA1882" s="253"/>
      <c r="CB1882" s="253"/>
      <c r="CC1882" s="253"/>
      <c r="CD1882" s="253"/>
      <c r="CE1882" s="253"/>
      <c r="CF1882" s="253"/>
      <c r="CG1882" s="253"/>
      <c r="CH1882" s="253"/>
      <c r="CI1882" s="253"/>
      <c r="CJ1882" s="253"/>
      <c r="CK1882" s="253"/>
      <c r="CL1882" s="253"/>
      <c r="CM1882" s="253"/>
      <c r="CN1882" s="253"/>
      <c r="CO1882" s="253"/>
      <c r="CP1882" s="253"/>
      <c r="CQ1882" s="253"/>
      <c r="CR1882" s="253"/>
      <c r="CS1882" s="253"/>
      <c r="CT1882" s="253"/>
      <c r="CU1882" s="253"/>
      <c r="CV1882" s="253"/>
      <c r="CW1882" s="253"/>
      <c r="CX1882" s="253"/>
      <c r="CY1882" s="253"/>
      <c r="CZ1882" s="253"/>
      <c r="DA1882" s="253"/>
      <c r="DB1882" s="253"/>
      <c r="DC1882" s="253"/>
      <c r="DD1882" s="253"/>
      <c r="DE1882" s="253"/>
      <c r="DF1882" s="253"/>
      <c r="DG1882" s="253"/>
      <c r="DH1882" s="253"/>
      <c r="DI1882" s="253"/>
      <c r="DJ1882" s="253"/>
      <c r="DK1882" s="253"/>
      <c r="DL1882" s="253"/>
      <c r="DM1882" s="253"/>
      <c r="DN1882" s="253"/>
      <c r="DO1882" s="253"/>
      <c r="DP1882" s="253"/>
      <c r="DQ1882" s="253"/>
      <c r="DR1882" s="253"/>
      <c r="DS1882" s="253"/>
      <c r="DT1882" s="253"/>
      <c r="DU1882" s="253"/>
      <c r="DV1882" s="253"/>
      <c r="DW1882" s="253"/>
      <c r="DX1882" s="253"/>
      <c r="DY1882" s="253"/>
      <c r="DZ1882" s="253"/>
      <c r="EA1882" s="253"/>
      <c r="EB1882" s="253"/>
      <c r="EC1882" s="253"/>
      <c r="ED1882" s="253"/>
      <c r="EE1882" s="253"/>
      <c r="EF1882" s="253"/>
      <c r="EG1882" s="253"/>
      <c r="EH1882" s="253"/>
      <c r="EI1882" s="253"/>
      <c r="EJ1882" s="253"/>
      <c r="EK1882" s="253"/>
      <c r="EL1882" s="253"/>
      <c r="EM1882" s="253"/>
      <c r="EN1882" s="253"/>
      <c r="EO1882" s="253"/>
      <c r="EP1882" s="253"/>
      <c r="EQ1882" s="253"/>
      <c r="ER1882" s="253"/>
      <c r="ES1882" s="253"/>
      <c r="ET1882" s="253"/>
      <c r="EU1882" s="253"/>
      <c r="EV1882" s="253"/>
      <c r="EW1882" s="253"/>
      <c r="EX1882" s="253"/>
      <c r="EY1882" s="253"/>
      <c r="EZ1882" s="253"/>
      <c r="FA1882" s="253"/>
      <c r="FB1882" s="253"/>
      <c r="FC1882" s="253"/>
      <c r="FD1882" s="253"/>
      <c r="FE1882" s="253"/>
      <c r="FF1882" s="253"/>
      <c r="FG1882" s="253"/>
      <c r="FH1882" s="253"/>
      <c r="FI1882" s="253"/>
      <c r="FJ1882" s="253"/>
      <c r="FK1882" s="253"/>
      <c r="FL1882" s="253"/>
      <c r="FM1882" s="253"/>
      <c r="FN1882" s="253"/>
      <c r="FO1882" s="253"/>
      <c r="FP1882" s="253"/>
      <c r="FQ1882" s="253"/>
      <c r="FR1882" s="253"/>
      <c r="FS1882" s="253"/>
      <c r="FT1882" s="253"/>
      <c r="FU1882" s="253"/>
      <c r="FV1882" s="253"/>
      <c r="FW1882" s="253"/>
      <c r="FX1882" s="253"/>
      <c r="FY1882" s="253"/>
      <c r="FZ1882" s="253"/>
      <c r="GA1882" s="253"/>
      <c r="GB1882" s="253"/>
      <c r="GC1882" s="253"/>
      <c r="GD1882" s="253"/>
      <c r="GE1882" s="253"/>
      <c r="GF1882" s="253"/>
      <c r="GG1882" s="253"/>
      <c r="GH1882" s="253"/>
      <c r="GI1882" s="253"/>
      <c r="GJ1882" s="253"/>
      <c r="GK1882" s="253"/>
      <c r="GL1882" s="253"/>
      <c r="GM1882" s="253"/>
      <c r="GN1882" s="253"/>
      <c r="GO1882" s="253"/>
      <c r="GP1882" s="253"/>
      <c r="GQ1882" s="253"/>
      <c r="GR1882" s="253"/>
      <c r="GS1882" s="253"/>
      <c r="GT1882" s="253"/>
      <c r="GU1882" s="253"/>
      <c r="GV1882" s="253"/>
      <c r="GW1882" s="253"/>
      <c r="GX1882" s="253"/>
      <c r="GY1882" s="253"/>
      <c r="GZ1882" s="253"/>
      <c r="HA1882" s="253"/>
      <c r="HB1882" s="253"/>
      <c r="HC1882" s="253"/>
      <c r="HD1882" s="253"/>
      <c r="HE1882" s="253"/>
      <c r="HF1882" s="253"/>
      <c r="HG1882" s="253"/>
      <c r="HH1882" s="253"/>
      <c r="HI1882" s="253"/>
      <c r="HJ1882" s="253"/>
      <c r="HK1882" s="253"/>
      <c r="HL1882" s="253"/>
      <c r="HM1882" s="253"/>
      <c r="HN1882" s="253"/>
      <c r="HO1882" s="253"/>
      <c r="HP1882" s="253"/>
      <c r="HQ1882" s="253"/>
      <c r="HR1882" s="253"/>
      <c r="HS1882" s="253"/>
      <c r="HT1882" s="253"/>
      <c r="HU1882" s="253"/>
      <c r="HV1882" s="253"/>
      <c r="HW1882" s="253"/>
      <c r="HX1882" s="253"/>
      <c r="HY1882" s="253"/>
      <c r="HZ1882" s="253"/>
      <c r="IA1882" s="253"/>
      <c r="IB1882" s="253"/>
      <c r="IC1882" s="253"/>
      <c r="ID1882" s="253"/>
      <c r="IE1882" s="253"/>
      <c r="IF1882" s="253"/>
      <c r="IG1882" s="253"/>
      <c r="IH1882" s="253"/>
      <c r="II1882" s="253"/>
      <c r="IJ1882" s="253"/>
      <c r="IK1882" s="253"/>
      <c r="IL1882" s="253"/>
      <c r="IM1882" s="253"/>
      <c r="IN1882" s="253"/>
      <c r="IO1882" s="253"/>
      <c r="IP1882" s="253"/>
      <c r="IQ1882" s="253"/>
      <c r="IR1882" s="253"/>
      <c r="IS1882" s="253"/>
      <c r="IT1882" s="253"/>
      <c r="IU1882" s="253"/>
      <c r="IV1882" s="253"/>
      <c r="IW1882" s="253"/>
      <c r="IX1882" s="253"/>
      <c r="IY1882" s="253"/>
      <c r="IZ1882" s="253"/>
      <c r="JA1882" s="253"/>
      <c r="JB1882" s="253"/>
      <c r="JC1882" s="253"/>
      <c r="JD1882" s="253"/>
      <c r="JE1882" s="253"/>
      <c r="JF1882" s="253"/>
      <c r="JG1882" s="253"/>
      <c r="JH1882" s="253"/>
      <c r="JI1882" s="253"/>
    </row>
    <row r="1883" spans="1:269" s="1178" customFormat="1" ht="45" x14ac:dyDescent="0.25">
      <c r="A1883" s="411"/>
      <c r="B1883" s="411">
        <v>1</v>
      </c>
      <c r="C1883" s="336" t="s">
        <v>309</v>
      </c>
      <c r="D1883" s="335"/>
      <c r="E1883" s="336"/>
      <c r="F1883" s="2350">
        <f t="shared" si="1247"/>
        <v>17300</v>
      </c>
      <c r="G1883" s="1047">
        <f t="shared" si="1247"/>
        <v>12975</v>
      </c>
      <c r="H1883" s="1047">
        <f t="shared" si="1247"/>
        <v>3084</v>
      </c>
      <c r="I1883" s="1047">
        <f t="shared" si="1247"/>
        <v>23.76878612716763</v>
      </c>
      <c r="J1883" s="3144"/>
      <c r="K1883" s="3144"/>
      <c r="L1883" s="3145"/>
      <c r="M1883" s="3145"/>
      <c r="N1883" s="3145"/>
      <c r="O1883" s="3145"/>
      <c r="P1883" s="3145"/>
      <c r="Q1883" s="3145"/>
      <c r="R1883" s="3441"/>
      <c r="S1883" s="3441"/>
      <c r="T1883" s="3441"/>
      <c r="U1883" s="3441"/>
      <c r="V1883" s="3441"/>
      <c r="W1883" s="3441"/>
      <c r="X1883" s="3441"/>
      <c r="Y1883" s="3441"/>
      <c r="Z1883" s="3441"/>
      <c r="AA1883" s="3441"/>
      <c r="AB1883" s="3441"/>
      <c r="AC1883" s="3442"/>
      <c r="AD1883" s="3441"/>
      <c r="AE1883" s="3441"/>
      <c r="AF1883" s="3443"/>
      <c r="AG1883" s="3443"/>
      <c r="AH1883" s="3441"/>
      <c r="AI1883" s="1263">
        <f t="shared" si="1248"/>
        <v>0</v>
      </c>
      <c r="AJ1883" s="3231"/>
      <c r="AK1883" s="2742"/>
      <c r="AL1883" s="3646"/>
      <c r="AM1883" s="253"/>
      <c r="AN1883" s="253"/>
      <c r="AO1883" s="253"/>
      <c r="AP1883" s="253"/>
      <c r="AQ1883" s="253"/>
      <c r="AR1883" s="253"/>
      <c r="AS1883" s="253"/>
      <c r="AT1883" s="253"/>
      <c r="AU1883" s="253"/>
      <c r="AV1883" s="253"/>
      <c r="AW1883" s="253"/>
      <c r="AX1883" s="253"/>
      <c r="AY1883" s="253"/>
      <c r="AZ1883" s="253"/>
      <c r="BA1883" s="253"/>
      <c r="BB1883" s="253"/>
      <c r="BC1883" s="253"/>
      <c r="BD1883" s="253"/>
      <c r="BE1883" s="253"/>
      <c r="BF1883" s="253"/>
      <c r="BG1883" s="253"/>
      <c r="BH1883" s="253"/>
      <c r="BI1883" s="253"/>
      <c r="BJ1883" s="253"/>
      <c r="BK1883" s="253"/>
      <c r="BL1883" s="253"/>
      <c r="BM1883" s="253"/>
      <c r="BN1883" s="253"/>
      <c r="BO1883" s="253"/>
      <c r="BP1883" s="253"/>
      <c r="BQ1883" s="253"/>
      <c r="BR1883" s="253"/>
      <c r="BS1883" s="253"/>
      <c r="BT1883" s="253"/>
      <c r="BU1883" s="253"/>
      <c r="BV1883" s="253"/>
      <c r="BW1883" s="253"/>
      <c r="BX1883" s="253"/>
      <c r="BY1883" s="253"/>
      <c r="BZ1883" s="253"/>
      <c r="CA1883" s="253"/>
      <c r="CB1883" s="253"/>
      <c r="CC1883" s="253"/>
      <c r="CD1883" s="253"/>
      <c r="CE1883" s="253"/>
      <c r="CF1883" s="253"/>
      <c r="CG1883" s="253"/>
      <c r="CH1883" s="253"/>
      <c r="CI1883" s="253"/>
      <c r="CJ1883" s="253"/>
      <c r="CK1883" s="253"/>
      <c r="CL1883" s="253"/>
      <c r="CM1883" s="253"/>
      <c r="CN1883" s="253"/>
      <c r="CO1883" s="253"/>
      <c r="CP1883" s="253"/>
      <c r="CQ1883" s="253"/>
      <c r="CR1883" s="253"/>
      <c r="CS1883" s="253"/>
      <c r="CT1883" s="253"/>
      <c r="CU1883" s="253"/>
      <c r="CV1883" s="253"/>
      <c r="CW1883" s="253"/>
      <c r="CX1883" s="253"/>
      <c r="CY1883" s="253"/>
      <c r="CZ1883" s="253"/>
      <c r="DA1883" s="253"/>
      <c r="DB1883" s="253"/>
      <c r="DC1883" s="253"/>
      <c r="DD1883" s="253"/>
      <c r="DE1883" s="253"/>
      <c r="DF1883" s="253"/>
      <c r="DG1883" s="253"/>
      <c r="DH1883" s="253"/>
      <c r="DI1883" s="253"/>
      <c r="DJ1883" s="253"/>
      <c r="DK1883" s="253"/>
      <c r="DL1883" s="253"/>
      <c r="DM1883" s="253"/>
      <c r="DN1883" s="253"/>
      <c r="DO1883" s="253"/>
      <c r="DP1883" s="253"/>
      <c r="DQ1883" s="253"/>
      <c r="DR1883" s="253"/>
      <c r="DS1883" s="253"/>
      <c r="DT1883" s="253"/>
      <c r="DU1883" s="253"/>
      <c r="DV1883" s="253"/>
      <c r="DW1883" s="253"/>
      <c r="DX1883" s="253"/>
      <c r="DY1883" s="253"/>
      <c r="DZ1883" s="253"/>
      <c r="EA1883" s="253"/>
      <c r="EB1883" s="253"/>
      <c r="EC1883" s="253"/>
      <c r="ED1883" s="253"/>
      <c r="EE1883" s="253"/>
      <c r="EF1883" s="253"/>
      <c r="EG1883" s="253"/>
      <c r="EH1883" s="253"/>
      <c r="EI1883" s="253"/>
      <c r="EJ1883" s="253"/>
      <c r="EK1883" s="253"/>
      <c r="EL1883" s="253"/>
      <c r="EM1883" s="253"/>
      <c r="EN1883" s="253"/>
      <c r="EO1883" s="253"/>
      <c r="EP1883" s="253"/>
      <c r="EQ1883" s="253"/>
      <c r="ER1883" s="253"/>
      <c r="ES1883" s="253"/>
      <c r="ET1883" s="253"/>
      <c r="EU1883" s="253"/>
      <c r="EV1883" s="253"/>
      <c r="EW1883" s="253"/>
      <c r="EX1883" s="253"/>
      <c r="EY1883" s="253"/>
      <c r="EZ1883" s="253"/>
      <c r="FA1883" s="253"/>
      <c r="FB1883" s="253"/>
      <c r="FC1883" s="253"/>
      <c r="FD1883" s="253"/>
      <c r="FE1883" s="253"/>
      <c r="FF1883" s="253"/>
      <c r="FG1883" s="253"/>
      <c r="FH1883" s="253"/>
      <c r="FI1883" s="253"/>
      <c r="FJ1883" s="253"/>
      <c r="FK1883" s="253"/>
      <c r="FL1883" s="253"/>
      <c r="FM1883" s="253"/>
      <c r="FN1883" s="253"/>
      <c r="FO1883" s="253"/>
      <c r="FP1883" s="253"/>
      <c r="FQ1883" s="253"/>
      <c r="FR1883" s="253"/>
      <c r="FS1883" s="253"/>
      <c r="FT1883" s="253"/>
      <c r="FU1883" s="253"/>
      <c r="FV1883" s="253"/>
      <c r="FW1883" s="253"/>
      <c r="FX1883" s="253"/>
      <c r="FY1883" s="253"/>
      <c r="FZ1883" s="253"/>
      <c r="GA1883" s="253"/>
      <c r="GB1883" s="253"/>
      <c r="GC1883" s="253"/>
      <c r="GD1883" s="253"/>
      <c r="GE1883" s="253"/>
      <c r="GF1883" s="253"/>
      <c r="GG1883" s="253"/>
      <c r="GH1883" s="253"/>
      <c r="GI1883" s="253"/>
      <c r="GJ1883" s="253"/>
      <c r="GK1883" s="253"/>
      <c r="GL1883" s="253"/>
      <c r="GM1883" s="253"/>
      <c r="GN1883" s="253"/>
      <c r="GO1883" s="253"/>
      <c r="GP1883" s="253"/>
      <c r="GQ1883" s="253"/>
      <c r="GR1883" s="253"/>
      <c r="GS1883" s="253"/>
      <c r="GT1883" s="253"/>
      <c r="GU1883" s="253"/>
      <c r="GV1883" s="253"/>
      <c r="GW1883" s="253"/>
      <c r="GX1883" s="253"/>
      <c r="GY1883" s="253"/>
      <c r="GZ1883" s="253"/>
      <c r="HA1883" s="253"/>
      <c r="HB1883" s="253"/>
      <c r="HC1883" s="253"/>
      <c r="HD1883" s="253"/>
      <c r="HE1883" s="253"/>
      <c r="HF1883" s="253"/>
      <c r="HG1883" s="253"/>
      <c r="HH1883" s="253"/>
      <c r="HI1883" s="253"/>
      <c r="HJ1883" s="253"/>
      <c r="HK1883" s="253"/>
      <c r="HL1883" s="253"/>
      <c r="HM1883" s="253"/>
      <c r="HN1883" s="253"/>
      <c r="HO1883" s="253"/>
      <c r="HP1883" s="253"/>
      <c r="HQ1883" s="253"/>
      <c r="HR1883" s="253"/>
      <c r="HS1883" s="253"/>
      <c r="HT1883" s="253"/>
      <c r="HU1883" s="253"/>
      <c r="HV1883" s="253"/>
      <c r="HW1883" s="253"/>
      <c r="HX1883" s="253"/>
      <c r="HY1883" s="253"/>
      <c r="HZ1883" s="253"/>
      <c r="IA1883" s="253"/>
      <c r="IB1883" s="253"/>
      <c r="IC1883" s="253"/>
      <c r="ID1883" s="253"/>
      <c r="IE1883" s="253"/>
      <c r="IF1883" s="253"/>
      <c r="IG1883" s="253"/>
      <c r="IH1883" s="253"/>
      <c r="II1883" s="253"/>
      <c r="IJ1883" s="253"/>
      <c r="IK1883" s="253"/>
      <c r="IL1883" s="253"/>
      <c r="IM1883" s="253"/>
      <c r="IN1883" s="253"/>
      <c r="IO1883" s="253"/>
      <c r="IP1883" s="253"/>
      <c r="IQ1883" s="253"/>
      <c r="IR1883" s="253"/>
      <c r="IS1883" s="253"/>
      <c r="IT1883" s="253"/>
      <c r="IU1883" s="253"/>
      <c r="IV1883" s="253"/>
      <c r="IW1883" s="253"/>
      <c r="IX1883" s="253"/>
      <c r="IY1883" s="253"/>
      <c r="IZ1883" s="253"/>
      <c r="JA1883" s="253"/>
      <c r="JB1883" s="253"/>
      <c r="JC1883" s="253"/>
      <c r="JD1883" s="253"/>
      <c r="JE1883" s="253"/>
      <c r="JF1883" s="253"/>
      <c r="JG1883" s="253"/>
      <c r="JH1883" s="253"/>
      <c r="JI1883" s="253"/>
    </row>
    <row r="1884" spans="1:269" s="1178" customFormat="1" ht="105" x14ac:dyDescent="0.25">
      <c r="A1884" s="411"/>
      <c r="B1884" s="411"/>
      <c r="C1884" s="336" t="s">
        <v>531</v>
      </c>
      <c r="D1884" s="335"/>
      <c r="E1884" s="336"/>
      <c r="F1884" s="2350">
        <f t="shared" si="1247"/>
        <v>7000</v>
      </c>
      <c r="G1884" s="1047">
        <f t="shared" si="1247"/>
        <v>5250</v>
      </c>
      <c r="H1884" s="1047">
        <f t="shared" si="1247"/>
        <v>531</v>
      </c>
      <c r="I1884" s="1047">
        <f t="shared" si="1247"/>
        <v>10.114285714285714</v>
      </c>
      <c r="J1884" s="3144"/>
      <c r="K1884" s="3144"/>
      <c r="L1884" s="3145"/>
      <c r="M1884" s="3145"/>
      <c r="N1884" s="3145"/>
      <c r="O1884" s="3145"/>
      <c r="P1884" s="3145"/>
      <c r="Q1884" s="3145"/>
      <c r="R1884" s="3441"/>
      <c r="S1884" s="3441"/>
      <c r="T1884" s="3441"/>
      <c r="U1884" s="3441"/>
      <c r="V1884" s="3441"/>
      <c r="W1884" s="3441"/>
      <c r="X1884" s="3441"/>
      <c r="Y1884" s="3441"/>
      <c r="Z1884" s="3441"/>
      <c r="AA1884" s="3441"/>
      <c r="AB1884" s="3441"/>
      <c r="AC1884" s="3442"/>
      <c r="AD1884" s="3441"/>
      <c r="AE1884" s="3441"/>
      <c r="AF1884" s="3443"/>
      <c r="AG1884" s="3443"/>
      <c r="AH1884" s="3441"/>
      <c r="AI1884" s="1263">
        <f t="shared" si="1248"/>
        <v>0</v>
      </c>
      <c r="AJ1884" s="3231"/>
      <c r="AK1884" s="2742"/>
      <c r="AL1884" s="3646"/>
      <c r="AM1884" s="253"/>
      <c r="AN1884" s="253"/>
      <c r="AO1884" s="253"/>
      <c r="AP1884" s="253"/>
      <c r="AQ1884" s="253"/>
      <c r="AR1884" s="253"/>
      <c r="AS1884" s="253"/>
      <c r="AT1884" s="253"/>
      <c r="AU1884" s="253"/>
      <c r="AV1884" s="253"/>
      <c r="AW1884" s="253"/>
      <c r="AX1884" s="253"/>
      <c r="AY1884" s="253"/>
      <c r="AZ1884" s="253"/>
      <c r="BA1884" s="253"/>
      <c r="BB1884" s="253"/>
      <c r="BC1884" s="253"/>
      <c r="BD1884" s="253"/>
      <c r="BE1884" s="253"/>
      <c r="BF1884" s="253"/>
      <c r="BG1884" s="253"/>
      <c r="BH1884" s="253"/>
      <c r="BI1884" s="253"/>
      <c r="BJ1884" s="253"/>
      <c r="BK1884" s="253"/>
      <c r="BL1884" s="253"/>
      <c r="BM1884" s="253"/>
      <c r="BN1884" s="253"/>
      <c r="BO1884" s="253"/>
      <c r="BP1884" s="253"/>
      <c r="BQ1884" s="253"/>
      <c r="BR1884" s="253"/>
      <c r="BS1884" s="253"/>
      <c r="BT1884" s="253"/>
      <c r="BU1884" s="253"/>
      <c r="BV1884" s="253"/>
      <c r="BW1884" s="253"/>
      <c r="BX1884" s="253"/>
      <c r="BY1884" s="253"/>
      <c r="BZ1884" s="253"/>
      <c r="CA1884" s="253"/>
      <c r="CB1884" s="253"/>
      <c r="CC1884" s="253"/>
      <c r="CD1884" s="253"/>
      <c r="CE1884" s="253"/>
      <c r="CF1884" s="253"/>
      <c r="CG1884" s="253"/>
      <c r="CH1884" s="253"/>
      <c r="CI1884" s="253"/>
      <c r="CJ1884" s="253"/>
      <c r="CK1884" s="253"/>
      <c r="CL1884" s="253"/>
      <c r="CM1884" s="253"/>
      <c r="CN1884" s="253"/>
      <c r="CO1884" s="253"/>
      <c r="CP1884" s="253"/>
      <c r="CQ1884" s="253"/>
      <c r="CR1884" s="253"/>
      <c r="CS1884" s="253"/>
      <c r="CT1884" s="253"/>
      <c r="CU1884" s="253"/>
      <c r="CV1884" s="253"/>
      <c r="CW1884" s="253"/>
      <c r="CX1884" s="253"/>
      <c r="CY1884" s="253"/>
      <c r="CZ1884" s="253"/>
      <c r="DA1884" s="253"/>
      <c r="DB1884" s="253"/>
      <c r="DC1884" s="253"/>
      <c r="DD1884" s="253"/>
      <c r="DE1884" s="253"/>
      <c r="DF1884" s="253"/>
      <c r="DG1884" s="253"/>
      <c r="DH1884" s="253"/>
      <c r="DI1884" s="253"/>
      <c r="DJ1884" s="253"/>
      <c r="DK1884" s="253"/>
      <c r="DL1884" s="253"/>
      <c r="DM1884" s="253"/>
      <c r="DN1884" s="253"/>
      <c r="DO1884" s="253"/>
      <c r="DP1884" s="253"/>
      <c r="DQ1884" s="253"/>
      <c r="DR1884" s="253"/>
      <c r="DS1884" s="253"/>
      <c r="DT1884" s="253"/>
      <c r="DU1884" s="253"/>
      <c r="DV1884" s="253"/>
      <c r="DW1884" s="253"/>
      <c r="DX1884" s="253"/>
      <c r="DY1884" s="253"/>
      <c r="DZ1884" s="253"/>
      <c r="EA1884" s="253"/>
      <c r="EB1884" s="253"/>
      <c r="EC1884" s="253"/>
      <c r="ED1884" s="253"/>
      <c r="EE1884" s="253"/>
      <c r="EF1884" s="253"/>
      <c r="EG1884" s="253"/>
      <c r="EH1884" s="253"/>
      <c r="EI1884" s="253"/>
      <c r="EJ1884" s="253"/>
      <c r="EK1884" s="253"/>
      <c r="EL1884" s="253"/>
      <c r="EM1884" s="253"/>
      <c r="EN1884" s="253"/>
      <c r="EO1884" s="253"/>
      <c r="EP1884" s="253"/>
      <c r="EQ1884" s="253"/>
      <c r="ER1884" s="253"/>
      <c r="ES1884" s="253"/>
      <c r="ET1884" s="253"/>
      <c r="EU1884" s="253"/>
      <c r="EV1884" s="253"/>
      <c r="EW1884" s="253"/>
      <c r="EX1884" s="253"/>
      <c r="EY1884" s="253"/>
      <c r="EZ1884" s="253"/>
      <c r="FA1884" s="253"/>
      <c r="FB1884" s="253"/>
      <c r="FC1884" s="253"/>
      <c r="FD1884" s="253"/>
      <c r="FE1884" s="253"/>
      <c r="FF1884" s="253"/>
      <c r="FG1884" s="253"/>
      <c r="FH1884" s="253"/>
      <c r="FI1884" s="253"/>
      <c r="FJ1884" s="253"/>
      <c r="FK1884" s="253"/>
      <c r="FL1884" s="253"/>
      <c r="FM1884" s="253"/>
      <c r="FN1884" s="253"/>
      <c r="FO1884" s="253"/>
      <c r="FP1884" s="253"/>
      <c r="FQ1884" s="253"/>
      <c r="FR1884" s="253"/>
      <c r="FS1884" s="253"/>
      <c r="FT1884" s="253"/>
      <c r="FU1884" s="253"/>
      <c r="FV1884" s="253"/>
      <c r="FW1884" s="253"/>
      <c r="FX1884" s="253"/>
      <c r="FY1884" s="253"/>
      <c r="FZ1884" s="253"/>
      <c r="GA1884" s="253"/>
      <c r="GB1884" s="253"/>
      <c r="GC1884" s="253"/>
      <c r="GD1884" s="253"/>
      <c r="GE1884" s="253"/>
      <c r="GF1884" s="253"/>
      <c r="GG1884" s="253"/>
      <c r="GH1884" s="253"/>
      <c r="GI1884" s="253"/>
      <c r="GJ1884" s="253"/>
      <c r="GK1884" s="253"/>
      <c r="GL1884" s="253"/>
      <c r="GM1884" s="253"/>
      <c r="GN1884" s="253"/>
      <c r="GO1884" s="253"/>
      <c r="GP1884" s="253"/>
      <c r="GQ1884" s="253"/>
      <c r="GR1884" s="253"/>
      <c r="GS1884" s="253"/>
      <c r="GT1884" s="253"/>
      <c r="GU1884" s="253"/>
      <c r="GV1884" s="253"/>
      <c r="GW1884" s="253"/>
      <c r="GX1884" s="253"/>
      <c r="GY1884" s="253"/>
      <c r="GZ1884" s="253"/>
      <c r="HA1884" s="253"/>
      <c r="HB1884" s="253"/>
      <c r="HC1884" s="253"/>
      <c r="HD1884" s="253"/>
      <c r="HE1884" s="253"/>
      <c r="HF1884" s="253"/>
      <c r="HG1884" s="253"/>
      <c r="HH1884" s="253"/>
      <c r="HI1884" s="253"/>
      <c r="HJ1884" s="253"/>
      <c r="HK1884" s="253"/>
      <c r="HL1884" s="253"/>
      <c r="HM1884" s="253"/>
      <c r="HN1884" s="253"/>
      <c r="HO1884" s="253"/>
      <c r="HP1884" s="253"/>
      <c r="HQ1884" s="253"/>
      <c r="HR1884" s="253"/>
      <c r="HS1884" s="253"/>
      <c r="HT1884" s="253"/>
      <c r="HU1884" s="253"/>
      <c r="HV1884" s="253"/>
      <c r="HW1884" s="253"/>
      <c r="HX1884" s="253"/>
      <c r="HY1884" s="253"/>
      <c r="HZ1884" s="253"/>
      <c r="IA1884" s="253"/>
      <c r="IB1884" s="253"/>
      <c r="IC1884" s="253"/>
      <c r="ID1884" s="253"/>
      <c r="IE1884" s="253"/>
      <c r="IF1884" s="253"/>
      <c r="IG1884" s="253"/>
      <c r="IH1884" s="253"/>
      <c r="II1884" s="253"/>
      <c r="IJ1884" s="253"/>
      <c r="IK1884" s="253"/>
      <c r="IL1884" s="253"/>
      <c r="IM1884" s="253"/>
      <c r="IN1884" s="253"/>
      <c r="IO1884" s="253"/>
      <c r="IP1884" s="253"/>
      <c r="IQ1884" s="253"/>
      <c r="IR1884" s="253"/>
      <c r="IS1884" s="253"/>
      <c r="IT1884" s="253"/>
      <c r="IU1884" s="253"/>
      <c r="IV1884" s="253"/>
      <c r="IW1884" s="253"/>
      <c r="IX1884" s="253"/>
      <c r="IY1884" s="253"/>
      <c r="IZ1884" s="253"/>
      <c r="JA1884" s="253"/>
      <c r="JB1884" s="253"/>
      <c r="JC1884" s="253"/>
      <c r="JD1884" s="253"/>
      <c r="JE1884" s="253"/>
      <c r="JF1884" s="253"/>
      <c r="JG1884" s="253"/>
      <c r="JH1884" s="253"/>
      <c r="JI1884" s="253"/>
    </row>
    <row r="1885" spans="1:269" s="1178" customFormat="1" ht="30" x14ac:dyDescent="0.25">
      <c r="A1885" s="411"/>
      <c r="B1885" s="411">
        <v>1</v>
      </c>
      <c r="C1885" s="336" t="s">
        <v>380</v>
      </c>
      <c r="D1885" s="335"/>
      <c r="E1885" s="336"/>
      <c r="F1885" s="2350">
        <f t="shared" si="1247"/>
        <v>2806</v>
      </c>
      <c r="G1885" s="1047">
        <f t="shared" si="1247"/>
        <v>2104.5</v>
      </c>
      <c r="H1885" s="1047">
        <f t="shared" si="1247"/>
        <v>57</v>
      </c>
      <c r="I1885" s="1047">
        <f t="shared" si="1247"/>
        <v>2.7084818246614399</v>
      </c>
      <c r="J1885" s="3144"/>
      <c r="K1885" s="3144"/>
      <c r="L1885" s="3145"/>
      <c r="M1885" s="3145"/>
      <c r="N1885" s="3145"/>
      <c r="O1885" s="3145"/>
      <c r="P1885" s="3145"/>
      <c r="Q1885" s="3145"/>
      <c r="R1885" s="3441"/>
      <c r="S1885" s="3441"/>
      <c r="T1885" s="3441"/>
      <c r="U1885" s="3441"/>
      <c r="V1885" s="3441"/>
      <c r="W1885" s="3441"/>
      <c r="X1885" s="3441"/>
      <c r="Y1885" s="3441"/>
      <c r="Z1885" s="3441"/>
      <c r="AA1885" s="3441"/>
      <c r="AB1885" s="3441"/>
      <c r="AC1885" s="3442"/>
      <c r="AD1885" s="3441"/>
      <c r="AE1885" s="3441"/>
      <c r="AF1885" s="3443"/>
      <c r="AG1885" s="3443"/>
      <c r="AH1885" s="3441"/>
      <c r="AI1885" s="1263">
        <f t="shared" si="1248"/>
        <v>0</v>
      </c>
      <c r="AJ1885" s="3231"/>
      <c r="AK1885" s="2742"/>
      <c r="AL1885" s="3646"/>
      <c r="AM1885" s="253"/>
      <c r="AN1885" s="253"/>
      <c r="AO1885" s="253"/>
      <c r="AP1885" s="253"/>
      <c r="AQ1885" s="253"/>
      <c r="AR1885" s="253"/>
      <c r="AS1885" s="253"/>
      <c r="AT1885" s="253"/>
      <c r="AU1885" s="253"/>
      <c r="AV1885" s="253"/>
      <c r="AW1885" s="253"/>
      <c r="AX1885" s="253"/>
      <c r="AY1885" s="253"/>
      <c r="AZ1885" s="253"/>
      <c r="BA1885" s="253"/>
      <c r="BB1885" s="253"/>
      <c r="BC1885" s="253"/>
      <c r="BD1885" s="253"/>
      <c r="BE1885" s="253"/>
      <c r="BF1885" s="253"/>
      <c r="BG1885" s="253"/>
      <c r="BH1885" s="253"/>
      <c r="BI1885" s="253"/>
      <c r="BJ1885" s="253"/>
      <c r="BK1885" s="253"/>
      <c r="BL1885" s="253"/>
      <c r="BM1885" s="253"/>
      <c r="BN1885" s="253"/>
      <c r="BO1885" s="253"/>
      <c r="BP1885" s="253"/>
      <c r="BQ1885" s="253"/>
      <c r="BR1885" s="253"/>
      <c r="BS1885" s="253"/>
      <c r="BT1885" s="253"/>
      <c r="BU1885" s="253"/>
      <c r="BV1885" s="253"/>
      <c r="BW1885" s="253"/>
      <c r="BX1885" s="253"/>
      <c r="BY1885" s="253"/>
      <c r="BZ1885" s="253"/>
      <c r="CA1885" s="253"/>
      <c r="CB1885" s="253"/>
      <c r="CC1885" s="253"/>
      <c r="CD1885" s="253"/>
      <c r="CE1885" s="253"/>
      <c r="CF1885" s="253"/>
      <c r="CG1885" s="253"/>
      <c r="CH1885" s="253"/>
      <c r="CI1885" s="253"/>
      <c r="CJ1885" s="253"/>
      <c r="CK1885" s="253"/>
      <c r="CL1885" s="253"/>
      <c r="CM1885" s="253"/>
      <c r="CN1885" s="253"/>
      <c r="CO1885" s="253"/>
      <c r="CP1885" s="253"/>
      <c r="CQ1885" s="253"/>
      <c r="CR1885" s="253"/>
      <c r="CS1885" s="253"/>
      <c r="CT1885" s="253"/>
      <c r="CU1885" s="253"/>
      <c r="CV1885" s="253"/>
      <c r="CW1885" s="253"/>
      <c r="CX1885" s="253"/>
      <c r="CY1885" s="253"/>
      <c r="CZ1885" s="253"/>
      <c r="DA1885" s="253"/>
      <c r="DB1885" s="253"/>
      <c r="DC1885" s="253"/>
      <c r="DD1885" s="253"/>
      <c r="DE1885" s="253"/>
      <c r="DF1885" s="253"/>
      <c r="DG1885" s="253"/>
      <c r="DH1885" s="253"/>
      <c r="DI1885" s="253"/>
      <c r="DJ1885" s="253"/>
      <c r="DK1885" s="253"/>
      <c r="DL1885" s="253"/>
      <c r="DM1885" s="253"/>
      <c r="DN1885" s="253"/>
      <c r="DO1885" s="253"/>
      <c r="DP1885" s="253"/>
      <c r="DQ1885" s="253"/>
      <c r="DR1885" s="253"/>
      <c r="DS1885" s="253"/>
      <c r="DT1885" s="253"/>
      <c r="DU1885" s="253"/>
      <c r="DV1885" s="253"/>
      <c r="DW1885" s="253"/>
      <c r="DX1885" s="253"/>
      <c r="DY1885" s="253"/>
      <c r="DZ1885" s="253"/>
      <c r="EA1885" s="253"/>
      <c r="EB1885" s="253"/>
      <c r="EC1885" s="253"/>
      <c r="ED1885" s="253"/>
      <c r="EE1885" s="253"/>
      <c r="EF1885" s="253"/>
      <c r="EG1885" s="253"/>
      <c r="EH1885" s="253"/>
      <c r="EI1885" s="253"/>
      <c r="EJ1885" s="253"/>
      <c r="EK1885" s="253"/>
      <c r="EL1885" s="253"/>
      <c r="EM1885" s="253"/>
      <c r="EN1885" s="253"/>
      <c r="EO1885" s="253"/>
      <c r="EP1885" s="253"/>
      <c r="EQ1885" s="253"/>
      <c r="ER1885" s="253"/>
      <c r="ES1885" s="253"/>
      <c r="ET1885" s="253"/>
      <c r="EU1885" s="253"/>
      <c r="EV1885" s="253"/>
      <c r="EW1885" s="253"/>
      <c r="EX1885" s="253"/>
      <c r="EY1885" s="253"/>
      <c r="EZ1885" s="253"/>
      <c r="FA1885" s="253"/>
      <c r="FB1885" s="253"/>
      <c r="FC1885" s="253"/>
      <c r="FD1885" s="253"/>
      <c r="FE1885" s="253"/>
      <c r="FF1885" s="253"/>
      <c r="FG1885" s="253"/>
      <c r="FH1885" s="253"/>
      <c r="FI1885" s="253"/>
      <c r="FJ1885" s="253"/>
      <c r="FK1885" s="253"/>
      <c r="FL1885" s="253"/>
      <c r="FM1885" s="253"/>
      <c r="FN1885" s="253"/>
      <c r="FO1885" s="253"/>
      <c r="FP1885" s="253"/>
      <c r="FQ1885" s="253"/>
      <c r="FR1885" s="253"/>
      <c r="FS1885" s="253"/>
      <c r="FT1885" s="253"/>
      <c r="FU1885" s="253"/>
      <c r="FV1885" s="253"/>
      <c r="FW1885" s="253"/>
      <c r="FX1885" s="253"/>
      <c r="FY1885" s="253"/>
      <c r="FZ1885" s="253"/>
      <c r="GA1885" s="253"/>
      <c r="GB1885" s="253"/>
      <c r="GC1885" s="253"/>
      <c r="GD1885" s="253"/>
      <c r="GE1885" s="253"/>
      <c r="GF1885" s="253"/>
      <c r="GG1885" s="253"/>
      <c r="GH1885" s="253"/>
      <c r="GI1885" s="253"/>
      <c r="GJ1885" s="253"/>
      <c r="GK1885" s="253"/>
      <c r="GL1885" s="253"/>
      <c r="GM1885" s="253"/>
      <c r="GN1885" s="253"/>
      <c r="GO1885" s="253"/>
      <c r="GP1885" s="253"/>
      <c r="GQ1885" s="253"/>
      <c r="GR1885" s="253"/>
      <c r="GS1885" s="253"/>
      <c r="GT1885" s="253"/>
      <c r="GU1885" s="253"/>
      <c r="GV1885" s="253"/>
      <c r="GW1885" s="253"/>
      <c r="GX1885" s="253"/>
      <c r="GY1885" s="253"/>
      <c r="GZ1885" s="253"/>
      <c r="HA1885" s="253"/>
      <c r="HB1885" s="253"/>
      <c r="HC1885" s="253"/>
      <c r="HD1885" s="253"/>
      <c r="HE1885" s="253"/>
      <c r="HF1885" s="253"/>
      <c r="HG1885" s="253"/>
      <c r="HH1885" s="253"/>
      <c r="HI1885" s="253"/>
      <c r="HJ1885" s="253"/>
      <c r="HK1885" s="253"/>
      <c r="HL1885" s="253"/>
      <c r="HM1885" s="253"/>
      <c r="HN1885" s="253"/>
      <c r="HO1885" s="253"/>
      <c r="HP1885" s="253"/>
      <c r="HQ1885" s="253"/>
      <c r="HR1885" s="253"/>
      <c r="HS1885" s="253"/>
      <c r="HT1885" s="253"/>
      <c r="HU1885" s="253"/>
      <c r="HV1885" s="253"/>
      <c r="HW1885" s="253"/>
      <c r="HX1885" s="253"/>
      <c r="HY1885" s="253"/>
      <c r="HZ1885" s="253"/>
      <c r="IA1885" s="253"/>
      <c r="IB1885" s="253"/>
      <c r="IC1885" s="253"/>
      <c r="ID1885" s="253"/>
      <c r="IE1885" s="253"/>
      <c r="IF1885" s="253"/>
      <c r="IG1885" s="253"/>
      <c r="IH1885" s="253"/>
      <c r="II1885" s="253"/>
      <c r="IJ1885" s="253"/>
      <c r="IK1885" s="253"/>
      <c r="IL1885" s="253"/>
      <c r="IM1885" s="253"/>
      <c r="IN1885" s="253"/>
      <c r="IO1885" s="253"/>
      <c r="IP1885" s="253"/>
      <c r="IQ1885" s="253"/>
      <c r="IR1885" s="253"/>
      <c r="IS1885" s="253"/>
      <c r="IT1885" s="253"/>
      <c r="IU1885" s="253"/>
      <c r="IV1885" s="253"/>
      <c r="IW1885" s="253"/>
      <c r="IX1885" s="253"/>
      <c r="IY1885" s="253"/>
      <c r="IZ1885" s="253"/>
      <c r="JA1885" s="253"/>
      <c r="JB1885" s="253"/>
      <c r="JC1885" s="253"/>
      <c r="JD1885" s="253"/>
      <c r="JE1885" s="253"/>
      <c r="JF1885" s="253"/>
      <c r="JG1885" s="253"/>
      <c r="JH1885" s="253"/>
      <c r="JI1885" s="253"/>
    </row>
    <row r="1886" spans="1:269" s="1178" customFormat="1" ht="29.25" x14ac:dyDescent="0.25">
      <c r="A1886" s="411"/>
      <c r="B1886" s="411">
        <v>1</v>
      </c>
      <c r="C1886" s="817" t="s">
        <v>135</v>
      </c>
      <c r="D1886" s="335"/>
      <c r="E1886" s="336"/>
      <c r="F1886" s="2350">
        <f t="shared" si="1247"/>
        <v>57000</v>
      </c>
      <c r="G1886" s="1047">
        <f t="shared" si="1247"/>
        <v>42750</v>
      </c>
      <c r="H1886" s="1047">
        <f t="shared" si="1247"/>
        <v>19756</v>
      </c>
      <c r="I1886" s="1047">
        <f t="shared" si="1247"/>
        <v>46.212865497076024</v>
      </c>
      <c r="J1886" s="3144"/>
      <c r="K1886" s="3144"/>
      <c r="L1886" s="3145"/>
      <c r="M1886" s="3145"/>
      <c r="N1886" s="3145"/>
      <c r="O1886" s="3145"/>
      <c r="P1886" s="3145"/>
      <c r="Q1886" s="3145"/>
      <c r="R1886" s="3441"/>
      <c r="S1886" s="3441"/>
      <c r="T1886" s="3441"/>
      <c r="U1886" s="3441"/>
      <c r="V1886" s="3441"/>
      <c r="W1886" s="3441"/>
      <c r="X1886" s="3441"/>
      <c r="Y1886" s="3441"/>
      <c r="Z1886" s="3441"/>
      <c r="AA1886" s="3441"/>
      <c r="AB1886" s="3441"/>
      <c r="AC1886" s="3442"/>
      <c r="AD1886" s="3441"/>
      <c r="AE1886" s="3441"/>
      <c r="AF1886" s="3443"/>
      <c r="AG1886" s="3443"/>
      <c r="AH1886" s="3441"/>
      <c r="AI1886" s="1263">
        <f t="shared" si="1248"/>
        <v>0</v>
      </c>
      <c r="AJ1886" s="3231"/>
      <c r="AK1886" s="2742"/>
      <c r="AL1886" s="3646"/>
      <c r="AM1886" s="253"/>
      <c r="AN1886" s="253"/>
      <c r="AO1886" s="253"/>
      <c r="AP1886" s="253"/>
      <c r="AQ1886" s="253"/>
      <c r="AR1886" s="253"/>
      <c r="AS1886" s="253"/>
      <c r="AT1886" s="253"/>
      <c r="AU1886" s="253"/>
      <c r="AV1886" s="253"/>
      <c r="AW1886" s="253"/>
      <c r="AX1886" s="253"/>
      <c r="AY1886" s="253"/>
      <c r="AZ1886" s="253"/>
      <c r="BA1886" s="253"/>
      <c r="BB1886" s="253"/>
      <c r="BC1886" s="253"/>
      <c r="BD1886" s="253"/>
      <c r="BE1886" s="253"/>
      <c r="BF1886" s="253"/>
      <c r="BG1886" s="253"/>
      <c r="BH1886" s="253"/>
      <c r="BI1886" s="253"/>
      <c r="BJ1886" s="253"/>
      <c r="BK1886" s="253"/>
      <c r="BL1886" s="253"/>
      <c r="BM1886" s="253"/>
      <c r="BN1886" s="253"/>
      <c r="BO1886" s="253"/>
      <c r="BP1886" s="253"/>
      <c r="BQ1886" s="253"/>
      <c r="BR1886" s="253"/>
      <c r="BS1886" s="253"/>
      <c r="BT1886" s="253"/>
      <c r="BU1886" s="253"/>
      <c r="BV1886" s="253"/>
      <c r="BW1886" s="253"/>
      <c r="BX1886" s="253"/>
      <c r="BY1886" s="253"/>
      <c r="BZ1886" s="253"/>
      <c r="CA1886" s="253"/>
      <c r="CB1886" s="253"/>
      <c r="CC1886" s="253"/>
      <c r="CD1886" s="253"/>
      <c r="CE1886" s="253"/>
      <c r="CF1886" s="253"/>
      <c r="CG1886" s="253"/>
      <c r="CH1886" s="253"/>
      <c r="CI1886" s="253"/>
      <c r="CJ1886" s="253"/>
      <c r="CK1886" s="253"/>
      <c r="CL1886" s="253"/>
      <c r="CM1886" s="253"/>
      <c r="CN1886" s="253"/>
      <c r="CO1886" s="253"/>
      <c r="CP1886" s="253"/>
      <c r="CQ1886" s="253"/>
      <c r="CR1886" s="253"/>
      <c r="CS1886" s="253"/>
      <c r="CT1886" s="253"/>
      <c r="CU1886" s="253"/>
      <c r="CV1886" s="253"/>
      <c r="CW1886" s="253"/>
      <c r="CX1886" s="253"/>
      <c r="CY1886" s="253"/>
      <c r="CZ1886" s="253"/>
      <c r="DA1886" s="253"/>
      <c r="DB1886" s="253"/>
      <c r="DC1886" s="253"/>
      <c r="DD1886" s="253"/>
      <c r="DE1886" s="253"/>
      <c r="DF1886" s="253"/>
      <c r="DG1886" s="253"/>
      <c r="DH1886" s="253"/>
      <c r="DI1886" s="253"/>
      <c r="DJ1886" s="253"/>
      <c r="DK1886" s="253"/>
      <c r="DL1886" s="253"/>
      <c r="DM1886" s="253"/>
      <c r="DN1886" s="253"/>
      <c r="DO1886" s="253"/>
      <c r="DP1886" s="253"/>
      <c r="DQ1886" s="253"/>
      <c r="DR1886" s="253"/>
      <c r="DS1886" s="253"/>
      <c r="DT1886" s="253"/>
      <c r="DU1886" s="253"/>
      <c r="DV1886" s="253"/>
      <c r="DW1886" s="253"/>
      <c r="DX1886" s="253"/>
      <c r="DY1886" s="253"/>
      <c r="DZ1886" s="253"/>
      <c r="EA1886" s="253"/>
      <c r="EB1886" s="253"/>
      <c r="EC1886" s="253"/>
      <c r="ED1886" s="253"/>
      <c r="EE1886" s="253"/>
      <c r="EF1886" s="253"/>
      <c r="EG1886" s="253"/>
      <c r="EH1886" s="253"/>
      <c r="EI1886" s="253"/>
      <c r="EJ1886" s="253"/>
      <c r="EK1886" s="253"/>
      <c r="EL1886" s="253"/>
      <c r="EM1886" s="253"/>
      <c r="EN1886" s="253"/>
      <c r="EO1886" s="253"/>
      <c r="EP1886" s="253"/>
      <c r="EQ1886" s="253"/>
      <c r="ER1886" s="253"/>
      <c r="ES1886" s="253"/>
      <c r="ET1886" s="253"/>
      <c r="EU1886" s="253"/>
      <c r="EV1886" s="253"/>
      <c r="EW1886" s="253"/>
      <c r="EX1886" s="253"/>
      <c r="EY1886" s="253"/>
      <c r="EZ1886" s="253"/>
      <c r="FA1886" s="253"/>
      <c r="FB1886" s="253"/>
      <c r="FC1886" s="253"/>
      <c r="FD1886" s="253"/>
      <c r="FE1886" s="253"/>
      <c r="FF1886" s="253"/>
      <c r="FG1886" s="253"/>
      <c r="FH1886" s="253"/>
      <c r="FI1886" s="253"/>
      <c r="FJ1886" s="253"/>
      <c r="FK1886" s="253"/>
      <c r="FL1886" s="253"/>
      <c r="FM1886" s="253"/>
      <c r="FN1886" s="253"/>
      <c r="FO1886" s="253"/>
      <c r="FP1886" s="253"/>
      <c r="FQ1886" s="253"/>
      <c r="FR1886" s="253"/>
      <c r="FS1886" s="253"/>
      <c r="FT1886" s="253"/>
      <c r="FU1886" s="253"/>
      <c r="FV1886" s="253"/>
      <c r="FW1886" s="253"/>
      <c r="FX1886" s="253"/>
      <c r="FY1886" s="253"/>
      <c r="FZ1886" s="253"/>
      <c r="GA1886" s="253"/>
      <c r="GB1886" s="253"/>
      <c r="GC1886" s="253"/>
      <c r="GD1886" s="253"/>
      <c r="GE1886" s="253"/>
      <c r="GF1886" s="253"/>
      <c r="GG1886" s="253"/>
      <c r="GH1886" s="253"/>
      <c r="GI1886" s="253"/>
      <c r="GJ1886" s="253"/>
      <c r="GK1886" s="253"/>
      <c r="GL1886" s="253"/>
      <c r="GM1886" s="253"/>
      <c r="GN1886" s="253"/>
      <c r="GO1886" s="253"/>
      <c r="GP1886" s="253"/>
      <c r="GQ1886" s="253"/>
      <c r="GR1886" s="253"/>
      <c r="GS1886" s="253"/>
      <c r="GT1886" s="253"/>
      <c r="GU1886" s="253"/>
      <c r="GV1886" s="253"/>
      <c r="GW1886" s="253"/>
      <c r="GX1886" s="253"/>
      <c r="GY1886" s="253"/>
      <c r="GZ1886" s="253"/>
      <c r="HA1886" s="253"/>
      <c r="HB1886" s="253"/>
      <c r="HC1886" s="253"/>
      <c r="HD1886" s="253"/>
      <c r="HE1886" s="253"/>
      <c r="HF1886" s="253"/>
      <c r="HG1886" s="253"/>
      <c r="HH1886" s="253"/>
      <c r="HI1886" s="253"/>
      <c r="HJ1886" s="253"/>
      <c r="HK1886" s="253"/>
      <c r="HL1886" s="253"/>
      <c r="HM1886" s="253"/>
      <c r="HN1886" s="253"/>
      <c r="HO1886" s="253"/>
      <c r="HP1886" s="253"/>
      <c r="HQ1886" s="253"/>
      <c r="HR1886" s="253"/>
      <c r="HS1886" s="253"/>
      <c r="HT1886" s="253"/>
      <c r="HU1886" s="253"/>
      <c r="HV1886" s="253"/>
      <c r="HW1886" s="253"/>
      <c r="HX1886" s="253"/>
      <c r="HY1886" s="253"/>
      <c r="HZ1886" s="253"/>
      <c r="IA1886" s="253"/>
      <c r="IB1886" s="253"/>
      <c r="IC1886" s="253"/>
      <c r="ID1886" s="253"/>
      <c r="IE1886" s="253"/>
      <c r="IF1886" s="253"/>
      <c r="IG1886" s="253"/>
      <c r="IH1886" s="253"/>
      <c r="II1886" s="253"/>
      <c r="IJ1886" s="253"/>
      <c r="IK1886" s="253"/>
      <c r="IL1886" s="253"/>
      <c r="IM1886" s="253"/>
      <c r="IN1886" s="253"/>
      <c r="IO1886" s="253"/>
      <c r="IP1886" s="253"/>
      <c r="IQ1886" s="253"/>
      <c r="IR1886" s="253"/>
      <c r="IS1886" s="253"/>
      <c r="IT1886" s="253"/>
      <c r="IU1886" s="253"/>
      <c r="IV1886" s="253"/>
      <c r="IW1886" s="253"/>
      <c r="IX1886" s="253"/>
      <c r="IY1886" s="253"/>
      <c r="IZ1886" s="253"/>
      <c r="JA1886" s="253"/>
      <c r="JB1886" s="253"/>
      <c r="JC1886" s="253"/>
      <c r="JD1886" s="253"/>
      <c r="JE1886" s="253"/>
      <c r="JF1886" s="253"/>
      <c r="JG1886" s="253"/>
      <c r="JH1886" s="253"/>
      <c r="JI1886" s="253"/>
    </row>
    <row r="1887" spans="1:269" s="1178" customFormat="1" x14ac:dyDescent="0.25">
      <c r="A1887" s="411"/>
      <c r="B1887" s="411">
        <v>1</v>
      </c>
      <c r="C1887" s="337" t="s">
        <v>239</v>
      </c>
      <c r="D1887" s="335"/>
      <c r="E1887" s="336"/>
      <c r="F1887" s="2350">
        <f t="shared" si="1247"/>
        <v>57000</v>
      </c>
      <c r="G1887" s="1047">
        <f t="shared" si="1247"/>
        <v>42750</v>
      </c>
      <c r="H1887" s="1047">
        <f t="shared" si="1247"/>
        <v>19756</v>
      </c>
      <c r="I1887" s="1047">
        <f t="shared" si="1247"/>
        <v>46.212865497076024</v>
      </c>
      <c r="J1887" s="3144"/>
      <c r="K1887" s="3144"/>
      <c r="L1887" s="3145"/>
      <c r="M1887" s="3145"/>
      <c r="N1887" s="3145"/>
      <c r="O1887" s="3145"/>
      <c r="P1887" s="3145"/>
      <c r="Q1887" s="3145"/>
      <c r="R1887" s="3441"/>
      <c r="S1887" s="3441"/>
      <c r="T1887" s="3441"/>
      <c r="U1887" s="3441"/>
      <c r="V1887" s="3441"/>
      <c r="W1887" s="3441"/>
      <c r="X1887" s="3441"/>
      <c r="Y1887" s="3441"/>
      <c r="Z1887" s="3441"/>
      <c r="AA1887" s="3441"/>
      <c r="AB1887" s="3441"/>
      <c r="AC1887" s="3442"/>
      <c r="AD1887" s="3441"/>
      <c r="AE1887" s="3441"/>
      <c r="AF1887" s="3443"/>
      <c r="AG1887" s="3443"/>
      <c r="AH1887" s="3441"/>
      <c r="AI1887" s="1263">
        <f t="shared" si="1248"/>
        <v>0</v>
      </c>
      <c r="AJ1887" s="3231"/>
      <c r="AK1887" s="2742"/>
      <c r="AL1887" s="3646"/>
      <c r="AM1887" s="253"/>
      <c r="AN1887" s="253"/>
      <c r="AO1887" s="253"/>
      <c r="AP1887" s="253"/>
      <c r="AQ1887" s="253"/>
      <c r="AR1887" s="253"/>
      <c r="AS1887" s="253"/>
      <c r="AT1887" s="253"/>
      <c r="AU1887" s="253"/>
      <c r="AV1887" s="253"/>
      <c r="AW1887" s="253"/>
      <c r="AX1887" s="253"/>
      <c r="AY1887" s="253"/>
      <c r="AZ1887" s="253"/>
      <c r="BA1887" s="253"/>
      <c r="BB1887" s="253"/>
      <c r="BC1887" s="253"/>
      <c r="BD1887" s="253"/>
      <c r="BE1887" s="253"/>
      <c r="BF1887" s="253"/>
      <c r="BG1887" s="253"/>
      <c r="BH1887" s="253"/>
      <c r="BI1887" s="253"/>
      <c r="BJ1887" s="253"/>
      <c r="BK1887" s="253"/>
      <c r="BL1887" s="253"/>
      <c r="BM1887" s="253"/>
      <c r="BN1887" s="253"/>
      <c r="BO1887" s="253"/>
      <c r="BP1887" s="253"/>
      <c r="BQ1887" s="253"/>
      <c r="BR1887" s="253"/>
      <c r="BS1887" s="253"/>
      <c r="BT1887" s="253"/>
      <c r="BU1887" s="253"/>
      <c r="BV1887" s="253"/>
      <c r="BW1887" s="253"/>
      <c r="BX1887" s="253"/>
      <c r="BY1887" s="253"/>
      <c r="BZ1887" s="253"/>
      <c r="CA1887" s="253"/>
      <c r="CB1887" s="253"/>
      <c r="CC1887" s="253"/>
      <c r="CD1887" s="253"/>
      <c r="CE1887" s="253"/>
      <c r="CF1887" s="253"/>
      <c r="CG1887" s="253"/>
      <c r="CH1887" s="253"/>
      <c r="CI1887" s="253"/>
      <c r="CJ1887" s="253"/>
      <c r="CK1887" s="253"/>
      <c r="CL1887" s="253"/>
      <c r="CM1887" s="253"/>
      <c r="CN1887" s="253"/>
      <c r="CO1887" s="253"/>
      <c r="CP1887" s="253"/>
      <c r="CQ1887" s="253"/>
      <c r="CR1887" s="253"/>
      <c r="CS1887" s="253"/>
      <c r="CT1887" s="253"/>
      <c r="CU1887" s="253"/>
      <c r="CV1887" s="253"/>
      <c r="CW1887" s="253"/>
      <c r="CX1887" s="253"/>
      <c r="CY1887" s="253"/>
      <c r="CZ1887" s="253"/>
      <c r="DA1887" s="253"/>
      <c r="DB1887" s="253"/>
      <c r="DC1887" s="253"/>
      <c r="DD1887" s="253"/>
      <c r="DE1887" s="253"/>
      <c r="DF1887" s="253"/>
      <c r="DG1887" s="253"/>
      <c r="DH1887" s="253"/>
      <c r="DI1887" s="253"/>
      <c r="DJ1887" s="253"/>
      <c r="DK1887" s="253"/>
      <c r="DL1887" s="253"/>
      <c r="DM1887" s="253"/>
      <c r="DN1887" s="253"/>
      <c r="DO1887" s="253"/>
      <c r="DP1887" s="253"/>
      <c r="DQ1887" s="253"/>
      <c r="DR1887" s="253"/>
      <c r="DS1887" s="253"/>
      <c r="DT1887" s="253"/>
      <c r="DU1887" s="253"/>
      <c r="DV1887" s="253"/>
      <c r="DW1887" s="253"/>
      <c r="DX1887" s="253"/>
      <c r="DY1887" s="253"/>
      <c r="DZ1887" s="253"/>
      <c r="EA1887" s="253"/>
      <c r="EB1887" s="253"/>
      <c r="EC1887" s="253"/>
      <c r="ED1887" s="253"/>
      <c r="EE1887" s="253"/>
      <c r="EF1887" s="253"/>
      <c r="EG1887" s="253"/>
      <c r="EH1887" s="253"/>
      <c r="EI1887" s="253"/>
      <c r="EJ1887" s="253"/>
      <c r="EK1887" s="253"/>
      <c r="EL1887" s="253"/>
      <c r="EM1887" s="253"/>
      <c r="EN1887" s="253"/>
      <c r="EO1887" s="253"/>
      <c r="EP1887" s="253"/>
      <c r="EQ1887" s="253"/>
      <c r="ER1887" s="253"/>
      <c r="ES1887" s="253"/>
      <c r="ET1887" s="253"/>
      <c r="EU1887" s="253"/>
      <c r="EV1887" s="253"/>
      <c r="EW1887" s="253"/>
      <c r="EX1887" s="253"/>
      <c r="EY1887" s="253"/>
      <c r="EZ1887" s="253"/>
      <c r="FA1887" s="253"/>
      <c r="FB1887" s="253"/>
      <c r="FC1887" s="253"/>
      <c r="FD1887" s="253"/>
      <c r="FE1887" s="253"/>
      <c r="FF1887" s="253"/>
      <c r="FG1887" s="253"/>
      <c r="FH1887" s="253"/>
      <c r="FI1887" s="253"/>
      <c r="FJ1887" s="253"/>
      <c r="FK1887" s="253"/>
      <c r="FL1887" s="253"/>
      <c r="FM1887" s="253"/>
      <c r="FN1887" s="253"/>
      <c r="FO1887" s="253"/>
      <c r="FP1887" s="253"/>
      <c r="FQ1887" s="253"/>
      <c r="FR1887" s="253"/>
      <c r="FS1887" s="253"/>
      <c r="FT1887" s="253"/>
      <c r="FU1887" s="253"/>
      <c r="FV1887" s="253"/>
      <c r="FW1887" s="253"/>
      <c r="FX1887" s="253"/>
      <c r="FY1887" s="253"/>
      <c r="FZ1887" s="253"/>
      <c r="GA1887" s="253"/>
      <c r="GB1887" s="253"/>
      <c r="GC1887" s="253"/>
      <c r="GD1887" s="253"/>
      <c r="GE1887" s="253"/>
      <c r="GF1887" s="253"/>
      <c r="GG1887" s="253"/>
      <c r="GH1887" s="253"/>
      <c r="GI1887" s="253"/>
      <c r="GJ1887" s="253"/>
      <c r="GK1887" s="253"/>
      <c r="GL1887" s="253"/>
      <c r="GM1887" s="253"/>
      <c r="GN1887" s="253"/>
      <c r="GO1887" s="253"/>
      <c r="GP1887" s="253"/>
      <c r="GQ1887" s="253"/>
      <c r="GR1887" s="253"/>
      <c r="GS1887" s="253"/>
      <c r="GT1887" s="253"/>
      <c r="GU1887" s="253"/>
      <c r="GV1887" s="253"/>
      <c r="GW1887" s="253"/>
      <c r="GX1887" s="253"/>
      <c r="GY1887" s="253"/>
      <c r="GZ1887" s="253"/>
      <c r="HA1887" s="253"/>
      <c r="HB1887" s="253"/>
      <c r="HC1887" s="253"/>
      <c r="HD1887" s="253"/>
      <c r="HE1887" s="253"/>
      <c r="HF1887" s="253"/>
      <c r="HG1887" s="253"/>
      <c r="HH1887" s="253"/>
      <c r="HI1887" s="253"/>
      <c r="HJ1887" s="253"/>
      <c r="HK1887" s="253"/>
      <c r="HL1887" s="253"/>
      <c r="HM1887" s="253"/>
      <c r="HN1887" s="253"/>
      <c r="HO1887" s="253"/>
      <c r="HP1887" s="253"/>
      <c r="HQ1887" s="253"/>
      <c r="HR1887" s="253"/>
      <c r="HS1887" s="253"/>
      <c r="HT1887" s="253"/>
      <c r="HU1887" s="253"/>
      <c r="HV1887" s="253"/>
      <c r="HW1887" s="253"/>
      <c r="HX1887" s="253"/>
      <c r="HY1887" s="253"/>
      <c r="HZ1887" s="253"/>
      <c r="IA1887" s="253"/>
      <c r="IB1887" s="253"/>
      <c r="IC1887" s="253"/>
      <c r="ID1887" s="253"/>
      <c r="IE1887" s="253"/>
      <c r="IF1887" s="253"/>
      <c r="IG1887" s="253"/>
      <c r="IH1887" s="253"/>
      <c r="II1887" s="253"/>
      <c r="IJ1887" s="253"/>
      <c r="IK1887" s="253"/>
      <c r="IL1887" s="253"/>
      <c r="IM1887" s="253"/>
      <c r="IN1887" s="253"/>
      <c r="IO1887" s="253"/>
      <c r="IP1887" s="253"/>
      <c r="IQ1887" s="253"/>
      <c r="IR1887" s="253"/>
      <c r="IS1887" s="253"/>
      <c r="IT1887" s="253"/>
      <c r="IU1887" s="253"/>
      <c r="IV1887" s="253"/>
      <c r="IW1887" s="253"/>
      <c r="IX1887" s="253"/>
      <c r="IY1887" s="253"/>
      <c r="IZ1887" s="253"/>
      <c r="JA1887" s="253"/>
      <c r="JB1887" s="253"/>
      <c r="JC1887" s="253"/>
      <c r="JD1887" s="253"/>
      <c r="JE1887" s="253"/>
      <c r="JF1887" s="253"/>
      <c r="JG1887" s="253"/>
      <c r="JH1887" s="253"/>
      <c r="JI1887" s="253"/>
    </row>
    <row r="1888" spans="1:269" s="1178" customFormat="1" ht="63" x14ac:dyDescent="0.25">
      <c r="A1888" s="411"/>
      <c r="B1888" s="411">
        <v>1</v>
      </c>
      <c r="C1888" s="818" t="s">
        <v>298</v>
      </c>
      <c r="D1888" s="335"/>
      <c r="E1888" s="336"/>
      <c r="F1888" s="2350">
        <f t="shared" si="1247"/>
        <v>20615</v>
      </c>
      <c r="G1888" s="1047">
        <f t="shared" si="1247"/>
        <v>15461.25</v>
      </c>
      <c r="H1888" s="1047">
        <f t="shared" si="1247"/>
        <v>7985</v>
      </c>
      <c r="I1888" s="1047">
        <f t="shared" si="1247"/>
        <v>51.645242137602068</v>
      </c>
      <c r="J1888" s="3144"/>
      <c r="K1888" s="3144"/>
      <c r="L1888" s="3145"/>
      <c r="M1888" s="3145"/>
      <c r="N1888" s="3145"/>
      <c r="O1888" s="3145"/>
      <c r="P1888" s="3145"/>
      <c r="Q1888" s="3145"/>
      <c r="R1888" s="3441">
        <f t="shared" ref="R1888:AH1888" si="1249">R1791</f>
        <v>0</v>
      </c>
      <c r="S1888" s="3441">
        <f t="shared" ref="S1888:T1888" si="1250">S1791</f>
        <v>0</v>
      </c>
      <c r="T1888" s="3441">
        <f t="shared" si="1250"/>
        <v>0</v>
      </c>
      <c r="U1888" s="3441">
        <f t="shared" ref="U1888:V1888" si="1251">U1791</f>
        <v>0</v>
      </c>
      <c r="V1888" s="3441">
        <f t="shared" si="1251"/>
        <v>0</v>
      </c>
      <c r="W1888" s="3441">
        <f t="shared" ref="W1888:X1888" si="1252">W1791</f>
        <v>0</v>
      </c>
      <c r="X1888" s="3441">
        <f t="shared" si="1252"/>
        <v>0</v>
      </c>
      <c r="Y1888" s="3441">
        <f t="shared" ref="Y1888:Z1888" si="1253">Y1791</f>
        <v>0</v>
      </c>
      <c r="Z1888" s="3441">
        <f t="shared" si="1253"/>
        <v>0</v>
      </c>
      <c r="AA1888" s="3441">
        <f t="shared" si="1249"/>
        <v>0</v>
      </c>
      <c r="AB1888" s="3441">
        <f t="shared" si="1249"/>
        <v>0</v>
      </c>
      <c r="AC1888" s="3442">
        <f t="shared" si="1249"/>
        <v>0</v>
      </c>
      <c r="AD1888" s="3441">
        <f t="shared" si="1249"/>
        <v>0</v>
      </c>
      <c r="AE1888" s="3441">
        <f t="shared" si="1249"/>
        <v>0</v>
      </c>
      <c r="AF1888" s="3443">
        <f t="shared" si="1249"/>
        <v>0</v>
      </c>
      <c r="AG1888" s="3443">
        <f t="shared" si="1249"/>
        <v>0</v>
      </c>
      <c r="AH1888" s="3441">
        <f t="shared" si="1249"/>
        <v>0</v>
      </c>
      <c r="AI1888" s="1263">
        <f t="shared" si="1248"/>
        <v>0</v>
      </c>
      <c r="AJ1888" s="3231">
        <f>AJ1791</f>
        <v>0</v>
      </c>
      <c r="AK1888" s="2742"/>
      <c r="AL1888" s="3646"/>
      <c r="AM1888" s="253"/>
      <c r="AN1888" s="253"/>
      <c r="AO1888" s="253"/>
      <c r="AP1888" s="253"/>
      <c r="AQ1888" s="253"/>
      <c r="AR1888" s="253"/>
      <c r="AS1888" s="253"/>
      <c r="AT1888" s="253"/>
      <c r="AU1888" s="253"/>
      <c r="AV1888" s="253"/>
      <c r="AW1888" s="253"/>
      <c r="AX1888" s="253"/>
      <c r="AY1888" s="253"/>
      <c r="AZ1888" s="253"/>
      <c r="BA1888" s="253"/>
      <c r="BB1888" s="253"/>
      <c r="BC1888" s="253"/>
      <c r="BD1888" s="253"/>
      <c r="BE1888" s="253"/>
      <c r="BF1888" s="253"/>
      <c r="BG1888" s="253"/>
      <c r="BH1888" s="253"/>
      <c r="BI1888" s="253"/>
      <c r="BJ1888" s="253"/>
      <c r="BK1888" s="253"/>
      <c r="BL1888" s="253"/>
      <c r="BM1888" s="253"/>
      <c r="BN1888" s="253"/>
      <c r="BO1888" s="253"/>
      <c r="BP1888" s="253"/>
      <c r="BQ1888" s="253"/>
      <c r="BR1888" s="253"/>
      <c r="BS1888" s="253"/>
      <c r="BT1888" s="253"/>
      <c r="BU1888" s="253"/>
      <c r="BV1888" s="253"/>
      <c r="BW1888" s="253"/>
      <c r="BX1888" s="253"/>
      <c r="BY1888" s="253"/>
      <c r="BZ1888" s="253"/>
      <c r="CA1888" s="253"/>
      <c r="CB1888" s="253"/>
      <c r="CC1888" s="253"/>
      <c r="CD1888" s="253"/>
      <c r="CE1888" s="253"/>
      <c r="CF1888" s="253"/>
      <c r="CG1888" s="253"/>
      <c r="CH1888" s="253"/>
      <c r="CI1888" s="253"/>
      <c r="CJ1888" s="253"/>
      <c r="CK1888" s="253"/>
      <c r="CL1888" s="253"/>
      <c r="CM1888" s="253"/>
      <c r="CN1888" s="253"/>
      <c r="CO1888" s="253"/>
      <c r="CP1888" s="253"/>
      <c r="CQ1888" s="253"/>
      <c r="CR1888" s="253"/>
      <c r="CS1888" s="253"/>
      <c r="CT1888" s="253"/>
      <c r="CU1888" s="253"/>
      <c r="CV1888" s="253"/>
      <c r="CW1888" s="253"/>
      <c r="CX1888" s="253"/>
      <c r="CY1888" s="253"/>
      <c r="CZ1888" s="253"/>
      <c r="DA1888" s="253"/>
      <c r="DB1888" s="253"/>
      <c r="DC1888" s="253"/>
      <c r="DD1888" s="253"/>
      <c r="DE1888" s="253"/>
      <c r="DF1888" s="253"/>
      <c r="DG1888" s="253"/>
      <c r="DH1888" s="253"/>
      <c r="DI1888" s="253"/>
      <c r="DJ1888" s="253"/>
      <c r="DK1888" s="253"/>
      <c r="DL1888" s="253"/>
      <c r="DM1888" s="253"/>
      <c r="DN1888" s="253"/>
      <c r="DO1888" s="253"/>
      <c r="DP1888" s="253"/>
      <c r="DQ1888" s="253"/>
      <c r="DR1888" s="253"/>
      <c r="DS1888" s="253"/>
      <c r="DT1888" s="253"/>
      <c r="DU1888" s="253"/>
      <c r="DV1888" s="253"/>
      <c r="DW1888" s="253"/>
      <c r="DX1888" s="253"/>
      <c r="DY1888" s="253"/>
      <c r="DZ1888" s="253"/>
      <c r="EA1888" s="253"/>
      <c r="EB1888" s="253"/>
      <c r="EC1888" s="253"/>
      <c r="ED1888" s="253"/>
      <c r="EE1888" s="253"/>
      <c r="EF1888" s="253"/>
      <c r="EG1888" s="253"/>
      <c r="EH1888" s="253"/>
      <c r="EI1888" s="253"/>
      <c r="EJ1888" s="253"/>
      <c r="EK1888" s="253"/>
      <c r="EL1888" s="253"/>
      <c r="EM1888" s="253"/>
      <c r="EN1888" s="253"/>
      <c r="EO1888" s="253"/>
      <c r="EP1888" s="253"/>
      <c r="EQ1888" s="253"/>
      <c r="ER1888" s="253"/>
      <c r="ES1888" s="253"/>
      <c r="ET1888" s="253"/>
      <c r="EU1888" s="253"/>
      <c r="EV1888" s="253"/>
      <c r="EW1888" s="253"/>
      <c r="EX1888" s="253"/>
      <c r="EY1888" s="253"/>
      <c r="EZ1888" s="253"/>
      <c r="FA1888" s="253"/>
      <c r="FB1888" s="253"/>
      <c r="FC1888" s="253"/>
      <c r="FD1888" s="253"/>
      <c r="FE1888" s="253"/>
      <c r="FF1888" s="253"/>
      <c r="FG1888" s="253"/>
      <c r="FH1888" s="253"/>
      <c r="FI1888" s="253"/>
      <c r="FJ1888" s="253"/>
      <c r="FK1888" s="253"/>
      <c r="FL1888" s="253"/>
      <c r="FM1888" s="253"/>
      <c r="FN1888" s="253"/>
      <c r="FO1888" s="253"/>
      <c r="FP1888" s="253"/>
      <c r="FQ1888" s="253"/>
      <c r="FR1888" s="253"/>
      <c r="FS1888" s="253"/>
      <c r="FT1888" s="253"/>
      <c r="FU1888" s="253"/>
      <c r="FV1888" s="253"/>
      <c r="FW1888" s="253"/>
      <c r="FX1888" s="253"/>
      <c r="FY1888" s="253"/>
      <c r="FZ1888" s="253"/>
      <c r="GA1888" s="253"/>
      <c r="GB1888" s="253"/>
      <c r="GC1888" s="253"/>
      <c r="GD1888" s="253"/>
      <c r="GE1888" s="253"/>
      <c r="GF1888" s="253"/>
      <c r="GG1888" s="253"/>
      <c r="GH1888" s="253"/>
      <c r="GI1888" s="253"/>
      <c r="GJ1888" s="253"/>
      <c r="GK1888" s="253"/>
      <c r="GL1888" s="253"/>
      <c r="GM1888" s="253"/>
      <c r="GN1888" s="253"/>
      <c r="GO1888" s="253"/>
      <c r="GP1888" s="253"/>
      <c r="GQ1888" s="253"/>
      <c r="GR1888" s="253"/>
      <c r="GS1888" s="253"/>
      <c r="GT1888" s="253"/>
      <c r="GU1888" s="253"/>
      <c r="GV1888" s="253"/>
      <c r="GW1888" s="253"/>
      <c r="GX1888" s="253"/>
      <c r="GY1888" s="253"/>
      <c r="GZ1888" s="253"/>
      <c r="HA1888" s="253"/>
      <c r="HB1888" s="253"/>
      <c r="HC1888" s="253"/>
      <c r="HD1888" s="253"/>
      <c r="HE1888" s="253"/>
      <c r="HF1888" s="253"/>
      <c r="HG1888" s="253"/>
      <c r="HH1888" s="253"/>
      <c r="HI1888" s="253"/>
      <c r="HJ1888" s="253"/>
      <c r="HK1888" s="253"/>
      <c r="HL1888" s="253"/>
      <c r="HM1888" s="253"/>
      <c r="HN1888" s="253"/>
      <c r="HO1888" s="253"/>
      <c r="HP1888" s="253"/>
      <c r="HQ1888" s="253"/>
      <c r="HR1888" s="253"/>
      <c r="HS1888" s="253"/>
      <c r="HT1888" s="253"/>
      <c r="HU1888" s="253"/>
      <c r="HV1888" s="253"/>
      <c r="HW1888" s="253"/>
      <c r="HX1888" s="253"/>
      <c r="HY1888" s="253"/>
      <c r="HZ1888" s="253"/>
      <c r="IA1888" s="253"/>
      <c r="IB1888" s="253"/>
      <c r="IC1888" s="253"/>
      <c r="ID1888" s="253"/>
      <c r="IE1888" s="253"/>
      <c r="IF1888" s="253"/>
      <c r="IG1888" s="253"/>
      <c r="IH1888" s="253"/>
      <c r="II1888" s="253"/>
      <c r="IJ1888" s="253"/>
      <c r="IK1888" s="253"/>
      <c r="IL1888" s="253"/>
      <c r="IM1888" s="253"/>
      <c r="IN1888" s="253"/>
      <c r="IO1888" s="253"/>
      <c r="IP1888" s="253"/>
      <c r="IQ1888" s="253"/>
      <c r="IR1888" s="253"/>
      <c r="IS1888" s="253"/>
      <c r="IT1888" s="253"/>
      <c r="IU1888" s="253"/>
      <c r="IV1888" s="253"/>
      <c r="IW1888" s="253"/>
      <c r="IX1888" s="253"/>
      <c r="IY1888" s="253"/>
      <c r="IZ1888" s="253"/>
      <c r="JA1888" s="253"/>
      <c r="JB1888" s="253"/>
      <c r="JC1888" s="253"/>
      <c r="JD1888" s="253"/>
      <c r="JE1888" s="253"/>
      <c r="JF1888" s="253"/>
      <c r="JG1888" s="253"/>
      <c r="JH1888" s="253"/>
      <c r="JI1888" s="253"/>
    </row>
    <row r="1889" spans="1:269" s="1178" customFormat="1" ht="30" x14ac:dyDescent="0.25">
      <c r="A1889" s="411"/>
      <c r="B1889" s="411">
        <v>1</v>
      </c>
      <c r="C1889" s="492" t="s">
        <v>299</v>
      </c>
      <c r="D1889" s="335"/>
      <c r="E1889" s="336"/>
      <c r="F1889" s="2350">
        <f t="shared" si="1247"/>
        <v>8634</v>
      </c>
      <c r="G1889" s="1047">
        <f t="shared" si="1247"/>
        <v>6475.5</v>
      </c>
      <c r="H1889" s="1047">
        <f t="shared" si="1247"/>
        <v>1672</v>
      </c>
      <c r="I1889" s="1047">
        <f t="shared" si="1247"/>
        <v>25.820399969114355</v>
      </c>
      <c r="J1889" s="3144"/>
      <c r="K1889" s="3144"/>
      <c r="L1889" s="3145"/>
      <c r="M1889" s="3145"/>
      <c r="N1889" s="3145"/>
      <c r="O1889" s="3145"/>
      <c r="P1889" s="3145"/>
      <c r="Q1889" s="3145"/>
      <c r="R1889" s="3441"/>
      <c r="S1889" s="3441"/>
      <c r="T1889" s="3441"/>
      <c r="U1889" s="3441"/>
      <c r="V1889" s="3441"/>
      <c r="W1889" s="3441"/>
      <c r="X1889" s="3441"/>
      <c r="Y1889" s="3441"/>
      <c r="Z1889" s="3441"/>
      <c r="AA1889" s="3441"/>
      <c r="AB1889" s="3441"/>
      <c r="AC1889" s="3442"/>
      <c r="AD1889" s="3441"/>
      <c r="AE1889" s="3441"/>
      <c r="AF1889" s="3443"/>
      <c r="AG1889" s="3443"/>
      <c r="AH1889" s="3441"/>
      <c r="AI1889" s="1263">
        <f t="shared" si="1248"/>
        <v>0</v>
      </c>
      <c r="AJ1889" s="3231"/>
      <c r="AK1889" s="2742"/>
      <c r="AL1889" s="3646"/>
      <c r="AM1889" s="253"/>
      <c r="AN1889" s="253"/>
      <c r="AO1889" s="253"/>
      <c r="AP1889" s="253"/>
      <c r="AQ1889" s="253"/>
      <c r="AR1889" s="253"/>
      <c r="AS1889" s="253"/>
      <c r="AT1889" s="253"/>
      <c r="AU1889" s="253"/>
      <c r="AV1889" s="253"/>
      <c r="AW1889" s="253"/>
      <c r="AX1889" s="253"/>
      <c r="AY1889" s="253"/>
      <c r="AZ1889" s="253"/>
      <c r="BA1889" s="253"/>
      <c r="BB1889" s="253"/>
      <c r="BC1889" s="253"/>
      <c r="BD1889" s="253"/>
      <c r="BE1889" s="253"/>
      <c r="BF1889" s="253"/>
      <c r="BG1889" s="253"/>
      <c r="BH1889" s="253"/>
      <c r="BI1889" s="253"/>
      <c r="BJ1889" s="253"/>
      <c r="BK1889" s="253"/>
      <c r="BL1889" s="253"/>
      <c r="BM1889" s="253"/>
      <c r="BN1889" s="253"/>
      <c r="BO1889" s="253"/>
      <c r="BP1889" s="253"/>
      <c r="BQ1889" s="253"/>
      <c r="BR1889" s="253"/>
      <c r="BS1889" s="253"/>
      <c r="BT1889" s="253"/>
      <c r="BU1889" s="253"/>
      <c r="BV1889" s="253"/>
      <c r="BW1889" s="253"/>
      <c r="BX1889" s="253"/>
      <c r="BY1889" s="253"/>
      <c r="BZ1889" s="253"/>
      <c r="CA1889" s="253"/>
      <c r="CB1889" s="253"/>
      <c r="CC1889" s="253"/>
      <c r="CD1889" s="253"/>
      <c r="CE1889" s="253"/>
      <c r="CF1889" s="253"/>
      <c r="CG1889" s="253"/>
      <c r="CH1889" s="253"/>
      <c r="CI1889" s="253"/>
      <c r="CJ1889" s="253"/>
      <c r="CK1889" s="253"/>
      <c r="CL1889" s="253"/>
      <c r="CM1889" s="253"/>
      <c r="CN1889" s="253"/>
      <c r="CO1889" s="253"/>
      <c r="CP1889" s="253"/>
      <c r="CQ1889" s="253"/>
      <c r="CR1889" s="253"/>
      <c r="CS1889" s="253"/>
      <c r="CT1889" s="253"/>
      <c r="CU1889" s="253"/>
      <c r="CV1889" s="253"/>
      <c r="CW1889" s="253"/>
      <c r="CX1889" s="253"/>
      <c r="CY1889" s="253"/>
      <c r="CZ1889" s="253"/>
      <c r="DA1889" s="253"/>
      <c r="DB1889" s="253"/>
      <c r="DC1889" s="253"/>
      <c r="DD1889" s="253"/>
      <c r="DE1889" s="253"/>
      <c r="DF1889" s="253"/>
      <c r="DG1889" s="253"/>
      <c r="DH1889" s="253"/>
      <c r="DI1889" s="253"/>
      <c r="DJ1889" s="253"/>
      <c r="DK1889" s="253"/>
      <c r="DL1889" s="253"/>
      <c r="DM1889" s="253"/>
      <c r="DN1889" s="253"/>
      <c r="DO1889" s="253"/>
      <c r="DP1889" s="253"/>
      <c r="DQ1889" s="253"/>
      <c r="DR1889" s="253"/>
      <c r="DS1889" s="253"/>
      <c r="DT1889" s="253"/>
      <c r="DU1889" s="253"/>
      <c r="DV1889" s="253"/>
      <c r="DW1889" s="253"/>
      <c r="DX1889" s="253"/>
      <c r="DY1889" s="253"/>
      <c r="DZ1889" s="253"/>
      <c r="EA1889" s="253"/>
      <c r="EB1889" s="253"/>
      <c r="EC1889" s="253"/>
      <c r="ED1889" s="253"/>
      <c r="EE1889" s="253"/>
      <c r="EF1889" s="253"/>
      <c r="EG1889" s="253"/>
      <c r="EH1889" s="253"/>
      <c r="EI1889" s="253"/>
      <c r="EJ1889" s="253"/>
      <c r="EK1889" s="253"/>
      <c r="EL1889" s="253"/>
      <c r="EM1889" s="253"/>
      <c r="EN1889" s="253"/>
      <c r="EO1889" s="253"/>
      <c r="EP1889" s="253"/>
      <c r="EQ1889" s="253"/>
      <c r="ER1889" s="253"/>
      <c r="ES1889" s="253"/>
      <c r="ET1889" s="253"/>
      <c r="EU1889" s="253"/>
      <c r="EV1889" s="253"/>
      <c r="EW1889" s="253"/>
      <c r="EX1889" s="253"/>
      <c r="EY1889" s="253"/>
      <c r="EZ1889" s="253"/>
      <c r="FA1889" s="253"/>
      <c r="FB1889" s="253"/>
      <c r="FC1889" s="253"/>
      <c r="FD1889" s="253"/>
      <c r="FE1889" s="253"/>
      <c r="FF1889" s="253"/>
      <c r="FG1889" s="253"/>
      <c r="FH1889" s="253"/>
      <c r="FI1889" s="253"/>
      <c r="FJ1889" s="253"/>
      <c r="FK1889" s="253"/>
      <c r="FL1889" s="253"/>
      <c r="FM1889" s="253"/>
      <c r="FN1889" s="253"/>
      <c r="FO1889" s="253"/>
      <c r="FP1889" s="253"/>
      <c r="FQ1889" s="253"/>
      <c r="FR1889" s="253"/>
      <c r="FS1889" s="253"/>
      <c r="FT1889" s="253"/>
      <c r="FU1889" s="253"/>
      <c r="FV1889" s="253"/>
      <c r="FW1889" s="253"/>
      <c r="FX1889" s="253"/>
      <c r="FY1889" s="253"/>
      <c r="FZ1889" s="253"/>
      <c r="GA1889" s="253"/>
      <c r="GB1889" s="253"/>
      <c r="GC1889" s="253"/>
      <c r="GD1889" s="253"/>
      <c r="GE1889" s="253"/>
      <c r="GF1889" s="253"/>
      <c r="GG1889" s="253"/>
      <c r="GH1889" s="253"/>
      <c r="GI1889" s="253"/>
      <c r="GJ1889" s="253"/>
      <c r="GK1889" s="253"/>
      <c r="GL1889" s="253"/>
      <c r="GM1889" s="253"/>
      <c r="GN1889" s="253"/>
      <c r="GO1889" s="253"/>
      <c r="GP1889" s="253"/>
      <c r="GQ1889" s="253"/>
      <c r="GR1889" s="253"/>
      <c r="GS1889" s="253"/>
      <c r="GT1889" s="253"/>
      <c r="GU1889" s="253"/>
      <c r="GV1889" s="253"/>
      <c r="GW1889" s="253"/>
      <c r="GX1889" s="253"/>
      <c r="GY1889" s="253"/>
      <c r="GZ1889" s="253"/>
      <c r="HA1889" s="253"/>
      <c r="HB1889" s="253"/>
      <c r="HC1889" s="253"/>
      <c r="HD1889" s="253"/>
      <c r="HE1889" s="253"/>
      <c r="HF1889" s="253"/>
      <c r="HG1889" s="253"/>
      <c r="HH1889" s="253"/>
      <c r="HI1889" s="253"/>
      <c r="HJ1889" s="253"/>
      <c r="HK1889" s="253"/>
      <c r="HL1889" s="253"/>
      <c r="HM1889" s="253"/>
      <c r="HN1889" s="253"/>
      <c r="HO1889" s="253"/>
      <c r="HP1889" s="253"/>
      <c r="HQ1889" s="253"/>
      <c r="HR1889" s="253"/>
      <c r="HS1889" s="253"/>
      <c r="HT1889" s="253"/>
      <c r="HU1889" s="253"/>
      <c r="HV1889" s="253"/>
      <c r="HW1889" s="253"/>
      <c r="HX1889" s="253"/>
      <c r="HY1889" s="253"/>
      <c r="HZ1889" s="253"/>
      <c r="IA1889" s="253"/>
      <c r="IB1889" s="253"/>
      <c r="IC1889" s="253"/>
      <c r="ID1889" s="253"/>
      <c r="IE1889" s="253"/>
      <c r="IF1889" s="253"/>
      <c r="IG1889" s="253"/>
      <c r="IH1889" s="253"/>
      <c r="II1889" s="253"/>
      <c r="IJ1889" s="253"/>
      <c r="IK1889" s="253"/>
      <c r="IL1889" s="253"/>
      <c r="IM1889" s="253"/>
      <c r="IN1889" s="253"/>
      <c r="IO1889" s="253"/>
      <c r="IP1889" s="253"/>
      <c r="IQ1889" s="253"/>
      <c r="IR1889" s="253"/>
      <c r="IS1889" s="253"/>
      <c r="IT1889" s="253"/>
      <c r="IU1889" s="253"/>
      <c r="IV1889" s="253"/>
      <c r="IW1889" s="253"/>
      <c r="IX1889" s="253"/>
      <c r="IY1889" s="253"/>
      <c r="IZ1889" s="253"/>
      <c r="JA1889" s="253"/>
      <c r="JB1889" s="253"/>
      <c r="JC1889" s="253"/>
      <c r="JD1889" s="253"/>
      <c r="JE1889" s="253"/>
      <c r="JF1889" s="253"/>
      <c r="JG1889" s="253"/>
      <c r="JH1889" s="253"/>
      <c r="JI1889" s="253"/>
    </row>
    <row r="1890" spans="1:269" s="1178" customFormat="1" ht="30" x14ac:dyDescent="0.25">
      <c r="A1890" s="411"/>
      <c r="B1890" s="411">
        <v>1</v>
      </c>
      <c r="C1890" s="336" t="s">
        <v>300</v>
      </c>
      <c r="D1890" s="335"/>
      <c r="E1890" s="336"/>
      <c r="F1890" s="2350">
        <f t="shared" si="1247"/>
        <v>8504</v>
      </c>
      <c r="G1890" s="1047">
        <f t="shared" si="1247"/>
        <v>6378</v>
      </c>
      <c r="H1890" s="1047">
        <f t="shared" si="1247"/>
        <v>1500</v>
      </c>
      <c r="I1890" s="1047">
        <f t="shared" si="1247"/>
        <v>23.518344308560675</v>
      </c>
      <c r="J1890" s="3144"/>
      <c r="K1890" s="3144"/>
      <c r="L1890" s="3145"/>
      <c r="M1890" s="3145"/>
      <c r="N1890" s="3145"/>
      <c r="O1890" s="3145"/>
      <c r="P1890" s="3145"/>
      <c r="Q1890" s="3145"/>
      <c r="R1890" s="3441"/>
      <c r="S1890" s="3441"/>
      <c r="T1890" s="3441"/>
      <c r="U1890" s="3441"/>
      <c r="V1890" s="3441"/>
      <c r="W1890" s="3441"/>
      <c r="X1890" s="3441"/>
      <c r="Y1890" s="3441"/>
      <c r="Z1890" s="3441"/>
      <c r="AA1890" s="3441"/>
      <c r="AB1890" s="3441"/>
      <c r="AC1890" s="3442"/>
      <c r="AD1890" s="3441"/>
      <c r="AE1890" s="3441"/>
      <c r="AF1890" s="3443"/>
      <c r="AG1890" s="3443"/>
      <c r="AH1890" s="3441"/>
      <c r="AI1890" s="1263">
        <f t="shared" si="1248"/>
        <v>0</v>
      </c>
      <c r="AJ1890" s="3231"/>
      <c r="AK1890" s="2742"/>
      <c r="AL1890" s="3646"/>
      <c r="AM1890" s="253"/>
      <c r="AN1890" s="253"/>
      <c r="AO1890" s="253"/>
      <c r="AP1890" s="253"/>
      <c r="AQ1890" s="253"/>
      <c r="AR1890" s="253"/>
      <c r="AS1890" s="253"/>
      <c r="AT1890" s="253"/>
      <c r="AU1890" s="253"/>
      <c r="AV1890" s="253"/>
      <c r="AW1890" s="253"/>
      <c r="AX1890" s="253"/>
      <c r="AY1890" s="253"/>
      <c r="AZ1890" s="253"/>
      <c r="BA1890" s="253"/>
      <c r="BB1890" s="253"/>
      <c r="BC1890" s="253"/>
      <c r="BD1890" s="253"/>
      <c r="BE1890" s="253"/>
      <c r="BF1890" s="253"/>
      <c r="BG1890" s="253"/>
      <c r="BH1890" s="253"/>
      <c r="BI1890" s="253"/>
      <c r="BJ1890" s="253"/>
      <c r="BK1890" s="253"/>
      <c r="BL1890" s="253"/>
      <c r="BM1890" s="253"/>
      <c r="BN1890" s="253"/>
      <c r="BO1890" s="253"/>
      <c r="BP1890" s="253"/>
      <c r="BQ1890" s="253"/>
      <c r="BR1890" s="253"/>
      <c r="BS1890" s="253"/>
      <c r="BT1890" s="253"/>
      <c r="BU1890" s="253"/>
      <c r="BV1890" s="253"/>
      <c r="BW1890" s="253"/>
      <c r="BX1890" s="253"/>
      <c r="BY1890" s="253"/>
      <c r="BZ1890" s="253"/>
      <c r="CA1890" s="253"/>
      <c r="CB1890" s="253"/>
      <c r="CC1890" s="253"/>
      <c r="CD1890" s="253"/>
      <c r="CE1890" s="253"/>
      <c r="CF1890" s="253"/>
      <c r="CG1890" s="253"/>
      <c r="CH1890" s="253"/>
      <c r="CI1890" s="253"/>
      <c r="CJ1890" s="253"/>
      <c r="CK1890" s="253"/>
      <c r="CL1890" s="253"/>
      <c r="CM1890" s="253"/>
      <c r="CN1890" s="253"/>
      <c r="CO1890" s="253"/>
      <c r="CP1890" s="253"/>
      <c r="CQ1890" s="253"/>
      <c r="CR1890" s="253"/>
      <c r="CS1890" s="253"/>
      <c r="CT1890" s="253"/>
      <c r="CU1890" s="253"/>
      <c r="CV1890" s="253"/>
      <c r="CW1890" s="253"/>
      <c r="CX1890" s="253"/>
      <c r="CY1890" s="253"/>
      <c r="CZ1890" s="253"/>
      <c r="DA1890" s="253"/>
      <c r="DB1890" s="253"/>
      <c r="DC1890" s="253"/>
      <c r="DD1890" s="253"/>
      <c r="DE1890" s="253"/>
      <c r="DF1890" s="253"/>
      <c r="DG1890" s="253"/>
      <c r="DH1890" s="253"/>
      <c r="DI1890" s="253"/>
      <c r="DJ1890" s="253"/>
      <c r="DK1890" s="253"/>
      <c r="DL1890" s="253"/>
      <c r="DM1890" s="253"/>
      <c r="DN1890" s="253"/>
      <c r="DO1890" s="253"/>
      <c r="DP1890" s="253"/>
      <c r="DQ1890" s="253"/>
      <c r="DR1890" s="253"/>
      <c r="DS1890" s="253"/>
      <c r="DT1890" s="253"/>
      <c r="DU1890" s="253"/>
      <c r="DV1890" s="253"/>
      <c r="DW1890" s="253"/>
      <c r="DX1890" s="253"/>
      <c r="DY1890" s="253"/>
      <c r="DZ1890" s="253"/>
      <c r="EA1890" s="253"/>
      <c r="EB1890" s="253"/>
      <c r="EC1890" s="253"/>
      <c r="ED1890" s="253"/>
      <c r="EE1890" s="253"/>
      <c r="EF1890" s="253"/>
      <c r="EG1890" s="253"/>
      <c r="EH1890" s="253"/>
      <c r="EI1890" s="253"/>
      <c r="EJ1890" s="253"/>
      <c r="EK1890" s="253"/>
      <c r="EL1890" s="253"/>
      <c r="EM1890" s="253"/>
      <c r="EN1890" s="253"/>
      <c r="EO1890" s="253"/>
      <c r="EP1890" s="253"/>
      <c r="EQ1890" s="253"/>
      <c r="ER1890" s="253"/>
      <c r="ES1890" s="253"/>
      <c r="ET1890" s="253"/>
      <c r="EU1890" s="253"/>
      <c r="EV1890" s="253"/>
      <c r="EW1890" s="253"/>
      <c r="EX1890" s="253"/>
      <c r="EY1890" s="253"/>
      <c r="EZ1890" s="253"/>
      <c r="FA1890" s="253"/>
      <c r="FB1890" s="253"/>
      <c r="FC1890" s="253"/>
      <c r="FD1890" s="253"/>
      <c r="FE1890" s="253"/>
      <c r="FF1890" s="253"/>
      <c r="FG1890" s="253"/>
      <c r="FH1890" s="253"/>
      <c r="FI1890" s="253"/>
      <c r="FJ1890" s="253"/>
      <c r="FK1890" s="253"/>
      <c r="FL1890" s="253"/>
      <c r="FM1890" s="253"/>
      <c r="FN1890" s="253"/>
      <c r="FO1890" s="253"/>
      <c r="FP1890" s="253"/>
      <c r="FQ1890" s="253"/>
      <c r="FR1890" s="253"/>
      <c r="FS1890" s="253"/>
      <c r="FT1890" s="253"/>
      <c r="FU1890" s="253"/>
      <c r="FV1890" s="253"/>
      <c r="FW1890" s="253"/>
      <c r="FX1890" s="253"/>
      <c r="FY1890" s="253"/>
      <c r="FZ1890" s="253"/>
      <c r="GA1890" s="253"/>
      <c r="GB1890" s="253"/>
      <c r="GC1890" s="253"/>
      <c r="GD1890" s="253"/>
      <c r="GE1890" s="253"/>
      <c r="GF1890" s="253"/>
      <c r="GG1890" s="253"/>
      <c r="GH1890" s="253"/>
      <c r="GI1890" s="253"/>
      <c r="GJ1890" s="253"/>
      <c r="GK1890" s="253"/>
      <c r="GL1890" s="253"/>
      <c r="GM1890" s="253"/>
      <c r="GN1890" s="253"/>
      <c r="GO1890" s="253"/>
      <c r="GP1890" s="253"/>
      <c r="GQ1890" s="253"/>
      <c r="GR1890" s="253"/>
      <c r="GS1890" s="253"/>
      <c r="GT1890" s="253"/>
      <c r="GU1890" s="253"/>
      <c r="GV1890" s="253"/>
      <c r="GW1890" s="253"/>
      <c r="GX1890" s="253"/>
      <c r="GY1890" s="253"/>
      <c r="GZ1890" s="253"/>
      <c r="HA1890" s="253"/>
      <c r="HB1890" s="253"/>
      <c r="HC1890" s="253"/>
      <c r="HD1890" s="253"/>
      <c r="HE1890" s="253"/>
      <c r="HF1890" s="253"/>
      <c r="HG1890" s="253"/>
      <c r="HH1890" s="253"/>
      <c r="HI1890" s="253"/>
      <c r="HJ1890" s="253"/>
      <c r="HK1890" s="253"/>
      <c r="HL1890" s="253"/>
      <c r="HM1890" s="253"/>
      <c r="HN1890" s="253"/>
      <c r="HO1890" s="253"/>
      <c r="HP1890" s="253"/>
      <c r="HQ1890" s="253"/>
      <c r="HR1890" s="253"/>
      <c r="HS1890" s="253"/>
      <c r="HT1890" s="253"/>
      <c r="HU1890" s="253"/>
      <c r="HV1890" s="253"/>
      <c r="HW1890" s="253"/>
      <c r="HX1890" s="253"/>
      <c r="HY1890" s="253"/>
      <c r="HZ1890" s="253"/>
      <c r="IA1890" s="253"/>
      <c r="IB1890" s="253"/>
      <c r="IC1890" s="253"/>
      <c r="ID1890" s="253"/>
      <c r="IE1890" s="253"/>
      <c r="IF1890" s="253"/>
      <c r="IG1890" s="253"/>
      <c r="IH1890" s="253"/>
      <c r="II1890" s="253"/>
      <c r="IJ1890" s="253"/>
      <c r="IK1890" s="253"/>
      <c r="IL1890" s="253"/>
      <c r="IM1890" s="253"/>
      <c r="IN1890" s="253"/>
      <c r="IO1890" s="253"/>
      <c r="IP1890" s="253"/>
      <c r="IQ1890" s="253"/>
      <c r="IR1890" s="253"/>
      <c r="IS1890" s="253"/>
      <c r="IT1890" s="253"/>
      <c r="IU1890" s="253"/>
      <c r="IV1890" s="253"/>
      <c r="IW1890" s="253"/>
      <c r="IX1890" s="253"/>
      <c r="IY1890" s="253"/>
      <c r="IZ1890" s="253"/>
      <c r="JA1890" s="253"/>
      <c r="JB1890" s="253"/>
      <c r="JC1890" s="253"/>
      <c r="JD1890" s="253"/>
      <c r="JE1890" s="253"/>
      <c r="JF1890" s="253"/>
      <c r="JG1890" s="253"/>
      <c r="JH1890" s="253"/>
      <c r="JI1890" s="253"/>
    </row>
    <row r="1891" spans="1:269" s="1178" customFormat="1" ht="60" x14ac:dyDescent="0.25">
      <c r="A1891" s="411"/>
      <c r="B1891" s="411">
        <v>1</v>
      </c>
      <c r="C1891" s="336" t="s">
        <v>301</v>
      </c>
      <c r="D1891" s="335"/>
      <c r="E1891" s="336"/>
      <c r="F1891" s="2350">
        <f t="shared" si="1247"/>
        <v>0</v>
      </c>
      <c r="G1891" s="1047">
        <f t="shared" si="1247"/>
        <v>0</v>
      </c>
      <c r="H1891" s="1047">
        <f t="shared" si="1247"/>
        <v>0</v>
      </c>
      <c r="I1891" s="1047">
        <f t="shared" si="1247"/>
        <v>0</v>
      </c>
      <c r="J1891" s="3144"/>
      <c r="K1891" s="3144"/>
      <c r="L1891" s="3145"/>
      <c r="M1891" s="3145"/>
      <c r="N1891" s="3145"/>
      <c r="O1891" s="3145"/>
      <c r="P1891" s="3145"/>
      <c r="Q1891" s="3145"/>
      <c r="R1891" s="3441"/>
      <c r="S1891" s="3441"/>
      <c r="T1891" s="3441"/>
      <c r="U1891" s="3441"/>
      <c r="V1891" s="3441"/>
      <c r="W1891" s="3441"/>
      <c r="X1891" s="3441"/>
      <c r="Y1891" s="3441"/>
      <c r="Z1891" s="3441"/>
      <c r="AA1891" s="3441"/>
      <c r="AB1891" s="3441"/>
      <c r="AC1891" s="3442"/>
      <c r="AD1891" s="3441"/>
      <c r="AE1891" s="3441"/>
      <c r="AF1891" s="3443"/>
      <c r="AG1891" s="3443"/>
      <c r="AH1891" s="3441"/>
      <c r="AI1891" s="1263">
        <f t="shared" si="1248"/>
        <v>0</v>
      </c>
      <c r="AJ1891" s="3231"/>
      <c r="AK1891" s="2742"/>
      <c r="AL1891" s="3646"/>
      <c r="AM1891" s="253"/>
      <c r="AN1891" s="253"/>
      <c r="AO1891" s="253"/>
      <c r="AP1891" s="253"/>
      <c r="AQ1891" s="253"/>
      <c r="AR1891" s="253"/>
      <c r="AS1891" s="253"/>
      <c r="AT1891" s="253"/>
      <c r="AU1891" s="253"/>
      <c r="AV1891" s="253"/>
      <c r="AW1891" s="253"/>
      <c r="AX1891" s="253"/>
      <c r="AY1891" s="253"/>
      <c r="AZ1891" s="253"/>
      <c r="BA1891" s="253"/>
      <c r="BB1891" s="253"/>
      <c r="BC1891" s="253"/>
      <c r="BD1891" s="253"/>
      <c r="BE1891" s="253"/>
      <c r="BF1891" s="253"/>
      <c r="BG1891" s="253"/>
      <c r="BH1891" s="253"/>
      <c r="BI1891" s="253"/>
      <c r="BJ1891" s="253"/>
      <c r="BK1891" s="253"/>
      <c r="BL1891" s="253"/>
      <c r="BM1891" s="253"/>
      <c r="BN1891" s="253"/>
      <c r="BO1891" s="253"/>
      <c r="BP1891" s="253"/>
      <c r="BQ1891" s="253"/>
      <c r="BR1891" s="253"/>
      <c r="BS1891" s="253"/>
      <c r="BT1891" s="253"/>
      <c r="BU1891" s="253"/>
      <c r="BV1891" s="253"/>
      <c r="BW1891" s="253"/>
      <c r="BX1891" s="253"/>
      <c r="BY1891" s="253"/>
      <c r="BZ1891" s="253"/>
      <c r="CA1891" s="253"/>
      <c r="CB1891" s="253"/>
      <c r="CC1891" s="253"/>
      <c r="CD1891" s="253"/>
      <c r="CE1891" s="253"/>
      <c r="CF1891" s="253"/>
      <c r="CG1891" s="253"/>
      <c r="CH1891" s="253"/>
      <c r="CI1891" s="253"/>
      <c r="CJ1891" s="253"/>
      <c r="CK1891" s="253"/>
      <c r="CL1891" s="253"/>
      <c r="CM1891" s="253"/>
      <c r="CN1891" s="253"/>
      <c r="CO1891" s="253"/>
      <c r="CP1891" s="253"/>
      <c r="CQ1891" s="253"/>
      <c r="CR1891" s="253"/>
      <c r="CS1891" s="253"/>
      <c r="CT1891" s="253"/>
      <c r="CU1891" s="253"/>
      <c r="CV1891" s="253"/>
      <c r="CW1891" s="253"/>
      <c r="CX1891" s="253"/>
      <c r="CY1891" s="253"/>
      <c r="CZ1891" s="253"/>
      <c r="DA1891" s="253"/>
      <c r="DB1891" s="253"/>
      <c r="DC1891" s="253"/>
      <c r="DD1891" s="253"/>
      <c r="DE1891" s="253"/>
      <c r="DF1891" s="253"/>
      <c r="DG1891" s="253"/>
      <c r="DH1891" s="253"/>
      <c r="DI1891" s="253"/>
      <c r="DJ1891" s="253"/>
      <c r="DK1891" s="253"/>
      <c r="DL1891" s="253"/>
      <c r="DM1891" s="253"/>
      <c r="DN1891" s="253"/>
      <c r="DO1891" s="253"/>
      <c r="DP1891" s="253"/>
      <c r="DQ1891" s="253"/>
      <c r="DR1891" s="253"/>
      <c r="DS1891" s="253"/>
      <c r="DT1891" s="253"/>
      <c r="DU1891" s="253"/>
      <c r="DV1891" s="253"/>
      <c r="DW1891" s="253"/>
      <c r="DX1891" s="253"/>
      <c r="DY1891" s="253"/>
      <c r="DZ1891" s="253"/>
      <c r="EA1891" s="253"/>
      <c r="EB1891" s="253"/>
      <c r="EC1891" s="253"/>
      <c r="ED1891" s="253"/>
      <c r="EE1891" s="253"/>
      <c r="EF1891" s="253"/>
      <c r="EG1891" s="253"/>
      <c r="EH1891" s="253"/>
      <c r="EI1891" s="253"/>
      <c r="EJ1891" s="253"/>
      <c r="EK1891" s="253"/>
      <c r="EL1891" s="253"/>
      <c r="EM1891" s="253"/>
      <c r="EN1891" s="253"/>
      <c r="EO1891" s="253"/>
      <c r="EP1891" s="253"/>
      <c r="EQ1891" s="253"/>
      <c r="ER1891" s="253"/>
      <c r="ES1891" s="253"/>
      <c r="ET1891" s="253"/>
      <c r="EU1891" s="253"/>
      <c r="EV1891" s="253"/>
      <c r="EW1891" s="253"/>
      <c r="EX1891" s="253"/>
      <c r="EY1891" s="253"/>
      <c r="EZ1891" s="253"/>
      <c r="FA1891" s="253"/>
      <c r="FB1891" s="253"/>
      <c r="FC1891" s="253"/>
      <c r="FD1891" s="253"/>
      <c r="FE1891" s="253"/>
      <c r="FF1891" s="253"/>
      <c r="FG1891" s="253"/>
      <c r="FH1891" s="253"/>
      <c r="FI1891" s="253"/>
      <c r="FJ1891" s="253"/>
      <c r="FK1891" s="253"/>
      <c r="FL1891" s="253"/>
      <c r="FM1891" s="253"/>
      <c r="FN1891" s="253"/>
      <c r="FO1891" s="253"/>
      <c r="FP1891" s="253"/>
      <c r="FQ1891" s="253"/>
      <c r="FR1891" s="253"/>
      <c r="FS1891" s="253"/>
      <c r="FT1891" s="253"/>
      <c r="FU1891" s="253"/>
      <c r="FV1891" s="253"/>
      <c r="FW1891" s="253"/>
      <c r="FX1891" s="253"/>
      <c r="FY1891" s="253"/>
      <c r="FZ1891" s="253"/>
      <c r="GA1891" s="253"/>
      <c r="GB1891" s="253"/>
      <c r="GC1891" s="253"/>
      <c r="GD1891" s="253"/>
      <c r="GE1891" s="253"/>
      <c r="GF1891" s="253"/>
      <c r="GG1891" s="253"/>
      <c r="GH1891" s="253"/>
      <c r="GI1891" s="253"/>
      <c r="GJ1891" s="253"/>
      <c r="GK1891" s="253"/>
      <c r="GL1891" s="253"/>
      <c r="GM1891" s="253"/>
      <c r="GN1891" s="253"/>
      <c r="GO1891" s="253"/>
      <c r="GP1891" s="253"/>
      <c r="GQ1891" s="253"/>
      <c r="GR1891" s="253"/>
      <c r="GS1891" s="253"/>
      <c r="GT1891" s="253"/>
      <c r="GU1891" s="253"/>
      <c r="GV1891" s="253"/>
      <c r="GW1891" s="253"/>
      <c r="GX1891" s="253"/>
      <c r="GY1891" s="253"/>
      <c r="GZ1891" s="253"/>
      <c r="HA1891" s="253"/>
      <c r="HB1891" s="253"/>
      <c r="HC1891" s="253"/>
      <c r="HD1891" s="253"/>
      <c r="HE1891" s="253"/>
      <c r="HF1891" s="253"/>
      <c r="HG1891" s="253"/>
      <c r="HH1891" s="253"/>
      <c r="HI1891" s="253"/>
      <c r="HJ1891" s="253"/>
      <c r="HK1891" s="253"/>
      <c r="HL1891" s="253"/>
      <c r="HM1891" s="253"/>
      <c r="HN1891" s="253"/>
      <c r="HO1891" s="253"/>
      <c r="HP1891" s="253"/>
      <c r="HQ1891" s="253"/>
      <c r="HR1891" s="253"/>
      <c r="HS1891" s="253"/>
      <c r="HT1891" s="253"/>
      <c r="HU1891" s="253"/>
      <c r="HV1891" s="253"/>
      <c r="HW1891" s="253"/>
      <c r="HX1891" s="253"/>
      <c r="HY1891" s="253"/>
      <c r="HZ1891" s="253"/>
      <c r="IA1891" s="253"/>
      <c r="IB1891" s="253"/>
      <c r="IC1891" s="253"/>
      <c r="ID1891" s="253"/>
      <c r="IE1891" s="253"/>
      <c r="IF1891" s="253"/>
      <c r="IG1891" s="253"/>
      <c r="IH1891" s="253"/>
      <c r="II1891" s="253"/>
      <c r="IJ1891" s="253"/>
      <c r="IK1891" s="253"/>
      <c r="IL1891" s="253"/>
      <c r="IM1891" s="253"/>
      <c r="IN1891" s="253"/>
      <c r="IO1891" s="253"/>
      <c r="IP1891" s="253"/>
      <c r="IQ1891" s="253"/>
      <c r="IR1891" s="253"/>
      <c r="IS1891" s="253"/>
      <c r="IT1891" s="253"/>
      <c r="IU1891" s="253"/>
      <c r="IV1891" s="253"/>
      <c r="IW1891" s="253"/>
      <c r="IX1891" s="253"/>
      <c r="IY1891" s="253"/>
      <c r="IZ1891" s="253"/>
      <c r="JA1891" s="253"/>
      <c r="JB1891" s="253"/>
      <c r="JC1891" s="253"/>
      <c r="JD1891" s="253"/>
      <c r="JE1891" s="253"/>
      <c r="JF1891" s="253"/>
      <c r="JG1891" s="253"/>
      <c r="JH1891" s="253"/>
      <c r="JI1891" s="253"/>
    </row>
    <row r="1892" spans="1:269" s="1178" customFormat="1" ht="45" x14ac:dyDescent="0.25">
      <c r="A1892" s="411"/>
      <c r="B1892" s="411">
        <v>1</v>
      </c>
      <c r="C1892" s="336" t="s">
        <v>302</v>
      </c>
      <c r="D1892" s="335"/>
      <c r="E1892" s="336"/>
      <c r="F1892" s="2350">
        <f t="shared" si="1247"/>
        <v>0</v>
      </c>
      <c r="G1892" s="1047">
        <f t="shared" si="1247"/>
        <v>0</v>
      </c>
      <c r="H1892" s="1047">
        <f t="shared" si="1247"/>
        <v>0</v>
      </c>
      <c r="I1892" s="1047">
        <f t="shared" si="1247"/>
        <v>0</v>
      </c>
      <c r="J1892" s="3144"/>
      <c r="K1892" s="3144"/>
      <c r="L1892" s="3145"/>
      <c r="M1892" s="3145"/>
      <c r="N1892" s="3145"/>
      <c r="O1892" s="3145"/>
      <c r="P1892" s="3145"/>
      <c r="Q1892" s="3145"/>
      <c r="R1892" s="3441"/>
      <c r="S1892" s="3441"/>
      <c r="T1892" s="3441"/>
      <c r="U1892" s="3441"/>
      <c r="V1892" s="3441"/>
      <c r="W1892" s="3441"/>
      <c r="X1892" s="3441"/>
      <c r="Y1892" s="3441"/>
      <c r="Z1892" s="3441"/>
      <c r="AA1892" s="3441"/>
      <c r="AB1892" s="3441"/>
      <c r="AC1892" s="3442"/>
      <c r="AD1892" s="3441"/>
      <c r="AE1892" s="3441"/>
      <c r="AF1892" s="3443"/>
      <c r="AG1892" s="3443"/>
      <c r="AH1892" s="3441"/>
      <c r="AI1892" s="1263">
        <f t="shared" si="1248"/>
        <v>0</v>
      </c>
      <c r="AJ1892" s="3231"/>
      <c r="AK1892" s="2742"/>
      <c r="AL1892" s="3646"/>
      <c r="AM1892" s="253"/>
      <c r="AN1892" s="253"/>
      <c r="AO1892" s="253"/>
      <c r="AP1892" s="253"/>
      <c r="AQ1892" s="253"/>
      <c r="AR1892" s="253"/>
      <c r="AS1892" s="253"/>
      <c r="AT1892" s="253"/>
      <c r="AU1892" s="253"/>
      <c r="AV1892" s="253"/>
      <c r="AW1892" s="253"/>
      <c r="AX1892" s="253"/>
      <c r="AY1892" s="253"/>
      <c r="AZ1892" s="253"/>
      <c r="BA1892" s="253"/>
      <c r="BB1892" s="253"/>
      <c r="BC1892" s="253"/>
      <c r="BD1892" s="253"/>
      <c r="BE1892" s="253"/>
      <c r="BF1892" s="253"/>
      <c r="BG1892" s="253"/>
      <c r="BH1892" s="253"/>
      <c r="BI1892" s="253"/>
      <c r="BJ1892" s="253"/>
      <c r="BK1892" s="253"/>
      <c r="BL1892" s="253"/>
      <c r="BM1892" s="253"/>
      <c r="BN1892" s="253"/>
      <c r="BO1892" s="253"/>
      <c r="BP1892" s="253"/>
      <c r="BQ1892" s="253"/>
      <c r="BR1892" s="253"/>
      <c r="BS1892" s="253"/>
      <c r="BT1892" s="253"/>
      <c r="BU1892" s="253"/>
      <c r="BV1892" s="253"/>
      <c r="BW1892" s="253"/>
      <c r="BX1892" s="253"/>
      <c r="BY1892" s="253"/>
      <c r="BZ1892" s="253"/>
      <c r="CA1892" s="253"/>
      <c r="CB1892" s="253"/>
      <c r="CC1892" s="253"/>
      <c r="CD1892" s="253"/>
      <c r="CE1892" s="253"/>
      <c r="CF1892" s="253"/>
      <c r="CG1892" s="253"/>
      <c r="CH1892" s="253"/>
      <c r="CI1892" s="253"/>
      <c r="CJ1892" s="253"/>
      <c r="CK1892" s="253"/>
      <c r="CL1892" s="253"/>
      <c r="CM1892" s="253"/>
      <c r="CN1892" s="253"/>
      <c r="CO1892" s="253"/>
      <c r="CP1892" s="253"/>
      <c r="CQ1892" s="253"/>
      <c r="CR1892" s="253"/>
      <c r="CS1892" s="253"/>
      <c r="CT1892" s="253"/>
      <c r="CU1892" s="253"/>
      <c r="CV1892" s="253"/>
      <c r="CW1892" s="253"/>
      <c r="CX1892" s="253"/>
      <c r="CY1892" s="253"/>
      <c r="CZ1892" s="253"/>
      <c r="DA1892" s="253"/>
      <c r="DB1892" s="253"/>
      <c r="DC1892" s="253"/>
      <c r="DD1892" s="253"/>
      <c r="DE1892" s="253"/>
      <c r="DF1892" s="253"/>
      <c r="DG1892" s="253"/>
      <c r="DH1892" s="253"/>
      <c r="DI1892" s="253"/>
      <c r="DJ1892" s="253"/>
      <c r="DK1892" s="253"/>
      <c r="DL1892" s="253"/>
      <c r="DM1892" s="253"/>
      <c r="DN1892" s="253"/>
      <c r="DO1892" s="253"/>
      <c r="DP1892" s="253"/>
      <c r="DQ1892" s="253"/>
      <c r="DR1892" s="253"/>
      <c r="DS1892" s="253"/>
      <c r="DT1892" s="253"/>
      <c r="DU1892" s="253"/>
      <c r="DV1892" s="253"/>
      <c r="DW1892" s="253"/>
      <c r="DX1892" s="253"/>
      <c r="DY1892" s="253"/>
      <c r="DZ1892" s="253"/>
      <c r="EA1892" s="253"/>
      <c r="EB1892" s="253"/>
      <c r="EC1892" s="253"/>
      <c r="ED1892" s="253"/>
      <c r="EE1892" s="253"/>
      <c r="EF1892" s="253"/>
      <c r="EG1892" s="253"/>
      <c r="EH1892" s="253"/>
      <c r="EI1892" s="253"/>
      <c r="EJ1892" s="253"/>
      <c r="EK1892" s="253"/>
      <c r="EL1892" s="253"/>
      <c r="EM1892" s="253"/>
      <c r="EN1892" s="253"/>
      <c r="EO1892" s="253"/>
      <c r="EP1892" s="253"/>
      <c r="EQ1892" s="253"/>
      <c r="ER1892" s="253"/>
      <c r="ES1892" s="253"/>
      <c r="ET1892" s="253"/>
      <c r="EU1892" s="253"/>
      <c r="EV1892" s="253"/>
      <c r="EW1892" s="253"/>
      <c r="EX1892" s="253"/>
      <c r="EY1892" s="253"/>
      <c r="EZ1892" s="253"/>
      <c r="FA1892" s="253"/>
      <c r="FB1892" s="253"/>
      <c r="FC1892" s="253"/>
      <c r="FD1892" s="253"/>
      <c r="FE1892" s="253"/>
      <c r="FF1892" s="253"/>
      <c r="FG1892" s="253"/>
      <c r="FH1892" s="253"/>
      <c r="FI1892" s="253"/>
      <c r="FJ1892" s="253"/>
      <c r="FK1892" s="253"/>
      <c r="FL1892" s="253"/>
      <c r="FM1892" s="253"/>
      <c r="FN1892" s="253"/>
      <c r="FO1892" s="253"/>
      <c r="FP1892" s="253"/>
      <c r="FQ1892" s="253"/>
      <c r="FR1892" s="253"/>
      <c r="FS1892" s="253"/>
      <c r="FT1892" s="253"/>
      <c r="FU1892" s="253"/>
      <c r="FV1892" s="253"/>
      <c r="FW1892" s="253"/>
      <c r="FX1892" s="253"/>
      <c r="FY1892" s="253"/>
      <c r="FZ1892" s="253"/>
      <c r="GA1892" s="253"/>
      <c r="GB1892" s="253"/>
      <c r="GC1892" s="253"/>
      <c r="GD1892" s="253"/>
      <c r="GE1892" s="253"/>
      <c r="GF1892" s="253"/>
      <c r="GG1892" s="253"/>
      <c r="GH1892" s="253"/>
      <c r="GI1892" s="253"/>
      <c r="GJ1892" s="253"/>
      <c r="GK1892" s="253"/>
      <c r="GL1892" s="253"/>
      <c r="GM1892" s="253"/>
      <c r="GN1892" s="253"/>
      <c r="GO1892" s="253"/>
      <c r="GP1892" s="253"/>
      <c r="GQ1892" s="253"/>
      <c r="GR1892" s="253"/>
      <c r="GS1892" s="253"/>
      <c r="GT1892" s="253"/>
      <c r="GU1892" s="253"/>
      <c r="GV1892" s="253"/>
      <c r="GW1892" s="253"/>
      <c r="GX1892" s="253"/>
      <c r="GY1892" s="253"/>
      <c r="GZ1892" s="253"/>
      <c r="HA1892" s="253"/>
      <c r="HB1892" s="253"/>
      <c r="HC1892" s="253"/>
      <c r="HD1892" s="253"/>
      <c r="HE1892" s="253"/>
      <c r="HF1892" s="253"/>
      <c r="HG1892" s="253"/>
      <c r="HH1892" s="253"/>
      <c r="HI1892" s="253"/>
      <c r="HJ1892" s="253"/>
      <c r="HK1892" s="253"/>
      <c r="HL1892" s="253"/>
      <c r="HM1892" s="253"/>
      <c r="HN1892" s="253"/>
      <c r="HO1892" s="253"/>
      <c r="HP1892" s="253"/>
      <c r="HQ1892" s="253"/>
      <c r="HR1892" s="253"/>
      <c r="HS1892" s="253"/>
      <c r="HT1892" s="253"/>
      <c r="HU1892" s="253"/>
      <c r="HV1892" s="253"/>
      <c r="HW1892" s="253"/>
      <c r="HX1892" s="253"/>
      <c r="HY1892" s="253"/>
      <c r="HZ1892" s="253"/>
      <c r="IA1892" s="253"/>
      <c r="IB1892" s="253"/>
      <c r="IC1892" s="253"/>
      <c r="ID1892" s="253"/>
      <c r="IE1892" s="253"/>
      <c r="IF1892" s="253"/>
      <c r="IG1892" s="253"/>
      <c r="IH1892" s="253"/>
      <c r="II1892" s="253"/>
      <c r="IJ1892" s="253"/>
      <c r="IK1892" s="253"/>
      <c r="IL1892" s="253"/>
      <c r="IM1892" s="253"/>
      <c r="IN1892" s="253"/>
      <c r="IO1892" s="253"/>
      <c r="IP1892" s="253"/>
      <c r="IQ1892" s="253"/>
      <c r="IR1892" s="253"/>
      <c r="IS1892" s="253"/>
      <c r="IT1892" s="253"/>
      <c r="IU1892" s="253"/>
      <c r="IV1892" s="253"/>
      <c r="IW1892" s="253"/>
      <c r="IX1892" s="253"/>
      <c r="IY1892" s="253"/>
      <c r="IZ1892" s="253"/>
      <c r="JA1892" s="253"/>
      <c r="JB1892" s="253"/>
      <c r="JC1892" s="253"/>
      <c r="JD1892" s="253"/>
      <c r="JE1892" s="253"/>
      <c r="JF1892" s="253"/>
      <c r="JG1892" s="253"/>
      <c r="JH1892" s="253"/>
      <c r="JI1892" s="253"/>
    </row>
    <row r="1893" spans="1:269" s="1178" customFormat="1" ht="30" x14ac:dyDescent="0.25">
      <c r="A1893" s="411"/>
      <c r="B1893" s="411">
        <v>1</v>
      </c>
      <c r="C1893" s="336" t="s">
        <v>303</v>
      </c>
      <c r="D1893" s="335"/>
      <c r="E1893" s="336"/>
      <c r="F1893" s="2350">
        <f t="shared" si="1247"/>
        <v>130</v>
      </c>
      <c r="G1893" s="1047">
        <f t="shared" si="1247"/>
        <v>97.5</v>
      </c>
      <c r="H1893" s="1047">
        <f t="shared" si="1247"/>
        <v>172</v>
      </c>
      <c r="I1893" s="1047">
        <f t="shared" si="1247"/>
        <v>176.41025641025641</v>
      </c>
      <c r="J1893" s="3144"/>
      <c r="K1893" s="3144"/>
      <c r="L1893" s="3145"/>
      <c r="M1893" s="3145"/>
      <c r="N1893" s="3145"/>
      <c r="O1893" s="3145"/>
      <c r="P1893" s="3145"/>
      <c r="Q1893" s="3145"/>
      <c r="R1893" s="3441"/>
      <c r="S1893" s="3441"/>
      <c r="T1893" s="3441"/>
      <c r="U1893" s="3441"/>
      <c r="V1893" s="3441"/>
      <c r="W1893" s="3441"/>
      <c r="X1893" s="3441"/>
      <c r="Y1893" s="3441"/>
      <c r="Z1893" s="3441"/>
      <c r="AA1893" s="3441"/>
      <c r="AB1893" s="3441"/>
      <c r="AC1893" s="3442"/>
      <c r="AD1893" s="3441"/>
      <c r="AE1893" s="3441"/>
      <c r="AF1893" s="3443"/>
      <c r="AG1893" s="3443"/>
      <c r="AH1893" s="3441"/>
      <c r="AI1893" s="1263">
        <f t="shared" si="1248"/>
        <v>0</v>
      </c>
      <c r="AJ1893" s="3231"/>
      <c r="AK1893" s="2742"/>
      <c r="AL1893" s="3646"/>
      <c r="AM1893" s="253"/>
      <c r="AN1893" s="253"/>
      <c r="AO1893" s="253"/>
      <c r="AP1893" s="253"/>
      <c r="AQ1893" s="253"/>
      <c r="AR1893" s="253"/>
      <c r="AS1893" s="253"/>
      <c r="AT1893" s="253"/>
      <c r="AU1893" s="253"/>
      <c r="AV1893" s="253"/>
      <c r="AW1893" s="253"/>
      <c r="AX1893" s="253"/>
      <c r="AY1893" s="253"/>
      <c r="AZ1893" s="253"/>
      <c r="BA1893" s="253"/>
      <c r="BB1893" s="253"/>
      <c r="BC1893" s="253"/>
      <c r="BD1893" s="253"/>
      <c r="BE1893" s="253"/>
      <c r="BF1893" s="253"/>
      <c r="BG1893" s="253"/>
      <c r="BH1893" s="253"/>
      <c r="BI1893" s="253"/>
      <c r="BJ1893" s="253"/>
      <c r="BK1893" s="253"/>
      <c r="BL1893" s="253"/>
      <c r="BM1893" s="253"/>
      <c r="BN1893" s="253"/>
      <c r="BO1893" s="253"/>
      <c r="BP1893" s="253"/>
      <c r="BQ1893" s="253"/>
      <c r="BR1893" s="253"/>
      <c r="BS1893" s="253"/>
      <c r="BT1893" s="253"/>
      <c r="BU1893" s="253"/>
      <c r="BV1893" s="253"/>
      <c r="BW1893" s="253"/>
      <c r="BX1893" s="253"/>
      <c r="BY1893" s="253"/>
      <c r="BZ1893" s="253"/>
      <c r="CA1893" s="253"/>
      <c r="CB1893" s="253"/>
      <c r="CC1893" s="253"/>
      <c r="CD1893" s="253"/>
      <c r="CE1893" s="253"/>
      <c r="CF1893" s="253"/>
      <c r="CG1893" s="253"/>
      <c r="CH1893" s="253"/>
      <c r="CI1893" s="253"/>
      <c r="CJ1893" s="253"/>
      <c r="CK1893" s="253"/>
      <c r="CL1893" s="253"/>
      <c r="CM1893" s="253"/>
      <c r="CN1893" s="253"/>
      <c r="CO1893" s="253"/>
      <c r="CP1893" s="253"/>
      <c r="CQ1893" s="253"/>
      <c r="CR1893" s="253"/>
      <c r="CS1893" s="253"/>
      <c r="CT1893" s="253"/>
      <c r="CU1893" s="253"/>
      <c r="CV1893" s="253"/>
      <c r="CW1893" s="253"/>
      <c r="CX1893" s="253"/>
      <c r="CY1893" s="253"/>
      <c r="CZ1893" s="253"/>
      <c r="DA1893" s="253"/>
      <c r="DB1893" s="253"/>
      <c r="DC1893" s="253"/>
      <c r="DD1893" s="253"/>
      <c r="DE1893" s="253"/>
      <c r="DF1893" s="253"/>
      <c r="DG1893" s="253"/>
      <c r="DH1893" s="253"/>
      <c r="DI1893" s="253"/>
      <c r="DJ1893" s="253"/>
      <c r="DK1893" s="253"/>
      <c r="DL1893" s="253"/>
      <c r="DM1893" s="253"/>
      <c r="DN1893" s="253"/>
      <c r="DO1893" s="253"/>
      <c r="DP1893" s="253"/>
      <c r="DQ1893" s="253"/>
      <c r="DR1893" s="253"/>
      <c r="DS1893" s="253"/>
      <c r="DT1893" s="253"/>
      <c r="DU1893" s="253"/>
      <c r="DV1893" s="253"/>
      <c r="DW1893" s="253"/>
      <c r="DX1893" s="253"/>
      <c r="DY1893" s="253"/>
      <c r="DZ1893" s="253"/>
      <c r="EA1893" s="253"/>
      <c r="EB1893" s="253"/>
      <c r="EC1893" s="253"/>
      <c r="ED1893" s="253"/>
      <c r="EE1893" s="253"/>
      <c r="EF1893" s="253"/>
      <c r="EG1893" s="253"/>
      <c r="EH1893" s="253"/>
      <c r="EI1893" s="253"/>
      <c r="EJ1893" s="253"/>
      <c r="EK1893" s="253"/>
      <c r="EL1893" s="253"/>
      <c r="EM1893" s="253"/>
      <c r="EN1893" s="253"/>
      <c r="EO1893" s="253"/>
      <c r="EP1893" s="253"/>
      <c r="EQ1893" s="253"/>
      <c r="ER1893" s="253"/>
      <c r="ES1893" s="253"/>
      <c r="ET1893" s="253"/>
      <c r="EU1893" s="253"/>
      <c r="EV1893" s="253"/>
      <c r="EW1893" s="253"/>
      <c r="EX1893" s="253"/>
      <c r="EY1893" s="253"/>
      <c r="EZ1893" s="253"/>
      <c r="FA1893" s="253"/>
      <c r="FB1893" s="253"/>
      <c r="FC1893" s="253"/>
      <c r="FD1893" s="253"/>
      <c r="FE1893" s="253"/>
      <c r="FF1893" s="253"/>
      <c r="FG1893" s="253"/>
      <c r="FH1893" s="253"/>
      <c r="FI1893" s="253"/>
      <c r="FJ1893" s="253"/>
      <c r="FK1893" s="253"/>
      <c r="FL1893" s="253"/>
      <c r="FM1893" s="253"/>
      <c r="FN1893" s="253"/>
      <c r="FO1893" s="253"/>
      <c r="FP1893" s="253"/>
      <c r="FQ1893" s="253"/>
      <c r="FR1893" s="253"/>
      <c r="FS1893" s="253"/>
      <c r="FT1893" s="253"/>
      <c r="FU1893" s="253"/>
      <c r="FV1893" s="253"/>
      <c r="FW1893" s="253"/>
      <c r="FX1893" s="253"/>
      <c r="FY1893" s="253"/>
      <c r="FZ1893" s="253"/>
      <c r="GA1893" s="253"/>
      <c r="GB1893" s="253"/>
      <c r="GC1893" s="253"/>
      <c r="GD1893" s="253"/>
      <c r="GE1893" s="253"/>
      <c r="GF1893" s="253"/>
      <c r="GG1893" s="253"/>
      <c r="GH1893" s="253"/>
      <c r="GI1893" s="253"/>
      <c r="GJ1893" s="253"/>
      <c r="GK1893" s="253"/>
      <c r="GL1893" s="253"/>
      <c r="GM1893" s="253"/>
      <c r="GN1893" s="253"/>
      <c r="GO1893" s="253"/>
      <c r="GP1893" s="253"/>
      <c r="GQ1893" s="253"/>
      <c r="GR1893" s="253"/>
      <c r="GS1893" s="253"/>
      <c r="GT1893" s="253"/>
      <c r="GU1893" s="253"/>
      <c r="GV1893" s="253"/>
      <c r="GW1893" s="253"/>
      <c r="GX1893" s="253"/>
      <c r="GY1893" s="253"/>
      <c r="GZ1893" s="253"/>
      <c r="HA1893" s="253"/>
      <c r="HB1893" s="253"/>
      <c r="HC1893" s="253"/>
      <c r="HD1893" s="253"/>
      <c r="HE1893" s="253"/>
      <c r="HF1893" s="253"/>
      <c r="HG1893" s="253"/>
      <c r="HH1893" s="253"/>
      <c r="HI1893" s="253"/>
      <c r="HJ1893" s="253"/>
      <c r="HK1893" s="253"/>
      <c r="HL1893" s="253"/>
      <c r="HM1893" s="253"/>
      <c r="HN1893" s="253"/>
      <c r="HO1893" s="253"/>
      <c r="HP1893" s="253"/>
      <c r="HQ1893" s="253"/>
      <c r="HR1893" s="253"/>
      <c r="HS1893" s="253"/>
      <c r="HT1893" s="253"/>
      <c r="HU1893" s="253"/>
      <c r="HV1893" s="253"/>
      <c r="HW1893" s="253"/>
      <c r="HX1893" s="253"/>
      <c r="HY1893" s="253"/>
      <c r="HZ1893" s="253"/>
      <c r="IA1893" s="253"/>
      <c r="IB1893" s="253"/>
      <c r="IC1893" s="253"/>
      <c r="ID1893" s="253"/>
      <c r="IE1893" s="253"/>
      <c r="IF1893" s="253"/>
      <c r="IG1893" s="253"/>
      <c r="IH1893" s="253"/>
      <c r="II1893" s="253"/>
      <c r="IJ1893" s="253"/>
      <c r="IK1893" s="253"/>
      <c r="IL1893" s="253"/>
      <c r="IM1893" s="253"/>
      <c r="IN1893" s="253"/>
      <c r="IO1893" s="253"/>
      <c r="IP1893" s="253"/>
      <c r="IQ1893" s="253"/>
      <c r="IR1893" s="253"/>
      <c r="IS1893" s="253"/>
      <c r="IT1893" s="253"/>
      <c r="IU1893" s="253"/>
      <c r="IV1893" s="253"/>
      <c r="IW1893" s="253"/>
      <c r="IX1893" s="253"/>
      <c r="IY1893" s="253"/>
      <c r="IZ1893" s="253"/>
      <c r="JA1893" s="253"/>
      <c r="JB1893" s="253"/>
      <c r="JC1893" s="253"/>
      <c r="JD1893" s="253"/>
      <c r="JE1893" s="253"/>
      <c r="JF1893" s="253"/>
      <c r="JG1893" s="253"/>
      <c r="JH1893" s="253"/>
      <c r="JI1893" s="253"/>
    </row>
    <row r="1894" spans="1:269" s="1178" customFormat="1" ht="45" x14ac:dyDescent="0.25">
      <c r="A1894" s="411"/>
      <c r="B1894" s="411">
        <v>1</v>
      </c>
      <c r="C1894" s="492" t="s">
        <v>304</v>
      </c>
      <c r="D1894" s="335"/>
      <c r="E1894" s="336"/>
      <c r="F1894" s="2350">
        <f t="shared" si="1247"/>
        <v>11981</v>
      </c>
      <c r="G1894" s="1047">
        <f t="shared" si="1247"/>
        <v>8985.75</v>
      </c>
      <c r="H1894" s="1047">
        <f t="shared" si="1247"/>
        <v>6313</v>
      </c>
      <c r="I1894" s="1047">
        <f t="shared" si="1247"/>
        <v>70.255682608574688</v>
      </c>
      <c r="J1894" s="3144"/>
      <c r="K1894" s="3144"/>
      <c r="L1894" s="3145"/>
      <c r="M1894" s="3145"/>
      <c r="N1894" s="3145"/>
      <c r="O1894" s="3145"/>
      <c r="P1894" s="3145"/>
      <c r="Q1894" s="3145"/>
      <c r="R1894" s="3441"/>
      <c r="S1894" s="3441"/>
      <c r="T1894" s="3441"/>
      <c r="U1894" s="3441"/>
      <c r="V1894" s="3441"/>
      <c r="W1894" s="3441"/>
      <c r="X1894" s="3441"/>
      <c r="Y1894" s="3441"/>
      <c r="Z1894" s="3441"/>
      <c r="AA1894" s="3441"/>
      <c r="AB1894" s="3441"/>
      <c r="AC1894" s="3442"/>
      <c r="AD1894" s="3441"/>
      <c r="AE1894" s="3441"/>
      <c r="AF1894" s="3443"/>
      <c r="AG1894" s="3443"/>
      <c r="AH1894" s="3441"/>
      <c r="AI1894" s="1263">
        <f t="shared" si="1248"/>
        <v>0</v>
      </c>
      <c r="AJ1894" s="3231"/>
      <c r="AK1894" s="2742"/>
      <c r="AL1894" s="3646"/>
      <c r="AM1894" s="253"/>
      <c r="AN1894" s="253"/>
      <c r="AO1894" s="253"/>
      <c r="AP1894" s="253"/>
      <c r="AQ1894" s="253"/>
      <c r="AR1894" s="253"/>
      <c r="AS1894" s="253"/>
      <c r="AT1894" s="253"/>
      <c r="AU1894" s="253"/>
      <c r="AV1894" s="253"/>
      <c r="AW1894" s="253"/>
      <c r="AX1894" s="253"/>
      <c r="AY1894" s="253"/>
      <c r="AZ1894" s="253"/>
      <c r="BA1894" s="253"/>
      <c r="BB1894" s="253"/>
      <c r="BC1894" s="253"/>
      <c r="BD1894" s="253"/>
      <c r="BE1894" s="253"/>
      <c r="BF1894" s="253"/>
      <c r="BG1894" s="253"/>
      <c r="BH1894" s="253"/>
      <c r="BI1894" s="253"/>
      <c r="BJ1894" s="253"/>
      <c r="BK1894" s="253"/>
      <c r="BL1894" s="253"/>
      <c r="BM1894" s="253"/>
      <c r="BN1894" s="253"/>
      <c r="BO1894" s="253"/>
      <c r="BP1894" s="253"/>
      <c r="BQ1894" s="253"/>
      <c r="BR1894" s="253"/>
      <c r="BS1894" s="253"/>
      <c r="BT1894" s="253"/>
      <c r="BU1894" s="253"/>
      <c r="BV1894" s="253"/>
      <c r="BW1894" s="253"/>
      <c r="BX1894" s="253"/>
      <c r="BY1894" s="253"/>
      <c r="BZ1894" s="253"/>
      <c r="CA1894" s="253"/>
      <c r="CB1894" s="253"/>
      <c r="CC1894" s="253"/>
      <c r="CD1894" s="253"/>
      <c r="CE1894" s="253"/>
      <c r="CF1894" s="253"/>
      <c r="CG1894" s="253"/>
      <c r="CH1894" s="253"/>
      <c r="CI1894" s="253"/>
      <c r="CJ1894" s="253"/>
      <c r="CK1894" s="253"/>
      <c r="CL1894" s="253"/>
      <c r="CM1894" s="253"/>
      <c r="CN1894" s="253"/>
      <c r="CO1894" s="253"/>
      <c r="CP1894" s="253"/>
      <c r="CQ1894" s="253"/>
      <c r="CR1894" s="253"/>
      <c r="CS1894" s="253"/>
      <c r="CT1894" s="253"/>
      <c r="CU1894" s="253"/>
      <c r="CV1894" s="253"/>
      <c r="CW1894" s="253"/>
      <c r="CX1894" s="253"/>
      <c r="CY1894" s="253"/>
      <c r="CZ1894" s="253"/>
      <c r="DA1894" s="253"/>
      <c r="DB1894" s="253"/>
      <c r="DC1894" s="253"/>
      <c r="DD1894" s="253"/>
      <c r="DE1894" s="253"/>
      <c r="DF1894" s="253"/>
      <c r="DG1894" s="253"/>
      <c r="DH1894" s="253"/>
      <c r="DI1894" s="253"/>
      <c r="DJ1894" s="253"/>
      <c r="DK1894" s="253"/>
      <c r="DL1894" s="253"/>
      <c r="DM1894" s="253"/>
      <c r="DN1894" s="253"/>
      <c r="DO1894" s="253"/>
      <c r="DP1894" s="253"/>
      <c r="DQ1894" s="253"/>
      <c r="DR1894" s="253"/>
      <c r="DS1894" s="253"/>
      <c r="DT1894" s="253"/>
      <c r="DU1894" s="253"/>
      <c r="DV1894" s="253"/>
      <c r="DW1894" s="253"/>
      <c r="DX1894" s="253"/>
      <c r="DY1894" s="253"/>
      <c r="DZ1894" s="253"/>
      <c r="EA1894" s="253"/>
      <c r="EB1894" s="253"/>
      <c r="EC1894" s="253"/>
      <c r="ED1894" s="253"/>
      <c r="EE1894" s="253"/>
      <c r="EF1894" s="253"/>
      <c r="EG1894" s="253"/>
      <c r="EH1894" s="253"/>
      <c r="EI1894" s="253"/>
      <c r="EJ1894" s="253"/>
      <c r="EK1894" s="253"/>
      <c r="EL1894" s="253"/>
      <c r="EM1894" s="253"/>
      <c r="EN1894" s="253"/>
      <c r="EO1894" s="253"/>
      <c r="EP1894" s="253"/>
      <c r="EQ1894" s="253"/>
      <c r="ER1894" s="253"/>
      <c r="ES1894" s="253"/>
      <c r="ET1894" s="253"/>
      <c r="EU1894" s="253"/>
      <c r="EV1894" s="253"/>
      <c r="EW1894" s="253"/>
      <c r="EX1894" s="253"/>
      <c r="EY1894" s="253"/>
      <c r="EZ1894" s="253"/>
      <c r="FA1894" s="253"/>
      <c r="FB1894" s="253"/>
      <c r="FC1894" s="253"/>
      <c r="FD1894" s="253"/>
      <c r="FE1894" s="253"/>
      <c r="FF1894" s="253"/>
      <c r="FG1894" s="253"/>
      <c r="FH1894" s="253"/>
      <c r="FI1894" s="253"/>
      <c r="FJ1894" s="253"/>
      <c r="FK1894" s="253"/>
      <c r="FL1894" s="253"/>
      <c r="FM1894" s="253"/>
      <c r="FN1894" s="253"/>
      <c r="FO1894" s="253"/>
      <c r="FP1894" s="253"/>
      <c r="FQ1894" s="253"/>
      <c r="FR1894" s="253"/>
      <c r="FS1894" s="253"/>
      <c r="FT1894" s="253"/>
      <c r="FU1894" s="253"/>
      <c r="FV1894" s="253"/>
      <c r="FW1894" s="253"/>
      <c r="FX1894" s="253"/>
      <c r="FY1894" s="253"/>
      <c r="FZ1894" s="253"/>
      <c r="GA1894" s="253"/>
      <c r="GB1894" s="253"/>
      <c r="GC1894" s="253"/>
      <c r="GD1894" s="253"/>
      <c r="GE1894" s="253"/>
      <c r="GF1894" s="253"/>
      <c r="GG1894" s="253"/>
      <c r="GH1894" s="253"/>
      <c r="GI1894" s="253"/>
      <c r="GJ1894" s="253"/>
      <c r="GK1894" s="253"/>
      <c r="GL1894" s="253"/>
      <c r="GM1894" s="253"/>
      <c r="GN1894" s="253"/>
      <c r="GO1894" s="253"/>
      <c r="GP1894" s="253"/>
      <c r="GQ1894" s="253"/>
      <c r="GR1894" s="253"/>
      <c r="GS1894" s="253"/>
      <c r="GT1894" s="253"/>
      <c r="GU1894" s="253"/>
      <c r="GV1894" s="253"/>
      <c r="GW1894" s="253"/>
      <c r="GX1894" s="253"/>
      <c r="GY1894" s="253"/>
      <c r="GZ1894" s="253"/>
      <c r="HA1894" s="253"/>
      <c r="HB1894" s="253"/>
      <c r="HC1894" s="253"/>
      <c r="HD1894" s="253"/>
      <c r="HE1894" s="253"/>
      <c r="HF1894" s="253"/>
      <c r="HG1894" s="253"/>
      <c r="HH1894" s="253"/>
      <c r="HI1894" s="253"/>
      <c r="HJ1894" s="253"/>
      <c r="HK1894" s="253"/>
      <c r="HL1894" s="253"/>
      <c r="HM1894" s="253"/>
      <c r="HN1894" s="253"/>
      <c r="HO1894" s="253"/>
      <c r="HP1894" s="253"/>
      <c r="HQ1894" s="253"/>
      <c r="HR1894" s="253"/>
      <c r="HS1894" s="253"/>
      <c r="HT1894" s="253"/>
      <c r="HU1894" s="253"/>
      <c r="HV1894" s="253"/>
      <c r="HW1894" s="253"/>
      <c r="HX1894" s="253"/>
      <c r="HY1894" s="253"/>
      <c r="HZ1894" s="253"/>
      <c r="IA1894" s="253"/>
      <c r="IB1894" s="253"/>
      <c r="IC1894" s="253"/>
      <c r="ID1894" s="253"/>
      <c r="IE1894" s="253"/>
      <c r="IF1894" s="253"/>
      <c r="IG1894" s="253"/>
      <c r="IH1894" s="253"/>
      <c r="II1894" s="253"/>
      <c r="IJ1894" s="253"/>
      <c r="IK1894" s="253"/>
      <c r="IL1894" s="253"/>
      <c r="IM1894" s="253"/>
      <c r="IN1894" s="253"/>
      <c r="IO1894" s="253"/>
      <c r="IP1894" s="253"/>
      <c r="IQ1894" s="253"/>
      <c r="IR1894" s="253"/>
      <c r="IS1894" s="253"/>
      <c r="IT1894" s="253"/>
      <c r="IU1894" s="253"/>
      <c r="IV1894" s="253"/>
      <c r="IW1894" s="253"/>
      <c r="IX1894" s="253"/>
      <c r="IY1894" s="253"/>
      <c r="IZ1894" s="253"/>
      <c r="JA1894" s="253"/>
      <c r="JB1894" s="253"/>
      <c r="JC1894" s="253"/>
      <c r="JD1894" s="253"/>
      <c r="JE1894" s="253"/>
      <c r="JF1894" s="253"/>
      <c r="JG1894" s="253"/>
      <c r="JH1894" s="253"/>
      <c r="JI1894" s="253"/>
    </row>
    <row r="1895" spans="1:269" s="1178" customFormat="1" ht="45" x14ac:dyDescent="0.25">
      <c r="A1895" s="411"/>
      <c r="B1895" s="411">
        <v>1</v>
      </c>
      <c r="C1895" s="336" t="s">
        <v>305</v>
      </c>
      <c r="D1895" s="335"/>
      <c r="E1895" s="336"/>
      <c r="F1895" s="2350">
        <f t="shared" si="1247"/>
        <v>3081</v>
      </c>
      <c r="G1895" s="1047">
        <f t="shared" si="1247"/>
        <v>2310.75</v>
      </c>
      <c r="H1895" s="1047">
        <f t="shared" si="1247"/>
        <v>905</v>
      </c>
      <c r="I1895" s="1047">
        <f t="shared" si="1247"/>
        <v>39.164773341988528</v>
      </c>
      <c r="J1895" s="3144"/>
      <c r="K1895" s="3144"/>
      <c r="L1895" s="3145"/>
      <c r="M1895" s="3145"/>
      <c r="N1895" s="3145"/>
      <c r="O1895" s="3145"/>
      <c r="P1895" s="3145"/>
      <c r="Q1895" s="3145"/>
      <c r="R1895" s="3441"/>
      <c r="S1895" s="3441"/>
      <c r="T1895" s="3441"/>
      <c r="U1895" s="3441"/>
      <c r="V1895" s="3441"/>
      <c r="W1895" s="3441"/>
      <c r="X1895" s="3441"/>
      <c r="Y1895" s="3441"/>
      <c r="Z1895" s="3441"/>
      <c r="AA1895" s="3441"/>
      <c r="AB1895" s="3441"/>
      <c r="AC1895" s="3442"/>
      <c r="AD1895" s="3441"/>
      <c r="AE1895" s="3441"/>
      <c r="AF1895" s="3443"/>
      <c r="AG1895" s="3443"/>
      <c r="AH1895" s="3441"/>
      <c r="AI1895" s="1263">
        <f t="shared" si="1248"/>
        <v>0</v>
      </c>
      <c r="AJ1895" s="3231"/>
      <c r="AK1895" s="2742"/>
      <c r="AL1895" s="3646"/>
      <c r="AM1895" s="253"/>
      <c r="AN1895" s="253"/>
      <c r="AO1895" s="253"/>
      <c r="AP1895" s="253"/>
      <c r="AQ1895" s="253"/>
      <c r="AR1895" s="253"/>
      <c r="AS1895" s="253"/>
      <c r="AT1895" s="253"/>
      <c r="AU1895" s="253"/>
      <c r="AV1895" s="253"/>
      <c r="AW1895" s="253"/>
      <c r="AX1895" s="253"/>
      <c r="AY1895" s="253"/>
      <c r="AZ1895" s="253"/>
      <c r="BA1895" s="253"/>
      <c r="BB1895" s="253"/>
      <c r="BC1895" s="253"/>
      <c r="BD1895" s="253"/>
      <c r="BE1895" s="253"/>
      <c r="BF1895" s="253"/>
      <c r="BG1895" s="253"/>
      <c r="BH1895" s="253"/>
      <c r="BI1895" s="253"/>
      <c r="BJ1895" s="253"/>
      <c r="BK1895" s="253"/>
      <c r="BL1895" s="253"/>
      <c r="BM1895" s="253"/>
      <c r="BN1895" s="253"/>
      <c r="BO1895" s="253"/>
      <c r="BP1895" s="253"/>
      <c r="BQ1895" s="253"/>
      <c r="BR1895" s="253"/>
      <c r="BS1895" s="253"/>
      <c r="BT1895" s="253"/>
      <c r="BU1895" s="253"/>
      <c r="BV1895" s="253"/>
      <c r="BW1895" s="253"/>
      <c r="BX1895" s="253"/>
      <c r="BY1895" s="253"/>
      <c r="BZ1895" s="253"/>
      <c r="CA1895" s="253"/>
      <c r="CB1895" s="253"/>
      <c r="CC1895" s="253"/>
      <c r="CD1895" s="253"/>
      <c r="CE1895" s="253"/>
      <c r="CF1895" s="253"/>
      <c r="CG1895" s="253"/>
      <c r="CH1895" s="253"/>
      <c r="CI1895" s="253"/>
      <c r="CJ1895" s="253"/>
      <c r="CK1895" s="253"/>
      <c r="CL1895" s="253"/>
      <c r="CM1895" s="253"/>
      <c r="CN1895" s="253"/>
      <c r="CO1895" s="253"/>
      <c r="CP1895" s="253"/>
      <c r="CQ1895" s="253"/>
      <c r="CR1895" s="253"/>
      <c r="CS1895" s="253"/>
      <c r="CT1895" s="253"/>
      <c r="CU1895" s="253"/>
      <c r="CV1895" s="253"/>
      <c r="CW1895" s="253"/>
      <c r="CX1895" s="253"/>
      <c r="CY1895" s="253"/>
      <c r="CZ1895" s="253"/>
      <c r="DA1895" s="253"/>
      <c r="DB1895" s="253"/>
      <c r="DC1895" s="253"/>
      <c r="DD1895" s="253"/>
      <c r="DE1895" s="253"/>
      <c r="DF1895" s="253"/>
      <c r="DG1895" s="253"/>
      <c r="DH1895" s="253"/>
      <c r="DI1895" s="253"/>
      <c r="DJ1895" s="253"/>
      <c r="DK1895" s="253"/>
      <c r="DL1895" s="253"/>
      <c r="DM1895" s="253"/>
      <c r="DN1895" s="253"/>
      <c r="DO1895" s="253"/>
      <c r="DP1895" s="253"/>
      <c r="DQ1895" s="253"/>
      <c r="DR1895" s="253"/>
      <c r="DS1895" s="253"/>
      <c r="DT1895" s="253"/>
      <c r="DU1895" s="253"/>
      <c r="DV1895" s="253"/>
      <c r="DW1895" s="253"/>
      <c r="DX1895" s="253"/>
      <c r="DY1895" s="253"/>
      <c r="DZ1895" s="253"/>
      <c r="EA1895" s="253"/>
      <c r="EB1895" s="253"/>
      <c r="EC1895" s="253"/>
      <c r="ED1895" s="253"/>
      <c r="EE1895" s="253"/>
      <c r="EF1895" s="253"/>
      <c r="EG1895" s="253"/>
      <c r="EH1895" s="253"/>
      <c r="EI1895" s="253"/>
      <c r="EJ1895" s="253"/>
      <c r="EK1895" s="253"/>
      <c r="EL1895" s="253"/>
      <c r="EM1895" s="253"/>
      <c r="EN1895" s="253"/>
      <c r="EO1895" s="253"/>
      <c r="EP1895" s="253"/>
      <c r="EQ1895" s="253"/>
      <c r="ER1895" s="253"/>
      <c r="ES1895" s="253"/>
      <c r="ET1895" s="253"/>
      <c r="EU1895" s="253"/>
      <c r="EV1895" s="253"/>
      <c r="EW1895" s="253"/>
      <c r="EX1895" s="253"/>
      <c r="EY1895" s="253"/>
      <c r="EZ1895" s="253"/>
      <c r="FA1895" s="253"/>
      <c r="FB1895" s="253"/>
      <c r="FC1895" s="253"/>
      <c r="FD1895" s="253"/>
      <c r="FE1895" s="253"/>
      <c r="FF1895" s="253"/>
      <c r="FG1895" s="253"/>
      <c r="FH1895" s="253"/>
      <c r="FI1895" s="253"/>
      <c r="FJ1895" s="253"/>
      <c r="FK1895" s="253"/>
      <c r="FL1895" s="253"/>
      <c r="FM1895" s="253"/>
      <c r="FN1895" s="253"/>
      <c r="FO1895" s="253"/>
      <c r="FP1895" s="253"/>
      <c r="FQ1895" s="253"/>
      <c r="FR1895" s="253"/>
      <c r="FS1895" s="253"/>
      <c r="FT1895" s="253"/>
      <c r="FU1895" s="253"/>
      <c r="FV1895" s="253"/>
      <c r="FW1895" s="253"/>
      <c r="FX1895" s="253"/>
      <c r="FY1895" s="253"/>
      <c r="FZ1895" s="253"/>
      <c r="GA1895" s="253"/>
      <c r="GB1895" s="253"/>
      <c r="GC1895" s="253"/>
      <c r="GD1895" s="253"/>
      <c r="GE1895" s="253"/>
      <c r="GF1895" s="253"/>
      <c r="GG1895" s="253"/>
      <c r="GH1895" s="253"/>
      <c r="GI1895" s="253"/>
      <c r="GJ1895" s="253"/>
      <c r="GK1895" s="253"/>
      <c r="GL1895" s="253"/>
      <c r="GM1895" s="253"/>
      <c r="GN1895" s="253"/>
      <c r="GO1895" s="253"/>
      <c r="GP1895" s="253"/>
      <c r="GQ1895" s="253"/>
      <c r="GR1895" s="253"/>
      <c r="GS1895" s="253"/>
      <c r="GT1895" s="253"/>
      <c r="GU1895" s="253"/>
      <c r="GV1895" s="253"/>
      <c r="GW1895" s="253"/>
      <c r="GX1895" s="253"/>
      <c r="GY1895" s="253"/>
      <c r="GZ1895" s="253"/>
      <c r="HA1895" s="253"/>
      <c r="HB1895" s="253"/>
      <c r="HC1895" s="253"/>
      <c r="HD1895" s="253"/>
      <c r="HE1895" s="253"/>
      <c r="HF1895" s="253"/>
      <c r="HG1895" s="253"/>
      <c r="HH1895" s="253"/>
      <c r="HI1895" s="253"/>
      <c r="HJ1895" s="253"/>
      <c r="HK1895" s="253"/>
      <c r="HL1895" s="253"/>
      <c r="HM1895" s="253"/>
      <c r="HN1895" s="253"/>
      <c r="HO1895" s="253"/>
      <c r="HP1895" s="253"/>
      <c r="HQ1895" s="253"/>
      <c r="HR1895" s="253"/>
      <c r="HS1895" s="253"/>
      <c r="HT1895" s="253"/>
      <c r="HU1895" s="253"/>
      <c r="HV1895" s="253"/>
      <c r="HW1895" s="253"/>
      <c r="HX1895" s="253"/>
      <c r="HY1895" s="253"/>
      <c r="HZ1895" s="253"/>
      <c r="IA1895" s="253"/>
      <c r="IB1895" s="253"/>
      <c r="IC1895" s="253"/>
      <c r="ID1895" s="253"/>
      <c r="IE1895" s="253"/>
      <c r="IF1895" s="253"/>
      <c r="IG1895" s="253"/>
      <c r="IH1895" s="253"/>
      <c r="II1895" s="253"/>
      <c r="IJ1895" s="253"/>
      <c r="IK1895" s="253"/>
      <c r="IL1895" s="253"/>
      <c r="IM1895" s="253"/>
      <c r="IN1895" s="253"/>
      <c r="IO1895" s="253"/>
      <c r="IP1895" s="253"/>
      <c r="IQ1895" s="253"/>
      <c r="IR1895" s="253"/>
      <c r="IS1895" s="253"/>
      <c r="IT1895" s="253"/>
      <c r="IU1895" s="253"/>
      <c r="IV1895" s="253"/>
      <c r="IW1895" s="253"/>
      <c r="IX1895" s="253"/>
      <c r="IY1895" s="253"/>
      <c r="IZ1895" s="253"/>
      <c r="JA1895" s="253"/>
      <c r="JB1895" s="253"/>
      <c r="JC1895" s="253"/>
      <c r="JD1895" s="253"/>
      <c r="JE1895" s="253"/>
      <c r="JF1895" s="253"/>
      <c r="JG1895" s="253"/>
      <c r="JH1895" s="253"/>
      <c r="JI1895" s="253"/>
    </row>
    <row r="1896" spans="1:269" s="1178" customFormat="1" ht="30" x14ac:dyDescent="0.25">
      <c r="A1896" s="411"/>
      <c r="B1896" s="411">
        <v>1</v>
      </c>
      <c r="C1896" s="336" t="s">
        <v>334</v>
      </c>
      <c r="D1896" s="335"/>
      <c r="E1896" s="336"/>
      <c r="F1896" s="2350">
        <f t="shared" ref="F1896:H1899" si="1254">F1799</f>
        <v>0</v>
      </c>
      <c r="G1896" s="1047">
        <f t="shared" si="1254"/>
        <v>0</v>
      </c>
      <c r="H1896" s="1047">
        <f t="shared" si="1254"/>
        <v>0</v>
      </c>
      <c r="I1896" s="1047"/>
      <c r="J1896" s="3144"/>
      <c r="K1896" s="3144"/>
      <c r="L1896" s="3145"/>
      <c r="M1896" s="3145"/>
      <c r="N1896" s="3145"/>
      <c r="O1896" s="3145"/>
      <c r="P1896" s="3145"/>
      <c r="Q1896" s="3145"/>
      <c r="R1896" s="3441"/>
      <c r="S1896" s="3441"/>
      <c r="T1896" s="3441"/>
      <c r="U1896" s="3441"/>
      <c r="V1896" s="3441"/>
      <c r="W1896" s="3441"/>
      <c r="X1896" s="3441"/>
      <c r="Y1896" s="3441"/>
      <c r="Z1896" s="3441"/>
      <c r="AA1896" s="3441"/>
      <c r="AB1896" s="3441"/>
      <c r="AC1896" s="3442"/>
      <c r="AD1896" s="3441"/>
      <c r="AE1896" s="3441"/>
      <c r="AF1896" s="3443"/>
      <c r="AG1896" s="3443"/>
      <c r="AH1896" s="3441"/>
      <c r="AI1896" s="1263">
        <f t="shared" si="1248"/>
        <v>0</v>
      </c>
      <c r="AJ1896" s="3231"/>
      <c r="AK1896" s="2742"/>
      <c r="AL1896" s="3646"/>
      <c r="AM1896" s="253"/>
      <c r="AN1896" s="253"/>
      <c r="AO1896" s="253"/>
      <c r="AP1896" s="253"/>
      <c r="AQ1896" s="253"/>
      <c r="AR1896" s="253"/>
      <c r="AS1896" s="253"/>
      <c r="AT1896" s="253"/>
      <c r="AU1896" s="253"/>
      <c r="AV1896" s="253"/>
      <c r="AW1896" s="253"/>
      <c r="AX1896" s="253"/>
      <c r="AY1896" s="253"/>
      <c r="AZ1896" s="253"/>
      <c r="BA1896" s="253"/>
      <c r="BB1896" s="253"/>
      <c r="BC1896" s="253"/>
      <c r="BD1896" s="253"/>
      <c r="BE1896" s="253"/>
      <c r="BF1896" s="253"/>
      <c r="BG1896" s="253"/>
      <c r="BH1896" s="253"/>
      <c r="BI1896" s="253"/>
      <c r="BJ1896" s="253"/>
      <c r="BK1896" s="253"/>
      <c r="BL1896" s="253"/>
      <c r="BM1896" s="253"/>
      <c r="BN1896" s="253"/>
      <c r="BO1896" s="253"/>
      <c r="BP1896" s="253"/>
      <c r="BQ1896" s="253"/>
      <c r="BR1896" s="253"/>
      <c r="BS1896" s="253"/>
      <c r="BT1896" s="253"/>
      <c r="BU1896" s="253"/>
      <c r="BV1896" s="253"/>
      <c r="BW1896" s="253"/>
      <c r="BX1896" s="253"/>
      <c r="BY1896" s="253"/>
      <c r="BZ1896" s="253"/>
      <c r="CA1896" s="253"/>
      <c r="CB1896" s="253"/>
      <c r="CC1896" s="253"/>
      <c r="CD1896" s="253"/>
      <c r="CE1896" s="253"/>
      <c r="CF1896" s="253"/>
      <c r="CG1896" s="253"/>
      <c r="CH1896" s="253"/>
      <c r="CI1896" s="253"/>
      <c r="CJ1896" s="253"/>
      <c r="CK1896" s="253"/>
      <c r="CL1896" s="253"/>
      <c r="CM1896" s="253"/>
      <c r="CN1896" s="253"/>
      <c r="CO1896" s="253"/>
      <c r="CP1896" s="253"/>
      <c r="CQ1896" s="253"/>
      <c r="CR1896" s="253"/>
      <c r="CS1896" s="253"/>
      <c r="CT1896" s="253"/>
      <c r="CU1896" s="253"/>
      <c r="CV1896" s="253"/>
      <c r="CW1896" s="253"/>
      <c r="CX1896" s="253"/>
      <c r="CY1896" s="253"/>
      <c r="CZ1896" s="253"/>
      <c r="DA1896" s="253"/>
      <c r="DB1896" s="253"/>
      <c r="DC1896" s="253"/>
      <c r="DD1896" s="253"/>
      <c r="DE1896" s="253"/>
      <c r="DF1896" s="253"/>
      <c r="DG1896" s="253"/>
      <c r="DH1896" s="253"/>
      <c r="DI1896" s="253"/>
      <c r="DJ1896" s="253"/>
      <c r="DK1896" s="253"/>
      <c r="DL1896" s="253"/>
      <c r="DM1896" s="253"/>
      <c r="DN1896" s="253"/>
      <c r="DO1896" s="253"/>
      <c r="DP1896" s="253"/>
      <c r="DQ1896" s="253"/>
      <c r="DR1896" s="253"/>
      <c r="DS1896" s="253"/>
      <c r="DT1896" s="253"/>
      <c r="DU1896" s="253"/>
      <c r="DV1896" s="253"/>
      <c r="DW1896" s="253"/>
      <c r="DX1896" s="253"/>
      <c r="DY1896" s="253"/>
      <c r="DZ1896" s="253"/>
      <c r="EA1896" s="253"/>
      <c r="EB1896" s="253"/>
      <c r="EC1896" s="253"/>
      <c r="ED1896" s="253"/>
      <c r="EE1896" s="253"/>
      <c r="EF1896" s="253"/>
      <c r="EG1896" s="253"/>
      <c r="EH1896" s="253"/>
      <c r="EI1896" s="253"/>
      <c r="EJ1896" s="253"/>
      <c r="EK1896" s="253"/>
      <c r="EL1896" s="253"/>
      <c r="EM1896" s="253"/>
      <c r="EN1896" s="253"/>
      <c r="EO1896" s="253"/>
      <c r="EP1896" s="253"/>
      <c r="EQ1896" s="253"/>
      <c r="ER1896" s="253"/>
      <c r="ES1896" s="253"/>
      <c r="ET1896" s="253"/>
      <c r="EU1896" s="253"/>
      <c r="EV1896" s="253"/>
      <c r="EW1896" s="253"/>
      <c r="EX1896" s="253"/>
      <c r="EY1896" s="253"/>
      <c r="EZ1896" s="253"/>
      <c r="FA1896" s="253"/>
      <c r="FB1896" s="253"/>
      <c r="FC1896" s="253"/>
      <c r="FD1896" s="253"/>
      <c r="FE1896" s="253"/>
      <c r="FF1896" s="253"/>
      <c r="FG1896" s="253"/>
      <c r="FH1896" s="253"/>
      <c r="FI1896" s="253"/>
      <c r="FJ1896" s="253"/>
      <c r="FK1896" s="253"/>
      <c r="FL1896" s="253"/>
      <c r="FM1896" s="253"/>
      <c r="FN1896" s="253"/>
      <c r="FO1896" s="253"/>
      <c r="FP1896" s="253"/>
      <c r="FQ1896" s="253"/>
      <c r="FR1896" s="253"/>
      <c r="FS1896" s="253"/>
      <c r="FT1896" s="253"/>
      <c r="FU1896" s="253"/>
      <c r="FV1896" s="253"/>
      <c r="FW1896" s="253"/>
      <c r="FX1896" s="253"/>
      <c r="FY1896" s="253"/>
      <c r="FZ1896" s="253"/>
      <c r="GA1896" s="253"/>
      <c r="GB1896" s="253"/>
      <c r="GC1896" s="253"/>
      <c r="GD1896" s="253"/>
      <c r="GE1896" s="253"/>
      <c r="GF1896" s="253"/>
      <c r="GG1896" s="253"/>
      <c r="GH1896" s="253"/>
      <c r="GI1896" s="253"/>
      <c r="GJ1896" s="253"/>
      <c r="GK1896" s="253"/>
      <c r="GL1896" s="253"/>
      <c r="GM1896" s="253"/>
      <c r="GN1896" s="253"/>
      <c r="GO1896" s="253"/>
      <c r="GP1896" s="253"/>
      <c r="GQ1896" s="253"/>
      <c r="GR1896" s="253"/>
      <c r="GS1896" s="253"/>
      <c r="GT1896" s="253"/>
      <c r="GU1896" s="253"/>
      <c r="GV1896" s="253"/>
      <c r="GW1896" s="253"/>
      <c r="GX1896" s="253"/>
      <c r="GY1896" s="253"/>
      <c r="GZ1896" s="253"/>
      <c r="HA1896" s="253"/>
      <c r="HB1896" s="253"/>
      <c r="HC1896" s="253"/>
      <c r="HD1896" s="253"/>
      <c r="HE1896" s="253"/>
      <c r="HF1896" s="253"/>
      <c r="HG1896" s="253"/>
      <c r="HH1896" s="253"/>
      <c r="HI1896" s="253"/>
      <c r="HJ1896" s="253"/>
      <c r="HK1896" s="253"/>
      <c r="HL1896" s="253"/>
      <c r="HM1896" s="253"/>
      <c r="HN1896" s="253"/>
      <c r="HO1896" s="253"/>
      <c r="HP1896" s="253"/>
      <c r="HQ1896" s="253"/>
      <c r="HR1896" s="253"/>
      <c r="HS1896" s="253"/>
      <c r="HT1896" s="253"/>
      <c r="HU1896" s="253"/>
      <c r="HV1896" s="253"/>
      <c r="HW1896" s="253"/>
      <c r="HX1896" s="253"/>
      <c r="HY1896" s="253"/>
      <c r="HZ1896" s="253"/>
      <c r="IA1896" s="253"/>
      <c r="IB1896" s="253"/>
      <c r="IC1896" s="253"/>
      <c r="ID1896" s="253"/>
      <c r="IE1896" s="253"/>
      <c r="IF1896" s="253"/>
      <c r="IG1896" s="253"/>
      <c r="IH1896" s="253"/>
      <c r="II1896" s="253"/>
      <c r="IJ1896" s="253"/>
      <c r="IK1896" s="253"/>
      <c r="IL1896" s="253"/>
      <c r="IM1896" s="253"/>
      <c r="IN1896" s="253"/>
      <c r="IO1896" s="253"/>
      <c r="IP1896" s="253"/>
      <c r="IQ1896" s="253"/>
      <c r="IR1896" s="253"/>
      <c r="IS1896" s="253"/>
      <c r="IT1896" s="253"/>
      <c r="IU1896" s="253"/>
      <c r="IV1896" s="253"/>
      <c r="IW1896" s="253"/>
      <c r="IX1896" s="253"/>
      <c r="IY1896" s="253"/>
      <c r="IZ1896" s="253"/>
      <c r="JA1896" s="253"/>
      <c r="JB1896" s="253"/>
      <c r="JC1896" s="253"/>
      <c r="JD1896" s="253"/>
      <c r="JE1896" s="253"/>
      <c r="JF1896" s="253"/>
      <c r="JG1896" s="253"/>
      <c r="JH1896" s="253"/>
      <c r="JI1896" s="253"/>
    </row>
    <row r="1897" spans="1:269" s="1178" customFormat="1" ht="75" x14ac:dyDescent="0.25">
      <c r="A1897" s="411"/>
      <c r="B1897" s="411">
        <v>1</v>
      </c>
      <c r="C1897" s="336" t="s">
        <v>306</v>
      </c>
      <c r="D1897" s="335"/>
      <c r="E1897" s="336"/>
      <c r="F1897" s="2350">
        <f t="shared" si="1254"/>
        <v>6200</v>
      </c>
      <c r="G1897" s="1047">
        <f t="shared" si="1254"/>
        <v>4650</v>
      </c>
      <c r="H1897" s="1047">
        <f t="shared" si="1254"/>
        <v>4238</v>
      </c>
      <c r="I1897" s="1047">
        <f>I1800</f>
        <v>91.13978494623656</v>
      </c>
      <c r="J1897" s="3144"/>
      <c r="K1897" s="3144"/>
      <c r="L1897" s="3145"/>
      <c r="M1897" s="3145"/>
      <c r="N1897" s="3145"/>
      <c r="O1897" s="3145"/>
      <c r="P1897" s="3145"/>
      <c r="Q1897" s="3145"/>
      <c r="R1897" s="3441"/>
      <c r="S1897" s="3441"/>
      <c r="T1897" s="3441"/>
      <c r="U1897" s="3441"/>
      <c r="V1897" s="3441"/>
      <c r="W1897" s="3441"/>
      <c r="X1897" s="3441"/>
      <c r="Y1897" s="3441"/>
      <c r="Z1897" s="3441"/>
      <c r="AA1897" s="3441"/>
      <c r="AB1897" s="3441"/>
      <c r="AC1897" s="3442"/>
      <c r="AD1897" s="3441"/>
      <c r="AE1897" s="3441"/>
      <c r="AF1897" s="3443"/>
      <c r="AG1897" s="3443"/>
      <c r="AH1897" s="3441"/>
      <c r="AI1897" s="1263">
        <f t="shared" si="1248"/>
        <v>0</v>
      </c>
      <c r="AJ1897" s="3231"/>
      <c r="AK1897" s="2742"/>
      <c r="AL1897" s="3646"/>
      <c r="AM1897" s="253"/>
      <c r="AN1897" s="253"/>
      <c r="AO1897" s="253"/>
      <c r="AP1897" s="253"/>
      <c r="AQ1897" s="253"/>
      <c r="AR1897" s="253"/>
      <c r="AS1897" s="253"/>
      <c r="AT1897" s="253"/>
      <c r="AU1897" s="253"/>
      <c r="AV1897" s="253"/>
      <c r="AW1897" s="253"/>
      <c r="AX1897" s="253"/>
      <c r="AY1897" s="253"/>
      <c r="AZ1897" s="253"/>
      <c r="BA1897" s="253"/>
      <c r="BB1897" s="253"/>
      <c r="BC1897" s="253"/>
      <c r="BD1897" s="253"/>
      <c r="BE1897" s="253"/>
      <c r="BF1897" s="253"/>
      <c r="BG1897" s="253"/>
      <c r="BH1897" s="253"/>
      <c r="BI1897" s="253"/>
      <c r="BJ1897" s="253"/>
      <c r="BK1897" s="253"/>
      <c r="BL1897" s="253"/>
      <c r="BM1897" s="253"/>
      <c r="BN1897" s="253"/>
      <c r="BO1897" s="253"/>
      <c r="BP1897" s="253"/>
      <c r="BQ1897" s="253"/>
      <c r="BR1897" s="253"/>
      <c r="BS1897" s="253"/>
      <c r="BT1897" s="253"/>
      <c r="BU1897" s="253"/>
      <c r="BV1897" s="253"/>
      <c r="BW1897" s="253"/>
      <c r="BX1897" s="253"/>
      <c r="BY1897" s="253"/>
      <c r="BZ1897" s="253"/>
      <c r="CA1897" s="253"/>
      <c r="CB1897" s="253"/>
      <c r="CC1897" s="253"/>
      <c r="CD1897" s="253"/>
      <c r="CE1897" s="253"/>
      <c r="CF1897" s="253"/>
      <c r="CG1897" s="253"/>
      <c r="CH1897" s="253"/>
      <c r="CI1897" s="253"/>
      <c r="CJ1897" s="253"/>
      <c r="CK1897" s="253"/>
      <c r="CL1897" s="253"/>
      <c r="CM1897" s="253"/>
      <c r="CN1897" s="253"/>
      <c r="CO1897" s="253"/>
      <c r="CP1897" s="253"/>
      <c r="CQ1897" s="253"/>
      <c r="CR1897" s="253"/>
      <c r="CS1897" s="253"/>
      <c r="CT1897" s="253"/>
      <c r="CU1897" s="253"/>
      <c r="CV1897" s="253"/>
      <c r="CW1897" s="253"/>
      <c r="CX1897" s="253"/>
      <c r="CY1897" s="253"/>
      <c r="CZ1897" s="253"/>
      <c r="DA1897" s="253"/>
      <c r="DB1897" s="253"/>
      <c r="DC1897" s="253"/>
      <c r="DD1897" s="253"/>
      <c r="DE1897" s="253"/>
      <c r="DF1897" s="253"/>
      <c r="DG1897" s="253"/>
      <c r="DH1897" s="253"/>
      <c r="DI1897" s="253"/>
      <c r="DJ1897" s="253"/>
      <c r="DK1897" s="253"/>
      <c r="DL1897" s="253"/>
      <c r="DM1897" s="253"/>
      <c r="DN1897" s="253"/>
      <c r="DO1897" s="253"/>
      <c r="DP1897" s="253"/>
      <c r="DQ1897" s="253"/>
      <c r="DR1897" s="253"/>
      <c r="DS1897" s="253"/>
      <c r="DT1897" s="253"/>
      <c r="DU1897" s="253"/>
      <c r="DV1897" s="253"/>
      <c r="DW1897" s="253"/>
      <c r="DX1897" s="253"/>
      <c r="DY1897" s="253"/>
      <c r="DZ1897" s="253"/>
      <c r="EA1897" s="253"/>
      <c r="EB1897" s="253"/>
      <c r="EC1897" s="253"/>
      <c r="ED1897" s="253"/>
      <c r="EE1897" s="253"/>
      <c r="EF1897" s="253"/>
      <c r="EG1897" s="253"/>
      <c r="EH1897" s="253"/>
      <c r="EI1897" s="253"/>
      <c r="EJ1897" s="253"/>
      <c r="EK1897" s="253"/>
      <c r="EL1897" s="253"/>
      <c r="EM1897" s="253"/>
      <c r="EN1897" s="253"/>
      <c r="EO1897" s="253"/>
      <c r="EP1897" s="253"/>
      <c r="EQ1897" s="253"/>
      <c r="ER1897" s="253"/>
      <c r="ES1897" s="253"/>
      <c r="ET1897" s="253"/>
      <c r="EU1897" s="253"/>
      <c r="EV1897" s="253"/>
      <c r="EW1897" s="253"/>
      <c r="EX1897" s="253"/>
      <c r="EY1897" s="253"/>
      <c r="EZ1897" s="253"/>
      <c r="FA1897" s="253"/>
      <c r="FB1897" s="253"/>
      <c r="FC1897" s="253"/>
      <c r="FD1897" s="253"/>
      <c r="FE1897" s="253"/>
      <c r="FF1897" s="253"/>
      <c r="FG1897" s="253"/>
      <c r="FH1897" s="253"/>
      <c r="FI1897" s="253"/>
      <c r="FJ1897" s="253"/>
      <c r="FK1897" s="253"/>
      <c r="FL1897" s="253"/>
      <c r="FM1897" s="253"/>
      <c r="FN1897" s="253"/>
      <c r="FO1897" s="253"/>
      <c r="FP1897" s="253"/>
      <c r="FQ1897" s="253"/>
      <c r="FR1897" s="253"/>
      <c r="FS1897" s="253"/>
      <c r="FT1897" s="253"/>
      <c r="FU1897" s="253"/>
      <c r="FV1897" s="253"/>
      <c r="FW1897" s="253"/>
      <c r="FX1897" s="253"/>
      <c r="FY1897" s="253"/>
      <c r="FZ1897" s="253"/>
      <c r="GA1897" s="253"/>
      <c r="GB1897" s="253"/>
      <c r="GC1897" s="253"/>
      <c r="GD1897" s="253"/>
      <c r="GE1897" s="253"/>
      <c r="GF1897" s="253"/>
      <c r="GG1897" s="253"/>
      <c r="GH1897" s="253"/>
      <c r="GI1897" s="253"/>
      <c r="GJ1897" s="253"/>
      <c r="GK1897" s="253"/>
      <c r="GL1897" s="253"/>
      <c r="GM1897" s="253"/>
      <c r="GN1897" s="253"/>
      <c r="GO1897" s="253"/>
      <c r="GP1897" s="253"/>
      <c r="GQ1897" s="253"/>
      <c r="GR1897" s="253"/>
      <c r="GS1897" s="253"/>
      <c r="GT1897" s="253"/>
      <c r="GU1897" s="253"/>
      <c r="GV1897" s="253"/>
      <c r="GW1897" s="253"/>
      <c r="GX1897" s="253"/>
      <c r="GY1897" s="253"/>
      <c r="GZ1897" s="253"/>
      <c r="HA1897" s="253"/>
      <c r="HB1897" s="253"/>
      <c r="HC1897" s="253"/>
      <c r="HD1897" s="253"/>
      <c r="HE1897" s="253"/>
      <c r="HF1897" s="253"/>
      <c r="HG1897" s="253"/>
      <c r="HH1897" s="253"/>
      <c r="HI1897" s="253"/>
      <c r="HJ1897" s="253"/>
      <c r="HK1897" s="253"/>
      <c r="HL1897" s="253"/>
      <c r="HM1897" s="253"/>
      <c r="HN1897" s="253"/>
      <c r="HO1897" s="253"/>
      <c r="HP1897" s="253"/>
      <c r="HQ1897" s="253"/>
      <c r="HR1897" s="253"/>
      <c r="HS1897" s="253"/>
      <c r="HT1897" s="253"/>
      <c r="HU1897" s="253"/>
      <c r="HV1897" s="253"/>
      <c r="HW1897" s="253"/>
      <c r="HX1897" s="253"/>
      <c r="HY1897" s="253"/>
      <c r="HZ1897" s="253"/>
      <c r="IA1897" s="253"/>
      <c r="IB1897" s="253"/>
      <c r="IC1897" s="253"/>
      <c r="ID1897" s="253"/>
      <c r="IE1897" s="253"/>
      <c r="IF1897" s="253"/>
      <c r="IG1897" s="253"/>
      <c r="IH1897" s="253"/>
      <c r="II1897" s="253"/>
      <c r="IJ1897" s="253"/>
      <c r="IK1897" s="253"/>
      <c r="IL1897" s="253"/>
      <c r="IM1897" s="253"/>
      <c r="IN1897" s="253"/>
      <c r="IO1897" s="253"/>
      <c r="IP1897" s="253"/>
      <c r="IQ1897" s="253"/>
      <c r="IR1897" s="253"/>
      <c r="IS1897" s="253"/>
      <c r="IT1897" s="253"/>
      <c r="IU1897" s="253"/>
      <c r="IV1897" s="253"/>
      <c r="IW1897" s="253"/>
      <c r="IX1897" s="253"/>
      <c r="IY1897" s="253"/>
      <c r="IZ1897" s="253"/>
      <c r="JA1897" s="253"/>
      <c r="JB1897" s="253"/>
      <c r="JC1897" s="253"/>
      <c r="JD1897" s="253"/>
      <c r="JE1897" s="253"/>
      <c r="JF1897" s="253"/>
      <c r="JG1897" s="253"/>
      <c r="JH1897" s="253"/>
      <c r="JI1897" s="253"/>
    </row>
    <row r="1898" spans="1:269" s="1178" customFormat="1" ht="60" x14ac:dyDescent="0.25">
      <c r="A1898" s="411"/>
      <c r="B1898" s="411">
        <v>1</v>
      </c>
      <c r="C1898" s="336" t="s">
        <v>307</v>
      </c>
      <c r="D1898" s="335"/>
      <c r="E1898" s="336"/>
      <c r="F1898" s="2350">
        <f t="shared" si="1254"/>
        <v>2700</v>
      </c>
      <c r="G1898" s="1047">
        <f t="shared" si="1254"/>
        <v>2025</v>
      </c>
      <c r="H1898" s="1047">
        <f t="shared" si="1254"/>
        <v>1170</v>
      </c>
      <c r="I1898" s="1047">
        <f>I1801</f>
        <v>57.777777777777771</v>
      </c>
      <c r="J1898" s="3144"/>
      <c r="K1898" s="3144"/>
      <c r="L1898" s="3145"/>
      <c r="M1898" s="3145"/>
      <c r="N1898" s="3145"/>
      <c r="O1898" s="3145"/>
      <c r="P1898" s="3145"/>
      <c r="Q1898" s="3145"/>
      <c r="R1898" s="3441"/>
      <c r="S1898" s="3441"/>
      <c r="T1898" s="3441"/>
      <c r="U1898" s="3441"/>
      <c r="V1898" s="3441"/>
      <c r="W1898" s="3441"/>
      <c r="X1898" s="3441"/>
      <c r="Y1898" s="3441"/>
      <c r="Z1898" s="3441"/>
      <c r="AA1898" s="3441"/>
      <c r="AB1898" s="3441"/>
      <c r="AC1898" s="3442"/>
      <c r="AD1898" s="3441"/>
      <c r="AE1898" s="3441"/>
      <c r="AF1898" s="3443"/>
      <c r="AG1898" s="3443"/>
      <c r="AH1898" s="3441"/>
      <c r="AI1898" s="1263">
        <f t="shared" si="1248"/>
        <v>0</v>
      </c>
      <c r="AJ1898" s="3231"/>
      <c r="AK1898" s="2742"/>
      <c r="AL1898" s="3646"/>
      <c r="AM1898" s="253"/>
      <c r="AN1898" s="253"/>
      <c r="AO1898" s="253"/>
      <c r="AP1898" s="253"/>
      <c r="AQ1898" s="253"/>
      <c r="AR1898" s="253"/>
      <c r="AS1898" s="253"/>
      <c r="AT1898" s="253"/>
      <c r="AU1898" s="253"/>
      <c r="AV1898" s="253"/>
      <c r="AW1898" s="253"/>
      <c r="AX1898" s="253"/>
      <c r="AY1898" s="253"/>
      <c r="AZ1898" s="253"/>
      <c r="BA1898" s="253"/>
      <c r="BB1898" s="253"/>
      <c r="BC1898" s="253"/>
      <c r="BD1898" s="253"/>
      <c r="BE1898" s="253"/>
      <c r="BF1898" s="253"/>
      <c r="BG1898" s="253"/>
      <c r="BH1898" s="253"/>
      <c r="BI1898" s="253"/>
      <c r="BJ1898" s="253"/>
      <c r="BK1898" s="253"/>
      <c r="BL1898" s="253"/>
      <c r="BM1898" s="253"/>
      <c r="BN1898" s="253"/>
      <c r="BO1898" s="253"/>
      <c r="BP1898" s="253"/>
      <c r="BQ1898" s="253"/>
      <c r="BR1898" s="253"/>
      <c r="BS1898" s="253"/>
      <c r="BT1898" s="253"/>
      <c r="BU1898" s="253"/>
      <c r="BV1898" s="253"/>
      <c r="BW1898" s="253"/>
      <c r="BX1898" s="253"/>
      <c r="BY1898" s="253"/>
      <c r="BZ1898" s="253"/>
      <c r="CA1898" s="253"/>
      <c r="CB1898" s="253"/>
      <c r="CC1898" s="253"/>
      <c r="CD1898" s="253"/>
      <c r="CE1898" s="253"/>
      <c r="CF1898" s="253"/>
      <c r="CG1898" s="253"/>
      <c r="CH1898" s="253"/>
      <c r="CI1898" s="253"/>
      <c r="CJ1898" s="253"/>
      <c r="CK1898" s="253"/>
      <c r="CL1898" s="253"/>
      <c r="CM1898" s="253"/>
      <c r="CN1898" s="253"/>
      <c r="CO1898" s="253"/>
      <c r="CP1898" s="253"/>
      <c r="CQ1898" s="253"/>
      <c r="CR1898" s="253"/>
      <c r="CS1898" s="253"/>
      <c r="CT1898" s="253"/>
      <c r="CU1898" s="253"/>
      <c r="CV1898" s="253"/>
      <c r="CW1898" s="253"/>
      <c r="CX1898" s="253"/>
      <c r="CY1898" s="253"/>
      <c r="CZ1898" s="253"/>
      <c r="DA1898" s="253"/>
      <c r="DB1898" s="253"/>
      <c r="DC1898" s="253"/>
      <c r="DD1898" s="253"/>
      <c r="DE1898" s="253"/>
      <c r="DF1898" s="253"/>
      <c r="DG1898" s="253"/>
      <c r="DH1898" s="253"/>
      <c r="DI1898" s="253"/>
      <c r="DJ1898" s="253"/>
      <c r="DK1898" s="253"/>
      <c r="DL1898" s="253"/>
      <c r="DM1898" s="253"/>
      <c r="DN1898" s="253"/>
      <c r="DO1898" s="253"/>
      <c r="DP1898" s="253"/>
      <c r="DQ1898" s="253"/>
      <c r="DR1898" s="253"/>
      <c r="DS1898" s="253"/>
      <c r="DT1898" s="253"/>
      <c r="DU1898" s="253"/>
      <c r="DV1898" s="253"/>
      <c r="DW1898" s="253"/>
      <c r="DX1898" s="253"/>
      <c r="DY1898" s="253"/>
      <c r="DZ1898" s="253"/>
      <c r="EA1898" s="253"/>
      <c r="EB1898" s="253"/>
      <c r="EC1898" s="253"/>
      <c r="ED1898" s="253"/>
      <c r="EE1898" s="253"/>
      <c r="EF1898" s="253"/>
      <c r="EG1898" s="253"/>
      <c r="EH1898" s="253"/>
      <c r="EI1898" s="253"/>
      <c r="EJ1898" s="253"/>
      <c r="EK1898" s="253"/>
      <c r="EL1898" s="253"/>
      <c r="EM1898" s="253"/>
      <c r="EN1898" s="253"/>
      <c r="EO1898" s="253"/>
      <c r="EP1898" s="253"/>
      <c r="EQ1898" s="253"/>
      <c r="ER1898" s="253"/>
      <c r="ES1898" s="253"/>
      <c r="ET1898" s="253"/>
      <c r="EU1898" s="253"/>
      <c r="EV1898" s="253"/>
      <c r="EW1898" s="253"/>
      <c r="EX1898" s="253"/>
      <c r="EY1898" s="253"/>
      <c r="EZ1898" s="253"/>
      <c r="FA1898" s="253"/>
      <c r="FB1898" s="253"/>
      <c r="FC1898" s="253"/>
      <c r="FD1898" s="253"/>
      <c r="FE1898" s="253"/>
      <c r="FF1898" s="253"/>
      <c r="FG1898" s="253"/>
      <c r="FH1898" s="253"/>
      <c r="FI1898" s="253"/>
      <c r="FJ1898" s="253"/>
      <c r="FK1898" s="253"/>
      <c r="FL1898" s="253"/>
      <c r="FM1898" s="253"/>
      <c r="FN1898" s="253"/>
      <c r="FO1898" s="253"/>
      <c r="FP1898" s="253"/>
      <c r="FQ1898" s="253"/>
      <c r="FR1898" s="253"/>
      <c r="FS1898" s="253"/>
      <c r="FT1898" s="253"/>
      <c r="FU1898" s="253"/>
      <c r="FV1898" s="253"/>
      <c r="FW1898" s="253"/>
      <c r="FX1898" s="253"/>
      <c r="FY1898" s="253"/>
      <c r="FZ1898" s="253"/>
      <c r="GA1898" s="253"/>
      <c r="GB1898" s="253"/>
      <c r="GC1898" s="253"/>
      <c r="GD1898" s="253"/>
      <c r="GE1898" s="253"/>
      <c r="GF1898" s="253"/>
      <c r="GG1898" s="253"/>
      <c r="GH1898" s="253"/>
      <c r="GI1898" s="253"/>
      <c r="GJ1898" s="253"/>
      <c r="GK1898" s="253"/>
      <c r="GL1898" s="253"/>
      <c r="GM1898" s="253"/>
      <c r="GN1898" s="253"/>
      <c r="GO1898" s="253"/>
      <c r="GP1898" s="253"/>
      <c r="GQ1898" s="253"/>
      <c r="GR1898" s="253"/>
      <c r="GS1898" s="253"/>
      <c r="GT1898" s="253"/>
      <c r="GU1898" s="253"/>
      <c r="GV1898" s="253"/>
      <c r="GW1898" s="253"/>
      <c r="GX1898" s="253"/>
      <c r="GY1898" s="253"/>
      <c r="GZ1898" s="253"/>
      <c r="HA1898" s="253"/>
      <c r="HB1898" s="253"/>
      <c r="HC1898" s="253"/>
      <c r="HD1898" s="253"/>
      <c r="HE1898" s="253"/>
      <c r="HF1898" s="253"/>
      <c r="HG1898" s="253"/>
      <c r="HH1898" s="253"/>
      <c r="HI1898" s="253"/>
      <c r="HJ1898" s="253"/>
      <c r="HK1898" s="253"/>
      <c r="HL1898" s="253"/>
      <c r="HM1898" s="253"/>
      <c r="HN1898" s="253"/>
      <c r="HO1898" s="253"/>
      <c r="HP1898" s="253"/>
      <c r="HQ1898" s="253"/>
      <c r="HR1898" s="253"/>
      <c r="HS1898" s="253"/>
      <c r="HT1898" s="253"/>
      <c r="HU1898" s="253"/>
      <c r="HV1898" s="253"/>
      <c r="HW1898" s="253"/>
      <c r="HX1898" s="253"/>
      <c r="HY1898" s="253"/>
      <c r="HZ1898" s="253"/>
      <c r="IA1898" s="253"/>
      <c r="IB1898" s="253"/>
      <c r="IC1898" s="253"/>
      <c r="ID1898" s="253"/>
      <c r="IE1898" s="253"/>
      <c r="IF1898" s="253"/>
      <c r="IG1898" s="253"/>
      <c r="IH1898" s="253"/>
      <c r="II1898" s="253"/>
      <c r="IJ1898" s="253"/>
      <c r="IK1898" s="253"/>
      <c r="IL1898" s="253"/>
      <c r="IM1898" s="253"/>
      <c r="IN1898" s="253"/>
      <c r="IO1898" s="253"/>
      <c r="IP1898" s="253"/>
      <c r="IQ1898" s="253"/>
      <c r="IR1898" s="253"/>
      <c r="IS1898" s="253"/>
      <c r="IT1898" s="253"/>
      <c r="IU1898" s="253"/>
      <c r="IV1898" s="253"/>
      <c r="IW1898" s="253"/>
      <c r="IX1898" s="253"/>
      <c r="IY1898" s="253"/>
      <c r="IZ1898" s="253"/>
      <c r="JA1898" s="253"/>
      <c r="JB1898" s="253"/>
      <c r="JC1898" s="253"/>
      <c r="JD1898" s="253"/>
      <c r="JE1898" s="253"/>
      <c r="JF1898" s="253"/>
      <c r="JG1898" s="253"/>
      <c r="JH1898" s="253"/>
      <c r="JI1898" s="253"/>
    </row>
    <row r="1899" spans="1:269" s="1178" customFormat="1" ht="60" x14ac:dyDescent="0.25">
      <c r="A1899" s="411"/>
      <c r="B1899" s="411">
        <v>1</v>
      </c>
      <c r="C1899" s="336" t="s">
        <v>384</v>
      </c>
      <c r="D1899" s="335"/>
      <c r="E1899" s="336"/>
      <c r="F1899" s="2350">
        <f t="shared" si="1254"/>
        <v>440</v>
      </c>
      <c r="G1899" s="1047">
        <f t="shared" si="1254"/>
        <v>330</v>
      </c>
      <c r="H1899" s="1047">
        <f t="shared" si="1254"/>
        <v>142</v>
      </c>
      <c r="I1899" s="1047">
        <f>I1802</f>
        <v>43.030303030303031</v>
      </c>
      <c r="J1899" s="3144"/>
      <c r="K1899" s="3144"/>
      <c r="L1899" s="3145"/>
      <c r="M1899" s="3145"/>
      <c r="N1899" s="3145"/>
      <c r="O1899" s="3145"/>
      <c r="P1899" s="3145"/>
      <c r="Q1899" s="3145"/>
      <c r="R1899" s="3441"/>
      <c r="S1899" s="3441"/>
      <c r="T1899" s="3441"/>
      <c r="U1899" s="3441"/>
      <c r="V1899" s="3441"/>
      <c r="W1899" s="3441"/>
      <c r="X1899" s="3441"/>
      <c r="Y1899" s="3441"/>
      <c r="Z1899" s="3441"/>
      <c r="AA1899" s="3441"/>
      <c r="AB1899" s="3441"/>
      <c r="AC1899" s="3442"/>
      <c r="AD1899" s="3441"/>
      <c r="AE1899" s="3441"/>
      <c r="AF1899" s="3443"/>
      <c r="AG1899" s="3443"/>
      <c r="AH1899" s="3441"/>
      <c r="AI1899" s="1263">
        <f t="shared" si="1248"/>
        <v>0</v>
      </c>
      <c r="AJ1899" s="3231"/>
      <c r="AK1899" s="2742"/>
      <c r="AL1899" s="3646"/>
      <c r="AM1899" s="253"/>
      <c r="AN1899" s="253"/>
      <c r="AO1899" s="253"/>
      <c r="AP1899" s="253"/>
      <c r="AQ1899" s="253"/>
      <c r="AR1899" s="253"/>
      <c r="AS1899" s="253"/>
      <c r="AT1899" s="253"/>
      <c r="AU1899" s="253"/>
      <c r="AV1899" s="253"/>
      <c r="AW1899" s="253"/>
      <c r="AX1899" s="253"/>
      <c r="AY1899" s="253"/>
      <c r="AZ1899" s="253"/>
      <c r="BA1899" s="253"/>
      <c r="BB1899" s="253"/>
      <c r="BC1899" s="253"/>
      <c r="BD1899" s="253"/>
      <c r="BE1899" s="253"/>
      <c r="BF1899" s="253"/>
      <c r="BG1899" s="253"/>
      <c r="BH1899" s="253"/>
      <c r="BI1899" s="253"/>
      <c r="BJ1899" s="253"/>
      <c r="BK1899" s="253"/>
      <c r="BL1899" s="253"/>
      <c r="BM1899" s="253"/>
      <c r="BN1899" s="253"/>
      <c r="BO1899" s="253"/>
      <c r="BP1899" s="253"/>
      <c r="BQ1899" s="253"/>
      <c r="BR1899" s="253"/>
      <c r="BS1899" s="253"/>
      <c r="BT1899" s="253"/>
      <c r="BU1899" s="253"/>
      <c r="BV1899" s="253"/>
      <c r="BW1899" s="253"/>
      <c r="BX1899" s="253"/>
      <c r="BY1899" s="253"/>
      <c r="BZ1899" s="253"/>
      <c r="CA1899" s="253"/>
      <c r="CB1899" s="253"/>
      <c r="CC1899" s="253"/>
      <c r="CD1899" s="253"/>
      <c r="CE1899" s="253"/>
      <c r="CF1899" s="253"/>
      <c r="CG1899" s="253"/>
      <c r="CH1899" s="253"/>
      <c r="CI1899" s="253"/>
      <c r="CJ1899" s="253"/>
      <c r="CK1899" s="253"/>
      <c r="CL1899" s="253"/>
      <c r="CM1899" s="253"/>
      <c r="CN1899" s="253"/>
      <c r="CO1899" s="253"/>
      <c r="CP1899" s="253"/>
      <c r="CQ1899" s="253"/>
      <c r="CR1899" s="253"/>
      <c r="CS1899" s="253"/>
      <c r="CT1899" s="253"/>
      <c r="CU1899" s="253"/>
      <c r="CV1899" s="253"/>
      <c r="CW1899" s="253"/>
      <c r="CX1899" s="253"/>
      <c r="CY1899" s="253"/>
      <c r="CZ1899" s="253"/>
      <c r="DA1899" s="253"/>
      <c r="DB1899" s="253"/>
      <c r="DC1899" s="253"/>
      <c r="DD1899" s="253"/>
      <c r="DE1899" s="253"/>
      <c r="DF1899" s="253"/>
      <c r="DG1899" s="253"/>
      <c r="DH1899" s="253"/>
      <c r="DI1899" s="253"/>
      <c r="DJ1899" s="253"/>
      <c r="DK1899" s="253"/>
      <c r="DL1899" s="253"/>
      <c r="DM1899" s="253"/>
      <c r="DN1899" s="253"/>
      <c r="DO1899" s="253"/>
      <c r="DP1899" s="253"/>
      <c r="DQ1899" s="253"/>
      <c r="DR1899" s="253"/>
      <c r="DS1899" s="253"/>
      <c r="DT1899" s="253"/>
      <c r="DU1899" s="253"/>
      <c r="DV1899" s="253"/>
      <c r="DW1899" s="253"/>
      <c r="DX1899" s="253"/>
      <c r="DY1899" s="253"/>
      <c r="DZ1899" s="253"/>
      <c r="EA1899" s="253"/>
      <c r="EB1899" s="253"/>
      <c r="EC1899" s="253"/>
      <c r="ED1899" s="253"/>
      <c r="EE1899" s="253"/>
      <c r="EF1899" s="253"/>
      <c r="EG1899" s="253"/>
      <c r="EH1899" s="253"/>
      <c r="EI1899" s="253"/>
      <c r="EJ1899" s="253"/>
      <c r="EK1899" s="253"/>
      <c r="EL1899" s="253"/>
      <c r="EM1899" s="253"/>
      <c r="EN1899" s="253"/>
      <c r="EO1899" s="253"/>
      <c r="EP1899" s="253"/>
      <c r="EQ1899" s="253"/>
      <c r="ER1899" s="253"/>
      <c r="ES1899" s="253"/>
      <c r="ET1899" s="253"/>
      <c r="EU1899" s="253"/>
      <c r="EV1899" s="253"/>
      <c r="EW1899" s="253"/>
      <c r="EX1899" s="253"/>
      <c r="EY1899" s="253"/>
      <c r="EZ1899" s="253"/>
      <c r="FA1899" s="253"/>
      <c r="FB1899" s="253"/>
      <c r="FC1899" s="253"/>
      <c r="FD1899" s="253"/>
      <c r="FE1899" s="253"/>
      <c r="FF1899" s="253"/>
      <c r="FG1899" s="253"/>
      <c r="FH1899" s="253"/>
      <c r="FI1899" s="253"/>
      <c r="FJ1899" s="253"/>
      <c r="FK1899" s="253"/>
      <c r="FL1899" s="253"/>
      <c r="FM1899" s="253"/>
      <c r="FN1899" s="253"/>
      <c r="FO1899" s="253"/>
      <c r="FP1899" s="253"/>
      <c r="FQ1899" s="253"/>
      <c r="FR1899" s="253"/>
      <c r="FS1899" s="253"/>
      <c r="FT1899" s="253"/>
      <c r="FU1899" s="253"/>
      <c r="FV1899" s="253"/>
      <c r="FW1899" s="253"/>
      <c r="FX1899" s="253"/>
      <c r="FY1899" s="253"/>
      <c r="FZ1899" s="253"/>
      <c r="GA1899" s="253"/>
      <c r="GB1899" s="253"/>
      <c r="GC1899" s="253"/>
      <c r="GD1899" s="253"/>
      <c r="GE1899" s="253"/>
      <c r="GF1899" s="253"/>
      <c r="GG1899" s="253"/>
      <c r="GH1899" s="253"/>
      <c r="GI1899" s="253"/>
      <c r="GJ1899" s="253"/>
      <c r="GK1899" s="253"/>
      <c r="GL1899" s="253"/>
      <c r="GM1899" s="253"/>
      <c r="GN1899" s="253"/>
      <c r="GO1899" s="253"/>
      <c r="GP1899" s="253"/>
      <c r="GQ1899" s="253"/>
      <c r="GR1899" s="253"/>
      <c r="GS1899" s="253"/>
      <c r="GT1899" s="253"/>
      <c r="GU1899" s="253"/>
      <c r="GV1899" s="253"/>
      <c r="GW1899" s="253"/>
      <c r="GX1899" s="253"/>
      <c r="GY1899" s="253"/>
      <c r="GZ1899" s="253"/>
      <c r="HA1899" s="253"/>
      <c r="HB1899" s="253"/>
      <c r="HC1899" s="253"/>
      <c r="HD1899" s="253"/>
      <c r="HE1899" s="253"/>
      <c r="HF1899" s="253"/>
      <c r="HG1899" s="253"/>
      <c r="HH1899" s="253"/>
      <c r="HI1899" s="253"/>
      <c r="HJ1899" s="253"/>
      <c r="HK1899" s="253"/>
      <c r="HL1899" s="253"/>
      <c r="HM1899" s="253"/>
      <c r="HN1899" s="253"/>
      <c r="HO1899" s="253"/>
      <c r="HP1899" s="253"/>
      <c r="HQ1899" s="253"/>
      <c r="HR1899" s="253"/>
      <c r="HS1899" s="253"/>
      <c r="HT1899" s="253"/>
      <c r="HU1899" s="253"/>
      <c r="HV1899" s="253"/>
      <c r="HW1899" s="253"/>
      <c r="HX1899" s="253"/>
      <c r="HY1899" s="253"/>
      <c r="HZ1899" s="253"/>
      <c r="IA1899" s="253"/>
      <c r="IB1899" s="253"/>
      <c r="IC1899" s="253"/>
      <c r="ID1899" s="253"/>
      <c r="IE1899" s="253"/>
      <c r="IF1899" s="253"/>
      <c r="IG1899" s="253"/>
      <c r="IH1899" s="253"/>
      <c r="II1899" s="253"/>
      <c r="IJ1899" s="253"/>
      <c r="IK1899" s="253"/>
      <c r="IL1899" s="253"/>
      <c r="IM1899" s="253"/>
      <c r="IN1899" s="253"/>
      <c r="IO1899" s="253"/>
      <c r="IP1899" s="253"/>
      <c r="IQ1899" s="253"/>
      <c r="IR1899" s="253"/>
      <c r="IS1899" s="253"/>
      <c r="IT1899" s="253"/>
      <c r="IU1899" s="253"/>
      <c r="IV1899" s="253"/>
      <c r="IW1899" s="253"/>
      <c r="IX1899" s="253"/>
      <c r="IY1899" s="253"/>
      <c r="IZ1899" s="253"/>
      <c r="JA1899" s="253"/>
      <c r="JB1899" s="253"/>
      <c r="JC1899" s="253"/>
      <c r="JD1899" s="253"/>
      <c r="JE1899" s="253"/>
      <c r="JF1899" s="253"/>
      <c r="JG1899" s="253"/>
      <c r="JH1899" s="253"/>
      <c r="JI1899" s="253"/>
    </row>
    <row r="1900" spans="1:269" s="1178" customFormat="1" ht="30" x14ac:dyDescent="0.25">
      <c r="A1900" s="411"/>
      <c r="B1900" s="411">
        <v>1</v>
      </c>
      <c r="C1900" s="492" t="s">
        <v>206</v>
      </c>
      <c r="D1900" s="335"/>
      <c r="E1900" s="336"/>
      <c r="F1900" s="2350"/>
      <c r="G1900" s="1047"/>
      <c r="H1900" s="1047"/>
      <c r="I1900" s="1047"/>
      <c r="J1900" s="3144"/>
      <c r="K1900" s="3144"/>
      <c r="L1900" s="3145"/>
      <c r="M1900" s="3145"/>
      <c r="N1900" s="3145"/>
      <c r="O1900" s="3145"/>
      <c r="P1900" s="3145"/>
      <c r="Q1900" s="3145"/>
      <c r="R1900" s="3441">
        <f t="shared" ref="R1900:AH1900" si="1255">R1863+R1850+R1803</f>
        <v>32967.884180000001</v>
      </c>
      <c r="S1900" s="3441">
        <f t="shared" ref="S1900:T1900" si="1256">S1863+S1850+S1803</f>
        <v>32967.884180000001</v>
      </c>
      <c r="T1900" s="3441">
        <f t="shared" si="1256"/>
        <v>32967.884180000001</v>
      </c>
      <c r="U1900" s="3441">
        <f t="shared" ref="U1900:V1900" si="1257">U1863+U1850+U1803</f>
        <v>32967.884180000001</v>
      </c>
      <c r="V1900" s="3441">
        <f t="shared" si="1257"/>
        <v>32967.884180000001</v>
      </c>
      <c r="W1900" s="3441">
        <f t="shared" ref="W1900:X1900" si="1258">W1863+W1850+W1803</f>
        <v>32967.884180000001</v>
      </c>
      <c r="X1900" s="3441">
        <f t="shared" si="1258"/>
        <v>32967.884180000001</v>
      </c>
      <c r="Y1900" s="3441">
        <f t="shared" ref="Y1900:Z1900" si="1259">Y1863+Y1850+Y1803</f>
        <v>32967.884180000001</v>
      </c>
      <c r="Z1900" s="3441">
        <f t="shared" si="1259"/>
        <v>32967.884180000001</v>
      </c>
      <c r="AA1900" s="3441">
        <f t="shared" si="1255"/>
        <v>24725.913134999999</v>
      </c>
      <c r="AB1900" s="3441">
        <f t="shared" si="1255"/>
        <v>25091.188950000007</v>
      </c>
      <c r="AC1900" s="3442">
        <f t="shared" si="1255"/>
        <v>0</v>
      </c>
      <c r="AD1900" s="3441">
        <f t="shared" si="1255"/>
        <v>0</v>
      </c>
      <c r="AE1900" s="3441">
        <f t="shared" si="1255"/>
        <v>365.27581500000701</v>
      </c>
      <c r="AF1900" s="3443">
        <f t="shared" si="1255"/>
        <v>0</v>
      </c>
      <c r="AG1900" s="3443">
        <f t="shared" si="1255"/>
        <v>-0.15884000000000001</v>
      </c>
      <c r="AH1900" s="3441">
        <f t="shared" si="1255"/>
        <v>25091.030110000007</v>
      </c>
      <c r="AI1900" s="1263"/>
      <c r="AJ1900" s="3231">
        <f>AJ1863+AJ1850</f>
        <v>0</v>
      </c>
      <c r="AK1900" s="2742"/>
      <c r="AL1900" s="3646"/>
      <c r="AM1900" s="253"/>
      <c r="AN1900" s="253"/>
      <c r="AO1900" s="253"/>
      <c r="AP1900" s="253"/>
      <c r="AQ1900" s="253"/>
      <c r="AR1900" s="253"/>
      <c r="AS1900" s="253"/>
      <c r="AT1900" s="253"/>
      <c r="AU1900" s="253"/>
      <c r="AV1900" s="253"/>
      <c r="AW1900" s="253"/>
      <c r="AX1900" s="253"/>
      <c r="AY1900" s="253"/>
      <c r="AZ1900" s="253"/>
      <c r="BA1900" s="253"/>
      <c r="BB1900" s="253"/>
      <c r="BC1900" s="253"/>
      <c r="BD1900" s="253"/>
      <c r="BE1900" s="253"/>
      <c r="BF1900" s="253"/>
      <c r="BG1900" s="253"/>
      <c r="BH1900" s="253"/>
      <c r="BI1900" s="253"/>
      <c r="BJ1900" s="253"/>
      <c r="BK1900" s="253"/>
      <c r="BL1900" s="253"/>
      <c r="BM1900" s="253"/>
      <c r="BN1900" s="253"/>
      <c r="BO1900" s="253"/>
      <c r="BP1900" s="253"/>
      <c r="BQ1900" s="253"/>
      <c r="BR1900" s="253"/>
      <c r="BS1900" s="253"/>
      <c r="BT1900" s="253"/>
      <c r="BU1900" s="253"/>
      <c r="BV1900" s="253"/>
      <c r="BW1900" s="253"/>
      <c r="BX1900" s="253"/>
      <c r="BY1900" s="253"/>
      <c r="BZ1900" s="253"/>
      <c r="CA1900" s="253"/>
      <c r="CB1900" s="253"/>
      <c r="CC1900" s="253"/>
      <c r="CD1900" s="253"/>
      <c r="CE1900" s="253"/>
      <c r="CF1900" s="253"/>
      <c r="CG1900" s="253"/>
      <c r="CH1900" s="253"/>
      <c r="CI1900" s="253"/>
      <c r="CJ1900" s="253"/>
      <c r="CK1900" s="253"/>
      <c r="CL1900" s="253"/>
      <c r="CM1900" s="253"/>
      <c r="CN1900" s="253"/>
      <c r="CO1900" s="253"/>
      <c r="CP1900" s="253"/>
      <c r="CQ1900" s="253"/>
      <c r="CR1900" s="253"/>
      <c r="CS1900" s="253"/>
      <c r="CT1900" s="253"/>
      <c r="CU1900" s="253"/>
      <c r="CV1900" s="253"/>
      <c r="CW1900" s="253"/>
      <c r="CX1900" s="253"/>
      <c r="CY1900" s="253"/>
      <c r="CZ1900" s="253"/>
      <c r="DA1900" s="253"/>
      <c r="DB1900" s="253"/>
      <c r="DC1900" s="253"/>
      <c r="DD1900" s="253"/>
      <c r="DE1900" s="253"/>
      <c r="DF1900" s="253"/>
      <c r="DG1900" s="253"/>
      <c r="DH1900" s="253"/>
      <c r="DI1900" s="253"/>
      <c r="DJ1900" s="253"/>
      <c r="DK1900" s="253"/>
      <c r="DL1900" s="253"/>
      <c r="DM1900" s="253"/>
      <c r="DN1900" s="253"/>
      <c r="DO1900" s="253"/>
      <c r="DP1900" s="253"/>
      <c r="DQ1900" s="253"/>
      <c r="DR1900" s="253"/>
      <c r="DS1900" s="253"/>
      <c r="DT1900" s="253"/>
      <c r="DU1900" s="253"/>
      <c r="DV1900" s="253"/>
      <c r="DW1900" s="253"/>
      <c r="DX1900" s="253"/>
      <c r="DY1900" s="253"/>
      <c r="DZ1900" s="253"/>
      <c r="EA1900" s="253"/>
      <c r="EB1900" s="253"/>
      <c r="EC1900" s="253"/>
      <c r="ED1900" s="253"/>
      <c r="EE1900" s="253"/>
      <c r="EF1900" s="253"/>
      <c r="EG1900" s="253"/>
      <c r="EH1900" s="253"/>
      <c r="EI1900" s="253"/>
      <c r="EJ1900" s="253"/>
      <c r="EK1900" s="253"/>
      <c r="EL1900" s="253"/>
      <c r="EM1900" s="253"/>
      <c r="EN1900" s="253"/>
      <c r="EO1900" s="253"/>
      <c r="EP1900" s="253"/>
      <c r="EQ1900" s="253"/>
      <c r="ER1900" s="253"/>
      <c r="ES1900" s="253"/>
      <c r="ET1900" s="253"/>
      <c r="EU1900" s="253"/>
      <c r="EV1900" s="253"/>
      <c r="EW1900" s="253"/>
      <c r="EX1900" s="253"/>
      <c r="EY1900" s="253"/>
      <c r="EZ1900" s="253"/>
      <c r="FA1900" s="253"/>
      <c r="FB1900" s="253"/>
      <c r="FC1900" s="253"/>
      <c r="FD1900" s="253"/>
      <c r="FE1900" s="253"/>
      <c r="FF1900" s="253"/>
      <c r="FG1900" s="253"/>
      <c r="FH1900" s="253"/>
      <c r="FI1900" s="253"/>
      <c r="FJ1900" s="253"/>
      <c r="FK1900" s="253"/>
      <c r="FL1900" s="253"/>
      <c r="FM1900" s="253"/>
      <c r="FN1900" s="253"/>
      <c r="FO1900" s="253"/>
      <c r="FP1900" s="253"/>
      <c r="FQ1900" s="253"/>
      <c r="FR1900" s="253"/>
      <c r="FS1900" s="253"/>
      <c r="FT1900" s="253"/>
      <c r="FU1900" s="253"/>
      <c r="FV1900" s="253"/>
      <c r="FW1900" s="253"/>
      <c r="FX1900" s="253"/>
      <c r="FY1900" s="253"/>
      <c r="FZ1900" s="253"/>
      <c r="GA1900" s="253"/>
      <c r="GB1900" s="253"/>
      <c r="GC1900" s="253"/>
      <c r="GD1900" s="253"/>
      <c r="GE1900" s="253"/>
      <c r="GF1900" s="253"/>
      <c r="GG1900" s="253"/>
      <c r="GH1900" s="253"/>
      <c r="GI1900" s="253"/>
      <c r="GJ1900" s="253"/>
      <c r="GK1900" s="253"/>
      <c r="GL1900" s="253"/>
      <c r="GM1900" s="253"/>
      <c r="GN1900" s="253"/>
      <c r="GO1900" s="253"/>
      <c r="GP1900" s="253"/>
      <c r="GQ1900" s="253"/>
      <c r="GR1900" s="253"/>
      <c r="GS1900" s="253"/>
      <c r="GT1900" s="253"/>
      <c r="GU1900" s="253"/>
      <c r="GV1900" s="253"/>
      <c r="GW1900" s="253"/>
      <c r="GX1900" s="253"/>
      <c r="GY1900" s="253"/>
      <c r="GZ1900" s="253"/>
      <c r="HA1900" s="253"/>
      <c r="HB1900" s="253"/>
      <c r="HC1900" s="253"/>
      <c r="HD1900" s="253"/>
      <c r="HE1900" s="253"/>
      <c r="HF1900" s="253"/>
      <c r="HG1900" s="253"/>
      <c r="HH1900" s="253"/>
      <c r="HI1900" s="253"/>
      <c r="HJ1900" s="253"/>
      <c r="HK1900" s="253"/>
      <c r="HL1900" s="253"/>
      <c r="HM1900" s="253"/>
      <c r="HN1900" s="253"/>
      <c r="HO1900" s="253"/>
      <c r="HP1900" s="253"/>
      <c r="HQ1900" s="253"/>
      <c r="HR1900" s="253"/>
      <c r="HS1900" s="253"/>
      <c r="HT1900" s="253"/>
      <c r="HU1900" s="253"/>
      <c r="HV1900" s="253"/>
      <c r="HW1900" s="253"/>
      <c r="HX1900" s="253"/>
      <c r="HY1900" s="253"/>
      <c r="HZ1900" s="253"/>
      <c r="IA1900" s="253"/>
      <c r="IB1900" s="253"/>
      <c r="IC1900" s="253"/>
      <c r="ID1900" s="253"/>
      <c r="IE1900" s="253"/>
      <c r="IF1900" s="253"/>
      <c r="IG1900" s="253"/>
      <c r="IH1900" s="253"/>
      <c r="II1900" s="253"/>
      <c r="IJ1900" s="253"/>
      <c r="IK1900" s="253"/>
      <c r="IL1900" s="253"/>
      <c r="IM1900" s="253"/>
      <c r="IN1900" s="253"/>
      <c r="IO1900" s="253"/>
      <c r="IP1900" s="253"/>
      <c r="IQ1900" s="253"/>
      <c r="IR1900" s="253"/>
      <c r="IS1900" s="253"/>
      <c r="IT1900" s="253"/>
      <c r="IU1900" s="253"/>
      <c r="IV1900" s="253"/>
      <c r="IW1900" s="253"/>
      <c r="IX1900" s="253"/>
      <c r="IY1900" s="253"/>
      <c r="IZ1900" s="253"/>
      <c r="JA1900" s="253"/>
      <c r="JB1900" s="253"/>
      <c r="JC1900" s="253"/>
      <c r="JD1900" s="253"/>
      <c r="JE1900" s="253"/>
      <c r="JF1900" s="253"/>
      <c r="JG1900" s="253"/>
      <c r="JH1900" s="253"/>
      <c r="JI1900" s="253"/>
    </row>
    <row r="1901" spans="1:269" s="1178" customFormat="1" ht="29.25" x14ac:dyDescent="0.25">
      <c r="A1901" s="411"/>
      <c r="B1901" s="411">
        <v>1</v>
      </c>
      <c r="C1901" s="488" t="s">
        <v>359</v>
      </c>
      <c r="D1901" s="336"/>
      <c r="E1901" s="336"/>
      <c r="F1901" s="2350">
        <f>F1864+F1851+F1804</f>
        <v>7527</v>
      </c>
      <c r="G1901" s="1047">
        <f>G1864+G1851+G1804</f>
        <v>5646.25</v>
      </c>
      <c r="H1901" s="1047">
        <f>H1864+H1851+H1804</f>
        <v>4922.2999999999993</v>
      </c>
      <c r="I1901" s="1047">
        <f>H1901/G1901*100</f>
        <v>87.178215629842811</v>
      </c>
      <c r="J1901" s="3144"/>
      <c r="K1901" s="3144"/>
      <c r="L1901" s="3145"/>
      <c r="M1901" s="3145"/>
      <c r="N1901" s="3145"/>
      <c r="O1901" s="3145"/>
      <c r="P1901" s="3145"/>
      <c r="Q1901" s="3145"/>
      <c r="R1901" s="3441"/>
      <c r="S1901" s="3441"/>
      <c r="T1901" s="3441"/>
      <c r="U1901" s="3441"/>
      <c r="V1901" s="3441"/>
      <c r="W1901" s="3441"/>
      <c r="X1901" s="3441"/>
      <c r="Y1901" s="3441"/>
      <c r="Z1901" s="3441"/>
      <c r="AA1901" s="3441"/>
      <c r="AB1901" s="3441"/>
      <c r="AC1901" s="3442"/>
      <c r="AD1901" s="3441"/>
      <c r="AE1901" s="3441"/>
      <c r="AF1901" s="3443"/>
      <c r="AG1901" s="3443"/>
      <c r="AH1901" s="3441"/>
      <c r="AI1901" s="1263">
        <f>AI1864+AI1851+AI1804</f>
        <v>0</v>
      </c>
      <c r="AJ1901" s="3231"/>
      <c r="AK1901" s="2742"/>
      <c r="AL1901" s="3646"/>
      <c r="AM1901" s="253"/>
      <c r="AN1901" s="253"/>
      <c r="AO1901" s="253"/>
      <c r="AP1901" s="253"/>
      <c r="AQ1901" s="253"/>
      <c r="AR1901" s="253"/>
      <c r="AS1901" s="253"/>
      <c r="AT1901" s="253"/>
      <c r="AU1901" s="253"/>
      <c r="AV1901" s="253"/>
      <c r="AW1901" s="253"/>
      <c r="AX1901" s="253"/>
      <c r="AY1901" s="253"/>
      <c r="AZ1901" s="253"/>
      <c r="BA1901" s="253"/>
      <c r="BB1901" s="253"/>
      <c r="BC1901" s="253"/>
      <c r="BD1901" s="253"/>
      <c r="BE1901" s="253"/>
      <c r="BF1901" s="253"/>
      <c r="BG1901" s="253"/>
      <c r="BH1901" s="253"/>
      <c r="BI1901" s="253"/>
      <c r="BJ1901" s="253"/>
      <c r="BK1901" s="253"/>
      <c r="BL1901" s="253"/>
      <c r="BM1901" s="253"/>
      <c r="BN1901" s="253"/>
      <c r="BO1901" s="253"/>
      <c r="BP1901" s="253"/>
      <c r="BQ1901" s="253"/>
      <c r="BR1901" s="253"/>
      <c r="BS1901" s="253"/>
      <c r="BT1901" s="253"/>
      <c r="BU1901" s="253"/>
      <c r="BV1901" s="253"/>
      <c r="BW1901" s="253"/>
      <c r="BX1901" s="253"/>
      <c r="BY1901" s="253"/>
      <c r="BZ1901" s="253"/>
      <c r="CA1901" s="253"/>
      <c r="CB1901" s="253"/>
      <c r="CC1901" s="253"/>
      <c r="CD1901" s="253"/>
      <c r="CE1901" s="253"/>
      <c r="CF1901" s="253"/>
      <c r="CG1901" s="253"/>
      <c r="CH1901" s="253"/>
      <c r="CI1901" s="253"/>
      <c r="CJ1901" s="253"/>
      <c r="CK1901" s="253"/>
      <c r="CL1901" s="253"/>
      <c r="CM1901" s="253"/>
      <c r="CN1901" s="253"/>
      <c r="CO1901" s="253"/>
      <c r="CP1901" s="253"/>
      <c r="CQ1901" s="253"/>
      <c r="CR1901" s="253"/>
      <c r="CS1901" s="253"/>
      <c r="CT1901" s="253"/>
      <c r="CU1901" s="253"/>
      <c r="CV1901" s="253"/>
      <c r="CW1901" s="253"/>
      <c r="CX1901" s="253"/>
      <c r="CY1901" s="253"/>
      <c r="CZ1901" s="253"/>
      <c r="DA1901" s="253"/>
      <c r="DB1901" s="253"/>
      <c r="DC1901" s="253"/>
      <c r="DD1901" s="253"/>
      <c r="DE1901" s="253"/>
      <c r="DF1901" s="253"/>
      <c r="DG1901" s="253"/>
      <c r="DH1901" s="253"/>
      <c r="DI1901" s="253"/>
      <c r="DJ1901" s="253"/>
      <c r="DK1901" s="253"/>
      <c r="DL1901" s="253"/>
      <c r="DM1901" s="253"/>
      <c r="DN1901" s="253"/>
      <c r="DO1901" s="253"/>
      <c r="DP1901" s="253"/>
      <c r="DQ1901" s="253"/>
      <c r="DR1901" s="253"/>
      <c r="DS1901" s="253"/>
      <c r="DT1901" s="253"/>
      <c r="DU1901" s="253"/>
      <c r="DV1901" s="253"/>
      <c r="DW1901" s="253"/>
      <c r="DX1901" s="253"/>
      <c r="DY1901" s="253"/>
      <c r="DZ1901" s="253"/>
      <c r="EA1901" s="253"/>
      <c r="EB1901" s="253"/>
      <c r="EC1901" s="253"/>
      <c r="ED1901" s="253"/>
      <c r="EE1901" s="253"/>
      <c r="EF1901" s="253"/>
      <c r="EG1901" s="253"/>
      <c r="EH1901" s="253"/>
      <c r="EI1901" s="253"/>
      <c r="EJ1901" s="253"/>
      <c r="EK1901" s="253"/>
      <c r="EL1901" s="253"/>
      <c r="EM1901" s="253"/>
      <c r="EN1901" s="253"/>
      <c r="EO1901" s="253"/>
      <c r="EP1901" s="253"/>
      <c r="EQ1901" s="253"/>
      <c r="ER1901" s="253"/>
      <c r="ES1901" s="253"/>
      <c r="ET1901" s="253"/>
      <c r="EU1901" s="253"/>
      <c r="EV1901" s="253"/>
      <c r="EW1901" s="253"/>
      <c r="EX1901" s="253"/>
      <c r="EY1901" s="253"/>
      <c r="EZ1901" s="253"/>
      <c r="FA1901" s="253"/>
      <c r="FB1901" s="253"/>
      <c r="FC1901" s="253"/>
      <c r="FD1901" s="253"/>
      <c r="FE1901" s="253"/>
      <c r="FF1901" s="253"/>
      <c r="FG1901" s="253"/>
      <c r="FH1901" s="253"/>
      <c r="FI1901" s="253"/>
      <c r="FJ1901" s="253"/>
      <c r="FK1901" s="253"/>
      <c r="FL1901" s="253"/>
      <c r="FM1901" s="253"/>
      <c r="FN1901" s="253"/>
      <c r="FO1901" s="253"/>
      <c r="FP1901" s="253"/>
      <c r="FQ1901" s="253"/>
      <c r="FR1901" s="253"/>
      <c r="FS1901" s="253"/>
      <c r="FT1901" s="253"/>
      <c r="FU1901" s="253"/>
      <c r="FV1901" s="253"/>
      <c r="FW1901" s="253"/>
      <c r="FX1901" s="253"/>
      <c r="FY1901" s="253"/>
      <c r="FZ1901" s="253"/>
      <c r="GA1901" s="253"/>
      <c r="GB1901" s="253"/>
      <c r="GC1901" s="253"/>
      <c r="GD1901" s="253"/>
      <c r="GE1901" s="253"/>
      <c r="GF1901" s="253"/>
      <c r="GG1901" s="253"/>
      <c r="GH1901" s="253"/>
      <c r="GI1901" s="253"/>
      <c r="GJ1901" s="253"/>
      <c r="GK1901" s="253"/>
      <c r="GL1901" s="253"/>
      <c r="GM1901" s="253"/>
      <c r="GN1901" s="253"/>
      <c r="GO1901" s="253"/>
      <c r="GP1901" s="253"/>
      <c r="GQ1901" s="253"/>
      <c r="GR1901" s="253"/>
      <c r="GS1901" s="253"/>
      <c r="GT1901" s="253"/>
      <c r="GU1901" s="253"/>
      <c r="GV1901" s="253"/>
      <c r="GW1901" s="253"/>
      <c r="GX1901" s="253"/>
      <c r="GY1901" s="253"/>
      <c r="GZ1901" s="253"/>
      <c r="HA1901" s="253"/>
      <c r="HB1901" s="253"/>
      <c r="HC1901" s="253"/>
      <c r="HD1901" s="253"/>
      <c r="HE1901" s="253"/>
      <c r="HF1901" s="253"/>
      <c r="HG1901" s="253"/>
      <c r="HH1901" s="253"/>
      <c r="HI1901" s="253"/>
      <c r="HJ1901" s="253"/>
      <c r="HK1901" s="253"/>
      <c r="HL1901" s="253"/>
      <c r="HM1901" s="253"/>
      <c r="HN1901" s="253"/>
      <c r="HO1901" s="253"/>
      <c r="HP1901" s="253"/>
      <c r="HQ1901" s="253"/>
      <c r="HR1901" s="253"/>
      <c r="HS1901" s="253"/>
      <c r="HT1901" s="253"/>
      <c r="HU1901" s="253"/>
      <c r="HV1901" s="253"/>
      <c r="HW1901" s="253"/>
      <c r="HX1901" s="253"/>
      <c r="HY1901" s="253"/>
      <c r="HZ1901" s="253"/>
      <c r="IA1901" s="253"/>
      <c r="IB1901" s="253"/>
      <c r="IC1901" s="253"/>
      <c r="ID1901" s="253"/>
      <c r="IE1901" s="253"/>
      <c r="IF1901" s="253"/>
      <c r="IG1901" s="253"/>
      <c r="IH1901" s="253"/>
      <c r="II1901" s="253"/>
      <c r="IJ1901" s="253"/>
      <c r="IK1901" s="253"/>
      <c r="IL1901" s="253"/>
      <c r="IM1901" s="253"/>
      <c r="IN1901" s="253"/>
      <c r="IO1901" s="253"/>
      <c r="IP1901" s="253"/>
      <c r="IQ1901" s="253"/>
      <c r="IR1901" s="253"/>
      <c r="IS1901" s="253"/>
      <c r="IT1901" s="253"/>
      <c r="IU1901" s="253"/>
      <c r="IV1901" s="253"/>
      <c r="IW1901" s="253"/>
      <c r="IX1901" s="253"/>
      <c r="IY1901" s="253"/>
      <c r="IZ1901" s="253"/>
      <c r="JA1901" s="253"/>
      <c r="JB1901" s="253"/>
      <c r="JC1901" s="253"/>
      <c r="JD1901" s="253"/>
      <c r="JE1901" s="253"/>
      <c r="JF1901" s="253"/>
      <c r="JG1901" s="253"/>
      <c r="JH1901" s="253"/>
      <c r="JI1901" s="253"/>
    </row>
    <row r="1902" spans="1:269" s="1178" customFormat="1" x14ac:dyDescent="0.25">
      <c r="A1902" s="411"/>
      <c r="B1902" s="411">
        <v>1</v>
      </c>
      <c r="C1902" s="336" t="s">
        <v>347</v>
      </c>
      <c r="D1902" s="336"/>
      <c r="E1902" s="336"/>
      <c r="F1902" s="2350"/>
      <c r="G1902" s="2350"/>
      <c r="H1902" s="2350"/>
      <c r="I1902" s="1047"/>
      <c r="J1902" s="3144"/>
      <c r="K1902" s="3144"/>
      <c r="L1902" s="3145"/>
      <c r="M1902" s="3145"/>
      <c r="N1902" s="3145"/>
      <c r="O1902" s="3145"/>
      <c r="P1902" s="3145"/>
      <c r="Q1902" s="3145"/>
      <c r="R1902" s="3441"/>
      <c r="S1902" s="3441"/>
      <c r="T1902" s="3441"/>
      <c r="U1902" s="3441"/>
      <c r="V1902" s="3441"/>
      <c r="W1902" s="3441"/>
      <c r="X1902" s="3441"/>
      <c r="Y1902" s="3441"/>
      <c r="Z1902" s="3441"/>
      <c r="AA1902" s="3441"/>
      <c r="AB1902" s="3441"/>
      <c r="AC1902" s="3442"/>
      <c r="AD1902" s="3441"/>
      <c r="AE1902" s="3441"/>
      <c r="AF1902" s="3443"/>
      <c r="AG1902" s="3443"/>
      <c r="AH1902" s="3441"/>
      <c r="AI1902" s="1291"/>
      <c r="AJ1902" s="3231"/>
      <c r="AK1902" s="2742"/>
      <c r="AL1902" s="3646"/>
      <c r="AM1902" s="253"/>
      <c r="AN1902" s="253"/>
      <c r="AO1902" s="253"/>
      <c r="AP1902" s="253"/>
      <c r="AQ1902" s="253"/>
      <c r="AR1902" s="253"/>
      <c r="AS1902" s="253"/>
      <c r="AT1902" s="253"/>
      <c r="AU1902" s="253"/>
      <c r="AV1902" s="253"/>
      <c r="AW1902" s="253"/>
      <c r="AX1902" s="253"/>
      <c r="AY1902" s="253"/>
      <c r="AZ1902" s="253"/>
      <c r="BA1902" s="253"/>
      <c r="BB1902" s="253"/>
      <c r="BC1902" s="253"/>
      <c r="BD1902" s="253"/>
      <c r="BE1902" s="253"/>
      <c r="BF1902" s="253"/>
      <c r="BG1902" s="253"/>
      <c r="BH1902" s="253"/>
      <c r="BI1902" s="253"/>
      <c r="BJ1902" s="253"/>
      <c r="BK1902" s="253"/>
      <c r="BL1902" s="253"/>
      <c r="BM1902" s="253"/>
      <c r="BN1902" s="253"/>
      <c r="BO1902" s="253"/>
      <c r="BP1902" s="253"/>
      <c r="BQ1902" s="253"/>
      <c r="BR1902" s="253"/>
      <c r="BS1902" s="253"/>
      <c r="BT1902" s="253"/>
      <c r="BU1902" s="253"/>
      <c r="BV1902" s="253"/>
      <c r="BW1902" s="253"/>
      <c r="BX1902" s="253"/>
      <c r="BY1902" s="253"/>
      <c r="BZ1902" s="253"/>
      <c r="CA1902" s="253"/>
      <c r="CB1902" s="253"/>
      <c r="CC1902" s="253"/>
      <c r="CD1902" s="253"/>
      <c r="CE1902" s="253"/>
      <c r="CF1902" s="253"/>
      <c r="CG1902" s="253"/>
      <c r="CH1902" s="253"/>
      <c r="CI1902" s="253"/>
      <c r="CJ1902" s="253"/>
      <c r="CK1902" s="253"/>
      <c r="CL1902" s="253"/>
      <c r="CM1902" s="253"/>
      <c r="CN1902" s="253"/>
      <c r="CO1902" s="253"/>
      <c r="CP1902" s="253"/>
      <c r="CQ1902" s="253"/>
      <c r="CR1902" s="253"/>
      <c r="CS1902" s="253"/>
      <c r="CT1902" s="253"/>
      <c r="CU1902" s="253"/>
      <c r="CV1902" s="253"/>
      <c r="CW1902" s="253"/>
      <c r="CX1902" s="253"/>
      <c r="CY1902" s="253"/>
      <c r="CZ1902" s="253"/>
      <c r="DA1902" s="253"/>
      <c r="DB1902" s="253"/>
      <c r="DC1902" s="253"/>
      <c r="DD1902" s="253"/>
      <c r="DE1902" s="253"/>
      <c r="DF1902" s="253"/>
      <c r="DG1902" s="253"/>
      <c r="DH1902" s="253"/>
      <c r="DI1902" s="253"/>
      <c r="DJ1902" s="253"/>
      <c r="DK1902" s="253"/>
      <c r="DL1902" s="253"/>
      <c r="DM1902" s="253"/>
      <c r="DN1902" s="253"/>
      <c r="DO1902" s="253"/>
      <c r="DP1902" s="253"/>
      <c r="DQ1902" s="253"/>
      <c r="DR1902" s="253"/>
      <c r="DS1902" s="253"/>
      <c r="DT1902" s="253"/>
      <c r="DU1902" s="253"/>
      <c r="DV1902" s="253"/>
      <c r="DW1902" s="253"/>
      <c r="DX1902" s="253"/>
      <c r="DY1902" s="253"/>
      <c r="DZ1902" s="253"/>
      <c r="EA1902" s="253"/>
      <c r="EB1902" s="253"/>
      <c r="EC1902" s="253"/>
      <c r="ED1902" s="253"/>
      <c r="EE1902" s="253"/>
      <c r="EF1902" s="253"/>
      <c r="EG1902" s="253"/>
      <c r="EH1902" s="253"/>
      <c r="EI1902" s="253"/>
      <c r="EJ1902" s="253"/>
      <c r="EK1902" s="253"/>
      <c r="EL1902" s="253"/>
      <c r="EM1902" s="253"/>
      <c r="EN1902" s="253"/>
      <c r="EO1902" s="253"/>
      <c r="EP1902" s="253"/>
      <c r="EQ1902" s="253"/>
      <c r="ER1902" s="253"/>
      <c r="ES1902" s="253"/>
      <c r="ET1902" s="253"/>
      <c r="EU1902" s="253"/>
      <c r="EV1902" s="253"/>
      <c r="EW1902" s="253"/>
      <c r="EX1902" s="253"/>
      <c r="EY1902" s="253"/>
      <c r="EZ1902" s="253"/>
      <c r="FA1902" s="253"/>
      <c r="FB1902" s="253"/>
      <c r="FC1902" s="253"/>
      <c r="FD1902" s="253"/>
      <c r="FE1902" s="253"/>
      <c r="FF1902" s="253"/>
      <c r="FG1902" s="253"/>
      <c r="FH1902" s="253"/>
      <c r="FI1902" s="253"/>
      <c r="FJ1902" s="253"/>
      <c r="FK1902" s="253"/>
      <c r="FL1902" s="253"/>
      <c r="FM1902" s="253"/>
      <c r="FN1902" s="253"/>
      <c r="FO1902" s="253"/>
      <c r="FP1902" s="253"/>
      <c r="FQ1902" s="253"/>
      <c r="FR1902" s="253"/>
      <c r="FS1902" s="253"/>
      <c r="FT1902" s="253"/>
      <c r="FU1902" s="253"/>
      <c r="FV1902" s="253"/>
      <c r="FW1902" s="253"/>
      <c r="FX1902" s="253"/>
      <c r="FY1902" s="253"/>
      <c r="FZ1902" s="253"/>
      <c r="GA1902" s="253"/>
      <c r="GB1902" s="253"/>
      <c r="GC1902" s="253"/>
      <c r="GD1902" s="253"/>
      <c r="GE1902" s="253"/>
      <c r="GF1902" s="253"/>
      <c r="GG1902" s="253"/>
      <c r="GH1902" s="253"/>
      <c r="GI1902" s="253"/>
      <c r="GJ1902" s="253"/>
      <c r="GK1902" s="253"/>
      <c r="GL1902" s="253"/>
      <c r="GM1902" s="253"/>
      <c r="GN1902" s="253"/>
      <c r="GO1902" s="253"/>
      <c r="GP1902" s="253"/>
      <c r="GQ1902" s="253"/>
      <c r="GR1902" s="253"/>
      <c r="GS1902" s="253"/>
      <c r="GT1902" s="253"/>
      <c r="GU1902" s="253"/>
      <c r="GV1902" s="253"/>
      <c r="GW1902" s="253"/>
      <c r="GX1902" s="253"/>
      <c r="GY1902" s="253"/>
      <c r="GZ1902" s="253"/>
      <c r="HA1902" s="253"/>
      <c r="HB1902" s="253"/>
      <c r="HC1902" s="253"/>
      <c r="HD1902" s="253"/>
      <c r="HE1902" s="253"/>
      <c r="HF1902" s="253"/>
      <c r="HG1902" s="253"/>
      <c r="HH1902" s="253"/>
      <c r="HI1902" s="253"/>
      <c r="HJ1902" s="253"/>
      <c r="HK1902" s="253"/>
      <c r="HL1902" s="253"/>
      <c r="HM1902" s="253"/>
      <c r="HN1902" s="253"/>
      <c r="HO1902" s="253"/>
      <c r="HP1902" s="253"/>
      <c r="HQ1902" s="253"/>
      <c r="HR1902" s="253"/>
      <c r="HS1902" s="253"/>
      <c r="HT1902" s="253"/>
      <c r="HU1902" s="253"/>
      <c r="HV1902" s="253"/>
      <c r="HW1902" s="253"/>
      <c r="HX1902" s="253"/>
      <c r="HY1902" s="253"/>
      <c r="HZ1902" s="253"/>
      <c r="IA1902" s="253"/>
      <c r="IB1902" s="253"/>
      <c r="IC1902" s="253"/>
      <c r="ID1902" s="253"/>
      <c r="IE1902" s="253"/>
      <c r="IF1902" s="253"/>
      <c r="IG1902" s="253"/>
      <c r="IH1902" s="253"/>
      <c r="II1902" s="253"/>
      <c r="IJ1902" s="253"/>
      <c r="IK1902" s="253"/>
      <c r="IL1902" s="253"/>
      <c r="IM1902" s="253"/>
      <c r="IN1902" s="253"/>
      <c r="IO1902" s="253"/>
      <c r="IP1902" s="253"/>
      <c r="IQ1902" s="253"/>
      <c r="IR1902" s="253"/>
      <c r="IS1902" s="253"/>
      <c r="IT1902" s="253"/>
      <c r="IU1902" s="253"/>
      <c r="IV1902" s="253"/>
      <c r="IW1902" s="253"/>
      <c r="IX1902" s="253"/>
      <c r="IY1902" s="253"/>
      <c r="IZ1902" s="253"/>
      <c r="JA1902" s="253"/>
      <c r="JB1902" s="253"/>
      <c r="JC1902" s="253"/>
      <c r="JD1902" s="253"/>
      <c r="JE1902" s="253"/>
      <c r="JF1902" s="253"/>
      <c r="JG1902" s="253"/>
      <c r="JH1902" s="253"/>
      <c r="JI1902" s="253"/>
    </row>
    <row r="1903" spans="1:269" s="1178" customFormat="1" ht="30" x14ac:dyDescent="0.25">
      <c r="A1903" s="411"/>
      <c r="B1903" s="411">
        <v>1</v>
      </c>
      <c r="C1903" s="492" t="s">
        <v>348</v>
      </c>
      <c r="D1903" s="336"/>
      <c r="E1903" s="336"/>
      <c r="F1903" s="2350">
        <f t="shared" ref="F1903:H1904" si="1260">F1865+F1852+F1806</f>
        <v>5740</v>
      </c>
      <c r="G1903" s="1047">
        <f t="shared" si="1260"/>
        <v>4306</v>
      </c>
      <c r="H1903" s="1047">
        <f t="shared" si="1260"/>
        <v>4401.2999999999993</v>
      </c>
      <c r="I1903" s="1047">
        <f>H1903/G1903*100</f>
        <v>102.21319089642358</v>
      </c>
      <c r="J1903" s="3144"/>
      <c r="K1903" s="3144"/>
      <c r="L1903" s="3145"/>
      <c r="M1903" s="3145"/>
      <c r="N1903" s="3145"/>
      <c r="O1903" s="3145"/>
      <c r="P1903" s="3145"/>
      <c r="Q1903" s="3145"/>
      <c r="R1903" s="3441"/>
      <c r="S1903" s="3441"/>
      <c r="T1903" s="3441"/>
      <c r="U1903" s="3441"/>
      <c r="V1903" s="3441"/>
      <c r="W1903" s="3441"/>
      <c r="X1903" s="3441"/>
      <c r="Y1903" s="3441"/>
      <c r="Z1903" s="3441"/>
      <c r="AA1903" s="3441"/>
      <c r="AB1903" s="3441"/>
      <c r="AC1903" s="3442"/>
      <c r="AD1903" s="3441"/>
      <c r="AE1903" s="3441"/>
      <c r="AF1903" s="3443"/>
      <c r="AG1903" s="3443"/>
      <c r="AH1903" s="3441"/>
      <c r="AI1903" s="1263">
        <f>AI1865+AI1852+AI1806</f>
        <v>0</v>
      </c>
      <c r="AJ1903" s="3231"/>
      <c r="AK1903" s="2742"/>
      <c r="AL1903" s="3646"/>
      <c r="AM1903" s="253"/>
      <c r="AN1903" s="253"/>
      <c r="AO1903" s="253"/>
      <c r="AP1903" s="253"/>
      <c r="AQ1903" s="253"/>
      <c r="AR1903" s="253"/>
      <c r="AS1903" s="253"/>
      <c r="AT1903" s="253"/>
      <c r="AU1903" s="253"/>
      <c r="AV1903" s="253"/>
      <c r="AW1903" s="253"/>
      <c r="AX1903" s="253"/>
      <c r="AY1903" s="253"/>
      <c r="AZ1903" s="253"/>
      <c r="BA1903" s="253"/>
      <c r="BB1903" s="253"/>
      <c r="BC1903" s="253"/>
      <c r="BD1903" s="253"/>
      <c r="BE1903" s="253"/>
      <c r="BF1903" s="253"/>
      <c r="BG1903" s="253"/>
      <c r="BH1903" s="253"/>
      <c r="BI1903" s="253"/>
      <c r="BJ1903" s="253"/>
      <c r="BK1903" s="253"/>
      <c r="BL1903" s="253"/>
      <c r="BM1903" s="253"/>
      <c r="BN1903" s="253"/>
      <c r="BO1903" s="253"/>
      <c r="BP1903" s="253"/>
      <c r="BQ1903" s="253"/>
      <c r="BR1903" s="253"/>
      <c r="BS1903" s="253"/>
      <c r="BT1903" s="253"/>
      <c r="BU1903" s="253"/>
      <c r="BV1903" s="253"/>
      <c r="BW1903" s="253"/>
      <c r="BX1903" s="253"/>
      <c r="BY1903" s="253"/>
      <c r="BZ1903" s="253"/>
      <c r="CA1903" s="253"/>
      <c r="CB1903" s="253"/>
      <c r="CC1903" s="253"/>
      <c r="CD1903" s="253"/>
      <c r="CE1903" s="253"/>
      <c r="CF1903" s="253"/>
      <c r="CG1903" s="253"/>
      <c r="CH1903" s="253"/>
      <c r="CI1903" s="253"/>
      <c r="CJ1903" s="253"/>
      <c r="CK1903" s="253"/>
      <c r="CL1903" s="253"/>
      <c r="CM1903" s="253"/>
      <c r="CN1903" s="253"/>
      <c r="CO1903" s="253"/>
      <c r="CP1903" s="253"/>
      <c r="CQ1903" s="253"/>
      <c r="CR1903" s="253"/>
      <c r="CS1903" s="253"/>
      <c r="CT1903" s="253"/>
      <c r="CU1903" s="253"/>
      <c r="CV1903" s="253"/>
      <c r="CW1903" s="253"/>
      <c r="CX1903" s="253"/>
      <c r="CY1903" s="253"/>
      <c r="CZ1903" s="253"/>
      <c r="DA1903" s="253"/>
      <c r="DB1903" s="253"/>
      <c r="DC1903" s="253"/>
      <c r="DD1903" s="253"/>
      <c r="DE1903" s="253"/>
      <c r="DF1903" s="253"/>
      <c r="DG1903" s="253"/>
      <c r="DH1903" s="253"/>
      <c r="DI1903" s="253"/>
      <c r="DJ1903" s="253"/>
      <c r="DK1903" s="253"/>
      <c r="DL1903" s="253"/>
      <c r="DM1903" s="253"/>
      <c r="DN1903" s="253"/>
      <c r="DO1903" s="253"/>
      <c r="DP1903" s="253"/>
      <c r="DQ1903" s="253"/>
      <c r="DR1903" s="253"/>
      <c r="DS1903" s="253"/>
      <c r="DT1903" s="253"/>
      <c r="DU1903" s="253"/>
      <c r="DV1903" s="253"/>
      <c r="DW1903" s="253"/>
      <c r="DX1903" s="253"/>
      <c r="DY1903" s="253"/>
      <c r="DZ1903" s="253"/>
      <c r="EA1903" s="253"/>
      <c r="EB1903" s="253"/>
      <c r="EC1903" s="253"/>
      <c r="ED1903" s="253"/>
      <c r="EE1903" s="253"/>
      <c r="EF1903" s="253"/>
      <c r="EG1903" s="253"/>
      <c r="EH1903" s="253"/>
      <c r="EI1903" s="253"/>
      <c r="EJ1903" s="253"/>
      <c r="EK1903" s="253"/>
      <c r="EL1903" s="253"/>
      <c r="EM1903" s="253"/>
      <c r="EN1903" s="253"/>
      <c r="EO1903" s="253"/>
      <c r="EP1903" s="253"/>
      <c r="EQ1903" s="253"/>
      <c r="ER1903" s="253"/>
      <c r="ES1903" s="253"/>
      <c r="ET1903" s="253"/>
      <c r="EU1903" s="253"/>
      <c r="EV1903" s="253"/>
      <c r="EW1903" s="253"/>
      <c r="EX1903" s="253"/>
      <c r="EY1903" s="253"/>
      <c r="EZ1903" s="253"/>
      <c r="FA1903" s="253"/>
      <c r="FB1903" s="253"/>
      <c r="FC1903" s="253"/>
      <c r="FD1903" s="253"/>
      <c r="FE1903" s="253"/>
      <c r="FF1903" s="253"/>
      <c r="FG1903" s="253"/>
      <c r="FH1903" s="253"/>
      <c r="FI1903" s="253"/>
      <c r="FJ1903" s="253"/>
      <c r="FK1903" s="253"/>
      <c r="FL1903" s="253"/>
      <c r="FM1903" s="253"/>
      <c r="FN1903" s="253"/>
      <c r="FO1903" s="253"/>
      <c r="FP1903" s="253"/>
      <c r="FQ1903" s="253"/>
      <c r="FR1903" s="253"/>
      <c r="FS1903" s="253"/>
      <c r="FT1903" s="253"/>
      <c r="FU1903" s="253"/>
      <c r="FV1903" s="253"/>
      <c r="FW1903" s="253"/>
      <c r="FX1903" s="253"/>
      <c r="FY1903" s="253"/>
      <c r="FZ1903" s="253"/>
      <c r="GA1903" s="253"/>
      <c r="GB1903" s="253"/>
      <c r="GC1903" s="253"/>
      <c r="GD1903" s="253"/>
      <c r="GE1903" s="253"/>
      <c r="GF1903" s="253"/>
      <c r="GG1903" s="253"/>
      <c r="GH1903" s="253"/>
      <c r="GI1903" s="253"/>
      <c r="GJ1903" s="253"/>
      <c r="GK1903" s="253"/>
      <c r="GL1903" s="253"/>
      <c r="GM1903" s="253"/>
      <c r="GN1903" s="253"/>
      <c r="GO1903" s="253"/>
      <c r="GP1903" s="253"/>
      <c r="GQ1903" s="253"/>
      <c r="GR1903" s="253"/>
      <c r="GS1903" s="253"/>
      <c r="GT1903" s="253"/>
      <c r="GU1903" s="253"/>
      <c r="GV1903" s="253"/>
      <c r="GW1903" s="253"/>
      <c r="GX1903" s="253"/>
      <c r="GY1903" s="253"/>
      <c r="GZ1903" s="253"/>
      <c r="HA1903" s="253"/>
      <c r="HB1903" s="253"/>
      <c r="HC1903" s="253"/>
      <c r="HD1903" s="253"/>
      <c r="HE1903" s="253"/>
      <c r="HF1903" s="253"/>
      <c r="HG1903" s="253"/>
      <c r="HH1903" s="253"/>
      <c r="HI1903" s="253"/>
      <c r="HJ1903" s="253"/>
      <c r="HK1903" s="253"/>
      <c r="HL1903" s="253"/>
      <c r="HM1903" s="253"/>
      <c r="HN1903" s="253"/>
      <c r="HO1903" s="253"/>
      <c r="HP1903" s="253"/>
      <c r="HQ1903" s="253"/>
      <c r="HR1903" s="253"/>
      <c r="HS1903" s="253"/>
      <c r="HT1903" s="253"/>
      <c r="HU1903" s="253"/>
      <c r="HV1903" s="253"/>
      <c r="HW1903" s="253"/>
      <c r="HX1903" s="253"/>
      <c r="HY1903" s="253"/>
      <c r="HZ1903" s="253"/>
      <c r="IA1903" s="253"/>
      <c r="IB1903" s="253"/>
      <c r="IC1903" s="253"/>
      <c r="ID1903" s="253"/>
      <c r="IE1903" s="253"/>
      <c r="IF1903" s="253"/>
      <c r="IG1903" s="253"/>
      <c r="IH1903" s="253"/>
      <c r="II1903" s="253"/>
      <c r="IJ1903" s="253"/>
      <c r="IK1903" s="253"/>
      <c r="IL1903" s="253"/>
      <c r="IM1903" s="253"/>
      <c r="IN1903" s="253"/>
      <c r="IO1903" s="253"/>
      <c r="IP1903" s="253"/>
      <c r="IQ1903" s="253"/>
      <c r="IR1903" s="253"/>
      <c r="IS1903" s="253"/>
      <c r="IT1903" s="253"/>
      <c r="IU1903" s="253"/>
      <c r="IV1903" s="253"/>
      <c r="IW1903" s="253"/>
      <c r="IX1903" s="253"/>
      <c r="IY1903" s="253"/>
      <c r="IZ1903" s="253"/>
      <c r="JA1903" s="253"/>
      <c r="JB1903" s="253"/>
      <c r="JC1903" s="253"/>
      <c r="JD1903" s="253"/>
      <c r="JE1903" s="253"/>
      <c r="JF1903" s="253"/>
      <c r="JG1903" s="253"/>
      <c r="JH1903" s="253"/>
      <c r="JI1903" s="253"/>
    </row>
    <row r="1904" spans="1:269" s="1178" customFormat="1" x14ac:dyDescent="0.25">
      <c r="A1904" s="411"/>
      <c r="B1904" s="411">
        <v>1</v>
      </c>
      <c r="C1904" s="336" t="s">
        <v>349</v>
      </c>
      <c r="D1904" s="336"/>
      <c r="E1904" s="336"/>
      <c r="F1904" s="2350">
        <f t="shared" si="1260"/>
        <v>3640</v>
      </c>
      <c r="G1904" s="1047">
        <f t="shared" si="1260"/>
        <v>2731</v>
      </c>
      <c r="H1904" s="1047">
        <f t="shared" si="1260"/>
        <v>2728</v>
      </c>
      <c r="I1904" s="1047">
        <f>H1904/G1904*100</f>
        <v>99.890150128158183</v>
      </c>
      <c r="J1904" s="3144"/>
      <c r="K1904" s="3144"/>
      <c r="L1904" s="3145"/>
      <c r="M1904" s="3145"/>
      <c r="N1904" s="3145"/>
      <c r="O1904" s="3145"/>
      <c r="P1904" s="3145"/>
      <c r="Q1904" s="3145"/>
      <c r="R1904" s="3441"/>
      <c r="S1904" s="3441"/>
      <c r="T1904" s="3441"/>
      <c r="U1904" s="3441"/>
      <c r="V1904" s="3441"/>
      <c r="W1904" s="3441"/>
      <c r="X1904" s="3441"/>
      <c r="Y1904" s="3441"/>
      <c r="Z1904" s="3441"/>
      <c r="AA1904" s="3441"/>
      <c r="AB1904" s="3441"/>
      <c r="AC1904" s="3442"/>
      <c r="AD1904" s="3441"/>
      <c r="AE1904" s="3441"/>
      <c r="AF1904" s="3443"/>
      <c r="AG1904" s="3443"/>
      <c r="AH1904" s="3441"/>
      <c r="AI1904" s="1263">
        <f>AI1866+AI1853+AI1807</f>
        <v>0</v>
      </c>
      <c r="AJ1904" s="3231"/>
      <c r="AK1904" s="2742"/>
      <c r="AL1904" s="3646"/>
      <c r="AM1904" s="253"/>
      <c r="AN1904" s="253"/>
      <c r="AO1904" s="253"/>
      <c r="AP1904" s="253"/>
      <c r="AQ1904" s="253"/>
      <c r="AR1904" s="253"/>
      <c r="AS1904" s="253"/>
      <c r="AT1904" s="253"/>
      <c r="AU1904" s="253"/>
      <c r="AV1904" s="253"/>
      <c r="AW1904" s="253"/>
      <c r="AX1904" s="253"/>
      <c r="AY1904" s="253"/>
      <c r="AZ1904" s="253"/>
      <c r="BA1904" s="253"/>
      <c r="BB1904" s="253"/>
      <c r="BC1904" s="253"/>
      <c r="BD1904" s="253"/>
      <c r="BE1904" s="253"/>
      <c r="BF1904" s="253"/>
      <c r="BG1904" s="253"/>
      <c r="BH1904" s="253"/>
      <c r="BI1904" s="253"/>
      <c r="BJ1904" s="253"/>
      <c r="BK1904" s="253"/>
      <c r="BL1904" s="253"/>
      <c r="BM1904" s="253"/>
      <c r="BN1904" s="253"/>
      <c r="BO1904" s="253"/>
      <c r="BP1904" s="253"/>
      <c r="BQ1904" s="253"/>
      <c r="BR1904" s="253"/>
      <c r="BS1904" s="253"/>
      <c r="BT1904" s="253"/>
      <c r="BU1904" s="253"/>
      <c r="BV1904" s="253"/>
      <c r="BW1904" s="253"/>
      <c r="BX1904" s="253"/>
      <c r="BY1904" s="253"/>
      <c r="BZ1904" s="253"/>
      <c r="CA1904" s="253"/>
      <c r="CB1904" s="253"/>
      <c r="CC1904" s="253"/>
      <c r="CD1904" s="253"/>
      <c r="CE1904" s="253"/>
      <c r="CF1904" s="253"/>
      <c r="CG1904" s="253"/>
      <c r="CH1904" s="253"/>
      <c r="CI1904" s="253"/>
      <c r="CJ1904" s="253"/>
      <c r="CK1904" s="253"/>
      <c r="CL1904" s="253"/>
      <c r="CM1904" s="253"/>
      <c r="CN1904" s="253"/>
      <c r="CO1904" s="253"/>
      <c r="CP1904" s="253"/>
      <c r="CQ1904" s="253"/>
      <c r="CR1904" s="253"/>
      <c r="CS1904" s="253"/>
      <c r="CT1904" s="253"/>
      <c r="CU1904" s="253"/>
      <c r="CV1904" s="253"/>
      <c r="CW1904" s="253"/>
      <c r="CX1904" s="253"/>
      <c r="CY1904" s="253"/>
      <c r="CZ1904" s="253"/>
      <c r="DA1904" s="253"/>
      <c r="DB1904" s="253"/>
      <c r="DC1904" s="253"/>
      <c r="DD1904" s="253"/>
      <c r="DE1904" s="253"/>
      <c r="DF1904" s="253"/>
      <c r="DG1904" s="253"/>
      <c r="DH1904" s="253"/>
      <c r="DI1904" s="253"/>
      <c r="DJ1904" s="253"/>
      <c r="DK1904" s="253"/>
      <c r="DL1904" s="253"/>
      <c r="DM1904" s="253"/>
      <c r="DN1904" s="253"/>
      <c r="DO1904" s="253"/>
      <c r="DP1904" s="253"/>
      <c r="DQ1904" s="253"/>
      <c r="DR1904" s="253"/>
      <c r="DS1904" s="253"/>
      <c r="DT1904" s="253"/>
      <c r="DU1904" s="253"/>
      <c r="DV1904" s="253"/>
      <c r="DW1904" s="253"/>
      <c r="DX1904" s="253"/>
      <c r="DY1904" s="253"/>
      <c r="DZ1904" s="253"/>
      <c r="EA1904" s="253"/>
      <c r="EB1904" s="253"/>
      <c r="EC1904" s="253"/>
      <c r="ED1904" s="253"/>
      <c r="EE1904" s="253"/>
      <c r="EF1904" s="253"/>
      <c r="EG1904" s="253"/>
      <c r="EH1904" s="253"/>
      <c r="EI1904" s="253"/>
      <c r="EJ1904" s="253"/>
      <c r="EK1904" s="253"/>
      <c r="EL1904" s="253"/>
      <c r="EM1904" s="253"/>
      <c r="EN1904" s="253"/>
      <c r="EO1904" s="253"/>
      <c r="EP1904" s="253"/>
      <c r="EQ1904" s="253"/>
      <c r="ER1904" s="253"/>
      <c r="ES1904" s="253"/>
      <c r="ET1904" s="253"/>
      <c r="EU1904" s="253"/>
      <c r="EV1904" s="253"/>
      <c r="EW1904" s="253"/>
      <c r="EX1904" s="253"/>
      <c r="EY1904" s="253"/>
      <c r="EZ1904" s="253"/>
      <c r="FA1904" s="253"/>
      <c r="FB1904" s="253"/>
      <c r="FC1904" s="253"/>
      <c r="FD1904" s="253"/>
      <c r="FE1904" s="253"/>
      <c r="FF1904" s="253"/>
      <c r="FG1904" s="253"/>
      <c r="FH1904" s="253"/>
      <c r="FI1904" s="253"/>
      <c r="FJ1904" s="253"/>
      <c r="FK1904" s="253"/>
      <c r="FL1904" s="253"/>
      <c r="FM1904" s="253"/>
      <c r="FN1904" s="253"/>
      <c r="FO1904" s="253"/>
      <c r="FP1904" s="253"/>
      <c r="FQ1904" s="253"/>
      <c r="FR1904" s="253"/>
      <c r="FS1904" s="253"/>
      <c r="FT1904" s="253"/>
      <c r="FU1904" s="253"/>
      <c r="FV1904" s="253"/>
      <c r="FW1904" s="253"/>
      <c r="FX1904" s="253"/>
      <c r="FY1904" s="253"/>
      <c r="FZ1904" s="253"/>
      <c r="GA1904" s="253"/>
      <c r="GB1904" s="253"/>
      <c r="GC1904" s="253"/>
      <c r="GD1904" s="253"/>
      <c r="GE1904" s="253"/>
      <c r="GF1904" s="253"/>
      <c r="GG1904" s="253"/>
      <c r="GH1904" s="253"/>
      <c r="GI1904" s="253"/>
      <c r="GJ1904" s="253"/>
      <c r="GK1904" s="253"/>
      <c r="GL1904" s="253"/>
      <c r="GM1904" s="253"/>
      <c r="GN1904" s="253"/>
      <c r="GO1904" s="253"/>
      <c r="GP1904" s="253"/>
      <c r="GQ1904" s="253"/>
      <c r="GR1904" s="253"/>
      <c r="GS1904" s="253"/>
      <c r="GT1904" s="253"/>
      <c r="GU1904" s="253"/>
      <c r="GV1904" s="253"/>
      <c r="GW1904" s="253"/>
      <c r="GX1904" s="253"/>
      <c r="GY1904" s="253"/>
      <c r="GZ1904" s="253"/>
      <c r="HA1904" s="253"/>
      <c r="HB1904" s="253"/>
      <c r="HC1904" s="253"/>
      <c r="HD1904" s="253"/>
      <c r="HE1904" s="253"/>
      <c r="HF1904" s="253"/>
      <c r="HG1904" s="253"/>
      <c r="HH1904" s="253"/>
      <c r="HI1904" s="253"/>
      <c r="HJ1904" s="253"/>
      <c r="HK1904" s="253"/>
      <c r="HL1904" s="253"/>
      <c r="HM1904" s="253"/>
      <c r="HN1904" s="253"/>
      <c r="HO1904" s="253"/>
      <c r="HP1904" s="253"/>
      <c r="HQ1904" s="253"/>
      <c r="HR1904" s="253"/>
      <c r="HS1904" s="253"/>
      <c r="HT1904" s="253"/>
      <c r="HU1904" s="253"/>
      <c r="HV1904" s="253"/>
      <c r="HW1904" s="253"/>
      <c r="HX1904" s="253"/>
      <c r="HY1904" s="253"/>
      <c r="HZ1904" s="253"/>
      <c r="IA1904" s="253"/>
      <c r="IB1904" s="253"/>
      <c r="IC1904" s="253"/>
      <c r="ID1904" s="253"/>
      <c r="IE1904" s="253"/>
      <c r="IF1904" s="253"/>
      <c r="IG1904" s="253"/>
      <c r="IH1904" s="253"/>
      <c r="II1904" s="253"/>
      <c r="IJ1904" s="253"/>
      <c r="IK1904" s="253"/>
      <c r="IL1904" s="253"/>
      <c r="IM1904" s="253"/>
      <c r="IN1904" s="253"/>
      <c r="IO1904" s="253"/>
      <c r="IP1904" s="253"/>
      <c r="IQ1904" s="253"/>
      <c r="IR1904" s="253"/>
      <c r="IS1904" s="253"/>
      <c r="IT1904" s="253"/>
      <c r="IU1904" s="253"/>
      <c r="IV1904" s="253"/>
      <c r="IW1904" s="253"/>
      <c r="IX1904" s="253"/>
      <c r="IY1904" s="253"/>
      <c r="IZ1904" s="253"/>
      <c r="JA1904" s="253"/>
      <c r="JB1904" s="253"/>
      <c r="JC1904" s="253"/>
      <c r="JD1904" s="253"/>
      <c r="JE1904" s="253"/>
      <c r="JF1904" s="253"/>
      <c r="JG1904" s="253"/>
      <c r="JH1904" s="253"/>
      <c r="JI1904" s="253"/>
    </row>
    <row r="1905" spans="1:269" s="1178" customFormat="1" ht="30" x14ac:dyDescent="0.25">
      <c r="A1905" s="411"/>
      <c r="B1905" s="411">
        <v>1</v>
      </c>
      <c r="C1905" s="336" t="s">
        <v>374</v>
      </c>
      <c r="D1905" s="336"/>
      <c r="E1905" s="336"/>
      <c r="F1905" s="2350">
        <f>F1808</f>
        <v>8400</v>
      </c>
      <c r="G1905" s="1047">
        <f>G1808</f>
        <v>6300</v>
      </c>
      <c r="H1905" s="1047">
        <f>H1808</f>
        <v>6693.1999999999989</v>
      </c>
      <c r="I1905" s="1047">
        <f>I1808</f>
        <v>106.24126984126983</v>
      </c>
      <c r="J1905" s="3144"/>
      <c r="K1905" s="3144"/>
      <c r="L1905" s="3145"/>
      <c r="M1905" s="3145"/>
      <c r="N1905" s="3145"/>
      <c r="O1905" s="3145"/>
      <c r="P1905" s="3145"/>
      <c r="Q1905" s="3145"/>
      <c r="R1905" s="3441"/>
      <c r="S1905" s="3441"/>
      <c r="T1905" s="3441"/>
      <c r="U1905" s="3441"/>
      <c r="V1905" s="3441"/>
      <c r="W1905" s="3441"/>
      <c r="X1905" s="3441"/>
      <c r="Y1905" s="3441"/>
      <c r="Z1905" s="3441"/>
      <c r="AA1905" s="3441"/>
      <c r="AB1905" s="3441"/>
      <c r="AC1905" s="3442"/>
      <c r="AD1905" s="3441"/>
      <c r="AE1905" s="3441"/>
      <c r="AF1905" s="3443"/>
      <c r="AG1905" s="3443"/>
      <c r="AH1905" s="3441"/>
      <c r="AI1905" s="1263">
        <f>AI1808</f>
        <v>0</v>
      </c>
      <c r="AJ1905" s="3231"/>
      <c r="AK1905" s="2742"/>
      <c r="AL1905" s="3646"/>
      <c r="AM1905" s="253"/>
      <c r="AN1905" s="253"/>
      <c r="AO1905" s="253"/>
      <c r="AP1905" s="253"/>
      <c r="AQ1905" s="253"/>
      <c r="AR1905" s="253"/>
      <c r="AS1905" s="253"/>
      <c r="AT1905" s="253"/>
      <c r="AU1905" s="253"/>
      <c r="AV1905" s="253"/>
      <c r="AW1905" s="253"/>
      <c r="AX1905" s="253"/>
      <c r="AY1905" s="253"/>
      <c r="AZ1905" s="253"/>
      <c r="BA1905" s="253"/>
      <c r="BB1905" s="253"/>
      <c r="BC1905" s="253"/>
      <c r="BD1905" s="253"/>
      <c r="BE1905" s="253"/>
      <c r="BF1905" s="253"/>
      <c r="BG1905" s="253"/>
      <c r="BH1905" s="253"/>
      <c r="BI1905" s="253"/>
      <c r="BJ1905" s="253"/>
      <c r="BK1905" s="253"/>
      <c r="BL1905" s="253"/>
      <c r="BM1905" s="253"/>
      <c r="BN1905" s="253"/>
      <c r="BO1905" s="253"/>
      <c r="BP1905" s="253"/>
      <c r="BQ1905" s="253"/>
      <c r="BR1905" s="253"/>
      <c r="BS1905" s="253"/>
      <c r="BT1905" s="253"/>
      <c r="BU1905" s="253"/>
      <c r="BV1905" s="253"/>
      <c r="BW1905" s="253"/>
      <c r="BX1905" s="253"/>
      <c r="BY1905" s="253"/>
      <c r="BZ1905" s="253"/>
      <c r="CA1905" s="253"/>
      <c r="CB1905" s="253"/>
      <c r="CC1905" s="253"/>
      <c r="CD1905" s="253"/>
      <c r="CE1905" s="253"/>
      <c r="CF1905" s="253"/>
      <c r="CG1905" s="253"/>
      <c r="CH1905" s="253"/>
      <c r="CI1905" s="253"/>
      <c r="CJ1905" s="253"/>
      <c r="CK1905" s="253"/>
      <c r="CL1905" s="253"/>
      <c r="CM1905" s="253"/>
      <c r="CN1905" s="253"/>
      <c r="CO1905" s="253"/>
      <c r="CP1905" s="253"/>
      <c r="CQ1905" s="253"/>
      <c r="CR1905" s="253"/>
      <c r="CS1905" s="253"/>
      <c r="CT1905" s="253"/>
      <c r="CU1905" s="253"/>
      <c r="CV1905" s="253"/>
      <c r="CW1905" s="253"/>
      <c r="CX1905" s="253"/>
      <c r="CY1905" s="253"/>
      <c r="CZ1905" s="253"/>
      <c r="DA1905" s="253"/>
      <c r="DB1905" s="253"/>
      <c r="DC1905" s="253"/>
      <c r="DD1905" s="253"/>
      <c r="DE1905" s="253"/>
      <c r="DF1905" s="253"/>
      <c r="DG1905" s="253"/>
      <c r="DH1905" s="253"/>
      <c r="DI1905" s="253"/>
      <c r="DJ1905" s="253"/>
      <c r="DK1905" s="253"/>
      <c r="DL1905" s="253"/>
      <c r="DM1905" s="253"/>
      <c r="DN1905" s="253"/>
      <c r="DO1905" s="253"/>
      <c r="DP1905" s="253"/>
      <c r="DQ1905" s="253"/>
      <c r="DR1905" s="253"/>
      <c r="DS1905" s="253"/>
      <c r="DT1905" s="253"/>
      <c r="DU1905" s="253"/>
      <c r="DV1905" s="253"/>
      <c r="DW1905" s="253"/>
      <c r="DX1905" s="253"/>
      <c r="DY1905" s="253"/>
      <c r="DZ1905" s="253"/>
      <c r="EA1905" s="253"/>
      <c r="EB1905" s="253"/>
      <c r="EC1905" s="253"/>
      <c r="ED1905" s="253"/>
      <c r="EE1905" s="253"/>
      <c r="EF1905" s="253"/>
      <c r="EG1905" s="253"/>
      <c r="EH1905" s="253"/>
      <c r="EI1905" s="253"/>
      <c r="EJ1905" s="253"/>
      <c r="EK1905" s="253"/>
      <c r="EL1905" s="253"/>
      <c r="EM1905" s="253"/>
      <c r="EN1905" s="253"/>
      <c r="EO1905" s="253"/>
      <c r="EP1905" s="253"/>
      <c r="EQ1905" s="253"/>
      <c r="ER1905" s="253"/>
      <c r="ES1905" s="253"/>
      <c r="ET1905" s="253"/>
      <c r="EU1905" s="253"/>
      <c r="EV1905" s="253"/>
      <c r="EW1905" s="253"/>
      <c r="EX1905" s="253"/>
      <c r="EY1905" s="253"/>
      <c r="EZ1905" s="253"/>
      <c r="FA1905" s="253"/>
      <c r="FB1905" s="253"/>
      <c r="FC1905" s="253"/>
      <c r="FD1905" s="253"/>
      <c r="FE1905" s="253"/>
      <c r="FF1905" s="253"/>
      <c r="FG1905" s="253"/>
      <c r="FH1905" s="253"/>
      <c r="FI1905" s="253"/>
      <c r="FJ1905" s="253"/>
      <c r="FK1905" s="253"/>
      <c r="FL1905" s="253"/>
      <c r="FM1905" s="253"/>
      <c r="FN1905" s="253"/>
      <c r="FO1905" s="253"/>
      <c r="FP1905" s="253"/>
      <c r="FQ1905" s="253"/>
      <c r="FR1905" s="253"/>
      <c r="FS1905" s="253"/>
      <c r="FT1905" s="253"/>
      <c r="FU1905" s="253"/>
      <c r="FV1905" s="253"/>
      <c r="FW1905" s="253"/>
      <c r="FX1905" s="253"/>
      <c r="FY1905" s="253"/>
      <c r="FZ1905" s="253"/>
      <c r="GA1905" s="253"/>
      <c r="GB1905" s="253"/>
      <c r="GC1905" s="253"/>
      <c r="GD1905" s="253"/>
      <c r="GE1905" s="253"/>
      <c r="GF1905" s="253"/>
      <c r="GG1905" s="253"/>
      <c r="GH1905" s="253"/>
      <c r="GI1905" s="253"/>
      <c r="GJ1905" s="253"/>
      <c r="GK1905" s="253"/>
      <c r="GL1905" s="253"/>
      <c r="GM1905" s="253"/>
      <c r="GN1905" s="253"/>
      <c r="GO1905" s="253"/>
      <c r="GP1905" s="253"/>
      <c r="GQ1905" s="253"/>
      <c r="GR1905" s="253"/>
      <c r="GS1905" s="253"/>
      <c r="GT1905" s="253"/>
      <c r="GU1905" s="253"/>
      <c r="GV1905" s="253"/>
      <c r="GW1905" s="253"/>
      <c r="GX1905" s="253"/>
      <c r="GY1905" s="253"/>
      <c r="GZ1905" s="253"/>
      <c r="HA1905" s="253"/>
      <c r="HB1905" s="253"/>
      <c r="HC1905" s="253"/>
      <c r="HD1905" s="253"/>
      <c r="HE1905" s="253"/>
      <c r="HF1905" s="253"/>
      <c r="HG1905" s="253"/>
      <c r="HH1905" s="253"/>
      <c r="HI1905" s="253"/>
      <c r="HJ1905" s="253"/>
      <c r="HK1905" s="253"/>
      <c r="HL1905" s="253"/>
      <c r="HM1905" s="253"/>
      <c r="HN1905" s="253"/>
      <c r="HO1905" s="253"/>
      <c r="HP1905" s="253"/>
      <c r="HQ1905" s="253"/>
      <c r="HR1905" s="253"/>
      <c r="HS1905" s="253"/>
      <c r="HT1905" s="253"/>
      <c r="HU1905" s="253"/>
      <c r="HV1905" s="253"/>
      <c r="HW1905" s="253"/>
      <c r="HX1905" s="253"/>
      <c r="HY1905" s="253"/>
      <c r="HZ1905" s="253"/>
      <c r="IA1905" s="253"/>
      <c r="IB1905" s="253"/>
      <c r="IC1905" s="253"/>
      <c r="ID1905" s="253"/>
      <c r="IE1905" s="253"/>
      <c r="IF1905" s="253"/>
      <c r="IG1905" s="253"/>
      <c r="IH1905" s="253"/>
      <c r="II1905" s="253"/>
      <c r="IJ1905" s="253"/>
      <c r="IK1905" s="253"/>
      <c r="IL1905" s="253"/>
      <c r="IM1905" s="253"/>
      <c r="IN1905" s="253"/>
      <c r="IO1905" s="253"/>
      <c r="IP1905" s="253"/>
      <c r="IQ1905" s="253"/>
      <c r="IR1905" s="253"/>
      <c r="IS1905" s="253"/>
      <c r="IT1905" s="253"/>
      <c r="IU1905" s="253"/>
      <c r="IV1905" s="253"/>
      <c r="IW1905" s="253"/>
      <c r="IX1905" s="253"/>
      <c r="IY1905" s="253"/>
      <c r="IZ1905" s="253"/>
      <c r="JA1905" s="253"/>
      <c r="JB1905" s="253"/>
      <c r="JC1905" s="253"/>
      <c r="JD1905" s="253"/>
      <c r="JE1905" s="253"/>
      <c r="JF1905" s="253"/>
      <c r="JG1905" s="253"/>
      <c r="JH1905" s="253"/>
      <c r="JI1905" s="253"/>
    </row>
    <row r="1906" spans="1:269" s="1178" customFormat="1" ht="60" x14ac:dyDescent="0.25">
      <c r="A1906" s="411"/>
      <c r="B1906" s="411">
        <v>1</v>
      </c>
      <c r="C1906" s="336" t="s">
        <v>351</v>
      </c>
      <c r="D1906" s="336"/>
      <c r="E1906" s="336"/>
      <c r="F1906" s="2350">
        <f>F1869+F1856+F1809</f>
        <v>0</v>
      </c>
      <c r="G1906" s="2350">
        <f>G1869+G1856+G1809</f>
        <v>0</v>
      </c>
      <c r="H1906" s="2350">
        <f>H1869+H1856+H1809</f>
        <v>0</v>
      </c>
      <c r="I1906" s="1047"/>
      <c r="J1906" s="3144"/>
      <c r="K1906" s="3144"/>
      <c r="L1906" s="3145"/>
      <c r="M1906" s="3145"/>
      <c r="N1906" s="3145"/>
      <c r="O1906" s="3145"/>
      <c r="P1906" s="3145"/>
      <c r="Q1906" s="3145"/>
      <c r="R1906" s="3441"/>
      <c r="S1906" s="3441"/>
      <c r="T1906" s="3441"/>
      <c r="U1906" s="3441"/>
      <c r="V1906" s="3441"/>
      <c r="W1906" s="3441"/>
      <c r="X1906" s="3441"/>
      <c r="Y1906" s="3441"/>
      <c r="Z1906" s="3441"/>
      <c r="AA1906" s="3441"/>
      <c r="AB1906" s="3441"/>
      <c r="AC1906" s="3442"/>
      <c r="AD1906" s="3441"/>
      <c r="AE1906" s="3441"/>
      <c r="AF1906" s="3443"/>
      <c r="AG1906" s="3443"/>
      <c r="AH1906" s="3441"/>
      <c r="AI1906" s="1291">
        <f>AI1869+AI1856+AI1809</f>
        <v>0</v>
      </c>
      <c r="AJ1906" s="3231"/>
      <c r="AK1906" s="2742"/>
      <c r="AL1906" s="3646"/>
      <c r="AM1906" s="253"/>
      <c r="AN1906" s="253"/>
      <c r="AO1906" s="253"/>
      <c r="AP1906" s="253"/>
      <c r="AQ1906" s="253"/>
      <c r="AR1906" s="253"/>
      <c r="AS1906" s="253"/>
      <c r="AT1906" s="253"/>
      <c r="AU1906" s="253"/>
      <c r="AV1906" s="253"/>
      <c r="AW1906" s="253"/>
      <c r="AX1906" s="253"/>
      <c r="AY1906" s="253"/>
      <c r="AZ1906" s="253"/>
      <c r="BA1906" s="253"/>
      <c r="BB1906" s="253"/>
      <c r="BC1906" s="253"/>
      <c r="BD1906" s="253"/>
      <c r="BE1906" s="253"/>
      <c r="BF1906" s="253"/>
      <c r="BG1906" s="253"/>
      <c r="BH1906" s="253"/>
      <c r="BI1906" s="253"/>
      <c r="BJ1906" s="253"/>
      <c r="BK1906" s="253"/>
      <c r="BL1906" s="253"/>
      <c r="BM1906" s="253"/>
      <c r="BN1906" s="253"/>
      <c r="BO1906" s="253"/>
      <c r="BP1906" s="253"/>
      <c r="BQ1906" s="253"/>
      <c r="BR1906" s="253"/>
      <c r="BS1906" s="253"/>
      <c r="BT1906" s="253"/>
      <c r="BU1906" s="253"/>
      <c r="BV1906" s="253"/>
      <c r="BW1906" s="253"/>
      <c r="BX1906" s="253"/>
      <c r="BY1906" s="253"/>
      <c r="BZ1906" s="253"/>
      <c r="CA1906" s="253"/>
      <c r="CB1906" s="253"/>
      <c r="CC1906" s="253"/>
      <c r="CD1906" s="253"/>
      <c r="CE1906" s="253"/>
      <c r="CF1906" s="253"/>
      <c r="CG1906" s="253"/>
      <c r="CH1906" s="253"/>
      <c r="CI1906" s="253"/>
      <c r="CJ1906" s="253"/>
      <c r="CK1906" s="253"/>
      <c r="CL1906" s="253"/>
      <c r="CM1906" s="253"/>
      <c r="CN1906" s="253"/>
      <c r="CO1906" s="253"/>
      <c r="CP1906" s="253"/>
      <c r="CQ1906" s="253"/>
      <c r="CR1906" s="253"/>
      <c r="CS1906" s="253"/>
      <c r="CT1906" s="253"/>
      <c r="CU1906" s="253"/>
      <c r="CV1906" s="253"/>
      <c r="CW1906" s="253"/>
      <c r="CX1906" s="253"/>
      <c r="CY1906" s="253"/>
      <c r="CZ1906" s="253"/>
      <c r="DA1906" s="253"/>
      <c r="DB1906" s="253"/>
      <c r="DC1906" s="253"/>
      <c r="DD1906" s="253"/>
      <c r="DE1906" s="253"/>
      <c r="DF1906" s="253"/>
      <c r="DG1906" s="253"/>
      <c r="DH1906" s="253"/>
      <c r="DI1906" s="253"/>
      <c r="DJ1906" s="253"/>
      <c r="DK1906" s="253"/>
      <c r="DL1906" s="253"/>
      <c r="DM1906" s="253"/>
      <c r="DN1906" s="253"/>
      <c r="DO1906" s="253"/>
      <c r="DP1906" s="253"/>
      <c r="DQ1906" s="253"/>
      <c r="DR1906" s="253"/>
      <c r="DS1906" s="253"/>
      <c r="DT1906" s="253"/>
      <c r="DU1906" s="253"/>
      <c r="DV1906" s="253"/>
      <c r="DW1906" s="253"/>
      <c r="DX1906" s="253"/>
      <c r="DY1906" s="253"/>
      <c r="DZ1906" s="253"/>
      <c r="EA1906" s="253"/>
      <c r="EB1906" s="253"/>
      <c r="EC1906" s="253"/>
      <c r="ED1906" s="253"/>
      <c r="EE1906" s="253"/>
      <c r="EF1906" s="253"/>
      <c r="EG1906" s="253"/>
      <c r="EH1906" s="253"/>
      <c r="EI1906" s="253"/>
      <c r="EJ1906" s="253"/>
      <c r="EK1906" s="253"/>
      <c r="EL1906" s="253"/>
      <c r="EM1906" s="253"/>
      <c r="EN1906" s="253"/>
      <c r="EO1906" s="253"/>
      <c r="EP1906" s="253"/>
      <c r="EQ1906" s="253"/>
      <c r="ER1906" s="253"/>
      <c r="ES1906" s="253"/>
      <c r="ET1906" s="253"/>
      <c r="EU1906" s="253"/>
      <c r="EV1906" s="253"/>
      <c r="EW1906" s="253"/>
      <c r="EX1906" s="253"/>
      <c r="EY1906" s="253"/>
      <c r="EZ1906" s="253"/>
      <c r="FA1906" s="253"/>
      <c r="FB1906" s="253"/>
      <c r="FC1906" s="253"/>
      <c r="FD1906" s="253"/>
      <c r="FE1906" s="253"/>
      <c r="FF1906" s="253"/>
      <c r="FG1906" s="253"/>
      <c r="FH1906" s="253"/>
      <c r="FI1906" s="253"/>
      <c r="FJ1906" s="253"/>
      <c r="FK1906" s="253"/>
      <c r="FL1906" s="253"/>
      <c r="FM1906" s="253"/>
      <c r="FN1906" s="253"/>
      <c r="FO1906" s="253"/>
      <c r="FP1906" s="253"/>
      <c r="FQ1906" s="253"/>
      <c r="FR1906" s="253"/>
      <c r="FS1906" s="253"/>
      <c r="FT1906" s="253"/>
      <c r="FU1906" s="253"/>
      <c r="FV1906" s="253"/>
      <c r="FW1906" s="253"/>
      <c r="FX1906" s="253"/>
      <c r="FY1906" s="253"/>
      <c r="FZ1906" s="253"/>
      <c r="GA1906" s="253"/>
      <c r="GB1906" s="253"/>
      <c r="GC1906" s="253"/>
      <c r="GD1906" s="253"/>
      <c r="GE1906" s="253"/>
      <c r="GF1906" s="253"/>
      <c r="GG1906" s="253"/>
      <c r="GH1906" s="253"/>
      <c r="GI1906" s="253"/>
      <c r="GJ1906" s="253"/>
      <c r="GK1906" s="253"/>
      <c r="GL1906" s="253"/>
      <c r="GM1906" s="253"/>
      <c r="GN1906" s="253"/>
      <c r="GO1906" s="253"/>
      <c r="GP1906" s="253"/>
      <c r="GQ1906" s="253"/>
      <c r="GR1906" s="253"/>
      <c r="GS1906" s="253"/>
      <c r="GT1906" s="253"/>
      <c r="GU1906" s="253"/>
      <c r="GV1906" s="253"/>
      <c r="GW1906" s="253"/>
      <c r="GX1906" s="253"/>
      <c r="GY1906" s="253"/>
      <c r="GZ1906" s="253"/>
      <c r="HA1906" s="253"/>
      <c r="HB1906" s="253"/>
      <c r="HC1906" s="253"/>
      <c r="HD1906" s="253"/>
      <c r="HE1906" s="253"/>
      <c r="HF1906" s="253"/>
      <c r="HG1906" s="253"/>
      <c r="HH1906" s="253"/>
      <c r="HI1906" s="253"/>
      <c r="HJ1906" s="253"/>
      <c r="HK1906" s="253"/>
      <c r="HL1906" s="253"/>
      <c r="HM1906" s="253"/>
      <c r="HN1906" s="253"/>
      <c r="HO1906" s="253"/>
      <c r="HP1906" s="253"/>
      <c r="HQ1906" s="253"/>
      <c r="HR1906" s="253"/>
      <c r="HS1906" s="253"/>
      <c r="HT1906" s="253"/>
      <c r="HU1906" s="253"/>
      <c r="HV1906" s="253"/>
      <c r="HW1906" s="253"/>
      <c r="HX1906" s="253"/>
      <c r="HY1906" s="253"/>
      <c r="HZ1906" s="253"/>
      <c r="IA1906" s="253"/>
      <c r="IB1906" s="253"/>
      <c r="IC1906" s="253"/>
      <c r="ID1906" s="253"/>
      <c r="IE1906" s="253"/>
      <c r="IF1906" s="253"/>
      <c r="IG1906" s="253"/>
      <c r="IH1906" s="253"/>
      <c r="II1906" s="253"/>
      <c r="IJ1906" s="253"/>
      <c r="IK1906" s="253"/>
      <c r="IL1906" s="253"/>
      <c r="IM1906" s="253"/>
      <c r="IN1906" s="253"/>
      <c r="IO1906" s="253"/>
      <c r="IP1906" s="253"/>
      <c r="IQ1906" s="253"/>
      <c r="IR1906" s="253"/>
      <c r="IS1906" s="253"/>
      <c r="IT1906" s="253"/>
      <c r="IU1906" s="253"/>
      <c r="IV1906" s="253"/>
      <c r="IW1906" s="253"/>
      <c r="IX1906" s="253"/>
      <c r="IY1906" s="253"/>
      <c r="IZ1906" s="253"/>
      <c r="JA1906" s="253"/>
      <c r="JB1906" s="253"/>
      <c r="JC1906" s="253"/>
      <c r="JD1906" s="253"/>
      <c r="JE1906" s="253"/>
      <c r="JF1906" s="253"/>
      <c r="JG1906" s="253"/>
      <c r="JH1906" s="253"/>
      <c r="JI1906" s="253"/>
    </row>
    <row r="1907" spans="1:269" s="1178" customFormat="1" ht="45" x14ac:dyDescent="0.25">
      <c r="A1907" s="411"/>
      <c r="B1907" s="411">
        <v>1</v>
      </c>
      <c r="C1907" s="816" t="s">
        <v>352</v>
      </c>
      <c r="D1907" s="336"/>
      <c r="E1907" s="336"/>
      <c r="F1907" s="2350">
        <f>F1868+F1855</f>
        <v>80</v>
      </c>
      <c r="G1907" s="1047">
        <f>G1868+G1855</f>
        <v>60</v>
      </c>
      <c r="H1907" s="1047">
        <f>H1868+H1855</f>
        <v>61</v>
      </c>
      <c r="I1907" s="1047">
        <f>H1907/G1907*100</f>
        <v>101.66666666666666</v>
      </c>
      <c r="J1907" s="3144"/>
      <c r="K1907" s="3144"/>
      <c r="L1907" s="3145"/>
      <c r="M1907" s="3145"/>
      <c r="N1907" s="3145"/>
      <c r="O1907" s="3145"/>
      <c r="P1907" s="3145"/>
      <c r="Q1907" s="3145"/>
      <c r="R1907" s="3441"/>
      <c r="S1907" s="3441"/>
      <c r="T1907" s="3441"/>
      <c r="U1907" s="3441"/>
      <c r="V1907" s="3441"/>
      <c r="W1907" s="3441"/>
      <c r="X1907" s="3441"/>
      <c r="Y1907" s="3441"/>
      <c r="Z1907" s="3441"/>
      <c r="AA1907" s="3441"/>
      <c r="AB1907" s="3441"/>
      <c r="AC1907" s="3442"/>
      <c r="AD1907" s="3441"/>
      <c r="AE1907" s="3441"/>
      <c r="AF1907" s="3443"/>
      <c r="AG1907" s="3443"/>
      <c r="AH1907" s="3441"/>
      <c r="AI1907" s="1263">
        <f>AI1868+AI1855</f>
        <v>0</v>
      </c>
      <c r="AJ1907" s="3231"/>
      <c r="AK1907" s="2742"/>
      <c r="AL1907" s="3646"/>
      <c r="AM1907" s="253"/>
      <c r="AN1907" s="253"/>
      <c r="AO1907" s="253"/>
      <c r="AP1907" s="253"/>
      <c r="AQ1907" s="253"/>
      <c r="AR1907" s="253"/>
      <c r="AS1907" s="253"/>
      <c r="AT1907" s="253"/>
      <c r="AU1907" s="253"/>
      <c r="AV1907" s="253"/>
      <c r="AW1907" s="253"/>
      <c r="AX1907" s="253"/>
      <c r="AY1907" s="253"/>
      <c r="AZ1907" s="253"/>
      <c r="BA1907" s="253"/>
      <c r="BB1907" s="253"/>
      <c r="BC1907" s="253"/>
      <c r="BD1907" s="253"/>
      <c r="BE1907" s="253"/>
      <c r="BF1907" s="253"/>
      <c r="BG1907" s="253"/>
      <c r="BH1907" s="253"/>
      <c r="BI1907" s="253"/>
      <c r="BJ1907" s="253"/>
      <c r="BK1907" s="253"/>
      <c r="BL1907" s="253"/>
      <c r="BM1907" s="253"/>
      <c r="BN1907" s="253"/>
      <c r="BO1907" s="253"/>
      <c r="BP1907" s="253"/>
      <c r="BQ1907" s="253"/>
      <c r="BR1907" s="253"/>
      <c r="BS1907" s="253"/>
      <c r="BT1907" s="253"/>
      <c r="BU1907" s="253"/>
      <c r="BV1907" s="253"/>
      <c r="BW1907" s="253"/>
      <c r="BX1907" s="253"/>
      <c r="BY1907" s="253"/>
      <c r="BZ1907" s="253"/>
      <c r="CA1907" s="253"/>
      <c r="CB1907" s="253"/>
      <c r="CC1907" s="253"/>
      <c r="CD1907" s="253"/>
      <c r="CE1907" s="253"/>
      <c r="CF1907" s="253"/>
      <c r="CG1907" s="253"/>
      <c r="CH1907" s="253"/>
      <c r="CI1907" s="253"/>
      <c r="CJ1907" s="253"/>
      <c r="CK1907" s="253"/>
      <c r="CL1907" s="253"/>
      <c r="CM1907" s="253"/>
      <c r="CN1907" s="253"/>
      <c r="CO1907" s="253"/>
      <c r="CP1907" s="253"/>
      <c r="CQ1907" s="253"/>
      <c r="CR1907" s="253"/>
      <c r="CS1907" s="253"/>
      <c r="CT1907" s="253"/>
      <c r="CU1907" s="253"/>
      <c r="CV1907" s="253"/>
      <c r="CW1907" s="253"/>
      <c r="CX1907" s="253"/>
      <c r="CY1907" s="253"/>
      <c r="CZ1907" s="253"/>
      <c r="DA1907" s="253"/>
      <c r="DB1907" s="253"/>
      <c r="DC1907" s="253"/>
      <c r="DD1907" s="253"/>
      <c r="DE1907" s="253"/>
      <c r="DF1907" s="253"/>
      <c r="DG1907" s="253"/>
      <c r="DH1907" s="253"/>
      <c r="DI1907" s="253"/>
      <c r="DJ1907" s="253"/>
      <c r="DK1907" s="253"/>
      <c r="DL1907" s="253"/>
      <c r="DM1907" s="253"/>
      <c r="DN1907" s="253"/>
      <c r="DO1907" s="253"/>
      <c r="DP1907" s="253"/>
      <c r="DQ1907" s="253"/>
      <c r="DR1907" s="253"/>
      <c r="DS1907" s="253"/>
      <c r="DT1907" s="253"/>
      <c r="DU1907" s="253"/>
      <c r="DV1907" s="253"/>
      <c r="DW1907" s="253"/>
      <c r="DX1907" s="253"/>
      <c r="DY1907" s="253"/>
      <c r="DZ1907" s="253"/>
      <c r="EA1907" s="253"/>
      <c r="EB1907" s="253"/>
      <c r="EC1907" s="253"/>
      <c r="ED1907" s="253"/>
      <c r="EE1907" s="253"/>
      <c r="EF1907" s="253"/>
      <c r="EG1907" s="253"/>
      <c r="EH1907" s="253"/>
      <c r="EI1907" s="253"/>
      <c r="EJ1907" s="253"/>
      <c r="EK1907" s="253"/>
      <c r="EL1907" s="253"/>
      <c r="EM1907" s="253"/>
      <c r="EN1907" s="253"/>
      <c r="EO1907" s="253"/>
      <c r="EP1907" s="253"/>
      <c r="EQ1907" s="253"/>
      <c r="ER1907" s="253"/>
      <c r="ES1907" s="253"/>
      <c r="ET1907" s="253"/>
      <c r="EU1907" s="253"/>
      <c r="EV1907" s="253"/>
      <c r="EW1907" s="253"/>
      <c r="EX1907" s="253"/>
      <c r="EY1907" s="253"/>
      <c r="EZ1907" s="253"/>
      <c r="FA1907" s="253"/>
      <c r="FB1907" s="253"/>
      <c r="FC1907" s="253"/>
      <c r="FD1907" s="253"/>
      <c r="FE1907" s="253"/>
      <c r="FF1907" s="253"/>
      <c r="FG1907" s="253"/>
      <c r="FH1907" s="253"/>
      <c r="FI1907" s="253"/>
      <c r="FJ1907" s="253"/>
      <c r="FK1907" s="253"/>
      <c r="FL1907" s="253"/>
      <c r="FM1907" s="253"/>
      <c r="FN1907" s="253"/>
      <c r="FO1907" s="253"/>
      <c r="FP1907" s="253"/>
      <c r="FQ1907" s="253"/>
      <c r="FR1907" s="253"/>
      <c r="FS1907" s="253"/>
      <c r="FT1907" s="253"/>
      <c r="FU1907" s="253"/>
      <c r="FV1907" s="253"/>
      <c r="FW1907" s="253"/>
      <c r="FX1907" s="253"/>
      <c r="FY1907" s="253"/>
      <c r="FZ1907" s="253"/>
      <c r="GA1907" s="253"/>
      <c r="GB1907" s="253"/>
      <c r="GC1907" s="253"/>
      <c r="GD1907" s="253"/>
      <c r="GE1907" s="253"/>
      <c r="GF1907" s="253"/>
      <c r="GG1907" s="253"/>
      <c r="GH1907" s="253"/>
      <c r="GI1907" s="253"/>
      <c r="GJ1907" s="253"/>
      <c r="GK1907" s="253"/>
      <c r="GL1907" s="253"/>
      <c r="GM1907" s="253"/>
      <c r="GN1907" s="253"/>
      <c r="GO1907" s="253"/>
      <c r="GP1907" s="253"/>
      <c r="GQ1907" s="253"/>
      <c r="GR1907" s="253"/>
      <c r="GS1907" s="253"/>
      <c r="GT1907" s="253"/>
      <c r="GU1907" s="253"/>
      <c r="GV1907" s="253"/>
      <c r="GW1907" s="253"/>
      <c r="GX1907" s="253"/>
      <c r="GY1907" s="253"/>
      <c r="GZ1907" s="253"/>
      <c r="HA1907" s="253"/>
      <c r="HB1907" s="253"/>
      <c r="HC1907" s="253"/>
      <c r="HD1907" s="253"/>
      <c r="HE1907" s="253"/>
      <c r="HF1907" s="253"/>
      <c r="HG1907" s="253"/>
      <c r="HH1907" s="253"/>
      <c r="HI1907" s="253"/>
      <c r="HJ1907" s="253"/>
      <c r="HK1907" s="253"/>
      <c r="HL1907" s="253"/>
      <c r="HM1907" s="253"/>
      <c r="HN1907" s="253"/>
      <c r="HO1907" s="253"/>
      <c r="HP1907" s="253"/>
      <c r="HQ1907" s="253"/>
      <c r="HR1907" s="253"/>
      <c r="HS1907" s="253"/>
      <c r="HT1907" s="253"/>
      <c r="HU1907" s="253"/>
      <c r="HV1907" s="253"/>
      <c r="HW1907" s="253"/>
      <c r="HX1907" s="253"/>
      <c r="HY1907" s="253"/>
      <c r="HZ1907" s="253"/>
      <c r="IA1907" s="253"/>
      <c r="IB1907" s="253"/>
      <c r="IC1907" s="253"/>
      <c r="ID1907" s="253"/>
      <c r="IE1907" s="253"/>
      <c r="IF1907" s="253"/>
      <c r="IG1907" s="253"/>
      <c r="IH1907" s="253"/>
      <c r="II1907" s="253"/>
      <c r="IJ1907" s="253"/>
      <c r="IK1907" s="253"/>
      <c r="IL1907" s="253"/>
      <c r="IM1907" s="253"/>
      <c r="IN1907" s="253"/>
      <c r="IO1907" s="253"/>
      <c r="IP1907" s="253"/>
      <c r="IQ1907" s="253"/>
      <c r="IR1907" s="253"/>
      <c r="IS1907" s="253"/>
      <c r="IT1907" s="253"/>
      <c r="IU1907" s="253"/>
      <c r="IV1907" s="253"/>
      <c r="IW1907" s="253"/>
      <c r="IX1907" s="253"/>
      <c r="IY1907" s="253"/>
      <c r="IZ1907" s="253"/>
      <c r="JA1907" s="253"/>
      <c r="JB1907" s="253"/>
      <c r="JC1907" s="253"/>
      <c r="JD1907" s="253"/>
      <c r="JE1907" s="253"/>
      <c r="JF1907" s="253"/>
      <c r="JG1907" s="253"/>
      <c r="JH1907" s="253"/>
      <c r="JI1907" s="253"/>
    </row>
    <row r="1908" spans="1:269" s="1178" customFormat="1" ht="105" x14ac:dyDescent="0.25">
      <c r="A1908" s="411"/>
      <c r="B1908" s="411"/>
      <c r="C1908" s="816" t="s">
        <v>532</v>
      </c>
      <c r="D1908" s="336"/>
      <c r="E1908" s="336"/>
      <c r="F1908" s="2350">
        <f t="shared" ref="F1908:I1915" si="1261">F1811</f>
        <v>50</v>
      </c>
      <c r="G1908" s="1047">
        <f t="shared" si="1261"/>
        <v>37.5</v>
      </c>
      <c r="H1908" s="1047">
        <f t="shared" si="1261"/>
        <v>0</v>
      </c>
      <c r="I1908" s="1047">
        <f t="shared" si="1261"/>
        <v>0</v>
      </c>
      <c r="J1908" s="3144"/>
      <c r="K1908" s="3144"/>
      <c r="L1908" s="3145"/>
      <c r="M1908" s="3145"/>
      <c r="N1908" s="3145"/>
      <c r="O1908" s="3145"/>
      <c r="P1908" s="3145"/>
      <c r="Q1908" s="3145"/>
      <c r="R1908" s="3441"/>
      <c r="S1908" s="3441"/>
      <c r="T1908" s="3441"/>
      <c r="U1908" s="3441"/>
      <c r="V1908" s="3441"/>
      <c r="W1908" s="3441"/>
      <c r="X1908" s="3441"/>
      <c r="Y1908" s="3441"/>
      <c r="Z1908" s="3441"/>
      <c r="AA1908" s="3441"/>
      <c r="AB1908" s="3441"/>
      <c r="AC1908" s="3442"/>
      <c r="AD1908" s="3441"/>
      <c r="AE1908" s="3441"/>
      <c r="AF1908" s="3443"/>
      <c r="AG1908" s="3443"/>
      <c r="AH1908" s="3441"/>
      <c r="AI1908" s="1263">
        <f t="shared" ref="AI1908:AI1915" si="1262">AI1811</f>
        <v>0</v>
      </c>
      <c r="AJ1908" s="3231"/>
      <c r="AK1908" s="2742"/>
      <c r="AL1908" s="3646"/>
      <c r="AM1908" s="253"/>
      <c r="AN1908" s="253"/>
      <c r="AO1908" s="253"/>
      <c r="AP1908" s="253"/>
      <c r="AQ1908" s="253"/>
      <c r="AR1908" s="253"/>
      <c r="AS1908" s="253"/>
      <c r="AT1908" s="253"/>
      <c r="AU1908" s="253"/>
      <c r="AV1908" s="253"/>
      <c r="AW1908" s="253"/>
      <c r="AX1908" s="253"/>
      <c r="AY1908" s="253"/>
      <c r="AZ1908" s="253"/>
      <c r="BA1908" s="253"/>
      <c r="BB1908" s="253"/>
      <c r="BC1908" s="253"/>
      <c r="BD1908" s="253"/>
      <c r="BE1908" s="253"/>
      <c r="BF1908" s="253"/>
      <c r="BG1908" s="253"/>
      <c r="BH1908" s="253"/>
      <c r="BI1908" s="253"/>
      <c r="BJ1908" s="253"/>
      <c r="BK1908" s="253"/>
      <c r="BL1908" s="253"/>
      <c r="BM1908" s="253"/>
      <c r="BN1908" s="253"/>
      <c r="BO1908" s="253"/>
      <c r="BP1908" s="253"/>
      <c r="BQ1908" s="253"/>
      <c r="BR1908" s="253"/>
      <c r="BS1908" s="253"/>
      <c r="BT1908" s="253"/>
      <c r="BU1908" s="253"/>
      <c r="BV1908" s="253"/>
      <c r="BW1908" s="253"/>
      <c r="BX1908" s="253"/>
      <c r="BY1908" s="253"/>
      <c r="BZ1908" s="253"/>
      <c r="CA1908" s="253"/>
      <c r="CB1908" s="253"/>
      <c r="CC1908" s="253"/>
      <c r="CD1908" s="253"/>
      <c r="CE1908" s="253"/>
      <c r="CF1908" s="253"/>
      <c r="CG1908" s="253"/>
      <c r="CH1908" s="253"/>
      <c r="CI1908" s="253"/>
      <c r="CJ1908" s="253"/>
      <c r="CK1908" s="253"/>
      <c r="CL1908" s="253"/>
      <c r="CM1908" s="253"/>
      <c r="CN1908" s="253"/>
      <c r="CO1908" s="253"/>
      <c r="CP1908" s="253"/>
      <c r="CQ1908" s="253"/>
      <c r="CR1908" s="253"/>
      <c r="CS1908" s="253"/>
      <c r="CT1908" s="253"/>
      <c r="CU1908" s="253"/>
      <c r="CV1908" s="253"/>
      <c r="CW1908" s="253"/>
      <c r="CX1908" s="253"/>
      <c r="CY1908" s="253"/>
      <c r="CZ1908" s="253"/>
      <c r="DA1908" s="253"/>
      <c r="DB1908" s="253"/>
      <c r="DC1908" s="253"/>
      <c r="DD1908" s="253"/>
      <c r="DE1908" s="253"/>
      <c r="DF1908" s="253"/>
      <c r="DG1908" s="253"/>
      <c r="DH1908" s="253"/>
      <c r="DI1908" s="253"/>
      <c r="DJ1908" s="253"/>
      <c r="DK1908" s="253"/>
      <c r="DL1908" s="253"/>
      <c r="DM1908" s="253"/>
      <c r="DN1908" s="253"/>
      <c r="DO1908" s="253"/>
      <c r="DP1908" s="253"/>
      <c r="DQ1908" s="253"/>
      <c r="DR1908" s="253"/>
      <c r="DS1908" s="253"/>
      <c r="DT1908" s="253"/>
      <c r="DU1908" s="253"/>
      <c r="DV1908" s="253"/>
      <c r="DW1908" s="253"/>
      <c r="DX1908" s="253"/>
      <c r="DY1908" s="253"/>
      <c r="DZ1908" s="253"/>
      <c r="EA1908" s="253"/>
      <c r="EB1908" s="253"/>
      <c r="EC1908" s="253"/>
      <c r="ED1908" s="253"/>
      <c r="EE1908" s="253"/>
      <c r="EF1908" s="253"/>
      <c r="EG1908" s="253"/>
      <c r="EH1908" s="253"/>
      <c r="EI1908" s="253"/>
      <c r="EJ1908" s="253"/>
      <c r="EK1908" s="253"/>
      <c r="EL1908" s="253"/>
      <c r="EM1908" s="253"/>
      <c r="EN1908" s="253"/>
      <c r="EO1908" s="253"/>
      <c r="EP1908" s="253"/>
      <c r="EQ1908" s="253"/>
      <c r="ER1908" s="253"/>
      <c r="ES1908" s="253"/>
      <c r="ET1908" s="253"/>
      <c r="EU1908" s="253"/>
      <c r="EV1908" s="253"/>
      <c r="EW1908" s="253"/>
      <c r="EX1908" s="253"/>
      <c r="EY1908" s="253"/>
      <c r="EZ1908" s="253"/>
      <c r="FA1908" s="253"/>
      <c r="FB1908" s="253"/>
      <c r="FC1908" s="253"/>
      <c r="FD1908" s="253"/>
      <c r="FE1908" s="253"/>
      <c r="FF1908" s="253"/>
      <c r="FG1908" s="253"/>
      <c r="FH1908" s="253"/>
      <c r="FI1908" s="253"/>
      <c r="FJ1908" s="253"/>
      <c r="FK1908" s="253"/>
      <c r="FL1908" s="253"/>
      <c r="FM1908" s="253"/>
      <c r="FN1908" s="253"/>
      <c r="FO1908" s="253"/>
      <c r="FP1908" s="253"/>
      <c r="FQ1908" s="253"/>
      <c r="FR1908" s="253"/>
      <c r="FS1908" s="253"/>
      <c r="FT1908" s="253"/>
      <c r="FU1908" s="253"/>
      <c r="FV1908" s="253"/>
      <c r="FW1908" s="253"/>
      <c r="FX1908" s="253"/>
      <c r="FY1908" s="253"/>
      <c r="FZ1908" s="253"/>
      <c r="GA1908" s="253"/>
      <c r="GB1908" s="253"/>
      <c r="GC1908" s="253"/>
      <c r="GD1908" s="253"/>
      <c r="GE1908" s="253"/>
      <c r="GF1908" s="253"/>
      <c r="GG1908" s="253"/>
      <c r="GH1908" s="253"/>
      <c r="GI1908" s="253"/>
      <c r="GJ1908" s="253"/>
      <c r="GK1908" s="253"/>
      <c r="GL1908" s="253"/>
      <c r="GM1908" s="253"/>
      <c r="GN1908" s="253"/>
      <c r="GO1908" s="253"/>
      <c r="GP1908" s="253"/>
      <c r="GQ1908" s="253"/>
      <c r="GR1908" s="253"/>
      <c r="GS1908" s="253"/>
      <c r="GT1908" s="253"/>
      <c r="GU1908" s="253"/>
      <c r="GV1908" s="253"/>
      <c r="GW1908" s="253"/>
      <c r="GX1908" s="253"/>
      <c r="GY1908" s="253"/>
      <c r="GZ1908" s="253"/>
      <c r="HA1908" s="253"/>
      <c r="HB1908" s="253"/>
      <c r="HC1908" s="253"/>
      <c r="HD1908" s="253"/>
      <c r="HE1908" s="253"/>
      <c r="HF1908" s="253"/>
      <c r="HG1908" s="253"/>
      <c r="HH1908" s="253"/>
      <c r="HI1908" s="253"/>
      <c r="HJ1908" s="253"/>
      <c r="HK1908" s="253"/>
      <c r="HL1908" s="253"/>
      <c r="HM1908" s="253"/>
      <c r="HN1908" s="253"/>
      <c r="HO1908" s="253"/>
      <c r="HP1908" s="253"/>
      <c r="HQ1908" s="253"/>
      <c r="HR1908" s="253"/>
      <c r="HS1908" s="253"/>
      <c r="HT1908" s="253"/>
      <c r="HU1908" s="253"/>
      <c r="HV1908" s="253"/>
      <c r="HW1908" s="253"/>
      <c r="HX1908" s="253"/>
      <c r="HY1908" s="253"/>
      <c r="HZ1908" s="253"/>
      <c r="IA1908" s="253"/>
      <c r="IB1908" s="253"/>
      <c r="IC1908" s="253"/>
      <c r="ID1908" s="253"/>
      <c r="IE1908" s="253"/>
      <c r="IF1908" s="253"/>
      <c r="IG1908" s="253"/>
      <c r="IH1908" s="253"/>
      <c r="II1908" s="253"/>
      <c r="IJ1908" s="253"/>
      <c r="IK1908" s="253"/>
      <c r="IL1908" s="253"/>
      <c r="IM1908" s="253"/>
      <c r="IN1908" s="253"/>
      <c r="IO1908" s="253"/>
      <c r="IP1908" s="253"/>
      <c r="IQ1908" s="253"/>
      <c r="IR1908" s="253"/>
      <c r="IS1908" s="253"/>
      <c r="IT1908" s="253"/>
      <c r="IU1908" s="253"/>
      <c r="IV1908" s="253"/>
      <c r="IW1908" s="253"/>
      <c r="IX1908" s="253"/>
      <c r="IY1908" s="253"/>
      <c r="IZ1908" s="253"/>
      <c r="JA1908" s="253"/>
      <c r="JB1908" s="253"/>
      <c r="JC1908" s="253"/>
      <c r="JD1908" s="253"/>
      <c r="JE1908" s="253"/>
      <c r="JF1908" s="253"/>
      <c r="JG1908" s="253"/>
      <c r="JH1908" s="253"/>
      <c r="JI1908" s="253"/>
    </row>
    <row r="1909" spans="1:269" s="1178" customFormat="1" ht="42.75" x14ac:dyDescent="0.25">
      <c r="A1909" s="411"/>
      <c r="B1909" s="411"/>
      <c r="C1909" s="1404" t="s">
        <v>509</v>
      </c>
      <c r="D1909" s="336"/>
      <c r="E1909" s="336"/>
      <c r="F1909" s="2350">
        <f t="shared" si="1261"/>
        <v>1657</v>
      </c>
      <c r="G1909" s="1047">
        <f t="shared" si="1261"/>
        <v>1242.75</v>
      </c>
      <c r="H1909" s="1047">
        <f t="shared" si="1261"/>
        <v>460</v>
      </c>
      <c r="I1909" s="1047">
        <f t="shared" si="1261"/>
        <v>37.00724054706356</v>
      </c>
      <c r="J1909" s="3144"/>
      <c r="K1909" s="3144"/>
      <c r="L1909" s="3145"/>
      <c r="M1909" s="3145"/>
      <c r="N1909" s="3145"/>
      <c r="O1909" s="3145"/>
      <c r="P1909" s="3145"/>
      <c r="Q1909" s="3145"/>
      <c r="R1909" s="1047">
        <f t="shared" ref="R1909:AH1909" si="1263">R1812</f>
        <v>2872.9696099999996</v>
      </c>
      <c r="S1909" s="1047">
        <f t="shared" ref="S1909:T1909" si="1264">S1812</f>
        <v>2872.9696099999996</v>
      </c>
      <c r="T1909" s="1047">
        <f t="shared" si="1264"/>
        <v>2872.9696099999996</v>
      </c>
      <c r="U1909" s="1047">
        <f t="shared" ref="U1909:V1909" si="1265">U1812</f>
        <v>2872.9696099999996</v>
      </c>
      <c r="V1909" s="1047">
        <f t="shared" si="1265"/>
        <v>2872.9696099999996</v>
      </c>
      <c r="W1909" s="1047">
        <f t="shared" ref="W1909:X1909" si="1266">W1812</f>
        <v>2872.9696099999996</v>
      </c>
      <c r="X1909" s="1047">
        <f t="shared" si="1266"/>
        <v>2872.9696099999996</v>
      </c>
      <c r="Y1909" s="1047">
        <f t="shared" ref="Y1909:Z1909" si="1267">Y1812</f>
        <v>2872.9696099999996</v>
      </c>
      <c r="Z1909" s="1047">
        <f t="shared" si="1267"/>
        <v>2872.9696099999996</v>
      </c>
      <c r="AA1909" s="1047">
        <f t="shared" si="1263"/>
        <v>2154.7272074999996</v>
      </c>
      <c r="AB1909" s="1047">
        <f t="shared" si="1263"/>
        <v>596.13700000000017</v>
      </c>
      <c r="AC1909" s="1047">
        <f t="shared" si="1263"/>
        <v>0</v>
      </c>
      <c r="AD1909" s="1047">
        <f t="shared" si="1263"/>
        <v>0</v>
      </c>
      <c r="AE1909" s="1047">
        <f t="shared" si="1263"/>
        <v>-1558.5902074999995</v>
      </c>
      <c r="AF1909" s="1047">
        <f t="shared" si="1263"/>
        <v>0</v>
      </c>
      <c r="AG1909" s="1047">
        <f t="shared" si="1263"/>
        <v>0</v>
      </c>
      <c r="AH1909" s="1047">
        <f t="shared" si="1263"/>
        <v>596.13700000000017</v>
      </c>
      <c r="AI1909" s="1263">
        <f t="shared" si="1262"/>
        <v>0</v>
      </c>
      <c r="AJ1909" s="3231"/>
      <c r="AK1909" s="2742"/>
      <c r="AL1909" s="3646"/>
      <c r="AM1909" s="253"/>
      <c r="AN1909" s="253"/>
      <c r="AO1909" s="253"/>
      <c r="AP1909" s="253"/>
      <c r="AQ1909" s="253"/>
      <c r="AR1909" s="253"/>
      <c r="AS1909" s="253"/>
      <c r="AT1909" s="253"/>
      <c r="AU1909" s="253"/>
      <c r="AV1909" s="253"/>
      <c r="AW1909" s="253"/>
      <c r="AX1909" s="253"/>
      <c r="AY1909" s="253"/>
      <c r="AZ1909" s="253"/>
      <c r="BA1909" s="253"/>
      <c r="BB1909" s="253"/>
      <c r="BC1909" s="253"/>
      <c r="BD1909" s="253"/>
      <c r="BE1909" s="253"/>
      <c r="BF1909" s="253"/>
      <c r="BG1909" s="253"/>
      <c r="BH1909" s="253"/>
      <c r="BI1909" s="253"/>
      <c r="BJ1909" s="253"/>
      <c r="BK1909" s="253"/>
      <c r="BL1909" s="253"/>
      <c r="BM1909" s="253"/>
      <c r="BN1909" s="253"/>
      <c r="BO1909" s="253"/>
      <c r="BP1909" s="253"/>
      <c r="BQ1909" s="253"/>
      <c r="BR1909" s="253"/>
      <c r="BS1909" s="253"/>
      <c r="BT1909" s="253"/>
      <c r="BU1909" s="253"/>
      <c r="BV1909" s="253"/>
      <c r="BW1909" s="253"/>
      <c r="BX1909" s="253"/>
      <c r="BY1909" s="253"/>
      <c r="BZ1909" s="253"/>
      <c r="CA1909" s="253"/>
      <c r="CB1909" s="253"/>
      <c r="CC1909" s="253"/>
      <c r="CD1909" s="253"/>
      <c r="CE1909" s="253"/>
      <c r="CF1909" s="253"/>
      <c r="CG1909" s="253"/>
      <c r="CH1909" s="253"/>
      <c r="CI1909" s="253"/>
      <c r="CJ1909" s="253"/>
      <c r="CK1909" s="253"/>
      <c r="CL1909" s="253"/>
      <c r="CM1909" s="253"/>
      <c r="CN1909" s="253"/>
      <c r="CO1909" s="253"/>
      <c r="CP1909" s="253"/>
      <c r="CQ1909" s="253"/>
      <c r="CR1909" s="253"/>
      <c r="CS1909" s="253"/>
      <c r="CT1909" s="253"/>
      <c r="CU1909" s="253"/>
      <c r="CV1909" s="253"/>
      <c r="CW1909" s="253"/>
      <c r="CX1909" s="253"/>
      <c r="CY1909" s="253"/>
      <c r="CZ1909" s="253"/>
      <c r="DA1909" s="253"/>
      <c r="DB1909" s="253"/>
      <c r="DC1909" s="253"/>
      <c r="DD1909" s="253"/>
      <c r="DE1909" s="253"/>
      <c r="DF1909" s="253"/>
      <c r="DG1909" s="253"/>
      <c r="DH1909" s="253"/>
      <c r="DI1909" s="253"/>
      <c r="DJ1909" s="253"/>
      <c r="DK1909" s="253"/>
      <c r="DL1909" s="253"/>
      <c r="DM1909" s="253"/>
      <c r="DN1909" s="253"/>
      <c r="DO1909" s="253"/>
      <c r="DP1909" s="253"/>
      <c r="DQ1909" s="253"/>
      <c r="DR1909" s="253"/>
      <c r="DS1909" s="253"/>
      <c r="DT1909" s="253"/>
      <c r="DU1909" s="253"/>
      <c r="DV1909" s="253"/>
      <c r="DW1909" s="253"/>
      <c r="DX1909" s="253"/>
      <c r="DY1909" s="253"/>
      <c r="DZ1909" s="253"/>
      <c r="EA1909" s="253"/>
      <c r="EB1909" s="253"/>
      <c r="EC1909" s="253"/>
      <c r="ED1909" s="253"/>
      <c r="EE1909" s="253"/>
      <c r="EF1909" s="253"/>
      <c r="EG1909" s="253"/>
      <c r="EH1909" s="253"/>
      <c r="EI1909" s="253"/>
      <c r="EJ1909" s="253"/>
      <c r="EK1909" s="253"/>
      <c r="EL1909" s="253"/>
      <c r="EM1909" s="253"/>
      <c r="EN1909" s="253"/>
      <c r="EO1909" s="253"/>
      <c r="EP1909" s="253"/>
      <c r="EQ1909" s="253"/>
      <c r="ER1909" s="253"/>
      <c r="ES1909" s="253"/>
      <c r="ET1909" s="253"/>
      <c r="EU1909" s="253"/>
      <c r="EV1909" s="253"/>
      <c r="EW1909" s="253"/>
      <c r="EX1909" s="253"/>
      <c r="EY1909" s="253"/>
      <c r="EZ1909" s="253"/>
      <c r="FA1909" s="253"/>
      <c r="FB1909" s="253"/>
      <c r="FC1909" s="253"/>
      <c r="FD1909" s="253"/>
      <c r="FE1909" s="253"/>
      <c r="FF1909" s="253"/>
      <c r="FG1909" s="253"/>
      <c r="FH1909" s="253"/>
      <c r="FI1909" s="253"/>
      <c r="FJ1909" s="253"/>
      <c r="FK1909" s="253"/>
      <c r="FL1909" s="253"/>
      <c r="FM1909" s="253"/>
      <c r="FN1909" s="253"/>
      <c r="FO1909" s="253"/>
      <c r="FP1909" s="253"/>
      <c r="FQ1909" s="253"/>
      <c r="FR1909" s="253"/>
      <c r="FS1909" s="253"/>
      <c r="FT1909" s="253"/>
      <c r="FU1909" s="253"/>
      <c r="FV1909" s="253"/>
      <c r="FW1909" s="253"/>
      <c r="FX1909" s="253"/>
      <c r="FY1909" s="253"/>
      <c r="FZ1909" s="253"/>
      <c r="GA1909" s="253"/>
      <c r="GB1909" s="253"/>
      <c r="GC1909" s="253"/>
      <c r="GD1909" s="253"/>
      <c r="GE1909" s="253"/>
      <c r="GF1909" s="253"/>
      <c r="GG1909" s="253"/>
      <c r="GH1909" s="253"/>
      <c r="GI1909" s="253"/>
      <c r="GJ1909" s="253"/>
      <c r="GK1909" s="253"/>
      <c r="GL1909" s="253"/>
      <c r="GM1909" s="253"/>
      <c r="GN1909" s="253"/>
      <c r="GO1909" s="253"/>
      <c r="GP1909" s="253"/>
      <c r="GQ1909" s="253"/>
      <c r="GR1909" s="253"/>
      <c r="GS1909" s="253"/>
      <c r="GT1909" s="253"/>
      <c r="GU1909" s="253"/>
      <c r="GV1909" s="253"/>
      <c r="GW1909" s="253"/>
      <c r="GX1909" s="253"/>
      <c r="GY1909" s="253"/>
      <c r="GZ1909" s="253"/>
      <c r="HA1909" s="253"/>
      <c r="HB1909" s="253"/>
      <c r="HC1909" s="253"/>
      <c r="HD1909" s="253"/>
      <c r="HE1909" s="253"/>
      <c r="HF1909" s="253"/>
      <c r="HG1909" s="253"/>
      <c r="HH1909" s="253"/>
      <c r="HI1909" s="253"/>
      <c r="HJ1909" s="253"/>
      <c r="HK1909" s="253"/>
      <c r="HL1909" s="253"/>
      <c r="HM1909" s="253"/>
      <c r="HN1909" s="253"/>
      <c r="HO1909" s="253"/>
      <c r="HP1909" s="253"/>
      <c r="HQ1909" s="253"/>
      <c r="HR1909" s="253"/>
      <c r="HS1909" s="253"/>
      <c r="HT1909" s="253"/>
      <c r="HU1909" s="253"/>
      <c r="HV1909" s="253"/>
      <c r="HW1909" s="253"/>
      <c r="HX1909" s="253"/>
      <c r="HY1909" s="253"/>
      <c r="HZ1909" s="253"/>
      <c r="IA1909" s="253"/>
      <c r="IB1909" s="253"/>
      <c r="IC1909" s="253"/>
      <c r="ID1909" s="253"/>
      <c r="IE1909" s="253"/>
      <c r="IF1909" s="253"/>
      <c r="IG1909" s="253"/>
      <c r="IH1909" s="253"/>
      <c r="II1909" s="253"/>
      <c r="IJ1909" s="253"/>
      <c r="IK1909" s="253"/>
      <c r="IL1909" s="253"/>
      <c r="IM1909" s="253"/>
      <c r="IN1909" s="253"/>
      <c r="IO1909" s="253"/>
      <c r="IP1909" s="253"/>
      <c r="IQ1909" s="253"/>
      <c r="IR1909" s="253"/>
      <c r="IS1909" s="253"/>
      <c r="IT1909" s="253"/>
      <c r="IU1909" s="253"/>
      <c r="IV1909" s="253"/>
      <c r="IW1909" s="253"/>
      <c r="IX1909" s="253"/>
      <c r="IY1909" s="253"/>
      <c r="IZ1909" s="253"/>
      <c r="JA1909" s="253"/>
      <c r="JB1909" s="253"/>
      <c r="JC1909" s="253"/>
      <c r="JD1909" s="253"/>
      <c r="JE1909" s="253"/>
      <c r="JF1909" s="253"/>
      <c r="JG1909" s="253"/>
      <c r="JH1909" s="253"/>
      <c r="JI1909" s="253"/>
    </row>
    <row r="1910" spans="1:269" s="1178" customFormat="1" x14ac:dyDescent="0.25">
      <c r="A1910" s="411"/>
      <c r="B1910" s="411"/>
      <c r="C1910" s="816" t="s">
        <v>510</v>
      </c>
      <c r="D1910" s="336"/>
      <c r="E1910" s="336"/>
      <c r="F1910" s="2350">
        <f t="shared" si="1261"/>
        <v>1657</v>
      </c>
      <c r="G1910" s="1047">
        <f t="shared" si="1261"/>
        <v>1242.75</v>
      </c>
      <c r="H1910" s="1047">
        <f t="shared" si="1261"/>
        <v>460</v>
      </c>
      <c r="I1910" s="1047">
        <f t="shared" si="1261"/>
        <v>37.00724054706356</v>
      </c>
      <c r="J1910" s="3144"/>
      <c r="K1910" s="3144"/>
      <c r="L1910" s="3145"/>
      <c r="M1910" s="3145"/>
      <c r="N1910" s="3145"/>
      <c r="O1910" s="3145"/>
      <c r="P1910" s="3145"/>
      <c r="Q1910" s="3145"/>
      <c r="R1910" s="3441"/>
      <c r="S1910" s="3441"/>
      <c r="T1910" s="3441"/>
      <c r="U1910" s="3441"/>
      <c r="V1910" s="3441"/>
      <c r="W1910" s="3441"/>
      <c r="X1910" s="3441"/>
      <c r="Y1910" s="3441"/>
      <c r="Z1910" s="3441"/>
      <c r="AA1910" s="3441"/>
      <c r="AB1910" s="3441"/>
      <c r="AC1910" s="3442"/>
      <c r="AD1910" s="3441"/>
      <c r="AE1910" s="3441"/>
      <c r="AF1910" s="3443"/>
      <c r="AG1910" s="3443"/>
      <c r="AH1910" s="3441"/>
      <c r="AI1910" s="1263">
        <f t="shared" si="1262"/>
        <v>0</v>
      </c>
      <c r="AJ1910" s="3231"/>
      <c r="AK1910" s="2742"/>
      <c r="AL1910" s="3646"/>
      <c r="AM1910" s="253"/>
      <c r="AN1910" s="253"/>
      <c r="AO1910" s="253"/>
      <c r="AP1910" s="253"/>
      <c r="AQ1910" s="253"/>
      <c r="AR1910" s="253"/>
      <c r="AS1910" s="253"/>
      <c r="AT1910" s="253"/>
      <c r="AU1910" s="253"/>
      <c r="AV1910" s="253"/>
      <c r="AW1910" s="253"/>
      <c r="AX1910" s="253"/>
      <c r="AY1910" s="253"/>
      <c r="AZ1910" s="253"/>
      <c r="BA1910" s="253"/>
      <c r="BB1910" s="253"/>
      <c r="BC1910" s="253"/>
      <c r="BD1910" s="253"/>
      <c r="BE1910" s="253"/>
      <c r="BF1910" s="253"/>
      <c r="BG1910" s="253"/>
      <c r="BH1910" s="253"/>
      <c r="BI1910" s="253"/>
      <c r="BJ1910" s="253"/>
      <c r="BK1910" s="253"/>
      <c r="BL1910" s="253"/>
      <c r="BM1910" s="253"/>
      <c r="BN1910" s="253"/>
      <c r="BO1910" s="253"/>
      <c r="BP1910" s="253"/>
      <c r="BQ1910" s="253"/>
      <c r="BR1910" s="253"/>
      <c r="BS1910" s="253"/>
      <c r="BT1910" s="253"/>
      <c r="BU1910" s="253"/>
      <c r="BV1910" s="253"/>
      <c r="BW1910" s="253"/>
      <c r="BX1910" s="253"/>
      <c r="BY1910" s="253"/>
      <c r="BZ1910" s="253"/>
      <c r="CA1910" s="253"/>
      <c r="CB1910" s="253"/>
      <c r="CC1910" s="253"/>
      <c r="CD1910" s="253"/>
      <c r="CE1910" s="253"/>
      <c r="CF1910" s="253"/>
      <c r="CG1910" s="253"/>
      <c r="CH1910" s="253"/>
      <c r="CI1910" s="253"/>
      <c r="CJ1910" s="253"/>
      <c r="CK1910" s="253"/>
      <c r="CL1910" s="253"/>
      <c r="CM1910" s="253"/>
      <c r="CN1910" s="253"/>
      <c r="CO1910" s="253"/>
      <c r="CP1910" s="253"/>
      <c r="CQ1910" s="253"/>
      <c r="CR1910" s="253"/>
      <c r="CS1910" s="253"/>
      <c r="CT1910" s="253"/>
      <c r="CU1910" s="253"/>
      <c r="CV1910" s="253"/>
      <c r="CW1910" s="253"/>
      <c r="CX1910" s="253"/>
      <c r="CY1910" s="253"/>
      <c r="CZ1910" s="253"/>
      <c r="DA1910" s="253"/>
      <c r="DB1910" s="253"/>
      <c r="DC1910" s="253"/>
      <c r="DD1910" s="253"/>
      <c r="DE1910" s="253"/>
      <c r="DF1910" s="253"/>
      <c r="DG1910" s="253"/>
      <c r="DH1910" s="253"/>
      <c r="DI1910" s="253"/>
      <c r="DJ1910" s="253"/>
      <c r="DK1910" s="253"/>
      <c r="DL1910" s="253"/>
      <c r="DM1910" s="253"/>
      <c r="DN1910" s="253"/>
      <c r="DO1910" s="253"/>
      <c r="DP1910" s="253"/>
      <c r="DQ1910" s="253"/>
      <c r="DR1910" s="253"/>
      <c r="DS1910" s="253"/>
      <c r="DT1910" s="253"/>
      <c r="DU1910" s="253"/>
      <c r="DV1910" s="253"/>
      <c r="DW1910" s="253"/>
      <c r="DX1910" s="253"/>
      <c r="DY1910" s="253"/>
      <c r="DZ1910" s="253"/>
      <c r="EA1910" s="253"/>
      <c r="EB1910" s="253"/>
      <c r="EC1910" s="253"/>
      <c r="ED1910" s="253"/>
      <c r="EE1910" s="253"/>
      <c r="EF1910" s="253"/>
      <c r="EG1910" s="253"/>
      <c r="EH1910" s="253"/>
      <c r="EI1910" s="253"/>
      <c r="EJ1910" s="253"/>
      <c r="EK1910" s="253"/>
      <c r="EL1910" s="253"/>
      <c r="EM1910" s="253"/>
      <c r="EN1910" s="253"/>
      <c r="EO1910" s="253"/>
      <c r="EP1910" s="253"/>
      <c r="EQ1910" s="253"/>
      <c r="ER1910" s="253"/>
      <c r="ES1910" s="253"/>
      <c r="ET1910" s="253"/>
      <c r="EU1910" s="253"/>
      <c r="EV1910" s="253"/>
      <c r="EW1910" s="253"/>
      <c r="EX1910" s="253"/>
      <c r="EY1910" s="253"/>
      <c r="EZ1910" s="253"/>
      <c r="FA1910" s="253"/>
      <c r="FB1910" s="253"/>
      <c r="FC1910" s="253"/>
      <c r="FD1910" s="253"/>
      <c r="FE1910" s="253"/>
      <c r="FF1910" s="253"/>
      <c r="FG1910" s="253"/>
      <c r="FH1910" s="253"/>
      <c r="FI1910" s="253"/>
      <c r="FJ1910" s="253"/>
      <c r="FK1910" s="253"/>
      <c r="FL1910" s="253"/>
      <c r="FM1910" s="253"/>
      <c r="FN1910" s="253"/>
      <c r="FO1910" s="253"/>
      <c r="FP1910" s="253"/>
      <c r="FQ1910" s="253"/>
      <c r="FR1910" s="253"/>
      <c r="FS1910" s="253"/>
      <c r="FT1910" s="253"/>
      <c r="FU1910" s="253"/>
      <c r="FV1910" s="253"/>
      <c r="FW1910" s="253"/>
      <c r="FX1910" s="253"/>
      <c r="FY1910" s="253"/>
      <c r="FZ1910" s="253"/>
      <c r="GA1910" s="253"/>
      <c r="GB1910" s="253"/>
      <c r="GC1910" s="253"/>
      <c r="GD1910" s="253"/>
      <c r="GE1910" s="253"/>
      <c r="GF1910" s="253"/>
      <c r="GG1910" s="253"/>
      <c r="GH1910" s="253"/>
      <c r="GI1910" s="253"/>
      <c r="GJ1910" s="253"/>
      <c r="GK1910" s="253"/>
      <c r="GL1910" s="253"/>
      <c r="GM1910" s="253"/>
      <c r="GN1910" s="253"/>
      <c r="GO1910" s="253"/>
      <c r="GP1910" s="253"/>
      <c r="GQ1910" s="253"/>
      <c r="GR1910" s="253"/>
      <c r="GS1910" s="253"/>
      <c r="GT1910" s="253"/>
      <c r="GU1910" s="253"/>
      <c r="GV1910" s="253"/>
      <c r="GW1910" s="253"/>
      <c r="GX1910" s="253"/>
      <c r="GY1910" s="253"/>
      <c r="GZ1910" s="253"/>
      <c r="HA1910" s="253"/>
      <c r="HB1910" s="253"/>
      <c r="HC1910" s="253"/>
      <c r="HD1910" s="253"/>
      <c r="HE1910" s="253"/>
      <c r="HF1910" s="253"/>
      <c r="HG1910" s="253"/>
      <c r="HH1910" s="253"/>
      <c r="HI1910" s="253"/>
      <c r="HJ1910" s="253"/>
      <c r="HK1910" s="253"/>
      <c r="HL1910" s="253"/>
      <c r="HM1910" s="253"/>
      <c r="HN1910" s="253"/>
      <c r="HO1910" s="253"/>
      <c r="HP1910" s="253"/>
      <c r="HQ1910" s="253"/>
      <c r="HR1910" s="253"/>
      <c r="HS1910" s="253"/>
      <c r="HT1910" s="253"/>
      <c r="HU1910" s="253"/>
      <c r="HV1910" s="253"/>
      <c r="HW1910" s="253"/>
      <c r="HX1910" s="253"/>
      <c r="HY1910" s="253"/>
      <c r="HZ1910" s="253"/>
      <c r="IA1910" s="253"/>
      <c r="IB1910" s="253"/>
      <c r="IC1910" s="253"/>
      <c r="ID1910" s="253"/>
      <c r="IE1910" s="253"/>
      <c r="IF1910" s="253"/>
      <c r="IG1910" s="253"/>
      <c r="IH1910" s="253"/>
      <c r="II1910" s="253"/>
      <c r="IJ1910" s="253"/>
      <c r="IK1910" s="253"/>
      <c r="IL1910" s="253"/>
      <c r="IM1910" s="253"/>
      <c r="IN1910" s="253"/>
      <c r="IO1910" s="253"/>
      <c r="IP1910" s="253"/>
      <c r="IQ1910" s="253"/>
      <c r="IR1910" s="253"/>
      <c r="IS1910" s="253"/>
      <c r="IT1910" s="253"/>
      <c r="IU1910" s="253"/>
      <c r="IV1910" s="253"/>
      <c r="IW1910" s="253"/>
      <c r="IX1910" s="253"/>
      <c r="IY1910" s="253"/>
      <c r="IZ1910" s="253"/>
      <c r="JA1910" s="253"/>
      <c r="JB1910" s="253"/>
      <c r="JC1910" s="253"/>
      <c r="JD1910" s="253"/>
      <c r="JE1910" s="253"/>
      <c r="JF1910" s="253"/>
      <c r="JG1910" s="253"/>
      <c r="JH1910" s="253"/>
      <c r="JI1910" s="253"/>
    </row>
    <row r="1911" spans="1:269" s="1178" customFormat="1" ht="42.75" x14ac:dyDescent="0.25">
      <c r="A1911" s="411"/>
      <c r="B1911" s="411"/>
      <c r="C1911" s="1404" t="s">
        <v>511</v>
      </c>
      <c r="D1911" s="336"/>
      <c r="E1911" s="336"/>
      <c r="F1911" s="2350">
        <f t="shared" si="1261"/>
        <v>0</v>
      </c>
      <c r="G1911" s="1047">
        <f t="shared" si="1261"/>
        <v>0</v>
      </c>
      <c r="H1911" s="1047">
        <f t="shared" si="1261"/>
        <v>0</v>
      </c>
      <c r="I1911" s="1047">
        <f t="shared" si="1261"/>
        <v>0</v>
      </c>
      <c r="J1911" s="3144"/>
      <c r="K1911" s="3144"/>
      <c r="L1911" s="3145"/>
      <c r="M1911" s="3145"/>
      <c r="N1911" s="3145"/>
      <c r="O1911" s="3145"/>
      <c r="P1911" s="3145"/>
      <c r="Q1911" s="3145"/>
      <c r="R1911" s="3441"/>
      <c r="S1911" s="3441"/>
      <c r="T1911" s="3441"/>
      <c r="U1911" s="3441"/>
      <c r="V1911" s="3441"/>
      <c r="W1911" s="3441"/>
      <c r="X1911" s="3441"/>
      <c r="Y1911" s="3441"/>
      <c r="Z1911" s="3441"/>
      <c r="AA1911" s="3441"/>
      <c r="AB1911" s="3441"/>
      <c r="AC1911" s="3442"/>
      <c r="AD1911" s="3441"/>
      <c r="AE1911" s="3441"/>
      <c r="AF1911" s="3443"/>
      <c r="AG1911" s="3443"/>
      <c r="AH1911" s="3441"/>
      <c r="AI1911" s="1263">
        <f t="shared" si="1262"/>
        <v>0</v>
      </c>
      <c r="AJ1911" s="3231"/>
      <c r="AK1911" s="2742"/>
      <c r="AL1911" s="3646"/>
      <c r="AM1911" s="253"/>
      <c r="AN1911" s="253"/>
      <c r="AO1911" s="253"/>
      <c r="AP1911" s="253"/>
      <c r="AQ1911" s="253"/>
      <c r="AR1911" s="253"/>
      <c r="AS1911" s="253"/>
      <c r="AT1911" s="253"/>
      <c r="AU1911" s="253"/>
      <c r="AV1911" s="253"/>
      <c r="AW1911" s="253"/>
      <c r="AX1911" s="253"/>
      <c r="AY1911" s="253"/>
      <c r="AZ1911" s="253"/>
      <c r="BA1911" s="253"/>
      <c r="BB1911" s="253"/>
      <c r="BC1911" s="253"/>
      <c r="BD1911" s="253"/>
      <c r="BE1911" s="253"/>
      <c r="BF1911" s="253"/>
      <c r="BG1911" s="253"/>
      <c r="BH1911" s="253"/>
      <c r="BI1911" s="253"/>
      <c r="BJ1911" s="253"/>
      <c r="BK1911" s="253"/>
      <c r="BL1911" s="253"/>
      <c r="BM1911" s="253"/>
      <c r="BN1911" s="253"/>
      <c r="BO1911" s="253"/>
      <c r="BP1911" s="253"/>
      <c r="BQ1911" s="253"/>
      <c r="BR1911" s="253"/>
      <c r="BS1911" s="253"/>
      <c r="BT1911" s="253"/>
      <c r="BU1911" s="253"/>
      <c r="BV1911" s="253"/>
      <c r="BW1911" s="253"/>
      <c r="BX1911" s="253"/>
      <c r="BY1911" s="253"/>
      <c r="BZ1911" s="253"/>
      <c r="CA1911" s="253"/>
      <c r="CB1911" s="253"/>
      <c r="CC1911" s="253"/>
      <c r="CD1911" s="253"/>
      <c r="CE1911" s="253"/>
      <c r="CF1911" s="253"/>
      <c r="CG1911" s="253"/>
      <c r="CH1911" s="253"/>
      <c r="CI1911" s="253"/>
      <c r="CJ1911" s="253"/>
      <c r="CK1911" s="253"/>
      <c r="CL1911" s="253"/>
      <c r="CM1911" s="253"/>
      <c r="CN1911" s="253"/>
      <c r="CO1911" s="253"/>
      <c r="CP1911" s="253"/>
      <c r="CQ1911" s="253"/>
      <c r="CR1911" s="253"/>
      <c r="CS1911" s="253"/>
      <c r="CT1911" s="253"/>
      <c r="CU1911" s="253"/>
      <c r="CV1911" s="253"/>
      <c r="CW1911" s="253"/>
      <c r="CX1911" s="253"/>
      <c r="CY1911" s="253"/>
      <c r="CZ1911" s="253"/>
      <c r="DA1911" s="253"/>
      <c r="DB1911" s="253"/>
      <c r="DC1911" s="253"/>
      <c r="DD1911" s="253"/>
      <c r="DE1911" s="253"/>
      <c r="DF1911" s="253"/>
      <c r="DG1911" s="253"/>
      <c r="DH1911" s="253"/>
      <c r="DI1911" s="253"/>
      <c r="DJ1911" s="253"/>
      <c r="DK1911" s="253"/>
      <c r="DL1911" s="253"/>
      <c r="DM1911" s="253"/>
      <c r="DN1911" s="253"/>
      <c r="DO1911" s="253"/>
      <c r="DP1911" s="253"/>
      <c r="DQ1911" s="253"/>
      <c r="DR1911" s="253"/>
      <c r="DS1911" s="253"/>
      <c r="DT1911" s="253"/>
      <c r="DU1911" s="253"/>
      <c r="DV1911" s="253"/>
      <c r="DW1911" s="253"/>
      <c r="DX1911" s="253"/>
      <c r="DY1911" s="253"/>
      <c r="DZ1911" s="253"/>
      <c r="EA1911" s="253"/>
      <c r="EB1911" s="253"/>
      <c r="EC1911" s="253"/>
      <c r="ED1911" s="253"/>
      <c r="EE1911" s="253"/>
      <c r="EF1911" s="253"/>
      <c r="EG1911" s="253"/>
      <c r="EH1911" s="253"/>
      <c r="EI1911" s="253"/>
      <c r="EJ1911" s="253"/>
      <c r="EK1911" s="253"/>
      <c r="EL1911" s="253"/>
      <c r="EM1911" s="253"/>
      <c r="EN1911" s="253"/>
      <c r="EO1911" s="253"/>
      <c r="EP1911" s="253"/>
      <c r="EQ1911" s="253"/>
      <c r="ER1911" s="253"/>
      <c r="ES1911" s="253"/>
      <c r="ET1911" s="253"/>
      <c r="EU1911" s="253"/>
      <c r="EV1911" s="253"/>
      <c r="EW1911" s="253"/>
      <c r="EX1911" s="253"/>
      <c r="EY1911" s="253"/>
      <c r="EZ1911" s="253"/>
      <c r="FA1911" s="253"/>
      <c r="FB1911" s="253"/>
      <c r="FC1911" s="253"/>
      <c r="FD1911" s="253"/>
      <c r="FE1911" s="253"/>
      <c r="FF1911" s="253"/>
      <c r="FG1911" s="253"/>
      <c r="FH1911" s="253"/>
      <c r="FI1911" s="253"/>
      <c r="FJ1911" s="253"/>
      <c r="FK1911" s="253"/>
      <c r="FL1911" s="253"/>
      <c r="FM1911" s="253"/>
      <c r="FN1911" s="253"/>
      <c r="FO1911" s="253"/>
      <c r="FP1911" s="253"/>
      <c r="FQ1911" s="253"/>
      <c r="FR1911" s="253"/>
      <c r="FS1911" s="253"/>
      <c r="FT1911" s="253"/>
      <c r="FU1911" s="253"/>
      <c r="FV1911" s="253"/>
      <c r="FW1911" s="253"/>
      <c r="FX1911" s="253"/>
      <c r="FY1911" s="253"/>
      <c r="FZ1911" s="253"/>
      <c r="GA1911" s="253"/>
      <c r="GB1911" s="253"/>
      <c r="GC1911" s="253"/>
      <c r="GD1911" s="253"/>
      <c r="GE1911" s="253"/>
      <c r="GF1911" s="253"/>
      <c r="GG1911" s="253"/>
      <c r="GH1911" s="253"/>
      <c r="GI1911" s="253"/>
      <c r="GJ1911" s="253"/>
      <c r="GK1911" s="253"/>
      <c r="GL1911" s="253"/>
      <c r="GM1911" s="253"/>
      <c r="GN1911" s="253"/>
      <c r="GO1911" s="253"/>
      <c r="GP1911" s="253"/>
      <c r="GQ1911" s="253"/>
      <c r="GR1911" s="253"/>
      <c r="GS1911" s="253"/>
      <c r="GT1911" s="253"/>
      <c r="GU1911" s="253"/>
      <c r="GV1911" s="253"/>
      <c r="GW1911" s="253"/>
      <c r="GX1911" s="253"/>
      <c r="GY1911" s="253"/>
      <c r="GZ1911" s="253"/>
      <c r="HA1911" s="253"/>
      <c r="HB1911" s="253"/>
      <c r="HC1911" s="253"/>
      <c r="HD1911" s="253"/>
      <c r="HE1911" s="253"/>
      <c r="HF1911" s="253"/>
      <c r="HG1911" s="253"/>
      <c r="HH1911" s="253"/>
      <c r="HI1911" s="253"/>
      <c r="HJ1911" s="253"/>
      <c r="HK1911" s="253"/>
      <c r="HL1911" s="253"/>
      <c r="HM1911" s="253"/>
      <c r="HN1911" s="253"/>
      <c r="HO1911" s="253"/>
      <c r="HP1911" s="253"/>
      <c r="HQ1911" s="253"/>
      <c r="HR1911" s="253"/>
      <c r="HS1911" s="253"/>
      <c r="HT1911" s="253"/>
      <c r="HU1911" s="253"/>
      <c r="HV1911" s="253"/>
      <c r="HW1911" s="253"/>
      <c r="HX1911" s="253"/>
      <c r="HY1911" s="253"/>
      <c r="HZ1911" s="253"/>
      <c r="IA1911" s="253"/>
      <c r="IB1911" s="253"/>
      <c r="IC1911" s="253"/>
      <c r="ID1911" s="253"/>
      <c r="IE1911" s="253"/>
      <c r="IF1911" s="253"/>
      <c r="IG1911" s="253"/>
      <c r="IH1911" s="253"/>
      <c r="II1911" s="253"/>
      <c r="IJ1911" s="253"/>
      <c r="IK1911" s="253"/>
      <c r="IL1911" s="253"/>
      <c r="IM1911" s="253"/>
      <c r="IN1911" s="253"/>
      <c r="IO1911" s="253"/>
      <c r="IP1911" s="253"/>
      <c r="IQ1911" s="253"/>
      <c r="IR1911" s="253"/>
      <c r="IS1911" s="253"/>
      <c r="IT1911" s="253"/>
      <c r="IU1911" s="253"/>
      <c r="IV1911" s="253"/>
      <c r="IW1911" s="253"/>
      <c r="IX1911" s="253"/>
      <c r="IY1911" s="253"/>
      <c r="IZ1911" s="253"/>
      <c r="JA1911" s="253"/>
      <c r="JB1911" s="253"/>
      <c r="JC1911" s="253"/>
      <c r="JD1911" s="253"/>
      <c r="JE1911" s="253"/>
      <c r="JF1911" s="253"/>
      <c r="JG1911" s="253"/>
      <c r="JH1911" s="253"/>
      <c r="JI1911" s="253"/>
    </row>
    <row r="1912" spans="1:269" s="1178" customFormat="1" ht="29.25" x14ac:dyDescent="0.25">
      <c r="A1912" s="411"/>
      <c r="B1912" s="411">
        <v>1</v>
      </c>
      <c r="C1912" s="488" t="s">
        <v>360</v>
      </c>
      <c r="D1912" s="336"/>
      <c r="E1912" s="336"/>
      <c r="F1912" s="2350">
        <f t="shared" si="1261"/>
        <v>10638.297872340425</v>
      </c>
      <c r="G1912" s="1047">
        <f t="shared" si="1261"/>
        <v>7978.7234042553191</v>
      </c>
      <c r="H1912" s="1047">
        <f t="shared" si="1261"/>
        <v>8083.8638297872349</v>
      </c>
      <c r="I1912" s="1047">
        <f t="shared" si="1261"/>
        <v>101.3142477727439</v>
      </c>
      <c r="J1912" s="3144"/>
      <c r="K1912" s="3144"/>
      <c r="L1912" s="3145"/>
      <c r="M1912" s="3145"/>
      <c r="N1912" s="3145"/>
      <c r="O1912" s="3145"/>
      <c r="P1912" s="3145"/>
      <c r="Q1912" s="3145"/>
      <c r="R1912" s="3441"/>
      <c r="S1912" s="3441"/>
      <c r="T1912" s="3441"/>
      <c r="U1912" s="3441"/>
      <c r="V1912" s="3441"/>
      <c r="W1912" s="3441"/>
      <c r="X1912" s="3441"/>
      <c r="Y1912" s="3441"/>
      <c r="Z1912" s="3441"/>
      <c r="AA1912" s="3441"/>
      <c r="AB1912" s="3441"/>
      <c r="AC1912" s="3442"/>
      <c r="AD1912" s="3441"/>
      <c r="AE1912" s="3441"/>
      <c r="AF1912" s="3443"/>
      <c r="AG1912" s="3443"/>
      <c r="AH1912" s="3441"/>
      <c r="AI1912" s="1263">
        <f t="shared" si="1262"/>
        <v>0</v>
      </c>
      <c r="AJ1912" s="3231"/>
      <c r="AK1912" s="2742"/>
      <c r="AL1912" s="3646"/>
      <c r="AM1912" s="253"/>
      <c r="AN1912" s="253"/>
      <c r="AO1912" s="253"/>
      <c r="AP1912" s="253"/>
      <c r="AQ1912" s="253"/>
      <c r="AR1912" s="253"/>
      <c r="AS1912" s="253"/>
      <c r="AT1912" s="253"/>
      <c r="AU1912" s="253"/>
      <c r="AV1912" s="253"/>
      <c r="AW1912" s="253"/>
      <c r="AX1912" s="253"/>
      <c r="AY1912" s="253"/>
      <c r="AZ1912" s="253"/>
      <c r="BA1912" s="253"/>
      <c r="BB1912" s="253"/>
      <c r="BC1912" s="253"/>
      <c r="BD1912" s="253"/>
      <c r="BE1912" s="253"/>
      <c r="BF1912" s="253"/>
      <c r="BG1912" s="253"/>
      <c r="BH1912" s="253"/>
      <c r="BI1912" s="253"/>
      <c r="BJ1912" s="253"/>
      <c r="BK1912" s="253"/>
      <c r="BL1912" s="253"/>
      <c r="BM1912" s="253"/>
      <c r="BN1912" s="253"/>
      <c r="BO1912" s="253"/>
      <c r="BP1912" s="253"/>
      <c r="BQ1912" s="253"/>
      <c r="BR1912" s="253"/>
      <c r="BS1912" s="253"/>
      <c r="BT1912" s="253"/>
      <c r="BU1912" s="253"/>
      <c r="BV1912" s="253"/>
      <c r="BW1912" s="253"/>
      <c r="BX1912" s="253"/>
      <c r="BY1912" s="253"/>
      <c r="BZ1912" s="253"/>
      <c r="CA1912" s="253"/>
      <c r="CB1912" s="253"/>
      <c r="CC1912" s="253"/>
      <c r="CD1912" s="253"/>
      <c r="CE1912" s="253"/>
      <c r="CF1912" s="253"/>
      <c r="CG1912" s="253"/>
      <c r="CH1912" s="253"/>
      <c r="CI1912" s="253"/>
      <c r="CJ1912" s="253"/>
      <c r="CK1912" s="253"/>
      <c r="CL1912" s="253"/>
      <c r="CM1912" s="253"/>
      <c r="CN1912" s="253"/>
      <c r="CO1912" s="253"/>
      <c r="CP1912" s="253"/>
      <c r="CQ1912" s="253"/>
      <c r="CR1912" s="253"/>
      <c r="CS1912" s="253"/>
      <c r="CT1912" s="253"/>
      <c r="CU1912" s="253"/>
      <c r="CV1912" s="253"/>
      <c r="CW1912" s="253"/>
      <c r="CX1912" s="253"/>
      <c r="CY1912" s="253"/>
      <c r="CZ1912" s="253"/>
      <c r="DA1912" s="253"/>
      <c r="DB1912" s="253"/>
      <c r="DC1912" s="253"/>
      <c r="DD1912" s="253"/>
      <c r="DE1912" s="253"/>
      <c r="DF1912" s="253"/>
      <c r="DG1912" s="253"/>
      <c r="DH1912" s="253"/>
      <c r="DI1912" s="253"/>
      <c r="DJ1912" s="253"/>
      <c r="DK1912" s="253"/>
      <c r="DL1912" s="253"/>
      <c r="DM1912" s="253"/>
      <c r="DN1912" s="253"/>
      <c r="DO1912" s="253"/>
      <c r="DP1912" s="253"/>
      <c r="DQ1912" s="253"/>
      <c r="DR1912" s="253"/>
      <c r="DS1912" s="253"/>
      <c r="DT1912" s="253"/>
      <c r="DU1912" s="253"/>
      <c r="DV1912" s="253"/>
      <c r="DW1912" s="253"/>
      <c r="DX1912" s="253"/>
      <c r="DY1912" s="253"/>
      <c r="DZ1912" s="253"/>
      <c r="EA1912" s="253"/>
      <c r="EB1912" s="253"/>
      <c r="EC1912" s="253"/>
      <c r="ED1912" s="253"/>
      <c r="EE1912" s="253"/>
      <c r="EF1912" s="253"/>
      <c r="EG1912" s="253"/>
      <c r="EH1912" s="253"/>
      <c r="EI1912" s="253"/>
      <c r="EJ1912" s="253"/>
      <c r="EK1912" s="253"/>
      <c r="EL1912" s="253"/>
      <c r="EM1912" s="253"/>
      <c r="EN1912" s="253"/>
      <c r="EO1912" s="253"/>
      <c r="EP1912" s="253"/>
      <c r="EQ1912" s="253"/>
      <c r="ER1912" s="253"/>
      <c r="ES1912" s="253"/>
      <c r="ET1912" s="253"/>
      <c r="EU1912" s="253"/>
      <c r="EV1912" s="253"/>
      <c r="EW1912" s="253"/>
      <c r="EX1912" s="253"/>
      <c r="EY1912" s="253"/>
      <c r="EZ1912" s="253"/>
      <c r="FA1912" s="253"/>
      <c r="FB1912" s="253"/>
      <c r="FC1912" s="253"/>
      <c r="FD1912" s="253"/>
      <c r="FE1912" s="253"/>
      <c r="FF1912" s="253"/>
      <c r="FG1912" s="253"/>
      <c r="FH1912" s="253"/>
      <c r="FI1912" s="253"/>
      <c r="FJ1912" s="253"/>
      <c r="FK1912" s="253"/>
      <c r="FL1912" s="253"/>
      <c r="FM1912" s="253"/>
      <c r="FN1912" s="253"/>
      <c r="FO1912" s="253"/>
      <c r="FP1912" s="253"/>
      <c r="FQ1912" s="253"/>
      <c r="FR1912" s="253"/>
      <c r="FS1912" s="253"/>
      <c r="FT1912" s="253"/>
      <c r="FU1912" s="253"/>
      <c r="FV1912" s="253"/>
      <c r="FW1912" s="253"/>
      <c r="FX1912" s="253"/>
      <c r="FY1912" s="253"/>
      <c r="FZ1912" s="253"/>
      <c r="GA1912" s="253"/>
      <c r="GB1912" s="253"/>
      <c r="GC1912" s="253"/>
      <c r="GD1912" s="253"/>
      <c r="GE1912" s="253"/>
      <c r="GF1912" s="253"/>
      <c r="GG1912" s="253"/>
      <c r="GH1912" s="253"/>
      <c r="GI1912" s="253"/>
      <c r="GJ1912" s="253"/>
      <c r="GK1912" s="253"/>
      <c r="GL1912" s="253"/>
      <c r="GM1912" s="253"/>
      <c r="GN1912" s="253"/>
      <c r="GO1912" s="253"/>
      <c r="GP1912" s="253"/>
      <c r="GQ1912" s="253"/>
      <c r="GR1912" s="253"/>
      <c r="GS1912" s="253"/>
      <c r="GT1912" s="253"/>
      <c r="GU1912" s="253"/>
      <c r="GV1912" s="253"/>
      <c r="GW1912" s="253"/>
      <c r="GX1912" s="253"/>
      <c r="GY1912" s="253"/>
      <c r="GZ1912" s="253"/>
      <c r="HA1912" s="253"/>
      <c r="HB1912" s="253"/>
      <c r="HC1912" s="253"/>
      <c r="HD1912" s="253"/>
      <c r="HE1912" s="253"/>
      <c r="HF1912" s="253"/>
      <c r="HG1912" s="253"/>
      <c r="HH1912" s="253"/>
      <c r="HI1912" s="253"/>
      <c r="HJ1912" s="253"/>
      <c r="HK1912" s="253"/>
      <c r="HL1912" s="253"/>
      <c r="HM1912" s="253"/>
      <c r="HN1912" s="253"/>
      <c r="HO1912" s="253"/>
      <c r="HP1912" s="253"/>
      <c r="HQ1912" s="253"/>
      <c r="HR1912" s="253"/>
      <c r="HS1912" s="253"/>
      <c r="HT1912" s="253"/>
      <c r="HU1912" s="253"/>
      <c r="HV1912" s="253"/>
      <c r="HW1912" s="253"/>
      <c r="HX1912" s="253"/>
      <c r="HY1912" s="253"/>
      <c r="HZ1912" s="253"/>
      <c r="IA1912" s="253"/>
      <c r="IB1912" s="253"/>
      <c r="IC1912" s="253"/>
      <c r="ID1912" s="253"/>
      <c r="IE1912" s="253"/>
      <c r="IF1912" s="253"/>
      <c r="IG1912" s="253"/>
      <c r="IH1912" s="253"/>
      <c r="II1912" s="253"/>
      <c r="IJ1912" s="253"/>
      <c r="IK1912" s="253"/>
      <c r="IL1912" s="253"/>
      <c r="IM1912" s="253"/>
      <c r="IN1912" s="253"/>
      <c r="IO1912" s="253"/>
      <c r="IP1912" s="253"/>
      <c r="IQ1912" s="253"/>
      <c r="IR1912" s="253"/>
      <c r="IS1912" s="253"/>
      <c r="IT1912" s="253"/>
      <c r="IU1912" s="253"/>
      <c r="IV1912" s="253"/>
      <c r="IW1912" s="253"/>
      <c r="IX1912" s="253"/>
      <c r="IY1912" s="253"/>
      <c r="IZ1912" s="253"/>
      <c r="JA1912" s="253"/>
      <c r="JB1912" s="253"/>
      <c r="JC1912" s="253"/>
      <c r="JD1912" s="253"/>
      <c r="JE1912" s="253"/>
      <c r="JF1912" s="253"/>
      <c r="JG1912" s="253"/>
      <c r="JH1912" s="253"/>
      <c r="JI1912" s="253"/>
    </row>
    <row r="1913" spans="1:269" s="1178" customFormat="1" x14ac:dyDescent="0.25">
      <c r="A1913" s="411"/>
      <c r="B1913" s="411">
        <v>1</v>
      </c>
      <c r="C1913" s="488" t="s">
        <v>375</v>
      </c>
      <c r="D1913" s="336"/>
      <c r="E1913" s="336"/>
      <c r="F1913" s="2350">
        <f t="shared" si="1261"/>
        <v>0</v>
      </c>
      <c r="G1913" s="1047">
        <f t="shared" si="1261"/>
        <v>0</v>
      </c>
      <c r="H1913" s="1047">
        <f t="shared" si="1261"/>
        <v>0</v>
      </c>
      <c r="I1913" s="1047">
        <f t="shared" si="1261"/>
        <v>0</v>
      </c>
      <c r="J1913" s="3144"/>
      <c r="K1913" s="3144"/>
      <c r="L1913" s="3145"/>
      <c r="M1913" s="3145"/>
      <c r="N1913" s="3145"/>
      <c r="O1913" s="3145"/>
      <c r="P1913" s="3145"/>
      <c r="Q1913" s="3145"/>
      <c r="R1913" s="3441"/>
      <c r="S1913" s="3441"/>
      <c r="T1913" s="3441"/>
      <c r="U1913" s="3441"/>
      <c r="V1913" s="3441"/>
      <c r="W1913" s="3441"/>
      <c r="X1913" s="3441"/>
      <c r="Y1913" s="3441"/>
      <c r="Z1913" s="3441"/>
      <c r="AA1913" s="3441"/>
      <c r="AB1913" s="3441"/>
      <c r="AC1913" s="3442"/>
      <c r="AD1913" s="3441"/>
      <c r="AE1913" s="3441"/>
      <c r="AF1913" s="3443"/>
      <c r="AG1913" s="3443"/>
      <c r="AH1913" s="3441"/>
      <c r="AI1913" s="1263">
        <f t="shared" si="1262"/>
        <v>0</v>
      </c>
      <c r="AJ1913" s="3231"/>
      <c r="AK1913" s="2742"/>
      <c r="AL1913" s="3646"/>
      <c r="AM1913" s="253"/>
      <c r="AN1913" s="253"/>
      <c r="AO1913" s="253"/>
      <c r="AP1913" s="253"/>
      <c r="AQ1913" s="253"/>
      <c r="AR1913" s="253"/>
      <c r="AS1913" s="253"/>
      <c r="AT1913" s="253"/>
      <c r="AU1913" s="253"/>
      <c r="AV1913" s="253"/>
      <c r="AW1913" s="253"/>
      <c r="AX1913" s="253"/>
      <c r="AY1913" s="253"/>
      <c r="AZ1913" s="253"/>
      <c r="BA1913" s="253"/>
      <c r="BB1913" s="253"/>
      <c r="BC1913" s="253"/>
      <c r="BD1913" s="253"/>
      <c r="BE1913" s="253"/>
      <c r="BF1913" s="253"/>
      <c r="BG1913" s="253"/>
      <c r="BH1913" s="253"/>
      <c r="BI1913" s="253"/>
      <c r="BJ1913" s="253"/>
      <c r="BK1913" s="253"/>
      <c r="BL1913" s="253"/>
      <c r="BM1913" s="253"/>
      <c r="BN1913" s="253"/>
      <c r="BO1913" s="253"/>
      <c r="BP1913" s="253"/>
      <c r="BQ1913" s="253"/>
      <c r="BR1913" s="253"/>
      <c r="BS1913" s="253"/>
      <c r="BT1913" s="253"/>
      <c r="BU1913" s="253"/>
      <c r="BV1913" s="253"/>
      <c r="BW1913" s="253"/>
      <c r="BX1913" s="253"/>
      <c r="BY1913" s="253"/>
      <c r="BZ1913" s="253"/>
      <c r="CA1913" s="253"/>
      <c r="CB1913" s="253"/>
      <c r="CC1913" s="253"/>
      <c r="CD1913" s="253"/>
      <c r="CE1913" s="253"/>
      <c r="CF1913" s="253"/>
      <c r="CG1913" s="253"/>
      <c r="CH1913" s="253"/>
      <c r="CI1913" s="253"/>
      <c r="CJ1913" s="253"/>
      <c r="CK1913" s="253"/>
      <c r="CL1913" s="253"/>
      <c r="CM1913" s="253"/>
      <c r="CN1913" s="253"/>
      <c r="CO1913" s="253"/>
      <c r="CP1913" s="253"/>
      <c r="CQ1913" s="253"/>
      <c r="CR1913" s="253"/>
      <c r="CS1913" s="253"/>
      <c r="CT1913" s="253"/>
      <c r="CU1913" s="253"/>
      <c r="CV1913" s="253"/>
      <c r="CW1913" s="253"/>
      <c r="CX1913" s="253"/>
      <c r="CY1913" s="253"/>
      <c r="CZ1913" s="253"/>
      <c r="DA1913" s="253"/>
      <c r="DB1913" s="253"/>
      <c r="DC1913" s="253"/>
      <c r="DD1913" s="253"/>
      <c r="DE1913" s="253"/>
      <c r="DF1913" s="253"/>
      <c r="DG1913" s="253"/>
      <c r="DH1913" s="253"/>
      <c r="DI1913" s="253"/>
      <c r="DJ1913" s="253"/>
      <c r="DK1913" s="253"/>
      <c r="DL1913" s="253"/>
      <c r="DM1913" s="253"/>
      <c r="DN1913" s="253"/>
      <c r="DO1913" s="253"/>
      <c r="DP1913" s="253"/>
      <c r="DQ1913" s="253"/>
      <c r="DR1913" s="253"/>
      <c r="DS1913" s="253"/>
      <c r="DT1913" s="253"/>
      <c r="DU1913" s="253"/>
      <c r="DV1913" s="253"/>
      <c r="DW1913" s="253"/>
      <c r="DX1913" s="253"/>
      <c r="DY1913" s="253"/>
      <c r="DZ1913" s="253"/>
      <c r="EA1913" s="253"/>
      <c r="EB1913" s="253"/>
      <c r="EC1913" s="253"/>
      <c r="ED1913" s="253"/>
      <c r="EE1913" s="253"/>
      <c r="EF1913" s="253"/>
      <c r="EG1913" s="253"/>
      <c r="EH1913" s="253"/>
      <c r="EI1913" s="253"/>
      <c r="EJ1913" s="253"/>
      <c r="EK1913" s="253"/>
      <c r="EL1913" s="253"/>
      <c r="EM1913" s="253"/>
      <c r="EN1913" s="253"/>
      <c r="EO1913" s="253"/>
      <c r="EP1913" s="253"/>
      <c r="EQ1913" s="253"/>
      <c r="ER1913" s="253"/>
      <c r="ES1913" s="253"/>
      <c r="ET1913" s="253"/>
      <c r="EU1913" s="253"/>
      <c r="EV1913" s="253"/>
      <c r="EW1913" s="253"/>
      <c r="EX1913" s="253"/>
      <c r="EY1913" s="253"/>
      <c r="EZ1913" s="253"/>
      <c r="FA1913" s="253"/>
      <c r="FB1913" s="253"/>
      <c r="FC1913" s="253"/>
      <c r="FD1913" s="253"/>
      <c r="FE1913" s="253"/>
      <c r="FF1913" s="253"/>
      <c r="FG1913" s="253"/>
      <c r="FH1913" s="253"/>
      <c r="FI1913" s="253"/>
      <c r="FJ1913" s="253"/>
      <c r="FK1913" s="253"/>
      <c r="FL1913" s="253"/>
      <c r="FM1913" s="253"/>
      <c r="FN1913" s="253"/>
      <c r="FO1913" s="253"/>
      <c r="FP1913" s="253"/>
      <c r="FQ1913" s="253"/>
      <c r="FR1913" s="253"/>
      <c r="FS1913" s="253"/>
      <c r="FT1913" s="253"/>
      <c r="FU1913" s="253"/>
      <c r="FV1913" s="253"/>
      <c r="FW1913" s="253"/>
      <c r="FX1913" s="253"/>
      <c r="FY1913" s="253"/>
      <c r="FZ1913" s="253"/>
      <c r="GA1913" s="253"/>
      <c r="GB1913" s="253"/>
      <c r="GC1913" s="253"/>
      <c r="GD1913" s="253"/>
      <c r="GE1913" s="253"/>
      <c r="GF1913" s="253"/>
      <c r="GG1913" s="253"/>
      <c r="GH1913" s="253"/>
      <c r="GI1913" s="253"/>
      <c r="GJ1913" s="253"/>
      <c r="GK1913" s="253"/>
      <c r="GL1913" s="253"/>
      <c r="GM1913" s="253"/>
      <c r="GN1913" s="253"/>
      <c r="GO1913" s="253"/>
      <c r="GP1913" s="253"/>
      <c r="GQ1913" s="253"/>
      <c r="GR1913" s="253"/>
      <c r="GS1913" s="253"/>
      <c r="GT1913" s="253"/>
      <c r="GU1913" s="253"/>
      <c r="GV1913" s="253"/>
      <c r="GW1913" s="253"/>
      <c r="GX1913" s="253"/>
      <c r="GY1913" s="253"/>
      <c r="GZ1913" s="253"/>
      <c r="HA1913" s="253"/>
      <c r="HB1913" s="253"/>
      <c r="HC1913" s="253"/>
      <c r="HD1913" s="253"/>
      <c r="HE1913" s="253"/>
      <c r="HF1913" s="253"/>
      <c r="HG1913" s="253"/>
      <c r="HH1913" s="253"/>
      <c r="HI1913" s="253"/>
      <c r="HJ1913" s="253"/>
      <c r="HK1913" s="253"/>
      <c r="HL1913" s="253"/>
      <c r="HM1913" s="253"/>
      <c r="HN1913" s="253"/>
      <c r="HO1913" s="253"/>
      <c r="HP1913" s="253"/>
      <c r="HQ1913" s="253"/>
      <c r="HR1913" s="253"/>
      <c r="HS1913" s="253"/>
      <c r="HT1913" s="253"/>
      <c r="HU1913" s="253"/>
      <c r="HV1913" s="253"/>
      <c r="HW1913" s="253"/>
      <c r="HX1913" s="253"/>
      <c r="HY1913" s="253"/>
      <c r="HZ1913" s="253"/>
      <c r="IA1913" s="253"/>
      <c r="IB1913" s="253"/>
      <c r="IC1913" s="253"/>
      <c r="ID1913" s="253"/>
      <c r="IE1913" s="253"/>
      <c r="IF1913" s="253"/>
      <c r="IG1913" s="253"/>
      <c r="IH1913" s="253"/>
      <c r="II1913" s="253"/>
      <c r="IJ1913" s="253"/>
      <c r="IK1913" s="253"/>
      <c r="IL1913" s="253"/>
      <c r="IM1913" s="253"/>
      <c r="IN1913" s="253"/>
      <c r="IO1913" s="253"/>
      <c r="IP1913" s="253"/>
      <c r="IQ1913" s="253"/>
      <c r="IR1913" s="253"/>
      <c r="IS1913" s="253"/>
      <c r="IT1913" s="253"/>
      <c r="IU1913" s="253"/>
      <c r="IV1913" s="253"/>
      <c r="IW1913" s="253"/>
      <c r="IX1913" s="253"/>
      <c r="IY1913" s="253"/>
      <c r="IZ1913" s="253"/>
      <c r="JA1913" s="253"/>
      <c r="JB1913" s="253"/>
      <c r="JC1913" s="253"/>
      <c r="JD1913" s="253"/>
      <c r="JE1913" s="253"/>
      <c r="JF1913" s="253"/>
      <c r="JG1913" s="253"/>
      <c r="JH1913" s="253"/>
      <c r="JI1913" s="253"/>
    </row>
    <row r="1914" spans="1:269" s="1178" customFormat="1" x14ac:dyDescent="0.25">
      <c r="A1914" s="411"/>
      <c r="B1914" s="411">
        <v>1</v>
      </c>
      <c r="C1914" s="336" t="s">
        <v>376</v>
      </c>
      <c r="D1914" s="2549"/>
      <c r="E1914" s="336"/>
      <c r="F1914" s="2353">
        <f t="shared" si="1261"/>
        <v>10638.297872340425</v>
      </c>
      <c r="G1914" s="2352">
        <f t="shared" si="1261"/>
        <v>7978.7234042553191</v>
      </c>
      <c r="H1914" s="2352">
        <f t="shared" si="1261"/>
        <v>8083.8638297872349</v>
      </c>
      <c r="I1914" s="2352">
        <f t="shared" si="1261"/>
        <v>101.3142477727439</v>
      </c>
      <c r="J1914" s="3144"/>
      <c r="K1914" s="3144"/>
      <c r="L1914" s="3145"/>
      <c r="M1914" s="3145"/>
      <c r="N1914" s="3145"/>
      <c r="O1914" s="3145"/>
      <c r="P1914" s="3145"/>
      <c r="Q1914" s="3145"/>
      <c r="R1914" s="3441">
        <f t="shared" ref="R1914:AH1914" si="1268">R1818</f>
        <v>0</v>
      </c>
      <c r="S1914" s="3441">
        <f t="shared" ref="S1914:T1914" si="1269">S1818</f>
        <v>0</v>
      </c>
      <c r="T1914" s="3441">
        <f t="shared" si="1269"/>
        <v>0</v>
      </c>
      <c r="U1914" s="3441">
        <f t="shared" ref="U1914:V1914" si="1270">U1818</f>
        <v>0</v>
      </c>
      <c r="V1914" s="3441">
        <f t="shared" si="1270"/>
        <v>0</v>
      </c>
      <c r="W1914" s="3441">
        <f t="shared" ref="W1914:X1914" si="1271">W1818</f>
        <v>0</v>
      </c>
      <c r="X1914" s="3441">
        <f t="shared" si="1271"/>
        <v>0</v>
      </c>
      <c r="Y1914" s="3441">
        <f t="shared" ref="Y1914:Z1914" si="1272">Y1818</f>
        <v>0</v>
      </c>
      <c r="Z1914" s="3441">
        <f t="shared" si="1272"/>
        <v>0</v>
      </c>
      <c r="AA1914" s="3441">
        <f t="shared" si="1268"/>
        <v>0</v>
      </c>
      <c r="AB1914" s="3441">
        <f t="shared" si="1268"/>
        <v>0</v>
      </c>
      <c r="AC1914" s="3442">
        <f t="shared" si="1268"/>
        <v>0</v>
      </c>
      <c r="AD1914" s="3441">
        <f t="shared" si="1268"/>
        <v>0</v>
      </c>
      <c r="AE1914" s="3441">
        <f t="shared" si="1268"/>
        <v>0</v>
      </c>
      <c r="AF1914" s="3443">
        <f t="shared" si="1268"/>
        <v>0</v>
      </c>
      <c r="AG1914" s="3443">
        <f t="shared" si="1268"/>
        <v>0</v>
      </c>
      <c r="AH1914" s="3441">
        <f t="shared" si="1268"/>
        <v>0</v>
      </c>
      <c r="AI1914" s="1267">
        <f t="shared" si="1262"/>
        <v>0</v>
      </c>
      <c r="AJ1914" s="3231">
        <f>AJ1818</f>
        <v>0</v>
      </c>
      <c r="AK1914" s="2742"/>
      <c r="AL1914" s="3646"/>
      <c r="AM1914" s="253"/>
      <c r="AN1914" s="253"/>
      <c r="AO1914" s="253"/>
      <c r="AP1914" s="253"/>
      <c r="AQ1914" s="253"/>
      <c r="AR1914" s="253"/>
      <c r="AS1914" s="253"/>
      <c r="AT1914" s="253"/>
      <c r="AU1914" s="253"/>
      <c r="AV1914" s="253"/>
      <c r="AW1914" s="253"/>
      <c r="AX1914" s="253"/>
      <c r="AY1914" s="253"/>
      <c r="AZ1914" s="253"/>
      <c r="BA1914" s="253"/>
      <c r="BB1914" s="253"/>
      <c r="BC1914" s="253"/>
      <c r="BD1914" s="253"/>
      <c r="BE1914" s="253"/>
      <c r="BF1914" s="253"/>
      <c r="BG1914" s="253"/>
      <c r="BH1914" s="253"/>
      <c r="BI1914" s="253"/>
      <c r="BJ1914" s="253"/>
      <c r="BK1914" s="253"/>
      <c r="BL1914" s="253"/>
      <c r="BM1914" s="253"/>
      <c r="BN1914" s="253"/>
      <c r="BO1914" s="253"/>
      <c r="BP1914" s="253"/>
      <c r="BQ1914" s="253"/>
      <c r="BR1914" s="253"/>
      <c r="BS1914" s="253"/>
      <c r="BT1914" s="253"/>
      <c r="BU1914" s="253"/>
      <c r="BV1914" s="253"/>
      <c r="BW1914" s="253"/>
      <c r="BX1914" s="253"/>
      <c r="BY1914" s="253"/>
      <c r="BZ1914" s="253"/>
      <c r="CA1914" s="253"/>
      <c r="CB1914" s="253"/>
      <c r="CC1914" s="253"/>
      <c r="CD1914" s="253"/>
      <c r="CE1914" s="253"/>
      <c r="CF1914" s="253"/>
      <c r="CG1914" s="253"/>
      <c r="CH1914" s="253"/>
      <c r="CI1914" s="253"/>
      <c r="CJ1914" s="253"/>
      <c r="CK1914" s="253"/>
      <c r="CL1914" s="253"/>
      <c r="CM1914" s="253"/>
      <c r="CN1914" s="253"/>
      <c r="CO1914" s="253"/>
      <c r="CP1914" s="253"/>
      <c r="CQ1914" s="253"/>
      <c r="CR1914" s="253"/>
      <c r="CS1914" s="253"/>
      <c r="CT1914" s="253"/>
      <c r="CU1914" s="253"/>
      <c r="CV1914" s="253"/>
      <c r="CW1914" s="253"/>
      <c r="CX1914" s="253"/>
      <c r="CY1914" s="253"/>
      <c r="CZ1914" s="253"/>
      <c r="DA1914" s="253"/>
      <c r="DB1914" s="253"/>
      <c r="DC1914" s="253"/>
      <c r="DD1914" s="253"/>
      <c r="DE1914" s="253"/>
      <c r="DF1914" s="253"/>
      <c r="DG1914" s="253"/>
      <c r="DH1914" s="253"/>
      <c r="DI1914" s="253"/>
      <c r="DJ1914" s="253"/>
      <c r="DK1914" s="253"/>
      <c r="DL1914" s="253"/>
      <c r="DM1914" s="253"/>
      <c r="DN1914" s="253"/>
      <c r="DO1914" s="253"/>
      <c r="DP1914" s="253"/>
      <c r="DQ1914" s="253"/>
      <c r="DR1914" s="253"/>
      <c r="DS1914" s="253"/>
      <c r="DT1914" s="253"/>
      <c r="DU1914" s="253"/>
      <c r="DV1914" s="253"/>
      <c r="DW1914" s="253"/>
      <c r="DX1914" s="253"/>
      <c r="DY1914" s="253"/>
      <c r="DZ1914" s="253"/>
      <c r="EA1914" s="253"/>
      <c r="EB1914" s="253"/>
      <c r="EC1914" s="253"/>
      <c r="ED1914" s="253"/>
      <c r="EE1914" s="253"/>
      <c r="EF1914" s="253"/>
      <c r="EG1914" s="253"/>
      <c r="EH1914" s="253"/>
      <c r="EI1914" s="253"/>
      <c r="EJ1914" s="253"/>
      <c r="EK1914" s="253"/>
      <c r="EL1914" s="253"/>
      <c r="EM1914" s="253"/>
      <c r="EN1914" s="253"/>
      <c r="EO1914" s="253"/>
      <c r="EP1914" s="253"/>
      <c r="EQ1914" s="253"/>
      <c r="ER1914" s="253"/>
      <c r="ES1914" s="253"/>
      <c r="ET1914" s="253"/>
      <c r="EU1914" s="253"/>
      <c r="EV1914" s="253"/>
      <c r="EW1914" s="253"/>
      <c r="EX1914" s="253"/>
      <c r="EY1914" s="253"/>
      <c r="EZ1914" s="253"/>
      <c r="FA1914" s="253"/>
      <c r="FB1914" s="253"/>
      <c r="FC1914" s="253"/>
      <c r="FD1914" s="253"/>
      <c r="FE1914" s="253"/>
      <c r="FF1914" s="253"/>
      <c r="FG1914" s="253"/>
      <c r="FH1914" s="253"/>
      <c r="FI1914" s="253"/>
      <c r="FJ1914" s="253"/>
      <c r="FK1914" s="253"/>
      <c r="FL1914" s="253"/>
      <c r="FM1914" s="253"/>
      <c r="FN1914" s="253"/>
      <c r="FO1914" s="253"/>
      <c r="FP1914" s="253"/>
      <c r="FQ1914" s="253"/>
      <c r="FR1914" s="253"/>
      <c r="FS1914" s="253"/>
      <c r="FT1914" s="253"/>
      <c r="FU1914" s="253"/>
      <c r="FV1914" s="253"/>
      <c r="FW1914" s="253"/>
      <c r="FX1914" s="253"/>
      <c r="FY1914" s="253"/>
      <c r="FZ1914" s="253"/>
      <c r="GA1914" s="253"/>
      <c r="GB1914" s="253"/>
      <c r="GC1914" s="253"/>
      <c r="GD1914" s="253"/>
      <c r="GE1914" s="253"/>
      <c r="GF1914" s="253"/>
      <c r="GG1914" s="253"/>
      <c r="GH1914" s="253"/>
      <c r="GI1914" s="253"/>
      <c r="GJ1914" s="253"/>
      <c r="GK1914" s="253"/>
      <c r="GL1914" s="253"/>
      <c r="GM1914" s="253"/>
      <c r="GN1914" s="253"/>
      <c r="GO1914" s="253"/>
      <c r="GP1914" s="253"/>
      <c r="GQ1914" s="253"/>
      <c r="GR1914" s="253"/>
      <c r="GS1914" s="253"/>
      <c r="GT1914" s="253"/>
      <c r="GU1914" s="253"/>
      <c r="GV1914" s="253"/>
      <c r="GW1914" s="253"/>
      <c r="GX1914" s="253"/>
      <c r="GY1914" s="253"/>
      <c r="GZ1914" s="253"/>
      <c r="HA1914" s="253"/>
      <c r="HB1914" s="253"/>
      <c r="HC1914" s="253"/>
      <c r="HD1914" s="253"/>
      <c r="HE1914" s="253"/>
      <c r="HF1914" s="253"/>
      <c r="HG1914" s="253"/>
      <c r="HH1914" s="253"/>
      <c r="HI1914" s="253"/>
      <c r="HJ1914" s="253"/>
      <c r="HK1914" s="253"/>
      <c r="HL1914" s="253"/>
      <c r="HM1914" s="253"/>
      <c r="HN1914" s="253"/>
      <c r="HO1914" s="253"/>
      <c r="HP1914" s="253"/>
      <c r="HQ1914" s="253"/>
      <c r="HR1914" s="253"/>
      <c r="HS1914" s="253"/>
      <c r="HT1914" s="253"/>
      <c r="HU1914" s="253"/>
      <c r="HV1914" s="253"/>
      <c r="HW1914" s="253"/>
      <c r="HX1914" s="253"/>
      <c r="HY1914" s="253"/>
      <c r="HZ1914" s="253"/>
      <c r="IA1914" s="253"/>
      <c r="IB1914" s="253"/>
      <c r="IC1914" s="253"/>
      <c r="ID1914" s="253"/>
      <c r="IE1914" s="253"/>
      <c r="IF1914" s="253"/>
      <c r="IG1914" s="253"/>
      <c r="IH1914" s="253"/>
      <c r="II1914" s="253"/>
      <c r="IJ1914" s="253"/>
      <c r="IK1914" s="253"/>
      <c r="IL1914" s="253"/>
      <c r="IM1914" s="253"/>
      <c r="IN1914" s="253"/>
      <c r="IO1914" s="253"/>
      <c r="IP1914" s="253"/>
      <c r="IQ1914" s="253"/>
      <c r="IR1914" s="253"/>
      <c r="IS1914" s="253"/>
      <c r="IT1914" s="253"/>
      <c r="IU1914" s="253"/>
      <c r="IV1914" s="253"/>
      <c r="IW1914" s="253"/>
      <c r="IX1914" s="253"/>
      <c r="IY1914" s="253"/>
      <c r="IZ1914" s="253"/>
      <c r="JA1914" s="253"/>
      <c r="JB1914" s="253"/>
      <c r="JC1914" s="253"/>
      <c r="JD1914" s="253"/>
      <c r="JE1914" s="253"/>
      <c r="JF1914" s="253"/>
      <c r="JG1914" s="253"/>
      <c r="JH1914" s="253"/>
      <c r="JI1914" s="253"/>
    </row>
    <row r="1915" spans="1:269" s="1178" customFormat="1" x14ac:dyDescent="0.25">
      <c r="A1915" s="411"/>
      <c r="B1915" s="411">
        <v>1</v>
      </c>
      <c r="C1915" s="495" t="s">
        <v>377</v>
      </c>
      <c r="D1915" s="335"/>
      <c r="E1915" s="336"/>
      <c r="F1915" s="2350">
        <f t="shared" si="1261"/>
        <v>100000</v>
      </c>
      <c r="G1915" s="1047">
        <f t="shared" si="1261"/>
        <v>75000</v>
      </c>
      <c r="H1915" s="1047">
        <f t="shared" si="1261"/>
        <v>75988.320000000007</v>
      </c>
      <c r="I1915" s="1047">
        <f t="shared" si="1261"/>
        <v>101.31776000000001</v>
      </c>
      <c r="J1915" s="3144"/>
      <c r="K1915" s="3144"/>
      <c r="L1915" s="3145"/>
      <c r="M1915" s="3145"/>
      <c r="N1915" s="3145"/>
      <c r="O1915" s="3145"/>
      <c r="P1915" s="3145"/>
      <c r="Q1915" s="3145"/>
      <c r="R1915" s="3441"/>
      <c r="S1915" s="3441"/>
      <c r="T1915" s="3441"/>
      <c r="U1915" s="3441"/>
      <c r="V1915" s="3441"/>
      <c r="W1915" s="3441"/>
      <c r="X1915" s="3441"/>
      <c r="Y1915" s="3441"/>
      <c r="Z1915" s="3441"/>
      <c r="AA1915" s="3441"/>
      <c r="AB1915" s="3441"/>
      <c r="AC1915" s="3442"/>
      <c r="AD1915" s="3441"/>
      <c r="AE1915" s="3441"/>
      <c r="AF1915" s="3443"/>
      <c r="AG1915" s="3443"/>
      <c r="AH1915" s="3441"/>
      <c r="AI1915" s="1263">
        <f t="shared" si="1262"/>
        <v>0</v>
      </c>
      <c r="AJ1915" s="3231"/>
      <c r="AK1915" s="2742"/>
      <c r="AL1915" s="3646"/>
      <c r="AM1915" s="253"/>
      <c r="AN1915" s="253"/>
      <c r="AO1915" s="253"/>
      <c r="AP1915" s="253"/>
      <c r="AQ1915" s="253"/>
      <c r="AR1915" s="253"/>
      <c r="AS1915" s="253"/>
      <c r="AT1915" s="253"/>
      <c r="AU1915" s="253"/>
      <c r="AV1915" s="253"/>
      <c r="AW1915" s="253"/>
      <c r="AX1915" s="253"/>
      <c r="AY1915" s="253"/>
      <c r="AZ1915" s="253"/>
      <c r="BA1915" s="253"/>
      <c r="BB1915" s="253"/>
      <c r="BC1915" s="253"/>
      <c r="BD1915" s="253"/>
      <c r="BE1915" s="253"/>
      <c r="BF1915" s="253"/>
      <c r="BG1915" s="253"/>
      <c r="BH1915" s="253"/>
      <c r="BI1915" s="253"/>
      <c r="BJ1915" s="253"/>
      <c r="BK1915" s="253"/>
      <c r="BL1915" s="253"/>
      <c r="BM1915" s="253"/>
      <c r="BN1915" s="253"/>
      <c r="BO1915" s="253"/>
      <c r="BP1915" s="253"/>
      <c r="BQ1915" s="253"/>
      <c r="BR1915" s="253"/>
      <c r="BS1915" s="253"/>
      <c r="BT1915" s="253"/>
      <c r="BU1915" s="253"/>
      <c r="BV1915" s="253"/>
      <c r="BW1915" s="253"/>
      <c r="BX1915" s="253"/>
      <c r="BY1915" s="253"/>
      <c r="BZ1915" s="253"/>
      <c r="CA1915" s="253"/>
      <c r="CB1915" s="253"/>
      <c r="CC1915" s="253"/>
      <c r="CD1915" s="253"/>
      <c r="CE1915" s="253"/>
      <c r="CF1915" s="253"/>
      <c r="CG1915" s="253"/>
      <c r="CH1915" s="253"/>
      <c r="CI1915" s="253"/>
      <c r="CJ1915" s="253"/>
      <c r="CK1915" s="253"/>
      <c r="CL1915" s="253"/>
      <c r="CM1915" s="253"/>
      <c r="CN1915" s="253"/>
      <c r="CO1915" s="253"/>
      <c r="CP1915" s="253"/>
      <c r="CQ1915" s="253"/>
      <c r="CR1915" s="253"/>
      <c r="CS1915" s="253"/>
      <c r="CT1915" s="253"/>
      <c r="CU1915" s="253"/>
      <c r="CV1915" s="253"/>
      <c r="CW1915" s="253"/>
      <c r="CX1915" s="253"/>
      <c r="CY1915" s="253"/>
      <c r="CZ1915" s="253"/>
      <c r="DA1915" s="253"/>
      <c r="DB1915" s="253"/>
      <c r="DC1915" s="253"/>
      <c r="DD1915" s="253"/>
      <c r="DE1915" s="253"/>
      <c r="DF1915" s="253"/>
      <c r="DG1915" s="253"/>
      <c r="DH1915" s="253"/>
      <c r="DI1915" s="253"/>
      <c r="DJ1915" s="253"/>
      <c r="DK1915" s="253"/>
      <c r="DL1915" s="253"/>
      <c r="DM1915" s="253"/>
      <c r="DN1915" s="253"/>
      <c r="DO1915" s="253"/>
      <c r="DP1915" s="253"/>
      <c r="DQ1915" s="253"/>
      <c r="DR1915" s="253"/>
      <c r="DS1915" s="253"/>
      <c r="DT1915" s="253"/>
      <c r="DU1915" s="253"/>
      <c r="DV1915" s="253"/>
      <c r="DW1915" s="253"/>
      <c r="DX1915" s="253"/>
      <c r="DY1915" s="253"/>
      <c r="DZ1915" s="253"/>
      <c r="EA1915" s="253"/>
      <c r="EB1915" s="253"/>
      <c r="EC1915" s="253"/>
      <c r="ED1915" s="253"/>
      <c r="EE1915" s="253"/>
      <c r="EF1915" s="253"/>
      <c r="EG1915" s="253"/>
      <c r="EH1915" s="253"/>
      <c r="EI1915" s="253"/>
      <c r="EJ1915" s="253"/>
      <c r="EK1915" s="253"/>
      <c r="EL1915" s="253"/>
      <c r="EM1915" s="253"/>
      <c r="EN1915" s="253"/>
      <c r="EO1915" s="253"/>
      <c r="EP1915" s="253"/>
      <c r="EQ1915" s="253"/>
      <c r="ER1915" s="253"/>
      <c r="ES1915" s="253"/>
      <c r="ET1915" s="253"/>
      <c r="EU1915" s="253"/>
      <c r="EV1915" s="253"/>
      <c r="EW1915" s="253"/>
      <c r="EX1915" s="253"/>
      <c r="EY1915" s="253"/>
      <c r="EZ1915" s="253"/>
      <c r="FA1915" s="253"/>
      <c r="FB1915" s="253"/>
      <c r="FC1915" s="253"/>
      <c r="FD1915" s="253"/>
      <c r="FE1915" s="253"/>
      <c r="FF1915" s="253"/>
      <c r="FG1915" s="253"/>
      <c r="FH1915" s="253"/>
      <c r="FI1915" s="253"/>
      <c r="FJ1915" s="253"/>
      <c r="FK1915" s="253"/>
      <c r="FL1915" s="253"/>
      <c r="FM1915" s="253"/>
      <c r="FN1915" s="253"/>
      <c r="FO1915" s="253"/>
      <c r="FP1915" s="253"/>
      <c r="FQ1915" s="253"/>
      <c r="FR1915" s="253"/>
      <c r="FS1915" s="253"/>
      <c r="FT1915" s="253"/>
      <c r="FU1915" s="253"/>
      <c r="FV1915" s="253"/>
      <c r="FW1915" s="253"/>
      <c r="FX1915" s="253"/>
      <c r="FY1915" s="253"/>
      <c r="FZ1915" s="253"/>
      <c r="GA1915" s="253"/>
      <c r="GB1915" s="253"/>
      <c r="GC1915" s="253"/>
      <c r="GD1915" s="253"/>
      <c r="GE1915" s="253"/>
      <c r="GF1915" s="253"/>
      <c r="GG1915" s="253"/>
      <c r="GH1915" s="253"/>
      <c r="GI1915" s="253"/>
      <c r="GJ1915" s="253"/>
      <c r="GK1915" s="253"/>
      <c r="GL1915" s="253"/>
      <c r="GM1915" s="253"/>
      <c r="GN1915" s="253"/>
      <c r="GO1915" s="253"/>
      <c r="GP1915" s="253"/>
      <c r="GQ1915" s="253"/>
      <c r="GR1915" s="253"/>
      <c r="GS1915" s="253"/>
      <c r="GT1915" s="253"/>
      <c r="GU1915" s="253"/>
      <c r="GV1915" s="253"/>
      <c r="GW1915" s="253"/>
      <c r="GX1915" s="253"/>
      <c r="GY1915" s="253"/>
      <c r="GZ1915" s="253"/>
      <c r="HA1915" s="253"/>
      <c r="HB1915" s="253"/>
      <c r="HC1915" s="253"/>
      <c r="HD1915" s="253"/>
      <c r="HE1915" s="253"/>
      <c r="HF1915" s="253"/>
      <c r="HG1915" s="253"/>
      <c r="HH1915" s="253"/>
      <c r="HI1915" s="253"/>
      <c r="HJ1915" s="253"/>
      <c r="HK1915" s="253"/>
      <c r="HL1915" s="253"/>
      <c r="HM1915" s="253"/>
      <c r="HN1915" s="253"/>
      <c r="HO1915" s="253"/>
      <c r="HP1915" s="253"/>
      <c r="HQ1915" s="253"/>
      <c r="HR1915" s="253"/>
      <c r="HS1915" s="253"/>
      <c r="HT1915" s="253"/>
      <c r="HU1915" s="253"/>
      <c r="HV1915" s="253"/>
      <c r="HW1915" s="253"/>
      <c r="HX1915" s="253"/>
      <c r="HY1915" s="253"/>
      <c r="HZ1915" s="253"/>
      <c r="IA1915" s="253"/>
      <c r="IB1915" s="253"/>
      <c r="IC1915" s="253"/>
      <c r="ID1915" s="253"/>
      <c r="IE1915" s="253"/>
      <c r="IF1915" s="253"/>
      <c r="IG1915" s="253"/>
      <c r="IH1915" s="253"/>
      <c r="II1915" s="253"/>
      <c r="IJ1915" s="253"/>
      <c r="IK1915" s="253"/>
      <c r="IL1915" s="253"/>
      <c r="IM1915" s="253"/>
      <c r="IN1915" s="253"/>
      <c r="IO1915" s="253"/>
      <c r="IP1915" s="253"/>
      <c r="IQ1915" s="253"/>
      <c r="IR1915" s="253"/>
      <c r="IS1915" s="253"/>
      <c r="IT1915" s="253"/>
      <c r="IU1915" s="253"/>
      <c r="IV1915" s="253"/>
      <c r="IW1915" s="253"/>
      <c r="IX1915" s="253"/>
      <c r="IY1915" s="253"/>
      <c r="IZ1915" s="253"/>
      <c r="JA1915" s="253"/>
      <c r="JB1915" s="253"/>
      <c r="JC1915" s="253"/>
      <c r="JD1915" s="253"/>
      <c r="JE1915" s="253"/>
      <c r="JF1915" s="253"/>
      <c r="JG1915" s="253"/>
      <c r="JH1915" s="253"/>
      <c r="JI1915" s="253"/>
    </row>
    <row r="1916" spans="1:269" s="1178" customFormat="1" ht="29.25" x14ac:dyDescent="0.25">
      <c r="A1916" s="411"/>
      <c r="B1916" s="411">
        <v>1</v>
      </c>
      <c r="C1916" s="488" t="s">
        <v>353</v>
      </c>
      <c r="D1916" s="336"/>
      <c r="E1916" s="336"/>
      <c r="F1916" s="2350">
        <f>F1870+F1857+F1819</f>
        <v>21383</v>
      </c>
      <c r="G1916" s="1047">
        <f>G1870+G1857+G1819</f>
        <v>16037.25</v>
      </c>
      <c r="H1916" s="1047">
        <f>H1870+H1857+H1819</f>
        <v>9993</v>
      </c>
      <c r="I1916" s="2352">
        <f>H1916/G1916*100</f>
        <v>62.31118177991862</v>
      </c>
      <c r="J1916" s="3144"/>
      <c r="K1916" s="3144"/>
      <c r="L1916" s="3145"/>
      <c r="M1916" s="3145"/>
      <c r="N1916" s="3145"/>
      <c r="O1916" s="3145"/>
      <c r="P1916" s="3145"/>
      <c r="Q1916" s="3145"/>
      <c r="R1916" s="3441"/>
      <c r="S1916" s="3441"/>
      <c r="T1916" s="3441"/>
      <c r="U1916" s="3441"/>
      <c r="V1916" s="3441"/>
      <c r="W1916" s="3441"/>
      <c r="X1916" s="3441"/>
      <c r="Y1916" s="3441"/>
      <c r="Z1916" s="3441"/>
      <c r="AA1916" s="3441"/>
      <c r="AB1916" s="3441"/>
      <c r="AC1916" s="3442"/>
      <c r="AD1916" s="3441"/>
      <c r="AE1916" s="3441"/>
      <c r="AF1916" s="3443"/>
      <c r="AG1916" s="3443"/>
      <c r="AH1916" s="3441"/>
      <c r="AI1916" s="1263">
        <f>AI1870+AI1857+AI1819</f>
        <v>0</v>
      </c>
      <c r="AJ1916" s="3231"/>
      <c r="AK1916" s="2742"/>
      <c r="AL1916" s="3646"/>
      <c r="AM1916" s="253"/>
      <c r="AN1916" s="253"/>
      <c r="AO1916" s="253"/>
      <c r="AP1916" s="253"/>
      <c r="AQ1916" s="253"/>
      <c r="AR1916" s="253"/>
      <c r="AS1916" s="253"/>
      <c r="AT1916" s="253"/>
      <c r="AU1916" s="253"/>
      <c r="AV1916" s="253"/>
      <c r="AW1916" s="253"/>
      <c r="AX1916" s="253"/>
      <c r="AY1916" s="253"/>
      <c r="AZ1916" s="253"/>
      <c r="BA1916" s="253"/>
      <c r="BB1916" s="253"/>
      <c r="BC1916" s="253"/>
      <c r="BD1916" s="253"/>
      <c r="BE1916" s="253"/>
      <c r="BF1916" s="253"/>
      <c r="BG1916" s="253"/>
      <c r="BH1916" s="253"/>
      <c r="BI1916" s="253"/>
      <c r="BJ1916" s="253"/>
      <c r="BK1916" s="253"/>
      <c r="BL1916" s="253"/>
      <c r="BM1916" s="253"/>
      <c r="BN1916" s="253"/>
      <c r="BO1916" s="253"/>
      <c r="BP1916" s="253"/>
      <c r="BQ1916" s="253"/>
      <c r="BR1916" s="253"/>
      <c r="BS1916" s="253"/>
      <c r="BT1916" s="253"/>
      <c r="BU1916" s="253"/>
      <c r="BV1916" s="253"/>
      <c r="BW1916" s="253"/>
      <c r="BX1916" s="253"/>
      <c r="BY1916" s="253"/>
      <c r="BZ1916" s="253"/>
      <c r="CA1916" s="253"/>
      <c r="CB1916" s="253"/>
      <c r="CC1916" s="253"/>
      <c r="CD1916" s="253"/>
      <c r="CE1916" s="253"/>
      <c r="CF1916" s="253"/>
      <c r="CG1916" s="253"/>
      <c r="CH1916" s="253"/>
      <c r="CI1916" s="253"/>
      <c r="CJ1916" s="253"/>
      <c r="CK1916" s="253"/>
      <c r="CL1916" s="253"/>
      <c r="CM1916" s="253"/>
      <c r="CN1916" s="253"/>
      <c r="CO1916" s="253"/>
      <c r="CP1916" s="253"/>
      <c r="CQ1916" s="253"/>
      <c r="CR1916" s="253"/>
      <c r="CS1916" s="253"/>
      <c r="CT1916" s="253"/>
      <c r="CU1916" s="253"/>
      <c r="CV1916" s="253"/>
      <c r="CW1916" s="253"/>
      <c r="CX1916" s="253"/>
      <c r="CY1916" s="253"/>
      <c r="CZ1916" s="253"/>
      <c r="DA1916" s="253"/>
      <c r="DB1916" s="253"/>
      <c r="DC1916" s="253"/>
      <c r="DD1916" s="253"/>
      <c r="DE1916" s="253"/>
      <c r="DF1916" s="253"/>
      <c r="DG1916" s="253"/>
      <c r="DH1916" s="253"/>
      <c r="DI1916" s="253"/>
      <c r="DJ1916" s="253"/>
      <c r="DK1916" s="253"/>
      <c r="DL1916" s="253"/>
      <c r="DM1916" s="253"/>
      <c r="DN1916" s="253"/>
      <c r="DO1916" s="253"/>
      <c r="DP1916" s="253"/>
      <c r="DQ1916" s="253"/>
      <c r="DR1916" s="253"/>
      <c r="DS1916" s="253"/>
      <c r="DT1916" s="253"/>
      <c r="DU1916" s="253"/>
      <c r="DV1916" s="253"/>
      <c r="DW1916" s="253"/>
      <c r="DX1916" s="253"/>
      <c r="DY1916" s="253"/>
      <c r="DZ1916" s="253"/>
      <c r="EA1916" s="253"/>
      <c r="EB1916" s="253"/>
      <c r="EC1916" s="253"/>
      <c r="ED1916" s="253"/>
      <c r="EE1916" s="253"/>
      <c r="EF1916" s="253"/>
      <c r="EG1916" s="253"/>
      <c r="EH1916" s="253"/>
      <c r="EI1916" s="253"/>
      <c r="EJ1916" s="253"/>
      <c r="EK1916" s="253"/>
      <c r="EL1916" s="253"/>
      <c r="EM1916" s="253"/>
      <c r="EN1916" s="253"/>
      <c r="EO1916" s="253"/>
      <c r="EP1916" s="253"/>
      <c r="EQ1916" s="253"/>
      <c r="ER1916" s="253"/>
      <c r="ES1916" s="253"/>
      <c r="ET1916" s="253"/>
      <c r="EU1916" s="253"/>
      <c r="EV1916" s="253"/>
      <c r="EW1916" s="253"/>
      <c r="EX1916" s="253"/>
      <c r="EY1916" s="253"/>
      <c r="EZ1916" s="253"/>
      <c r="FA1916" s="253"/>
      <c r="FB1916" s="253"/>
      <c r="FC1916" s="253"/>
      <c r="FD1916" s="253"/>
      <c r="FE1916" s="253"/>
      <c r="FF1916" s="253"/>
      <c r="FG1916" s="253"/>
      <c r="FH1916" s="253"/>
      <c r="FI1916" s="253"/>
      <c r="FJ1916" s="253"/>
      <c r="FK1916" s="253"/>
      <c r="FL1916" s="253"/>
      <c r="FM1916" s="253"/>
      <c r="FN1916" s="253"/>
      <c r="FO1916" s="253"/>
      <c r="FP1916" s="253"/>
      <c r="FQ1916" s="253"/>
      <c r="FR1916" s="253"/>
      <c r="FS1916" s="253"/>
      <c r="FT1916" s="253"/>
      <c r="FU1916" s="253"/>
      <c r="FV1916" s="253"/>
      <c r="FW1916" s="253"/>
      <c r="FX1916" s="253"/>
      <c r="FY1916" s="253"/>
      <c r="FZ1916" s="253"/>
      <c r="GA1916" s="253"/>
      <c r="GB1916" s="253"/>
      <c r="GC1916" s="253"/>
      <c r="GD1916" s="253"/>
      <c r="GE1916" s="253"/>
      <c r="GF1916" s="253"/>
      <c r="GG1916" s="253"/>
      <c r="GH1916" s="253"/>
      <c r="GI1916" s="253"/>
      <c r="GJ1916" s="253"/>
      <c r="GK1916" s="253"/>
      <c r="GL1916" s="253"/>
      <c r="GM1916" s="253"/>
      <c r="GN1916" s="253"/>
      <c r="GO1916" s="253"/>
      <c r="GP1916" s="253"/>
      <c r="GQ1916" s="253"/>
      <c r="GR1916" s="253"/>
      <c r="GS1916" s="253"/>
      <c r="GT1916" s="253"/>
      <c r="GU1916" s="253"/>
      <c r="GV1916" s="253"/>
      <c r="GW1916" s="253"/>
      <c r="GX1916" s="253"/>
      <c r="GY1916" s="253"/>
      <c r="GZ1916" s="253"/>
      <c r="HA1916" s="253"/>
      <c r="HB1916" s="253"/>
      <c r="HC1916" s="253"/>
      <c r="HD1916" s="253"/>
      <c r="HE1916" s="253"/>
      <c r="HF1916" s="253"/>
      <c r="HG1916" s="253"/>
      <c r="HH1916" s="253"/>
      <c r="HI1916" s="253"/>
      <c r="HJ1916" s="253"/>
      <c r="HK1916" s="253"/>
      <c r="HL1916" s="253"/>
      <c r="HM1916" s="253"/>
      <c r="HN1916" s="253"/>
      <c r="HO1916" s="253"/>
      <c r="HP1916" s="253"/>
      <c r="HQ1916" s="253"/>
      <c r="HR1916" s="253"/>
      <c r="HS1916" s="253"/>
      <c r="HT1916" s="253"/>
      <c r="HU1916" s="253"/>
      <c r="HV1916" s="253"/>
      <c r="HW1916" s="253"/>
      <c r="HX1916" s="253"/>
      <c r="HY1916" s="253"/>
      <c r="HZ1916" s="253"/>
      <c r="IA1916" s="253"/>
      <c r="IB1916" s="253"/>
      <c r="IC1916" s="253"/>
      <c r="ID1916" s="253"/>
      <c r="IE1916" s="253"/>
      <c r="IF1916" s="253"/>
      <c r="IG1916" s="253"/>
      <c r="IH1916" s="253"/>
      <c r="II1916" s="253"/>
      <c r="IJ1916" s="253"/>
      <c r="IK1916" s="253"/>
      <c r="IL1916" s="253"/>
      <c r="IM1916" s="253"/>
      <c r="IN1916" s="253"/>
      <c r="IO1916" s="253"/>
      <c r="IP1916" s="253"/>
      <c r="IQ1916" s="253"/>
      <c r="IR1916" s="253"/>
      <c r="IS1916" s="253"/>
      <c r="IT1916" s="253"/>
      <c r="IU1916" s="253"/>
      <c r="IV1916" s="253"/>
      <c r="IW1916" s="253"/>
      <c r="IX1916" s="253"/>
      <c r="IY1916" s="253"/>
      <c r="IZ1916" s="253"/>
      <c r="JA1916" s="253"/>
      <c r="JB1916" s="253"/>
      <c r="JC1916" s="253"/>
      <c r="JD1916" s="253"/>
      <c r="JE1916" s="253"/>
      <c r="JF1916" s="253"/>
      <c r="JG1916" s="253"/>
      <c r="JH1916" s="253"/>
      <c r="JI1916" s="253"/>
    </row>
    <row r="1917" spans="1:269" s="1178" customFormat="1" ht="30" x14ac:dyDescent="0.25">
      <c r="A1917" s="411"/>
      <c r="B1917" s="411">
        <v>1</v>
      </c>
      <c r="C1917" s="337" t="s">
        <v>201</v>
      </c>
      <c r="D1917" s="336"/>
      <c r="E1917" s="336"/>
      <c r="F1917" s="2350">
        <f>F1820</f>
        <v>1000</v>
      </c>
      <c r="G1917" s="1047">
        <f>G1820</f>
        <v>750</v>
      </c>
      <c r="H1917" s="1047">
        <f>H1820</f>
        <v>413</v>
      </c>
      <c r="I1917" s="2352">
        <f>I1821</f>
        <v>0</v>
      </c>
      <c r="J1917" s="3144"/>
      <c r="K1917" s="3144"/>
      <c r="L1917" s="3145"/>
      <c r="M1917" s="3145"/>
      <c r="N1917" s="3145"/>
      <c r="O1917" s="3145"/>
      <c r="P1917" s="3145"/>
      <c r="Q1917" s="3145"/>
      <c r="R1917" s="3441"/>
      <c r="S1917" s="3441"/>
      <c r="T1917" s="3441"/>
      <c r="U1917" s="3441"/>
      <c r="V1917" s="3441"/>
      <c r="W1917" s="3441"/>
      <c r="X1917" s="3441"/>
      <c r="Y1917" s="3441"/>
      <c r="Z1917" s="3441"/>
      <c r="AA1917" s="3441"/>
      <c r="AB1917" s="3441"/>
      <c r="AC1917" s="3442"/>
      <c r="AD1917" s="3441"/>
      <c r="AE1917" s="3441"/>
      <c r="AF1917" s="3443"/>
      <c r="AG1917" s="3443"/>
      <c r="AH1917" s="3441"/>
      <c r="AI1917" s="1263">
        <f>AI1820</f>
        <v>0</v>
      </c>
      <c r="AJ1917" s="3231"/>
      <c r="AK1917" s="2742"/>
      <c r="AL1917" s="3646"/>
      <c r="AM1917" s="253"/>
      <c r="AN1917" s="253"/>
      <c r="AO1917" s="253"/>
      <c r="AP1917" s="253"/>
      <c r="AQ1917" s="253"/>
      <c r="AR1917" s="253"/>
      <c r="AS1917" s="253"/>
      <c r="AT1917" s="253"/>
      <c r="AU1917" s="253"/>
      <c r="AV1917" s="253"/>
      <c r="AW1917" s="253"/>
      <c r="AX1917" s="253"/>
      <c r="AY1917" s="253"/>
      <c r="AZ1917" s="253"/>
      <c r="BA1917" s="253"/>
      <c r="BB1917" s="253"/>
      <c r="BC1917" s="253"/>
      <c r="BD1917" s="253"/>
      <c r="BE1917" s="253"/>
      <c r="BF1917" s="253"/>
      <c r="BG1917" s="253"/>
      <c r="BH1917" s="253"/>
      <c r="BI1917" s="253"/>
      <c r="BJ1917" s="253"/>
      <c r="BK1917" s="253"/>
      <c r="BL1917" s="253"/>
      <c r="BM1917" s="253"/>
      <c r="BN1917" s="253"/>
      <c r="BO1917" s="253"/>
      <c r="BP1917" s="253"/>
      <c r="BQ1917" s="253"/>
      <c r="BR1917" s="253"/>
      <c r="BS1917" s="253"/>
      <c r="BT1917" s="253"/>
      <c r="BU1917" s="253"/>
      <c r="BV1917" s="253"/>
      <c r="BW1917" s="253"/>
      <c r="BX1917" s="253"/>
      <c r="BY1917" s="253"/>
      <c r="BZ1917" s="253"/>
      <c r="CA1917" s="253"/>
      <c r="CB1917" s="253"/>
      <c r="CC1917" s="253"/>
      <c r="CD1917" s="253"/>
      <c r="CE1917" s="253"/>
      <c r="CF1917" s="253"/>
      <c r="CG1917" s="253"/>
      <c r="CH1917" s="253"/>
      <c r="CI1917" s="253"/>
      <c r="CJ1917" s="253"/>
      <c r="CK1917" s="253"/>
      <c r="CL1917" s="253"/>
      <c r="CM1917" s="253"/>
      <c r="CN1917" s="253"/>
      <c r="CO1917" s="253"/>
      <c r="CP1917" s="253"/>
      <c r="CQ1917" s="253"/>
      <c r="CR1917" s="253"/>
      <c r="CS1917" s="253"/>
      <c r="CT1917" s="253"/>
      <c r="CU1917" s="253"/>
      <c r="CV1917" s="253"/>
      <c r="CW1917" s="253"/>
      <c r="CX1917" s="253"/>
      <c r="CY1917" s="253"/>
      <c r="CZ1917" s="253"/>
      <c r="DA1917" s="253"/>
      <c r="DB1917" s="253"/>
      <c r="DC1917" s="253"/>
      <c r="DD1917" s="253"/>
      <c r="DE1917" s="253"/>
      <c r="DF1917" s="253"/>
      <c r="DG1917" s="253"/>
      <c r="DH1917" s="253"/>
      <c r="DI1917" s="253"/>
      <c r="DJ1917" s="253"/>
      <c r="DK1917" s="253"/>
      <c r="DL1917" s="253"/>
      <c r="DM1917" s="253"/>
      <c r="DN1917" s="253"/>
      <c r="DO1917" s="253"/>
      <c r="DP1917" s="253"/>
      <c r="DQ1917" s="253"/>
      <c r="DR1917" s="253"/>
      <c r="DS1917" s="253"/>
      <c r="DT1917" s="253"/>
      <c r="DU1917" s="253"/>
      <c r="DV1917" s="253"/>
      <c r="DW1917" s="253"/>
      <c r="DX1917" s="253"/>
      <c r="DY1917" s="253"/>
      <c r="DZ1917" s="253"/>
      <c r="EA1917" s="253"/>
      <c r="EB1917" s="253"/>
      <c r="EC1917" s="253"/>
      <c r="ED1917" s="253"/>
      <c r="EE1917" s="253"/>
      <c r="EF1917" s="253"/>
      <c r="EG1917" s="253"/>
      <c r="EH1917" s="253"/>
      <c r="EI1917" s="253"/>
      <c r="EJ1917" s="253"/>
      <c r="EK1917" s="253"/>
      <c r="EL1917" s="253"/>
      <c r="EM1917" s="253"/>
      <c r="EN1917" s="253"/>
      <c r="EO1917" s="253"/>
      <c r="EP1917" s="253"/>
      <c r="EQ1917" s="253"/>
      <c r="ER1917" s="253"/>
      <c r="ES1917" s="253"/>
      <c r="ET1917" s="253"/>
      <c r="EU1917" s="253"/>
      <c r="EV1917" s="253"/>
      <c r="EW1917" s="253"/>
      <c r="EX1917" s="253"/>
      <c r="EY1917" s="253"/>
      <c r="EZ1917" s="253"/>
      <c r="FA1917" s="253"/>
      <c r="FB1917" s="253"/>
      <c r="FC1917" s="253"/>
      <c r="FD1917" s="253"/>
      <c r="FE1917" s="253"/>
      <c r="FF1917" s="253"/>
      <c r="FG1917" s="253"/>
      <c r="FH1917" s="253"/>
      <c r="FI1917" s="253"/>
      <c r="FJ1917" s="253"/>
      <c r="FK1917" s="253"/>
      <c r="FL1917" s="253"/>
      <c r="FM1917" s="253"/>
      <c r="FN1917" s="253"/>
      <c r="FO1917" s="253"/>
      <c r="FP1917" s="253"/>
      <c r="FQ1917" s="253"/>
      <c r="FR1917" s="253"/>
      <c r="FS1917" s="253"/>
      <c r="FT1917" s="253"/>
      <c r="FU1917" s="253"/>
      <c r="FV1917" s="253"/>
      <c r="FW1917" s="253"/>
      <c r="FX1917" s="253"/>
      <c r="FY1917" s="253"/>
      <c r="FZ1917" s="253"/>
      <c r="GA1917" s="253"/>
      <c r="GB1917" s="253"/>
      <c r="GC1917" s="253"/>
      <c r="GD1917" s="253"/>
      <c r="GE1917" s="253"/>
      <c r="GF1917" s="253"/>
      <c r="GG1917" s="253"/>
      <c r="GH1917" s="253"/>
      <c r="GI1917" s="253"/>
      <c r="GJ1917" s="253"/>
      <c r="GK1917" s="253"/>
      <c r="GL1917" s="253"/>
      <c r="GM1917" s="253"/>
      <c r="GN1917" s="253"/>
      <c r="GO1917" s="253"/>
      <c r="GP1917" s="253"/>
      <c r="GQ1917" s="253"/>
      <c r="GR1917" s="253"/>
      <c r="GS1917" s="253"/>
      <c r="GT1917" s="253"/>
      <c r="GU1917" s="253"/>
      <c r="GV1917" s="253"/>
      <c r="GW1917" s="253"/>
      <c r="GX1917" s="253"/>
      <c r="GY1917" s="253"/>
      <c r="GZ1917" s="253"/>
      <c r="HA1917" s="253"/>
      <c r="HB1917" s="253"/>
      <c r="HC1917" s="253"/>
      <c r="HD1917" s="253"/>
      <c r="HE1917" s="253"/>
      <c r="HF1917" s="253"/>
      <c r="HG1917" s="253"/>
      <c r="HH1917" s="253"/>
      <c r="HI1917" s="253"/>
      <c r="HJ1917" s="253"/>
      <c r="HK1917" s="253"/>
      <c r="HL1917" s="253"/>
      <c r="HM1917" s="253"/>
      <c r="HN1917" s="253"/>
      <c r="HO1917" s="253"/>
      <c r="HP1917" s="253"/>
      <c r="HQ1917" s="253"/>
      <c r="HR1917" s="253"/>
      <c r="HS1917" s="253"/>
      <c r="HT1917" s="253"/>
      <c r="HU1917" s="253"/>
      <c r="HV1917" s="253"/>
      <c r="HW1917" s="253"/>
      <c r="HX1917" s="253"/>
      <c r="HY1917" s="253"/>
      <c r="HZ1917" s="253"/>
      <c r="IA1917" s="253"/>
      <c r="IB1917" s="253"/>
      <c r="IC1917" s="253"/>
      <c r="ID1917" s="253"/>
      <c r="IE1917" s="253"/>
      <c r="IF1917" s="253"/>
      <c r="IG1917" s="253"/>
      <c r="IH1917" s="253"/>
      <c r="II1917" s="253"/>
      <c r="IJ1917" s="253"/>
      <c r="IK1917" s="253"/>
      <c r="IL1917" s="253"/>
      <c r="IM1917" s="253"/>
      <c r="IN1917" s="253"/>
      <c r="IO1917" s="253"/>
      <c r="IP1917" s="253"/>
      <c r="IQ1917" s="253"/>
      <c r="IR1917" s="253"/>
      <c r="IS1917" s="253"/>
      <c r="IT1917" s="253"/>
      <c r="IU1917" s="253"/>
      <c r="IV1917" s="253"/>
      <c r="IW1917" s="253"/>
      <c r="IX1917" s="253"/>
      <c r="IY1917" s="253"/>
      <c r="IZ1917" s="253"/>
      <c r="JA1917" s="253"/>
      <c r="JB1917" s="253"/>
      <c r="JC1917" s="253"/>
      <c r="JD1917" s="253"/>
      <c r="JE1917" s="253"/>
      <c r="JF1917" s="253"/>
      <c r="JG1917" s="253"/>
      <c r="JH1917" s="253"/>
      <c r="JI1917" s="253"/>
    </row>
    <row r="1918" spans="1:269" s="1178" customFormat="1" ht="72" x14ac:dyDescent="0.25">
      <c r="A1918" s="411"/>
      <c r="B1918" s="411">
        <v>1</v>
      </c>
      <c r="C1918" s="488" t="s">
        <v>361</v>
      </c>
      <c r="D1918" s="336"/>
      <c r="E1918" s="336"/>
      <c r="F1918" s="2350"/>
      <c r="G1918" s="1047"/>
      <c r="H1918" s="1047"/>
      <c r="I1918" s="2352"/>
      <c r="J1918" s="3144"/>
      <c r="K1918" s="3144"/>
      <c r="L1918" s="3145"/>
      <c r="M1918" s="3145"/>
      <c r="N1918" s="3145"/>
      <c r="O1918" s="3145"/>
      <c r="P1918" s="3145"/>
      <c r="Q1918" s="3145"/>
      <c r="R1918" s="3441"/>
      <c r="S1918" s="3441"/>
      <c r="T1918" s="3441"/>
      <c r="U1918" s="3441"/>
      <c r="V1918" s="3441"/>
      <c r="W1918" s="3441"/>
      <c r="X1918" s="3441"/>
      <c r="Y1918" s="3441"/>
      <c r="Z1918" s="3441"/>
      <c r="AA1918" s="3441"/>
      <c r="AB1918" s="3441"/>
      <c r="AC1918" s="3442"/>
      <c r="AD1918" s="3441"/>
      <c r="AE1918" s="3441"/>
      <c r="AF1918" s="3443"/>
      <c r="AG1918" s="3443"/>
      <c r="AH1918" s="3441"/>
      <c r="AI1918" s="1263"/>
      <c r="AJ1918" s="3231"/>
      <c r="AK1918" s="2742"/>
      <c r="AL1918" s="3646"/>
      <c r="AM1918" s="253"/>
      <c r="AN1918" s="253"/>
      <c r="AO1918" s="253"/>
      <c r="AP1918" s="253"/>
      <c r="AQ1918" s="253"/>
      <c r="AR1918" s="253"/>
      <c r="AS1918" s="253"/>
      <c r="AT1918" s="253"/>
      <c r="AU1918" s="253"/>
      <c r="AV1918" s="253"/>
      <c r="AW1918" s="253"/>
      <c r="AX1918" s="253"/>
      <c r="AY1918" s="253"/>
      <c r="AZ1918" s="253"/>
      <c r="BA1918" s="253"/>
      <c r="BB1918" s="253"/>
      <c r="BC1918" s="253"/>
      <c r="BD1918" s="253"/>
      <c r="BE1918" s="253"/>
      <c r="BF1918" s="253"/>
      <c r="BG1918" s="253"/>
      <c r="BH1918" s="253"/>
      <c r="BI1918" s="253"/>
      <c r="BJ1918" s="253"/>
      <c r="BK1918" s="253"/>
      <c r="BL1918" s="253"/>
      <c r="BM1918" s="253"/>
      <c r="BN1918" s="253"/>
      <c r="BO1918" s="253"/>
      <c r="BP1918" s="253"/>
      <c r="BQ1918" s="253"/>
      <c r="BR1918" s="253"/>
      <c r="BS1918" s="253"/>
      <c r="BT1918" s="253"/>
      <c r="BU1918" s="253"/>
      <c r="BV1918" s="253"/>
      <c r="BW1918" s="253"/>
      <c r="BX1918" s="253"/>
      <c r="BY1918" s="253"/>
      <c r="BZ1918" s="253"/>
      <c r="CA1918" s="253"/>
      <c r="CB1918" s="253"/>
      <c r="CC1918" s="253"/>
      <c r="CD1918" s="253"/>
      <c r="CE1918" s="253"/>
      <c r="CF1918" s="253"/>
      <c r="CG1918" s="253"/>
      <c r="CH1918" s="253"/>
      <c r="CI1918" s="253"/>
      <c r="CJ1918" s="253"/>
      <c r="CK1918" s="253"/>
      <c r="CL1918" s="253"/>
      <c r="CM1918" s="253"/>
      <c r="CN1918" s="253"/>
      <c r="CO1918" s="253"/>
      <c r="CP1918" s="253"/>
      <c r="CQ1918" s="253"/>
      <c r="CR1918" s="253"/>
      <c r="CS1918" s="253"/>
      <c r="CT1918" s="253"/>
      <c r="CU1918" s="253"/>
      <c r="CV1918" s="253"/>
      <c r="CW1918" s="253"/>
      <c r="CX1918" s="253"/>
      <c r="CY1918" s="253"/>
      <c r="CZ1918" s="253"/>
      <c r="DA1918" s="253"/>
      <c r="DB1918" s="253"/>
      <c r="DC1918" s="253"/>
      <c r="DD1918" s="253"/>
      <c r="DE1918" s="253"/>
      <c r="DF1918" s="253"/>
      <c r="DG1918" s="253"/>
      <c r="DH1918" s="253"/>
      <c r="DI1918" s="253"/>
      <c r="DJ1918" s="253"/>
      <c r="DK1918" s="253"/>
      <c r="DL1918" s="253"/>
      <c r="DM1918" s="253"/>
      <c r="DN1918" s="253"/>
      <c r="DO1918" s="253"/>
      <c r="DP1918" s="253"/>
      <c r="DQ1918" s="253"/>
      <c r="DR1918" s="253"/>
      <c r="DS1918" s="253"/>
      <c r="DT1918" s="253"/>
      <c r="DU1918" s="253"/>
      <c r="DV1918" s="253"/>
      <c r="DW1918" s="253"/>
      <c r="DX1918" s="253"/>
      <c r="DY1918" s="253"/>
      <c r="DZ1918" s="253"/>
      <c r="EA1918" s="253"/>
      <c r="EB1918" s="253"/>
      <c r="EC1918" s="253"/>
      <c r="ED1918" s="253"/>
      <c r="EE1918" s="253"/>
      <c r="EF1918" s="253"/>
      <c r="EG1918" s="253"/>
      <c r="EH1918" s="253"/>
      <c r="EI1918" s="253"/>
      <c r="EJ1918" s="253"/>
      <c r="EK1918" s="253"/>
      <c r="EL1918" s="253"/>
      <c r="EM1918" s="253"/>
      <c r="EN1918" s="253"/>
      <c r="EO1918" s="253"/>
      <c r="EP1918" s="253"/>
      <c r="EQ1918" s="253"/>
      <c r="ER1918" s="253"/>
      <c r="ES1918" s="253"/>
      <c r="ET1918" s="253"/>
      <c r="EU1918" s="253"/>
      <c r="EV1918" s="253"/>
      <c r="EW1918" s="253"/>
      <c r="EX1918" s="253"/>
      <c r="EY1918" s="253"/>
      <c r="EZ1918" s="253"/>
      <c r="FA1918" s="253"/>
      <c r="FB1918" s="253"/>
      <c r="FC1918" s="253"/>
      <c r="FD1918" s="253"/>
      <c r="FE1918" s="253"/>
      <c r="FF1918" s="253"/>
      <c r="FG1918" s="253"/>
      <c r="FH1918" s="253"/>
      <c r="FI1918" s="253"/>
      <c r="FJ1918" s="253"/>
      <c r="FK1918" s="253"/>
      <c r="FL1918" s="253"/>
      <c r="FM1918" s="253"/>
      <c r="FN1918" s="253"/>
      <c r="FO1918" s="253"/>
      <c r="FP1918" s="253"/>
      <c r="FQ1918" s="253"/>
      <c r="FR1918" s="253"/>
      <c r="FS1918" s="253"/>
      <c r="FT1918" s="253"/>
      <c r="FU1918" s="253"/>
      <c r="FV1918" s="253"/>
      <c r="FW1918" s="253"/>
      <c r="FX1918" s="253"/>
      <c r="FY1918" s="253"/>
      <c r="FZ1918" s="253"/>
      <c r="GA1918" s="253"/>
      <c r="GB1918" s="253"/>
      <c r="GC1918" s="253"/>
      <c r="GD1918" s="253"/>
      <c r="GE1918" s="253"/>
      <c r="GF1918" s="253"/>
      <c r="GG1918" s="253"/>
      <c r="GH1918" s="253"/>
      <c r="GI1918" s="253"/>
      <c r="GJ1918" s="253"/>
      <c r="GK1918" s="253"/>
      <c r="GL1918" s="253"/>
      <c r="GM1918" s="253"/>
      <c r="GN1918" s="253"/>
      <c r="GO1918" s="253"/>
      <c r="GP1918" s="253"/>
      <c r="GQ1918" s="253"/>
      <c r="GR1918" s="253"/>
      <c r="GS1918" s="253"/>
      <c r="GT1918" s="253"/>
      <c r="GU1918" s="253"/>
      <c r="GV1918" s="253"/>
      <c r="GW1918" s="253"/>
      <c r="GX1918" s="253"/>
      <c r="GY1918" s="253"/>
      <c r="GZ1918" s="253"/>
      <c r="HA1918" s="253"/>
      <c r="HB1918" s="253"/>
      <c r="HC1918" s="253"/>
      <c r="HD1918" s="253"/>
      <c r="HE1918" s="253"/>
      <c r="HF1918" s="253"/>
      <c r="HG1918" s="253"/>
      <c r="HH1918" s="253"/>
      <c r="HI1918" s="253"/>
      <c r="HJ1918" s="253"/>
      <c r="HK1918" s="253"/>
      <c r="HL1918" s="253"/>
      <c r="HM1918" s="253"/>
      <c r="HN1918" s="253"/>
      <c r="HO1918" s="253"/>
      <c r="HP1918" s="253"/>
      <c r="HQ1918" s="253"/>
      <c r="HR1918" s="253"/>
      <c r="HS1918" s="253"/>
      <c r="HT1918" s="253"/>
      <c r="HU1918" s="253"/>
      <c r="HV1918" s="253"/>
      <c r="HW1918" s="253"/>
      <c r="HX1918" s="253"/>
      <c r="HY1918" s="253"/>
      <c r="HZ1918" s="253"/>
      <c r="IA1918" s="253"/>
      <c r="IB1918" s="253"/>
      <c r="IC1918" s="253"/>
      <c r="ID1918" s="253"/>
      <c r="IE1918" s="253"/>
      <c r="IF1918" s="253"/>
      <c r="IG1918" s="253"/>
      <c r="IH1918" s="253"/>
      <c r="II1918" s="253"/>
      <c r="IJ1918" s="253"/>
      <c r="IK1918" s="253"/>
      <c r="IL1918" s="253"/>
      <c r="IM1918" s="253"/>
      <c r="IN1918" s="253"/>
      <c r="IO1918" s="253"/>
      <c r="IP1918" s="253"/>
      <c r="IQ1918" s="253"/>
      <c r="IR1918" s="253"/>
      <c r="IS1918" s="253"/>
      <c r="IT1918" s="253"/>
      <c r="IU1918" s="253"/>
      <c r="IV1918" s="253"/>
      <c r="IW1918" s="253"/>
      <c r="IX1918" s="253"/>
      <c r="IY1918" s="253"/>
      <c r="IZ1918" s="253"/>
      <c r="JA1918" s="253"/>
      <c r="JB1918" s="253"/>
      <c r="JC1918" s="253"/>
      <c r="JD1918" s="253"/>
      <c r="JE1918" s="253"/>
      <c r="JF1918" s="253"/>
      <c r="JG1918" s="253"/>
      <c r="JH1918" s="253"/>
      <c r="JI1918" s="253"/>
    </row>
    <row r="1919" spans="1:269" s="1178" customFormat="1" x14ac:dyDescent="0.25">
      <c r="A1919" s="411"/>
      <c r="B1919" s="411">
        <v>1</v>
      </c>
      <c r="C1919" s="821" t="s">
        <v>234</v>
      </c>
      <c r="D1919" s="336"/>
      <c r="E1919" s="336"/>
      <c r="F1919" s="2350">
        <f>F1822</f>
        <v>3470</v>
      </c>
      <c r="G1919" s="1047">
        <f>G1822</f>
        <v>2602.5</v>
      </c>
      <c r="H1919" s="1047">
        <f>H1822</f>
        <v>2829</v>
      </c>
      <c r="I1919" s="2352">
        <f t="shared" ref="I1919:I1924" si="1273">H1919/G1919*100</f>
        <v>108.70317002881845</v>
      </c>
      <c r="J1919" s="3144"/>
      <c r="K1919" s="3144"/>
      <c r="L1919" s="3145"/>
      <c r="M1919" s="3145"/>
      <c r="N1919" s="3145"/>
      <c r="O1919" s="3145"/>
      <c r="P1919" s="3145"/>
      <c r="Q1919" s="3145"/>
      <c r="R1919" s="3441">
        <f t="shared" ref="R1919:AJ1919" si="1274">R1822</f>
        <v>6408.5763200000001</v>
      </c>
      <c r="S1919" s="3441">
        <f t="shared" ref="S1919:T1919" si="1275">S1822</f>
        <v>6408.5763200000001</v>
      </c>
      <c r="T1919" s="3441">
        <f t="shared" si="1275"/>
        <v>6408.5763200000001</v>
      </c>
      <c r="U1919" s="3441">
        <f t="shared" ref="U1919:V1919" si="1276">U1822</f>
        <v>6408.5763200000001</v>
      </c>
      <c r="V1919" s="3441">
        <f t="shared" si="1276"/>
        <v>6408.5763200000001</v>
      </c>
      <c r="W1919" s="3441">
        <f t="shared" ref="W1919:X1919" si="1277">W1822</f>
        <v>6408.5763200000001</v>
      </c>
      <c r="X1919" s="3441">
        <f t="shared" si="1277"/>
        <v>6408.5763200000001</v>
      </c>
      <c r="Y1919" s="3441">
        <f t="shared" ref="Y1919:Z1919" si="1278">Y1822</f>
        <v>6408.5763200000001</v>
      </c>
      <c r="Z1919" s="3441">
        <f t="shared" si="1278"/>
        <v>6408.5763200000001</v>
      </c>
      <c r="AA1919" s="3441">
        <f t="shared" si="1274"/>
        <v>4806.4322400000001</v>
      </c>
      <c r="AB1919" s="3441">
        <f t="shared" si="1274"/>
        <v>5470.0777099999996</v>
      </c>
      <c r="AC1919" s="3442">
        <f t="shared" si="1274"/>
        <v>0</v>
      </c>
      <c r="AD1919" s="3441">
        <f t="shared" si="1274"/>
        <v>62.556479999999993</v>
      </c>
      <c r="AE1919" s="3441">
        <f t="shared" si="1274"/>
        <v>663.64546999999948</v>
      </c>
      <c r="AF1919" s="3443">
        <f t="shared" si="1274"/>
        <v>0</v>
      </c>
      <c r="AG1919" s="3443">
        <f t="shared" si="1274"/>
        <v>0</v>
      </c>
      <c r="AH1919" s="3441">
        <f t="shared" si="1274"/>
        <v>5532.6341899999998</v>
      </c>
      <c r="AI1919" s="1263">
        <f t="shared" si="1274"/>
        <v>0</v>
      </c>
      <c r="AJ1919" s="3231">
        <f t="shared" si="1274"/>
        <v>0</v>
      </c>
      <c r="AK1919" s="2742"/>
      <c r="AL1919" s="3646"/>
      <c r="AM1919" s="253"/>
      <c r="AN1919" s="253"/>
      <c r="AO1919" s="253"/>
      <c r="AP1919" s="253"/>
      <c r="AQ1919" s="253"/>
      <c r="AR1919" s="253"/>
      <c r="AS1919" s="253"/>
      <c r="AT1919" s="253"/>
      <c r="AU1919" s="253"/>
      <c r="AV1919" s="253"/>
      <c r="AW1919" s="253"/>
      <c r="AX1919" s="253"/>
      <c r="AY1919" s="253"/>
      <c r="AZ1919" s="253"/>
      <c r="BA1919" s="253"/>
      <c r="BB1919" s="253"/>
      <c r="BC1919" s="253"/>
      <c r="BD1919" s="253"/>
      <c r="BE1919" s="253"/>
      <c r="BF1919" s="253"/>
      <c r="BG1919" s="253"/>
      <c r="BH1919" s="253"/>
      <c r="BI1919" s="253"/>
      <c r="BJ1919" s="253"/>
      <c r="BK1919" s="253"/>
      <c r="BL1919" s="253"/>
      <c r="BM1919" s="253"/>
      <c r="BN1919" s="253"/>
      <c r="BO1919" s="253"/>
      <c r="BP1919" s="253"/>
      <c r="BQ1919" s="253"/>
      <c r="BR1919" s="253"/>
      <c r="BS1919" s="253"/>
      <c r="BT1919" s="253"/>
      <c r="BU1919" s="253"/>
      <c r="BV1919" s="253"/>
      <c r="BW1919" s="253"/>
      <c r="BX1919" s="253"/>
      <c r="BY1919" s="253"/>
      <c r="BZ1919" s="253"/>
      <c r="CA1919" s="253"/>
      <c r="CB1919" s="253"/>
      <c r="CC1919" s="253"/>
      <c r="CD1919" s="253"/>
      <c r="CE1919" s="253"/>
      <c r="CF1919" s="253"/>
      <c r="CG1919" s="253"/>
      <c r="CH1919" s="253"/>
      <c r="CI1919" s="253"/>
      <c r="CJ1919" s="253"/>
      <c r="CK1919" s="253"/>
      <c r="CL1919" s="253"/>
      <c r="CM1919" s="253"/>
      <c r="CN1919" s="253"/>
      <c r="CO1919" s="253"/>
      <c r="CP1919" s="253"/>
      <c r="CQ1919" s="253"/>
      <c r="CR1919" s="253"/>
      <c r="CS1919" s="253"/>
      <c r="CT1919" s="253"/>
      <c r="CU1919" s="253"/>
      <c r="CV1919" s="253"/>
      <c r="CW1919" s="253"/>
      <c r="CX1919" s="253"/>
      <c r="CY1919" s="253"/>
      <c r="CZ1919" s="253"/>
      <c r="DA1919" s="253"/>
      <c r="DB1919" s="253"/>
      <c r="DC1919" s="253"/>
      <c r="DD1919" s="253"/>
      <c r="DE1919" s="253"/>
      <c r="DF1919" s="253"/>
      <c r="DG1919" s="253"/>
      <c r="DH1919" s="253"/>
      <c r="DI1919" s="253"/>
      <c r="DJ1919" s="253"/>
      <c r="DK1919" s="253"/>
      <c r="DL1919" s="253"/>
      <c r="DM1919" s="253"/>
      <c r="DN1919" s="253"/>
      <c r="DO1919" s="253"/>
      <c r="DP1919" s="253"/>
      <c r="DQ1919" s="253"/>
      <c r="DR1919" s="253"/>
      <c r="DS1919" s="253"/>
      <c r="DT1919" s="253"/>
      <c r="DU1919" s="253"/>
      <c r="DV1919" s="253"/>
      <c r="DW1919" s="253"/>
      <c r="DX1919" s="253"/>
      <c r="DY1919" s="253"/>
      <c r="DZ1919" s="253"/>
      <c r="EA1919" s="253"/>
      <c r="EB1919" s="253"/>
      <c r="EC1919" s="253"/>
      <c r="ED1919" s="253"/>
      <c r="EE1919" s="253"/>
      <c r="EF1919" s="253"/>
      <c r="EG1919" s="253"/>
      <c r="EH1919" s="253"/>
      <c r="EI1919" s="253"/>
      <c r="EJ1919" s="253"/>
      <c r="EK1919" s="253"/>
      <c r="EL1919" s="253"/>
      <c r="EM1919" s="253"/>
      <c r="EN1919" s="253"/>
      <c r="EO1919" s="253"/>
      <c r="EP1919" s="253"/>
      <c r="EQ1919" s="253"/>
      <c r="ER1919" s="253"/>
      <c r="ES1919" s="253"/>
      <c r="ET1919" s="253"/>
      <c r="EU1919" s="253"/>
      <c r="EV1919" s="253"/>
      <c r="EW1919" s="253"/>
      <c r="EX1919" s="253"/>
      <c r="EY1919" s="253"/>
      <c r="EZ1919" s="253"/>
      <c r="FA1919" s="253"/>
      <c r="FB1919" s="253"/>
      <c r="FC1919" s="253"/>
      <c r="FD1919" s="253"/>
      <c r="FE1919" s="253"/>
      <c r="FF1919" s="253"/>
      <c r="FG1919" s="253"/>
      <c r="FH1919" s="253"/>
      <c r="FI1919" s="253"/>
      <c r="FJ1919" s="253"/>
      <c r="FK1919" s="253"/>
      <c r="FL1919" s="253"/>
      <c r="FM1919" s="253"/>
      <c r="FN1919" s="253"/>
      <c r="FO1919" s="253"/>
      <c r="FP1919" s="253"/>
      <c r="FQ1919" s="253"/>
      <c r="FR1919" s="253"/>
      <c r="FS1919" s="253"/>
      <c r="FT1919" s="253"/>
      <c r="FU1919" s="253"/>
      <c r="FV1919" s="253"/>
      <c r="FW1919" s="253"/>
      <c r="FX1919" s="253"/>
      <c r="FY1919" s="253"/>
      <c r="FZ1919" s="253"/>
      <c r="GA1919" s="253"/>
      <c r="GB1919" s="253"/>
      <c r="GC1919" s="253"/>
      <c r="GD1919" s="253"/>
      <c r="GE1919" s="253"/>
      <c r="GF1919" s="253"/>
      <c r="GG1919" s="253"/>
      <c r="GH1919" s="253"/>
      <c r="GI1919" s="253"/>
      <c r="GJ1919" s="253"/>
      <c r="GK1919" s="253"/>
      <c r="GL1919" s="253"/>
      <c r="GM1919" s="253"/>
      <c r="GN1919" s="253"/>
      <c r="GO1919" s="253"/>
      <c r="GP1919" s="253"/>
      <c r="GQ1919" s="253"/>
      <c r="GR1919" s="253"/>
      <c r="GS1919" s="253"/>
      <c r="GT1919" s="253"/>
      <c r="GU1919" s="253"/>
      <c r="GV1919" s="253"/>
      <c r="GW1919" s="253"/>
      <c r="GX1919" s="253"/>
      <c r="GY1919" s="253"/>
      <c r="GZ1919" s="253"/>
      <c r="HA1919" s="253"/>
      <c r="HB1919" s="253"/>
      <c r="HC1919" s="253"/>
      <c r="HD1919" s="253"/>
      <c r="HE1919" s="253"/>
      <c r="HF1919" s="253"/>
      <c r="HG1919" s="253"/>
      <c r="HH1919" s="253"/>
      <c r="HI1919" s="253"/>
      <c r="HJ1919" s="253"/>
      <c r="HK1919" s="253"/>
      <c r="HL1919" s="253"/>
      <c r="HM1919" s="253"/>
      <c r="HN1919" s="253"/>
      <c r="HO1919" s="253"/>
      <c r="HP1919" s="253"/>
      <c r="HQ1919" s="253"/>
      <c r="HR1919" s="253"/>
      <c r="HS1919" s="253"/>
      <c r="HT1919" s="253"/>
      <c r="HU1919" s="253"/>
      <c r="HV1919" s="253"/>
      <c r="HW1919" s="253"/>
      <c r="HX1919" s="253"/>
      <c r="HY1919" s="253"/>
      <c r="HZ1919" s="253"/>
      <c r="IA1919" s="253"/>
      <c r="IB1919" s="253"/>
      <c r="IC1919" s="253"/>
      <c r="ID1919" s="253"/>
      <c r="IE1919" s="253"/>
      <c r="IF1919" s="253"/>
      <c r="IG1919" s="253"/>
      <c r="IH1919" s="253"/>
      <c r="II1919" s="253"/>
      <c r="IJ1919" s="253"/>
      <c r="IK1919" s="253"/>
      <c r="IL1919" s="253"/>
      <c r="IM1919" s="253"/>
      <c r="IN1919" s="253"/>
      <c r="IO1919" s="253"/>
      <c r="IP1919" s="253"/>
      <c r="IQ1919" s="253"/>
      <c r="IR1919" s="253"/>
      <c r="IS1919" s="253"/>
      <c r="IT1919" s="253"/>
      <c r="IU1919" s="253"/>
      <c r="IV1919" s="253"/>
      <c r="IW1919" s="253"/>
      <c r="IX1919" s="253"/>
      <c r="IY1919" s="253"/>
      <c r="IZ1919" s="253"/>
      <c r="JA1919" s="253"/>
      <c r="JB1919" s="253"/>
      <c r="JC1919" s="253"/>
      <c r="JD1919" s="253"/>
      <c r="JE1919" s="253"/>
      <c r="JF1919" s="253"/>
      <c r="JG1919" s="253"/>
      <c r="JH1919" s="253"/>
      <c r="JI1919" s="253"/>
    </row>
    <row r="1920" spans="1:269" s="1178" customFormat="1" ht="29.25" x14ac:dyDescent="0.25">
      <c r="A1920" s="411"/>
      <c r="B1920" s="411">
        <v>1</v>
      </c>
      <c r="C1920" s="846" t="s">
        <v>279</v>
      </c>
      <c r="D1920" s="336"/>
      <c r="E1920" s="336"/>
      <c r="F1920" s="2353">
        <f>F1871+F1858+F1832</f>
        <v>44776</v>
      </c>
      <c r="G1920" s="2352">
        <f>G1871+G1858+G1832</f>
        <v>33583</v>
      </c>
      <c r="H1920" s="2352">
        <f>H1871+H1858+H1832</f>
        <v>13695.3</v>
      </c>
      <c r="I1920" s="2352">
        <f t="shared" si="1273"/>
        <v>40.780454396569695</v>
      </c>
      <c r="J1920" s="3144"/>
      <c r="K1920" s="3144"/>
      <c r="L1920" s="3145"/>
      <c r="M1920" s="3145"/>
      <c r="N1920" s="3145"/>
      <c r="O1920" s="3145"/>
      <c r="P1920" s="3145"/>
      <c r="Q1920" s="3145"/>
      <c r="R1920" s="3441"/>
      <c r="S1920" s="3441"/>
      <c r="T1920" s="3441"/>
      <c r="U1920" s="3441"/>
      <c r="V1920" s="3441"/>
      <c r="W1920" s="3441"/>
      <c r="X1920" s="3441"/>
      <c r="Y1920" s="3441"/>
      <c r="Z1920" s="3441"/>
      <c r="AA1920" s="3441"/>
      <c r="AB1920" s="3441"/>
      <c r="AC1920" s="3442"/>
      <c r="AD1920" s="3441"/>
      <c r="AE1920" s="3441"/>
      <c r="AF1920" s="3443"/>
      <c r="AG1920" s="3443"/>
      <c r="AH1920" s="3441"/>
      <c r="AI1920" s="1267">
        <f>AI1871+AI1858+AI1832</f>
        <v>0</v>
      </c>
      <c r="AJ1920" s="3231"/>
      <c r="AK1920" s="2742"/>
      <c r="AL1920" s="3646"/>
      <c r="AM1920" s="253"/>
      <c r="AN1920" s="253"/>
      <c r="AO1920" s="253"/>
      <c r="AP1920" s="253"/>
      <c r="AQ1920" s="253"/>
      <c r="AR1920" s="253"/>
      <c r="AS1920" s="253"/>
      <c r="AT1920" s="253"/>
      <c r="AU1920" s="253"/>
      <c r="AV1920" s="253"/>
      <c r="AW1920" s="253"/>
      <c r="AX1920" s="253"/>
      <c r="AY1920" s="253"/>
      <c r="AZ1920" s="253"/>
      <c r="BA1920" s="253"/>
      <c r="BB1920" s="253"/>
      <c r="BC1920" s="253"/>
      <c r="BD1920" s="253"/>
      <c r="BE1920" s="253"/>
      <c r="BF1920" s="253"/>
      <c r="BG1920" s="253"/>
      <c r="BH1920" s="253"/>
      <c r="BI1920" s="253"/>
      <c r="BJ1920" s="253"/>
      <c r="BK1920" s="253"/>
      <c r="BL1920" s="253"/>
      <c r="BM1920" s="253"/>
      <c r="BN1920" s="253"/>
      <c r="BO1920" s="253"/>
      <c r="BP1920" s="253"/>
      <c r="BQ1920" s="253"/>
      <c r="BR1920" s="253"/>
      <c r="BS1920" s="253"/>
      <c r="BT1920" s="253"/>
      <c r="BU1920" s="253"/>
      <c r="BV1920" s="253"/>
      <c r="BW1920" s="253"/>
      <c r="BX1920" s="253"/>
      <c r="BY1920" s="253"/>
      <c r="BZ1920" s="253"/>
      <c r="CA1920" s="253"/>
      <c r="CB1920" s="253"/>
      <c r="CC1920" s="253"/>
      <c r="CD1920" s="253"/>
      <c r="CE1920" s="253"/>
      <c r="CF1920" s="253"/>
      <c r="CG1920" s="253"/>
      <c r="CH1920" s="253"/>
      <c r="CI1920" s="253"/>
      <c r="CJ1920" s="253"/>
      <c r="CK1920" s="253"/>
      <c r="CL1920" s="253"/>
      <c r="CM1920" s="253"/>
      <c r="CN1920" s="253"/>
      <c r="CO1920" s="253"/>
      <c r="CP1920" s="253"/>
      <c r="CQ1920" s="253"/>
      <c r="CR1920" s="253"/>
      <c r="CS1920" s="253"/>
      <c r="CT1920" s="253"/>
      <c r="CU1920" s="253"/>
      <c r="CV1920" s="253"/>
      <c r="CW1920" s="253"/>
      <c r="CX1920" s="253"/>
      <c r="CY1920" s="253"/>
      <c r="CZ1920" s="253"/>
      <c r="DA1920" s="253"/>
      <c r="DB1920" s="253"/>
      <c r="DC1920" s="253"/>
      <c r="DD1920" s="253"/>
      <c r="DE1920" s="253"/>
      <c r="DF1920" s="253"/>
      <c r="DG1920" s="253"/>
      <c r="DH1920" s="253"/>
      <c r="DI1920" s="253"/>
      <c r="DJ1920" s="253"/>
      <c r="DK1920" s="253"/>
      <c r="DL1920" s="253"/>
      <c r="DM1920" s="253"/>
      <c r="DN1920" s="253"/>
      <c r="DO1920" s="253"/>
      <c r="DP1920" s="253"/>
      <c r="DQ1920" s="253"/>
      <c r="DR1920" s="253"/>
      <c r="DS1920" s="253"/>
      <c r="DT1920" s="253"/>
      <c r="DU1920" s="253"/>
      <c r="DV1920" s="253"/>
      <c r="DW1920" s="253"/>
      <c r="DX1920" s="253"/>
      <c r="DY1920" s="253"/>
      <c r="DZ1920" s="253"/>
      <c r="EA1920" s="253"/>
      <c r="EB1920" s="253"/>
      <c r="EC1920" s="253"/>
      <c r="ED1920" s="253"/>
      <c r="EE1920" s="253"/>
      <c r="EF1920" s="253"/>
      <c r="EG1920" s="253"/>
      <c r="EH1920" s="253"/>
      <c r="EI1920" s="253"/>
      <c r="EJ1920" s="253"/>
      <c r="EK1920" s="253"/>
      <c r="EL1920" s="253"/>
      <c r="EM1920" s="253"/>
      <c r="EN1920" s="253"/>
      <c r="EO1920" s="253"/>
      <c r="EP1920" s="253"/>
      <c r="EQ1920" s="253"/>
      <c r="ER1920" s="253"/>
      <c r="ES1920" s="253"/>
      <c r="ET1920" s="253"/>
      <c r="EU1920" s="253"/>
      <c r="EV1920" s="253"/>
      <c r="EW1920" s="253"/>
      <c r="EX1920" s="253"/>
      <c r="EY1920" s="253"/>
      <c r="EZ1920" s="253"/>
      <c r="FA1920" s="253"/>
      <c r="FB1920" s="253"/>
      <c r="FC1920" s="253"/>
      <c r="FD1920" s="253"/>
      <c r="FE1920" s="253"/>
      <c r="FF1920" s="253"/>
      <c r="FG1920" s="253"/>
      <c r="FH1920" s="253"/>
      <c r="FI1920" s="253"/>
      <c r="FJ1920" s="253"/>
      <c r="FK1920" s="253"/>
      <c r="FL1920" s="253"/>
      <c r="FM1920" s="253"/>
      <c r="FN1920" s="253"/>
      <c r="FO1920" s="253"/>
      <c r="FP1920" s="253"/>
      <c r="FQ1920" s="253"/>
      <c r="FR1920" s="253"/>
      <c r="FS1920" s="253"/>
      <c r="FT1920" s="253"/>
      <c r="FU1920" s="253"/>
      <c r="FV1920" s="253"/>
      <c r="FW1920" s="253"/>
      <c r="FX1920" s="253"/>
      <c r="FY1920" s="253"/>
      <c r="FZ1920" s="253"/>
      <c r="GA1920" s="253"/>
      <c r="GB1920" s="253"/>
      <c r="GC1920" s="253"/>
      <c r="GD1920" s="253"/>
      <c r="GE1920" s="253"/>
      <c r="GF1920" s="253"/>
      <c r="GG1920" s="253"/>
      <c r="GH1920" s="253"/>
      <c r="GI1920" s="253"/>
      <c r="GJ1920" s="253"/>
      <c r="GK1920" s="253"/>
      <c r="GL1920" s="253"/>
      <c r="GM1920" s="253"/>
      <c r="GN1920" s="253"/>
      <c r="GO1920" s="253"/>
      <c r="GP1920" s="253"/>
      <c r="GQ1920" s="253"/>
      <c r="GR1920" s="253"/>
      <c r="GS1920" s="253"/>
      <c r="GT1920" s="253"/>
      <c r="GU1920" s="253"/>
      <c r="GV1920" s="253"/>
      <c r="GW1920" s="253"/>
      <c r="GX1920" s="253"/>
      <c r="GY1920" s="253"/>
      <c r="GZ1920" s="253"/>
      <c r="HA1920" s="253"/>
      <c r="HB1920" s="253"/>
      <c r="HC1920" s="253"/>
      <c r="HD1920" s="253"/>
      <c r="HE1920" s="253"/>
      <c r="HF1920" s="253"/>
      <c r="HG1920" s="253"/>
      <c r="HH1920" s="253"/>
      <c r="HI1920" s="253"/>
      <c r="HJ1920" s="253"/>
      <c r="HK1920" s="253"/>
      <c r="HL1920" s="253"/>
      <c r="HM1920" s="253"/>
      <c r="HN1920" s="253"/>
      <c r="HO1920" s="253"/>
      <c r="HP1920" s="253"/>
      <c r="HQ1920" s="253"/>
      <c r="HR1920" s="253"/>
      <c r="HS1920" s="253"/>
      <c r="HT1920" s="253"/>
      <c r="HU1920" s="253"/>
      <c r="HV1920" s="253"/>
      <c r="HW1920" s="253"/>
      <c r="HX1920" s="253"/>
      <c r="HY1920" s="253"/>
      <c r="HZ1920" s="253"/>
      <c r="IA1920" s="253"/>
      <c r="IB1920" s="253"/>
      <c r="IC1920" s="253"/>
      <c r="ID1920" s="253"/>
      <c r="IE1920" s="253"/>
      <c r="IF1920" s="253"/>
      <c r="IG1920" s="253"/>
      <c r="IH1920" s="253"/>
      <c r="II1920" s="253"/>
      <c r="IJ1920" s="253"/>
      <c r="IK1920" s="253"/>
      <c r="IL1920" s="253"/>
      <c r="IM1920" s="253"/>
      <c r="IN1920" s="253"/>
      <c r="IO1920" s="253"/>
      <c r="IP1920" s="253"/>
      <c r="IQ1920" s="253"/>
      <c r="IR1920" s="253"/>
      <c r="IS1920" s="253"/>
      <c r="IT1920" s="253"/>
      <c r="IU1920" s="253"/>
      <c r="IV1920" s="253"/>
      <c r="IW1920" s="253"/>
      <c r="IX1920" s="253"/>
      <c r="IY1920" s="253"/>
      <c r="IZ1920" s="253"/>
      <c r="JA1920" s="253"/>
      <c r="JB1920" s="253"/>
      <c r="JC1920" s="253"/>
      <c r="JD1920" s="253"/>
      <c r="JE1920" s="253"/>
      <c r="JF1920" s="253"/>
      <c r="JG1920" s="253"/>
      <c r="JH1920" s="253"/>
      <c r="JI1920" s="253"/>
    </row>
    <row r="1921" spans="1:269" s="1178" customFormat="1" ht="43.5" x14ac:dyDescent="0.25">
      <c r="A1921" s="411">
        <v>1</v>
      </c>
      <c r="B1921" s="411">
        <v>1</v>
      </c>
      <c r="C1921" s="846" t="s">
        <v>308</v>
      </c>
      <c r="D1921" s="336"/>
      <c r="E1921" s="336"/>
      <c r="F1921" s="2353">
        <f t="shared" ref="F1921:H1923" si="1279">F1833</f>
        <v>22272</v>
      </c>
      <c r="G1921" s="2352">
        <f t="shared" si="1279"/>
        <v>16704</v>
      </c>
      <c r="H1921" s="2352">
        <f t="shared" si="1279"/>
        <v>8445</v>
      </c>
      <c r="I1921" s="2352">
        <f t="shared" si="1273"/>
        <v>50.556752873563212</v>
      </c>
      <c r="J1921" s="3144"/>
      <c r="K1921" s="3144"/>
      <c r="L1921" s="3145"/>
      <c r="M1921" s="3145"/>
      <c r="N1921" s="3145"/>
      <c r="O1921" s="3145"/>
      <c r="P1921" s="3145"/>
      <c r="Q1921" s="3145"/>
      <c r="R1921" s="3441"/>
      <c r="S1921" s="3441"/>
      <c r="T1921" s="3441"/>
      <c r="U1921" s="3441"/>
      <c r="V1921" s="3441"/>
      <c r="W1921" s="3441"/>
      <c r="X1921" s="3441"/>
      <c r="Y1921" s="3441"/>
      <c r="Z1921" s="3441"/>
      <c r="AA1921" s="3441"/>
      <c r="AB1921" s="3441"/>
      <c r="AC1921" s="3442"/>
      <c r="AD1921" s="3441"/>
      <c r="AE1921" s="3441"/>
      <c r="AF1921" s="3443"/>
      <c r="AG1921" s="3443"/>
      <c r="AH1921" s="3441"/>
      <c r="AI1921" s="1267">
        <f>AI1833</f>
        <v>0</v>
      </c>
      <c r="AJ1921" s="3231"/>
      <c r="AK1921" s="2742"/>
      <c r="AL1921" s="3646"/>
      <c r="AM1921" s="253"/>
      <c r="AN1921" s="253"/>
      <c r="AO1921" s="253"/>
      <c r="AP1921" s="253"/>
      <c r="AQ1921" s="253"/>
      <c r="AR1921" s="253"/>
      <c r="AS1921" s="253"/>
      <c r="AT1921" s="253"/>
      <c r="AU1921" s="253"/>
      <c r="AV1921" s="253"/>
      <c r="AW1921" s="253"/>
      <c r="AX1921" s="253"/>
      <c r="AY1921" s="253"/>
      <c r="AZ1921" s="253"/>
      <c r="BA1921" s="253"/>
      <c r="BB1921" s="253"/>
      <c r="BC1921" s="253"/>
      <c r="BD1921" s="253"/>
      <c r="BE1921" s="253"/>
      <c r="BF1921" s="253"/>
      <c r="BG1921" s="253"/>
      <c r="BH1921" s="253"/>
      <c r="BI1921" s="253"/>
      <c r="BJ1921" s="253"/>
      <c r="BK1921" s="253"/>
      <c r="BL1921" s="253"/>
      <c r="BM1921" s="253"/>
      <c r="BN1921" s="253"/>
      <c r="BO1921" s="253"/>
      <c r="BP1921" s="253"/>
      <c r="BQ1921" s="253"/>
      <c r="BR1921" s="253"/>
      <c r="BS1921" s="253"/>
      <c r="BT1921" s="253"/>
      <c r="BU1921" s="253"/>
      <c r="BV1921" s="253"/>
      <c r="BW1921" s="253"/>
      <c r="BX1921" s="253"/>
      <c r="BY1921" s="253"/>
      <c r="BZ1921" s="253"/>
      <c r="CA1921" s="253"/>
      <c r="CB1921" s="253"/>
      <c r="CC1921" s="253"/>
      <c r="CD1921" s="253"/>
      <c r="CE1921" s="253"/>
      <c r="CF1921" s="253"/>
      <c r="CG1921" s="253"/>
      <c r="CH1921" s="253"/>
      <c r="CI1921" s="253"/>
      <c r="CJ1921" s="253"/>
      <c r="CK1921" s="253"/>
      <c r="CL1921" s="253"/>
      <c r="CM1921" s="253"/>
      <c r="CN1921" s="253"/>
      <c r="CO1921" s="253"/>
      <c r="CP1921" s="253"/>
      <c r="CQ1921" s="253"/>
      <c r="CR1921" s="253"/>
      <c r="CS1921" s="253"/>
      <c r="CT1921" s="253"/>
      <c r="CU1921" s="253"/>
      <c r="CV1921" s="253"/>
      <c r="CW1921" s="253"/>
      <c r="CX1921" s="253"/>
      <c r="CY1921" s="253"/>
      <c r="CZ1921" s="253"/>
      <c r="DA1921" s="253"/>
      <c r="DB1921" s="253"/>
      <c r="DC1921" s="253"/>
      <c r="DD1921" s="253"/>
      <c r="DE1921" s="253"/>
      <c r="DF1921" s="253"/>
      <c r="DG1921" s="253"/>
      <c r="DH1921" s="253"/>
      <c r="DI1921" s="253"/>
      <c r="DJ1921" s="253"/>
      <c r="DK1921" s="253"/>
      <c r="DL1921" s="253"/>
      <c r="DM1921" s="253"/>
      <c r="DN1921" s="253"/>
      <c r="DO1921" s="253"/>
      <c r="DP1921" s="253"/>
      <c r="DQ1921" s="253"/>
      <c r="DR1921" s="253"/>
      <c r="DS1921" s="253"/>
      <c r="DT1921" s="253"/>
      <c r="DU1921" s="253"/>
      <c r="DV1921" s="253"/>
      <c r="DW1921" s="253"/>
      <c r="DX1921" s="253"/>
      <c r="DY1921" s="253"/>
      <c r="DZ1921" s="253"/>
      <c r="EA1921" s="253"/>
      <c r="EB1921" s="253"/>
      <c r="EC1921" s="253"/>
      <c r="ED1921" s="253"/>
      <c r="EE1921" s="253"/>
      <c r="EF1921" s="253"/>
      <c r="EG1921" s="253"/>
      <c r="EH1921" s="253"/>
      <c r="EI1921" s="253"/>
      <c r="EJ1921" s="253"/>
      <c r="EK1921" s="253"/>
      <c r="EL1921" s="253"/>
      <c r="EM1921" s="253"/>
      <c r="EN1921" s="253"/>
      <c r="EO1921" s="253"/>
      <c r="EP1921" s="253"/>
      <c r="EQ1921" s="253"/>
      <c r="ER1921" s="253"/>
      <c r="ES1921" s="253"/>
      <c r="ET1921" s="253"/>
      <c r="EU1921" s="253"/>
      <c r="EV1921" s="253"/>
      <c r="EW1921" s="253"/>
      <c r="EX1921" s="253"/>
      <c r="EY1921" s="253"/>
      <c r="EZ1921" s="253"/>
      <c r="FA1921" s="253"/>
      <c r="FB1921" s="253"/>
      <c r="FC1921" s="253"/>
      <c r="FD1921" s="253"/>
      <c r="FE1921" s="253"/>
      <c r="FF1921" s="253"/>
      <c r="FG1921" s="253"/>
      <c r="FH1921" s="253"/>
      <c r="FI1921" s="253"/>
      <c r="FJ1921" s="253"/>
      <c r="FK1921" s="253"/>
      <c r="FL1921" s="253"/>
      <c r="FM1921" s="253"/>
      <c r="FN1921" s="253"/>
      <c r="FO1921" s="253"/>
      <c r="FP1921" s="253"/>
      <c r="FQ1921" s="253"/>
      <c r="FR1921" s="253"/>
      <c r="FS1921" s="253"/>
      <c r="FT1921" s="253"/>
      <c r="FU1921" s="253"/>
      <c r="FV1921" s="253"/>
      <c r="FW1921" s="253"/>
      <c r="FX1921" s="253"/>
      <c r="FY1921" s="253"/>
      <c r="FZ1921" s="253"/>
      <c r="GA1921" s="253"/>
      <c r="GB1921" s="253"/>
      <c r="GC1921" s="253"/>
      <c r="GD1921" s="253"/>
      <c r="GE1921" s="253"/>
      <c r="GF1921" s="253"/>
      <c r="GG1921" s="253"/>
      <c r="GH1921" s="253"/>
      <c r="GI1921" s="253"/>
      <c r="GJ1921" s="253"/>
      <c r="GK1921" s="253"/>
      <c r="GL1921" s="253"/>
      <c r="GM1921" s="253"/>
      <c r="GN1921" s="253"/>
      <c r="GO1921" s="253"/>
      <c r="GP1921" s="253"/>
      <c r="GQ1921" s="253"/>
      <c r="GR1921" s="253"/>
      <c r="GS1921" s="253"/>
      <c r="GT1921" s="253"/>
      <c r="GU1921" s="253"/>
      <c r="GV1921" s="253"/>
      <c r="GW1921" s="253"/>
      <c r="GX1921" s="253"/>
      <c r="GY1921" s="253"/>
      <c r="GZ1921" s="253"/>
      <c r="HA1921" s="253"/>
      <c r="HB1921" s="253"/>
      <c r="HC1921" s="253"/>
      <c r="HD1921" s="253"/>
      <c r="HE1921" s="253"/>
      <c r="HF1921" s="253"/>
      <c r="HG1921" s="253"/>
      <c r="HH1921" s="253"/>
      <c r="HI1921" s="253"/>
      <c r="HJ1921" s="253"/>
      <c r="HK1921" s="253"/>
      <c r="HL1921" s="253"/>
      <c r="HM1921" s="253"/>
      <c r="HN1921" s="253"/>
      <c r="HO1921" s="253"/>
      <c r="HP1921" s="253"/>
      <c r="HQ1921" s="253"/>
      <c r="HR1921" s="253"/>
      <c r="HS1921" s="253"/>
      <c r="HT1921" s="253"/>
      <c r="HU1921" s="253"/>
      <c r="HV1921" s="253"/>
      <c r="HW1921" s="253"/>
      <c r="HX1921" s="253"/>
      <c r="HY1921" s="253"/>
      <c r="HZ1921" s="253"/>
      <c r="IA1921" s="253"/>
      <c r="IB1921" s="253"/>
      <c r="IC1921" s="253"/>
      <c r="ID1921" s="253"/>
      <c r="IE1921" s="253"/>
      <c r="IF1921" s="253"/>
      <c r="IG1921" s="253"/>
      <c r="IH1921" s="253"/>
      <c r="II1921" s="253"/>
      <c r="IJ1921" s="253"/>
      <c r="IK1921" s="253"/>
      <c r="IL1921" s="253"/>
      <c r="IM1921" s="253"/>
      <c r="IN1921" s="253"/>
      <c r="IO1921" s="253"/>
      <c r="IP1921" s="253"/>
      <c r="IQ1921" s="253"/>
      <c r="IR1921" s="253"/>
      <c r="IS1921" s="253"/>
      <c r="IT1921" s="253"/>
      <c r="IU1921" s="253"/>
      <c r="IV1921" s="253"/>
      <c r="IW1921" s="253"/>
      <c r="IX1921" s="253"/>
      <c r="IY1921" s="253"/>
      <c r="IZ1921" s="253"/>
      <c r="JA1921" s="253"/>
      <c r="JB1921" s="253"/>
      <c r="JC1921" s="253"/>
      <c r="JD1921" s="253"/>
      <c r="JE1921" s="253"/>
      <c r="JF1921" s="253"/>
      <c r="JG1921" s="253"/>
      <c r="JH1921" s="253"/>
      <c r="JI1921" s="253"/>
    </row>
    <row r="1922" spans="1:269" s="1178" customFormat="1" ht="29.25" x14ac:dyDescent="0.25">
      <c r="A1922" s="411">
        <v>1</v>
      </c>
      <c r="B1922" s="411">
        <v>1</v>
      </c>
      <c r="C1922" s="846" t="s">
        <v>280</v>
      </c>
      <c r="D1922" s="336"/>
      <c r="E1922" s="336"/>
      <c r="F1922" s="2353">
        <f t="shared" si="1279"/>
        <v>67638.297872340423</v>
      </c>
      <c r="G1922" s="2352">
        <f t="shared" si="1279"/>
        <v>50728.723404255317</v>
      </c>
      <c r="H1922" s="2352">
        <f t="shared" si="1279"/>
        <v>27839.863829787235</v>
      </c>
      <c r="I1922" s="2352">
        <f t="shared" si="1273"/>
        <v>54.879882562650728</v>
      </c>
      <c r="J1922" s="3144"/>
      <c r="K1922" s="3144"/>
      <c r="L1922" s="3145"/>
      <c r="M1922" s="3145"/>
      <c r="N1922" s="3145"/>
      <c r="O1922" s="3145"/>
      <c r="P1922" s="3145"/>
      <c r="Q1922" s="3145"/>
      <c r="R1922" s="3441"/>
      <c r="S1922" s="3441"/>
      <c r="T1922" s="3441"/>
      <c r="U1922" s="3441"/>
      <c r="V1922" s="3441"/>
      <c r="W1922" s="3441"/>
      <c r="X1922" s="3441"/>
      <c r="Y1922" s="3441"/>
      <c r="Z1922" s="3441"/>
      <c r="AA1922" s="3441"/>
      <c r="AB1922" s="3441"/>
      <c r="AC1922" s="3442"/>
      <c r="AD1922" s="3441"/>
      <c r="AE1922" s="3441"/>
      <c r="AF1922" s="3443"/>
      <c r="AG1922" s="3443"/>
      <c r="AH1922" s="3441"/>
      <c r="AI1922" s="1267">
        <f>AI1834</f>
        <v>0</v>
      </c>
      <c r="AJ1922" s="3231"/>
      <c r="AK1922" s="2742"/>
      <c r="AL1922" s="3646"/>
      <c r="AM1922" s="253"/>
      <c r="AN1922" s="253"/>
      <c r="AO1922" s="253"/>
      <c r="AP1922" s="253"/>
      <c r="AQ1922" s="253"/>
      <c r="AR1922" s="253"/>
      <c r="AS1922" s="253"/>
      <c r="AT1922" s="253"/>
      <c r="AU1922" s="253"/>
      <c r="AV1922" s="253"/>
      <c r="AW1922" s="253"/>
      <c r="AX1922" s="253"/>
      <c r="AY1922" s="253"/>
      <c r="AZ1922" s="253"/>
      <c r="BA1922" s="253"/>
      <c r="BB1922" s="253"/>
      <c r="BC1922" s="253"/>
      <c r="BD1922" s="253"/>
      <c r="BE1922" s="253"/>
      <c r="BF1922" s="253"/>
      <c r="BG1922" s="253"/>
      <c r="BH1922" s="253"/>
      <c r="BI1922" s="253"/>
      <c r="BJ1922" s="253"/>
      <c r="BK1922" s="253"/>
      <c r="BL1922" s="253"/>
      <c r="BM1922" s="253"/>
      <c r="BN1922" s="253"/>
      <c r="BO1922" s="253"/>
      <c r="BP1922" s="253"/>
      <c r="BQ1922" s="253"/>
      <c r="BR1922" s="253"/>
      <c r="BS1922" s="253"/>
      <c r="BT1922" s="253"/>
      <c r="BU1922" s="253"/>
      <c r="BV1922" s="253"/>
      <c r="BW1922" s="253"/>
      <c r="BX1922" s="253"/>
      <c r="BY1922" s="253"/>
      <c r="BZ1922" s="253"/>
      <c r="CA1922" s="253"/>
      <c r="CB1922" s="253"/>
      <c r="CC1922" s="253"/>
      <c r="CD1922" s="253"/>
      <c r="CE1922" s="253"/>
      <c r="CF1922" s="253"/>
      <c r="CG1922" s="253"/>
      <c r="CH1922" s="253"/>
      <c r="CI1922" s="253"/>
      <c r="CJ1922" s="253"/>
      <c r="CK1922" s="253"/>
      <c r="CL1922" s="253"/>
      <c r="CM1922" s="253"/>
      <c r="CN1922" s="253"/>
      <c r="CO1922" s="253"/>
      <c r="CP1922" s="253"/>
      <c r="CQ1922" s="253"/>
      <c r="CR1922" s="253"/>
      <c r="CS1922" s="253"/>
      <c r="CT1922" s="253"/>
      <c r="CU1922" s="253"/>
      <c r="CV1922" s="253"/>
      <c r="CW1922" s="253"/>
      <c r="CX1922" s="253"/>
      <c r="CY1922" s="253"/>
      <c r="CZ1922" s="253"/>
      <c r="DA1922" s="253"/>
      <c r="DB1922" s="253"/>
      <c r="DC1922" s="253"/>
      <c r="DD1922" s="253"/>
      <c r="DE1922" s="253"/>
      <c r="DF1922" s="253"/>
      <c r="DG1922" s="253"/>
      <c r="DH1922" s="253"/>
      <c r="DI1922" s="253"/>
      <c r="DJ1922" s="253"/>
      <c r="DK1922" s="253"/>
      <c r="DL1922" s="253"/>
      <c r="DM1922" s="253"/>
      <c r="DN1922" s="253"/>
      <c r="DO1922" s="253"/>
      <c r="DP1922" s="253"/>
      <c r="DQ1922" s="253"/>
      <c r="DR1922" s="253"/>
      <c r="DS1922" s="253"/>
      <c r="DT1922" s="253"/>
      <c r="DU1922" s="253"/>
      <c r="DV1922" s="253"/>
      <c r="DW1922" s="253"/>
      <c r="DX1922" s="253"/>
      <c r="DY1922" s="253"/>
      <c r="DZ1922" s="253"/>
      <c r="EA1922" s="253"/>
      <c r="EB1922" s="253"/>
      <c r="EC1922" s="253"/>
      <c r="ED1922" s="253"/>
      <c r="EE1922" s="253"/>
      <c r="EF1922" s="253"/>
      <c r="EG1922" s="253"/>
      <c r="EH1922" s="253"/>
      <c r="EI1922" s="253"/>
      <c r="EJ1922" s="253"/>
      <c r="EK1922" s="253"/>
      <c r="EL1922" s="253"/>
      <c r="EM1922" s="253"/>
      <c r="EN1922" s="253"/>
      <c r="EO1922" s="253"/>
      <c r="EP1922" s="253"/>
      <c r="EQ1922" s="253"/>
      <c r="ER1922" s="253"/>
      <c r="ES1922" s="253"/>
      <c r="ET1922" s="253"/>
      <c r="EU1922" s="253"/>
      <c r="EV1922" s="253"/>
      <c r="EW1922" s="253"/>
      <c r="EX1922" s="253"/>
      <c r="EY1922" s="253"/>
      <c r="EZ1922" s="253"/>
      <c r="FA1922" s="253"/>
      <c r="FB1922" s="253"/>
      <c r="FC1922" s="253"/>
      <c r="FD1922" s="253"/>
      <c r="FE1922" s="253"/>
      <c r="FF1922" s="253"/>
      <c r="FG1922" s="253"/>
      <c r="FH1922" s="253"/>
      <c r="FI1922" s="253"/>
      <c r="FJ1922" s="253"/>
      <c r="FK1922" s="253"/>
      <c r="FL1922" s="253"/>
      <c r="FM1922" s="253"/>
      <c r="FN1922" s="253"/>
      <c r="FO1922" s="253"/>
      <c r="FP1922" s="253"/>
      <c r="FQ1922" s="253"/>
      <c r="FR1922" s="253"/>
      <c r="FS1922" s="253"/>
      <c r="FT1922" s="253"/>
      <c r="FU1922" s="253"/>
      <c r="FV1922" s="253"/>
      <c r="FW1922" s="253"/>
      <c r="FX1922" s="253"/>
      <c r="FY1922" s="253"/>
      <c r="FZ1922" s="253"/>
      <c r="GA1922" s="253"/>
      <c r="GB1922" s="253"/>
      <c r="GC1922" s="253"/>
      <c r="GD1922" s="253"/>
      <c r="GE1922" s="253"/>
      <c r="GF1922" s="253"/>
      <c r="GG1922" s="253"/>
      <c r="GH1922" s="253"/>
      <c r="GI1922" s="253"/>
      <c r="GJ1922" s="253"/>
      <c r="GK1922" s="253"/>
      <c r="GL1922" s="253"/>
      <c r="GM1922" s="253"/>
      <c r="GN1922" s="253"/>
      <c r="GO1922" s="253"/>
      <c r="GP1922" s="253"/>
      <c r="GQ1922" s="253"/>
      <c r="GR1922" s="253"/>
      <c r="GS1922" s="253"/>
      <c r="GT1922" s="253"/>
      <c r="GU1922" s="253"/>
      <c r="GV1922" s="253"/>
      <c r="GW1922" s="253"/>
      <c r="GX1922" s="253"/>
      <c r="GY1922" s="253"/>
      <c r="GZ1922" s="253"/>
      <c r="HA1922" s="253"/>
      <c r="HB1922" s="253"/>
      <c r="HC1922" s="253"/>
      <c r="HD1922" s="253"/>
      <c r="HE1922" s="253"/>
      <c r="HF1922" s="253"/>
      <c r="HG1922" s="253"/>
      <c r="HH1922" s="253"/>
      <c r="HI1922" s="253"/>
      <c r="HJ1922" s="253"/>
      <c r="HK1922" s="253"/>
      <c r="HL1922" s="253"/>
      <c r="HM1922" s="253"/>
      <c r="HN1922" s="253"/>
      <c r="HO1922" s="253"/>
      <c r="HP1922" s="253"/>
      <c r="HQ1922" s="253"/>
      <c r="HR1922" s="253"/>
      <c r="HS1922" s="253"/>
      <c r="HT1922" s="253"/>
      <c r="HU1922" s="253"/>
      <c r="HV1922" s="253"/>
      <c r="HW1922" s="253"/>
      <c r="HX1922" s="253"/>
      <c r="HY1922" s="253"/>
      <c r="HZ1922" s="253"/>
      <c r="IA1922" s="253"/>
      <c r="IB1922" s="253"/>
      <c r="IC1922" s="253"/>
      <c r="ID1922" s="253"/>
      <c r="IE1922" s="253"/>
      <c r="IF1922" s="253"/>
      <c r="IG1922" s="253"/>
      <c r="IH1922" s="253"/>
      <c r="II1922" s="253"/>
      <c r="IJ1922" s="253"/>
      <c r="IK1922" s="253"/>
      <c r="IL1922" s="253"/>
      <c r="IM1922" s="253"/>
      <c r="IN1922" s="253"/>
      <c r="IO1922" s="253"/>
      <c r="IP1922" s="253"/>
      <c r="IQ1922" s="253"/>
      <c r="IR1922" s="253"/>
      <c r="IS1922" s="253"/>
      <c r="IT1922" s="253"/>
      <c r="IU1922" s="253"/>
      <c r="IV1922" s="253"/>
      <c r="IW1922" s="253"/>
      <c r="IX1922" s="253"/>
      <c r="IY1922" s="253"/>
      <c r="IZ1922" s="253"/>
      <c r="JA1922" s="253"/>
      <c r="JB1922" s="253"/>
      <c r="JC1922" s="253"/>
      <c r="JD1922" s="253"/>
      <c r="JE1922" s="253"/>
      <c r="JF1922" s="253"/>
      <c r="JG1922" s="253"/>
      <c r="JH1922" s="253"/>
      <c r="JI1922" s="253"/>
    </row>
    <row r="1923" spans="1:269" s="1178" customFormat="1" ht="29.25" x14ac:dyDescent="0.25">
      <c r="A1923" s="411">
        <v>1</v>
      </c>
      <c r="B1923" s="411">
        <v>1</v>
      </c>
      <c r="C1923" s="846" t="s">
        <v>281</v>
      </c>
      <c r="D1923" s="336"/>
      <c r="E1923" s="336"/>
      <c r="F1923" s="2353">
        <f t="shared" si="1279"/>
        <v>21823</v>
      </c>
      <c r="G1923" s="2352">
        <f t="shared" si="1279"/>
        <v>16367.25</v>
      </c>
      <c r="H1923" s="2352">
        <f t="shared" si="1279"/>
        <v>10135</v>
      </c>
      <c r="I1923" s="2352">
        <f t="shared" si="1273"/>
        <v>61.922436573034567</v>
      </c>
      <c r="J1923" s="3144"/>
      <c r="K1923" s="3144"/>
      <c r="L1923" s="3145"/>
      <c r="M1923" s="3145"/>
      <c r="N1923" s="3145"/>
      <c r="O1923" s="3145"/>
      <c r="P1923" s="3145"/>
      <c r="Q1923" s="3145"/>
      <c r="R1923" s="3441">
        <f t="shared" ref="R1923:AH1923" si="1280">R1835</f>
        <v>25638.644660000002</v>
      </c>
      <c r="S1923" s="3441">
        <f t="shared" ref="S1923:T1923" si="1281">S1835</f>
        <v>25638.644660000002</v>
      </c>
      <c r="T1923" s="3441">
        <f t="shared" si="1281"/>
        <v>25638.644660000002</v>
      </c>
      <c r="U1923" s="3441">
        <f t="shared" ref="U1923:V1923" si="1282">U1835</f>
        <v>25638.644660000002</v>
      </c>
      <c r="V1923" s="3441">
        <f t="shared" si="1282"/>
        <v>25638.644660000002</v>
      </c>
      <c r="W1923" s="3441">
        <f t="shared" ref="W1923:X1923" si="1283">W1835</f>
        <v>25638.644660000002</v>
      </c>
      <c r="X1923" s="3441">
        <f t="shared" si="1283"/>
        <v>25638.644660000002</v>
      </c>
      <c r="Y1923" s="3441">
        <f t="shared" ref="Y1923:Z1923" si="1284">Y1835</f>
        <v>25638.644660000002</v>
      </c>
      <c r="Z1923" s="3441">
        <f t="shared" si="1284"/>
        <v>25638.644660000002</v>
      </c>
      <c r="AA1923" s="3441">
        <f t="shared" si="1280"/>
        <v>19228.983495</v>
      </c>
      <c r="AB1923" s="3441">
        <f t="shared" si="1280"/>
        <v>11981.806860000001</v>
      </c>
      <c r="AC1923" s="3442">
        <f t="shared" si="1280"/>
        <v>0</v>
      </c>
      <c r="AD1923" s="3441">
        <f t="shared" si="1280"/>
        <v>0</v>
      </c>
      <c r="AE1923" s="3441">
        <f t="shared" si="1280"/>
        <v>-7247.1766349999998</v>
      </c>
      <c r="AF1923" s="3443">
        <f t="shared" si="1280"/>
        <v>0</v>
      </c>
      <c r="AG1923" s="3443">
        <f t="shared" si="1280"/>
        <v>0</v>
      </c>
      <c r="AH1923" s="3441">
        <f t="shared" si="1280"/>
        <v>11981.806860000001</v>
      </c>
      <c r="AI1923" s="1267">
        <f>AI1835</f>
        <v>0</v>
      </c>
      <c r="AJ1923" s="3231">
        <f>AJ1835</f>
        <v>0</v>
      </c>
      <c r="AK1923" s="2742"/>
      <c r="AL1923" s="3646"/>
      <c r="AM1923" s="253"/>
      <c r="AN1923" s="253"/>
      <c r="AO1923" s="253"/>
      <c r="AP1923" s="253"/>
      <c r="AQ1923" s="253"/>
      <c r="AR1923" s="253"/>
      <c r="AS1923" s="253"/>
      <c r="AT1923" s="253"/>
      <c r="AU1923" s="253"/>
      <c r="AV1923" s="253"/>
      <c r="AW1923" s="253"/>
      <c r="AX1923" s="253"/>
      <c r="AY1923" s="253"/>
      <c r="AZ1923" s="253"/>
      <c r="BA1923" s="253"/>
      <c r="BB1923" s="253"/>
      <c r="BC1923" s="253"/>
      <c r="BD1923" s="253"/>
      <c r="BE1923" s="253"/>
      <c r="BF1923" s="253"/>
      <c r="BG1923" s="253"/>
      <c r="BH1923" s="253"/>
      <c r="BI1923" s="253"/>
      <c r="BJ1923" s="253"/>
      <c r="BK1923" s="253"/>
      <c r="BL1923" s="253"/>
      <c r="BM1923" s="253"/>
      <c r="BN1923" s="253"/>
      <c r="BO1923" s="253"/>
      <c r="BP1923" s="253"/>
      <c r="BQ1923" s="253"/>
      <c r="BR1923" s="253"/>
      <c r="BS1923" s="253"/>
      <c r="BT1923" s="253"/>
      <c r="BU1923" s="253"/>
      <c r="BV1923" s="253"/>
      <c r="BW1923" s="253"/>
      <c r="BX1923" s="253"/>
      <c r="BY1923" s="253"/>
      <c r="BZ1923" s="253"/>
      <c r="CA1923" s="253"/>
      <c r="CB1923" s="253"/>
      <c r="CC1923" s="253"/>
      <c r="CD1923" s="253"/>
      <c r="CE1923" s="253"/>
      <c r="CF1923" s="253"/>
      <c r="CG1923" s="253"/>
      <c r="CH1923" s="253"/>
      <c r="CI1923" s="253"/>
      <c r="CJ1923" s="253"/>
      <c r="CK1923" s="253"/>
      <c r="CL1923" s="253"/>
      <c r="CM1923" s="253"/>
      <c r="CN1923" s="253"/>
      <c r="CO1923" s="253"/>
      <c r="CP1923" s="253"/>
      <c r="CQ1923" s="253"/>
      <c r="CR1923" s="253"/>
      <c r="CS1923" s="253"/>
      <c r="CT1923" s="253"/>
      <c r="CU1923" s="253"/>
      <c r="CV1923" s="253"/>
      <c r="CW1923" s="253"/>
      <c r="CX1923" s="253"/>
      <c r="CY1923" s="253"/>
      <c r="CZ1923" s="253"/>
      <c r="DA1923" s="253"/>
      <c r="DB1923" s="253"/>
      <c r="DC1923" s="253"/>
      <c r="DD1923" s="253"/>
      <c r="DE1923" s="253"/>
      <c r="DF1923" s="253"/>
      <c r="DG1923" s="253"/>
      <c r="DH1923" s="253"/>
      <c r="DI1923" s="253"/>
      <c r="DJ1923" s="253"/>
      <c r="DK1923" s="253"/>
      <c r="DL1923" s="253"/>
      <c r="DM1923" s="253"/>
      <c r="DN1923" s="253"/>
      <c r="DO1923" s="253"/>
      <c r="DP1923" s="253"/>
      <c r="DQ1923" s="253"/>
      <c r="DR1923" s="253"/>
      <c r="DS1923" s="253"/>
      <c r="DT1923" s="253"/>
      <c r="DU1923" s="253"/>
      <c r="DV1923" s="253"/>
      <c r="DW1923" s="253"/>
      <c r="DX1923" s="253"/>
      <c r="DY1923" s="253"/>
      <c r="DZ1923" s="253"/>
      <c r="EA1923" s="253"/>
      <c r="EB1923" s="253"/>
      <c r="EC1923" s="253"/>
      <c r="ED1923" s="253"/>
      <c r="EE1923" s="253"/>
      <c r="EF1923" s="253"/>
      <c r="EG1923" s="253"/>
      <c r="EH1923" s="253"/>
      <c r="EI1923" s="253"/>
      <c r="EJ1923" s="253"/>
      <c r="EK1923" s="253"/>
      <c r="EL1923" s="253"/>
      <c r="EM1923" s="253"/>
      <c r="EN1923" s="253"/>
      <c r="EO1923" s="253"/>
      <c r="EP1923" s="253"/>
      <c r="EQ1923" s="253"/>
      <c r="ER1923" s="253"/>
      <c r="ES1923" s="253"/>
      <c r="ET1923" s="253"/>
      <c r="EU1923" s="253"/>
      <c r="EV1923" s="253"/>
      <c r="EW1923" s="253"/>
      <c r="EX1923" s="253"/>
      <c r="EY1923" s="253"/>
      <c r="EZ1923" s="253"/>
      <c r="FA1923" s="253"/>
      <c r="FB1923" s="253"/>
      <c r="FC1923" s="253"/>
      <c r="FD1923" s="253"/>
      <c r="FE1923" s="253"/>
      <c r="FF1923" s="253"/>
      <c r="FG1923" s="253"/>
      <c r="FH1923" s="253"/>
      <c r="FI1923" s="253"/>
      <c r="FJ1923" s="253"/>
      <c r="FK1923" s="253"/>
      <c r="FL1923" s="253"/>
      <c r="FM1923" s="253"/>
      <c r="FN1923" s="253"/>
      <c r="FO1923" s="253"/>
      <c r="FP1923" s="253"/>
      <c r="FQ1923" s="253"/>
      <c r="FR1923" s="253"/>
      <c r="FS1923" s="253"/>
      <c r="FT1923" s="253"/>
      <c r="FU1923" s="253"/>
      <c r="FV1923" s="253"/>
      <c r="FW1923" s="253"/>
      <c r="FX1923" s="253"/>
      <c r="FY1923" s="253"/>
      <c r="FZ1923" s="253"/>
      <c r="GA1923" s="253"/>
      <c r="GB1923" s="253"/>
      <c r="GC1923" s="253"/>
      <c r="GD1923" s="253"/>
      <c r="GE1923" s="253"/>
      <c r="GF1923" s="253"/>
      <c r="GG1923" s="253"/>
      <c r="GH1923" s="253"/>
      <c r="GI1923" s="253"/>
      <c r="GJ1923" s="253"/>
      <c r="GK1923" s="253"/>
      <c r="GL1923" s="253"/>
      <c r="GM1923" s="253"/>
      <c r="GN1923" s="253"/>
      <c r="GO1923" s="253"/>
      <c r="GP1923" s="253"/>
      <c r="GQ1923" s="253"/>
      <c r="GR1923" s="253"/>
      <c r="GS1923" s="253"/>
      <c r="GT1923" s="253"/>
      <c r="GU1923" s="253"/>
      <c r="GV1923" s="253"/>
      <c r="GW1923" s="253"/>
      <c r="GX1923" s="253"/>
      <c r="GY1923" s="253"/>
      <c r="GZ1923" s="253"/>
      <c r="HA1923" s="253"/>
      <c r="HB1923" s="253"/>
      <c r="HC1923" s="253"/>
      <c r="HD1923" s="253"/>
      <c r="HE1923" s="253"/>
      <c r="HF1923" s="253"/>
      <c r="HG1923" s="253"/>
      <c r="HH1923" s="253"/>
      <c r="HI1923" s="253"/>
      <c r="HJ1923" s="253"/>
      <c r="HK1923" s="253"/>
      <c r="HL1923" s="253"/>
      <c r="HM1923" s="253"/>
      <c r="HN1923" s="253"/>
      <c r="HO1923" s="253"/>
      <c r="HP1923" s="253"/>
      <c r="HQ1923" s="253"/>
      <c r="HR1923" s="253"/>
      <c r="HS1923" s="253"/>
      <c r="HT1923" s="253"/>
      <c r="HU1923" s="253"/>
      <c r="HV1923" s="253"/>
      <c r="HW1923" s="253"/>
      <c r="HX1923" s="253"/>
      <c r="HY1923" s="253"/>
      <c r="HZ1923" s="253"/>
      <c r="IA1923" s="253"/>
      <c r="IB1923" s="253"/>
      <c r="IC1923" s="253"/>
      <c r="ID1923" s="253"/>
      <c r="IE1923" s="253"/>
      <c r="IF1923" s="253"/>
      <c r="IG1923" s="253"/>
      <c r="IH1923" s="253"/>
      <c r="II1923" s="253"/>
      <c r="IJ1923" s="253"/>
      <c r="IK1923" s="253"/>
      <c r="IL1923" s="253"/>
      <c r="IM1923" s="253"/>
      <c r="IN1923" s="253"/>
      <c r="IO1923" s="253"/>
      <c r="IP1923" s="253"/>
      <c r="IQ1923" s="253"/>
      <c r="IR1923" s="253"/>
      <c r="IS1923" s="253"/>
      <c r="IT1923" s="253"/>
      <c r="IU1923" s="253"/>
      <c r="IV1923" s="253"/>
      <c r="IW1923" s="253"/>
      <c r="IX1923" s="253"/>
      <c r="IY1923" s="253"/>
      <c r="IZ1923" s="253"/>
      <c r="JA1923" s="253"/>
      <c r="JB1923" s="253"/>
      <c r="JC1923" s="253"/>
      <c r="JD1923" s="253"/>
      <c r="JE1923" s="253"/>
      <c r="JF1923" s="253"/>
      <c r="JG1923" s="253"/>
      <c r="JH1923" s="253"/>
      <c r="JI1923" s="253"/>
    </row>
    <row r="1924" spans="1:269" s="1178" customFormat="1" x14ac:dyDescent="0.25">
      <c r="A1924" s="411">
        <v>1</v>
      </c>
      <c r="B1924" s="411">
        <v>1</v>
      </c>
      <c r="C1924" s="847" t="s">
        <v>138</v>
      </c>
      <c r="D1924" s="336"/>
      <c r="E1924" s="336"/>
      <c r="F1924" s="2353">
        <f>F1872+F1859+F1836</f>
        <v>277980.52380952379</v>
      </c>
      <c r="G1924" s="2352">
        <f>G1872+G1859+G1836</f>
        <v>208486.39285714284</v>
      </c>
      <c r="H1924" s="2352">
        <f>H1872+H1859+H1836</f>
        <v>107660.15714285715</v>
      </c>
      <c r="I1924" s="2352">
        <f t="shared" si="1273"/>
        <v>51.63893703922782</v>
      </c>
      <c r="J1924" s="3144"/>
      <c r="K1924" s="3144"/>
      <c r="L1924" s="3145"/>
      <c r="M1924" s="3145"/>
      <c r="N1924" s="3145"/>
      <c r="O1924" s="3145"/>
      <c r="P1924" s="3145"/>
      <c r="Q1924" s="3145"/>
      <c r="R1924" s="3441">
        <f t="shared" ref="R1924:AJ1924" si="1285">R1872+R1859+R1836</f>
        <v>258981.18998</v>
      </c>
      <c r="S1924" s="3441">
        <f t="shared" ref="S1924:T1924" si="1286">S1872+S1859+S1836</f>
        <v>258981.18998</v>
      </c>
      <c r="T1924" s="3441">
        <f t="shared" si="1286"/>
        <v>258981.18998</v>
      </c>
      <c r="U1924" s="3441">
        <f t="shared" ref="U1924:V1924" si="1287">U1872+U1859+U1836</f>
        <v>258981.18998</v>
      </c>
      <c r="V1924" s="3441">
        <f t="shared" si="1287"/>
        <v>258981.18998</v>
      </c>
      <c r="W1924" s="3441">
        <f t="shared" ref="W1924:X1924" si="1288">W1872+W1859+W1836</f>
        <v>258981.18998</v>
      </c>
      <c r="X1924" s="3441">
        <f t="shared" si="1288"/>
        <v>258981.18998</v>
      </c>
      <c r="Y1924" s="3441">
        <f t="shared" ref="Y1924:Z1924" si="1289">Y1872+Y1859+Y1836</f>
        <v>258981.18998</v>
      </c>
      <c r="Z1924" s="3441">
        <f t="shared" si="1289"/>
        <v>258981.18998</v>
      </c>
      <c r="AA1924" s="3441">
        <f t="shared" si="1285"/>
        <v>194870.40844500001</v>
      </c>
      <c r="AB1924" s="3441">
        <f t="shared" si="1285"/>
        <v>182874.15635999996</v>
      </c>
      <c r="AC1924" s="3442">
        <f t="shared" si="1285"/>
        <v>0</v>
      </c>
      <c r="AD1924" s="3441">
        <f t="shared" si="1285"/>
        <v>62.556479999999993</v>
      </c>
      <c r="AE1924" s="3441">
        <f t="shared" si="1285"/>
        <v>-11996.252085000011</v>
      </c>
      <c r="AF1924" s="3443">
        <f t="shared" si="1285"/>
        <v>0</v>
      </c>
      <c r="AG1924" s="3443">
        <f t="shared" si="1285"/>
        <v>-94.805530000000005</v>
      </c>
      <c r="AH1924" s="3441">
        <f t="shared" si="1285"/>
        <v>182841.90730999998</v>
      </c>
      <c r="AI1924" s="1267">
        <f t="shared" si="1285"/>
        <v>0</v>
      </c>
      <c r="AJ1924" s="3231">
        <f t="shared" si="1285"/>
        <v>0</v>
      </c>
      <c r="AK1924" s="2742"/>
      <c r="AL1924" s="3646"/>
      <c r="AM1924" s="253"/>
      <c r="AN1924" s="253"/>
      <c r="AO1924" s="253"/>
      <c r="AP1924" s="253"/>
      <c r="AQ1924" s="253"/>
      <c r="AR1924" s="253"/>
      <c r="AS1924" s="253"/>
      <c r="AT1924" s="253"/>
      <c r="AU1924" s="253"/>
      <c r="AV1924" s="253"/>
      <c r="AW1924" s="253"/>
      <c r="AX1924" s="253"/>
      <c r="AY1924" s="253"/>
      <c r="AZ1924" s="253"/>
      <c r="BA1924" s="253"/>
      <c r="BB1924" s="253"/>
      <c r="BC1924" s="253"/>
      <c r="BD1924" s="253"/>
      <c r="BE1924" s="253"/>
      <c r="BF1924" s="253"/>
      <c r="BG1924" s="253"/>
      <c r="BH1924" s="253"/>
      <c r="BI1924" s="253"/>
      <c r="BJ1924" s="253"/>
      <c r="BK1924" s="253"/>
      <c r="BL1924" s="253"/>
      <c r="BM1924" s="253"/>
      <c r="BN1924" s="253"/>
      <c r="BO1924" s="253"/>
      <c r="BP1924" s="253"/>
      <c r="BQ1924" s="253"/>
      <c r="BR1924" s="253"/>
      <c r="BS1924" s="253"/>
      <c r="BT1924" s="253"/>
      <c r="BU1924" s="253"/>
      <c r="BV1924" s="253"/>
      <c r="BW1924" s="253"/>
      <c r="BX1924" s="253"/>
      <c r="BY1924" s="253"/>
      <c r="BZ1924" s="253"/>
      <c r="CA1924" s="253"/>
      <c r="CB1924" s="253"/>
      <c r="CC1924" s="253"/>
      <c r="CD1924" s="253"/>
      <c r="CE1924" s="253"/>
      <c r="CF1924" s="253"/>
      <c r="CG1924" s="253"/>
      <c r="CH1924" s="253"/>
      <c r="CI1924" s="253"/>
      <c r="CJ1924" s="253"/>
      <c r="CK1924" s="253"/>
      <c r="CL1924" s="253"/>
      <c r="CM1924" s="253"/>
      <c r="CN1924" s="253"/>
      <c r="CO1924" s="253"/>
      <c r="CP1924" s="253"/>
      <c r="CQ1924" s="253"/>
      <c r="CR1924" s="253"/>
      <c r="CS1924" s="253"/>
      <c r="CT1924" s="253"/>
      <c r="CU1924" s="253"/>
      <c r="CV1924" s="253"/>
      <c r="CW1924" s="253"/>
      <c r="CX1924" s="253"/>
      <c r="CY1924" s="253"/>
      <c r="CZ1924" s="253"/>
      <c r="DA1924" s="253"/>
      <c r="DB1924" s="253"/>
      <c r="DC1924" s="253"/>
      <c r="DD1924" s="253"/>
      <c r="DE1924" s="253"/>
      <c r="DF1924" s="253"/>
      <c r="DG1924" s="253"/>
      <c r="DH1924" s="253"/>
      <c r="DI1924" s="253"/>
      <c r="DJ1924" s="253"/>
      <c r="DK1924" s="253"/>
      <c r="DL1924" s="253"/>
      <c r="DM1924" s="253"/>
      <c r="DN1924" s="253"/>
      <c r="DO1924" s="253"/>
      <c r="DP1924" s="253"/>
      <c r="DQ1924" s="253"/>
      <c r="DR1924" s="253"/>
      <c r="DS1924" s="253"/>
      <c r="DT1924" s="253"/>
      <c r="DU1924" s="253"/>
      <c r="DV1924" s="253"/>
      <c r="DW1924" s="253"/>
      <c r="DX1924" s="253"/>
      <c r="DY1924" s="253"/>
      <c r="DZ1924" s="253"/>
      <c r="EA1924" s="253"/>
      <c r="EB1924" s="253"/>
      <c r="EC1924" s="253"/>
      <c r="ED1924" s="253"/>
      <c r="EE1924" s="253"/>
      <c r="EF1924" s="253"/>
      <c r="EG1924" s="253"/>
      <c r="EH1924" s="253"/>
      <c r="EI1924" s="253"/>
      <c r="EJ1924" s="253"/>
      <c r="EK1924" s="253"/>
      <c r="EL1924" s="253"/>
      <c r="EM1924" s="253"/>
      <c r="EN1924" s="253"/>
      <c r="EO1924" s="253"/>
      <c r="EP1924" s="253"/>
      <c r="EQ1924" s="253"/>
      <c r="ER1924" s="253"/>
      <c r="ES1924" s="253"/>
      <c r="ET1924" s="253"/>
      <c r="EU1924" s="253"/>
      <c r="EV1924" s="253"/>
      <c r="EW1924" s="253"/>
      <c r="EX1924" s="253"/>
      <c r="EY1924" s="253"/>
      <c r="EZ1924" s="253"/>
      <c r="FA1924" s="253"/>
      <c r="FB1924" s="253"/>
      <c r="FC1924" s="253"/>
      <c r="FD1924" s="253"/>
      <c r="FE1924" s="253"/>
      <c r="FF1924" s="253"/>
      <c r="FG1924" s="253"/>
      <c r="FH1924" s="253"/>
      <c r="FI1924" s="253"/>
      <c r="FJ1924" s="253"/>
      <c r="FK1924" s="253"/>
      <c r="FL1924" s="253"/>
      <c r="FM1924" s="253"/>
      <c r="FN1924" s="253"/>
      <c r="FO1924" s="253"/>
      <c r="FP1924" s="253"/>
      <c r="FQ1924" s="253"/>
      <c r="FR1924" s="253"/>
      <c r="FS1924" s="253"/>
      <c r="FT1924" s="253"/>
      <c r="FU1924" s="253"/>
      <c r="FV1924" s="253"/>
      <c r="FW1924" s="253"/>
      <c r="FX1924" s="253"/>
      <c r="FY1924" s="253"/>
      <c r="FZ1924" s="253"/>
      <c r="GA1924" s="253"/>
      <c r="GB1924" s="253"/>
      <c r="GC1924" s="253"/>
      <c r="GD1924" s="253"/>
      <c r="GE1924" s="253"/>
      <c r="GF1924" s="253"/>
      <c r="GG1924" s="253"/>
      <c r="GH1924" s="253"/>
      <c r="GI1924" s="253"/>
      <c r="GJ1924" s="253"/>
      <c r="GK1924" s="253"/>
      <c r="GL1924" s="253"/>
      <c r="GM1924" s="253"/>
      <c r="GN1924" s="253"/>
      <c r="GO1924" s="253"/>
      <c r="GP1924" s="253"/>
      <c r="GQ1924" s="253"/>
      <c r="GR1924" s="253"/>
      <c r="GS1924" s="253"/>
      <c r="GT1924" s="253"/>
      <c r="GU1924" s="253"/>
      <c r="GV1924" s="253"/>
      <c r="GW1924" s="253"/>
      <c r="GX1924" s="253"/>
      <c r="GY1924" s="253"/>
      <c r="GZ1924" s="253"/>
      <c r="HA1924" s="253"/>
      <c r="HB1924" s="253"/>
      <c r="HC1924" s="253"/>
      <c r="HD1924" s="253"/>
      <c r="HE1924" s="253"/>
      <c r="HF1924" s="253"/>
      <c r="HG1924" s="253"/>
      <c r="HH1924" s="253"/>
      <c r="HI1924" s="253"/>
      <c r="HJ1924" s="253"/>
      <c r="HK1924" s="253"/>
      <c r="HL1924" s="253"/>
      <c r="HM1924" s="253"/>
      <c r="HN1924" s="253"/>
      <c r="HO1924" s="253"/>
      <c r="HP1924" s="253"/>
      <c r="HQ1924" s="253"/>
      <c r="HR1924" s="253"/>
      <c r="HS1924" s="253"/>
      <c r="HT1924" s="253"/>
      <c r="HU1924" s="253"/>
      <c r="HV1924" s="253"/>
      <c r="HW1924" s="253"/>
      <c r="HX1924" s="253"/>
      <c r="HY1924" s="253"/>
      <c r="HZ1924" s="253"/>
      <c r="IA1924" s="253"/>
      <c r="IB1924" s="253"/>
      <c r="IC1924" s="253"/>
      <c r="ID1924" s="253"/>
      <c r="IE1924" s="253"/>
      <c r="IF1924" s="253"/>
      <c r="IG1924" s="253"/>
      <c r="IH1924" s="253"/>
      <c r="II1924" s="253"/>
      <c r="IJ1924" s="253"/>
      <c r="IK1924" s="253"/>
      <c r="IL1924" s="253"/>
      <c r="IM1924" s="253"/>
      <c r="IN1924" s="253"/>
      <c r="IO1924" s="253"/>
      <c r="IP1924" s="253"/>
      <c r="IQ1924" s="253"/>
      <c r="IR1924" s="253"/>
      <c r="IS1924" s="253"/>
      <c r="IT1924" s="253"/>
      <c r="IU1924" s="253"/>
      <c r="IV1924" s="253"/>
      <c r="IW1924" s="253"/>
      <c r="IX1924" s="253"/>
      <c r="IY1924" s="253"/>
      <c r="IZ1924" s="253"/>
      <c r="JA1924" s="253"/>
      <c r="JB1924" s="253"/>
      <c r="JC1924" s="253"/>
      <c r="JD1924" s="253"/>
      <c r="JE1924" s="253"/>
      <c r="JF1924" s="253"/>
      <c r="JG1924" s="253"/>
      <c r="JH1924" s="253"/>
      <c r="JI1924" s="253"/>
    </row>
    <row r="1925" spans="1:269" s="1178" customFormat="1" x14ac:dyDescent="0.25">
      <c r="A1925" s="1178">
        <v>1</v>
      </c>
      <c r="B1925" s="411">
        <v>1</v>
      </c>
      <c r="C1925" s="2657" t="s">
        <v>29</v>
      </c>
      <c r="D1925" s="2657"/>
      <c r="E1925" s="2657"/>
      <c r="F1925" s="2340"/>
      <c r="G1925" s="2531"/>
      <c r="H1925" s="2531"/>
      <c r="I1925" s="2531"/>
      <c r="J1925" s="2345"/>
      <c r="K1925" s="2345"/>
      <c r="L1925" s="2531"/>
      <c r="M1925" s="2531"/>
      <c r="N1925" s="2531"/>
      <c r="O1925" s="2531"/>
      <c r="P1925" s="2531"/>
      <c r="Q1925" s="2343"/>
      <c r="R1925" s="3375"/>
      <c r="S1925" s="3375"/>
      <c r="T1925" s="3375"/>
      <c r="U1925" s="3375"/>
      <c r="V1925" s="3375"/>
      <c r="W1925" s="3375"/>
      <c r="X1925" s="3375"/>
      <c r="Y1925" s="3375"/>
      <c r="Z1925" s="3375"/>
      <c r="AA1925" s="3441"/>
      <c r="AB1925" s="3375"/>
      <c r="AC1925" s="1415"/>
      <c r="AD1925" s="3375"/>
      <c r="AE1925" s="3375"/>
      <c r="AF1925" s="3375"/>
      <c r="AG1925" s="3375"/>
      <c r="AH1925" s="3375"/>
      <c r="AI1925" s="1306"/>
      <c r="AJ1925" s="1273"/>
      <c r="AK1925" s="2742"/>
      <c r="AL1925" s="3646"/>
      <c r="AM1925" s="253"/>
      <c r="AN1925" s="253"/>
      <c r="AO1925" s="253"/>
      <c r="AP1925" s="253"/>
      <c r="AQ1925" s="253"/>
      <c r="AR1925" s="253"/>
      <c r="AS1925" s="253"/>
      <c r="AT1925" s="253"/>
      <c r="AU1925" s="253"/>
      <c r="AV1925" s="253"/>
      <c r="AW1925" s="253"/>
      <c r="AX1925" s="253"/>
      <c r="AY1925" s="253"/>
      <c r="AZ1925" s="253"/>
      <c r="BA1925" s="253"/>
      <c r="BB1925" s="253"/>
      <c r="BC1925" s="253"/>
      <c r="BD1925" s="253"/>
      <c r="BE1925" s="253"/>
      <c r="BF1925" s="253"/>
      <c r="BG1925" s="253"/>
      <c r="BH1925" s="253"/>
      <c r="BI1925" s="253"/>
      <c r="BJ1925" s="253"/>
      <c r="BK1925" s="253"/>
      <c r="BL1925" s="253"/>
      <c r="BM1925" s="253"/>
      <c r="BN1925" s="253"/>
      <c r="BO1925" s="253"/>
      <c r="BP1925" s="253"/>
      <c r="BQ1925" s="253"/>
      <c r="BR1925" s="253"/>
      <c r="BS1925" s="253"/>
      <c r="BT1925" s="253"/>
      <c r="BU1925" s="253"/>
      <c r="BV1925" s="253"/>
      <c r="BW1925" s="253"/>
      <c r="BX1925" s="253"/>
      <c r="BY1925" s="253"/>
      <c r="BZ1925" s="253"/>
      <c r="CA1925" s="253"/>
      <c r="CB1925" s="253"/>
      <c r="CC1925" s="253"/>
      <c r="CD1925" s="253"/>
      <c r="CE1925" s="253"/>
      <c r="CF1925" s="253"/>
      <c r="CG1925" s="253"/>
      <c r="CH1925" s="253"/>
      <c r="CI1925" s="253"/>
      <c r="CJ1925" s="253"/>
      <c r="CK1925" s="253"/>
      <c r="CL1925" s="253"/>
      <c r="CM1925" s="253"/>
      <c r="CN1925" s="253"/>
      <c r="CO1925" s="253"/>
      <c r="CP1925" s="253"/>
      <c r="CQ1925" s="253"/>
      <c r="CR1925" s="253"/>
      <c r="CS1925" s="253"/>
      <c r="CT1925" s="253"/>
      <c r="CU1925" s="253"/>
      <c r="CV1925" s="253"/>
      <c r="CW1925" s="253"/>
      <c r="CX1925" s="253"/>
      <c r="CY1925" s="253"/>
      <c r="CZ1925" s="253"/>
      <c r="DA1925" s="253"/>
      <c r="DB1925" s="253"/>
      <c r="DC1925" s="253"/>
      <c r="DD1925" s="253"/>
      <c r="DE1925" s="253"/>
      <c r="DF1925" s="253"/>
      <c r="DG1925" s="253"/>
      <c r="DH1925" s="253"/>
      <c r="DI1925" s="253"/>
      <c r="DJ1925" s="253"/>
      <c r="DK1925" s="253"/>
      <c r="DL1925" s="253"/>
      <c r="DM1925" s="253"/>
      <c r="DN1925" s="253"/>
      <c r="DO1925" s="253"/>
      <c r="DP1925" s="253"/>
      <c r="DQ1925" s="253"/>
      <c r="DR1925" s="253"/>
      <c r="DS1925" s="253"/>
      <c r="DT1925" s="253"/>
      <c r="DU1925" s="253"/>
      <c r="DV1925" s="253"/>
      <c r="DW1925" s="253"/>
      <c r="DX1925" s="253"/>
      <c r="DY1925" s="253"/>
      <c r="DZ1925" s="253"/>
      <c r="EA1925" s="253"/>
      <c r="EB1925" s="253"/>
      <c r="EC1925" s="253"/>
      <c r="ED1925" s="253"/>
      <c r="EE1925" s="253"/>
      <c r="EF1925" s="253"/>
      <c r="EG1925" s="253"/>
      <c r="EH1925" s="253"/>
      <c r="EI1925" s="253"/>
      <c r="EJ1925" s="253"/>
      <c r="EK1925" s="253"/>
      <c r="EL1925" s="253"/>
      <c r="EM1925" s="253"/>
      <c r="EN1925" s="253"/>
      <c r="EO1925" s="253"/>
      <c r="EP1925" s="253"/>
      <c r="EQ1925" s="253"/>
      <c r="ER1925" s="253"/>
      <c r="ES1925" s="253"/>
      <c r="ET1925" s="253"/>
      <c r="EU1925" s="253"/>
      <c r="EV1925" s="253"/>
      <c r="EW1925" s="253"/>
      <c r="EX1925" s="253"/>
      <c r="EY1925" s="253"/>
      <c r="EZ1925" s="253"/>
      <c r="FA1925" s="253"/>
      <c r="FB1925" s="253"/>
      <c r="FC1925" s="253"/>
      <c r="FD1925" s="253"/>
      <c r="FE1925" s="253"/>
      <c r="FF1925" s="253"/>
      <c r="FG1925" s="253"/>
      <c r="FH1925" s="253"/>
      <c r="FI1925" s="253"/>
      <c r="FJ1925" s="253"/>
      <c r="FK1925" s="253"/>
      <c r="FL1925" s="253"/>
      <c r="FM1925" s="253"/>
      <c r="FN1925" s="253"/>
      <c r="FO1925" s="253"/>
      <c r="FP1925" s="253"/>
      <c r="FQ1925" s="253"/>
      <c r="FR1925" s="253"/>
      <c r="FS1925" s="253"/>
      <c r="FT1925" s="253"/>
      <c r="FU1925" s="253"/>
      <c r="FV1925" s="253"/>
      <c r="FW1925" s="253"/>
      <c r="FX1925" s="253"/>
      <c r="FY1925" s="253"/>
      <c r="FZ1925" s="253"/>
      <c r="GA1925" s="253"/>
      <c r="GB1925" s="253"/>
      <c r="GC1925" s="253"/>
      <c r="GD1925" s="253"/>
      <c r="GE1925" s="253"/>
      <c r="GF1925" s="253"/>
      <c r="GG1925" s="253"/>
      <c r="GH1925" s="253"/>
      <c r="GI1925" s="253"/>
      <c r="GJ1925" s="253"/>
      <c r="GK1925" s="253"/>
      <c r="GL1925" s="253"/>
      <c r="GM1925" s="253"/>
      <c r="GN1925" s="253"/>
      <c r="GO1925" s="253"/>
      <c r="GP1925" s="253"/>
      <c r="GQ1925" s="253"/>
      <c r="GR1925" s="253"/>
      <c r="GS1925" s="253"/>
      <c r="GT1925" s="253"/>
      <c r="GU1925" s="253"/>
      <c r="GV1925" s="253"/>
      <c r="GW1925" s="253"/>
      <c r="GX1925" s="253"/>
      <c r="GY1925" s="253"/>
      <c r="GZ1925" s="253"/>
      <c r="HA1925" s="253"/>
      <c r="HB1925" s="253"/>
      <c r="HC1925" s="253"/>
      <c r="HD1925" s="253"/>
      <c r="HE1925" s="253"/>
      <c r="HF1925" s="253"/>
      <c r="HG1925" s="253"/>
      <c r="HH1925" s="253"/>
      <c r="HI1925" s="253"/>
      <c r="HJ1925" s="253"/>
      <c r="HK1925" s="253"/>
      <c r="HL1925" s="253"/>
      <c r="HM1925" s="253"/>
      <c r="HN1925" s="253"/>
      <c r="HO1925" s="253"/>
      <c r="HP1925" s="253"/>
      <c r="HQ1925" s="253"/>
      <c r="HR1925" s="253"/>
      <c r="HS1925" s="253"/>
      <c r="HT1925" s="253"/>
      <c r="HU1925" s="253"/>
      <c r="HV1925" s="253"/>
      <c r="HW1925" s="253"/>
      <c r="HX1925" s="253"/>
      <c r="HY1925" s="253"/>
      <c r="HZ1925" s="253"/>
      <c r="IA1925" s="253"/>
      <c r="IB1925" s="253"/>
      <c r="IC1925" s="253"/>
      <c r="ID1925" s="253"/>
      <c r="IE1925" s="253"/>
      <c r="IF1925" s="253"/>
      <c r="IG1925" s="253"/>
      <c r="IH1925" s="253"/>
      <c r="II1925" s="253"/>
      <c r="IJ1925" s="253"/>
      <c r="IK1925" s="253"/>
      <c r="IL1925" s="253"/>
      <c r="IM1925" s="253"/>
      <c r="IN1925" s="253"/>
      <c r="IO1925" s="253"/>
      <c r="IP1925" s="253"/>
      <c r="IQ1925" s="253"/>
      <c r="IR1925" s="253"/>
      <c r="IS1925" s="253"/>
      <c r="IT1925" s="253"/>
      <c r="IU1925" s="253"/>
      <c r="IV1925" s="253"/>
      <c r="IW1925" s="253"/>
      <c r="IX1925" s="253"/>
      <c r="IY1925" s="253"/>
      <c r="IZ1925" s="253"/>
      <c r="JA1925" s="253"/>
      <c r="JB1925" s="253"/>
      <c r="JC1925" s="253"/>
      <c r="JD1925" s="253"/>
      <c r="JE1925" s="253"/>
      <c r="JF1925" s="253"/>
      <c r="JG1925" s="253"/>
      <c r="JH1925" s="253"/>
      <c r="JI1925" s="253"/>
    </row>
    <row r="1926" spans="1:269" x14ac:dyDescent="0.25">
      <c r="A1926" s="411">
        <v>1</v>
      </c>
      <c r="B1926" s="411">
        <v>1</v>
      </c>
      <c r="C1926" s="3272" t="s">
        <v>16</v>
      </c>
      <c r="D1926" s="3272"/>
      <c r="E1926" s="3272"/>
      <c r="F1926" s="2529">
        <f>F1841</f>
        <v>1422</v>
      </c>
      <c r="G1926" s="2528">
        <f>G1841</f>
        <v>1067</v>
      </c>
      <c r="H1926" s="2528">
        <f>H1841</f>
        <v>891</v>
      </c>
      <c r="I1926" s="2528">
        <f>H1926/G1926*100</f>
        <v>83.505154639175259</v>
      </c>
      <c r="J1926" s="2345">
        <f>SUM(L1926/F1926)</f>
        <v>7.4936708860759493</v>
      </c>
      <c r="K1926" s="2345">
        <f>N1926/H1926</f>
        <v>7.5914702581369244</v>
      </c>
      <c r="L1926" s="2528">
        <f t="shared" ref="L1926:Q1926" si="1290">L1841</f>
        <v>10656</v>
      </c>
      <c r="M1926" s="2528">
        <f t="shared" si="1290"/>
        <v>7992</v>
      </c>
      <c r="N1926" s="2528">
        <f t="shared" si="1290"/>
        <v>6764</v>
      </c>
      <c r="O1926" s="2528">
        <f t="shared" si="1290"/>
        <v>84.634634634634637</v>
      </c>
      <c r="P1926" s="2528">
        <f t="shared" si="1290"/>
        <v>44.4</v>
      </c>
      <c r="Q1926" s="2528">
        <f t="shared" si="1290"/>
        <v>203.12312312312312</v>
      </c>
      <c r="R1926" s="3325"/>
      <c r="S1926" s="3325"/>
      <c r="T1926" s="3325"/>
      <c r="U1926" s="3325"/>
      <c r="V1926" s="3325"/>
      <c r="W1926" s="3325"/>
      <c r="X1926" s="3325"/>
      <c r="Y1926" s="3325"/>
      <c r="Z1926" s="3325"/>
      <c r="AA1926" s="3441"/>
      <c r="AB1926" s="3325"/>
      <c r="AC1926" s="3326"/>
      <c r="AD1926" s="3325"/>
      <c r="AE1926" s="3325"/>
      <c r="AF1926" s="3325"/>
      <c r="AG1926" s="3325"/>
      <c r="AH1926" s="3325"/>
      <c r="AI1926" s="2165">
        <f>AI1841</f>
        <v>0</v>
      </c>
      <c r="AJ1926" s="3327"/>
      <c r="AK1926" s="2742"/>
    </row>
    <row r="1927" spans="1:269" ht="29.25" x14ac:dyDescent="0.25">
      <c r="A1927" s="411">
        <v>1</v>
      </c>
      <c r="B1927" s="411">
        <v>1</v>
      </c>
      <c r="C1927" s="1017" t="s">
        <v>140</v>
      </c>
      <c r="D1927" s="1017"/>
      <c r="E1927" s="1017"/>
      <c r="F1927" s="2356">
        <f>SUM(F1842)</f>
        <v>1422</v>
      </c>
      <c r="G1927" s="2530">
        <f>SUM(G1842)</f>
        <v>1067</v>
      </c>
      <c r="H1927" s="2530">
        <f>SUM(H1842)</f>
        <v>891</v>
      </c>
      <c r="I1927" s="2530">
        <f>H1927/G1927*100</f>
        <v>83.505154639175259</v>
      </c>
      <c r="J1927" s="2345">
        <f>SUM(L1927/F1927)</f>
        <v>7.4936708860759493</v>
      </c>
      <c r="K1927" s="2345">
        <f>N1927/H1927</f>
        <v>7.5914702581369244</v>
      </c>
      <c r="L1927" s="2530">
        <f>SUM(L1842)</f>
        <v>10656</v>
      </c>
      <c r="M1927" s="2530">
        <f>SUM(M1842)</f>
        <v>7992</v>
      </c>
      <c r="N1927" s="2530">
        <f>SUM(N1842)</f>
        <v>6764</v>
      </c>
      <c r="O1927" s="2530">
        <f>N1927/M1927*100</f>
        <v>84.634634634634637</v>
      </c>
      <c r="P1927" s="2530">
        <f t="shared" ref="P1927:AB1927" si="1291">SUM(P1842)</f>
        <v>44.4</v>
      </c>
      <c r="Q1927" s="2530">
        <f t="shared" si="1291"/>
        <v>203.12312312312312</v>
      </c>
      <c r="R1927" s="3139">
        <f t="shared" si="1291"/>
        <v>32720.263857119997</v>
      </c>
      <c r="S1927" s="3139">
        <f t="shared" si="1291"/>
        <v>32720.263857119997</v>
      </c>
      <c r="T1927" s="3139">
        <f t="shared" ref="T1927:U1927" si="1292">SUM(T1842)</f>
        <v>32720.263857119997</v>
      </c>
      <c r="U1927" s="3139">
        <f t="shared" si="1292"/>
        <v>32720.263857119997</v>
      </c>
      <c r="V1927" s="3139">
        <f t="shared" ref="V1927:W1927" si="1293">SUM(V1842)</f>
        <v>32720.263857119997</v>
      </c>
      <c r="W1927" s="3139">
        <f t="shared" si="1293"/>
        <v>32720.263857119997</v>
      </c>
      <c r="X1927" s="3139">
        <f t="shared" ref="X1927:Y1927" si="1294">SUM(X1842)</f>
        <v>32720.263857119997</v>
      </c>
      <c r="Y1927" s="3139">
        <f t="shared" si="1294"/>
        <v>32720.263857119997</v>
      </c>
      <c r="Z1927" s="3139">
        <f t="shared" ref="Z1927" si="1295">SUM(Z1842)</f>
        <v>32720.263857119997</v>
      </c>
      <c r="AA1927" s="3441">
        <f t="shared" si="1291"/>
        <v>24540.197892839999</v>
      </c>
      <c r="AB1927" s="3139">
        <f t="shared" si="1291"/>
        <v>16379.454149999998</v>
      </c>
      <c r="AC1927" s="3221"/>
      <c r="AD1927" s="3139"/>
      <c r="AE1927" s="3139">
        <f t="shared" ref="AE1927:AJ1927" si="1296">SUM(AE1842)</f>
        <v>-8160.7437428400008</v>
      </c>
      <c r="AF1927" s="3139">
        <f t="shared" si="1296"/>
        <v>0</v>
      </c>
      <c r="AG1927" s="3139">
        <f t="shared" si="1296"/>
        <v>-264.82678999999996</v>
      </c>
      <c r="AH1927" s="3139">
        <f t="shared" si="1296"/>
        <v>16114.627359999999</v>
      </c>
      <c r="AI1927" s="2491">
        <f>SUM(AI1842)</f>
        <v>0</v>
      </c>
      <c r="AJ1927" s="3222">
        <f t="shared" si="1296"/>
        <v>0</v>
      </c>
      <c r="AK1927" s="2742"/>
    </row>
    <row r="1928" spans="1:269" x14ac:dyDescent="0.25">
      <c r="A1928" s="411">
        <v>1</v>
      </c>
      <c r="B1928" s="411">
        <v>1</v>
      </c>
      <c r="C1928" s="1022" t="s">
        <v>210</v>
      </c>
      <c r="D1928" s="1022"/>
      <c r="E1928" s="1022"/>
      <c r="F1928" s="2571">
        <f t="shared" ref="F1928:H1931" si="1297">F1843</f>
        <v>7500</v>
      </c>
      <c r="G1928" s="2613">
        <f t="shared" si="1297"/>
        <v>5621</v>
      </c>
      <c r="H1928" s="2613">
        <f t="shared" si="1297"/>
        <v>7233</v>
      </c>
      <c r="I1928" s="3444">
        <f>H1928/G1928*100</f>
        <v>128.67817114392457</v>
      </c>
      <c r="J1928" s="2572"/>
      <c r="K1928" s="2572"/>
      <c r="L1928" s="2613"/>
      <c r="M1928" s="2613"/>
      <c r="N1928" s="2613"/>
      <c r="O1928" s="2613"/>
      <c r="P1928" s="2613"/>
      <c r="Q1928" s="2450"/>
      <c r="R1928" s="3329"/>
      <c r="S1928" s="3329"/>
      <c r="T1928" s="3329"/>
      <c r="U1928" s="3329"/>
      <c r="V1928" s="3329"/>
      <c r="W1928" s="3329"/>
      <c r="X1928" s="3329"/>
      <c r="Y1928" s="3329"/>
      <c r="Z1928" s="3329"/>
      <c r="AA1928" s="3441"/>
      <c r="AB1928" s="3329"/>
      <c r="AC1928" s="3330"/>
      <c r="AD1928" s="3329"/>
      <c r="AE1928" s="3329"/>
      <c r="AF1928" s="3329"/>
      <c r="AG1928" s="3329"/>
      <c r="AH1928" s="3329"/>
      <c r="AI1928" s="2060">
        <f t="shared" ref="AI1928" si="1298">AI1843</f>
        <v>0</v>
      </c>
      <c r="AJ1928" s="3331"/>
      <c r="AK1928" s="2742"/>
    </row>
    <row r="1929" spans="1:269" x14ac:dyDescent="0.25">
      <c r="A1929" s="411">
        <v>1</v>
      </c>
      <c r="B1929" s="411">
        <v>1</v>
      </c>
      <c r="C1929" s="1019" t="s">
        <v>211</v>
      </c>
      <c r="D1929" s="1019"/>
      <c r="E1929" s="1019"/>
      <c r="F1929" s="2470">
        <f t="shared" si="1297"/>
        <v>7495</v>
      </c>
      <c r="G1929" s="2469">
        <f t="shared" si="1297"/>
        <v>5621</v>
      </c>
      <c r="H1929" s="2469">
        <f t="shared" si="1297"/>
        <v>7222</v>
      </c>
      <c r="I1929" s="2358">
        <f>H1929/G1929*100</f>
        <v>128.48247642768192</v>
      </c>
      <c r="J1929" s="2577"/>
      <c r="K1929" s="2577"/>
      <c r="L1929" s="2469"/>
      <c r="M1929" s="2469"/>
      <c r="N1929" s="2469"/>
      <c r="O1929" s="2469"/>
      <c r="P1929" s="2469"/>
      <c r="Q1929" s="2469"/>
      <c r="R1929" s="3445"/>
      <c r="S1929" s="3445"/>
      <c r="T1929" s="3445"/>
      <c r="U1929" s="3445"/>
      <c r="V1929" s="3445"/>
      <c r="W1929" s="3445"/>
      <c r="X1929" s="3445"/>
      <c r="Y1929" s="3445"/>
      <c r="Z1929" s="3445"/>
      <c r="AA1929" s="3441"/>
      <c r="AB1929" s="3445"/>
      <c r="AC1929" s="3446"/>
      <c r="AD1929" s="3445"/>
      <c r="AE1929" s="3445"/>
      <c r="AF1929" s="3445"/>
      <c r="AG1929" s="3445"/>
      <c r="AH1929" s="3445"/>
      <c r="AI1929" s="1307">
        <f t="shared" ref="AI1929" si="1299">AI1844</f>
        <v>0</v>
      </c>
      <c r="AJ1929" s="3447"/>
      <c r="AK1929" s="2742"/>
    </row>
    <row r="1930" spans="1:269" ht="30" x14ac:dyDescent="0.25">
      <c r="A1930" s="411">
        <v>1</v>
      </c>
      <c r="B1930" s="411">
        <v>1</v>
      </c>
      <c r="C1930" s="1019" t="s">
        <v>212</v>
      </c>
      <c r="D1930" s="1019"/>
      <c r="E1930" s="1019"/>
      <c r="F1930" s="2347">
        <f t="shared" si="1297"/>
        <v>5</v>
      </c>
      <c r="G1930" s="2358">
        <f t="shared" si="1297"/>
        <v>4</v>
      </c>
      <c r="H1930" s="2358">
        <f t="shared" si="1297"/>
        <v>11</v>
      </c>
      <c r="I1930" s="2469">
        <f>H1930/G1930*100</f>
        <v>275</v>
      </c>
      <c r="J1930" s="2577"/>
      <c r="K1930" s="2577"/>
      <c r="L1930" s="2469"/>
      <c r="M1930" s="2358"/>
      <c r="N1930" s="2469"/>
      <c r="O1930" s="2469"/>
      <c r="P1930" s="2469"/>
      <c r="Q1930" s="2469"/>
      <c r="R1930" s="3384"/>
      <c r="S1930" s="3384"/>
      <c r="T1930" s="3384"/>
      <c r="U1930" s="3384"/>
      <c r="V1930" s="3384"/>
      <c r="W1930" s="3384"/>
      <c r="X1930" s="3384"/>
      <c r="Y1930" s="3384"/>
      <c r="Z1930" s="3384"/>
      <c r="AA1930" s="3441"/>
      <c r="AB1930" s="3384"/>
      <c r="AC1930" s="3446"/>
      <c r="AD1930" s="3445"/>
      <c r="AE1930" s="3384"/>
      <c r="AF1930" s="3384"/>
      <c r="AG1930" s="3384"/>
      <c r="AH1930" s="3445"/>
      <c r="AI1930" s="1283">
        <f t="shared" ref="AI1930" si="1300">AI1845</f>
        <v>0</v>
      </c>
      <c r="AJ1930" s="3447"/>
      <c r="AK1930" s="2742"/>
    </row>
    <row r="1931" spans="1:269" ht="30" thickBot="1" x14ac:dyDescent="0.3">
      <c r="B1931" s="411">
        <v>1</v>
      </c>
      <c r="C1931" s="1016" t="s">
        <v>217</v>
      </c>
      <c r="D1931" s="1016"/>
      <c r="E1931" s="2616"/>
      <c r="F1931" s="2476">
        <f t="shared" si="1297"/>
        <v>7500</v>
      </c>
      <c r="G1931" s="2533">
        <f t="shared" si="1297"/>
        <v>5625</v>
      </c>
      <c r="H1931" s="2533">
        <f t="shared" si="1297"/>
        <v>7233</v>
      </c>
      <c r="I1931" s="3448">
        <f>I1846</f>
        <v>128.58666666666667</v>
      </c>
      <c r="J1931" s="2587"/>
      <c r="K1931" s="2577"/>
      <c r="L1931" s="2469"/>
      <c r="M1931" s="3448"/>
      <c r="N1931" s="3448"/>
      <c r="O1931" s="3449"/>
      <c r="P1931" s="3448"/>
      <c r="Q1931" s="3450"/>
      <c r="R1931" s="3451">
        <f t="shared" ref="R1931:AI1931" si="1301">R1846</f>
        <v>33846.618999999999</v>
      </c>
      <c r="S1931" s="3451">
        <f t="shared" ref="S1931:T1931" si="1302">S1846</f>
        <v>33846.618999999999</v>
      </c>
      <c r="T1931" s="3451">
        <f t="shared" si="1302"/>
        <v>33846.618999999999</v>
      </c>
      <c r="U1931" s="3451">
        <f t="shared" ref="U1931:V1931" si="1303">U1846</f>
        <v>33846.618999999999</v>
      </c>
      <c r="V1931" s="3451">
        <f t="shared" si="1303"/>
        <v>33846.618999999999</v>
      </c>
      <c r="W1931" s="3451">
        <f t="shared" ref="W1931:X1931" si="1304">W1846</f>
        <v>33846.618999999999</v>
      </c>
      <c r="X1931" s="3451">
        <f t="shared" si="1304"/>
        <v>33846.618999999999</v>
      </c>
      <c r="Y1931" s="3451">
        <f t="shared" ref="Y1931:Z1931" si="1305">Y1846</f>
        <v>33846.618999999999</v>
      </c>
      <c r="Z1931" s="3451">
        <f t="shared" si="1305"/>
        <v>33846.618999999999</v>
      </c>
      <c r="AA1931" s="3441">
        <f t="shared" si="1301"/>
        <v>25384.964250000001</v>
      </c>
      <c r="AB1931" s="3452">
        <f t="shared" si="1301"/>
        <v>25384.964219999998</v>
      </c>
      <c r="AC1931" s="3453">
        <f t="shared" si="1301"/>
        <v>0</v>
      </c>
      <c r="AD1931" s="3451">
        <f t="shared" si="1301"/>
        <v>0</v>
      </c>
      <c r="AE1931" s="3451">
        <f t="shared" si="1301"/>
        <v>-3.0000002880115062E-5</v>
      </c>
      <c r="AF1931" s="3451">
        <f t="shared" si="1301"/>
        <v>0</v>
      </c>
      <c r="AG1931" s="3451">
        <f t="shared" si="1301"/>
        <v>-32.043159999999993</v>
      </c>
      <c r="AH1931" s="3445">
        <f t="shared" si="1301"/>
        <v>25352.921059999997</v>
      </c>
      <c r="AI1931" s="2674">
        <f t="shared" si="1301"/>
        <v>0</v>
      </c>
      <c r="AJ1931" s="3447">
        <f>AJ1846</f>
        <v>0</v>
      </c>
      <c r="AK1931" s="2742"/>
    </row>
    <row r="1932" spans="1:269" x14ac:dyDescent="0.25">
      <c r="A1932" s="411">
        <v>1</v>
      </c>
      <c r="B1932" s="411">
        <v>1</v>
      </c>
      <c r="C1932" s="3171" t="s">
        <v>61</v>
      </c>
      <c r="D1932" s="3171"/>
      <c r="E1932" s="3171"/>
      <c r="F1932" s="476"/>
      <c r="G1932" s="1646"/>
      <c r="H1932" s="1646"/>
      <c r="I1932" s="1646"/>
      <c r="J1932" s="2232"/>
      <c r="K1932" s="3454"/>
      <c r="L1932" s="3454"/>
      <c r="M1932" s="2232"/>
      <c r="N1932" s="2232"/>
      <c r="O1932" s="2232"/>
      <c r="P1932" s="2232"/>
      <c r="Q1932" s="3455"/>
      <c r="R1932" s="567"/>
      <c r="S1932" s="567"/>
      <c r="T1932" s="567"/>
      <c r="U1932" s="567"/>
      <c r="V1932" s="567"/>
      <c r="W1932" s="567"/>
      <c r="X1932" s="567"/>
      <c r="Y1932" s="567"/>
      <c r="Z1932" s="567"/>
      <c r="AA1932" s="3456"/>
      <c r="AB1932" s="3457"/>
      <c r="AC1932" s="1066"/>
      <c r="AD1932" s="986"/>
      <c r="AE1932" s="986"/>
      <c r="AF1932" s="3173"/>
      <c r="AG1932" s="3173"/>
      <c r="AH1932" s="3457"/>
      <c r="AI1932" s="1647"/>
      <c r="AJ1932" s="3456"/>
      <c r="AK1932" s="2742"/>
    </row>
    <row r="1933" spans="1:269" ht="31.5" x14ac:dyDescent="0.25">
      <c r="A1933" s="411">
        <v>1</v>
      </c>
      <c r="B1933" s="411">
        <v>1</v>
      </c>
      <c r="C1933" s="2276" t="s">
        <v>502</v>
      </c>
      <c r="D1933" s="3458"/>
      <c r="E1933" s="2232"/>
      <c r="F1933" s="458"/>
      <c r="G1933" s="2234"/>
      <c r="H1933" s="2234"/>
      <c r="I1933" s="2234"/>
      <c r="J1933" s="3459"/>
      <c r="K1933" s="3459"/>
      <c r="L1933" s="2232"/>
      <c r="M1933" s="2232"/>
      <c r="N1933" s="2232"/>
      <c r="O1933" s="2232"/>
      <c r="P1933" s="2232"/>
      <c r="Q1933" s="2232"/>
      <c r="R1933" s="567"/>
      <c r="S1933" s="567"/>
      <c r="T1933" s="567"/>
      <c r="U1933" s="567"/>
      <c r="V1933" s="567"/>
      <c r="W1933" s="567"/>
      <c r="X1933" s="567"/>
      <c r="Y1933" s="567"/>
      <c r="Z1933" s="567"/>
      <c r="AA1933" s="3460"/>
      <c r="AB1933" s="2812"/>
      <c r="AC1933" s="2813"/>
      <c r="AD1933" s="2812"/>
      <c r="AE1933" s="2812"/>
      <c r="AF1933" s="2814"/>
      <c r="AG1933" s="2814"/>
      <c r="AH1933" s="2812"/>
      <c r="AI1933" s="3461"/>
      <c r="AJ1933" s="2816"/>
      <c r="AK1933" s="2742"/>
    </row>
    <row r="1934" spans="1:269" s="2696" customFormat="1" x14ac:dyDescent="0.25">
      <c r="A1934" s="411">
        <v>1</v>
      </c>
      <c r="B1934" s="411">
        <v>1</v>
      </c>
      <c r="C1934" s="2398" t="s">
        <v>5</v>
      </c>
      <c r="D1934" s="2398"/>
      <c r="E1934" s="2398"/>
      <c r="F1934" s="452"/>
      <c r="G1934" s="1636"/>
      <c r="H1934" s="1636"/>
      <c r="I1934" s="213"/>
      <c r="J1934" s="1636"/>
      <c r="K1934" s="1636"/>
      <c r="L1934" s="2400"/>
      <c r="M1934" s="2400"/>
      <c r="N1934" s="2400"/>
      <c r="O1934" s="2400"/>
      <c r="P1934" s="2400"/>
      <c r="Q1934" s="2400"/>
      <c r="R1934" s="2885"/>
      <c r="S1934" s="2885"/>
      <c r="T1934" s="2885"/>
      <c r="U1934" s="2885"/>
      <c r="V1934" s="2885"/>
      <c r="W1934" s="2885"/>
      <c r="X1934" s="2885"/>
      <c r="Y1934" s="2885"/>
      <c r="Z1934" s="2885"/>
      <c r="AA1934" s="1638"/>
      <c r="AB1934" s="1636"/>
      <c r="AC1934" s="3071"/>
      <c r="AD1934" s="1636"/>
      <c r="AE1934" s="1636"/>
      <c r="AF1934" s="1636"/>
      <c r="AG1934" s="1636"/>
      <c r="AH1934" s="1636"/>
      <c r="AI1934" s="1638"/>
      <c r="AJ1934" s="1638"/>
      <c r="AK1934" s="2742"/>
      <c r="AL1934" s="1401"/>
    </row>
    <row r="1935" spans="1:269" s="2696" customFormat="1" x14ac:dyDescent="0.25">
      <c r="A1935" s="411">
        <v>1</v>
      </c>
      <c r="B1935" s="411">
        <v>1</v>
      </c>
      <c r="C1935" s="3" t="s">
        <v>24</v>
      </c>
      <c r="D1935" s="1457" t="s">
        <v>246</v>
      </c>
      <c r="E1935" s="375">
        <v>340</v>
      </c>
      <c r="F1935" s="415">
        <v>412</v>
      </c>
      <c r="G1935" s="213">
        <f>F1935/12*$C$3</f>
        <v>309</v>
      </c>
      <c r="H1935" s="452">
        <v>457</v>
      </c>
      <c r="I1935" s="213">
        <f t="shared" ref="I1935:I1944" si="1306">H1935/G1935*100</f>
        <v>147.89644012944984</v>
      </c>
      <c r="J1935" s="608">
        <v>6.1</v>
      </c>
      <c r="K1935" s="269">
        <f t="shared" ref="K1935:K1944" si="1307">N1935/H1935</f>
        <v>6.8161925601750548</v>
      </c>
      <c r="L1935" s="270">
        <f t="shared" ref="L1935:L1943" si="1308">ROUND(F1935*J1935,0)</f>
        <v>2513</v>
      </c>
      <c r="M1935" s="270">
        <f t="shared" ref="M1935:M1943" si="1309">L1935/12*$C$3</f>
        <v>1884.75</v>
      </c>
      <c r="N1935" s="2400">
        <v>3115</v>
      </c>
      <c r="O1935" s="270">
        <f t="shared" ref="O1935:O1944" si="1310">N1935/M1935*100</f>
        <v>165.27390900649954</v>
      </c>
      <c r="P1935" s="270">
        <f t="shared" ref="P1935:P1943" si="1311">ROUND(L1935/E1935,0)</f>
        <v>7</v>
      </c>
      <c r="Q1935" s="270">
        <f t="shared" ref="Q1935:Q1944" si="1312">N1935/$C$3*12/P1935</f>
        <v>593.33333333333326</v>
      </c>
      <c r="R1935" s="2885"/>
      <c r="S1935" s="2885"/>
      <c r="T1935" s="2885"/>
      <c r="U1935" s="2885"/>
      <c r="V1935" s="2885"/>
      <c r="W1935" s="2885"/>
      <c r="X1935" s="2885"/>
      <c r="Y1935" s="2885"/>
      <c r="Z1935" s="2885"/>
      <c r="AA1935" s="1638"/>
      <c r="AB1935" s="1636"/>
      <c r="AC1935" s="3071"/>
      <c r="AD1935" s="1636"/>
      <c r="AE1935" s="1636"/>
      <c r="AF1935" s="1636"/>
      <c r="AG1935" s="1636"/>
      <c r="AH1935" s="1636"/>
      <c r="AI1935" s="3403"/>
      <c r="AJ1935" s="1638"/>
      <c r="AK1935" s="2742"/>
      <c r="AL1935" s="1401"/>
    </row>
    <row r="1936" spans="1:269" s="2696" customFormat="1" x14ac:dyDescent="0.25">
      <c r="A1936" s="411">
        <v>1</v>
      </c>
      <c r="B1936" s="411">
        <v>1</v>
      </c>
      <c r="C1936" s="3" t="s">
        <v>25</v>
      </c>
      <c r="D1936" s="1457" t="s">
        <v>246</v>
      </c>
      <c r="E1936" s="375">
        <v>300</v>
      </c>
      <c r="F1936" s="415">
        <v>120</v>
      </c>
      <c r="G1936" s="213">
        <f t="shared" ref="G1936:G1943" si="1313">F1936/12*$C$3</f>
        <v>90</v>
      </c>
      <c r="H1936" s="452">
        <v>72</v>
      </c>
      <c r="I1936" s="213">
        <f t="shared" si="1306"/>
        <v>80</v>
      </c>
      <c r="J1936" s="608">
        <v>5.2</v>
      </c>
      <c r="K1936" s="269">
        <f t="shared" si="1307"/>
        <v>5.7638888888888893</v>
      </c>
      <c r="L1936" s="270">
        <f t="shared" si="1308"/>
        <v>624</v>
      </c>
      <c r="M1936" s="270">
        <f t="shared" si="1309"/>
        <v>468</v>
      </c>
      <c r="N1936" s="2400">
        <v>415</v>
      </c>
      <c r="O1936" s="270">
        <f t="shared" si="1310"/>
        <v>88.675213675213669</v>
      </c>
      <c r="P1936" s="270">
        <f t="shared" si="1311"/>
        <v>2</v>
      </c>
      <c r="Q1936" s="270">
        <f t="shared" si="1312"/>
        <v>276.66666666666669</v>
      </c>
      <c r="R1936" s="2885"/>
      <c r="S1936" s="2885"/>
      <c r="T1936" s="2885"/>
      <c r="U1936" s="2885"/>
      <c r="V1936" s="2885"/>
      <c r="W1936" s="2885"/>
      <c r="X1936" s="2885"/>
      <c r="Y1936" s="2885"/>
      <c r="Z1936" s="2885"/>
      <c r="AA1936" s="1638"/>
      <c r="AB1936" s="1636"/>
      <c r="AC1936" s="3071"/>
      <c r="AD1936" s="1636"/>
      <c r="AE1936" s="1636"/>
      <c r="AF1936" s="1636"/>
      <c r="AG1936" s="1636"/>
      <c r="AH1936" s="1636"/>
      <c r="AI1936" s="3403"/>
      <c r="AJ1936" s="1638"/>
      <c r="AK1936" s="2742"/>
      <c r="AL1936" s="1401"/>
    </row>
    <row r="1937" spans="1:38" s="2696" customFormat="1" x14ac:dyDescent="0.25">
      <c r="A1937" s="411">
        <v>1</v>
      </c>
      <c r="B1937" s="411">
        <v>1</v>
      </c>
      <c r="C1937" s="3" t="s">
        <v>23</v>
      </c>
      <c r="D1937" s="1457" t="s">
        <v>246</v>
      </c>
      <c r="E1937" s="375">
        <v>270</v>
      </c>
      <c r="F1937" s="415">
        <v>479</v>
      </c>
      <c r="G1937" s="213">
        <f t="shared" si="1313"/>
        <v>359.25</v>
      </c>
      <c r="H1937" s="452">
        <v>443</v>
      </c>
      <c r="I1937" s="213">
        <f t="shared" si="1306"/>
        <v>123.312456506611</v>
      </c>
      <c r="J1937" s="608">
        <v>8.1999999999999993</v>
      </c>
      <c r="K1937" s="269">
        <f t="shared" si="1307"/>
        <v>6.5011286681715577</v>
      </c>
      <c r="L1937" s="270">
        <f t="shared" si="1308"/>
        <v>3928</v>
      </c>
      <c r="M1937" s="270">
        <f t="shared" si="1309"/>
        <v>2946</v>
      </c>
      <c r="N1937" s="2400">
        <v>2880</v>
      </c>
      <c r="O1937" s="270">
        <f t="shared" si="1310"/>
        <v>97.759674134419555</v>
      </c>
      <c r="P1937" s="270">
        <f t="shared" si="1311"/>
        <v>15</v>
      </c>
      <c r="Q1937" s="270">
        <f t="shared" si="1312"/>
        <v>256</v>
      </c>
      <c r="R1937" s="2885"/>
      <c r="S1937" s="2885"/>
      <c r="T1937" s="2885"/>
      <c r="U1937" s="2885"/>
      <c r="V1937" s="2885"/>
      <c r="W1937" s="2885"/>
      <c r="X1937" s="2885"/>
      <c r="Y1937" s="2885"/>
      <c r="Z1937" s="2885"/>
      <c r="AA1937" s="1638"/>
      <c r="AB1937" s="1636"/>
      <c r="AC1937" s="3071"/>
      <c r="AD1937" s="1636"/>
      <c r="AE1937" s="1636"/>
      <c r="AF1937" s="1636"/>
      <c r="AG1937" s="1636"/>
      <c r="AH1937" s="1636"/>
      <c r="AI1937" s="3403"/>
      <c r="AJ1937" s="1638"/>
      <c r="AK1937" s="2742"/>
      <c r="AL1937" s="1401"/>
    </row>
    <row r="1938" spans="1:38" s="2696" customFormat="1" x14ac:dyDescent="0.25">
      <c r="A1938" s="411">
        <v>1</v>
      </c>
      <c r="B1938" s="411">
        <v>1</v>
      </c>
      <c r="C1938" s="3" t="s">
        <v>8</v>
      </c>
      <c r="D1938" s="1457" t="s">
        <v>246</v>
      </c>
      <c r="E1938" s="375">
        <v>340</v>
      </c>
      <c r="F1938" s="415">
        <v>82</v>
      </c>
      <c r="G1938" s="213">
        <f t="shared" si="1313"/>
        <v>61.5</v>
      </c>
      <c r="H1938" s="452">
        <v>19</v>
      </c>
      <c r="I1938" s="213">
        <f t="shared" si="1306"/>
        <v>30.894308943089431</v>
      </c>
      <c r="J1938" s="608">
        <v>10.5</v>
      </c>
      <c r="K1938" s="269">
        <f t="shared" si="1307"/>
        <v>9</v>
      </c>
      <c r="L1938" s="270">
        <f t="shared" si="1308"/>
        <v>861</v>
      </c>
      <c r="M1938" s="270">
        <f t="shared" si="1309"/>
        <v>645.75</v>
      </c>
      <c r="N1938" s="2400">
        <v>171</v>
      </c>
      <c r="O1938" s="270">
        <f t="shared" si="1310"/>
        <v>26.480836236933797</v>
      </c>
      <c r="P1938" s="270">
        <f t="shared" si="1311"/>
        <v>3</v>
      </c>
      <c r="Q1938" s="270">
        <f t="shared" si="1312"/>
        <v>76</v>
      </c>
      <c r="R1938" s="2885"/>
      <c r="S1938" s="2885"/>
      <c r="T1938" s="2885"/>
      <c r="U1938" s="2885"/>
      <c r="V1938" s="2885"/>
      <c r="W1938" s="2885"/>
      <c r="X1938" s="2885"/>
      <c r="Y1938" s="2885"/>
      <c r="Z1938" s="2885"/>
      <c r="AA1938" s="1638"/>
      <c r="AB1938" s="1636"/>
      <c r="AC1938" s="3071"/>
      <c r="AD1938" s="1636"/>
      <c r="AE1938" s="1636"/>
      <c r="AF1938" s="1636"/>
      <c r="AG1938" s="1636"/>
      <c r="AH1938" s="1636"/>
      <c r="AI1938" s="3403"/>
      <c r="AJ1938" s="1638"/>
      <c r="AK1938" s="2742"/>
      <c r="AL1938" s="1401"/>
    </row>
    <row r="1939" spans="1:38" s="2696" customFormat="1" x14ac:dyDescent="0.25">
      <c r="A1939" s="411">
        <v>1</v>
      </c>
      <c r="B1939" s="411">
        <v>1</v>
      </c>
      <c r="C1939" s="3" t="s">
        <v>226</v>
      </c>
      <c r="D1939" s="1457" t="s">
        <v>246</v>
      </c>
      <c r="E1939" s="375">
        <v>330</v>
      </c>
      <c r="F1939" s="415">
        <v>80</v>
      </c>
      <c r="G1939" s="213">
        <f t="shared" si="1313"/>
        <v>60</v>
      </c>
      <c r="H1939" s="452">
        <v>50</v>
      </c>
      <c r="I1939" s="213">
        <f t="shared" si="1306"/>
        <v>83.333333333333343</v>
      </c>
      <c r="J1939" s="608">
        <v>9</v>
      </c>
      <c r="K1939" s="269">
        <f t="shared" si="1307"/>
        <v>9.3000000000000007</v>
      </c>
      <c r="L1939" s="270">
        <f t="shared" si="1308"/>
        <v>720</v>
      </c>
      <c r="M1939" s="270">
        <f t="shared" si="1309"/>
        <v>540</v>
      </c>
      <c r="N1939" s="2400">
        <v>465</v>
      </c>
      <c r="O1939" s="270">
        <f t="shared" si="1310"/>
        <v>86.111111111111114</v>
      </c>
      <c r="P1939" s="270">
        <f t="shared" si="1311"/>
        <v>2</v>
      </c>
      <c r="Q1939" s="270">
        <f t="shared" si="1312"/>
        <v>310</v>
      </c>
      <c r="R1939" s="2885"/>
      <c r="S1939" s="2885"/>
      <c r="T1939" s="2885"/>
      <c r="U1939" s="2885"/>
      <c r="V1939" s="2885"/>
      <c r="W1939" s="2885"/>
      <c r="X1939" s="2885"/>
      <c r="Y1939" s="2885"/>
      <c r="Z1939" s="2885"/>
      <c r="AA1939" s="1638"/>
      <c r="AB1939" s="1636"/>
      <c r="AC1939" s="3071"/>
      <c r="AD1939" s="1636"/>
      <c r="AE1939" s="1636"/>
      <c r="AF1939" s="1636"/>
      <c r="AG1939" s="1636"/>
      <c r="AH1939" s="1636"/>
      <c r="AI1939" s="3403"/>
      <c r="AJ1939" s="1638"/>
      <c r="AK1939" s="2742"/>
      <c r="AL1939" s="1401"/>
    </row>
    <row r="1940" spans="1:38" s="2696" customFormat="1" x14ac:dyDescent="0.25">
      <c r="A1940" s="411">
        <v>1</v>
      </c>
      <c r="B1940" s="411">
        <v>1</v>
      </c>
      <c r="C1940" s="3" t="s">
        <v>26</v>
      </c>
      <c r="D1940" s="1457" t="s">
        <v>246</v>
      </c>
      <c r="E1940" s="375">
        <v>340</v>
      </c>
      <c r="F1940" s="415">
        <v>300</v>
      </c>
      <c r="G1940" s="213">
        <f t="shared" si="1313"/>
        <v>225</v>
      </c>
      <c r="H1940" s="452">
        <v>88</v>
      </c>
      <c r="I1940" s="213">
        <f t="shared" si="1306"/>
        <v>39.111111111111114</v>
      </c>
      <c r="J1940" s="608">
        <v>8</v>
      </c>
      <c r="K1940" s="269">
        <f t="shared" si="1307"/>
        <v>7.5568181818181817</v>
      </c>
      <c r="L1940" s="270">
        <f t="shared" si="1308"/>
        <v>2400</v>
      </c>
      <c r="M1940" s="270">
        <f t="shared" si="1309"/>
        <v>1800</v>
      </c>
      <c r="N1940" s="2400">
        <v>665</v>
      </c>
      <c r="O1940" s="270">
        <f t="shared" si="1310"/>
        <v>36.944444444444443</v>
      </c>
      <c r="P1940" s="270">
        <f t="shared" si="1311"/>
        <v>7</v>
      </c>
      <c r="Q1940" s="270">
        <f t="shared" si="1312"/>
        <v>126.66666666666666</v>
      </c>
      <c r="R1940" s="2885"/>
      <c r="S1940" s="2885"/>
      <c r="T1940" s="2885"/>
      <c r="U1940" s="2885"/>
      <c r="V1940" s="2885"/>
      <c r="W1940" s="2885"/>
      <c r="X1940" s="2885"/>
      <c r="Y1940" s="2885"/>
      <c r="Z1940" s="2885"/>
      <c r="AA1940" s="3179"/>
      <c r="AB1940" s="2885"/>
      <c r="AC1940" s="3326"/>
      <c r="AD1940" s="2885"/>
      <c r="AE1940" s="2885"/>
      <c r="AF1940" s="2885"/>
      <c r="AG1940" s="2885"/>
      <c r="AH1940" s="2885"/>
      <c r="AI1940" s="3403"/>
      <c r="AJ1940" s="3327"/>
      <c r="AK1940" s="2742"/>
      <c r="AL1940" s="1401"/>
    </row>
    <row r="1941" spans="1:38" s="2696" customFormat="1" x14ac:dyDescent="0.25">
      <c r="A1941" s="411"/>
      <c r="B1941" s="411">
        <v>1</v>
      </c>
      <c r="C1941" s="3" t="s">
        <v>67</v>
      </c>
      <c r="D1941" s="1457" t="s">
        <v>246</v>
      </c>
      <c r="E1941" s="375">
        <v>320</v>
      </c>
      <c r="F1941" s="415">
        <v>710</v>
      </c>
      <c r="G1941" s="213">
        <f t="shared" si="1313"/>
        <v>532.5</v>
      </c>
      <c r="H1941" s="452">
        <v>548</v>
      </c>
      <c r="I1941" s="213">
        <f t="shared" si="1306"/>
        <v>102.91079812206574</v>
      </c>
      <c r="J1941" s="608">
        <v>9</v>
      </c>
      <c r="K1941" s="269">
        <f t="shared" si="1307"/>
        <v>9.3302919708029197</v>
      </c>
      <c r="L1941" s="270">
        <f t="shared" si="1308"/>
        <v>6390</v>
      </c>
      <c r="M1941" s="270">
        <f t="shared" si="1309"/>
        <v>4792.5</v>
      </c>
      <c r="N1941" s="2400">
        <v>5113</v>
      </c>
      <c r="O1941" s="270">
        <f t="shared" si="1310"/>
        <v>106.68753260302557</v>
      </c>
      <c r="P1941" s="270">
        <f t="shared" si="1311"/>
        <v>20</v>
      </c>
      <c r="Q1941" s="270">
        <f t="shared" si="1312"/>
        <v>340.86666666666667</v>
      </c>
      <c r="R1941" s="2885"/>
      <c r="S1941" s="2885"/>
      <c r="T1941" s="2885"/>
      <c r="U1941" s="2885"/>
      <c r="V1941" s="2885"/>
      <c r="W1941" s="2885"/>
      <c r="X1941" s="2885"/>
      <c r="Y1941" s="2885"/>
      <c r="Z1941" s="2885"/>
      <c r="AA1941" s="3179"/>
      <c r="AB1941" s="2885"/>
      <c r="AC1941" s="3326"/>
      <c r="AD1941" s="2885"/>
      <c r="AE1941" s="2885"/>
      <c r="AF1941" s="2885"/>
      <c r="AG1941" s="2885"/>
      <c r="AH1941" s="2885"/>
      <c r="AI1941" s="3403"/>
      <c r="AJ1941" s="3327"/>
      <c r="AK1941" s="2742"/>
      <c r="AL1941" s="1401"/>
    </row>
    <row r="1942" spans="1:38" s="2696" customFormat="1" x14ac:dyDescent="0.25">
      <c r="A1942" s="411"/>
      <c r="B1942" s="411">
        <v>1</v>
      </c>
      <c r="C1942" s="3" t="s">
        <v>10</v>
      </c>
      <c r="D1942" s="1457" t="s">
        <v>246</v>
      </c>
      <c r="E1942" s="375">
        <v>340</v>
      </c>
      <c r="F1942" s="415">
        <v>1350</v>
      </c>
      <c r="G1942" s="213">
        <f t="shared" si="1313"/>
        <v>1012.5</v>
      </c>
      <c r="H1942" s="452">
        <v>928</v>
      </c>
      <c r="I1942" s="213">
        <f t="shared" si="1306"/>
        <v>91.65432098765433</v>
      </c>
      <c r="J1942" s="608">
        <v>10.6</v>
      </c>
      <c r="K1942" s="269">
        <f t="shared" si="1307"/>
        <v>9.4633620689655178</v>
      </c>
      <c r="L1942" s="270">
        <f t="shared" si="1308"/>
        <v>14310</v>
      </c>
      <c r="M1942" s="270">
        <f t="shared" si="1309"/>
        <v>10732.5</v>
      </c>
      <c r="N1942" s="2400">
        <v>8782</v>
      </c>
      <c r="O1942" s="270">
        <f>N1942/M1942*100</f>
        <v>81.826228744467727</v>
      </c>
      <c r="P1942" s="270">
        <f t="shared" si="1311"/>
        <v>42</v>
      </c>
      <c r="Q1942" s="270">
        <f>N1942/$C$3*12/P1942</f>
        <v>278.79365079365078</v>
      </c>
      <c r="R1942" s="2885"/>
      <c r="S1942" s="2885"/>
      <c r="T1942" s="2885"/>
      <c r="U1942" s="2885"/>
      <c r="V1942" s="2885"/>
      <c r="W1942" s="2885"/>
      <c r="X1942" s="2885"/>
      <c r="Y1942" s="2885"/>
      <c r="Z1942" s="2885"/>
      <c r="AA1942" s="3179"/>
      <c r="AB1942" s="2885"/>
      <c r="AC1942" s="3326"/>
      <c r="AD1942" s="2885"/>
      <c r="AE1942" s="2885"/>
      <c r="AF1942" s="2885"/>
      <c r="AG1942" s="2885"/>
      <c r="AH1942" s="2885"/>
      <c r="AI1942" s="3403"/>
      <c r="AJ1942" s="3327"/>
      <c r="AK1942" s="2742"/>
      <c r="AL1942" s="1401"/>
    </row>
    <row r="1943" spans="1:38" s="2696" customFormat="1" x14ac:dyDescent="0.25">
      <c r="A1943" s="411"/>
      <c r="B1943" s="411">
        <v>1</v>
      </c>
      <c r="C1943" s="3" t="s">
        <v>6</v>
      </c>
      <c r="D1943" s="1457" t="s">
        <v>246</v>
      </c>
      <c r="E1943" s="375">
        <v>340</v>
      </c>
      <c r="F1943" s="415">
        <v>755</v>
      </c>
      <c r="G1943" s="213">
        <f t="shared" si="1313"/>
        <v>566.25</v>
      </c>
      <c r="H1943" s="452">
        <v>488</v>
      </c>
      <c r="I1943" s="213">
        <f t="shared" si="1306"/>
        <v>86.181015452538631</v>
      </c>
      <c r="J1943" s="608">
        <v>9</v>
      </c>
      <c r="K1943" s="269">
        <f t="shared" si="1307"/>
        <v>10.016393442622951</v>
      </c>
      <c r="L1943" s="270">
        <f t="shared" si="1308"/>
        <v>6795</v>
      </c>
      <c r="M1943" s="270">
        <f t="shared" si="1309"/>
        <v>5096.25</v>
      </c>
      <c r="N1943" s="2400">
        <v>4888</v>
      </c>
      <c r="O1943" s="270">
        <f>N1943/M1943*100</f>
        <v>95.913662006377237</v>
      </c>
      <c r="P1943" s="270">
        <f t="shared" si="1311"/>
        <v>20</v>
      </c>
      <c r="Q1943" s="270">
        <f>N1943/$C$3*12/P1943</f>
        <v>325.86666666666667</v>
      </c>
      <c r="R1943" s="2885"/>
      <c r="S1943" s="2885"/>
      <c r="T1943" s="2885"/>
      <c r="U1943" s="2885"/>
      <c r="V1943" s="2885"/>
      <c r="W1943" s="2885"/>
      <c r="X1943" s="2885"/>
      <c r="Y1943" s="2885"/>
      <c r="Z1943" s="2885"/>
      <c r="AA1943" s="3179"/>
      <c r="AB1943" s="2885"/>
      <c r="AC1943" s="3326"/>
      <c r="AD1943" s="2885"/>
      <c r="AE1943" s="2885"/>
      <c r="AF1943" s="2885"/>
      <c r="AG1943" s="2885"/>
      <c r="AH1943" s="2885"/>
      <c r="AI1943" s="3403"/>
      <c r="AJ1943" s="3327"/>
      <c r="AK1943" s="2742"/>
      <c r="AL1943" s="1401"/>
    </row>
    <row r="1944" spans="1:38" s="2696" customFormat="1" ht="29.25" x14ac:dyDescent="0.25">
      <c r="A1944" s="411">
        <v>1</v>
      </c>
      <c r="B1944" s="411">
        <v>1</v>
      </c>
      <c r="C1944" s="1724" t="s">
        <v>7</v>
      </c>
      <c r="D1944" s="3665"/>
      <c r="E1944" s="1724"/>
      <c r="F1944" s="162">
        <f>SUM(F1935:F1943)</f>
        <v>4288</v>
      </c>
      <c r="G1944" s="3073">
        <f>SUM(G1935:G1943)</f>
        <v>3216</v>
      </c>
      <c r="H1944" s="417">
        <f>SUM(H1935:H1943)</f>
        <v>3093</v>
      </c>
      <c r="I1944" s="3073">
        <f t="shared" si="1306"/>
        <v>96.175373134328353</v>
      </c>
      <c r="J1944" s="2423">
        <f>IF(F1944=0,0,L1944/F1944)</f>
        <v>8.9881063432835813</v>
      </c>
      <c r="K1944" s="385">
        <f t="shared" si="1307"/>
        <v>8.5657937277723892</v>
      </c>
      <c r="L1944" s="3073">
        <f>SUM(L1935:L1943)</f>
        <v>38541</v>
      </c>
      <c r="M1944" s="3073">
        <f>SUM(M1935:M1943)</f>
        <v>28905.75</v>
      </c>
      <c r="N1944" s="3073">
        <f>SUM(N1935:N1943)</f>
        <v>26494</v>
      </c>
      <c r="O1944" s="270">
        <f t="shared" si="1310"/>
        <v>91.656504328723514</v>
      </c>
      <c r="P1944" s="3073">
        <f>SUM(P1935:P1943)</f>
        <v>118</v>
      </c>
      <c r="Q1944" s="270">
        <f t="shared" si="1312"/>
        <v>299.3672316384181</v>
      </c>
      <c r="R1944" s="3074">
        <v>167732.27036790995</v>
      </c>
      <c r="S1944" s="3074">
        <v>167732.27036790995</v>
      </c>
      <c r="T1944" s="3074">
        <v>167217.7001438872</v>
      </c>
      <c r="U1944" s="3074">
        <v>167380.70718388716</v>
      </c>
      <c r="V1944" s="3074">
        <v>167380.70718388716</v>
      </c>
      <c r="W1944" s="3074">
        <v>167380.70718388716</v>
      </c>
      <c r="X1944" s="3074">
        <v>167380.70718388716</v>
      </c>
      <c r="Y1944" s="3074">
        <v>167380.70718388716</v>
      </c>
      <c r="Z1944" s="3074">
        <v>167381.64447436715</v>
      </c>
      <c r="AA1944" s="1202">
        <f>R1944/12*$C$3+(S1944-R1944)/11*8+(T1944-S1944)/10*7+(U1944-T1944)/9*6+(V1944-U1944)/8*5+(W1944-V1944)/7*4+(X1944-W1944)/6*3+(Y1944-X1944)/5*2+(Z1944-Y1944)/4*1</f>
        <v>125547.90930173651</v>
      </c>
      <c r="AB1944" s="3074">
        <f>AH1944-AG1944-AD1944</f>
        <v>105119.66674000002</v>
      </c>
      <c r="AC1944" s="3353"/>
      <c r="AD1944" s="3074">
        <v>-1756.4781699999999</v>
      </c>
      <c r="AE1944" s="3074">
        <f>AB1944-AA1944</f>
        <v>-20428.242561736493</v>
      </c>
      <c r="AF1944" s="3074">
        <v>-186.65470999999997</v>
      </c>
      <c r="AG1944" s="3074">
        <v>-1923.0210399999999</v>
      </c>
      <c r="AH1944" s="3074">
        <v>101440.16753000001</v>
      </c>
      <c r="AI1944" s="1282">
        <f>SUM(AI1935:AI1943)</f>
        <v>0</v>
      </c>
      <c r="AJ1944" s="3180"/>
      <c r="AK1944" s="2742"/>
      <c r="AL1944" s="1401"/>
    </row>
    <row r="1945" spans="1:38" s="2696" customFormat="1" x14ac:dyDescent="0.25">
      <c r="A1945" s="411">
        <v>1</v>
      </c>
      <c r="B1945" s="411">
        <v>1</v>
      </c>
      <c r="C1945" s="2290" t="s">
        <v>14</v>
      </c>
      <c r="D1945" s="2290"/>
      <c r="E1945" s="3077"/>
      <c r="F1945" s="162"/>
      <c r="G1945" s="3073"/>
      <c r="H1945" s="3073"/>
      <c r="I1945" s="3073"/>
      <c r="J1945" s="3078"/>
      <c r="K1945" s="3078"/>
      <c r="L1945" s="3073"/>
      <c r="M1945" s="3073"/>
      <c r="N1945" s="3073"/>
      <c r="O1945" s="3073"/>
      <c r="P1945" s="3073"/>
      <c r="Q1945" s="3073"/>
      <c r="R1945" s="2885"/>
      <c r="S1945" s="2885"/>
      <c r="T1945" s="2885"/>
      <c r="U1945" s="2885"/>
      <c r="V1945" s="2885"/>
      <c r="W1945" s="2885"/>
      <c r="X1945" s="2885"/>
      <c r="Y1945" s="2885"/>
      <c r="Z1945" s="2885"/>
      <c r="AA1945" s="2878"/>
      <c r="AB1945" s="2885"/>
      <c r="AC1945" s="3326"/>
      <c r="AD1945" s="2885"/>
      <c r="AE1945" s="2885"/>
      <c r="AF1945" s="2885"/>
      <c r="AG1945" s="2885"/>
      <c r="AH1945" s="2885"/>
      <c r="AI1945" s="3076"/>
      <c r="AJ1945" s="3327"/>
      <c r="AK1945" s="2742"/>
      <c r="AL1945" s="1401"/>
    </row>
    <row r="1946" spans="1:38" s="2696" customFormat="1" ht="15.75" x14ac:dyDescent="0.25">
      <c r="A1946" s="411">
        <v>1</v>
      </c>
      <c r="B1946" s="411">
        <v>1</v>
      </c>
      <c r="C1946" s="1161" t="s">
        <v>382</v>
      </c>
      <c r="D1946" s="792"/>
      <c r="E1946" s="2047"/>
      <c r="F1946" s="456"/>
      <c r="G1946" s="782"/>
      <c r="H1946" s="782"/>
      <c r="I1946" s="782"/>
      <c r="J1946" s="1143"/>
      <c r="K1946" s="1143"/>
      <c r="L1946" s="1847"/>
      <c r="M1946" s="1847"/>
      <c r="N1946" s="1847"/>
      <c r="O1946" s="1847"/>
      <c r="P1946" s="1847"/>
      <c r="Q1946" s="1847"/>
      <c r="R1946" s="608">
        <v>198234.93411999999</v>
      </c>
      <c r="S1946" s="608">
        <v>198234.93411999999</v>
      </c>
      <c r="T1946" s="608">
        <v>198234.93411999999</v>
      </c>
      <c r="U1946" s="608">
        <v>198234.93411999999</v>
      </c>
      <c r="V1946" s="608">
        <v>198234.93411999999</v>
      </c>
      <c r="W1946" s="608">
        <v>198234.93411999999</v>
      </c>
      <c r="X1946" s="608">
        <v>198234.93411999999</v>
      </c>
      <c r="Y1946" s="608">
        <v>198234.93411999999</v>
      </c>
      <c r="Z1946" s="608">
        <v>198234.93411999999</v>
      </c>
      <c r="AA1946" s="3657">
        <f>(R1946-2043.288)/12*$C$3+2043.288+(S1946-R1946)/11*8+(T1946-S1946)/10*7+(U1946-T1946)/9*6+(V1946-U1946)/8*5+(W1946-V1946)/7*4+(X1946-W1946)/6*3+(Y1946-X1946)/5*2+(Z1946-Y1946)/4*1</f>
        <v>149187.02259000001</v>
      </c>
      <c r="AB1946" s="608">
        <f>AH1946-AG1946-AD1946</f>
        <v>144249.00417000003</v>
      </c>
      <c r="AC1946" s="1498"/>
      <c r="AD1946" s="608"/>
      <c r="AE1946" s="608">
        <f>AB1946-AA1946</f>
        <v>-4938.0184199999785</v>
      </c>
      <c r="AF1946" s="608"/>
      <c r="AG1946" s="608">
        <v>-276.92266000000006</v>
      </c>
      <c r="AH1946" s="608">
        <v>143972.08151000002</v>
      </c>
      <c r="AI1946" s="1250"/>
      <c r="AJ1946" s="1254"/>
      <c r="AK1946" s="2742"/>
      <c r="AL1946" s="1401"/>
    </row>
    <row r="1947" spans="1:38" s="2696" customFormat="1" x14ac:dyDescent="0.25">
      <c r="A1947" s="411">
        <v>1</v>
      </c>
      <c r="B1947" s="411">
        <v>1</v>
      </c>
      <c r="C1947" s="716" t="s">
        <v>329</v>
      </c>
      <c r="D1947" s="4"/>
      <c r="E1947" s="4"/>
      <c r="F1947" s="415"/>
      <c r="G1947" s="368"/>
      <c r="H1947" s="368"/>
      <c r="I1947" s="368"/>
      <c r="J1947" s="1886"/>
      <c r="K1947" s="1886"/>
      <c r="L1947" s="211"/>
      <c r="M1947" s="211"/>
      <c r="N1947" s="211"/>
      <c r="O1947" s="211"/>
      <c r="P1947" s="211"/>
      <c r="Q1947" s="211"/>
      <c r="R1947" s="546">
        <v>8314.3788000000004</v>
      </c>
      <c r="S1947" s="546">
        <v>8314.3788000000004</v>
      </c>
      <c r="T1947" s="546">
        <v>8314.3788000000004</v>
      </c>
      <c r="U1947" s="546">
        <v>8314.3788000000004</v>
      </c>
      <c r="V1947" s="546">
        <v>8314.3788000000004</v>
      </c>
      <c r="W1947" s="546">
        <v>8314.3788000000004</v>
      </c>
      <c r="X1947" s="546">
        <v>8314.3788000000004</v>
      </c>
      <c r="Y1947" s="546">
        <v>8314.3788000000004</v>
      </c>
      <c r="Z1947" s="546">
        <v>8314.3788000000004</v>
      </c>
      <c r="AA1947" s="1202">
        <f>R1947/12*$C$3+(S1947-R1947)/11*8+(T1947-S1947)/10*7+(U1947-T1947)/9*6+(V1947-U1947)/8*5+(W1947-V1947)/7*4+(X1947-W1947)/6*3+(Y1947-X1947)/5*2+(Z1947-Y1947)/4*1</f>
        <v>6235.7841000000008</v>
      </c>
      <c r="AB1947" s="546">
        <f>AH1947-AG1947-AD1947</f>
        <v>6235.7841000000008</v>
      </c>
      <c r="AC1947" s="1094"/>
      <c r="AD1947" s="546"/>
      <c r="AE1947" s="546">
        <f>AB1947-AA1947</f>
        <v>0</v>
      </c>
      <c r="AF1947" s="546"/>
      <c r="AG1947" s="546">
        <v>0</v>
      </c>
      <c r="AH1947" s="546">
        <v>6235.7841000000008</v>
      </c>
      <c r="AI1947" s="1263"/>
      <c r="AJ1947" s="1328"/>
      <c r="AK1947" s="2742"/>
      <c r="AL1947" s="1401"/>
    </row>
    <row r="1948" spans="1:38" s="2696" customFormat="1" ht="29.25" x14ac:dyDescent="0.25">
      <c r="A1948" s="411"/>
      <c r="B1948" s="411">
        <v>1</v>
      </c>
      <c r="C1948" s="2691" t="s">
        <v>293</v>
      </c>
      <c r="D1948" s="4"/>
      <c r="E1948" s="4"/>
      <c r="F1948" s="864">
        <f>F1950+F1951+F1952+F1953+F1955</f>
        <v>37913</v>
      </c>
      <c r="G1948" s="368">
        <f>G1950+G1951+G1952+G1953+G1955</f>
        <v>28434.75</v>
      </c>
      <c r="H1948" s="368">
        <f>H1950+H1951+H1952+H1953+H1955</f>
        <v>25679</v>
      </c>
      <c r="I1948" s="368">
        <f>H1948/G1948*100</f>
        <v>90.30851335074162</v>
      </c>
      <c r="J1948" s="1886"/>
      <c r="K1948" s="1886"/>
      <c r="L1948" s="211"/>
      <c r="M1948" s="211"/>
      <c r="N1948" s="211"/>
      <c r="O1948" s="211"/>
      <c r="P1948" s="211"/>
      <c r="Q1948" s="211"/>
      <c r="R1948" s="546"/>
      <c r="S1948" s="546"/>
      <c r="T1948" s="546"/>
      <c r="U1948" s="546"/>
      <c r="V1948" s="546"/>
      <c r="W1948" s="546"/>
      <c r="X1948" s="546"/>
      <c r="Y1948" s="546"/>
      <c r="Z1948" s="546"/>
      <c r="AA1948" s="2879"/>
      <c r="AB1948" s="546"/>
      <c r="AC1948" s="1094"/>
      <c r="AD1948" s="546"/>
      <c r="AE1948" s="546"/>
      <c r="AF1948" s="546"/>
      <c r="AG1948" s="546"/>
      <c r="AH1948" s="546"/>
      <c r="AI1948" s="1263">
        <f>AI1950+AI1951+AI1952+AI1953+AI1955</f>
        <v>0</v>
      </c>
      <c r="AJ1948" s="1328"/>
      <c r="AK1948" s="2742"/>
      <c r="AL1948" s="1401"/>
    </row>
    <row r="1949" spans="1:38" s="2696" customFormat="1" ht="30" x14ac:dyDescent="0.25">
      <c r="A1949" s="411"/>
      <c r="B1949" s="411">
        <v>1</v>
      </c>
      <c r="C1949" s="512" t="s">
        <v>204</v>
      </c>
      <c r="D1949" s="4"/>
      <c r="E1949" s="4"/>
      <c r="F1949" s="864"/>
      <c r="G1949" s="368"/>
      <c r="H1949" s="368"/>
      <c r="I1949" s="368"/>
      <c r="J1949" s="1886"/>
      <c r="K1949" s="1886"/>
      <c r="L1949" s="211"/>
      <c r="M1949" s="211"/>
      <c r="N1949" s="211"/>
      <c r="O1949" s="211"/>
      <c r="P1949" s="211"/>
      <c r="Q1949" s="211"/>
      <c r="R1949" s="546"/>
      <c r="S1949" s="546"/>
      <c r="T1949" s="546"/>
      <c r="U1949" s="546"/>
      <c r="V1949" s="546"/>
      <c r="W1949" s="546"/>
      <c r="X1949" s="546"/>
      <c r="Y1949" s="546"/>
      <c r="Z1949" s="546"/>
      <c r="AA1949" s="2879"/>
      <c r="AB1949" s="546"/>
      <c r="AC1949" s="1094"/>
      <c r="AD1949" s="546"/>
      <c r="AE1949" s="546"/>
      <c r="AF1949" s="546"/>
      <c r="AG1949" s="546"/>
      <c r="AH1949" s="546"/>
      <c r="AI1949" s="1263"/>
      <c r="AJ1949" s="1328"/>
      <c r="AK1949" s="2742"/>
      <c r="AL1949" s="1401"/>
    </row>
    <row r="1950" spans="1:38" s="2696" customFormat="1" ht="30" x14ac:dyDescent="0.25">
      <c r="A1950" s="411"/>
      <c r="B1950" s="411">
        <v>1</v>
      </c>
      <c r="C1950" s="512" t="s">
        <v>205</v>
      </c>
      <c r="D1950" s="4"/>
      <c r="E1950" s="4"/>
      <c r="F1950" s="520">
        <v>16000</v>
      </c>
      <c r="G1950" s="368">
        <f>F1950/12*$C$3</f>
        <v>12000</v>
      </c>
      <c r="H1950" s="368">
        <v>6068</v>
      </c>
      <c r="I1950" s="368">
        <f>H1950/G1950*100</f>
        <v>50.56666666666667</v>
      </c>
      <c r="J1950" s="1886"/>
      <c r="K1950" s="1886"/>
      <c r="L1950" s="211"/>
      <c r="M1950" s="211"/>
      <c r="N1950" s="211"/>
      <c r="O1950" s="211"/>
      <c r="P1950" s="211"/>
      <c r="Q1950" s="211"/>
      <c r="R1950" s="546"/>
      <c r="S1950" s="546"/>
      <c r="T1950" s="546"/>
      <c r="U1950" s="546"/>
      <c r="V1950" s="546"/>
      <c r="W1950" s="546"/>
      <c r="X1950" s="546"/>
      <c r="Y1950" s="546"/>
      <c r="Z1950" s="546"/>
      <c r="AA1950" s="2879"/>
      <c r="AB1950" s="546"/>
      <c r="AC1950" s="1094"/>
      <c r="AD1950" s="546"/>
      <c r="AE1950" s="546"/>
      <c r="AF1950" s="546"/>
      <c r="AG1950" s="546"/>
      <c r="AH1950" s="546"/>
      <c r="AI1950" s="1263"/>
      <c r="AJ1950" s="1328"/>
      <c r="AK1950" s="2742"/>
      <c r="AL1950" s="1401"/>
    </row>
    <row r="1951" spans="1:38" s="2696" customFormat="1" ht="30" x14ac:dyDescent="0.25">
      <c r="A1951" s="411"/>
      <c r="B1951" s="411">
        <v>1</v>
      </c>
      <c r="C1951" s="718" t="s">
        <v>294</v>
      </c>
      <c r="D1951" s="4"/>
      <c r="E1951" s="4"/>
      <c r="F1951" s="520">
        <v>7165</v>
      </c>
      <c r="G1951" s="368">
        <f t="shared" ref="G1951:G1955" si="1314">F1951/12*$C$3</f>
        <v>5373.75</v>
      </c>
      <c r="H1951" s="368">
        <v>5707</v>
      </c>
      <c r="I1951" s="368">
        <f>H1951/G1951*100</f>
        <v>106.2014421958595</v>
      </c>
      <c r="J1951" s="1886"/>
      <c r="K1951" s="1886"/>
      <c r="L1951" s="211"/>
      <c r="M1951" s="211"/>
      <c r="N1951" s="211"/>
      <c r="O1951" s="211"/>
      <c r="P1951" s="211"/>
      <c r="Q1951" s="211"/>
      <c r="R1951" s="546"/>
      <c r="S1951" s="546"/>
      <c r="T1951" s="546"/>
      <c r="U1951" s="546"/>
      <c r="V1951" s="546"/>
      <c r="W1951" s="546"/>
      <c r="X1951" s="546"/>
      <c r="Y1951" s="546"/>
      <c r="Z1951" s="546"/>
      <c r="AA1951" s="2879"/>
      <c r="AB1951" s="546"/>
      <c r="AC1951" s="1094"/>
      <c r="AD1951" s="546"/>
      <c r="AE1951" s="546"/>
      <c r="AF1951" s="546"/>
      <c r="AG1951" s="546"/>
      <c r="AH1951" s="546"/>
      <c r="AI1951" s="1263"/>
      <c r="AJ1951" s="1328"/>
      <c r="AK1951" s="2742"/>
      <c r="AL1951" s="1401"/>
    </row>
    <row r="1952" spans="1:38" s="2696" customFormat="1" ht="60" x14ac:dyDescent="0.25">
      <c r="A1952" s="411"/>
      <c r="B1952" s="411">
        <v>1</v>
      </c>
      <c r="C1952" s="513" t="s">
        <v>295</v>
      </c>
      <c r="D1952" s="4"/>
      <c r="E1952" s="4"/>
      <c r="F1952" s="520">
        <v>3324</v>
      </c>
      <c r="G1952" s="368">
        <f t="shared" si="1314"/>
        <v>2493</v>
      </c>
      <c r="H1952" s="368">
        <v>3592</v>
      </c>
      <c r="I1952" s="368">
        <f>H1952/G1952*100</f>
        <v>144.08343361411951</v>
      </c>
      <c r="J1952" s="1886"/>
      <c r="K1952" s="1886"/>
      <c r="L1952" s="211"/>
      <c r="M1952" s="211"/>
      <c r="N1952" s="211"/>
      <c r="O1952" s="211"/>
      <c r="P1952" s="211"/>
      <c r="Q1952" s="211"/>
      <c r="R1952" s="546"/>
      <c r="S1952" s="546"/>
      <c r="T1952" s="546"/>
      <c r="U1952" s="546"/>
      <c r="V1952" s="546"/>
      <c r="W1952" s="546"/>
      <c r="X1952" s="546"/>
      <c r="Y1952" s="546"/>
      <c r="Z1952" s="546"/>
      <c r="AA1952" s="2879"/>
      <c r="AB1952" s="546"/>
      <c r="AC1952" s="1094"/>
      <c r="AD1952" s="546"/>
      <c r="AE1952" s="546"/>
      <c r="AF1952" s="546"/>
      <c r="AG1952" s="546"/>
      <c r="AH1952" s="546"/>
      <c r="AI1952" s="1263"/>
      <c r="AJ1952" s="1328"/>
      <c r="AK1952" s="2742"/>
      <c r="AL1952" s="1401"/>
    </row>
    <row r="1953" spans="1:38" s="2696" customFormat="1" ht="45" x14ac:dyDescent="0.25">
      <c r="A1953" s="411"/>
      <c r="B1953" s="411">
        <v>1</v>
      </c>
      <c r="C1953" s="513" t="s">
        <v>309</v>
      </c>
      <c r="D1953" s="4"/>
      <c r="E1953" s="4"/>
      <c r="F1953" s="520">
        <v>9200</v>
      </c>
      <c r="G1953" s="368">
        <f t="shared" si="1314"/>
        <v>6900</v>
      </c>
      <c r="H1953" s="368">
        <v>8983</v>
      </c>
      <c r="I1953" s="368">
        <f>H1953/G1953*100</f>
        <v>130.18840579710144</v>
      </c>
      <c r="J1953" s="1886"/>
      <c r="K1953" s="1886"/>
      <c r="L1953" s="211"/>
      <c r="M1953" s="211"/>
      <c r="N1953" s="211"/>
      <c r="O1953" s="211"/>
      <c r="P1953" s="211"/>
      <c r="Q1953" s="211"/>
      <c r="R1953" s="546"/>
      <c r="S1953" s="546"/>
      <c r="T1953" s="546"/>
      <c r="U1953" s="546"/>
      <c r="V1953" s="546"/>
      <c r="W1953" s="546"/>
      <c r="X1953" s="546"/>
      <c r="Y1953" s="546"/>
      <c r="Z1953" s="546"/>
      <c r="AA1953" s="2879"/>
      <c r="AB1953" s="546"/>
      <c r="AC1953" s="1094"/>
      <c r="AD1953" s="546"/>
      <c r="AE1953" s="546"/>
      <c r="AF1953" s="546"/>
      <c r="AG1953" s="546"/>
      <c r="AH1953" s="546"/>
      <c r="AI1953" s="1263"/>
      <c r="AJ1953" s="1328"/>
      <c r="AK1953" s="2742"/>
      <c r="AL1953" s="1401"/>
    </row>
    <row r="1954" spans="1:38" s="2696" customFormat="1" ht="105" x14ac:dyDescent="0.25">
      <c r="A1954" s="411"/>
      <c r="B1954" s="411"/>
      <c r="C1954" s="513" t="s">
        <v>531</v>
      </c>
      <c r="D1954" s="4"/>
      <c r="E1954" s="4"/>
      <c r="F1954" s="520">
        <v>3500</v>
      </c>
      <c r="G1954" s="368">
        <f t="shared" si="1314"/>
        <v>2625</v>
      </c>
      <c r="H1954" s="368">
        <v>1850</v>
      </c>
      <c r="I1954" s="368">
        <f>H1954/G1954*100</f>
        <v>70.476190476190482</v>
      </c>
      <c r="J1954" s="1886"/>
      <c r="K1954" s="1886"/>
      <c r="L1954" s="211"/>
      <c r="M1954" s="211"/>
      <c r="N1954" s="211"/>
      <c r="O1954" s="211"/>
      <c r="P1954" s="211"/>
      <c r="Q1954" s="211"/>
      <c r="R1954" s="546"/>
      <c r="S1954" s="546"/>
      <c r="T1954" s="546"/>
      <c r="U1954" s="546"/>
      <c r="V1954" s="546"/>
      <c r="W1954" s="546"/>
      <c r="X1954" s="546"/>
      <c r="Y1954" s="546"/>
      <c r="Z1954" s="546"/>
      <c r="AA1954" s="2879"/>
      <c r="AB1954" s="546"/>
      <c r="AC1954" s="1094"/>
      <c r="AD1954" s="546"/>
      <c r="AE1954" s="546"/>
      <c r="AF1954" s="546"/>
      <c r="AG1954" s="546"/>
      <c r="AH1954" s="546"/>
      <c r="AI1954" s="1263"/>
      <c r="AJ1954" s="1328"/>
      <c r="AK1954" s="2742"/>
      <c r="AL1954" s="1401"/>
    </row>
    <row r="1955" spans="1:38" s="2696" customFormat="1" ht="30" x14ac:dyDescent="0.25">
      <c r="A1955" s="411"/>
      <c r="B1955" s="411">
        <v>1</v>
      </c>
      <c r="C1955" s="4" t="s">
        <v>380</v>
      </c>
      <c r="D1955" s="4"/>
      <c r="E1955" s="4"/>
      <c r="F1955" s="520">
        <v>2224</v>
      </c>
      <c r="G1955" s="368">
        <f t="shared" si="1314"/>
        <v>1668</v>
      </c>
      <c r="H1955" s="368">
        <v>1329</v>
      </c>
      <c r="I1955" s="368">
        <f t="shared" ref="I1955:I1960" si="1315">H1955/G1955*100</f>
        <v>79.676258992805757</v>
      </c>
      <c r="J1955" s="1886"/>
      <c r="K1955" s="1886"/>
      <c r="L1955" s="211"/>
      <c r="M1955" s="211"/>
      <c r="N1955" s="211"/>
      <c r="O1955" s="211"/>
      <c r="P1955" s="211"/>
      <c r="Q1955" s="211"/>
      <c r="R1955" s="546"/>
      <c r="S1955" s="546"/>
      <c r="T1955" s="546"/>
      <c r="U1955" s="546"/>
      <c r="V1955" s="546"/>
      <c r="W1955" s="546"/>
      <c r="X1955" s="546"/>
      <c r="Y1955" s="546"/>
      <c r="Z1955" s="546"/>
      <c r="AA1955" s="2879"/>
      <c r="AB1955" s="546"/>
      <c r="AC1955" s="1094"/>
      <c r="AD1955" s="546"/>
      <c r="AE1955" s="546"/>
      <c r="AF1955" s="546"/>
      <c r="AG1955" s="546"/>
      <c r="AH1955" s="546"/>
      <c r="AI1955" s="1263"/>
      <c r="AJ1955" s="1328"/>
      <c r="AK1955" s="2742"/>
      <c r="AL1955" s="1401"/>
    </row>
    <row r="1956" spans="1:38" s="2696" customFormat="1" ht="29.25" x14ac:dyDescent="0.25">
      <c r="A1956" s="411"/>
      <c r="B1956" s="411">
        <v>1</v>
      </c>
      <c r="C1956" s="481" t="s">
        <v>135</v>
      </c>
      <c r="D1956" s="4"/>
      <c r="E1956" s="4"/>
      <c r="F1956" s="864">
        <f>F1957</f>
        <v>29581</v>
      </c>
      <c r="G1956" s="368">
        <f t="shared" ref="G1956:H1956" si="1316">G1957</f>
        <v>22185.75</v>
      </c>
      <c r="H1956" s="368">
        <f t="shared" si="1316"/>
        <v>19986</v>
      </c>
      <c r="I1956" s="368">
        <f t="shared" si="1315"/>
        <v>90.08485176295595</v>
      </c>
      <c r="J1956" s="1886"/>
      <c r="K1956" s="1886"/>
      <c r="L1956" s="211"/>
      <c r="M1956" s="211"/>
      <c r="N1956" s="211"/>
      <c r="O1956" s="211"/>
      <c r="P1956" s="211"/>
      <c r="Q1956" s="211"/>
      <c r="R1956" s="546"/>
      <c r="S1956" s="546"/>
      <c r="T1956" s="546"/>
      <c r="U1956" s="546"/>
      <c r="V1956" s="546"/>
      <c r="W1956" s="546"/>
      <c r="X1956" s="546"/>
      <c r="Y1956" s="546"/>
      <c r="Z1956" s="546"/>
      <c r="AA1956" s="2879"/>
      <c r="AB1956" s="546"/>
      <c r="AC1956" s="1094"/>
      <c r="AD1956" s="546"/>
      <c r="AE1956" s="546"/>
      <c r="AF1956" s="546"/>
      <c r="AG1956" s="546"/>
      <c r="AH1956" s="546"/>
      <c r="AI1956" s="1263">
        <f t="shared" ref="AI1956" si="1317">AI1957</f>
        <v>0</v>
      </c>
      <c r="AJ1956" s="1328"/>
      <c r="AK1956" s="2742"/>
      <c r="AL1956" s="1401"/>
    </row>
    <row r="1957" spans="1:38" s="2696" customFormat="1" x14ac:dyDescent="0.25">
      <c r="A1957" s="411"/>
      <c r="B1957" s="411">
        <v>1</v>
      </c>
      <c r="C1957" s="292" t="s">
        <v>239</v>
      </c>
      <c r="D1957" s="4"/>
      <c r="E1957" s="4"/>
      <c r="F1957" s="520">
        <v>29581</v>
      </c>
      <c r="G1957" s="368">
        <f>F1957/12*$C$3</f>
        <v>22185.75</v>
      </c>
      <c r="H1957" s="368">
        <v>19986</v>
      </c>
      <c r="I1957" s="368">
        <f t="shared" si="1315"/>
        <v>90.08485176295595</v>
      </c>
      <c r="J1957" s="1886"/>
      <c r="K1957" s="1886"/>
      <c r="L1957" s="211"/>
      <c r="M1957" s="211"/>
      <c r="N1957" s="211"/>
      <c r="O1957" s="211"/>
      <c r="P1957" s="211"/>
      <c r="Q1957" s="211"/>
      <c r="R1957" s="546"/>
      <c r="S1957" s="546"/>
      <c r="T1957" s="546"/>
      <c r="U1957" s="546"/>
      <c r="V1957" s="546"/>
      <c r="W1957" s="546"/>
      <c r="X1957" s="546"/>
      <c r="Y1957" s="546"/>
      <c r="Z1957" s="546"/>
      <c r="AA1957" s="2879"/>
      <c r="AB1957" s="546"/>
      <c r="AC1957" s="1094"/>
      <c r="AD1957" s="546"/>
      <c r="AE1957" s="546"/>
      <c r="AF1957" s="546"/>
      <c r="AG1957" s="546"/>
      <c r="AH1957" s="546"/>
      <c r="AI1957" s="1263"/>
      <c r="AJ1957" s="1328"/>
      <c r="AK1957" s="2742"/>
      <c r="AL1957" s="1401"/>
    </row>
    <row r="1958" spans="1:38" s="2696" customFormat="1" ht="63" x14ac:dyDescent="0.25">
      <c r="A1958" s="411"/>
      <c r="B1958" s="411">
        <v>1</v>
      </c>
      <c r="C1958" s="745" t="s">
        <v>298</v>
      </c>
      <c r="D1958" s="4"/>
      <c r="E1958" s="4"/>
      <c r="F1958" s="415">
        <f>F1959+F1964</f>
        <v>18445</v>
      </c>
      <c r="G1958" s="368">
        <f>G1959+G1964</f>
        <v>13833.75</v>
      </c>
      <c r="H1958" s="368">
        <f>H1959+H1964</f>
        <v>8700</v>
      </c>
      <c r="I1958" s="368">
        <f t="shared" si="1315"/>
        <v>62.889671997831385</v>
      </c>
      <c r="J1958" s="1886"/>
      <c r="K1958" s="1886"/>
      <c r="L1958" s="211"/>
      <c r="M1958" s="211"/>
      <c r="N1958" s="211"/>
      <c r="O1958" s="211"/>
      <c r="P1958" s="211"/>
      <c r="Q1958" s="211"/>
      <c r="R1958" s="546"/>
      <c r="S1958" s="546"/>
      <c r="T1958" s="546"/>
      <c r="U1958" s="546"/>
      <c r="V1958" s="546"/>
      <c r="W1958" s="546"/>
      <c r="X1958" s="546"/>
      <c r="Y1958" s="546"/>
      <c r="Z1958" s="546"/>
      <c r="AA1958" s="1202"/>
      <c r="AB1958" s="546">
        <f>AH1958-AG1958-AD1958</f>
        <v>0</v>
      </c>
      <c r="AC1958" s="1094"/>
      <c r="AD1958" s="546"/>
      <c r="AE1958" s="546">
        <f>AB1958-AA1958</f>
        <v>0</v>
      </c>
      <c r="AF1958" s="546"/>
      <c r="AG1958" s="546"/>
      <c r="AH1958" s="546"/>
      <c r="AI1958" s="1263">
        <f>AI1959+AI1964</f>
        <v>0</v>
      </c>
      <c r="AJ1958" s="1328"/>
      <c r="AK1958" s="2742"/>
      <c r="AL1958" s="1401"/>
    </row>
    <row r="1959" spans="1:38" s="2696" customFormat="1" ht="30" x14ac:dyDescent="0.25">
      <c r="A1959" s="411"/>
      <c r="B1959" s="411">
        <v>1</v>
      </c>
      <c r="C1959" s="718" t="s">
        <v>299</v>
      </c>
      <c r="D1959" s="4"/>
      <c r="E1959" s="4"/>
      <c r="F1959" s="415">
        <f>SUM(F1960:F1963)</f>
        <v>6963</v>
      </c>
      <c r="G1959" s="368">
        <f>SUM(G1960:G1963)</f>
        <v>5222.25</v>
      </c>
      <c r="H1959" s="368">
        <f>SUM(H1960:H1963)</f>
        <v>3091</v>
      </c>
      <c r="I1959" s="368">
        <f t="shared" si="1315"/>
        <v>59.189046866771989</v>
      </c>
      <c r="J1959" s="1886"/>
      <c r="K1959" s="1886"/>
      <c r="L1959" s="211"/>
      <c r="M1959" s="211"/>
      <c r="N1959" s="211"/>
      <c r="O1959" s="211"/>
      <c r="P1959" s="211"/>
      <c r="Q1959" s="211"/>
      <c r="R1959" s="546"/>
      <c r="S1959" s="546"/>
      <c r="T1959" s="546"/>
      <c r="U1959" s="546"/>
      <c r="V1959" s="546"/>
      <c r="W1959" s="546"/>
      <c r="X1959" s="546"/>
      <c r="Y1959" s="546"/>
      <c r="Z1959" s="546"/>
      <c r="AA1959" s="2879"/>
      <c r="AB1959" s="546"/>
      <c r="AC1959" s="1094"/>
      <c r="AD1959" s="546"/>
      <c r="AE1959" s="546"/>
      <c r="AF1959" s="546"/>
      <c r="AG1959" s="546"/>
      <c r="AH1959" s="546"/>
      <c r="AI1959" s="1263">
        <f>SUM(AI1960:AI1963)</f>
        <v>0</v>
      </c>
      <c r="AJ1959" s="1328"/>
      <c r="AK1959" s="2742"/>
      <c r="AL1959" s="1401"/>
    </row>
    <row r="1960" spans="1:38" s="2696" customFormat="1" ht="30" x14ac:dyDescent="0.25">
      <c r="A1960" s="411"/>
      <c r="B1960" s="411">
        <v>1</v>
      </c>
      <c r="C1960" s="513" t="s">
        <v>300</v>
      </c>
      <c r="D1960" s="4"/>
      <c r="E1960" s="4"/>
      <c r="F1960" s="415">
        <v>6738</v>
      </c>
      <c r="G1960" s="368">
        <f>F1960/12*$C$3</f>
        <v>5053.5</v>
      </c>
      <c r="H1960" s="368">
        <v>2932</v>
      </c>
      <c r="I1960" s="368">
        <f t="shared" si="1315"/>
        <v>58.019194617591765</v>
      </c>
      <c r="J1960" s="1886"/>
      <c r="K1960" s="1886"/>
      <c r="L1960" s="211"/>
      <c r="M1960" s="211"/>
      <c r="N1960" s="211"/>
      <c r="O1960" s="211"/>
      <c r="P1960" s="211"/>
      <c r="Q1960" s="211"/>
      <c r="R1960" s="546"/>
      <c r="S1960" s="546"/>
      <c r="T1960" s="546"/>
      <c r="U1960" s="546"/>
      <c r="V1960" s="546"/>
      <c r="W1960" s="546"/>
      <c r="X1960" s="546"/>
      <c r="Y1960" s="546"/>
      <c r="Z1960" s="546"/>
      <c r="AA1960" s="2879"/>
      <c r="AB1960" s="546"/>
      <c r="AC1960" s="1094"/>
      <c r="AD1960" s="546"/>
      <c r="AE1960" s="546"/>
      <c r="AF1960" s="546"/>
      <c r="AG1960" s="546"/>
      <c r="AH1960" s="546"/>
      <c r="AI1960" s="1263"/>
      <c r="AJ1960" s="1328"/>
      <c r="AK1960" s="2742"/>
      <c r="AL1960" s="1401"/>
    </row>
    <row r="1961" spans="1:38" s="2696" customFormat="1" ht="60" x14ac:dyDescent="0.25">
      <c r="A1961" s="411"/>
      <c r="B1961" s="411">
        <v>1</v>
      </c>
      <c r="C1961" s="513" t="s">
        <v>301</v>
      </c>
      <c r="D1961" s="4"/>
      <c r="E1961" s="4"/>
      <c r="F1961" s="415"/>
      <c r="G1961" s="368"/>
      <c r="H1961" s="368"/>
      <c r="I1961" s="368"/>
      <c r="J1961" s="1886"/>
      <c r="K1961" s="1886"/>
      <c r="L1961" s="211"/>
      <c r="M1961" s="211"/>
      <c r="N1961" s="211"/>
      <c r="O1961" s="211"/>
      <c r="P1961" s="211"/>
      <c r="Q1961" s="211"/>
      <c r="R1961" s="546"/>
      <c r="S1961" s="546"/>
      <c r="T1961" s="546"/>
      <c r="U1961" s="546"/>
      <c r="V1961" s="546"/>
      <c r="W1961" s="546"/>
      <c r="X1961" s="546"/>
      <c r="Y1961" s="546"/>
      <c r="Z1961" s="546"/>
      <c r="AA1961" s="2879"/>
      <c r="AB1961" s="546"/>
      <c r="AC1961" s="1094"/>
      <c r="AD1961" s="546"/>
      <c r="AE1961" s="546"/>
      <c r="AF1961" s="546"/>
      <c r="AG1961" s="546"/>
      <c r="AH1961" s="546"/>
      <c r="AI1961" s="1263"/>
      <c r="AJ1961" s="1328"/>
      <c r="AK1961" s="2742"/>
      <c r="AL1961" s="1401"/>
    </row>
    <row r="1962" spans="1:38" s="2696" customFormat="1" ht="45" x14ac:dyDescent="0.25">
      <c r="A1962" s="411"/>
      <c r="B1962" s="411">
        <v>1</v>
      </c>
      <c r="C1962" s="513" t="s">
        <v>302</v>
      </c>
      <c r="D1962" s="4"/>
      <c r="E1962" s="4"/>
      <c r="F1962" s="415">
        <v>85</v>
      </c>
      <c r="G1962" s="368">
        <f>F1962/12*$C$3</f>
        <v>63.75</v>
      </c>
      <c r="H1962" s="368">
        <v>77</v>
      </c>
      <c r="I1962" s="368">
        <f>H1962/G1962*100</f>
        <v>120.78431372549019</v>
      </c>
      <c r="J1962" s="1886"/>
      <c r="K1962" s="1886"/>
      <c r="L1962" s="211"/>
      <c r="M1962" s="211"/>
      <c r="N1962" s="211"/>
      <c r="O1962" s="211"/>
      <c r="P1962" s="211"/>
      <c r="Q1962" s="211"/>
      <c r="R1962" s="546"/>
      <c r="S1962" s="546"/>
      <c r="T1962" s="546"/>
      <c r="U1962" s="546"/>
      <c r="V1962" s="546"/>
      <c r="W1962" s="546"/>
      <c r="X1962" s="546"/>
      <c r="Y1962" s="546"/>
      <c r="Z1962" s="546"/>
      <c r="AA1962" s="2879"/>
      <c r="AB1962" s="546"/>
      <c r="AC1962" s="1094"/>
      <c r="AD1962" s="546"/>
      <c r="AE1962" s="546"/>
      <c r="AF1962" s="546"/>
      <c r="AG1962" s="546"/>
      <c r="AH1962" s="546"/>
      <c r="AI1962" s="1263"/>
      <c r="AJ1962" s="1328"/>
      <c r="AK1962" s="2742"/>
      <c r="AL1962" s="1401"/>
    </row>
    <row r="1963" spans="1:38" s="2696" customFormat="1" ht="30" x14ac:dyDescent="0.25">
      <c r="A1963" s="411"/>
      <c r="B1963" s="411">
        <v>1</v>
      </c>
      <c r="C1963" s="513" t="s">
        <v>303</v>
      </c>
      <c r="D1963" s="4"/>
      <c r="E1963" s="4"/>
      <c r="F1963" s="415">
        <v>140</v>
      </c>
      <c r="G1963" s="368">
        <f>F1963/12*$C$3</f>
        <v>105</v>
      </c>
      <c r="H1963" s="368">
        <v>82</v>
      </c>
      <c r="I1963" s="368">
        <f>H1963/G1963*100</f>
        <v>78.095238095238102</v>
      </c>
      <c r="J1963" s="1886"/>
      <c r="K1963" s="1886"/>
      <c r="L1963" s="211"/>
      <c r="M1963" s="211"/>
      <c r="N1963" s="211"/>
      <c r="O1963" s="211"/>
      <c r="P1963" s="211"/>
      <c r="Q1963" s="211"/>
      <c r="R1963" s="546"/>
      <c r="S1963" s="546"/>
      <c r="T1963" s="546"/>
      <c r="U1963" s="546"/>
      <c r="V1963" s="546"/>
      <c r="W1963" s="546"/>
      <c r="X1963" s="546"/>
      <c r="Y1963" s="546"/>
      <c r="Z1963" s="546"/>
      <c r="AA1963" s="2879"/>
      <c r="AB1963" s="546"/>
      <c r="AC1963" s="1094"/>
      <c r="AD1963" s="546"/>
      <c r="AE1963" s="546"/>
      <c r="AF1963" s="546"/>
      <c r="AG1963" s="546"/>
      <c r="AH1963" s="546"/>
      <c r="AI1963" s="1263"/>
      <c r="AJ1963" s="1328"/>
      <c r="AK1963" s="2742"/>
      <c r="AL1963" s="1401"/>
    </row>
    <row r="1964" spans="1:38" s="2696" customFormat="1" ht="45" x14ac:dyDescent="0.25">
      <c r="A1964" s="411"/>
      <c r="B1964" s="411">
        <v>1</v>
      </c>
      <c r="C1964" s="718" t="s">
        <v>304</v>
      </c>
      <c r="D1964" s="4"/>
      <c r="E1964" s="4"/>
      <c r="F1964" s="415">
        <f>SUM(F1965:F1968)</f>
        <v>11482</v>
      </c>
      <c r="G1964" s="368">
        <f>SUM(G1965:G1968)</f>
        <v>8611.5</v>
      </c>
      <c r="H1964" s="368">
        <f>H1965+H1967+H1968</f>
        <v>5609</v>
      </c>
      <c r="I1964" s="368">
        <f>H1964/G1964*100</f>
        <v>65.133832665621554</v>
      </c>
      <c r="J1964" s="1886"/>
      <c r="K1964" s="1886"/>
      <c r="L1964" s="211"/>
      <c r="M1964" s="211"/>
      <c r="N1964" s="211"/>
      <c r="O1964" s="211"/>
      <c r="P1964" s="211"/>
      <c r="Q1964" s="211"/>
      <c r="R1964" s="546"/>
      <c r="S1964" s="546"/>
      <c r="T1964" s="546"/>
      <c r="U1964" s="546"/>
      <c r="V1964" s="546"/>
      <c r="W1964" s="546"/>
      <c r="X1964" s="546"/>
      <c r="Y1964" s="546"/>
      <c r="Z1964" s="546"/>
      <c r="AA1964" s="2879"/>
      <c r="AB1964" s="546"/>
      <c r="AC1964" s="1094"/>
      <c r="AD1964" s="546"/>
      <c r="AE1964" s="546"/>
      <c r="AF1964" s="546"/>
      <c r="AG1964" s="546"/>
      <c r="AH1964" s="546"/>
      <c r="AI1964" s="1263">
        <f>AI1965+AI1967+AI1968</f>
        <v>0</v>
      </c>
      <c r="AJ1964" s="1328"/>
      <c r="AK1964" s="2742"/>
      <c r="AL1964" s="1401"/>
    </row>
    <row r="1965" spans="1:38" s="2696" customFormat="1" ht="45" x14ac:dyDescent="0.25">
      <c r="A1965" s="411"/>
      <c r="B1965" s="411">
        <v>1</v>
      </c>
      <c r="C1965" s="513" t="s">
        <v>305</v>
      </c>
      <c r="D1965" s="4"/>
      <c r="E1965" s="4"/>
      <c r="F1965" s="415">
        <v>2422</v>
      </c>
      <c r="G1965" s="368">
        <f>F1965/12*$C$3</f>
        <v>1816.5</v>
      </c>
      <c r="H1965" s="368">
        <v>1193</v>
      </c>
      <c r="I1965" s="368">
        <f>H1965/G1965*100</f>
        <v>65.675750068813656</v>
      </c>
      <c r="J1965" s="1886"/>
      <c r="K1965" s="1886"/>
      <c r="L1965" s="211"/>
      <c r="M1965" s="211"/>
      <c r="N1965" s="211"/>
      <c r="O1965" s="211"/>
      <c r="P1965" s="211"/>
      <c r="Q1965" s="211"/>
      <c r="R1965" s="546"/>
      <c r="S1965" s="546"/>
      <c r="T1965" s="546"/>
      <c r="U1965" s="546"/>
      <c r="V1965" s="546"/>
      <c r="W1965" s="546"/>
      <c r="X1965" s="546"/>
      <c r="Y1965" s="546"/>
      <c r="Z1965" s="546"/>
      <c r="AA1965" s="2879"/>
      <c r="AB1965" s="546"/>
      <c r="AC1965" s="1094"/>
      <c r="AD1965" s="546"/>
      <c r="AE1965" s="546"/>
      <c r="AF1965" s="546"/>
      <c r="AG1965" s="546"/>
      <c r="AH1965" s="546"/>
      <c r="AI1965" s="1263"/>
      <c r="AJ1965" s="1328"/>
      <c r="AK1965" s="2742"/>
      <c r="AL1965" s="1401"/>
    </row>
    <row r="1966" spans="1:38" s="2696" customFormat="1" ht="30" x14ac:dyDescent="0.25">
      <c r="A1966" s="411"/>
      <c r="B1966" s="411">
        <v>1</v>
      </c>
      <c r="C1966" s="513" t="s">
        <v>334</v>
      </c>
      <c r="D1966" s="4"/>
      <c r="E1966" s="4"/>
      <c r="F1966" s="415"/>
      <c r="G1966" s="368"/>
      <c r="H1966" s="368"/>
      <c r="I1966" s="368"/>
      <c r="J1966" s="1886"/>
      <c r="K1966" s="1886"/>
      <c r="L1966" s="211"/>
      <c r="M1966" s="211"/>
      <c r="N1966" s="211"/>
      <c r="O1966" s="211"/>
      <c r="P1966" s="211"/>
      <c r="Q1966" s="211"/>
      <c r="R1966" s="546"/>
      <c r="S1966" s="546"/>
      <c r="T1966" s="546"/>
      <c r="U1966" s="546"/>
      <c r="V1966" s="546"/>
      <c r="W1966" s="546"/>
      <c r="X1966" s="546"/>
      <c r="Y1966" s="546"/>
      <c r="Z1966" s="546"/>
      <c r="AA1966" s="2879"/>
      <c r="AB1966" s="546"/>
      <c r="AC1966" s="1094"/>
      <c r="AD1966" s="546"/>
      <c r="AE1966" s="546"/>
      <c r="AF1966" s="546"/>
      <c r="AG1966" s="546"/>
      <c r="AH1966" s="546"/>
      <c r="AI1966" s="1263"/>
      <c r="AJ1966" s="1328"/>
      <c r="AK1966" s="2742"/>
      <c r="AL1966" s="1401"/>
    </row>
    <row r="1967" spans="1:38" s="2696" customFormat="1" ht="75" x14ac:dyDescent="0.25">
      <c r="A1967" s="411"/>
      <c r="B1967" s="411">
        <v>1</v>
      </c>
      <c r="C1967" s="513" t="s">
        <v>306</v>
      </c>
      <c r="D1967" s="4"/>
      <c r="E1967" s="4"/>
      <c r="F1967" s="415">
        <v>5400</v>
      </c>
      <c r="G1967" s="368">
        <f>F1967/12*$C$3</f>
        <v>4050</v>
      </c>
      <c r="H1967" s="368">
        <v>3704</v>
      </c>
      <c r="I1967" s="368">
        <f>H1967/G1967*100</f>
        <v>91.456790123456784</v>
      </c>
      <c r="J1967" s="1886"/>
      <c r="K1967" s="1886"/>
      <c r="L1967" s="211"/>
      <c r="M1967" s="211"/>
      <c r="N1967" s="211"/>
      <c r="O1967" s="211"/>
      <c r="P1967" s="211"/>
      <c r="Q1967" s="211"/>
      <c r="R1967" s="546"/>
      <c r="S1967" s="546"/>
      <c r="T1967" s="546"/>
      <c r="U1967" s="546"/>
      <c r="V1967" s="546"/>
      <c r="W1967" s="546"/>
      <c r="X1967" s="546"/>
      <c r="Y1967" s="546"/>
      <c r="Z1967" s="546"/>
      <c r="AA1967" s="2879"/>
      <c r="AB1967" s="546"/>
      <c r="AC1967" s="1094"/>
      <c r="AD1967" s="546"/>
      <c r="AE1967" s="546"/>
      <c r="AF1967" s="546"/>
      <c r="AG1967" s="546"/>
      <c r="AH1967" s="546"/>
      <c r="AI1967" s="1263"/>
      <c r="AJ1967" s="1328"/>
      <c r="AK1967" s="2742"/>
      <c r="AL1967" s="1401"/>
    </row>
    <row r="1968" spans="1:38" s="2696" customFormat="1" ht="60" x14ac:dyDescent="0.25">
      <c r="A1968" s="411"/>
      <c r="B1968" s="411">
        <v>1</v>
      </c>
      <c r="C1968" s="513" t="s">
        <v>307</v>
      </c>
      <c r="D1968" s="4"/>
      <c r="E1968" s="4"/>
      <c r="F1968" s="415">
        <v>3660</v>
      </c>
      <c r="G1968" s="368">
        <f>F1968/12*$C$3</f>
        <v>2745</v>
      </c>
      <c r="H1968" s="368">
        <v>712</v>
      </c>
      <c r="I1968" s="368">
        <f>H1968/G1968*100</f>
        <v>25.938069216757743</v>
      </c>
      <c r="J1968" s="1886"/>
      <c r="K1968" s="1886"/>
      <c r="L1968" s="211"/>
      <c r="M1968" s="211"/>
      <c r="N1968" s="211"/>
      <c r="O1968" s="211"/>
      <c r="P1968" s="211"/>
      <c r="Q1968" s="211"/>
      <c r="R1968" s="546"/>
      <c r="S1968" s="546"/>
      <c r="T1968" s="546"/>
      <c r="U1968" s="546"/>
      <c r="V1968" s="546"/>
      <c r="W1968" s="546"/>
      <c r="X1968" s="546"/>
      <c r="Y1968" s="546"/>
      <c r="Z1968" s="546"/>
      <c r="AA1968" s="2879"/>
      <c r="AB1968" s="546"/>
      <c r="AC1968" s="1094"/>
      <c r="AD1968" s="546"/>
      <c r="AE1968" s="546"/>
      <c r="AF1968" s="546"/>
      <c r="AG1968" s="546"/>
      <c r="AH1968" s="546"/>
      <c r="AI1968" s="1263"/>
      <c r="AJ1968" s="1328"/>
      <c r="AK1968" s="2742"/>
      <c r="AL1968" s="1401"/>
    </row>
    <row r="1969" spans="1:38" s="2696" customFormat="1" ht="57.75" x14ac:dyDescent="0.25">
      <c r="A1969" s="411"/>
      <c r="B1969" s="411">
        <v>1</v>
      </c>
      <c r="C1969" s="779" t="s">
        <v>384</v>
      </c>
      <c r="D1969" s="4"/>
      <c r="E1969" s="4"/>
      <c r="F1969" s="415">
        <v>1160</v>
      </c>
      <c r="G1969" s="368">
        <f>F1969/12*$C$3</f>
        <v>870</v>
      </c>
      <c r="H1969" s="368">
        <v>111</v>
      </c>
      <c r="I1969" s="368">
        <f>H1969/G1969*100</f>
        <v>12.758620689655173</v>
      </c>
      <c r="J1969" s="1886"/>
      <c r="K1969" s="1886"/>
      <c r="L1969" s="211"/>
      <c r="M1969" s="211"/>
      <c r="N1969" s="211"/>
      <c r="O1969" s="211"/>
      <c r="P1969" s="211"/>
      <c r="Q1969" s="211"/>
      <c r="R1969" s="546"/>
      <c r="S1969" s="546"/>
      <c r="T1969" s="546"/>
      <c r="U1969" s="546"/>
      <c r="V1969" s="546"/>
      <c r="W1969" s="546"/>
      <c r="X1969" s="546"/>
      <c r="Y1969" s="546"/>
      <c r="Z1969" s="546"/>
      <c r="AA1969" s="2879"/>
      <c r="AB1969" s="546"/>
      <c r="AC1969" s="1094"/>
      <c r="AD1969" s="546"/>
      <c r="AE1969" s="546"/>
      <c r="AF1969" s="546"/>
      <c r="AG1969" s="546"/>
      <c r="AH1969" s="546"/>
      <c r="AI1969" s="1263"/>
      <c r="AJ1969" s="1328"/>
      <c r="AK1969" s="2742"/>
      <c r="AL1969" s="1401"/>
    </row>
    <row r="1970" spans="1:38" s="2696" customFormat="1" x14ac:dyDescent="0.25">
      <c r="A1970" s="411"/>
      <c r="B1970" s="411">
        <v>1</v>
      </c>
      <c r="C1970" s="792" t="s">
        <v>206</v>
      </c>
      <c r="D1970" s="4"/>
      <c r="E1970" s="4"/>
      <c r="F1970" s="415"/>
      <c r="G1970" s="368">
        <f>F1970/12*$C$3</f>
        <v>0</v>
      </c>
      <c r="H1970" s="368"/>
      <c r="I1970" s="368"/>
      <c r="J1970" s="1886"/>
      <c r="K1970" s="1886"/>
      <c r="L1970" s="211"/>
      <c r="M1970" s="211"/>
      <c r="N1970" s="211"/>
      <c r="O1970" s="211"/>
      <c r="P1970" s="211"/>
      <c r="Q1970" s="211"/>
      <c r="R1970" s="546">
        <v>6025.4690000000001</v>
      </c>
      <c r="S1970" s="546">
        <v>6025.4690000000001</v>
      </c>
      <c r="T1970" s="546">
        <v>6025.4690000000001</v>
      </c>
      <c r="U1970" s="546">
        <v>6025.4690000000001</v>
      </c>
      <c r="V1970" s="546">
        <v>6025.4690000000001</v>
      </c>
      <c r="W1970" s="546">
        <v>6025.4690000000001</v>
      </c>
      <c r="X1970" s="546">
        <v>6025.4690000000001</v>
      </c>
      <c r="Y1970" s="546">
        <v>6025.4690000000001</v>
      </c>
      <c r="Z1970" s="546">
        <v>6025.4690000000001</v>
      </c>
      <c r="AA1970" s="2879">
        <f>R1970/12*$C$3+(S1970-R1970)/11*8+(T1970-S1970)/10*7+(U1970-T1970)/9*6+(V1970-U1970)/8*5+(W1970-V1970)/7*4+(X1970-W1970)/6*3+(Y1970-X1970)/5*2+(Z1970-Y1970)/4*1</f>
        <v>4519.1017499999998</v>
      </c>
      <c r="AB1970" s="546">
        <f>AH1970-AG1970-AD1970</f>
        <v>4237.0208699999994</v>
      </c>
      <c r="AC1970" s="1094"/>
      <c r="AD1970" s="546"/>
      <c r="AE1970" s="546">
        <f>AB1970-AA1970</f>
        <v>-282.08088000000043</v>
      </c>
      <c r="AF1970" s="546">
        <v>-3.5970599999999999</v>
      </c>
      <c r="AG1970" s="546">
        <v>0</v>
      </c>
      <c r="AH1970" s="546">
        <v>4237.0208699999994</v>
      </c>
      <c r="AI1970" s="1263"/>
      <c r="AJ1970" s="1328"/>
      <c r="AK1970" s="2742"/>
      <c r="AL1970" s="1401"/>
    </row>
    <row r="1971" spans="1:38" s="2696" customFormat="1" ht="29.25" x14ac:dyDescent="0.25">
      <c r="A1971" s="411"/>
      <c r="B1971" s="411">
        <v>1</v>
      </c>
      <c r="C1971" s="779" t="s">
        <v>359</v>
      </c>
      <c r="D1971" s="4"/>
      <c r="E1971" s="4"/>
      <c r="F1971" s="415">
        <f>F1978+F1979+F1972+F1973</f>
        <v>1430</v>
      </c>
      <c r="G1971" s="368">
        <f>G1978+G1979+G1973</f>
        <v>1072.5</v>
      </c>
      <c r="H1971" s="368">
        <f>H1978+H1979+H1972+H1973</f>
        <v>1070.7224999999999</v>
      </c>
      <c r="I1971" s="368">
        <f>H1971/G1971*100</f>
        <v>99.834265734265728</v>
      </c>
      <c r="J1971" s="1886"/>
      <c r="K1971" s="1886"/>
      <c r="L1971" s="211"/>
      <c r="M1971" s="211"/>
      <c r="N1971" s="211"/>
      <c r="O1971" s="211"/>
      <c r="P1971" s="211"/>
      <c r="Q1971" s="211"/>
      <c r="R1971" s="546"/>
      <c r="S1971" s="546"/>
      <c r="T1971" s="546"/>
      <c r="U1971" s="546"/>
      <c r="V1971" s="546"/>
      <c r="W1971" s="546"/>
      <c r="X1971" s="546"/>
      <c r="Y1971" s="546"/>
      <c r="Z1971" s="546"/>
      <c r="AA1971" s="2879"/>
      <c r="AB1971" s="546"/>
      <c r="AC1971" s="1094"/>
      <c r="AD1971" s="546"/>
      <c r="AE1971" s="546"/>
      <c r="AF1971" s="546"/>
      <c r="AG1971" s="546"/>
      <c r="AH1971" s="546"/>
      <c r="AI1971" s="1263">
        <f>AI1978+AI1979+AI1972+AI1973</f>
        <v>0</v>
      </c>
      <c r="AJ1971" s="1328"/>
      <c r="AK1971" s="2742"/>
      <c r="AL1971" s="1401"/>
    </row>
    <row r="1972" spans="1:38" s="2696" customFormat="1" x14ac:dyDescent="0.25">
      <c r="A1972" s="411"/>
      <c r="B1972" s="411">
        <v>1</v>
      </c>
      <c r="C1972" s="4" t="s">
        <v>347</v>
      </c>
      <c r="D1972" s="4"/>
      <c r="E1972" s="4"/>
      <c r="F1972" s="415"/>
      <c r="G1972" s="368"/>
      <c r="H1972" s="368"/>
      <c r="I1972" s="368"/>
      <c r="J1972" s="1886"/>
      <c r="K1972" s="1886"/>
      <c r="L1972" s="211"/>
      <c r="M1972" s="211"/>
      <c r="N1972" s="211"/>
      <c r="O1972" s="211"/>
      <c r="P1972" s="211"/>
      <c r="Q1972" s="211"/>
      <c r="R1972" s="546"/>
      <c r="S1972" s="546"/>
      <c r="T1972" s="546"/>
      <c r="U1972" s="546"/>
      <c r="V1972" s="546"/>
      <c r="W1972" s="546"/>
      <c r="X1972" s="546"/>
      <c r="Y1972" s="546"/>
      <c r="Z1972" s="546"/>
      <c r="AA1972" s="2879"/>
      <c r="AB1972" s="546"/>
      <c r="AC1972" s="1094"/>
      <c r="AD1972" s="546"/>
      <c r="AE1972" s="546"/>
      <c r="AF1972" s="546"/>
      <c r="AG1972" s="546"/>
      <c r="AH1972" s="546"/>
      <c r="AI1972" s="1263"/>
      <c r="AJ1972" s="1328"/>
      <c r="AK1972" s="2742"/>
      <c r="AL1972" s="1401"/>
    </row>
    <row r="1973" spans="1:38" s="2696" customFormat="1" ht="30" x14ac:dyDescent="0.25">
      <c r="A1973" s="411"/>
      <c r="B1973" s="411">
        <v>1</v>
      </c>
      <c r="C1973" s="793" t="s">
        <v>348</v>
      </c>
      <c r="D1973" s="4"/>
      <c r="E1973" s="4"/>
      <c r="F1973" s="1157">
        <f>F1974+F1975/4</f>
        <v>550</v>
      </c>
      <c r="G1973" s="368">
        <f t="shared" ref="G1973:H1973" si="1318">G1974+G1975/4</f>
        <v>412.5</v>
      </c>
      <c r="H1973" s="368">
        <f t="shared" si="1318"/>
        <v>450.72249999999997</v>
      </c>
      <c r="I1973" s="368">
        <f>H1973/G1973*100</f>
        <v>109.26606060606059</v>
      </c>
      <c r="J1973" s="1886"/>
      <c r="K1973" s="1886"/>
      <c r="L1973" s="211"/>
      <c r="M1973" s="211"/>
      <c r="N1973" s="211"/>
      <c r="O1973" s="211"/>
      <c r="P1973" s="211"/>
      <c r="Q1973" s="211"/>
      <c r="R1973" s="546"/>
      <c r="S1973" s="546"/>
      <c r="T1973" s="546"/>
      <c r="U1973" s="546"/>
      <c r="V1973" s="546"/>
      <c r="W1973" s="546"/>
      <c r="X1973" s="546"/>
      <c r="Y1973" s="546"/>
      <c r="Z1973" s="546"/>
      <c r="AA1973" s="2879"/>
      <c r="AB1973" s="546"/>
      <c r="AC1973" s="1094"/>
      <c r="AD1973" s="546"/>
      <c r="AE1973" s="546"/>
      <c r="AF1973" s="546"/>
      <c r="AG1973" s="546"/>
      <c r="AH1973" s="546"/>
      <c r="AI1973" s="1263">
        <f t="shared" ref="AI1973" si="1319">AI1974+AI1975/4</f>
        <v>0</v>
      </c>
      <c r="AJ1973" s="1328"/>
      <c r="AK1973" s="2742"/>
      <c r="AL1973" s="1401"/>
    </row>
    <row r="1974" spans="1:38" s="2696" customFormat="1" x14ac:dyDescent="0.25">
      <c r="A1974" s="411"/>
      <c r="B1974" s="411">
        <v>1</v>
      </c>
      <c r="C1974" s="4" t="s">
        <v>349</v>
      </c>
      <c r="D1974" s="4"/>
      <c r="E1974" s="4"/>
      <c r="F1974" s="1152"/>
      <c r="G1974" s="368"/>
      <c r="H1974" s="368"/>
      <c r="I1974" s="368"/>
      <c r="J1974" s="1886"/>
      <c r="K1974" s="1886"/>
      <c r="L1974" s="211"/>
      <c r="M1974" s="211"/>
      <c r="N1974" s="211"/>
      <c r="O1974" s="211"/>
      <c r="P1974" s="211"/>
      <c r="Q1974" s="211"/>
      <c r="R1974" s="546"/>
      <c r="S1974" s="546"/>
      <c r="T1974" s="546"/>
      <c r="U1974" s="546"/>
      <c r="V1974" s="546"/>
      <c r="W1974" s="546"/>
      <c r="X1974" s="546"/>
      <c r="Y1974" s="546"/>
      <c r="Z1974" s="546"/>
      <c r="AA1974" s="2879"/>
      <c r="AB1974" s="546"/>
      <c r="AC1974" s="1094"/>
      <c r="AD1974" s="546"/>
      <c r="AE1974" s="546"/>
      <c r="AF1974" s="546"/>
      <c r="AG1974" s="546"/>
      <c r="AH1974" s="546"/>
      <c r="AI1974" s="1263"/>
      <c r="AJ1974" s="1328"/>
      <c r="AK1974" s="2742"/>
      <c r="AL1974" s="1401"/>
    </row>
    <row r="1975" spans="1:38" s="2696" customFormat="1" ht="30" x14ac:dyDescent="0.25">
      <c r="A1975" s="411"/>
      <c r="B1975" s="411">
        <v>1</v>
      </c>
      <c r="C1975" s="4" t="s">
        <v>374</v>
      </c>
      <c r="D1975" s="4"/>
      <c r="E1975" s="4"/>
      <c r="F1975" s="1157">
        <v>2200</v>
      </c>
      <c r="G1975" s="368">
        <f t="shared" ref="G1975" si="1320">F1975/12*$C$3</f>
        <v>1650</v>
      </c>
      <c r="H1975" s="368">
        <v>1802.8899999999999</v>
      </c>
      <c r="I1975" s="368">
        <f>H1975/G1975*100</f>
        <v>109.26606060606059</v>
      </c>
      <c r="J1975" s="1886"/>
      <c r="K1975" s="1886"/>
      <c r="L1975" s="211"/>
      <c r="M1975" s="211"/>
      <c r="N1975" s="211"/>
      <c r="O1975" s="211"/>
      <c r="P1975" s="211"/>
      <c r="Q1975" s="211"/>
      <c r="R1975" s="546"/>
      <c r="S1975" s="546"/>
      <c r="T1975" s="546"/>
      <c r="U1975" s="546"/>
      <c r="V1975" s="546"/>
      <c r="W1975" s="546"/>
      <c r="X1975" s="546"/>
      <c r="Y1975" s="546"/>
      <c r="Z1975" s="546"/>
      <c r="AA1975" s="2879"/>
      <c r="AB1975" s="546"/>
      <c r="AC1975" s="1094"/>
      <c r="AD1975" s="546"/>
      <c r="AE1975" s="546"/>
      <c r="AF1975" s="546"/>
      <c r="AG1975" s="546"/>
      <c r="AH1975" s="546"/>
      <c r="AI1975" s="1263"/>
      <c r="AJ1975" s="1328"/>
      <c r="AK1975" s="2742"/>
      <c r="AL1975" s="1401"/>
    </row>
    <row r="1976" spans="1:38" s="2696" customFormat="1" ht="60" x14ac:dyDescent="0.25">
      <c r="A1976" s="411">
        <v>1</v>
      </c>
      <c r="B1976" s="411">
        <v>1</v>
      </c>
      <c r="C1976" s="4" t="s">
        <v>351</v>
      </c>
      <c r="D1976" s="4"/>
      <c r="E1976" s="4"/>
      <c r="F1976" s="415"/>
      <c r="G1976" s="213"/>
      <c r="H1976" s="368"/>
      <c r="I1976" s="368"/>
      <c r="J1976" s="1886"/>
      <c r="K1976" s="1886"/>
      <c r="L1976" s="211"/>
      <c r="M1976" s="211"/>
      <c r="N1976" s="211"/>
      <c r="O1976" s="211"/>
      <c r="P1976" s="211"/>
      <c r="Q1976" s="211"/>
      <c r="R1976" s="546"/>
      <c r="S1976" s="546"/>
      <c r="T1976" s="546"/>
      <c r="U1976" s="546"/>
      <c r="V1976" s="546"/>
      <c r="W1976" s="546"/>
      <c r="X1976" s="546"/>
      <c r="Y1976" s="546"/>
      <c r="Z1976" s="546"/>
      <c r="AA1976" s="2879"/>
      <c r="AB1976" s="546"/>
      <c r="AC1976" s="1094"/>
      <c r="AD1976" s="546"/>
      <c r="AE1976" s="546"/>
      <c r="AF1976" s="546"/>
      <c r="AG1976" s="546"/>
      <c r="AH1976" s="546"/>
      <c r="AI1976" s="1263"/>
      <c r="AJ1976" s="1328"/>
      <c r="AK1976" s="2742"/>
      <c r="AL1976" s="1401"/>
    </row>
    <row r="1977" spans="1:38" s="2696" customFormat="1" ht="45" x14ac:dyDescent="0.25">
      <c r="A1977" s="411">
        <v>1</v>
      </c>
      <c r="B1977" s="411">
        <v>1</v>
      </c>
      <c r="C1977" s="794" t="s">
        <v>352</v>
      </c>
      <c r="D1977" s="4"/>
      <c r="E1977" s="4"/>
      <c r="F1977" s="415"/>
      <c r="G1977" s="213"/>
      <c r="H1977" s="368"/>
      <c r="I1977" s="368"/>
      <c r="J1977" s="1886"/>
      <c r="K1977" s="1886"/>
      <c r="L1977" s="211"/>
      <c r="M1977" s="211"/>
      <c r="N1977" s="211"/>
      <c r="O1977" s="211"/>
      <c r="P1977" s="211"/>
      <c r="Q1977" s="211"/>
      <c r="R1977" s="546"/>
      <c r="S1977" s="546"/>
      <c r="T1977" s="546"/>
      <c r="U1977" s="546"/>
      <c r="V1977" s="546"/>
      <c r="W1977" s="546"/>
      <c r="X1977" s="546"/>
      <c r="Y1977" s="546"/>
      <c r="Z1977" s="546"/>
      <c r="AA1977" s="2879"/>
      <c r="AB1977" s="546"/>
      <c r="AC1977" s="1094"/>
      <c r="AD1977" s="546"/>
      <c r="AE1977" s="546"/>
      <c r="AF1977" s="546"/>
      <c r="AG1977" s="546"/>
      <c r="AH1977" s="546"/>
      <c r="AI1977" s="1263"/>
      <c r="AJ1977" s="1328"/>
      <c r="AK1977" s="2742"/>
      <c r="AL1977" s="1401"/>
    </row>
    <row r="1978" spans="1:38" s="2696" customFormat="1" ht="105" x14ac:dyDescent="0.25">
      <c r="A1978" s="411"/>
      <c r="B1978" s="411"/>
      <c r="C1978" s="794" t="s">
        <v>532</v>
      </c>
      <c r="D1978" s="4"/>
      <c r="E1978" s="4"/>
      <c r="F1978" s="415">
        <v>100</v>
      </c>
      <c r="G1978" s="213">
        <f>(F1978/12*$C$3)</f>
        <v>75</v>
      </c>
      <c r="H1978" s="368">
        <v>181</v>
      </c>
      <c r="I1978" s="368">
        <f>H1978/G1978*100</f>
        <v>241.33333333333334</v>
      </c>
      <c r="J1978" s="1886"/>
      <c r="K1978" s="1886"/>
      <c r="L1978" s="211"/>
      <c r="M1978" s="211"/>
      <c r="N1978" s="211"/>
      <c r="O1978" s="211"/>
      <c r="P1978" s="211"/>
      <c r="Q1978" s="211"/>
      <c r="R1978" s="546"/>
      <c r="S1978" s="546"/>
      <c r="T1978" s="546"/>
      <c r="U1978" s="546"/>
      <c r="V1978" s="546"/>
      <c r="W1978" s="546"/>
      <c r="X1978" s="546"/>
      <c r="Y1978" s="546"/>
      <c r="Z1978" s="546"/>
      <c r="AA1978" s="2879"/>
      <c r="AB1978" s="546"/>
      <c r="AC1978" s="1094"/>
      <c r="AD1978" s="546"/>
      <c r="AE1978" s="546"/>
      <c r="AF1978" s="546"/>
      <c r="AG1978" s="546"/>
      <c r="AH1978" s="546"/>
      <c r="AI1978" s="1263"/>
      <c r="AJ1978" s="1328"/>
      <c r="AK1978" s="2742"/>
      <c r="AL1978" s="1401"/>
    </row>
    <row r="1979" spans="1:38" s="2696" customFormat="1" ht="42.75" x14ac:dyDescent="0.25">
      <c r="A1979" s="411"/>
      <c r="B1979" s="411"/>
      <c r="C1979" s="1402" t="s">
        <v>509</v>
      </c>
      <c r="D1979" s="1619"/>
      <c r="E1979" s="779"/>
      <c r="F1979" s="415">
        <f>F1980</f>
        <v>780</v>
      </c>
      <c r="G1979" s="752">
        <f>G1980</f>
        <v>585</v>
      </c>
      <c r="H1979" s="752">
        <f>H1980</f>
        <v>439</v>
      </c>
      <c r="I1979" s="1045">
        <f>H1979/ROUND(G1979,0)*100</f>
        <v>75.042735042735046</v>
      </c>
      <c r="J1979" s="1886"/>
      <c r="K1979" s="1886"/>
      <c r="L1979" s="211"/>
      <c r="M1979" s="211"/>
      <c r="N1979" s="211"/>
      <c r="O1979" s="211"/>
      <c r="P1979" s="211"/>
      <c r="Q1979" s="211"/>
      <c r="R1979" s="2761">
        <v>1277.9346</v>
      </c>
      <c r="S1979" s="2761">
        <v>1277.9346</v>
      </c>
      <c r="T1979" s="2761">
        <v>1277.9346</v>
      </c>
      <c r="U1979" s="2761">
        <v>1277.9346</v>
      </c>
      <c r="V1979" s="2761">
        <v>1277.9346</v>
      </c>
      <c r="W1979" s="2761">
        <v>1277.9346</v>
      </c>
      <c r="X1979" s="2761">
        <v>1277.9346</v>
      </c>
      <c r="Y1979" s="2761">
        <v>1277.9346</v>
      </c>
      <c r="Z1979" s="2761">
        <v>1277.9346</v>
      </c>
      <c r="AA1979" s="1202">
        <f>R1979/12*$C$3+(S1979-R1979)/11*8+(T1979-S1979)/10*7+(U1979-T1979)/9*6+(V1979-U1979)/8*5+(W1979-V1979)/7*4+(X1979-W1979)/6*3+(Y1979-X1979)/5*2+(Z1979-Y1979)/4*1</f>
        <v>958.45095000000003</v>
      </c>
      <c r="AB1979" s="415">
        <f>AH1979-AG1979-AD1979</f>
        <v>944.24949000000015</v>
      </c>
      <c r="AC1979" s="2733"/>
      <c r="AD1979" s="415"/>
      <c r="AE1979" s="415">
        <f>AB1979-AA1979</f>
        <v>-14.201459999999884</v>
      </c>
      <c r="AF1979" s="415"/>
      <c r="AG1979" s="415">
        <v>0</v>
      </c>
      <c r="AH1979" s="415">
        <v>944.24949000000015</v>
      </c>
      <c r="AI1979" s="1263">
        <f>AI1980</f>
        <v>0</v>
      </c>
      <c r="AJ1979" s="1328"/>
      <c r="AK1979" s="2742"/>
      <c r="AL1979" s="1401"/>
    </row>
    <row r="1980" spans="1:38" s="2696" customFormat="1" x14ac:dyDescent="0.25">
      <c r="A1980" s="411"/>
      <c r="B1980" s="411"/>
      <c r="C1980" s="794" t="s">
        <v>510</v>
      </c>
      <c r="D1980" s="1619"/>
      <c r="E1980" s="779"/>
      <c r="F1980" s="415">
        <v>780</v>
      </c>
      <c r="G1980" s="213">
        <f>(F1980/12*$C$3)</f>
        <v>585</v>
      </c>
      <c r="H1980" s="1045">
        <v>439</v>
      </c>
      <c r="I1980" s="1045">
        <f>H1980/ROUND(G1980,0)*100</f>
        <v>75.042735042735046</v>
      </c>
      <c r="J1980" s="1886"/>
      <c r="K1980" s="1886"/>
      <c r="L1980" s="211"/>
      <c r="M1980" s="211"/>
      <c r="N1980" s="211"/>
      <c r="O1980" s="211"/>
      <c r="P1980" s="211"/>
      <c r="Q1980" s="211"/>
      <c r="R1980" s="2761"/>
      <c r="S1980" s="2761"/>
      <c r="T1980" s="2761"/>
      <c r="U1980" s="2761"/>
      <c r="V1980" s="2761"/>
      <c r="W1980" s="2761"/>
      <c r="X1980" s="2761"/>
      <c r="Y1980" s="2761"/>
      <c r="Z1980" s="2761"/>
      <c r="AA1980" s="2880"/>
      <c r="AB1980" s="3086"/>
      <c r="AC1980" s="3141"/>
      <c r="AD1980" s="3086"/>
      <c r="AE1980" s="3086"/>
      <c r="AF1980" s="3086"/>
      <c r="AG1980" s="3086"/>
      <c r="AH1980" s="3086"/>
      <c r="AI1980" s="1263"/>
      <c r="AJ1980" s="1328"/>
      <c r="AK1980" s="2742"/>
      <c r="AL1980" s="1401"/>
    </row>
    <row r="1981" spans="1:38" s="2696" customFormat="1" ht="42.75" x14ac:dyDescent="0.25">
      <c r="A1981" s="411"/>
      <c r="B1981" s="411"/>
      <c r="C1981" s="1402" t="s">
        <v>511</v>
      </c>
      <c r="D1981" s="1619"/>
      <c r="E1981" s="779"/>
      <c r="F1981" s="415"/>
      <c r="G1981" s="213"/>
      <c r="H1981" s="1045"/>
      <c r="I1981" s="1045"/>
      <c r="J1981" s="1886"/>
      <c r="K1981" s="1886"/>
      <c r="L1981" s="211"/>
      <c r="M1981" s="211"/>
      <c r="N1981" s="211"/>
      <c r="O1981" s="211"/>
      <c r="P1981" s="211"/>
      <c r="Q1981" s="211"/>
      <c r="R1981" s="2761"/>
      <c r="S1981" s="2761"/>
      <c r="T1981" s="2761"/>
      <c r="U1981" s="2761"/>
      <c r="V1981" s="2761"/>
      <c r="W1981" s="2761"/>
      <c r="X1981" s="2761"/>
      <c r="Y1981" s="2761"/>
      <c r="Z1981" s="2761"/>
      <c r="AA1981" s="2880"/>
      <c r="AB1981" s="3086"/>
      <c r="AC1981" s="3141"/>
      <c r="AD1981" s="3086"/>
      <c r="AE1981" s="3086"/>
      <c r="AF1981" s="3086"/>
      <c r="AG1981" s="3086"/>
      <c r="AH1981" s="3086"/>
      <c r="AI1981" s="1263"/>
      <c r="AJ1981" s="1328"/>
      <c r="AK1981" s="2742"/>
      <c r="AL1981" s="1401"/>
    </row>
    <row r="1982" spans="1:38" s="2696" customFormat="1" ht="29.25" x14ac:dyDescent="0.25">
      <c r="A1982" s="411">
        <v>1</v>
      </c>
      <c r="B1982" s="411">
        <v>1</v>
      </c>
      <c r="C1982" s="779" t="s">
        <v>360</v>
      </c>
      <c r="D1982" s="4"/>
      <c r="E1982" s="4"/>
      <c r="F1982" s="1157">
        <f>F1983+F1984</f>
        <v>2063.8297872340427</v>
      </c>
      <c r="G1982" s="213">
        <f t="shared" ref="G1982:H1982" si="1321">G1983+G1984</f>
        <v>1547.8723404255318</v>
      </c>
      <c r="H1982" s="368">
        <f t="shared" si="1321"/>
        <v>1406.0670212765956</v>
      </c>
      <c r="I1982" s="368">
        <f>H1982/ROUND(G1982,0)*100</f>
        <v>90.831202924844675</v>
      </c>
      <c r="J1982" s="1886"/>
      <c r="K1982" s="1886"/>
      <c r="L1982" s="211"/>
      <c r="M1982" s="211"/>
      <c r="N1982" s="211"/>
      <c r="O1982" s="211"/>
      <c r="P1982" s="211"/>
      <c r="Q1982" s="211"/>
      <c r="R1982" s="546"/>
      <c r="S1982" s="546"/>
      <c r="T1982" s="546"/>
      <c r="U1982" s="546"/>
      <c r="V1982" s="546"/>
      <c r="W1982" s="546"/>
      <c r="X1982" s="546"/>
      <c r="Y1982" s="546"/>
      <c r="Z1982" s="546"/>
      <c r="AA1982" s="2879"/>
      <c r="AB1982" s="546"/>
      <c r="AC1982" s="1094"/>
      <c r="AD1982" s="546"/>
      <c r="AE1982" s="546"/>
      <c r="AF1982" s="546"/>
      <c r="AG1982" s="546"/>
      <c r="AH1982" s="546"/>
      <c r="AI1982" s="1263">
        <f t="shared" ref="AI1982" si="1322">AI1983+AI1984</f>
        <v>0</v>
      </c>
      <c r="AJ1982" s="1328"/>
      <c r="AK1982" s="2742"/>
      <c r="AL1982" s="1401"/>
    </row>
    <row r="1983" spans="1:38" s="2696" customFormat="1" x14ac:dyDescent="0.25">
      <c r="A1983" s="411"/>
      <c r="B1983" s="411">
        <v>1</v>
      </c>
      <c r="C1983" s="779" t="s">
        <v>375</v>
      </c>
      <c r="D1983" s="4"/>
      <c r="E1983" s="4"/>
      <c r="F1983" s="2688"/>
      <c r="G1983" s="213"/>
      <c r="H1983" s="368"/>
      <c r="I1983" s="368"/>
      <c r="J1983" s="1886"/>
      <c r="K1983" s="1886"/>
      <c r="L1983" s="211"/>
      <c r="M1983" s="211"/>
      <c r="N1983" s="211"/>
      <c r="O1983" s="211"/>
      <c r="P1983" s="211"/>
      <c r="Q1983" s="211"/>
      <c r="R1983" s="546"/>
      <c r="S1983" s="546"/>
      <c r="T1983" s="546"/>
      <c r="U1983" s="546"/>
      <c r="V1983" s="546"/>
      <c r="W1983" s="546"/>
      <c r="X1983" s="546"/>
      <c r="Y1983" s="546"/>
      <c r="Z1983" s="546"/>
      <c r="AA1983" s="2879"/>
      <c r="AB1983" s="546"/>
      <c r="AC1983" s="1094"/>
      <c r="AD1983" s="546"/>
      <c r="AE1983" s="546"/>
      <c r="AF1983" s="546"/>
      <c r="AG1983" s="546"/>
      <c r="AH1983" s="546"/>
      <c r="AI1983" s="1263"/>
      <c r="AJ1983" s="1328"/>
      <c r="AK1983" s="2742"/>
      <c r="AL1983" s="1401"/>
    </row>
    <row r="1984" spans="1:38" s="2696" customFormat="1" x14ac:dyDescent="0.25">
      <c r="A1984" s="411">
        <v>1</v>
      </c>
      <c r="B1984" s="411">
        <v>1</v>
      </c>
      <c r="C1984" s="4" t="s">
        <v>376</v>
      </c>
      <c r="D1984" s="4"/>
      <c r="E1984" s="4"/>
      <c r="F1984" s="2688">
        <f>F1985/9.4</f>
        <v>2063.8297872340427</v>
      </c>
      <c r="G1984" s="213">
        <f t="shared" ref="G1984:H1984" si="1323">G1985/9.4</f>
        <v>1547.8723404255318</v>
      </c>
      <c r="H1984" s="213">
        <f t="shared" si="1323"/>
        <v>1406.0670212765956</v>
      </c>
      <c r="I1984" s="368">
        <f>H1984/ROUND(G1984,0)*100</f>
        <v>90.831202924844675</v>
      </c>
      <c r="J1984" s="1886"/>
      <c r="K1984" s="1886"/>
      <c r="L1984" s="211"/>
      <c r="M1984" s="211"/>
      <c r="N1984" s="211"/>
      <c r="O1984" s="211"/>
      <c r="P1984" s="211"/>
      <c r="Q1984" s="211"/>
      <c r="R1984" s="546"/>
      <c r="S1984" s="546"/>
      <c r="T1984" s="546"/>
      <c r="U1984" s="546"/>
      <c r="V1984" s="546"/>
      <c r="W1984" s="546"/>
      <c r="X1984" s="546"/>
      <c r="Y1984" s="546"/>
      <c r="Z1984" s="546"/>
      <c r="AA1984" s="2879"/>
      <c r="AB1984" s="546"/>
      <c r="AC1984" s="1094"/>
      <c r="AD1984" s="546"/>
      <c r="AE1984" s="546"/>
      <c r="AF1984" s="546"/>
      <c r="AG1984" s="546"/>
      <c r="AH1984" s="546"/>
      <c r="AI1984" s="1279">
        <f t="shared" ref="AI1984" si="1324">AI1985/9.4</f>
        <v>0</v>
      </c>
      <c r="AJ1984" s="1328"/>
      <c r="AK1984" s="2742"/>
      <c r="AL1984" s="1401"/>
    </row>
    <row r="1985" spans="1:38" s="2696" customFormat="1" x14ac:dyDescent="0.25">
      <c r="A1985" s="411"/>
      <c r="B1985" s="411">
        <v>1</v>
      </c>
      <c r="C1985" s="795" t="s">
        <v>377</v>
      </c>
      <c r="D1985" s="4"/>
      <c r="E1985" s="4"/>
      <c r="F1985" s="2688">
        <v>19400</v>
      </c>
      <c r="G1985" s="213">
        <f>(F1985/12*$C$3)</f>
        <v>14550</v>
      </c>
      <c r="H1985" s="213">
        <v>13217.029999999999</v>
      </c>
      <c r="I1985" s="368">
        <f>H1985/ROUND(G1985,0)*100</f>
        <v>90.838694158075597</v>
      </c>
      <c r="J1985" s="1886"/>
      <c r="K1985" s="1886"/>
      <c r="L1985" s="211"/>
      <c r="M1985" s="211"/>
      <c r="N1985" s="211"/>
      <c r="O1985" s="211"/>
      <c r="P1985" s="211"/>
      <c r="Q1985" s="211"/>
      <c r="R1985" s="546"/>
      <c r="S1985" s="546"/>
      <c r="T1985" s="546"/>
      <c r="U1985" s="546"/>
      <c r="V1985" s="546"/>
      <c r="W1985" s="546"/>
      <c r="X1985" s="546"/>
      <c r="Y1985" s="546"/>
      <c r="Z1985" s="546"/>
      <c r="AA1985" s="2879"/>
      <c r="AB1985" s="546"/>
      <c r="AC1985" s="1094"/>
      <c r="AD1985" s="546"/>
      <c r="AE1985" s="546"/>
      <c r="AF1985" s="546"/>
      <c r="AG1985" s="546"/>
      <c r="AH1985" s="546"/>
      <c r="AI1985" s="1279"/>
      <c r="AJ1985" s="1328"/>
      <c r="AK1985" s="2742"/>
      <c r="AL1985" s="1401"/>
    </row>
    <row r="1986" spans="1:38" s="2696" customFormat="1" ht="29.25" x14ac:dyDescent="0.25">
      <c r="A1986" s="411">
        <v>1</v>
      </c>
      <c r="B1986" s="411">
        <v>1</v>
      </c>
      <c r="C1986" s="779" t="s">
        <v>353</v>
      </c>
      <c r="D1986" s="4"/>
      <c r="E1986" s="4"/>
      <c r="F1986" s="415">
        <v>4806</v>
      </c>
      <c r="G1986" s="213">
        <f>F1986/12*$C$3</f>
        <v>3604.5</v>
      </c>
      <c r="H1986" s="213">
        <v>3167</v>
      </c>
      <c r="I1986" s="368">
        <f>H1986/G1986*100</f>
        <v>87.862394229435424</v>
      </c>
      <c r="J1986" s="1886"/>
      <c r="K1986" s="1886"/>
      <c r="L1986" s="211"/>
      <c r="M1986" s="211"/>
      <c r="N1986" s="211"/>
      <c r="O1986" s="211"/>
      <c r="P1986" s="211"/>
      <c r="Q1986" s="211"/>
      <c r="R1986" s="546"/>
      <c r="S1986" s="546"/>
      <c r="T1986" s="546"/>
      <c r="U1986" s="546"/>
      <c r="V1986" s="546"/>
      <c r="W1986" s="546"/>
      <c r="X1986" s="546"/>
      <c r="Y1986" s="546"/>
      <c r="Z1986" s="546"/>
      <c r="AA1986" s="2879"/>
      <c r="AB1986" s="546"/>
      <c r="AC1986" s="1094"/>
      <c r="AD1986" s="546"/>
      <c r="AE1986" s="546"/>
      <c r="AF1986" s="546"/>
      <c r="AG1986" s="546"/>
      <c r="AH1986" s="546"/>
      <c r="AI1986" s="1279"/>
      <c r="AJ1986" s="1328"/>
      <c r="AK1986" s="2742"/>
      <c r="AL1986" s="1401"/>
    </row>
    <row r="1987" spans="1:38" s="2696" customFormat="1" ht="30" x14ac:dyDescent="0.25">
      <c r="A1987" s="411">
        <v>1</v>
      </c>
      <c r="B1987" s="411">
        <v>1</v>
      </c>
      <c r="C1987" s="774" t="s">
        <v>201</v>
      </c>
      <c r="D1987" s="1619"/>
      <c r="E1987" s="4"/>
      <c r="F1987" s="415"/>
      <c r="G1987" s="368"/>
      <c r="H1987" s="368"/>
      <c r="I1987" s="368"/>
      <c r="J1987" s="1886"/>
      <c r="K1987" s="1886"/>
      <c r="L1987" s="211"/>
      <c r="M1987" s="211"/>
      <c r="N1987" s="211"/>
      <c r="O1987" s="211"/>
      <c r="P1987" s="211"/>
      <c r="Q1987" s="211"/>
      <c r="R1987" s="2761"/>
      <c r="S1987" s="2761"/>
      <c r="T1987" s="2761"/>
      <c r="U1987" s="2761"/>
      <c r="V1987" s="2761"/>
      <c r="W1987" s="2761"/>
      <c r="X1987" s="2761"/>
      <c r="Y1987" s="2761"/>
      <c r="Z1987" s="2761"/>
      <c r="AA1987" s="2880">
        <f>R1987/12*$C$3</f>
        <v>0</v>
      </c>
      <c r="AB1987" s="2761">
        <f>AH1987-AG1987</f>
        <v>0</v>
      </c>
      <c r="AC1987" s="3221"/>
      <c r="AD1987" s="2761"/>
      <c r="AE1987" s="2761">
        <f>AB1987-AA1987</f>
        <v>0</v>
      </c>
      <c r="AF1987" s="2761"/>
      <c r="AG1987" s="2761"/>
      <c r="AH1987" s="2761"/>
      <c r="AI1987" s="1263"/>
      <c r="AJ1987" s="3222"/>
      <c r="AK1987" s="2742"/>
      <c r="AL1987" s="1401"/>
    </row>
    <row r="1988" spans="1:38" s="2696" customFormat="1" ht="72" x14ac:dyDescent="0.25">
      <c r="A1988" s="411">
        <v>1</v>
      </c>
      <c r="B1988" s="411">
        <v>1</v>
      </c>
      <c r="C1988" s="779" t="s">
        <v>361</v>
      </c>
      <c r="D1988" s="792"/>
      <c r="E1988" s="4"/>
      <c r="F1988" s="415">
        <v>1600</v>
      </c>
      <c r="G1988" s="368">
        <f>F1988/12*$C$3</f>
        <v>1200</v>
      </c>
      <c r="H1988" s="368">
        <v>1459</v>
      </c>
      <c r="I1988" s="1045">
        <f t="shared" ref="I1988:I1997" si="1325">H1988/G1988*100</f>
        <v>121.58333333333333</v>
      </c>
      <c r="J1988" s="1886"/>
      <c r="K1988" s="1886"/>
      <c r="L1988" s="211"/>
      <c r="M1988" s="211"/>
      <c r="N1988" s="211"/>
      <c r="O1988" s="211"/>
      <c r="P1988" s="211"/>
      <c r="Q1988" s="211"/>
      <c r="R1988" s="546"/>
      <c r="S1988" s="546"/>
      <c r="T1988" s="546"/>
      <c r="U1988" s="546"/>
      <c r="V1988" s="546"/>
      <c r="W1988" s="546"/>
      <c r="X1988" s="546"/>
      <c r="Y1988" s="546"/>
      <c r="Z1988" s="546"/>
      <c r="AA1988" s="2879"/>
      <c r="AB1988" s="546"/>
      <c r="AC1988" s="1094"/>
      <c r="AD1988" s="546"/>
      <c r="AE1988" s="546"/>
      <c r="AF1988" s="546"/>
      <c r="AG1988" s="546"/>
      <c r="AH1988" s="546"/>
      <c r="AI1988" s="1263"/>
      <c r="AJ1988" s="1328"/>
      <c r="AK1988" s="2742"/>
      <c r="AL1988" s="1401"/>
    </row>
    <row r="1989" spans="1:38" s="2696" customFormat="1" x14ac:dyDescent="0.25">
      <c r="A1989" s="411">
        <v>1</v>
      </c>
      <c r="B1989" s="411">
        <v>1</v>
      </c>
      <c r="C1989" s="766" t="s">
        <v>234</v>
      </c>
      <c r="D1989" s="4"/>
      <c r="E1989" s="4"/>
      <c r="F1989" s="415">
        <f>F1990+F1991+F1992</f>
        <v>760</v>
      </c>
      <c r="G1989" s="368">
        <f t="shared" ref="G1989:H1989" si="1326">G1990+G1991+G1992</f>
        <v>570</v>
      </c>
      <c r="H1989" s="368">
        <f t="shared" si="1326"/>
        <v>774</v>
      </c>
      <c r="I1989" s="1045">
        <f t="shared" si="1325"/>
        <v>135.78947368421052</v>
      </c>
      <c r="J1989" s="1886"/>
      <c r="K1989" s="1886"/>
      <c r="L1989" s="211"/>
      <c r="M1989" s="211"/>
      <c r="N1989" s="211"/>
      <c r="O1989" s="211"/>
      <c r="P1989" s="211"/>
      <c r="Q1989" s="211"/>
      <c r="R1989" s="546">
        <v>320.661</v>
      </c>
      <c r="S1989" s="546">
        <v>320.661</v>
      </c>
      <c r="T1989" s="546">
        <v>835.63019999999995</v>
      </c>
      <c r="U1989" s="546">
        <v>835.63019999999995</v>
      </c>
      <c r="V1989" s="546">
        <v>835.63019999999995</v>
      </c>
      <c r="W1989" s="546">
        <v>835.63019999999995</v>
      </c>
      <c r="X1989" s="546">
        <v>835.63019999999995</v>
      </c>
      <c r="Y1989" s="546">
        <v>835.63019999999995</v>
      </c>
      <c r="Z1989" s="546">
        <v>978.67719999999997</v>
      </c>
      <c r="AA1989" s="1202">
        <f>R1989/12*$C$3+(S1989-R1989)/11*8+(T1989-S1989)/10*7+(U1989-T1989)/9*6+(V1989-U1989)/8*5+(W1989-V1989)/7*4+(X1989-W1989)/6*3+(Y1989-X1989)/5*2+(Z1989-Y1989)/4*1</f>
        <v>636.73594000000003</v>
      </c>
      <c r="AB1989" s="546">
        <f>AH1989-AG1989-AD1989</f>
        <v>860.75157999999999</v>
      </c>
      <c r="AC1989" s="1094"/>
      <c r="AD1989" s="546"/>
      <c r="AE1989" s="546">
        <f>AB1989-AA1989</f>
        <v>224.01563999999996</v>
      </c>
      <c r="AF1989" s="546"/>
      <c r="AG1989" s="546">
        <v>0</v>
      </c>
      <c r="AH1989" s="546">
        <v>860.75157999999999</v>
      </c>
      <c r="AI1989" s="1263">
        <f>AI1990+AI1991+AI1992</f>
        <v>0</v>
      </c>
      <c r="AJ1989" s="1328"/>
      <c r="AK1989" s="2742"/>
      <c r="AL1989" s="1401"/>
    </row>
    <row r="1990" spans="1:38" s="2696" customFormat="1" ht="30" x14ac:dyDescent="0.25">
      <c r="A1990" s="411">
        <v>1</v>
      </c>
      <c r="B1990" s="411">
        <v>1</v>
      </c>
      <c r="C1990" s="724" t="s">
        <v>283</v>
      </c>
      <c r="D1990" s="4"/>
      <c r="E1990" s="4"/>
      <c r="F1990" s="415">
        <v>300</v>
      </c>
      <c r="G1990" s="213">
        <f>F1990/12*$C$3</f>
        <v>225</v>
      </c>
      <c r="H1990" s="368">
        <v>266</v>
      </c>
      <c r="I1990" s="1045">
        <f t="shared" si="1325"/>
        <v>118.22222222222223</v>
      </c>
      <c r="J1990" s="1886"/>
      <c r="K1990" s="1886"/>
      <c r="L1990" s="211"/>
      <c r="M1990" s="211"/>
      <c r="N1990" s="211"/>
      <c r="O1990" s="211"/>
      <c r="P1990" s="211"/>
      <c r="Q1990" s="211"/>
      <c r="R1990" s="546"/>
      <c r="S1990" s="546"/>
      <c r="T1990" s="546"/>
      <c r="U1990" s="546"/>
      <c r="V1990" s="546"/>
      <c r="W1990" s="546"/>
      <c r="X1990" s="546"/>
      <c r="Y1990" s="546"/>
      <c r="Z1990" s="546"/>
      <c r="AA1990" s="2879"/>
      <c r="AB1990" s="546"/>
      <c r="AC1990" s="1094"/>
      <c r="AD1990" s="546"/>
      <c r="AE1990" s="546"/>
      <c r="AF1990" s="546"/>
      <c r="AG1990" s="546"/>
      <c r="AH1990" s="546"/>
      <c r="AI1990" s="1263"/>
      <c r="AJ1990" s="1328"/>
      <c r="AK1990" s="2742"/>
      <c r="AL1990" s="1401"/>
    </row>
    <row r="1991" spans="1:38" s="2696" customFormat="1" ht="30" x14ac:dyDescent="0.25">
      <c r="A1991" s="411"/>
      <c r="B1991" s="411">
        <v>1</v>
      </c>
      <c r="C1991" s="724" t="s">
        <v>278</v>
      </c>
      <c r="D1991" s="4"/>
      <c r="E1991" s="4"/>
      <c r="F1991" s="415">
        <v>100</v>
      </c>
      <c r="G1991" s="213">
        <f>F1991/12*$C$3</f>
        <v>75</v>
      </c>
      <c r="H1991" s="368">
        <v>140</v>
      </c>
      <c r="I1991" s="1045">
        <f t="shared" si="1325"/>
        <v>186.66666666666666</v>
      </c>
      <c r="J1991" s="1886"/>
      <c r="K1991" s="1886"/>
      <c r="L1991" s="211"/>
      <c r="M1991" s="211"/>
      <c r="N1991" s="211"/>
      <c r="O1991" s="211"/>
      <c r="P1991" s="211"/>
      <c r="Q1991" s="211"/>
      <c r="R1991" s="546"/>
      <c r="S1991" s="546"/>
      <c r="T1991" s="546"/>
      <c r="U1991" s="546"/>
      <c r="V1991" s="546"/>
      <c r="W1991" s="546"/>
      <c r="X1991" s="546"/>
      <c r="Y1991" s="546"/>
      <c r="Z1991" s="546"/>
      <c r="AA1991" s="2879"/>
      <c r="AB1991" s="546"/>
      <c r="AC1991" s="1094"/>
      <c r="AD1991" s="546"/>
      <c r="AE1991" s="546"/>
      <c r="AF1991" s="546"/>
      <c r="AG1991" s="546"/>
      <c r="AH1991" s="546"/>
      <c r="AI1991" s="1263"/>
      <c r="AJ1991" s="1328"/>
      <c r="AK1991" s="2742"/>
      <c r="AL1991" s="1401"/>
    </row>
    <row r="1992" spans="1:38" s="2696" customFormat="1" ht="30" x14ac:dyDescent="0.25">
      <c r="A1992" s="411"/>
      <c r="B1992" s="411"/>
      <c r="C1992" s="724" t="s">
        <v>74</v>
      </c>
      <c r="D1992" s="4"/>
      <c r="E1992" s="4"/>
      <c r="F1992" s="415">
        <v>360</v>
      </c>
      <c r="G1992" s="213">
        <f>F1992/12*$C$3</f>
        <v>270</v>
      </c>
      <c r="H1992" s="368">
        <v>368</v>
      </c>
      <c r="I1992" s="1045">
        <f t="shared" si="1325"/>
        <v>136.2962962962963</v>
      </c>
      <c r="J1992" s="1886"/>
      <c r="K1992" s="1886"/>
      <c r="L1992" s="211"/>
      <c r="M1992" s="211"/>
      <c r="N1992" s="211"/>
      <c r="O1992" s="211"/>
      <c r="P1992" s="211"/>
      <c r="Q1992" s="211"/>
      <c r="R1992" s="546"/>
      <c r="S1992" s="546"/>
      <c r="T1992" s="546"/>
      <c r="U1992" s="546"/>
      <c r="V1992" s="546"/>
      <c r="W1992" s="546"/>
      <c r="X1992" s="546"/>
      <c r="Y1992" s="546"/>
      <c r="Z1992" s="546"/>
      <c r="AA1992" s="2879"/>
      <c r="AB1992" s="546"/>
      <c r="AC1992" s="1094"/>
      <c r="AD1992" s="546"/>
      <c r="AE1992" s="546"/>
      <c r="AF1992" s="546"/>
      <c r="AG1992" s="546"/>
      <c r="AH1992" s="546"/>
      <c r="AI1992" s="1263"/>
      <c r="AJ1992" s="1328"/>
      <c r="AK1992" s="2742"/>
      <c r="AL1992" s="1401"/>
    </row>
    <row r="1993" spans="1:38" s="2696" customFormat="1" ht="29.25" x14ac:dyDescent="0.25">
      <c r="A1993" s="411">
        <v>1</v>
      </c>
      <c r="B1993" s="411">
        <v>1</v>
      </c>
      <c r="C1993" s="720" t="s">
        <v>279</v>
      </c>
      <c r="D1993" s="4"/>
      <c r="E1993" s="4"/>
      <c r="F1993" s="442">
        <f>F1971+F1948-F1980</f>
        <v>38563</v>
      </c>
      <c r="G1993" s="1045">
        <f t="shared" ref="G1993:H1993" si="1327">G1971+G1948-G1980</f>
        <v>28922.25</v>
      </c>
      <c r="H1993" s="1045">
        <f t="shared" si="1327"/>
        <v>26310.7225</v>
      </c>
      <c r="I1993" s="1045">
        <f t="shared" si="1325"/>
        <v>90.97052442323816</v>
      </c>
      <c r="J1993" s="1886"/>
      <c r="K1993" s="1886"/>
      <c r="L1993" s="211"/>
      <c r="M1993" s="211"/>
      <c r="N1993" s="211"/>
      <c r="O1993" s="211"/>
      <c r="P1993" s="211"/>
      <c r="Q1993" s="211"/>
      <c r="R1993" s="546"/>
      <c r="S1993" s="546"/>
      <c r="T1993" s="546"/>
      <c r="U1993" s="546"/>
      <c r="V1993" s="546"/>
      <c r="W1993" s="546"/>
      <c r="X1993" s="546"/>
      <c r="Y1993" s="546"/>
      <c r="Z1993" s="546"/>
      <c r="AA1993" s="2879"/>
      <c r="AB1993" s="546"/>
      <c r="AC1993" s="1094"/>
      <c r="AD1993" s="546"/>
      <c r="AE1993" s="546"/>
      <c r="AF1993" s="546"/>
      <c r="AG1993" s="546"/>
      <c r="AH1993" s="546"/>
      <c r="AI1993" s="1267">
        <f>AI1971+AI1948</f>
        <v>0</v>
      </c>
      <c r="AJ1993" s="1328"/>
      <c r="AK1993" s="2742"/>
      <c r="AL1993" s="1401"/>
    </row>
    <row r="1994" spans="1:38" s="2696" customFormat="1" ht="43.5" x14ac:dyDescent="0.25">
      <c r="A1994" s="411">
        <v>1</v>
      </c>
      <c r="B1994" s="411">
        <v>1</v>
      </c>
      <c r="C1994" s="720" t="s">
        <v>308</v>
      </c>
      <c r="D1994" s="4"/>
      <c r="E1994" s="4"/>
      <c r="F1994" s="442">
        <f>F1958+F1980</f>
        <v>19225</v>
      </c>
      <c r="G1994" s="782">
        <f t="shared" ref="G1994:H1994" si="1328">G1958+G1980</f>
        <v>14418.75</v>
      </c>
      <c r="H1994" s="1045">
        <f t="shared" si="1328"/>
        <v>9139</v>
      </c>
      <c r="I1994" s="1045">
        <f t="shared" si="1325"/>
        <v>63.382748157780668</v>
      </c>
      <c r="J1994" s="1886"/>
      <c r="K1994" s="1886"/>
      <c r="L1994" s="211"/>
      <c r="M1994" s="211"/>
      <c r="N1994" s="211"/>
      <c r="O1994" s="211"/>
      <c r="P1994" s="211"/>
      <c r="Q1994" s="211"/>
      <c r="R1994" s="546"/>
      <c r="S1994" s="546"/>
      <c r="T1994" s="546"/>
      <c r="U1994" s="546"/>
      <c r="V1994" s="546"/>
      <c r="W1994" s="546"/>
      <c r="X1994" s="546"/>
      <c r="Y1994" s="546"/>
      <c r="Z1994" s="546"/>
      <c r="AA1994" s="2879"/>
      <c r="AB1994" s="546"/>
      <c r="AC1994" s="1094"/>
      <c r="AD1994" s="546"/>
      <c r="AE1994" s="546"/>
      <c r="AF1994" s="546"/>
      <c r="AG1994" s="546"/>
      <c r="AH1994" s="546"/>
      <c r="AI1994" s="1267">
        <f>AI1958</f>
        <v>0</v>
      </c>
      <c r="AJ1994" s="1328"/>
      <c r="AK1994" s="2742"/>
      <c r="AL1994" s="1401"/>
    </row>
    <row r="1995" spans="1:38" s="2696" customFormat="1" ht="29.25" x14ac:dyDescent="0.25">
      <c r="A1995" s="411">
        <v>1</v>
      </c>
      <c r="B1995" s="411">
        <v>1</v>
      </c>
      <c r="C1995" s="720" t="s">
        <v>280</v>
      </c>
      <c r="D1995" s="4"/>
      <c r="E1995" s="4"/>
      <c r="F1995" s="442">
        <f>F1982+F1956</f>
        <v>31644.829787234041</v>
      </c>
      <c r="G1995" s="782">
        <f>G1982+G1956</f>
        <v>23733.622340425532</v>
      </c>
      <c r="H1995" s="1045">
        <f>H1982+H1956</f>
        <v>21392.067021276594</v>
      </c>
      <c r="I1995" s="1045">
        <f t="shared" si="1325"/>
        <v>90.134016267881023</v>
      </c>
      <c r="J1995" s="1886"/>
      <c r="K1995" s="1886"/>
      <c r="L1995" s="211"/>
      <c r="M1995" s="211"/>
      <c r="N1995" s="211"/>
      <c r="O1995" s="211"/>
      <c r="P1995" s="211"/>
      <c r="Q1995" s="211"/>
      <c r="R1995" s="546"/>
      <c r="S1995" s="546"/>
      <c r="T1995" s="546"/>
      <c r="U1995" s="546"/>
      <c r="V1995" s="546"/>
      <c r="W1995" s="546"/>
      <c r="X1995" s="546"/>
      <c r="Y1995" s="546"/>
      <c r="Z1995" s="546"/>
      <c r="AA1995" s="2879"/>
      <c r="AB1995" s="546"/>
      <c r="AC1995" s="1094"/>
      <c r="AD1995" s="546"/>
      <c r="AE1995" s="546"/>
      <c r="AF1995" s="546"/>
      <c r="AG1995" s="546"/>
      <c r="AH1995" s="546"/>
      <c r="AI1995" s="1267">
        <f>AI1982+AI1956</f>
        <v>0</v>
      </c>
      <c r="AJ1995" s="1328"/>
      <c r="AK1995" s="2742"/>
      <c r="AL1995" s="1401"/>
    </row>
    <row r="1996" spans="1:38" s="2696" customFormat="1" ht="29.25" x14ac:dyDescent="0.25">
      <c r="A1996" s="411">
        <v>1</v>
      </c>
      <c r="B1996" s="411">
        <v>1</v>
      </c>
      <c r="C1996" s="720" t="s">
        <v>281</v>
      </c>
      <c r="D1996" s="4"/>
      <c r="E1996" s="4"/>
      <c r="F1996" s="442">
        <f>F1986+F1988+F1969</f>
        <v>7566</v>
      </c>
      <c r="G1996" s="782">
        <f>G1986+G1988+G1969</f>
        <v>5674.5</v>
      </c>
      <c r="H1996" s="1045">
        <f>H1986+H1988+H1969</f>
        <v>4737</v>
      </c>
      <c r="I1996" s="1045">
        <f t="shared" si="1325"/>
        <v>83.478720592122656</v>
      </c>
      <c r="J1996" s="1886"/>
      <c r="K1996" s="1886"/>
      <c r="L1996" s="211"/>
      <c r="M1996" s="211"/>
      <c r="N1996" s="211"/>
      <c r="O1996" s="211"/>
      <c r="P1996" s="211"/>
      <c r="Q1996" s="211"/>
      <c r="R1996" s="546">
        <v>7680.9221200000002</v>
      </c>
      <c r="S1996" s="546">
        <v>7680.9221200000002</v>
      </c>
      <c r="T1996" s="546">
        <v>7680.9221200000002</v>
      </c>
      <c r="U1996" s="546">
        <v>7680.9221200000002</v>
      </c>
      <c r="V1996" s="546">
        <v>7680.9221200000002</v>
      </c>
      <c r="W1996" s="546">
        <v>7680.9221200000002</v>
      </c>
      <c r="X1996" s="546">
        <v>7680.9221200000002</v>
      </c>
      <c r="Y1996" s="546">
        <v>7680.9221200000002</v>
      </c>
      <c r="Z1996" s="546">
        <v>7680.9221200000002</v>
      </c>
      <c r="AA1996" s="1202">
        <f>R1996/12*$C$3+(S1996-R1996)/11*8+(T1996-S1996)/10*7+(U1996-T1996)/9*6+(V1996-U1996)/8*5+(W1996-V1996)/7*4+(X1996-W1996)/6*3+(Y1996-X1996)/5*2+(Z1996-Y1996)/4*1</f>
        <v>5760.6915900000004</v>
      </c>
      <c r="AB1996" s="546">
        <f>AH1996-AG1996-AD1996</f>
        <v>5549.0645599999998</v>
      </c>
      <c r="AC1996" s="1094"/>
      <c r="AD1996" s="546"/>
      <c r="AE1996" s="546">
        <f>AB1996-AA1996</f>
        <v>-211.62703000000056</v>
      </c>
      <c r="AF1996" s="546"/>
      <c r="AG1996" s="546">
        <v>-6.0697000000000001</v>
      </c>
      <c r="AH1996" s="546">
        <v>5542.9948599999998</v>
      </c>
      <c r="AI1996" s="1267">
        <f>AI1986+AI1988+AI1969</f>
        <v>0</v>
      </c>
      <c r="AJ1996" s="1328"/>
      <c r="AK1996" s="2742"/>
      <c r="AL1996" s="1401"/>
    </row>
    <row r="1997" spans="1:38" s="2696" customFormat="1" x14ac:dyDescent="0.25">
      <c r="A1997" s="411">
        <v>1</v>
      </c>
      <c r="B1997" s="411">
        <v>1</v>
      </c>
      <c r="C1997" s="721" t="s">
        <v>138</v>
      </c>
      <c r="D1997" s="4"/>
      <c r="E1997" s="4"/>
      <c r="F1997" s="442">
        <f>F1993+F1994+F1996+F1957*2.9+F1985/4.2</f>
        <v>155757.94761904763</v>
      </c>
      <c r="G1997" s="782">
        <f t="shared" ref="G1997:H1997" si="1329">G1993+G1994+G1996+G1957*2.9+G1985/4.2</f>
        <v>116818.4607142857</v>
      </c>
      <c r="H1997" s="1045">
        <f t="shared" si="1329"/>
        <v>101293.0344047619</v>
      </c>
      <c r="I1997" s="1045">
        <f t="shared" si="1325"/>
        <v>86.709783526855531</v>
      </c>
      <c r="J1997" s="1886"/>
      <c r="K1997" s="1886"/>
      <c r="L1997" s="211"/>
      <c r="M1997" s="211"/>
      <c r="N1997" s="211"/>
      <c r="O1997" s="211"/>
      <c r="P1997" s="211"/>
      <c r="Q1997" s="211"/>
      <c r="R1997" s="546">
        <f t="shared" ref="R1997:AH1997" si="1330">SUM(R1996,R1989,R1958,R1947,R1946,R1970,R1979)</f>
        <v>221854.29964000001</v>
      </c>
      <c r="S1997" s="546">
        <f t="shared" ref="S1997:T1997" si="1331">SUM(S1996,S1989,S1958,S1947,S1946,S1970,S1979)</f>
        <v>221854.29964000001</v>
      </c>
      <c r="T1997" s="546">
        <f t="shared" si="1331"/>
        <v>222369.26884</v>
      </c>
      <c r="U1997" s="546">
        <f t="shared" ref="U1997:V1997" si="1332">SUM(U1996,U1989,U1958,U1947,U1946,U1970,U1979)</f>
        <v>222369.26884</v>
      </c>
      <c r="V1997" s="546">
        <f t="shared" si="1332"/>
        <v>222369.26884</v>
      </c>
      <c r="W1997" s="546">
        <f t="shared" ref="W1997:X1997" si="1333">SUM(W1996,W1989,W1958,W1947,W1946,W1970,W1979)</f>
        <v>222369.26884</v>
      </c>
      <c r="X1997" s="546">
        <f t="shared" si="1333"/>
        <v>222369.26884</v>
      </c>
      <c r="Y1997" s="546">
        <f t="shared" ref="Y1997:Z1997" si="1334">SUM(Y1996,Y1989,Y1958,Y1947,Y1946,Y1970,Y1979)</f>
        <v>222369.26884</v>
      </c>
      <c r="Z1997" s="546">
        <f t="shared" si="1334"/>
        <v>222512.31584</v>
      </c>
      <c r="AA1997" s="2879">
        <f t="shared" si="1330"/>
        <v>167297.78692000001</v>
      </c>
      <c r="AB1997" s="546">
        <f t="shared" si="1330"/>
        <v>162075.87477000002</v>
      </c>
      <c r="AC1997" s="1094">
        <f t="shared" si="1330"/>
        <v>0</v>
      </c>
      <c r="AD1997" s="546">
        <f t="shared" si="1330"/>
        <v>0</v>
      </c>
      <c r="AE1997" s="546">
        <f t="shared" si="1330"/>
        <v>-5221.9121499999801</v>
      </c>
      <c r="AF1997" s="546">
        <f t="shared" si="1330"/>
        <v>-3.5970599999999999</v>
      </c>
      <c r="AG1997" s="546">
        <f t="shared" si="1330"/>
        <v>-282.99236000000008</v>
      </c>
      <c r="AH1997" s="546">
        <f t="shared" si="1330"/>
        <v>161792.88241000002</v>
      </c>
      <c r="AI1997" s="1267">
        <f t="shared" ref="AI1997" si="1335">AI1993+AI1994+AI1996+AI1957*2.9+AI1985/4.2</f>
        <v>0</v>
      </c>
      <c r="AJ1997" s="1328">
        <f>SUM(AJ1996,AJ1989,AJ1958,AJ1947,AJ1946)</f>
        <v>0</v>
      </c>
      <c r="AK1997" s="2742"/>
      <c r="AL1997" s="1401"/>
    </row>
    <row r="1998" spans="1:38" s="2696" customFormat="1" x14ac:dyDescent="0.25">
      <c r="A1998" s="411">
        <v>1</v>
      </c>
      <c r="B1998" s="411">
        <v>1</v>
      </c>
      <c r="C1998" s="2" t="s">
        <v>29</v>
      </c>
      <c r="D1998" s="2"/>
      <c r="E1998" s="2"/>
      <c r="F1998" s="114"/>
      <c r="G1998" s="3080"/>
      <c r="H1998" s="3080"/>
      <c r="I1998" s="3080"/>
      <c r="J1998" s="3078"/>
      <c r="K1998" s="3078"/>
      <c r="L1998" s="3073"/>
      <c r="M1998" s="3073"/>
      <c r="N1998" s="3073"/>
      <c r="O1998" s="3073"/>
      <c r="P1998" s="3073"/>
      <c r="Q1998" s="3073"/>
      <c r="R1998" s="608"/>
      <c r="S1998" s="608"/>
      <c r="T1998" s="608"/>
      <c r="U1998" s="608"/>
      <c r="V1998" s="608"/>
      <c r="W1998" s="608"/>
      <c r="X1998" s="608"/>
      <c r="Y1998" s="608"/>
      <c r="Z1998" s="608"/>
      <c r="AA1998" s="2880"/>
      <c r="AB1998" s="608"/>
      <c r="AC1998" s="1498"/>
      <c r="AD1998" s="608"/>
      <c r="AE1998" s="608"/>
      <c r="AF1998" s="608"/>
      <c r="AG1998" s="608"/>
      <c r="AH1998" s="608"/>
      <c r="AI1998" s="3081"/>
      <c r="AJ1998" s="1254"/>
      <c r="AK1998" s="2742"/>
      <c r="AL1998" s="1401"/>
    </row>
    <row r="1999" spans="1:38" s="2696" customFormat="1" x14ac:dyDescent="0.25">
      <c r="A1999" s="411">
        <v>1</v>
      </c>
      <c r="B1999" s="411">
        <v>1</v>
      </c>
      <c r="C1999" s="1392" t="s">
        <v>24</v>
      </c>
      <c r="D1999" s="1392"/>
      <c r="E1999" s="3082">
        <v>300</v>
      </c>
      <c r="F1999" s="452">
        <v>28</v>
      </c>
      <c r="G1999" s="213">
        <f>ROUND(F1999/12*$C$3,0)</f>
        <v>21</v>
      </c>
      <c r="H1999" s="213">
        <v>12</v>
      </c>
      <c r="I1999" s="213">
        <f>H1999/G1999*100</f>
        <v>57.142857142857139</v>
      </c>
      <c r="J1999" s="1143">
        <v>7.5</v>
      </c>
      <c r="K1999" s="269">
        <f>N1999/H1999</f>
        <v>8.5</v>
      </c>
      <c r="L1999" s="270">
        <f>ROUND(F1999*J1999,0)</f>
        <v>210</v>
      </c>
      <c r="M1999" s="270">
        <f>ROUND(L1999/12*$C$3,0)</f>
        <v>158</v>
      </c>
      <c r="N1999" s="270">
        <v>102</v>
      </c>
      <c r="O1999" s="270">
        <f>N1999/M1999*100</f>
        <v>64.556962025316452</v>
      </c>
      <c r="P1999" s="270">
        <f>ROUND(L1999/E1999,0)</f>
        <v>1</v>
      </c>
      <c r="Q1999" s="270">
        <f>N1999/$C$3*12/P1999</f>
        <v>136</v>
      </c>
      <c r="R1999" s="546"/>
      <c r="S1999" s="546"/>
      <c r="T1999" s="546"/>
      <c r="U1999" s="546"/>
      <c r="V1999" s="546"/>
      <c r="W1999" s="546"/>
      <c r="X1999" s="546"/>
      <c r="Y1999" s="546"/>
      <c r="Z1999" s="546"/>
      <c r="AA1999" s="2879"/>
      <c r="AB1999" s="546"/>
      <c r="AC1999" s="1094"/>
      <c r="AD1999" s="546"/>
      <c r="AE1999" s="546"/>
      <c r="AF1999" s="546"/>
      <c r="AG1999" s="546"/>
      <c r="AH1999" s="546"/>
      <c r="AI1999" s="1279"/>
      <c r="AJ1999" s="1328"/>
      <c r="AK1999" s="2742"/>
      <c r="AL1999" s="1401"/>
    </row>
    <row r="2000" spans="1:38" s="2696" customFormat="1" x14ac:dyDescent="0.25">
      <c r="A2000" s="411">
        <v>1</v>
      </c>
      <c r="B2000" s="411">
        <v>1</v>
      </c>
      <c r="C2000" s="1392" t="s">
        <v>71</v>
      </c>
      <c r="D2000" s="1392"/>
      <c r="E2000" s="3082">
        <v>300</v>
      </c>
      <c r="F2000" s="452">
        <v>125</v>
      </c>
      <c r="G2000" s="213">
        <f>ROUND(F2000/12*$C$3,0)</f>
        <v>94</v>
      </c>
      <c r="H2000" s="213">
        <v>66</v>
      </c>
      <c r="I2000" s="213">
        <f>H2000/G2000*100</f>
        <v>70.212765957446805</v>
      </c>
      <c r="J2000" s="1143">
        <v>11</v>
      </c>
      <c r="K2000" s="269">
        <f>N2000/H2000</f>
        <v>10.393939393939394</v>
      </c>
      <c r="L2000" s="270">
        <f>ROUND(F2000*J2000,0)</f>
        <v>1375</v>
      </c>
      <c r="M2000" s="270">
        <f>ROUND(L2000/12*$C$3,0)</f>
        <v>1031</v>
      </c>
      <c r="N2000" s="270">
        <v>686</v>
      </c>
      <c r="O2000" s="270">
        <f>N2000/M2000*100</f>
        <v>66.537342386032989</v>
      </c>
      <c r="P2000" s="270">
        <f>ROUND(L2000/E2000,0)</f>
        <v>5</v>
      </c>
      <c r="Q2000" s="270">
        <f>N2000/$C$3*12/P2000</f>
        <v>182.93333333333334</v>
      </c>
      <c r="R2000" s="546"/>
      <c r="S2000" s="546"/>
      <c r="T2000" s="546"/>
      <c r="U2000" s="546"/>
      <c r="V2000" s="546"/>
      <c r="W2000" s="546"/>
      <c r="X2000" s="546"/>
      <c r="Y2000" s="546"/>
      <c r="Z2000" s="546"/>
      <c r="AA2000" s="2879"/>
      <c r="AB2000" s="546"/>
      <c r="AC2000" s="1094"/>
      <c r="AD2000" s="546"/>
      <c r="AE2000" s="546"/>
      <c r="AF2000" s="546"/>
      <c r="AG2000" s="546"/>
      <c r="AH2000" s="546"/>
      <c r="AI2000" s="1279"/>
      <c r="AJ2000" s="1328"/>
      <c r="AK2000" s="2742"/>
      <c r="AL2000" s="1401"/>
    </row>
    <row r="2001" spans="1:269" s="2696" customFormat="1" x14ac:dyDescent="0.25">
      <c r="A2001" s="411"/>
      <c r="B2001" s="411">
        <v>1</v>
      </c>
      <c r="C2001" s="1392" t="s">
        <v>72</v>
      </c>
      <c r="D2001" s="1392"/>
      <c r="E2001" s="3082">
        <v>300</v>
      </c>
      <c r="F2001" s="452">
        <v>47</v>
      </c>
      <c r="G2001" s="213">
        <f>ROUND(F2001/12*$C$3,0)</f>
        <v>35</v>
      </c>
      <c r="H2001" s="213">
        <v>51</v>
      </c>
      <c r="I2001" s="213">
        <f>H2001/G2001*100</f>
        <v>145.71428571428569</v>
      </c>
      <c r="J2001" s="1143">
        <v>9</v>
      </c>
      <c r="K2001" s="269">
        <f>N2001/H2001</f>
        <v>10.235294117647058</v>
      </c>
      <c r="L2001" s="270">
        <f>ROUND(F2001*J2001,0)</f>
        <v>423</v>
      </c>
      <c r="M2001" s="270">
        <f>ROUND(L2001/12*$C$3,0)</f>
        <v>317</v>
      </c>
      <c r="N2001" s="270">
        <v>522</v>
      </c>
      <c r="O2001" s="270">
        <f>N2001/M2001*100</f>
        <v>164.66876971608832</v>
      </c>
      <c r="P2001" s="270">
        <f>ROUND(L2001/E2001,0)</f>
        <v>1</v>
      </c>
      <c r="Q2001" s="270">
        <f>N2001/$C$3*12/P2001</f>
        <v>696</v>
      </c>
      <c r="R2001" s="546"/>
      <c r="S2001" s="546"/>
      <c r="T2001" s="546"/>
      <c r="U2001" s="546"/>
      <c r="V2001" s="546"/>
      <c r="W2001" s="546"/>
      <c r="X2001" s="546"/>
      <c r="Y2001" s="546"/>
      <c r="Z2001" s="546"/>
      <c r="AA2001" s="2879"/>
      <c r="AB2001" s="546"/>
      <c r="AC2001" s="1094"/>
      <c r="AD2001" s="546"/>
      <c r="AE2001" s="546"/>
      <c r="AF2001" s="546"/>
      <c r="AG2001" s="546"/>
      <c r="AH2001" s="546"/>
      <c r="AI2001" s="1279"/>
      <c r="AJ2001" s="1328"/>
      <c r="AK2001" s="2742"/>
      <c r="AL2001" s="1401"/>
    </row>
    <row r="2002" spans="1:269" s="2696" customFormat="1" x14ac:dyDescent="0.25">
      <c r="A2002" s="411">
        <v>1</v>
      </c>
      <c r="B2002" s="411">
        <v>1</v>
      </c>
      <c r="C2002" s="779" t="s">
        <v>13</v>
      </c>
      <c r="D2002" s="779"/>
      <c r="E2002" s="779"/>
      <c r="F2002" s="2422">
        <f>SUM(F1999:F2001)</f>
        <v>200</v>
      </c>
      <c r="G2002" s="1867">
        <f>SUM(G1999:G2001)</f>
        <v>150</v>
      </c>
      <c r="H2002" s="1867">
        <f>SUM(H1999:H2001)</f>
        <v>129</v>
      </c>
      <c r="I2002" s="1867">
        <f>H2002/G2002*100</f>
        <v>86</v>
      </c>
      <c r="J2002" s="2423">
        <f>IF(F2002=0,0,L2002/F2002)</f>
        <v>10.039999999999999</v>
      </c>
      <c r="K2002" s="385">
        <f>N2002/H2002</f>
        <v>10.155038759689923</v>
      </c>
      <c r="L2002" s="1867">
        <f>SUM(L1999:L2001)</f>
        <v>2008</v>
      </c>
      <c r="M2002" s="1867">
        <f>SUM(M1999:M2001)</f>
        <v>1506</v>
      </c>
      <c r="N2002" s="1867">
        <f>SUM(N1999:N2001)</f>
        <v>1310</v>
      </c>
      <c r="O2002" s="270">
        <f>N2002/M2002*100</f>
        <v>86.985391766268265</v>
      </c>
      <c r="P2002" s="1867">
        <f>SUM(P1999:P2001)</f>
        <v>7</v>
      </c>
      <c r="Q2002" s="270">
        <f>N2002/$C$3*12/P2002</f>
        <v>249.52380952380949</v>
      </c>
      <c r="R2002" s="3083"/>
      <c r="S2002" s="3083"/>
      <c r="T2002" s="3083"/>
      <c r="U2002" s="3083"/>
      <c r="V2002" s="3083"/>
      <c r="W2002" s="3083"/>
      <c r="X2002" s="3083"/>
      <c r="Y2002" s="3083"/>
      <c r="Z2002" s="3083"/>
      <c r="AA2002" s="3230"/>
      <c r="AB2002" s="3083"/>
      <c r="AC2002" s="3226"/>
      <c r="AD2002" s="3083"/>
      <c r="AE2002" s="3083"/>
      <c r="AF2002" s="3083"/>
      <c r="AG2002" s="3083"/>
      <c r="AH2002" s="3083"/>
      <c r="AI2002" s="2359">
        <f>SUM(AI1999:AI2001)</f>
        <v>0</v>
      </c>
      <c r="AJ2002" s="3227"/>
      <c r="AK2002" s="2742"/>
      <c r="AL2002" s="1401"/>
    </row>
    <row r="2003" spans="1:269" s="2696" customFormat="1" ht="30" x14ac:dyDescent="0.25">
      <c r="A2003" s="411">
        <v>1</v>
      </c>
      <c r="B2003" s="411">
        <v>1</v>
      </c>
      <c r="C2003" s="2" t="s">
        <v>127</v>
      </c>
      <c r="D2003" s="2"/>
      <c r="E2003" s="779"/>
      <c r="F2003" s="2422"/>
      <c r="G2003" s="1867"/>
      <c r="H2003" s="1867"/>
      <c r="I2003" s="1867"/>
      <c r="J2003" s="2423"/>
      <c r="K2003" s="385"/>
      <c r="L2003" s="1867"/>
      <c r="M2003" s="1867"/>
      <c r="N2003" s="1867"/>
      <c r="O2003" s="270"/>
      <c r="P2003" s="270"/>
      <c r="Q2003" s="270"/>
      <c r="R2003" s="3083"/>
      <c r="S2003" s="3083"/>
      <c r="T2003" s="3083"/>
      <c r="U2003" s="3083"/>
      <c r="V2003" s="3083"/>
      <c r="W2003" s="3083"/>
      <c r="X2003" s="3083"/>
      <c r="Y2003" s="3083"/>
      <c r="Z2003" s="3083"/>
      <c r="AA2003" s="3230"/>
      <c r="AB2003" s="3083"/>
      <c r="AC2003" s="3226"/>
      <c r="AD2003" s="3083"/>
      <c r="AE2003" s="3083"/>
      <c r="AF2003" s="3083"/>
      <c r="AG2003" s="3083"/>
      <c r="AH2003" s="3083"/>
      <c r="AI2003" s="2359"/>
      <c r="AJ2003" s="3227"/>
      <c r="AK2003" s="2742"/>
      <c r="AL2003" s="1401"/>
    </row>
    <row r="2004" spans="1:269" s="2696" customFormat="1" x14ac:dyDescent="0.25">
      <c r="A2004" s="411">
        <v>1</v>
      </c>
      <c r="B2004" s="411">
        <v>1</v>
      </c>
      <c r="C2004" s="2694" t="s">
        <v>47</v>
      </c>
      <c r="D2004" s="2694"/>
      <c r="E2004" s="2401">
        <v>240</v>
      </c>
      <c r="F2004" s="415">
        <v>605</v>
      </c>
      <c r="G2004" s="213">
        <f>ROUND(F2004/12*$C$3,0)</f>
        <v>454</v>
      </c>
      <c r="H2004" s="213">
        <v>370</v>
      </c>
      <c r="I2004" s="213">
        <f t="shared" ref="I2004:I2010" si="1336">H2004/G2004*100</f>
        <v>81.497797356828201</v>
      </c>
      <c r="J2004" s="2021">
        <v>8</v>
      </c>
      <c r="K2004" s="269">
        <f>N2004/H2004</f>
        <v>7.1594594594594598</v>
      </c>
      <c r="L2004" s="270">
        <f>ROUND(F2004*J2004,0)</f>
        <v>4840</v>
      </c>
      <c r="M2004" s="270">
        <f>ROUND(L2004/12*$C$3,0)</f>
        <v>3630</v>
      </c>
      <c r="N2004" s="270">
        <v>2649</v>
      </c>
      <c r="O2004" s="270">
        <f>N2004/M2004*100</f>
        <v>72.975206611570243</v>
      </c>
      <c r="P2004" s="270">
        <f>ROUND(L2004/E2004,0)</f>
        <v>20</v>
      </c>
      <c r="Q2004" s="270">
        <f>N2004/$C$3*12/P2004</f>
        <v>176.6</v>
      </c>
      <c r="R2004" s="546"/>
      <c r="S2004" s="546"/>
      <c r="T2004" s="546"/>
      <c r="U2004" s="546"/>
      <c r="V2004" s="546"/>
      <c r="W2004" s="546"/>
      <c r="X2004" s="546"/>
      <c r="Y2004" s="546"/>
      <c r="Z2004" s="546"/>
      <c r="AA2004" s="3230"/>
      <c r="AB2004" s="3083"/>
      <c r="AC2004" s="3226"/>
      <c r="AD2004" s="3083"/>
      <c r="AE2004" s="3083"/>
      <c r="AF2004" s="3083"/>
      <c r="AG2004" s="546"/>
      <c r="AH2004" s="546"/>
      <c r="AI2004" s="1279"/>
      <c r="AJ2004" s="1328"/>
      <c r="AK2004" s="2742"/>
      <c r="AL2004" s="1401"/>
    </row>
    <row r="2005" spans="1:269" s="249" customFormat="1" x14ac:dyDescent="0.25">
      <c r="A2005" s="411"/>
      <c r="B2005" s="411">
        <v>1</v>
      </c>
      <c r="C2005" s="779" t="s">
        <v>154</v>
      </c>
      <c r="D2005" s="2109"/>
      <c r="E2005" s="3462"/>
      <c r="F2005" s="417">
        <f>SUM(F2004)</f>
        <v>605</v>
      </c>
      <c r="G2005" s="211">
        <f>SUM(G2004)</f>
        <v>454</v>
      </c>
      <c r="H2005" s="211">
        <f>SUM(H2004)</f>
        <v>370</v>
      </c>
      <c r="I2005" s="211">
        <f t="shared" si="1336"/>
        <v>81.497797356828201</v>
      </c>
      <c r="J2005" s="2423">
        <f>IF(F2005=0,0,L2005/F2005)</f>
        <v>8</v>
      </c>
      <c r="K2005" s="2423">
        <f t="shared" ref="K2005:Q2005" si="1337">SUM(K2004)</f>
        <v>7.1594594594594598</v>
      </c>
      <c r="L2005" s="211">
        <f t="shared" si="1337"/>
        <v>4840</v>
      </c>
      <c r="M2005" s="211">
        <f t="shared" si="1337"/>
        <v>3630</v>
      </c>
      <c r="N2005" s="211">
        <f t="shared" si="1337"/>
        <v>2649</v>
      </c>
      <c r="O2005" s="211">
        <f t="shared" si="1337"/>
        <v>72.975206611570243</v>
      </c>
      <c r="P2005" s="211">
        <f t="shared" si="1337"/>
        <v>20</v>
      </c>
      <c r="Q2005" s="270">
        <f t="shared" si="1337"/>
        <v>176.6</v>
      </c>
      <c r="R2005" s="736"/>
      <c r="S2005" s="736"/>
      <c r="T2005" s="736"/>
      <c r="U2005" s="736"/>
      <c r="V2005" s="736"/>
      <c r="W2005" s="736"/>
      <c r="X2005" s="736"/>
      <c r="Y2005" s="736"/>
      <c r="Z2005" s="736"/>
      <c r="AA2005" s="3463"/>
      <c r="AB2005" s="736"/>
      <c r="AC2005" s="3267"/>
      <c r="AD2005" s="736"/>
      <c r="AE2005" s="736"/>
      <c r="AF2005" s="736"/>
      <c r="AG2005" s="736"/>
      <c r="AH2005" s="736"/>
      <c r="AI2005" s="1258">
        <f>SUM(AI2004)</f>
        <v>0</v>
      </c>
      <c r="AJ2005" s="1259"/>
      <c r="AK2005" s="2742"/>
      <c r="AL2005" s="1444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  <c r="AY2005" s="5"/>
      <c r="AZ2005" s="5"/>
      <c r="BA2005" s="5"/>
      <c r="BB2005" s="5"/>
      <c r="BC2005" s="5"/>
      <c r="BD2005" s="5"/>
      <c r="BE2005" s="5"/>
      <c r="BF2005" s="5"/>
      <c r="BG2005" s="5"/>
      <c r="BH2005" s="5"/>
      <c r="BI2005" s="5"/>
      <c r="BJ2005" s="5"/>
      <c r="BK2005" s="5"/>
      <c r="BL2005" s="5"/>
      <c r="BM2005" s="5"/>
      <c r="BN2005" s="5"/>
      <c r="BO2005" s="5"/>
      <c r="BP2005" s="5"/>
      <c r="BQ2005" s="5"/>
      <c r="BR2005" s="5"/>
      <c r="BS2005" s="5"/>
      <c r="BT2005" s="5"/>
      <c r="BU2005" s="5"/>
      <c r="BV2005" s="5"/>
      <c r="BW2005" s="5"/>
      <c r="BX2005" s="5"/>
      <c r="BY2005" s="5"/>
      <c r="BZ2005" s="5"/>
      <c r="CA2005" s="5"/>
      <c r="CB2005" s="5"/>
      <c r="CC2005" s="5"/>
      <c r="CD2005" s="5"/>
      <c r="CE2005" s="5"/>
      <c r="CF2005" s="5"/>
      <c r="CG2005" s="5"/>
      <c r="CH2005" s="5"/>
      <c r="CI2005" s="5"/>
      <c r="CJ2005" s="5"/>
      <c r="CK2005" s="5"/>
      <c r="CL2005" s="5"/>
      <c r="CM2005" s="5"/>
      <c r="CN2005" s="5"/>
      <c r="CO2005" s="5"/>
      <c r="CP2005" s="5"/>
      <c r="CQ2005" s="5"/>
      <c r="CR2005" s="5"/>
      <c r="CS2005" s="5"/>
      <c r="CT2005" s="5"/>
      <c r="CU2005" s="5"/>
      <c r="CV2005" s="5"/>
      <c r="CW2005" s="5"/>
      <c r="CX2005" s="5"/>
      <c r="CY2005" s="5"/>
      <c r="CZ2005" s="5"/>
      <c r="DA2005" s="5"/>
      <c r="DB2005" s="5"/>
      <c r="DC2005" s="5"/>
      <c r="DD2005" s="5"/>
      <c r="DE2005" s="5"/>
      <c r="DF2005" s="5"/>
      <c r="DG2005" s="5"/>
      <c r="DH2005" s="5"/>
      <c r="DI2005" s="5"/>
      <c r="DJ2005" s="5"/>
      <c r="DK2005" s="5"/>
      <c r="DL2005" s="5"/>
      <c r="DM2005" s="5"/>
      <c r="DN2005" s="5"/>
      <c r="DO2005" s="5"/>
      <c r="DP2005" s="5"/>
      <c r="DQ2005" s="5"/>
      <c r="DR2005" s="5"/>
      <c r="DS2005" s="5"/>
      <c r="DT2005" s="5"/>
      <c r="DU2005" s="5"/>
      <c r="DV2005" s="5"/>
      <c r="DW2005" s="5"/>
      <c r="DX2005" s="5"/>
      <c r="DY2005" s="5"/>
      <c r="DZ2005" s="5"/>
      <c r="EA2005" s="5"/>
      <c r="EB2005" s="5"/>
      <c r="EC2005" s="5"/>
      <c r="ED2005" s="5"/>
      <c r="EE2005" s="5"/>
      <c r="EF2005" s="5"/>
      <c r="EG2005" s="5"/>
      <c r="EH2005" s="5"/>
      <c r="EI2005" s="5"/>
      <c r="EJ2005" s="5"/>
      <c r="EK2005" s="5"/>
      <c r="EL2005" s="5"/>
      <c r="EM2005" s="5"/>
      <c r="EN2005" s="5"/>
      <c r="EO2005" s="5"/>
      <c r="EP2005" s="5"/>
      <c r="EQ2005" s="5"/>
      <c r="ER2005" s="5"/>
      <c r="ES2005" s="5"/>
      <c r="ET2005" s="5"/>
      <c r="EU2005" s="5"/>
      <c r="EV2005" s="5"/>
      <c r="EW2005" s="5"/>
      <c r="EX2005" s="5"/>
      <c r="EY2005" s="5"/>
      <c r="EZ2005" s="5"/>
      <c r="FA2005" s="5"/>
      <c r="FB2005" s="5"/>
      <c r="FC2005" s="5"/>
      <c r="FD2005" s="5"/>
      <c r="FE2005" s="5"/>
      <c r="FF2005" s="5"/>
      <c r="FG2005" s="5"/>
      <c r="FH2005" s="5"/>
      <c r="FI2005" s="5"/>
      <c r="FJ2005" s="5"/>
      <c r="FK2005" s="5"/>
      <c r="FL2005" s="5"/>
      <c r="FM2005" s="5"/>
      <c r="FN2005" s="5"/>
      <c r="FO2005" s="5"/>
      <c r="FP2005" s="5"/>
      <c r="FQ2005" s="5"/>
      <c r="FR2005" s="5"/>
      <c r="FS2005" s="5"/>
      <c r="FT2005" s="5"/>
      <c r="FU2005" s="5"/>
      <c r="FV2005" s="5"/>
      <c r="FW2005" s="5"/>
      <c r="FX2005" s="5"/>
      <c r="FY2005" s="5"/>
      <c r="FZ2005" s="5"/>
      <c r="GA2005" s="5"/>
      <c r="GB2005" s="5"/>
      <c r="GC2005" s="5"/>
      <c r="GD2005" s="5"/>
      <c r="GE2005" s="5"/>
      <c r="GF2005" s="5"/>
      <c r="GG2005" s="5"/>
      <c r="GH2005" s="5"/>
      <c r="GI2005" s="5"/>
      <c r="GJ2005" s="5"/>
      <c r="GK2005" s="5"/>
      <c r="GL2005" s="5"/>
      <c r="GM2005" s="5"/>
      <c r="GN2005" s="5"/>
      <c r="GO2005" s="5"/>
      <c r="GP2005" s="5"/>
      <c r="GQ2005" s="5"/>
      <c r="GR2005" s="5"/>
      <c r="GS2005" s="5"/>
      <c r="GT2005" s="5"/>
      <c r="GU2005" s="5"/>
      <c r="GV2005" s="5"/>
      <c r="GW2005" s="5"/>
      <c r="GX2005" s="5"/>
      <c r="GY2005" s="5"/>
      <c r="GZ2005" s="5"/>
      <c r="HA2005" s="5"/>
      <c r="HB2005" s="5"/>
      <c r="HC2005" s="5"/>
      <c r="HD2005" s="5"/>
      <c r="HE2005" s="5"/>
      <c r="HF2005" s="5"/>
      <c r="HG2005" s="5"/>
      <c r="HH2005" s="5"/>
      <c r="HI2005" s="5"/>
      <c r="HJ2005" s="5"/>
      <c r="HK2005" s="5"/>
      <c r="HL2005" s="5"/>
      <c r="HM2005" s="5"/>
      <c r="HN2005" s="5"/>
      <c r="HO2005" s="5"/>
      <c r="HP2005" s="5"/>
      <c r="HQ2005" s="5"/>
      <c r="HR2005" s="5"/>
      <c r="HS2005" s="5"/>
      <c r="HT2005" s="5"/>
      <c r="HU2005" s="5"/>
      <c r="HV2005" s="5"/>
      <c r="HW2005" s="5"/>
      <c r="HX2005" s="5"/>
      <c r="HY2005" s="5"/>
      <c r="HZ2005" s="5"/>
      <c r="IA2005" s="5"/>
      <c r="IB2005" s="5"/>
      <c r="IC2005" s="5"/>
      <c r="ID2005" s="5"/>
      <c r="IE2005" s="5"/>
      <c r="IF2005" s="5"/>
      <c r="IG2005" s="5"/>
      <c r="IH2005" s="5"/>
      <c r="II2005" s="5"/>
      <c r="IJ2005" s="5"/>
      <c r="IK2005" s="5"/>
      <c r="IL2005" s="5"/>
      <c r="IM2005" s="5"/>
      <c r="IN2005" s="5"/>
      <c r="IO2005" s="5"/>
      <c r="IP2005" s="5"/>
      <c r="IQ2005" s="5"/>
      <c r="IR2005" s="5"/>
      <c r="IS2005" s="5"/>
      <c r="IT2005" s="5"/>
      <c r="IU2005" s="5"/>
      <c r="IV2005" s="5"/>
      <c r="IW2005" s="5"/>
      <c r="IX2005" s="5"/>
      <c r="IY2005" s="5"/>
      <c r="IZ2005" s="5"/>
      <c r="JA2005" s="5"/>
      <c r="JB2005" s="5"/>
      <c r="JC2005" s="5"/>
      <c r="JD2005" s="5"/>
      <c r="JE2005" s="5"/>
      <c r="JF2005" s="5"/>
      <c r="JG2005" s="5"/>
      <c r="JH2005" s="5"/>
      <c r="JI2005" s="5"/>
    </row>
    <row r="2006" spans="1:269" s="2696" customFormat="1" ht="29.25" x14ac:dyDescent="0.25">
      <c r="A2006" s="411">
        <v>1</v>
      </c>
      <c r="B2006" s="411">
        <v>1</v>
      </c>
      <c r="C2006" s="997" t="s">
        <v>139</v>
      </c>
      <c r="D2006" s="997"/>
      <c r="E2006" s="997"/>
      <c r="F2006" s="2422">
        <f>SUM(F2005,F2002)</f>
        <v>805</v>
      </c>
      <c r="G2006" s="3086">
        <f>SUM(G2005,G2002)</f>
        <v>604</v>
      </c>
      <c r="H2006" s="3086">
        <f>SUM(H2005,H2002)</f>
        <v>499</v>
      </c>
      <c r="I2006" s="3086">
        <f t="shared" si="1336"/>
        <v>82.615894039735096</v>
      </c>
      <c r="J2006" s="2761">
        <f>IF(F2006=0,0,L2006/F2006)</f>
        <v>8.5068322981366453</v>
      </c>
      <c r="K2006" s="3086">
        <f>N2006/H2006</f>
        <v>7.9338677354709422</v>
      </c>
      <c r="L2006" s="3086">
        <f>SUM(L2005,L2002)</f>
        <v>6848</v>
      </c>
      <c r="M2006" s="3086">
        <f>SUM(M2005,M2002)</f>
        <v>5136</v>
      </c>
      <c r="N2006" s="3086">
        <f>SUM(N2005,N2002)</f>
        <v>3959</v>
      </c>
      <c r="O2006" s="270">
        <f>N2006/M2006*100</f>
        <v>77.083333333333343</v>
      </c>
      <c r="P2006" s="3086">
        <f>SUM(P2005,P2002)</f>
        <v>27</v>
      </c>
      <c r="Q2006" s="270">
        <f>N2006/$C$3*12/P2006</f>
        <v>195.50617283950618</v>
      </c>
      <c r="R2006" s="2761">
        <v>15842.304437422399</v>
      </c>
      <c r="S2006" s="2761">
        <v>15842.304437422399</v>
      </c>
      <c r="T2006" s="2761">
        <v>15842.304437422399</v>
      </c>
      <c r="U2006" s="2761">
        <v>15842.304437422399</v>
      </c>
      <c r="V2006" s="2761">
        <v>15842.304437422399</v>
      </c>
      <c r="W2006" s="2761">
        <v>15842.304437422399</v>
      </c>
      <c r="X2006" s="2761">
        <v>15842.304437422399</v>
      </c>
      <c r="Y2006" s="2761">
        <v>15842.304437422399</v>
      </c>
      <c r="Z2006" s="2761">
        <v>15842.304437422399</v>
      </c>
      <c r="AA2006" s="1202">
        <f>R2006/12*$C$3+(S2006-R2006)/11*8+(T2006-S2006)/10*7+(U2006-T2006)/9*6+(V2006-U2006)/8*5+(W2006-V2006)/7*4+(X2006-W2006)/6*3+(Y2006-X2006)/5*2+(Z2006-Y2006)/4*1</f>
        <v>11881.7283280668</v>
      </c>
      <c r="AB2006" s="577">
        <f>AH2006-AG2006-AD2006</f>
        <v>9331.5416999999998</v>
      </c>
      <c r="AC2006" s="3414"/>
      <c r="AD2006" s="577"/>
      <c r="AE2006" s="608">
        <f>AB2006-AA2006</f>
        <v>-2550.1866280668</v>
      </c>
      <c r="AF2006" s="608"/>
      <c r="AG2006" s="2761">
        <v>-88.372520000000009</v>
      </c>
      <c r="AH2006" s="2761">
        <v>9243.169179999999</v>
      </c>
      <c r="AI2006" s="2365">
        <f>SUM(AI2005,AI2002)</f>
        <v>0</v>
      </c>
      <c r="AJ2006" s="3222"/>
      <c r="AK2006" s="2742"/>
      <c r="AL2006" s="1401"/>
    </row>
    <row r="2007" spans="1:269" s="2696" customFormat="1" x14ac:dyDescent="0.25">
      <c r="A2007" s="411">
        <v>1</v>
      </c>
      <c r="B2007" s="411">
        <v>1</v>
      </c>
      <c r="C2007" s="997" t="s">
        <v>210</v>
      </c>
      <c r="D2007" s="997"/>
      <c r="E2007" s="997"/>
      <c r="F2007" s="2426">
        <f>F2010</f>
        <v>9300</v>
      </c>
      <c r="G2007" s="3086">
        <f>G2010</f>
        <v>6975</v>
      </c>
      <c r="H2007" s="3086">
        <f>H2010</f>
        <v>7251</v>
      </c>
      <c r="I2007" s="3086">
        <f t="shared" si="1336"/>
        <v>103.95698924731182</v>
      </c>
      <c r="J2007" s="2427"/>
      <c r="K2007" s="1615"/>
      <c r="L2007" s="3090"/>
      <c r="M2007" s="3090"/>
      <c r="N2007" s="3090"/>
      <c r="O2007" s="478"/>
      <c r="P2007" s="3090"/>
      <c r="Q2007" s="478"/>
      <c r="R2007" s="2919"/>
      <c r="S2007" s="2919"/>
      <c r="T2007" s="2919"/>
      <c r="U2007" s="2919"/>
      <c r="V2007" s="2919"/>
      <c r="W2007" s="2919"/>
      <c r="X2007" s="2919"/>
      <c r="Y2007" s="2919"/>
      <c r="Z2007" s="2919"/>
      <c r="AA2007" s="2880"/>
      <c r="AB2007" s="3359"/>
      <c r="AC2007" s="3360"/>
      <c r="AD2007" s="3359"/>
      <c r="AE2007" s="3359"/>
      <c r="AF2007" s="3359"/>
      <c r="AG2007" s="2919"/>
      <c r="AH2007" s="2919"/>
      <c r="AI2007" s="2365">
        <f>AI2010</f>
        <v>0</v>
      </c>
      <c r="AJ2007" s="3361"/>
      <c r="AK2007" s="2742"/>
      <c r="AL2007" s="1401"/>
    </row>
    <row r="2008" spans="1:269" s="2696" customFormat="1" x14ac:dyDescent="0.25">
      <c r="A2008" s="411">
        <v>1</v>
      </c>
      <c r="B2008" s="411">
        <v>1</v>
      </c>
      <c r="C2008" s="991" t="s">
        <v>211</v>
      </c>
      <c r="D2008" s="991"/>
      <c r="E2008" s="991"/>
      <c r="F2008" s="420">
        <f>F2010-F2009</f>
        <v>9293</v>
      </c>
      <c r="G2008" s="3089">
        <f>ROUND(F2008/12*$C$3,0)</f>
        <v>6970</v>
      </c>
      <c r="H2008" s="3089">
        <f>H2010-H2009</f>
        <v>7250</v>
      </c>
      <c r="I2008" s="3089">
        <f t="shared" si="1336"/>
        <v>104.01721664275468</v>
      </c>
      <c r="J2008" s="2147"/>
      <c r="K2008" s="1615"/>
      <c r="L2008" s="3182"/>
      <c r="M2008" s="3182"/>
      <c r="N2008" s="3182"/>
      <c r="O2008" s="478"/>
      <c r="P2008" s="3182"/>
      <c r="Q2008" s="478"/>
      <c r="R2008" s="3183"/>
      <c r="S2008" s="3183"/>
      <c r="T2008" s="3183"/>
      <c r="U2008" s="3183"/>
      <c r="V2008" s="3183"/>
      <c r="W2008" s="3183"/>
      <c r="X2008" s="3183"/>
      <c r="Y2008" s="3183"/>
      <c r="Z2008" s="3183"/>
      <c r="AA2008" s="2880"/>
      <c r="AB2008" s="3362"/>
      <c r="AC2008" s="3363"/>
      <c r="AD2008" s="3362"/>
      <c r="AE2008" s="3362"/>
      <c r="AF2008" s="3362"/>
      <c r="AG2008" s="3183"/>
      <c r="AH2008" s="3183"/>
      <c r="AI2008" s="3093">
        <f>AI2010-AI2009</f>
        <v>0</v>
      </c>
      <c r="AJ2008" s="3335"/>
      <c r="AK2008" s="2742"/>
      <c r="AL2008" s="1401"/>
    </row>
    <row r="2009" spans="1:269" s="2696" customFormat="1" ht="30" x14ac:dyDescent="0.25">
      <c r="A2009" s="411">
        <v>1</v>
      </c>
      <c r="B2009" s="411">
        <v>1</v>
      </c>
      <c r="C2009" s="991" t="s">
        <v>212</v>
      </c>
      <c r="D2009" s="991"/>
      <c r="E2009" s="991"/>
      <c r="F2009" s="420">
        <v>7</v>
      </c>
      <c r="G2009" s="3089">
        <f t="shared" ref="G2009:G2010" si="1338">ROUND(F2009/12*$C$3,0)</f>
        <v>5</v>
      </c>
      <c r="H2009" s="3089">
        <v>1</v>
      </c>
      <c r="I2009" s="3089">
        <f t="shared" si="1336"/>
        <v>20</v>
      </c>
      <c r="J2009" s="2021"/>
      <c r="K2009" s="1636"/>
      <c r="L2009" s="3182"/>
      <c r="M2009" s="3182"/>
      <c r="N2009" s="3182"/>
      <c r="O2009" s="478"/>
      <c r="P2009" s="3089"/>
      <c r="Q2009" s="270"/>
      <c r="R2009" s="2885"/>
      <c r="S2009" s="2885"/>
      <c r="T2009" s="2885"/>
      <c r="U2009" s="2885"/>
      <c r="V2009" s="2885"/>
      <c r="W2009" s="2885"/>
      <c r="X2009" s="2885"/>
      <c r="Y2009" s="2885"/>
      <c r="Z2009" s="2885"/>
      <c r="AA2009" s="2880"/>
      <c r="AB2009" s="3362"/>
      <c r="AC2009" s="3406"/>
      <c r="AD2009" s="3405"/>
      <c r="AE2009" s="3362"/>
      <c r="AF2009" s="3362"/>
      <c r="AG2009" s="3183"/>
      <c r="AH2009" s="2885"/>
      <c r="AI2009" s="3093"/>
      <c r="AJ2009" s="3327"/>
      <c r="AK2009" s="2742"/>
      <c r="AL2009" s="1401"/>
    </row>
    <row r="2010" spans="1:269" s="2696" customFormat="1" ht="29.25" x14ac:dyDescent="0.25">
      <c r="A2010" s="411"/>
      <c r="B2010" s="411">
        <v>1</v>
      </c>
      <c r="C2010" s="997" t="s">
        <v>217</v>
      </c>
      <c r="D2010" s="997"/>
      <c r="E2010" s="997"/>
      <c r="F2010" s="2426">
        <v>9300</v>
      </c>
      <c r="G2010" s="3086">
        <f t="shared" si="1338"/>
        <v>6975</v>
      </c>
      <c r="H2010" s="3086">
        <v>7251</v>
      </c>
      <c r="I2010" s="3086">
        <f t="shared" si="1336"/>
        <v>103.95698924731182</v>
      </c>
      <c r="J2010" s="3188"/>
      <c r="K2010" s="3188"/>
      <c r="L2010" s="3464"/>
      <c r="M2010" s="3464"/>
      <c r="N2010" s="3464"/>
      <c r="O2010" s="3464"/>
      <c r="P2010" s="3188"/>
      <c r="Q2010" s="3188"/>
      <c r="R2010" s="3425">
        <v>30253.498199999998</v>
      </c>
      <c r="S2010" s="3425">
        <v>30253.498199999998</v>
      </c>
      <c r="T2010" s="3425">
        <v>30253.498199999998</v>
      </c>
      <c r="U2010" s="3425">
        <v>30253.498199999998</v>
      </c>
      <c r="V2010" s="3425">
        <v>30253.498199999998</v>
      </c>
      <c r="W2010" s="3425">
        <v>30253.498199999998</v>
      </c>
      <c r="X2010" s="3425">
        <v>30253.498199999998</v>
      </c>
      <c r="Y2010" s="3425">
        <v>30253.498199999998</v>
      </c>
      <c r="Z2010" s="3425">
        <v>30253.498199999998</v>
      </c>
      <c r="AA2010" s="1202">
        <f>R2010/12*$C$3+(S2010-R2010)/11*8+(T2010-S2010)/10*7+(U2010-T2010)/9*6+(V2010-U2010)/8*5+(W2010-V2010)/7*4+(X2010-W2010)/6*3+(Y2010-X2010)/5*2+(Z2010-Y2010)/4*1</f>
        <v>22690.123649999998</v>
      </c>
      <c r="AB2010" s="3465">
        <f>AH2010-AG2010-AD2010</f>
        <v>22690.123650000001</v>
      </c>
      <c r="AC2010" s="3466"/>
      <c r="AD2010" s="3425"/>
      <c r="AE2010" s="3465">
        <f>AB2010-AA2010</f>
        <v>0</v>
      </c>
      <c r="AF2010" s="3465"/>
      <c r="AG2010" s="3465">
        <v>-70.508479999999992</v>
      </c>
      <c r="AH2010" s="3425">
        <v>22619.615170000001</v>
      </c>
      <c r="AI2010" s="2365"/>
      <c r="AJ2010" s="3467"/>
      <c r="AK2010" s="2742"/>
      <c r="AL2010" s="1401"/>
    </row>
    <row r="2011" spans="1:269" s="2696" customFormat="1" ht="15.75" thickBot="1" x14ac:dyDescent="0.3">
      <c r="A2011" s="411">
        <v>1</v>
      </c>
      <c r="B2011" s="411">
        <v>1</v>
      </c>
      <c r="C2011" s="3233" t="s">
        <v>314</v>
      </c>
      <c r="D2011" s="3234"/>
      <c r="E2011" s="3468"/>
      <c r="F2011" s="3469"/>
      <c r="G2011" s="3113"/>
      <c r="H2011" s="3238"/>
      <c r="I2011" s="3236"/>
      <c r="J2011" s="3237"/>
      <c r="K2011" s="3237"/>
      <c r="L2011" s="3238"/>
      <c r="M2011" s="3238"/>
      <c r="N2011" s="3238">
        <f>N2006+N1944</f>
        <v>30453</v>
      </c>
      <c r="O2011" s="3238"/>
      <c r="P2011" s="3238"/>
      <c r="Q2011" s="3238"/>
      <c r="R2011" s="3237">
        <f t="shared" ref="R2011:AH2011" si="1339">R2010+R2006+R1997+R1944</f>
        <v>435682.37264533236</v>
      </c>
      <c r="S2011" s="3237">
        <f t="shared" ref="S2011:T2011" si="1340">S2010+S2006+S1997+S1944</f>
        <v>435682.37264533236</v>
      </c>
      <c r="T2011" s="3237">
        <f t="shared" si="1340"/>
        <v>435682.77162130957</v>
      </c>
      <c r="U2011" s="3237">
        <f t="shared" ref="U2011:V2011" si="1341">U2010+U2006+U1997+U1944</f>
        <v>435845.77866130951</v>
      </c>
      <c r="V2011" s="3237">
        <f t="shared" si="1341"/>
        <v>435845.77866130951</v>
      </c>
      <c r="W2011" s="3237">
        <f t="shared" ref="W2011:X2011" si="1342">W2010+W2006+W1997+W1944</f>
        <v>435845.77866130951</v>
      </c>
      <c r="X2011" s="3237">
        <f t="shared" si="1342"/>
        <v>435845.77866130951</v>
      </c>
      <c r="Y2011" s="3237">
        <f t="shared" ref="Y2011:Z2011" si="1343">Y2010+Y2006+Y1997+Y1944</f>
        <v>435845.77866130951</v>
      </c>
      <c r="Z2011" s="3237">
        <f t="shared" si="1343"/>
        <v>435989.76295178954</v>
      </c>
      <c r="AA2011" s="3470">
        <f t="shared" si="1339"/>
        <v>327417.54819980334</v>
      </c>
      <c r="AB2011" s="3237">
        <f t="shared" si="1339"/>
        <v>299217.20686000003</v>
      </c>
      <c r="AC2011" s="3240">
        <f t="shared" si="1339"/>
        <v>0</v>
      </c>
      <c r="AD2011" s="3237">
        <f t="shared" si="1339"/>
        <v>-1756.4781699999999</v>
      </c>
      <c r="AE2011" s="3237">
        <f t="shared" si="1339"/>
        <v>-28200.341339803272</v>
      </c>
      <c r="AF2011" s="3237">
        <f t="shared" si="1339"/>
        <v>-190.25176999999996</v>
      </c>
      <c r="AG2011" s="3237">
        <f t="shared" si="1339"/>
        <v>-2364.8944000000001</v>
      </c>
      <c r="AH2011" s="3237">
        <f t="shared" si="1339"/>
        <v>295095.83429000003</v>
      </c>
      <c r="AI2011" s="3471"/>
      <c r="AJ2011" s="3243">
        <f>AJ2010+AJ2006+AJ1997+AJ1944</f>
        <v>0</v>
      </c>
      <c r="AK2011" s="2742"/>
      <c r="AL2011" s="1401"/>
    </row>
    <row r="2012" spans="1:269" x14ac:dyDescent="0.25">
      <c r="A2012" s="411">
        <v>1</v>
      </c>
      <c r="B2012" s="411">
        <v>1</v>
      </c>
      <c r="C2012" s="3131" t="s">
        <v>182</v>
      </c>
      <c r="D2012" s="3131"/>
      <c r="E2012" s="3131"/>
      <c r="F2012" s="3255"/>
      <c r="G2012" s="3315"/>
      <c r="H2012" s="3315"/>
      <c r="I2012" s="3315"/>
      <c r="J2012" s="3472"/>
      <c r="K2012" s="3473"/>
      <c r="L2012" s="3315"/>
      <c r="M2012" s="3315"/>
      <c r="N2012" s="3315"/>
      <c r="O2012" s="3315"/>
      <c r="P2012" s="3315"/>
      <c r="Q2012" s="3315"/>
      <c r="R2012" s="3134">
        <f t="shared" ref="R2012:AA2012" si="1344">SUM(R2011,)</f>
        <v>435682.37264533236</v>
      </c>
      <c r="S2012" s="3134">
        <f t="shared" si="1344"/>
        <v>435682.37264533236</v>
      </c>
      <c r="T2012" s="3134">
        <f t="shared" si="1344"/>
        <v>435682.77162130957</v>
      </c>
      <c r="U2012" s="3134">
        <f t="shared" si="1344"/>
        <v>435845.77866130951</v>
      </c>
      <c r="V2012" s="3134">
        <f t="shared" si="1344"/>
        <v>435845.77866130951</v>
      </c>
      <c r="W2012" s="3134">
        <f t="shared" ref="W2012:X2012" si="1345">SUM(W2011,)</f>
        <v>435845.77866130951</v>
      </c>
      <c r="X2012" s="3134">
        <f t="shared" si="1345"/>
        <v>435845.77866130951</v>
      </c>
      <c r="Y2012" s="3134">
        <f t="shared" ref="Y2012:Z2012" si="1346">SUM(Y2011,)</f>
        <v>435845.77866130951</v>
      </c>
      <c r="Z2012" s="3134">
        <f t="shared" si="1346"/>
        <v>435989.76295178954</v>
      </c>
      <c r="AA2012" s="3032">
        <f t="shared" si="1344"/>
        <v>327417.54819980334</v>
      </c>
      <c r="AB2012" s="3134">
        <f t="shared" ref="AB2012:AG2012" si="1347">SUM(AB2011,)</f>
        <v>299217.20686000003</v>
      </c>
      <c r="AC2012" s="1670">
        <f>SUM(AC2011,)</f>
        <v>0</v>
      </c>
      <c r="AD2012" s="3134">
        <f>SUM(AD2011,)</f>
        <v>-1756.4781699999999</v>
      </c>
      <c r="AE2012" s="3134">
        <f t="shared" si="1347"/>
        <v>-28200.341339803272</v>
      </c>
      <c r="AF2012" s="3134">
        <f t="shared" si="1347"/>
        <v>-190.25176999999996</v>
      </c>
      <c r="AG2012" s="3134">
        <f t="shared" si="1347"/>
        <v>-2364.8944000000001</v>
      </c>
      <c r="AH2012" s="3134">
        <f>SUM(AH2011,)</f>
        <v>295095.83429000003</v>
      </c>
      <c r="AI2012" s="3413"/>
      <c r="AJ2012" s="1191">
        <f>SUM(AJ2011,)</f>
        <v>0</v>
      </c>
      <c r="AK2012" s="2742"/>
    </row>
    <row r="2013" spans="1:269" ht="29.25" x14ac:dyDescent="0.25">
      <c r="A2013" s="411">
        <v>1</v>
      </c>
      <c r="B2013" s="411">
        <v>1</v>
      </c>
      <c r="C2013" s="339" t="s">
        <v>80</v>
      </c>
      <c r="D2013" s="339"/>
      <c r="E2013" s="339"/>
      <c r="F2013" s="2340">
        <f>SUM(F1944,)</f>
        <v>4288</v>
      </c>
      <c r="G2013" s="2531">
        <f>SUM(G1944,)</f>
        <v>3216</v>
      </c>
      <c r="H2013" s="2531">
        <f>SUM(H1944,)</f>
        <v>3093</v>
      </c>
      <c r="I2013" s="2531">
        <f>H2013/G2013*100</f>
        <v>96.175373134328353</v>
      </c>
      <c r="J2013" s="2345">
        <f>L2013/F2013</f>
        <v>8.9881063432835813</v>
      </c>
      <c r="K2013" s="2345">
        <f>N2013/H2013</f>
        <v>8.5657937277723892</v>
      </c>
      <c r="L2013" s="2531">
        <f>SUM(L1944)</f>
        <v>38541</v>
      </c>
      <c r="M2013" s="2531">
        <f>SUM(M1944)</f>
        <v>28905.75</v>
      </c>
      <c r="N2013" s="2531">
        <f>SUM(N1944)</f>
        <v>26494</v>
      </c>
      <c r="O2013" s="2342">
        <f>N2013/M2013*100</f>
        <v>91.656504328723514</v>
      </c>
      <c r="P2013" s="2531">
        <f>SUM(P1944)</f>
        <v>118</v>
      </c>
      <c r="Q2013" s="2342">
        <f>N2013/$C$3*12/P2013</f>
        <v>299.3672316384181</v>
      </c>
      <c r="R2013" s="3375">
        <f t="shared" ref="R2013:AJ2013" si="1348">SUM(R1944,)</f>
        <v>167732.27036790995</v>
      </c>
      <c r="S2013" s="3375">
        <f t="shared" ref="S2013:T2013" si="1349">SUM(S1944,)</f>
        <v>167732.27036790995</v>
      </c>
      <c r="T2013" s="3375">
        <f t="shared" si="1349"/>
        <v>167217.7001438872</v>
      </c>
      <c r="U2013" s="3375">
        <f t="shared" ref="U2013:V2013" si="1350">SUM(U1944,)</f>
        <v>167380.70718388716</v>
      </c>
      <c r="V2013" s="3375">
        <f t="shared" si="1350"/>
        <v>167380.70718388716</v>
      </c>
      <c r="W2013" s="3375">
        <f t="shared" ref="W2013:X2013" si="1351">SUM(W1944,)</f>
        <v>167380.70718388716</v>
      </c>
      <c r="X2013" s="3375">
        <f t="shared" si="1351"/>
        <v>167380.70718388716</v>
      </c>
      <c r="Y2013" s="3375">
        <f t="shared" ref="Y2013:Z2013" si="1352">SUM(Y1944,)</f>
        <v>167380.70718388716</v>
      </c>
      <c r="Z2013" s="3375">
        <f t="shared" si="1352"/>
        <v>167381.64447436715</v>
      </c>
      <c r="AA2013" s="3441">
        <f t="shared" si="1348"/>
        <v>125547.90930173651</v>
      </c>
      <c r="AB2013" s="3375">
        <f t="shared" si="1348"/>
        <v>105119.66674000002</v>
      </c>
      <c r="AC2013" s="1415">
        <f t="shared" si="1348"/>
        <v>0</v>
      </c>
      <c r="AD2013" s="3375">
        <f t="shared" si="1348"/>
        <v>-1756.4781699999999</v>
      </c>
      <c r="AE2013" s="3375">
        <f t="shared" si="1348"/>
        <v>-20428.242561736493</v>
      </c>
      <c r="AF2013" s="3375">
        <f t="shared" si="1348"/>
        <v>-186.65470999999997</v>
      </c>
      <c r="AG2013" s="3375">
        <f t="shared" si="1348"/>
        <v>-1923.0210399999999</v>
      </c>
      <c r="AH2013" s="3375">
        <f t="shared" si="1348"/>
        <v>101440.16753000001</v>
      </c>
      <c r="AI2013" s="1306">
        <f>SUM(AI1944,)</f>
        <v>0</v>
      </c>
      <c r="AJ2013" s="1273">
        <f t="shared" si="1348"/>
        <v>0</v>
      </c>
      <c r="AK2013" s="2742"/>
    </row>
    <row r="2014" spans="1:269" s="1178" customFormat="1" x14ac:dyDescent="0.25">
      <c r="A2014" s="411">
        <v>1</v>
      </c>
      <c r="B2014" s="411">
        <v>1</v>
      </c>
      <c r="C2014" s="492" t="s">
        <v>207</v>
      </c>
      <c r="D2014" s="492"/>
      <c r="E2014" s="336"/>
      <c r="F2014" s="2350"/>
      <c r="G2014" s="1047"/>
      <c r="H2014" s="1047"/>
      <c r="I2014" s="1047"/>
      <c r="J2014" s="3144"/>
      <c r="K2014" s="3144"/>
      <c r="L2014" s="3145"/>
      <c r="M2014" s="3145"/>
      <c r="N2014" s="3145"/>
      <c r="O2014" s="3145"/>
      <c r="P2014" s="3145"/>
      <c r="Q2014" s="3145"/>
      <c r="R2014" s="3441"/>
      <c r="S2014" s="3441"/>
      <c r="T2014" s="3441"/>
      <c r="U2014" s="3441"/>
      <c r="V2014" s="3441"/>
      <c r="W2014" s="3441"/>
      <c r="X2014" s="3441"/>
      <c r="Y2014" s="3441"/>
      <c r="Z2014" s="3441"/>
      <c r="AA2014" s="3441"/>
      <c r="AB2014" s="3441"/>
      <c r="AC2014" s="3442"/>
      <c r="AD2014" s="3441"/>
      <c r="AE2014" s="3441"/>
      <c r="AF2014" s="3443"/>
      <c r="AG2014" s="3443"/>
      <c r="AH2014" s="3441"/>
      <c r="AI2014" s="1263"/>
      <c r="AJ2014" s="3231"/>
      <c r="AK2014" s="2742"/>
      <c r="AL2014" s="3646"/>
      <c r="AM2014" s="253"/>
      <c r="AN2014" s="253"/>
      <c r="AO2014" s="253"/>
      <c r="AP2014" s="253"/>
      <c r="AQ2014" s="253"/>
      <c r="AR2014" s="253"/>
      <c r="AS2014" s="253"/>
      <c r="AT2014" s="253"/>
      <c r="AU2014" s="253"/>
      <c r="AV2014" s="253"/>
      <c r="AW2014" s="253"/>
      <c r="AX2014" s="253"/>
      <c r="AY2014" s="253"/>
      <c r="AZ2014" s="253"/>
      <c r="BA2014" s="253"/>
      <c r="BB2014" s="253"/>
      <c r="BC2014" s="253"/>
      <c r="BD2014" s="253"/>
      <c r="BE2014" s="253"/>
      <c r="BF2014" s="253"/>
      <c r="BG2014" s="253"/>
      <c r="BH2014" s="253"/>
      <c r="BI2014" s="253"/>
      <c r="BJ2014" s="253"/>
      <c r="BK2014" s="253"/>
      <c r="BL2014" s="253"/>
      <c r="BM2014" s="253"/>
      <c r="BN2014" s="253"/>
      <c r="BO2014" s="253"/>
      <c r="BP2014" s="253"/>
      <c r="BQ2014" s="253"/>
      <c r="BR2014" s="253"/>
      <c r="BS2014" s="253"/>
      <c r="BT2014" s="253"/>
      <c r="BU2014" s="253"/>
      <c r="BV2014" s="253"/>
      <c r="BW2014" s="253"/>
      <c r="BX2014" s="253"/>
      <c r="BY2014" s="253"/>
      <c r="BZ2014" s="253"/>
      <c r="CA2014" s="253"/>
      <c r="CB2014" s="253"/>
      <c r="CC2014" s="253"/>
      <c r="CD2014" s="253"/>
      <c r="CE2014" s="253"/>
      <c r="CF2014" s="253"/>
      <c r="CG2014" s="253"/>
      <c r="CH2014" s="253"/>
      <c r="CI2014" s="253"/>
      <c r="CJ2014" s="253"/>
      <c r="CK2014" s="253"/>
      <c r="CL2014" s="253"/>
      <c r="CM2014" s="253"/>
      <c r="CN2014" s="253"/>
      <c r="CO2014" s="253"/>
      <c r="CP2014" s="253"/>
      <c r="CQ2014" s="253"/>
      <c r="CR2014" s="253"/>
      <c r="CS2014" s="253"/>
      <c r="CT2014" s="253"/>
      <c r="CU2014" s="253"/>
      <c r="CV2014" s="253"/>
      <c r="CW2014" s="253"/>
      <c r="CX2014" s="253"/>
      <c r="CY2014" s="253"/>
      <c r="CZ2014" s="253"/>
      <c r="DA2014" s="253"/>
      <c r="DB2014" s="253"/>
      <c r="DC2014" s="253"/>
      <c r="DD2014" s="253"/>
      <c r="DE2014" s="253"/>
      <c r="DF2014" s="253"/>
      <c r="DG2014" s="253"/>
      <c r="DH2014" s="253"/>
      <c r="DI2014" s="253"/>
      <c r="DJ2014" s="253"/>
      <c r="DK2014" s="253"/>
      <c r="DL2014" s="253"/>
      <c r="DM2014" s="253"/>
      <c r="DN2014" s="253"/>
      <c r="DO2014" s="253"/>
      <c r="DP2014" s="253"/>
      <c r="DQ2014" s="253"/>
      <c r="DR2014" s="253"/>
      <c r="DS2014" s="253"/>
      <c r="DT2014" s="253"/>
      <c r="DU2014" s="253"/>
      <c r="DV2014" s="253"/>
      <c r="DW2014" s="253"/>
      <c r="DX2014" s="253"/>
      <c r="DY2014" s="253"/>
      <c r="DZ2014" s="253"/>
      <c r="EA2014" s="253"/>
      <c r="EB2014" s="253"/>
      <c r="EC2014" s="253"/>
      <c r="ED2014" s="253"/>
      <c r="EE2014" s="253"/>
      <c r="EF2014" s="253"/>
      <c r="EG2014" s="253"/>
      <c r="EH2014" s="253"/>
      <c r="EI2014" s="253"/>
      <c r="EJ2014" s="253"/>
      <c r="EK2014" s="253"/>
      <c r="EL2014" s="253"/>
      <c r="EM2014" s="253"/>
      <c r="EN2014" s="253"/>
      <c r="EO2014" s="253"/>
      <c r="EP2014" s="253"/>
      <c r="EQ2014" s="253"/>
      <c r="ER2014" s="253"/>
      <c r="ES2014" s="253"/>
      <c r="ET2014" s="253"/>
      <c r="EU2014" s="253"/>
      <c r="EV2014" s="253"/>
      <c r="EW2014" s="253"/>
      <c r="EX2014" s="253"/>
      <c r="EY2014" s="253"/>
      <c r="EZ2014" s="253"/>
      <c r="FA2014" s="253"/>
      <c r="FB2014" s="253"/>
      <c r="FC2014" s="253"/>
      <c r="FD2014" s="253"/>
      <c r="FE2014" s="253"/>
      <c r="FF2014" s="253"/>
      <c r="FG2014" s="253"/>
      <c r="FH2014" s="253"/>
      <c r="FI2014" s="253"/>
      <c r="FJ2014" s="253"/>
      <c r="FK2014" s="253"/>
      <c r="FL2014" s="253"/>
      <c r="FM2014" s="253"/>
      <c r="FN2014" s="253"/>
      <c r="FO2014" s="253"/>
      <c r="FP2014" s="253"/>
      <c r="FQ2014" s="253"/>
      <c r="FR2014" s="253"/>
      <c r="FS2014" s="253"/>
      <c r="FT2014" s="253"/>
      <c r="FU2014" s="253"/>
      <c r="FV2014" s="253"/>
      <c r="FW2014" s="253"/>
      <c r="FX2014" s="253"/>
      <c r="FY2014" s="253"/>
      <c r="FZ2014" s="253"/>
      <c r="GA2014" s="253"/>
      <c r="GB2014" s="253"/>
      <c r="GC2014" s="253"/>
      <c r="GD2014" s="253"/>
      <c r="GE2014" s="253"/>
      <c r="GF2014" s="253"/>
      <c r="GG2014" s="253"/>
      <c r="GH2014" s="253"/>
      <c r="GI2014" s="253"/>
      <c r="GJ2014" s="253"/>
      <c r="GK2014" s="253"/>
      <c r="GL2014" s="253"/>
      <c r="GM2014" s="253"/>
      <c r="GN2014" s="253"/>
      <c r="GO2014" s="253"/>
      <c r="GP2014" s="253"/>
      <c r="GQ2014" s="253"/>
      <c r="GR2014" s="253"/>
      <c r="GS2014" s="253"/>
      <c r="GT2014" s="253"/>
      <c r="GU2014" s="253"/>
      <c r="GV2014" s="253"/>
      <c r="GW2014" s="253"/>
      <c r="GX2014" s="253"/>
      <c r="GY2014" s="253"/>
      <c r="GZ2014" s="253"/>
      <c r="HA2014" s="253"/>
      <c r="HB2014" s="253"/>
      <c r="HC2014" s="253"/>
      <c r="HD2014" s="253"/>
      <c r="HE2014" s="253"/>
      <c r="HF2014" s="253"/>
      <c r="HG2014" s="253"/>
      <c r="HH2014" s="253"/>
      <c r="HI2014" s="253"/>
      <c r="HJ2014" s="253"/>
      <c r="HK2014" s="253"/>
      <c r="HL2014" s="253"/>
      <c r="HM2014" s="253"/>
      <c r="HN2014" s="253"/>
      <c r="HO2014" s="253"/>
      <c r="HP2014" s="253"/>
      <c r="HQ2014" s="253"/>
      <c r="HR2014" s="253"/>
      <c r="HS2014" s="253"/>
      <c r="HT2014" s="253"/>
      <c r="HU2014" s="253"/>
      <c r="HV2014" s="253"/>
      <c r="HW2014" s="253"/>
      <c r="HX2014" s="253"/>
      <c r="HY2014" s="253"/>
      <c r="HZ2014" s="253"/>
      <c r="IA2014" s="253"/>
      <c r="IB2014" s="253"/>
      <c r="IC2014" s="253"/>
      <c r="ID2014" s="253"/>
      <c r="IE2014" s="253"/>
      <c r="IF2014" s="253"/>
      <c r="IG2014" s="253"/>
      <c r="IH2014" s="253"/>
      <c r="II2014" s="253"/>
      <c r="IJ2014" s="253"/>
      <c r="IK2014" s="253"/>
      <c r="IL2014" s="253"/>
      <c r="IM2014" s="253"/>
      <c r="IN2014" s="253"/>
      <c r="IO2014" s="253"/>
      <c r="IP2014" s="253"/>
      <c r="IQ2014" s="253"/>
      <c r="IR2014" s="253"/>
      <c r="IS2014" s="253"/>
      <c r="IT2014" s="253"/>
      <c r="IU2014" s="253"/>
      <c r="IV2014" s="253"/>
      <c r="IW2014" s="253"/>
      <c r="IX2014" s="253"/>
      <c r="IY2014" s="253"/>
      <c r="IZ2014" s="253"/>
      <c r="JA2014" s="253"/>
      <c r="JB2014" s="253"/>
      <c r="JC2014" s="253"/>
      <c r="JD2014" s="253"/>
      <c r="JE2014" s="253"/>
      <c r="JF2014" s="253"/>
      <c r="JG2014" s="253"/>
      <c r="JH2014" s="253"/>
      <c r="JI2014" s="253"/>
    </row>
    <row r="2015" spans="1:269" s="1178" customFormat="1" x14ac:dyDescent="0.25">
      <c r="A2015" s="411">
        <v>1</v>
      </c>
      <c r="B2015" s="411">
        <v>1</v>
      </c>
      <c r="C2015" s="335" t="s">
        <v>382</v>
      </c>
      <c r="D2015" s="335"/>
      <c r="E2015" s="336"/>
      <c r="F2015" s="2350"/>
      <c r="G2015" s="1047"/>
      <c r="H2015" s="1047"/>
      <c r="I2015" s="2531"/>
      <c r="J2015" s="3144"/>
      <c r="K2015" s="3144"/>
      <c r="L2015" s="3145"/>
      <c r="M2015" s="3145"/>
      <c r="N2015" s="3145"/>
      <c r="O2015" s="3145"/>
      <c r="P2015" s="3145"/>
      <c r="Q2015" s="3145"/>
      <c r="R2015" s="3441">
        <f t="shared" ref="R2015:AH2015" si="1353">R1946</f>
        <v>198234.93411999999</v>
      </c>
      <c r="S2015" s="3441">
        <f t="shared" ref="S2015:T2015" si="1354">S1946</f>
        <v>198234.93411999999</v>
      </c>
      <c r="T2015" s="3441">
        <f t="shared" si="1354"/>
        <v>198234.93411999999</v>
      </c>
      <c r="U2015" s="3441">
        <f t="shared" ref="U2015:V2015" si="1355">U1946</f>
        <v>198234.93411999999</v>
      </c>
      <c r="V2015" s="3441">
        <f t="shared" si="1355"/>
        <v>198234.93411999999</v>
      </c>
      <c r="W2015" s="3441">
        <f t="shared" ref="W2015:X2015" si="1356">W1946</f>
        <v>198234.93411999999</v>
      </c>
      <c r="X2015" s="3441">
        <f t="shared" si="1356"/>
        <v>198234.93411999999</v>
      </c>
      <c r="Y2015" s="3441">
        <f t="shared" ref="Y2015:Z2015" si="1357">Y1946</f>
        <v>198234.93411999999</v>
      </c>
      <c r="Z2015" s="3441">
        <f t="shared" si="1357"/>
        <v>198234.93411999999</v>
      </c>
      <c r="AA2015" s="3441">
        <f t="shared" si="1353"/>
        <v>149187.02259000001</v>
      </c>
      <c r="AB2015" s="3441">
        <f t="shared" si="1353"/>
        <v>144249.00417000003</v>
      </c>
      <c r="AC2015" s="3442">
        <f t="shared" si="1353"/>
        <v>0</v>
      </c>
      <c r="AD2015" s="3441">
        <f t="shared" si="1353"/>
        <v>0</v>
      </c>
      <c r="AE2015" s="3441">
        <f t="shared" si="1353"/>
        <v>-4938.0184199999785</v>
      </c>
      <c r="AF2015" s="3443">
        <f t="shared" si="1353"/>
        <v>0</v>
      </c>
      <c r="AG2015" s="3443">
        <f t="shared" si="1353"/>
        <v>-276.92266000000006</v>
      </c>
      <c r="AH2015" s="3441">
        <f t="shared" si="1353"/>
        <v>143972.08151000002</v>
      </c>
      <c r="AI2015" s="1263"/>
      <c r="AJ2015" s="3231">
        <f>AJ1946</f>
        <v>0</v>
      </c>
      <c r="AK2015" s="2742"/>
      <c r="AL2015" s="3646"/>
      <c r="AM2015" s="253"/>
      <c r="AN2015" s="253"/>
      <c r="AO2015" s="253"/>
      <c r="AP2015" s="253"/>
      <c r="AQ2015" s="253"/>
      <c r="AR2015" s="253"/>
      <c r="AS2015" s="253"/>
      <c r="AT2015" s="253"/>
      <c r="AU2015" s="253"/>
      <c r="AV2015" s="253"/>
      <c r="AW2015" s="253"/>
      <c r="AX2015" s="253"/>
      <c r="AY2015" s="253"/>
      <c r="AZ2015" s="253"/>
      <c r="BA2015" s="253"/>
      <c r="BB2015" s="253"/>
      <c r="BC2015" s="253"/>
      <c r="BD2015" s="253"/>
      <c r="BE2015" s="253"/>
      <c r="BF2015" s="253"/>
      <c r="BG2015" s="253"/>
      <c r="BH2015" s="253"/>
      <c r="BI2015" s="253"/>
      <c r="BJ2015" s="253"/>
      <c r="BK2015" s="253"/>
      <c r="BL2015" s="253"/>
      <c r="BM2015" s="253"/>
      <c r="BN2015" s="253"/>
      <c r="BO2015" s="253"/>
      <c r="BP2015" s="253"/>
      <c r="BQ2015" s="253"/>
      <c r="BR2015" s="253"/>
      <c r="BS2015" s="253"/>
      <c r="BT2015" s="253"/>
      <c r="BU2015" s="253"/>
      <c r="BV2015" s="253"/>
      <c r="BW2015" s="253"/>
      <c r="BX2015" s="253"/>
      <c r="BY2015" s="253"/>
      <c r="BZ2015" s="253"/>
      <c r="CA2015" s="253"/>
      <c r="CB2015" s="253"/>
      <c r="CC2015" s="253"/>
      <c r="CD2015" s="253"/>
      <c r="CE2015" s="253"/>
      <c r="CF2015" s="253"/>
      <c r="CG2015" s="253"/>
      <c r="CH2015" s="253"/>
      <c r="CI2015" s="253"/>
      <c r="CJ2015" s="253"/>
      <c r="CK2015" s="253"/>
      <c r="CL2015" s="253"/>
      <c r="CM2015" s="253"/>
      <c r="CN2015" s="253"/>
      <c r="CO2015" s="253"/>
      <c r="CP2015" s="253"/>
      <c r="CQ2015" s="253"/>
      <c r="CR2015" s="253"/>
      <c r="CS2015" s="253"/>
      <c r="CT2015" s="253"/>
      <c r="CU2015" s="253"/>
      <c r="CV2015" s="253"/>
      <c r="CW2015" s="253"/>
      <c r="CX2015" s="253"/>
      <c r="CY2015" s="253"/>
      <c r="CZ2015" s="253"/>
      <c r="DA2015" s="253"/>
      <c r="DB2015" s="253"/>
      <c r="DC2015" s="253"/>
      <c r="DD2015" s="253"/>
      <c r="DE2015" s="253"/>
      <c r="DF2015" s="253"/>
      <c r="DG2015" s="253"/>
      <c r="DH2015" s="253"/>
      <c r="DI2015" s="253"/>
      <c r="DJ2015" s="253"/>
      <c r="DK2015" s="253"/>
      <c r="DL2015" s="253"/>
      <c r="DM2015" s="253"/>
      <c r="DN2015" s="253"/>
      <c r="DO2015" s="253"/>
      <c r="DP2015" s="253"/>
      <c r="DQ2015" s="253"/>
      <c r="DR2015" s="253"/>
      <c r="DS2015" s="253"/>
      <c r="DT2015" s="253"/>
      <c r="DU2015" s="253"/>
      <c r="DV2015" s="253"/>
      <c r="DW2015" s="253"/>
      <c r="DX2015" s="253"/>
      <c r="DY2015" s="253"/>
      <c r="DZ2015" s="253"/>
      <c r="EA2015" s="253"/>
      <c r="EB2015" s="253"/>
      <c r="EC2015" s="253"/>
      <c r="ED2015" s="253"/>
      <c r="EE2015" s="253"/>
      <c r="EF2015" s="253"/>
      <c r="EG2015" s="253"/>
      <c r="EH2015" s="253"/>
      <c r="EI2015" s="253"/>
      <c r="EJ2015" s="253"/>
      <c r="EK2015" s="253"/>
      <c r="EL2015" s="253"/>
      <c r="EM2015" s="253"/>
      <c r="EN2015" s="253"/>
      <c r="EO2015" s="253"/>
      <c r="EP2015" s="253"/>
      <c r="EQ2015" s="253"/>
      <c r="ER2015" s="253"/>
      <c r="ES2015" s="253"/>
      <c r="ET2015" s="253"/>
      <c r="EU2015" s="253"/>
      <c r="EV2015" s="253"/>
      <c r="EW2015" s="253"/>
      <c r="EX2015" s="253"/>
      <c r="EY2015" s="253"/>
      <c r="EZ2015" s="253"/>
      <c r="FA2015" s="253"/>
      <c r="FB2015" s="253"/>
      <c r="FC2015" s="253"/>
      <c r="FD2015" s="253"/>
      <c r="FE2015" s="253"/>
      <c r="FF2015" s="253"/>
      <c r="FG2015" s="253"/>
      <c r="FH2015" s="253"/>
      <c r="FI2015" s="253"/>
      <c r="FJ2015" s="253"/>
      <c r="FK2015" s="253"/>
      <c r="FL2015" s="253"/>
      <c r="FM2015" s="253"/>
      <c r="FN2015" s="253"/>
      <c r="FO2015" s="253"/>
      <c r="FP2015" s="253"/>
      <c r="FQ2015" s="253"/>
      <c r="FR2015" s="253"/>
      <c r="FS2015" s="253"/>
      <c r="FT2015" s="253"/>
      <c r="FU2015" s="253"/>
      <c r="FV2015" s="253"/>
      <c r="FW2015" s="253"/>
      <c r="FX2015" s="253"/>
      <c r="FY2015" s="253"/>
      <c r="FZ2015" s="253"/>
      <c r="GA2015" s="253"/>
      <c r="GB2015" s="253"/>
      <c r="GC2015" s="253"/>
      <c r="GD2015" s="253"/>
      <c r="GE2015" s="253"/>
      <c r="GF2015" s="253"/>
      <c r="GG2015" s="253"/>
      <c r="GH2015" s="253"/>
      <c r="GI2015" s="253"/>
      <c r="GJ2015" s="253"/>
      <c r="GK2015" s="253"/>
      <c r="GL2015" s="253"/>
      <c r="GM2015" s="253"/>
      <c r="GN2015" s="253"/>
      <c r="GO2015" s="253"/>
      <c r="GP2015" s="253"/>
      <c r="GQ2015" s="253"/>
      <c r="GR2015" s="253"/>
      <c r="GS2015" s="253"/>
      <c r="GT2015" s="253"/>
      <c r="GU2015" s="253"/>
      <c r="GV2015" s="253"/>
      <c r="GW2015" s="253"/>
      <c r="GX2015" s="253"/>
      <c r="GY2015" s="253"/>
      <c r="GZ2015" s="253"/>
      <c r="HA2015" s="253"/>
      <c r="HB2015" s="253"/>
      <c r="HC2015" s="253"/>
      <c r="HD2015" s="253"/>
      <c r="HE2015" s="253"/>
      <c r="HF2015" s="253"/>
      <c r="HG2015" s="253"/>
      <c r="HH2015" s="253"/>
      <c r="HI2015" s="253"/>
      <c r="HJ2015" s="253"/>
      <c r="HK2015" s="253"/>
      <c r="HL2015" s="253"/>
      <c r="HM2015" s="253"/>
      <c r="HN2015" s="253"/>
      <c r="HO2015" s="253"/>
      <c r="HP2015" s="253"/>
      <c r="HQ2015" s="253"/>
      <c r="HR2015" s="253"/>
      <c r="HS2015" s="253"/>
      <c r="HT2015" s="253"/>
      <c r="HU2015" s="253"/>
      <c r="HV2015" s="253"/>
      <c r="HW2015" s="253"/>
      <c r="HX2015" s="253"/>
      <c r="HY2015" s="253"/>
      <c r="HZ2015" s="253"/>
      <c r="IA2015" s="253"/>
      <c r="IB2015" s="253"/>
      <c r="IC2015" s="253"/>
      <c r="ID2015" s="253"/>
      <c r="IE2015" s="253"/>
      <c r="IF2015" s="253"/>
      <c r="IG2015" s="253"/>
      <c r="IH2015" s="253"/>
      <c r="II2015" s="253"/>
      <c r="IJ2015" s="253"/>
      <c r="IK2015" s="253"/>
      <c r="IL2015" s="253"/>
      <c r="IM2015" s="253"/>
      <c r="IN2015" s="253"/>
      <c r="IO2015" s="253"/>
      <c r="IP2015" s="253"/>
      <c r="IQ2015" s="253"/>
      <c r="IR2015" s="253"/>
      <c r="IS2015" s="253"/>
      <c r="IT2015" s="253"/>
      <c r="IU2015" s="253"/>
      <c r="IV2015" s="253"/>
      <c r="IW2015" s="253"/>
      <c r="IX2015" s="253"/>
      <c r="IY2015" s="253"/>
      <c r="IZ2015" s="253"/>
      <c r="JA2015" s="253"/>
      <c r="JB2015" s="253"/>
      <c r="JC2015" s="253"/>
      <c r="JD2015" s="253"/>
      <c r="JE2015" s="253"/>
      <c r="JF2015" s="253"/>
      <c r="JG2015" s="253"/>
      <c r="JH2015" s="253"/>
      <c r="JI2015" s="253"/>
    </row>
    <row r="2016" spans="1:269" s="1178" customFormat="1" x14ac:dyDescent="0.25">
      <c r="A2016" s="411"/>
      <c r="B2016" s="411">
        <v>1</v>
      </c>
      <c r="C2016" s="335" t="s">
        <v>329</v>
      </c>
      <c r="D2016" s="335"/>
      <c r="E2016" s="336"/>
      <c r="F2016" s="2350"/>
      <c r="G2016" s="1047"/>
      <c r="H2016" s="1047"/>
      <c r="I2016" s="2531"/>
      <c r="J2016" s="3144"/>
      <c r="K2016" s="3144"/>
      <c r="L2016" s="3145"/>
      <c r="M2016" s="3145"/>
      <c r="N2016" s="3145"/>
      <c r="O2016" s="3145"/>
      <c r="P2016" s="3145"/>
      <c r="Q2016" s="3145"/>
      <c r="R2016" s="3441">
        <f t="shared" ref="R2016:AH2016" si="1358">R1947</f>
        <v>8314.3788000000004</v>
      </c>
      <c r="S2016" s="3441">
        <f t="shared" ref="S2016:T2016" si="1359">S1947</f>
        <v>8314.3788000000004</v>
      </c>
      <c r="T2016" s="3441">
        <f t="shared" si="1359"/>
        <v>8314.3788000000004</v>
      </c>
      <c r="U2016" s="3441">
        <f t="shared" ref="U2016:V2016" si="1360">U1947</f>
        <v>8314.3788000000004</v>
      </c>
      <c r="V2016" s="3441">
        <f t="shared" si="1360"/>
        <v>8314.3788000000004</v>
      </c>
      <c r="W2016" s="3441">
        <f t="shared" ref="W2016:X2016" si="1361">W1947</f>
        <v>8314.3788000000004</v>
      </c>
      <c r="X2016" s="3441">
        <f t="shared" si="1361"/>
        <v>8314.3788000000004</v>
      </c>
      <c r="Y2016" s="3441">
        <f t="shared" ref="Y2016:Z2016" si="1362">Y1947</f>
        <v>8314.3788000000004</v>
      </c>
      <c r="Z2016" s="3441">
        <f t="shared" si="1362"/>
        <v>8314.3788000000004</v>
      </c>
      <c r="AA2016" s="3441">
        <f t="shared" si="1358"/>
        <v>6235.7841000000008</v>
      </c>
      <c r="AB2016" s="3441">
        <f t="shared" si="1358"/>
        <v>6235.7841000000008</v>
      </c>
      <c r="AC2016" s="3442">
        <f t="shared" si="1358"/>
        <v>0</v>
      </c>
      <c r="AD2016" s="3441">
        <f t="shared" si="1358"/>
        <v>0</v>
      </c>
      <c r="AE2016" s="3441">
        <f t="shared" si="1358"/>
        <v>0</v>
      </c>
      <c r="AF2016" s="3443">
        <f t="shared" si="1358"/>
        <v>0</v>
      </c>
      <c r="AG2016" s="3443">
        <f t="shared" si="1358"/>
        <v>0</v>
      </c>
      <c r="AH2016" s="3441">
        <f t="shared" si="1358"/>
        <v>6235.7841000000008</v>
      </c>
      <c r="AI2016" s="1263"/>
      <c r="AJ2016" s="3231">
        <f>AJ1947</f>
        <v>0</v>
      </c>
      <c r="AK2016" s="2742"/>
      <c r="AL2016" s="3646"/>
      <c r="AM2016" s="253"/>
      <c r="AN2016" s="253"/>
      <c r="AO2016" s="253"/>
      <c r="AP2016" s="253"/>
      <c r="AQ2016" s="253"/>
      <c r="AR2016" s="253"/>
      <c r="AS2016" s="253"/>
      <c r="AT2016" s="253"/>
      <c r="AU2016" s="253"/>
      <c r="AV2016" s="253"/>
      <c r="AW2016" s="253"/>
      <c r="AX2016" s="253"/>
      <c r="AY2016" s="253"/>
      <c r="AZ2016" s="253"/>
      <c r="BA2016" s="253"/>
      <c r="BB2016" s="253"/>
      <c r="BC2016" s="253"/>
      <c r="BD2016" s="253"/>
      <c r="BE2016" s="253"/>
      <c r="BF2016" s="253"/>
      <c r="BG2016" s="253"/>
      <c r="BH2016" s="253"/>
      <c r="BI2016" s="253"/>
      <c r="BJ2016" s="253"/>
      <c r="BK2016" s="253"/>
      <c r="BL2016" s="253"/>
      <c r="BM2016" s="253"/>
      <c r="BN2016" s="253"/>
      <c r="BO2016" s="253"/>
      <c r="BP2016" s="253"/>
      <c r="BQ2016" s="253"/>
      <c r="BR2016" s="253"/>
      <c r="BS2016" s="253"/>
      <c r="BT2016" s="253"/>
      <c r="BU2016" s="253"/>
      <c r="BV2016" s="253"/>
      <c r="BW2016" s="253"/>
      <c r="BX2016" s="253"/>
      <c r="BY2016" s="253"/>
      <c r="BZ2016" s="253"/>
      <c r="CA2016" s="253"/>
      <c r="CB2016" s="253"/>
      <c r="CC2016" s="253"/>
      <c r="CD2016" s="253"/>
      <c r="CE2016" s="253"/>
      <c r="CF2016" s="253"/>
      <c r="CG2016" s="253"/>
      <c r="CH2016" s="253"/>
      <c r="CI2016" s="253"/>
      <c r="CJ2016" s="253"/>
      <c r="CK2016" s="253"/>
      <c r="CL2016" s="253"/>
      <c r="CM2016" s="253"/>
      <c r="CN2016" s="253"/>
      <c r="CO2016" s="253"/>
      <c r="CP2016" s="253"/>
      <c r="CQ2016" s="253"/>
      <c r="CR2016" s="253"/>
      <c r="CS2016" s="253"/>
      <c r="CT2016" s="253"/>
      <c r="CU2016" s="253"/>
      <c r="CV2016" s="253"/>
      <c r="CW2016" s="253"/>
      <c r="CX2016" s="253"/>
      <c r="CY2016" s="253"/>
      <c r="CZ2016" s="253"/>
      <c r="DA2016" s="253"/>
      <c r="DB2016" s="253"/>
      <c r="DC2016" s="253"/>
      <c r="DD2016" s="253"/>
      <c r="DE2016" s="253"/>
      <c r="DF2016" s="253"/>
      <c r="DG2016" s="253"/>
      <c r="DH2016" s="253"/>
      <c r="DI2016" s="253"/>
      <c r="DJ2016" s="253"/>
      <c r="DK2016" s="253"/>
      <c r="DL2016" s="253"/>
      <c r="DM2016" s="253"/>
      <c r="DN2016" s="253"/>
      <c r="DO2016" s="253"/>
      <c r="DP2016" s="253"/>
      <c r="DQ2016" s="253"/>
      <c r="DR2016" s="253"/>
      <c r="DS2016" s="253"/>
      <c r="DT2016" s="253"/>
      <c r="DU2016" s="253"/>
      <c r="DV2016" s="253"/>
      <c r="DW2016" s="253"/>
      <c r="DX2016" s="253"/>
      <c r="DY2016" s="253"/>
      <c r="DZ2016" s="253"/>
      <c r="EA2016" s="253"/>
      <c r="EB2016" s="253"/>
      <c r="EC2016" s="253"/>
      <c r="ED2016" s="253"/>
      <c r="EE2016" s="253"/>
      <c r="EF2016" s="253"/>
      <c r="EG2016" s="253"/>
      <c r="EH2016" s="253"/>
      <c r="EI2016" s="253"/>
      <c r="EJ2016" s="253"/>
      <c r="EK2016" s="253"/>
      <c r="EL2016" s="253"/>
      <c r="EM2016" s="253"/>
      <c r="EN2016" s="253"/>
      <c r="EO2016" s="253"/>
      <c r="EP2016" s="253"/>
      <c r="EQ2016" s="253"/>
      <c r="ER2016" s="253"/>
      <c r="ES2016" s="253"/>
      <c r="ET2016" s="253"/>
      <c r="EU2016" s="253"/>
      <c r="EV2016" s="253"/>
      <c r="EW2016" s="253"/>
      <c r="EX2016" s="253"/>
      <c r="EY2016" s="253"/>
      <c r="EZ2016" s="253"/>
      <c r="FA2016" s="253"/>
      <c r="FB2016" s="253"/>
      <c r="FC2016" s="253"/>
      <c r="FD2016" s="253"/>
      <c r="FE2016" s="253"/>
      <c r="FF2016" s="253"/>
      <c r="FG2016" s="253"/>
      <c r="FH2016" s="253"/>
      <c r="FI2016" s="253"/>
      <c r="FJ2016" s="253"/>
      <c r="FK2016" s="253"/>
      <c r="FL2016" s="253"/>
      <c r="FM2016" s="253"/>
      <c r="FN2016" s="253"/>
      <c r="FO2016" s="253"/>
      <c r="FP2016" s="253"/>
      <c r="FQ2016" s="253"/>
      <c r="FR2016" s="253"/>
      <c r="FS2016" s="253"/>
      <c r="FT2016" s="253"/>
      <c r="FU2016" s="253"/>
      <c r="FV2016" s="253"/>
      <c r="FW2016" s="253"/>
      <c r="FX2016" s="253"/>
      <c r="FY2016" s="253"/>
      <c r="FZ2016" s="253"/>
      <c r="GA2016" s="253"/>
      <c r="GB2016" s="253"/>
      <c r="GC2016" s="253"/>
      <c r="GD2016" s="253"/>
      <c r="GE2016" s="253"/>
      <c r="GF2016" s="253"/>
      <c r="GG2016" s="253"/>
      <c r="GH2016" s="253"/>
      <c r="GI2016" s="253"/>
      <c r="GJ2016" s="253"/>
      <c r="GK2016" s="253"/>
      <c r="GL2016" s="253"/>
      <c r="GM2016" s="253"/>
      <c r="GN2016" s="253"/>
      <c r="GO2016" s="253"/>
      <c r="GP2016" s="253"/>
      <c r="GQ2016" s="253"/>
      <c r="GR2016" s="253"/>
      <c r="GS2016" s="253"/>
      <c r="GT2016" s="253"/>
      <c r="GU2016" s="253"/>
      <c r="GV2016" s="253"/>
      <c r="GW2016" s="253"/>
      <c r="GX2016" s="253"/>
      <c r="GY2016" s="253"/>
      <c r="GZ2016" s="253"/>
      <c r="HA2016" s="253"/>
      <c r="HB2016" s="253"/>
      <c r="HC2016" s="253"/>
      <c r="HD2016" s="253"/>
      <c r="HE2016" s="253"/>
      <c r="HF2016" s="253"/>
      <c r="HG2016" s="253"/>
      <c r="HH2016" s="253"/>
      <c r="HI2016" s="253"/>
      <c r="HJ2016" s="253"/>
      <c r="HK2016" s="253"/>
      <c r="HL2016" s="253"/>
      <c r="HM2016" s="253"/>
      <c r="HN2016" s="253"/>
      <c r="HO2016" s="253"/>
      <c r="HP2016" s="253"/>
      <c r="HQ2016" s="253"/>
      <c r="HR2016" s="253"/>
      <c r="HS2016" s="253"/>
      <c r="HT2016" s="253"/>
      <c r="HU2016" s="253"/>
      <c r="HV2016" s="253"/>
      <c r="HW2016" s="253"/>
      <c r="HX2016" s="253"/>
      <c r="HY2016" s="253"/>
      <c r="HZ2016" s="253"/>
      <c r="IA2016" s="253"/>
      <c r="IB2016" s="253"/>
      <c r="IC2016" s="253"/>
      <c r="ID2016" s="253"/>
      <c r="IE2016" s="253"/>
      <c r="IF2016" s="253"/>
      <c r="IG2016" s="253"/>
      <c r="IH2016" s="253"/>
      <c r="II2016" s="253"/>
      <c r="IJ2016" s="253"/>
      <c r="IK2016" s="253"/>
      <c r="IL2016" s="253"/>
      <c r="IM2016" s="253"/>
      <c r="IN2016" s="253"/>
      <c r="IO2016" s="253"/>
      <c r="IP2016" s="253"/>
      <c r="IQ2016" s="253"/>
      <c r="IR2016" s="253"/>
      <c r="IS2016" s="253"/>
      <c r="IT2016" s="253"/>
      <c r="IU2016" s="253"/>
      <c r="IV2016" s="253"/>
      <c r="IW2016" s="253"/>
      <c r="IX2016" s="253"/>
      <c r="IY2016" s="253"/>
      <c r="IZ2016" s="253"/>
      <c r="JA2016" s="253"/>
      <c r="JB2016" s="253"/>
      <c r="JC2016" s="253"/>
      <c r="JD2016" s="253"/>
      <c r="JE2016" s="253"/>
      <c r="JF2016" s="253"/>
      <c r="JG2016" s="253"/>
      <c r="JH2016" s="253"/>
      <c r="JI2016" s="253"/>
    </row>
    <row r="2017" spans="1:269" s="1178" customFormat="1" ht="29.25" x14ac:dyDescent="0.25">
      <c r="A2017" s="411">
        <v>1</v>
      </c>
      <c r="B2017" s="411">
        <v>1</v>
      </c>
      <c r="C2017" s="488" t="s">
        <v>293</v>
      </c>
      <c r="D2017" s="336"/>
      <c r="E2017" s="336"/>
      <c r="F2017" s="2350">
        <f t="shared" ref="F2017:I2034" si="1363">F1948</f>
        <v>37913</v>
      </c>
      <c r="G2017" s="1047">
        <f t="shared" si="1363"/>
        <v>28434.75</v>
      </c>
      <c r="H2017" s="1047">
        <f t="shared" si="1363"/>
        <v>25679</v>
      </c>
      <c r="I2017" s="2531">
        <f t="shared" si="1363"/>
        <v>90.30851335074162</v>
      </c>
      <c r="J2017" s="3144"/>
      <c r="K2017" s="3144"/>
      <c r="L2017" s="3145"/>
      <c r="M2017" s="3145"/>
      <c r="N2017" s="3145"/>
      <c r="O2017" s="3145"/>
      <c r="P2017" s="3145"/>
      <c r="Q2017" s="3145"/>
      <c r="R2017" s="3441"/>
      <c r="S2017" s="3441"/>
      <c r="T2017" s="3441"/>
      <c r="U2017" s="3441"/>
      <c r="V2017" s="3441"/>
      <c r="W2017" s="3441"/>
      <c r="X2017" s="3441"/>
      <c r="Y2017" s="3441"/>
      <c r="Z2017" s="3441"/>
      <c r="AA2017" s="3441"/>
      <c r="AB2017" s="3441"/>
      <c r="AC2017" s="3442"/>
      <c r="AD2017" s="3441"/>
      <c r="AE2017" s="3441"/>
      <c r="AF2017" s="3443"/>
      <c r="AG2017" s="3443"/>
      <c r="AH2017" s="3441"/>
      <c r="AI2017" s="1263">
        <f t="shared" ref="AI2017" si="1364">AI1948</f>
        <v>0</v>
      </c>
      <c r="AJ2017" s="3231"/>
      <c r="AK2017" s="2742"/>
      <c r="AL2017" s="3646"/>
      <c r="AM2017" s="253"/>
      <c r="AN2017" s="253"/>
      <c r="AO2017" s="253"/>
      <c r="AP2017" s="253"/>
      <c r="AQ2017" s="253"/>
      <c r="AR2017" s="253"/>
      <c r="AS2017" s="253"/>
      <c r="AT2017" s="253"/>
      <c r="AU2017" s="253"/>
      <c r="AV2017" s="253"/>
      <c r="AW2017" s="253"/>
      <c r="AX2017" s="253"/>
      <c r="AY2017" s="253"/>
      <c r="AZ2017" s="253"/>
      <c r="BA2017" s="253"/>
      <c r="BB2017" s="253"/>
      <c r="BC2017" s="253"/>
      <c r="BD2017" s="253"/>
      <c r="BE2017" s="253"/>
      <c r="BF2017" s="253"/>
      <c r="BG2017" s="253"/>
      <c r="BH2017" s="253"/>
      <c r="BI2017" s="253"/>
      <c r="BJ2017" s="253"/>
      <c r="BK2017" s="253"/>
      <c r="BL2017" s="253"/>
      <c r="BM2017" s="253"/>
      <c r="BN2017" s="253"/>
      <c r="BO2017" s="253"/>
      <c r="BP2017" s="253"/>
      <c r="BQ2017" s="253"/>
      <c r="BR2017" s="253"/>
      <c r="BS2017" s="253"/>
      <c r="BT2017" s="253"/>
      <c r="BU2017" s="253"/>
      <c r="BV2017" s="253"/>
      <c r="BW2017" s="253"/>
      <c r="BX2017" s="253"/>
      <c r="BY2017" s="253"/>
      <c r="BZ2017" s="253"/>
      <c r="CA2017" s="253"/>
      <c r="CB2017" s="253"/>
      <c r="CC2017" s="253"/>
      <c r="CD2017" s="253"/>
      <c r="CE2017" s="253"/>
      <c r="CF2017" s="253"/>
      <c r="CG2017" s="253"/>
      <c r="CH2017" s="253"/>
      <c r="CI2017" s="253"/>
      <c r="CJ2017" s="253"/>
      <c r="CK2017" s="253"/>
      <c r="CL2017" s="253"/>
      <c r="CM2017" s="253"/>
      <c r="CN2017" s="253"/>
      <c r="CO2017" s="253"/>
      <c r="CP2017" s="253"/>
      <c r="CQ2017" s="253"/>
      <c r="CR2017" s="253"/>
      <c r="CS2017" s="253"/>
      <c r="CT2017" s="253"/>
      <c r="CU2017" s="253"/>
      <c r="CV2017" s="253"/>
      <c r="CW2017" s="253"/>
      <c r="CX2017" s="253"/>
      <c r="CY2017" s="253"/>
      <c r="CZ2017" s="253"/>
      <c r="DA2017" s="253"/>
      <c r="DB2017" s="253"/>
      <c r="DC2017" s="253"/>
      <c r="DD2017" s="253"/>
      <c r="DE2017" s="253"/>
      <c r="DF2017" s="253"/>
      <c r="DG2017" s="253"/>
      <c r="DH2017" s="253"/>
      <c r="DI2017" s="253"/>
      <c r="DJ2017" s="253"/>
      <c r="DK2017" s="253"/>
      <c r="DL2017" s="253"/>
      <c r="DM2017" s="253"/>
      <c r="DN2017" s="253"/>
      <c r="DO2017" s="253"/>
      <c r="DP2017" s="253"/>
      <c r="DQ2017" s="253"/>
      <c r="DR2017" s="253"/>
      <c r="DS2017" s="253"/>
      <c r="DT2017" s="253"/>
      <c r="DU2017" s="253"/>
      <c r="DV2017" s="253"/>
      <c r="DW2017" s="253"/>
      <c r="DX2017" s="253"/>
      <c r="DY2017" s="253"/>
      <c r="DZ2017" s="253"/>
      <c r="EA2017" s="253"/>
      <c r="EB2017" s="253"/>
      <c r="EC2017" s="253"/>
      <c r="ED2017" s="253"/>
      <c r="EE2017" s="253"/>
      <c r="EF2017" s="253"/>
      <c r="EG2017" s="253"/>
      <c r="EH2017" s="253"/>
      <c r="EI2017" s="253"/>
      <c r="EJ2017" s="253"/>
      <c r="EK2017" s="253"/>
      <c r="EL2017" s="253"/>
      <c r="EM2017" s="253"/>
      <c r="EN2017" s="253"/>
      <c r="EO2017" s="253"/>
      <c r="EP2017" s="253"/>
      <c r="EQ2017" s="253"/>
      <c r="ER2017" s="253"/>
      <c r="ES2017" s="253"/>
      <c r="ET2017" s="253"/>
      <c r="EU2017" s="253"/>
      <c r="EV2017" s="253"/>
      <c r="EW2017" s="253"/>
      <c r="EX2017" s="253"/>
      <c r="EY2017" s="253"/>
      <c r="EZ2017" s="253"/>
      <c r="FA2017" s="253"/>
      <c r="FB2017" s="253"/>
      <c r="FC2017" s="253"/>
      <c r="FD2017" s="253"/>
      <c r="FE2017" s="253"/>
      <c r="FF2017" s="253"/>
      <c r="FG2017" s="253"/>
      <c r="FH2017" s="253"/>
      <c r="FI2017" s="253"/>
      <c r="FJ2017" s="253"/>
      <c r="FK2017" s="253"/>
      <c r="FL2017" s="253"/>
      <c r="FM2017" s="253"/>
      <c r="FN2017" s="253"/>
      <c r="FO2017" s="253"/>
      <c r="FP2017" s="253"/>
      <c r="FQ2017" s="253"/>
      <c r="FR2017" s="253"/>
      <c r="FS2017" s="253"/>
      <c r="FT2017" s="253"/>
      <c r="FU2017" s="253"/>
      <c r="FV2017" s="253"/>
      <c r="FW2017" s="253"/>
      <c r="FX2017" s="253"/>
      <c r="FY2017" s="253"/>
      <c r="FZ2017" s="253"/>
      <c r="GA2017" s="253"/>
      <c r="GB2017" s="253"/>
      <c r="GC2017" s="253"/>
      <c r="GD2017" s="253"/>
      <c r="GE2017" s="253"/>
      <c r="GF2017" s="253"/>
      <c r="GG2017" s="253"/>
      <c r="GH2017" s="253"/>
      <c r="GI2017" s="253"/>
      <c r="GJ2017" s="253"/>
      <c r="GK2017" s="253"/>
      <c r="GL2017" s="253"/>
      <c r="GM2017" s="253"/>
      <c r="GN2017" s="253"/>
      <c r="GO2017" s="253"/>
      <c r="GP2017" s="253"/>
      <c r="GQ2017" s="253"/>
      <c r="GR2017" s="253"/>
      <c r="GS2017" s="253"/>
      <c r="GT2017" s="253"/>
      <c r="GU2017" s="253"/>
      <c r="GV2017" s="253"/>
      <c r="GW2017" s="253"/>
      <c r="GX2017" s="253"/>
      <c r="GY2017" s="253"/>
      <c r="GZ2017" s="253"/>
      <c r="HA2017" s="253"/>
      <c r="HB2017" s="253"/>
      <c r="HC2017" s="253"/>
      <c r="HD2017" s="253"/>
      <c r="HE2017" s="253"/>
      <c r="HF2017" s="253"/>
      <c r="HG2017" s="253"/>
      <c r="HH2017" s="253"/>
      <c r="HI2017" s="253"/>
      <c r="HJ2017" s="253"/>
      <c r="HK2017" s="253"/>
      <c r="HL2017" s="253"/>
      <c r="HM2017" s="253"/>
      <c r="HN2017" s="253"/>
      <c r="HO2017" s="253"/>
      <c r="HP2017" s="253"/>
      <c r="HQ2017" s="253"/>
      <c r="HR2017" s="253"/>
      <c r="HS2017" s="253"/>
      <c r="HT2017" s="253"/>
      <c r="HU2017" s="253"/>
      <c r="HV2017" s="253"/>
      <c r="HW2017" s="253"/>
      <c r="HX2017" s="253"/>
      <c r="HY2017" s="253"/>
      <c r="HZ2017" s="253"/>
      <c r="IA2017" s="253"/>
      <c r="IB2017" s="253"/>
      <c r="IC2017" s="253"/>
      <c r="ID2017" s="253"/>
      <c r="IE2017" s="253"/>
      <c r="IF2017" s="253"/>
      <c r="IG2017" s="253"/>
      <c r="IH2017" s="253"/>
      <c r="II2017" s="253"/>
      <c r="IJ2017" s="253"/>
      <c r="IK2017" s="253"/>
      <c r="IL2017" s="253"/>
      <c r="IM2017" s="253"/>
      <c r="IN2017" s="253"/>
      <c r="IO2017" s="253"/>
      <c r="IP2017" s="253"/>
      <c r="IQ2017" s="253"/>
      <c r="IR2017" s="253"/>
      <c r="IS2017" s="253"/>
      <c r="IT2017" s="253"/>
      <c r="IU2017" s="253"/>
      <c r="IV2017" s="253"/>
      <c r="IW2017" s="253"/>
      <c r="IX2017" s="253"/>
      <c r="IY2017" s="253"/>
      <c r="IZ2017" s="253"/>
      <c r="JA2017" s="253"/>
      <c r="JB2017" s="253"/>
      <c r="JC2017" s="253"/>
      <c r="JD2017" s="253"/>
      <c r="JE2017" s="253"/>
      <c r="JF2017" s="253"/>
      <c r="JG2017" s="253"/>
      <c r="JH2017" s="253"/>
      <c r="JI2017" s="253"/>
    </row>
    <row r="2018" spans="1:269" s="1178" customFormat="1" ht="30" x14ac:dyDescent="0.25">
      <c r="A2018" s="411"/>
      <c r="B2018" s="411">
        <v>1</v>
      </c>
      <c r="C2018" s="816" t="s">
        <v>204</v>
      </c>
      <c r="D2018" s="336"/>
      <c r="E2018" s="336"/>
      <c r="F2018" s="2350">
        <f t="shared" si="1363"/>
        <v>0</v>
      </c>
      <c r="G2018" s="2350">
        <f t="shared" si="1363"/>
        <v>0</v>
      </c>
      <c r="H2018" s="2350">
        <f t="shared" si="1363"/>
        <v>0</v>
      </c>
      <c r="I2018" s="2531">
        <f t="shared" si="1363"/>
        <v>0</v>
      </c>
      <c r="J2018" s="3144"/>
      <c r="K2018" s="3144"/>
      <c r="L2018" s="3145"/>
      <c r="M2018" s="3145"/>
      <c r="N2018" s="3145"/>
      <c r="O2018" s="3145"/>
      <c r="P2018" s="3145"/>
      <c r="Q2018" s="3145"/>
      <c r="R2018" s="3441"/>
      <c r="S2018" s="3441"/>
      <c r="T2018" s="3441"/>
      <c r="U2018" s="3441"/>
      <c r="V2018" s="3441"/>
      <c r="W2018" s="3441"/>
      <c r="X2018" s="3441"/>
      <c r="Y2018" s="3441"/>
      <c r="Z2018" s="3441"/>
      <c r="AA2018" s="3441"/>
      <c r="AB2018" s="3441"/>
      <c r="AC2018" s="3442"/>
      <c r="AD2018" s="3441"/>
      <c r="AE2018" s="3441"/>
      <c r="AF2018" s="3443"/>
      <c r="AG2018" s="3443"/>
      <c r="AH2018" s="3441"/>
      <c r="AI2018" s="1291">
        <f t="shared" ref="AI2018" si="1365">AI1949</f>
        <v>0</v>
      </c>
      <c r="AJ2018" s="3231"/>
      <c r="AK2018" s="2742"/>
      <c r="AL2018" s="3646"/>
      <c r="AM2018" s="253"/>
      <c r="AN2018" s="253"/>
      <c r="AO2018" s="253"/>
      <c r="AP2018" s="253"/>
      <c r="AQ2018" s="253"/>
      <c r="AR2018" s="253"/>
      <c r="AS2018" s="253"/>
      <c r="AT2018" s="253"/>
      <c r="AU2018" s="253"/>
      <c r="AV2018" s="253"/>
      <c r="AW2018" s="253"/>
      <c r="AX2018" s="253"/>
      <c r="AY2018" s="253"/>
      <c r="AZ2018" s="253"/>
      <c r="BA2018" s="253"/>
      <c r="BB2018" s="253"/>
      <c r="BC2018" s="253"/>
      <c r="BD2018" s="253"/>
      <c r="BE2018" s="253"/>
      <c r="BF2018" s="253"/>
      <c r="BG2018" s="253"/>
      <c r="BH2018" s="253"/>
      <c r="BI2018" s="253"/>
      <c r="BJ2018" s="253"/>
      <c r="BK2018" s="253"/>
      <c r="BL2018" s="253"/>
      <c r="BM2018" s="253"/>
      <c r="BN2018" s="253"/>
      <c r="BO2018" s="253"/>
      <c r="BP2018" s="253"/>
      <c r="BQ2018" s="253"/>
      <c r="BR2018" s="253"/>
      <c r="BS2018" s="253"/>
      <c r="BT2018" s="253"/>
      <c r="BU2018" s="253"/>
      <c r="BV2018" s="253"/>
      <c r="BW2018" s="253"/>
      <c r="BX2018" s="253"/>
      <c r="BY2018" s="253"/>
      <c r="BZ2018" s="253"/>
      <c r="CA2018" s="253"/>
      <c r="CB2018" s="253"/>
      <c r="CC2018" s="253"/>
      <c r="CD2018" s="253"/>
      <c r="CE2018" s="253"/>
      <c r="CF2018" s="253"/>
      <c r="CG2018" s="253"/>
      <c r="CH2018" s="253"/>
      <c r="CI2018" s="253"/>
      <c r="CJ2018" s="253"/>
      <c r="CK2018" s="253"/>
      <c r="CL2018" s="253"/>
      <c r="CM2018" s="253"/>
      <c r="CN2018" s="253"/>
      <c r="CO2018" s="253"/>
      <c r="CP2018" s="253"/>
      <c r="CQ2018" s="253"/>
      <c r="CR2018" s="253"/>
      <c r="CS2018" s="253"/>
      <c r="CT2018" s="253"/>
      <c r="CU2018" s="253"/>
      <c r="CV2018" s="253"/>
      <c r="CW2018" s="253"/>
      <c r="CX2018" s="253"/>
      <c r="CY2018" s="253"/>
      <c r="CZ2018" s="253"/>
      <c r="DA2018" s="253"/>
      <c r="DB2018" s="253"/>
      <c r="DC2018" s="253"/>
      <c r="DD2018" s="253"/>
      <c r="DE2018" s="253"/>
      <c r="DF2018" s="253"/>
      <c r="DG2018" s="253"/>
      <c r="DH2018" s="253"/>
      <c r="DI2018" s="253"/>
      <c r="DJ2018" s="253"/>
      <c r="DK2018" s="253"/>
      <c r="DL2018" s="253"/>
      <c r="DM2018" s="253"/>
      <c r="DN2018" s="253"/>
      <c r="DO2018" s="253"/>
      <c r="DP2018" s="253"/>
      <c r="DQ2018" s="253"/>
      <c r="DR2018" s="253"/>
      <c r="DS2018" s="253"/>
      <c r="DT2018" s="253"/>
      <c r="DU2018" s="253"/>
      <c r="DV2018" s="253"/>
      <c r="DW2018" s="253"/>
      <c r="DX2018" s="253"/>
      <c r="DY2018" s="253"/>
      <c r="DZ2018" s="253"/>
      <c r="EA2018" s="253"/>
      <c r="EB2018" s="253"/>
      <c r="EC2018" s="253"/>
      <c r="ED2018" s="253"/>
      <c r="EE2018" s="253"/>
      <c r="EF2018" s="253"/>
      <c r="EG2018" s="253"/>
      <c r="EH2018" s="253"/>
      <c r="EI2018" s="253"/>
      <c r="EJ2018" s="253"/>
      <c r="EK2018" s="253"/>
      <c r="EL2018" s="253"/>
      <c r="EM2018" s="253"/>
      <c r="EN2018" s="253"/>
      <c r="EO2018" s="253"/>
      <c r="EP2018" s="253"/>
      <c r="EQ2018" s="253"/>
      <c r="ER2018" s="253"/>
      <c r="ES2018" s="253"/>
      <c r="ET2018" s="253"/>
      <c r="EU2018" s="253"/>
      <c r="EV2018" s="253"/>
      <c r="EW2018" s="253"/>
      <c r="EX2018" s="253"/>
      <c r="EY2018" s="253"/>
      <c r="EZ2018" s="253"/>
      <c r="FA2018" s="253"/>
      <c r="FB2018" s="253"/>
      <c r="FC2018" s="253"/>
      <c r="FD2018" s="253"/>
      <c r="FE2018" s="253"/>
      <c r="FF2018" s="253"/>
      <c r="FG2018" s="253"/>
      <c r="FH2018" s="253"/>
      <c r="FI2018" s="253"/>
      <c r="FJ2018" s="253"/>
      <c r="FK2018" s="253"/>
      <c r="FL2018" s="253"/>
      <c r="FM2018" s="253"/>
      <c r="FN2018" s="253"/>
      <c r="FO2018" s="253"/>
      <c r="FP2018" s="253"/>
      <c r="FQ2018" s="253"/>
      <c r="FR2018" s="253"/>
      <c r="FS2018" s="253"/>
      <c r="FT2018" s="253"/>
      <c r="FU2018" s="253"/>
      <c r="FV2018" s="253"/>
      <c r="FW2018" s="253"/>
      <c r="FX2018" s="253"/>
      <c r="FY2018" s="253"/>
      <c r="FZ2018" s="253"/>
      <c r="GA2018" s="253"/>
      <c r="GB2018" s="253"/>
      <c r="GC2018" s="253"/>
      <c r="GD2018" s="253"/>
      <c r="GE2018" s="253"/>
      <c r="GF2018" s="253"/>
      <c r="GG2018" s="253"/>
      <c r="GH2018" s="253"/>
      <c r="GI2018" s="253"/>
      <c r="GJ2018" s="253"/>
      <c r="GK2018" s="253"/>
      <c r="GL2018" s="253"/>
      <c r="GM2018" s="253"/>
      <c r="GN2018" s="253"/>
      <c r="GO2018" s="253"/>
      <c r="GP2018" s="253"/>
      <c r="GQ2018" s="253"/>
      <c r="GR2018" s="253"/>
      <c r="GS2018" s="253"/>
      <c r="GT2018" s="253"/>
      <c r="GU2018" s="253"/>
      <c r="GV2018" s="253"/>
      <c r="GW2018" s="253"/>
      <c r="GX2018" s="253"/>
      <c r="GY2018" s="253"/>
      <c r="GZ2018" s="253"/>
      <c r="HA2018" s="253"/>
      <c r="HB2018" s="253"/>
      <c r="HC2018" s="253"/>
      <c r="HD2018" s="253"/>
      <c r="HE2018" s="253"/>
      <c r="HF2018" s="253"/>
      <c r="HG2018" s="253"/>
      <c r="HH2018" s="253"/>
      <c r="HI2018" s="253"/>
      <c r="HJ2018" s="253"/>
      <c r="HK2018" s="253"/>
      <c r="HL2018" s="253"/>
      <c r="HM2018" s="253"/>
      <c r="HN2018" s="253"/>
      <c r="HO2018" s="253"/>
      <c r="HP2018" s="253"/>
      <c r="HQ2018" s="253"/>
      <c r="HR2018" s="253"/>
      <c r="HS2018" s="253"/>
      <c r="HT2018" s="253"/>
      <c r="HU2018" s="253"/>
      <c r="HV2018" s="253"/>
      <c r="HW2018" s="253"/>
      <c r="HX2018" s="253"/>
      <c r="HY2018" s="253"/>
      <c r="HZ2018" s="253"/>
      <c r="IA2018" s="253"/>
      <c r="IB2018" s="253"/>
      <c r="IC2018" s="253"/>
      <c r="ID2018" s="253"/>
      <c r="IE2018" s="253"/>
      <c r="IF2018" s="253"/>
      <c r="IG2018" s="253"/>
      <c r="IH2018" s="253"/>
      <c r="II2018" s="253"/>
      <c r="IJ2018" s="253"/>
      <c r="IK2018" s="253"/>
      <c r="IL2018" s="253"/>
      <c r="IM2018" s="253"/>
      <c r="IN2018" s="253"/>
      <c r="IO2018" s="253"/>
      <c r="IP2018" s="253"/>
      <c r="IQ2018" s="253"/>
      <c r="IR2018" s="253"/>
      <c r="IS2018" s="253"/>
      <c r="IT2018" s="253"/>
      <c r="IU2018" s="253"/>
      <c r="IV2018" s="253"/>
      <c r="IW2018" s="253"/>
      <c r="IX2018" s="253"/>
      <c r="IY2018" s="253"/>
      <c r="IZ2018" s="253"/>
      <c r="JA2018" s="253"/>
      <c r="JB2018" s="253"/>
      <c r="JC2018" s="253"/>
      <c r="JD2018" s="253"/>
      <c r="JE2018" s="253"/>
      <c r="JF2018" s="253"/>
      <c r="JG2018" s="253"/>
      <c r="JH2018" s="253"/>
      <c r="JI2018" s="253"/>
    </row>
    <row r="2019" spans="1:269" s="1178" customFormat="1" ht="30" x14ac:dyDescent="0.25">
      <c r="A2019" s="411">
        <v>1</v>
      </c>
      <c r="B2019" s="411">
        <v>1</v>
      </c>
      <c r="C2019" s="816" t="s">
        <v>205</v>
      </c>
      <c r="D2019" s="336"/>
      <c r="E2019" s="336"/>
      <c r="F2019" s="2350">
        <f t="shared" si="1363"/>
        <v>16000</v>
      </c>
      <c r="G2019" s="1047">
        <f t="shared" si="1363"/>
        <v>12000</v>
      </c>
      <c r="H2019" s="1047">
        <f t="shared" si="1363"/>
        <v>6068</v>
      </c>
      <c r="I2019" s="2531">
        <f t="shared" si="1363"/>
        <v>50.56666666666667</v>
      </c>
      <c r="J2019" s="3144"/>
      <c r="K2019" s="3144"/>
      <c r="L2019" s="3145"/>
      <c r="M2019" s="3145"/>
      <c r="N2019" s="3145"/>
      <c r="O2019" s="3145"/>
      <c r="P2019" s="3145"/>
      <c r="Q2019" s="3145"/>
      <c r="R2019" s="3441"/>
      <c r="S2019" s="3441"/>
      <c r="T2019" s="3441"/>
      <c r="U2019" s="3441"/>
      <c r="V2019" s="3441"/>
      <c r="W2019" s="3441"/>
      <c r="X2019" s="3441"/>
      <c r="Y2019" s="3441"/>
      <c r="Z2019" s="3441"/>
      <c r="AA2019" s="3441"/>
      <c r="AB2019" s="3441"/>
      <c r="AC2019" s="3442"/>
      <c r="AD2019" s="3441"/>
      <c r="AE2019" s="3441"/>
      <c r="AF2019" s="3443"/>
      <c r="AG2019" s="3443"/>
      <c r="AH2019" s="3441"/>
      <c r="AI2019" s="1263">
        <f t="shared" ref="AI2019" si="1366">AI1950</f>
        <v>0</v>
      </c>
      <c r="AJ2019" s="3231"/>
      <c r="AK2019" s="2742"/>
      <c r="AL2019" s="3646"/>
      <c r="AM2019" s="253"/>
      <c r="AN2019" s="253"/>
      <c r="AO2019" s="253"/>
      <c r="AP2019" s="253"/>
      <c r="AQ2019" s="253"/>
      <c r="AR2019" s="253"/>
      <c r="AS2019" s="253"/>
      <c r="AT2019" s="253"/>
      <c r="AU2019" s="253"/>
      <c r="AV2019" s="253"/>
      <c r="AW2019" s="253"/>
      <c r="AX2019" s="253"/>
      <c r="AY2019" s="253"/>
      <c r="AZ2019" s="253"/>
      <c r="BA2019" s="253"/>
      <c r="BB2019" s="253"/>
      <c r="BC2019" s="253"/>
      <c r="BD2019" s="253"/>
      <c r="BE2019" s="253"/>
      <c r="BF2019" s="253"/>
      <c r="BG2019" s="253"/>
      <c r="BH2019" s="253"/>
      <c r="BI2019" s="253"/>
      <c r="BJ2019" s="253"/>
      <c r="BK2019" s="253"/>
      <c r="BL2019" s="253"/>
      <c r="BM2019" s="253"/>
      <c r="BN2019" s="253"/>
      <c r="BO2019" s="253"/>
      <c r="BP2019" s="253"/>
      <c r="BQ2019" s="253"/>
      <c r="BR2019" s="253"/>
      <c r="BS2019" s="253"/>
      <c r="BT2019" s="253"/>
      <c r="BU2019" s="253"/>
      <c r="BV2019" s="253"/>
      <c r="BW2019" s="253"/>
      <c r="BX2019" s="253"/>
      <c r="BY2019" s="253"/>
      <c r="BZ2019" s="253"/>
      <c r="CA2019" s="253"/>
      <c r="CB2019" s="253"/>
      <c r="CC2019" s="253"/>
      <c r="CD2019" s="253"/>
      <c r="CE2019" s="253"/>
      <c r="CF2019" s="253"/>
      <c r="CG2019" s="253"/>
      <c r="CH2019" s="253"/>
      <c r="CI2019" s="253"/>
      <c r="CJ2019" s="253"/>
      <c r="CK2019" s="253"/>
      <c r="CL2019" s="253"/>
      <c r="CM2019" s="253"/>
      <c r="CN2019" s="253"/>
      <c r="CO2019" s="253"/>
      <c r="CP2019" s="253"/>
      <c r="CQ2019" s="253"/>
      <c r="CR2019" s="253"/>
      <c r="CS2019" s="253"/>
      <c r="CT2019" s="253"/>
      <c r="CU2019" s="253"/>
      <c r="CV2019" s="253"/>
      <c r="CW2019" s="253"/>
      <c r="CX2019" s="253"/>
      <c r="CY2019" s="253"/>
      <c r="CZ2019" s="253"/>
      <c r="DA2019" s="253"/>
      <c r="DB2019" s="253"/>
      <c r="DC2019" s="253"/>
      <c r="DD2019" s="253"/>
      <c r="DE2019" s="253"/>
      <c r="DF2019" s="253"/>
      <c r="DG2019" s="253"/>
      <c r="DH2019" s="253"/>
      <c r="DI2019" s="253"/>
      <c r="DJ2019" s="253"/>
      <c r="DK2019" s="253"/>
      <c r="DL2019" s="253"/>
      <c r="DM2019" s="253"/>
      <c r="DN2019" s="253"/>
      <c r="DO2019" s="253"/>
      <c r="DP2019" s="253"/>
      <c r="DQ2019" s="253"/>
      <c r="DR2019" s="253"/>
      <c r="DS2019" s="253"/>
      <c r="DT2019" s="253"/>
      <c r="DU2019" s="253"/>
      <c r="DV2019" s="253"/>
      <c r="DW2019" s="253"/>
      <c r="DX2019" s="253"/>
      <c r="DY2019" s="253"/>
      <c r="DZ2019" s="253"/>
      <c r="EA2019" s="253"/>
      <c r="EB2019" s="253"/>
      <c r="EC2019" s="253"/>
      <c r="ED2019" s="253"/>
      <c r="EE2019" s="253"/>
      <c r="EF2019" s="253"/>
      <c r="EG2019" s="253"/>
      <c r="EH2019" s="253"/>
      <c r="EI2019" s="253"/>
      <c r="EJ2019" s="253"/>
      <c r="EK2019" s="253"/>
      <c r="EL2019" s="253"/>
      <c r="EM2019" s="253"/>
      <c r="EN2019" s="253"/>
      <c r="EO2019" s="253"/>
      <c r="EP2019" s="253"/>
      <c r="EQ2019" s="253"/>
      <c r="ER2019" s="253"/>
      <c r="ES2019" s="253"/>
      <c r="ET2019" s="253"/>
      <c r="EU2019" s="253"/>
      <c r="EV2019" s="253"/>
      <c r="EW2019" s="253"/>
      <c r="EX2019" s="253"/>
      <c r="EY2019" s="253"/>
      <c r="EZ2019" s="253"/>
      <c r="FA2019" s="253"/>
      <c r="FB2019" s="253"/>
      <c r="FC2019" s="253"/>
      <c r="FD2019" s="253"/>
      <c r="FE2019" s="253"/>
      <c r="FF2019" s="253"/>
      <c r="FG2019" s="253"/>
      <c r="FH2019" s="253"/>
      <c r="FI2019" s="253"/>
      <c r="FJ2019" s="253"/>
      <c r="FK2019" s="253"/>
      <c r="FL2019" s="253"/>
      <c r="FM2019" s="253"/>
      <c r="FN2019" s="253"/>
      <c r="FO2019" s="253"/>
      <c r="FP2019" s="253"/>
      <c r="FQ2019" s="253"/>
      <c r="FR2019" s="253"/>
      <c r="FS2019" s="253"/>
      <c r="FT2019" s="253"/>
      <c r="FU2019" s="253"/>
      <c r="FV2019" s="253"/>
      <c r="FW2019" s="253"/>
      <c r="FX2019" s="253"/>
      <c r="FY2019" s="253"/>
      <c r="FZ2019" s="253"/>
      <c r="GA2019" s="253"/>
      <c r="GB2019" s="253"/>
      <c r="GC2019" s="253"/>
      <c r="GD2019" s="253"/>
      <c r="GE2019" s="253"/>
      <c r="GF2019" s="253"/>
      <c r="GG2019" s="253"/>
      <c r="GH2019" s="253"/>
      <c r="GI2019" s="253"/>
      <c r="GJ2019" s="253"/>
      <c r="GK2019" s="253"/>
      <c r="GL2019" s="253"/>
      <c r="GM2019" s="253"/>
      <c r="GN2019" s="253"/>
      <c r="GO2019" s="253"/>
      <c r="GP2019" s="253"/>
      <c r="GQ2019" s="253"/>
      <c r="GR2019" s="253"/>
      <c r="GS2019" s="253"/>
      <c r="GT2019" s="253"/>
      <c r="GU2019" s="253"/>
      <c r="GV2019" s="253"/>
      <c r="GW2019" s="253"/>
      <c r="GX2019" s="253"/>
      <c r="GY2019" s="253"/>
      <c r="GZ2019" s="253"/>
      <c r="HA2019" s="253"/>
      <c r="HB2019" s="253"/>
      <c r="HC2019" s="253"/>
      <c r="HD2019" s="253"/>
      <c r="HE2019" s="253"/>
      <c r="HF2019" s="253"/>
      <c r="HG2019" s="253"/>
      <c r="HH2019" s="253"/>
      <c r="HI2019" s="253"/>
      <c r="HJ2019" s="253"/>
      <c r="HK2019" s="253"/>
      <c r="HL2019" s="253"/>
      <c r="HM2019" s="253"/>
      <c r="HN2019" s="253"/>
      <c r="HO2019" s="253"/>
      <c r="HP2019" s="253"/>
      <c r="HQ2019" s="253"/>
      <c r="HR2019" s="253"/>
      <c r="HS2019" s="253"/>
      <c r="HT2019" s="253"/>
      <c r="HU2019" s="253"/>
      <c r="HV2019" s="253"/>
      <c r="HW2019" s="253"/>
      <c r="HX2019" s="253"/>
      <c r="HY2019" s="253"/>
      <c r="HZ2019" s="253"/>
      <c r="IA2019" s="253"/>
      <c r="IB2019" s="253"/>
      <c r="IC2019" s="253"/>
      <c r="ID2019" s="253"/>
      <c r="IE2019" s="253"/>
      <c r="IF2019" s="253"/>
      <c r="IG2019" s="253"/>
      <c r="IH2019" s="253"/>
      <c r="II2019" s="253"/>
      <c r="IJ2019" s="253"/>
      <c r="IK2019" s="253"/>
      <c r="IL2019" s="253"/>
      <c r="IM2019" s="253"/>
      <c r="IN2019" s="253"/>
      <c r="IO2019" s="253"/>
      <c r="IP2019" s="253"/>
      <c r="IQ2019" s="253"/>
      <c r="IR2019" s="253"/>
      <c r="IS2019" s="253"/>
      <c r="IT2019" s="253"/>
      <c r="IU2019" s="253"/>
      <c r="IV2019" s="253"/>
      <c r="IW2019" s="253"/>
      <c r="IX2019" s="253"/>
      <c r="IY2019" s="253"/>
      <c r="IZ2019" s="253"/>
      <c r="JA2019" s="253"/>
      <c r="JB2019" s="253"/>
      <c r="JC2019" s="253"/>
      <c r="JD2019" s="253"/>
      <c r="JE2019" s="253"/>
      <c r="JF2019" s="253"/>
      <c r="JG2019" s="253"/>
      <c r="JH2019" s="253"/>
      <c r="JI2019" s="253"/>
    </row>
    <row r="2020" spans="1:269" s="1178" customFormat="1" ht="30" x14ac:dyDescent="0.25">
      <c r="A2020" s="411"/>
      <c r="B2020" s="411">
        <v>1</v>
      </c>
      <c r="C2020" s="492" t="s">
        <v>294</v>
      </c>
      <c r="D2020" s="336"/>
      <c r="E2020" s="336"/>
      <c r="F2020" s="2350">
        <f t="shared" si="1363"/>
        <v>7165</v>
      </c>
      <c r="G2020" s="1047">
        <f t="shared" si="1363"/>
        <v>5373.75</v>
      </c>
      <c r="H2020" s="1047">
        <f t="shared" si="1363"/>
        <v>5707</v>
      </c>
      <c r="I2020" s="2531">
        <f t="shared" si="1363"/>
        <v>106.2014421958595</v>
      </c>
      <c r="J2020" s="3144"/>
      <c r="K2020" s="3144"/>
      <c r="L2020" s="3145"/>
      <c r="M2020" s="3145"/>
      <c r="N2020" s="3145"/>
      <c r="O2020" s="3145"/>
      <c r="P2020" s="3145"/>
      <c r="Q2020" s="3145"/>
      <c r="R2020" s="3441"/>
      <c r="S2020" s="3441"/>
      <c r="T2020" s="3441"/>
      <c r="U2020" s="3441"/>
      <c r="V2020" s="3441"/>
      <c r="W2020" s="3441"/>
      <c r="X2020" s="3441"/>
      <c r="Y2020" s="3441"/>
      <c r="Z2020" s="3441"/>
      <c r="AA2020" s="3441"/>
      <c r="AB2020" s="3441"/>
      <c r="AC2020" s="3442"/>
      <c r="AD2020" s="3441"/>
      <c r="AE2020" s="3441"/>
      <c r="AF2020" s="3443"/>
      <c r="AG2020" s="3443"/>
      <c r="AH2020" s="3441"/>
      <c r="AI2020" s="1263">
        <f t="shared" ref="AI2020" si="1367">AI1951</f>
        <v>0</v>
      </c>
      <c r="AJ2020" s="3231"/>
      <c r="AK2020" s="2742"/>
      <c r="AL2020" s="3646"/>
      <c r="AM2020" s="253"/>
      <c r="AN2020" s="253"/>
      <c r="AO2020" s="253"/>
      <c r="AP2020" s="253"/>
      <c r="AQ2020" s="253"/>
      <c r="AR2020" s="253"/>
      <c r="AS2020" s="253"/>
      <c r="AT2020" s="253"/>
      <c r="AU2020" s="253"/>
      <c r="AV2020" s="253"/>
      <c r="AW2020" s="253"/>
      <c r="AX2020" s="253"/>
      <c r="AY2020" s="253"/>
      <c r="AZ2020" s="253"/>
      <c r="BA2020" s="253"/>
      <c r="BB2020" s="253"/>
      <c r="BC2020" s="253"/>
      <c r="BD2020" s="253"/>
      <c r="BE2020" s="253"/>
      <c r="BF2020" s="253"/>
      <c r="BG2020" s="253"/>
      <c r="BH2020" s="253"/>
      <c r="BI2020" s="253"/>
      <c r="BJ2020" s="253"/>
      <c r="BK2020" s="253"/>
      <c r="BL2020" s="253"/>
      <c r="BM2020" s="253"/>
      <c r="BN2020" s="253"/>
      <c r="BO2020" s="253"/>
      <c r="BP2020" s="253"/>
      <c r="BQ2020" s="253"/>
      <c r="BR2020" s="253"/>
      <c r="BS2020" s="253"/>
      <c r="BT2020" s="253"/>
      <c r="BU2020" s="253"/>
      <c r="BV2020" s="253"/>
      <c r="BW2020" s="253"/>
      <c r="BX2020" s="253"/>
      <c r="BY2020" s="253"/>
      <c r="BZ2020" s="253"/>
      <c r="CA2020" s="253"/>
      <c r="CB2020" s="253"/>
      <c r="CC2020" s="253"/>
      <c r="CD2020" s="253"/>
      <c r="CE2020" s="253"/>
      <c r="CF2020" s="253"/>
      <c r="CG2020" s="253"/>
      <c r="CH2020" s="253"/>
      <c r="CI2020" s="253"/>
      <c r="CJ2020" s="253"/>
      <c r="CK2020" s="253"/>
      <c r="CL2020" s="253"/>
      <c r="CM2020" s="253"/>
      <c r="CN2020" s="253"/>
      <c r="CO2020" s="253"/>
      <c r="CP2020" s="253"/>
      <c r="CQ2020" s="253"/>
      <c r="CR2020" s="253"/>
      <c r="CS2020" s="253"/>
      <c r="CT2020" s="253"/>
      <c r="CU2020" s="253"/>
      <c r="CV2020" s="253"/>
      <c r="CW2020" s="253"/>
      <c r="CX2020" s="253"/>
      <c r="CY2020" s="253"/>
      <c r="CZ2020" s="253"/>
      <c r="DA2020" s="253"/>
      <c r="DB2020" s="253"/>
      <c r="DC2020" s="253"/>
      <c r="DD2020" s="253"/>
      <c r="DE2020" s="253"/>
      <c r="DF2020" s="253"/>
      <c r="DG2020" s="253"/>
      <c r="DH2020" s="253"/>
      <c r="DI2020" s="253"/>
      <c r="DJ2020" s="253"/>
      <c r="DK2020" s="253"/>
      <c r="DL2020" s="253"/>
      <c r="DM2020" s="253"/>
      <c r="DN2020" s="253"/>
      <c r="DO2020" s="253"/>
      <c r="DP2020" s="253"/>
      <c r="DQ2020" s="253"/>
      <c r="DR2020" s="253"/>
      <c r="DS2020" s="253"/>
      <c r="DT2020" s="253"/>
      <c r="DU2020" s="253"/>
      <c r="DV2020" s="253"/>
      <c r="DW2020" s="253"/>
      <c r="DX2020" s="253"/>
      <c r="DY2020" s="253"/>
      <c r="DZ2020" s="253"/>
      <c r="EA2020" s="253"/>
      <c r="EB2020" s="253"/>
      <c r="EC2020" s="253"/>
      <c r="ED2020" s="253"/>
      <c r="EE2020" s="253"/>
      <c r="EF2020" s="253"/>
      <c r="EG2020" s="253"/>
      <c r="EH2020" s="253"/>
      <c r="EI2020" s="253"/>
      <c r="EJ2020" s="253"/>
      <c r="EK2020" s="253"/>
      <c r="EL2020" s="253"/>
      <c r="EM2020" s="253"/>
      <c r="EN2020" s="253"/>
      <c r="EO2020" s="253"/>
      <c r="EP2020" s="253"/>
      <c r="EQ2020" s="253"/>
      <c r="ER2020" s="253"/>
      <c r="ES2020" s="253"/>
      <c r="ET2020" s="253"/>
      <c r="EU2020" s="253"/>
      <c r="EV2020" s="253"/>
      <c r="EW2020" s="253"/>
      <c r="EX2020" s="253"/>
      <c r="EY2020" s="253"/>
      <c r="EZ2020" s="253"/>
      <c r="FA2020" s="253"/>
      <c r="FB2020" s="253"/>
      <c r="FC2020" s="253"/>
      <c r="FD2020" s="253"/>
      <c r="FE2020" s="253"/>
      <c r="FF2020" s="253"/>
      <c r="FG2020" s="253"/>
      <c r="FH2020" s="253"/>
      <c r="FI2020" s="253"/>
      <c r="FJ2020" s="253"/>
      <c r="FK2020" s="253"/>
      <c r="FL2020" s="253"/>
      <c r="FM2020" s="253"/>
      <c r="FN2020" s="253"/>
      <c r="FO2020" s="253"/>
      <c r="FP2020" s="253"/>
      <c r="FQ2020" s="253"/>
      <c r="FR2020" s="253"/>
      <c r="FS2020" s="253"/>
      <c r="FT2020" s="253"/>
      <c r="FU2020" s="253"/>
      <c r="FV2020" s="253"/>
      <c r="FW2020" s="253"/>
      <c r="FX2020" s="253"/>
      <c r="FY2020" s="253"/>
      <c r="FZ2020" s="253"/>
      <c r="GA2020" s="253"/>
      <c r="GB2020" s="253"/>
      <c r="GC2020" s="253"/>
      <c r="GD2020" s="253"/>
      <c r="GE2020" s="253"/>
      <c r="GF2020" s="253"/>
      <c r="GG2020" s="253"/>
      <c r="GH2020" s="253"/>
      <c r="GI2020" s="253"/>
      <c r="GJ2020" s="253"/>
      <c r="GK2020" s="253"/>
      <c r="GL2020" s="253"/>
      <c r="GM2020" s="253"/>
      <c r="GN2020" s="253"/>
      <c r="GO2020" s="253"/>
      <c r="GP2020" s="253"/>
      <c r="GQ2020" s="253"/>
      <c r="GR2020" s="253"/>
      <c r="GS2020" s="253"/>
      <c r="GT2020" s="253"/>
      <c r="GU2020" s="253"/>
      <c r="GV2020" s="253"/>
      <c r="GW2020" s="253"/>
      <c r="GX2020" s="253"/>
      <c r="GY2020" s="253"/>
      <c r="GZ2020" s="253"/>
      <c r="HA2020" s="253"/>
      <c r="HB2020" s="253"/>
      <c r="HC2020" s="253"/>
      <c r="HD2020" s="253"/>
      <c r="HE2020" s="253"/>
      <c r="HF2020" s="253"/>
      <c r="HG2020" s="253"/>
      <c r="HH2020" s="253"/>
      <c r="HI2020" s="253"/>
      <c r="HJ2020" s="253"/>
      <c r="HK2020" s="253"/>
      <c r="HL2020" s="253"/>
      <c r="HM2020" s="253"/>
      <c r="HN2020" s="253"/>
      <c r="HO2020" s="253"/>
      <c r="HP2020" s="253"/>
      <c r="HQ2020" s="253"/>
      <c r="HR2020" s="253"/>
      <c r="HS2020" s="253"/>
      <c r="HT2020" s="253"/>
      <c r="HU2020" s="253"/>
      <c r="HV2020" s="253"/>
      <c r="HW2020" s="253"/>
      <c r="HX2020" s="253"/>
      <c r="HY2020" s="253"/>
      <c r="HZ2020" s="253"/>
      <c r="IA2020" s="253"/>
      <c r="IB2020" s="253"/>
      <c r="IC2020" s="253"/>
      <c r="ID2020" s="253"/>
      <c r="IE2020" s="253"/>
      <c r="IF2020" s="253"/>
      <c r="IG2020" s="253"/>
      <c r="IH2020" s="253"/>
      <c r="II2020" s="253"/>
      <c r="IJ2020" s="253"/>
      <c r="IK2020" s="253"/>
      <c r="IL2020" s="253"/>
      <c r="IM2020" s="253"/>
      <c r="IN2020" s="253"/>
      <c r="IO2020" s="253"/>
      <c r="IP2020" s="253"/>
      <c r="IQ2020" s="253"/>
      <c r="IR2020" s="253"/>
      <c r="IS2020" s="253"/>
      <c r="IT2020" s="253"/>
      <c r="IU2020" s="253"/>
      <c r="IV2020" s="253"/>
      <c r="IW2020" s="253"/>
      <c r="IX2020" s="253"/>
      <c r="IY2020" s="253"/>
      <c r="IZ2020" s="253"/>
      <c r="JA2020" s="253"/>
      <c r="JB2020" s="253"/>
      <c r="JC2020" s="253"/>
      <c r="JD2020" s="253"/>
      <c r="JE2020" s="253"/>
      <c r="JF2020" s="253"/>
      <c r="JG2020" s="253"/>
      <c r="JH2020" s="253"/>
      <c r="JI2020" s="253"/>
    </row>
    <row r="2021" spans="1:269" s="1178" customFormat="1" ht="60" x14ac:dyDescent="0.25">
      <c r="A2021" s="411"/>
      <c r="B2021" s="411">
        <v>1</v>
      </c>
      <c r="C2021" s="336" t="s">
        <v>295</v>
      </c>
      <c r="D2021" s="336"/>
      <c r="E2021" s="336"/>
      <c r="F2021" s="2350">
        <f t="shared" si="1363"/>
        <v>3324</v>
      </c>
      <c r="G2021" s="1047">
        <f t="shared" si="1363"/>
        <v>2493</v>
      </c>
      <c r="H2021" s="1047">
        <f t="shared" si="1363"/>
        <v>3592</v>
      </c>
      <c r="I2021" s="2531">
        <f t="shared" si="1363"/>
        <v>144.08343361411951</v>
      </c>
      <c r="J2021" s="3144"/>
      <c r="K2021" s="3144"/>
      <c r="L2021" s="3145"/>
      <c r="M2021" s="3145"/>
      <c r="N2021" s="3145"/>
      <c r="O2021" s="3145"/>
      <c r="P2021" s="3145"/>
      <c r="Q2021" s="3145"/>
      <c r="R2021" s="3441"/>
      <c r="S2021" s="3441"/>
      <c r="T2021" s="3441"/>
      <c r="U2021" s="3441"/>
      <c r="V2021" s="3441"/>
      <c r="W2021" s="3441"/>
      <c r="X2021" s="3441"/>
      <c r="Y2021" s="3441"/>
      <c r="Z2021" s="3441"/>
      <c r="AA2021" s="3441"/>
      <c r="AB2021" s="3441"/>
      <c r="AC2021" s="3442"/>
      <c r="AD2021" s="3441"/>
      <c r="AE2021" s="3441"/>
      <c r="AF2021" s="3443"/>
      <c r="AG2021" s="3443"/>
      <c r="AH2021" s="3441"/>
      <c r="AI2021" s="1263">
        <f t="shared" ref="AI2021" si="1368">AI1952</f>
        <v>0</v>
      </c>
      <c r="AJ2021" s="3231"/>
      <c r="AK2021" s="2742"/>
      <c r="AL2021" s="3646"/>
      <c r="AM2021" s="253"/>
      <c r="AN2021" s="253"/>
      <c r="AO2021" s="253"/>
      <c r="AP2021" s="253"/>
      <c r="AQ2021" s="253"/>
      <c r="AR2021" s="253"/>
      <c r="AS2021" s="253"/>
      <c r="AT2021" s="253"/>
      <c r="AU2021" s="253"/>
      <c r="AV2021" s="253"/>
      <c r="AW2021" s="253"/>
      <c r="AX2021" s="253"/>
      <c r="AY2021" s="253"/>
      <c r="AZ2021" s="253"/>
      <c r="BA2021" s="253"/>
      <c r="BB2021" s="253"/>
      <c r="BC2021" s="253"/>
      <c r="BD2021" s="253"/>
      <c r="BE2021" s="253"/>
      <c r="BF2021" s="253"/>
      <c r="BG2021" s="253"/>
      <c r="BH2021" s="253"/>
      <c r="BI2021" s="253"/>
      <c r="BJ2021" s="253"/>
      <c r="BK2021" s="253"/>
      <c r="BL2021" s="253"/>
      <c r="BM2021" s="253"/>
      <c r="BN2021" s="253"/>
      <c r="BO2021" s="253"/>
      <c r="BP2021" s="253"/>
      <c r="BQ2021" s="253"/>
      <c r="BR2021" s="253"/>
      <c r="BS2021" s="253"/>
      <c r="BT2021" s="253"/>
      <c r="BU2021" s="253"/>
      <c r="BV2021" s="253"/>
      <c r="BW2021" s="253"/>
      <c r="BX2021" s="253"/>
      <c r="BY2021" s="253"/>
      <c r="BZ2021" s="253"/>
      <c r="CA2021" s="253"/>
      <c r="CB2021" s="253"/>
      <c r="CC2021" s="253"/>
      <c r="CD2021" s="253"/>
      <c r="CE2021" s="253"/>
      <c r="CF2021" s="253"/>
      <c r="CG2021" s="253"/>
      <c r="CH2021" s="253"/>
      <c r="CI2021" s="253"/>
      <c r="CJ2021" s="253"/>
      <c r="CK2021" s="253"/>
      <c r="CL2021" s="253"/>
      <c r="CM2021" s="253"/>
      <c r="CN2021" s="253"/>
      <c r="CO2021" s="253"/>
      <c r="CP2021" s="253"/>
      <c r="CQ2021" s="253"/>
      <c r="CR2021" s="253"/>
      <c r="CS2021" s="253"/>
      <c r="CT2021" s="253"/>
      <c r="CU2021" s="253"/>
      <c r="CV2021" s="253"/>
      <c r="CW2021" s="253"/>
      <c r="CX2021" s="253"/>
      <c r="CY2021" s="253"/>
      <c r="CZ2021" s="253"/>
      <c r="DA2021" s="253"/>
      <c r="DB2021" s="253"/>
      <c r="DC2021" s="253"/>
      <c r="DD2021" s="253"/>
      <c r="DE2021" s="253"/>
      <c r="DF2021" s="253"/>
      <c r="DG2021" s="253"/>
      <c r="DH2021" s="253"/>
      <c r="DI2021" s="253"/>
      <c r="DJ2021" s="253"/>
      <c r="DK2021" s="253"/>
      <c r="DL2021" s="253"/>
      <c r="DM2021" s="253"/>
      <c r="DN2021" s="253"/>
      <c r="DO2021" s="253"/>
      <c r="DP2021" s="253"/>
      <c r="DQ2021" s="253"/>
      <c r="DR2021" s="253"/>
      <c r="DS2021" s="253"/>
      <c r="DT2021" s="253"/>
      <c r="DU2021" s="253"/>
      <c r="DV2021" s="253"/>
      <c r="DW2021" s="253"/>
      <c r="DX2021" s="253"/>
      <c r="DY2021" s="253"/>
      <c r="DZ2021" s="253"/>
      <c r="EA2021" s="253"/>
      <c r="EB2021" s="253"/>
      <c r="EC2021" s="253"/>
      <c r="ED2021" s="253"/>
      <c r="EE2021" s="253"/>
      <c r="EF2021" s="253"/>
      <c r="EG2021" s="253"/>
      <c r="EH2021" s="253"/>
      <c r="EI2021" s="253"/>
      <c r="EJ2021" s="253"/>
      <c r="EK2021" s="253"/>
      <c r="EL2021" s="253"/>
      <c r="EM2021" s="253"/>
      <c r="EN2021" s="253"/>
      <c r="EO2021" s="253"/>
      <c r="EP2021" s="253"/>
      <c r="EQ2021" s="253"/>
      <c r="ER2021" s="253"/>
      <c r="ES2021" s="253"/>
      <c r="ET2021" s="253"/>
      <c r="EU2021" s="253"/>
      <c r="EV2021" s="253"/>
      <c r="EW2021" s="253"/>
      <c r="EX2021" s="253"/>
      <c r="EY2021" s="253"/>
      <c r="EZ2021" s="253"/>
      <c r="FA2021" s="253"/>
      <c r="FB2021" s="253"/>
      <c r="FC2021" s="253"/>
      <c r="FD2021" s="253"/>
      <c r="FE2021" s="253"/>
      <c r="FF2021" s="253"/>
      <c r="FG2021" s="253"/>
      <c r="FH2021" s="253"/>
      <c r="FI2021" s="253"/>
      <c r="FJ2021" s="253"/>
      <c r="FK2021" s="253"/>
      <c r="FL2021" s="253"/>
      <c r="FM2021" s="253"/>
      <c r="FN2021" s="253"/>
      <c r="FO2021" s="253"/>
      <c r="FP2021" s="253"/>
      <c r="FQ2021" s="253"/>
      <c r="FR2021" s="253"/>
      <c r="FS2021" s="253"/>
      <c r="FT2021" s="253"/>
      <c r="FU2021" s="253"/>
      <c r="FV2021" s="253"/>
      <c r="FW2021" s="253"/>
      <c r="FX2021" s="253"/>
      <c r="FY2021" s="253"/>
      <c r="FZ2021" s="253"/>
      <c r="GA2021" s="253"/>
      <c r="GB2021" s="253"/>
      <c r="GC2021" s="253"/>
      <c r="GD2021" s="253"/>
      <c r="GE2021" s="253"/>
      <c r="GF2021" s="253"/>
      <c r="GG2021" s="253"/>
      <c r="GH2021" s="253"/>
      <c r="GI2021" s="253"/>
      <c r="GJ2021" s="253"/>
      <c r="GK2021" s="253"/>
      <c r="GL2021" s="253"/>
      <c r="GM2021" s="253"/>
      <c r="GN2021" s="253"/>
      <c r="GO2021" s="253"/>
      <c r="GP2021" s="253"/>
      <c r="GQ2021" s="253"/>
      <c r="GR2021" s="253"/>
      <c r="GS2021" s="253"/>
      <c r="GT2021" s="253"/>
      <c r="GU2021" s="253"/>
      <c r="GV2021" s="253"/>
      <c r="GW2021" s="253"/>
      <c r="GX2021" s="253"/>
      <c r="GY2021" s="253"/>
      <c r="GZ2021" s="253"/>
      <c r="HA2021" s="253"/>
      <c r="HB2021" s="253"/>
      <c r="HC2021" s="253"/>
      <c r="HD2021" s="253"/>
      <c r="HE2021" s="253"/>
      <c r="HF2021" s="253"/>
      <c r="HG2021" s="253"/>
      <c r="HH2021" s="253"/>
      <c r="HI2021" s="253"/>
      <c r="HJ2021" s="253"/>
      <c r="HK2021" s="253"/>
      <c r="HL2021" s="253"/>
      <c r="HM2021" s="253"/>
      <c r="HN2021" s="253"/>
      <c r="HO2021" s="253"/>
      <c r="HP2021" s="253"/>
      <c r="HQ2021" s="253"/>
      <c r="HR2021" s="253"/>
      <c r="HS2021" s="253"/>
      <c r="HT2021" s="253"/>
      <c r="HU2021" s="253"/>
      <c r="HV2021" s="253"/>
      <c r="HW2021" s="253"/>
      <c r="HX2021" s="253"/>
      <c r="HY2021" s="253"/>
      <c r="HZ2021" s="253"/>
      <c r="IA2021" s="253"/>
      <c r="IB2021" s="253"/>
      <c r="IC2021" s="253"/>
      <c r="ID2021" s="253"/>
      <c r="IE2021" s="253"/>
      <c r="IF2021" s="253"/>
      <c r="IG2021" s="253"/>
      <c r="IH2021" s="253"/>
      <c r="II2021" s="253"/>
      <c r="IJ2021" s="253"/>
      <c r="IK2021" s="253"/>
      <c r="IL2021" s="253"/>
      <c r="IM2021" s="253"/>
      <c r="IN2021" s="253"/>
      <c r="IO2021" s="253"/>
      <c r="IP2021" s="253"/>
      <c r="IQ2021" s="253"/>
      <c r="IR2021" s="253"/>
      <c r="IS2021" s="253"/>
      <c r="IT2021" s="253"/>
      <c r="IU2021" s="253"/>
      <c r="IV2021" s="253"/>
      <c r="IW2021" s="253"/>
      <c r="IX2021" s="253"/>
      <c r="IY2021" s="253"/>
      <c r="IZ2021" s="253"/>
      <c r="JA2021" s="253"/>
      <c r="JB2021" s="253"/>
      <c r="JC2021" s="253"/>
      <c r="JD2021" s="253"/>
      <c r="JE2021" s="253"/>
      <c r="JF2021" s="253"/>
      <c r="JG2021" s="253"/>
      <c r="JH2021" s="253"/>
      <c r="JI2021" s="253"/>
    </row>
    <row r="2022" spans="1:269" s="1178" customFormat="1" ht="45" x14ac:dyDescent="0.25">
      <c r="A2022" s="411"/>
      <c r="B2022" s="411">
        <v>1</v>
      </c>
      <c r="C2022" s="336" t="s">
        <v>309</v>
      </c>
      <c r="D2022" s="336"/>
      <c r="E2022" s="336"/>
      <c r="F2022" s="2350">
        <f t="shared" si="1363"/>
        <v>9200</v>
      </c>
      <c r="G2022" s="1047">
        <f t="shared" si="1363"/>
        <v>6900</v>
      </c>
      <c r="H2022" s="1047">
        <f t="shared" si="1363"/>
        <v>8983</v>
      </c>
      <c r="I2022" s="2531">
        <f t="shared" si="1363"/>
        <v>130.18840579710144</v>
      </c>
      <c r="J2022" s="3144"/>
      <c r="K2022" s="3144"/>
      <c r="L2022" s="3145"/>
      <c r="M2022" s="3145"/>
      <c r="N2022" s="3145"/>
      <c r="O2022" s="3145"/>
      <c r="P2022" s="3145"/>
      <c r="Q2022" s="3145"/>
      <c r="R2022" s="3441"/>
      <c r="S2022" s="3441"/>
      <c r="T2022" s="3441"/>
      <c r="U2022" s="3441"/>
      <c r="V2022" s="3441"/>
      <c r="W2022" s="3441"/>
      <c r="X2022" s="3441"/>
      <c r="Y2022" s="3441"/>
      <c r="Z2022" s="3441"/>
      <c r="AA2022" s="3441"/>
      <c r="AB2022" s="3441"/>
      <c r="AC2022" s="3442"/>
      <c r="AD2022" s="3441"/>
      <c r="AE2022" s="3441"/>
      <c r="AF2022" s="3443"/>
      <c r="AG2022" s="3443"/>
      <c r="AH2022" s="3441"/>
      <c r="AI2022" s="1263">
        <f t="shared" ref="AI2022" si="1369">AI1953</f>
        <v>0</v>
      </c>
      <c r="AJ2022" s="3231"/>
      <c r="AK2022" s="2742"/>
      <c r="AL2022" s="3646"/>
      <c r="AM2022" s="253"/>
      <c r="AN2022" s="253"/>
      <c r="AO2022" s="253"/>
      <c r="AP2022" s="253"/>
      <c r="AQ2022" s="253"/>
      <c r="AR2022" s="253"/>
      <c r="AS2022" s="253"/>
      <c r="AT2022" s="253"/>
      <c r="AU2022" s="253"/>
      <c r="AV2022" s="253"/>
      <c r="AW2022" s="253"/>
      <c r="AX2022" s="253"/>
      <c r="AY2022" s="253"/>
      <c r="AZ2022" s="253"/>
      <c r="BA2022" s="253"/>
      <c r="BB2022" s="253"/>
      <c r="BC2022" s="253"/>
      <c r="BD2022" s="253"/>
      <c r="BE2022" s="253"/>
      <c r="BF2022" s="253"/>
      <c r="BG2022" s="253"/>
      <c r="BH2022" s="253"/>
      <c r="BI2022" s="253"/>
      <c r="BJ2022" s="253"/>
      <c r="BK2022" s="253"/>
      <c r="BL2022" s="253"/>
      <c r="BM2022" s="253"/>
      <c r="BN2022" s="253"/>
      <c r="BO2022" s="253"/>
      <c r="BP2022" s="253"/>
      <c r="BQ2022" s="253"/>
      <c r="BR2022" s="253"/>
      <c r="BS2022" s="253"/>
      <c r="BT2022" s="253"/>
      <c r="BU2022" s="253"/>
      <c r="BV2022" s="253"/>
      <c r="BW2022" s="253"/>
      <c r="BX2022" s="253"/>
      <c r="BY2022" s="253"/>
      <c r="BZ2022" s="253"/>
      <c r="CA2022" s="253"/>
      <c r="CB2022" s="253"/>
      <c r="CC2022" s="253"/>
      <c r="CD2022" s="253"/>
      <c r="CE2022" s="253"/>
      <c r="CF2022" s="253"/>
      <c r="CG2022" s="253"/>
      <c r="CH2022" s="253"/>
      <c r="CI2022" s="253"/>
      <c r="CJ2022" s="253"/>
      <c r="CK2022" s="253"/>
      <c r="CL2022" s="253"/>
      <c r="CM2022" s="253"/>
      <c r="CN2022" s="253"/>
      <c r="CO2022" s="253"/>
      <c r="CP2022" s="253"/>
      <c r="CQ2022" s="253"/>
      <c r="CR2022" s="253"/>
      <c r="CS2022" s="253"/>
      <c r="CT2022" s="253"/>
      <c r="CU2022" s="253"/>
      <c r="CV2022" s="253"/>
      <c r="CW2022" s="253"/>
      <c r="CX2022" s="253"/>
      <c r="CY2022" s="253"/>
      <c r="CZ2022" s="253"/>
      <c r="DA2022" s="253"/>
      <c r="DB2022" s="253"/>
      <c r="DC2022" s="253"/>
      <c r="DD2022" s="253"/>
      <c r="DE2022" s="253"/>
      <c r="DF2022" s="253"/>
      <c r="DG2022" s="253"/>
      <c r="DH2022" s="253"/>
      <c r="DI2022" s="253"/>
      <c r="DJ2022" s="253"/>
      <c r="DK2022" s="253"/>
      <c r="DL2022" s="253"/>
      <c r="DM2022" s="253"/>
      <c r="DN2022" s="253"/>
      <c r="DO2022" s="253"/>
      <c r="DP2022" s="253"/>
      <c r="DQ2022" s="253"/>
      <c r="DR2022" s="253"/>
      <c r="DS2022" s="253"/>
      <c r="DT2022" s="253"/>
      <c r="DU2022" s="253"/>
      <c r="DV2022" s="253"/>
      <c r="DW2022" s="253"/>
      <c r="DX2022" s="253"/>
      <c r="DY2022" s="253"/>
      <c r="DZ2022" s="253"/>
      <c r="EA2022" s="253"/>
      <c r="EB2022" s="253"/>
      <c r="EC2022" s="253"/>
      <c r="ED2022" s="253"/>
      <c r="EE2022" s="253"/>
      <c r="EF2022" s="253"/>
      <c r="EG2022" s="253"/>
      <c r="EH2022" s="253"/>
      <c r="EI2022" s="253"/>
      <c r="EJ2022" s="253"/>
      <c r="EK2022" s="253"/>
      <c r="EL2022" s="253"/>
      <c r="EM2022" s="253"/>
      <c r="EN2022" s="253"/>
      <c r="EO2022" s="253"/>
      <c r="EP2022" s="253"/>
      <c r="EQ2022" s="253"/>
      <c r="ER2022" s="253"/>
      <c r="ES2022" s="253"/>
      <c r="ET2022" s="253"/>
      <c r="EU2022" s="253"/>
      <c r="EV2022" s="253"/>
      <c r="EW2022" s="253"/>
      <c r="EX2022" s="253"/>
      <c r="EY2022" s="253"/>
      <c r="EZ2022" s="253"/>
      <c r="FA2022" s="253"/>
      <c r="FB2022" s="253"/>
      <c r="FC2022" s="253"/>
      <c r="FD2022" s="253"/>
      <c r="FE2022" s="253"/>
      <c r="FF2022" s="253"/>
      <c r="FG2022" s="253"/>
      <c r="FH2022" s="253"/>
      <c r="FI2022" s="253"/>
      <c r="FJ2022" s="253"/>
      <c r="FK2022" s="253"/>
      <c r="FL2022" s="253"/>
      <c r="FM2022" s="253"/>
      <c r="FN2022" s="253"/>
      <c r="FO2022" s="253"/>
      <c r="FP2022" s="253"/>
      <c r="FQ2022" s="253"/>
      <c r="FR2022" s="253"/>
      <c r="FS2022" s="253"/>
      <c r="FT2022" s="253"/>
      <c r="FU2022" s="253"/>
      <c r="FV2022" s="253"/>
      <c r="FW2022" s="253"/>
      <c r="FX2022" s="253"/>
      <c r="FY2022" s="253"/>
      <c r="FZ2022" s="253"/>
      <c r="GA2022" s="253"/>
      <c r="GB2022" s="253"/>
      <c r="GC2022" s="253"/>
      <c r="GD2022" s="253"/>
      <c r="GE2022" s="253"/>
      <c r="GF2022" s="253"/>
      <c r="GG2022" s="253"/>
      <c r="GH2022" s="253"/>
      <c r="GI2022" s="253"/>
      <c r="GJ2022" s="253"/>
      <c r="GK2022" s="253"/>
      <c r="GL2022" s="253"/>
      <c r="GM2022" s="253"/>
      <c r="GN2022" s="253"/>
      <c r="GO2022" s="253"/>
      <c r="GP2022" s="253"/>
      <c r="GQ2022" s="253"/>
      <c r="GR2022" s="253"/>
      <c r="GS2022" s="253"/>
      <c r="GT2022" s="253"/>
      <c r="GU2022" s="253"/>
      <c r="GV2022" s="253"/>
      <c r="GW2022" s="253"/>
      <c r="GX2022" s="253"/>
      <c r="GY2022" s="253"/>
      <c r="GZ2022" s="253"/>
      <c r="HA2022" s="253"/>
      <c r="HB2022" s="253"/>
      <c r="HC2022" s="253"/>
      <c r="HD2022" s="253"/>
      <c r="HE2022" s="253"/>
      <c r="HF2022" s="253"/>
      <c r="HG2022" s="253"/>
      <c r="HH2022" s="253"/>
      <c r="HI2022" s="253"/>
      <c r="HJ2022" s="253"/>
      <c r="HK2022" s="253"/>
      <c r="HL2022" s="253"/>
      <c r="HM2022" s="253"/>
      <c r="HN2022" s="253"/>
      <c r="HO2022" s="253"/>
      <c r="HP2022" s="253"/>
      <c r="HQ2022" s="253"/>
      <c r="HR2022" s="253"/>
      <c r="HS2022" s="253"/>
      <c r="HT2022" s="253"/>
      <c r="HU2022" s="253"/>
      <c r="HV2022" s="253"/>
      <c r="HW2022" s="253"/>
      <c r="HX2022" s="253"/>
      <c r="HY2022" s="253"/>
      <c r="HZ2022" s="253"/>
      <c r="IA2022" s="253"/>
      <c r="IB2022" s="253"/>
      <c r="IC2022" s="253"/>
      <c r="ID2022" s="253"/>
      <c r="IE2022" s="253"/>
      <c r="IF2022" s="253"/>
      <c r="IG2022" s="253"/>
      <c r="IH2022" s="253"/>
      <c r="II2022" s="253"/>
      <c r="IJ2022" s="253"/>
      <c r="IK2022" s="253"/>
      <c r="IL2022" s="253"/>
      <c r="IM2022" s="253"/>
      <c r="IN2022" s="253"/>
      <c r="IO2022" s="253"/>
      <c r="IP2022" s="253"/>
      <c r="IQ2022" s="253"/>
      <c r="IR2022" s="253"/>
      <c r="IS2022" s="253"/>
      <c r="IT2022" s="253"/>
      <c r="IU2022" s="253"/>
      <c r="IV2022" s="253"/>
      <c r="IW2022" s="253"/>
      <c r="IX2022" s="253"/>
      <c r="IY2022" s="253"/>
      <c r="IZ2022" s="253"/>
      <c r="JA2022" s="253"/>
      <c r="JB2022" s="253"/>
      <c r="JC2022" s="253"/>
      <c r="JD2022" s="253"/>
      <c r="JE2022" s="253"/>
      <c r="JF2022" s="253"/>
      <c r="JG2022" s="253"/>
      <c r="JH2022" s="253"/>
      <c r="JI2022" s="253"/>
    </row>
    <row r="2023" spans="1:269" s="1178" customFormat="1" ht="105" x14ac:dyDescent="0.25">
      <c r="A2023" s="411"/>
      <c r="B2023" s="411"/>
      <c r="C2023" s="336" t="s">
        <v>531</v>
      </c>
      <c r="D2023" s="336"/>
      <c r="E2023" s="336"/>
      <c r="F2023" s="2350">
        <f t="shared" si="1363"/>
        <v>3500</v>
      </c>
      <c r="G2023" s="1047">
        <f t="shared" si="1363"/>
        <v>2625</v>
      </c>
      <c r="H2023" s="1047">
        <f t="shared" si="1363"/>
        <v>1850</v>
      </c>
      <c r="I2023" s="2531">
        <f t="shared" si="1363"/>
        <v>70.476190476190482</v>
      </c>
      <c r="J2023" s="3144"/>
      <c r="K2023" s="3144"/>
      <c r="L2023" s="3145"/>
      <c r="M2023" s="3145"/>
      <c r="N2023" s="3145"/>
      <c r="O2023" s="3145"/>
      <c r="P2023" s="3145"/>
      <c r="Q2023" s="3145"/>
      <c r="R2023" s="3441"/>
      <c r="S2023" s="3441"/>
      <c r="T2023" s="3441"/>
      <c r="U2023" s="3441"/>
      <c r="V2023" s="3441"/>
      <c r="W2023" s="3441"/>
      <c r="X2023" s="3441"/>
      <c r="Y2023" s="3441"/>
      <c r="Z2023" s="3441"/>
      <c r="AA2023" s="3441"/>
      <c r="AB2023" s="3441"/>
      <c r="AC2023" s="3442"/>
      <c r="AD2023" s="3441"/>
      <c r="AE2023" s="3441"/>
      <c r="AF2023" s="3443"/>
      <c r="AG2023" s="3443"/>
      <c r="AH2023" s="3441"/>
      <c r="AI2023" s="1263">
        <f t="shared" ref="AI2023" si="1370">AI1954</f>
        <v>0</v>
      </c>
      <c r="AJ2023" s="3231"/>
      <c r="AK2023" s="2742"/>
      <c r="AL2023" s="3646"/>
      <c r="AM2023" s="253"/>
      <c r="AN2023" s="253"/>
      <c r="AO2023" s="253"/>
      <c r="AP2023" s="253"/>
      <c r="AQ2023" s="253"/>
      <c r="AR2023" s="253"/>
      <c r="AS2023" s="253"/>
      <c r="AT2023" s="253"/>
      <c r="AU2023" s="253"/>
      <c r="AV2023" s="253"/>
      <c r="AW2023" s="253"/>
      <c r="AX2023" s="253"/>
      <c r="AY2023" s="253"/>
      <c r="AZ2023" s="253"/>
      <c r="BA2023" s="253"/>
      <c r="BB2023" s="253"/>
      <c r="BC2023" s="253"/>
      <c r="BD2023" s="253"/>
      <c r="BE2023" s="253"/>
      <c r="BF2023" s="253"/>
      <c r="BG2023" s="253"/>
      <c r="BH2023" s="253"/>
      <c r="BI2023" s="253"/>
      <c r="BJ2023" s="253"/>
      <c r="BK2023" s="253"/>
      <c r="BL2023" s="253"/>
      <c r="BM2023" s="253"/>
      <c r="BN2023" s="253"/>
      <c r="BO2023" s="253"/>
      <c r="BP2023" s="253"/>
      <c r="BQ2023" s="253"/>
      <c r="BR2023" s="253"/>
      <c r="BS2023" s="253"/>
      <c r="BT2023" s="253"/>
      <c r="BU2023" s="253"/>
      <c r="BV2023" s="253"/>
      <c r="BW2023" s="253"/>
      <c r="BX2023" s="253"/>
      <c r="BY2023" s="253"/>
      <c r="BZ2023" s="253"/>
      <c r="CA2023" s="253"/>
      <c r="CB2023" s="253"/>
      <c r="CC2023" s="253"/>
      <c r="CD2023" s="253"/>
      <c r="CE2023" s="253"/>
      <c r="CF2023" s="253"/>
      <c r="CG2023" s="253"/>
      <c r="CH2023" s="253"/>
      <c r="CI2023" s="253"/>
      <c r="CJ2023" s="253"/>
      <c r="CK2023" s="253"/>
      <c r="CL2023" s="253"/>
      <c r="CM2023" s="253"/>
      <c r="CN2023" s="253"/>
      <c r="CO2023" s="253"/>
      <c r="CP2023" s="253"/>
      <c r="CQ2023" s="253"/>
      <c r="CR2023" s="253"/>
      <c r="CS2023" s="253"/>
      <c r="CT2023" s="253"/>
      <c r="CU2023" s="253"/>
      <c r="CV2023" s="253"/>
      <c r="CW2023" s="253"/>
      <c r="CX2023" s="253"/>
      <c r="CY2023" s="253"/>
      <c r="CZ2023" s="253"/>
      <c r="DA2023" s="253"/>
      <c r="DB2023" s="253"/>
      <c r="DC2023" s="253"/>
      <c r="DD2023" s="253"/>
      <c r="DE2023" s="253"/>
      <c r="DF2023" s="253"/>
      <c r="DG2023" s="253"/>
      <c r="DH2023" s="253"/>
      <c r="DI2023" s="253"/>
      <c r="DJ2023" s="253"/>
      <c r="DK2023" s="253"/>
      <c r="DL2023" s="253"/>
      <c r="DM2023" s="253"/>
      <c r="DN2023" s="253"/>
      <c r="DO2023" s="253"/>
      <c r="DP2023" s="253"/>
      <c r="DQ2023" s="253"/>
      <c r="DR2023" s="253"/>
      <c r="DS2023" s="253"/>
      <c r="DT2023" s="253"/>
      <c r="DU2023" s="253"/>
      <c r="DV2023" s="253"/>
      <c r="DW2023" s="253"/>
      <c r="DX2023" s="253"/>
      <c r="DY2023" s="253"/>
      <c r="DZ2023" s="253"/>
      <c r="EA2023" s="253"/>
      <c r="EB2023" s="253"/>
      <c r="EC2023" s="253"/>
      <c r="ED2023" s="253"/>
      <c r="EE2023" s="253"/>
      <c r="EF2023" s="253"/>
      <c r="EG2023" s="253"/>
      <c r="EH2023" s="253"/>
      <c r="EI2023" s="253"/>
      <c r="EJ2023" s="253"/>
      <c r="EK2023" s="253"/>
      <c r="EL2023" s="253"/>
      <c r="EM2023" s="253"/>
      <c r="EN2023" s="253"/>
      <c r="EO2023" s="253"/>
      <c r="EP2023" s="253"/>
      <c r="EQ2023" s="253"/>
      <c r="ER2023" s="253"/>
      <c r="ES2023" s="253"/>
      <c r="ET2023" s="253"/>
      <c r="EU2023" s="253"/>
      <c r="EV2023" s="253"/>
      <c r="EW2023" s="253"/>
      <c r="EX2023" s="253"/>
      <c r="EY2023" s="253"/>
      <c r="EZ2023" s="253"/>
      <c r="FA2023" s="253"/>
      <c r="FB2023" s="253"/>
      <c r="FC2023" s="253"/>
      <c r="FD2023" s="253"/>
      <c r="FE2023" s="253"/>
      <c r="FF2023" s="253"/>
      <c r="FG2023" s="253"/>
      <c r="FH2023" s="253"/>
      <c r="FI2023" s="253"/>
      <c r="FJ2023" s="253"/>
      <c r="FK2023" s="253"/>
      <c r="FL2023" s="253"/>
      <c r="FM2023" s="253"/>
      <c r="FN2023" s="253"/>
      <c r="FO2023" s="253"/>
      <c r="FP2023" s="253"/>
      <c r="FQ2023" s="253"/>
      <c r="FR2023" s="253"/>
      <c r="FS2023" s="253"/>
      <c r="FT2023" s="253"/>
      <c r="FU2023" s="253"/>
      <c r="FV2023" s="253"/>
      <c r="FW2023" s="253"/>
      <c r="FX2023" s="253"/>
      <c r="FY2023" s="253"/>
      <c r="FZ2023" s="253"/>
      <c r="GA2023" s="253"/>
      <c r="GB2023" s="253"/>
      <c r="GC2023" s="253"/>
      <c r="GD2023" s="253"/>
      <c r="GE2023" s="253"/>
      <c r="GF2023" s="253"/>
      <c r="GG2023" s="253"/>
      <c r="GH2023" s="253"/>
      <c r="GI2023" s="253"/>
      <c r="GJ2023" s="253"/>
      <c r="GK2023" s="253"/>
      <c r="GL2023" s="253"/>
      <c r="GM2023" s="253"/>
      <c r="GN2023" s="253"/>
      <c r="GO2023" s="253"/>
      <c r="GP2023" s="253"/>
      <c r="GQ2023" s="253"/>
      <c r="GR2023" s="253"/>
      <c r="GS2023" s="253"/>
      <c r="GT2023" s="253"/>
      <c r="GU2023" s="253"/>
      <c r="GV2023" s="253"/>
      <c r="GW2023" s="253"/>
      <c r="GX2023" s="253"/>
      <c r="GY2023" s="253"/>
      <c r="GZ2023" s="253"/>
      <c r="HA2023" s="253"/>
      <c r="HB2023" s="253"/>
      <c r="HC2023" s="253"/>
      <c r="HD2023" s="253"/>
      <c r="HE2023" s="253"/>
      <c r="HF2023" s="253"/>
      <c r="HG2023" s="253"/>
      <c r="HH2023" s="253"/>
      <c r="HI2023" s="253"/>
      <c r="HJ2023" s="253"/>
      <c r="HK2023" s="253"/>
      <c r="HL2023" s="253"/>
      <c r="HM2023" s="253"/>
      <c r="HN2023" s="253"/>
      <c r="HO2023" s="253"/>
      <c r="HP2023" s="253"/>
      <c r="HQ2023" s="253"/>
      <c r="HR2023" s="253"/>
      <c r="HS2023" s="253"/>
      <c r="HT2023" s="253"/>
      <c r="HU2023" s="253"/>
      <c r="HV2023" s="253"/>
      <c r="HW2023" s="253"/>
      <c r="HX2023" s="253"/>
      <c r="HY2023" s="253"/>
      <c r="HZ2023" s="253"/>
      <c r="IA2023" s="253"/>
      <c r="IB2023" s="253"/>
      <c r="IC2023" s="253"/>
      <c r="ID2023" s="253"/>
      <c r="IE2023" s="253"/>
      <c r="IF2023" s="253"/>
      <c r="IG2023" s="253"/>
      <c r="IH2023" s="253"/>
      <c r="II2023" s="253"/>
      <c r="IJ2023" s="253"/>
      <c r="IK2023" s="253"/>
      <c r="IL2023" s="253"/>
      <c r="IM2023" s="253"/>
      <c r="IN2023" s="253"/>
      <c r="IO2023" s="253"/>
      <c r="IP2023" s="253"/>
      <c r="IQ2023" s="253"/>
      <c r="IR2023" s="253"/>
      <c r="IS2023" s="253"/>
      <c r="IT2023" s="253"/>
      <c r="IU2023" s="253"/>
      <c r="IV2023" s="253"/>
      <c r="IW2023" s="253"/>
      <c r="IX2023" s="253"/>
      <c r="IY2023" s="253"/>
      <c r="IZ2023" s="253"/>
      <c r="JA2023" s="253"/>
      <c r="JB2023" s="253"/>
      <c r="JC2023" s="253"/>
      <c r="JD2023" s="253"/>
      <c r="JE2023" s="253"/>
      <c r="JF2023" s="253"/>
      <c r="JG2023" s="253"/>
      <c r="JH2023" s="253"/>
      <c r="JI2023" s="253"/>
    </row>
    <row r="2024" spans="1:269" s="1178" customFormat="1" ht="30" x14ac:dyDescent="0.25">
      <c r="A2024" s="411"/>
      <c r="B2024" s="411">
        <v>1</v>
      </c>
      <c r="C2024" s="336" t="s">
        <v>380</v>
      </c>
      <c r="D2024" s="336"/>
      <c r="E2024" s="336"/>
      <c r="F2024" s="2350">
        <f t="shared" si="1363"/>
        <v>2224</v>
      </c>
      <c r="G2024" s="1047">
        <f t="shared" si="1363"/>
        <v>1668</v>
      </c>
      <c r="H2024" s="1047">
        <f t="shared" si="1363"/>
        <v>1329</v>
      </c>
      <c r="I2024" s="2531">
        <f t="shared" si="1363"/>
        <v>79.676258992805757</v>
      </c>
      <c r="J2024" s="3144"/>
      <c r="K2024" s="3144"/>
      <c r="L2024" s="3145"/>
      <c r="M2024" s="3145"/>
      <c r="N2024" s="3145"/>
      <c r="O2024" s="3145"/>
      <c r="P2024" s="3145"/>
      <c r="Q2024" s="3145"/>
      <c r="R2024" s="3441"/>
      <c r="S2024" s="3441"/>
      <c r="T2024" s="3441"/>
      <c r="U2024" s="3441"/>
      <c r="V2024" s="3441"/>
      <c r="W2024" s="3441"/>
      <c r="X2024" s="3441"/>
      <c r="Y2024" s="3441"/>
      <c r="Z2024" s="3441"/>
      <c r="AA2024" s="3441"/>
      <c r="AB2024" s="3441"/>
      <c r="AC2024" s="3442"/>
      <c r="AD2024" s="3441"/>
      <c r="AE2024" s="3441"/>
      <c r="AF2024" s="3443"/>
      <c r="AG2024" s="3443"/>
      <c r="AH2024" s="3441"/>
      <c r="AI2024" s="1263">
        <f t="shared" ref="AI2024" si="1371">AI1955</f>
        <v>0</v>
      </c>
      <c r="AJ2024" s="3231"/>
      <c r="AK2024" s="2742"/>
      <c r="AL2024" s="3646"/>
      <c r="AM2024" s="253"/>
      <c r="AN2024" s="253"/>
      <c r="AO2024" s="253"/>
      <c r="AP2024" s="253"/>
      <c r="AQ2024" s="253"/>
      <c r="AR2024" s="253"/>
      <c r="AS2024" s="253"/>
      <c r="AT2024" s="253"/>
      <c r="AU2024" s="253"/>
      <c r="AV2024" s="253"/>
      <c r="AW2024" s="253"/>
      <c r="AX2024" s="253"/>
      <c r="AY2024" s="253"/>
      <c r="AZ2024" s="253"/>
      <c r="BA2024" s="253"/>
      <c r="BB2024" s="253"/>
      <c r="BC2024" s="253"/>
      <c r="BD2024" s="253"/>
      <c r="BE2024" s="253"/>
      <c r="BF2024" s="253"/>
      <c r="BG2024" s="253"/>
      <c r="BH2024" s="253"/>
      <c r="BI2024" s="253"/>
      <c r="BJ2024" s="253"/>
      <c r="BK2024" s="253"/>
      <c r="BL2024" s="253"/>
      <c r="BM2024" s="253"/>
      <c r="BN2024" s="253"/>
      <c r="BO2024" s="253"/>
      <c r="BP2024" s="253"/>
      <c r="BQ2024" s="253"/>
      <c r="BR2024" s="253"/>
      <c r="BS2024" s="253"/>
      <c r="BT2024" s="253"/>
      <c r="BU2024" s="253"/>
      <c r="BV2024" s="253"/>
      <c r="BW2024" s="253"/>
      <c r="BX2024" s="253"/>
      <c r="BY2024" s="253"/>
      <c r="BZ2024" s="253"/>
      <c r="CA2024" s="253"/>
      <c r="CB2024" s="253"/>
      <c r="CC2024" s="253"/>
      <c r="CD2024" s="253"/>
      <c r="CE2024" s="253"/>
      <c r="CF2024" s="253"/>
      <c r="CG2024" s="253"/>
      <c r="CH2024" s="253"/>
      <c r="CI2024" s="253"/>
      <c r="CJ2024" s="253"/>
      <c r="CK2024" s="253"/>
      <c r="CL2024" s="253"/>
      <c r="CM2024" s="253"/>
      <c r="CN2024" s="253"/>
      <c r="CO2024" s="253"/>
      <c r="CP2024" s="253"/>
      <c r="CQ2024" s="253"/>
      <c r="CR2024" s="253"/>
      <c r="CS2024" s="253"/>
      <c r="CT2024" s="253"/>
      <c r="CU2024" s="253"/>
      <c r="CV2024" s="253"/>
      <c r="CW2024" s="253"/>
      <c r="CX2024" s="253"/>
      <c r="CY2024" s="253"/>
      <c r="CZ2024" s="253"/>
      <c r="DA2024" s="253"/>
      <c r="DB2024" s="253"/>
      <c r="DC2024" s="253"/>
      <c r="DD2024" s="253"/>
      <c r="DE2024" s="253"/>
      <c r="DF2024" s="253"/>
      <c r="DG2024" s="253"/>
      <c r="DH2024" s="253"/>
      <c r="DI2024" s="253"/>
      <c r="DJ2024" s="253"/>
      <c r="DK2024" s="253"/>
      <c r="DL2024" s="253"/>
      <c r="DM2024" s="253"/>
      <c r="DN2024" s="253"/>
      <c r="DO2024" s="253"/>
      <c r="DP2024" s="253"/>
      <c r="DQ2024" s="253"/>
      <c r="DR2024" s="253"/>
      <c r="DS2024" s="253"/>
      <c r="DT2024" s="253"/>
      <c r="DU2024" s="253"/>
      <c r="DV2024" s="253"/>
      <c r="DW2024" s="253"/>
      <c r="DX2024" s="253"/>
      <c r="DY2024" s="253"/>
      <c r="DZ2024" s="253"/>
      <c r="EA2024" s="253"/>
      <c r="EB2024" s="253"/>
      <c r="EC2024" s="253"/>
      <c r="ED2024" s="253"/>
      <c r="EE2024" s="253"/>
      <c r="EF2024" s="253"/>
      <c r="EG2024" s="253"/>
      <c r="EH2024" s="253"/>
      <c r="EI2024" s="253"/>
      <c r="EJ2024" s="253"/>
      <c r="EK2024" s="253"/>
      <c r="EL2024" s="253"/>
      <c r="EM2024" s="253"/>
      <c r="EN2024" s="253"/>
      <c r="EO2024" s="253"/>
      <c r="EP2024" s="253"/>
      <c r="EQ2024" s="253"/>
      <c r="ER2024" s="253"/>
      <c r="ES2024" s="253"/>
      <c r="ET2024" s="253"/>
      <c r="EU2024" s="253"/>
      <c r="EV2024" s="253"/>
      <c r="EW2024" s="253"/>
      <c r="EX2024" s="253"/>
      <c r="EY2024" s="253"/>
      <c r="EZ2024" s="253"/>
      <c r="FA2024" s="253"/>
      <c r="FB2024" s="253"/>
      <c r="FC2024" s="253"/>
      <c r="FD2024" s="253"/>
      <c r="FE2024" s="253"/>
      <c r="FF2024" s="253"/>
      <c r="FG2024" s="253"/>
      <c r="FH2024" s="253"/>
      <c r="FI2024" s="253"/>
      <c r="FJ2024" s="253"/>
      <c r="FK2024" s="253"/>
      <c r="FL2024" s="253"/>
      <c r="FM2024" s="253"/>
      <c r="FN2024" s="253"/>
      <c r="FO2024" s="253"/>
      <c r="FP2024" s="253"/>
      <c r="FQ2024" s="253"/>
      <c r="FR2024" s="253"/>
      <c r="FS2024" s="253"/>
      <c r="FT2024" s="253"/>
      <c r="FU2024" s="253"/>
      <c r="FV2024" s="253"/>
      <c r="FW2024" s="253"/>
      <c r="FX2024" s="253"/>
      <c r="FY2024" s="253"/>
      <c r="FZ2024" s="253"/>
      <c r="GA2024" s="253"/>
      <c r="GB2024" s="253"/>
      <c r="GC2024" s="253"/>
      <c r="GD2024" s="253"/>
      <c r="GE2024" s="253"/>
      <c r="GF2024" s="253"/>
      <c r="GG2024" s="253"/>
      <c r="GH2024" s="253"/>
      <c r="GI2024" s="253"/>
      <c r="GJ2024" s="253"/>
      <c r="GK2024" s="253"/>
      <c r="GL2024" s="253"/>
      <c r="GM2024" s="253"/>
      <c r="GN2024" s="253"/>
      <c r="GO2024" s="253"/>
      <c r="GP2024" s="253"/>
      <c r="GQ2024" s="253"/>
      <c r="GR2024" s="253"/>
      <c r="GS2024" s="253"/>
      <c r="GT2024" s="253"/>
      <c r="GU2024" s="253"/>
      <c r="GV2024" s="253"/>
      <c r="GW2024" s="253"/>
      <c r="GX2024" s="253"/>
      <c r="GY2024" s="253"/>
      <c r="GZ2024" s="253"/>
      <c r="HA2024" s="253"/>
      <c r="HB2024" s="253"/>
      <c r="HC2024" s="253"/>
      <c r="HD2024" s="253"/>
      <c r="HE2024" s="253"/>
      <c r="HF2024" s="253"/>
      <c r="HG2024" s="253"/>
      <c r="HH2024" s="253"/>
      <c r="HI2024" s="253"/>
      <c r="HJ2024" s="253"/>
      <c r="HK2024" s="253"/>
      <c r="HL2024" s="253"/>
      <c r="HM2024" s="253"/>
      <c r="HN2024" s="253"/>
      <c r="HO2024" s="253"/>
      <c r="HP2024" s="253"/>
      <c r="HQ2024" s="253"/>
      <c r="HR2024" s="253"/>
      <c r="HS2024" s="253"/>
      <c r="HT2024" s="253"/>
      <c r="HU2024" s="253"/>
      <c r="HV2024" s="253"/>
      <c r="HW2024" s="253"/>
      <c r="HX2024" s="253"/>
      <c r="HY2024" s="253"/>
      <c r="HZ2024" s="253"/>
      <c r="IA2024" s="253"/>
      <c r="IB2024" s="253"/>
      <c r="IC2024" s="253"/>
      <c r="ID2024" s="253"/>
      <c r="IE2024" s="253"/>
      <c r="IF2024" s="253"/>
      <c r="IG2024" s="253"/>
      <c r="IH2024" s="253"/>
      <c r="II2024" s="253"/>
      <c r="IJ2024" s="253"/>
      <c r="IK2024" s="253"/>
      <c r="IL2024" s="253"/>
      <c r="IM2024" s="253"/>
      <c r="IN2024" s="253"/>
      <c r="IO2024" s="253"/>
      <c r="IP2024" s="253"/>
      <c r="IQ2024" s="253"/>
      <c r="IR2024" s="253"/>
      <c r="IS2024" s="253"/>
      <c r="IT2024" s="253"/>
      <c r="IU2024" s="253"/>
      <c r="IV2024" s="253"/>
      <c r="IW2024" s="253"/>
      <c r="IX2024" s="253"/>
      <c r="IY2024" s="253"/>
      <c r="IZ2024" s="253"/>
      <c r="JA2024" s="253"/>
      <c r="JB2024" s="253"/>
      <c r="JC2024" s="253"/>
      <c r="JD2024" s="253"/>
      <c r="JE2024" s="253"/>
      <c r="JF2024" s="253"/>
      <c r="JG2024" s="253"/>
      <c r="JH2024" s="253"/>
      <c r="JI2024" s="253"/>
    </row>
    <row r="2025" spans="1:269" s="1178" customFormat="1" ht="29.25" x14ac:dyDescent="0.25">
      <c r="A2025" s="411"/>
      <c r="B2025" s="411">
        <v>1</v>
      </c>
      <c r="C2025" s="817" t="s">
        <v>135</v>
      </c>
      <c r="D2025" s="336"/>
      <c r="E2025" s="336"/>
      <c r="F2025" s="2350">
        <f t="shared" si="1363"/>
        <v>29581</v>
      </c>
      <c r="G2025" s="1047">
        <f t="shared" si="1363"/>
        <v>22185.75</v>
      </c>
      <c r="H2025" s="1047">
        <f t="shared" si="1363"/>
        <v>19986</v>
      </c>
      <c r="I2025" s="2531">
        <f t="shared" si="1363"/>
        <v>90.08485176295595</v>
      </c>
      <c r="J2025" s="3144"/>
      <c r="K2025" s="3144"/>
      <c r="L2025" s="3145"/>
      <c r="M2025" s="3145"/>
      <c r="N2025" s="3145"/>
      <c r="O2025" s="3145"/>
      <c r="P2025" s="3145"/>
      <c r="Q2025" s="3145"/>
      <c r="R2025" s="3441"/>
      <c r="S2025" s="3441"/>
      <c r="T2025" s="3441"/>
      <c r="U2025" s="3441"/>
      <c r="V2025" s="3441"/>
      <c r="W2025" s="3441"/>
      <c r="X2025" s="3441"/>
      <c r="Y2025" s="3441"/>
      <c r="Z2025" s="3441"/>
      <c r="AA2025" s="3441"/>
      <c r="AB2025" s="3441"/>
      <c r="AC2025" s="3442"/>
      <c r="AD2025" s="3441"/>
      <c r="AE2025" s="3441"/>
      <c r="AF2025" s="3443"/>
      <c r="AG2025" s="3443"/>
      <c r="AH2025" s="3441"/>
      <c r="AI2025" s="1263">
        <f t="shared" ref="AI2025" si="1372">AI1956</f>
        <v>0</v>
      </c>
      <c r="AJ2025" s="3231"/>
      <c r="AK2025" s="2742"/>
      <c r="AL2025" s="3646"/>
      <c r="AM2025" s="253"/>
      <c r="AN2025" s="253"/>
      <c r="AO2025" s="253"/>
      <c r="AP2025" s="253"/>
      <c r="AQ2025" s="253"/>
      <c r="AR2025" s="253"/>
      <c r="AS2025" s="253"/>
      <c r="AT2025" s="253"/>
      <c r="AU2025" s="253"/>
      <c r="AV2025" s="253"/>
      <c r="AW2025" s="253"/>
      <c r="AX2025" s="253"/>
      <c r="AY2025" s="253"/>
      <c r="AZ2025" s="253"/>
      <c r="BA2025" s="253"/>
      <c r="BB2025" s="253"/>
      <c r="BC2025" s="253"/>
      <c r="BD2025" s="253"/>
      <c r="BE2025" s="253"/>
      <c r="BF2025" s="253"/>
      <c r="BG2025" s="253"/>
      <c r="BH2025" s="253"/>
      <c r="BI2025" s="253"/>
      <c r="BJ2025" s="253"/>
      <c r="BK2025" s="253"/>
      <c r="BL2025" s="253"/>
      <c r="BM2025" s="253"/>
      <c r="BN2025" s="253"/>
      <c r="BO2025" s="253"/>
      <c r="BP2025" s="253"/>
      <c r="BQ2025" s="253"/>
      <c r="BR2025" s="253"/>
      <c r="BS2025" s="253"/>
      <c r="BT2025" s="253"/>
      <c r="BU2025" s="253"/>
      <c r="BV2025" s="253"/>
      <c r="BW2025" s="253"/>
      <c r="BX2025" s="253"/>
      <c r="BY2025" s="253"/>
      <c r="BZ2025" s="253"/>
      <c r="CA2025" s="253"/>
      <c r="CB2025" s="253"/>
      <c r="CC2025" s="253"/>
      <c r="CD2025" s="253"/>
      <c r="CE2025" s="253"/>
      <c r="CF2025" s="253"/>
      <c r="CG2025" s="253"/>
      <c r="CH2025" s="253"/>
      <c r="CI2025" s="253"/>
      <c r="CJ2025" s="253"/>
      <c r="CK2025" s="253"/>
      <c r="CL2025" s="253"/>
      <c r="CM2025" s="253"/>
      <c r="CN2025" s="253"/>
      <c r="CO2025" s="253"/>
      <c r="CP2025" s="253"/>
      <c r="CQ2025" s="253"/>
      <c r="CR2025" s="253"/>
      <c r="CS2025" s="253"/>
      <c r="CT2025" s="253"/>
      <c r="CU2025" s="253"/>
      <c r="CV2025" s="253"/>
      <c r="CW2025" s="253"/>
      <c r="CX2025" s="253"/>
      <c r="CY2025" s="253"/>
      <c r="CZ2025" s="253"/>
      <c r="DA2025" s="253"/>
      <c r="DB2025" s="253"/>
      <c r="DC2025" s="253"/>
      <c r="DD2025" s="253"/>
      <c r="DE2025" s="253"/>
      <c r="DF2025" s="253"/>
      <c r="DG2025" s="253"/>
      <c r="DH2025" s="253"/>
      <c r="DI2025" s="253"/>
      <c r="DJ2025" s="253"/>
      <c r="DK2025" s="253"/>
      <c r="DL2025" s="253"/>
      <c r="DM2025" s="253"/>
      <c r="DN2025" s="253"/>
      <c r="DO2025" s="253"/>
      <c r="DP2025" s="253"/>
      <c r="DQ2025" s="253"/>
      <c r="DR2025" s="253"/>
      <c r="DS2025" s="253"/>
      <c r="DT2025" s="253"/>
      <c r="DU2025" s="253"/>
      <c r="DV2025" s="253"/>
      <c r="DW2025" s="253"/>
      <c r="DX2025" s="253"/>
      <c r="DY2025" s="253"/>
      <c r="DZ2025" s="253"/>
      <c r="EA2025" s="253"/>
      <c r="EB2025" s="253"/>
      <c r="EC2025" s="253"/>
      <c r="ED2025" s="253"/>
      <c r="EE2025" s="253"/>
      <c r="EF2025" s="253"/>
      <c r="EG2025" s="253"/>
      <c r="EH2025" s="253"/>
      <c r="EI2025" s="253"/>
      <c r="EJ2025" s="253"/>
      <c r="EK2025" s="253"/>
      <c r="EL2025" s="253"/>
      <c r="EM2025" s="253"/>
      <c r="EN2025" s="253"/>
      <c r="EO2025" s="253"/>
      <c r="EP2025" s="253"/>
      <c r="EQ2025" s="253"/>
      <c r="ER2025" s="253"/>
      <c r="ES2025" s="253"/>
      <c r="ET2025" s="253"/>
      <c r="EU2025" s="253"/>
      <c r="EV2025" s="253"/>
      <c r="EW2025" s="253"/>
      <c r="EX2025" s="253"/>
      <c r="EY2025" s="253"/>
      <c r="EZ2025" s="253"/>
      <c r="FA2025" s="253"/>
      <c r="FB2025" s="253"/>
      <c r="FC2025" s="253"/>
      <c r="FD2025" s="253"/>
      <c r="FE2025" s="253"/>
      <c r="FF2025" s="253"/>
      <c r="FG2025" s="253"/>
      <c r="FH2025" s="253"/>
      <c r="FI2025" s="253"/>
      <c r="FJ2025" s="253"/>
      <c r="FK2025" s="253"/>
      <c r="FL2025" s="253"/>
      <c r="FM2025" s="253"/>
      <c r="FN2025" s="253"/>
      <c r="FO2025" s="253"/>
      <c r="FP2025" s="253"/>
      <c r="FQ2025" s="253"/>
      <c r="FR2025" s="253"/>
      <c r="FS2025" s="253"/>
      <c r="FT2025" s="253"/>
      <c r="FU2025" s="253"/>
      <c r="FV2025" s="253"/>
      <c r="FW2025" s="253"/>
      <c r="FX2025" s="253"/>
      <c r="FY2025" s="253"/>
      <c r="FZ2025" s="253"/>
      <c r="GA2025" s="253"/>
      <c r="GB2025" s="253"/>
      <c r="GC2025" s="253"/>
      <c r="GD2025" s="253"/>
      <c r="GE2025" s="253"/>
      <c r="GF2025" s="253"/>
      <c r="GG2025" s="253"/>
      <c r="GH2025" s="253"/>
      <c r="GI2025" s="253"/>
      <c r="GJ2025" s="253"/>
      <c r="GK2025" s="253"/>
      <c r="GL2025" s="253"/>
      <c r="GM2025" s="253"/>
      <c r="GN2025" s="253"/>
      <c r="GO2025" s="253"/>
      <c r="GP2025" s="253"/>
      <c r="GQ2025" s="253"/>
      <c r="GR2025" s="253"/>
      <c r="GS2025" s="253"/>
      <c r="GT2025" s="253"/>
      <c r="GU2025" s="253"/>
      <c r="GV2025" s="253"/>
      <c r="GW2025" s="253"/>
      <c r="GX2025" s="253"/>
      <c r="GY2025" s="253"/>
      <c r="GZ2025" s="253"/>
      <c r="HA2025" s="253"/>
      <c r="HB2025" s="253"/>
      <c r="HC2025" s="253"/>
      <c r="HD2025" s="253"/>
      <c r="HE2025" s="253"/>
      <c r="HF2025" s="253"/>
      <c r="HG2025" s="253"/>
      <c r="HH2025" s="253"/>
      <c r="HI2025" s="253"/>
      <c r="HJ2025" s="253"/>
      <c r="HK2025" s="253"/>
      <c r="HL2025" s="253"/>
      <c r="HM2025" s="253"/>
      <c r="HN2025" s="253"/>
      <c r="HO2025" s="253"/>
      <c r="HP2025" s="253"/>
      <c r="HQ2025" s="253"/>
      <c r="HR2025" s="253"/>
      <c r="HS2025" s="253"/>
      <c r="HT2025" s="253"/>
      <c r="HU2025" s="253"/>
      <c r="HV2025" s="253"/>
      <c r="HW2025" s="253"/>
      <c r="HX2025" s="253"/>
      <c r="HY2025" s="253"/>
      <c r="HZ2025" s="253"/>
      <c r="IA2025" s="253"/>
      <c r="IB2025" s="253"/>
      <c r="IC2025" s="253"/>
      <c r="ID2025" s="253"/>
      <c r="IE2025" s="253"/>
      <c r="IF2025" s="253"/>
      <c r="IG2025" s="253"/>
      <c r="IH2025" s="253"/>
      <c r="II2025" s="253"/>
      <c r="IJ2025" s="253"/>
      <c r="IK2025" s="253"/>
      <c r="IL2025" s="253"/>
      <c r="IM2025" s="253"/>
      <c r="IN2025" s="253"/>
      <c r="IO2025" s="253"/>
      <c r="IP2025" s="253"/>
      <c r="IQ2025" s="253"/>
      <c r="IR2025" s="253"/>
      <c r="IS2025" s="253"/>
      <c r="IT2025" s="253"/>
      <c r="IU2025" s="253"/>
      <c r="IV2025" s="253"/>
      <c r="IW2025" s="253"/>
      <c r="IX2025" s="253"/>
      <c r="IY2025" s="253"/>
      <c r="IZ2025" s="253"/>
      <c r="JA2025" s="253"/>
      <c r="JB2025" s="253"/>
      <c r="JC2025" s="253"/>
      <c r="JD2025" s="253"/>
      <c r="JE2025" s="253"/>
      <c r="JF2025" s="253"/>
      <c r="JG2025" s="253"/>
      <c r="JH2025" s="253"/>
      <c r="JI2025" s="253"/>
    </row>
    <row r="2026" spans="1:269" s="1178" customFormat="1" x14ac:dyDescent="0.25">
      <c r="A2026" s="411"/>
      <c r="B2026" s="411">
        <v>1</v>
      </c>
      <c r="C2026" s="337" t="s">
        <v>239</v>
      </c>
      <c r="D2026" s="336"/>
      <c r="E2026" s="336"/>
      <c r="F2026" s="2350">
        <f t="shared" si="1363"/>
        <v>29581</v>
      </c>
      <c r="G2026" s="1047">
        <f t="shared" si="1363"/>
        <v>22185.75</v>
      </c>
      <c r="H2026" s="1047">
        <f t="shared" si="1363"/>
        <v>19986</v>
      </c>
      <c r="I2026" s="2531">
        <f t="shared" si="1363"/>
        <v>90.08485176295595</v>
      </c>
      <c r="J2026" s="3144"/>
      <c r="K2026" s="3144"/>
      <c r="L2026" s="3145"/>
      <c r="M2026" s="3145"/>
      <c r="N2026" s="3145"/>
      <c r="O2026" s="3145"/>
      <c r="P2026" s="3145"/>
      <c r="Q2026" s="3145"/>
      <c r="R2026" s="3441"/>
      <c r="S2026" s="3441"/>
      <c r="T2026" s="3441"/>
      <c r="U2026" s="3441"/>
      <c r="V2026" s="3441"/>
      <c r="W2026" s="3441"/>
      <c r="X2026" s="3441"/>
      <c r="Y2026" s="3441"/>
      <c r="Z2026" s="3441"/>
      <c r="AA2026" s="3441"/>
      <c r="AB2026" s="3441"/>
      <c r="AC2026" s="3442"/>
      <c r="AD2026" s="3441"/>
      <c r="AE2026" s="3441"/>
      <c r="AF2026" s="3443"/>
      <c r="AG2026" s="3443"/>
      <c r="AH2026" s="3441"/>
      <c r="AI2026" s="1263">
        <f t="shared" ref="AI2026" si="1373">AI1957</f>
        <v>0</v>
      </c>
      <c r="AJ2026" s="3231"/>
      <c r="AK2026" s="2742"/>
      <c r="AL2026" s="3646"/>
      <c r="AM2026" s="253"/>
      <c r="AN2026" s="253"/>
      <c r="AO2026" s="253"/>
      <c r="AP2026" s="253"/>
      <c r="AQ2026" s="253"/>
      <c r="AR2026" s="253"/>
      <c r="AS2026" s="253"/>
      <c r="AT2026" s="253"/>
      <c r="AU2026" s="253"/>
      <c r="AV2026" s="253"/>
      <c r="AW2026" s="253"/>
      <c r="AX2026" s="253"/>
      <c r="AY2026" s="253"/>
      <c r="AZ2026" s="253"/>
      <c r="BA2026" s="253"/>
      <c r="BB2026" s="253"/>
      <c r="BC2026" s="253"/>
      <c r="BD2026" s="253"/>
      <c r="BE2026" s="253"/>
      <c r="BF2026" s="253"/>
      <c r="BG2026" s="253"/>
      <c r="BH2026" s="253"/>
      <c r="BI2026" s="253"/>
      <c r="BJ2026" s="253"/>
      <c r="BK2026" s="253"/>
      <c r="BL2026" s="253"/>
      <c r="BM2026" s="253"/>
      <c r="BN2026" s="253"/>
      <c r="BO2026" s="253"/>
      <c r="BP2026" s="253"/>
      <c r="BQ2026" s="253"/>
      <c r="BR2026" s="253"/>
      <c r="BS2026" s="253"/>
      <c r="BT2026" s="253"/>
      <c r="BU2026" s="253"/>
      <c r="BV2026" s="253"/>
      <c r="BW2026" s="253"/>
      <c r="BX2026" s="253"/>
      <c r="BY2026" s="253"/>
      <c r="BZ2026" s="253"/>
      <c r="CA2026" s="253"/>
      <c r="CB2026" s="253"/>
      <c r="CC2026" s="253"/>
      <c r="CD2026" s="253"/>
      <c r="CE2026" s="253"/>
      <c r="CF2026" s="253"/>
      <c r="CG2026" s="253"/>
      <c r="CH2026" s="253"/>
      <c r="CI2026" s="253"/>
      <c r="CJ2026" s="253"/>
      <c r="CK2026" s="253"/>
      <c r="CL2026" s="253"/>
      <c r="CM2026" s="253"/>
      <c r="CN2026" s="253"/>
      <c r="CO2026" s="253"/>
      <c r="CP2026" s="253"/>
      <c r="CQ2026" s="253"/>
      <c r="CR2026" s="253"/>
      <c r="CS2026" s="253"/>
      <c r="CT2026" s="253"/>
      <c r="CU2026" s="253"/>
      <c r="CV2026" s="253"/>
      <c r="CW2026" s="253"/>
      <c r="CX2026" s="253"/>
      <c r="CY2026" s="253"/>
      <c r="CZ2026" s="253"/>
      <c r="DA2026" s="253"/>
      <c r="DB2026" s="253"/>
      <c r="DC2026" s="253"/>
      <c r="DD2026" s="253"/>
      <c r="DE2026" s="253"/>
      <c r="DF2026" s="253"/>
      <c r="DG2026" s="253"/>
      <c r="DH2026" s="253"/>
      <c r="DI2026" s="253"/>
      <c r="DJ2026" s="253"/>
      <c r="DK2026" s="253"/>
      <c r="DL2026" s="253"/>
      <c r="DM2026" s="253"/>
      <c r="DN2026" s="253"/>
      <c r="DO2026" s="253"/>
      <c r="DP2026" s="253"/>
      <c r="DQ2026" s="253"/>
      <c r="DR2026" s="253"/>
      <c r="DS2026" s="253"/>
      <c r="DT2026" s="253"/>
      <c r="DU2026" s="253"/>
      <c r="DV2026" s="253"/>
      <c r="DW2026" s="253"/>
      <c r="DX2026" s="253"/>
      <c r="DY2026" s="253"/>
      <c r="DZ2026" s="253"/>
      <c r="EA2026" s="253"/>
      <c r="EB2026" s="253"/>
      <c r="EC2026" s="253"/>
      <c r="ED2026" s="253"/>
      <c r="EE2026" s="253"/>
      <c r="EF2026" s="253"/>
      <c r="EG2026" s="253"/>
      <c r="EH2026" s="253"/>
      <c r="EI2026" s="253"/>
      <c r="EJ2026" s="253"/>
      <c r="EK2026" s="253"/>
      <c r="EL2026" s="253"/>
      <c r="EM2026" s="253"/>
      <c r="EN2026" s="253"/>
      <c r="EO2026" s="253"/>
      <c r="EP2026" s="253"/>
      <c r="EQ2026" s="253"/>
      <c r="ER2026" s="253"/>
      <c r="ES2026" s="253"/>
      <c r="ET2026" s="253"/>
      <c r="EU2026" s="253"/>
      <c r="EV2026" s="253"/>
      <c r="EW2026" s="253"/>
      <c r="EX2026" s="253"/>
      <c r="EY2026" s="253"/>
      <c r="EZ2026" s="253"/>
      <c r="FA2026" s="253"/>
      <c r="FB2026" s="253"/>
      <c r="FC2026" s="253"/>
      <c r="FD2026" s="253"/>
      <c r="FE2026" s="253"/>
      <c r="FF2026" s="253"/>
      <c r="FG2026" s="253"/>
      <c r="FH2026" s="253"/>
      <c r="FI2026" s="253"/>
      <c r="FJ2026" s="253"/>
      <c r="FK2026" s="253"/>
      <c r="FL2026" s="253"/>
      <c r="FM2026" s="253"/>
      <c r="FN2026" s="253"/>
      <c r="FO2026" s="253"/>
      <c r="FP2026" s="253"/>
      <c r="FQ2026" s="253"/>
      <c r="FR2026" s="253"/>
      <c r="FS2026" s="253"/>
      <c r="FT2026" s="253"/>
      <c r="FU2026" s="253"/>
      <c r="FV2026" s="253"/>
      <c r="FW2026" s="253"/>
      <c r="FX2026" s="253"/>
      <c r="FY2026" s="253"/>
      <c r="FZ2026" s="253"/>
      <c r="GA2026" s="253"/>
      <c r="GB2026" s="253"/>
      <c r="GC2026" s="253"/>
      <c r="GD2026" s="253"/>
      <c r="GE2026" s="253"/>
      <c r="GF2026" s="253"/>
      <c r="GG2026" s="253"/>
      <c r="GH2026" s="253"/>
      <c r="GI2026" s="253"/>
      <c r="GJ2026" s="253"/>
      <c r="GK2026" s="253"/>
      <c r="GL2026" s="253"/>
      <c r="GM2026" s="253"/>
      <c r="GN2026" s="253"/>
      <c r="GO2026" s="253"/>
      <c r="GP2026" s="253"/>
      <c r="GQ2026" s="253"/>
      <c r="GR2026" s="253"/>
      <c r="GS2026" s="253"/>
      <c r="GT2026" s="253"/>
      <c r="GU2026" s="253"/>
      <c r="GV2026" s="253"/>
      <c r="GW2026" s="253"/>
      <c r="GX2026" s="253"/>
      <c r="GY2026" s="253"/>
      <c r="GZ2026" s="253"/>
      <c r="HA2026" s="253"/>
      <c r="HB2026" s="253"/>
      <c r="HC2026" s="253"/>
      <c r="HD2026" s="253"/>
      <c r="HE2026" s="253"/>
      <c r="HF2026" s="253"/>
      <c r="HG2026" s="253"/>
      <c r="HH2026" s="253"/>
      <c r="HI2026" s="253"/>
      <c r="HJ2026" s="253"/>
      <c r="HK2026" s="253"/>
      <c r="HL2026" s="253"/>
      <c r="HM2026" s="253"/>
      <c r="HN2026" s="253"/>
      <c r="HO2026" s="253"/>
      <c r="HP2026" s="253"/>
      <c r="HQ2026" s="253"/>
      <c r="HR2026" s="253"/>
      <c r="HS2026" s="253"/>
      <c r="HT2026" s="253"/>
      <c r="HU2026" s="253"/>
      <c r="HV2026" s="253"/>
      <c r="HW2026" s="253"/>
      <c r="HX2026" s="253"/>
      <c r="HY2026" s="253"/>
      <c r="HZ2026" s="253"/>
      <c r="IA2026" s="253"/>
      <c r="IB2026" s="253"/>
      <c r="IC2026" s="253"/>
      <c r="ID2026" s="253"/>
      <c r="IE2026" s="253"/>
      <c r="IF2026" s="253"/>
      <c r="IG2026" s="253"/>
      <c r="IH2026" s="253"/>
      <c r="II2026" s="253"/>
      <c r="IJ2026" s="253"/>
      <c r="IK2026" s="253"/>
      <c r="IL2026" s="253"/>
      <c r="IM2026" s="253"/>
      <c r="IN2026" s="253"/>
      <c r="IO2026" s="253"/>
      <c r="IP2026" s="253"/>
      <c r="IQ2026" s="253"/>
      <c r="IR2026" s="253"/>
      <c r="IS2026" s="253"/>
      <c r="IT2026" s="253"/>
      <c r="IU2026" s="253"/>
      <c r="IV2026" s="253"/>
      <c r="IW2026" s="253"/>
      <c r="IX2026" s="253"/>
      <c r="IY2026" s="253"/>
      <c r="IZ2026" s="253"/>
      <c r="JA2026" s="253"/>
      <c r="JB2026" s="253"/>
      <c r="JC2026" s="253"/>
      <c r="JD2026" s="253"/>
      <c r="JE2026" s="253"/>
      <c r="JF2026" s="253"/>
      <c r="JG2026" s="253"/>
      <c r="JH2026" s="253"/>
      <c r="JI2026" s="253"/>
    </row>
    <row r="2027" spans="1:269" s="1178" customFormat="1" ht="63" x14ac:dyDescent="0.25">
      <c r="A2027" s="411"/>
      <c r="B2027" s="411">
        <v>1</v>
      </c>
      <c r="C2027" s="818" t="s">
        <v>298</v>
      </c>
      <c r="D2027" s="336"/>
      <c r="E2027" s="336"/>
      <c r="F2027" s="2350">
        <f t="shared" si="1363"/>
        <v>18445</v>
      </c>
      <c r="G2027" s="1047">
        <f t="shared" si="1363"/>
        <v>13833.75</v>
      </c>
      <c r="H2027" s="1047">
        <f t="shared" si="1363"/>
        <v>8700</v>
      </c>
      <c r="I2027" s="2531">
        <f t="shared" si="1363"/>
        <v>62.889671997831385</v>
      </c>
      <c r="J2027" s="3144"/>
      <c r="K2027" s="3144"/>
      <c r="L2027" s="3145"/>
      <c r="M2027" s="3145"/>
      <c r="N2027" s="3145"/>
      <c r="O2027" s="3145"/>
      <c r="P2027" s="3145"/>
      <c r="Q2027" s="3145"/>
      <c r="R2027" s="3441">
        <f t="shared" ref="R2027:AI2027" si="1374">R1958</f>
        <v>0</v>
      </c>
      <c r="S2027" s="3441">
        <f t="shared" ref="S2027:T2027" si="1375">S1958</f>
        <v>0</v>
      </c>
      <c r="T2027" s="3441">
        <f t="shared" si="1375"/>
        <v>0</v>
      </c>
      <c r="U2027" s="3441">
        <f t="shared" ref="U2027:V2027" si="1376">U1958</f>
        <v>0</v>
      </c>
      <c r="V2027" s="3441">
        <f t="shared" si="1376"/>
        <v>0</v>
      </c>
      <c r="W2027" s="3441">
        <f t="shared" ref="W2027:X2027" si="1377">W1958</f>
        <v>0</v>
      </c>
      <c r="X2027" s="3441">
        <f t="shared" si="1377"/>
        <v>0</v>
      </c>
      <c r="Y2027" s="3441">
        <f t="shared" ref="Y2027:Z2027" si="1378">Y1958</f>
        <v>0</v>
      </c>
      <c r="Z2027" s="3441">
        <f t="shared" si="1378"/>
        <v>0</v>
      </c>
      <c r="AA2027" s="3441">
        <f t="shared" si="1374"/>
        <v>0</v>
      </c>
      <c r="AB2027" s="3441">
        <f t="shared" si="1374"/>
        <v>0</v>
      </c>
      <c r="AC2027" s="3442">
        <f t="shared" si="1374"/>
        <v>0</v>
      </c>
      <c r="AD2027" s="3441">
        <f t="shared" si="1374"/>
        <v>0</v>
      </c>
      <c r="AE2027" s="3441">
        <f t="shared" si="1374"/>
        <v>0</v>
      </c>
      <c r="AF2027" s="3443">
        <f t="shared" si="1374"/>
        <v>0</v>
      </c>
      <c r="AG2027" s="3443">
        <f t="shared" si="1374"/>
        <v>0</v>
      </c>
      <c r="AH2027" s="3441">
        <f t="shared" si="1374"/>
        <v>0</v>
      </c>
      <c r="AI2027" s="1263">
        <f t="shared" si="1374"/>
        <v>0</v>
      </c>
      <c r="AJ2027" s="3231">
        <f>AJ1958</f>
        <v>0</v>
      </c>
      <c r="AK2027" s="2742"/>
      <c r="AL2027" s="3646"/>
      <c r="AM2027" s="253"/>
      <c r="AN2027" s="253"/>
      <c r="AO2027" s="253"/>
      <c r="AP2027" s="253"/>
      <c r="AQ2027" s="253"/>
      <c r="AR2027" s="253"/>
      <c r="AS2027" s="253"/>
      <c r="AT2027" s="253"/>
      <c r="AU2027" s="253"/>
      <c r="AV2027" s="253"/>
      <c r="AW2027" s="253"/>
      <c r="AX2027" s="253"/>
      <c r="AY2027" s="253"/>
      <c r="AZ2027" s="253"/>
      <c r="BA2027" s="253"/>
      <c r="BB2027" s="253"/>
      <c r="BC2027" s="253"/>
      <c r="BD2027" s="253"/>
      <c r="BE2027" s="253"/>
      <c r="BF2027" s="253"/>
      <c r="BG2027" s="253"/>
      <c r="BH2027" s="253"/>
      <c r="BI2027" s="253"/>
      <c r="BJ2027" s="253"/>
      <c r="BK2027" s="253"/>
      <c r="BL2027" s="253"/>
      <c r="BM2027" s="253"/>
      <c r="BN2027" s="253"/>
      <c r="BO2027" s="253"/>
      <c r="BP2027" s="253"/>
      <c r="BQ2027" s="253"/>
      <c r="BR2027" s="253"/>
      <c r="BS2027" s="253"/>
      <c r="BT2027" s="253"/>
      <c r="BU2027" s="253"/>
      <c r="BV2027" s="253"/>
      <c r="BW2027" s="253"/>
      <c r="BX2027" s="253"/>
      <c r="BY2027" s="253"/>
      <c r="BZ2027" s="253"/>
      <c r="CA2027" s="253"/>
      <c r="CB2027" s="253"/>
      <c r="CC2027" s="253"/>
      <c r="CD2027" s="253"/>
      <c r="CE2027" s="253"/>
      <c r="CF2027" s="253"/>
      <c r="CG2027" s="253"/>
      <c r="CH2027" s="253"/>
      <c r="CI2027" s="253"/>
      <c r="CJ2027" s="253"/>
      <c r="CK2027" s="253"/>
      <c r="CL2027" s="253"/>
      <c r="CM2027" s="253"/>
      <c r="CN2027" s="253"/>
      <c r="CO2027" s="253"/>
      <c r="CP2027" s="253"/>
      <c r="CQ2027" s="253"/>
      <c r="CR2027" s="253"/>
      <c r="CS2027" s="253"/>
      <c r="CT2027" s="253"/>
      <c r="CU2027" s="253"/>
      <c r="CV2027" s="253"/>
      <c r="CW2027" s="253"/>
      <c r="CX2027" s="253"/>
      <c r="CY2027" s="253"/>
      <c r="CZ2027" s="253"/>
      <c r="DA2027" s="253"/>
      <c r="DB2027" s="253"/>
      <c r="DC2027" s="253"/>
      <c r="DD2027" s="253"/>
      <c r="DE2027" s="253"/>
      <c r="DF2027" s="253"/>
      <c r="DG2027" s="253"/>
      <c r="DH2027" s="253"/>
      <c r="DI2027" s="253"/>
      <c r="DJ2027" s="253"/>
      <c r="DK2027" s="253"/>
      <c r="DL2027" s="253"/>
      <c r="DM2027" s="253"/>
      <c r="DN2027" s="253"/>
      <c r="DO2027" s="253"/>
      <c r="DP2027" s="253"/>
      <c r="DQ2027" s="253"/>
      <c r="DR2027" s="253"/>
      <c r="DS2027" s="253"/>
      <c r="DT2027" s="253"/>
      <c r="DU2027" s="253"/>
      <c r="DV2027" s="253"/>
      <c r="DW2027" s="253"/>
      <c r="DX2027" s="253"/>
      <c r="DY2027" s="253"/>
      <c r="DZ2027" s="253"/>
      <c r="EA2027" s="253"/>
      <c r="EB2027" s="253"/>
      <c r="EC2027" s="253"/>
      <c r="ED2027" s="253"/>
      <c r="EE2027" s="253"/>
      <c r="EF2027" s="253"/>
      <c r="EG2027" s="253"/>
      <c r="EH2027" s="253"/>
      <c r="EI2027" s="253"/>
      <c r="EJ2027" s="253"/>
      <c r="EK2027" s="253"/>
      <c r="EL2027" s="253"/>
      <c r="EM2027" s="253"/>
      <c r="EN2027" s="253"/>
      <c r="EO2027" s="253"/>
      <c r="EP2027" s="253"/>
      <c r="EQ2027" s="253"/>
      <c r="ER2027" s="253"/>
      <c r="ES2027" s="253"/>
      <c r="ET2027" s="253"/>
      <c r="EU2027" s="253"/>
      <c r="EV2027" s="253"/>
      <c r="EW2027" s="253"/>
      <c r="EX2027" s="253"/>
      <c r="EY2027" s="253"/>
      <c r="EZ2027" s="253"/>
      <c r="FA2027" s="253"/>
      <c r="FB2027" s="253"/>
      <c r="FC2027" s="253"/>
      <c r="FD2027" s="253"/>
      <c r="FE2027" s="253"/>
      <c r="FF2027" s="253"/>
      <c r="FG2027" s="253"/>
      <c r="FH2027" s="253"/>
      <c r="FI2027" s="253"/>
      <c r="FJ2027" s="253"/>
      <c r="FK2027" s="253"/>
      <c r="FL2027" s="253"/>
      <c r="FM2027" s="253"/>
      <c r="FN2027" s="253"/>
      <c r="FO2027" s="253"/>
      <c r="FP2027" s="253"/>
      <c r="FQ2027" s="253"/>
      <c r="FR2027" s="253"/>
      <c r="FS2027" s="253"/>
      <c r="FT2027" s="253"/>
      <c r="FU2027" s="253"/>
      <c r="FV2027" s="253"/>
      <c r="FW2027" s="253"/>
      <c r="FX2027" s="253"/>
      <c r="FY2027" s="253"/>
      <c r="FZ2027" s="253"/>
      <c r="GA2027" s="253"/>
      <c r="GB2027" s="253"/>
      <c r="GC2027" s="253"/>
      <c r="GD2027" s="253"/>
      <c r="GE2027" s="253"/>
      <c r="GF2027" s="253"/>
      <c r="GG2027" s="253"/>
      <c r="GH2027" s="253"/>
      <c r="GI2027" s="253"/>
      <c r="GJ2027" s="253"/>
      <c r="GK2027" s="253"/>
      <c r="GL2027" s="253"/>
      <c r="GM2027" s="253"/>
      <c r="GN2027" s="253"/>
      <c r="GO2027" s="253"/>
      <c r="GP2027" s="253"/>
      <c r="GQ2027" s="253"/>
      <c r="GR2027" s="253"/>
      <c r="GS2027" s="253"/>
      <c r="GT2027" s="253"/>
      <c r="GU2027" s="253"/>
      <c r="GV2027" s="253"/>
      <c r="GW2027" s="253"/>
      <c r="GX2027" s="253"/>
      <c r="GY2027" s="253"/>
      <c r="GZ2027" s="253"/>
      <c r="HA2027" s="253"/>
      <c r="HB2027" s="253"/>
      <c r="HC2027" s="253"/>
      <c r="HD2027" s="253"/>
      <c r="HE2027" s="253"/>
      <c r="HF2027" s="253"/>
      <c r="HG2027" s="253"/>
      <c r="HH2027" s="253"/>
      <c r="HI2027" s="253"/>
      <c r="HJ2027" s="253"/>
      <c r="HK2027" s="253"/>
      <c r="HL2027" s="253"/>
      <c r="HM2027" s="253"/>
      <c r="HN2027" s="253"/>
      <c r="HO2027" s="253"/>
      <c r="HP2027" s="253"/>
      <c r="HQ2027" s="253"/>
      <c r="HR2027" s="253"/>
      <c r="HS2027" s="253"/>
      <c r="HT2027" s="253"/>
      <c r="HU2027" s="253"/>
      <c r="HV2027" s="253"/>
      <c r="HW2027" s="253"/>
      <c r="HX2027" s="253"/>
      <c r="HY2027" s="253"/>
      <c r="HZ2027" s="253"/>
      <c r="IA2027" s="253"/>
      <c r="IB2027" s="253"/>
      <c r="IC2027" s="253"/>
      <c r="ID2027" s="253"/>
      <c r="IE2027" s="253"/>
      <c r="IF2027" s="253"/>
      <c r="IG2027" s="253"/>
      <c r="IH2027" s="253"/>
      <c r="II2027" s="253"/>
      <c r="IJ2027" s="253"/>
      <c r="IK2027" s="253"/>
      <c r="IL2027" s="253"/>
      <c r="IM2027" s="253"/>
      <c r="IN2027" s="253"/>
      <c r="IO2027" s="253"/>
      <c r="IP2027" s="253"/>
      <c r="IQ2027" s="253"/>
      <c r="IR2027" s="253"/>
      <c r="IS2027" s="253"/>
      <c r="IT2027" s="253"/>
      <c r="IU2027" s="253"/>
      <c r="IV2027" s="253"/>
      <c r="IW2027" s="253"/>
      <c r="IX2027" s="253"/>
      <c r="IY2027" s="253"/>
      <c r="IZ2027" s="253"/>
      <c r="JA2027" s="253"/>
      <c r="JB2027" s="253"/>
      <c r="JC2027" s="253"/>
      <c r="JD2027" s="253"/>
      <c r="JE2027" s="253"/>
      <c r="JF2027" s="253"/>
      <c r="JG2027" s="253"/>
      <c r="JH2027" s="253"/>
      <c r="JI2027" s="253"/>
    </row>
    <row r="2028" spans="1:269" s="1178" customFormat="1" ht="30" x14ac:dyDescent="0.25">
      <c r="A2028" s="411"/>
      <c r="B2028" s="411">
        <v>1</v>
      </c>
      <c r="C2028" s="492" t="s">
        <v>299</v>
      </c>
      <c r="D2028" s="336"/>
      <c r="E2028" s="336"/>
      <c r="F2028" s="2350">
        <f t="shared" si="1363"/>
        <v>6963</v>
      </c>
      <c r="G2028" s="1047">
        <f t="shared" si="1363"/>
        <v>5222.25</v>
      </c>
      <c r="H2028" s="1047">
        <f t="shared" si="1363"/>
        <v>3091</v>
      </c>
      <c r="I2028" s="2531">
        <f t="shared" si="1363"/>
        <v>59.189046866771989</v>
      </c>
      <c r="J2028" s="3144"/>
      <c r="K2028" s="3144"/>
      <c r="L2028" s="3145"/>
      <c r="M2028" s="3145"/>
      <c r="N2028" s="3145"/>
      <c r="O2028" s="3145"/>
      <c r="P2028" s="3145"/>
      <c r="Q2028" s="3145"/>
      <c r="R2028" s="3441"/>
      <c r="S2028" s="3441"/>
      <c r="T2028" s="3441"/>
      <c r="U2028" s="3441"/>
      <c r="V2028" s="3441"/>
      <c r="W2028" s="3441"/>
      <c r="X2028" s="3441"/>
      <c r="Y2028" s="3441"/>
      <c r="Z2028" s="3441"/>
      <c r="AA2028" s="3441"/>
      <c r="AB2028" s="3441"/>
      <c r="AC2028" s="3442"/>
      <c r="AD2028" s="3441"/>
      <c r="AE2028" s="3441"/>
      <c r="AF2028" s="3443"/>
      <c r="AG2028" s="3443"/>
      <c r="AH2028" s="3441"/>
      <c r="AI2028" s="1263">
        <f t="shared" ref="AI2028" si="1379">AI1959</f>
        <v>0</v>
      </c>
      <c r="AJ2028" s="3231"/>
      <c r="AK2028" s="2742"/>
      <c r="AL2028" s="3646"/>
      <c r="AM2028" s="253"/>
      <c r="AN2028" s="253"/>
      <c r="AO2028" s="253"/>
      <c r="AP2028" s="253"/>
      <c r="AQ2028" s="253"/>
      <c r="AR2028" s="253"/>
      <c r="AS2028" s="253"/>
      <c r="AT2028" s="253"/>
      <c r="AU2028" s="253"/>
      <c r="AV2028" s="253"/>
      <c r="AW2028" s="253"/>
      <c r="AX2028" s="253"/>
      <c r="AY2028" s="253"/>
      <c r="AZ2028" s="253"/>
      <c r="BA2028" s="253"/>
      <c r="BB2028" s="253"/>
      <c r="BC2028" s="253"/>
      <c r="BD2028" s="253"/>
      <c r="BE2028" s="253"/>
      <c r="BF2028" s="253"/>
      <c r="BG2028" s="253"/>
      <c r="BH2028" s="253"/>
      <c r="BI2028" s="253"/>
      <c r="BJ2028" s="253"/>
      <c r="BK2028" s="253"/>
      <c r="BL2028" s="253"/>
      <c r="BM2028" s="253"/>
      <c r="BN2028" s="253"/>
      <c r="BO2028" s="253"/>
      <c r="BP2028" s="253"/>
      <c r="BQ2028" s="253"/>
      <c r="BR2028" s="253"/>
      <c r="BS2028" s="253"/>
      <c r="BT2028" s="253"/>
      <c r="BU2028" s="253"/>
      <c r="BV2028" s="253"/>
      <c r="BW2028" s="253"/>
      <c r="BX2028" s="253"/>
      <c r="BY2028" s="253"/>
      <c r="BZ2028" s="253"/>
      <c r="CA2028" s="253"/>
      <c r="CB2028" s="253"/>
      <c r="CC2028" s="253"/>
      <c r="CD2028" s="253"/>
      <c r="CE2028" s="253"/>
      <c r="CF2028" s="253"/>
      <c r="CG2028" s="253"/>
      <c r="CH2028" s="253"/>
      <c r="CI2028" s="253"/>
      <c r="CJ2028" s="253"/>
      <c r="CK2028" s="253"/>
      <c r="CL2028" s="253"/>
      <c r="CM2028" s="253"/>
      <c r="CN2028" s="253"/>
      <c r="CO2028" s="253"/>
      <c r="CP2028" s="253"/>
      <c r="CQ2028" s="253"/>
      <c r="CR2028" s="253"/>
      <c r="CS2028" s="253"/>
      <c r="CT2028" s="253"/>
      <c r="CU2028" s="253"/>
      <c r="CV2028" s="253"/>
      <c r="CW2028" s="253"/>
      <c r="CX2028" s="253"/>
      <c r="CY2028" s="253"/>
      <c r="CZ2028" s="253"/>
      <c r="DA2028" s="253"/>
      <c r="DB2028" s="253"/>
      <c r="DC2028" s="253"/>
      <c r="DD2028" s="253"/>
      <c r="DE2028" s="253"/>
      <c r="DF2028" s="253"/>
      <c r="DG2028" s="253"/>
      <c r="DH2028" s="253"/>
      <c r="DI2028" s="253"/>
      <c r="DJ2028" s="253"/>
      <c r="DK2028" s="253"/>
      <c r="DL2028" s="253"/>
      <c r="DM2028" s="253"/>
      <c r="DN2028" s="253"/>
      <c r="DO2028" s="253"/>
      <c r="DP2028" s="253"/>
      <c r="DQ2028" s="253"/>
      <c r="DR2028" s="253"/>
      <c r="DS2028" s="253"/>
      <c r="DT2028" s="253"/>
      <c r="DU2028" s="253"/>
      <c r="DV2028" s="253"/>
      <c r="DW2028" s="253"/>
      <c r="DX2028" s="253"/>
      <c r="DY2028" s="253"/>
      <c r="DZ2028" s="253"/>
      <c r="EA2028" s="253"/>
      <c r="EB2028" s="253"/>
      <c r="EC2028" s="253"/>
      <c r="ED2028" s="253"/>
      <c r="EE2028" s="253"/>
      <c r="EF2028" s="253"/>
      <c r="EG2028" s="253"/>
      <c r="EH2028" s="253"/>
      <c r="EI2028" s="253"/>
      <c r="EJ2028" s="253"/>
      <c r="EK2028" s="253"/>
      <c r="EL2028" s="253"/>
      <c r="EM2028" s="253"/>
      <c r="EN2028" s="253"/>
      <c r="EO2028" s="253"/>
      <c r="EP2028" s="253"/>
      <c r="EQ2028" s="253"/>
      <c r="ER2028" s="253"/>
      <c r="ES2028" s="253"/>
      <c r="ET2028" s="253"/>
      <c r="EU2028" s="253"/>
      <c r="EV2028" s="253"/>
      <c r="EW2028" s="253"/>
      <c r="EX2028" s="253"/>
      <c r="EY2028" s="253"/>
      <c r="EZ2028" s="253"/>
      <c r="FA2028" s="253"/>
      <c r="FB2028" s="253"/>
      <c r="FC2028" s="253"/>
      <c r="FD2028" s="253"/>
      <c r="FE2028" s="253"/>
      <c r="FF2028" s="253"/>
      <c r="FG2028" s="253"/>
      <c r="FH2028" s="253"/>
      <c r="FI2028" s="253"/>
      <c r="FJ2028" s="253"/>
      <c r="FK2028" s="253"/>
      <c r="FL2028" s="253"/>
      <c r="FM2028" s="253"/>
      <c r="FN2028" s="253"/>
      <c r="FO2028" s="253"/>
      <c r="FP2028" s="253"/>
      <c r="FQ2028" s="253"/>
      <c r="FR2028" s="253"/>
      <c r="FS2028" s="253"/>
      <c r="FT2028" s="253"/>
      <c r="FU2028" s="253"/>
      <c r="FV2028" s="253"/>
      <c r="FW2028" s="253"/>
      <c r="FX2028" s="253"/>
      <c r="FY2028" s="253"/>
      <c r="FZ2028" s="253"/>
      <c r="GA2028" s="253"/>
      <c r="GB2028" s="253"/>
      <c r="GC2028" s="253"/>
      <c r="GD2028" s="253"/>
      <c r="GE2028" s="253"/>
      <c r="GF2028" s="253"/>
      <c r="GG2028" s="253"/>
      <c r="GH2028" s="253"/>
      <c r="GI2028" s="253"/>
      <c r="GJ2028" s="253"/>
      <c r="GK2028" s="253"/>
      <c r="GL2028" s="253"/>
      <c r="GM2028" s="253"/>
      <c r="GN2028" s="253"/>
      <c r="GO2028" s="253"/>
      <c r="GP2028" s="253"/>
      <c r="GQ2028" s="253"/>
      <c r="GR2028" s="253"/>
      <c r="GS2028" s="253"/>
      <c r="GT2028" s="253"/>
      <c r="GU2028" s="253"/>
      <c r="GV2028" s="253"/>
      <c r="GW2028" s="253"/>
      <c r="GX2028" s="253"/>
      <c r="GY2028" s="253"/>
      <c r="GZ2028" s="253"/>
      <c r="HA2028" s="253"/>
      <c r="HB2028" s="253"/>
      <c r="HC2028" s="253"/>
      <c r="HD2028" s="253"/>
      <c r="HE2028" s="253"/>
      <c r="HF2028" s="253"/>
      <c r="HG2028" s="253"/>
      <c r="HH2028" s="253"/>
      <c r="HI2028" s="253"/>
      <c r="HJ2028" s="253"/>
      <c r="HK2028" s="253"/>
      <c r="HL2028" s="253"/>
      <c r="HM2028" s="253"/>
      <c r="HN2028" s="253"/>
      <c r="HO2028" s="253"/>
      <c r="HP2028" s="253"/>
      <c r="HQ2028" s="253"/>
      <c r="HR2028" s="253"/>
      <c r="HS2028" s="253"/>
      <c r="HT2028" s="253"/>
      <c r="HU2028" s="253"/>
      <c r="HV2028" s="253"/>
      <c r="HW2028" s="253"/>
      <c r="HX2028" s="253"/>
      <c r="HY2028" s="253"/>
      <c r="HZ2028" s="253"/>
      <c r="IA2028" s="253"/>
      <c r="IB2028" s="253"/>
      <c r="IC2028" s="253"/>
      <c r="ID2028" s="253"/>
      <c r="IE2028" s="253"/>
      <c r="IF2028" s="253"/>
      <c r="IG2028" s="253"/>
      <c r="IH2028" s="253"/>
      <c r="II2028" s="253"/>
      <c r="IJ2028" s="253"/>
      <c r="IK2028" s="253"/>
      <c r="IL2028" s="253"/>
      <c r="IM2028" s="253"/>
      <c r="IN2028" s="253"/>
      <c r="IO2028" s="253"/>
      <c r="IP2028" s="253"/>
      <c r="IQ2028" s="253"/>
      <c r="IR2028" s="253"/>
      <c r="IS2028" s="253"/>
      <c r="IT2028" s="253"/>
      <c r="IU2028" s="253"/>
      <c r="IV2028" s="253"/>
      <c r="IW2028" s="253"/>
      <c r="IX2028" s="253"/>
      <c r="IY2028" s="253"/>
      <c r="IZ2028" s="253"/>
      <c r="JA2028" s="253"/>
      <c r="JB2028" s="253"/>
      <c r="JC2028" s="253"/>
      <c r="JD2028" s="253"/>
      <c r="JE2028" s="253"/>
      <c r="JF2028" s="253"/>
      <c r="JG2028" s="253"/>
      <c r="JH2028" s="253"/>
      <c r="JI2028" s="253"/>
    </row>
    <row r="2029" spans="1:269" s="1178" customFormat="1" ht="30" x14ac:dyDescent="0.25">
      <c r="A2029" s="411"/>
      <c r="B2029" s="411">
        <v>1</v>
      </c>
      <c r="C2029" s="336" t="s">
        <v>300</v>
      </c>
      <c r="D2029" s="336"/>
      <c r="E2029" s="336"/>
      <c r="F2029" s="2350">
        <f t="shared" si="1363"/>
        <v>6738</v>
      </c>
      <c r="G2029" s="1047">
        <f t="shared" si="1363"/>
        <v>5053.5</v>
      </c>
      <c r="H2029" s="1047">
        <f t="shared" si="1363"/>
        <v>2932</v>
      </c>
      <c r="I2029" s="2531">
        <f t="shared" si="1363"/>
        <v>58.019194617591765</v>
      </c>
      <c r="J2029" s="3144"/>
      <c r="K2029" s="3144"/>
      <c r="L2029" s="3145"/>
      <c r="M2029" s="3145"/>
      <c r="N2029" s="3145"/>
      <c r="O2029" s="3145"/>
      <c r="P2029" s="3145"/>
      <c r="Q2029" s="3145"/>
      <c r="R2029" s="3441"/>
      <c r="S2029" s="3441"/>
      <c r="T2029" s="3441"/>
      <c r="U2029" s="3441"/>
      <c r="V2029" s="3441"/>
      <c r="W2029" s="3441"/>
      <c r="X2029" s="3441"/>
      <c r="Y2029" s="3441"/>
      <c r="Z2029" s="3441"/>
      <c r="AA2029" s="3441"/>
      <c r="AB2029" s="3441"/>
      <c r="AC2029" s="3442"/>
      <c r="AD2029" s="3441"/>
      <c r="AE2029" s="3441"/>
      <c r="AF2029" s="3443"/>
      <c r="AG2029" s="3443"/>
      <c r="AH2029" s="3441"/>
      <c r="AI2029" s="1263">
        <f t="shared" ref="AI2029" si="1380">AI1960</f>
        <v>0</v>
      </c>
      <c r="AJ2029" s="3231"/>
      <c r="AK2029" s="2742"/>
      <c r="AL2029" s="3646"/>
      <c r="AM2029" s="253"/>
      <c r="AN2029" s="253"/>
      <c r="AO2029" s="253"/>
      <c r="AP2029" s="253"/>
      <c r="AQ2029" s="253"/>
      <c r="AR2029" s="253"/>
      <c r="AS2029" s="253"/>
      <c r="AT2029" s="253"/>
      <c r="AU2029" s="253"/>
      <c r="AV2029" s="253"/>
      <c r="AW2029" s="253"/>
      <c r="AX2029" s="253"/>
      <c r="AY2029" s="253"/>
      <c r="AZ2029" s="253"/>
      <c r="BA2029" s="253"/>
      <c r="BB2029" s="253"/>
      <c r="BC2029" s="253"/>
      <c r="BD2029" s="253"/>
      <c r="BE2029" s="253"/>
      <c r="BF2029" s="253"/>
      <c r="BG2029" s="253"/>
      <c r="BH2029" s="253"/>
      <c r="BI2029" s="253"/>
      <c r="BJ2029" s="253"/>
      <c r="BK2029" s="253"/>
      <c r="BL2029" s="253"/>
      <c r="BM2029" s="253"/>
      <c r="BN2029" s="253"/>
      <c r="BO2029" s="253"/>
      <c r="BP2029" s="253"/>
      <c r="BQ2029" s="253"/>
      <c r="BR2029" s="253"/>
      <c r="BS2029" s="253"/>
      <c r="BT2029" s="253"/>
      <c r="BU2029" s="253"/>
      <c r="BV2029" s="253"/>
      <c r="BW2029" s="253"/>
      <c r="BX2029" s="253"/>
      <c r="BY2029" s="253"/>
      <c r="BZ2029" s="253"/>
      <c r="CA2029" s="253"/>
      <c r="CB2029" s="253"/>
      <c r="CC2029" s="253"/>
      <c r="CD2029" s="253"/>
      <c r="CE2029" s="253"/>
      <c r="CF2029" s="253"/>
      <c r="CG2029" s="253"/>
      <c r="CH2029" s="253"/>
      <c r="CI2029" s="253"/>
      <c r="CJ2029" s="253"/>
      <c r="CK2029" s="253"/>
      <c r="CL2029" s="253"/>
      <c r="CM2029" s="253"/>
      <c r="CN2029" s="253"/>
      <c r="CO2029" s="253"/>
      <c r="CP2029" s="253"/>
      <c r="CQ2029" s="253"/>
      <c r="CR2029" s="253"/>
      <c r="CS2029" s="253"/>
      <c r="CT2029" s="253"/>
      <c r="CU2029" s="253"/>
      <c r="CV2029" s="253"/>
      <c r="CW2029" s="253"/>
      <c r="CX2029" s="253"/>
      <c r="CY2029" s="253"/>
      <c r="CZ2029" s="253"/>
      <c r="DA2029" s="253"/>
      <c r="DB2029" s="253"/>
      <c r="DC2029" s="253"/>
      <c r="DD2029" s="253"/>
      <c r="DE2029" s="253"/>
      <c r="DF2029" s="253"/>
      <c r="DG2029" s="253"/>
      <c r="DH2029" s="253"/>
      <c r="DI2029" s="253"/>
      <c r="DJ2029" s="253"/>
      <c r="DK2029" s="253"/>
      <c r="DL2029" s="253"/>
      <c r="DM2029" s="253"/>
      <c r="DN2029" s="253"/>
      <c r="DO2029" s="253"/>
      <c r="DP2029" s="253"/>
      <c r="DQ2029" s="253"/>
      <c r="DR2029" s="253"/>
      <c r="DS2029" s="253"/>
      <c r="DT2029" s="253"/>
      <c r="DU2029" s="253"/>
      <c r="DV2029" s="253"/>
      <c r="DW2029" s="253"/>
      <c r="DX2029" s="253"/>
      <c r="DY2029" s="253"/>
      <c r="DZ2029" s="253"/>
      <c r="EA2029" s="253"/>
      <c r="EB2029" s="253"/>
      <c r="EC2029" s="253"/>
      <c r="ED2029" s="253"/>
      <c r="EE2029" s="253"/>
      <c r="EF2029" s="253"/>
      <c r="EG2029" s="253"/>
      <c r="EH2029" s="253"/>
      <c r="EI2029" s="253"/>
      <c r="EJ2029" s="253"/>
      <c r="EK2029" s="253"/>
      <c r="EL2029" s="253"/>
      <c r="EM2029" s="253"/>
      <c r="EN2029" s="253"/>
      <c r="EO2029" s="253"/>
      <c r="EP2029" s="253"/>
      <c r="EQ2029" s="253"/>
      <c r="ER2029" s="253"/>
      <c r="ES2029" s="253"/>
      <c r="ET2029" s="253"/>
      <c r="EU2029" s="253"/>
      <c r="EV2029" s="253"/>
      <c r="EW2029" s="253"/>
      <c r="EX2029" s="253"/>
      <c r="EY2029" s="253"/>
      <c r="EZ2029" s="253"/>
      <c r="FA2029" s="253"/>
      <c r="FB2029" s="253"/>
      <c r="FC2029" s="253"/>
      <c r="FD2029" s="253"/>
      <c r="FE2029" s="253"/>
      <c r="FF2029" s="253"/>
      <c r="FG2029" s="253"/>
      <c r="FH2029" s="253"/>
      <c r="FI2029" s="253"/>
      <c r="FJ2029" s="253"/>
      <c r="FK2029" s="253"/>
      <c r="FL2029" s="253"/>
      <c r="FM2029" s="253"/>
      <c r="FN2029" s="253"/>
      <c r="FO2029" s="253"/>
      <c r="FP2029" s="253"/>
      <c r="FQ2029" s="253"/>
      <c r="FR2029" s="253"/>
      <c r="FS2029" s="253"/>
      <c r="FT2029" s="253"/>
      <c r="FU2029" s="253"/>
      <c r="FV2029" s="253"/>
      <c r="FW2029" s="253"/>
      <c r="FX2029" s="253"/>
      <c r="FY2029" s="253"/>
      <c r="FZ2029" s="253"/>
      <c r="GA2029" s="253"/>
      <c r="GB2029" s="253"/>
      <c r="GC2029" s="253"/>
      <c r="GD2029" s="253"/>
      <c r="GE2029" s="253"/>
      <c r="GF2029" s="253"/>
      <c r="GG2029" s="253"/>
      <c r="GH2029" s="253"/>
      <c r="GI2029" s="253"/>
      <c r="GJ2029" s="253"/>
      <c r="GK2029" s="253"/>
      <c r="GL2029" s="253"/>
      <c r="GM2029" s="253"/>
      <c r="GN2029" s="253"/>
      <c r="GO2029" s="253"/>
      <c r="GP2029" s="253"/>
      <c r="GQ2029" s="253"/>
      <c r="GR2029" s="253"/>
      <c r="GS2029" s="253"/>
      <c r="GT2029" s="253"/>
      <c r="GU2029" s="253"/>
      <c r="GV2029" s="253"/>
      <c r="GW2029" s="253"/>
      <c r="GX2029" s="253"/>
      <c r="GY2029" s="253"/>
      <c r="GZ2029" s="253"/>
      <c r="HA2029" s="253"/>
      <c r="HB2029" s="253"/>
      <c r="HC2029" s="253"/>
      <c r="HD2029" s="253"/>
      <c r="HE2029" s="253"/>
      <c r="HF2029" s="253"/>
      <c r="HG2029" s="253"/>
      <c r="HH2029" s="253"/>
      <c r="HI2029" s="253"/>
      <c r="HJ2029" s="253"/>
      <c r="HK2029" s="253"/>
      <c r="HL2029" s="253"/>
      <c r="HM2029" s="253"/>
      <c r="HN2029" s="253"/>
      <c r="HO2029" s="253"/>
      <c r="HP2029" s="253"/>
      <c r="HQ2029" s="253"/>
      <c r="HR2029" s="253"/>
      <c r="HS2029" s="253"/>
      <c r="HT2029" s="253"/>
      <c r="HU2029" s="253"/>
      <c r="HV2029" s="253"/>
      <c r="HW2029" s="253"/>
      <c r="HX2029" s="253"/>
      <c r="HY2029" s="253"/>
      <c r="HZ2029" s="253"/>
      <c r="IA2029" s="253"/>
      <c r="IB2029" s="253"/>
      <c r="IC2029" s="253"/>
      <c r="ID2029" s="253"/>
      <c r="IE2029" s="253"/>
      <c r="IF2029" s="253"/>
      <c r="IG2029" s="253"/>
      <c r="IH2029" s="253"/>
      <c r="II2029" s="253"/>
      <c r="IJ2029" s="253"/>
      <c r="IK2029" s="253"/>
      <c r="IL2029" s="253"/>
      <c r="IM2029" s="253"/>
      <c r="IN2029" s="253"/>
      <c r="IO2029" s="253"/>
      <c r="IP2029" s="253"/>
      <c r="IQ2029" s="253"/>
      <c r="IR2029" s="253"/>
      <c r="IS2029" s="253"/>
      <c r="IT2029" s="253"/>
      <c r="IU2029" s="253"/>
      <c r="IV2029" s="253"/>
      <c r="IW2029" s="253"/>
      <c r="IX2029" s="253"/>
      <c r="IY2029" s="253"/>
      <c r="IZ2029" s="253"/>
      <c r="JA2029" s="253"/>
      <c r="JB2029" s="253"/>
      <c r="JC2029" s="253"/>
      <c r="JD2029" s="253"/>
      <c r="JE2029" s="253"/>
      <c r="JF2029" s="253"/>
      <c r="JG2029" s="253"/>
      <c r="JH2029" s="253"/>
      <c r="JI2029" s="253"/>
    </row>
    <row r="2030" spans="1:269" s="1178" customFormat="1" ht="60" x14ac:dyDescent="0.25">
      <c r="A2030" s="411"/>
      <c r="B2030" s="411">
        <v>1</v>
      </c>
      <c r="C2030" s="336" t="s">
        <v>301</v>
      </c>
      <c r="D2030" s="336"/>
      <c r="E2030" s="336"/>
      <c r="F2030" s="2350">
        <f t="shared" si="1363"/>
        <v>0</v>
      </c>
      <c r="G2030" s="1047">
        <f t="shared" si="1363"/>
        <v>0</v>
      </c>
      <c r="H2030" s="1047">
        <f t="shared" si="1363"/>
        <v>0</v>
      </c>
      <c r="I2030" s="2531">
        <f t="shared" si="1363"/>
        <v>0</v>
      </c>
      <c r="J2030" s="3144"/>
      <c r="K2030" s="3144"/>
      <c r="L2030" s="3145"/>
      <c r="M2030" s="3145"/>
      <c r="N2030" s="3145"/>
      <c r="O2030" s="3145"/>
      <c r="P2030" s="3145"/>
      <c r="Q2030" s="3145"/>
      <c r="R2030" s="3441"/>
      <c r="S2030" s="3441"/>
      <c r="T2030" s="3441"/>
      <c r="U2030" s="3441"/>
      <c r="V2030" s="3441"/>
      <c r="W2030" s="3441"/>
      <c r="X2030" s="3441"/>
      <c r="Y2030" s="3441"/>
      <c r="Z2030" s="3441"/>
      <c r="AA2030" s="3441"/>
      <c r="AB2030" s="3441"/>
      <c r="AC2030" s="3442"/>
      <c r="AD2030" s="3441"/>
      <c r="AE2030" s="3441"/>
      <c r="AF2030" s="3443"/>
      <c r="AG2030" s="3443"/>
      <c r="AH2030" s="3441"/>
      <c r="AI2030" s="1263">
        <f t="shared" ref="AI2030" si="1381">AI1961</f>
        <v>0</v>
      </c>
      <c r="AJ2030" s="3231"/>
      <c r="AK2030" s="2742"/>
      <c r="AL2030" s="3646"/>
      <c r="AM2030" s="253"/>
      <c r="AN2030" s="253"/>
      <c r="AO2030" s="253"/>
      <c r="AP2030" s="253"/>
      <c r="AQ2030" s="253"/>
      <c r="AR2030" s="253"/>
      <c r="AS2030" s="253"/>
      <c r="AT2030" s="253"/>
      <c r="AU2030" s="253"/>
      <c r="AV2030" s="253"/>
      <c r="AW2030" s="253"/>
      <c r="AX2030" s="253"/>
      <c r="AY2030" s="253"/>
      <c r="AZ2030" s="253"/>
      <c r="BA2030" s="253"/>
      <c r="BB2030" s="253"/>
      <c r="BC2030" s="253"/>
      <c r="BD2030" s="253"/>
      <c r="BE2030" s="253"/>
      <c r="BF2030" s="253"/>
      <c r="BG2030" s="253"/>
      <c r="BH2030" s="253"/>
      <c r="BI2030" s="253"/>
      <c r="BJ2030" s="253"/>
      <c r="BK2030" s="253"/>
      <c r="BL2030" s="253"/>
      <c r="BM2030" s="253"/>
      <c r="BN2030" s="253"/>
      <c r="BO2030" s="253"/>
      <c r="BP2030" s="253"/>
      <c r="BQ2030" s="253"/>
      <c r="BR2030" s="253"/>
      <c r="BS2030" s="253"/>
      <c r="BT2030" s="253"/>
      <c r="BU2030" s="253"/>
      <c r="BV2030" s="253"/>
      <c r="BW2030" s="253"/>
      <c r="BX2030" s="253"/>
      <c r="BY2030" s="253"/>
      <c r="BZ2030" s="253"/>
      <c r="CA2030" s="253"/>
      <c r="CB2030" s="253"/>
      <c r="CC2030" s="253"/>
      <c r="CD2030" s="253"/>
      <c r="CE2030" s="253"/>
      <c r="CF2030" s="253"/>
      <c r="CG2030" s="253"/>
      <c r="CH2030" s="253"/>
      <c r="CI2030" s="253"/>
      <c r="CJ2030" s="253"/>
      <c r="CK2030" s="253"/>
      <c r="CL2030" s="253"/>
      <c r="CM2030" s="253"/>
      <c r="CN2030" s="253"/>
      <c r="CO2030" s="253"/>
      <c r="CP2030" s="253"/>
      <c r="CQ2030" s="253"/>
      <c r="CR2030" s="253"/>
      <c r="CS2030" s="253"/>
      <c r="CT2030" s="253"/>
      <c r="CU2030" s="253"/>
      <c r="CV2030" s="253"/>
      <c r="CW2030" s="253"/>
      <c r="CX2030" s="253"/>
      <c r="CY2030" s="253"/>
      <c r="CZ2030" s="253"/>
      <c r="DA2030" s="253"/>
      <c r="DB2030" s="253"/>
      <c r="DC2030" s="253"/>
      <c r="DD2030" s="253"/>
      <c r="DE2030" s="253"/>
      <c r="DF2030" s="253"/>
      <c r="DG2030" s="253"/>
      <c r="DH2030" s="253"/>
      <c r="DI2030" s="253"/>
      <c r="DJ2030" s="253"/>
      <c r="DK2030" s="253"/>
      <c r="DL2030" s="253"/>
      <c r="DM2030" s="253"/>
      <c r="DN2030" s="253"/>
      <c r="DO2030" s="253"/>
      <c r="DP2030" s="253"/>
      <c r="DQ2030" s="253"/>
      <c r="DR2030" s="253"/>
      <c r="DS2030" s="253"/>
      <c r="DT2030" s="253"/>
      <c r="DU2030" s="253"/>
      <c r="DV2030" s="253"/>
      <c r="DW2030" s="253"/>
      <c r="DX2030" s="253"/>
      <c r="DY2030" s="253"/>
      <c r="DZ2030" s="253"/>
      <c r="EA2030" s="253"/>
      <c r="EB2030" s="253"/>
      <c r="EC2030" s="253"/>
      <c r="ED2030" s="253"/>
      <c r="EE2030" s="253"/>
      <c r="EF2030" s="253"/>
      <c r="EG2030" s="253"/>
      <c r="EH2030" s="253"/>
      <c r="EI2030" s="253"/>
      <c r="EJ2030" s="253"/>
      <c r="EK2030" s="253"/>
      <c r="EL2030" s="253"/>
      <c r="EM2030" s="253"/>
      <c r="EN2030" s="253"/>
      <c r="EO2030" s="253"/>
      <c r="EP2030" s="253"/>
      <c r="EQ2030" s="253"/>
      <c r="ER2030" s="253"/>
      <c r="ES2030" s="253"/>
      <c r="ET2030" s="253"/>
      <c r="EU2030" s="253"/>
      <c r="EV2030" s="253"/>
      <c r="EW2030" s="253"/>
      <c r="EX2030" s="253"/>
      <c r="EY2030" s="253"/>
      <c r="EZ2030" s="253"/>
      <c r="FA2030" s="253"/>
      <c r="FB2030" s="253"/>
      <c r="FC2030" s="253"/>
      <c r="FD2030" s="253"/>
      <c r="FE2030" s="253"/>
      <c r="FF2030" s="253"/>
      <c r="FG2030" s="253"/>
      <c r="FH2030" s="253"/>
      <c r="FI2030" s="253"/>
      <c r="FJ2030" s="253"/>
      <c r="FK2030" s="253"/>
      <c r="FL2030" s="253"/>
      <c r="FM2030" s="253"/>
      <c r="FN2030" s="253"/>
      <c r="FO2030" s="253"/>
      <c r="FP2030" s="253"/>
      <c r="FQ2030" s="253"/>
      <c r="FR2030" s="253"/>
      <c r="FS2030" s="253"/>
      <c r="FT2030" s="253"/>
      <c r="FU2030" s="253"/>
      <c r="FV2030" s="253"/>
      <c r="FW2030" s="253"/>
      <c r="FX2030" s="253"/>
      <c r="FY2030" s="253"/>
      <c r="FZ2030" s="253"/>
      <c r="GA2030" s="253"/>
      <c r="GB2030" s="253"/>
      <c r="GC2030" s="253"/>
      <c r="GD2030" s="253"/>
      <c r="GE2030" s="253"/>
      <c r="GF2030" s="253"/>
      <c r="GG2030" s="253"/>
      <c r="GH2030" s="253"/>
      <c r="GI2030" s="253"/>
      <c r="GJ2030" s="253"/>
      <c r="GK2030" s="253"/>
      <c r="GL2030" s="253"/>
      <c r="GM2030" s="253"/>
      <c r="GN2030" s="253"/>
      <c r="GO2030" s="253"/>
      <c r="GP2030" s="253"/>
      <c r="GQ2030" s="253"/>
      <c r="GR2030" s="253"/>
      <c r="GS2030" s="253"/>
      <c r="GT2030" s="253"/>
      <c r="GU2030" s="253"/>
      <c r="GV2030" s="253"/>
      <c r="GW2030" s="253"/>
      <c r="GX2030" s="253"/>
      <c r="GY2030" s="253"/>
      <c r="GZ2030" s="253"/>
      <c r="HA2030" s="253"/>
      <c r="HB2030" s="253"/>
      <c r="HC2030" s="253"/>
      <c r="HD2030" s="253"/>
      <c r="HE2030" s="253"/>
      <c r="HF2030" s="253"/>
      <c r="HG2030" s="253"/>
      <c r="HH2030" s="253"/>
      <c r="HI2030" s="253"/>
      <c r="HJ2030" s="253"/>
      <c r="HK2030" s="253"/>
      <c r="HL2030" s="253"/>
      <c r="HM2030" s="253"/>
      <c r="HN2030" s="253"/>
      <c r="HO2030" s="253"/>
      <c r="HP2030" s="253"/>
      <c r="HQ2030" s="253"/>
      <c r="HR2030" s="253"/>
      <c r="HS2030" s="253"/>
      <c r="HT2030" s="253"/>
      <c r="HU2030" s="253"/>
      <c r="HV2030" s="253"/>
      <c r="HW2030" s="253"/>
      <c r="HX2030" s="253"/>
      <c r="HY2030" s="253"/>
      <c r="HZ2030" s="253"/>
      <c r="IA2030" s="253"/>
      <c r="IB2030" s="253"/>
      <c r="IC2030" s="253"/>
      <c r="ID2030" s="253"/>
      <c r="IE2030" s="253"/>
      <c r="IF2030" s="253"/>
      <c r="IG2030" s="253"/>
      <c r="IH2030" s="253"/>
      <c r="II2030" s="253"/>
      <c r="IJ2030" s="253"/>
      <c r="IK2030" s="253"/>
      <c r="IL2030" s="253"/>
      <c r="IM2030" s="253"/>
      <c r="IN2030" s="253"/>
      <c r="IO2030" s="253"/>
      <c r="IP2030" s="253"/>
      <c r="IQ2030" s="253"/>
      <c r="IR2030" s="253"/>
      <c r="IS2030" s="253"/>
      <c r="IT2030" s="253"/>
      <c r="IU2030" s="253"/>
      <c r="IV2030" s="253"/>
      <c r="IW2030" s="253"/>
      <c r="IX2030" s="253"/>
      <c r="IY2030" s="253"/>
      <c r="IZ2030" s="253"/>
      <c r="JA2030" s="253"/>
      <c r="JB2030" s="253"/>
      <c r="JC2030" s="253"/>
      <c r="JD2030" s="253"/>
      <c r="JE2030" s="253"/>
      <c r="JF2030" s="253"/>
      <c r="JG2030" s="253"/>
      <c r="JH2030" s="253"/>
      <c r="JI2030" s="253"/>
    </row>
    <row r="2031" spans="1:269" s="1178" customFormat="1" ht="45" x14ac:dyDescent="0.25">
      <c r="A2031" s="411"/>
      <c r="B2031" s="411">
        <v>1</v>
      </c>
      <c r="C2031" s="336" t="s">
        <v>302</v>
      </c>
      <c r="D2031" s="336"/>
      <c r="E2031" s="336"/>
      <c r="F2031" s="2350">
        <f t="shared" si="1363"/>
        <v>85</v>
      </c>
      <c r="G2031" s="1047">
        <f t="shared" si="1363"/>
        <v>63.75</v>
      </c>
      <c r="H2031" s="1047">
        <f t="shared" si="1363"/>
        <v>77</v>
      </c>
      <c r="I2031" s="2531">
        <f t="shared" si="1363"/>
        <v>120.78431372549019</v>
      </c>
      <c r="J2031" s="3144"/>
      <c r="K2031" s="3144"/>
      <c r="L2031" s="3145"/>
      <c r="M2031" s="3145"/>
      <c r="N2031" s="3145"/>
      <c r="O2031" s="3145"/>
      <c r="P2031" s="3145"/>
      <c r="Q2031" s="3145"/>
      <c r="R2031" s="3441"/>
      <c r="S2031" s="3441"/>
      <c r="T2031" s="3441"/>
      <c r="U2031" s="3441"/>
      <c r="V2031" s="3441"/>
      <c r="W2031" s="3441"/>
      <c r="X2031" s="3441"/>
      <c r="Y2031" s="3441"/>
      <c r="Z2031" s="3441"/>
      <c r="AA2031" s="3441"/>
      <c r="AB2031" s="3441"/>
      <c r="AC2031" s="3442"/>
      <c r="AD2031" s="3441"/>
      <c r="AE2031" s="3441"/>
      <c r="AF2031" s="3443"/>
      <c r="AG2031" s="3443"/>
      <c r="AH2031" s="3441"/>
      <c r="AI2031" s="1263">
        <f t="shared" ref="AI2031" si="1382">AI1962</f>
        <v>0</v>
      </c>
      <c r="AJ2031" s="3231"/>
      <c r="AK2031" s="2742"/>
      <c r="AL2031" s="3646"/>
      <c r="AM2031" s="253"/>
      <c r="AN2031" s="253"/>
      <c r="AO2031" s="253"/>
      <c r="AP2031" s="253"/>
      <c r="AQ2031" s="253"/>
      <c r="AR2031" s="253"/>
      <c r="AS2031" s="253"/>
      <c r="AT2031" s="253"/>
      <c r="AU2031" s="253"/>
      <c r="AV2031" s="253"/>
      <c r="AW2031" s="253"/>
      <c r="AX2031" s="253"/>
      <c r="AY2031" s="253"/>
      <c r="AZ2031" s="253"/>
      <c r="BA2031" s="253"/>
      <c r="BB2031" s="253"/>
      <c r="BC2031" s="253"/>
      <c r="BD2031" s="253"/>
      <c r="BE2031" s="253"/>
      <c r="BF2031" s="253"/>
      <c r="BG2031" s="253"/>
      <c r="BH2031" s="253"/>
      <c r="BI2031" s="253"/>
      <c r="BJ2031" s="253"/>
      <c r="BK2031" s="253"/>
      <c r="BL2031" s="253"/>
      <c r="BM2031" s="253"/>
      <c r="BN2031" s="253"/>
      <c r="BO2031" s="253"/>
      <c r="BP2031" s="253"/>
      <c r="BQ2031" s="253"/>
      <c r="BR2031" s="253"/>
      <c r="BS2031" s="253"/>
      <c r="BT2031" s="253"/>
      <c r="BU2031" s="253"/>
      <c r="BV2031" s="253"/>
      <c r="BW2031" s="253"/>
      <c r="BX2031" s="253"/>
      <c r="BY2031" s="253"/>
      <c r="BZ2031" s="253"/>
      <c r="CA2031" s="253"/>
      <c r="CB2031" s="253"/>
      <c r="CC2031" s="253"/>
      <c r="CD2031" s="253"/>
      <c r="CE2031" s="253"/>
      <c r="CF2031" s="253"/>
      <c r="CG2031" s="253"/>
      <c r="CH2031" s="253"/>
      <c r="CI2031" s="253"/>
      <c r="CJ2031" s="253"/>
      <c r="CK2031" s="253"/>
      <c r="CL2031" s="253"/>
      <c r="CM2031" s="253"/>
      <c r="CN2031" s="253"/>
      <c r="CO2031" s="253"/>
      <c r="CP2031" s="253"/>
      <c r="CQ2031" s="253"/>
      <c r="CR2031" s="253"/>
      <c r="CS2031" s="253"/>
      <c r="CT2031" s="253"/>
      <c r="CU2031" s="253"/>
      <c r="CV2031" s="253"/>
      <c r="CW2031" s="253"/>
      <c r="CX2031" s="253"/>
      <c r="CY2031" s="253"/>
      <c r="CZ2031" s="253"/>
      <c r="DA2031" s="253"/>
      <c r="DB2031" s="253"/>
      <c r="DC2031" s="253"/>
      <c r="DD2031" s="253"/>
      <c r="DE2031" s="253"/>
      <c r="DF2031" s="253"/>
      <c r="DG2031" s="253"/>
      <c r="DH2031" s="253"/>
      <c r="DI2031" s="253"/>
      <c r="DJ2031" s="253"/>
      <c r="DK2031" s="253"/>
      <c r="DL2031" s="253"/>
      <c r="DM2031" s="253"/>
      <c r="DN2031" s="253"/>
      <c r="DO2031" s="253"/>
      <c r="DP2031" s="253"/>
      <c r="DQ2031" s="253"/>
      <c r="DR2031" s="253"/>
      <c r="DS2031" s="253"/>
      <c r="DT2031" s="253"/>
      <c r="DU2031" s="253"/>
      <c r="DV2031" s="253"/>
      <c r="DW2031" s="253"/>
      <c r="DX2031" s="253"/>
      <c r="DY2031" s="253"/>
      <c r="DZ2031" s="253"/>
      <c r="EA2031" s="253"/>
      <c r="EB2031" s="253"/>
      <c r="EC2031" s="253"/>
      <c r="ED2031" s="253"/>
      <c r="EE2031" s="253"/>
      <c r="EF2031" s="253"/>
      <c r="EG2031" s="253"/>
      <c r="EH2031" s="253"/>
      <c r="EI2031" s="253"/>
      <c r="EJ2031" s="253"/>
      <c r="EK2031" s="253"/>
      <c r="EL2031" s="253"/>
      <c r="EM2031" s="253"/>
      <c r="EN2031" s="253"/>
      <c r="EO2031" s="253"/>
      <c r="EP2031" s="253"/>
      <c r="EQ2031" s="253"/>
      <c r="ER2031" s="253"/>
      <c r="ES2031" s="253"/>
      <c r="ET2031" s="253"/>
      <c r="EU2031" s="253"/>
      <c r="EV2031" s="253"/>
      <c r="EW2031" s="253"/>
      <c r="EX2031" s="253"/>
      <c r="EY2031" s="253"/>
      <c r="EZ2031" s="253"/>
      <c r="FA2031" s="253"/>
      <c r="FB2031" s="253"/>
      <c r="FC2031" s="253"/>
      <c r="FD2031" s="253"/>
      <c r="FE2031" s="253"/>
      <c r="FF2031" s="253"/>
      <c r="FG2031" s="253"/>
      <c r="FH2031" s="253"/>
      <c r="FI2031" s="253"/>
      <c r="FJ2031" s="253"/>
      <c r="FK2031" s="253"/>
      <c r="FL2031" s="253"/>
      <c r="FM2031" s="253"/>
      <c r="FN2031" s="253"/>
      <c r="FO2031" s="253"/>
      <c r="FP2031" s="253"/>
      <c r="FQ2031" s="253"/>
      <c r="FR2031" s="253"/>
      <c r="FS2031" s="253"/>
      <c r="FT2031" s="253"/>
      <c r="FU2031" s="253"/>
      <c r="FV2031" s="253"/>
      <c r="FW2031" s="253"/>
      <c r="FX2031" s="253"/>
      <c r="FY2031" s="253"/>
      <c r="FZ2031" s="253"/>
      <c r="GA2031" s="253"/>
      <c r="GB2031" s="253"/>
      <c r="GC2031" s="253"/>
      <c r="GD2031" s="253"/>
      <c r="GE2031" s="253"/>
      <c r="GF2031" s="253"/>
      <c r="GG2031" s="253"/>
      <c r="GH2031" s="253"/>
      <c r="GI2031" s="253"/>
      <c r="GJ2031" s="253"/>
      <c r="GK2031" s="253"/>
      <c r="GL2031" s="253"/>
      <c r="GM2031" s="253"/>
      <c r="GN2031" s="253"/>
      <c r="GO2031" s="253"/>
      <c r="GP2031" s="253"/>
      <c r="GQ2031" s="253"/>
      <c r="GR2031" s="253"/>
      <c r="GS2031" s="253"/>
      <c r="GT2031" s="253"/>
      <c r="GU2031" s="253"/>
      <c r="GV2031" s="253"/>
      <c r="GW2031" s="253"/>
      <c r="GX2031" s="253"/>
      <c r="GY2031" s="253"/>
      <c r="GZ2031" s="253"/>
      <c r="HA2031" s="253"/>
      <c r="HB2031" s="253"/>
      <c r="HC2031" s="253"/>
      <c r="HD2031" s="253"/>
      <c r="HE2031" s="253"/>
      <c r="HF2031" s="253"/>
      <c r="HG2031" s="253"/>
      <c r="HH2031" s="253"/>
      <c r="HI2031" s="253"/>
      <c r="HJ2031" s="253"/>
      <c r="HK2031" s="253"/>
      <c r="HL2031" s="253"/>
      <c r="HM2031" s="253"/>
      <c r="HN2031" s="253"/>
      <c r="HO2031" s="253"/>
      <c r="HP2031" s="253"/>
      <c r="HQ2031" s="253"/>
      <c r="HR2031" s="253"/>
      <c r="HS2031" s="253"/>
      <c r="HT2031" s="253"/>
      <c r="HU2031" s="253"/>
      <c r="HV2031" s="253"/>
      <c r="HW2031" s="253"/>
      <c r="HX2031" s="253"/>
      <c r="HY2031" s="253"/>
      <c r="HZ2031" s="253"/>
      <c r="IA2031" s="253"/>
      <c r="IB2031" s="253"/>
      <c r="IC2031" s="253"/>
      <c r="ID2031" s="253"/>
      <c r="IE2031" s="253"/>
      <c r="IF2031" s="253"/>
      <c r="IG2031" s="253"/>
      <c r="IH2031" s="253"/>
      <c r="II2031" s="253"/>
      <c r="IJ2031" s="253"/>
      <c r="IK2031" s="253"/>
      <c r="IL2031" s="253"/>
      <c r="IM2031" s="253"/>
      <c r="IN2031" s="253"/>
      <c r="IO2031" s="253"/>
      <c r="IP2031" s="253"/>
      <c r="IQ2031" s="253"/>
      <c r="IR2031" s="253"/>
      <c r="IS2031" s="253"/>
      <c r="IT2031" s="253"/>
      <c r="IU2031" s="253"/>
      <c r="IV2031" s="253"/>
      <c r="IW2031" s="253"/>
      <c r="IX2031" s="253"/>
      <c r="IY2031" s="253"/>
      <c r="IZ2031" s="253"/>
      <c r="JA2031" s="253"/>
      <c r="JB2031" s="253"/>
      <c r="JC2031" s="253"/>
      <c r="JD2031" s="253"/>
      <c r="JE2031" s="253"/>
      <c r="JF2031" s="253"/>
      <c r="JG2031" s="253"/>
      <c r="JH2031" s="253"/>
      <c r="JI2031" s="253"/>
    </row>
    <row r="2032" spans="1:269" s="1178" customFormat="1" ht="30" x14ac:dyDescent="0.25">
      <c r="A2032" s="411"/>
      <c r="B2032" s="411">
        <v>1</v>
      </c>
      <c r="C2032" s="336" t="s">
        <v>303</v>
      </c>
      <c r="D2032" s="336"/>
      <c r="E2032" s="336"/>
      <c r="F2032" s="2350">
        <f t="shared" si="1363"/>
        <v>140</v>
      </c>
      <c r="G2032" s="1047">
        <f t="shared" si="1363"/>
        <v>105</v>
      </c>
      <c r="H2032" s="1047">
        <f t="shared" si="1363"/>
        <v>82</v>
      </c>
      <c r="I2032" s="2531">
        <f t="shared" si="1363"/>
        <v>78.095238095238102</v>
      </c>
      <c r="J2032" s="3144"/>
      <c r="K2032" s="3144"/>
      <c r="L2032" s="3145"/>
      <c r="M2032" s="3145"/>
      <c r="N2032" s="3145"/>
      <c r="O2032" s="3145"/>
      <c r="P2032" s="3145"/>
      <c r="Q2032" s="3145"/>
      <c r="R2032" s="3441"/>
      <c r="S2032" s="3441"/>
      <c r="T2032" s="3441"/>
      <c r="U2032" s="3441"/>
      <c r="V2032" s="3441"/>
      <c r="W2032" s="3441"/>
      <c r="X2032" s="3441"/>
      <c r="Y2032" s="3441"/>
      <c r="Z2032" s="3441"/>
      <c r="AA2032" s="3441"/>
      <c r="AB2032" s="3441"/>
      <c r="AC2032" s="3442"/>
      <c r="AD2032" s="3441"/>
      <c r="AE2032" s="3441"/>
      <c r="AF2032" s="3443"/>
      <c r="AG2032" s="3443"/>
      <c r="AH2032" s="3441"/>
      <c r="AI2032" s="1263">
        <f t="shared" ref="AI2032" si="1383">AI1963</f>
        <v>0</v>
      </c>
      <c r="AJ2032" s="3231"/>
      <c r="AK2032" s="2742"/>
      <c r="AL2032" s="3646"/>
      <c r="AM2032" s="253"/>
      <c r="AN2032" s="253"/>
      <c r="AO2032" s="253"/>
      <c r="AP2032" s="253"/>
      <c r="AQ2032" s="253"/>
      <c r="AR2032" s="253"/>
      <c r="AS2032" s="253"/>
      <c r="AT2032" s="253"/>
      <c r="AU2032" s="253"/>
      <c r="AV2032" s="253"/>
      <c r="AW2032" s="253"/>
      <c r="AX2032" s="253"/>
      <c r="AY2032" s="253"/>
      <c r="AZ2032" s="253"/>
      <c r="BA2032" s="253"/>
      <c r="BB2032" s="253"/>
      <c r="BC2032" s="253"/>
      <c r="BD2032" s="253"/>
      <c r="BE2032" s="253"/>
      <c r="BF2032" s="253"/>
      <c r="BG2032" s="253"/>
      <c r="BH2032" s="253"/>
      <c r="BI2032" s="253"/>
      <c r="BJ2032" s="253"/>
      <c r="BK2032" s="253"/>
      <c r="BL2032" s="253"/>
      <c r="BM2032" s="253"/>
      <c r="BN2032" s="253"/>
      <c r="BO2032" s="253"/>
      <c r="BP2032" s="253"/>
      <c r="BQ2032" s="253"/>
      <c r="BR2032" s="253"/>
      <c r="BS2032" s="253"/>
      <c r="BT2032" s="253"/>
      <c r="BU2032" s="253"/>
      <c r="BV2032" s="253"/>
      <c r="BW2032" s="253"/>
      <c r="BX2032" s="253"/>
      <c r="BY2032" s="253"/>
      <c r="BZ2032" s="253"/>
      <c r="CA2032" s="253"/>
      <c r="CB2032" s="253"/>
      <c r="CC2032" s="253"/>
      <c r="CD2032" s="253"/>
      <c r="CE2032" s="253"/>
      <c r="CF2032" s="253"/>
      <c r="CG2032" s="253"/>
      <c r="CH2032" s="253"/>
      <c r="CI2032" s="253"/>
      <c r="CJ2032" s="253"/>
      <c r="CK2032" s="253"/>
      <c r="CL2032" s="253"/>
      <c r="CM2032" s="253"/>
      <c r="CN2032" s="253"/>
      <c r="CO2032" s="253"/>
      <c r="CP2032" s="253"/>
      <c r="CQ2032" s="253"/>
      <c r="CR2032" s="253"/>
      <c r="CS2032" s="253"/>
      <c r="CT2032" s="253"/>
      <c r="CU2032" s="253"/>
      <c r="CV2032" s="253"/>
      <c r="CW2032" s="253"/>
      <c r="CX2032" s="253"/>
      <c r="CY2032" s="253"/>
      <c r="CZ2032" s="253"/>
      <c r="DA2032" s="253"/>
      <c r="DB2032" s="253"/>
      <c r="DC2032" s="253"/>
      <c r="DD2032" s="253"/>
      <c r="DE2032" s="253"/>
      <c r="DF2032" s="253"/>
      <c r="DG2032" s="253"/>
      <c r="DH2032" s="253"/>
      <c r="DI2032" s="253"/>
      <c r="DJ2032" s="253"/>
      <c r="DK2032" s="253"/>
      <c r="DL2032" s="253"/>
      <c r="DM2032" s="253"/>
      <c r="DN2032" s="253"/>
      <c r="DO2032" s="253"/>
      <c r="DP2032" s="253"/>
      <c r="DQ2032" s="253"/>
      <c r="DR2032" s="253"/>
      <c r="DS2032" s="253"/>
      <c r="DT2032" s="253"/>
      <c r="DU2032" s="253"/>
      <c r="DV2032" s="253"/>
      <c r="DW2032" s="253"/>
      <c r="DX2032" s="253"/>
      <c r="DY2032" s="253"/>
      <c r="DZ2032" s="253"/>
      <c r="EA2032" s="253"/>
      <c r="EB2032" s="253"/>
      <c r="EC2032" s="253"/>
      <c r="ED2032" s="253"/>
      <c r="EE2032" s="253"/>
      <c r="EF2032" s="253"/>
      <c r="EG2032" s="253"/>
      <c r="EH2032" s="253"/>
      <c r="EI2032" s="253"/>
      <c r="EJ2032" s="253"/>
      <c r="EK2032" s="253"/>
      <c r="EL2032" s="253"/>
      <c r="EM2032" s="253"/>
      <c r="EN2032" s="253"/>
      <c r="EO2032" s="253"/>
      <c r="EP2032" s="253"/>
      <c r="EQ2032" s="253"/>
      <c r="ER2032" s="253"/>
      <c r="ES2032" s="253"/>
      <c r="ET2032" s="253"/>
      <c r="EU2032" s="253"/>
      <c r="EV2032" s="253"/>
      <c r="EW2032" s="253"/>
      <c r="EX2032" s="253"/>
      <c r="EY2032" s="253"/>
      <c r="EZ2032" s="253"/>
      <c r="FA2032" s="253"/>
      <c r="FB2032" s="253"/>
      <c r="FC2032" s="253"/>
      <c r="FD2032" s="253"/>
      <c r="FE2032" s="253"/>
      <c r="FF2032" s="253"/>
      <c r="FG2032" s="253"/>
      <c r="FH2032" s="253"/>
      <c r="FI2032" s="253"/>
      <c r="FJ2032" s="253"/>
      <c r="FK2032" s="253"/>
      <c r="FL2032" s="253"/>
      <c r="FM2032" s="253"/>
      <c r="FN2032" s="253"/>
      <c r="FO2032" s="253"/>
      <c r="FP2032" s="253"/>
      <c r="FQ2032" s="253"/>
      <c r="FR2032" s="253"/>
      <c r="FS2032" s="253"/>
      <c r="FT2032" s="253"/>
      <c r="FU2032" s="253"/>
      <c r="FV2032" s="253"/>
      <c r="FW2032" s="253"/>
      <c r="FX2032" s="253"/>
      <c r="FY2032" s="253"/>
      <c r="FZ2032" s="253"/>
      <c r="GA2032" s="253"/>
      <c r="GB2032" s="253"/>
      <c r="GC2032" s="253"/>
      <c r="GD2032" s="253"/>
      <c r="GE2032" s="253"/>
      <c r="GF2032" s="253"/>
      <c r="GG2032" s="253"/>
      <c r="GH2032" s="253"/>
      <c r="GI2032" s="253"/>
      <c r="GJ2032" s="253"/>
      <c r="GK2032" s="253"/>
      <c r="GL2032" s="253"/>
      <c r="GM2032" s="253"/>
      <c r="GN2032" s="253"/>
      <c r="GO2032" s="253"/>
      <c r="GP2032" s="253"/>
      <c r="GQ2032" s="253"/>
      <c r="GR2032" s="253"/>
      <c r="GS2032" s="253"/>
      <c r="GT2032" s="253"/>
      <c r="GU2032" s="253"/>
      <c r="GV2032" s="253"/>
      <c r="GW2032" s="253"/>
      <c r="GX2032" s="253"/>
      <c r="GY2032" s="253"/>
      <c r="GZ2032" s="253"/>
      <c r="HA2032" s="253"/>
      <c r="HB2032" s="253"/>
      <c r="HC2032" s="253"/>
      <c r="HD2032" s="253"/>
      <c r="HE2032" s="253"/>
      <c r="HF2032" s="253"/>
      <c r="HG2032" s="253"/>
      <c r="HH2032" s="253"/>
      <c r="HI2032" s="253"/>
      <c r="HJ2032" s="253"/>
      <c r="HK2032" s="253"/>
      <c r="HL2032" s="253"/>
      <c r="HM2032" s="253"/>
      <c r="HN2032" s="253"/>
      <c r="HO2032" s="253"/>
      <c r="HP2032" s="253"/>
      <c r="HQ2032" s="253"/>
      <c r="HR2032" s="253"/>
      <c r="HS2032" s="253"/>
      <c r="HT2032" s="253"/>
      <c r="HU2032" s="253"/>
      <c r="HV2032" s="253"/>
      <c r="HW2032" s="253"/>
      <c r="HX2032" s="253"/>
      <c r="HY2032" s="253"/>
      <c r="HZ2032" s="253"/>
      <c r="IA2032" s="253"/>
      <c r="IB2032" s="253"/>
      <c r="IC2032" s="253"/>
      <c r="ID2032" s="253"/>
      <c r="IE2032" s="253"/>
      <c r="IF2032" s="253"/>
      <c r="IG2032" s="253"/>
      <c r="IH2032" s="253"/>
      <c r="II2032" s="253"/>
      <c r="IJ2032" s="253"/>
      <c r="IK2032" s="253"/>
      <c r="IL2032" s="253"/>
      <c r="IM2032" s="253"/>
      <c r="IN2032" s="253"/>
      <c r="IO2032" s="253"/>
      <c r="IP2032" s="253"/>
      <c r="IQ2032" s="253"/>
      <c r="IR2032" s="253"/>
      <c r="IS2032" s="253"/>
      <c r="IT2032" s="253"/>
      <c r="IU2032" s="253"/>
      <c r="IV2032" s="253"/>
      <c r="IW2032" s="253"/>
      <c r="IX2032" s="253"/>
      <c r="IY2032" s="253"/>
      <c r="IZ2032" s="253"/>
      <c r="JA2032" s="253"/>
      <c r="JB2032" s="253"/>
      <c r="JC2032" s="253"/>
      <c r="JD2032" s="253"/>
      <c r="JE2032" s="253"/>
      <c r="JF2032" s="253"/>
      <c r="JG2032" s="253"/>
      <c r="JH2032" s="253"/>
      <c r="JI2032" s="253"/>
    </row>
    <row r="2033" spans="1:269" s="1178" customFormat="1" ht="45" x14ac:dyDescent="0.25">
      <c r="A2033" s="411"/>
      <c r="B2033" s="411">
        <v>1</v>
      </c>
      <c r="C2033" s="492" t="s">
        <v>304</v>
      </c>
      <c r="D2033" s="336"/>
      <c r="E2033" s="336"/>
      <c r="F2033" s="2350">
        <f t="shared" si="1363"/>
        <v>11482</v>
      </c>
      <c r="G2033" s="1047">
        <f t="shared" si="1363"/>
        <v>8611.5</v>
      </c>
      <c r="H2033" s="1047">
        <f t="shared" si="1363"/>
        <v>5609</v>
      </c>
      <c r="I2033" s="2531">
        <f t="shared" si="1363"/>
        <v>65.133832665621554</v>
      </c>
      <c r="J2033" s="3144"/>
      <c r="K2033" s="3144"/>
      <c r="L2033" s="3145"/>
      <c r="M2033" s="3145"/>
      <c r="N2033" s="3145"/>
      <c r="O2033" s="3145"/>
      <c r="P2033" s="3145"/>
      <c r="Q2033" s="3145"/>
      <c r="R2033" s="3441"/>
      <c r="S2033" s="3441"/>
      <c r="T2033" s="3441"/>
      <c r="U2033" s="3441"/>
      <c r="V2033" s="3441"/>
      <c r="W2033" s="3441"/>
      <c r="X2033" s="3441"/>
      <c r="Y2033" s="3441"/>
      <c r="Z2033" s="3441"/>
      <c r="AA2033" s="3441"/>
      <c r="AB2033" s="3441"/>
      <c r="AC2033" s="3442"/>
      <c r="AD2033" s="3441"/>
      <c r="AE2033" s="3441"/>
      <c r="AF2033" s="3443"/>
      <c r="AG2033" s="3443"/>
      <c r="AH2033" s="3441"/>
      <c r="AI2033" s="1263">
        <f t="shared" ref="AI2033" si="1384">AI1964</f>
        <v>0</v>
      </c>
      <c r="AJ2033" s="3231"/>
      <c r="AK2033" s="2742"/>
      <c r="AL2033" s="3646"/>
      <c r="AM2033" s="253"/>
      <c r="AN2033" s="253"/>
      <c r="AO2033" s="253"/>
      <c r="AP2033" s="253"/>
      <c r="AQ2033" s="253"/>
      <c r="AR2033" s="253"/>
      <c r="AS2033" s="253"/>
      <c r="AT2033" s="253"/>
      <c r="AU2033" s="253"/>
      <c r="AV2033" s="253"/>
      <c r="AW2033" s="253"/>
      <c r="AX2033" s="253"/>
      <c r="AY2033" s="253"/>
      <c r="AZ2033" s="253"/>
      <c r="BA2033" s="253"/>
      <c r="BB2033" s="253"/>
      <c r="BC2033" s="253"/>
      <c r="BD2033" s="253"/>
      <c r="BE2033" s="253"/>
      <c r="BF2033" s="253"/>
      <c r="BG2033" s="253"/>
      <c r="BH2033" s="253"/>
      <c r="BI2033" s="253"/>
      <c r="BJ2033" s="253"/>
      <c r="BK2033" s="253"/>
      <c r="BL2033" s="253"/>
      <c r="BM2033" s="253"/>
      <c r="BN2033" s="253"/>
      <c r="BO2033" s="253"/>
      <c r="BP2033" s="253"/>
      <c r="BQ2033" s="253"/>
      <c r="BR2033" s="253"/>
      <c r="BS2033" s="253"/>
      <c r="BT2033" s="253"/>
      <c r="BU2033" s="253"/>
      <c r="BV2033" s="253"/>
      <c r="BW2033" s="253"/>
      <c r="BX2033" s="253"/>
      <c r="BY2033" s="253"/>
      <c r="BZ2033" s="253"/>
      <c r="CA2033" s="253"/>
      <c r="CB2033" s="253"/>
      <c r="CC2033" s="253"/>
      <c r="CD2033" s="253"/>
      <c r="CE2033" s="253"/>
      <c r="CF2033" s="253"/>
      <c r="CG2033" s="253"/>
      <c r="CH2033" s="253"/>
      <c r="CI2033" s="253"/>
      <c r="CJ2033" s="253"/>
      <c r="CK2033" s="253"/>
      <c r="CL2033" s="253"/>
      <c r="CM2033" s="253"/>
      <c r="CN2033" s="253"/>
      <c r="CO2033" s="253"/>
      <c r="CP2033" s="253"/>
      <c r="CQ2033" s="253"/>
      <c r="CR2033" s="253"/>
      <c r="CS2033" s="253"/>
      <c r="CT2033" s="253"/>
      <c r="CU2033" s="253"/>
      <c r="CV2033" s="253"/>
      <c r="CW2033" s="253"/>
      <c r="CX2033" s="253"/>
      <c r="CY2033" s="253"/>
      <c r="CZ2033" s="253"/>
      <c r="DA2033" s="253"/>
      <c r="DB2033" s="253"/>
      <c r="DC2033" s="253"/>
      <c r="DD2033" s="253"/>
      <c r="DE2033" s="253"/>
      <c r="DF2033" s="253"/>
      <c r="DG2033" s="253"/>
      <c r="DH2033" s="253"/>
      <c r="DI2033" s="253"/>
      <c r="DJ2033" s="253"/>
      <c r="DK2033" s="253"/>
      <c r="DL2033" s="253"/>
      <c r="DM2033" s="253"/>
      <c r="DN2033" s="253"/>
      <c r="DO2033" s="253"/>
      <c r="DP2033" s="253"/>
      <c r="DQ2033" s="253"/>
      <c r="DR2033" s="253"/>
      <c r="DS2033" s="253"/>
      <c r="DT2033" s="253"/>
      <c r="DU2033" s="253"/>
      <c r="DV2033" s="253"/>
      <c r="DW2033" s="253"/>
      <c r="DX2033" s="253"/>
      <c r="DY2033" s="253"/>
      <c r="DZ2033" s="253"/>
      <c r="EA2033" s="253"/>
      <c r="EB2033" s="253"/>
      <c r="EC2033" s="253"/>
      <c r="ED2033" s="253"/>
      <c r="EE2033" s="253"/>
      <c r="EF2033" s="253"/>
      <c r="EG2033" s="253"/>
      <c r="EH2033" s="253"/>
      <c r="EI2033" s="253"/>
      <c r="EJ2033" s="253"/>
      <c r="EK2033" s="253"/>
      <c r="EL2033" s="253"/>
      <c r="EM2033" s="253"/>
      <c r="EN2033" s="253"/>
      <c r="EO2033" s="253"/>
      <c r="EP2033" s="253"/>
      <c r="EQ2033" s="253"/>
      <c r="ER2033" s="253"/>
      <c r="ES2033" s="253"/>
      <c r="ET2033" s="253"/>
      <c r="EU2033" s="253"/>
      <c r="EV2033" s="253"/>
      <c r="EW2033" s="253"/>
      <c r="EX2033" s="253"/>
      <c r="EY2033" s="253"/>
      <c r="EZ2033" s="253"/>
      <c r="FA2033" s="253"/>
      <c r="FB2033" s="253"/>
      <c r="FC2033" s="253"/>
      <c r="FD2033" s="253"/>
      <c r="FE2033" s="253"/>
      <c r="FF2033" s="253"/>
      <c r="FG2033" s="253"/>
      <c r="FH2033" s="253"/>
      <c r="FI2033" s="253"/>
      <c r="FJ2033" s="253"/>
      <c r="FK2033" s="253"/>
      <c r="FL2033" s="253"/>
      <c r="FM2033" s="253"/>
      <c r="FN2033" s="253"/>
      <c r="FO2033" s="253"/>
      <c r="FP2033" s="253"/>
      <c r="FQ2033" s="253"/>
      <c r="FR2033" s="253"/>
      <c r="FS2033" s="253"/>
      <c r="FT2033" s="253"/>
      <c r="FU2033" s="253"/>
      <c r="FV2033" s="253"/>
      <c r="FW2033" s="253"/>
      <c r="FX2033" s="253"/>
      <c r="FY2033" s="253"/>
      <c r="FZ2033" s="253"/>
      <c r="GA2033" s="253"/>
      <c r="GB2033" s="253"/>
      <c r="GC2033" s="253"/>
      <c r="GD2033" s="253"/>
      <c r="GE2033" s="253"/>
      <c r="GF2033" s="253"/>
      <c r="GG2033" s="253"/>
      <c r="GH2033" s="253"/>
      <c r="GI2033" s="253"/>
      <c r="GJ2033" s="253"/>
      <c r="GK2033" s="253"/>
      <c r="GL2033" s="253"/>
      <c r="GM2033" s="253"/>
      <c r="GN2033" s="253"/>
      <c r="GO2033" s="253"/>
      <c r="GP2033" s="253"/>
      <c r="GQ2033" s="253"/>
      <c r="GR2033" s="253"/>
      <c r="GS2033" s="253"/>
      <c r="GT2033" s="253"/>
      <c r="GU2033" s="253"/>
      <c r="GV2033" s="253"/>
      <c r="GW2033" s="253"/>
      <c r="GX2033" s="253"/>
      <c r="GY2033" s="253"/>
      <c r="GZ2033" s="253"/>
      <c r="HA2033" s="253"/>
      <c r="HB2033" s="253"/>
      <c r="HC2033" s="253"/>
      <c r="HD2033" s="253"/>
      <c r="HE2033" s="253"/>
      <c r="HF2033" s="253"/>
      <c r="HG2033" s="253"/>
      <c r="HH2033" s="253"/>
      <c r="HI2033" s="253"/>
      <c r="HJ2033" s="253"/>
      <c r="HK2033" s="253"/>
      <c r="HL2033" s="253"/>
      <c r="HM2033" s="253"/>
      <c r="HN2033" s="253"/>
      <c r="HO2033" s="253"/>
      <c r="HP2033" s="253"/>
      <c r="HQ2033" s="253"/>
      <c r="HR2033" s="253"/>
      <c r="HS2033" s="253"/>
      <c r="HT2033" s="253"/>
      <c r="HU2033" s="253"/>
      <c r="HV2033" s="253"/>
      <c r="HW2033" s="253"/>
      <c r="HX2033" s="253"/>
      <c r="HY2033" s="253"/>
      <c r="HZ2033" s="253"/>
      <c r="IA2033" s="253"/>
      <c r="IB2033" s="253"/>
      <c r="IC2033" s="253"/>
      <c r="ID2033" s="253"/>
      <c r="IE2033" s="253"/>
      <c r="IF2033" s="253"/>
      <c r="IG2033" s="253"/>
      <c r="IH2033" s="253"/>
      <c r="II2033" s="253"/>
      <c r="IJ2033" s="253"/>
      <c r="IK2033" s="253"/>
      <c r="IL2033" s="253"/>
      <c r="IM2033" s="253"/>
      <c r="IN2033" s="253"/>
      <c r="IO2033" s="253"/>
      <c r="IP2033" s="253"/>
      <c r="IQ2033" s="253"/>
      <c r="IR2033" s="253"/>
      <c r="IS2033" s="253"/>
      <c r="IT2033" s="253"/>
      <c r="IU2033" s="253"/>
      <c r="IV2033" s="253"/>
      <c r="IW2033" s="253"/>
      <c r="IX2033" s="253"/>
      <c r="IY2033" s="253"/>
      <c r="IZ2033" s="253"/>
      <c r="JA2033" s="253"/>
      <c r="JB2033" s="253"/>
      <c r="JC2033" s="253"/>
      <c r="JD2033" s="253"/>
      <c r="JE2033" s="253"/>
      <c r="JF2033" s="253"/>
      <c r="JG2033" s="253"/>
      <c r="JH2033" s="253"/>
      <c r="JI2033" s="253"/>
    </row>
    <row r="2034" spans="1:269" s="1178" customFormat="1" ht="45" x14ac:dyDescent="0.25">
      <c r="A2034" s="411"/>
      <c r="B2034" s="411">
        <v>1</v>
      </c>
      <c r="C2034" s="336" t="s">
        <v>305</v>
      </c>
      <c r="D2034" s="336"/>
      <c r="E2034" s="336"/>
      <c r="F2034" s="2350">
        <f t="shared" si="1363"/>
        <v>2422</v>
      </c>
      <c r="G2034" s="1047">
        <f t="shared" si="1363"/>
        <v>1816.5</v>
      </c>
      <c r="H2034" s="1047">
        <f t="shared" si="1363"/>
        <v>1193</v>
      </c>
      <c r="I2034" s="2531">
        <f t="shared" si="1363"/>
        <v>65.675750068813656</v>
      </c>
      <c r="J2034" s="3144"/>
      <c r="K2034" s="3144"/>
      <c r="L2034" s="3145"/>
      <c r="M2034" s="3145"/>
      <c r="N2034" s="3145"/>
      <c r="O2034" s="3145"/>
      <c r="P2034" s="3145"/>
      <c r="Q2034" s="3145"/>
      <c r="R2034" s="3441"/>
      <c r="S2034" s="3441"/>
      <c r="T2034" s="3441"/>
      <c r="U2034" s="3441"/>
      <c r="V2034" s="3441"/>
      <c r="W2034" s="3441"/>
      <c r="X2034" s="3441"/>
      <c r="Y2034" s="3441"/>
      <c r="Z2034" s="3441"/>
      <c r="AA2034" s="3441"/>
      <c r="AB2034" s="3441"/>
      <c r="AC2034" s="3442"/>
      <c r="AD2034" s="3441"/>
      <c r="AE2034" s="3441"/>
      <c r="AF2034" s="3443"/>
      <c r="AG2034" s="3443"/>
      <c r="AH2034" s="3441"/>
      <c r="AI2034" s="1263">
        <f t="shared" ref="AI2034" si="1385">AI1965</f>
        <v>0</v>
      </c>
      <c r="AJ2034" s="3231"/>
      <c r="AK2034" s="2742"/>
      <c r="AL2034" s="3646"/>
      <c r="AM2034" s="253"/>
      <c r="AN2034" s="253"/>
      <c r="AO2034" s="253"/>
      <c r="AP2034" s="253"/>
      <c r="AQ2034" s="253"/>
      <c r="AR2034" s="253"/>
      <c r="AS2034" s="253"/>
      <c r="AT2034" s="253"/>
      <c r="AU2034" s="253"/>
      <c r="AV2034" s="253"/>
      <c r="AW2034" s="253"/>
      <c r="AX2034" s="253"/>
      <c r="AY2034" s="253"/>
      <c r="AZ2034" s="253"/>
      <c r="BA2034" s="253"/>
      <c r="BB2034" s="253"/>
      <c r="BC2034" s="253"/>
      <c r="BD2034" s="253"/>
      <c r="BE2034" s="253"/>
      <c r="BF2034" s="253"/>
      <c r="BG2034" s="253"/>
      <c r="BH2034" s="253"/>
      <c r="BI2034" s="253"/>
      <c r="BJ2034" s="253"/>
      <c r="BK2034" s="253"/>
      <c r="BL2034" s="253"/>
      <c r="BM2034" s="253"/>
      <c r="BN2034" s="253"/>
      <c r="BO2034" s="253"/>
      <c r="BP2034" s="253"/>
      <c r="BQ2034" s="253"/>
      <c r="BR2034" s="253"/>
      <c r="BS2034" s="253"/>
      <c r="BT2034" s="253"/>
      <c r="BU2034" s="253"/>
      <c r="BV2034" s="253"/>
      <c r="BW2034" s="253"/>
      <c r="BX2034" s="253"/>
      <c r="BY2034" s="253"/>
      <c r="BZ2034" s="253"/>
      <c r="CA2034" s="253"/>
      <c r="CB2034" s="253"/>
      <c r="CC2034" s="253"/>
      <c r="CD2034" s="253"/>
      <c r="CE2034" s="253"/>
      <c r="CF2034" s="253"/>
      <c r="CG2034" s="253"/>
      <c r="CH2034" s="253"/>
      <c r="CI2034" s="253"/>
      <c r="CJ2034" s="253"/>
      <c r="CK2034" s="253"/>
      <c r="CL2034" s="253"/>
      <c r="CM2034" s="253"/>
      <c r="CN2034" s="253"/>
      <c r="CO2034" s="253"/>
      <c r="CP2034" s="253"/>
      <c r="CQ2034" s="253"/>
      <c r="CR2034" s="253"/>
      <c r="CS2034" s="253"/>
      <c r="CT2034" s="253"/>
      <c r="CU2034" s="253"/>
      <c r="CV2034" s="253"/>
      <c r="CW2034" s="253"/>
      <c r="CX2034" s="253"/>
      <c r="CY2034" s="253"/>
      <c r="CZ2034" s="253"/>
      <c r="DA2034" s="253"/>
      <c r="DB2034" s="253"/>
      <c r="DC2034" s="253"/>
      <c r="DD2034" s="253"/>
      <c r="DE2034" s="253"/>
      <c r="DF2034" s="253"/>
      <c r="DG2034" s="253"/>
      <c r="DH2034" s="253"/>
      <c r="DI2034" s="253"/>
      <c r="DJ2034" s="253"/>
      <c r="DK2034" s="253"/>
      <c r="DL2034" s="253"/>
      <c r="DM2034" s="253"/>
      <c r="DN2034" s="253"/>
      <c r="DO2034" s="253"/>
      <c r="DP2034" s="253"/>
      <c r="DQ2034" s="253"/>
      <c r="DR2034" s="253"/>
      <c r="DS2034" s="253"/>
      <c r="DT2034" s="253"/>
      <c r="DU2034" s="253"/>
      <c r="DV2034" s="253"/>
      <c r="DW2034" s="253"/>
      <c r="DX2034" s="253"/>
      <c r="DY2034" s="253"/>
      <c r="DZ2034" s="253"/>
      <c r="EA2034" s="253"/>
      <c r="EB2034" s="253"/>
      <c r="EC2034" s="253"/>
      <c r="ED2034" s="253"/>
      <c r="EE2034" s="253"/>
      <c r="EF2034" s="253"/>
      <c r="EG2034" s="253"/>
      <c r="EH2034" s="253"/>
      <c r="EI2034" s="253"/>
      <c r="EJ2034" s="253"/>
      <c r="EK2034" s="253"/>
      <c r="EL2034" s="253"/>
      <c r="EM2034" s="253"/>
      <c r="EN2034" s="253"/>
      <c r="EO2034" s="253"/>
      <c r="EP2034" s="253"/>
      <c r="EQ2034" s="253"/>
      <c r="ER2034" s="253"/>
      <c r="ES2034" s="253"/>
      <c r="ET2034" s="253"/>
      <c r="EU2034" s="253"/>
      <c r="EV2034" s="253"/>
      <c r="EW2034" s="253"/>
      <c r="EX2034" s="253"/>
      <c r="EY2034" s="253"/>
      <c r="EZ2034" s="253"/>
      <c r="FA2034" s="253"/>
      <c r="FB2034" s="253"/>
      <c r="FC2034" s="253"/>
      <c r="FD2034" s="253"/>
      <c r="FE2034" s="253"/>
      <c r="FF2034" s="253"/>
      <c r="FG2034" s="253"/>
      <c r="FH2034" s="253"/>
      <c r="FI2034" s="253"/>
      <c r="FJ2034" s="253"/>
      <c r="FK2034" s="253"/>
      <c r="FL2034" s="253"/>
      <c r="FM2034" s="253"/>
      <c r="FN2034" s="253"/>
      <c r="FO2034" s="253"/>
      <c r="FP2034" s="253"/>
      <c r="FQ2034" s="253"/>
      <c r="FR2034" s="253"/>
      <c r="FS2034" s="253"/>
      <c r="FT2034" s="253"/>
      <c r="FU2034" s="253"/>
      <c r="FV2034" s="253"/>
      <c r="FW2034" s="253"/>
      <c r="FX2034" s="253"/>
      <c r="FY2034" s="253"/>
      <c r="FZ2034" s="253"/>
      <c r="GA2034" s="253"/>
      <c r="GB2034" s="253"/>
      <c r="GC2034" s="253"/>
      <c r="GD2034" s="253"/>
      <c r="GE2034" s="253"/>
      <c r="GF2034" s="253"/>
      <c r="GG2034" s="253"/>
      <c r="GH2034" s="253"/>
      <c r="GI2034" s="253"/>
      <c r="GJ2034" s="253"/>
      <c r="GK2034" s="253"/>
      <c r="GL2034" s="253"/>
      <c r="GM2034" s="253"/>
      <c r="GN2034" s="253"/>
      <c r="GO2034" s="253"/>
      <c r="GP2034" s="253"/>
      <c r="GQ2034" s="253"/>
      <c r="GR2034" s="253"/>
      <c r="GS2034" s="253"/>
      <c r="GT2034" s="253"/>
      <c r="GU2034" s="253"/>
      <c r="GV2034" s="253"/>
      <c r="GW2034" s="253"/>
      <c r="GX2034" s="253"/>
      <c r="GY2034" s="253"/>
      <c r="GZ2034" s="253"/>
      <c r="HA2034" s="253"/>
      <c r="HB2034" s="253"/>
      <c r="HC2034" s="253"/>
      <c r="HD2034" s="253"/>
      <c r="HE2034" s="253"/>
      <c r="HF2034" s="253"/>
      <c r="HG2034" s="253"/>
      <c r="HH2034" s="253"/>
      <c r="HI2034" s="253"/>
      <c r="HJ2034" s="253"/>
      <c r="HK2034" s="253"/>
      <c r="HL2034" s="253"/>
      <c r="HM2034" s="253"/>
      <c r="HN2034" s="253"/>
      <c r="HO2034" s="253"/>
      <c r="HP2034" s="253"/>
      <c r="HQ2034" s="253"/>
      <c r="HR2034" s="253"/>
      <c r="HS2034" s="253"/>
      <c r="HT2034" s="253"/>
      <c r="HU2034" s="253"/>
      <c r="HV2034" s="253"/>
      <c r="HW2034" s="253"/>
      <c r="HX2034" s="253"/>
      <c r="HY2034" s="253"/>
      <c r="HZ2034" s="253"/>
      <c r="IA2034" s="253"/>
      <c r="IB2034" s="253"/>
      <c r="IC2034" s="253"/>
      <c r="ID2034" s="253"/>
      <c r="IE2034" s="253"/>
      <c r="IF2034" s="253"/>
      <c r="IG2034" s="253"/>
      <c r="IH2034" s="253"/>
      <c r="II2034" s="253"/>
      <c r="IJ2034" s="253"/>
      <c r="IK2034" s="253"/>
      <c r="IL2034" s="253"/>
      <c r="IM2034" s="253"/>
      <c r="IN2034" s="253"/>
      <c r="IO2034" s="253"/>
      <c r="IP2034" s="253"/>
      <c r="IQ2034" s="253"/>
      <c r="IR2034" s="253"/>
      <c r="IS2034" s="253"/>
      <c r="IT2034" s="253"/>
      <c r="IU2034" s="253"/>
      <c r="IV2034" s="253"/>
      <c r="IW2034" s="253"/>
      <c r="IX2034" s="253"/>
      <c r="IY2034" s="253"/>
      <c r="IZ2034" s="253"/>
      <c r="JA2034" s="253"/>
      <c r="JB2034" s="253"/>
      <c r="JC2034" s="253"/>
      <c r="JD2034" s="253"/>
      <c r="JE2034" s="253"/>
      <c r="JF2034" s="253"/>
      <c r="JG2034" s="253"/>
      <c r="JH2034" s="253"/>
      <c r="JI2034" s="253"/>
    </row>
    <row r="2035" spans="1:269" s="1178" customFormat="1" ht="30" x14ac:dyDescent="0.25">
      <c r="A2035" s="411"/>
      <c r="B2035" s="411">
        <v>1</v>
      </c>
      <c r="C2035" s="336" t="s">
        <v>334</v>
      </c>
      <c r="D2035" s="336"/>
      <c r="E2035" s="336"/>
      <c r="F2035" s="2350">
        <f t="shared" ref="F2035:H2038" si="1386">F1966</f>
        <v>0</v>
      </c>
      <c r="G2035" s="1047">
        <f t="shared" si="1386"/>
        <v>0</v>
      </c>
      <c r="H2035" s="1047">
        <f t="shared" si="1386"/>
        <v>0</v>
      </c>
      <c r="I2035" s="2531"/>
      <c r="J2035" s="3144"/>
      <c r="K2035" s="3144"/>
      <c r="L2035" s="3145"/>
      <c r="M2035" s="3145"/>
      <c r="N2035" s="3145"/>
      <c r="O2035" s="3145"/>
      <c r="P2035" s="3145"/>
      <c r="Q2035" s="3145"/>
      <c r="R2035" s="3441"/>
      <c r="S2035" s="3441"/>
      <c r="T2035" s="3441"/>
      <c r="U2035" s="3441"/>
      <c r="V2035" s="3441"/>
      <c r="W2035" s="3441"/>
      <c r="X2035" s="3441"/>
      <c r="Y2035" s="3441"/>
      <c r="Z2035" s="3441"/>
      <c r="AA2035" s="3441"/>
      <c r="AB2035" s="3441"/>
      <c r="AC2035" s="3442"/>
      <c r="AD2035" s="3441"/>
      <c r="AE2035" s="3441"/>
      <c r="AF2035" s="3443"/>
      <c r="AG2035" s="3443"/>
      <c r="AH2035" s="3441"/>
      <c r="AI2035" s="1263">
        <f t="shared" ref="AI2035" si="1387">AI1966</f>
        <v>0</v>
      </c>
      <c r="AJ2035" s="3231"/>
      <c r="AK2035" s="2742"/>
      <c r="AL2035" s="3646"/>
      <c r="AM2035" s="253"/>
      <c r="AN2035" s="253"/>
      <c r="AO2035" s="253"/>
      <c r="AP2035" s="253"/>
      <c r="AQ2035" s="253"/>
      <c r="AR2035" s="253"/>
      <c r="AS2035" s="253"/>
      <c r="AT2035" s="253"/>
      <c r="AU2035" s="253"/>
      <c r="AV2035" s="253"/>
      <c r="AW2035" s="253"/>
      <c r="AX2035" s="253"/>
      <c r="AY2035" s="253"/>
      <c r="AZ2035" s="253"/>
      <c r="BA2035" s="253"/>
      <c r="BB2035" s="253"/>
      <c r="BC2035" s="253"/>
      <c r="BD2035" s="253"/>
      <c r="BE2035" s="253"/>
      <c r="BF2035" s="253"/>
      <c r="BG2035" s="253"/>
      <c r="BH2035" s="253"/>
      <c r="BI2035" s="253"/>
      <c r="BJ2035" s="253"/>
      <c r="BK2035" s="253"/>
      <c r="BL2035" s="253"/>
      <c r="BM2035" s="253"/>
      <c r="BN2035" s="253"/>
      <c r="BO2035" s="253"/>
      <c r="BP2035" s="253"/>
      <c r="BQ2035" s="253"/>
      <c r="BR2035" s="253"/>
      <c r="BS2035" s="253"/>
      <c r="BT2035" s="253"/>
      <c r="BU2035" s="253"/>
      <c r="BV2035" s="253"/>
      <c r="BW2035" s="253"/>
      <c r="BX2035" s="253"/>
      <c r="BY2035" s="253"/>
      <c r="BZ2035" s="253"/>
      <c r="CA2035" s="253"/>
      <c r="CB2035" s="253"/>
      <c r="CC2035" s="253"/>
      <c r="CD2035" s="253"/>
      <c r="CE2035" s="253"/>
      <c r="CF2035" s="253"/>
      <c r="CG2035" s="253"/>
      <c r="CH2035" s="253"/>
      <c r="CI2035" s="253"/>
      <c r="CJ2035" s="253"/>
      <c r="CK2035" s="253"/>
      <c r="CL2035" s="253"/>
      <c r="CM2035" s="253"/>
      <c r="CN2035" s="253"/>
      <c r="CO2035" s="253"/>
      <c r="CP2035" s="253"/>
      <c r="CQ2035" s="253"/>
      <c r="CR2035" s="253"/>
      <c r="CS2035" s="253"/>
      <c r="CT2035" s="253"/>
      <c r="CU2035" s="253"/>
      <c r="CV2035" s="253"/>
      <c r="CW2035" s="253"/>
      <c r="CX2035" s="253"/>
      <c r="CY2035" s="253"/>
      <c r="CZ2035" s="253"/>
      <c r="DA2035" s="253"/>
      <c r="DB2035" s="253"/>
      <c r="DC2035" s="253"/>
      <c r="DD2035" s="253"/>
      <c r="DE2035" s="253"/>
      <c r="DF2035" s="253"/>
      <c r="DG2035" s="253"/>
      <c r="DH2035" s="253"/>
      <c r="DI2035" s="253"/>
      <c r="DJ2035" s="253"/>
      <c r="DK2035" s="253"/>
      <c r="DL2035" s="253"/>
      <c r="DM2035" s="253"/>
      <c r="DN2035" s="253"/>
      <c r="DO2035" s="253"/>
      <c r="DP2035" s="253"/>
      <c r="DQ2035" s="253"/>
      <c r="DR2035" s="253"/>
      <c r="DS2035" s="253"/>
      <c r="DT2035" s="253"/>
      <c r="DU2035" s="253"/>
      <c r="DV2035" s="253"/>
      <c r="DW2035" s="253"/>
      <c r="DX2035" s="253"/>
      <c r="DY2035" s="253"/>
      <c r="DZ2035" s="253"/>
      <c r="EA2035" s="253"/>
      <c r="EB2035" s="253"/>
      <c r="EC2035" s="253"/>
      <c r="ED2035" s="253"/>
      <c r="EE2035" s="253"/>
      <c r="EF2035" s="253"/>
      <c r="EG2035" s="253"/>
      <c r="EH2035" s="253"/>
      <c r="EI2035" s="253"/>
      <c r="EJ2035" s="253"/>
      <c r="EK2035" s="253"/>
      <c r="EL2035" s="253"/>
      <c r="EM2035" s="253"/>
      <c r="EN2035" s="253"/>
      <c r="EO2035" s="253"/>
      <c r="EP2035" s="253"/>
      <c r="EQ2035" s="253"/>
      <c r="ER2035" s="253"/>
      <c r="ES2035" s="253"/>
      <c r="ET2035" s="253"/>
      <c r="EU2035" s="253"/>
      <c r="EV2035" s="253"/>
      <c r="EW2035" s="253"/>
      <c r="EX2035" s="253"/>
      <c r="EY2035" s="253"/>
      <c r="EZ2035" s="253"/>
      <c r="FA2035" s="253"/>
      <c r="FB2035" s="253"/>
      <c r="FC2035" s="253"/>
      <c r="FD2035" s="253"/>
      <c r="FE2035" s="253"/>
      <c r="FF2035" s="253"/>
      <c r="FG2035" s="253"/>
      <c r="FH2035" s="253"/>
      <c r="FI2035" s="253"/>
      <c r="FJ2035" s="253"/>
      <c r="FK2035" s="253"/>
      <c r="FL2035" s="253"/>
      <c r="FM2035" s="253"/>
      <c r="FN2035" s="253"/>
      <c r="FO2035" s="253"/>
      <c r="FP2035" s="253"/>
      <c r="FQ2035" s="253"/>
      <c r="FR2035" s="253"/>
      <c r="FS2035" s="253"/>
      <c r="FT2035" s="253"/>
      <c r="FU2035" s="253"/>
      <c r="FV2035" s="253"/>
      <c r="FW2035" s="253"/>
      <c r="FX2035" s="253"/>
      <c r="FY2035" s="253"/>
      <c r="FZ2035" s="253"/>
      <c r="GA2035" s="253"/>
      <c r="GB2035" s="253"/>
      <c r="GC2035" s="253"/>
      <c r="GD2035" s="253"/>
      <c r="GE2035" s="253"/>
      <c r="GF2035" s="253"/>
      <c r="GG2035" s="253"/>
      <c r="GH2035" s="253"/>
      <c r="GI2035" s="253"/>
      <c r="GJ2035" s="253"/>
      <c r="GK2035" s="253"/>
      <c r="GL2035" s="253"/>
      <c r="GM2035" s="253"/>
      <c r="GN2035" s="253"/>
      <c r="GO2035" s="253"/>
      <c r="GP2035" s="253"/>
      <c r="GQ2035" s="253"/>
      <c r="GR2035" s="253"/>
      <c r="GS2035" s="253"/>
      <c r="GT2035" s="253"/>
      <c r="GU2035" s="253"/>
      <c r="GV2035" s="253"/>
      <c r="GW2035" s="253"/>
      <c r="GX2035" s="253"/>
      <c r="GY2035" s="253"/>
      <c r="GZ2035" s="253"/>
      <c r="HA2035" s="253"/>
      <c r="HB2035" s="253"/>
      <c r="HC2035" s="253"/>
      <c r="HD2035" s="253"/>
      <c r="HE2035" s="253"/>
      <c r="HF2035" s="253"/>
      <c r="HG2035" s="253"/>
      <c r="HH2035" s="253"/>
      <c r="HI2035" s="253"/>
      <c r="HJ2035" s="253"/>
      <c r="HK2035" s="253"/>
      <c r="HL2035" s="253"/>
      <c r="HM2035" s="253"/>
      <c r="HN2035" s="253"/>
      <c r="HO2035" s="253"/>
      <c r="HP2035" s="253"/>
      <c r="HQ2035" s="253"/>
      <c r="HR2035" s="253"/>
      <c r="HS2035" s="253"/>
      <c r="HT2035" s="253"/>
      <c r="HU2035" s="253"/>
      <c r="HV2035" s="253"/>
      <c r="HW2035" s="253"/>
      <c r="HX2035" s="253"/>
      <c r="HY2035" s="253"/>
      <c r="HZ2035" s="253"/>
      <c r="IA2035" s="253"/>
      <c r="IB2035" s="253"/>
      <c r="IC2035" s="253"/>
      <c r="ID2035" s="253"/>
      <c r="IE2035" s="253"/>
      <c r="IF2035" s="253"/>
      <c r="IG2035" s="253"/>
      <c r="IH2035" s="253"/>
      <c r="II2035" s="253"/>
      <c r="IJ2035" s="253"/>
      <c r="IK2035" s="253"/>
      <c r="IL2035" s="253"/>
      <c r="IM2035" s="253"/>
      <c r="IN2035" s="253"/>
      <c r="IO2035" s="253"/>
      <c r="IP2035" s="253"/>
      <c r="IQ2035" s="253"/>
      <c r="IR2035" s="253"/>
      <c r="IS2035" s="253"/>
      <c r="IT2035" s="253"/>
      <c r="IU2035" s="253"/>
      <c r="IV2035" s="253"/>
      <c r="IW2035" s="253"/>
      <c r="IX2035" s="253"/>
      <c r="IY2035" s="253"/>
      <c r="IZ2035" s="253"/>
      <c r="JA2035" s="253"/>
      <c r="JB2035" s="253"/>
      <c r="JC2035" s="253"/>
      <c r="JD2035" s="253"/>
      <c r="JE2035" s="253"/>
      <c r="JF2035" s="253"/>
      <c r="JG2035" s="253"/>
      <c r="JH2035" s="253"/>
      <c r="JI2035" s="253"/>
    </row>
    <row r="2036" spans="1:269" s="1178" customFormat="1" ht="75" x14ac:dyDescent="0.25">
      <c r="A2036" s="411"/>
      <c r="B2036" s="411">
        <v>1</v>
      </c>
      <c r="C2036" s="336" t="s">
        <v>306</v>
      </c>
      <c r="D2036" s="336"/>
      <c r="E2036" s="336"/>
      <c r="F2036" s="2350">
        <f t="shared" si="1386"/>
        <v>5400</v>
      </c>
      <c r="G2036" s="1047">
        <f t="shared" si="1386"/>
        <v>4050</v>
      </c>
      <c r="H2036" s="1047">
        <f t="shared" si="1386"/>
        <v>3704</v>
      </c>
      <c r="I2036" s="2531">
        <f>I1967</f>
        <v>91.456790123456784</v>
      </c>
      <c r="J2036" s="3144"/>
      <c r="K2036" s="3144"/>
      <c r="L2036" s="3145"/>
      <c r="M2036" s="3145"/>
      <c r="N2036" s="3145"/>
      <c r="O2036" s="3145"/>
      <c r="P2036" s="3145"/>
      <c r="Q2036" s="3145"/>
      <c r="R2036" s="3441"/>
      <c r="S2036" s="3441"/>
      <c r="T2036" s="3441"/>
      <c r="U2036" s="3441"/>
      <c r="V2036" s="3441"/>
      <c r="W2036" s="3441"/>
      <c r="X2036" s="3441"/>
      <c r="Y2036" s="3441"/>
      <c r="Z2036" s="3441"/>
      <c r="AA2036" s="3441"/>
      <c r="AB2036" s="3441"/>
      <c r="AC2036" s="3442"/>
      <c r="AD2036" s="3441"/>
      <c r="AE2036" s="3441"/>
      <c r="AF2036" s="3443"/>
      <c r="AG2036" s="3443"/>
      <c r="AH2036" s="3441"/>
      <c r="AI2036" s="1263">
        <f t="shared" ref="AI2036" si="1388">AI1967</f>
        <v>0</v>
      </c>
      <c r="AJ2036" s="3231"/>
      <c r="AK2036" s="2742"/>
      <c r="AL2036" s="3646"/>
      <c r="AM2036" s="253"/>
      <c r="AN2036" s="253"/>
      <c r="AO2036" s="253"/>
      <c r="AP2036" s="253"/>
      <c r="AQ2036" s="253"/>
      <c r="AR2036" s="253"/>
      <c r="AS2036" s="253"/>
      <c r="AT2036" s="253"/>
      <c r="AU2036" s="253"/>
      <c r="AV2036" s="253"/>
      <c r="AW2036" s="253"/>
      <c r="AX2036" s="253"/>
      <c r="AY2036" s="253"/>
      <c r="AZ2036" s="253"/>
      <c r="BA2036" s="253"/>
      <c r="BB2036" s="253"/>
      <c r="BC2036" s="253"/>
      <c r="BD2036" s="253"/>
      <c r="BE2036" s="253"/>
      <c r="BF2036" s="253"/>
      <c r="BG2036" s="253"/>
      <c r="BH2036" s="253"/>
      <c r="BI2036" s="253"/>
      <c r="BJ2036" s="253"/>
      <c r="BK2036" s="253"/>
      <c r="BL2036" s="253"/>
      <c r="BM2036" s="253"/>
      <c r="BN2036" s="253"/>
      <c r="BO2036" s="253"/>
      <c r="BP2036" s="253"/>
      <c r="BQ2036" s="253"/>
      <c r="BR2036" s="253"/>
      <c r="BS2036" s="253"/>
      <c r="BT2036" s="253"/>
      <c r="BU2036" s="253"/>
      <c r="BV2036" s="253"/>
      <c r="BW2036" s="253"/>
      <c r="BX2036" s="253"/>
      <c r="BY2036" s="253"/>
      <c r="BZ2036" s="253"/>
      <c r="CA2036" s="253"/>
      <c r="CB2036" s="253"/>
      <c r="CC2036" s="253"/>
      <c r="CD2036" s="253"/>
      <c r="CE2036" s="253"/>
      <c r="CF2036" s="253"/>
      <c r="CG2036" s="253"/>
      <c r="CH2036" s="253"/>
      <c r="CI2036" s="253"/>
      <c r="CJ2036" s="253"/>
      <c r="CK2036" s="253"/>
      <c r="CL2036" s="253"/>
      <c r="CM2036" s="253"/>
      <c r="CN2036" s="253"/>
      <c r="CO2036" s="253"/>
      <c r="CP2036" s="253"/>
      <c r="CQ2036" s="253"/>
      <c r="CR2036" s="253"/>
      <c r="CS2036" s="253"/>
      <c r="CT2036" s="253"/>
      <c r="CU2036" s="253"/>
      <c r="CV2036" s="253"/>
      <c r="CW2036" s="253"/>
      <c r="CX2036" s="253"/>
      <c r="CY2036" s="253"/>
      <c r="CZ2036" s="253"/>
      <c r="DA2036" s="253"/>
      <c r="DB2036" s="253"/>
      <c r="DC2036" s="253"/>
      <c r="DD2036" s="253"/>
      <c r="DE2036" s="253"/>
      <c r="DF2036" s="253"/>
      <c r="DG2036" s="253"/>
      <c r="DH2036" s="253"/>
      <c r="DI2036" s="253"/>
      <c r="DJ2036" s="253"/>
      <c r="DK2036" s="253"/>
      <c r="DL2036" s="253"/>
      <c r="DM2036" s="253"/>
      <c r="DN2036" s="253"/>
      <c r="DO2036" s="253"/>
      <c r="DP2036" s="253"/>
      <c r="DQ2036" s="253"/>
      <c r="DR2036" s="253"/>
      <c r="DS2036" s="253"/>
      <c r="DT2036" s="253"/>
      <c r="DU2036" s="253"/>
      <c r="DV2036" s="253"/>
      <c r="DW2036" s="253"/>
      <c r="DX2036" s="253"/>
      <c r="DY2036" s="253"/>
      <c r="DZ2036" s="253"/>
      <c r="EA2036" s="253"/>
      <c r="EB2036" s="253"/>
      <c r="EC2036" s="253"/>
      <c r="ED2036" s="253"/>
      <c r="EE2036" s="253"/>
      <c r="EF2036" s="253"/>
      <c r="EG2036" s="253"/>
      <c r="EH2036" s="253"/>
      <c r="EI2036" s="253"/>
      <c r="EJ2036" s="253"/>
      <c r="EK2036" s="253"/>
      <c r="EL2036" s="253"/>
      <c r="EM2036" s="253"/>
      <c r="EN2036" s="253"/>
      <c r="EO2036" s="253"/>
      <c r="EP2036" s="253"/>
      <c r="EQ2036" s="253"/>
      <c r="ER2036" s="253"/>
      <c r="ES2036" s="253"/>
      <c r="ET2036" s="253"/>
      <c r="EU2036" s="253"/>
      <c r="EV2036" s="253"/>
      <c r="EW2036" s="253"/>
      <c r="EX2036" s="253"/>
      <c r="EY2036" s="253"/>
      <c r="EZ2036" s="253"/>
      <c r="FA2036" s="253"/>
      <c r="FB2036" s="253"/>
      <c r="FC2036" s="253"/>
      <c r="FD2036" s="253"/>
      <c r="FE2036" s="253"/>
      <c r="FF2036" s="253"/>
      <c r="FG2036" s="253"/>
      <c r="FH2036" s="253"/>
      <c r="FI2036" s="253"/>
      <c r="FJ2036" s="253"/>
      <c r="FK2036" s="253"/>
      <c r="FL2036" s="253"/>
      <c r="FM2036" s="253"/>
      <c r="FN2036" s="253"/>
      <c r="FO2036" s="253"/>
      <c r="FP2036" s="253"/>
      <c r="FQ2036" s="253"/>
      <c r="FR2036" s="253"/>
      <c r="FS2036" s="253"/>
      <c r="FT2036" s="253"/>
      <c r="FU2036" s="253"/>
      <c r="FV2036" s="253"/>
      <c r="FW2036" s="253"/>
      <c r="FX2036" s="253"/>
      <c r="FY2036" s="253"/>
      <c r="FZ2036" s="253"/>
      <c r="GA2036" s="253"/>
      <c r="GB2036" s="253"/>
      <c r="GC2036" s="253"/>
      <c r="GD2036" s="253"/>
      <c r="GE2036" s="253"/>
      <c r="GF2036" s="253"/>
      <c r="GG2036" s="253"/>
      <c r="GH2036" s="253"/>
      <c r="GI2036" s="253"/>
      <c r="GJ2036" s="253"/>
      <c r="GK2036" s="253"/>
      <c r="GL2036" s="253"/>
      <c r="GM2036" s="253"/>
      <c r="GN2036" s="253"/>
      <c r="GO2036" s="253"/>
      <c r="GP2036" s="253"/>
      <c r="GQ2036" s="253"/>
      <c r="GR2036" s="253"/>
      <c r="GS2036" s="253"/>
      <c r="GT2036" s="253"/>
      <c r="GU2036" s="253"/>
      <c r="GV2036" s="253"/>
      <c r="GW2036" s="253"/>
      <c r="GX2036" s="253"/>
      <c r="GY2036" s="253"/>
      <c r="GZ2036" s="253"/>
      <c r="HA2036" s="253"/>
      <c r="HB2036" s="253"/>
      <c r="HC2036" s="253"/>
      <c r="HD2036" s="253"/>
      <c r="HE2036" s="253"/>
      <c r="HF2036" s="253"/>
      <c r="HG2036" s="253"/>
      <c r="HH2036" s="253"/>
      <c r="HI2036" s="253"/>
      <c r="HJ2036" s="253"/>
      <c r="HK2036" s="253"/>
      <c r="HL2036" s="253"/>
      <c r="HM2036" s="253"/>
      <c r="HN2036" s="253"/>
      <c r="HO2036" s="253"/>
      <c r="HP2036" s="253"/>
      <c r="HQ2036" s="253"/>
      <c r="HR2036" s="253"/>
      <c r="HS2036" s="253"/>
      <c r="HT2036" s="253"/>
      <c r="HU2036" s="253"/>
      <c r="HV2036" s="253"/>
      <c r="HW2036" s="253"/>
      <c r="HX2036" s="253"/>
      <c r="HY2036" s="253"/>
      <c r="HZ2036" s="253"/>
      <c r="IA2036" s="253"/>
      <c r="IB2036" s="253"/>
      <c r="IC2036" s="253"/>
      <c r="ID2036" s="253"/>
      <c r="IE2036" s="253"/>
      <c r="IF2036" s="253"/>
      <c r="IG2036" s="253"/>
      <c r="IH2036" s="253"/>
      <c r="II2036" s="253"/>
      <c r="IJ2036" s="253"/>
      <c r="IK2036" s="253"/>
      <c r="IL2036" s="253"/>
      <c r="IM2036" s="253"/>
      <c r="IN2036" s="253"/>
      <c r="IO2036" s="253"/>
      <c r="IP2036" s="253"/>
      <c r="IQ2036" s="253"/>
      <c r="IR2036" s="253"/>
      <c r="IS2036" s="253"/>
      <c r="IT2036" s="253"/>
      <c r="IU2036" s="253"/>
      <c r="IV2036" s="253"/>
      <c r="IW2036" s="253"/>
      <c r="IX2036" s="253"/>
      <c r="IY2036" s="253"/>
      <c r="IZ2036" s="253"/>
      <c r="JA2036" s="253"/>
      <c r="JB2036" s="253"/>
      <c r="JC2036" s="253"/>
      <c r="JD2036" s="253"/>
      <c r="JE2036" s="253"/>
      <c r="JF2036" s="253"/>
      <c r="JG2036" s="253"/>
      <c r="JH2036" s="253"/>
      <c r="JI2036" s="253"/>
    </row>
    <row r="2037" spans="1:269" s="1178" customFormat="1" ht="60" x14ac:dyDescent="0.25">
      <c r="A2037" s="411"/>
      <c r="B2037" s="411">
        <v>1</v>
      </c>
      <c r="C2037" s="336" t="s">
        <v>307</v>
      </c>
      <c r="D2037" s="336"/>
      <c r="E2037" s="336"/>
      <c r="F2037" s="2350">
        <f t="shared" si="1386"/>
        <v>3660</v>
      </c>
      <c r="G2037" s="1047">
        <f t="shared" si="1386"/>
        <v>2745</v>
      </c>
      <c r="H2037" s="1047">
        <f t="shared" si="1386"/>
        <v>712</v>
      </c>
      <c r="I2037" s="2531">
        <f>I1968</f>
        <v>25.938069216757743</v>
      </c>
      <c r="J2037" s="3144"/>
      <c r="K2037" s="3144"/>
      <c r="L2037" s="3145"/>
      <c r="M2037" s="3145"/>
      <c r="N2037" s="3145"/>
      <c r="O2037" s="3145"/>
      <c r="P2037" s="3145"/>
      <c r="Q2037" s="3145"/>
      <c r="R2037" s="3441"/>
      <c r="S2037" s="3441"/>
      <c r="T2037" s="3441"/>
      <c r="U2037" s="3441"/>
      <c r="V2037" s="3441"/>
      <c r="W2037" s="3441"/>
      <c r="X2037" s="3441"/>
      <c r="Y2037" s="3441"/>
      <c r="Z2037" s="3441"/>
      <c r="AA2037" s="3441"/>
      <c r="AB2037" s="3441"/>
      <c r="AC2037" s="3442"/>
      <c r="AD2037" s="3441"/>
      <c r="AE2037" s="3441"/>
      <c r="AF2037" s="3443"/>
      <c r="AG2037" s="3443"/>
      <c r="AH2037" s="3441"/>
      <c r="AI2037" s="1263">
        <f t="shared" ref="AI2037" si="1389">AI1968</f>
        <v>0</v>
      </c>
      <c r="AJ2037" s="3231"/>
      <c r="AK2037" s="2742"/>
      <c r="AL2037" s="3646"/>
      <c r="AM2037" s="253"/>
      <c r="AN2037" s="253"/>
      <c r="AO2037" s="253"/>
      <c r="AP2037" s="253"/>
      <c r="AQ2037" s="253"/>
      <c r="AR2037" s="253"/>
      <c r="AS2037" s="253"/>
      <c r="AT2037" s="253"/>
      <c r="AU2037" s="253"/>
      <c r="AV2037" s="253"/>
      <c r="AW2037" s="253"/>
      <c r="AX2037" s="253"/>
      <c r="AY2037" s="253"/>
      <c r="AZ2037" s="253"/>
      <c r="BA2037" s="253"/>
      <c r="BB2037" s="253"/>
      <c r="BC2037" s="253"/>
      <c r="BD2037" s="253"/>
      <c r="BE2037" s="253"/>
      <c r="BF2037" s="253"/>
      <c r="BG2037" s="253"/>
      <c r="BH2037" s="253"/>
      <c r="BI2037" s="253"/>
      <c r="BJ2037" s="253"/>
      <c r="BK2037" s="253"/>
      <c r="BL2037" s="253"/>
      <c r="BM2037" s="253"/>
      <c r="BN2037" s="253"/>
      <c r="BO2037" s="253"/>
      <c r="BP2037" s="253"/>
      <c r="BQ2037" s="253"/>
      <c r="BR2037" s="253"/>
      <c r="BS2037" s="253"/>
      <c r="BT2037" s="253"/>
      <c r="BU2037" s="253"/>
      <c r="BV2037" s="253"/>
      <c r="BW2037" s="253"/>
      <c r="BX2037" s="253"/>
      <c r="BY2037" s="253"/>
      <c r="BZ2037" s="253"/>
      <c r="CA2037" s="253"/>
      <c r="CB2037" s="253"/>
      <c r="CC2037" s="253"/>
      <c r="CD2037" s="253"/>
      <c r="CE2037" s="253"/>
      <c r="CF2037" s="253"/>
      <c r="CG2037" s="253"/>
      <c r="CH2037" s="253"/>
      <c r="CI2037" s="253"/>
      <c r="CJ2037" s="253"/>
      <c r="CK2037" s="253"/>
      <c r="CL2037" s="253"/>
      <c r="CM2037" s="253"/>
      <c r="CN2037" s="253"/>
      <c r="CO2037" s="253"/>
      <c r="CP2037" s="253"/>
      <c r="CQ2037" s="253"/>
      <c r="CR2037" s="253"/>
      <c r="CS2037" s="253"/>
      <c r="CT2037" s="253"/>
      <c r="CU2037" s="253"/>
      <c r="CV2037" s="253"/>
      <c r="CW2037" s="253"/>
      <c r="CX2037" s="253"/>
      <c r="CY2037" s="253"/>
      <c r="CZ2037" s="253"/>
      <c r="DA2037" s="253"/>
      <c r="DB2037" s="253"/>
      <c r="DC2037" s="253"/>
      <c r="DD2037" s="253"/>
      <c r="DE2037" s="253"/>
      <c r="DF2037" s="253"/>
      <c r="DG2037" s="253"/>
      <c r="DH2037" s="253"/>
      <c r="DI2037" s="253"/>
      <c r="DJ2037" s="253"/>
      <c r="DK2037" s="253"/>
      <c r="DL2037" s="253"/>
      <c r="DM2037" s="253"/>
      <c r="DN2037" s="253"/>
      <c r="DO2037" s="253"/>
      <c r="DP2037" s="253"/>
      <c r="DQ2037" s="253"/>
      <c r="DR2037" s="253"/>
      <c r="DS2037" s="253"/>
      <c r="DT2037" s="253"/>
      <c r="DU2037" s="253"/>
      <c r="DV2037" s="253"/>
      <c r="DW2037" s="253"/>
      <c r="DX2037" s="253"/>
      <c r="DY2037" s="253"/>
      <c r="DZ2037" s="253"/>
      <c r="EA2037" s="253"/>
      <c r="EB2037" s="253"/>
      <c r="EC2037" s="253"/>
      <c r="ED2037" s="253"/>
      <c r="EE2037" s="253"/>
      <c r="EF2037" s="253"/>
      <c r="EG2037" s="253"/>
      <c r="EH2037" s="253"/>
      <c r="EI2037" s="253"/>
      <c r="EJ2037" s="253"/>
      <c r="EK2037" s="253"/>
      <c r="EL2037" s="253"/>
      <c r="EM2037" s="253"/>
      <c r="EN2037" s="253"/>
      <c r="EO2037" s="253"/>
      <c r="EP2037" s="253"/>
      <c r="EQ2037" s="253"/>
      <c r="ER2037" s="253"/>
      <c r="ES2037" s="253"/>
      <c r="ET2037" s="253"/>
      <c r="EU2037" s="253"/>
      <c r="EV2037" s="253"/>
      <c r="EW2037" s="253"/>
      <c r="EX2037" s="253"/>
      <c r="EY2037" s="253"/>
      <c r="EZ2037" s="253"/>
      <c r="FA2037" s="253"/>
      <c r="FB2037" s="253"/>
      <c r="FC2037" s="253"/>
      <c r="FD2037" s="253"/>
      <c r="FE2037" s="253"/>
      <c r="FF2037" s="253"/>
      <c r="FG2037" s="253"/>
      <c r="FH2037" s="253"/>
      <c r="FI2037" s="253"/>
      <c r="FJ2037" s="253"/>
      <c r="FK2037" s="253"/>
      <c r="FL2037" s="253"/>
      <c r="FM2037" s="253"/>
      <c r="FN2037" s="253"/>
      <c r="FO2037" s="253"/>
      <c r="FP2037" s="253"/>
      <c r="FQ2037" s="253"/>
      <c r="FR2037" s="253"/>
      <c r="FS2037" s="253"/>
      <c r="FT2037" s="253"/>
      <c r="FU2037" s="253"/>
      <c r="FV2037" s="253"/>
      <c r="FW2037" s="253"/>
      <c r="FX2037" s="253"/>
      <c r="FY2037" s="253"/>
      <c r="FZ2037" s="253"/>
      <c r="GA2037" s="253"/>
      <c r="GB2037" s="253"/>
      <c r="GC2037" s="253"/>
      <c r="GD2037" s="253"/>
      <c r="GE2037" s="253"/>
      <c r="GF2037" s="253"/>
      <c r="GG2037" s="253"/>
      <c r="GH2037" s="253"/>
      <c r="GI2037" s="253"/>
      <c r="GJ2037" s="253"/>
      <c r="GK2037" s="253"/>
      <c r="GL2037" s="253"/>
      <c r="GM2037" s="253"/>
      <c r="GN2037" s="253"/>
      <c r="GO2037" s="253"/>
      <c r="GP2037" s="253"/>
      <c r="GQ2037" s="253"/>
      <c r="GR2037" s="253"/>
      <c r="GS2037" s="253"/>
      <c r="GT2037" s="253"/>
      <c r="GU2037" s="253"/>
      <c r="GV2037" s="253"/>
      <c r="GW2037" s="253"/>
      <c r="GX2037" s="253"/>
      <c r="GY2037" s="253"/>
      <c r="GZ2037" s="253"/>
      <c r="HA2037" s="253"/>
      <c r="HB2037" s="253"/>
      <c r="HC2037" s="253"/>
      <c r="HD2037" s="253"/>
      <c r="HE2037" s="253"/>
      <c r="HF2037" s="253"/>
      <c r="HG2037" s="253"/>
      <c r="HH2037" s="253"/>
      <c r="HI2037" s="253"/>
      <c r="HJ2037" s="253"/>
      <c r="HK2037" s="253"/>
      <c r="HL2037" s="253"/>
      <c r="HM2037" s="253"/>
      <c r="HN2037" s="253"/>
      <c r="HO2037" s="253"/>
      <c r="HP2037" s="253"/>
      <c r="HQ2037" s="253"/>
      <c r="HR2037" s="253"/>
      <c r="HS2037" s="253"/>
      <c r="HT2037" s="253"/>
      <c r="HU2037" s="253"/>
      <c r="HV2037" s="253"/>
      <c r="HW2037" s="253"/>
      <c r="HX2037" s="253"/>
      <c r="HY2037" s="253"/>
      <c r="HZ2037" s="253"/>
      <c r="IA2037" s="253"/>
      <c r="IB2037" s="253"/>
      <c r="IC2037" s="253"/>
      <c r="ID2037" s="253"/>
      <c r="IE2037" s="253"/>
      <c r="IF2037" s="253"/>
      <c r="IG2037" s="253"/>
      <c r="IH2037" s="253"/>
      <c r="II2037" s="253"/>
      <c r="IJ2037" s="253"/>
      <c r="IK2037" s="253"/>
      <c r="IL2037" s="253"/>
      <c r="IM2037" s="253"/>
      <c r="IN2037" s="253"/>
      <c r="IO2037" s="253"/>
      <c r="IP2037" s="253"/>
      <c r="IQ2037" s="253"/>
      <c r="IR2037" s="253"/>
      <c r="IS2037" s="253"/>
      <c r="IT2037" s="253"/>
      <c r="IU2037" s="253"/>
      <c r="IV2037" s="253"/>
      <c r="IW2037" s="253"/>
      <c r="IX2037" s="253"/>
      <c r="IY2037" s="253"/>
      <c r="IZ2037" s="253"/>
      <c r="JA2037" s="253"/>
      <c r="JB2037" s="253"/>
      <c r="JC2037" s="253"/>
      <c r="JD2037" s="253"/>
      <c r="JE2037" s="253"/>
      <c r="JF2037" s="253"/>
      <c r="JG2037" s="253"/>
      <c r="JH2037" s="253"/>
      <c r="JI2037" s="253"/>
    </row>
    <row r="2038" spans="1:269" s="1178" customFormat="1" ht="60" x14ac:dyDescent="0.25">
      <c r="A2038" s="411"/>
      <c r="B2038" s="411">
        <v>1</v>
      </c>
      <c r="C2038" s="336" t="s">
        <v>384</v>
      </c>
      <c r="D2038" s="336"/>
      <c r="E2038" s="336"/>
      <c r="F2038" s="2350">
        <f t="shared" si="1386"/>
        <v>1160</v>
      </c>
      <c r="G2038" s="1047">
        <f t="shared" si="1386"/>
        <v>870</v>
      </c>
      <c r="H2038" s="1047">
        <f t="shared" si="1386"/>
        <v>111</v>
      </c>
      <c r="I2038" s="2531">
        <f>I1969</f>
        <v>12.758620689655173</v>
      </c>
      <c r="J2038" s="3144"/>
      <c r="K2038" s="3144"/>
      <c r="L2038" s="3145"/>
      <c r="M2038" s="3145"/>
      <c r="N2038" s="3145"/>
      <c r="O2038" s="3145"/>
      <c r="P2038" s="3145"/>
      <c r="Q2038" s="3145"/>
      <c r="R2038" s="3441"/>
      <c r="S2038" s="3441"/>
      <c r="T2038" s="3441"/>
      <c r="U2038" s="3441"/>
      <c r="V2038" s="3441"/>
      <c r="W2038" s="3441"/>
      <c r="X2038" s="3441"/>
      <c r="Y2038" s="3441"/>
      <c r="Z2038" s="3441"/>
      <c r="AA2038" s="3441"/>
      <c r="AB2038" s="3441"/>
      <c r="AC2038" s="3442"/>
      <c r="AD2038" s="3441"/>
      <c r="AE2038" s="3441"/>
      <c r="AF2038" s="3443"/>
      <c r="AG2038" s="3443"/>
      <c r="AH2038" s="3441"/>
      <c r="AI2038" s="1263">
        <f t="shared" ref="AI2038" si="1390">AI1969</f>
        <v>0</v>
      </c>
      <c r="AJ2038" s="3231"/>
      <c r="AK2038" s="2742"/>
      <c r="AL2038" s="3646"/>
      <c r="AM2038" s="253"/>
      <c r="AN2038" s="253"/>
      <c r="AO2038" s="253"/>
      <c r="AP2038" s="253"/>
      <c r="AQ2038" s="253"/>
      <c r="AR2038" s="253"/>
      <c r="AS2038" s="253"/>
      <c r="AT2038" s="253"/>
      <c r="AU2038" s="253"/>
      <c r="AV2038" s="253"/>
      <c r="AW2038" s="253"/>
      <c r="AX2038" s="253"/>
      <c r="AY2038" s="253"/>
      <c r="AZ2038" s="253"/>
      <c r="BA2038" s="253"/>
      <c r="BB2038" s="253"/>
      <c r="BC2038" s="253"/>
      <c r="BD2038" s="253"/>
      <c r="BE2038" s="253"/>
      <c r="BF2038" s="253"/>
      <c r="BG2038" s="253"/>
      <c r="BH2038" s="253"/>
      <c r="BI2038" s="253"/>
      <c r="BJ2038" s="253"/>
      <c r="BK2038" s="253"/>
      <c r="BL2038" s="253"/>
      <c r="BM2038" s="253"/>
      <c r="BN2038" s="253"/>
      <c r="BO2038" s="253"/>
      <c r="BP2038" s="253"/>
      <c r="BQ2038" s="253"/>
      <c r="BR2038" s="253"/>
      <c r="BS2038" s="253"/>
      <c r="BT2038" s="253"/>
      <c r="BU2038" s="253"/>
      <c r="BV2038" s="253"/>
      <c r="BW2038" s="253"/>
      <c r="BX2038" s="253"/>
      <c r="BY2038" s="253"/>
      <c r="BZ2038" s="253"/>
      <c r="CA2038" s="253"/>
      <c r="CB2038" s="253"/>
      <c r="CC2038" s="253"/>
      <c r="CD2038" s="253"/>
      <c r="CE2038" s="253"/>
      <c r="CF2038" s="253"/>
      <c r="CG2038" s="253"/>
      <c r="CH2038" s="253"/>
      <c r="CI2038" s="253"/>
      <c r="CJ2038" s="253"/>
      <c r="CK2038" s="253"/>
      <c r="CL2038" s="253"/>
      <c r="CM2038" s="253"/>
      <c r="CN2038" s="253"/>
      <c r="CO2038" s="253"/>
      <c r="CP2038" s="253"/>
      <c r="CQ2038" s="253"/>
      <c r="CR2038" s="253"/>
      <c r="CS2038" s="253"/>
      <c r="CT2038" s="253"/>
      <c r="CU2038" s="253"/>
      <c r="CV2038" s="253"/>
      <c r="CW2038" s="253"/>
      <c r="CX2038" s="253"/>
      <c r="CY2038" s="253"/>
      <c r="CZ2038" s="253"/>
      <c r="DA2038" s="253"/>
      <c r="DB2038" s="253"/>
      <c r="DC2038" s="253"/>
      <c r="DD2038" s="253"/>
      <c r="DE2038" s="253"/>
      <c r="DF2038" s="253"/>
      <c r="DG2038" s="253"/>
      <c r="DH2038" s="253"/>
      <c r="DI2038" s="253"/>
      <c r="DJ2038" s="253"/>
      <c r="DK2038" s="253"/>
      <c r="DL2038" s="253"/>
      <c r="DM2038" s="253"/>
      <c r="DN2038" s="253"/>
      <c r="DO2038" s="253"/>
      <c r="DP2038" s="253"/>
      <c r="DQ2038" s="253"/>
      <c r="DR2038" s="253"/>
      <c r="DS2038" s="253"/>
      <c r="DT2038" s="253"/>
      <c r="DU2038" s="253"/>
      <c r="DV2038" s="253"/>
      <c r="DW2038" s="253"/>
      <c r="DX2038" s="253"/>
      <c r="DY2038" s="253"/>
      <c r="DZ2038" s="253"/>
      <c r="EA2038" s="253"/>
      <c r="EB2038" s="253"/>
      <c r="EC2038" s="253"/>
      <c r="ED2038" s="253"/>
      <c r="EE2038" s="253"/>
      <c r="EF2038" s="253"/>
      <c r="EG2038" s="253"/>
      <c r="EH2038" s="253"/>
      <c r="EI2038" s="253"/>
      <c r="EJ2038" s="253"/>
      <c r="EK2038" s="253"/>
      <c r="EL2038" s="253"/>
      <c r="EM2038" s="253"/>
      <c r="EN2038" s="253"/>
      <c r="EO2038" s="253"/>
      <c r="EP2038" s="253"/>
      <c r="EQ2038" s="253"/>
      <c r="ER2038" s="253"/>
      <c r="ES2038" s="253"/>
      <c r="ET2038" s="253"/>
      <c r="EU2038" s="253"/>
      <c r="EV2038" s="253"/>
      <c r="EW2038" s="253"/>
      <c r="EX2038" s="253"/>
      <c r="EY2038" s="253"/>
      <c r="EZ2038" s="253"/>
      <c r="FA2038" s="253"/>
      <c r="FB2038" s="253"/>
      <c r="FC2038" s="253"/>
      <c r="FD2038" s="253"/>
      <c r="FE2038" s="253"/>
      <c r="FF2038" s="253"/>
      <c r="FG2038" s="253"/>
      <c r="FH2038" s="253"/>
      <c r="FI2038" s="253"/>
      <c r="FJ2038" s="253"/>
      <c r="FK2038" s="253"/>
      <c r="FL2038" s="253"/>
      <c r="FM2038" s="253"/>
      <c r="FN2038" s="253"/>
      <c r="FO2038" s="253"/>
      <c r="FP2038" s="253"/>
      <c r="FQ2038" s="253"/>
      <c r="FR2038" s="253"/>
      <c r="FS2038" s="253"/>
      <c r="FT2038" s="253"/>
      <c r="FU2038" s="253"/>
      <c r="FV2038" s="253"/>
      <c r="FW2038" s="253"/>
      <c r="FX2038" s="253"/>
      <c r="FY2038" s="253"/>
      <c r="FZ2038" s="253"/>
      <c r="GA2038" s="253"/>
      <c r="GB2038" s="253"/>
      <c r="GC2038" s="253"/>
      <c r="GD2038" s="253"/>
      <c r="GE2038" s="253"/>
      <c r="GF2038" s="253"/>
      <c r="GG2038" s="253"/>
      <c r="GH2038" s="253"/>
      <c r="GI2038" s="253"/>
      <c r="GJ2038" s="253"/>
      <c r="GK2038" s="253"/>
      <c r="GL2038" s="253"/>
      <c r="GM2038" s="253"/>
      <c r="GN2038" s="253"/>
      <c r="GO2038" s="253"/>
      <c r="GP2038" s="253"/>
      <c r="GQ2038" s="253"/>
      <c r="GR2038" s="253"/>
      <c r="GS2038" s="253"/>
      <c r="GT2038" s="253"/>
      <c r="GU2038" s="253"/>
      <c r="GV2038" s="253"/>
      <c r="GW2038" s="253"/>
      <c r="GX2038" s="253"/>
      <c r="GY2038" s="253"/>
      <c r="GZ2038" s="253"/>
      <c r="HA2038" s="253"/>
      <c r="HB2038" s="253"/>
      <c r="HC2038" s="253"/>
      <c r="HD2038" s="253"/>
      <c r="HE2038" s="253"/>
      <c r="HF2038" s="253"/>
      <c r="HG2038" s="253"/>
      <c r="HH2038" s="253"/>
      <c r="HI2038" s="253"/>
      <c r="HJ2038" s="253"/>
      <c r="HK2038" s="253"/>
      <c r="HL2038" s="253"/>
      <c r="HM2038" s="253"/>
      <c r="HN2038" s="253"/>
      <c r="HO2038" s="253"/>
      <c r="HP2038" s="253"/>
      <c r="HQ2038" s="253"/>
      <c r="HR2038" s="253"/>
      <c r="HS2038" s="253"/>
      <c r="HT2038" s="253"/>
      <c r="HU2038" s="253"/>
      <c r="HV2038" s="253"/>
      <c r="HW2038" s="253"/>
      <c r="HX2038" s="253"/>
      <c r="HY2038" s="253"/>
      <c r="HZ2038" s="253"/>
      <c r="IA2038" s="253"/>
      <c r="IB2038" s="253"/>
      <c r="IC2038" s="253"/>
      <c r="ID2038" s="253"/>
      <c r="IE2038" s="253"/>
      <c r="IF2038" s="253"/>
      <c r="IG2038" s="253"/>
      <c r="IH2038" s="253"/>
      <c r="II2038" s="253"/>
      <c r="IJ2038" s="253"/>
      <c r="IK2038" s="253"/>
      <c r="IL2038" s="253"/>
      <c r="IM2038" s="253"/>
      <c r="IN2038" s="253"/>
      <c r="IO2038" s="253"/>
      <c r="IP2038" s="253"/>
      <c r="IQ2038" s="253"/>
      <c r="IR2038" s="253"/>
      <c r="IS2038" s="253"/>
      <c r="IT2038" s="253"/>
      <c r="IU2038" s="253"/>
      <c r="IV2038" s="253"/>
      <c r="IW2038" s="253"/>
      <c r="IX2038" s="253"/>
      <c r="IY2038" s="253"/>
      <c r="IZ2038" s="253"/>
      <c r="JA2038" s="253"/>
      <c r="JB2038" s="253"/>
      <c r="JC2038" s="253"/>
      <c r="JD2038" s="253"/>
      <c r="JE2038" s="253"/>
      <c r="JF2038" s="253"/>
      <c r="JG2038" s="253"/>
      <c r="JH2038" s="253"/>
      <c r="JI2038" s="253"/>
    </row>
    <row r="2039" spans="1:269" s="1178" customFormat="1" ht="30" x14ac:dyDescent="0.25">
      <c r="A2039" s="411"/>
      <c r="B2039" s="411">
        <v>1</v>
      </c>
      <c r="C2039" s="336" t="s">
        <v>206</v>
      </c>
      <c r="D2039" s="336"/>
      <c r="E2039" s="336"/>
      <c r="F2039" s="2350"/>
      <c r="G2039" s="1047"/>
      <c r="H2039" s="1047"/>
      <c r="I2039" s="2531"/>
      <c r="J2039" s="3144"/>
      <c r="K2039" s="3144"/>
      <c r="L2039" s="3145"/>
      <c r="M2039" s="3145"/>
      <c r="N2039" s="3145"/>
      <c r="O2039" s="3145"/>
      <c r="P2039" s="3145"/>
      <c r="Q2039" s="3145"/>
      <c r="R2039" s="3441">
        <f t="shared" ref="R2039:AH2039" si="1391">R1970</f>
        <v>6025.4690000000001</v>
      </c>
      <c r="S2039" s="3441">
        <f t="shared" ref="S2039:T2039" si="1392">S1970</f>
        <v>6025.4690000000001</v>
      </c>
      <c r="T2039" s="3441">
        <f t="shared" si="1392"/>
        <v>6025.4690000000001</v>
      </c>
      <c r="U2039" s="3441">
        <f t="shared" ref="U2039:V2039" si="1393">U1970</f>
        <v>6025.4690000000001</v>
      </c>
      <c r="V2039" s="3441">
        <f t="shared" si="1393"/>
        <v>6025.4690000000001</v>
      </c>
      <c r="W2039" s="3441">
        <f t="shared" ref="W2039:X2039" si="1394">W1970</f>
        <v>6025.4690000000001</v>
      </c>
      <c r="X2039" s="3441">
        <f t="shared" si="1394"/>
        <v>6025.4690000000001</v>
      </c>
      <c r="Y2039" s="3441">
        <f t="shared" ref="Y2039:Z2039" si="1395">Y1970</f>
        <v>6025.4690000000001</v>
      </c>
      <c r="Z2039" s="3441">
        <f t="shared" si="1395"/>
        <v>6025.4690000000001</v>
      </c>
      <c r="AA2039" s="3441">
        <f t="shared" si="1391"/>
        <v>4519.1017499999998</v>
      </c>
      <c r="AB2039" s="3441">
        <f t="shared" si="1391"/>
        <v>4237.0208699999994</v>
      </c>
      <c r="AC2039" s="3442">
        <f t="shared" si="1391"/>
        <v>0</v>
      </c>
      <c r="AD2039" s="3441">
        <f t="shared" si="1391"/>
        <v>0</v>
      </c>
      <c r="AE2039" s="3441">
        <f t="shared" si="1391"/>
        <v>-282.08088000000043</v>
      </c>
      <c r="AF2039" s="3443">
        <f t="shared" si="1391"/>
        <v>-3.5970599999999999</v>
      </c>
      <c r="AG2039" s="3443">
        <f t="shared" si="1391"/>
        <v>0</v>
      </c>
      <c r="AH2039" s="3441">
        <f t="shared" si="1391"/>
        <v>4237.0208699999994</v>
      </c>
      <c r="AI2039" s="1263"/>
      <c r="AJ2039" s="3231"/>
      <c r="AK2039" s="2742"/>
      <c r="AL2039" s="3646"/>
      <c r="AM2039" s="253"/>
      <c r="AN2039" s="253"/>
      <c r="AO2039" s="253"/>
      <c r="AP2039" s="253"/>
      <c r="AQ2039" s="253"/>
      <c r="AR2039" s="253"/>
      <c r="AS2039" s="253"/>
      <c r="AT2039" s="253"/>
      <c r="AU2039" s="253"/>
      <c r="AV2039" s="253"/>
      <c r="AW2039" s="253"/>
      <c r="AX2039" s="253"/>
      <c r="AY2039" s="253"/>
      <c r="AZ2039" s="253"/>
      <c r="BA2039" s="253"/>
      <c r="BB2039" s="253"/>
      <c r="BC2039" s="253"/>
      <c r="BD2039" s="253"/>
      <c r="BE2039" s="253"/>
      <c r="BF2039" s="253"/>
      <c r="BG2039" s="253"/>
      <c r="BH2039" s="253"/>
      <c r="BI2039" s="253"/>
      <c r="BJ2039" s="253"/>
      <c r="BK2039" s="253"/>
      <c r="BL2039" s="253"/>
      <c r="BM2039" s="253"/>
      <c r="BN2039" s="253"/>
      <c r="BO2039" s="253"/>
      <c r="BP2039" s="253"/>
      <c r="BQ2039" s="253"/>
      <c r="BR2039" s="253"/>
      <c r="BS2039" s="253"/>
      <c r="BT2039" s="253"/>
      <c r="BU2039" s="253"/>
      <c r="BV2039" s="253"/>
      <c r="BW2039" s="253"/>
      <c r="BX2039" s="253"/>
      <c r="BY2039" s="253"/>
      <c r="BZ2039" s="253"/>
      <c r="CA2039" s="253"/>
      <c r="CB2039" s="253"/>
      <c r="CC2039" s="253"/>
      <c r="CD2039" s="253"/>
      <c r="CE2039" s="253"/>
      <c r="CF2039" s="253"/>
      <c r="CG2039" s="253"/>
      <c r="CH2039" s="253"/>
      <c r="CI2039" s="253"/>
      <c r="CJ2039" s="253"/>
      <c r="CK2039" s="253"/>
      <c r="CL2039" s="253"/>
      <c r="CM2039" s="253"/>
      <c r="CN2039" s="253"/>
      <c r="CO2039" s="253"/>
      <c r="CP2039" s="253"/>
      <c r="CQ2039" s="253"/>
      <c r="CR2039" s="253"/>
      <c r="CS2039" s="253"/>
      <c r="CT2039" s="253"/>
      <c r="CU2039" s="253"/>
      <c r="CV2039" s="253"/>
      <c r="CW2039" s="253"/>
      <c r="CX2039" s="253"/>
      <c r="CY2039" s="253"/>
      <c r="CZ2039" s="253"/>
      <c r="DA2039" s="253"/>
      <c r="DB2039" s="253"/>
      <c r="DC2039" s="253"/>
      <c r="DD2039" s="253"/>
      <c r="DE2039" s="253"/>
      <c r="DF2039" s="253"/>
      <c r="DG2039" s="253"/>
      <c r="DH2039" s="253"/>
      <c r="DI2039" s="253"/>
      <c r="DJ2039" s="253"/>
      <c r="DK2039" s="253"/>
      <c r="DL2039" s="253"/>
      <c r="DM2039" s="253"/>
      <c r="DN2039" s="253"/>
      <c r="DO2039" s="253"/>
      <c r="DP2039" s="253"/>
      <c r="DQ2039" s="253"/>
      <c r="DR2039" s="253"/>
      <c r="DS2039" s="253"/>
      <c r="DT2039" s="253"/>
      <c r="DU2039" s="253"/>
      <c r="DV2039" s="253"/>
      <c r="DW2039" s="253"/>
      <c r="DX2039" s="253"/>
      <c r="DY2039" s="253"/>
      <c r="DZ2039" s="253"/>
      <c r="EA2039" s="253"/>
      <c r="EB2039" s="253"/>
      <c r="EC2039" s="253"/>
      <c r="ED2039" s="253"/>
      <c r="EE2039" s="253"/>
      <c r="EF2039" s="253"/>
      <c r="EG2039" s="253"/>
      <c r="EH2039" s="253"/>
      <c r="EI2039" s="253"/>
      <c r="EJ2039" s="253"/>
      <c r="EK2039" s="253"/>
      <c r="EL2039" s="253"/>
      <c r="EM2039" s="253"/>
      <c r="EN2039" s="253"/>
      <c r="EO2039" s="253"/>
      <c r="EP2039" s="253"/>
      <c r="EQ2039" s="253"/>
      <c r="ER2039" s="253"/>
      <c r="ES2039" s="253"/>
      <c r="ET2039" s="253"/>
      <c r="EU2039" s="253"/>
      <c r="EV2039" s="253"/>
      <c r="EW2039" s="253"/>
      <c r="EX2039" s="253"/>
      <c r="EY2039" s="253"/>
      <c r="EZ2039" s="253"/>
      <c r="FA2039" s="253"/>
      <c r="FB2039" s="253"/>
      <c r="FC2039" s="253"/>
      <c r="FD2039" s="253"/>
      <c r="FE2039" s="253"/>
      <c r="FF2039" s="253"/>
      <c r="FG2039" s="253"/>
      <c r="FH2039" s="253"/>
      <c r="FI2039" s="253"/>
      <c r="FJ2039" s="253"/>
      <c r="FK2039" s="253"/>
      <c r="FL2039" s="253"/>
      <c r="FM2039" s="253"/>
      <c r="FN2039" s="253"/>
      <c r="FO2039" s="253"/>
      <c r="FP2039" s="253"/>
      <c r="FQ2039" s="253"/>
      <c r="FR2039" s="253"/>
      <c r="FS2039" s="253"/>
      <c r="FT2039" s="253"/>
      <c r="FU2039" s="253"/>
      <c r="FV2039" s="253"/>
      <c r="FW2039" s="253"/>
      <c r="FX2039" s="253"/>
      <c r="FY2039" s="253"/>
      <c r="FZ2039" s="253"/>
      <c r="GA2039" s="253"/>
      <c r="GB2039" s="253"/>
      <c r="GC2039" s="253"/>
      <c r="GD2039" s="253"/>
      <c r="GE2039" s="253"/>
      <c r="GF2039" s="253"/>
      <c r="GG2039" s="253"/>
      <c r="GH2039" s="253"/>
      <c r="GI2039" s="253"/>
      <c r="GJ2039" s="253"/>
      <c r="GK2039" s="253"/>
      <c r="GL2039" s="253"/>
      <c r="GM2039" s="253"/>
      <c r="GN2039" s="253"/>
      <c r="GO2039" s="253"/>
      <c r="GP2039" s="253"/>
      <c r="GQ2039" s="253"/>
      <c r="GR2039" s="253"/>
      <c r="GS2039" s="253"/>
      <c r="GT2039" s="253"/>
      <c r="GU2039" s="253"/>
      <c r="GV2039" s="253"/>
      <c r="GW2039" s="253"/>
      <c r="GX2039" s="253"/>
      <c r="GY2039" s="253"/>
      <c r="GZ2039" s="253"/>
      <c r="HA2039" s="253"/>
      <c r="HB2039" s="253"/>
      <c r="HC2039" s="253"/>
      <c r="HD2039" s="253"/>
      <c r="HE2039" s="253"/>
      <c r="HF2039" s="253"/>
      <c r="HG2039" s="253"/>
      <c r="HH2039" s="253"/>
      <c r="HI2039" s="253"/>
      <c r="HJ2039" s="253"/>
      <c r="HK2039" s="253"/>
      <c r="HL2039" s="253"/>
      <c r="HM2039" s="253"/>
      <c r="HN2039" s="253"/>
      <c r="HO2039" s="253"/>
      <c r="HP2039" s="253"/>
      <c r="HQ2039" s="253"/>
      <c r="HR2039" s="253"/>
      <c r="HS2039" s="253"/>
      <c r="HT2039" s="253"/>
      <c r="HU2039" s="253"/>
      <c r="HV2039" s="253"/>
      <c r="HW2039" s="253"/>
      <c r="HX2039" s="253"/>
      <c r="HY2039" s="253"/>
      <c r="HZ2039" s="253"/>
      <c r="IA2039" s="253"/>
      <c r="IB2039" s="253"/>
      <c r="IC2039" s="253"/>
      <c r="ID2039" s="253"/>
      <c r="IE2039" s="253"/>
      <c r="IF2039" s="253"/>
      <c r="IG2039" s="253"/>
      <c r="IH2039" s="253"/>
      <c r="II2039" s="253"/>
      <c r="IJ2039" s="253"/>
      <c r="IK2039" s="253"/>
      <c r="IL2039" s="253"/>
      <c r="IM2039" s="253"/>
      <c r="IN2039" s="253"/>
      <c r="IO2039" s="253"/>
      <c r="IP2039" s="253"/>
      <c r="IQ2039" s="253"/>
      <c r="IR2039" s="253"/>
      <c r="IS2039" s="253"/>
      <c r="IT2039" s="253"/>
      <c r="IU2039" s="253"/>
      <c r="IV2039" s="253"/>
      <c r="IW2039" s="253"/>
      <c r="IX2039" s="253"/>
      <c r="IY2039" s="253"/>
      <c r="IZ2039" s="253"/>
      <c r="JA2039" s="253"/>
      <c r="JB2039" s="253"/>
      <c r="JC2039" s="253"/>
      <c r="JD2039" s="253"/>
      <c r="JE2039" s="253"/>
      <c r="JF2039" s="253"/>
      <c r="JG2039" s="253"/>
      <c r="JH2039" s="253"/>
      <c r="JI2039" s="253"/>
    </row>
    <row r="2040" spans="1:269" s="1178" customFormat="1" ht="29.25" x14ac:dyDescent="0.25">
      <c r="A2040" s="411"/>
      <c r="B2040" s="411">
        <v>1</v>
      </c>
      <c r="C2040" s="488" t="s">
        <v>359</v>
      </c>
      <c r="D2040" s="336"/>
      <c r="E2040" s="336"/>
      <c r="F2040" s="2350">
        <f t="shared" ref="F2040:I2058" si="1396">F1971</f>
        <v>1430</v>
      </c>
      <c r="G2040" s="1047">
        <f t="shared" si="1396"/>
        <v>1072.5</v>
      </c>
      <c r="H2040" s="1047">
        <f t="shared" si="1396"/>
        <v>1070.7224999999999</v>
      </c>
      <c r="I2040" s="2531">
        <f t="shared" si="1396"/>
        <v>99.834265734265728</v>
      </c>
      <c r="J2040" s="3144"/>
      <c r="K2040" s="3144"/>
      <c r="L2040" s="3145"/>
      <c r="M2040" s="3145"/>
      <c r="N2040" s="3145"/>
      <c r="O2040" s="3145"/>
      <c r="P2040" s="3145"/>
      <c r="Q2040" s="3145"/>
      <c r="R2040" s="3441"/>
      <c r="S2040" s="3441"/>
      <c r="T2040" s="3441"/>
      <c r="U2040" s="3441"/>
      <c r="V2040" s="3441"/>
      <c r="W2040" s="3441"/>
      <c r="X2040" s="3441"/>
      <c r="Y2040" s="3441"/>
      <c r="Z2040" s="3441"/>
      <c r="AA2040" s="3441"/>
      <c r="AB2040" s="3441"/>
      <c r="AC2040" s="3442"/>
      <c r="AD2040" s="3441"/>
      <c r="AE2040" s="3441"/>
      <c r="AF2040" s="3443"/>
      <c r="AG2040" s="3443"/>
      <c r="AH2040" s="3441"/>
      <c r="AI2040" s="1263">
        <f t="shared" ref="AI2040" si="1397">AI1971</f>
        <v>0</v>
      </c>
      <c r="AJ2040" s="3231"/>
      <c r="AK2040" s="2742"/>
      <c r="AL2040" s="3646"/>
      <c r="AM2040" s="253"/>
      <c r="AN2040" s="253"/>
      <c r="AO2040" s="253"/>
      <c r="AP2040" s="253"/>
      <c r="AQ2040" s="253"/>
      <c r="AR2040" s="253"/>
      <c r="AS2040" s="253"/>
      <c r="AT2040" s="253"/>
      <c r="AU2040" s="253"/>
      <c r="AV2040" s="253"/>
      <c r="AW2040" s="253"/>
      <c r="AX2040" s="253"/>
      <c r="AY2040" s="253"/>
      <c r="AZ2040" s="253"/>
      <c r="BA2040" s="253"/>
      <c r="BB2040" s="253"/>
      <c r="BC2040" s="253"/>
      <c r="BD2040" s="253"/>
      <c r="BE2040" s="253"/>
      <c r="BF2040" s="253"/>
      <c r="BG2040" s="253"/>
      <c r="BH2040" s="253"/>
      <c r="BI2040" s="253"/>
      <c r="BJ2040" s="253"/>
      <c r="BK2040" s="253"/>
      <c r="BL2040" s="253"/>
      <c r="BM2040" s="253"/>
      <c r="BN2040" s="253"/>
      <c r="BO2040" s="253"/>
      <c r="BP2040" s="253"/>
      <c r="BQ2040" s="253"/>
      <c r="BR2040" s="253"/>
      <c r="BS2040" s="253"/>
      <c r="BT2040" s="253"/>
      <c r="BU2040" s="253"/>
      <c r="BV2040" s="253"/>
      <c r="BW2040" s="253"/>
      <c r="BX2040" s="253"/>
      <c r="BY2040" s="253"/>
      <c r="BZ2040" s="253"/>
      <c r="CA2040" s="253"/>
      <c r="CB2040" s="253"/>
      <c r="CC2040" s="253"/>
      <c r="CD2040" s="253"/>
      <c r="CE2040" s="253"/>
      <c r="CF2040" s="253"/>
      <c r="CG2040" s="253"/>
      <c r="CH2040" s="253"/>
      <c r="CI2040" s="253"/>
      <c r="CJ2040" s="253"/>
      <c r="CK2040" s="253"/>
      <c r="CL2040" s="253"/>
      <c r="CM2040" s="253"/>
      <c r="CN2040" s="253"/>
      <c r="CO2040" s="253"/>
      <c r="CP2040" s="253"/>
      <c r="CQ2040" s="253"/>
      <c r="CR2040" s="253"/>
      <c r="CS2040" s="253"/>
      <c r="CT2040" s="253"/>
      <c r="CU2040" s="253"/>
      <c r="CV2040" s="253"/>
      <c r="CW2040" s="253"/>
      <c r="CX2040" s="253"/>
      <c r="CY2040" s="253"/>
      <c r="CZ2040" s="253"/>
      <c r="DA2040" s="253"/>
      <c r="DB2040" s="253"/>
      <c r="DC2040" s="253"/>
      <c r="DD2040" s="253"/>
      <c r="DE2040" s="253"/>
      <c r="DF2040" s="253"/>
      <c r="DG2040" s="253"/>
      <c r="DH2040" s="253"/>
      <c r="DI2040" s="253"/>
      <c r="DJ2040" s="253"/>
      <c r="DK2040" s="253"/>
      <c r="DL2040" s="253"/>
      <c r="DM2040" s="253"/>
      <c r="DN2040" s="253"/>
      <c r="DO2040" s="253"/>
      <c r="DP2040" s="253"/>
      <c r="DQ2040" s="253"/>
      <c r="DR2040" s="253"/>
      <c r="DS2040" s="253"/>
      <c r="DT2040" s="253"/>
      <c r="DU2040" s="253"/>
      <c r="DV2040" s="253"/>
      <c r="DW2040" s="253"/>
      <c r="DX2040" s="253"/>
      <c r="DY2040" s="253"/>
      <c r="DZ2040" s="253"/>
      <c r="EA2040" s="253"/>
      <c r="EB2040" s="253"/>
      <c r="EC2040" s="253"/>
      <c r="ED2040" s="253"/>
      <c r="EE2040" s="253"/>
      <c r="EF2040" s="253"/>
      <c r="EG2040" s="253"/>
      <c r="EH2040" s="253"/>
      <c r="EI2040" s="253"/>
      <c r="EJ2040" s="253"/>
      <c r="EK2040" s="253"/>
      <c r="EL2040" s="253"/>
      <c r="EM2040" s="253"/>
      <c r="EN2040" s="253"/>
      <c r="EO2040" s="253"/>
      <c r="EP2040" s="253"/>
      <c r="EQ2040" s="253"/>
      <c r="ER2040" s="253"/>
      <c r="ES2040" s="253"/>
      <c r="ET2040" s="253"/>
      <c r="EU2040" s="253"/>
      <c r="EV2040" s="253"/>
      <c r="EW2040" s="253"/>
      <c r="EX2040" s="253"/>
      <c r="EY2040" s="253"/>
      <c r="EZ2040" s="253"/>
      <c r="FA2040" s="253"/>
      <c r="FB2040" s="253"/>
      <c r="FC2040" s="253"/>
      <c r="FD2040" s="253"/>
      <c r="FE2040" s="253"/>
      <c r="FF2040" s="253"/>
      <c r="FG2040" s="253"/>
      <c r="FH2040" s="253"/>
      <c r="FI2040" s="253"/>
      <c r="FJ2040" s="253"/>
      <c r="FK2040" s="253"/>
      <c r="FL2040" s="253"/>
      <c r="FM2040" s="253"/>
      <c r="FN2040" s="253"/>
      <c r="FO2040" s="253"/>
      <c r="FP2040" s="253"/>
      <c r="FQ2040" s="253"/>
      <c r="FR2040" s="253"/>
      <c r="FS2040" s="253"/>
      <c r="FT2040" s="253"/>
      <c r="FU2040" s="253"/>
      <c r="FV2040" s="253"/>
      <c r="FW2040" s="253"/>
      <c r="FX2040" s="253"/>
      <c r="FY2040" s="253"/>
      <c r="FZ2040" s="253"/>
      <c r="GA2040" s="253"/>
      <c r="GB2040" s="253"/>
      <c r="GC2040" s="253"/>
      <c r="GD2040" s="253"/>
      <c r="GE2040" s="253"/>
      <c r="GF2040" s="253"/>
      <c r="GG2040" s="253"/>
      <c r="GH2040" s="253"/>
      <c r="GI2040" s="253"/>
      <c r="GJ2040" s="253"/>
      <c r="GK2040" s="253"/>
      <c r="GL2040" s="253"/>
      <c r="GM2040" s="253"/>
      <c r="GN2040" s="253"/>
      <c r="GO2040" s="253"/>
      <c r="GP2040" s="253"/>
      <c r="GQ2040" s="253"/>
      <c r="GR2040" s="253"/>
      <c r="GS2040" s="253"/>
      <c r="GT2040" s="253"/>
      <c r="GU2040" s="253"/>
      <c r="GV2040" s="253"/>
      <c r="GW2040" s="253"/>
      <c r="GX2040" s="253"/>
      <c r="GY2040" s="253"/>
      <c r="GZ2040" s="253"/>
      <c r="HA2040" s="253"/>
      <c r="HB2040" s="253"/>
      <c r="HC2040" s="253"/>
      <c r="HD2040" s="253"/>
      <c r="HE2040" s="253"/>
      <c r="HF2040" s="253"/>
      <c r="HG2040" s="253"/>
      <c r="HH2040" s="253"/>
      <c r="HI2040" s="253"/>
      <c r="HJ2040" s="253"/>
      <c r="HK2040" s="253"/>
      <c r="HL2040" s="253"/>
      <c r="HM2040" s="253"/>
      <c r="HN2040" s="253"/>
      <c r="HO2040" s="253"/>
      <c r="HP2040" s="253"/>
      <c r="HQ2040" s="253"/>
      <c r="HR2040" s="253"/>
      <c r="HS2040" s="253"/>
      <c r="HT2040" s="253"/>
      <c r="HU2040" s="253"/>
      <c r="HV2040" s="253"/>
      <c r="HW2040" s="253"/>
      <c r="HX2040" s="253"/>
      <c r="HY2040" s="253"/>
      <c r="HZ2040" s="253"/>
      <c r="IA2040" s="253"/>
      <c r="IB2040" s="253"/>
      <c r="IC2040" s="253"/>
      <c r="ID2040" s="253"/>
      <c r="IE2040" s="253"/>
      <c r="IF2040" s="253"/>
      <c r="IG2040" s="253"/>
      <c r="IH2040" s="253"/>
      <c r="II2040" s="253"/>
      <c r="IJ2040" s="253"/>
      <c r="IK2040" s="253"/>
      <c r="IL2040" s="253"/>
      <c r="IM2040" s="253"/>
      <c r="IN2040" s="253"/>
      <c r="IO2040" s="253"/>
      <c r="IP2040" s="253"/>
      <c r="IQ2040" s="253"/>
      <c r="IR2040" s="253"/>
      <c r="IS2040" s="253"/>
      <c r="IT2040" s="253"/>
      <c r="IU2040" s="253"/>
      <c r="IV2040" s="253"/>
      <c r="IW2040" s="253"/>
      <c r="IX2040" s="253"/>
      <c r="IY2040" s="253"/>
      <c r="IZ2040" s="253"/>
      <c r="JA2040" s="253"/>
      <c r="JB2040" s="253"/>
      <c r="JC2040" s="253"/>
      <c r="JD2040" s="253"/>
      <c r="JE2040" s="253"/>
      <c r="JF2040" s="253"/>
      <c r="JG2040" s="253"/>
      <c r="JH2040" s="253"/>
      <c r="JI2040" s="253"/>
    </row>
    <row r="2041" spans="1:269" s="1178" customFormat="1" x14ac:dyDescent="0.25">
      <c r="A2041" s="411"/>
      <c r="B2041" s="411">
        <v>1</v>
      </c>
      <c r="C2041" s="336" t="s">
        <v>347</v>
      </c>
      <c r="D2041" s="336"/>
      <c r="E2041" s="336"/>
      <c r="F2041" s="2350">
        <f t="shared" si="1396"/>
        <v>0</v>
      </c>
      <c r="G2041" s="1047">
        <f t="shared" si="1396"/>
        <v>0</v>
      </c>
      <c r="H2041" s="1047">
        <f t="shared" si="1396"/>
        <v>0</v>
      </c>
      <c r="I2041" s="2531">
        <f t="shared" si="1396"/>
        <v>0</v>
      </c>
      <c r="J2041" s="3144"/>
      <c r="K2041" s="3144"/>
      <c r="L2041" s="3145"/>
      <c r="M2041" s="3145"/>
      <c r="N2041" s="3145"/>
      <c r="O2041" s="3145"/>
      <c r="P2041" s="3145"/>
      <c r="Q2041" s="3145"/>
      <c r="R2041" s="3441"/>
      <c r="S2041" s="3441"/>
      <c r="T2041" s="3441"/>
      <c r="U2041" s="3441"/>
      <c r="V2041" s="3441"/>
      <c r="W2041" s="3441"/>
      <c r="X2041" s="3441"/>
      <c r="Y2041" s="3441"/>
      <c r="Z2041" s="3441"/>
      <c r="AA2041" s="3441"/>
      <c r="AB2041" s="3441"/>
      <c r="AC2041" s="3442"/>
      <c r="AD2041" s="3441"/>
      <c r="AE2041" s="3441"/>
      <c r="AF2041" s="3443"/>
      <c r="AG2041" s="3443"/>
      <c r="AH2041" s="3441"/>
      <c r="AI2041" s="1263">
        <f t="shared" ref="AI2041" si="1398">AI1972</f>
        <v>0</v>
      </c>
      <c r="AJ2041" s="3231"/>
      <c r="AK2041" s="2742"/>
      <c r="AL2041" s="3646"/>
      <c r="AM2041" s="253"/>
      <c r="AN2041" s="253"/>
      <c r="AO2041" s="253"/>
      <c r="AP2041" s="253"/>
      <c r="AQ2041" s="253"/>
      <c r="AR2041" s="253"/>
      <c r="AS2041" s="253"/>
      <c r="AT2041" s="253"/>
      <c r="AU2041" s="253"/>
      <c r="AV2041" s="253"/>
      <c r="AW2041" s="253"/>
      <c r="AX2041" s="253"/>
      <c r="AY2041" s="253"/>
      <c r="AZ2041" s="253"/>
      <c r="BA2041" s="253"/>
      <c r="BB2041" s="253"/>
      <c r="BC2041" s="253"/>
      <c r="BD2041" s="253"/>
      <c r="BE2041" s="253"/>
      <c r="BF2041" s="253"/>
      <c r="BG2041" s="253"/>
      <c r="BH2041" s="253"/>
      <c r="BI2041" s="253"/>
      <c r="BJ2041" s="253"/>
      <c r="BK2041" s="253"/>
      <c r="BL2041" s="253"/>
      <c r="BM2041" s="253"/>
      <c r="BN2041" s="253"/>
      <c r="BO2041" s="253"/>
      <c r="BP2041" s="253"/>
      <c r="BQ2041" s="253"/>
      <c r="BR2041" s="253"/>
      <c r="BS2041" s="253"/>
      <c r="BT2041" s="253"/>
      <c r="BU2041" s="253"/>
      <c r="BV2041" s="253"/>
      <c r="BW2041" s="253"/>
      <c r="BX2041" s="253"/>
      <c r="BY2041" s="253"/>
      <c r="BZ2041" s="253"/>
      <c r="CA2041" s="253"/>
      <c r="CB2041" s="253"/>
      <c r="CC2041" s="253"/>
      <c r="CD2041" s="253"/>
      <c r="CE2041" s="253"/>
      <c r="CF2041" s="253"/>
      <c r="CG2041" s="253"/>
      <c r="CH2041" s="253"/>
      <c r="CI2041" s="253"/>
      <c r="CJ2041" s="253"/>
      <c r="CK2041" s="253"/>
      <c r="CL2041" s="253"/>
      <c r="CM2041" s="253"/>
      <c r="CN2041" s="253"/>
      <c r="CO2041" s="253"/>
      <c r="CP2041" s="253"/>
      <c r="CQ2041" s="253"/>
      <c r="CR2041" s="253"/>
      <c r="CS2041" s="253"/>
      <c r="CT2041" s="253"/>
      <c r="CU2041" s="253"/>
      <c r="CV2041" s="253"/>
      <c r="CW2041" s="253"/>
      <c r="CX2041" s="253"/>
      <c r="CY2041" s="253"/>
      <c r="CZ2041" s="253"/>
      <c r="DA2041" s="253"/>
      <c r="DB2041" s="253"/>
      <c r="DC2041" s="253"/>
      <c r="DD2041" s="253"/>
      <c r="DE2041" s="253"/>
      <c r="DF2041" s="253"/>
      <c r="DG2041" s="253"/>
      <c r="DH2041" s="253"/>
      <c r="DI2041" s="253"/>
      <c r="DJ2041" s="253"/>
      <c r="DK2041" s="253"/>
      <c r="DL2041" s="253"/>
      <c r="DM2041" s="253"/>
      <c r="DN2041" s="253"/>
      <c r="DO2041" s="253"/>
      <c r="DP2041" s="253"/>
      <c r="DQ2041" s="253"/>
      <c r="DR2041" s="253"/>
      <c r="DS2041" s="253"/>
      <c r="DT2041" s="253"/>
      <c r="DU2041" s="253"/>
      <c r="DV2041" s="253"/>
      <c r="DW2041" s="253"/>
      <c r="DX2041" s="253"/>
      <c r="DY2041" s="253"/>
      <c r="DZ2041" s="253"/>
      <c r="EA2041" s="253"/>
      <c r="EB2041" s="253"/>
      <c r="EC2041" s="253"/>
      <c r="ED2041" s="253"/>
      <c r="EE2041" s="253"/>
      <c r="EF2041" s="253"/>
      <c r="EG2041" s="253"/>
      <c r="EH2041" s="253"/>
      <c r="EI2041" s="253"/>
      <c r="EJ2041" s="253"/>
      <c r="EK2041" s="253"/>
      <c r="EL2041" s="253"/>
      <c r="EM2041" s="253"/>
      <c r="EN2041" s="253"/>
      <c r="EO2041" s="253"/>
      <c r="EP2041" s="253"/>
      <c r="EQ2041" s="253"/>
      <c r="ER2041" s="253"/>
      <c r="ES2041" s="253"/>
      <c r="ET2041" s="253"/>
      <c r="EU2041" s="253"/>
      <c r="EV2041" s="253"/>
      <c r="EW2041" s="253"/>
      <c r="EX2041" s="253"/>
      <c r="EY2041" s="253"/>
      <c r="EZ2041" s="253"/>
      <c r="FA2041" s="253"/>
      <c r="FB2041" s="253"/>
      <c r="FC2041" s="253"/>
      <c r="FD2041" s="253"/>
      <c r="FE2041" s="253"/>
      <c r="FF2041" s="253"/>
      <c r="FG2041" s="253"/>
      <c r="FH2041" s="253"/>
      <c r="FI2041" s="253"/>
      <c r="FJ2041" s="253"/>
      <c r="FK2041" s="253"/>
      <c r="FL2041" s="253"/>
      <c r="FM2041" s="253"/>
      <c r="FN2041" s="253"/>
      <c r="FO2041" s="253"/>
      <c r="FP2041" s="253"/>
      <c r="FQ2041" s="253"/>
      <c r="FR2041" s="253"/>
      <c r="FS2041" s="253"/>
      <c r="FT2041" s="253"/>
      <c r="FU2041" s="253"/>
      <c r="FV2041" s="253"/>
      <c r="FW2041" s="253"/>
      <c r="FX2041" s="253"/>
      <c r="FY2041" s="253"/>
      <c r="FZ2041" s="253"/>
      <c r="GA2041" s="253"/>
      <c r="GB2041" s="253"/>
      <c r="GC2041" s="253"/>
      <c r="GD2041" s="253"/>
      <c r="GE2041" s="253"/>
      <c r="GF2041" s="253"/>
      <c r="GG2041" s="253"/>
      <c r="GH2041" s="253"/>
      <c r="GI2041" s="253"/>
      <c r="GJ2041" s="253"/>
      <c r="GK2041" s="253"/>
      <c r="GL2041" s="253"/>
      <c r="GM2041" s="253"/>
      <c r="GN2041" s="253"/>
      <c r="GO2041" s="253"/>
      <c r="GP2041" s="253"/>
      <c r="GQ2041" s="253"/>
      <c r="GR2041" s="253"/>
      <c r="GS2041" s="253"/>
      <c r="GT2041" s="253"/>
      <c r="GU2041" s="253"/>
      <c r="GV2041" s="253"/>
      <c r="GW2041" s="253"/>
      <c r="GX2041" s="253"/>
      <c r="GY2041" s="253"/>
      <c r="GZ2041" s="253"/>
      <c r="HA2041" s="253"/>
      <c r="HB2041" s="253"/>
      <c r="HC2041" s="253"/>
      <c r="HD2041" s="253"/>
      <c r="HE2041" s="253"/>
      <c r="HF2041" s="253"/>
      <c r="HG2041" s="253"/>
      <c r="HH2041" s="253"/>
      <c r="HI2041" s="253"/>
      <c r="HJ2041" s="253"/>
      <c r="HK2041" s="253"/>
      <c r="HL2041" s="253"/>
      <c r="HM2041" s="253"/>
      <c r="HN2041" s="253"/>
      <c r="HO2041" s="253"/>
      <c r="HP2041" s="253"/>
      <c r="HQ2041" s="253"/>
      <c r="HR2041" s="253"/>
      <c r="HS2041" s="253"/>
      <c r="HT2041" s="253"/>
      <c r="HU2041" s="253"/>
      <c r="HV2041" s="253"/>
      <c r="HW2041" s="253"/>
      <c r="HX2041" s="253"/>
      <c r="HY2041" s="253"/>
      <c r="HZ2041" s="253"/>
      <c r="IA2041" s="253"/>
      <c r="IB2041" s="253"/>
      <c r="IC2041" s="253"/>
      <c r="ID2041" s="253"/>
      <c r="IE2041" s="253"/>
      <c r="IF2041" s="253"/>
      <c r="IG2041" s="253"/>
      <c r="IH2041" s="253"/>
      <c r="II2041" s="253"/>
      <c r="IJ2041" s="253"/>
      <c r="IK2041" s="253"/>
      <c r="IL2041" s="253"/>
      <c r="IM2041" s="253"/>
      <c r="IN2041" s="253"/>
      <c r="IO2041" s="253"/>
      <c r="IP2041" s="253"/>
      <c r="IQ2041" s="253"/>
      <c r="IR2041" s="253"/>
      <c r="IS2041" s="253"/>
      <c r="IT2041" s="253"/>
      <c r="IU2041" s="253"/>
      <c r="IV2041" s="253"/>
      <c r="IW2041" s="253"/>
      <c r="IX2041" s="253"/>
      <c r="IY2041" s="253"/>
      <c r="IZ2041" s="253"/>
      <c r="JA2041" s="253"/>
      <c r="JB2041" s="253"/>
      <c r="JC2041" s="253"/>
      <c r="JD2041" s="253"/>
      <c r="JE2041" s="253"/>
      <c r="JF2041" s="253"/>
      <c r="JG2041" s="253"/>
      <c r="JH2041" s="253"/>
      <c r="JI2041" s="253"/>
    </row>
    <row r="2042" spans="1:269" s="1178" customFormat="1" ht="30" x14ac:dyDescent="0.25">
      <c r="A2042" s="411"/>
      <c r="B2042" s="411">
        <v>1</v>
      </c>
      <c r="C2042" s="492" t="s">
        <v>348</v>
      </c>
      <c r="D2042" s="336"/>
      <c r="E2042" s="336"/>
      <c r="F2042" s="2350">
        <f t="shared" si="1396"/>
        <v>550</v>
      </c>
      <c r="G2042" s="1047">
        <f t="shared" si="1396"/>
        <v>412.5</v>
      </c>
      <c r="H2042" s="1047">
        <f t="shared" si="1396"/>
        <v>450.72249999999997</v>
      </c>
      <c r="I2042" s="2531">
        <f t="shared" si="1396"/>
        <v>109.26606060606059</v>
      </c>
      <c r="J2042" s="3144"/>
      <c r="K2042" s="3144"/>
      <c r="L2042" s="3145"/>
      <c r="M2042" s="3145"/>
      <c r="N2042" s="3145"/>
      <c r="O2042" s="3145"/>
      <c r="P2042" s="3145"/>
      <c r="Q2042" s="3145"/>
      <c r="R2042" s="3441"/>
      <c r="S2042" s="3441"/>
      <c r="T2042" s="3441"/>
      <c r="U2042" s="3441"/>
      <c r="V2042" s="3441"/>
      <c r="W2042" s="3441"/>
      <c r="X2042" s="3441"/>
      <c r="Y2042" s="3441"/>
      <c r="Z2042" s="3441"/>
      <c r="AA2042" s="3441"/>
      <c r="AB2042" s="3441"/>
      <c r="AC2042" s="3442"/>
      <c r="AD2042" s="3441"/>
      <c r="AE2042" s="3441"/>
      <c r="AF2042" s="3443"/>
      <c r="AG2042" s="3443"/>
      <c r="AH2042" s="3441"/>
      <c r="AI2042" s="1263">
        <f t="shared" ref="AI2042" si="1399">AI1973</f>
        <v>0</v>
      </c>
      <c r="AJ2042" s="3231"/>
      <c r="AK2042" s="2742"/>
      <c r="AL2042" s="3646"/>
      <c r="AM2042" s="253"/>
      <c r="AN2042" s="253"/>
      <c r="AO2042" s="253"/>
      <c r="AP2042" s="253"/>
      <c r="AQ2042" s="253"/>
      <c r="AR2042" s="253"/>
      <c r="AS2042" s="253"/>
      <c r="AT2042" s="253"/>
      <c r="AU2042" s="253"/>
      <c r="AV2042" s="253"/>
      <c r="AW2042" s="253"/>
      <c r="AX2042" s="253"/>
      <c r="AY2042" s="253"/>
      <c r="AZ2042" s="253"/>
      <c r="BA2042" s="253"/>
      <c r="BB2042" s="253"/>
      <c r="BC2042" s="253"/>
      <c r="BD2042" s="253"/>
      <c r="BE2042" s="253"/>
      <c r="BF2042" s="253"/>
      <c r="BG2042" s="253"/>
      <c r="BH2042" s="253"/>
      <c r="BI2042" s="253"/>
      <c r="BJ2042" s="253"/>
      <c r="BK2042" s="253"/>
      <c r="BL2042" s="253"/>
      <c r="BM2042" s="253"/>
      <c r="BN2042" s="253"/>
      <c r="BO2042" s="253"/>
      <c r="BP2042" s="253"/>
      <c r="BQ2042" s="253"/>
      <c r="BR2042" s="253"/>
      <c r="BS2042" s="253"/>
      <c r="BT2042" s="253"/>
      <c r="BU2042" s="253"/>
      <c r="BV2042" s="253"/>
      <c r="BW2042" s="253"/>
      <c r="BX2042" s="253"/>
      <c r="BY2042" s="253"/>
      <c r="BZ2042" s="253"/>
      <c r="CA2042" s="253"/>
      <c r="CB2042" s="253"/>
      <c r="CC2042" s="253"/>
      <c r="CD2042" s="253"/>
      <c r="CE2042" s="253"/>
      <c r="CF2042" s="253"/>
      <c r="CG2042" s="253"/>
      <c r="CH2042" s="253"/>
      <c r="CI2042" s="253"/>
      <c r="CJ2042" s="253"/>
      <c r="CK2042" s="253"/>
      <c r="CL2042" s="253"/>
      <c r="CM2042" s="253"/>
      <c r="CN2042" s="253"/>
      <c r="CO2042" s="253"/>
      <c r="CP2042" s="253"/>
      <c r="CQ2042" s="253"/>
      <c r="CR2042" s="253"/>
      <c r="CS2042" s="253"/>
      <c r="CT2042" s="253"/>
      <c r="CU2042" s="253"/>
      <c r="CV2042" s="253"/>
      <c r="CW2042" s="253"/>
      <c r="CX2042" s="253"/>
      <c r="CY2042" s="253"/>
      <c r="CZ2042" s="253"/>
      <c r="DA2042" s="253"/>
      <c r="DB2042" s="253"/>
      <c r="DC2042" s="253"/>
      <c r="DD2042" s="253"/>
      <c r="DE2042" s="253"/>
      <c r="DF2042" s="253"/>
      <c r="DG2042" s="253"/>
      <c r="DH2042" s="253"/>
      <c r="DI2042" s="253"/>
      <c r="DJ2042" s="253"/>
      <c r="DK2042" s="253"/>
      <c r="DL2042" s="253"/>
      <c r="DM2042" s="253"/>
      <c r="DN2042" s="253"/>
      <c r="DO2042" s="253"/>
      <c r="DP2042" s="253"/>
      <c r="DQ2042" s="253"/>
      <c r="DR2042" s="253"/>
      <c r="DS2042" s="253"/>
      <c r="DT2042" s="253"/>
      <c r="DU2042" s="253"/>
      <c r="DV2042" s="253"/>
      <c r="DW2042" s="253"/>
      <c r="DX2042" s="253"/>
      <c r="DY2042" s="253"/>
      <c r="DZ2042" s="253"/>
      <c r="EA2042" s="253"/>
      <c r="EB2042" s="253"/>
      <c r="EC2042" s="253"/>
      <c r="ED2042" s="253"/>
      <c r="EE2042" s="253"/>
      <c r="EF2042" s="253"/>
      <c r="EG2042" s="253"/>
      <c r="EH2042" s="253"/>
      <c r="EI2042" s="253"/>
      <c r="EJ2042" s="253"/>
      <c r="EK2042" s="253"/>
      <c r="EL2042" s="253"/>
      <c r="EM2042" s="253"/>
      <c r="EN2042" s="253"/>
      <c r="EO2042" s="253"/>
      <c r="EP2042" s="253"/>
      <c r="EQ2042" s="253"/>
      <c r="ER2042" s="253"/>
      <c r="ES2042" s="253"/>
      <c r="ET2042" s="253"/>
      <c r="EU2042" s="253"/>
      <c r="EV2042" s="253"/>
      <c r="EW2042" s="253"/>
      <c r="EX2042" s="253"/>
      <c r="EY2042" s="253"/>
      <c r="EZ2042" s="253"/>
      <c r="FA2042" s="253"/>
      <c r="FB2042" s="253"/>
      <c r="FC2042" s="253"/>
      <c r="FD2042" s="253"/>
      <c r="FE2042" s="253"/>
      <c r="FF2042" s="253"/>
      <c r="FG2042" s="253"/>
      <c r="FH2042" s="253"/>
      <c r="FI2042" s="253"/>
      <c r="FJ2042" s="253"/>
      <c r="FK2042" s="253"/>
      <c r="FL2042" s="253"/>
      <c r="FM2042" s="253"/>
      <c r="FN2042" s="253"/>
      <c r="FO2042" s="253"/>
      <c r="FP2042" s="253"/>
      <c r="FQ2042" s="253"/>
      <c r="FR2042" s="253"/>
      <c r="FS2042" s="253"/>
      <c r="FT2042" s="253"/>
      <c r="FU2042" s="253"/>
      <c r="FV2042" s="253"/>
      <c r="FW2042" s="253"/>
      <c r="FX2042" s="253"/>
      <c r="FY2042" s="253"/>
      <c r="FZ2042" s="253"/>
      <c r="GA2042" s="253"/>
      <c r="GB2042" s="253"/>
      <c r="GC2042" s="253"/>
      <c r="GD2042" s="253"/>
      <c r="GE2042" s="253"/>
      <c r="GF2042" s="253"/>
      <c r="GG2042" s="253"/>
      <c r="GH2042" s="253"/>
      <c r="GI2042" s="253"/>
      <c r="GJ2042" s="253"/>
      <c r="GK2042" s="253"/>
      <c r="GL2042" s="253"/>
      <c r="GM2042" s="253"/>
      <c r="GN2042" s="253"/>
      <c r="GO2042" s="253"/>
      <c r="GP2042" s="253"/>
      <c r="GQ2042" s="253"/>
      <c r="GR2042" s="253"/>
      <c r="GS2042" s="253"/>
      <c r="GT2042" s="253"/>
      <c r="GU2042" s="253"/>
      <c r="GV2042" s="253"/>
      <c r="GW2042" s="253"/>
      <c r="GX2042" s="253"/>
      <c r="GY2042" s="253"/>
      <c r="GZ2042" s="253"/>
      <c r="HA2042" s="253"/>
      <c r="HB2042" s="253"/>
      <c r="HC2042" s="253"/>
      <c r="HD2042" s="253"/>
      <c r="HE2042" s="253"/>
      <c r="HF2042" s="253"/>
      <c r="HG2042" s="253"/>
      <c r="HH2042" s="253"/>
      <c r="HI2042" s="253"/>
      <c r="HJ2042" s="253"/>
      <c r="HK2042" s="253"/>
      <c r="HL2042" s="253"/>
      <c r="HM2042" s="253"/>
      <c r="HN2042" s="253"/>
      <c r="HO2042" s="253"/>
      <c r="HP2042" s="253"/>
      <c r="HQ2042" s="253"/>
      <c r="HR2042" s="253"/>
      <c r="HS2042" s="253"/>
      <c r="HT2042" s="253"/>
      <c r="HU2042" s="253"/>
      <c r="HV2042" s="253"/>
      <c r="HW2042" s="253"/>
      <c r="HX2042" s="253"/>
      <c r="HY2042" s="253"/>
      <c r="HZ2042" s="253"/>
      <c r="IA2042" s="253"/>
      <c r="IB2042" s="253"/>
      <c r="IC2042" s="253"/>
      <c r="ID2042" s="253"/>
      <c r="IE2042" s="253"/>
      <c r="IF2042" s="253"/>
      <c r="IG2042" s="253"/>
      <c r="IH2042" s="253"/>
      <c r="II2042" s="253"/>
      <c r="IJ2042" s="253"/>
      <c r="IK2042" s="253"/>
      <c r="IL2042" s="253"/>
      <c r="IM2042" s="253"/>
      <c r="IN2042" s="253"/>
      <c r="IO2042" s="253"/>
      <c r="IP2042" s="253"/>
      <c r="IQ2042" s="253"/>
      <c r="IR2042" s="253"/>
      <c r="IS2042" s="253"/>
      <c r="IT2042" s="253"/>
      <c r="IU2042" s="253"/>
      <c r="IV2042" s="253"/>
      <c r="IW2042" s="253"/>
      <c r="IX2042" s="253"/>
      <c r="IY2042" s="253"/>
      <c r="IZ2042" s="253"/>
      <c r="JA2042" s="253"/>
      <c r="JB2042" s="253"/>
      <c r="JC2042" s="253"/>
      <c r="JD2042" s="253"/>
      <c r="JE2042" s="253"/>
      <c r="JF2042" s="253"/>
      <c r="JG2042" s="253"/>
      <c r="JH2042" s="253"/>
      <c r="JI2042" s="253"/>
    </row>
    <row r="2043" spans="1:269" s="1178" customFormat="1" x14ac:dyDescent="0.25">
      <c r="A2043" s="411"/>
      <c r="B2043" s="411">
        <v>1</v>
      </c>
      <c r="C2043" s="336" t="s">
        <v>349</v>
      </c>
      <c r="D2043" s="336"/>
      <c r="E2043" s="336"/>
      <c r="F2043" s="2350">
        <f t="shared" si="1396"/>
        <v>0</v>
      </c>
      <c r="G2043" s="1047">
        <f t="shared" si="1396"/>
        <v>0</v>
      </c>
      <c r="H2043" s="1047">
        <f t="shared" si="1396"/>
        <v>0</v>
      </c>
      <c r="I2043" s="2531">
        <f t="shared" si="1396"/>
        <v>0</v>
      </c>
      <c r="J2043" s="3144"/>
      <c r="K2043" s="3144"/>
      <c r="L2043" s="3145"/>
      <c r="M2043" s="3145"/>
      <c r="N2043" s="3145"/>
      <c r="O2043" s="3145"/>
      <c r="P2043" s="3145"/>
      <c r="Q2043" s="3145"/>
      <c r="R2043" s="3441"/>
      <c r="S2043" s="3441"/>
      <c r="T2043" s="3441"/>
      <c r="U2043" s="3441"/>
      <c r="V2043" s="3441"/>
      <c r="W2043" s="3441"/>
      <c r="X2043" s="3441"/>
      <c r="Y2043" s="3441"/>
      <c r="Z2043" s="3441"/>
      <c r="AA2043" s="3441"/>
      <c r="AB2043" s="3441"/>
      <c r="AC2043" s="3442"/>
      <c r="AD2043" s="3441"/>
      <c r="AE2043" s="3441"/>
      <c r="AF2043" s="3443"/>
      <c r="AG2043" s="3443"/>
      <c r="AH2043" s="3441"/>
      <c r="AI2043" s="1263">
        <f t="shared" ref="AI2043" si="1400">AI1974</f>
        <v>0</v>
      </c>
      <c r="AJ2043" s="3231"/>
      <c r="AK2043" s="2742"/>
      <c r="AL2043" s="3646"/>
      <c r="AM2043" s="253"/>
      <c r="AN2043" s="253"/>
      <c r="AO2043" s="253"/>
      <c r="AP2043" s="253"/>
      <c r="AQ2043" s="253"/>
      <c r="AR2043" s="253"/>
      <c r="AS2043" s="253"/>
      <c r="AT2043" s="253"/>
      <c r="AU2043" s="253"/>
      <c r="AV2043" s="253"/>
      <c r="AW2043" s="253"/>
      <c r="AX2043" s="253"/>
      <c r="AY2043" s="253"/>
      <c r="AZ2043" s="253"/>
      <c r="BA2043" s="253"/>
      <c r="BB2043" s="253"/>
      <c r="BC2043" s="253"/>
      <c r="BD2043" s="253"/>
      <c r="BE2043" s="253"/>
      <c r="BF2043" s="253"/>
      <c r="BG2043" s="253"/>
      <c r="BH2043" s="253"/>
      <c r="BI2043" s="253"/>
      <c r="BJ2043" s="253"/>
      <c r="BK2043" s="253"/>
      <c r="BL2043" s="253"/>
      <c r="BM2043" s="253"/>
      <c r="BN2043" s="253"/>
      <c r="BO2043" s="253"/>
      <c r="BP2043" s="253"/>
      <c r="BQ2043" s="253"/>
      <c r="BR2043" s="253"/>
      <c r="BS2043" s="253"/>
      <c r="BT2043" s="253"/>
      <c r="BU2043" s="253"/>
      <c r="BV2043" s="253"/>
      <c r="BW2043" s="253"/>
      <c r="BX2043" s="253"/>
      <c r="BY2043" s="253"/>
      <c r="BZ2043" s="253"/>
      <c r="CA2043" s="253"/>
      <c r="CB2043" s="253"/>
      <c r="CC2043" s="253"/>
      <c r="CD2043" s="253"/>
      <c r="CE2043" s="253"/>
      <c r="CF2043" s="253"/>
      <c r="CG2043" s="253"/>
      <c r="CH2043" s="253"/>
      <c r="CI2043" s="253"/>
      <c r="CJ2043" s="253"/>
      <c r="CK2043" s="253"/>
      <c r="CL2043" s="253"/>
      <c r="CM2043" s="253"/>
      <c r="CN2043" s="253"/>
      <c r="CO2043" s="253"/>
      <c r="CP2043" s="253"/>
      <c r="CQ2043" s="253"/>
      <c r="CR2043" s="253"/>
      <c r="CS2043" s="253"/>
      <c r="CT2043" s="253"/>
      <c r="CU2043" s="253"/>
      <c r="CV2043" s="253"/>
      <c r="CW2043" s="253"/>
      <c r="CX2043" s="253"/>
      <c r="CY2043" s="253"/>
      <c r="CZ2043" s="253"/>
      <c r="DA2043" s="253"/>
      <c r="DB2043" s="253"/>
      <c r="DC2043" s="253"/>
      <c r="DD2043" s="253"/>
      <c r="DE2043" s="253"/>
      <c r="DF2043" s="253"/>
      <c r="DG2043" s="253"/>
      <c r="DH2043" s="253"/>
      <c r="DI2043" s="253"/>
      <c r="DJ2043" s="253"/>
      <c r="DK2043" s="253"/>
      <c r="DL2043" s="253"/>
      <c r="DM2043" s="253"/>
      <c r="DN2043" s="253"/>
      <c r="DO2043" s="253"/>
      <c r="DP2043" s="253"/>
      <c r="DQ2043" s="253"/>
      <c r="DR2043" s="253"/>
      <c r="DS2043" s="253"/>
      <c r="DT2043" s="253"/>
      <c r="DU2043" s="253"/>
      <c r="DV2043" s="253"/>
      <c r="DW2043" s="253"/>
      <c r="DX2043" s="253"/>
      <c r="DY2043" s="253"/>
      <c r="DZ2043" s="253"/>
      <c r="EA2043" s="253"/>
      <c r="EB2043" s="253"/>
      <c r="EC2043" s="253"/>
      <c r="ED2043" s="253"/>
      <c r="EE2043" s="253"/>
      <c r="EF2043" s="253"/>
      <c r="EG2043" s="253"/>
      <c r="EH2043" s="253"/>
      <c r="EI2043" s="253"/>
      <c r="EJ2043" s="253"/>
      <c r="EK2043" s="253"/>
      <c r="EL2043" s="253"/>
      <c r="EM2043" s="253"/>
      <c r="EN2043" s="253"/>
      <c r="EO2043" s="253"/>
      <c r="EP2043" s="253"/>
      <c r="EQ2043" s="253"/>
      <c r="ER2043" s="253"/>
      <c r="ES2043" s="253"/>
      <c r="ET2043" s="253"/>
      <c r="EU2043" s="253"/>
      <c r="EV2043" s="253"/>
      <c r="EW2043" s="253"/>
      <c r="EX2043" s="253"/>
      <c r="EY2043" s="253"/>
      <c r="EZ2043" s="253"/>
      <c r="FA2043" s="253"/>
      <c r="FB2043" s="253"/>
      <c r="FC2043" s="253"/>
      <c r="FD2043" s="253"/>
      <c r="FE2043" s="253"/>
      <c r="FF2043" s="253"/>
      <c r="FG2043" s="253"/>
      <c r="FH2043" s="253"/>
      <c r="FI2043" s="253"/>
      <c r="FJ2043" s="253"/>
      <c r="FK2043" s="253"/>
      <c r="FL2043" s="253"/>
      <c r="FM2043" s="253"/>
      <c r="FN2043" s="253"/>
      <c r="FO2043" s="253"/>
      <c r="FP2043" s="253"/>
      <c r="FQ2043" s="253"/>
      <c r="FR2043" s="253"/>
      <c r="FS2043" s="253"/>
      <c r="FT2043" s="253"/>
      <c r="FU2043" s="253"/>
      <c r="FV2043" s="253"/>
      <c r="FW2043" s="253"/>
      <c r="FX2043" s="253"/>
      <c r="FY2043" s="253"/>
      <c r="FZ2043" s="253"/>
      <c r="GA2043" s="253"/>
      <c r="GB2043" s="253"/>
      <c r="GC2043" s="253"/>
      <c r="GD2043" s="253"/>
      <c r="GE2043" s="253"/>
      <c r="GF2043" s="253"/>
      <c r="GG2043" s="253"/>
      <c r="GH2043" s="253"/>
      <c r="GI2043" s="253"/>
      <c r="GJ2043" s="253"/>
      <c r="GK2043" s="253"/>
      <c r="GL2043" s="253"/>
      <c r="GM2043" s="253"/>
      <c r="GN2043" s="253"/>
      <c r="GO2043" s="253"/>
      <c r="GP2043" s="253"/>
      <c r="GQ2043" s="253"/>
      <c r="GR2043" s="253"/>
      <c r="GS2043" s="253"/>
      <c r="GT2043" s="253"/>
      <c r="GU2043" s="253"/>
      <c r="GV2043" s="253"/>
      <c r="GW2043" s="253"/>
      <c r="GX2043" s="253"/>
      <c r="GY2043" s="253"/>
      <c r="GZ2043" s="253"/>
      <c r="HA2043" s="253"/>
      <c r="HB2043" s="253"/>
      <c r="HC2043" s="253"/>
      <c r="HD2043" s="253"/>
      <c r="HE2043" s="253"/>
      <c r="HF2043" s="253"/>
      <c r="HG2043" s="253"/>
      <c r="HH2043" s="253"/>
      <c r="HI2043" s="253"/>
      <c r="HJ2043" s="253"/>
      <c r="HK2043" s="253"/>
      <c r="HL2043" s="253"/>
      <c r="HM2043" s="253"/>
      <c r="HN2043" s="253"/>
      <c r="HO2043" s="253"/>
      <c r="HP2043" s="253"/>
      <c r="HQ2043" s="253"/>
      <c r="HR2043" s="253"/>
      <c r="HS2043" s="253"/>
      <c r="HT2043" s="253"/>
      <c r="HU2043" s="253"/>
      <c r="HV2043" s="253"/>
      <c r="HW2043" s="253"/>
      <c r="HX2043" s="253"/>
      <c r="HY2043" s="253"/>
      <c r="HZ2043" s="253"/>
      <c r="IA2043" s="253"/>
      <c r="IB2043" s="253"/>
      <c r="IC2043" s="253"/>
      <c r="ID2043" s="253"/>
      <c r="IE2043" s="253"/>
      <c r="IF2043" s="253"/>
      <c r="IG2043" s="253"/>
      <c r="IH2043" s="253"/>
      <c r="II2043" s="253"/>
      <c r="IJ2043" s="253"/>
      <c r="IK2043" s="253"/>
      <c r="IL2043" s="253"/>
      <c r="IM2043" s="253"/>
      <c r="IN2043" s="253"/>
      <c r="IO2043" s="253"/>
      <c r="IP2043" s="253"/>
      <c r="IQ2043" s="253"/>
      <c r="IR2043" s="253"/>
      <c r="IS2043" s="253"/>
      <c r="IT2043" s="253"/>
      <c r="IU2043" s="253"/>
      <c r="IV2043" s="253"/>
      <c r="IW2043" s="253"/>
      <c r="IX2043" s="253"/>
      <c r="IY2043" s="253"/>
      <c r="IZ2043" s="253"/>
      <c r="JA2043" s="253"/>
      <c r="JB2043" s="253"/>
      <c r="JC2043" s="253"/>
      <c r="JD2043" s="253"/>
      <c r="JE2043" s="253"/>
      <c r="JF2043" s="253"/>
      <c r="JG2043" s="253"/>
      <c r="JH2043" s="253"/>
      <c r="JI2043" s="253"/>
    </row>
    <row r="2044" spans="1:269" s="1178" customFormat="1" ht="30" x14ac:dyDescent="0.25">
      <c r="A2044" s="411"/>
      <c r="B2044" s="411">
        <v>1</v>
      </c>
      <c r="C2044" s="336" t="s">
        <v>374</v>
      </c>
      <c r="D2044" s="336"/>
      <c r="E2044" s="336"/>
      <c r="F2044" s="2350">
        <f t="shared" si="1396"/>
        <v>2200</v>
      </c>
      <c r="G2044" s="1047">
        <f t="shared" si="1396"/>
        <v>1650</v>
      </c>
      <c r="H2044" s="1047">
        <f t="shared" si="1396"/>
        <v>1802.8899999999999</v>
      </c>
      <c r="I2044" s="2531">
        <f t="shared" si="1396"/>
        <v>109.26606060606059</v>
      </c>
      <c r="J2044" s="3144"/>
      <c r="K2044" s="3144"/>
      <c r="L2044" s="3145"/>
      <c r="M2044" s="3145"/>
      <c r="N2044" s="3145"/>
      <c r="O2044" s="3145"/>
      <c r="P2044" s="3145"/>
      <c r="Q2044" s="3145"/>
      <c r="R2044" s="3441"/>
      <c r="S2044" s="3441"/>
      <c r="T2044" s="3441"/>
      <c r="U2044" s="3441"/>
      <c r="V2044" s="3441"/>
      <c r="W2044" s="3441"/>
      <c r="X2044" s="3441"/>
      <c r="Y2044" s="3441"/>
      <c r="Z2044" s="3441"/>
      <c r="AA2044" s="3441"/>
      <c r="AB2044" s="3441"/>
      <c r="AC2044" s="3442"/>
      <c r="AD2044" s="3441"/>
      <c r="AE2044" s="3441"/>
      <c r="AF2044" s="3443"/>
      <c r="AG2044" s="3443"/>
      <c r="AH2044" s="3441"/>
      <c r="AI2044" s="1263">
        <f t="shared" ref="AI2044" si="1401">AI1975</f>
        <v>0</v>
      </c>
      <c r="AJ2044" s="3231"/>
      <c r="AK2044" s="2742"/>
      <c r="AL2044" s="3646"/>
      <c r="AM2044" s="253"/>
      <c r="AN2044" s="253"/>
      <c r="AO2044" s="253"/>
      <c r="AP2044" s="253"/>
      <c r="AQ2044" s="253"/>
      <c r="AR2044" s="253"/>
      <c r="AS2044" s="253"/>
      <c r="AT2044" s="253"/>
      <c r="AU2044" s="253"/>
      <c r="AV2044" s="253"/>
      <c r="AW2044" s="253"/>
      <c r="AX2044" s="253"/>
      <c r="AY2044" s="253"/>
      <c r="AZ2044" s="253"/>
      <c r="BA2044" s="253"/>
      <c r="BB2044" s="253"/>
      <c r="BC2044" s="253"/>
      <c r="BD2044" s="253"/>
      <c r="BE2044" s="253"/>
      <c r="BF2044" s="253"/>
      <c r="BG2044" s="253"/>
      <c r="BH2044" s="253"/>
      <c r="BI2044" s="253"/>
      <c r="BJ2044" s="253"/>
      <c r="BK2044" s="253"/>
      <c r="BL2044" s="253"/>
      <c r="BM2044" s="253"/>
      <c r="BN2044" s="253"/>
      <c r="BO2044" s="253"/>
      <c r="BP2044" s="253"/>
      <c r="BQ2044" s="253"/>
      <c r="BR2044" s="253"/>
      <c r="BS2044" s="253"/>
      <c r="BT2044" s="253"/>
      <c r="BU2044" s="253"/>
      <c r="BV2044" s="253"/>
      <c r="BW2044" s="253"/>
      <c r="BX2044" s="253"/>
      <c r="BY2044" s="253"/>
      <c r="BZ2044" s="253"/>
      <c r="CA2044" s="253"/>
      <c r="CB2044" s="253"/>
      <c r="CC2044" s="253"/>
      <c r="CD2044" s="253"/>
      <c r="CE2044" s="253"/>
      <c r="CF2044" s="253"/>
      <c r="CG2044" s="253"/>
      <c r="CH2044" s="253"/>
      <c r="CI2044" s="253"/>
      <c r="CJ2044" s="253"/>
      <c r="CK2044" s="253"/>
      <c r="CL2044" s="253"/>
      <c r="CM2044" s="253"/>
      <c r="CN2044" s="253"/>
      <c r="CO2044" s="253"/>
      <c r="CP2044" s="253"/>
      <c r="CQ2044" s="253"/>
      <c r="CR2044" s="253"/>
      <c r="CS2044" s="253"/>
      <c r="CT2044" s="253"/>
      <c r="CU2044" s="253"/>
      <c r="CV2044" s="253"/>
      <c r="CW2044" s="253"/>
      <c r="CX2044" s="253"/>
      <c r="CY2044" s="253"/>
      <c r="CZ2044" s="253"/>
      <c r="DA2044" s="253"/>
      <c r="DB2044" s="253"/>
      <c r="DC2044" s="253"/>
      <c r="DD2044" s="253"/>
      <c r="DE2044" s="253"/>
      <c r="DF2044" s="253"/>
      <c r="DG2044" s="253"/>
      <c r="DH2044" s="253"/>
      <c r="DI2044" s="253"/>
      <c r="DJ2044" s="253"/>
      <c r="DK2044" s="253"/>
      <c r="DL2044" s="253"/>
      <c r="DM2044" s="253"/>
      <c r="DN2044" s="253"/>
      <c r="DO2044" s="253"/>
      <c r="DP2044" s="253"/>
      <c r="DQ2044" s="253"/>
      <c r="DR2044" s="253"/>
      <c r="DS2044" s="253"/>
      <c r="DT2044" s="253"/>
      <c r="DU2044" s="253"/>
      <c r="DV2044" s="253"/>
      <c r="DW2044" s="253"/>
      <c r="DX2044" s="253"/>
      <c r="DY2044" s="253"/>
      <c r="DZ2044" s="253"/>
      <c r="EA2044" s="253"/>
      <c r="EB2044" s="253"/>
      <c r="EC2044" s="253"/>
      <c r="ED2044" s="253"/>
      <c r="EE2044" s="253"/>
      <c r="EF2044" s="253"/>
      <c r="EG2044" s="253"/>
      <c r="EH2044" s="253"/>
      <c r="EI2044" s="253"/>
      <c r="EJ2044" s="253"/>
      <c r="EK2044" s="253"/>
      <c r="EL2044" s="253"/>
      <c r="EM2044" s="253"/>
      <c r="EN2044" s="253"/>
      <c r="EO2044" s="253"/>
      <c r="EP2044" s="253"/>
      <c r="EQ2044" s="253"/>
      <c r="ER2044" s="253"/>
      <c r="ES2044" s="253"/>
      <c r="ET2044" s="253"/>
      <c r="EU2044" s="253"/>
      <c r="EV2044" s="253"/>
      <c r="EW2044" s="253"/>
      <c r="EX2044" s="253"/>
      <c r="EY2044" s="253"/>
      <c r="EZ2044" s="253"/>
      <c r="FA2044" s="253"/>
      <c r="FB2044" s="253"/>
      <c r="FC2044" s="253"/>
      <c r="FD2044" s="253"/>
      <c r="FE2044" s="253"/>
      <c r="FF2044" s="253"/>
      <c r="FG2044" s="253"/>
      <c r="FH2044" s="253"/>
      <c r="FI2044" s="253"/>
      <c r="FJ2044" s="253"/>
      <c r="FK2044" s="253"/>
      <c r="FL2044" s="253"/>
      <c r="FM2044" s="253"/>
      <c r="FN2044" s="253"/>
      <c r="FO2044" s="253"/>
      <c r="FP2044" s="253"/>
      <c r="FQ2044" s="253"/>
      <c r="FR2044" s="253"/>
      <c r="FS2044" s="253"/>
      <c r="FT2044" s="253"/>
      <c r="FU2044" s="253"/>
      <c r="FV2044" s="253"/>
      <c r="FW2044" s="253"/>
      <c r="FX2044" s="253"/>
      <c r="FY2044" s="253"/>
      <c r="FZ2044" s="253"/>
      <c r="GA2044" s="253"/>
      <c r="GB2044" s="253"/>
      <c r="GC2044" s="253"/>
      <c r="GD2044" s="253"/>
      <c r="GE2044" s="253"/>
      <c r="GF2044" s="253"/>
      <c r="GG2044" s="253"/>
      <c r="GH2044" s="253"/>
      <c r="GI2044" s="253"/>
      <c r="GJ2044" s="253"/>
      <c r="GK2044" s="253"/>
      <c r="GL2044" s="253"/>
      <c r="GM2044" s="253"/>
      <c r="GN2044" s="253"/>
      <c r="GO2044" s="253"/>
      <c r="GP2044" s="253"/>
      <c r="GQ2044" s="253"/>
      <c r="GR2044" s="253"/>
      <c r="GS2044" s="253"/>
      <c r="GT2044" s="253"/>
      <c r="GU2044" s="253"/>
      <c r="GV2044" s="253"/>
      <c r="GW2044" s="253"/>
      <c r="GX2044" s="253"/>
      <c r="GY2044" s="253"/>
      <c r="GZ2044" s="253"/>
      <c r="HA2044" s="253"/>
      <c r="HB2044" s="253"/>
      <c r="HC2044" s="253"/>
      <c r="HD2044" s="253"/>
      <c r="HE2044" s="253"/>
      <c r="HF2044" s="253"/>
      <c r="HG2044" s="253"/>
      <c r="HH2044" s="253"/>
      <c r="HI2044" s="253"/>
      <c r="HJ2044" s="253"/>
      <c r="HK2044" s="253"/>
      <c r="HL2044" s="253"/>
      <c r="HM2044" s="253"/>
      <c r="HN2044" s="253"/>
      <c r="HO2044" s="253"/>
      <c r="HP2044" s="253"/>
      <c r="HQ2044" s="253"/>
      <c r="HR2044" s="253"/>
      <c r="HS2044" s="253"/>
      <c r="HT2044" s="253"/>
      <c r="HU2044" s="253"/>
      <c r="HV2044" s="253"/>
      <c r="HW2044" s="253"/>
      <c r="HX2044" s="253"/>
      <c r="HY2044" s="253"/>
      <c r="HZ2044" s="253"/>
      <c r="IA2044" s="253"/>
      <c r="IB2044" s="253"/>
      <c r="IC2044" s="253"/>
      <c r="ID2044" s="253"/>
      <c r="IE2044" s="253"/>
      <c r="IF2044" s="253"/>
      <c r="IG2044" s="253"/>
      <c r="IH2044" s="253"/>
      <c r="II2044" s="253"/>
      <c r="IJ2044" s="253"/>
      <c r="IK2044" s="253"/>
      <c r="IL2044" s="253"/>
      <c r="IM2044" s="253"/>
      <c r="IN2044" s="253"/>
      <c r="IO2044" s="253"/>
      <c r="IP2044" s="253"/>
      <c r="IQ2044" s="253"/>
      <c r="IR2044" s="253"/>
      <c r="IS2044" s="253"/>
      <c r="IT2044" s="253"/>
      <c r="IU2044" s="253"/>
      <c r="IV2044" s="253"/>
      <c r="IW2044" s="253"/>
      <c r="IX2044" s="253"/>
      <c r="IY2044" s="253"/>
      <c r="IZ2044" s="253"/>
      <c r="JA2044" s="253"/>
      <c r="JB2044" s="253"/>
      <c r="JC2044" s="253"/>
      <c r="JD2044" s="253"/>
      <c r="JE2044" s="253"/>
      <c r="JF2044" s="253"/>
      <c r="JG2044" s="253"/>
      <c r="JH2044" s="253"/>
      <c r="JI2044" s="253"/>
    </row>
    <row r="2045" spans="1:269" s="1178" customFormat="1" ht="60" x14ac:dyDescent="0.25">
      <c r="A2045" s="411"/>
      <c r="B2045" s="411">
        <v>1</v>
      </c>
      <c r="C2045" s="336" t="s">
        <v>351</v>
      </c>
      <c r="D2045" s="336"/>
      <c r="E2045" s="336"/>
      <c r="F2045" s="2350">
        <f t="shared" si="1396"/>
        <v>0</v>
      </c>
      <c r="G2045" s="1047">
        <f t="shared" si="1396"/>
        <v>0</v>
      </c>
      <c r="H2045" s="1047">
        <f t="shared" si="1396"/>
        <v>0</v>
      </c>
      <c r="I2045" s="2531">
        <f t="shared" si="1396"/>
        <v>0</v>
      </c>
      <c r="J2045" s="3144"/>
      <c r="K2045" s="3144"/>
      <c r="L2045" s="3145"/>
      <c r="M2045" s="3145"/>
      <c r="N2045" s="3145"/>
      <c r="O2045" s="3145"/>
      <c r="P2045" s="3145"/>
      <c r="Q2045" s="3145"/>
      <c r="R2045" s="3441"/>
      <c r="S2045" s="3441"/>
      <c r="T2045" s="3441"/>
      <c r="U2045" s="3441"/>
      <c r="V2045" s="3441"/>
      <c r="W2045" s="3441"/>
      <c r="X2045" s="3441"/>
      <c r="Y2045" s="3441"/>
      <c r="Z2045" s="3441"/>
      <c r="AA2045" s="3441"/>
      <c r="AB2045" s="3441"/>
      <c r="AC2045" s="3442"/>
      <c r="AD2045" s="3441"/>
      <c r="AE2045" s="3441"/>
      <c r="AF2045" s="3443"/>
      <c r="AG2045" s="3443"/>
      <c r="AH2045" s="3441"/>
      <c r="AI2045" s="1263">
        <f t="shared" ref="AI2045" si="1402">AI1976</f>
        <v>0</v>
      </c>
      <c r="AJ2045" s="3231"/>
      <c r="AK2045" s="2742"/>
      <c r="AL2045" s="3646"/>
      <c r="AM2045" s="253"/>
      <c r="AN2045" s="253"/>
      <c r="AO2045" s="253"/>
      <c r="AP2045" s="253"/>
      <c r="AQ2045" s="253"/>
      <c r="AR2045" s="253"/>
      <c r="AS2045" s="253"/>
      <c r="AT2045" s="253"/>
      <c r="AU2045" s="253"/>
      <c r="AV2045" s="253"/>
      <c r="AW2045" s="253"/>
      <c r="AX2045" s="253"/>
      <c r="AY2045" s="253"/>
      <c r="AZ2045" s="253"/>
      <c r="BA2045" s="253"/>
      <c r="BB2045" s="253"/>
      <c r="BC2045" s="253"/>
      <c r="BD2045" s="253"/>
      <c r="BE2045" s="253"/>
      <c r="BF2045" s="253"/>
      <c r="BG2045" s="253"/>
      <c r="BH2045" s="253"/>
      <c r="BI2045" s="253"/>
      <c r="BJ2045" s="253"/>
      <c r="BK2045" s="253"/>
      <c r="BL2045" s="253"/>
      <c r="BM2045" s="253"/>
      <c r="BN2045" s="253"/>
      <c r="BO2045" s="253"/>
      <c r="BP2045" s="253"/>
      <c r="BQ2045" s="253"/>
      <c r="BR2045" s="253"/>
      <c r="BS2045" s="253"/>
      <c r="BT2045" s="253"/>
      <c r="BU2045" s="253"/>
      <c r="BV2045" s="253"/>
      <c r="BW2045" s="253"/>
      <c r="BX2045" s="253"/>
      <c r="BY2045" s="253"/>
      <c r="BZ2045" s="253"/>
      <c r="CA2045" s="253"/>
      <c r="CB2045" s="253"/>
      <c r="CC2045" s="253"/>
      <c r="CD2045" s="253"/>
      <c r="CE2045" s="253"/>
      <c r="CF2045" s="253"/>
      <c r="CG2045" s="253"/>
      <c r="CH2045" s="253"/>
      <c r="CI2045" s="253"/>
      <c r="CJ2045" s="253"/>
      <c r="CK2045" s="253"/>
      <c r="CL2045" s="253"/>
      <c r="CM2045" s="253"/>
      <c r="CN2045" s="253"/>
      <c r="CO2045" s="253"/>
      <c r="CP2045" s="253"/>
      <c r="CQ2045" s="253"/>
      <c r="CR2045" s="253"/>
      <c r="CS2045" s="253"/>
      <c r="CT2045" s="253"/>
      <c r="CU2045" s="253"/>
      <c r="CV2045" s="253"/>
      <c r="CW2045" s="253"/>
      <c r="CX2045" s="253"/>
      <c r="CY2045" s="253"/>
      <c r="CZ2045" s="253"/>
      <c r="DA2045" s="253"/>
      <c r="DB2045" s="253"/>
      <c r="DC2045" s="253"/>
      <c r="DD2045" s="253"/>
      <c r="DE2045" s="253"/>
      <c r="DF2045" s="253"/>
      <c r="DG2045" s="253"/>
      <c r="DH2045" s="253"/>
      <c r="DI2045" s="253"/>
      <c r="DJ2045" s="253"/>
      <c r="DK2045" s="253"/>
      <c r="DL2045" s="253"/>
      <c r="DM2045" s="253"/>
      <c r="DN2045" s="253"/>
      <c r="DO2045" s="253"/>
      <c r="DP2045" s="253"/>
      <c r="DQ2045" s="253"/>
      <c r="DR2045" s="253"/>
      <c r="DS2045" s="253"/>
      <c r="DT2045" s="253"/>
      <c r="DU2045" s="253"/>
      <c r="DV2045" s="253"/>
      <c r="DW2045" s="253"/>
      <c r="DX2045" s="253"/>
      <c r="DY2045" s="253"/>
      <c r="DZ2045" s="253"/>
      <c r="EA2045" s="253"/>
      <c r="EB2045" s="253"/>
      <c r="EC2045" s="253"/>
      <c r="ED2045" s="253"/>
      <c r="EE2045" s="253"/>
      <c r="EF2045" s="253"/>
      <c r="EG2045" s="253"/>
      <c r="EH2045" s="253"/>
      <c r="EI2045" s="253"/>
      <c r="EJ2045" s="253"/>
      <c r="EK2045" s="253"/>
      <c r="EL2045" s="253"/>
      <c r="EM2045" s="253"/>
      <c r="EN2045" s="253"/>
      <c r="EO2045" s="253"/>
      <c r="EP2045" s="253"/>
      <c r="EQ2045" s="253"/>
      <c r="ER2045" s="253"/>
      <c r="ES2045" s="253"/>
      <c r="ET2045" s="253"/>
      <c r="EU2045" s="253"/>
      <c r="EV2045" s="253"/>
      <c r="EW2045" s="253"/>
      <c r="EX2045" s="253"/>
      <c r="EY2045" s="253"/>
      <c r="EZ2045" s="253"/>
      <c r="FA2045" s="253"/>
      <c r="FB2045" s="253"/>
      <c r="FC2045" s="253"/>
      <c r="FD2045" s="253"/>
      <c r="FE2045" s="253"/>
      <c r="FF2045" s="253"/>
      <c r="FG2045" s="253"/>
      <c r="FH2045" s="253"/>
      <c r="FI2045" s="253"/>
      <c r="FJ2045" s="253"/>
      <c r="FK2045" s="253"/>
      <c r="FL2045" s="253"/>
      <c r="FM2045" s="253"/>
      <c r="FN2045" s="253"/>
      <c r="FO2045" s="253"/>
      <c r="FP2045" s="253"/>
      <c r="FQ2045" s="253"/>
      <c r="FR2045" s="253"/>
      <c r="FS2045" s="253"/>
      <c r="FT2045" s="253"/>
      <c r="FU2045" s="253"/>
      <c r="FV2045" s="253"/>
      <c r="FW2045" s="253"/>
      <c r="FX2045" s="253"/>
      <c r="FY2045" s="253"/>
      <c r="FZ2045" s="253"/>
      <c r="GA2045" s="253"/>
      <c r="GB2045" s="253"/>
      <c r="GC2045" s="253"/>
      <c r="GD2045" s="253"/>
      <c r="GE2045" s="253"/>
      <c r="GF2045" s="253"/>
      <c r="GG2045" s="253"/>
      <c r="GH2045" s="253"/>
      <c r="GI2045" s="253"/>
      <c r="GJ2045" s="253"/>
      <c r="GK2045" s="253"/>
      <c r="GL2045" s="253"/>
      <c r="GM2045" s="253"/>
      <c r="GN2045" s="253"/>
      <c r="GO2045" s="253"/>
      <c r="GP2045" s="253"/>
      <c r="GQ2045" s="253"/>
      <c r="GR2045" s="253"/>
      <c r="GS2045" s="253"/>
      <c r="GT2045" s="253"/>
      <c r="GU2045" s="253"/>
      <c r="GV2045" s="253"/>
      <c r="GW2045" s="253"/>
      <c r="GX2045" s="253"/>
      <c r="GY2045" s="253"/>
      <c r="GZ2045" s="253"/>
      <c r="HA2045" s="253"/>
      <c r="HB2045" s="253"/>
      <c r="HC2045" s="253"/>
      <c r="HD2045" s="253"/>
      <c r="HE2045" s="253"/>
      <c r="HF2045" s="253"/>
      <c r="HG2045" s="253"/>
      <c r="HH2045" s="253"/>
      <c r="HI2045" s="253"/>
      <c r="HJ2045" s="253"/>
      <c r="HK2045" s="253"/>
      <c r="HL2045" s="253"/>
      <c r="HM2045" s="253"/>
      <c r="HN2045" s="253"/>
      <c r="HO2045" s="253"/>
      <c r="HP2045" s="253"/>
      <c r="HQ2045" s="253"/>
      <c r="HR2045" s="253"/>
      <c r="HS2045" s="253"/>
      <c r="HT2045" s="253"/>
      <c r="HU2045" s="253"/>
      <c r="HV2045" s="253"/>
      <c r="HW2045" s="253"/>
      <c r="HX2045" s="253"/>
      <c r="HY2045" s="253"/>
      <c r="HZ2045" s="253"/>
      <c r="IA2045" s="253"/>
      <c r="IB2045" s="253"/>
      <c r="IC2045" s="253"/>
      <c r="ID2045" s="253"/>
      <c r="IE2045" s="253"/>
      <c r="IF2045" s="253"/>
      <c r="IG2045" s="253"/>
      <c r="IH2045" s="253"/>
      <c r="II2045" s="253"/>
      <c r="IJ2045" s="253"/>
      <c r="IK2045" s="253"/>
      <c r="IL2045" s="253"/>
      <c r="IM2045" s="253"/>
      <c r="IN2045" s="253"/>
      <c r="IO2045" s="253"/>
      <c r="IP2045" s="253"/>
      <c r="IQ2045" s="253"/>
      <c r="IR2045" s="253"/>
      <c r="IS2045" s="253"/>
      <c r="IT2045" s="253"/>
      <c r="IU2045" s="253"/>
      <c r="IV2045" s="253"/>
      <c r="IW2045" s="253"/>
      <c r="IX2045" s="253"/>
      <c r="IY2045" s="253"/>
      <c r="IZ2045" s="253"/>
      <c r="JA2045" s="253"/>
      <c r="JB2045" s="253"/>
      <c r="JC2045" s="253"/>
      <c r="JD2045" s="253"/>
      <c r="JE2045" s="253"/>
      <c r="JF2045" s="253"/>
      <c r="JG2045" s="253"/>
      <c r="JH2045" s="253"/>
      <c r="JI2045" s="253"/>
    </row>
    <row r="2046" spans="1:269" s="1178" customFormat="1" ht="45" x14ac:dyDescent="0.25">
      <c r="A2046" s="411">
        <v>1</v>
      </c>
      <c r="B2046" s="411">
        <v>1</v>
      </c>
      <c r="C2046" s="816" t="s">
        <v>352</v>
      </c>
      <c r="D2046" s="336"/>
      <c r="E2046" s="336"/>
      <c r="F2046" s="2350">
        <f t="shared" si="1396"/>
        <v>0</v>
      </c>
      <c r="G2046" s="1047">
        <f t="shared" si="1396"/>
        <v>0</v>
      </c>
      <c r="H2046" s="1047">
        <f t="shared" si="1396"/>
        <v>0</v>
      </c>
      <c r="I2046" s="2531">
        <f t="shared" si="1396"/>
        <v>0</v>
      </c>
      <c r="J2046" s="3144"/>
      <c r="K2046" s="3144"/>
      <c r="L2046" s="3145"/>
      <c r="M2046" s="3145"/>
      <c r="N2046" s="3145"/>
      <c r="O2046" s="3145"/>
      <c r="P2046" s="3145"/>
      <c r="Q2046" s="3145"/>
      <c r="R2046" s="3441"/>
      <c r="S2046" s="3441"/>
      <c r="T2046" s="3441"/>
      <c r="U2046" s="3441"/>
      <c r="V2046" s="3441"/>
      <c r="W2046" s="3441"/>
      <c r="X2046" s="3441"/>
      <c r="Y2046" s="3441"/>
      <c r="Z2046" s="3441"/>
      <c r="AA2046" s="3441"/>
      <c r="AB2046" s="3441"/>
      <c r="AC2046" s="3442"/>
      <c r="AD2046" s="3441"/>
      <c r="AE2046" s="3441"/>
      <c r="AF2046" s="3443"/>
      <c r="AG2046" s="3443"/>
      <c r="AH2046" s="3441"/>
      <c r="AI2046" s="1263">
        <f t="shared" ref="AI2046" si="1403">AI1977</f>
        <v>0</v>
      </c>
      <c r="AJ2046" s="3231"/>
      <c r="AK2046" s="2742"/>
      <c r="AL2046" s="3646"/>
      <c r="AM2046" s="253"/>
      <c r="AN2046" s="253"/>
      <c r="AO2046" s="253"/>
      <c r="AP2046" s="253"/>
      <c r="AQ2046" s="253"/>
      <c r="AR2046" s="253"/>
      <c r="AS2046" s="253"/>
      <c r="AT2046" s="253"/>
      <c r="AU2046" s="253"/>
      <c r="AV2046" s="253"/>
      <c r="AW2046" s="253"/>
      <c r="AX2046" s="253"/>
      <c r="AY2046" s="253"/>
      <c r="AZ2046" s="253"/>
      <c r="BA2046" s="253"/>
      <c r="BB2046" s="253"/>
      <c r="BC2046" s="253"/>
      <c r="BD2046" s="253"/>
      <c r="BE2046" s="253"/>
      <c r="BF2046" s="253"/>
      <c r="BG2046" s="253"/>
      <c r="BH2046" s="253"/>
      <c r="BI2046" s="253"/>
      <c r="BJ2046" s="253"/>
      <c r="BK2046" s="253"/>
      <c r="BL2046" s="253"/>
      <c r="BM2046" s="253"/>
      <c r="BN2046" s="253"/>
      <c r="BO2046" s="253"/>
      <c r="BP2046" s="253"/>
      <c r="BQ2046" s="253"/>
      <c r="BR2046" s="253"/>
      <c r="BS2046" s="253"/>
      <c r="BT2046" s="253"/>
      <c r="BU2046" s="253"/>
      <c r="BV2046" s="253"/>
      <c r="BW2046" s="253"/>
      <c r="BX2046" s="253"/>
      <c r="BY2046" s="253"/>
      <c r="BZ2046" s="253"/>
      <c r="CA2046" s="253"/>
      <c r="CB2046" s="253"/>
      <c r="CC2046" s="253"/>
      <c r="CD2046" s="253"/>
      <c r="CE2046" s="253"/>
      <c r="CF2046" s="253"/>
      <c r="CG2046" s="253"/>
      <c r="CH2046" s="253"/>
      <c r="CI2046" s="253"/>
      <c r="CJ2046" s="253"/>
      <c r="CK2046" s="253"/>
      <c r="CL2046" s="253"/>
      <c r="CM2046" s="253"/>
      <c r="CN2046" s="253"/>
      <c r="CO2046" s="253"/>
      <c r="CP2046" s="253"/>
      <c r="CQ2046" s="253"/>
      <c r="CR2046" s="253"/>
      <c r="CS2046" s="253"/>
      <c r="CT2046" s="253"/>
      <c r="CU2046" s="253"/>
      <c r="CV2046" s="253"/>
      <c r="CW2046" s="253"/>
      <c r="CX2046" s="253"/>
      <c r="CY2046" s="253"/>
      <c r="CZ2046" s="253"/>
      <c r="DA2046" s="253"/>
      <c r="DB2046" s="253"/>
      <c r="DC2046" s="253"/>
      <c r="DD2046" s="253"/>
      <c r="DE2046" s="253"/>
      <c r="DF2046" s="253"/>
      <c r="DG2046" s="253"/>
      <c r="DH2046" s="253"/>
      <c r="DI2046" s="253"/>
      <c r="DJ2046" s="253"/>
      <c r="DK2046" s="253"/>
      <c r="DL2046" s="253"/>
      <c r="DM2046" s="253"/>
      <c r="DN2046" s="253"/>
      <c r="DO2046" s="253"/>
      <c r="DP2046" s="253"/>
      <c r="DQ2046" s="253"/>
      <c r="DR2046" s="253"/>
      <c r="DS2046" s="253"/>
      <c r="DT2046" s="253"/>
      <c r="DU2046" s="253"/>
      <c r="DV2046" s="253"/>
      <c r="DW2046" s="253"/>
      <c r="DX2046" s="253"/>
      <c r="DY2046" s="253"/>
      <c r="DZ2046" s="253"/>
      <c r="EA2046" s="253"/>
      <c r="EB2046" s="253"/>
      <c r="EC2046" s="253"/>
      <c r="ED2046" s="253"/>
      <c r="EE2046" s="253"/>
      <c r="EF2046" s="253"/>
      <c r="EG2046" s="253"/>
      <c r="EH2046" s="253"/>
      <c r="EI2046" s="253"/>
      <c r="EJ2046" s="253"/>
      <c r="EK2046" s="253"/>
      <c r="EL2046" s="253"/>
      <c r="EM2046" s="253"/>
      <c r="EN2046" s="253"/>
      <c r="EO2046" s="253"/>
      <c r="EP2046" s="253"/>
      <c r="EQ2046" s="253"/>
      <c r="ER2046" s="253"/>
      <c r="ES2046" s="253"/>
      <c r="ET2046" s="253"/>
      <c r="EU2046" s="253"/>
      <c r="EV2046" s="253"/>
      <c r="EW2046" s="253"/>
      <c r="EX2046" s="253"/>
      <c r="EY2046" s="253"/>
      <c r="EZ2046" s="253"/>
      <c r="FA2046" s="253"/>
      <c r="FB2046" s="253"/>
      <c r="FC2046" s="253"/>
      <c r="FD2046" s="253"/>
      <c r="FE2046" s="253"/>
      <c r="FF2046" s="253"/>
      <c r="FG2046" s="253"/>
      <c r="FH2046" s="253"/>
      <c r="FI2046" s="253"/>
      <c r="FJ2046" s="253"/>
      <c r="FK2046" s="253"/>
      <c r="FL2046" s="253"/>
      <c r="FM2046" s="253"/>
      <c r="FN2046" s="253"/>
      <c r="FO2046" s="253"/>
      <c r="FP2046" s="253"/>
      <c r="FQ2046" s="253"/>
      <c r="FR2046" s="253"/>
      <c r="FS2046" s="253"/>
      <c r="FT2046" s="253"/>
      <c r="FU2046" s="253"/>
      <c r="FV2046" s="253"/>
      <c r="FW2046" s="253"/>
      <c r="FX2046" s="253"/>
      <c r="FY2046" s="253"/>
      <c r="FZ2046" s="253"/>
      <c r="GA2046" s="253"/>
      <c r="GB2046" s="253"/>
      <c r="GC2046" s="253"/>
      <c r="GD2046" s="253"/>
      <c r="GE2046" s="253"/>
      <c r="GF2046" s="253"/>
      <c r="GG2046" s="253"/>
      <c r="GH2046" s="253"/>
      <c r="GI2046" s="253"/>
      <c r="GJ2046" s="253"/>
      <c r="GK2046" s="253"/>
      <c r="GL2046" s="253"/>
      <c r="GM2046" s="253"/>
      <c r="GN2046" s="253"/>
      <c r="GO2046" s="253"/>
      <c r="GP2046" s="253"/>
      <c r="GQ2046" s="253"/>
      <c r="GR2046" s="253"/>
      <c r="GS2046" s="253"/>
      <c r="GT2046" s="253"/>
      <c r="GU2046" s="253"/>
      <c r="GV2046" s="253"/>
      <c r="GW2046" s="253"/>
      <c r="GX2046" s="253"/>
      <c r="GY2046" s="253"/>
      <c r="GZ2046" s="253"/>
      <c r="HA2046" s="253"/>
      <c r="HB2046" s="253"/>
      <c r="HC2046" s="253"/>
      <c r="HD2046" s="253"/>
      <c r="HE2046" s="253"/>
      <c r="HF2046" s="253"/>
      <c r="HG2046" s="253"/>
      <c r="HH2046" s="253"/>
      <c r="HI2046" s="253"/>
      <c r="HJ2046" s="253"/>
      <c r="HK2046" s="253"/>
      <c r="HL2046" s="253"/>
      <c r="HM2046" s="253"/>
      <c r="HN2046" s="253"/>
      <c r="HO2046" s="253"/>
      <c r="HP2046" s="253"/>
      <c r="HQ2046" s="253"/>
      <c r="HR2046" s="253"/>
      <c r="HS2046" s="253"/>
      <c r="HT2046" s="253"/>
      <c r="HU2046" s="253"/>
      <c r="HV2046" s="253"/>
      <c r="HW2046" s="253"/>
      <c r="HX2046" s="253"/>
      <c r="HY2046" s="253"/>
      <c r="HZ2046" s="253"/>
      <c r="IA2046" s="253"/>
      <c r="IB2046" s="253"/>
      <c r="IC2046" s="253"/>
      <c r="ID2046" s="253"/>
      <c r="IE2046" s="253"/>
      <c r="IF2046" s="253"/>
      <c r="IG2046" s="253"/>
      <c r="IH2046" s="253"/>
      <c r="II2046" s="253"/>
      <c r="IJ2046" s="253"/>
      <c r="IK2046" s="253"/>
      <c r="IL2046" s="253"/>
      <c r="IM2046" s="253"/>
      <c r="IN2046" s="253"/>
      <c r="IO2046" s="253"/>
      <c r="IP2046" s="253"/>
      <c r="IQ2046" s="253"/>
      <c r="IR2046" s="253"/>
      <c r="IS2046" s="253"/>
      <c r="IT2046" s="253"/>
      <c r="IU2046" s="253"/>
      <c r="IV2046" s="253"/>
      <c r="IW2046" s="253"/>
      <c r="IX2046" s="253"/>
      <c r="IY2046" s="253"/>
      <c r="IZ2046" s="253"/>
      <c r="JA2046" s="253"/>
      <c r="JB2046" s="253"/>
      <c r="JC2046" s="253"/>
      <c r="JD2046" s="253"/>
      <c r="JE2046" s="253"/>
      <c r="JF2046" s="253"/>
      <c r="JG2046" s="253"/>
      <c r="JH2046" s="253"/>
      <c r="JI2046" s="253"/>
    </row>
    <row r="2047" spans="1:269" s="1178" customFormat="1" ht="105" x14ac:dyDescent="0.25">
      <c r="A2047" s="411"/>
      <c r="B2047" s="411"/>
      <c r="C2047" s="816" t="s">
        <v>532</v>
      </c>
      <c r="D2047" s="336"/>
      <c r="E2047" s="336"/>
      <c r="F2047" s="2350">
        <f t="shared" si="1396"/>
        <v>100</v>
      </c>
      <c r="G2047" s="1047">
        <f t="shared" si="1396"/>
        <v>75</v>
      </c>
      <c r="H2047" s="1047">
        <f t="shared" si="1396"/>
        <v>181</v>
      </c>
      <c r="I2047" s="2531">
        <f t="shared" si="1396"/>
        <v>241.33333333333334</v>
      </c>
      <c r="J2047" s="3144"/>
      <c r="K2047" s="3144"/>
      <c r="L2047" s="3145"/>
      <c r="M2047" s="3145"/>
      <c r="N2047" s="3145"/>
      <c r="O2047" s="3145"/>
      <c r="P2047" s="3145"/>
      <c r="Q2047" s="3145"/>
      <c r="R2047" s="3441"/>
      <c r="S2047" s="3441"/>
      <c r="T2047" s="3441"/>
      <c r="U2047" s="3441"/>
      <c r="V2047" s="3441"/>
      <c r="W2047" s="3441"/>
      <c r="X2047" s="3441"/>
      <c r="Y2047" s="3441"/>
      <c r="Z2047" s="3441"/>
      <c r="AA2047" s="3441"/>
      <c r="AB2047" s="3441"/>
      <c r="AC2047" s="3442"/>
      <c r="AD2047" s="3441"/>
      <c r="AE2047" s="3441"/>
      <c r="AF2047" s="3443"/>
      <c r="AG2047" s="3443"/>
      <c r="AH2047" s="3441"/>
      <c r="AI2047" s="1263">
        <f t="shared" ref="AI2047" si="1404">AI1978</f>
        <v>0</v>
      </c>
      <c r="AJ2047" s="3231"/>
      <c r="AK2047" s="2742"/>
      <c r="AL2047" s="3646"/>
      <c r="AM2047" s="253"/>
      <c r="AN2047" s="253"/>
      <c r="AO2047" s="253"/>
      <c r="AP2047" s="253"/>
      <c r="AQ2047" s="253"/>
      <c r="AR2047" s="253"/>
      <c r="AS2047" s="253"/>
      <c r="AT2047" s="253"/>
      <c r="AU2047" s="253"/>
      <c r="AV2047" s="253"/>
      <c r="AW2047" s="253"/>
      <c r="AX2047" s="253"/>
      <c r="AY2047" s="253"/>
      <c r="AZ2047" s="253"/>
      <c r="BA2047" s="253"/>
      <c r="BB2047" s="253"/>
      <c r="BC2047" s="253"/>
      <c r="BD2047" s="253"/>
      <c r="BE2047" s="253"/>
      <c r="BF2047" s="253"/>
      <c r="BG2047" s="253"/>
      <c r="BH2047" s="253"/>
      <c r="BI2047" s="253"/>
      <c r="BJ2047" s="253"/>
      <c r="BK2047" s="253"/>
      <c r="BL2047" s="253"/>
      <c r="BM2047" s="253"/>
      <c r="BN2047" s="253"/>
      <c r="BO2047" s="253"/>
      <c r="BP2047" s="253"/>
      <c r="BQ2047" s="253"/>
      <c r="BR2047" s="253"/>
      <c r="BS2047" s="253"/>
      <c r="BT2047" s="253"/>
      <c r="BU2047" s="253"/>
      <c r="BV2047" s="253"/>
      <c r="BW2047" s="253"/>
      <c r="BX2047" s="253"/>
      <c r="BY2047" s="253"/>
      <c r="BZ2047" s="253"/>
      <c r="CA2047" s="253"/>
      <c r="CB2047" s="253"/>
      <c r="CC2047" s="253"/>
      <c r="CD2047" s="253"/>
      <c r="CE2047" s="253"/>
      <c r="CF2047" s="253"/>
      <c r="CG2047" s="253"/>
      <c r="CH2047" s="253"/>
      <c r="CI2047" s="253"/>
      <c r="CJ2047" s="253"/>
      <c r="CK2047" s="253"/>
      <c r="CL2047" s="253"/>
      <c r="CM2047" s="253"/>
      <c r="CN2047" s="253"/>
      <c r="CO2047" s="253"/>
      <c r="CP2047" s="253"/>
      <c r="CQ2047" s="253"/>
      <c r="CR2047" s="253"/>
      <c r="CS2047" s="253"/>
      <c r="CT2047" s="253"/>
      <c r="CU2047" s="253"/>
      <c r="CV2047" s="253"/>
      <c r="CW2047" s="253"/>
      <c r="CX2047" s="253"/>
      <c r="CY2047" s="253"/>
      <c r="CZ2047" s="253"/>
      <c r="DA2047" s="253"/>
      <c r="DB2047" s="253"/>
      <c r="DC2047" s="253"/>
      <c r="DD2047" s="253"/>
      <c r="DE2047" s="253"/>
      <c r="DF2047" s="253"/>
      <c r="DG2047" s="253"/>
      <c r="DH2047" s="253"/>
      <c r="DI2047" s="253"/>
      <c r="DJ2047" s="253"/>
      <c r="DK2047" s="253"/>
      <c r="DL2047" s="253"/>
      <c r="DM2047" s="253"/>
      <c r="DN2047" s="253"/>
      <c r="DO2047" s="253"/>
      <c r="DP2047" s="253"/>
      <c r="DQ2047" s="253"/>
      <c r="DR2047" s="253"/>
      <c r="DS2047" s="253"/>
      <c r="DT2047" s="253"/>
      <c r="DU2047" s="253"/>
      <c r="DV2047" s="253"/>
      <c r="DW2047" s="253"/>
      <c r="DX2047" s="253"/>
      <c r="DY2047" s="253"/>
      <c r="DZ2047" s="253"/>
      <c r="EA2047" s="253"/>
      <c r="EB2047" s="253"/>
      <c r="EC2047" s="253"/>
      <c r="ED2047" s="253"/>
      <c r="EE2047" s="253"/>
      <c r="EF2047" s="253"/>
      <c r="EG2047" s="253"/>
      <c r="EH2047" s="253"/>
      <c r="EI2047" s="253"/>
      <c r="EJ2047" s="253"/>
      <c r="EK2047" s="253"/>
      <c r="EL2047" s="253"/>
      <c r="EM2047" s="253"/>
      <c r="EN2047" s="253"/>
      <c r="EO2047" s="253"/>
      <c r="EP2047" s="253"/>
      <c r="EQ2047" s="253"/>
      <c r="ER2047" s="253"/>
      <c r="ES2047" s="253"/>
      <c r="ET2047" s="253"/>
      <c r="EU2047" s="253"/>
      <c r="EV2047" s="253"/>
      <c r="EW2047" s="253"/>
      <c r="EX2047" s="253"/>
      <c r="EY2047" s="253"/>
      <c r="EZ2047" s="253"/>
      <c r="FA2047" s="253"/>
      <c r="FB2047" s="253"/>
      <c r="FC2047" s="253"/>
      <c r="FD2047" s="253"/>
      <c r="FE2047" s="253"/>
      <c r="FF2047" s="253"/>
      <c r="FG2047" s="253"/>
      <c r="FH2047" s="253"/>
      <c r="FI2047" s="253"/>
      <c r="FJ2047" s="253"/>
      <c r="FK2047" s="253"/>
      <c r="FL2047" s="253"/>
      <c r="FM2047" s="253"/>
      <c r="FN2047" s="253"/>
      <c r="FO2047" s="253"/>
      <c r="FP2047" s="253"/>
      <c r="FQ2047" s="253"/>
      <c r="FR2047" s="253"/>
      <c r="FS2047" s="253"/>
      <c r="FT2047" s="253"/>
      <c r="FU2047" s="253"/>
      <c r="FV2047" s="253"/>
      <c r="FW2047" s="253"/>
      <c r="FX2047" s="253"/>
      <c r="FY2047" s="253"/>
      <c r="FZ2047" s="253"/>
      <c r="GA2047" s="253"/>
      <c r="GB2047" s="253"/>
      <c r="GC2047" s="253"/>
      <c r="GD2047" s="253"/>
      <c r="GE2047" s="253"/>
      <c r="GF2047" s="253"/>
      <c r="GG2047" s="253"/>
      <c r="GH2047" s="253"/>
      <c r="GI2047" s="253"/>
      <c r="GJ2047" s="253"/>
      <c r="GK2047" s="253"/>
      <c r="GL2047" s="253"/>
      <c r="GM2047" s="253"/>
      <c r="GN2047" s="253"/>
      <c r="GO2047" s="253"/>
      <c r="GP2047" s="253"/>
      <c r="GQ2047" s="253"/>
      <c r="GR2047" s="253"/>
      <c r="GS2047" s="253"/>
      <c r="GT2047" s="253"/>
      <c r="GU2047" s="253"/>
      <c r="GV2047" s="253"/>
      <c r="GW2047" s="253"/>
      <c r="GX2047" s="253"/>
      <c r="GY2047" s="253"/>
      <c r="GZ2047" s="253"/>
      <c r="HA2047" s="253"/>
      <c r="HB2047" s="253"/>
      <c r="HC2047" s="253"/>
      <c r="HD2047" s="253"/>
      <c r="HE2047" s="253"/>
      <c r="HF2047" s="253"/>
      <c r="HG2047" s="253"/>
      <c r="HH2047" s="253"/>
      <c r="HI2047" s="253"/>
      <c r="HJ2047" s="253"/>
      <c r="HK2047" s="253"/>
      <c r="HL2047" s="253"/>
      <c r="HM2047" s="253"/>
      <c r="HN2047" s="253"/>
      <c r="HO2047" s="253"/>
      <c r="HP2047" s="253"/>
      <c r="HQ2047" s="253"/>
      <c r="HR2047" s="253"/>
      <c r="HS2047" s="253"/>
      <c r="HT2047" s="253"/>
      <c r="HU2047" s="253"/>
      <c r="HV2047" s="253"/>
      <c r="HW2047" s="253"/>
      <c r="HX2047" s="253"/>
      <c r="HY2047" s="253"/>
      <c r="HZ2047" s="253"/>
      <c r="IA2047" s="253"/>
      <c r="IB2047" s="253"/>
      <c r="IC2047" s="253"/>
      <c r="ID2047" s="253"/>
      <c r="IE2047" s="253"/>
      <c r="IF2047" s="253"/>
      <c r="IG2047" s="253"/>
      <c r="IH2047" s="253"/>
      <c r="II2047" s="253"/>
      <c r="IJ2047" s="253"/>
      <c r="IK2047" s="253"/>
      <c r="IL2047" s="253"/>
      <c r="IM2047" s="253"/>
      <c r="IN2047" s="253"/>
      <c r="IO2047" s="253"/>
      <c r="IP2047" s="253"/>
      <c r="IQ2047" s="253"/>
      <c r="IR2047" s="253"/>
      <c r="IS2047" s="253"/>
      <c r="IT2047" s="253"/>
      <c r="IU2047" s="253"/>
      <c r="IV2047" s="253"/>
      <c r="IW2047" s="253"/>
      <c r="IX2047" s="253"/>
      <c r="IY2047" s="253"/>
      <c r="IZ2047" s="253"/>
      <c r="JA2047" s="253"/>
      <c r="JB2047" s="253"/>
      <c r="JC2047" s="253"/>
      <c r="JD2047" s="253"/>
      <c r="JE2047" s="253"/>
      <c r="JF2047" s="253"/>
      <c r="JG2047" s="253"/>
      <c r="JH2047" s="253"/>
      <c r="JI2047" s="253"/>
    </row>
    <row r="2048" spans="1:269" s="1178" customFormat="1" ht="42.75" x14ac:dyDescent="0.25">
      <c r="A2048" s="411"/>
      <c r="B2048" s="411"/>
      <c r="C2048" s="1404" t="s">
        <v>509</v>
      </c>
      <c r="D2048" s="336"/>
      <c r="E2048" s="336"/>
      <c r="F2048" s="2350">
        <f t="shared" si="1396"/>
        <v>780</v>
      </c>
      <c r="G2048" s="1047">
        <f t="shared" si="1396"/>
        <v>585</v>
      </c>
      <c r="H2048" s="1047">
        <f t="shared" si="1396"/>
        <v>439</v>
      </c>
      <c r="I2048" s="2531">
        <f t="shared" si="1396"/>
        <v>75.042735042735046</v>
      </c>
      <c r="J2048" s="3144"/>
      <c r="K2048" s="3144"/>
      <c r="L2048" s="3145"/>
      <c r="M2048" s="3145"/>
      <c r="N2048" s="3145"/>
      <c r="O2048" s="3145"/>
      <c r="P2048" s="3145"/>
      <c r="Q2048" s="3145"/>
      <c r="R2048" s="1047">
        <f t="shared" ref="R2048:AI2048" si="1405">R1979</f>
        <v>1277.9346</v>
      </c>
      <c r="S2048" s="1047">
        <f t="shared" ref="S2048:T2048" si="1406">S1979</f>
        <v>1277.9346</v>
      </c>
      <c r="T2048" s="1047">
        <f t="shared" si="1406"/>
        <v>1277.9346</v>
      </c>
      <c r="U2048" s="1047">
        <f t="shared" ref="U2048:V2048" si="1407">U1979</f>
        <v>1277.9346</v>
      </c>
      <c r="V2048" s="1047">
        <f t="shared" si="1407"/>
        <v>1277.9346</v>
      </c>
      <c r="W2048" s="1047">
        <f t="shared" ref="W2048:X2048" si="1408">W1979</f>
        <v>1277.9346</v>
      </c>
      <c r="X2048" s="1047">
        <f t="shared" si="1408"/>
        <v>1277.9346</v>
      </c>
      <c r="Y2048" s="1047">
        <f t="shared" ref="Y2048:Z2048" si="1409">Y1979</f>
        <v>1277.9346</v>
      </c>
      <c r="Z2048" s="1047">
        <f t="shared" si="1409"/>
        <v>1277.9346</v>
      </c>
      <c r="AA2048" s="1047">
        <f t="shared" si="1405"/>
        <v>958.45095000000003</v>
      </c>
      <c r="AB2048" s="1047">
        <f t="shared" si="1405"/>
        <v>944.24949000000015</v>
      </c>
      <c r="AC2048" s="1047">
        <f t="shared" si="1405"/>
        <v>0</v>
      </c>
      <c r="AD2048" s="1047">
        <f t="shared" si="1405"/>
        <v>0</v>
      </c>
      <c r="AE2048" s="1047">
        <f t="shared" si="1405"/>
        <v>-14.201459999999884</v>
      </c>
      <c r="AF2048" s="1047">
        <f t="shared" si="1405"/>
        <v>0</v>
      </c>
      <c r="AG2048" s="1047">
        <f t="shared" si="1405"/>
        <v>0</v>
      </c>
      <c r="AH2048" s="1047">
        <f t="shared" si="1405"/>
        <v>944.24949000000015</v>
      </c>
      <c r="AI2048" s="1263">
        <f t="shared" si="1405"/>
        <v>0</v>
      </c>
      <c r="AJ2048" s="3231"/>
      <c r="AK2048" s="2742"/>
      <c r="AL2048" s="3646"/>
      <c r="AM2048" s="253"/>
      <c r="AN2048" s="253"/>
      <c r="AO2048" s="253"/>
      <c r="AP2048" s="253"/>
      <c r="AQ2048" s="253"/>
      <c r="AR2048" s="253"/>
      <c r="AS2048" s="253"/>
      <c r="AT2048" s="253"/>
      <c r="AU2048" s="253"/>
      <c r="AV2048" s="253"/>
      <c r="AW2048" s="253"/>
      <c r="AX2048" s="253"/>
      <c r="AY2048" s="253"/>
      <c r="AZ2048" s="253"/>
      <c r="BA2048" s="253"/>
      <c r="BB2048" s="253"/>
      <c r="BC2048" s="253"/>
      <c r="BD2048" s="253"/>
      <c r="BE2048" s="253"/>
      <c r="BF2048" s="253"/>
      <c r="BG2048" s="253"/>
      <c r="BH2048" s="253"/>
      <c r="BI2048" s="253"/>
      <c r="BJ2048" s="253"/>
      <c r="BK2048" s="253"/>
      <c r="BL2048" s="253"/>
      <c r="BM2048" s="253"/>
      <c r="BN2048" s="253"/>
      <c r="BO2048" s="253"/>
      <c r="BP2048" s="253"/>
      <c r="BQ2048" s="253"/>
      <c r="BR2048" s="253"/>
      <c r="BS2048" s="253"/>
      <c r="BT2048" s="253"/>
      <c r="BU2048" s="253"/>
      <c r="BV2048" s="253"/>
      <c r="BW2048" s="253"/>
      <c r="BX2048" s="253"/>
      <c r="BY2048" s="253"/>
      <c r="BZ2048" s="253"/>
      <c r="CA2048" s="253"/>
      <c r="CB2048" s="253"/>
      <c r="CC2048" s="253"/>
      <c r="CD2048" s="253"/>
      <c r="CE2048" s="253"/>
      <c r="CF2048" s="253"/>
      <c r="CG2048" s="253"/>
      <c r="CH2048" s="253"/>
      <c r="CI2048" s="253"/>
      <c r="CJ2048" s="253"/>
      <c r="CK2048" s="253"/>
      <c r="CL2048" s="253"/>
      <c r="CM2048" s="253"/>
      <c r="CN2048" s="253"/>
      <c r="CO2048" s="253"/>
      <c r="CP2048" s="253"/>
      <c r="CQ2048" s="253"/>
      <c r="CR2048" s="253"/>
      <c r="CS2048" s="253"/>
      <c r="CT2048" s="253"/>
      <c r="CU2048" s="253"/>
      <c r="CV2048" s="253"/>
      <c r="CW2048" s="253"/>
      <c r="CX2048" s="253"/>
      <c r="CY2048" s="253"/>
      <c r="CZ2048" s="253"/>
      <c r="DA2048" s="253"/>
      <c r="DB2048" s="253"/>
      <c r="DC2048" s="253"/>
      <c r="DD2048" s="253"/>
      <c r="DE2048" s="253"/>
      <c r="DF2048" s="253"/>
      <c r="DG2048" s="253"/>
      <c r="DH2048" s="253"/>
      <c r="DI2048" s="253"/>
      <c r="DJ2048" s="253"/>
      <c r="DK2048" s="253"/>
      <c r="DL2048" s="253"/>
      <c r="DM2048" s="253"/>
      <c r="DN2048" s="253"/>
      <c r="DO2048" s="253"/>
      <c r="DP2048" s="253"/>
      <c r="DQ2048" s="253"/>
      <c r="DR2048" s="253"/>
      <c r="DS2048" s="253"/>
      <c r="DT2048" s="253"/>
      <c r="DU2048" s="253"/>
      <c r="DV2048" s="253"/>
      <c r="DW2048" s="253"/>
      <c r="DX2048" s="253"/>
      <c r="DY2048" s="253"/>
      <c r="DZ2048" s="253"/>
      <c r="EA2048" s="253"/>
      <c r="EB2048" s="253"/>
      <c r="EC2048" s="253"/>
      <c r="ED2048" s="253"/>
      <c r="EE2048" s="253"/>
      <c r="EF2048" s="253"/>
      <c r="EG2048" s="253"/>
      <c r="EH2048" s="253"/>
      <c r="EI2048" s="253"/>
      <c r="EJ2048" s="253"/>
      <c r="EK2048" s="253"/>
      <c r="EL2048" s="253"/>
      <c r="EM2048" s="253"/>
      <c r="EN2048" s="253"/>
      <c r="EO2048" s="253"/>
      <c r="EP2048" s="253"/>
      <c r="EQ2048" s="253"/>
      <c r="ER2048" s="253"/>
      <c r="ES2048" s="253"/>
      <c r="ET2048" s="253"/>
      <c r="EU2048" s="253"/>
      <c r="EV2048" s="253"/>
      <c r="EW2048" s="253"/>
      <c r="EX2048" s="253"/>
      <c r="EY2048" s="253"/>
      <c r="EZ2048" s="253"/>
      <c r="FA2048" s="253"/>
      <c r="FB2048" s="253"/>
      <c r="FC2048" s="253"/>
      <c r="FD2048" s="253"/>
      <c r="FE2048" s="253"/>
      <c r="FF2048" s="253"/>
      <c r="FG2048" s="253"/>
      <c r="FH2048" s="253"/>
      <c r="FI2048" s="253"/>
      <c r="FJ2048" s="253"/>
      <c r="FK2048" s="253"/>
      <c r="FL2048" s="253"/>
      <c r="FM2048" s="253"/>
      <c r="FN2048" s="253"/>
      <c r="FO2048" s="253"/>
      <c r="FP2048" s="253"/>
      <c r="FQ2048" s="253"/>
      <c r="FR2048" s="253"/>
      <c r="FS2048" s="253"/>
      <c r="FT2048" s="253"/>
      <c r="FU2048" s="253"/>
      <c r="FV2048" s="253"/>
      <c r="FW2048" s="253"/>
      <c r="FX2048" s="253"/>
      <c r="FY2048" s="253"/>
      <c r="FZ2048" s="253"/>
      <c r="GA2048" s="253"/>
      <c r="GB2048" s="253"/>
      <c r="GC2048" s="253"/>
      <c r="GD2048" s="253"/>
      <c r="GE2048" s="253"/>
      <c r="GF2048" s="253"/>
      <c r="GG2048" s="253"/>
      <c r="GH2048" s="253"/>
      <c r="GI2048" s="253"/>
      <c r="GJ2048" s="253"/>
      <c r="GK2048" s="253"/>
      <c r="GL2048" s="253"/>
      <c r="GM2048" s="253"/>
      <c r="GN2048" s="253"/>
      <c r="GO2048" s="253"/>
      <c r="GP2048" s="253"/>
      <c r="GQ2048" s="253"/>
      <c r="GR2048" s="253"/>
      <c r="GS2048" s="253"/>
      <c r="GT2048" s="253"/>
      <c r="GU2048" s="253"/>
      <c r="GV2048" s="253"/>
      <c r="GW2048" s="253"/>
      <c r="GX2048" s="253"/>
      <c r="GY2048" s="253"/>
      <c r="GZ2048" s="253"/>
      <c r="HA2048" s="253"/>
      <c r="HB2048" s="253"/>
      <c r="HC2048" s="253"/>
      <c r="HD2048" s="253"/>
      <c r="HE2048" s="253"/>
      <c r="HF2048" s="253"/>
      <c r="HG2048" s="253"/>
      <c r="HH2048" s="253"/>
      <c r="HI2048" s="253"/>
      <c r="HJ2048" s="253"/>
      <c r="HK2048" s="253"/>
      <c r="HL2048" s="253"/>
      <c r="HM2048" s="253"/>
      <c r="HN2048" s="253"/>
      <c r="HO2048" s="253"/>
      <c r="HP2048" s="253"/>
      <c r="HQ2048" s="253"/>
      <c r="HR2048" s="253"/>
      <c r="HS2048" s="253"/>
      <c r="HT2048" s="253"/>
      <c r="HU2048" s="253"/>
      <c r="HV2048" s="253"/>
      <c r="HW2048" s="253"/>
      <c r="HX2048" s="253"/>
      <c r="HY2048" s="253"/>
      <c r="HZ2048" s="253"/>
      <c r="IA2048" s="253"/>
      <c r="IB2048" s="253"/>
      <c r="IC2048" s="253"/>
      <c r="ID2048" s="253"/>
      <c r="IE2048" s="253"/>
      <c r="IF2048" s="253"/>
      <c r="IG2048" s="253"/>
      <c r="IH2048" s="253"/>
      <c r="II2048" s="253"/>
      <c r="IJ2048" s="253"/>
      <c r="IK2048" s="253"/>
      <c r="IL2048" s="253"/>
      <c r="IM2048" s="253"/>
      <c r="IN2048" s="253"/>
      <c r="IO2048" s="253"/>
      <c r="IP2048" s="253"/>
      <c r="IQ2048" s="253"/>
      <c r="IR2048" s="253"/>
      <c r="IS2048" s="253"/>
      <c r="IT2048" s="253"/>
      <c r="IU2048" s="253"/>
      <c r="IV2048" s="253"/>
      <c r="IW2048" s="253"/>
      <c r="IX2048" s="253"/>
      <c r="IY2048" s="253"/>
      <c r="IZ2048" s="253"/>
      <c r="JA2048" s="253"/>
      <c r="JB2048" s="253"/>
      <c r="JC2048" s="253"/>
      <c r="JD2048" s="253"/>
      <c r="JE2048" s="253"/>
      <c r="JF2048" s="253"/>
      <c r="JG2048" s="253"/>
      <c r="JH2048" s="253"/>
      <c r="JI2048" s="253"/>
    </row>
    <row r="2049" spans="1:269" s="1178" customFormat="1" x14ac:dyDescent="0.25">
      <c r="A2049" s="411"/>
      <c r="B2049" s="411"/>
      <c r="C2049" s="816" t="s">
        <v>510</v>
      </c>
      <c r="D2049" s="336"/>
      <c r="E2049" s="336"/>
      <c r="F2049" s="2350">
        <f t="shared" si="1396"/>
        <v>780</v>
      </c>
      <c r="G2049" s="1047">
        <f t="shared" si="1396"/>
        <v>585</v>
      </c>
      <c r="H2049" s="1047">
        <f t="shared" si="1396"/>
        <v>439</v>
      </c>
      <c r="I2049" s="2531">
        <f t="shared" si="1396"/>
        <v>75.042735042735046</v>
      </c>
      <c r="J2049" s="3144"/>
      <c r="K2049" s="3144"/>
      <c r="L2049" s="3145"/>
      <c r="M2049" s="3145"/>
      <c r="N2049" s="3145"/>
      <c r="O2049" s="3145"/>
      <c r="P2049" s="3145"/>
      <c r="Q2049" s="3145"/>
      <c r="R2049" s="3441"/>
      <c r="S2049" s="3441"/>
      <c r="T2049" s="3441"/>
      <c r="U2049" s="3441"/>
      <c r="V2049" s="3441"/>
      <c r="W2049" s="3441"/>
      <c r="X2049" s="3441"/>
      <c r="Y2049" s="3441"/>
      <c r="Z2049" s="3441"/>
      <c r="AA2049" s="3441"/>
      <c r="AB2049" s="3441"/>
      <c r="AC2049" s="3442"/>
      <c r="AD2049" s="3441"/>
      <c r="AE2049" s="3441"/>
      <c r="AF2049" s="3443"/>
      <c r="AG2049" s="3443"/>
      <c r="AH2049" s="3441"/>
      <c r="AI2049" s="1263">
        <f t="shared" ref="AI2049" si="1410">AI1980</f>
        <v>0</v>
      </c>
      <c r="AJ2049" s="3231"/>
      <c r="AK2049" s="2742"/>
      <c r="AL2049" s="3646"/>
      <c r="AM2049" s="253"/>
      <c r="AN2049" s="253"/>
      <c r="AO2049" s="253"/>
      <c r="AP2049" s="253"/>
      <c r="AQ2049" s="253"/>
      <c r="AR2049" s="253"/>
      <c r="AS2049" s="253"/>
      <c r="AT2049" s="253"/>
      <c r="AU2049" s="253"/>
      <c r="AV2049" s="253"/>
      <c r="AW2049" s="253"/>
      <c r="AX2049" s="253"/>
      <c r="AY2049" s="253"/>
      <c r="AZ2049" s="253"/>
      <c r="BA2049" s="253"/>
      <c r="BB2049" s="253"/>
      <c r="BC2049" s="253"/>
      <c r="BD2049" s="253"/>
      <c r="BE2049" s="253"/>
      <c r="BF2049" s="253"/>
      <c r="BG2049" s="253"/>
      <c r="BH2049" s="253"/>
      <c r="BI2049" s="253"/>
      <c r="BJ2049" s="253"/>
      <c r="BK2049" s="253"/>
      <c r="BL2049" s="253"/>
      <c r="BM2049" s="253"/>
      <c r="BN2049" s="253"/>
      <c r="BO2049" s="253"/>
      <c r="BP2049" s="253"/>
      <c r="BQ2049" s="253"/>
      <c r="BR2049" s="253"/>
      <c r="BS2049" s="253"/>
      <c r="BT2049" s="253"/>
      <c r="BU2049" s="253"/>
      <c r="BV2049" s="253"/>
      <c r="BW2049" s="253"/>
      <c r="BX2049" s="253"/>
      <c r="BY2049" s="253"/>
      <c r="BZ2049" s="253"/>
      <c r="CA2049" s="253"/>
      <c r="CB2049" s="253"/>
      <c r="CC2049" s="253"/>
      <c r="CD2049" s="253"/>
      <c r="CE2049" s="253"/>
      <c r="CF2049" s="253"/>
      <c r="CG2049" s="253"/>
      <c r="CH2049" s="253"/>
      <c r="CI2049" s="253"/>
      <c r="CJ2049" s="253"/>
      <c r="CK2049" s="253"/>
      <c r="CL2049" s="253"/>
      <c r="CM2049" s="253"/>
      <c r="CN2049" s="253"/>
      <c r="CO2049" s="253"/>
      <c r="CP2049" s="253"/>
      <c r="CQ2049" s="253"/>
      <c r="CR2049" s="253"/>
      <c r="CS2049" s="253"/>
      <c r="CT2049" s="253"/>
      <c r="CU2049" s="253"/>
      <c r="CV2049" s="253"/>
      <c r="CW2049" s="253"/>
      <c r="CX2049" s="253"/>
      <c r="CY2049" s="253"/>
      <c r="CZ2049" s="253"/>
      <c r="DA2049" s="253"/>
      <c r="DB2049" s="253"/>
      <c r="DC2049" s="253"/>
      <c r="DD2049" s="253"/>
      <c r="DE2049" s="253"/>
      <c r="DF2049" s="253"/>
      <c r="DG2049" s="253"/>
      <c r="DH2049" s="253"/>
      <c r="DI2049" s="253"/>
      <c r="DJ2049" s="253"/>
      <c r="DK2049" s="253"/>
      <c r="DL2049" s="253"/>
      <c r="DM2049" s="253"/>
      <c r="DN2049" s="253"/>
      <c r="DO2049" s="253"/>
      <c r="DP2049" s="253"/>
      <c r="DQ2049" s="253"/>
      <c r="DR2049" s="253"/>
      <c r="DS2049" s="253"/>
      <c r="DT2049" s="253"/>
      <c r="DU2049" s="253"/>
      <c r="DV2049" s="253"/>
      <c r="DW2049" s="253"/>
      <c r="DX2049" s="253"/>
      <c r="DY2049" s="253"/>
      <c r="DZ2049" s="253"/>
      <c r="EA2049" s="253"/>
      <c r="EB2049" s="253"/>
      <c r="EC2049" s="253"/>
      <c r="ED2049" s="253"/>
      <c r="EE2049" s="253"/>
      <c r="EF2049" s="253"/>
      <c r="EG2049" s="253"/>
      <c r="EH2049" s="253"/>
      <c r="EI2049" s="253"/>
      <c r="EJ2049" s="253"/>
      <c r="EK2049" s="253"/>
      <c r="EL2049" s="253"/>
      <c r="EM2049" s="253"/>
      <c r="EN2049" s="253"/>
      <c r="EO2049" s="253"/>
      <c r="EP2049" s="253"/>
      <c r="EQ2049" s="253"/>
      <c r="ER2049" s="253"/>
      <c r="ES2049" s="253"/>
      <c r="ET2049" s="253"/>
      <c r="EU2049" s="253"/>
      <c r="EV2049" s="253"/>
      <c r="EW2049" s="253"/>
      <c r="EX2049" s="253"/>
      <c r="EY2049" s="253"/>
      <c r="EZ2049" s="253"/>
      <c r="FA2049" s="253"/>
      <c r="FB2049" s="253"/>
      <c r="FC2049" s="253"/>
      <c r="FD2049" s="253"/>
      <c r="FE2049" s="253"/>
      <c r="FF2049" s="253"/>
      <c r="FG2049" s="253"/>
      <c r="FH2049" s="253"/>
      <c r="FI2049" s="253"/>
      <c r="FJ2049" s="253"/>
      <c r="FK2049" s="253"/>
      <c r="FL2049" s="253"/>
      <c r="FM2049" s="253"/>
      <c r="FN2049" s="253"/>
      <c r="FO2049" s="253"/>
      <c r="FP2049" s="253"/>
      <c r="FQ2049" s="253"/>
      <c r="FR2049" s="253"/>
      <c r="FS2049" s="253"/>
      <c r="FT2049" s="253"/>
      <c r="FU2049" s="253"/>
      <c r="FV2049" s="253"/>
      <c r="FW2049" s="253"/>
      <c r="FX2049" s="253"/>
      <c r="FY2049" s="253"/>
      <c r="FZ2049" s="253"/>
      <c r="GA2049" s="253"/>
      <c r="GB2049" s="253"/>
      <c r="GC2049" s="253"/>
      <c r="GD2049" s="253"/>
      <c r="GE2049" s="253"/>
      <c r="GF2049" s="253"/>
      <c r="GG2049" s="253"/>
      <c r="GH2049" s="253"/>
      <c r="GI2049" s="253"/>
      <c r="GJ2049" s="253"/>
      <c r="GK2049" s="253"/>
      <c r="GL2049" s="253"/>
      <c r="GM2049" s="253"/>
      <c r="GN2049" s="253"/>
      <c r="GO2049" s="253"/>
      <c r="GP2049" s="253"/>
      <c r="GQ2049" s="253"/>
      <c r="GR2049" s="253"/>
      <c r="GS2049" s="253"/>
      <c r="GT2049" s="253"/>
      <c r="GU2049" s="253"/>
      <c r="GV2049" s="253"/>
      <c r="GW2049" s="253"/>
      <c r="GX2049" s="253"/>
      <c r="GY2049" s="253"/>
      <c r="GZ2049" s="253"/>
      <c r="HA2049" s="253"/>
      <c r="HB2049" s="253"/>
      <c r="HC2049" s="253"/>
      <c r="HD2049" s="253"/>
      <c r="HE2049" s="253"/>
      <c r="HF2049" s="253"/>
      <c r="HG2049" s="253"/>
      <c r="HH2049" s="253"/>
      <c r="HI2049" s="253"/>
      <c r="HJ2049" s="253"/>
      <c r="HK2049" s="253"/>
      <c r="HL2049" s="253"/>
      <c r="HM2049" s="253"/>
      <c r="HN2049" s="253"/>
      <c r="HO2049" s="253"/>
      <c r="HP2049" s="253"/>
      <c r="HQ2049" s="253"/>
      <c r="HR2049" s="253"/>
      <c r="HS2049" s="253"/>
      <c r="HT2049" s="253"/>
      <c r="HU2049" s="253"/>
      <c r="HV2049" s="253"/>
      <c r="HW2049" s="253"/>
      <c r="HX2049" s="253"/>
      <c r="HY2049" s="253"/>
      <c r="HZ2049" s="253"/>
      <c r="IA2049" s="253"/>
      <c r="IB2049" s="253"/>
      <c r="IC2049" s="253"/>
      <c r="ID2049" s="253"/>
      <c r="IE2049" s="253"/>
      <c r="IF2049" s="253"/>
      <c r="IG2049" s="253"/>
      <c r="IH2049" s="253"/>
      <c r="II2049" s="253"/>
      <c r="IJ2049" s="253"/>
      <c r="IK2049" s="253"/>
      <c r="IL2049" s="253"/>
      <c r="IM2049" s="253"/>
      <c r="IN2049" s="253"/>
      <c r="IO2049" s="253"/>
      <c r="IP2049" s="253"/>
      <c r="IQ2049" s="253"/>
      <c r="IR2049" s="253"/>
      <c r="IS2049" s="253"/>
      <c r="IT2049" s="253"/>
      <c r="IU2049" s="253"/>
      <c r="IV2049" s="253"/>
      <c r="IW2049" s="253"/>
      <c r="IX2049" s="253"/>
      <c r="IY2049" s="253"/>
      <c r="IZ2049" s="253"/>
      <c r="JA2049" s="253"/>
      <c r="JB2049" s="253"/>
      <c r="JC2049" s="253"/>
      <c r="JD2049" s="253"/>
      <c r="JE2049" s="253"/>
      <c r="JF2049" s="253"/>
      <c r="JG2049" s="253"/>
      <c r="JH2049" s="253"/>
      <c r="JI2049" s="253"/>
    </row>
    <row r="2050" spans="1:269" s="1178" customFormat="1" ht="42.75" x14ac:dyDescent="0.25">
      <c r="A2050" s="411"/>
      <c r="B2050" s="411"/>
      <c r="C2050" s="1404" t="s">
        <v>511</v>
      </c>
      <c r="D2050" s="336"/>
      <c r="E2050" s="336"/>
      <c r="F2050" s="2350">
        <f t="shared" si="1396"/>
        <v>0</v>
      </c>
      <c r="G2050" s="1047">
        <f t="shared" si="1396"/>
        <v>0</v>
      </c>
      <c r="H2050" s="1047">
        <f t="shared" si="1396"/>
        <v>0</v>
      </c>
      <c r="I2050" s="2531">
        <f t="shared" si="1396"/>
        <v>0</v>
      </c>
      <c r="J2050" s="3144"/>
      <c r="K2050" s="3144"/>
      <c r="L2050" s="3145"/>
      <c r="M2050" s="3145"/>
      <c r="N2050" s="3145"/>
      <c r="O2050" s="3145"/>
      <c r="P2050" s="3145"/>
      <c r="Q2050" s="3145"/>
      <c r="R2050" s="3441"/>
      <c r="S2050" s="3441"/>
      <c r="T2050" s="3441"/>
      <c r="U2050" s="3441"/>
      <c r="V2050" s="3441"/>
      <c r="W2050" s="3441"/>
      <c r="X2050" s="3441"/>
      <c r="Y2050" s="3441"/>
      <c r="Z2050" s="3441"/>
      <c r="AA2050" s="3441"/>
      <c r="AB2050" s="3441"/>
      <c r="AC2050" s="3442"/>
      <c r="AD2050" s="3441"/>
      <c r="AE2050" s="3441"/>
      <c r="AF2050" s="3443"/>
      <c r="AG2050" s="3443"/>
      <c r="AH2050" s="3441"/>
      <c r="AI2050" s="1263">
        <f t="shared" ref="AI2050" si="1411">AI1981</f>
        <v>0</v>
      </c>
      <c r="AJ2050" s="3231"/>
      <c r="AK2050" s="2742"/>
      <c r="AL2050" s="3646"/>
      <c r="AM2050" s="253"/>
      <c r="AN2050" s="253"/>
      <c r="AO2050" s="253"/>
      <c r="AP2050" s="253"/>
      <c r="AQ2050" s="253"/>
      <c r="AR2050" s="253"/>
      <c r="AS2050" s="253"/>
      <c r="AT2050" s="253"/>
      <c r="AU2050" s="253"/>
      <c r="AV2050" s="253"/>
      <c r="AW2050" s="253"/>
      <c r="AX2050" s="253"/>
      <c r="AY2050" s="253"/>
      <c r="AZ2050" s="253"/>
      <c r="BA2050" s="253"/>
      <c r="BB2050" s="253"/>
      <c r="BC2050" s="253"/>
      <c r="BD2050" s="253"/>
      <c r="BE2050" s="253"/>
      <c r="BF2050" s="253"/>
      <c r="BG2050" s="253"/>
      <c r="BH2050" s="253"/>
      <c r="BI2050" s="253"/>
      <c r="BJ2050" s="253"/>
      <c r="BK2050" s="253"/>
      <c r="BL2050" s="253"/>
      <c r="BM2050" s="253"/>
      <c r="BN2050" s="253"/>
      <c r="BO2050" s="253"/>
      <c r="BP2050" s="253"/>
      <c r="BQ2050" s="253"/>
      <c r="BR2050" s="253"/>
      <c r="BS2050" s="253"/>
      <c r="BT2050" s="253"/>
      <c r="BU2050" s="253"/>
      <c r="BV2050" s="253"/>
      <c r="BW2050" s="253"/>
      <c r="BX2050" s="253"/>
      <c r="BY2050" s="253"/>
      <c r="BZ2050" s="253"/>
      <c r="CA2050" s="253"/>
      <c r="CB2050" s="253"/>
      <c r="CC2050" s="253"/>
      <c r="CD2050" s="253"/>
      <c r="CE2050" s="253"/>
      <c r="CF2050" s="253"/>
      <c r="CG2050" s="253"/>
      <c r="CH2050" s="253"/>
      <c r="CI2050" s="253"/>
      <c r="CJ2050" s="253"/>
      <c r="CK2050" s="253"/>
      <c r="CL2050" s="253"/>
      <c r="CM2050" s="253"/>
      <c r="CN2050" s="253"/>
      <c r="CO2050" s="253"/>
      <c r="CP2050" s="253"/>
      <c r="CQ2050" s="253"/>
      <c r="CR2050" s="253"/>
      <c r="CS2050" s="253"/>
      <c r="CT2050" s="253"/>
      <c r="CU2050" s="253"/>
      <c r="CV2050" s="253"/>
      <c r="CW2050" s="253"/>
      <c r="CX2050" s="253"/>
      <c r="CY2050" s="253"/>
      <c r="CZ2050" s="253"/>
      <c r="DA2050" s="253"/>
      <c r="DB2050" s="253"/>
      <c r="DC2050" s="253"/>
      <c r="DD2050" s="253"/>
      <c r="DE2050" s="253"/>
      <c r="DF2050" s="253"/>
      <c r="DG2050" s="253"/>
      <c r="DH2050" s="253"/>
      <c r="DI2050" s="253"/>
      <c r="DJ2050" s="253"/>
      <c r="DK2050" s="253"/>
      <c r="DL2050" s="253"/>
      <c r="DM2050" s="253"/>
      <c r="DN2050" s="253"/>
      <c r="DO2050" s="253"/>
      <c r="DP2050" s="253"/>
      <c r="DQ2050" s="253"/>
      <c r="DR2050" s="253"/>
      <c r="DS2050" s="253"/>
      <c r="DT2050" s="253"/>
      <c r="DU2050" s="253"/>
      <c r="DV2050" s="253"/>
      <c r="DW2050" s="253"/>
      <c r="DX2050" s="253"/>
      <c r="DY2050" s="253"/>
      <c r="DZ2050" s="253"/>
      <c r="EA2050" s="253"/>
      <c r="EB2050" s="253"/>
      <c r="EC2050" s="253"/>
      <c r="ED2050" s="253"/>
      <c r="EE2050" s="253"/>
      <c r="EF2050" s="253"/>
      <c r="EG2050" s="253"/>
      <c r="EH2050" s="253"/>
      <c r="EI2050" s="253"/>
      <c r="EJ2050" s="253"/>
      <c r="EK2050" s="253"/>
      <c r="EL2050" s="253"/>
      <c r="EM2050" s="253"/>
      <c r="EN2050" s="253"/>
      <c r="EO2050" s="253"/>
      <c r="EP2050" s="253"/>
      <c r="EQ2050" s="253"/>
      <c r="ER2050" s="253"/>
      <c r="ES2050" s="253"/>
      <c r="ET2050" s="253"/>
      <c r="EU2050" s="253"/>
      <c r="EV2050" s="253"/>
      <c r="EW2050" s="253"/>
      <c r="EX2050" s="253"/>
      <c r="EY2050" s="253"/>
      <c r="EZ2050" s="253"/>
      <c r="FA2050" s="253"/>
      <c r="FB2050" s="253"/>
      <c r="FC2050" s="253"/>
      <c r="FD2050" s="253"/>
      <c r="FE2050" s="253"/>
      <c r="FF2050" s="253"/>
      <c r="FG2050" s="253"/>
      <c r="FH2050" s="253"/>
      <c r="FI2050" s="253"/>
      <c r="FJ2050" s="253"/>
      <c r="FK2050" s="253"/>
      <c r="FL2050" s="253"/>
      <c r="FM2050" s="253"/>
      <c r="FN2050" s="253"/>
      <c r="FO2050" s="253"/>
      <c r="FP2050" s="253"/>
      <c r="FQ2050" s="253"/>
      <c r="FR2050" s="253"/>
      <c r="FS2050" s="253"/>
      <c r="FT2050" s="253"/>
      <c r="FU2050" s="253"/>
      <c r="FV2050" s="253"/>
      <c r="FW2050" s="253"/>
      <c r="FX2050" s="253"/>
      <c r="FY2050" s="253"/>
      <c r="FZ2050" s="253"/>
      <c r="GA2050" s="253"/>
      <c r="GB2050" s="253"/>
      <c r="GC2050" s="253"/>
      <c r="GD2050" s="253"/>
      <c r="GE2050" s="253"/>
      <c r="GF2050" s="253"/>
      <c r="GG2050" s="253"/>
      <c r="GH2050" s="253"/>
      <c r="GI2050" s="253"/>
      <c r="GJ2050" s="253"/>
      <c r="GK2050" s="253"/>
      <c r="GL2050" s="253"/>
      <c r="GM2050" s="253"/>
      <c r="GN2050" s="253"/>
      <c r="GO2050" s="253"/>
      <c r="GP2050" s="253"/>
      <c r="GQ2050" s="253"/>
      <c r="GR2050" s="253"/>
      <c r="GS2050" s="253"/>
      <c r="GT2050" s="253"/>
      <c r="GU2050" s="253"/>
      <c r="GV2050" s="253"/>
      <c r="GW2050" s="253"/>
      <c r="GX2050" s="253"/>
      <c r="GY2050" s="253"/>
      <c r="GZ2050" s="253"/>
      <c r="HA2050" s="253"/>
      <c r="HB2050" s="253"/>
      <c r="HC2050" s="253"/>
      <c r="HD2050" s="253"/>
      <c r="HE2050" s="253"/>
      <c r="HF2050" s="253"/>
      <c r="HG2050" s="253"/>
      <c r="HH2050" s="253"/>
      <c r="HI2050" s="253"/>
      <c r="HJ2050" s="253"/>
      <c r="HK2050" s="253"/>
      <c r="HL2050" s="253"/>
      <c r="HM2050" s="253"/>
      <c r="HN2050" s="253"/>
      <c r="HO2050" s="253"/>
      <c r="HP2050" s="253"/>
      <c r="HQ2050" s="253"/>
      <c r="HR2050" s="253"/>
      <c r="HS2050" s="253"/>
      <c r="HT2050" s="253"/>
      <c r="HU2050" s="253"/>
      <c r="HV2050" s="253"/>
      <c r="HW2050" s="253"/>
      <c r="HX2050" s="253"/>
      <c r="HY2050" s="253"/>
      <c r="HZ2050" s="253"/>
      <c r="IA2050" s="253"/>
      <c r="IB2050" s="253"/>
      <c r="IC2050" s="253"/>
      <c r="ID2050" s="253"/>
      <c r="IE2050" s="253"/>
      <c r="IF2050" s="253"/>
      <c r="IG2050" s="253"/>
      <c r="IH2050" s="253"/>
      <c r="II2050" s="253"/>
      <c r="IJ2050" s="253"/>
      <c r="IK2050" s="253"/>
      <c r="IL2050" s="253"/>
      <c r="IM2050" s="253"/>
      <c r="IN2050" s="253"/>
      <c r="IO2050" s="253"/>
      <c r="IP2050" s="253"/>
      <c r="IQ2050" s="253"/>
      <c r="IR2050" s="253"/>
      <c r="IS2050" s="253"/>
      <c r="IT2050" s="253"/>
      <c r="IU2050" s="253"/>
      <c r="IV2050" s="253"/>
      <c r="IW2050" s="253"/>
      <c r="IX2050" s="253"/>
      <c r="IY2050" s="253"/>
      <c r="IZ2050" s="253"/>
      <c r="JA2050" s="253"/>
      <c r="JB2050" s="253"/>
      <c r="JC2050" s="253"/>
      <c r="JD2050" s="253"/>
      <c r="JE2050" s="253"/>
      <c r="JF2050" s="253"/>
      <c r="JG2050" s="253"/>
      <c r="JH2050" s="253"/>
      <c r="JI2050" s="253"/>
    </row>
    <row r="2051" spans="1:269" s="1178" customFormat="1" ht="29.25" x14ac:dyDescent="0.25">
      <c r="A2051" s="411">
        <v>1</v>
      </c>
      <c r="B2051" s="411">
        <v>1</v>
      </c>
      <c r="C2051" s="488" t="s">
        <v>360</v>
      </c>
      <c r="D2051" s="336"/>
      <c r="E2051" s="336"/>
      <c r="F2051" s="2350">
        <f t="shared" si="1396"/>
        <v>2063.8297872340427</v>
      </c>
      <c r="G2051" s="1047">
        <f t="shared" si="1396"/>
        <v>1547.8723404255318</v>
      </c>
      <c r="H2051" s="1047">
        <f t="shared" si="1396"/>
        <v>1406.0670212765956</v>
      </c>
      <c r="I2051" s="2531">
        <f t="shared" si="1396"/>
        <v>90.831202924844675</v>
      </c>
      <c r="J2051" s="3144"/>
      <c r="K2051" s="3144"/>
      <c r="L2051" s="3145"/>
      <c r="M2051" s="3145"/>
      <c r="N2051" s="3145"/>
      <c r="O2051" s="3145"/>
      <c r="P2051" s="3145"/>
      <c r="Q2051" s="3145"/>
      <c r="R2051" s="3441"/>
      <c r="S2051" s="3441"/>
      <c r="T2051" s="3441"/>
      <c r="U2051" s="3441"/>
      <c r="V2051" s="3441"/>
      <c r="W2051" s="3441"/>
      <c r="X2051" s="3441"/>
      <c r="Y2051" s="3441"/>
      <c r="Z2051" s="3441"/>
      <c r="AA2051" s="3441"/>
      <c r="AB2051" s="3441"/>
      <c r="AC2051" s="3442"/>
      <c r="AD2051" s="3441"/>
      <c r="AE2051" s="3441"/>
      <c r="AF2051" s="3443"/>
      <c r="AG2051" s="3443"/>
      <c r="AH2051" s="3441"/>
      <c r="AI2051" s="1263">
        <f t="shared" ref="AI2051" si="1412">AI1982</f>
        <v>0</v>
      </c>
      <c r="AJ2051" s="3231"/>
      <c r="AK2051" s="2742"/>
      <c r="AL2051" s="3646"/>
      <c r="AM2051" s="253"/>
      <c r="AN2051" s="253"/>
      <c r="AO2051" s="253"/>
      <c r="AP2051" s="253"/>
      <c r="AQ2051" s="253"/>
      <c r="AR2051" s="253"/>
      <c r="AS2051" s="253"/>
      <c r="AT2051" s="253"/>
      <c r="AU2051" s="253"/>
      <c r="AV2051" s="253"/>
      <c r="AW2051" s="253"/>
      <c r="AX2051" s="253"/>
      <c r="AY2051" s="253"/>
      <c r="AZ2051" s="253"/>
      <c r="BA2051" s="253"/>
      <c r="BB2051" s="253"/>
      <c r="BC2051" s="253"/>
      <c r="BD2051" s="253"/>
      <c r="BE2051" s="253"/>
      <c r="BF2051" s="253"/>
      <c r="BG2051" s="253"/>
      <c r="BH2051" s="253"/>
      <c r="BI2051" s="253"/>
      <c r="BJ2051" s="253"/>
      <c r="BK2051" s="253"/>
      <c r="BL2051" s="253"/>
      <c r="BM2051" s="253"/>
      <c r="BN2051" s="253"/>
      <c r="BO2051" s="253"/>
      <c r="BP2051" s="253"/>
      <c r="BQ2051" s="253"/>
      <c r="BR2051" s="253"/>
      <c r="BS2051" s="253"/>
      <c r="BT2051" s="253"/>
      <c r="BU2051" s="253"/>
      <c r="BV2051" s="253"/>
      <c r="BW2051" s="253"/>
      <c r="BX2051" s="253"/>
      <c r="BY2051" s="253"/>
      <c r="BZ2051" s="253"/>
      <c r="CA2051" s="253"/>
      <c r="CB2051" s="253"/>
      <c r="CC2051" s="253"/>
      <c r="CD2051" s="253"/>
      <c r="CE2051" s="253"/>
      <c r="CF2051" s="253"/>
      <c r="CG2051" s="253"/>
      <c r="CH2051" s="253"/>
      <c r="CI2051" s="253"/>
      <c r="CJ2051" s="253"/>
      <c r="CK2051" s="253"/>
      <c r="CL2051" s="253"/>
      <c r="CM2051" s="253"/>
      <c r="CN2051" s="253"/>
      <c r="CO2051" s="253"/>
      <c r="CP2051" s="253"/>
      <c r="CQ2051" s="253"/>
      <c r="CR2051" s="253"/>
      <c r="CS2051" s="253"/>
      <c r="CT2051" s="253"/>
      <c r="CU2051" s="253"/>
      <c r="CV2051" s="253"/>
      <c r="CW2051" s="253"/>
      <c r="CX2051" s="253"/>
      <c r="CY2051" s="253"/>
      <c r="CZ2051" s="253"/>
      <c r="DA2051" s="253"/>
      <c r="DB2051" s="253"/>
      <c r="DC2051" s="253"/>
      <c r="DD2051" s="253"/>
      <c r="DE2051" s="253"/>
      <c r="DF2051" s="253"/>
      <c r="DG2051" s="253"/>
      <c r="DH2051" s="253"/>
      <c r="DI2051" s="253"/>
      <c r="DJ2051" s="253"/>
      <c r="DK2051" s="253"/>
      <c r="DL2051" s="253"/>
      <c r="DM2051" s="253"/>
      <c r="DN2051" s="253"/>
      <c r="DO2051" s="253"/>
      <c r="DP2051" s="253"/>
      <c r="DQ2051" s="253"/>
      <c r="DR2051" s="253"/>
      <c r="DS2051" s="253"/>
      <c r="DT2051" s="253"/>
      <c r="DU2051" s="253"/>
      <c r="DV2051" s="253"/>
      <c r="DW2051" s="253"/>
      <c r="DX2051" s="253"/>
      <c r="DY2051" s="253"/>
      <c r="DZ2051" s="253"/>
      <c r="EA2051" s="253"/>
      <c r="EB2051" s="253"/>
      <c r="EC2051" s="253"/>
      <c r="ED2051" s="253"/>
      <c r="EE2051" s="253"/>
      <c r="EF2051" s="253"/>
      <c r="EG2051" s="253"/>
      <c r="EH2051" s="253"/>
      <c r="EI2051" s="253"/>
      <c r="EJ2051" s="253"/>
      <c r="EK2051" s="253"/>
      <c r="EL2051" s="253"/>
      <c r="EM2051" s="253"/>
      <c r="EN2051" s="253"/>
      <c r="EO2051" s="253"/>
      <c r="EP2051" s="253"/>
      <c r="EQ2051" s="253"/>
      <c r="ER2051" s="253"/>
      <c r="ES2051" s="253"/>
      <c r="ET2051" s="253"/>
      <c r="EU2051" s="253"/>
      <c r="EV2051" s="253"/>
      <c r="EW2051" s="253"/>
      <c r="EX2051" s="253"/>
      <c r="EY2051" s="253"/>
      <c r="EZ2051" s="253"/>
      <c r="FA2051" s="253"/>
      <c r="FB2051" s="253"/>
      <c r="FC2051" s="253"/>
      <c r="FD2051" s="253"/>
      <c r="FE2051" s="253"/>
      <c r="FF2051" s="253"/>
      <c r="FG2051" s="253"/>
      <c r="FH2051" s="253"/>
      <c r="FI2051" s="253"/>
      <c r="FJ2051" s="253"/>
      <c r="FK2051" s="253"/>
      <c r="FL2051" s="253"/>
      <c r="FM2051" s="253"/>
      <c r="FN2051" s="253"/>
      <c r="FO2051" s="253"/>
      <c r="FP2051" s="253"/>
      <c r="FQ2051" s="253"/>
      <c r="FR2051" s="253"/>
      <c r="FS2051" s="253"/>
      <c r="FT2051" s="253"/>
      <c r="FU2051" s="253"/>
      <c r="FV2051" s="253"/>
      <c r="FW2051" s="253"/>
      <c r="FX2051" s="253"/>
      <c r="FY2051" s="253"/>
      <c r="FZ2051" s="253"/>
      <c r="GA2051" s="253"/>
      <c r="GB2051" s="253"/>
      <c r="GC2051" s="253"/>
      <c r="GD2051" s="253"/>
      <c r="GE2051" s="253"/>
      <c r="GF2051" s="253"/>
      <c r="GG2051" s="253"/>
      <c r="GH2051" s="253"/>
      <c r="GI2051" s="253"/>
      <c r="GJ2051" s="253"/>
      <c r="GK2051" s="253"/>
      <c r="GL2051" s="253"/>
      <c r="GM2051" s="253"/>
      <c r="GN2051" s="253"/>
      <c r="GO2051" s="253"/>
      <c r="GP2051" s="253"/>
      <c r="GQ2051" s="253"/>
      <c r="GR2051" s="253"/>
      <c r="GS2051" s="253"/>
      <c r="GT2051" s="253"/>
      <c r="GU2051" s="253"/>
      <c r="GV2051" s="253"/>
      <c r="GW2051" s="253"/>
      <c r="GX2051" s="253"/>
      <c r="GY2051" s="253"/>
      <c r="GZ2051" s="253"/>
      <c r="HA2051" s="253"/>
      <c r="HB2051" s="253"/>
      <c r="HC2051" s="253"/>
      <c r="HD2051" s="253"/>
      <c r="HE2051" s="253"/>
      <c r="HF2051" s="253"/>
      <c r="HG2051" s="253"/>
      <c r="HH2051" s="253"/>
      <c r="HI2051" s="253"/>
      <c r="HJ2051" s="253"/>
      <c r="HK2051" s="253"/>
      <c r="HL2051" s="253"/>
      <c r="HM2051" s="253"/>
      <c r="HN2051" s="253"/>
      <c r="HO2051" s="253"/>
      <c r="HP2051" s="253"/>
      <c r="HQ2051" s="253"/>
      <c r="HR2051" s="253"/>
      <c r="HS2051" s="253"/>
      <c r="HT2051" s="253"/>
      <c r="HU2051" s="253"/>
      <c r="HV2051" s="253"/>
      <c r="HW2051" s="253"/>
      <c r="HX2051" s="253"/>
      <c r="HY2051" s="253"/>
      <c r="HZ2051" s="253"/>
      <c r="IA2051" s="253"/>
      <c r="IB2051" s="253"/>
      <c r="IC2051" s="253"/>
      <c r="ID2051" s="253"/>
      <c r="IE2051" s="253"/>
      <c r="IF2051" s="253"/>
      <c r="IG2051" s="253"/>
      <c r="IH2051" s="253"/>
      <c r="II2051" s="253"/>
      <c r="IJ2051" s="253"/>
      <c r="IK2051" s="253"/>
      <c r="IL2051" s="253"/>
      <c r="IM2051" s="253"/>
      <c r="IN2051" s="253"/>
      <c r="IO2051" s="253"/>
      <c r="IP2051" s="253"/>
      <c r="IQ2051" s="253"/>
      <c r="IR2051" s="253"/>
      <c r="IS2051" s="253"/>
      <c r="IT2051" s="253"/>
      <c r="IU2051" s="253"/>
      <c r="IV2051" s="253"/>
      <c r="IW2051" s="253"/>
      <c r="IX2051" s="253"/>
      <c r="IY2051" s="253"/>
      <c r="IZ2051" s="253"/>
      <c r="JA2051" s="253"/>
      <c r="JB2051" s="253"/>
      <c r="JC2051" s="253"/>
      <c r="JD2051" s="253"/>
      <c r="JE2051" s="253"/>
      <c r="JF2051" s="253"/>
      <c r="JG2051" s="253"/>
      <c r="JH2051" s="253"/>
      <c r="JI2051" s="253"/>
    </row>
    <row r="2052" spans="1:269" s="1178" customFormat="1" x14ac:dyDescent="0.25">
      <c r="A2052" s="411"/>
      <c r="B2052" s="411">
        <v>1</v>
      </c>
      <c r="C2052" s="488" t="s">
        <v>375</v>
      </c>
      <c r="D2052" s="336"/>
      <c r="E2052" s="336"/>
      <c r="F2052" s="2350">
        <f t="shared" si="1396"/>
        <v>0</v>
      </c>
      <c r="G2052" s="1047">
        <f t="shared" si="1396"/>
        <v>0</v>
      </c>
      <c r="H2052" s="1047">
        <f t="shared" si="1396"/>
        <v>0</v>
      </c>
      <c r="I2052" s="2531">
        <f t="shared" si="1396"/>
        <v>0</v>
      </c>
      <c r="J2052" s="3144"/>
      <c r="K2052" s="3144"/>
      <c r="L2052" s="3145"/>
      <c r="M2052" s="3145"/>
      <c r="N2052" s="3145"/>
      <c r="O2052" s="3145"/>
      <c r="P2052" s="3145"/>
      <c r="Q2052" s="3145"/>
      <c r="R2052" s="3441"/>
      <c r="S2052" s="3441"/>
      <c r="T2052" s="3441"/>
      <c r="U2052" s="3441"/>
      <c r="V2052" s="3441"/>
      <c r="W2052" s="3441"/>
      <c r="X2052" s="3441"/>
      <c r="Y2052" s="3441"/>
      <c r="Z2052" s="3441"/>
      <c r="AA2052" s="3441"/>
      <c r="AB2052" s="3441"/>
      <c r="AC2052" s="3442"/>
      <c r="AD2052" s="3441"/>
      <c r="AE2052" s="3441"/>
      <c r="AF2052" s="3443"/>
      <c r="AG2052" s="3443"/>
      <c r="AH2052" s="3441"/>
      <c r="AI2052" s="1263">
        <f t="shared" ref="AI2052" si="1413">AI1983</f>
        <v>0</v>
      </c>
      <c r="AJ2052" s="3231"/>
      <c r="AK2052" s="2742"/>
      <c r="AL2052" s="3646"/>
      <c r="AM2052" s="253"/>
      <c r="AN2052" s="253"/>
      <c r="AO2052" s="253"/>
      <c r="AP2052" s="253"/>
      <c r="AQ2052" s="253"/>
      <c r="AR2052" s="253"/>
      <c r="AS2052" s="253"/>
      <c r="AT2052" s="253"/>
      <c r="AU2052" s="253"/>
      <c r="AV2052" s="253"/>
      <c r="AW2052" s="253"/>
      <c r="AX2052" s="253"/>
      <c r="AY2052" s="253"/>
      <c r="AZ2052" s="253"/>
      <c r="BA2052" s="253"/>
      <c r="BB2052" s="253"/>
      <c r="BC2052" s="253"/>
      <c r="BD2052" s="253"/>
      <c r="BE2052" s="253"/>
      <c r="BF2052" s="253"/>
      <c r="BG2052" s="253"/>
      <c r="BH2052" s="253"/>
      <c r="BI2052" s="253"/>
      <c r="BJ2052" s="253"/>
      <c r="BK2052" s="253"/>
      <c r="BL2052" s="253"/>
      <c r="BM2052" s="253"/>
      <c r="BN2052" s="253"/>
      <c r="BO2052" s="253"/>
      <c r="BP2052" s="253"/>
      <c r="BQ2052" s="253"/>
      <c r="BR2052" s="253"/>
      <c r="BS2052" s="253"/>
      <c r="BT2052" s="253"/>
      <c r="BU2052" s="253"/>
      <c r="BV2052" s="253"/>
      <c r="BW2052" s="253"/>
      <c r="BX2052" s="253"/>
      <c r="BY2052" s="253"/>
      <c r="BZ2052" s="253"/>
      <c r="CA2052" s="253"/>
      <c r="CB2052" s="253"/>
      <c r="CC2052" s="253"/>
      <c r="CD2052" s="253"/>
      <c r="CE2052" s="253"/>
      <c r="CF2052" s="253"/>
      <c r="CG2052" s="253"/>
      <c r="CH2052" s="253"/>
      <c r="CI2052" s="253"/>
      <c r="CJ2052" s="253"/>
      <c r="CK2052" s="253"/>
      <c r="CL2052" s="253"/>
      <c r="CM2052" s="253"/>
      <c r="CN2052" s="253"/>
      <c r="CO2052" s="253"/>
      <c r="CP2052" s="253"/>
      <c r="CQ2052" s="253"/>
      <c r="CR2052" s="253"/>
      <c r="CS2052" s="253"/>
      <c r="CT2052" s="253"/>
      <c r="CU2052" s="253"/>
      <c r="CV2052" s="253"/>
      <c r="CW2052" s="253"/>
      <c r="CX2052" s="253"/>
      <c r="CY2052" s="253"/>
      <c r="CZ2052" s="253"/>
      <c r="DA2052" s="253"/>
      <c r="DB2052" s="253"/>
      <c r="DC2052" s="253"/>
      <c r="DD2052" s="253"/>
      <c r="DE2052" s="253"/>
      <c r="DF2052" s="253"/>
      <c r="DG2052" s="253"/>
      <c r="DH2052" s="253"/>
      <c r="DI2052" s="253"/>
      <c r="DJ2052" s="253"/>
      <c r="DK2052" s="253"/>
      <c r="DL2052" s="253"/>
      <c r="DM2052" s="253"/>
      <c r="DN2052" s="253"/>
      <c r="DO2052" s="253"/>
      <c r="DP2052" s="253"/>
      <c r="DQ2052" s="253"/>
      <c r="DR2052" s="253"/>
      <c r="DS2052" s="253"/>
      <c r="DT2052" s="253"/>
      <c r="DU2052" s="253"/>
      <c r="DV2052" s="253"/>
      <c r="DW2052" s="253"/>
      <c r="DX2052" s="253"/>
      <c r="DY2052" s="253"/>
      <c r="DZ2052" s="253"/>
      <c r="EA2052" s="253"/>
      <c r="EB2052" s="253"/>
      <c r="EC2052" s="253"/>
      <c r="ED2052" s="253"/>
      <c r="EE2052" s="253"/>
      <c r="EF2052" s="253"/>
      <c r="EG2052" s="253"/>
      <c r="EH2052" s="253"/>
      <c r="EI2052" s="253"/>
      <c r="EJ2052" s="253"/>
      <c r="EK2052" s="253"/>
      <c r="EL2052" s="253"/>
      <c r="EM2052" s="253"/>
      <c r="EN2052" s="253"/>
      <c r="EO2052" s="253"/>
      <c r="EP2052" s="253"/>
      <c r="EQ2052" s="253"/>
      <c r="ER2052" s="253"/>
      <c r="ES2052" s="253"/>
      <c r="ET2052" s="253"/>
      <c r="EU2052" s="253"/>
      <c r="EV2052" s="253"/>
      <c r="EW2052" s="253"/>
      <c r="EX2052" s="253"/>
      <c r="EY2052" s="253"/>
      <c r="EZ2052" s="253"/>
      <c r="FA2052" s="253"/>
      <c r="FB2052" s="253"/>
      <c r="FC2052" s="253"/>
      <c r="FD2052" s="253"/>
      <c r="FE2052" s="253"/>
      <c r="FF2052" s="253"/>
      <c r="FG2052" s="253"/>
      <c r="FH2052" s="253"/>
      <c r="FI2052" s="253"/>
      <c r="FJ2052" s="253"/>
      <c r="FK2052" s="253"/>
      <c r="FL2052" s="253"/>
      <c r="FM2052" s="253"/>
      <c r="FN2052" s="253"/>
      <c r="FO2052" s="253"/>
      <c r="FP2052" s="253"/>
      <c r="FQ2052" s="253"/>
      <c r="FR2052" s="253"/>
      <c r="FS2052" s="253"/>
      <c r="FT2052" s="253"/>
      <c r="FU2052" s="253"/>
      <c r="FV2052" s="253"/>
      <c r="FW2052" s="253"/>
      <c r="FX2052" s="253"/>
      <c r="FY2052" s="253"/>
      <c r="FZ2052" s="253"/>
      <c r="GA2052" s="253"/>
      <c r="GB2052" s="253"/>
      <c r="GC2052" s="253"/>
      <c r="GD2052" s="253"/>
      <c r="GE2052" s="253"/>
      <c r="GF2052" s="253"/>
      <c r="GG2052" s="253"/>
      <c r="GH2052" s="253"/>
      <c r="GI2052" s="253"/>
      <c r="GJ2052" s="253"/>
      <c r="GK2052" s="253"/>
      <c r="GL2052" s="253"/>
      <c r="GM2052" s="253"/>
      <c r="GN2052" s="253"/>
      <c r="GO2052" s="253"/>
      <c r="GP2052" s="253"/>
      <c r="GQ2052" s="253"/>
      <c r="GR2052" s="253"/>
      <c r="GS2052" s="253"/>
      <c r="GT2052" s="253"/>
      <c r="GU2052" s="253"/>
      <c r="GV2052" s="253"/>
      <c r="GW2052" s="253"/>
      <c r="GX2052" s="253"/>
      <c r="GY2052" s="253"/>
      <c r="GZ2052" s="253"/>
      <c r="HA2052" s="253"/>
      <c r="HB2052" s="253"/>
      <c r="HC2052" s="253"/>
      <c r="HD2052" s="253"/>
      <c r="HE2052" s="253"/>
      <c r="HF2052" s="253"/>
      <c r="HG2052" s="253"/>
      <c r="HH2052" s="253"/>
      <c r="HI2052" s="253"/>
      <c r="HJ2052" s="253"/>
      <c r="HK2052" s="253"/>
      <c r="HL2052" s="253"/>
      <c r="HM2052" s="253"/>
      <c r="HN2052" s="253"/>
      <c r="HO2052" s="253"/>
      <c r="HP2052" s="253"/>
      <c r="HQ2052" s="253"/>
      <c r="HR2052" s="253"/>
      <c r="HS2052" s="253"/>
      <c r="HT2052" s="253"/>
      <c r="HU2052" s="253"/>
      <c r="HV2052" s="253"/>
      <c r="HW2052" s="253"/>
      <c r="HX2052" s="253"/>
      <c r="HY2052" s="253"/>
      <c r="HZ2052" s="253"/>
      <c r="IA2052" s="253"/>
      <c r="IB2052" s="253"/>
      <c r="IC2052" s="253"/>
      <c r="ID2052" s="253"/>
      <c r="IE2052" s="253"/>
      <c r="IF2052" s="253"/>
      <c r="IG2052" s="253"/>
      <c r="IH2052" s="253"/>
      <c r="II2052" s="253"/>
      <c r="IJ2052" s="253"/>
      <c r="IK2052" s="253"/>
      <c r="IL2052" s="253"/>
      <c r="IM2052" s="253"/>
      <c r="IN2052" s="253"/>
      <c r="IO2052" s="253"/>
      <c r="IP2052" s="253"/>
      <c r="IQ2052" s="253"/>
      <c r="IR2052" s="253"/>
      <c r="IS2052" s="253"/>
      <c r="IT2052" s="253"/>
      <c r="IU2052" s="253"/>
      <c r="IV2052" s="253"/>
      <c r="IW2052" s="253"/>
      <c r="IX2052" s="253"/>
      <c r="IY2052" s="253"/>
      <c r="IZ2052" s="253"/>
      <c r="JA2052" s="253"/>
      <c r="JB2052" s="253"/>
      <c r="JC2052" s="253"/>
      <c r="JD2052" s="253"/>
      <c r="JE2052" s="253"/>
      <c r="JF2052" s="253"/>
      <c r="JG2052" s="253"/>
      <c r="JH2052" s="253"/>
      <c r="JI2052" s="253"/>
    </row>
    <row r="2053" spans="1:269" s="1178" customFormat="1" x14ac:dyDescent="0.25">
      <c r="A2053" s="411"/>
      <c r="B2053" s="411">
        <v>1</v>
      </c>
      <c r="C2053" s="336" t="s">
        <v>376</v>
      </c>
      <c r="D2053" s="336"/>
      <c r="E2053" s="336"/>
      <c r="F2053" s="2350">
        <f t="shared" si="1396"/>
        <v>2063.8297872340427</v>
      </c>
      <c r="G2053" s="2350">
        <f t="shared" si="1396"/>
        <v>1547.8723404255318</v>
      </c>
      <c r="H2053" s="2350">
        <f t="shared" si="1396"/>
        <v>1406.0670212765956</v>
      </c>
      <c r="I2053" s="2531">
        <f t="shared" si="1396"/>
        <v>90.831202924844675</v>
      </c>
      <c r="J2053" s="3144"/>
      <c r="K2053" s="3144"/>
      <c r="L2053" s="3145"/>
      <c r="M2053" s="3145"/>
      <c r="N2053" s="3145"/>
      <c r="O2053" s="3145"/>
      <c r="P2053" s="3145"/>
      <c r="Q2053" s="3145"/>
      <c r="R2053" s="3441"/>
      <c r="S2053" s="3441"/>
      <c r="T2053" s="3441"/>
      <c r="U2053" s="3441"/>
      <c r="V2053" s="3441"/>
      <c r="W2053" s="3441"/>
      <c r="X2053" s="3441"/>
      <c r="Y2053" s="3441"/>
      <c r="Z2053" s="3441"/>
      <c r="AA2053" s="3441"/>
      <c r="AB2053" s="3441"/>
      <c r="AC2053" s="3442"/>
      <c r="AD2053" s="3441"/>
      <c r="AE2053" s="3441"/>
      <c r="AF2053" s="3443"/>
      <c r="AG2053" s="3443"/>
      <c r="AH2053" s="3441"/>
      <c r="AI2053" s="1291">
        <f t="shared" ref="AI2053" si="1414">AI1984</f>
        <v>0</v>
      </c>
      <c r="AJ2053" s="3231"/>
      <c r="AK2053" s="2742"/>
      <c r="AL2053" s="3646"/>
      <c r="AM2053" s="253"/>
      <c r="AN2053" s="253"/>
      <c r="AO2053" s="253"/>
      <c r="AP2053" s="253"/>
      <c r="AQ2053" s="253"/>
      <c r="AR2053" s="253"/>
      <c r="AS2053" s="253"/>
      <c r="AT2053" s="253"/>
      <c r="AU2053" s="253"/>
      <c r="AV2053" s="253"/>
      <c r="AW2053" s="253"/>
      <c r="AX2053" s="253"/>
      <c r="AY2053" s="253"/>
      <c r="AZ2053" s="253"/>
      <c r="BA2053" s="253"/>
      <c r="BB2053" s="253"/>
      <c r="BC2053" s="253"/>
      <c r="BD2053" s="253"/>
      <c r="BE2053" s="253"/>
      <c r="BF2053" s="253"/>
      <c r="BG2053" s="253"/>
      <c r="BH2053" s="253"/>
      <c r="BI2053" s="253"/>
      <c r="BJ2053" s="253"/>
      <c r="BK2053" s="253"/>
      <c r="BL2053" s="253"/>
      <c r="BM2053" s="253"/>
      <c r="BN2053" s="253"/>
      <c r="BO2053" s="253"/>
      <c r="BP2053" s="253"/>
      <c r="BQ2053" s="253"/>
      <c r="BR2053" s="253"/>
      <c r="BS2053" s="253"/>
      <c r="BT2053" s="253"/>
      <c r="BU2053" s="253"/>
      <c r="BV2053" s="253"/>
      <c r="BW2053" s="253"/>
      <c r="BX2053" s="253"/>
      <c r="BY2053" s="253"/>
      <c r="BZ2053" s="253"/>
      <c r="CA2053" s="253"/>
      <c r="CB2053" s="253"/>
      <c r="CC2053" s="253"/>
      <c r="CD2053" s="253"/>
      <c r="CE2053" s="253"/>
      <c r="CF2053" s="253"/>
      <c r="CG2053" s="253"/>
      <c r="CH2053" s="253"/>
      <c r="CI2053" s="253"/>
      <c r="CJ2053" s="253"/>
      <c r="CK2053" s="253"/>
      <c r="CL2053" s="253"/>
      <c r="CM2053" s="253"/>
      <c r="CN2053" s="253"/>
      <c r="CO2053" s="253"/>
      <c r="CP2053" s="253"/>
      <c r="CQ2053" s="253"/>
      <c r="CR2053" s="253"/>
      <c r="CS2053" s="253"/>
      <c r="CT2053" s="253"/>
      <c r="CU2053" s="253"/>
      <c r="CV2053" s="253"/>
      <c r="CW2053" s="253"/>
      <c r="CX2053" s="253"/>
      <c r="CY2053" s="253"/>
      <c r="CZ2053" s="253"/>
      <c r="DA2053" s="253"/>
      <c r="DB2053" s="253"/>
      <c r="DC2053" s="253"/>
      <c r="DD2053" s="253"/>
      <c r="DE2053" s="253"/>
      <c r="DF2053" s="253"/>
      <c r="DG2053" s="253"/>
      <c r="DH2053" s="253"/>
      <c r="DI2053" s="253"/>
      <c r="DJ2053" s="253"/>
      <c r="DK2053" s="253"/>
      <c r="DL2053" s="253"/>
      <c r="DM2053" s="253"/>
      <c r="DN2053" s="253"/>
      <c r="DO2053" s="253"/>
      <c r="DP2053" s="253"/>
      <c r="DQ2053" s="253"/>
      <c r="DR2053" s="253"/>
      <c r="DS2053" s="253"/>
      <c r="DT2053" s="253"/>
      <c r="DU2053" s="253"/>
      <c r="DV2053" s="253"/>
      <c r="DW2053" s="253"/>
      <c r="DX2053" s="253"/>
      <c r="DY2053" s="253"/>
      <c r="DZ2053" s="253"/>
      <c r="EA2053" s="253"/>
      <c r="EB2053" s="253"/>
      <c r="EC2053" s="253"/>
      <c r="ED2053" s="253"/>
      <c r="EE2053" s="253"/>
      <c r="EF2053" s="253"/>
      <c r="EG2053" s="253"/>
      <c r="EH2053" s="253"/>
      <c r="EI2053" s="253"/>
      <c r="EJ2053" s="253"/>
      <c r="EK2053" s="253"/>
      <c r="EL2053" s="253"/>
      <c r="EM2053" s="253"/>
      <c r="EN2053" s="253"/>
      <c r="EO2053" s="253"/>
      <c r="EP2053" s="253"/>
      <c r="EQ2053" s="253"/>
      <c r="ER2053" s="253"/>
      <c r="ES2053" s="253"/>
      <c r="ET2053" s="253"/>
      <c r="EU2053" s="253"/>
      <c r="EV2053" s="253"/>
      <c r="EW2053" s="253"/>
      <c r="EX2053" s="253"/>
      <c r="EY2053" s="253"/>
      <c r="EZ2053" s="253"/>
      <c r="FA2053" s="253"/>
      <c r="FB2053" s="253"/>
      <c r="FC2053" s="253"/>
      <c r="FD2053" s="253"/>
      <c r="FE2053" s="253"/>
      <c r="FF2053" s="253"/>
      <c r="FG2053" s="253"/>
      <c r="FH2053" s="253"/>
      <c r="FI2053" s="253"/>
      <c r="FJ2053" s="253"/>
      <c r="FK2053" s="253"/>
      <c r="FL2053" s="253"/>
      <c r="FM2053" s="253"/>
      <c r="FN2053" s="253"/>
      <c r="FO2053" s="253"/>
      <c r="FP2053" s="253"/>
      <c r="FQ2053" s="253"/>
      <c r="FR2053" s="253"/>
      <c r="FS2053" s="253"/>
      <c r="FT2053" s="253"/>
      <c r="FU2053" s="253"/>
      <c r="FV2053" s="253"/>
      <c r="FW2053" s="253"/>
      <c r="FX2053" s="253"/>
      <c r="FY2053" s="253"/>
      <c r="FZ2053" s="253"/>
      <c r="GA2053" s="253"/>
      <c r="GB2053" s="253"/>
      <c r="GC2053" s="253"/>
      <c r="GD2053" s="253"/>
      <c r="GE2053" s="253"/>
      <c r="GF2053" s="253"/>
      <c r="GG2053" s="253"/>
      <c r="GH2053" s="253"/>
      <c r="GI2053" s="253"/>
      <c r="GJ2053" s="253"/>
      <c r="GK2053" s="253"/>
      <c r="GL2053" s="253"/>
      <c r="GM2053" s="253"/>
      <c r="GN2053" s="253"/>
      <c r="GO2053" s="253"/>
      <c r="GP2053" s="253"/>
      <c r="GQ2053" s="253"/>
      <c r="GR2053" s="253"/>
      <c r="GS2053" s="253"/>
      <c r="GT2053" s="253"/>
      <c r="GU2053" s="253"/>
      <c r="GV2053" s="253"/>
      <c r="GW2053" s="253"/>
      <c r="GX2053" s="253"/>
      <c r="GY2053" s="253"/>
      <c r="GZ2053" s="253"/>
      <c r="HA2053" s="253"/>
      <c r="HB2053" s="253"/>
      <c r="HC2053" s="253"/>
      <c r="HD2053" s="253"/>
      <c r="HE2053" s="253"/>
      <c r="HF2053" s="253"/>
      <c r="HG2053" s="253"/>
      <c r="HH2053" s="253"/>
      <c r="HI2053" s="253"/>
      <c r="HJ2053" s="253"/>
      <c r="HK2053" s="253"/>
      <c r="HL2053" s="253"/>
      <c r="HM2053" s="253"/>
      <c r="HN2053" s="253"/>
      <c r="HO2053" s="253"/>
      <c r="HP2053" s="253"/>
      <c r="HQ2053" s="253"/>
      <c r="HR2053" s="253"/>
      <c r="HS2053" s="253"/>
      <c r="HT2053" s="253"/>
      <c r="HU2053" s="253"/>
      <c r="HV2053" s="253"/>
      <c r="HW2053" s="253"/>
      <c r="HX2053" s="253"/>
      <c r="HY2053" s="253"/>
      <c r="HZ2053" s="253"/>
      <c r="IA2053" s="253"/>
      <c r="IB2053" s="253"/>
      <c r="IC2053" s="253"/>
      <c r="ID2053" s="253"/>
      <c r="IE2053" s="253"/>
      <c r="IF2053" s="253"/>
      <c r="IG2053" s="253"/>
      <c r="IH2053" s="253"/>
      <c r="II2053" s="253"/>
      <c r="IJ2053" s="253"/>
      <c r="IK2053" s="253"/>
      <c r="IL2053" s="253"/>
      <c r="IM2053" s="253"/>
      <c r="IN2053" s="253"/>
      <c r="IO2053" s="253"/>
      <c r="IP2053" s="253"/>
      <c r="IQ2053" s="253"/>
      <c r="IR2053" s="253"/>
      <c r="IS2053" s="253"/>
      <c r="IT2053" s="253"/>
      <c r="IU2053" s="253"/>
      <c r="IV2053" s="253"/>
      <c r="IW2053" s="253"/>
      <c r="IX2053" s="253"/>
      <c r="IY2053" s="253"/>
      <c r="IZ2053" s="253"/>
      <c r="JA2053" s="253"/>
      <c r="JB2053" s="253"/>
      <c r="JC2053" s="253"/>
      <c r="JD2053" s="253"/>
      <c r="JE2053" s="253"/>
      <c r="JF2053" s="253"/>
      <c r="JG2053" s="253"/>
      <c r="JH2053" s="253"/>
      <c r="JI2053" s="253"/>
    </row>
    <row r="2054" spans="1:269" s="1178" customFormat="1" x14ac:dyDescent="0.25">
      <c r="A2054" s="411"/>
      <c r="B2054" s="411">
        <v>1</v>
      </c>
      <c r="C2054" s="495" t="s">
        <v>377</v>
      </c>
      <c r="D2054" s="336"/>
      <c r="E2054" s="336"/>
      <c r="F2054" s="2350">
        <f t="shared" si="1396"/>
        <v>19400</v>
      </c>
      <c r="G2054" s="1047">
        <f t="shared" si="1396"/>
        <v>14550</v>
      </c>
      <c r="H2054" s="1047">
        <f t="shared" si="1396"/>
        <v>13217.029999999999</v>
      </c>
      <c r="I2054" s="2531">
        <f t="shared" si="1396"/>
        <v>90.838694158075597</v>
      </c>
      <c r="J2054" s="3144"/>
      <c r="K2054" s="3144"/>
      <c r="L2054" s="3145"/>
      <c r="M2054" s="3145"/>
      <c r="N2054" s="3145"/>
      <c r="O2054" s="3145"/>
      <c r="P2054" s="3145"/>
      <c r="Q2054" s="3145"/>
      <c r="R2054" s="3441"/>
      <c r="S2054" s="3441"/>
      <c r="T2054" s="3441"/>
      <c r="U2054" s="3441"/>
      <c r="V2054" s="3441"/>
      <c r="W2054" s="3441"/>
      <c r="X2054" s="3441"/>
      <c r="Y2054" s="3441"/>
      <c r="Z2054" s="3441"/>
      <c r="AA2054" s="3441"/>
      <c r="AB2054" s="3441"/>
      <c r="AC2054" s="3442"/>
      <c r="AD2054" s="3441"/>
      <c r="AE2054" s="3441"/>
      <c r="AF2054" s="3443"/>
      <c r="AG2054" s="3443"/>
      <c r="AH2054" s="3441"/>
      <c r="AI2054" s="1263">
        <f t="shared" ref="AI2054" si="1415">AI1985</f>
        <v>0</v>
      </c>
      <c r="AJ2054" s="3231"/>
      <c r="AK2054" s="2742"/>
      <c r="AL2054" s="3646"/>
      <c r="AM2054" s="253"/>
      <c r="AN2054" s="253"/>
      <c r="AO2054" s="253"/>
      <c r="AP2054" s="253"/>
      <c r="AQ2054" s="253"/>
      <c r="AR2054" s="253"/>
      <c r="AS2054" s="253"/>
      <c r="AT2054" s="253"/>
      <c r="AU2054" s="253"/>
      <c r="AV2054" s="253"/>
      <c r="AW2054" s="253"/>
      <c r="AX2054" s="253"/>
      <c r="AY2054" s="253"/>
      <c r="AZ2054" s="253"/>
      <c r="BA2054" s="253"/>
      <c r="BB2054" s="253"/>
      <c r="BC2054" s="253"/>
      <c r="BD2054" s="253"/>
      <c r="BE2054" s="253"/>
      <c r="BF2054" s="253"/>
      <c r="BG2054" s="253"/>
      <c r="BH2054" s="253"/>
      <c r="BI2054" s="253"/>
      <c r="BJ2054" s="253"/>
      <c r="BK2054" s="253"/>
      <c r="BL2054" s="253"/>
      <c r="BM2054" s="253"/>
      <c r="BN2054" s="253"/>
      <c r="BO2054" s="253"/>
      <c r="BP2054" s="253"/>
      <c r="BQ2054" s="253"/>
      <c r="BR2054" s="253"/>
      <c r="BS2054" s="253"/>
      <c r="BT2054" s="253"/>
      <c r="BU2054" s="253"/>
      <c r="BV2054" s="253"/>
      <c r="BW2054" s="253"/>
      <c r="BX2054" s="253"/>
      <c r="BY2054" s="253"/>
      <c r="BZ2054" s="253"/>
      <c r="CA2054" s="253"/>
      <c r="CB2054" s="253"/>
      <c r="CC2054" s="253"/>
      <c r="CD2054" s="253"/>
      <c r="CE2054" s="253"/>
      <c r="CF2054" s="253"/>
      <c r="CG2054" s="253"/>
      <c r="CH2054" s="253"/>
      <c r="CI2054" s="253"/>
      <c r="CJ2054" s="253"/>
      <c r="CK2054" s="253"/>
      <c r="CL2054" s="253"/>
      <c r="CM2054" s="253"/>
      <c r="CN2054" s="253"/>
      <c r="CO2054" s="253"/>
      <c r="CP2054" s="253"/>
      <c r="CQ2054" s="253"/>
      <c r="CR2054" s="253"/>
      <c r="CS2054" s="253"/>
      <c r="CT2054" s="253"/>
      <c r="CU2054" s="253"/>
      <c r="CV2054" s="253"/>
      <c r="CW2054" s="253"/>
      <c r="CX2054" s="253"/>
      <c r="CY2054" s="253"/>
      <c r="CZ2054" s="253"/>
      <c r="DA2054" s="253"/>
      <c r="DB2054" s="253"/>
      <c r="DC2054" s="253"/>
      <c r="DD2054" s="253"/>
      <c r="DE2054" s="253"/>
      <c r="DF2054" s="253"/>
      <c r="DG2054" s="253"/>
      <c r="DH2054" s="253"/>
      <c r="DI2054" s="253"/>
      <c r="DJ2054" s="253"/>
      <c r="DK2054" s="253"/>
      <c r="DL2054" s="253"/>
      <c r="DM2054" s="253"/>
      <c r="DN2054" s="253"/>
      <c r="DO2054" s="253"/>
      <c r="DP2054" s="253"/>
      <c r="DQ2054" s="253"/>
      <c r="DR2054" s="253"/>
      <c r="DS2054" s="253"/>
      <c r="DT2054" s="253"/>
      <c r="DU2054" s="253"/>
      <c r="DV2054" s="253"/>
      <c r="DW2054" s="253"/>
      <c r="DX2054" s="253"/>
      <c r="DY2054" s="253"/>
      <c r="DZ2054" s="253"/>
      <c r="EA2054" s="253"/>
      <c r="EB2054" s="253"/>
      <c r="EC2054" s="253"/>
      <c r="ED2054" s="253"/>
      <c r="EE2054" s="253"/>
      <c r="EF2054" s="253"/>
      <c r="EG2054" s="253"/>
      <c r="EH2054" s="253"/>
      <c r="EI2054" s="253"/>
      <c r="EJ2054" s="253"/>
      <c r="EK2054" s="253"/>
      <c r="EL2054" s="253"/>
      <c r="EM2054" s="253"/>
      <c r="EN2054" s="253"/>
      <c r="EO2054" s="253"/>
      <c r="EP2054" s="253"/>
      <c r="EQ2054" s="253"/>
      <c r="ER2054" s="253"/>
      <c r="ES2054" s="253"/>
      <c r="ET2054" s="253"/>
      <c r="EU2054" s="253"/>
      <c r="EV2054" s="253"/>
      <c r="EW2054" s="253"/>
      <c r="EX2054" s="253"/>
      <c r="EY2054" s="253"/>
      <c r="EZ2054" s="253"/>
      <c r="FA2054" s="253"/>
      <c r="FB2054" s="253"/>
      <c r="FC2054" s="253"/>
      <c r="FD2054" s="253"/>
      <c r="FE2054" s="253"/>
      <c r="FF2054" s="253"/>
      <c r="FG2054" s="253"/>
      <c r="FH2054" s="253"/>
      <c r="FI2054" s="253"/>
      <c r="FJ2054" s="253"/>
      <c r="FK2054" s="253"/>
      <c r="FL2054" s="253"/>
      <c r="FM2054" s="253"/>
      <c r="FN2054" s="253"/>
      <c r="FO2054" s="253"/>
      <c r="FP2054" s="253"/>
      <c r="FQ2054" s="253"/>
      <c r="FR2054" s="253"/>
      <c r="FS2054" s="253"/>
      <c r="FT2054" s="253"/>
      <c r="FU2054" s="253"/>
      <c r="FV2054" s="253"/>
      <c r="FW2054" s="253"/>
      <c r="FX2054" s="253"/>
      <c r="FY2054" s="253"/>
      <c r="FZ2054" s="253"/>
      <c r="GA2054" s="253"/>
      <c r="GB2054" s="253"/>
      <c r="GC2054" s="253"/>
      <c r="GD2054" s="253"/>
      <c r="GE2054" s="253"/>
      <c r="GF2054" s="253"/>
      <c r="GG2054" s="253"/>
      <c r="GH2054" s="253"/>
      <c r="GI2054" s="253"/>
      <c r="GJ2054" s="253"/>
      <c r="GK2054" s="253"/>
      <c r="GL2054" s="253"/>
      <c r="GM2054" s="253"/>
      <c r="GN2054" s="253"/>
      <c r="GO2054" s="253"/>
      <c r="GP2054" s="253"/>
      <c r="GQ2054" s="253"/>
      <c r="GR2054" s="253"/>
      <c r="GS2054" s="253"/>
      <c r="GT2054" s="253"/>
      <c r="GU2054" s="253"/>
      <c r="GV2054" s="253"/>
      <c r="GW2054" s="253"/>
      <c r="GX2054" s="253"/>
      <c r="GY2054" s="253"/>
      <c r="GZ2054" s="253"/>
      <c r="HA2054" s="253"/>
      <c r="HB2054" s="253"/>
      <c r="HC2054" s="253"/>
      <c r="HD2054" s="253"/>
      <c r="HE2054" s="253"/>
      <c r="HF2054" s="253"/>
      <c r="HG2054" s="253"/>
      <c r="HH2054" s="253"/>
      <c r="HI2054" s="253"/>
      <c r="HJ2054" s="253"/>
      <c r="HK2054" s="253"/>
      <c r="HL2054" s="253"/>
      <c r="HM2054" s="253"/>
      <c r="HN2054" s="253"/>
      <c r="HO2054" s="253"/>
      <c r="HP2054" s="253"/>
      <c r="HQ2054" s="253"/>
      <c r="HR2054" s="253"/>
      <c r="HS2054" s="253"/>
      <c r="HT2054" s="253"/>
      <c r="HU2054" s="253"/>
      <c r="HV2054" s="253"/>
      <c r="HW2054" s="253"/>
      <c r="HX2054" s="253"/>
      <c r="HY2054" s="253"/>
      <c r="HZ2054" s="253"/>
      <c r="IA2054" s="253"/>
      <c r="IB2054" s="253"/>
      <c r="IC2054" s="253"/>
      <c r="ID2054" s="253"/>
      <c r="IE2054" s="253"/>
      <c r="IF2054" s="253"/>
      <c r="IG2054" s="253"/>
      <c r="IH2054" s="253"/>
      <c r="II2054" s="253"/>
      <c r="IJ2054" s="253"/>
      <c r="IK2054" s="253"/>
      <c r="IL2054" s="253"/>
      <c r="IM2054" s="253"/>
      <c r="IN2054" s="253"/>
      <c r="IO2054" s="253"/>
      <c r="IP2054" s="253"/>
      <c r="IQ2054" s="253"/>
      <c r="IR2054" s="253"/>
      <c r="IS2054" s="253"/>
      <c r="IT2054" s="253"/>
      <c r="IU2054" s="253"/>
      <c r="IV2054" s="253"/>
      <c r="IW2054" s="253"/>
      <c r="IX2054" s="253"/>
      <c r="IY2054" s="253"/>
      <c r="IZ2054" s="253"/>
      <c r="JA2054" s="253"/>
      <c r="JB2054" s="253"/>
      <c r="JC2054" s="253"/>
      <c r="JD2054" s="253"/>
      <c r="JE2054" s="253"/>
      <c r="JF2054" s="253"/>
      <c r="JG2054" s="253"/>
      <c r="JH2054" s="253"/>
      <c r="JI2054" s="253"/>
    </row>
    <row r="2055" spans="1:269" s="1178" customFormat="1" ht="29.25" x14ac:dyDescent="0.25">
      <c r="A2055" s="411"/>
      <c r="B2055" s="411">
        <v>1</v>
      </c>
      <c r="C2055" s="488" t="s">
        <v>353</v>
      </c>
      <c r="D2055" s="336"/>
      <c r="E2055" s="336"/>
      <c r="F2055" s="2350">
        <f t="shared" si="1396"/>
        <v>4806</v>
      </c>
      <c r="G2055" s="1047">
        <f t="shared" si="1396"/>
        <v>3604.5</v>
      </c>
      <c r="H2055" s="1047">
        <f t="shared" si="1396"/>
        <v>3167</v>
      </c>
      <c r="I2055" s="2531">
        <f t="shared" si="1396"/>
        <v>87.862394229435424</v>
      </c>
      <c r="J2055" s="3144"/>
      <c r="K2055" s="3144"/>
      <c r="L2055" s="3145"/>
      <c r="M2055" s="3145"/>
      <c r="N2055" s="3145"/>
      <c r="O2055" s="3145"/>
      <c r="P2055" s="3145"/>
      <c r="Q2055" s="3145"/>
      <c r="R2055" s="3441"/>
      <c r="S2055" s="3441"/>
      <c r="T2055" s="3441"/>
      <c r="U2055" s="3441"/>
      <c r="V2055" s="3441"/>
      <c r="W2055" s="3441"/>
      <c r="X2055" s="3441"/>
      <c r="Y2055" s="3441"/>
      <c r="Z2055" s="3441"/>
      <c r="AA2055" s="3441"/>
      <c r="AB2055" s="3441"/>
      <c r="AC2055" s="3442"/>
      <c r="AD2055" s="3441"/>
      <c r="AE2055" s="3441"/>
      <c r="AF2055" s="3443"/>
      <c r="AG2055" s="3443"/>
      <c r="AH2055" s="3441"/>
      <c r="AI2055" s="1263">
        <f t="shared" ref="AI2055" si="1416">AI1986</f>
        <v>0</v>
      </c>
      <c r="AJ2055" s="3231"/>
      <c r="AK2055" s="2742"/>
      <c r="AL2055" s="3646"/>
      <c r="AM2055" s="253"/>
      <c r="AN2055" s="253"/>
      <c r="AO2055" s="253"/>
      <c r="AP2055" s="253"/>
      <c r="AQ2055" s="253"/>
      <c r="AR2055" s="253"/>
      <c r="AS2055" s="253"/>
      <c r="AT2055" s="253"/>
      <c r="AU2055" s="253"/>
      <c r="AV2055" s="253"/>
      <c r="AW2055" s="253"/>
      <c r="AX2055" s="253"/>
      <c r="AY2055" s="253"/>
      <c r="AZ2055" s="253"/>
      <c r="BA2055" s="253"/>
      <c r="BB2055" s="253"/>
      <c r="BC2055" s="253"/>
      <c r="BD2055" s="253"/>
      <c r="BE2055" s="253"/>
      <c r="BF2055" s="253"/>
      <c r="BG2055" s="253"/>
      <c r="BH2055" s="253"/>
      <c r="BI2055" s="253"/>
      <c r="BJ2055" s="253"/>
      <c r="BK2055" s="253"/>
      <c r="BL2055" s="253"/>
      <c r="BM2055" s="253"/>
      <c r="BN2055" s="253"/>
      <c r="BO2055" s="253"/>
      <c r="BP2055" s="253"/>
      <c r="BQ2055" s="253"/>
      <c r="BR2055" s="253"/>
      <c r="BS2055" s="253"/>
      <c r="BT2055" s="253"/>
      <c r="BU2055" s="253"/>
      <c r="BV2055" s="253"/>
      <c r="BW2055" s="253"/>
      <c r="BX2055" s="253"/>
      <c r="BY2055" s="253"/>
      <c r="BZ2055" s="253"/>
      <c r="CA2055" s="253"/>
      <c r="CB2055" s="253"/>
      <c r="CC2055" s="253"/>
      <c r="CD2055" s="253"/>
      <c r="CE2055" s="253"/>
      <c r="CF2055" s="253"/>
      <c r="CG2055" s="253"/>
      <c r="CH2055" s="253"/>
      <c r="CI2055" s="253"/>
      <c r="CJ2055" s="253"/>
      <c r="CK2055" s="253"/>
      <c r="CL2055" s="253"/>
      <c r="CM2055" s="253"/>
      <c r="CN2055" s="253"/>
      <c r="CO2055" s="253"/>
      <c r="CP2055" s="253"/>
      <c r="CQ2055" s="253"/>
      <c r="CR2055" s="253"/>
      <c r="CS2055" s="253"/>
      <c r="CT2055" s="253"/>
      <c r="CU2055" s="253"/>
      <c r="CV2055" s="253"/>
      <c r="CW2055" s="253"/>
      <c r="CX2055" s="253"/>
      <c r="CY2055" s="253"/>
      <c r="CZ2055" s="253"/>
      <c r="DA2055" s="253"/>
      <c r="DB2055" s="253"/>
      <c r="DC2055" s="253"/>
      <c r="DD2055" s="253"/>
      <c r="DE2055" s="253"/>
      <c r="DF2055" s="253"/>
      <c r="DG2055" s="253"/>
      <c r="DH2055" s="253"/>
      <c r="DI2055" s="253"/>
      <c r="DJ2055" s="253"/>
      <c r="DK2055" s="253"/>
      <c r="DL2055" s="253"/>
      <c r="DM2055" s="253"/>
      <c r="DN2055" s="253"/>
      <c r="DO2055" s="253"/>
      <c r="DP2055" s="253"/>
      <c r="DQ2055" s="253"/>
      <c r="DR2055" s="253"/>
      <c r="DS2055" s="253"/>
      <c r="DT2055" s="253"/>
      <c r="DU2055" s="253"/>
      <c r="DV2055" s="253"/>
      <c r="DW2055" s="253"/>
      <c r="DX2055" s="253"/>
      <c r="DY2055" s="253"/>
      <c r="DZ2055" s="253"/>
      <c r="EA2055" s="253"/>
      <c r="EB2055" s="253"/>
      <c r="EC2055" s="253"/>
      <c r="ED2055" s="253"/>
      <c r="EE2055" s="253"/>
      <c r="EF2055" s="253"/>
      <c r="EG2055" s="253"/>
      <c r="EH2055" s="253"/>
      <c r="EI2055" s="253"/>
      <c r="EJ2055" s="253"/>
      <c r="EK2055" s="253"/>
      <c r="EL2055" s="253"/>
      <c r="EM2055" s="253"/>
      <c r="EN2055" s="253"/>
      <c r="EO2055" s="253"/>
      <c r="EP2055" s="253"/>
      <c r="EQ2055" s="253"/>
      <c r="ER2055" s="253"/>
      <c r="ES2055" s="253"/>
      <c r="ET2055" s="253"/>
      <c r="EU2055" s="253"/>
      <c r="EV2055" s="253"/>
      <c r="EW2055" s="253"/>
      <c r="EX2055" s="253"/>
      <c r="EY2055" s="253"/>
      <c r="EZ2055" s="253"/>
      <c r="FA2055" s="253"/>
      <c r="FB2055" s="253"/>
      <c r="FC2055" s="253"/>
      <c r="FD2055" s="253"/>
      <c r="FE2055" s="253"/>
      <c r="FF2055" s="253"/>
      <c r="FG2055" s="253"/>
      <c r="FH2055" s="253"/>
      <c r="FI2055" s="253"/>
      <c r="FJ2055" s="253"/>
      <c r="FK2055" s="253"/>
      <c r="FL2055" s="253"/>
      <c r="FM2055" s="253"/>
      <c r="FN2055" s="253"/>
      <c r="FO2055" s="253"/>
      <c r="FP2055" s="253"/>
      <c r="FQ2055" s="253"/>
      <c r="FR2055" s="253"/>
      <c r="FS2055" s="253"/>
      <c r="FT2055" s="253"/>
      <c r="FU2055" s="253"/>
      <c r="FV2055" s="253"/>
      <c r="FW2055" s="253"/>
      <c r="FX2055" s="253"/>
      <c r="FY2055" s="253"/>
      <c r="FZ2055" s="253"/>
      <c r="GA2055" s="253"/>
      <c r="GB2055" s="253"/>
      <c r="GC2055" s="253"/>
      <c r="GD2055" s="253"/>
      <c r="GE2055" s="253"/>
      <c r="GF2055" s="253"/>
      <c r="GG2055" s="253"/>
      <c r="GH2055" s="253"/>
      <c r="GI2055" s="253"/>
      <c r="GJ2055" s="253"/>
      <c r="GK2055" s="253"/>
      <c r="GL2055" s="253"/>
      <c r="GM2055" s="253"/>
      <c r="GN2055" s="253"/>
      <c r="GO2055" s="253"/>
      <c r="GP2055" s="253"/>
      <c r="GQ2055" s="253"/>
      <c r="GR2055" s="253"/>
      <c r="GS2055" s="253"/>
      <c r="GT2055" s="253"/>
      <c r="GU2055" s="253"/>
      <c r="GV2055" s="253"/>
      <c r="GW2055" s="253"/>
      <c r="GX2055" s="253"/>
      <c r="GY2055" s="253"/>
      <c r="GZ2055" s="253"/>
      <c r="HA2055" s="253"/>
      <c r="HB2055" s="253"/>
      <c r="HC2055" s="253"/>
      <c r="HD2055" s="253"/>
      <c r="HE2055" s="253"/>
      <c r="HF2055" s="253"/>
      <c r="HG2055" s="253"/>
      <c r="HH2055" s="253"/>
      <c r="HI2055" s="253"/>
      <c r="HJ2055" s="253"/>
      <c r="HK2055" s="253"/>
      <c r="HL2055" s="253"/>
      <c r="HM2055" s="253"/>
      <c r="HN2055" s="253"/>
      <c r="HO2055" s="253"/>
      <c r="HP2055" s="253"/>
      <c r="HQ2055" s="253"/>
      <c r="HR2055" s="253"/>
      <c r="HS2055" s="253"/>
      <c r="HT2055" s="253"/>
      <c r="HU2055" s="253"/>
      <c r="HV2055" s="253"/>
      <c r="HW2055" s="253"/>
      <c r="HX2055" s="253"/>
      <c r="HY2055" s="253"/>
      <c r="HZ2055" s="253"/>
      <c r="IA2055" s="253"/>
      <c r="IB2055" s="253"/>
      <c r="IC2055" s="253"/>
      <c r="ID2055" s="253"/>
      <c r="IE2055" s="253"/>
      <c r="IF2055" s="253"/>
      <c r="IG2055" s="253"/>
      <c r="IH2055" s="253"/>
      <c r="II2055" s="253"/>
      <c r="IJ2055" s="253"/>
      <c r="IK2055" s="253"/>
      <c r="IL2055" s="253"/>
      <c r="IM2055" s="253"/>
      <c r="IN2055" s="253"/>
      <c r="IO2055" s="253"/>
      <c r="IP2055" s="253"/>
      <c r="IQ2055" s="253"/>
      <c r="IR2055" s="253"/>
      <c r="IS2055" s="253"/>
      <c r="IT2055" s="253"/>
      <c r="IU2055" s="253"/>
      <c r="IV2055" s="253"/>
      <c r="IW2055" s="253"/>
      <c r="IX2055" s="253"/>
      <c r="IY2055" s="253"/>
      <c r="IZ2055" s="253"/>
      <c r="JA2055" s="253"/>
      <c r="JB2055" s="253"/>
      <c r="JC2055" s="253"/>
      <c r="JD2055" s="253"/>
      <c r="JE2055" s="253"/>
      <c r="JF2055" s="253"/>
      <c r="JG2055" s="253"/>
      <c r="JH2055" s="253"/>
      <c r="JI2055" s="253"/>
    </row>
    <row r="2056" spans="1:269" s="1178" customFormat="1" ht="30" x14ac:dyDescent="0.25">
      <c r="A2056" s="411"/>
      <c r="B2056" s="411">
        <v>1</v>
      </c>
      <c r="C2056" s="337" t="s">
        <v>201</v>
      </c>
      <c r="D2056" s="336"/>
      <c r="E2056" s="336"/>
      <c r="F2056" s="2350">
        <f t="shared" si="1396"/>
        <v>0</v>
      </c>
      <c r="G2056" s="1047">
        <f t="shared" si="1396"/>
        <v>0</v>
      </c>
      <c r="H2056" s="1047">
        <f t="shared" si="1396"/>
        <v>0</v>
      </c>
      <c r="I2056" s="2531">
        <f t="shared" si="1396"/>
        <v>0</v>
      </c>
      <c r="J2056" s="3144"/>
      <c r="K2056" s="3144"/>
      <c r="L2056" s="3145"/>
      <c r="M2056" s="3145"/>
      <c r="N2056" s="3145"/>
      <c r="O2056" s="3145"/>
      <c r="P2056" s="3145"/>
      <c r="Q2056" s="3145"/>
      <c r="R2056" s="3441"/>
      <c r="S2056" s="3441"/>
      <c r="T2056" s="3441"/>
      <c r="U2056" s="3441"/>
      <c r="V2056" s="3441"/>
      <c r="W2056" s="3441"/>
      <c r="X2056" s="3441"/>
      <c r="Y2056" s="3441"/>
      <c r="Z2056" s="3441"/>
      <c r="AA2056" s="3441"/>
      <c r="AB2056" s="3441"/>
      <c r="AC2056" s="3442"/>
      <c r="AD2056" s="3441"/>
      <c r="AE2056" s="3441"/>
      <c r="AF2056" s="3443"/>
      <c r="AG2056" s="3443"/>
      <c r="AH2056" s="3441"/>
      <c r="AI2056" s="1263">
        <f t="shared" ref="AI2056" si="1417">AI1987</f>
        <v>0</v>
      </c>
      <c r="AJ2056" s="3231"/>
      <c r="AK2056" s="2742"/>
      <c r="AL2056" s="3646"/>
      <c r="AM2056" s="253"/>
      <c r="AN2056" s="253"/>
      <c r="AO2056" s="253"/>
      <c r="AP2056" s="253"/>
      <c r="AQ2056" s="253"/>
      <c r="AR2056" s="253"/>
      <c r="AS2056" s="253"/>
      <c r="AT2056" s="253"/>
      <c r="AU2056" s="253"/>
      <c r="AV2056" s="253"/>
      <c r="AW2056" s="253"/>
      <c r="AX2056" s="253"/>
      <c r="AY2056" s="253"/>
      <c r="AZ2056" s="253"/>
      <c r="BA2056" s="253"/>
      <c r="BB2056" s="253"/>
      <c r="BC2056" s="253"/>
      <c r="BD2056" s="253"/>
      <c r="BE2056" s="253"/>
      <c r="BF2056" s="253"/>
      <c r="BG2056" s="253"/>
      <c r="BH2056" s="253"/>
      <c r="BI2056" s="253"/>
      <c r="BJ2056" s="253"/>
      <c r="BK2056" s="253"/>
      <c r="BL2056" s="253"/>
      <c r="BM2056" s="253"/>
      <c r="BN2056" s="253"/>
      <c r="BO2056" s="253"/>
      <c r="BP2056" s="253"/>
      <c r="BQ2056" s="253"/>
      <c r="BR2056" s="253"/>
      <c r="BS2056" s="253"/>
      <c r="BT2056" s="253"/>
      <c r="BU2056" s="253"/>
      <c r="BV2056" s="253"/>
      <c r="BW2056" s="253"/>
      <c r="BX2056" s="253"/>
      <c r="BY2056" s="253"/>
      <c r="BZ2056" s="253"/>
      <c r="CA2056" s="253"/>
      <c r="CB2056" s="253"/>
      <c r="CC2056" s="253"/>
      <c r="CD2056" s="253"/>
      <c r="CE2056" s="253"/>
      <c r="CF2056" s="253"/>
      <c r="CG2056" s="253"/>
      <c r="CH2056" s="253"/>
      <c r="CI2056" s="253"/>
      <c r="CJ2056" s="253"/>
      <c r="CK2056" s="253"/>
      <c r="CL2056" s="253"/>
      <c r="CM2056" s="253"/>
      <c r="CN2056" s="253"/>
      <c r="CO2056" s="253"/>
      <c r="CP2056" s="253"/>
      <c r="CQ2056" s="253"/>
      <c r="CR2056" s="253"/>
      <c r="CS2056" s="253"/>
      <c r="CT2056" s="253"/>
      <c r="CU2056" s="253"/>
      <c r="CV2056" s="253"/>
      <c r="CW2056" s="253"/>
      <c r="CX2056" s="253"/>
      <c r="CY2056" s="253"/>
      <c r="CZ2056" s="253"/>
      <c r="DA2056" s="253"/>
      <c r="DB2056" s="253"/>
      <c r="DC2056" s="253"/>
      <c r="DD2056" s="253"/>
      <c r="DE2056" s="253"/>
      <c r="DF2056" s="253"/>
      <c r="DG2056" s="253"/>
      <c r="DH2056" s="253"/>
      <c r="DI2056" s="253"/>
      <c r="DJ2056" s="253"/>
      <c r="DK2056" s="253"/>
      <c r="DL2056" s="253"/>
      <c r="DM2056" s="253"/>
      <c r="DN2056" s="253"/>
      <c r="DO2056" s="253"/>
      <c r="DP2056" s="253"/>
      <c r="DQ2056" s="253"/>
      <c r="DR2056" s="253"/>
      <c r="DS2056" s="253"/>
      <c r="DT2056" s="253"/>
      <c r="DU2056" s="253"/>
      <c r="DV2056" s="253"/>
      <c r="DW2056" s="253"/>
      <c r="DX2056" s="253"/>
      <c r="DY2056" s="253"/>
      <c r="DZ2056" s="253"/>
      <c r="EA2056" s="253"/>
      <c r="EB2056" s="253"/>
      <c r="EC2056" s="253"/>
      <c r="ED2056" s="253"/>
      <c r="EE2056" s="253"/>
      <c r="EF2056" s="253"/>
      <c r="EG2056" s="253"/>
      <c r="EH2056" s="253"/>
      <c r="EI2056" s="253"/>
      <c r="EJ2056" s="253"/>
      <c r="EK2056" s="253"/>
      <c r="EL2056" s="253"/>
      <c r="EM2056" s="253"/>
      <c r="EN2056" s="253"/>
      <c r="EO2056" s="253"/>
      <c r="EP2056" s="253"/>
      <c r="EQ2056" s="253"/>
      <c r="ER2056" s="253"/>
      <c r="ES2056" s="253"/>
      <c r="ET2056" s="253"/>
      <c r="EU2056" s="253"/>
      <c r="EV2056" s="253"/>
      <c r="EW2056" s="253"/>
      <c r="EX2056" s="253"/>
      <c r="EY2056" s="253"/>
      <c r="EZ2056" s="253"/>
      <c r="FA2056" s="253"/>
      <c r="FB2056" s="253"/>
      <c r="FC2056" s="253"/>
      <c r="FD2056" s="253"/>
      <c r="FE2056" s="253"/>
      <c r="FF2056" s="253"/>
      <c r="FG2056" s="253"/>
      <c r="FH2056" s="253"/>
      <c r="FI2056" s="253"/>
      <c r="FJ2056" s="253"/>
      <c r="FK2056" s="253"/>
      <c r="FL2056" s="253"/>
      <c r="FM2056" s="253"/>
      <c r="FN2056" s="253"/>
      <c r="FO2056" s="253"/>
      <c r="FP2056" s="253"/>
      <c r="FQ2056" s="253"/>
      <c r="FR2056" s="253"/>
      <c r="FS2056" s="253"/>
      <c r="FT2056" s="253"/>
      <c r="FU2056" s="253"/>
      <c r="FV2056" s="253"/>
      <c r="FW2056" s="253"/>
      <c r="FX2056" s="253"/>
      <c r="FY2056" s="253"/>
      <c r="FZ2056" s="253"/>
      <c r="GA2056" s="253"/>
      <c r="GB2056" s="253"/>
      <c r="GC2056" s="253"/>
      <c r="GD2056" s="253"/>
      <c r="GE2056" s="253"/>
      <c r="GF2056" s="253"/>
      <c r="GG2056" s="253"/>
      <c r="GH2056" s="253"/>
      <c r="GI2056" s="253"/>
      <c r="GJ2056" s="253"/>
      <c r="GK2056" s="253"/>
      <c r="GL2056" s="253"/>
      <c r="GM2056" s="253"/>
      <c r="GN2056" s="253"/>
      <c r="GO2056" s="253"/>
      <c r="GP2056" s="253"/>
      <c r="GQ2056" s="253"/>
      <c r="GR2056" s="253"/>
      <c r="GS2056" s="253"/>
      <c r="GT2056" s="253"/>
      <c r="GU2056" s="253"/>
      <c r="GV2056" s="253"/>
      <c r="GW2056" s="253"/>
      <c r="GX2056" s="253"/>
      <c r="GY2056" s="253"/>
      <c r="GZ2056" s="253"/>
      <c r="HA2056" s="253"/>
      <c r="HB2056" s="253"/>
      <c r="HC2056" s="253"/>
      <c r="HD2056" s="253"/>
      <c r="HE2056" s="253"/>
      <c r="HF2056" s="253"/>
      <c r="HG2056" s="253"/>
      <c r="HH2056" s="253"/>
      <c r="HI2056" s="253"/>
      <c r="HJ2056" s="253"/>
      <c r="HK2056" s="253"/>
      <c r="HL2056" s="253"/>
      <c r="HM2056" s="253"/>
      <c r="HN2056" s="253"/>
      <c r="HO2056" s="253"/>
      <c r="HP2056" s="253"/>
      <c r="HQ2056" s="253"/>
      <c r="HR2056" s="253"/>
      <c r="HS2056" s="253"/>
      <c r="HT2056" s="253"/>
      <c r="HU2056" s="253"/>
      <c r="HV2056" s="253"/>
      <c r="HW2056" s="253"/>
      <c r="HX2056" s="253"/>
      <c r="HY2056" s="253"/>
      <c r="HZ2056" s="253"/>
      <c r="IA2056" s="253"/>
      <c r="IB2056" s="253"/>
      <c r="IC2056" s="253"/>
      <c r="ID2056" s="253"/>
      <c r="IE2056" s="253"/>
      <c r="IF2056" s="253"/>
      <c r="IG2056" s="253"/>
      <c r="IH2056" s="253"/>
      <c r="II2056" s="253"/>
      <c r="IJ2056" s="253"/>
      <c r="IK2056" s="253"/>
      <c r="IL2056" s="253"/>
      <c r="IM2056" s="253"/>
      <c r="IN2056" s="253"/>
      <c r="IO2056" s="253"/>
      <c r="IP2056" s="253"/>
      <c r="IQ2056" s="253"/>
      <c r="IR2056" s="253"/>
      <c r="IS2056" s="253"/>
      <c r="IT2056" s="253"/>
      <c r="IU2056" s="253"/>
      <c r="IV2056" s="253"/>
      <c r="IW2056" s="253"/>
      <c r="IX2056" s="253"/>
      <c r="IY2056" s="253"/>
      <c r="IZ2056" s="253"/>
      <c r="JA2056" s="253"/>
      <c r="JB2056" s="253"/>
      <c r="JC2056" s="253"/>
      <c r="JD2056" s="253"/>
      <c r="JE2056" s="253"/>
      <c r="JF2056" s="253"/>
      <c r="JG2056" s="253"/>
      <c r="JH2056" s="253"/>
      <c r="JI2056" s="253"/>
    </row>
    <row r="2057" spans="1:269" s="1178" customFormat="1" ht="72" x14ac:dyDescent="0.25">
      <c r="A2057" s="411"/>
      <c r="B2057" s="411">
        <v>1</v>
      </c>
      <c r="C2057" s="488" t="s">
        <v>361</v>
      </c>
      <c r="D2057" s="2549"/>
      <c r="E2057" s="336"/>
      <c r="F2057" s="2350">
        <f t="shared" si="1396"/>
        <v>1600</v>
      </c>
      <c r="G2057" s="1047">
        <f t="shared" si="1396"/>
        <v>1200</v>
      </c>
      <c r="H2057" s="1047">
        <f t="shared" si="1396"/>
        <v>1459</v>
      </c>
      <c r="I2057" s="2531">
        <f t="shared" si="1396"/>
        <v>121.58333333333333</v>
      </c>
      <c r="J2057" s="3144"/>
      <c r="K2057" s="3144"/>
      <c r="L2057" s="3145"/>
      <c r="M2057" s="3145"/>
      <c r="N2057" s="3145"/>
      <c r="O2057" s="3145"/>
      <c r="P2057" s="3145"/>
      <c r="Q2057" s="3145"/>
      <c r="R2057" s="3441">
        <f t="shared" ref="R2057:AH2057" si="1418">R1987</f>
        <v>0</v>
      </c>
      <c r="S2057" s="3441">
        <f t="shared" ref="S2057:T2057" si="1419">S1987</f>
        <v>0</v>
      </c>
      <c r="T2057" s="3441">
        <f t="shared" si="1419"/>
        <v>0</v>
      </c>
      <c r="U2057" s="3441">
        <f t="shared" ref="U2057:V2057" si="1420">U1987</f>
        <v>0</v>
      </c>
      <c r="V2057" s="3441">
        <f t="shared" si="1420"/>
        <v>0</v>
      </c>
      <c r="W2057" s="3441">
        <f t="shared" ref="W2057:X2057" si="1421">W1987</f>
        <v>0</v>
      </c>
      <c r="X2057" s="3441">
        <f t="shared" si="1421"/>
        <v>0</v>
      </c>
      <c r="Y2057" s="3441">
        <f t="shared" ref="Y2057:Z2057" si="1422">Y1987</f>
        <v>0</v>
      </c>
      <c r="Z2057" s="3441">
        <f t="shared" si="1422"/>
        <v>0</v>
      </c>
      <c r="AA2057" s="3441">
        <f t="shared" si="1418"/>
        <v>0</v>
      </c>
      <c r="AB2057" s="3441">
        <f t="shared" si="1418"/>
        <v>0</v>
      </c>
      <c r="AC2057" s="3442">
        <f t="shared" si="1418"/>
        <v>0</v>
      </c>
      <c r="AD2057" s="3441">
        <f t="shared" si="1418"/>
        <v>0</v>
      </c>
      <c r="AE2057" s="3441">
        <f t="shared" si="1418"/>
        <v>0</v>
      </c>
      <c r="AF2057" s="3441">
        <f t="shared" si="1418"/>
        <v>0</v>
      </c>
      <c r="AG2057" s="3441">
        <f t="shared" si="1418"/>
        <v>0</v>
      </c>
      <c r="AH2057" s="3441">
        <f t="shared" si="1418"/>
        <v>0</v>
      </c>
      <c r="AI2057" s="1263">
        <f t="shared" ref="AI2057" si="1423">AI1988</f>
        <v>0</v>
      </c>
      <c r="AJ2057" s="3231">
        <f>AJ1987</f>
        <v>0</v>
      </c>
      <c r="AK2057" s="2742"/>
      <c r="AL2057" s="3646"/>
      <c r="AM2057" s="253"/>
      <c r="AN2057" s="253"/>
      <c r="AO2057" s="253"/>
      <c r="AP2057" s="253"/>
      <c r="AQ2057" s="253"/>
      <c r="AR2057" s="253"/>
      <c r="AS2057" s="253"/>
      <c r="AT2057" s="253"/>
      <c r="AU2057" s="253"/>
      <c r="AV2057" s="253"/>
      <c r="AW2057" s="253"/>
      <c r="AX2057" s="253"/>
      <c r="AY2057" s="253"/>
      <c r="AZ2057" s="253"/>
      <c r="BA2057" s="253"/>
      <c r="BB2057" s="253"/>
      <c r="BC2057" s="253"/>
      <c r="BD2057" s="253"/>
      <c r="BE2057" s="253"/>
      <c r="BF2057" s="253"/>
      <c r="BG2057" s="253"/>
      <c r="BH2057" s="253"/>
      <c r="BI2057" s="253"/>
      <c r="BJ2057" s="253"/>
      <c r="BK2057" s="253"/>
      <c r="BL2057" s="253"/>
      <c r="BM2057" s="253"/>
      <c r="BN2057" s="253"/>
      <c r="BO2057" s="253"/>
      <c r="BP2057" s="253"/>
      <c r="BQ2057" s="253"/>
      <c r="BR2057" s="253"/>
      <c r="BS2057" s="253"/>
      <c r="BT2057" s="253"/>
      <c r="BU2057" s="253"/>
      <c r="BV2057" s="253"/>
      <c r="BW2057" s="253"/>
      <c r="BX2057" s="253"/>
      <c r="BY2057" s="253"/>
      <c r="BZ2057" s="253"/>
      <c r="CA2057" s="253"/>
      <c r="CB2057" s="253"/>
      <c r="CC2057" s="253"/>
      <c r="CD2057" s="253"/>
      <c r="CE2057" s="253"/>
      <c r="CF2057" s="253"/>
      <c r="CG2057" s="253"/>
      <c r="CH2057" s="253"/>
      <c r="CI2057" s="253"/>
      <c r="CJ2057" s="253"/>
      <c r="CK2057" s="253"/>
      <c r="CL2057" s="253"/>
      <c r="CM2057" s="253"/>
      <c r="CN2057" s="253"/>
      <c r="CO2057" s="253"/>
      <c r="CP2057" s="253"/>
      <c r="CQ2057" s="253"/>
      <c r="CR2057" s="253"/>
      <c r="CS2057" s="253"/>
      <c r="CT2057" s="253"/>
      <c r="CU2057" s="253"/>
      <c r="CV2057" s="253"/>
      <c r="CW2057" s="253"/>
      <c r="CX2057" s="253"/>
      <c r="CY2057" s="253"/>
      <c r="CZ2057" s="253"/>
      <c r="DA2057" s="253"/>
      <c r="DB2057" s="253"/>
      <c r="DC2057" s="253"/>
      <c r="DD2057" s="253"/>
      <c r="DE2057" s="253"/>
      <c r="DF2057" s="253"/>
      <c r="DG2057" s="253"/>
      <c r="DH2057" s="253"/>
      <c r="DI2057" s="253"/>
      <c r="DJ2057" s="253"/>
      <c r="DK2057" s="253"/>
      <c r="DL2057" s="253"/>
      <c r="DM2057" s="253"/>
      <c r="DN2057" s="253"/>
      <c r="DO2057" s="253"/>
      <c r="DP2057" s="253"/>
      <c r="DQ2057" s="253"/>
      <c r="DR2057" s="253"/>
      <c r="DS2057" s="253"/>
      <c r="DT2057" s="253"/>
      <c r="DU2057" s="253"/>
      <c r="DV2057" s="253"/>
      <c r="DW2057" s="253"/>
      <c r="DX2057" s="253"/>
      <c r="DY2057" s="253"/>
      <c r="DZ2057" s="253"/>
      <c r="EA2057" s="253"/>
      <c r="EB2057" s="253"/>
      <c r="EC2057" s="253"/>
      <c r="ED2057" s="253"/>
      <c r="EE2057" s="253"/>
      <c r="EF2057" s="253"/>
      <c r="EG2057" s="253"/>
      <c r="EH2057" s="253"/>
      <c r="EI2057" s="253"/>
      <c r="EJ2057" s="253"/>
      <c r="EK2057" s="253"/>
      <c r="EL2057" s="253"/>
      <c r="EM2057" s="253"/>
      <c r="EN2057" s="253"/>
      <c r="EO2057" s="253"/>
      <c r="EP2057" s="253"/>
      <c r="EQ2057" s="253"/>
      <c r="ER2057" s="253"/>
      <c r="ES2057" s="253"/>
      <c r="ET2057" s="253"/>
      <c r="EU2057" s="253"/>
      <c r="EV2057" s="253"/>
      <c r="EW2057" s="253"/>
      <c r="EX2057" s="253"/>
      <c r="EY2057" s="253"/>
      <c r="EZ2057" s="253"/>
      <c r="FA2057" s="253"/>
      <c r="FB2057" s="253"/>
      <c r="FC2057" s="253"/>
      <c r="FD2057" s="253"/>
      <c r="FE2057" s="253"/>
      <c r="FF2057" s="253"/>
      <c r="FG2057" s="253"/>
      <c r="FH2057" s="253"/>
      <c r="FI2057" s="253"/>
      <c r="FJ2057" s="253"/>
      <c r="FK2057" s="253"/>
      <c r="FL2057" s="253"/>
      <c r="FM2057" s="253"/>
      <c r="FN2057" s="253"/>
      <c r="FO2057" s="253"/>
      <c r="FP2057" s="253"/>
      <c r="FQ2057" s="253"/>
      <c r="FR2057" s="253"/>
      <c r="FS2057" s="253"/>
      <c r="FT2057" s="253"/>
      <c r="FU2057" s="253"/>
      <c r="FV2057" s="253"/>
      <c r="FW2057" s="253"/>
      <c r="FX2057" s="253"/>
      <c r="FY2057" s="253"/>
      <c r="FZ2057" s="253"/>
      <c r="GA2057" s="253"/>
      <c r="GB2057" s="253"/>
      <c r="GC2057" s="253"/>
      <c r="GD2057" s="253"/>
      <c r="GE2057" s="253"/>
      <c r="GF2057" s="253"/>
      <c r="GG2057" s="253"/>
      <c r="GH2057" s="253"/>
      <c r="GI2057" s="253"/>
      <c r="GJ2057" s="253"/>
      <c r="GK2057" s="253"/>
      <c r="GL2057" s="253"/>
      <c r="GM2057" s="253"/>
      <c r="GN2057" s="253"/>
      <c r="GO2057" s="253"/>
      <c r="GP2057" s="253"/>
      <c r="GQ2057" s="253"/>
      <c r="GR2057" s="253"/>
      <c r="GS2057" s="253"/>
      <c r="GT2057" s="253"/>
      <c r="GU2057" s="253"/>
      <c r="GV2057" s="253"/>
      <c r="GW2057" s="253"/>
      <c r="GX2057" s="253"/>
      <c r="GY2057" s="253"/>
      <c r="GZ2057" s="253"/>
      <c r="HA2057" s="253"/>
      <c r="HB2057" s="253"/>
      <c r="HC2057" s="253"/>
      <c r="HD2057" s="253"/>
      <c r="HE2057" s="253"/>
      <c r="HF2057" s="253"/>
      <c r="HG2057" s="253"/>
      <c r="HH2057" s="253"/>
      <c r="HI2057" s="253"/>
      <c r="HJ2057" s="253"/>
      <c r="HK2057" s="253"/>
      <c r="HL2057" s="253"/>
      <c r="HM2057" s="253"/>
      <c r="HN2057" s="253"/>
      <c r="HO2057" s="253"/>
      <c r="HP2057" s="253"/>
      <c r="HQ2057" s="253"/>
      <c r="HR2057" s="253"/>
      <c r="HS2057" s="253"/>
      <c r="HT2057" s="253"/>
      <c r="HU2057" s="253"/>
      <c r="HV2057" s="253"/>
      <c r="HW2057" s="253"/>
      <c r="HX2057" s="253"/>
      <c r="HY2057" s="253"/>
      <c r="HZ2057" s="253"/>
      <c r="IA2057" s="253"/>
      <c r="IB2057" s="253"/>
      <c r="IC2057" s="253"/>
      <c r="ID2057" s="253"/>
      <c r="IE2057" s="253"/>
      <c r="IF2057" s="253"/>
      <c r="IG2057" s="253"/>
      <c r="IH2057" s="253"/>
      <c r="II2057" s="253"/>
      <c r="IJ2057" s="253"/>
      <c r="IK2057" s="253"/>
      <c r="IL2057" s="253"/>
      <c r="IM2057" s="253"/>
      <c r="IN2057" s="253"/>
      <c r="IO2057" s="253"/>
      <c r="IP2057" s="253"/>
      <c r="IQ2057" s="253"/>
      <c r="IR2057" s="253"/>
      <c r="IS2057" s="253"/>
      <c r="IT2057" s="253"/>
      <c r="IU2057" s="253"/>
      <c r="IV2057" s="253"/>
      <c r="IW2057" s="253"/>
      <c r="IX2057" s="253"/>
      <c r="IY2057" s="253"/>
      <c r="IZ2057" s="253"/>
      <c r="JA2057" s="253"/>
      <c r="JB2057" s="253"/>
      <c r="JC2057" s="253"/>
      <c r="JD2057" s="253"/>
      <c r="JE2057" s="253"/>
      <c r="JF2057" s="253"/>
      <c r="JG2057" s="253"/>
      <c r="JH2057" s="253"/>
      <c r="JI2057" s="253"/>
    </row>
    <row r="2058" spans="1:269" s="1178" customFormat="1" x14ac:dyDescent="0.25">
      <c r="A2058" s="411"/>
      <c r="B2058" s="411">
        <v>1</v>
      </c>
      <c r="C2058" s="821" t="s">
        <v>234</v>
      </c>
      <c r="D2058" s="335"/>
      <c r="E2058" s="336"/>
      <c r="F2058" s="2350">
        <f t="shared" si="1396"/>
        <v>760</v>
      </c>
      <c r="G2058" s="1047">
        <f t="shared" si="1396"/>
        <v>570</v>
      </c>
      <c r="H2058" s="1047">
        <f t="shared" si="1396"/>
        <v>774</v>
      </c>
      <c r="I2058" s="2531">
        <f t="shared" si="1396"/>
        <v>135.78947368421052</v>
      </c>
      <c r="J2058" s="3144"/>
      <c r="K2058" s="3144"/>
      <c r="L2058" s="3145"/>
      <c r="M2058" s="3145"/>
      <c r="N2058" s="3145"/>
      <c r="O2058" s="3145"/>
      <c r="P2058" s="3145"/>
      <c r="Q2058" s="3145"/>
      <c r="R2058" s="3441">
        <f t="shared" ref="R2058:AI2058" si="1424">R1989</f>
        <v>320.661</v>
      </c>
      <c r="S2058" s="3441">
        <f t="shared" ref="S2058:T2058" si="1425">S1989</f>
        <v>320.661</v>
      </c>
      <c r="T2058" s="3441">
        <f t="shared" si="1425"/>
        <v>835.63019999999995</v>
      </c>
      <c r="U2058" s="3441">
        <f t="shared" ref="U2058:V2058" si="1426">U1989</f>
        <v>835.63019999999995</v>
      </c>
      <c r="V2058" s="3441">
        <f t="shared" si="1426"/>
        <v>835.63019999999995</v>
      </c>
      <c r="W2058" s="3441">
        <f t="shared" ref="W2058:X2058" si="1427">W1989</f>
        <v>835.63019999999995</v>
      </c>
      <c r="X2058" s="3441">
        <f t="shared" si="1427"/>
        <v>835.63019999999995</v>
      </c>
      <c r="Y2058" s="3441">
        <f t="shared" ref="Y2058:Z2058" si="1428">Y1989</f>
        <v>835.63019999999995</v>
      </c>
      <c r="Z2058" s="3441">
        <f t="shared" si="1428"/>
        <v>978.67719999999997</v>
      </c>
      <c r="AA2058" s="3441">
        <f t="shared" si="1424"/>
        <v>636.73594000000003</v>
      </c>
      <c r="AB2058" s="3441">
        <f t="shared" si="1424"/>
        <v>860.75157999999999</v>
      </c>
      <c r="AC2058" s="3442">
        <f t="shared" si="1424"/>
        <v>0</v>
      </c>
      <c r="AD2058" s="3441">
        <f t="shared" si="1424"/>
        <v>0</v>
      </c>
      <c r="AE2058" s="3441">
        <f t="shared" si="1424"/>
        <v>224.01563999999996</v>
      </c>
      <c r="AF2058" s="3443">
        <f t="shared" si="1424"/>
        <v>0</v>
      </c>
      <c r="AG2058" s="3443">
        <f t="shared" si="1424"/>
        <v>0</v>
      </c>
      <c r="AH2058" s="3441">
        <f t="shared" si="1424"/>
        <v>860.75157999999999</v>
      </c>
      <c r="AI2058" s="1263">
        <f t="shared" si="1424"/>
        <v>0</v>
      </c>
      <c r="AJ2058" s="3231">
        <f>AJ1989</f>
        <v>0</v>
      </c>
      <c r="AK2058" s="2742"/>
      <c r="AL2058" s="3646"/>
      <c r="AM2058" s="253"/>
      <c r="AN2058" s="253"/>
      <c r="AO2058" s="253"/>
      <c r="AP2058" s="253"/>
      <c r="AQ2058" s="253"/>
      <c r="AR2058" s="253"/>
      <c r="AS2058" s="253"/>
      <c r="AT2058" s="253"/>
      <c r="AU2058" s="253"/>
      <c r="AV2058" s="253"/>
      <c r="AW2058" s="253"/>
      <c r="AX2058" s="253"/>
      <c r="AY2058" s="253"/>
      <c r="AZ2058" s="253"/>
      <c r="BA2058" s="253"/>
      <c r="BB2058" s="253"/>
      <c r="BC2058" s="253"/>
      <c r="BD2058" s="253"/>
      <c r="BE2058" s="253"/>
      <c r="BF2058" s="253"/>
      <c r="BG2058" s="253"/>
      <c r="BH2058" s="253"/>
      <c r="BI2058" s="253"/>
      <c r="BJ2058" s="253"/>
      <c r="BK2058" s="253"/>
      <c r="BL2058" s="253"/>
      <c r="BM2058" s="253"/>
      <c r="BN2058" s="253"/>
      <c r="BO2058" s="253"/>
      <c r="BP2058" s="253"/>
      <c r="BQ2058" s="253"/>
      <c r="BR2058" s="253"/>
      <c r="BS2058" s="253"/>
      <c r="BT2058" s="253"/>
      <c r="BU2058" s="253"/>
      <c r="BV2058" s="253"/>
      <c r="BW2058" s="253"/>
      <c r="BX2058" s="253"/>
      <c r="BY2058" s="253"/>
      <c r="BZ2058" s="253"/>
      <c r="CA2058" s="253"/>
      <c r="CB2058" s="253"/>
      <c r="CC2058" s="253"/>
      <c r="CD2058" s="253"/>
      <c r="CE2058" s="253"/>
      <c r="CF2058" s="253"/>
      <c r="CG2058" s="253"/>
      <c r="CH2058" s="253"/>
      <c r="CI2058" s="253"/>
      <c r="CJ2058" s="253"/>
      <c r="CK2058" s="253"/>
      <c r="CL2058" s="253"/>
      <c r="CM2058" s="253"/>
      <c r="CN2058" s="253"/>
      <c r="CO2058" s="253"/>
      <c r="CP2058" s="253"/>
      <c r="CQ2058" s="253"/>
      <c r="CR2058" s="253"/>
      <c r="CS2058" s="253"/>
      <c r="CT2058" s="253"/>
      <c r="CU2058" s="253"/>
      <c r="CV2058" s="253"/>
      <c r="CW2058" s="253"/>
      <c r="CX2058" s="253"/>
      <c r="CY2058" s="253"/>
      <c r="CZ2058" s="253"/>
      <c r="DA2058" s="253"/>
      <c r="DB2058" s="253"/>
      <c r="DC2058" s="253"/>
      <c r="DD2058" s="253"/>
      <c r="DE2058" s="253"/>
      <c r="DF2058" s="253"/>
      <c r="DG2058" s="253"/>
      <c r="DH2058" s="253"/>
      <c r="DI2058" s="253"/>
      <c r="DJ2058" s="253"/>
      <c r="DK2058" s="253"/>
      <c r="DL2058" s="253"/>
      <c r="DM2058" s="253"/>
      <c r="DN2058" s="253"/>
      <c r="DO2058" s="253"/>
      <c r="DP2058" s="253"/>
      <c r="DQ2058" s="253"/>
      <c r="DR2058" s="253"/>
      <c r="DS2058" s="253"/>
      <c r="DT2058" s="253"/>
      <c r="DU2058" s="253"/>
      <c r="DV2058" s="253"/>
      <c r="DW2058" s="253"/>
      <c r="DX2058" s="253"/>
      <c r="DY2058" s="253"/>
      <c r="DZ2058" s="253"/>
      <c r="EA2058" s="253"/>
      <c r="EB2058" s="253"/>
      <c r="EC2058" s="253"/>
      <c r="ED2058" s="253"/>
      <c r="EE2058" s="253"/>
      <c r="EF2058" s="253"/>
      <c r="EG2058" s="253"/>
      <c r="EH2058" s="253"/>
      <c r="EI2058" s="253"/>
      <c r="EJ2058" s="253"/>
      <c r="EK2058" s="253"/>
      <c r="EL2058" s="253"/>
      <c r="EM2058" s="253"/>
      <c r="EN2058" s="253"/>
      <c r="EO2058" s="253"/>
      <c r="EP2058" s="253"/>
      <c r="EQ2058" s="253"/>
      <c r="ER2058" s="253"/>
      <c r="ES2058" s="253"/>
      <c r="ET2058" s="253"/>
      <c r="EU2058" s="253"/>
      <c r="EV2058" s="253"/>
      <c r="EW2058" s="253"/>
      <c r="EX2058" s="253"/>
      <c r="EY2058" s="253"/>
      <c r="EZ2058" s="253"/>
      <c r="FA2058" s="253"/>
      <c r="FB2058" s="253"/>
      <c r="FC2058" s="253"/>
      <c r="FD2058" s="253"/>
      <c r="FE2058" s="253"/>
      <c r="FF2058" s="253"/>
      <c r="FG2058" s="253"/>
      <c r="FH2058" s="253"/>
      <c r="FI2058" s="253"/>
      <c r="FJ2058" s="253"/>
      <c r="FK2058" s="253"/>
      <c r="FL2058" s="253"/>
      <c r="FM2058" s="253"/>
      <c r="FN2058" s="253"/>
      <c r="FO2058" s="253"/>
      <c r="FP2058" s="253"/>
      <c r="FQ2058" s="253"/>
      <c r="FR2058" s="253"/>
      <c r="FS2058" s="253"/>
      <c r="FT2058" s="253"/>
      <c r="FU2058" s="253"/>
      <c r="FV2058" s="253"/>
      <c r="FW2058" s="253"/>
      <c r="FX2058" s="253"/>
      <c r="FY2058" s="253"/>
      <c r="FZ2058" s="253"/>
      <c r="GA2058" s="253"/>
      <c r="GB2058" s="253"/>
      <c r="GC2058" s="253"/>
      <c r="GD2058" s="253"/>
      <c r="GE2058" s="253"/>
      <c r="GF2058" s="253"/>
      <c r="GG2058" s="253"/>
      <c r="GH2058" s="253"/>
      <c r="GI2058" s="253"/>
      <c r="GJ2058" s="253"/>
      <c r="GK2058" s="253"/>
      <c r="GL2058" s="253"/>
      <c r="GM2058" s="253"/>
      <c r="GN2058" s="253"/>
      <c r="GO2058" s="253"/>
      <c r="GP2058" s="253"/>
      <c r="GQ2058" s="253"/>
      <c r="GR2058" s="253"/>
      <c r="GS2058" s="253"/>
      <c r="GT2058" s="253"/>
      <c r="GU2058" s="253"/>
      <c r="GV2058" s="253"/>
      <c r="GW2058" s="253"/>
      <c r="GX2058" s="253"/>
      <c r="GY2058" s="253"/>
      <c r="GZ2058" s="253"/>
      <c r="HA2058" s="253"/>
      <c r="HB2058" s="253"/>
      <c r="HC2058" s="253"/>
      <c r="HD2058" s="253"/>
      <c r="HE2058" s="253"/>
      <c r="HF2058" s="253"/>
      <c r="HG2058" s="253"/>
      <c r="HH2058" s="253"/>
      <c r="HI2058" s="253"/>
      <c r="HJ2058" s="253"/>
      <c r="HK2058" s="253"/>
      <c r="HL2058" s="253"/>
      <c r="HM2058" s="253"/>
      <c r="HN2058" s="253"/>
      <c r="HO2058" s="253"/>
      <c r="HP2058" s="253"/>
      <c r="HQ2058" s="253"/>
      <c r="HR2058" s="253"/>
      <c r="HS2058" s="253"/>
      <c r="HT2058" s="253"/>
      <c r="HU2058" s="253"/>
      <c r="HV2058" s="253"/>
      <c r="HW2058" s="253"/>
      <c r="HX2058" s="253"/>
      <c r="HY2058" s="253"/>
      <c r="HZ2058" s="253"/>
      <c r="IA2058" s="253"/>
      <c r="IB2058" s="253"/>
      <c r="IC2058" s="253"/>
      <c r="ID2058" s="253"/>
      <c r="IE2058" s="253"/>
      <c r="IF2058" s="253"/>
      <c r="IG2058" s="253"/>
      <c r="IH2058" s="253"/>
      <c r="II2058" s="253"/>
      <c r="IJ2058" s="253"/>
      <c r="IK2058" s="253"/>
      <c r="IL2058" s="253"/>
      <c r="IM2058" s="253"/>
      <c r="IN2058" s="253"/>
      <c r="IO2058" s="253"/>
      <c r="IP2058" s="253"/>
      <c r="IQ2058" s="253"/>
      <c r="IR2058" s="253"/>
      <c r="IS2058" s="253"/>
      <c r="IT2058" s="253"/>
      <c r="IU2058" s="253"/>
      <c r="IV2058" s="253"/>
      <c r="IW2058" s="253"/>
      <c r="IX2058" s="253"/>
      <c r="IY2058" s="253"/>
      <c r="IZ2058" s="253"/>
      <c r="JA2058" s="253"/>
      <c r="JB2058" s="253"/>
      <c r="JC2058" s="253"/>
      <c r="JD2058" s="253"/>
      <c r="JE2058" s="253"/>
      <c r="JF2058" s="253"/>
      <c r="JG2058" s="253"/>
      <c r="JH2058" s="253"/>
      <c r="JI2058" s="253"/>
    </row>
    <row r="2059" spans="1:269" s="1178" customFormat="1" ht="29.25" x14ac:dyDescent="0.25">
      <c r="A2059" s="411"/>
      <c r="B2059" s="411">
        <v>1</v>
      </c>
      <c r="C2059" s="846" t="s">
        <v>279</v>
      </c>
      <c r="D2059" s="336"/>
      <c r="E2059" s="336"/>
      <c r="F2059" s="2350">
        <f t="shared" ref="F2059:I2063" si="1429">F1993</f>
        <v>38563</v>
      </c>
      <c r="G2059" s="1047">
        <f t="shared" si="1429"/>
        <v>28922.25</v>
      </c>
      <c r="H2059" s="1047">
        <f t="shared" si="1429"/>
        <v>26310.7225</v>
      </c>
      <c r="I2059" s="2531">
        <f t="shared" si="1429"/>
        <v>90.97052442323816</v>
      </c>
      <c r="J2059" s="3144"/>
      <c r="K2059" s="3144"/>
      <c r="L2059" s="3145"/>
      <c r="M2059" s="3145"/>
      <c r="N2059" s="3145"/>
      <c r="O2059" s="3145"/>
      <c r="P2059" s="3145"/>
      <c r="Q2059" s="3145"/>
      <c r="R2059" s="3441"/>
      <c r="S2059" s="3441"/>
      <c r="T2059" s="3441"/>
      <c r="U2059" s="3441"/>
      <c r="V2059" s="3441"/>
      <c r="W2059" s="3441"/>
      <c r="X2059" s="3441"/>
      <c r="Y2059" s="3441"/>
      <c r="Z2059" s="3441"/>
      <c r="AA2059" s="3441"/>
      <c r="AB2059" s="3441"/>
      <c r="AC2059" s="3442"/>
      <c r="AD2059" s="3441"/>
      <c r="AE2059" s="3441"/>
      <c r="AF2059" s="3443"/>
      <c r="AG2059" s="3443"/>
      <c r="AH2059" s="3441"/>
      <c r="AI2059" s="1263">
        <f t="shared" ref="AI2059" si="1430">AI1993</f>
        <v>0</v>
      </c>
      <c r="AJ2059" s="3231"/>
      <c r="AK2059" s="2742"/>
      <c r="AL2059" s="3646"/>
      <c r="AM2059" s="253"/>
      <c r="AN2059" s="253"/>
      <c r="AO2059" s="253"/>
      <c r="AP2059" s="253"/>
      <c r="AQ2059" s="253"/>
      <c r="AR2059" s="253"/>
      <c r="AS2059" s="253"/>
      <c r="AT2059" s="253"/>
      <c r="AU2059" s="253"/>
      <c r="AV2059" s="253"/>
      <c r="AW2059" s="253"/>
      <c r="AX2059" s="253"/>
      <c r="AY2059" s="253"/>
      <c r="AZ2059" s="253"/>
      <c r="BA2059" s="253"/>
      <c r="BB2059" s="253"/>
      <c r="BC2059" s="253"/>
      <c r="BD2059" s="253"/>
      <c r="BE2059" s="253"/>
      <c r="BF2059" s="253"/>
      <c r="BG2059" s="253"/>
      <c r="BH2059" s="253"/>
      <c r="BI2059" s="253"/>
      <c r="BJ2059" s="253"/>
      <c r="BK2059" s="253"/>
      <c r="BL2059" s="253"/>
      <c r="BM2059" s="253"/>
      <c r="BN2059" s="253"/>
      <c r="BO2059" s="253"/>
      <c r="BP2059" s="253"/>
      <c r="BQ2059" s="253"/>
      <c r="BR2059" s="253"/>
      <c r="BS2059" s="253"/>
      <c r="BT2059" s="253"/>
      <c r="BU2059" s="253"/>
      <c r="BV2059" s="253"/>
      <c r="BW2059" s="253"/>
      <c r="BX2059" s="253"/>
      <c r="BY2059" s="253"/>
      <c r="BZ2059" s="253"/>
      <c r="CA2059" s="253"/>
      <c r="CB2059" s="253"/>
      <c r="CC2059" s="253"/>
      <c r="CD2059" s="253"/>
      <c r="CE2059" s="253"/>
      <c r="CF2059" s="253"/>
      <c r="CG2059" s="253"/>
      <c r="CH2059" s="253"/>
      <c r="CI2059" s="253"/>
      <c r="CJ2059" s="253"/>
      <c r="CK2059" s="253"/>
      <c r="CL2059" s="253"/>
      <c r="CM2059" s="253"/>
      <c r="CN2059" s="253"/>
      <c r="CO2059" s="253"/>
      <c r="CP2059" s="253"/>
      <c r="CQ2059" s="253"/>
      <c r="CR2059" s="253"/>
      <c r="CS2059" s="253"/>
      <c r="CT2059" s="253"/>
      <c r="CU2059" s="253"/>
      <c r="CV2059" s="253"/>
      <c r="CW2059" s="253"/>
      <c r="CX2059" s="253"/>
      <c r="CY2059" s="253"/>
      <c r="CZ2059" s="253"/>
      <c r="DA2059" s="253"/>
      <c r="DB2059" s="253"/>
      <c r="DC2059" s="253"/>
      <c r="DD2059" s="253"/>
      <c r="DE2059" s="253"/>
      <c r="DF2059" s="253"/>
      <c r="DG2059" s="253"/>
      <c r="DH2059" s="253"/>
      <c r="DI2059" s="253"/>
      <c r="DJ2059" s="253"/>
      <c r="DK2059" s="253"/>
      <c r="DL2059" s="253"/>
      <c r="DM2059" s="253"/>
      <c r="DN2059" s="253"/>
      <c r="DO2059" s="253"/>
      <c r="DP2059" s="253"/>
      <c r="DQ2059" s="253"/>
      <c r="DR2059" s="253"/>
      <c r="DS2059" s="253"/>
      <c r="DT2059" s="253"/>
      <c r="DU2059" s="253"/>
      <c r="DV2059" s="253"/>
      <c r="DW2059" s="253"/>
      <c r="DX2059" s="253"/>
      <c r="DY2059" s="253"/>
      <c r="DZ2059" s="253"/>
      <c r="EA2059" s="253"/>
      <c r="EB2059" s="253"/>
      <c r="EC2059" s="253"/>
      <c r="ED2059" s="253"/>
      <c r="EE2059" s="253"/>
      <c r="EF2059" s="253"/>
      <c r="EG2059" s="253"/>
      <c r="EH2059" s="253"/>
      <c r="EI2059" s="253"/>
      <c r="EJ2059" s="253"/>
      <c r="EK2059" s="253"/>
      <c r="EL2059" s="253"/>
      <c r="EM2059" s="253"/>
      <c r="EN2059" s="253"/>
      <c r="EO2059" s="253"/>
      <c r="EP2059" s="253"/>
      <c r="EQ2059" s="253"/>
      <c r="ER2059" s="253"/>
      <c r="ES2059" s="253"/>
      <c r="ET2059" s="253"/>
      <c r="EU2059" s="253"/>
      <c r="EV2059" s="253"/>
      <c r="EW2059" s="253"/>
      <c r="EX2059" s="253"/>
      <c r="EY2059" s="253"/>
      <c r="EZ2059" s="253"/>
      <c r="FA2059" s="253"/>
      <c r="FB2059" s="253"/>
      <c r="FC2059" s="253"/>
      <c r="FD2059" s="253"/>
      <c r="FE2059" s="253"/>
      <c r="FF2059" s="253"/>
      <c r="FG2059" s="253"/>
      <c r="FH2059" s="253"/>
      <c r="FI2059" s="253"/>
      <c r="FJ2059" s="253"/>
      <c r="FK2059" s="253"/>
      <c r="FL2059" s="253"/>
      <c r="FM2059" s="253"/>
      <c r="FN2059" s="253"/>
      <c r="FO2059" s="253"/>
      <c r="FP2059" s="253"/>
      <c r="FQ2059" s="253"/>
      <c r="FR2059" s="253"/>
      <c r="FS2059" s="253"/>
      <c r="FT2059" s="253"/>
      <c r="FU2059" s="253"/>
      <c r="FV2059" s="253"/>
      <c r="FW2059" s="253"/>
      <c r="FX2059" s="253"/>
      <c r="FY2059" s="253"/>
      <c r="FZ2059" s="253"/>
      <c r="GA2059" s="253"/>
      <c r="GB2059" s="253"/>
      <c r="GC2059" s="253"/>
      <c r="GD2059" s="253"/>
      <c r="GE2059" s="253"/>
      <c r="GF2059" s="253"/>
      <c r="GG2059" s="253"/>
      <c r="GH2059" s="253"/>
      <c r="GI2059" s="253"/>
      <c r="GJ2059" s="253"/>
      <c r="GK2059" s="253"/>
      <c r="GL2059" s="253"/>
      <c r="GM2059" s="253"/>
      <c r="GN2059" s="253"/>
      <c r="GO2059" s="253"/>
      <c r="GP2059" s="253"/>
      <c r="GQ2059" s="253"/>
      <c r="GR2059" s="253"/>
      <c r="GS2059" s="253"/>
      <c r="GT2059" s="253"/>
      <c r="GU2059" s="253"/>
      <c r="GV2059" s="253"/>
      <c r="GW2059" s="253"/>
      <c r="GX2059" s="253"/>
      <c r="GY2059" s="253"/>
      <c r="GZ2059" s="253"/>
      <c r="HA2059" s="253"/>
      <c r="HB2059" s="253"/>
      <c r="HC2059" s="253"/>
      <c r="HD2059" s="253"/>
      <c r="HE2059" s="253"/>
      <c r="HF2059" s="253"/>
      <c r="HG2059" s="253"/>
      <c r="HH2059" s="253"/>
      <c r="HI2059" s="253"/>
      <c r="HJ2059" s="253"/>
      <c r="HK2059" s="253"/>
      <c r="HL2059" s="253"/>
      <c r="HM2059" s="253"/>
      <c r="HN2059" s="253"/>
      <c r="HO2059" s="253"/>
      <c r="HP2059" s="253"/>
      <c r="HQ2059" s="253"/>
      <c r="HR2059" s="253"/>
      <c r="HS2059" s="253"/>
      <c r="HT2059" s="253"/>
      <c r="HU2059" s="253"/>
      <c r="HV2059" s="253"/>
      <c r="HW2059" s="253"/>
      <c r="HX2059" s="253"/>
      <c r="HY2059" s="253"/>
      <c r="HZ2059" s="253"/>
      <c r="IA2059" s="253"/>
      <c r="IB2059" s="253"/>
      <c r="IC2059" s="253"/>
      <c r="ID2059" s="253"/>
      <c r="IE2059" s="253"/>
      <c r="IF2059" s="253"/>
      <c r="IG2059" s="253"/>
      <c r="IH2059" s="253"/>
      <c r="II2059" s="253"/>
      <c r="IJ2059" s="253"/>
      <c r="IK2059" s="253"/>
      <c r="IL2059" s="253"/>
      <c r="IM2059" s="253"/>
      <c r="IN2059" s="253"/>
      <c r="IO2059" s="253"/>
      <c r="IP2059" s="253"/>
      <c r="IQ2059" s="253"/>
      <c r="IR2059" s="253"/>
      <c r="IS2059" s="253"/>
      <c r="IT2059" s="253"/>
      <c r="IU2059" s="253"/>
      <c r="IV2059" s="253"/>
      <c r="IW2059" s="253"/>
      <c r="IX2059" s="253"/>
      <c r="IY2059" s="253"/>
      <c r="IZ2059" s="253"/>
      <c r="JA2059" s="253"/>
      <c r="JB2059" s="253"/>
      <c r="JC2059" s="253"/>
      <c r="JD2059" s="253"/>
      <c r="JE2059" s="253"/>
      <c r="JF2059" s="253"/>
      <c r="JG2059" s="253"/>
      <c r="JH2059" s="253"/>
      <c r="JI2059" s="253"/>
    </row>
    <row r="2060" spans="1:269" s="1178" customFormat="1" ht="43.5" x14ac:dyDescent="0.25">
      <c r="A2060" s="411"/>
      <c r="B2060" s="411">
        <v>1</v>
      </c>
      <c r="C2060" s="846" t="s">
        <v>308</v>
      </c>
      <c r="D2060" s="336"/>
      <c r="E2060" s="336"/>
      <c r="F2060" s="2350">
        <f t="shared" si="1429"/>
        <v>19225</v>
      </c>
      <c r="G2060" s="1047">
        <f t="shared" si="1429"/>
        <v>14418.75</v>
      </c>
      <c r="H2060" s="1047">
        <f t="shared" si="1429"/>
        <v>9139</v>
      </c>
      <c r="I2060" s="2531">
        <f t="shared" si="1429"/>
        <v>63.382748157780668</v>
      </c>
      <c r="J2060" s="3144"/>
      <c r="K2060" s="3144"/>
      <c r="L2060" s="3145"/>
      <c r="M2060" s="3145"/>
      <c r="N2060" s="3145"/>
      <c r="O2060" s="3145"/>
      <c r="P2060" s="3145"/>
      <c r="Q2060" s="3145"/>
      <c r="R2060" s="3441"/>
      <c r="S2060" s="3441"/>
      <c r="T2060" s="3441"/>
      <c r="U2060" s="3441"/>
      <c r="V2060" s="3441"/>
      <c r="W2060" s="3441"/>
      <c r="X2060" s="3441"/>
      <c r="Y2060" s="3441"/>
      <c r="Z2060" s="3441"/>
      <c r="AA2060" s="3441"/>
      <c r="AB2060" s="3441"/>
      <c r="AC2060" s="3442"/>
      <c r="AD2060" s="3441"/>
      <c r="AE2060" s="3441"/>
      <c r="AF2060" s="3443"/>
      <c r="AG2060" s="3443"/>
      <c r="AH2060" s="3441"/>
      <c r="AI2060" s="1263">
        <f t="shared" ref="AI2060" si="1431">AI1994</f>
        <v>0</v>
      </c>
      <c r="AJ2060" s="3231"/>
      <c r="AK2060" s="2742"/>
      <c r="AL2060" s="3646"/>
      <c r="AM2060" s="253"/>
      <c r="AN2060" s="253"/>
      <c r="AO2060" s="253"/>
      <c r="AP2060" s="253"/>
      <c r="AQ2060" s="253"/>
      <c r="AR2060" s="253"/>
      <c r="AS2060" s="253"/>
      <c r="AT2060" s="253"/>
      <c r="AU2060" s="253"/>
      <c r="AV2060" s="253"/>
      <c r="AW2060" s="253"/>
      <c r="AX2060" s="253"/>
      <c r="AY2060" s="253"/>
      <c r="AZ2060" s="253"/>
      <c r="BA2060" s="253"/>
      <c r="BB2060" s="253"/>
      <c r="BC2060" s="253"/>
      <c r="BD2060" s="253"/>
      <c r="BE2060" s="253"/>
      <c r="BF2060" s="253"/>
      <c r="BG2060" s="253"/>
      <c r="BH2060" s="253"/>
      <c r="BI2060" s="253"/>
      <c r="BJ2060" s="253"/>
      <c r="BK2060" s="253"/>
      <c r="BL2060" s="253"/>
      <c r="BM2060" s="253"/>
      <c r="BN2060" s="253"/>
      <c r="BO2060" s="253"/>
      <c r="BP2060" s="253"/>
      <c r="BQ2060" s="253"/>
      <c r="BR2060" s="253"/>
      <c r="BS2060" s="253"/>
      <c r="BT2060" s="253"/>
      <c r="BU2060" s="253"/>
      <c r="BV2060" s="253"/>
      <c r="BW2060" s="253"/>
      <c r="BX2060" s="253"/>
      <c r="BY2060" s="253"/>
      <c r="BZ2060" s="253"/>
      <c r="CA2060" s="253"/>
      <c r="CB2060" s="253"/>
      <c r="CC2060" s="253"/>
      <c r="CD2060" s="253"/>
      <c r="CE2060" s="253"/>
      <c r="CF2060" s="253"/>
      <c r="CG2060" s="253"/>
      <c r="CH2060" s="253"/>
      <c r="CI2060" s="253"/>
      <c r="CJ2060" s="253"/>
      <c r="CK2060" s="253"/>
      <c r="CL2060" s="253"/>
      <c r="CM2060" s="253"/>
      <c r="CN2060" s="253"/>
      <c r="CO2060" s="253"/>
      <c r="CP2060" s="253"/>
      <c r="CQ2060" s="253"/>
      <c r="CR2060" s="253"/>
      <c r="CS2060" s="253"/>
      <c r="CT2060" s="253"/>
      <c r="CU2060" s="253"/>
      <c r="CV2060" s="253"/>
      <c r="CW2060" s="253"/>
      <c r="CX2060" s="253"/>
      <c r="CY2060" s="253"/>
      <c r="CZ2060" s="253"/>
      <c r="DA2060" s="253"/>
      <c r="DB2060" s="253"/>
      <c r="DC2060" s="253"/>
      <c r="DD2060" s="253"/>
      <c r="DE2060" s="253"/>
      <c r="DF2060" s="253"/>
      <c r="DG2060" s="253"/>
      <c r="DH2060" s="253"/>
      <c r="DI2060" s="253"/>
      <c r="DJ2060" s="253"/>
      <c r="DK2060" s="253"/>
      <c r="DL2060" s="253"/>
      <c r="DM2060" s="253"/>
      <c r="DN2060" s="253"/>
      <c r="DO2060" s="253"/>
      <c r="DP2060" s="253"/>
      <c r="DQ2060" s="253"/>
      <c r="DR2060" s="253"/>
      <c r="DS2060" s="253"/>
      <c r="DT2060" s="253"/>
      <c r="DU2060" s="253"/>
      <c r="DV2060" s="253"/>
      <c r="DW2060" s="253"/>
      <c r="DX2060" s="253"/>
      <c r="DY2060" s="253"/>
      <c r="DZ2060" s="253"/>
      <c r="EA2060" s="253"/>
      <c r="EB2060" s="253"/>
      <c r="EC2060" s="253"/>
      <c r="ED2060" s="253"/>
      <c r="EE2060" s="253"/>
      <c r="EF2060" s="253"/>
      <c r="EG2060" s="253"/>
      <c r="EH2060" s="253"/>
      <c r="EI2060" s="253"/>
      <c r="EJ2060" s="253"/>
      <c r="EK2060" s="253"/>
      <c r="EL2060" s="253"/>
      <c r="EM2060" s="253"/>
      <c r="EN2060" s="253"/>
      <c r="EO2060" s="253"/>
      <c r="EP2060" s="253"/>
      <c r="EQ2060" s="253"/>
      <c r="ER2060" s="253"/>
      <c r="ES2060" s="253"/>
      <c r="ET2060" s="253"/>
      <c r="EU2060" s="253"/>
      <c r="EV2060" s="253"/>
      <c r="EW2060" s="253"/>
      <c r="EX2060" s="253"/>
      <c r="EY2060" s="253"/>
      <c r="EZ2060" s="253"/>
      <c r="FA2060" s="253"/>
      <c r="FB2060" s="253"/>
      <c r="FC2060" s="253"/>
      <c r="FD2060" s="253"/>
      <c r="FE2060" s="253"/>
      <c r="FF2060" s="253"/>
      <c r="FG2060" s="253"/>
      <c r="FH2060" s="253"/>
      <c r="FI2060" s="253"/>
      <c r="FJ2060" s="253"/>
      <c r="FK2060" s="253"/>
      <c r="FL2060" s="253"/>
      <c r="FM2060" s="253"/>
      <c r="FN2060" s="253"/>
      <c r="FO2060" s="253"/>
      <c r="FP2060" s="253"/>
      <c r="FQ2060" s="253"/>
      <c r="FR2060" s="253"/>
      <c r="FS2060" s="253"/>
      <c r="FT2060" s="253"/>
      <c r="FU2060" s="253"/>
      <c r="FV2060" s="253"/>
      <c r="FW2060" s="253"/>
      <c r="FX2060" s="253"/>
      <c r="FY2060" s="253"/>
      <c r="FZ2060" s="253"/>
      <c r="GA2060" s="253"/>
      <c r="GB2060" s="253"/>
      <c r="GC2060" s="253"/>
      <c r="GD2060" s="253"/>
      <c r="GE2060" s="253"/>
      <c r="GF2060" s="253"/>
      <c r="GG2060" s="253"/>
      <c r="GH2060" s="253"/>
      <c r="GI2060" s="253"/>
      <c r="GJ2060" s="253"/>
      <c r="GK2060" s="253"/>
      <c r="GL2060" s="253"/>
      <c r="GM2060" s="253"/>
      <c r="GN2060" s="253"/>
      <c r="GO2060" s="253"/>
      <c r="GP2060" s="253"/>
      <c r="GQ2060" s="253"/>
      <c r="GR2060" s="253"/>
      <c r="GS2060" s="253"/>
      <c r="GT2060" s="253"/>
      <c r="GU2060" s="253"/>
      <c r="GV2060" s="253"/>
      <c r="GW2060" s="253"/>
      <c r="GX2060" s="253"/>
      <c r="GY2060" s="253"/>
      <c r="GZ2060" s="253"/>
      <c r="HA2060" s="253"/>
      <c r="HB2060" s="253"/>
      <c r="HC2060" s="253"/>
      <c r="HD2060" s="253"/>
      <c r="HE2060" s="253"/>
      <c r="HF2060" s="253"/>
      <c r="HG2060" s="253"/>
      <c r="HH2060" s="253"/>
      <c r="HI2060" s="253"/>
      <c r="HJ2060" s="253"/>
      <c r="HK2060" s="253"/>
      <c r="HL2060" s="253"/>
      <c r="HM2060" s="253"/>
      <c r="HN2060" s="253"/>
      <c r="HO2060" s="253"/>
      <c r="HP2060" s="253"/>
      <c r="HQ2060" s="253"/>
      <c r="HR2060" s="253"/>
      <c r="HS2060" s="253"/>
      <c r="HT2060" s="253"/>
      <c r="HU2060" s="253"/>
      <c r="HV2060" s="253"/>
      <c r="HW2060" s="253"/>
      <c r="HX2060" s="253"/>
      <c r="HY2060" s="253"/>
      <c r="HZ2060" s="253"/>
      <c r="IA2060" s="253"/>
      <c r="IB2060" s="253"/>
      <c r="IC2060" s="253"/>
      <c r="ID2060" s="253"/>
      <c r="IE2060" s="253"/>
      <c r="IF2060" s="253"/>
      <c r="IG2060" s="253"/>
      <c r="IH2060" s="253"/>
      <c r="II2060" s="253"/>
      <c r="IJ2060" s="253"/>
      <c r="IK2060" s="253"/>
      <c r="IL2060" s="253"/>
      <c r="IM2060" s="253"/>
      <c r="IN2060" s="253"/>
      <c r="IO2060" s="253"/>
      <c r="IP2060" s="253"/>
      <c r="IQ2060" s="253"/>
      <c r="IR2060" s="253"/>
      <c r="IS2060" s="253"/>
      <c r="IT2060" s="253"/>
      <c r="IU2060" s="253"/>
      <c r="IV2060" s="253"/>
      <c r="IW2060" s="253"/>
      <c r="IX2060" s="253"/>
      <c r="IY2060" s="253"/>
      <c r="IZ2060" s="253"/>
      <c r="JA2060" s="253"/>
      <c r="JB2060" s="253"/>
      <c r="JC2060" s="253"/>
      <c r="JD2060" s="253"/>
      <c r="JE2060" s="253"/>
      <c r="JF2060" s="253"/>
      <c r="JG2060" s="253"/>
      <c r="JH2060" s="253"/>
      <c r="JI2060" s="253"/>
    </row>
    <row r="2061" spans="1:269" s="1178" customFormat="1" ht="29.25" x14ac:dyDescent="0.25">
      <c r="A2061" s="411"/>
      <c r="B2061" s="411">
        <v>1</v>
      </c>
      <c r="C2061" s="846" t="s">
        <v>280</v>
      </c>
      <c r="D2061" s="336"/>
      <c r="E2061" s="336"/>
      <c r="F2061" s="2350">
        <f t="shared" si="1429"/>
        <v>31644.829787234041</v>
      </c>
      <c r="G2061" s="1047">
        <f t="shared" si="1429"/>
        <v>23733.622340425532</v>
      </c>
      <c r="H2061" s="1047">
        <f t="shared" si="1429"/>
        <v>21392.067021276594</v>
      </c>
      <c r="I2061" s="2531">
        <f t="shared" si="1429"/>
        <v>90.134016267881023</v>
      </c>
      <c r="J2061" s="3144"/>
      <c r="K2061" s="3144"/>
      <c r="L2061" s="3145"/>
      <c r="M2061" s="3145"/>
      <c r="N2061" s="3145"/>
      <c r="O2061" s="3145"/>
      <c r="P2061" s="3145"/>
      <c r="Q2061" s="3145"/>
      <c r="R2061" s="3441"/>
      <c r="S2061" s="3441"/>
      <c r="T2061" s="3441"/>
      <c r="U2061" s="3441"/>
      <c r="V2061" s="3441"/>
      <c r="W2061" s="3441"/>
      <c r="X2061" s="3441"/>
      <c r="Y2061" s="3441"/>
      <c r="Z2061" s="3441"/>
      <c r="AA2061" s="3441"/>
      <c r="AB2061" s="3441"/>
      <c r="AC2061" s="3442"/>
      <c r="AD2061" s="3441"/>
      <c r="AE2061" s="3441"/>
      <c r="AF2061" s="3443"/>
      <c r="AG2061" s="3443"/>
      <c r="AH2061" s="3441"/>
      <c r="AI2061" s="1263">
        <f t="shared" ref="AI2061" si="1432">AI1995</f>
        <v>0</v>
      </c>
      <c r="AJ2061" s="3231"/>
      <c r="AK2061" s="2742"/>
      <c r="AL2061" s="3646"/>
      <c r="AM2061" s="253"/>
      <c r="AN2061" s="253"/>
      <c r="AO2061" s="253"/>
      <c r="AP2061" s="253"/>
      <c r="AQ2061" s="253"/>
      <c r="AR2061" s="253"/>
      <c r="AS2061" s="253"/>
      <c r="AT2061" s="253"/>
      <c r="AU2061" s="253"/>
      <c r="AV2061" s="253"/>
      <c r="AW2061" s="253"/>
      <c r="AX2061" s="253"/>
      <c r="AY2061" s="253"/>
      <c r="AZ2061" s="253"/>
      <c r="BA2061" s="253"/>
      <c r="BB2061" s="253"/>
      <c r="BC2061" s="253"/>
      <c r="BD2061" s="253"/>
      <c r="BE2061" s="253"/>
      <c r="BF2061" s="253"/>
      <c r="BG2061" s="253"/>
      <c r="BH2061" s="253"/>
      <c r="BI2061" s="253"/>
      <c r="BJ2061" s="253"/>
      <c r="BK2061" s="253"/>
      <c r="BL2061" s="253"/>
      <c r="BM2061" s="253"/>
      <c r="BN2061" s="253"/>
      <c r="BO2061" s="253"/>
      <c r="BP2061" s="253"/>
      <c r="BQ2061" s="253"/>
      <c r="BR2061" s="253"/>
      <c r="BS2061" s="253"/>
      <c r="BT2061" s="253"/>
      <c r="BU2061" s="253"/>
      <c r="BV2061" s="253"/>
      <c r="BW2061" s="253"/>
      <c r="BX2061" s="253"/>
      <c r="BY2061" s="253"/>
      <c r="BZ2061" s="253"/>
      <c r="CA2061" s="253"/>
      <c r="CB2061" s="253"/>
      <c r="CC2061" s="253"/>
      <c r="CD2061" s="253"/>
      <c r="CE2061" s="253"/>
      <c r="CF2061" s="253"/>
      <c r="CG2061" s="253"/>
      <c r="CH2061" s="253"/>
      <c r="CI2061" s="253"/>
      <c r="CJ2061" s="253"/>
      <c r="CK2061" s="253"/>
      <c r="CL2061" s="253"/>
      <c r="CM2061" s="253"/>
      <c r="CN2061" s="253"/>
      <c r="CO2061" s="253"/>
      <c r="CP2061" s="253"/>
      <c r="CQ2061" s="253"/>
      <c r="CR2061" s="253"/>
      <c r="CS2061" s="253"/>
      <c r="CT2061" s="253"/>
      <c r="CU2061" s="253"/>
      <c r="CV2061" s="253"/>
      <c r="CW2061" s="253"/>
      <c r="CX2061" s="253"/>
      <c r="CY2061" s="253"/>
      <c r="CZ2061" s="253"/>
      <c r="DA2061" s="253"/>
      <c r="DB2061" s="253"/>
      <c r="DC2061" s="253"/>
      <c r="DD2061" s="253"/>
      <c r="DE2061" s="253"/>
      <c r="DF2061" s="253"/>
      <c r="DG2061" s="253"/>
      <c r="DH2061" s="253"/>
      <c r="DI2061" s="253"/>
      <c r="DJ2061" s="253"/>
      <c r="DK2061" s="253"/>
      <c r="DL2061" s="253"/>
      <c r="DM2061" s="253"/>
      <c r="DN2061" s="253"/>
      <c r="DO2061" s="253"/>
      <c r="DP2061" s="253"/>
      <c r="DQ2061" s="253"/>
      <c r="DR2061" s="253"/>
      <c r="DS2061" s="253"/>
      <c r="DT2061" s="253"/>
      <c r="DU2061" s="253"/>
      <c r="DV2061" s="253"/>
      <c r="DW2061" s="253"/>
      <c r="DX2061" s="253"/>
      <c r="DY2061" s="253"/>
      <c r="DZ2061" s="253"/>
      <c r="EA2061" s="253"/>
      <c r="EB2061" s="253"/>
      <c r="EC2061" s="253"/>
      <c r="ED2061" s="253"/>
      <c r="EE2061" s="253"/>
      <c r="EF2061" s="253"/>
      <c r="EG2061" s="253"/>
      <c r="EH2061" s="253"/>
      <c r="EI2061" s="253"/>
      <c r="EJ2061" s="253"/>
      <c r="EK2061" s="253"/>
      <c r="EL2061" s="253"/>
      <c r="EM2061" s="253"/>
      <c r="EN2061" s="253"/>
      <c r="EO2061" s="253"/>
      <c r="EP2061" s="253"/>
      <c r="EQ2061" s="253"/>
      <c r="ER2061" s="253"/>
      <c r="ES2061" s="253"/>
      <c r="ET2061" s="253"/>
      <c r="EU2061" s="253"/>
      <c r="EV2061" s="253"/>
      <c r="EW2061" s="253"/>
      <c r="EX2061" s="253"/>
      <c r="EY2061" s="253"/>
      <c r="EZ2061" s="253"/>
      <c r="FA2061" s="253"/>
      <c r="FB2061" s="253"/>
      <c r="FC2061" s="253"/>
      <c r="FD2061" s="253"/>
      <c r="FE2061" s="253"/>
      <c r="FF2061" s="253"/>
      <c r="FG2061" s="253"/>
      <c r="FH2061" s="253"/>
      <c r="FI2061" s="253"/>
      <c r="FJ2061" s="253"/>
      <c r="FK2061" s="253"/>
      <c r="FL2061" s="253"/>
      <c r="FM2061" s="253"/>
      <c r="FN2061" s="253"/>
      <c r="FO2061" s="253"/>
      <c r="FP2061" s="253"/>
      <c r="FQ2061" s="253"/>
      <c r="FR2061" s="253"/>
      <c r="FS2061" s="253"/>
      <c r="FT2061" s="253"/>
      <c r="FU2061" s="253"/>
      <c r="FV2061" s="253"/>
      <c r="FW2061" s="253"/>
      <c r="FX2061" s="253"/>
      <c r="FY2061" s="253"/>
      <c r="FZ2061" s="253"/>
      <c r="GA2061" s="253"/>
      <c r="GB2061" s="253"/>
      <c r="GC2061" s="253"/>
      <c r="GD2061" s="253"/>
      <c r="GE2061" s="253"/>
      <c r="GF2061" s="253"/>
      <c r="GG2061" s="253"/>
      <c r="GH2061" s="253"/>
      <c r="GI2061" s="253"/>
      <c r="GJ2061" s="253"/>
      <c r="GK2061" s="253"/>
      <c r="GL2061" s="253"/>
      <c r="GM2061" s="253"/>
      <c r="GN2061" s="253"/>
      <c r="GO2061" s="253"/>
      <c r="GP2061" s="253"/>
      <c r="GQ2061" s="253"/>
      <c r="GR2061" s="253"/>
      <c r="GS2061" s="253"/>
      <c r="GT2061" s="253"/>
      <c r="GU2061" s="253"/>
      <c r="GV2061" s="253"/>
      <c r="GW2061" s="253"/>
      <c r="GX2061" s="253"/>
      <c r="GY2061" s="253"/>
      <c r="GZ2061" s="253"/>
      <c r="HA2061" s="253"/>
      <c r="HB2061" s="253"/>
      <c r="HC2061" s="253"/>
      <c r="HD2061" s="253"/>
      <c r="HE2061" s="253"/>
      <c r="HF2061" s="253"/>
      <c r="HG2061" s="253"/>
      <c r="HH2061" s="253"/>
      <c r="HI2061" s="253"/>
      <c r="HJ2061" s="253"/>
      <c r="HK2061" s="253"/>
      <c r="HL2061" s="253"/>
      <c r="HM2061" s="253"/>
      <c r="HN2061" s="253"/>
      <c r="HO2061" s="253"/>
      <c r="HP2061" s="253"/>
      <c r="HQ2061" s="253"/>
      <c r="HR2061" s="253"/>
      <c r="HS2061" s="253"/>
      <c r="HT2061" s="253"/>
      <c r="HU2061" s="253"/>
      <c r="HV2061" s="253"/>
      <c r="HW2061" s="253"/>
      <c r="HX2061" s="253"/>
      <c r="HY2061" s="253"/>
      <c r="HZ2061" s="253"/>
      <c r="IA2061" s="253"/>
      <c r="IB2061" s="253"/>
      <c r="IC2061" s="253"/>
      <c r="ID2061" s="253"/>
      <c r="IE2061" s="253"/>
      <c r="IF2061" s="253"/>
      <c r="IG2061" s="253"/>
      <c r="IH2061" s="253"/>
      <c r="II2061" s="253"/>
      <c r="IJ2061" s="253"/>
      <c r="IK2061" s="253"/>
      <c r="IL2061" s="253"/>
      <c r="IM2061" s="253"/>
      <c r="IN2061" s="253"/>
      <c r="IO2061" s="253"/>
      <c r="IP2061" s="253"/>
      <c r="IQ2061" s="253"/>
      <c r="IR2061" s="253"/>
      <c r="IS2061" s="253"/>
      <c r="IT2061" s="253"/>
      <c r="IU2061" s="253"/>
      <c r="IV2061" s="253"/>
      <c r="IW2061" s="253"/>
      <c r="IX2061" s="253"/>
      <c r="IY2061" s="253"/>
      <c r="IZ2061" s="253"/>
      <c r="JA2061" s="253"/>
      <c r="JB2061" s="253"/>
      <c r="JC2061" s="253"/>
      <c r="JD2061" s="253"/>
      <c r="JE2061" s="253"/>
      <c r="JF2061" s="253"/>
      <c r="JG2061" s="253"/>
      <c r="JH2061" s="253"/>
      <c r="JI2061" s="253"/>
    </row>
    <row r="2062" spans="1:269" s="1178" customFormat="1" ht="29.25" x14ac:dyDescent="0.25">
      <c r="A2062" s="411"/>
      <c r="B2062" s="411">
        <v>1</v>
      </c>
      <c r="C2062" s="846" t="s">
        <v>281</v>
      </c>
      <c r="D2062" s="336"/>
      <c r="E2062" s="336"/>
      <c r="F2062" s="2350">
        <f t="shared" si="1429"/>
        <v>7566</v>
      </c>
      <c r="G2062" s="1047">
        <f t="shared" si="1429"/>
        <v>5674.5</v>
      </c>
      <c r="H2062" s="1047">
        <f t="shared" si="1429"/>
        <v>4737</v>
      </c>
      <c r="I2062" s="2531">
        <f t="shared" si="1429"/>
        <v>83.478720592122656</v>
      </c>
      <c r="J2062" s="3144"/>
      <c r="K2062" s="3144"/>
      <c r="L2062" s="3145"/>
      <c r="M2062" s="3145"/>
      <c r="N2062" s="3145"/>
      <c r="O2062" s="3145"/>
      <c r="P2062" s="3145"/>
      <c r="Q2062" s="3145"/>
      <c r="R2062" s="3441">
        <f t="shared" ref="R2062:AI2062" si="1433">R1996</f>
        <v>7680.9221200000002</v>
      </c>
      <c r="S2062" s="3441">
        <f t="shared" ref="S2062:T2062" si="1434">S1996</f>
        <v>7680.9221200000002</v>
      </c>
      <c r="T2062" s="3441">
        <f t="shared" si="1434"/>
        <v>7680.9221200000002</v>
      </c>
      <c r="U2062" s="3441">
        <f t="shared" ref="U2062:V2062" si="1435">U1996</f>
        <v>7680.9221200000002</v>
      </c>
      <c r="V2062" s="3441">
        <f t="shared" si="1435"/>
        <v>7680.9221200000002</v>
      </c>
      <c r="W2062" s="3441">
        <f t="shared" ref="W2062:X2062" si="1436">W1996</f>
        <v>7680.9221200000002</v>
      </c>
      <c r="X2062" s="3441">
        <f t="shared" si="1436"/>
        <v>7680.9221200000002</v>
      </c>
      <c r="Y2062" s="3441">
        <f t="shared" ref="Y2062:Z2062" si="1437">Y1996</f>
        <v>7680.9221200000002</v>
      </c>
      <c r="Z2062" s="3441">
        <f t="shared" si="1437"/>
        <v>7680.9221200000002</v>
      </c>
      <c r="AA2062" s="3441">
        <f t="shared" si="1433"/>
        <v>5760.6915900000004</v>
      </c>
      <c r="AB2062" s="3441">
        <f t="shared" si="1433"/>
        <v>5549.0645599999998</v>
      </c>
      <c r="AC2062" s="3442">
        <f t="shared" si="1433"/>
        <v>0</v>
      </c>
      <c r="AD2062" s="3441">
        <f t="shared" si="1433"/>
        <v>0</v>
      </c>
      <c r="AE2062" s="3441">
        <f t="shared" si="1433"/>
        <v>-211.62703000000056</v>
      </c>
      <c r="AF2062" s="3443">
        <f t="shared" si="1433"/>
        <v>0</v>
      </c>
      <c r="AG2062" s="3443">
        <f t="shared" si="1433"/>
        <v>-6.0697000000000001</v>
      </c>
      <c r="AH2062" s="3441">
        <f t="shared" si="1433"/>
        <v>5542.9948599999998</v>
      </c>
      <c r="AI2062" s="1263">
        <f t="shared" si="1433"/>
        <v>0</v>
      </c>
      <c r="AJ2062" s="3231">
        <f>AJ1996</f>
        <v>0</v>
      </c>
      <c r="AK2062" s="2742"/>
      <c r="AL2062" s="3646"/>
      <c r="AM2062" s="253"/>
      <c r="AN2062" s="253"/>
      <c r="AO2062" s="253"/>
      <c r="AP2062" s="253"/>
      <c r="AQ2062" s="253"/>
      <c r="AR2062" s="253"/>
      <c r="AS2062" s="253"/>
      <c r="AT2062" s="253"/>
      <c r="AU2062" s="253"/>
      <c r="AV2062" s="253"/>
      <c r="AW2062" s="253"/>
      <c r="AX2062" s="253"/>
      <c r="AY2062" s="253"/>
      <c r="AZ2062" s="253"/>
      <c r="BA2062" s="253"/>
      <c r="BB2062" s="253"/>
      <c r="BC2062" s="253"/>
      <c r="BD2062" s="253"/>
      <c r="BE2062" s="253"/>
      <c r="BF2062" s="253"/>
      <c r="BG2062" s="253"/>
      <c r="BH2062" s="253"/>
      <c r="BI2062" s="253"/>
      <c r="BJ2062" s="253"/>
      <c r="BK2062" s="253"/>
      <c r="BL2062" s="253"/>
      <c r="BM2062" s="253"/>
      <c r="BN2062" s="253"/>
      <c r="BO2062" s="253"/>
      <c r="BP2062" s="253"/>
      <c r="BQ2062" s="253"/>
      <c r="BR2062" s="253"/>
      <c r="BS2062" s="253"/>
      <c r="BT2062" s="253"/>
      <c r="BU2062" s="253"/>
      <c r="BV2062" s="253"/>
      <c r="BW2062" s="253"/>
      <c r="BX2062" s="253"/>
      <c r="BY2062" s="253"/>
      <c r="BZ2062" s="253"/>
      <c r="CA2062" s="253"/>
      <c r="CB2062" s="253"/>
      <c r="CC2062" s="253"/>
      <c r="CD2062" s="253"/>
      <c r="CE2062" s="253"/>
      <c r="CF2062" s="253"/>
      <c r="CG2062" s="253"/>
      <c r="CH2062" s="253"/>
      <c r="CI2062" s="253"/>
      <c r="CJ2062" s="253"/>
      <c r="CK2062" s="253"/>
      <c r="CL2062" s="253"/>
      <c r="CM2062" s="253"/>
      <c r="CN2062" s="253"/>
      <c r="CO2062" s="253"/>
      <c r="CP2062" s="253"/>
      <c r="CQ2062" s="253"/>
      <c r="CR2062" s="253"/>
      <c r="CS2062" s="253"/>
      <c r="CT2062" s="253"/>
      <c r="CU2062" s="253"/>
      <c r="CV2062" s="253"/>
      <c r="CW2062" s="253"/>
      <c r="CX2062" s="253"/>
      <c r="CY2062" s="253"/>
      <c r="CZ2062" s="253"/>
      <c r="DA2062" s="253"/>
      <c r="DB2062" s="253"/>
      <c r="DC2062" s="253"/>
      <c r="DD2062" s="253"/>
      <c r="DE2062" s="253"/>
      <c r="DF2062" s="253"/>
      <c r="DG2062" s="253"/>
      <c r="DH2062" s="253"/>
      <c r="DI2062" s="253"/>
      <c r="DJ2062" s="253"/>
      <c r="DK2062" s="253"/>
      <c r="DL2062" s="253"/>
      <c r="DM2062" s="253"/>
      <c r="DN2062" s="253"/>
      <c r="DO2062" s="253"/>
      <c r="DP2062" s="253"/>
      <c r="DQ2062" s="253"/>
      <c r="DR2062" s="253"/>
      <c r="DS2062" s="253"/>
      <c r="DT2062" s="253"/>
      <c r="DU2062" s="253"/>
      <c r="DV2062" s="253"/>
      <c r="DW2062" s="253"/>
      <c r="DX2062" s="253"/>
      <c r="DY2062" s="253"/>
      <c r="DZ2062" s="253"/>
      <c r="EA2062" s="253"/>
      <c r="EB2062" s="253"/>
      <c r="EC2062" s="253"/>
      <c r="ED2062" s="253"/>
      <c r="EE2062" s="253"/>
      <c r="EF2062" s="253"/>
      <c r="EG2062" s="253"/>
      <c r="EH2062" s="253"/>
      <c r="EI2062" s="253"/>
      <c r="EJ2062" s="253"/>
      <c r="EK2062" s="253"/>
      <c r="EL2062" s="253"/>
      <c r="EM2062" s="253"/>
      <c r="EN2062" s="253"/>
      <c r="EO2062" s="253"/>
      <c r="EP2062" s="253"/>
      <c r="EQ2062" s="253"/>
      <c r="ER2062" s="253"/>
      <c r="ES2062" s="253"/>
      <c r="ET2062" s="253"/>
      <c r="EU2062" s="253"/>
      <c r="EV2062" s="253"/>
      <c r="EW2062" s="253"/>
      <c r="EX2062" s="253"/>
      <c r="EY2062" s="253"/>
      <c r="EZ2062" s="253"/>
      <c r="FA2062" s="253"/>
      <c r="FB2062" s="253"/>
      <c r="FC2062" s="253"/>
      <c r="FD2062" s="253"/>
      <c r="FE2062" s="253"/>
      <c r="FF2062" s="253"/>
      <c r="FG2062" s="253"/>
      <c r="FH2062" s="253"/>
      <c r="FI2062" s="253"/>
      <c r="FJ2062" s="253"/>
      <c r="FK2062" s="253"/>
      <c r="FL2062" s="253"/>
      <c r="FM2062" s="253"/>
      <c r="FN2062" s="253"/>
      <c r="FO2062" s="253"/>
      <c r="FP2062" s="253"/>
      <c r="FQ2062" s="253"/>
      <c r="FR2062" s="253"/>
      <c r="FS2062" s="253"/>
      <c r="FT2062" s="253"/>
      <c r="FU2062" s="253"/>
      <c r="FV2062" s="253"/>
      <c r="FW2062" s="253"/>
      <c r="FX2062" s="253"/>
      <c r="FY2062" s="253"/>
      <c r="FZ2062" s="253"/>
      <c r="GA2062" s="253"/>
      <c r="GB2062" s="253"/>
      <c r="GC2062" s="253"/>
      <c r="GD2062" s="253"/>
      <c r="GE2062" s="253"/>
      <c r="GF2062" s="253"/>
      <c r="GG2062" s="253"/>
      <c r="GH2062" s="253"/>
      <c r="GI2062" s="253"/>
      <c r="GJ2062" s="253"/>
      <c r="GK2062" s="253"/>
      <c r="GL2062" s="253"/>
      <c r="GM2062" s="253"/>
      <c r="GN2062" s="253"/>
      <c r="GO2062" s="253"/>
      <c r="GP2062" s="253"/>
      <c r="GQ2062" s="253"/>
      <c r="GR2062" s="253"/>
      <c r="GS2062" s="253"/>
      <c r="GT2062" s="253"/>
      <c r="GU2062" s="253"/>
      <c r="GV2062" s="253"/>
      <c r="GW2062" s="253"/>
      <c r="GX2062" s="253"/>
      <c r="GY2062" s="253"/>
      <c r="GZ2062" s="253"/>
      <c r="HA2062" s="253"/>
      <c r="HB2062" s="253"/>
      <c r="HC2062" s="253"/>
      <c r="HD2062" s="253"/>
      <c r="HE2062" s="253"/>
      <c r="HF2062" s="253"/>
      <c r="HG2062" s="253"/>
      <c r="HH2062" s="253"/>
      <c r="HI2062" s="253"/>
      <c r="HJ2062" s="253"/>
      <c r="HK2062" s="253"/>
      <c r="HL2062" s="253"/>
      <c r="HM2062" s="253"/>
      <c r="HN2062" s="253"/>
      <c r="HO2062" s="253"/>
      <c r="HP2062" s="253"/>
      <c r="HQ2062" s="253"/>
      <c r="HR2062" s="253"/>
      <c r="HS2062" s="253"/>
      <c r="HT2062" s="253"/>
      <c r="HU2062" s="253"/>
      <c r="HV2062" s="253"/>
      <c r="HW2062" s="253"/>
      <c r="HX2062" s="253"/>
      <c r="HY2062" s="253"/>
      <c r="HZ2062" s="253"/>
      <c r="IA2062" s="253"/>
      <c r="IB2062" s="253"/>
      <c r="IC2062" s="253"/>
      <c r="ID2062" s="253"/>
      <c r="IE2062" s="253"/>
      <c r="IF2062" s="253"/>
      <c r="IG2062" s="253"/>
      <c r="IH2062" s="253"/>
      <c r="II2062" s="253"/>
      <c r="IJ2062" s="253"/>
      <c r="IK2062" s="253"/>
      <c r="IL2062" s="253"/>
      <c r="IM2062" s="253"/>
      <c r="IN2062" s="253"/>
      <c r="IO2062" s="253"/>
      <c r="IP2062" s="253"/>
      <c r="IQ2062" s="253"/>
      <c r="IR2062" s="253"/>
      <c r="IS2062" s="253"/>
      <c r="IT2062" s="253"/>
      <c r="IU2062" s="253"/>
      <c r="IV2062" s="253"/>
      <c r="IW2062" s="253"/>
      <c r="IX2062" s="253"/>
      <c r="IY2062" s="253"/>
      <c r="IZ2062" s="253"/>
      <c r="JA2062" s="253"/>
      <c r="JB2062" s="253"/>
      <c r="JC2062" s="253"/>
      <c r="JD2062" s="253"/>
      <c r="JE2062" s="253"/>
      <c r="JF2062" s="253"/>
      <c r="JG2062" s="253"/>
      <c r="JH2062" s="253"/>
      <c r="JI2062" s="253"/>
    </row>
    <row r="2063" spans="1:269" s="1178" customFormat="1" x14ac:dyDescent="0.25">
      <c r="A2063" s="411">
        <v>1</v>
      </c>
      <c r="B2063" s="411">
        <v>1</v>
      </c>
      <c r="C2063" s="847" t="s">
        <v>138</v>
      </c>
      <c r="D2063" s="336"/>
      <c r="E2063" s="336"/>
      <c r="F2063" s="2350">
        <f t="shared" si="1429"/>
        <v>155757.94761904763</v>
      </c>
      <c r="G2063" s="1047">
        <f t="shared" si="1429"/>
        <v>116818.4607142857</v>
      </c>
      <c r="H2063" s="1047">
        <f t="shared" si="1429"/>
        <v>101293.0344047619</v>
      </c>
      <c r="I2063" s="2531">
        <f t="shared" si="1429"/>
        <v>86.709783526855531</v>
      </c>
      <c r="J2063" s="3144"/>
      <c r="K2063" s="3144"/>
      <c r="L2063" s="3145"/>
      <c r="M2063" s="3145"/>
      <c r="N2063" s="3145"/>
      <c r="O2063" s="3145"/>
      <c r="P2063" s="3145"/>
      <c r="Q2063" s="3145"/>
      <c r="R2063" s="3441">
        <f t="shared" ref="R2063:AI2063" si="1438">R1997</f>
        <v>221854.29964000001</v>
      </c>
      <c r="S2063" s="3441">
        <f t="shared" ref="S2063:T2063" si="1439">S1997</f>
        <v>221854.29964000001</v>
      </c>
      <c r="T2063" s="3441">
        <f t="shared" si="1439"/>
        <v>222369.26884</v>
      </c>
      <c r="U2063" s="3441">
        <f t="shared" ref="U2063:V2063" si="1440">U1997</f>
        <v>222369.26884</v>
      </c>
      <c r="V2063" s="3441">
        <f t="shared" si="1440"/>
        <v>222369.26884</v>
      </c>
      <c r="W2063" s="3441">
        <f t="shared" ref="W2063:X2063" si="1441">W1997</f>
        <v>222369.26884</v>
      </c>
      <c r="X2063" s="3441">
        <f t="shared" si="1441"/>
        <v>222369.26884</v>
      </c>
      <c r="Y2063" s="3441">
        <f t="shared" ref="Y2063:Z2063" si="1442">Y1997</f>
        <v>222369.26884</v>
      </c>
      <c r="Z2063" s="3441">
        <f t="shared" si="1442"/>
        <v>222512.31584</v>
      </c>
      <c r="AA2063" s="3441">
        <f t="shared" si="1438"/>
        <v>167297.78692000001</v>
      </c>
      <c r="AB2063" s="3441">
        <f t="shared" si="1438"/>
        <v>162075.87477000002</v>
      </c>
      <c r="AC2063" s="3442">
        <f t="shared" si="1438"/>
        <v>0</v>
      </c>
      <c r="AD2063" s="3441">
        <f t="shared" si="1438"/>
        <v>0</v>
      </c>
      <c r="AE2063" s="3441">
        <f t="shared" si="1438"/>
        <v>-5221.9121499999801</v>
      </c>
      <c r="AF2063" s="3443">
        <f t="shared" si="1438"/>
        <v>-3.5970599999999999</v>
      </c>
      <c r="AG2063" s="3443">
        <f t="shared" si="1438"/>
        <v>-282.99236000000008</v>
      </c>
      <c r="AH2063" s="3441">
        <f t="shared" si="1438"/>
        <v>161792.88241000002</v>
      </c>
      <c r="AI2063" s="1263">
        <f t="shared" si="1438"/>
        <v>0</v>
      </c>
      <c r="AJ2063" s="3231">
        <f>AJ1997</f>
        <v>0</v>
      </c>
      <c r="AK2063" s="2742"/>
      <c r="AL2063" s="3646"/>
      <c r="AM2063" s="253"/>
      <c r="AN2063" s="253"/>
      <c r="AO2063" s="253"/>
      <c r="AP2063" s="253"/>
      <c r="AQ2063" s="253"/>
      <c r="AR2063" s="253"/>
      <c r="AS2063" s="253"/>
      <c r="AT2063" s="253"/>
      <c r="AU2063" s="253"/>
      <c r="AV2063" s="253"/>
      <c r="AW2063" s="253"/>
      <c r="AX2063" s="253"/>
      <c r="AY2063" s="253"/>
      <c r="AZ2063" s="253"/>
      <c r="BA2063" s="253"/>
      <c r="BB2063" s="253"/>
      <c r="BC2063" s="253"/>
      <c r="BD2063" s="253"/>
      <c r="BE2063" s="253"/>
      <c r="BF2063" s="253"/>
      <c r="BG2063" s="253"/>
      <c r="BH2063" s="253"/>
      <c r="BI2063" s="253"/>
      <c r="BJ2063" s="253"/>
      <c r="BK2063" s="253"/>
      <c r="BL2063" s="253"/>
      <c r="BM2063" s="253"/>
      <c r="BN2063" s="253"/>
      <c r="BO2063" s="253"/>
      <c r="BP2063" s="253"/>
      <c r="BQ2063" s="253"/>
      <c r="BR2063" s="253"/>
      <c r="BS2063" s="253"/>
      <c r="BT2063" s="253"/>
      <c r="BU2063" s="253"/>
      <c r="BV2063" s="253"/>
      <c r="BW2063" s="253"/>
      <c r="BX2063" s="253"/>
      <c r="BY2063" s="253"/>
      <c r="BZ2063" s="253"/>
      <c r="CA2063" s="253"/>
      <c r="CB2063" s="253"/>
      <c r="CC2063" s="253"/>
      <c r="CD2063" s="253"/>
      <c r="CE2063" s="253"/>
      <c r="CF2063" s="253"/>
      <c r="CG2063" s="253"/>
      <c r="CH2063" s="253"/>
      <c r="CI2063" s="253"/>
      <c r="CJ2063" s="253"/>
      <c r="CK2063" s="253"/>
      <c r="CL2063" s="253"/>
      <c r="CM2063" s="253"/>
      <c r="CN2063" s="253"/>
      <c r="CO2063" s="253"/>
      <c r="CP2063" s="253"/>
      <c r="CQ2063" s="253"/>
      <c r="CR2063" s="253"/>
      <c r="CS2063" s="253"/>
      <c r="CT2063" s="253"/>
      <c r="CU2063" s="253"/>
      <c r="CV2063" s="253"/>
      <c r="CW2063" s="253"/>
      <c r="CX2063" s="253"/>
      <c r="CY2063" s="253"/>
      <c r="CZ2063" s="253"/>
      <c r="DA2063" s="253"/>
      <c r="DB2063" s="253"/>
      <c r="DC2063" s="253"/>
      <c r="DD2063" s="253"/>
      <c r="DE2063" s="253"/>
      <c r="DF2063" s="253"/>
      <c r="DG2063" s="253"/>
      <c r="DH2063" s="253"/>
      <c r="DI2063" s="253"/>
      <c r="DJ2063" s="253"/>
      <c r="DK2063" s="253"/>
      <c r="DL2063" s="253"/>
      <c r="DM2063" s="253"/>
      <c r="DN2063" s="253"/>
      <c r="DO2063" s="253"/>
      <c r="DP2063" s="253"/>
      <c r="DQ2063" s="253"/>
      <c r="DR2063" s="253"/>
      <c r="DS2063" s="253"/>
      <c r="DT2063" s="253"/>
      <c r="DU2063" s="253"/>
      <c r="DV2063" s="253"/>
      <c r="DW2063" s="253"/>
      <c r="DX2063" s="253"/>
      <c r="DY2063" s="253"/>
      <c r="DZ2063" s="253"/>
      <c r="EA2063" s="253"/>
      <c r="EB2063" s="253"/>
      <c r="EC2063" s="253"/>
      <c r="ED2063" s="253"/>
      <c r="EE2063" s="253"/>
      <c r="EF2063" s="253"/>
      <c r="EG2063" s="253"/>
      <c r="EH2063" s="253"/>
      <c r="EI2063" s="253"/>
      <c r="EJ2063" s="253"/>
      <c r="EK2063" s="253"/>
      <c r="EL2063" s="253"/>
      <c r="EM2063" s="253"/>
      <c r="EN2063" s="253"/>
      <c r="EO2063" s="253"/>
      <c r="EP2063" s="253"/>
      <c r="EQ2063" s="253"/>
      <c r="ER2063" s="253"/>
      <c r="ES2063" s="253"/>
      <c r="ET2063" s="253"/>
      <c r="EU2063" s="253"/>
      <c r="EV2063" s="253"/>
      <c r="EW2063" s="253"/>
      <c r="EX2063" s="253"/>
      <c r="EY2063" s="253"/>
      <c r="EZ2063" s="253"/>
      <c r="FA2063" s="253"/>
      <c r="FB2063" s="253"/>
      <c r="FC2063" s="253"/>
      <c r="FD2063" s="253"/>
      <c r="FE2063" s="253"/>
      <c r="FF2063" s="253"/>
      <c r="FG2063" s="253"/>
      <c r="FH2063" s="253"/>
      <c r="FI2063" s="253"/>
      <c r="FJ2063" s="253"/>
      <c r="FK2063" s="253"/>
      <c r="FL2063" s="253"/>
      <c r="FM2063" s="253"/>
      <c r="FN2063" s="253"/>
      <c r="FO2063" s="253"/>
      <c r="FP2063" s="253"/>
      <c r="FQ2063" s="253"/>
      <c r="FR2063" s="253"/>
      <c r="FS2063" s="253"/>
      <c r="FT2063" s="253"/>
      <c r="FU2063" s="253"/>
      <c r="FV2063" s="253"/>
      <c r="FW2063" s="253"/>
      <c r="FX2063" s="253"/>
      <c r="FY2063" s="253"/>
      <c r="FZ2063" s="253"/>
      <c r="GA2063" s="253"/>
      <c r="GB2063" s="253"/>
      <c r="GC2063" s="253"/>
      <c r="GD2063" s="253"/>
      <c r="GE2063" s="253"/>
      <c r="GF2063" s="253"/>
      <c r="GG2063" s="253"/>
      <c r="GH2063" s="253"/>
      <c r="GI2063" s="253"/>
      <c r="GJ2063" s="253"/>
      <c r="GK2063" s="253"/>
      <c r="GL2063" s="253"/>
      <c r="GM2063" s="253"/>
      <c r="GN2063" s="253"/>
      <c r="GO2063" s="253"/>
      <c r="GP2063" s="253"/>
      <c r="GQ2063" s="253"/>
      <c r="GR2063" s="253"/>
      <c r="GS2063" s="253"/>
      <c r="GT2063" s="253"/>
      <c r="GU2063" s="253"/>
      <c r="GV2063" s="253"/>
      <c r="GW2063" s="253"/>
      <c r="GX2063" s="253"/>
      <c r="GY2063" s="253"/>
      <c r="GZ2063" s="253"/>
      <c r="HA2063" s="253"/>
      <c r="HB2063" s="253"/>
      <c r="HC2063" s="253"/>
      <c r="HD2063" s="253"/>
      <c r="HE2063" s="253"/>
      <c r="HF2063" s="253"/>
      <c r="HG2063" s="253"/>
      <c r="HH2063" s="253"/>
      <c r="HI2063" s="253"/>
      <c r="HJ2063" s="253"/>
      <c r="HK2063" s="253"/>
      <c r="HL2063" s="253"/>
      <c r="HM2063" s="253"/>
      <c r="HN2063" s="253"/>
      <c r="HO2063" s="253"/>
      <c r="HP2063" s="253"/>
      <c r="HQ2063" s="253"/>
      <c r="HR2063" s="253"/>
      <c r="HS2063" s="253"/>
      <c r="HT2063" s="253"/>
      <c r="HU2063" s="253"/>
      <c r="HV2063" s="253"/>
      <c r="HW2063" s="253"/>
      <c r="HX2063" s="253"/>
      <c r="HY2063" s="253"/>
      <c r="HZ2063" s="253"/>
      <c r="IA2063" s="253"/>
      <c r="IB2063" s="253"/>
      <c r="IC2063" s="253"/>
      <c r="ID2063" s="253"/>
      <c r="IE2063" s="253"/>
      <c r="IF2063" s="253"/>
      <c r="IG2063" s="253"/>
      <c r="IH2063" s="253"/>
      <c r="II2063" s="253"/>
      <c r="IJ2063" s="253"/>
      <c r="IK2063" s="253"/>
      <c r="IL2063" s="253"/>
      <c r="IM2063" s="253"/>
      <c r="IN2063" s="253"/>
      <c r="IO2063" s="253"/>
      <c r="IP2063" s="253"/>
      <c r="IQ2063" s="253"/>
      <c r="IR2063" s="253"/>
      <c r="IS2063" s="253"/>
      <c r="IT2063" s="253"/>
      <c r="IU2063" s="253"/>
      <c r="IV2063" s="253"/>
      <c r="IW2063" s="253"/>
      <c r="IX2063" s="253"/>
      <c r="IY2063" s="253"/>
      <c r="IZ2063" s="253"/>
      <c r="JA2063" s="253"/>
      <c r="JB2063" s="253"/>
      <c r="JC2063" s="253"/>
      <c r="JD2063" s="253"/>
      <c r="JE2063" s="253"/>
      <c r="JF2063" s="253"/>
      <c r="JG2063" s="253"/>
      <c r="JH2063" s="253"/>
      <c r="JI2063" s="253"/>
    </row>
    <row r="2064" spans="1:269" x14ac:dyDescent="0.25">
      <c r="A2064" s="411">
        <v>1</v>
      </c>
      <c r="B2064" s="411">
        <v>1</v>
      </c>
      <c r="C2064" s="2657" t="s">
        <v>69</v>
      </c>
      <c r="D2064" s="2657"/>
      <c r="E2064" s="2657"/>
      <c r="F2064" s="2340">
        <f>F2002</f>
        <v>200</v>
      </c>
      <c r="G2064" s="2531">
        <f>G2002</f>
        <v>150</v>
      </c>
      <c r="H2064" s="2531">
        <f>H2002</f>
        <v>129</v>
      </c>
      <c r="I2064" s="2531">
        <f t="shared" ref="I2064:I2070" si="1443">H2064/G2064*100</f>
        <v>86</v>
      </c>
      <c r="J2064" s="2345">
        <f>L2064/F2064</f>
        <v>10.039999999999999</v>
      </c>
      <c r="K2064" s="2345">
        <f>N2064/H2064</f>
        <v>10.155038759689923</v>
      </c>
      <c r="L2064" s="2531">
        <f>L2002</f>
        <v>2008</v>
      </c>
      <c r="M2064" s="2531">
        <f>M2002</f>
        <v>1506</v>
      </c>
      <c r="N2064" s="2531">
        <f>N2002</f>
        <v>1310</v>
      </c>
      <c r="O2064" s="2342">
        <f>N2064/M2064*100</f>
        <v>86.985391766268265</v>
      </c>
      <c r="P2064" s="2531">
        <f>SUM(P2002,)</f>
        <v>7</v>
      </c>
      <c r="Q2064" s="2342">
        <f>N2064/$C$3*12/P2064</f>
        <v>249.52380952380949</v>
      </c>
      <c r="R2064" s="3375"/>
      <c r="S2064" s="3375"/>
      <c r="T2064" s="3375"/>
      <c r="U2064" s="3375"/>
      <c r="V2064" s="3375"/>
      <c r="W2064" s="3375"/>
      <c r="X2064" s="3375"/>
      <c r="Y2064" s="3375"/>
      <c r="Z2064" s="3375"/>
      <c r="AA2064" s="3441"/>
      <c r="AB2064" s="3375"/>
      <c r="AC2064" s="1415"/>
      <c r="AD2064" s="3375"/>
      <c r="AE2064" s="3375"/>
      <c r="AF2064" s="3375"/>
      <c r="AG2064" s="3375"/>
      <c r="AH2064" s="3375"/>
      <c r="AI2064" s="1306">
        <f>AI2002</f>
        <v>0</v>
      </c>
      <c r="AJ2064" s="1273"/>
      <c r="AK2064" s="2742"/>
    </row>
    <row r="2065" spans="1:38" x14ac:dyDescent="0.25">
      <c r="A2065" s="411">
        <v>1</v>
      </c>
      <c r="B2065" s="411">
        <v>1</v>
      </c>
      <c r="C2065" s="2659" t="s">
        <v>16</v>
      </c>
      <c r="D2065" s="2659"/>
      <c r="E2065" s="2659"/>
      <c r="F2065" s="2347">
        <f>SUM(F2004,)</f>
        <v>605</v>
      </c>
      <c r="G2065" s="2348">
        <f>SUM(G2004,)</f>
        <v>454</v>
      </c>
      <c r="H2065" s="2348">
        <f>SUM(H2004,)</f>
        <v>370</v>
      </c>
      <c r="I2065" s="2348">
        <f t="shared" si="1443"/>
        <v>81.497797356828201</v>
      </c>
      <c r="J2065" s="2345">
        <f>L2065/F2065</f>
        <v>8</v>
      </c>
      <c r="K2065" s="2345">
        <f>N2065/H2065</f>
        <v>7.1594594594594598</v>
      </c>
      <c r="L2065" s="2348">
        <f>SUM(L2004,)</f>
        <v>4840</v>
      </c>
      <c r="M2065" s="2348">
        <f>SUM(M2004,)</f>
        <v>3630</v>
      </c>
      <c r="N2065" s="2348">
        <f>SUM(N2004,)</f>
        <v>2649</v>
      </c>
      <c r="O2065" s="2342">
        <f>N2065/M2065*100</f>
        <v>72.975206611570243</v>
      </c>
      <c r="P2065" s="2348">
        <f>SUM(P2005,)</f>
        <v>20</v>
      </c>
      <c r="Q2065" s="2342">
        <f>N2065/$C$3*12/P2065</f>
        <v>176.6</v>
      </c>
      <c r="R2065" s="3474"/>
      <c r="S2065" s="3474"/>
      <c r="T2065" s="3474"/>
      <c r="U2065" s="3474"/>
      <c r="V2065" s="3474"/>
      <c r="W2065" s="3474"/>
      <c r="X2065" s="3474"/>
      <c r="Y2065" s="3474"/>
      <c r="Z2065" s="3474"/>
      <c r="AA2065" s="3441"/>
      <c r="AB2065" s="3474"/>
      <c r="AC2065" s="3475"/>
      <c r="AD2065" s="3474"/>
      <c r="AE2065" s="3474"/>
      <c r="AF2065" s="3474"/>
      <c r="AG2065" s="3474"/>
      <c r="AH2065" s="3474"/>
      <c r="AI2065" s="2257">
        <f>SUM(AI2004,)</f>
        <v>0</v>
      </c>
      <c r="AJ2065" s="3476"/>
      <c r="AK2065" s="2742"/>
    </row>
    <row r="2066" spans="1:38" ht="29.25" x14ac:dyDescent="0.25">
      <c r="A2066" s="411">
        <v>1</v>
      </c>
      <c r="B2066" s="411">
        <v>1</v>
      </c>
      <c r="C2066" s="1008" t="s">
        <v>140</v>
      </c>
      <c r="D2066" s="1008"/>
      <c r="E2066" s="1008"/>
      <c r="F2066" s="2340">
        <f>SUM(F2006,)</f>
        <v>805</v>
      </c>
      <c r="G2066" s="2339">
        <f>SUM(G2006,)</f>
        <v>604</v>
      </c>
      <c r="H2066" s="2339">
        <f>SUM(H2006,)</f>
        <v>499</v>
      </c>
      <c r="I2066" s="2339">
        <f t="shared" si="1443"/>
        <v>82.615894039735096</v>
      </c>
      <c r="J2066" s="2345">
        <f>L2066/F2066</f>
        <v>8.5068322981366453</v>
      </c>
      <c r="K2066" s="2345">
        <f>N2066/H2066</f>
        <v>7.9338677354709422</v>
      </c>
      <c r="L2066" s="2339">
        <f>SUM(L2006,)</f>
        <v>6848</v>
      </c>
      <c r="M2066" s="2339">
        <f>SUM(M2006,)</f>
        <v>5136</v>
      </c>
      <c r="N2066" s="2339">
        <f>SUM(N2006,)</f>
        <v>3959</v>
      </c>
      <c r="O2066" s="2342">
        <f>N2066/M2066*100</f>
        <v>77.083333333333343</v>
      </c>
      <c r="P2066" s="2339">
        <f>SUM(P2006,)</f>
        <v>27</v>
      </c>
      <c r="Q2066" s="2342">
        <f>N2066/$C$3*12/P2066</f>
        <v>195.50617283950618</v>
      </c>
      <c r="R2066" s="3477">
        <f t="shared" ref="R2066:AJ2066" si="1444">SUM(R2006,)</f>
        <v>15842.304437422399</v>
      </c>
      <c r="S2066" s="3477">
        <f t="shared" ref="S2066:T2066" si="1445">SUM(S2006,)</f>
        <v>15842.304437422399</v>
      </c>
      <c r="T2066" s="3477">
        <f t="shared" si="1445"/>
        <v>15842.304437422399</v>
      </c>
      <c r="U2066" s="3477">
        <f t="shared" ref="U2066:V2066" si="1446">SUM(U2006,)</f>
        <v>15842.304437422399</v>
      </c>
      <c r="V2066" s="3477">
        <f t="shared" si="1446"/>
        <v>15842.304437422399</v>
      </c>
      <c r="W2066" s="3477">
        <f t="shared" ref="W2066:X2066" si="1447">SUM(W2006,)</f>
        <v>15842.304437422399</v>
      </c>
      <c r="X2066" s="3477">
        <f t="shared" si="1447"/>
        <v>15842.304437422399</v>
      </c>
      <c r="Y2066" s="3477">
        <f t="shared" ref="Y2066:Z2066" si="1448">SUM(Y2006,)</f>
        <v>15842.304437422399</v>
      </c>
      <c r="Z2066" s="3477">
        <f t="shared" si="1448"/>
        <v>15842.304437422399</v>
      </c>
      <c r="AA2066" s="3441">
        <f t="shared" si="1444"/>
        <v>11881.7283280668</v>
      </c>
      <c r="AB2066" s="3477">
        <f t="shared" si="1444"/>
        <v>9331.5416999999998</v>
      </c>
      <c r="AC2066" s="3478">
        <f t="shared" si="1444"/>
        <v>0</v>
      </c>
      <c r="AD2066" s="3477">
        <f t="shared" si="1444"/>
        <v>0</v>
      </c>
      <c r="AE2066" s="3477">
        <f t="shared" si="1444"/>
        <v>-2550.1866280668</v>
      </c>
      <c r="AF2066" s="3477">
        <f t="shared" si="1444"/>
        <v>0</v>
      </c>
      <c r="AG2066" s="3477">
        <f t="shared" si="1444"/>
        <v>-88.372520000000009</v>
      </c>
      <c r="AH2066" s="3477">
        <f t="shared" si="1444"/>
        <v>9243.169179999999</v>
      </c>
      <c r="AI2066" s="2050">
        <f>SUM(AI2006,)</f>
        <v>0</v>
      </c>
      <c r="AJ2066" s="3479">
        <f t="shared" si="1444"/>
        <v>0</v>
      </c>
      <c r="AK2066" s="2742"/>
    </row>
    <row r="2067" spans="1:38" x14ac:dyDescent="0.25">
      <c r="A2067" s="411">
        <v>1</v>
      </c>
      <c r="B2067" s="411">
        <v>1</v>
      </c>
      <c r="C2067" s="1017" t="s">
        <v>210</v>
      </c>
      <c r="D2067" s="1022"/>
      <c r="E2067" s="1017"/>
      <c r="F2067" s="2551">
        <f t="shared" ref="F2067:H2070" si="1449">F2007</f>
        <v>9300</v>
      </c>
      <c r="G2067" s="2375">
        <f t="shared" si="1449"/>
        <v>6975</v>
      </c>
      <c r="H2067" s="2375">
        <f t="shared" si="1449"/>
        <v>7251</v>
      </c>
      <c r="I2067" s="2335">
        <f t="shared" si="1443"/>
        <v>103.95698924731182</v>
      </c>
      <c r="J2067" s="2572"/>
      <c r="K2067" s="2572"/>
      <c r="L2067" s="2375"/>
      <c r="M2067" s="2375"/>
      <c r="N2067" s="2375"/>
      <c r="O2067" s="2574"/>
      <c r="P2067" s="2375"/>
      <c r="Q2067" s="2574"/>
      <c r="R2067" s="3480"/>
      <c r="S2067" s="3480"/>
      <c r="T2067" s="3480"/>
      <c r="U2067" s="3480"/>
      <c r="V2067" s="3480"/>
      <c r="W2067" s="3480"/>
      <c r="X2067" s="3480"/>
      <c r="Y2067" s="3480"/>
      <c r="Z2067" s="3480"/>
      <c r="AA2067" s="3441"/>
      <c r="AB2067" s="3480"/>
      <c r="AC2067" s="3481"/>
      <c r="AD2067" s="3480"/>
      <c r="AE2067" s="3480"/>
      <c r="AF2067" s="3480"/>
      <c r="AG2067" s="3480"/>
      <c r="AH2067" s="3480"/>
      <c r="AI2067" s="2013">
        <f t="shared" ref="AI2067" si="1450">AI2007</f>
        <v>0</v>
      </c>
      <c r="AJ2067" s="3482"/>
      <c r="AK2067" s="2742"/>
    </row>
    <row r="2068" spans="1:38" x14ac:dyDescent="0.25">
      <c r="A2068" s="411">
        <v>1</v>
      </c>
      <c r="B2068" s="411">
        <v>1</v>
      </c>
      <c r="C2068" s="1019" t="s">
        <v>211</v>
      </c>
      <c r="D2068" s="1019"/>
      <c r="E2068" s="1019"/>
      <c r="F2068" s="2470">
        <f t="shared" si="1449"/>
        <v>9293</v>
      </c>
      <c r="G2068" s="3483">
        <f t="shared" si="1449"/>
        <v>6970</v>
      </c>
      <c r="H2068" s="3483">
        <f t="shared" si="1449"/>
        <v>7250</v>
      </c>
      <c r="I2068" s="2348">
        <f t="shared" si="1443"/>
        <v>104.01721664275468</v>
      </c>
      <c r="J2068" s="2577"/>
      <c r="K2068" s="2577"/>
      <c r="L2068" s="3483"/>
      <c r="M2068" s="3483"/>
      <c r="N2068" s="3483"/>
      <c r="O2068" s="2371"/>
      <c r="P2068" s="3483"/>
      <c r="Q2068" s="2371"/>
      <c r="R2068" s="3484"/>
      <c r="S2068" s="3484"/>
      <c r="T2068" s="3484"/>
      <c r="U2068" s="3484"/>
      <c r="V2068" s="3484"/>
      <c r="W2068" s="3484"/>
      <c r="X2068" s="3484"/>
      <c r="Y2068" s="3484"/>
      <c r="Z2068" s="3484"/>
      <c r="AA2068" s="3441"/>
      <c r="AB2068" s="3484"/>
      <c r="AC2068" s="3485"/>
      <c r="AD2068" s="3484"/>
      <c r="AE2068" s="3484"/>
      <c r="AF2068" s="3484"/>
      <c r="AG2068" s="3484"/>
      <c r="AH2068" s="3484"/>
      <c r="AI2068" s="3486">
        <f t="shared" ref="AI2068" si="1451">AI2008</f>
        <v>0</v>
      </c>
      <c r="AJ2068" s="3487"/>
      <c r="AK2068" s="2742"/>
    </row>
    <row r="2069" spans="1:38" ht="30" x14ac:dyDescent="0.25">
      <c r="A2069" s="411">
        <v>1</v>
      </c>
      <c r="B2069" s="411">
        <v>1</v>
      </c>
      <c r="C2069" s="1019" t="s">
        <v>212</v>
      </c>
      <c r="D2069" s="1019"/>
      <c r="E2069" s="1019"/>
      <c r="F2069" s="2347">
        <f t="shared" si="1449"/>
        <v>7</v>
      </c>
      <c r="G2069" s="3483">
        <f t="shared" si="1449"/>
        <v>5</v>
      </c>
      <c r="H2069" s="2348">
        <f t="shared" si="1449"/>
        <v>1</v>
      </c>
      <c r="I2069" s="3483">
        <f t="shared" si="1443"/>
        <v>20</v>
      </c>
      <c r="J2069" s="3383"/>
      <c r="K2069" s="3383"/>
      <c r="L2069" s="2348"/>
      <c r="M2069" s="2348"/>
      <c r="N2069" s="2348"/>
      <c r="O2069" s="2371"/>
      <c r="P2069" s="3483"/>
      <c r="Q2069" s="2371"/>
      <c r="R2069" s="3484"/>
      <c r="S2069" s="3484"/>
      <c r="T2069" s="3484"/>
      <c r="U2069" s="3484"/>
      <c r="V2069" s="3484"/>
      <c r="W2069" s="3484"/>
      <c r="X2069" s="3484"/>
      <c r="Y2069" s="3484"/>
      <c r="Z2069" s="3484"/>
      <c r="AA2069" s="3441"/>
      <c r="AB2069" s="3474"/>
      <c r="AC2069" s="3485"/>
      <c r="AD2069" s="3484"/>
      <c r="AE2069" s="3484"/>
      <c r="AF2069" s="3484"/>
      <c r="AG2069" s="3474"/>
      <c r="AH2069" s="3484"/>
      <c r="AI2069" s="2257">
        <f t="shared" ref="AI2069" si="1452">AI2009</f>
        <v>0</v>
      </c>
      <c r="AJ2069" s="3487"/>
      <c r="AK2069" s="2742"/>
    </row>
    <row r="2070" spans="1:38" ht="30" thickBot="1" x14ac:dyDescent="0.3">
      <c r="B2070" s="411">
        <v>1</v>
      </c>
      <c r="C2070" s="1016" t="s">
        <v>217</v>
      </c>
      <c r="D2070" s="1016"/>
      <c r="E2070" s="1016"/>
      <c r="F2070" s="2476">
        <f t="shared" si="1449"/>
        <v>9300</v>
      </c>
      <c r="G2070" s="2386">
        <f t="shared" si="1449"/>
        <v>6975</v>
      </c>
      <c r="H2070" s="2386">
        <f t="shared" si="1449"/>
        <v>7251</v>
      </c>
      <c r="I2070" s="2386">
        <f t="shared" si="1443"/>
        <v>103.95698924731182</v>
      </c>
      <c r="J2070" s="2587"/>
      <c r="K2070" s="2587"/>
      <c r="L2070" s="3488"/>
      <c r="M2070" s="3488"/>
      <c r="N2070" s="3488"/>
      <c r="O2070" s="2387"/>
      <c r="P2070" s="3488"/>
      <c r="Q2070" s="2387"/>
      <c r="R2070" s="3489">
        <f t="shared" ref="R2070:AI2070" si="1453">R2010</f>
        <v>30253.498199999998</v>
      </c>
      <c r="S2070" s="3489">
        <f t="shared" ref="S2070:T2070" si="1454">S2010</f>
        <v>30253.498199999998</v>
      </c>
      <c r="T2070" s="3489">
        <f t="shared" si="1454"/>
        <v>30253.498199999998</v>
      </c>
      <c r="U2070" s="3489">
        <f t="shared" ref="U2070:V2070" si="1455">U2010</f>
        <v>30253.498199999998</v>
      </c>
      <c r="V2070" s="3489">
        <f t="shared" si="1455"/>
        <v>30253.498199999998</v>
      </c>
      <c r="W2070" s="3489">
        <f t="shared" ref="W2070:X2070" si="1456">W2010</f>
        <v>30253.498199999998</v>
      </c>
      <c r="X2070" s="3489">
        <f t="shared" si="1456"/>
        <v>30253.498199999998</v>
      </c>
      <c r="Y2070" s="3489">
        <f t="shared" ref="Y2070:Z2070" si="1457">Y2010</f>
        <v>30253.498199999998</v>
      </c>
      <c r="Z2070" s="3489">
        <f t="shared" si="1457"/>
        <v>30253.498199999998</v>
      </c>
      <c r="AA2070" s="3490">
        <f t="shared" si="1453"/>
        <v>22690.123649999998</v>
      </c>
      <c r="AB2070" s="3489">
        <f t="shared" si="1453"/>
        <v>22690.123650000001</v>
      </c>
      <c r="AC2070" s="3491">
        <f t="shared" si="1453"/>
        <v>0</v>
      </c>
      <c r="AD2070" s="3489">
        <f t="shared" si="1453"/>
        <v>0</v>
      </c>
      <c r="AE2070" s="3489">
        <f t="shared" si="1453"/>
        <v>0</v>
      </c>
      <c r="AF2070" s="3492">
        <f t="shared" si="1453"/>
        <v>0</v>
      </c>
      <c r="AG2070" s="3492">
        <f t="shared" si="1453"/>
        <v>-70.508479999999992</v>
      </c>
      <c r="AH2070" s="3489">
        <f t="shared" si="1453"/>
        <v>22619.615170000001</v>
      </c>
      <c r="AI2070" s="3493">
        <f t="shared" si="1453"/>
        <v>0</v>
      </c>
      <c r="AJ2070" s="3494">
        <f>AJ2010</f>
        <v>0</v>
      </c>
      <c r="AK2070" s="2742"/>
    </row>
    <row r="2071" spans="1:38" x14ac:dyDescent="0.25">
      <c r="A2071" s="411">
        <v>1</v>
      </c>
      <c r="B2071" s="411">
        <v>1</v>
      </c>
      <c r="C2071" s="3171" t="s">
        <v>62</v>
      </c>
      <c r="D2071" s="3171"/>
      <c r="E2071" s="3495"/>
      <c r="F2071" s="476"/>
      <c r="G2071" s="536"/>
      <c r="H2071" s="536"/>
      <c r="I2071" s="536"/>
      <c r="J2071" s="2232"/>
      <c r="K2071" s="2232"/>
      <c r="L2071" s="2232"/>
      <c r="M2071" s="2232"/>
      <c r="N2071" s="2232"/>
      <c r="O2071" s="2232"/>
      <c r="P2071" s="2232"/>
      <c r="Q2071" s="2232"/>
      <c r="R2071" s="3496"/>
      <c r="S2071" s="3496"/>
      <c r="T2071" s="3496"/>
      <c r="U2071" s="3496"/>
      <c r="V2071" s="3496"/>
      <c r="W2071" s="3496"/>
      <c r="X2071" s="3496"/>
      <c r="Y2071" s="3496"/>
      <c r="Z2071" s="3496"/>
      <c r="AA2071" s="3497"/>
      <c r="AB2071" s="3498"/>
      <c r="AC2071" s="3499"/>
      <c r="AD2071" s="3498"/>
      <c r="AE2071" s="3498"/>
      <c r="AF2071" s="3500"/>
      <c r="AG2071" s="3500"/>
      <c r="AH2071" s="3498"/>
      <c r="AI2071" s="3501"/>
      <c r="AJ2071" s="3497"/>
      <c r="AK2071" s="2742"/>
    </row>
    <row r="2072" spans="1:38" ht="31.5" x14ac:dyDescent="0.25">
      <c r="A2072" s="411">
        <v>1</v>
      </c>
      <c r="B2072" s="411">
        <v>1</v>
      </c>
      <c r="C2072" s="2276" t="s">
        <v>503</v>
      </c>
      <c r="D2072" s="3502"/>
      <c r="E2072" s="686"/>
      <c r="F2072" s="476"/>
      <c r="G2072" s="1903"/>
      <c r="H2072" s="1903"/>
      <c r="I2072" s="1903"/>
      <c r="J2072" s="2983"/>
      <c r="K2072" s="2983"/>
      <c r="L2072" s="3503"/>
      <c r="M2072" s="3503"/>
      <c r="N2072" s="864"/>
      <c r="O2072" s="3503"/>
      <c r="P2072" s="3503"/>
      <c r="Q2072" s="3503"/>
      <c r="R2072" s="567"/>
      <c r="S2072" s="567"/>
      <c r="T2072" s="567"/>
      <c r="U2072" s="567"/>
      <c r="V2072" s="567"/>
      <c r="W2072" s="567"/>
      <c r="X2072" s="567"/>
      <c r="Y2072" s="567"/>
      <c r="Z2072" s="567"/>
      <c r="AA2072" s="3130"/>
      <c r="AB2072" s="986"/>
      <c r="AC2072" s="1066"/>
      <c r="AD2072" s="986"/>
      <c r="AE2072" s="986"/>
      <c r="AF2072" s="3173"/>
      <c r="AG2072" s="3173"/>
      <c r="AH2072" s="986"/>
      <c r="AI2072" s="1922"/>
      <c r="AJ2072" s="3130"/>
      <c r="AK2072" s="2742"/>
    </row>
    <row r="2073" spans="1:38" s="2696" customFormat="1" x14ac:dyDescent="0.25">
      <c r="A2073" s="411">
        <v>1</v>
      </c>
      <c r="B2073" s="411">
        <v>1</v>
      </c>
      <c r="C2073" s="2398" t="s">
        <v>5</v>
      </c>
      <c r="D2073" s="2398"/>
      <c r="E2073" s="2398"/>
      <c r="F2073" s="452"/>
      <c r="G2073" s="1636"/>
      <c r="H2073" s="1636"/>
      <c r="I2073" s="1636"/>
      <c r="J2073" s="1636"/>
      <c r="K2073" s="1636"/>
      <c r="L2073" s="2400"/>
      <c r="M2073" s="2400"/>
      <c r="N2073" s="2400"/>
      <c r="O2073" s="2400"/>
      <c r="P2073" s="2400"/>
      <c r="Q2073" s="2400"/>
      <c r="R2073" s="2885"/>
      <c r="S2073" s="2885"/>
      <c r="T2073" s="2885"/>
      <c r="U2073" s="2885"/>
      <c r="V2073" s="2885"/>
      <c r="W2073" s="2885"/>
      <c r="X2073" s="2885"/>
      <c r="Y2073" s="2885"/>
      <c r="Z2073" s="2885"/>
      <c r="AA2073" s="1638"/>
      <c r="AB2073" s="1636"/>
      <c r="AC2073" s="3071"/>
      <c r="AD2073" s="1636"/>
      <c r="AE2073" s="1636"/>
      <c r="AF2073" s="1636"/>
      <c r="AG2073" s="1636"/>
      <c r="AH2073" s="1636"/>
      <c r="AI2073" s="1638"/>
      <c r="AJ2073" s="1638"/>
      <c r="AK2073" s="2742"/>
      <c r="AL2073" s="1401"/>
    </row>
    <row r="2074" spans="1:38" s="2696" customFormat="1" x14ac:dyDescent="0.25">
      <c r="A2074" s="411">
        <v>1</v>
      </c>
      <c r="B2074" s="411">
        <v>1</v>
      </c>
      <c r="C2074" s="3" t="s">
        <v>24</v>
      </c>
      <c r="D2074" s="1457" t="s">
        <v>246</v>
      </c>
      <c r="E2074" s="375">
        <v>340</v>
      </c>
      <c r="F2074" s="415">
        <v>310</v>
      </c>
      <c r="G2074" s="213">
        <f>F2074/12*$C$3</f>
        <v>232.5</v>
      </c>
      <c r="H2074" s="3504">
        <v>95</v>
      </c>
      <c r="I2074" s="520">
        <f>H2074/G2074*100</f>
        <v>40.86021505376344</v>
      </c>
      <c r="J2074" s="414">
        <v>6.1</v>
      </c>
      <c r="K2074" s="269">
        <f t="shared" ref="K2074:K2081" si="1458">N2074/H2074</f>
        <v>6.8</v>
      </c>
      <c r="L2074" s="270">
        <f t="shared" ref="L2074:L2080" si="1459">ROUND(F2074*J2074,0)</f>
        <v>1891</v>
      </c>
      <c r="M2074" s="270">
        <f>ROUND(L2074/12*$C$3,0)</f>
        <v>1418</v>
      </c>
      <c r="N2074" s="2400">
        <v>646</v>
      </c>
      <c r="O2074" s="270">
        <f t="shared" ref="O2074:O2081" si="1460">N2074/M2074*100</f>
        <v>45.557122708039493</v>
      </c>
      <c r="P2074" s="270">
        <f t="shared" ref="P2074:P2080" si="1461">L2074/E2074</f>
        <v>5.5617647058823527</v>
      </c>
      <c r="Q2074" s="270">
        <f t="shared" ref="Q2074:Q2081" si="1462">N2074/$C$3*12/P2074</f>
        <v>154.86691344967389</v>
      </c>
      <c r="R2074" s="2885"/>
      <c r="S2074" s="2885"/>
      <c r="T2074" s="2885"/>
      <c r="U2074" s="2885"/>
      <c r="V2074" s="2885"/>
      <c r="W2074" s="2885"/>
      <c r="X2074" s="2885"/>
      <c r="Y2074" s="2885"/>
      <c r="Z2074" s="2885"/>
      <c r="AA2074" s="1638"/>
      <c r="AB2074" s="1636"/>
      <c r="AC2074" s="3071"/>
      <c r="AD2074" s="1636"/>
      <c r="AE2074" s="1636"/>
      <c r="AF2074" s="1636"/>
      <c r="AG2074" s="1636"/>
      <c r="AH2074" s="1636"/>
      <c r="AI2074" s="3505"/>
      <c r="AJ2074" s="1638"/>
      <c r="AK2074" s="2742"/>
      <c r="AL2074" s="1401"/>
    </row>
    <row r="2075" spans="1:38" s="2696" customFormat="1" x14ac:dyDescent="0.25">
      <c r="A2075" s="411">
        <v>1</v>
      </c>
      <c r="B2075" s="411">
        <v>1</v>
      </c>
      <c r="C2075" s="3" t="s">
        <v>25</v>
      </c>
      <c r="D2075" s="1457" t="s">
        <v>246</v>
      </c>
      <c r="E2075" s="375">
        <v>300</v>
      </c>
      <c r="F2075" s="415">
        <v>160</v>
      </c>
      <c r="G2075" s="213">
        <f t="shared" ref="G2075:G2080" si="1463">F2075/12*$C$3</f>
        <v>120</v>
      </c>
      <c r="H2075" s="3504">
        <v>47</v>
      </c>
      <c r="I2075" s="520">
        <f>H2075/G2075*100</f>
        <v>39.166666666666664</v>
      </c>
      <c r="J2075" s="414">
        <v>5.6</v>
      </c>
      <c r="K2075" s="269">
        <f t="shared" si="1458"/>
        <v>7.2340425531914896</v>
      </c>
      <c r="L2075" s="270">
        <f t="shared" si="1459"/>
        <v>896</v>
      </c>
      <c r="M2075" s="270">
        <f t="shared" ref="M2075:M2080" si="1464">ROUND(L2075/12*$C$3,0)</f>
        <v>672</v>
      </c>
      <c r="N2075" s="2400">
        <v>340</v>
      </c>
      <c r="O2075" s="270">
        <f t="shared" si="1460"/>
        <v>50.595238095238095</v>
      </c>
      <c r="P2075" s="270">
        <f t="shared" si="1461"/>
        <v>2.9866666666666668</v>
      </c>
      <c r="Q2075" s="270">
        <f t="shared" si="1462"/>
        <v>151.78571428571428</v>
      </c>
      <c r="R2075" s="2885"/>
      <c r="S2075" s="2885"/>
      <c r="T2075" s="2885"/>
      <c r="U2075" s="2885"/>
      <c r="V2075" s="2885"/>
      <c r="W2075" s="2885"/>
      <c r="X2075" s="2885"/>
      <c r="Y2075" s="2885"/>
      <c r="Z2075" s="2885"/>
      <c r="AA2075" s="1638"/>
      <c r="AB2075" s="1636"/>
      <c r="AC2075" s="3071"/>
      <c r="AD2075" s="1636"/>
      <c r="AE2075" s="1636"/>
      <c r="AF2075" s="1636"/>
      <c r="AG2075" s="1636"/>
      <c r="AH2075" s="1636"/>
      <c r="AI2075" s="3505"/>
      <c r="AJ2075" s="1638"/>
      <c r="AK2075" s="2742"/>
      <c r="AL2075" s="1401"/>
    </row>
    <row r="2076" spans="1:38" s="2696" customFormat="1" ht="15.95" customHeight="1" x14ac:dyDescent="0.25">
      <c r="A2076" s="411">
        <v>1</v>
      </c>
      <c r="B2076" s="411">
        <v>1</v>
      </c>
      <c r="C2076" s="3" t="s">
        <v>23</v>
      </c>
      <c r="D2076" s="1457" t="s">
        <v>246</v>
      </c>
      <c r="E2076" s="375">
        <v>270</v>
      </c>
      <c r="F2076" s="415">
        <v>253</v>
      </c>
      <c r="G2076" s="213">
        <f t="shared" si="1463"/>
        <v>189.75</v>
      </c>
      <c r="H2076" s="3504">
        <v>195</v>
      </c>
      <c r="I2076" s="520">
        <f>H2076/G2076*100</f>
        <v>102.76679841897234</v>
      </c>
      <c r="J2076" s="414">
        <v>7.5</v>
      </c>
      <c r="K2076" s="269">
        <f t="shared" si="1458"/>
        <v>8.7282051282051274</v>
      </c>
      <c r="L2076" s="270">
        <f t="shared" si="1459"/>
        <v>1898</v>
      </c>
      <c r="M2076" s="270">
        <f t="shared" si="1464"/>
        <v>1424</v>
      </c>
      <c r="N2076" s="2400">
        <v>1702</v>
      </c>
      <c r="O2076" s="270">
        <f t="shared" si="1460"/>
        <v>119.52247191011236</v>
      </c>
      <c r="P2076" s="270">
        <f t="shared" si="1461"/>
        <v>7.0296296296296292</v>
      </c>
      <c r="Q2076" s="270">
        <f t="shared" si="1462"/>
        <v>322.82402528977877</v>
      </c>
      <c r="R2076" s="2885"/>
      <c r="S2076" s="2885"/>
      <c r="T2076" s="2885"/>
      <c r="U2076" s="2885"/>
      <c r="V2076" s="2885"/>
      <c r="W2076" s="2885"/>
      <c r="X2076" s="2885"/>
      <c r="Y2076" s="2885"/>
      <c r="Z2076" s="2885"/>
      <c r="AA2076" s="1638"/>
      <c r="AB2076" s="1636"/>
      <c r="AC2076" s="3071"/>
      <c r="AD2076" s="1636"/>
      <c r="AE2076" s="1636"/>
      <c r="AF2076" s="1636"/>
      <c r="AG2076" s="1636"/>
      <c r="AH2076" s="1636"/>
      <c r="AI2076" s="3505"/>
      <c r="AJ2076" s="1638"/>
      <c r="AK2076" s="2742"/>
      <c r="AL2076" s="1401"/>
    </row>
    <row r="2077" spans="1:38" s="2696" customFormat="1" x14ac:dyDescent="0.25">
      <c r="A2077" s="411">
        <v>1</v>
      </c>
      <c r="B2077" s="411">
        <v>1</v>
      </c>
      <c r="C2077" s="3" t="s">
        <v>226</v>
      </c>
      <c r="D2077" s="1457" t="s">
        <v>246</v>
      </c>
      <c r="E2077" s="375">
        <v>330</v>
      </c>
      <c r="F2077" s="415">
        <v>30</v>
      </c>
      <c r="G2077" s="213">
        <f t="shared" si="1463"/>
        <v>22.5</v>
      </c>
      <c r="H2077" s="3504">
        <v>18</v>
      </c>
      <c r="I2077" s="520">
        <f>H2077/G2077*100</f>
        <v>80</v>
      </c>
      <c r="J2077" s="414">
        <v>10</v>
      </c>
      <c r="K2077" s="269">
        <f t="shared" si="1458"/>
        <v>10.388888888888889</v>
      </c>
      <c r="L2077" s="270">
        <f t="shared" si="1459"/>
        <v>300</v>
      </c>
      <c r="M2077" s="270">
        <f t="shared" si="1464"/>
        <v>225</v>
      </c>
      <c r="N2077" s="2400">
        <v>187</v>
      </c>
      <c r="O2077" s="270">
        <f t="shared" si="1460"/>
        <v>83.111111111111114</v>
      </c>
      <c r="P2077" s="270">
        <f t="shared" si="1461"/>
        <v>0.90909090909090906</v>
      </c>
      <c r="Q2077" s="270">
        <f t="shared" si="1462"/>
        <v>274.26666666666671</v>
      </c>
      <c r="R2077" s="2885"/>
      <c r="S2077" s="2885"/>
      <c r="T2077" s="2885"/>
      <c r="U2077" s="2885"/>
      <c r="V2077" s="2885"/>
      <c r="W2077" s="2885"/>
      <c r="X2077" s="2885"/>
      <c r="Y2077" s="2885"/>
      <c r="Z2077" s="2885"/>
      <c r="AA2077" s="3070"/>
      <c r="AB2077" s="1636"/>
      <c r="AC2077" s="3071"/>
      <c r="AD2077" s="1636"/>
      <c r="AE2077" s="1636"/>
      <c r="AF2077" s="1636"/>
      <c r="AG2077" s="1636"/>
      <c r="AH2077" s="1636"/>
      <c r="AI2077" s="3505"/>
      <c r="AJ2077" s="1638"/>
      <c r="AK2077" s="2742"/>
      <c r="AL2077" s="1401"/>
    </row>
    <row r="2078" spans="1:38" s="2696" customFormat="1" x14ac:dyDescent="0.25">
      <c r="A2078" s="411">
        <v>1</v>
      </c>
      <c r="B2078" s="411">
        <v>1</v>
      </c>
      <c r="C2078" s="3" t="s">
        <v>67</v>
      </c>
      <c r="D2078" s="1457" t="s">
        <v>246</v>
      </c>
      <c r="E2078" s="375">
        <v>320</v>
      </c>
      <c r="F2078" s="415">
        <v>280</v>
      </c>
      <c r="G2078" s="213">
        <f t="shared" si="1463"/>
        <v>210</v>
      </c>
      <c r="H2078" s="3504">
        <v>205</v>
      </c>
      <c r="I2078" s="520">
        <f>H2078/G2078*100</f>
        <v>97.61904761904762</v>
      </c>
      <c r="J2078" s="414">
        <v>9</v>
      </c>
      <c r="K2078" s="269">
        <f t="shared" si="1458"/>
        <v>9.4487804878048784</v>
      </c>
      <c r="L2078" s="270">
        <f t="shared" si="1459"/>
        <v>2520</v>
      </c>
      <c r="M2078" s="270">
        <f t="shared" si="1464"/>
        <v>1890</v>
      </c>
      <c r="N2078" s="2400">
        <v>1937</v>
      </c>
      <c r="O2078" s="270">
        <f t="shared" si="1460"/>
        <v>102.48677248677249</v>
      </c>
      <c r="P2078" s="270">
        <f t="shared" si="1461"/>
        <v>7.875</v>
      </c>
      <c r="Q2078" s="270">
        <f t="shared" si="1462"/>
        <v>327.95767195767201</v>
      </c>
      <c r="R2078" s="2885"/>
      <c r="S2078" s="2885"/>
      <c r="T2078" s="2885"/>
      <c r="U2078" s="2885"/>
      <c r="V2078" s="2885"/>
      <c r="W2078" s="2885"/>
      <c r="X2078" s="2885"/>
      <c r="Y2078" s="2885"/>
      <c r="Z2078" s="2885"/>
      <c r="AA2078" s="3070"/>
      <c r="AB2078" s="1636"/>
      <c r="AC2078" s="3071"/>
      <c r="AD2078" s="1636"/>
      <c r="AE2078" s="1636"/>
      <c r="AF2078" s="1636"/>
      <c r="AG2078" s="1636"/>
      <c r="AH2078" s="1636"/>
      <c r="AI2078" s="3505"/>
      <c r="AJ2078" s="1638"/>
      <c r="AK2078" s="2742"/>
      <c r="AL2078" s="1401"/>
    </row>
    <row r="2079" spans="1:38" s="2696" customFormat="1" x14ac:dyDescent="0.25">
      <c r="A2079" s="411"/>
      <c r="B2079" s="411">
        <v>1</v>
      </c>
      <c r="C2079" s="3" t="s">
        <v>10</v>
      </c>
      <c r="D2079" s="1457" t="s">
        <v>246</v>
      </c>
      <c r="E2079" s="375">
        <v>340</v>
      </c>
      <c r="F2079" s="415">
        <v>1340</v>
      </c>
      <c r="G2079" s="213">
        <f t="shared" si="1463"/>
        <v>1005</v>
      </c>
      <c r="H2079" s="3504">
        <v>873</v>
      </c>
      <c r="I2079" s="520">
        <f>H2079/ROUND(G2079,0)*100</f>
        <v>86.865671641791039</v>
      </c>
      <c r="J2079" s="414">
        <v>10</v>
      </c>
      <c r="K2079" s="269">
        <f t="shared" si="1458"/>
        <v>9.398625429553265</v>
      </c>
      <c r="L2079" s="270">
        <f t="shared" si="1459"/>
        <v>13400</v>
      </c>
      <c r="M2079" s="270">
        <f t="shared" si="1464"/>
        <v>10050</v>
      </c>
      <c r="N2079" s="2400">
        <v>8205</v>
      </c>
      <c r="O2079" s="270">
        <f t="shared" si="1460"/>
        <v>81.641791044776127</v>
      </c>
      <c r="P2079" s="270">
        <f t="shared" si="1461"/>
        <v>39.411764705882355</v>
      </c>
      <c r="Q2079" s="270">
        <f t="shared" si="1462"/>
        <v>277.58208955223881</v>
      </c>
      <c r="R2079" s="2885"/>
      <c r="S2079" s="2885"/>
      <c r="T2079" s="2885"/>
      <c r="U2079" s="2885"/>
      <c r="V2079" s="2885"/>
      <c r="W2079" s="2885"/>
      <c r="X2079" s="2885"/>
      <c r="Y2079" s="2885"/>
      <c r="Z2079" s="2885"/>
      <c r="AA2079" s="3179"/>
      <c r="AB2079" s="2885"/>
      <c r="AC2079" s="3326"/>
      <c r="AD2079" s="2885"/>
      <c r="AE2079" s="2885"/>
      <c r="AF2079" s="2885"/>
      <c r="AG2079" s="2885"/>
      <c r="AH2079" s="2885"/>
      <c r="AI2079" s="3505"/>
      <c r="AJ2079" s="3327"/>
      <c r="AK2079" s="2742"/>
      <c r="AL2079" s="1401"/>
    </row>
    <row r="2080" spans="1:38" s="2696" customFormat="1" x14ac:dyDescent="0.25">
      <c r="A2080" s="411">
        <v>1</v>
      </c>
      <c r="B2080" s="411">
        <v>1</v>
      </c>
      <c r="C2080" s="3" t="s">
        <v>55</v>
      </c>
      <c r="D2080" s="1457" t="s">
        <v>246</v>
      </c>
      <c r="E2080" s="375">
        <v>340</v>
      </c>
      <c r="F2080" s="415">
        <v>566</v>
      </c>
      <c r="G2080" s="213">
        <f t="shared" si="1463"/>
        <v>424.5</v>
      </c>
      <c r="H2080" s="3504">
        <v>328</v>
      </c>
      <c r="I2080" s="520">
        <f>H2080/G2080*100</f>
        <v>77.267373380447594</v>
      </c>
      <c r="J2080" s="414">
        <v>9</v>
      </c>
      <c r="K2080" s="269">
        <f t="shared" si="1458"/>
        <v>8.7225609756097562</v>
      </c>
      <c r="L2080" s="270">
        <f t="shared" si="1459"/>
        <v>5094</v>
      </c>
      <c r="M2080" s="270">
        <f t="shared" si="1464"/>
        <v>3821</v>
      </c>
      <c r="N2080" s="2400">
        <v>2861</v>
      </c>
      <c r="O2080" s="270">
        <f t="shared" si="1460"/>
        <v>74.875686992933794</v>
      </c>
      <c r="P2080" s="270">
        <f t="shared" si="1461"/>
        <v>14.982352941176471</v>
      </c>
      <c r="Q2080" s="270">
        <f t="shared" si="1462"/>
        <v>254.61065305588275</v>
      </c>
      <c r="R2080" s="2885"/>
      <c r="S2080" s="2885"/>
      <c r="T2080" s="2885"/>
      <c r="U2080" s="2885"/>
      <c r="V2080" s="2885"/>
      <c r="W2080" s="2885"/>
      <c r="X2080" s="2885"/>
      <c r="Y2080" s="2885"/>
      <c r="Z2080" s="2885"/>
      <c r="AA2080" s="3179"/>
      <c r="AB2080" s="2885"/>
      <c r="AC2080" s="3326"/>
      <c r="AD2080" s="2885"/>
      <c r="AE2080" s="2885"/>
      <c r="AF2080" s="2885"/>
      <c r="AG2080" s="2885"/>
      <c r="AH2080" s="2885"/>
      <c r="AI2080" s="3505"/>
      <c r="AJ2080" s="3327"/>
      <c r="AK2080" s="2742"/>
      <c r="AL2080" s="1401"/>
    </row>
    <row r="2081" spans="1:38" s="2696" customFormat="1" ht="29.25" x14ac:dyDescent="0.25">
      <c r="A2081" s="411">
        <v>1</v>
      </c>
      <c r="B2081" s="411">
        <v>1</v>
      </c>
      <c r="C2081" s="1724" t="s">
        <v>7</v>
      </c>
      <c r="D2081" s="3665"/>
      <c r="E2081" s="1724"/>
      <c r="F2081" s="162">
        <f>SUM(F2074:F2080)</f>
        <v>2939</v>
      </c>
      <c r="G2081" s="3073">
        <f>SUM(G2074:G2080)</f>
        <v>2204.25</v>
      </c>
      <c r="H2081" s="3068">
        <f>SUM(H2074:H2080)</f>
        <v>1761</v>
      </c>
      <c r="I2081" s="3073">
        <f>H2081/G2081*100</f>
        <v>79.891119428376996</v>
      </c>
      <c r="J2081" s="2423">
        <f>IF(F2081=0,0,L2081/F2081)</f>
        <v>8.8462061925825104</v>
      </c>
      <c r="K2081" s="385">
        <f t="shared" si="1458"/>
        <v>9.0164679159568433</v>
      </c>
      <c r="L2081" s="3073">
        <f>SUM(L2074:L2080)</f>
        <v>25999</v>
      </c>
      <c r="M2081" s="3073">
        <f>SUM(M2074:M2080)</f>
        <v>19500</v>
      </c>
      <c r="N2081" s="3073">
        <f>SUM(N2074:N2080)</f>
        <v>15878</v>
      </c>
      <c r="O2081" s="270">
        <f t="shared" si="1460"/>
        <v>81.425641025641028</v>
      </c>
      <c r="P2081" s="3073">
        <f>SUM(P2074:P2080)</f>
        <v>78.756269558328384</v>
      </c>
      <c r="Q2081" s="270">
        <f t="shared" si="1462"/>
        <v>268.81246134934395</v>
      </c>
      <c r="R2081" s="3074">
        <v>108346.06803148438</v>
      </c>
      <c r="S2081" s="3074">
        <v>108346.06803148438</v>
      </c>
      <c r="T2081" s="3074">
        <v>108346.06803148438</v>
      </c>
      <c r="U2081" s="3074">
        <v>108397.00773148438</v>
      </c>
      <c r="V2081" s="3074">
        <v>108397.00773148438</v>
      </c>
      <c r="W2081" s="3074">
        <v>108397.00773148438</v>
      </c>
      <c r="X2081" s="3074">
        <v>108397.00773148438</v>
      </c>
      <c r="Y2081" s="3074">
        <v>108397.00773148438</v>
      </c>
      <c r="Z2081" s="3074">
        <v>108413.47144252439</v>
      </c>
      <c r="AA2081" s="1202">
        <f>R2081/12*$C$3+(S2081-R2081)/11*8+(T2081-S2081)/10*7+(U2081-T2081)/9*6+(V2081-U2081)/8*5+(W2081-V2081)/7*4+(X2081-W2081)/6*3+(Y2081-X2081)/5*2+(Z2081-Y2081)/4*1</f>
        <v>81297.626751373289</v>
      </c>
      <c r="AB2081" s="3074">
        <f>AH2081-AG2081-AD2081</f>
        <v>69183.2601</v>
      </c>
      <c r="AC2081" s="3353"/>
      <c r="AD2081" s="3074">
        <v>-340.30135999999999</v>
      </c>
      <c r="AE2081" s="3074">
        <f>AB2081-AA2081</f>
        <v>-12114.36665137329</v>
      </c>
      <c r="AF2081" s="3074"/>
      <c r="AG2081" s="3074">
        <v>-2063.7737700000002</v>
      </c>
      <c r="AH2081" s="3074">
        <v>66779.184970000002</v>
      </c>
      <c r="AI2081" s="3069">
        <f>SUM(AI2074:AI2080)</f>
        <v>0</v>
      </c>
      <c r="AJ2081" s="3180"/>
      <c r="AK2081" s="2742"/>
      <c r="AL2081" s="1401"/>
    </row>
    <row r="2082" spans="1:38" s="2696" customFormat="1" x14ac:dyDescent="0.25">
      <c r="A2082" s="411">
        <v>1</v>
      </c>
      <c r="B2082" s="411">
        <v>1</v>
      </c>
      <c r="C2082" s="2290" t="s">
        <v>14</v>
      </c>
      <c r="D2082" s="2290"/>
      <c r="E2082" s="3077"/>
      <c r="F2082" s="162"/>
      <c r="G2082" s="3073"/>
      <c r="H2082" s="3073"/>
      <c r="I2082" s="3073"/>
      <c r="J2082" s="3078"/>
      <c r="K2082" s="3078"/>
      <c r="L2082" s="3073"/>
      <c r="M2082" s="3073"/>
      <c r="N2082" s="3073"/>
      <c r="O2082" s="3073"/>
      <c r="P2082" s="3073"/>
      <c r="Q2082" s="3073"/>
      <c r="R2082" s="2885"/>
      <c r="S2082" s="2885"/>
      <c r="T2082" s="2885"/>
      <c r="U2082" s="2885"/>
      <c r="V2082" s="2885"/>
      <c r="W2082" s="2885"/>
      <c r="X2082" s="2885"/>
      <c r="Y2082" s="2885"/>
      <c r="Z2082" s="2885"/>
      <c r="AA2082" s="3179"/>
      <c r="AB2082" s="2885"/>
      <c r="AC2082" s="3326"/>
      <c r="AD2082" s="2885"/>
      <c r="AE2082" s="2885"/>
      <c r="AF2082" s="2885"/>
      <c r="AG2082" s="2885"/>
      <c r="AH2082" s="2885"/>
      <c r="AI2082" s="3076"/>
      <c r="AJ2082" s="3327"/>
      <c r="AK2082" s="2742"/>
      <c r="AL2082" s="1401"/>
    </row>
    <row r="2083" spans="1:38" s="2696" customFormat="1" ht="15.75" x14ac:dyDescent="0.25">
      <c r="A2083" s="411">
        <v>1</v>
      </c>
      <c r="B2083" s="411">
        <v>1</v>
      </c>
      <c r="C2083" s="1161" t="s">
        <v>382</v>
      </c>
      <c r="D2083" s="792"/>
      <c r="E2083" s="2047"/>
      <c r="F2083" s="456"/>
      <c r="G2083" s="782"/>
      <c r="H2083" s="782"/>
      <c r="I2083" s="782"/>
      <c r="J2083" s="1143"/>
      <c r="K2083" s="1143"/>
      <c r="L2083" s="1847"/>
      <c r="M2083" s="1847"/>
      <c r="N2083" s="1847"/>
      <c r="O2083" s="1847"/>
      <c r="P2083" s="1847"/>
      <c r="Q2083" s="1847"/>
      <c r="R2083" s="608">
        <v>151267.59975999998</v>
      </c>
      <c r="S2083" s="608">
        <v>151267.59975999998</v>
      </c>
      <c r="T2083" s="608">
        <v>150696.70462999999</v>
      </c>
      <c r="U2083" s="608">
        <v>150696.70462999999</v>
      </c>
      <c r="V2083" s="608">
        <v>150696.70462999999</v>
      </c>
      <c r="W2083" s="608">
        <v>150696.70462999999</v>
      </c>
      <c r="X2083" s="608">
        <v>150696.70462999999</v>
      </c>
      <c r="Y2083" s="608">
        <v>150696.70462999999</v>
      </c>
      <c r="Z2083" s="608">
        <v>150696.70462999999</v>
      </c>
      <c r="AA2083" s="3657">
        <f>(R2083-1168.56064)/12*$C$3+1168.56064+(S2083-R2083)/11*8+(T2083-S2083)/10*7+(U2083-T2083)/9*6+(V2083-U2083)/8*5+(W2083-V2083)/7*4+(X2083-W2083)/6*3+(Y2083-X2083)/5*2+(Z2083-Y2083)/4*1</f>
        <v>113343.21338899998</v>
      </c>
      <c r="AB2083" s="608">
        <f>AH2083-AG2083-AD2083</f>
        <v>109080.57603999997</v>
      </c>
      <c r="AC2083" s="1498"/>
      <c r="AD2083" s="608"/>
      <c r="AE2083" s="608">
        <f>AB2083-AA2083</f>
        <v>-4262.6373490000115</v>
      </c>
      <c r="AF2083" s="608"/>
      <c r="AG2083" s="608">
        <v>-229.40511999999998</v>
      </c>
      <c r="AH2083" s="608">
        <v>108851.17091999998</v>
      </c>
      <c r="AI2083" s="1250"/>
      <c r="AJ2083" s="1254"/>
      <c r="AK2083" s="2742"/>
      <c r="AL2083" s="1401"/>
    </row>
    <row r="2084" spans="1:38" s="2696" customFormat="1" x14ac:dyDescent="0.25">
      <c r="A2084" s="411"/>
      <c r="B2084" s="411">
        <v>1</v>
      </c>
      <c r="C2084" s="716" t="s">
        <v>329</v>
      </c>
      <c r="D2084" s="792"/>
      <c r="E2084" s="2047"/>
      <c r="F2084" s="456"/>
      <c r="G2084" s="782"/>
      <c r="H2084" s="782"/>
      <c r="I2084" s="782"/>
      <c r="J2084" s="1143"/>
      <c r="K2084" s="1143"/>
      <c r="L2084" s="1847"/>
      <c r="M2084" s="1847"/>
      <c r="N2084" s="1847"/>
      <c r="O2084" s="1847"/>
      <c r="P2084" s="1847"/>
      <c r="Q2084" s="1847"/>
      <c r="R2084" s="608">
        <v>29146.0092</v>
      </c>
      <c r="S2084" s="608">
        <v>29146.0092</v>
      </c>
      <c r="T2084" s="608">
        <v>29146.0092</v>
      </c>
      <c r="U2084" s="608">
        <v>29146.0092</v>
      </c>
      <c r="V2084" s="608">
        <v>29146.0092</v>
      </c>
      <c r="W2084" s="608">
        <v>29146.0092</v>
      </c>
      <c r="X2084" s="608">
        <v>29146.0092</v>
      </c>
      <c r="Y2084" s="608">
        <v>29146.0092</v>
      </c>
      <c r="Z2084" s="608">
        <v>29146.0092</v>
      </c>
      <c r="AA2084" s="1202">
        <f>R2084/12*$C$3+(S2084-R2084)/11*8+(T2084-S2084)/10*7+(U2084-T2084)/9*6+(V2084-U2084)/8*5+(W2084-V2084)/7*4+(X2084-W2084)/6*3+(Y2084-X2084)/5*2+(Z2084-Y2084)/4*1</f>
        <v>21859.5069</v>
      </c>
      <c r="AB2084" s="608">
        <f>AH2084-AG2084-AD2084</f>
        <v>21859.506900000004</v>
      </c>
      <c r="AC2084" s="1498"/>
      <c r="AD2084" s="608"/>
      <c r="AE2084" s="608">
        <f>AB2084-AA2084</f>
        <v>0</v>
      </c>
      <c r="AF2084" s="608"/>
      <c r="AG2084" s="608">
        <v>0</v>
      </c>
      <c r="AH2084" s="608">
        <v>21859.506900000004</v>
      </c>
      <c r="AI2084" s="1250"/>
      <c r="AJ2084" s="1254"/>
      <c r="AK2084" s="2742"/>
      <c r="AL2084" s="1401"/>
    </row>
    <row r="2085" spans="1:38" s="2696" customFormat="1" ht="29.25" x14ac:dyDescent="0.25">
      <c r="A2085" s="411">
        <v>1</v>
      </c>
      <c r="B2085" s="411">
        <v>1</v>
      </c>
      <c r="C2085" s="2691" t="s">
        <v>293</v>
      </c>
      <c r="D2085" s="4"/>
      <c r="E2085" s="4"/>
      <c r="F2085" s="864">
        <f>F2087+F2088+F2089+F2090+F2092</f>
        <v>49519</v>
      </c>
      <c r="G2085" s="368">
        <f>G2087+G2088+G2089+G2090+G2092</f>
        <v>37139.25</v>
      </c>
      <c r="H2085" s="368">
        <f>H2087+H2088+H2089+H2090+H2092</f>
        <v>26698</v>
      </c>
      <c r="I2085" s="368">
        <f>H2085/G2085*100</f>
        <v>71.886212026360255</v>
      </c>
      <c r="J2085" s="1886"/>
      <c r="K2085" s="1886"/>
      <c r="L2085" s="211"/>
      <c r="M2085" s="211"/>
      <c r="N2085" s="211"/>
      <c r="O2085" s="211"/>
      <c r="P2085" s="211"/>
      <c r="Q2085" s="211"/>
      <c r="R2085" s="546"/>
      <c r="S2085" s="546"/>
      <c r="T2085" s="546"/>
      <c r="U2085" s="546"/>
      <c r="V2085" s="546"/>
      <c r="W2085" s="546"/>
      <c r="X2085" s="546"/>
      <c r="Y2085" s="546"/>
      <c r="Z2085" s="546"/>
      <c r="AA2085" s="3506"/>
      <c r="AB2085" s="546"/>
      <c r="AC2085" s="1094"/>
      <c r="AD2085" s="546"/>
      <c r="AE2085" s="546"/>
      <c r="AF2085" s="546"/>
      <c r="AG2085" s="546"/>
      <c r="AH2085" s="546"/>
      <c r="AI2085" s="1263">
        <f>AI2087+AI2088+AI2089+AI2090+AI2092</f>
        <v>0</v>
      </c>
      <c r="AJ2085" s="1328"/>
      <c r="AK2085" s="2742"/>
      <c r="AL2085" s="1401"/>
    </row>
    <row r="2086" spans="1:38" s="2696" customFormat="1" ht="30" x14ac:dyDescent="0.25">
      <c r="A2086" s="411"/>
      <c r="B2086" s="411">
        <v>1</v>
      </c>
      <c r="C2086" s="512" t="s">
        <v>204</v>
      </c>
      <c r="D2086" s="4"/>
      <c r="E2086" s="4"/>
      <c r="F2086" s="864"/>
      <c r="G2086" s="415">
        <f>ROUND(F2086/12*$C$3,0)</f>
        <v>0</v>
      </c>
      <c r="H2086" s="368"/>
      <c r="I2086" s="368"/>
      <c r="J2086" s="1886"/>
      <c r="K2086" s="1886"/>
      <c r="L2086" s="211"/>
      <c r="M2086" s="211"/>
      <c r="N2086" s="211"/>
      <c r="O2086" s="211"/>
      <c r="P2086" s="211"/>
      <c r="Q2086" s="211"/>
      <c r="R2086" s="546"/>
      <c r="S2086" s="546"/>
      <c r="T2086" s="546"/>
      <c r="U2086" s="546"/>
      <c r="V2086" s="546"/>
      <c r="W2086" s="546"/>
      <c r="X2086" s="546"/>
      <c r="Y2086" s="546"/>
      <c r="Z2086" s="546"/>
      <c r="AA2086" s="3506"/>
      <c r="AB2086" s="546"/>
      <c r="AC2086" s="1094"/>
      <c r="AD2086" s="546"/>
      <c r="AE2086" s="546"/>
      <c r="AF2086" s="546"/>
      <c r="AG2086" s="546"/>
      <c r="AH2086" s="546"/>
      <c r="AI2086" s="1263"/>
      <c r="AJ2086" s="1328"/>
      <c r="AK2086" s="2742"/>
      <c r="AL2086" s="1401"/>
    </row>
    <row r="2087" spans="1:38" s="2696" customFormat="1" ht="30" x14ac:dyDescent="0.25">
      <c r="A2087" s="411">
        <v>1</v>
      </c>
      <c r="B2087" s="411">
        <v>1</v>
      </c>
      <c r="C2087" s="512" t="s">
        <v>205</v>
      </c>
      <c r="D2087" s="4"/>
      <c r="E2087" s="4"/>
      <c r="F2087" s="520">
        <v>5000</v>
      </c>
      <c r="G2087" s="213">
        <f t="shared" ref="G2087:G2092" si="1465">F2087/12*$C$3</f>
        <v>3750</v>
      </c>
      <c r="H2087" s="368">
        <v>3172</v>
      </c>
      <c r="I2087" s="368">
        <f>H2087/G2087*100</f>
        <v>84.586666666666659</v>
      </c>
      <c r="J2087" s="1886"/>
      <c r="K2087" s="1886"/>
      <c r="L2087" s="211"/>
      <c r="M2087" s="211"/>
      <c r="N2087" s="211"/>
      <c r="O2087" s="211"/>
      <c r="P2087" s="211"/>
      <c r="Q2087" s="211"/>
      <c r="R2087" s="546"/>
      <c r="S2087" s="546"/>
      <c r="T2087" s="546"/>
      <c r="U2087" s="546"/>
      <c r="V2087" s="546"/>
      <c r="W2087" s="546"/>
      <c r="X2087" s="546"/>
      <c r="Y2087" s="546"/>
      <c r="Z2087" s="546"/>
      <c r="AA2087" s="3506"/>
      <c r="AB2087" s="546"/>
      <c r="AC2087" s="1094"/>
      <c r="AD2087" s="546"/>
      <c r="AE2087" s="546"/>
      <c r="AF2087" s="546"/>
      <c r="AG2087" s="546"/>
      <c r="AH2087" s="546"/>
      <c r="AI2087" s="1263"/>
      <c r="AJ2087" s="1328"/>
      <c r="AK2087" s="2742"/>
      <c r="AL2087" s="1401"/>
    </row>
    <row r="2088" spans="1:38" s="2696" customFormat="1" ht="30" x14ac:dyDescent="0.25">
      <c r="A2088" s="411"/>
      <c r="B2088" s="411">
        <v>1</v>
      </c>
      <c r="C2088" s="718" t="s">
        <v>294</v>
      </c>
      <c r="D2088" s="4"/>
      <c r="E2088" s="4"/>
      <c r="F2088" s="520">
        <v>15272</v>
      </c>
      <c r="G2088" s="213">
        <f t="shared" si="1465"/>
        <v>11454</v>
      </c>
      <c r="H2088" s="368">
        <v>6952</v>
      </c>
      <c r="I2088" s="368">
        <f>H2088/G2088*100</f>
        <v>60.694953727955301</v>
      </c>
      <c r="J2088" s="1886"/>
      <c r="K2088" s="1886"/>
      <c r="L2088" s="211"/>
      <c r="M2088" s="211"/>
      <c r="N2088" s="211"/>
      <c r="O2088" s="211"/>
      <c r="P2088" s="211"/>
      <c r="Q2088" s="211"/>
      <c r="R2088" s="546"/>
      <c r="S2088" s="546"/>
      <c r="T2088" s="546"/>
      <c r="U2088" s="546"/>
      <c r="V2088" s="546"/>
      <c r="W2088" s="546"/>
      <c r="X2088" s="546"/>
      <c r="Y2088" s="546"/>
      <c r="Z2088" s="546"/>
      <c r="AA2088" s="3506"/>
      <c r="AB2088" s="546"/>
      <c r="AC2088" s="1094"/>
      <c r="AD2088" s="546"/>
      <c r="AE2088" s="546"/>
      <c r="AF2088" s="546"/>
      <c r="AG2088" s="546"/>
      <c r="AH2088" s="546"/>
      <c r="AI2088" s="1263"/>
      <c r="AJ2088" s="1328"/>
      <c r="AK2088" s="2742"/>
      <c r="AL2088" s="1401"/>
    </row>
    <row r="2089" spans="1:38" s="2696" customFormat="1" ht="60" x14ac:dyDescent="0.25">
      <c r="A2089" s="411"/>
      <c r="B2089" s="411">
        <v>1</v>
      </c>
      <c r="C2089" s="513" t="s">
        <v>295</v>
      </c>
      <c r="D2089" s="4"/>
      <c r="E2089" s="4"/>
      <c r="F2089" s="520">
        <v>3731</v>
      </c>
      <c r="G2089" s="213">
        <f t="shared" si="1465"/>
        <v>2798.25</v>
      </c>
      <c r="H2089" s="368">
        <v>3209</v>
      </c>
      <c r="I2089" s="368">
        <f>H2089/G2089*100</f>
        <v>114.67881711784152</v>
      </c>
      <c r="J2089" s="1886"/>
      <c r="K2089" s="1886"/>
      <c r="L2089" s="211"/>
      <c r="M2089" s="211"/>
      <c r="N2089" s="211"/>
      <c r="O2089" s="211"/>
      <c r="P2089" s="211"/>
      <c r="Q2089" s="211"/>
      <c r="R2089" s="546"/>
      <c r="S2089" s="546"/>
      <c r="T2089" s="546"/>
      <c r="U2089" s="546"/>
      <c r="V2089" s="546"/>
      <c r="W2089" s="546"/>
      <c r="X2089" s="546"/>
      <c r="Y2089" s="546"/>
      <c r="Z2089" s="546"/>
      <c r="AA2089" s="3506"/>
      <c r="AB2089" s="546"/>
      <c r="AC2089" s="1094"/>
      <c r="AD2089" s="546"/>
      <c r="AE2089" s="546"/>
      <c r="AF2089" s="546"/>
      <c r="AG2089" s="546"/>
      <c r="AH2089" s="546"/>
      <c r="AI2089" s="1263"/>
      <c r="AJ2089" s="1328"/>
      <c r="AK2089" s="2742"/>
      <c r="AL2089" s="1401"/>
    </row>
    <row r="2090" spans="1:38" s="2696" customFormat="1" ht="45" x14ac:dyDescent="0.25">
      <c r="A2090" s="411"/>
      <c r="B2090" s="411">
        <v>1</v>
      </c>
      <c r="C2090" s="513" t="s">
        <v>309</v>
      </c>
      <c r="D2090" s="4"/>
      <c r="E2090" s="4"/>
      <c r="F2090" s="520">
        <v>24243</v>
      </c>
      <c r="G2090" s="213">
        <f t="shared" si="1465"/>
        <v>18182.25</v>
      </c>
      <c r="H2090" s="368">
        <v>13329</v>
      </c>
      <c r="I2090" s="368">
        <f>H2090/G2090*100</f>
        <v>73.307758940725151</v>
      </c>
      <c r="J2090" s="1886"/>
      <c r="K2090" s="1886"/>
      <c r="L2090" s="211"/>
      <c r="M2090" s="211"/>
      <c r="N2090" s="211"/>
      <c r="O2090" s="211"/>
      <c r="P2090" s="211"/>
      <c r="Q2090" s="211"/>
      <c r="R2090" s="546"/>
      <c r="S2090" s="546"/>
      <c r="T2090" s="546"/>
      <c r="U2090" s="546"/>
      <c r="V2090" s="546"/>
      <c r="W2090" s="546"/>
      <c r="X2090" s="546"/>
      <c r="Y2090" s="546"/>
      <c r="Z2090" s="546"/>
      <c r="AA2090" s="3506"/>
      <c r="AB2090" s="546"/>
      <c r="AC2090" s="1094"/>
      <c r="AD2090" s="546"/>
      <c r="AE2090" s="546"/>
      <c r="AF2090" s="546"/>
      <c r="AG2090" s="546"/>
      <c r="AH2090" s="546"/>
      <c r="AI2090" s="1263"/>
      <c r="AJ2090" s="1328"/>
      <c r="AK2090" s="2742"/>
      <c r="AL2090" s="1401"/>
    </row>
    <row r="2091" spans="1:38" s="2696" customFormat="1" ht="105" x14ac:dyDescent="0.25">
      <c r="A2091" s="411"/>
      <c r="B2091" s="411"/>
      <c r="C2091" s="513" t="s">
        <v>531</v>
      </c>
      <c r="D2091" s="4"/>
      <c r="E2091" s="4"/>
      <c r="F2091" s="520">
        <v>5000</v>
      </c>
      <c r="G2091" s="213">
        <f t="shared" si="1465"/>
        <v>3750</v>
      </c>
      <c r="H2091" s="368">
        <v>2070</v>
      </c>
      <c r="I2091" s="368">
        <f>H2091/G2091*100</f>
        <v>55.2</v>
      </c>
      <c r="J2091" s="1886"/>
      <c r="K2091" s="1886"/>
      <c r="L2091" s="211"/>
      <c r="M2091" s="211"/>
      <c r="N2091" s="211"/>
      <c r="O2091" s="211"/>
      <c r="P2091" s="211"/>
      <c r="Q2091" s="211"/>
      <c r="R2091" s="546"/>
      <c r="S2091" s="546"/>
      <c r="T2091" s="546"/>
      <c r="U2091" s="546"/>
      <c r="V2091" s="546"/>
      <c r="W2091" s="546"/>
      <c r="X2091" s="546"/>
      <c r="Y2091" s="546"/>
      <c r="Z2091" s="546"/>
      <c r="AA2091" s="3506"/>
      <c r="AB2091" s="546"/>
      <c r="AC2091" s="1094"/>
      <c r="AD2091" s="546"/>
      <c r="AE2091" s="546"/>
      <c r="AF2091" s="546"/>
      <c r="AG2091" s="546"/>
      <c r="AH2091" s="546"/>
      <c r="AI2091" s="1263"/>
      <c r="AJ2091" s="1328"/>
      <c r="AK2091" s="2742"/>
      <c r="AL2091" s="1401"/>
    </row>
    <row r="2092" spans="1:38" s="2696" customFormat="1" ht="30" x14ac:dyDescent="0.25">
      <c r="A2092" s="411"/>
      <c r="B2092" s="411">
        <v>1</v>
      </c>
      <c r="C2092" s="4" t="s">
        <v>380</v>
      </c>
      <c r="D2092" s="4"/>
      <c r="E2092" s="4"/>
      <c r="F2092" s="520">
        <v>1273</v>
      </c>
      <c r="G2092" s="213">
        <f t="shared" si="1465"/>
        <v>954.75</v>
      </c>
      <c r="H2092" s="368">
        <v>36</v>
      </c>
      <c r="I2092" s="368">
        <f t="shared" ref="I2092:I2097" si="1466">H2092/G2092*100</f>
        <v>3.7706205813040063</v>
      </c>
      <c r="J2092" s="1886"/>
      <c r="K2092" s="1886"/>
      <c r="L2092" s="211"/>
      <c r="M2092" s="211"/>
      <c r="N2092" s="211"/>
      <c r="O2092" s="211"/>
      <c r="P2092" s="211"/>
      <c r="Q2092" s="211"/>
      <c r="R2092" s="546"/>
      <c r="S2092" s="546"/>
      <c r="T2092" s="546"/>
      <c r="U2092" s="546"/>
      <c r="V2092" s="546"/>
      <c r="W2092" s="546"/>
      <c r="X2092" s="546"/>
      <c r="Y2092" s="546"/>
      <c r="Z2092" s="546"/>
      <c r="AA2092" s="3506"/>
      <c r="AB2092" s="546"/>
      <c r="AC2092" s="1094"/>
      <c r="AD2092" s="546"/>
      <c r="AE2092" s="546"/>
      <c r="AF2092" s="546"/>
      <c r="AG2092" s="546"/>
      <c r="AH2092" s="546"/>
      <c r="AI2092" s="1263"/>
      <c r="AJ2092" s="1328"/>
      <c r="AK2092" s="2742"/>
      <c r="AL2092" s="1401"/>
    </row>
    <row r="2093" spans="1:38" s="2696" customFormat="1" ht="29.25" x14ac:dyDescent="0.25">
      <c r="A2093" s="411"/>
      <c r="B2093" s="411">
        <v>1</v>
      </c>
      <c r="C2093" s="481" t="s">
        <v>135</v>
      </c>
      <c r="D2093" s="4"/>
      <c r="E2093" s="4"/>
      <c r="F2093" s="825">
        <f>F2094</f>
        <v>16972</v>
      </c>
      <c r="G2093" s="213">
        <f t="shared" ref="G2093:H2093" si="1467">G2094</f>
        <v>12729</v>
      </c>
      <c r="H2093" s="368">
        <f t="shared" si="1467"/>
        <v>12615</v>
      </c>
      <c r="I2093" s="368">
        <f t="shared" si="1466"/>
        <v>99.104407259014849</v>
      </c>
      <c r="J2093" s="1886"/>
      <c r="K2093" s="1886"/>
      <c r="L2093" s="211"/>
      <c r="M2093" s="211"/>
      <c r="N2093" s="211"/>
      <c r="O2093" s="211"/>
      <c r="P2093" s="211"/>
      <c r="Q2093" s="211"/>
      <c r="R2093" s="546"/>
      <c r="S2093" s="546"/>
      <c r="T2093" s="546"/>
      <c r="U2093" s="546"/>
      <c r="V2093" s="546"/>
      <c r="W2093" s="546"/>
      <c r="X2093" s="546"/>
      <c r="Y2093" s="546"/>
      <c r="Z2093" s="546"/>
      <c r="AA2093" s="3506"/>
      <c r="AB2093" s="546"/>
      <c r="AC2093" s="1094"/>
      <c r="AD2093" s="546"/>
      <c r="AE2093" s="546"/>
      <c r="AF2093" s="546"/>
      <c r="AG2093" s="546"/>
      <c r="AH2093" s="546"/>
      <c r="AI2093" s="1263">
        <f t="shared" ref="AI2093" si="1468">AI2094</f>
        <v>0</v>
      </c>
      <c r="AJ2093" s="1328"/>
      <c r="AK2093" s="2742"/>
      <c r="AL2093" s="1401"/>
    </row>
    <row r="2094" spans="1:38" s="2696" customFormat="1" x14ac:dyDescent="0.25">
      <c r="A2094" s="411"/>
      <c r="B2094" s="411">
        <v>1</v>
      </c>
      <c r="C2094" s="292" t="s">
        <v>239</v>
      </c>
      <c r="D2094" s="4"/>
      <c r="E2094" s="4"/>
      <c r="F2094" s="826">
        <v>16972</v>
      </c>
      <c r="G2094" s="213">
        <f>F2094/12*$C$3</f>
        <v>12729</v>
      </c>
      <c r="H2094" s="368">
        <v>12615</v>
      </c>
      <c r="I2094" s="368">
        <f t="shared" si="1466"/>
        <v>99.104407259014849</v>
      </c>
      <c r="J2094" s="1886"/>
      <c r="K2094" s="1886"/>
      <c r="L2094" s="211"/>
      <c r="M2094" s="211"/>
      <c r="N2094" s="211"/>
      <c r="O2094" s="211"/>
      <c r="P2094" s="211"/>
      <c r="Q2094" s="211"/>
      <c r="R2094" s="546"/>
      <c r="S2094" s="546"/>
      <c r="T2094" s="546"/>
      <c r="U2094" s="546"/>
      <c r="V2094" s="546"/>
      <c r="W2094" s="546"/>
      <c r="X2094" s="546"/>
      <c r="Y2094" s="546"/>
      <c r="Z2094" s="546"/>
      <c r="AA2094" s="3506"/>
      <c r="AB2094" s="546"/>
      <c r="AC2094" s="1094"/>
      <c r="AD2094" s="546"/>
      <c r="AE2094" s="546"/>
      <c r="AF2094" s="546"/>
      <c r="AG2094" s="546"/>
      <c r="AH2094" s="546"/>
      <c r="AI2094" s="1263"/>
      <c r="AJ2094" s="1328"/>
      <c r="AK2094" s="2742"/>
      <c r="AL2094" s="1401"/>
    </row>
    <row r="2095" spans="1:38" s="2696" customFormat="1" ht="63" x14ac:dyDescent="0.25">
      <c r="A2095" s="411"/>
      <c r="B2095" s="411">
        <v>1</v>
      </c>
      <c r="C2095" s="745" t="s">
        <v>298</v>
      </c>
      <c r="D2095" s="4"/>
      <c r="E2095" s="4"/>
      <c r="F2095" s="415">
        <f>F2096+F2101</f>
        <v>10281</v>
      </c>
      <c r="G2095" s="213">
        <f>G2096+G2101</f>
        <v>7710.75</v>
      </c>
      <c r="H2095" s="368">
        <f>H2096+H2101</f>
        <v>1412</v>
      </c>
      <c r="I2095" s="368">
        <f t="shared" si="1466"/>
        <v>18.312096748046557</v>
      </c>
      <c r="J2095" s="1886"/>
      <c r="K2095" s="1886"/>
      <c r="L2095" s="211"/>
      <c r="M2095" s="211"/>
      <c r="N2095" s="211"/>
      <c r="O2095" s="211"/>
      <c r="P2095" s="211"/>
      <c r="Q2095" s="211"/>
      <c r="R2095" s="546"/>
      <c r="S2095" s="546"/>
      <c r="T2095" s="546"/>
      <c r="U2095" s="546"/>
      <c r="V2095" s="546"/>
      <c r="W2095" s="546"/>
      <c r="X2095" s="546"/>
      <c r="Y2095" s="546"/>
      <c r="Z2095" s="546"/>
      <c r="AA2095" s="1202">
        <f>R2095/12*$C$3</f>
        <v>0</v>
      </c>
      <c r="AB2095" s="546">
        <f>AH2095-AG2095-AD2095</f>
        <v>0</v>
      </c>
      <c r="AC2095" s="1094"/>
      <c r="AD2095" s="546"/>
      <c r="AE2095" s="546">
        <f>AB2095-AA2095</f>
        <v>0</v>
      </c>
      <c r="AF2095" s="546"/>
      <c r="AG2095" s="546"/>
      <c r="AH2095" s="546"/>
      <c r="AI2095" s="1263">
        <f>AI2096+AI2101</f>
        <v>0</v>
      </c>
      <c r="AJ2095" s="1328"/>
      <c r="AK2095" s="2742"/>
      <c r="AL2095" s="1401"/>
    </row>
    <row r="2096" spans="1:38" s="2696" customFormat="1" ht="30" x14ac:dyDescent="0.25">
      <c r="A2096" s="411"/>
      <c r="B2096" s="411">
        <v>1</v>
      </c>
      <c r="C2096" s="718" t="s">
        <v>299</v>
      </c>
      <c r="D2096" s="4"/>
      <c r="E2096" s="4"/>
      <c r="F2096" s="415">
        <f>SUM(F2097:F2100)</f>
        <v>4073</v>
      </c>
      <c r="G2096" s="213">
        <f>SUM(G2097:G2100)</f>
        <v>3054.75</v>
      </c>
      <c r="H2096" s="368">
        <f>SUM(H2097:H2100)</f>
        <v>377</v>
      </c>
      <c r="I2096" s="368">
        <f t="shared" si="1466"/>
        <v>12.34143546935101</v>
      </c>
      <c r="J2096" s="1886"/>
      <c r="K2096" s="1886"/>
      <c r="L2096" s="211"/>
      <c r="M2096" s="211"/>
      <c r="N2096" s="211"/>
      <c r="O2096" s="211"/>
      <c r="P2096" s="211"/>
      <c r="Q2096" s="211"/>
      <c r="R2096" s="546"/>
      <c r="S2096" s="546"/>
      <c r="T2096" s="546"/>
      <c r="U2096" s="546"/>
      <c r="V2096" s="546"/>
      <c r="W2096" s="546"/>
      <c r="X2096" s="546"/>
      <c r="Y2096" s="546"/>
      <c r="Z2096" s="546"/>
      <c r="AA2096" s="3506"/>
      <c r="AB2096" s="546"/>
      <c r="AC2096" s="1094"/>
      <c r="AD2096" s="546"/>
      <c r="AE2096" s="546"/>
      <c r="AF2096" s="546"/>
      <c r="AG2096" s="546"/>
      <c r="AH2096" s="546"/>
      <c r="AI2096" s="1263">
        <f>SUM(AI2097:AI2100)</f>
        <v>0</v>
      </c>
      <c r="AJ2096" s="1328"/>
      <c r="AK2096" s="2742"/>
      <c r="AL2096" s="1401"/>
    </row>
    <row r="2097" spans="1:38" s="2696" customFormat="1" ht="30" x14ac:dyDescent="0.25">
      <c r="A2097" s="411"/>
      <c r="B2097" s="411">
        <v>1</v>
      </c>
      <c r="C2097" s="513" t="s">
        <v>300</v>
      </c>
      <c r="D2097" s="4"/>
      <c r="E2097" s="4"/>
      <c r="F2097" s="415">
        <v>3857</v>
      </c>
      <c r="G2097" s="213">
        <f>F2097/12*$C$3</f>
        <v>2892.75</v>
      </c>
      <c r="H2097" s="368">
        <v>331</v>
      </c>
      <c r="I2097" s="368">
        <f t="shared" si="1466"/>
        <v>11.44239910120128</v>
      </c>
      <c r="J2097" s="1886"/>
      <c r="K2097" s="1886"/>
      <c r="L2097" s="211"/>
      <c r="M2097" s="211"/>
      <c r="N2097" s="211"/>
      <c r="O2097" s="211"/>
      <c r="P2097" s="211"/>
      <c r="Q2097" s="211"/>
      <c r="R2097" s="546"/>
      <c r="S2097" s="546"/>
      <c r="T2097" s="546"/>
      <c r="U2097" s="546"/>
      <c r="V2097" s="546"/>
      <c r="W2097" s="546"/>
      <c r="X2097" s="546"/>
      <c r="Y2097" s="546"/>
      <c r="Z2097" s="546"/>
      <c r="AA2097" s="3506"/>
      <c r="AB2097" s="546"/>
      <c r="AC2097" s="1094"/>
      <c r="AD2097" s="546"/>
      <c r="AE2097" s="546"/>
      <c r="AF2097" s="546"/>
      <c r="AG2097" s="546"/>
      <c r="AH2097" s="546"/>
      <c r="AI2097" s="1263"/>
      <c r="AJ2097" s="1328"/>
      <c r="AK2097" s="2742"/>
      <c r="AL2097" s="1401"/>
    </row>
    <row r="2098" spans="1:38" s="2696" customFormat="1" ht="60" x14ac:dyDescent="0.25">
      <c r="A2098" s="411"/>
      <c r="B2098" s="411">
        <v>1</v>
      </c>
      <c r="C2098" s="513" t="s">
        <v>301</v>
      </c>
      <c r="D2098" s="4"/>
      <c r="E2098" s="4"/>
      <c r="F2098" s="415"/>
      <c r="G2098" s="213"/>
      <c r="H2098" s="368"/>
      <c r="I2098" s="368"/>
      <c r="J2098" s="1886"/>
      <c r="K2098" s="1886"/>
      <c r="L2098" s="211"/>
      <c r="M2098" s="211"/>
      <c r="N2098" s="211"/>
      <c r="O2098" s="211"/>
      <c r="P2098" s="211"/>
      <c r="Q2098" s="211"/>
      <c r="R2098" s="546"/>
      <c r="S2098" s="546"/>
      <c r="T2098" s="546"/>
      <c r="U2098" s="546"/>
      <c r="V2098" s="546"/>
      <c r="W2098" s="546"/>
      <c r="X2098" s="546"/>
      <c r="Y2098" s="546"/>
      <c r="Z2098" s="546"/>
      <c r="AA2098" s="3506"/>
      <c r="AB2098" s="546"/>
      <c r="AC2098" s="1094"/>
      <c r="AD2098" s="546"/>
      <c r="AE2098" s="546"/>
      <c r="AF2098" s="546"/>
      <c r="AG2098" s="546"/>
      <c r="AH2098" s="546"/>
      <c r="AI2098" s="1263"/>
      <c r="AJ2098" s="1328"/>
      <c r="AK2098" s="2742"/>
      <c r="AL2098" s="1401"/>
    </row>
    <row r="2099" spans="1:38" s="2696" customFormat="1" ht="45" x14ac:dyDescent="0.25">
      <c r="A2099" s="411"/>
      <c r="B2099" s="411">
        <v>1</v>
      </c>
      <c r="C2099" s="513" t="s">
        <v>302</v>
      </c>
      <c r="D2099" s="4"/>
      <c r="E2099" s="4"/>
      <c r="F2099" s="415">
        <v>15</v>
      </c>
      <c r="G2099" s="213">
        <f>F2099/12*$C$3</f>
        <v>11.25</v>
      </c>
      <c r="H2099" s="368">
        <v>14</v>
      </c>
      <c r="I2099" s="368">
        <f>H2099/G2099*100</f>
        <v>124.44444444444444</v>
      </c>
      <c r="J2099" s="1886"/>
      <c r="K2099" s="1886"/>
      <c r="L2099" s="211"/>
      <c r="M2099" s="211"/>
      <c r="N2099" s="211"/>
      <c r="O2099" s="211"/>
      <c r="P2099" s="211"/>
      <c r="Q2099" s="211"/>
      <c r="R2099" s="546"/>
      <c r="S2099" s="546"/>
      <c r="T2099" s="546"/>
      <c r="U2099" s="546"/>
      <c r="V2099" s="546"/>
      <c r="W2099" s="546"/>
      <c r="X2099" s="546"/>
      <c r="Y2099" s="546"/>
      <c r="Z2099" s="546"/>
      <c r="AA2099" s="3506"/>
      <c r="AB2099" s="546"/>
      <c r="AC2099" s="1094"/>
      <c r="AD2099" s="546"/>
      <c r="AE2099" s="546"/>
      <c r="AF2099" s="546"/>
      <c r="AG2099" s="546"/>
      <c r="AH2099" s="546"/>
      <c r="AI2099" s="1263"/>
      <c r="AJ2099" s="1328"/>
      <c r="AK2099" s="2742"/>
      <c r="AL2099" s="1401"/>
    </row>
    <row r="2100" spans="1:38" s="2696" customFormat="1" ht="30" x14ac:dyDescent="0.25">
      <c r="A2100" s="411"/>
      <c r="B2100" s="411">
        <v>1</v>
      </c>
      <c r="C2100" s="513" t="s">
        <v>303</v>
      </c>
      <c r="D2100" s="4"/>
      <c r="E2100" s="4"/>
      <c r="F2100" s="415">
        <v>201</v>
      </c>
      <c r="G2100" s="213">
        <f>F2100/12*$C$3</f>
        <v>150.75</v>
      </c>
      <c r="H2100" s="368">
        <v>32</v>
      </c>
      <c r="I2100" s="368">
        <f>H2100/G2100*100</f>
        <v>21.227197346600331</v>
      </c>
      <c r="J2100" s="1886"/>
      <c r="K2100" s="1886"/>
      <c r="L2100" s="211"/>
      <c r="M2100" s="211"/>
      <c r="N2100" s="211"/>
      <c r="O2100" s="211"/>
      <c r="P2100" s="211"/>
      <c r="Q2100" s="211"/>
      <c r="R2100" s="546"/>
      <c r="S2100" s="546"/>
      <c r="T2100" s="546"/>
      <c r="U2100" s="546"/>
      <c r="V2100" s="546"/>
      <c r="W2100" s="546"/>
      <c r="X2100" s="546"/>
      <c r="Y2100" s="546"/>
      <c r="Z2100" s="546"/>
      <c r="AA2100" s="3506"/>
      <c r="AB2100" s="546"/>
      <c r="AC2100" s="1094"/>
      <c r="AD2100" s="546"/>
      <c r="AE2100" s="546"/>
      <c r="AF2100" s="546"/>
      <c r="AG2100" s="546"/>
      <c r="AH2100" s="546"/>
      <c r="AI2100" s="1263"/>
      <c r="AJ2100" s="1328"/>
      <c r="AK2100" s="2742"/>
      <c r="AL2100" s="1401"/>
    </row>
    <row r="2101" spans="1:38" s="2696" customFormat="1" ht="45" x14ac:dyDescent="0.25">
      <c r="A2101" s="411"/>
      <c r="B2101" s="411">
        <v>1</v>
      </c>
      <c r="C2101" s="718" t="s">
        <v>304</v>
      </c>
      <c r="D2101" s="4"/>
      <c r="E2101" s="4"/>
      <c r="F2101" s="415">
        <f>SUM(F2102:F2105)</f>
        <v>6208</v>
      </c>
      <c r="G2101" s="213">
        <f>SUM(G2102:G2105)</f>
        <v>4656</v>
      </c>
      <c r="H2101" s="368">
        <f>H2102+H2104+H2105</f>
        <v>1035</v>
      </c>
      <c r="I2101" s="368">
        <f>H2101/G2101*100</f>
        <v>22.229381443298969</v>
      </c>
      <c r="J2101" s="1886"/>
      <c r="K2101" s="1886"/>
      <c r="L2101" s="211"/>
      <c r="M2101" s="211"/>
      <c r="N2101" s="211"/>
      <c r="O2101" s="211"/>
      <c r="P2101" s="211"/>
      <c r="Q2101" s="211"/>
      <c r="R2101" s="546"/>
      <c r="S2101" s="546"/>
      <c r="T2101" s="546"/>
      <c r="U2101" s="546"/>
      <c r="V2101" s="546"/>
      <c r="W2101" s="546"/>
      <c r="X2101" s="546"/>
      <c r="Y2101" s="546"/>
      <c r="Z2101" s="546"/>
      <c r="AA2101" s="3506"/>
      <c r="AB2101" s="546"/>
      <c r="AC2101" s="1094"/>
      <c r="AD2101" s="546"/>
      <c r="AE2101" s="546"/>
      <c r="AF2101" s="546"/>
      <c r="AG2101" s="546"/>
      <c r="AH2101" s="546"/>
      <c r="AI2101" s="1263">
        <f>AI2102+AI2104+AI2105</f>
        <v>0</v>
      </c>
      <c r="AJ2101" s="1328"/>
      <c r="AK2101" s="2742"/>
      <c r="AL2101" s="1401"/>
    </row>
    <row r="2102" spans="1:38" s="2696" customFormat="1" ht="45" x14ac:dyDescent="0.25">
      <c r="A2102" s="411"/>
      <c r="B2102" s="411">
        <v>1</v>
      </c>
      <c r="C2102" s="513" t="s">
        <v>305</v>
      </c>
      <c r="D2102" s="4"/>
      <c r="E2102" s="4"/>
      <c r="F2102" s="415">
        <v>1438</v>
      </c>
      <c r="G2102" s="213">
        <f>F2102/12*$C$3</f>
        <v>1078.5</v>
      </c>
      <c r="H2102" s="368">
        <v>247</v>
      </c>
      <c r="I2102" s="368">
        <f>H2102/G2102*100</f>
        <v>22.902178952248491</v>
      </c>
      <c r="J2102" s="1886"/>
      <c r="K2102" s="1886"/>
      <c r="L2102" s="211"/>
      <c r="M2102" s="211"/>
      <c r="N2102" s="211"/>
      <c r="O2102" s="211"/>
      <c r="P2102" s="211"/>
      <c r="Q2102" s="211"/>
      <c r="R2102" s="546"/>
      <c r="S2102" s="546"/>
      <c r="T2102" s="546"/>
      <c r="U2102" s="546"/>
      <c r="V2102" s="546"/>
      <c r="W2102" s="546"/>
      <c r="X2102" s="546"/>
      <c r="Y2102" s="546"/>
      <c r="Z2102" s="546"/>
      <c r="AA2102" s="3506"/>
      <c r="AB2102" s="546"/>
      <c r="AC2102" s="1094"/>
      <c r="AD2102" s="546"/>
      <c r="AE2102" s="546"/>
      <c r="AF2102" s="546"/>
      <c r="AG2102" s="546"/>
      <c r="AH2102" s="546"/>
      <c r="AI2102" s="1263"/>
      <c r="AJ2102" s="1328"/>
      <c r="AK2102" s="2742"/>
      <c r="AL2102" s="1401"/>
    </row>
    <row r="2103" spans="1:38" s="2696" customFormat="1" ht="30" x14ac:dyDescent="0.25">
      <c r="A2103" s="411"/>
      <c r="B2103" s="411">
        <v>1</v>
      </c>
      <c r="C2103" s="513" t="s">
        <v>334</v>
      </c>
      <c r="D2103" s="4"/>
      <c r="E2103" s="4"/>
      <c r="F2103" s="415"/>
      <c r="G2103" s="213"/>
      <c r="H2103" s="368"/>
      <c r="I2103" s="368"/>
      <c r="J2103" s="1886"/>
      <c r="K2103" s="1886"/>
      <c r="L2103" s="211"/>
      <c r="M2103" s="211"/>
      <c r="N2103" s="211"/>
      <c r="O2103" s="211"/>
      <c r="P2103" s="211"/>
      <c r="Q2103" s="211"/>
      <c r="R2103" s="546"/>
      <c r="S2103" s="546"/>
      <c r="T2103" s="546"/>
      <c r="U2103" s="546"/>
      <c r="V2103" s="546"/>
      <c r="W2103" s="546"/>
      <c r="X2103" s="546"/>
      <c r="Y2103" s="546"/>
      <c r="Z2103" s="546"/>
      <c r="AA2103" s="3506"/>
      <c r="AB2103" s="546"/>
      <c r="AC2103" s="1094"/>
      <c r="AD2103" s="546"/>
      <c r="AE2103" s="546"/>
      <c r="AF2103" s="546"/>
      <c r="AG2103" s="546"/>
      <c r="AH2103" s="546"/>
      <c r="AI2103" s="1263"/>
      <c r="AJ2103" s="1328"/>
      <c r="AK2103" s="2742"/>
      <c r="AL2103" s="1401"/>
    </row>
    <row r="2104" spans="1:38" s="2696" customFormat="1" ht="75" x14ac:dyDescent="0.25">
      <c r="A2104" s="411"/>
      <c r="B2104" s="411">
        <v>1</v>
      </c>
      <c r="C2104" s="513" t="s">
        <v>306</v>
      </c>
      <c r="D2104" s="4"/>
      <c r="E2104" s="4"/>
      <c r="F2104" s="415">
        <v>2900</v>
      </c>
      <c r="G2104" s="213">
        <f>F2104/12*$C$3</f>
        <v>2175</v>
      </c>
      <c r="H2104" s="368">
        <v>583</v>
      </c>
      <c r="I2104" s="368">
        <f>H2104/G2104*100</f>
        <v>26.804597701149426</v>
      </c>
      <c r="J2104" s="1886"/>
      <c r="K2104" s="1886"/>
      <c r="L2104" s="211"/>
      <c r="M2104" s="211"/>
      <c r="N2104" s="211"/>
      <c r="O2104" s="211"/>
      <c r="P2104" s="211"/>
      <c r="Q2104" s="211"/>
      <c r="R2104" s="546"/>
      <c r="S2104" s="546"/>
      <c r="T2104" s="546"/>
      <c r="U2104" s="546"/>
      <c r="V2104" s="546"/>
      <c r="W2104" s="546"/>
      <c r="X2104" s="546"/>
      <c r="Y2104" s="546"/>
      <c r="Z2104" s="546"/>
      <c r="AA2104" s="3506"/>
      <c r="AB2104" s="546"/>
      <c r="AC2104" s="1094"/>
      <c r="AD2104" s="546"/>
      <c r="AE2104" s="546"/>
      <c r="AF2104" s="546"/>
      <c r="AG2104" s="546"/>
      <c r="AH2104" s="546"/>
      <c r="AI2104" s="1263"/>
      <c r="AJ2104" s="1328"/>
      <c r="AK2104" s="2742"/>
      <c r="AL2104" s="1401"/>
    </row>
    <row r="2105" spans="1:38" s="2696" customFormat="1" ht="60" x14ac:dyDescent="0.25">
      <c r="A2105" s="411">
        <v>1</v>
      </c>
      <c r="B2105" s="411">
        <v>1</v>
      </c>
      <c r="C2105" s="513" t="s">
        <v>307</v>
      </c>
      <c r="D2105" s="4"/>
      <c r="E2105" s="4"/>
      <c r="F2105" s="415">
        <v>1870</v>
      </c>
      <c r="G2105" s="213">
        <f>F2105/12*$C$3</f>
        <v>1402.5</v>
      </c>
      <c r="H2105" s="368">
        <v>205</v>
      </c>
      <c r="I2105" s="368">
        <f>H2105/G2105*100</f>
        <v>14.616755793226382</v>
      </c>
      <c r="J2105" s="1886"/>
      <c r="K2105" s="1886"/>
      <c r="L2105" s="211"/>
      <c r="M2105" s="211"/>
      <c r="N2105" s="211"/>
      <c r="O2105" s="211"/>
      <c r="P2105" s="211"/>
      <c r="Q2105" s="211"/>
      <c r="R2105" s="546"/>
      <c r="S2105" s="546"/>
      <c r="T2105" s="546"/>
      <c r="U2105" s="546"/>
      <c r="V2105" s="546"/>
      <c r="W2105" s="546"/>
      <c r="X2105" s="546"/>
      <c r="Y2105" s="546"/>
      <c r="Z2105" s="546"/>
      <c r="AA2105" s="3506"/>
      <c r="AB2105" s="546"/>
      <c r="AC2105" s="1094"/>
      <c r="AD2105" s="546"/>
      <c r="AE2105" s="546"/>
      <c r="AF2105" s="546"/>
      <c r="AG2105" s="546"/>
      <c r="AH2105" s="546"/>
      <c r="AI2105" s="1263"/>
      <c r="AJ2105" s="1328"/>
      <c r="AK2105" s="2742"/>
      <c r="AL2105" s="1401"/>
    </row>
    <row r="2106" spans="1:38" s="2696" customFormat="1" ht="57.75" x14ac:dyDescent="0.25">
      <c r="A2106" s="411"/>
      <c r="B2106" s="411">
        <v>1</v>
      </c>
      <c r="C2106" s="779" t="s">
        <v>384</v>
      </c>
      <c r="D2106" s="4"/>
      <c r="E2106" s="4"/>
      <c r="F2106" s="415">
        <v>2700</v>
      </c>
      <c r="G2106" s="213">
        <f>F2106/12*$C$3</f>
        <v>2025</v>
      </c>
      <c r="H2106" s="368">
        <v>1415</v>
      </c>
      <c r="I2106" s="368">
        <f>H2106/G2106*100</f>
        <v>69.876543209876544</v>
      </c>
      <c r="J2106" s="1886"/>
      <c r="K2106" s="1886"/>
      <c r="L2106" s="211"/>
      <c r="M2106" s="211"/>
      <c r="N2106" s="211"/>
      <c r="O2106" s="211"/>
      <c r="P2106" s="211"/>
      <c r="Q2106" s="211"/>
      <c r="R2106" s="546"/>
      <c r="S2106" s="546"/>
      <c r="T2106" s="546"/>
      <c r="U2106" s="546"/>
      <c r="V2106" s="546"/>
      <c r="W2106" s="546"/>
      <c r="X2106" s="546"/>
      <c r="Y2106" s="546"/>
      <c r="Z2106" s="546"/>
      <c r="AA2106" s="3506"/>
      <c r="AB2106" s="546"/>
      <c r="AC2106" s="1094"/>
      <c r="AD2106" s="546"/>
      <c r="AE2106" s="546"/>
      <c r="AF2106" s="546"/>
      <c r="AG2106" s="546"/>
      <c r="AH2106" s="546"/>
      <c r="AI2106" s="1263"/>
      <c r="AJ2106" s="1328"/>
      <c r="AK2106" s="2742"/>
      <c r="AL2106" s="1401"/>
    </row>
    <row r="2107" spans="1:38" s="2696" customFormat="1" x14ac:dyDescent="0.25">
      <c r="A2107" s="411"/>
      <c r="B2107" s="411">
        <v>1</v>
      </c>
      <c r="C2107" s="792" t="s">
        <v>206</v>
      </c>
      <c r="D2107" s="4"/>
      <c r="E2107" s="4"/>
      <c r="F2107" s="415"/>
      <c r="G2107" s="213">
        <f>F2107/12*$C$3</f>
        <v>0</v>
      </c>
      <c r="H2107" s="368"/>
      <c r="I2107" s="368"/>
      <c r="J2107" s="1886"/>
      <c r="K2107" s="1886"/>
      <c r="L2107" s="211"/>
      <c r="M2107" s="211"/>
      <c r="N2107" s="211"/>
      <c r="O2107" s="211"/>
      <c r="P2107" s="211"/>
      <c r="Q2107" s="211"/>
      <c r="R2107" s="546">
        <v>8075.2690000000002</v>
      </c>
      <c r="S2107" s="546">
        <v>8075.2690000000002</v>
      </c>
      <c r="T2107" s="546">
        <v>8075.2690000000002</v>
      </c>
      <c r="U2107" s="546">
        <v>8075.2690000000002</v>
      </c>
      <c r="V2107" s="546">
        <v>8075.2690000000002</v>
      </c>
      <c r="W2107" s="546">
        <v>8075.2690000000002</v>
      </c>
      <c r="X2107" s="546">
        <v>8075.2690000000002</v>
      </c>
      <c r="Y2107" s="546">
        <v>8075.2690000000002</v>
      </c>
      <c r="Z2107" s="546">
        <v>8075.2690000000002</v>
      </c>
      <c r="AA2107" s="3506">
        <f>R2107/12*$C$3+(S2107-R2107)/11*8+(T2107-S2107)/10*7+(U2107-T2107)/9*6+(V2107-U2107)/8*5+(W2107-V2107)/7*4+(X2107-W2107)/6*3+(Y2107-X2107)/5*2+(Z2107-Y2107)/4*1</f>
        <v>6056.4517500000002</v>
      </c>
      <c r="AB2107" s="546">
        <f>AH2107-AG2107-AD2107</f>
        <v>7928.1433100000013</v>
      </c>
      <c r="AC2107" s="1094"/>
      <c r="AD2107" s="546"/>
      <c r="AE2107" s="546">
        <f>AB2107-AA2107</f>
        <v>1871.6915600000011</v>
      </c>
      <c r="AF2107" s="546"/>
      <c r="AG2107" s="546">
        <v>-1.6165499999999993</v>
      </c>
      <c r="AH2107" s="546">
        <v>7926.5267600000016</v>
      </c>
      <c r="AI2107" s="1263"/>
      <c r="AJ2107" s="1328"/>
      <c r="AK2107" s="2742"/>
      <c r="AL2107" s="1401"/>
    </row>
    <row r="2108" spans="1:38" s="2696" customFormat="1" ht="29.25" x14ac:dyDescent="0.25">
      <c r="A2108" s="411">
        <v>1</v>
      </c>
      <c r="B2108" s="411">
        <v>1</v>
      </c>
      <c r="C2108" s="779" t="s">
        <v>359</v>
      </c>
      <c r="D2108" s="4"/>
      <c r="E2108" s="4"/>
      <c r="F2108" s="1398">
        <f>F2115+F2116+F2109+F2110</f>
        <v>990</v>
      </c>
      <c r="G2108" s="1398">
        <f>G2115+G2116+G2109+G2110</f>
        <v>742.5</v>
      </c>
      <c r="H2108" s="1398">
        <f>H2115+H2116+H2109+H2110</f>
        <v>816.92750000000001</v>
      </c>
      <c r="I2108" s="368">
        <f>H2108/G2108*100</f>
        <v>110.02390572390573</v>
      </c>
      <c r="J2108" s="1886"/>
      <c r="K2108" s="1886"/>
      <c r="L2108" s="211"/>
      <c r="M2108" s="211"/>
      <c r="N2108" s="211"/>
      <c r="O2108" s="211"/>
      <c r="P2108" s="211"/>
      <c r="Q2108" s="211"/>
      <c r="R2108" s="546"/>
      <c r="S2108" s="546"/>
      <c r="T2108" s="546"/>
      <c r="U2108" s="546"/>
      <c r="V2108" s="546"/>
      <c r="W2108" s="546"/>
      <c r="X2108" s="546"/>
      <c r="Y2108" s="546"/>
      <c r="Z2108" s="546"/>
      <c r="AA2108" s="3506"/>
      <c r="AB2108" s="546"/>
      <c r="AC2108" s="1094"/>
      <c r="AD2108" s="546"/>
      <c r="AE2108" s="546"/>
      <c r="AF2108" s="546"/>
      <c r="AG2108" s="546"/>
      <c r="AH2108" s="546"/>
      <c r="AI2108" s="1263">
        <f>AI2115+AI2116+AI2109+AI2110</f>
        <v>0</v>
      </c>
      <c r="AJ2108" s="1328"/>
      <c r="AK2108" s="2742"/>
      <c r="AL2108" s="1401"/>
    </row>
    <row r="2109" spans="1:38" s="2696" customFormat="1" x14ac:dyDescent="0.25">
      <c r="A2109" s="411">
        <v>1</v>
      </c>
      <c r="B2109" s="411">
        <v>1</v>
      </c>
      <c r="C2109" s="4" t="s">
        <v>347</v>
      </c>
      <c r="D2109" s="4"/>
      <c r="E2109" s="4"/>
      <c r="F2109" s="415"/>
      <c r="G2109" s="213"/>
      <c r="H2109" s="368"/>
      <c r="I2109" s="368"/>
      <c r="J2109" s="1886"/>
      <c r="K2109" s="1886"/>
      <c r="L2109" s="211"/>
      <c r="M2109" s="211"/>
      <c r="N2109" s="211"/>
      <c r="O2109" s="211"/>
      <c r="P2109" s="211"/>
      <c r="Q2109" s="211"/>
      <c r="R2109" s="546"/>
      <c r="S2109" s="546"/>
      <c r="T2109" s="546"/>
      <c r="U2109" s="546"/>
      <c r="V2109" s="546"/>
      <c r="W2109" s="546"/>
      <c r="X2109" s="546"/>
      <c r="Y2109" s="546"/>
      <c r="Z2109" s="546"/>
      <c r="AA2109" s="3506"/>
      <c r="AB2109" s="546"/>
      <c r="AC2109" s="1094"/>
      <c r="AD2109" s="546"/>
      <c r="AE2109" s="546"/>
      <c r="AF2109" s="546"/>
      <c r="AG2109" s="546"/>
      <c r="AH2109" s="546"/>
      <c r="AI2109" s="1263"/>
      <c r="AJ2109" s="1328"/>
      <c r="AK2109" s="2742"/>
      <c r="AL2109" s="1401"/>
    </row>
    <row r="2110" spans="1:38" s="2696" customFormat="1" ht="30" x14ac:dyDescent="0.25">
      <c r="A2110" s="411"/>
      <c r="B2110" s="411">
        <v>1</v>
      </c>
      <c r="C2110" s="793" t="s">
        <v>348</v>
      </c>
      <c r="D2110" s="4"/>
      <c r="E2110" s="4"/>
      <c r="F2110" s="827">
        <f>F2111+F2112/4</f>
        <v>250</v>
      </c>
      <c r="G2110" s="213">
        <f t="shared" ref="G2110:H2110" si="1469">G2111+G2112/4</f>
        <v>187.5</v>
      </c>
      <c r="H2110" s="368">
        <f t="shared" si="1469"/>
        <v>631.92750000000001</v>
      </c>
      <c r="I2110" s="368">
        <f>H2110/G2110*100</f>
        <v>337.02800000000002</v>
      </c>
      <c r="J2110" s="1886"/>
      <c r="K2110" s="1886"/>
      <c r="L2110" s="211"/>
      <c r="M2110" s="211"/>
      <c r="N2110" s="211"/>
      <c r="O2110" s="211"/>
      <c r="P2110" s="211"/>
      <c r="Q2110" s="211"/>
      <c r="R2110" s="546"/>
      <c r="S2110" s="546"/>
      <c r="T2110" s="546"/>
      <c r="U2110" s="546"/>
      <c r="V2110" s="546"/>
      <c r="W2110" s="546"/>
      <c r="X2110" s="546"/>
      <c r="Y2110" s="546"/>
      <c r="Z2110" s="546"/>
      <c r="AA2110" s="3506"/>
      <c r="AB2110" s="546"/>
      <c r="AC2110" s="1094"/>
      <c r="AD2110" s="546"/>
      <c r="AE2110" s="546"/>
      <c r="AF2110" s="546"/>
      <c r="AG2110" s="546"/>
      <c r="AH2110" s="546"/>
      <c r="AI2110" s="1263">
        <f t="shared" ref="AI2110" si="1470">AI2111+AI2112/4</f>
        <v>0</v>
      </c>
      <c r="AJ2110" s="1328"/>
      <c r="AK2110" s="2742"/>
      <c r="AL2110" s="1401"/>
    </row>
    <row r="2111" spans="1:38" s="2696" customFormat="1" x14ac:dyDescent="0.25">
      <c r="A2111" s="411">
        <v>1</v>
      </c>
      <c r="B2111" s="411">
        <v>1</v>
      </c>
      <c r="C2111" s="4" t="s">
        <v>349</v>
      </c>
      <c r="D2111" s="4"/>
      <c r="E2111" s="4"/>
      <c r="F2111" s="805"/>
      <c r="G2111" s="213"/>
      <c r="H2111" s="213"/>
      <c r="I2111" s="368"/>
      <c r="J2111" s="1886"/>
      <c r="K2111" s="1886"/>
      <c r="L2111" s="211"/>
      <c r="M2111" s="211"/>
      <c r="N2111" s="211"/>
      <c r="O2111" s="211"/>
      <c r="P2111" s="211"/>
      <c r="Q2111" s="211"/>
      <c r="R2111" s="546"/>
      <c r="S2111" s="546"/>
      <c r="T2111" s="546"/>
      <c r="U2111" s="546"/>
      <c r="V2111" s="546"/>
      <c r="W2111" s="546"/>
      <c r="X2111" s="546"/>
      <c r="Y2111" s="546"/>
      <c r="Z2111" s="546"/>
      <c r="AA2111" s="3506"/>
      <c r="AB2111" s="546"/>
      <c r="AC2111" s="1094"/>
      <c r="AD2111" s="546"/>
      <c r="AE2111" s="546"/>
      <c r="AF2111" s="546"/>
      <c r="AG2111" s="546"/>
      <c r="AH2111" s="546"/>
      <c r="AI2111" s="1279"/>
      <c r="AJ2111" s="1328"/>
      <c r="AK2111" s="2742"/>
      <c r="AL2111" s="1401"/>
    </row>
    <row r="2112" spans="1:38" s="2696" customFormat="1" ht="30" x14ac:dyDescent="0.25">
      <c r="A2112" s="411"/>
      <c r="B2112" s="411">
        <v>1</v>
      </c>
      <c r="C2112" s="4" t="s">
        <v>374</v>
      </c>
      <c r="D2112" s="292"/>
      <c r="E2112" s="4"/>
      <c r="F2112" s="829">
        <v>1000</v>
      </c>
      <c r="G2112" s="213">
        <f>F2112/12*$C$3</f>
        <v>750</v>
      </c>
      <c r="H2112" s="213">
        <v>2527.71</v>
      </c>
      <c r="I2112" s="368">
        <f>H2112/G2112*100</f>
        <v>337.02800000000002</v>
      </c>
      <c r="J2112" s="1886"/>
      <c r="K2112" s="1886"/>
      <c r="L2112" s="211"/>
      <c r="M2112" s="211"/>
      <c r="N2112" s="211"/>
      <c r="O2112" s="211"/>
      <c r="P2112" s="211"/>
      <c r="Q2112" s="211"/>
      <c r="R2112" s="546"/>
      <c r="S2112" s="546"/>
      <c r="T2112" s="546"/>
      <c r="U2112" s="546"/>
      <c r="V2112" s="546"/>
      <c r="W2112" s="546"/>
      <c r="X2112" s="546"/>
      <c r="Y2112" s="546"/>
      <c r="Z2112" s="546"/>
      <c r="AA2112" s="3506"/>
      <c r="AB2112" s="546"/>
      <c r="AC2112" s="1094"/>
      <c r="AD2112" s="546"/>
      <c r="AE2112" s="546"/>
      <c r="AF2112" s="546"/>
      <c r="AG2112" s="546"/>
      <c r="AH2112" s="546"/>
      <c r="AI2112" s="1279"/>
      <c r="AJ2112" s="1328"/>
      <c r="AK2112" s="2742"/>
      <c r="AL2112" s="1401"/>
    </row>
    <row r="2113" spans="1:38" s="2696" customFormat="1" ht="60" x14ac:dyDescent="0.25">
      <c r="A2113" s="411">
        <v>1</v>
      </c>
      <c r="B2113" s="411">
        <v>1</v>
      </c>
      <c r="C2113" s="4" t="s">
        <v>351</v>
      </c>
      <c r="D2113" s="1619"/>
      <c r="E2113" s="4"/>
      <c r="F2113" s="442"/>
      <c r="G2113" s="1045"/>
      <c r="H2113" s="1045"/>
      <c r="I2113" s="1045"/>
      <c r="J2113" s="1886"/>
      <c r="K2113" s="1886"/>
      <c r="L2113" s="211"/>
      <c r="M2113" s="211"/>
      <c r="N2113" s="211"/>
      <c r="O2113" s="211"/>
      <c r="P2113" s="211"/>
      <c r="Q2113" s="211"/>
      <c r="R2113" s="2761"/>
      <c r="S2113" s="2761"/>
      <c r="T2113" s="2761"/>
      <c r="U2113" s="2761"/>
      <c r="V2113" s="2761"/>
      <c r="W2113" s="2761"/>
      <c r="X2113" s="2761"/>
      <c r="Y2113" s="2761"/>
      <c r="Z2113" s="2761"/>
      <c r="AA2113" s="2880">
        <f>R2113/12*$C$3</f>
        <v>0</v>
      </c>
      <c r="AB2113" s="2761">
        <f>AH2113-AG2113</f>
        <v>0</v>
      </c>
      <c r="AC2113" s="3221"/>
      <c r="AD2113" s="2761"/>
      <c r="AE2113" s="2761">
        <f>AB2113-AA2113</f>
        <v>0</v>
      </c>
      <c r="AF2113" s="2761"/>
      <c r="AG2113" s="2761"/>
      <c r="AH2113" s="2761"/>
      <c r="AI2113" s="1267"/>
      <c r="AJ2113" s="3222"/>
      <c r="AK2113" s="2742"/>
      <c r="AL2113" s="1401"/>
    </row>
    <row r="2114" spans="1:38" s="2696" customFormat="1" ht="45" x14ac:dyDescent="0.25">
      <c r="A2114" s="411">
        <v>1</v>
      </c>
      <c r="B2114" s="411">
        <v>1</v>
      </c>
      <c r="C2114" s="794" t="s">
        <v>352</v>
      </c>
      <c r="D2114" s="792"/>
      <c r="E2114" s="4"/>
      <c r="F2114" s="415"/>
      <c r="G2114" s="368"/>
      <c r="H2114" s="368"/>
      <c r="I2114" s="1045"/>
      <c r="J2114" s="1886"/>
      <c r="K2114" s="1886"/>
      <c r="L2114" s="211"/>
      <c r="M2114" s="211"/>
      <c r="N2114" s="211"/>
      <c r="O2114" s="211"/>
      <c r="P2114" s="211"/>
      <c r="Q2114" s="211"/>
      <c r="R2114" s="546"/>
      <c r="S2114" s="546"/>
      <c r="T2114" s="546"/>
      <c r="U2114" s="546"/>
      <c r="V2114" s="546"/>
      <c r="W2114" s="546"/>
      <c r="X2114" s="546"/>
      <c r="Y2114" s="546"/>
      <c r="Z2114" s="546"/>
      <c r="AA2114" s="3506"/>
      <c r="AB2114" s="546"/>
      <c r="AC2114" s="1094"/>
      <c r="AD2114" s="546"/>
      <c r="AE2114" s="546"/>
      <c r="AF2114" s="546"/>
      <c r="AG2114" s="546"/>
      <c r="AH2114" s="546"/>
      <c r="AI2114" s="1263"/>
      <c r="AJ2114" s="1328"/>
      <c r="AK2114" s="2742"/>
      <c r="AL2114" s="1401"/>
    </row>
    <row r="2115" spans="1:38" s="2696" customFormat="1" ht="105" x14ac:dyDescent="0.25">
      <c r="A2115" s="411"/>
      <c r="B2115" s="411"/>
      <c r="C2115" s="794" t="s">
        <v>532</v>
      </c>
      <c r="D2115" s="792"/>
      <c r="E2115" s="4"/>
      <c r="F2115" s="415">
        <v>100</v>
      </c>
      <c r="G2115" s="213">
        <f>(F2115/12*$C$3)</f>
        <v>75</v>
      </c>
      <c r="H2115" s="368">
        <v>185</v>
      </c>
      <c r="I2115" s="1045">
        <f>H2115/G2115*100</f>
        <v>246.66666666666669</v>
      </c>
      <c r="J2115" s="1886"/>
      <c r="K2115" s="1886"/>
      <c r="L2115" s="211"/>
      <c r="M2115" s="211"/>
      <c r="N2115" s="211"/>
      <c r="O2115" s="211"/>
      <c r="P2115" s="211"/>
      <c r="Q2115" s="211"/>
      <c r="R2115" s="546"/>
      <c r="S2115" s="546"/>
      <c r="T2115" s="546"/>
      <c r="U2115" s="546"/>
      <c r="V2115" s="546"/>
      <c r="W2115" s="546"/>
      <c r="X2115" s="546"/>
      <c r="Y2115" s="546"/>
      <c r="Z2115" s="546"/>
      <c r="AA2115" s="3506"/>
      <c r="AB2115" s="546"/>
      <c r="AC2115" s="1094"/>
      <c r="AD2115" s="546"/>
      <c r="AE2115" s="546"/>
      <c r="AF2115" s="546"/>
      <c r="AG2115" s="546"/>
      <c r="AH2115" s="546"/>
      <c r="AI2115" s="1263"/>
      <c r="AJ2115" s="1328"/>
      <c r="AK2115" s="2742"/>
      <c r="AL2115" s="1401"/>
    </row>
    <row r="2116" spans="1:38" s="2696" customFormat="1" ht="42.75" x14ac:dyDescent="0.25">
      <c r="A2116" s="411"/>
      <c r="B2116" s="411"/>
      <c r="C2116" s="1402" t="s">
        <v>509</v>
      </c>
      <c r="D2116" s="1619"/>
      <c r="E2116" s="779"/>
      <c r="F2116" s="415">
        <f>F2117</f>
        <v>640</v>
      </c>
      <c r="G2116" s="752">
        <f>G2117</f>
        <v>480</v>
      </c>
      <c r="H2116" s="752">
        <f>H2117</f>
        <v>0</v>
      </c>
      <c r="I2116" s="1045">
        <f>H2116/ROUND(G2116,0)*100</f>
        <v>0</v>
      </c>
      <c r="J2116" s="1886"/>
      <c r="K2116" s="1886"/>
      <c r="L2116" s="211"/>
      <c r="M2116" s="211"/>
      <c r="N2116" s="211"/>
      <c r="O2116" s="211"/>
      <c r="P2116" s="211"/>
      <c r="Q2116" s="211"/>
      <c r="R2116" s="2761">
        <v>1076.5052800000001</v>
      </c>
      <c r="S2116" s="2761">
        <v>1076.5052800000001</v>
      </c>
      <c r="T2116" s="2761">
        <v>1076.5052800000001</v>
      </c>
      <c r="U2116" s="2761">
        <v>1076.5052800000001</v>
      </c>
      <c r="V2116" s="2761">
        <v>1076.5052800000001</v>
      </c>
      <c r="W2116" s="2761">
        <v>1076.5052800000001</v>
      </c>
      <c r="X2116" s="2761">
        <v>1076.5052800000001</v>
      </c>
      <c r="Y2116" s="2761">
        <v>1076.5052800000001</v>
      </c>
      <c r="Z2116" s="2761">
        <v>1076.5052800000001</v>
      </c>
      <c r="AA2116" s="1202">
        <f>R2116/12*$C$3+(S2116-R2116)/11*8+(T2116-S2116)/10*7+(U2116-T2116)/9*6+(V2116-U2116)/8*5+(W2116-V2116)/7*4+(X2116-W2116)/6*3+(Y2116-X2116)/5*2+(Z2116-Y2116)/4*1</f>
        <v>807.37896000000001</v>
      </c>
      <c r="AB2116" s="415">
        <f>AH2116-AG2116-AD2116</f>
        <v>0</v>
      </c>
      <c r="AC2116" s="2733"/>
      <c r="AD2116" s="415"/>
      <c r="AE2116" s="415">
        <f>AB2116-AA2116</f>
        <v>-807.37896000000001</v>
      </c>
      <c r="AF2116" s="415"/>
      <c r="AG2116" s="415"/>
      <c r="AH2116" s="415"/>
      <c r="AI2116" s="1263">
        <f>AI2117</f>
        <v>0</v>
      </c>
      <c r="AJ2116" s="1328"/>
      <c r="AK2116" s="2742"/>
      <c r="AL2116" s="1401"/>
    </row>
    <row r="2117" spans="1:38" s="2696" customFormat="1" x14ac:dyDescent="0.25">
      <c r="A2117" s="411"/>
      <c r="B2117" s="411"/>
      <c r="C2117" s="794" t="s">
        <v>510</v>
      </c>
      <c r="D2117" s="1619"/>
      <c r="E2117" s="779"/>
      <c r="F2117" s="415">
        <v>640</v>
      </c>
      <c r="G2117" s="213">
        <f>(F2117/12*$C$3)</f>
        <v>480</v>
      </c>
      <c r="H2117" s="1045"/>
      <c r="I2117" s="1045">
        <f>H2117/ROUND(G2117,0)*100</f>
        <v>0</v>
      </c>
      <c r="J2117" s="1886"/>
      <c r="K2117" s="1886"/>
      <c r="L2117" s="211"/>
      <c r="M2117" s="211"/>
      <c r="N2117" s="211"/>
      <c r="O2117" s="211"/>
      <c r="P2117" s="211"/>
      <c r="Q2117" s="211"/>
      <c r="R2117" s="2761"/>
      <c r="S2117" s="2761"/>
      <c r="T2117" s="2761"/>
      <c r="U2117" s="2761"/>
      <c r="V2117" s="2761"/>
      <c r="W2117" s="2761"/>
      <c r="X2117" s="2761"/>
      <c r="Y2117" s="2761"/>
      <c r="Z2117" s="2761"/>
      <c r="AA2117" s="2880"/>
      <c r="AB2117" s="3086"/>
      <c r="AC2117" s="3141"/>
      <c r="AD2117" s="3086"/>
      <c r="AE2117" s="3086"/>
      <c r="AF2117" s="3086"/>
      <c r="AG2117" s="3086"/>
      <c r="AH2117" s="3086"/>
      <c r="AI2117" s="1263"/>
      <c r="AJ2117" s="1328"/>
      <c r="AK2117" s="2742"/>
      <c r="AL2117" s="1401"/>
    </row>
    <row r="2118" spans="1:38" s="2696" customFormat="1" ht="42.75" x14ac:dyDescent="0.25">
      <c r="A2118" s="411"/>
      <c r="B2118" s="411"/>
      <c r="C2118" s="1402" t="s">
        <v>511</v>
      </c>
      <c r="D2118" s="1619"/>
      <c r="E2118" s="779"/>
      <c r="F2118" s="415"/>
      <c r="G2118" s="213"/>
      <c r="H2118" s="1045"/>
      <c r="I2118" s="1045"/>
      <c r="J2118" s="1886"/>
      <c r="K2118" s="1886"/>
      <c r="L2118" s="211"/>
      <c r="M2118" s="211"/>
      <c r="N2118" s="211"/>
      <c r="O2118" s="211"/>
      <c r="P2118" s="211"/>
      <c r="Q2118" s="211"/>
      <c r="R2118" s="2761"/>
      <c r="S2118" s="2761"/>
      <c r="T2118" s="2761"/>
      <c r="U2118" s="2761"/>
      <c r="V2118" s="2761"/>
      <c r="W2118" s="2761"/>
      <c r="X2118" s="2761"/>
      <c r="Y2118" s="2761"/>
      <c r="Z2118" s="2761"/>
      <c r="AA2118" s="2880"/>
      <c r="AB2118" s="3086"/>
      <c r="AC2118" s="3141"/>
      <c r="AD2118" s="3086"/>
      <c r="AE2118" s="3086"/>
      <c r="AF2118" s="3086"/>
      <c r="AG2118" s="3086"/>
      <c r="AH2118" s="3086"/>
      <c r="AI2118" s="1263"/>
      <c r="AJ2118" s="1328"/>
      <c r="AK2118" s="2742"/>
      <c r="AL2118" s="1401"/>
    </row>
    <row r="2119" spans="1:38" s="2696" customFormat="1" ht="29.25" x14ac:dyDescent="0.25">
      <c r="A2119" s="411">
        <v>1</v>
      </c>
      <c r="B2119" s="411">
        <v>1</v>
      </c>
      <c r="C2119" s="779" t="s">
        <v>360</v>
      </c>
      <c r="D2119" s="4"/>
      <c r="E2119" s="4"/>
      <c r="F2119" s="332">
        <f>F2120+F2121</f>
        <v>2978.7234042553191</v>
      </c>
      <c r="G2119" s="368">
        <f t="shared" ref="G2119:H2119" si="1471">G2120+G2121</f>
        <v>2234.0425531914893</v>
      </c>
      <c r="H2119" s="368">
        <f t="shared" si="1471"/>
        <v>2745.9095744680853</v>
      </c>
      <c r="I2119" s="1045">
        <f>H2119/ROUND(G2119,0)*100</f>
        <v>122.91448408541117</v>
      </c>
      <c r="J2119" s="1886"/>
      <c r="K2119" s="1886"/>
      <c r="L2119" s="211"/>
      <c r="M2119" s="211"/>
      <c r="N2119" s="211"/>
      <c r="O2119" s="211"/>
      <c r="P2119" s="211"/>
      <c r="Q2119" s="211"/>
      <c r="R2119" s="546"/>
      <c r="S2119" s="546"/>
      <c r="T2119" s="546"/>
      <c r="U2119" s="546"/>
      <c r="V2119" s="546"/>
      <c r="W2119" s="546"/>
      <c r="X2119" s="546"/>
      <c r="Y2119" s="546"/>
      <c r="Z2119" s="546"/>
      <c r="AA2119" s="3506"/>
      <c r="AB2119" s="546"/>
      <c r="AC2119" s="1094"/>
      <c r="AD2119" s="546"/>
      <c r="AE2119" s="546"/>
      <c r="AF2119" s="546"/>
      <c r="AG2119" s="546"/>
      <c r="AH2119" s="546"/>
      <c r="AI2119" s="1263">
        <f t="shared" ref="AI2119" si="1472">AI2120+AI2121</f>
        <v>0</v>
      </c>
      <c r="AJ2119" s="1328"/>
      <c r="AK2119" s="2742"/>
      <c r="AL2119" s="1401"/>
    </row>
    <row r="2120" spans="1:38" s="2696" customFormat="1" x14ac:dyDescent="0.25">
      <c r="A2120" s="411">
        <v>1</v>
      </c>
      <c r="B2120" s="411">
        <v>1</v>
      </c>
      <c r="C2120" s="779" t="s">
        <v>375</v>
      </c>
      <c r="D2120" s="4"/>
      <c r="E2120" s="4"/>
      <c r="F2120" s="332"/>
      <c r="G2120" s="213"/>
      <c r="H2120" s="368"/>
      <c r="I2120" s="1045"/>
      <c r="J2120" s="1886"/>
      <c r="K2120" s="1886"/>
      <c r="L2120" s="211"/>
      <c r="M2120" s="211"/>
      <c r="N2120" s="211"/>
      <c r="O2120" s="211"/>
      <c r="P2120" s="211"/>
      <c r="Q2120" s="211"/>
      <c r="R2120" s="546"/>
      <c r="S2120" s="546"/>
      <c r="T2120" s="546"/>
      <c r="U2120" s="546"/>
      <c r="V2120" s="546"/>
      <c r="W2120" s="546"/>
      <c r="X2120" s="546"/>
      <c r="Y2120" s="546"/>
      <c r="Z2120" s="546"/>
      <c r="AA2120" s="3506"/>
      <c r="AB2120" s="546"/>
      <c r="AC2120" s="1094"/>
      <c r="AD2120" s="546"/>
      <c r="AE2120" s="546"/>
      <c r="AF2120" s="546"/>
      <c r="AG2120" s="546"/>
      <c r="AH2120" s="546"/>
      <c r="AI2120" s="1263"/>
      <c r="AJ2120" s="1328"/>
      <c r="AK2120" s="2742"/>
      <c r="AL2120" s="1401"/>
    </row>
    <row r="2121" spans="1:38" s="2696" customFormat="1" x14ac:dyDescent="0.25">
      <c r="A2121" s="411">
        <v>1</v>
      </c>
      <c r="B2121" s="411">
        <v>1</v>
      </c>
      <c r="C2121" s="4" t="s">
        <v>376</v>
      </c>
      <c r="D2121" s="4"/>
      <c r="E2121" s="4"/>
      <c r="F2121" s="332">
        <f>F2122/9.4</f>
        <v>2978.7234042553191</v>
      </c>
      <c r="G2121" s="368">
        <f t="shared" ref="G2121:H2121" si="1473">G2122/9.4</f>
        <v>2234.0425531914893</v>
      </c>
      <c r="H2121" s="368">
        <f t="shared" si="1473"/>
        <v>2745.9095744680853</v>
      </c>
      <c r="I2121" s="1045">
        <f>H2121/ROUND(G2121,0)*100</f>
        <v>122.91448408541117</v>
      </c>
      <c r="J2121" s="1886"/>
      <c r="K2121" s="1886"/>
      <c r="L2121" s="211"/>
      <c r="M2121" s="211"/>
      <c r="N2121" s="211"/>
      <c r="O2121" s="211"/>
      <c r="P2121" s="211"/>
      <c r="Q2121" s="211"/>
      <c r="R2121" s="546"/>
      <c r="S2121" s="546"/>
      <c r="T2121" s="546"/>
      <c r="U2121" s="546"/>
      <c r="V2121" s="546"/>
      <c r="W2121" s="546"/>
      <c r="X2121" s="546"/>
      <c r="Y2121" s="546"/>
      <c r="Z2121" s="546"/>
      <c r="AA2121" s="3506"/>
      <c r="AB2121" s="546"/>
      <c r="AC2121" s="1094"/>
      <c r="AD2121" s="546"/>
      <c r="AE2121" s="546"/>
      <c r="AF2121" s="546"/>
      <c r="AG2121" s="546"/>
      <c r="AH2121" s="546"/>
      <c r="AI2121" s="1263">
        <f t="shared" ref="AI2121" si="1474">AI2122/9.4</f>
        <v>0</v>
      </c>
      <c r="AJ2121" s="1328"/>
      <c r="AK2121" s="2742"/>
      <c r="AL2121" s="1401"/>
    </row>
    <row r="2122" spans="1:38" s="2696" customFormat="1" x14ac:dyDescent="0.25">
      <c r="A2122" s="411">
        <v>1</v>
      </c>
      <c r="B2122" s="411">
        <v>1</v>
      </c>
      <c r="C2122" s="795" t="s">
        <v>377</v>
      </c>
      <c r="D2122" s="4"/>
      <c r="E2122" s="4"/>
      <c r="F2122" s="332">
        <v>28000</v>
      </c>
      <c r="G2122" s="213">
        <f>(F2122/12*$C$3)</f>
        <v>21000</v>
      </c>
      <c r="H2122" s="368">
        <v>25811.550000000003</v>
      </c>
      <c r="I2122" s="1045">
        <f>H2122/ROUND(G2122,0)*100</f>
        <v>122.91214285714287</v>
      </c>
      <c r="J2122" s="1886"/>
      <c r="K2122" s="1886"/>
      <c r="L2122" s="211"/>
      <c r="M2122" s="211"/>
      <c r="N2122" s="211"/>
      <c r="O2122" s="211"/>
      <c r="P2122" s="211"/>
      <c r="Q2122" s="211"/>
      <c r="R2122" s="546"/>
      <c r="S2122" s="546"/>
      <c r="T2122" s="546"/>
      <c r="U2122" s="546"/>
      <c r="V2122" s="546"/>
      <c r="W2122" s="546"/>
      <c r="X2122" s="546"/>
      <c r="Y2122" s="546"/>
      <c r="Z2122" s="546"/>
      <c r="AA2122" s="3506"/>
      <c r="AB2122" s="546"/>
      <c r="AC2122" s="1094"/>
      <c r="AD2122" s="546"/>
      <c r="AE2122" s="546"/>
      <c r="AF2122" s="546"/>
      <c r="AG2122" s="546"/>
      <c r="AH2122" s="546"/>
      <c r="AI2122" s="1263"/>
      <c r="AJ2122" s="1328"/>
      <c r="AK2122" s="2742"/>
      <c r="AL2122" s="1401"/>
    </row>
    <row r="2123" spans="1:38" s="2696" customFormat="1" ht="29.25" x14ac:dyDescent="0.25">
      <c r="A2123" s="411">
        <v>1</v>
      </c>
      <c r="B2123" s="411">
        <v>1</v>
      </c>
      <c r="C2123" s="779" t="s">
        <v>353</v>
      </c>
      <c r="D2123" s="4"/>
      <c r="E2123" s="4"/>
      <c r="F2123" s="827">
        <v>10500</v>
      </c>
      <c r="G2123" s="213">
        <f>(F2123/12*$C$3)</f>
        <v>7875</v>
      </c>
      <c r="H2123" s="368">
        <v>6111</v>
      </c>
      <c r="I2123" s="1045">
        <f>H2123/ROUND(G2123,0)*100</f>
        <v>77.600000000000009</v>
      </c>
      <c r="J2123" s="1886"/>
      <c r="K2123" s="1886"/>
      <c r="L2123" s="211"/>
      <c r="M2123" s="211"/>
      <c r="N2123" s="211"/>
      <c r="O2123" s="211"/>
      <c r="P2123" s="211"/>
      <c r="Q2123" s="211"/>
      <c r="R2123" s="546"/>
      <c r="S2123" s="546"/>
      <c r="T2123" s="546"/>
      <c r="U2123" s="546"/>
      <c r="V2123" s="546"/>
      <c r="W2123" s="546"/>
      <c r="X2123" s="546"/>
      <c r="Y2123" s="546"/>
      <c r="Z2123" s="546"/>
      <c r="AA2123" s="3506"/>
      <c r="AB2123" s="546"/>
      <c r="AC2123" s="1094"/>
      <c r="AD2123" s="546"/>
      <c r="AE2123" s="546"/>
      <c r="AF2123" s="546"/>
      <c r="AG2123" s="546"/>
      <c r="AH2123" s="546"/>
      <c r="AI2123" s="1263"/>
      <c r="AJ2123" s="1328"/>
      <c r="AK2123" s="2742"/>
      <c r="AL2123" s="1401"/>
    </row>
    <row r="2124" spans="1:38" s="2696" customFormat="1" ht="30" x14ac:dyDescent="0.25">
      <c r="A2124" s="411">
        <v>1</v>
      </c>
      <c r="B2124" s="411">
        <v>1</v>
      </c>
      <c r="C2124" s="774" t="s">
        <v>201</v>
      </c>
      <c r="D2124" s="4"/>
      <c r="E2124" s="4"/>
      <c r="F2124" s="415"/>
      <c r="G2124" s="213"/>
      <c r="H2124" s="368"/>
      <c r="I2124" s="1045"/>
      <c r="J2124" s="1886"/>
      <c r="K2124" s="1886"/>
      <c r="L2124" s="211"/>
      <c r="M2124" s="211"/>
      <c r="N2124" s="211"/>
      <c r="O2124" s="211"/>
      <c r="P2124" s="211"/>
      <c r="Q2124" s="211"/>
      <c r="R2124" s="546"/>
      <c r="S2124" s="546"/>
      <c r="T2124" s="546"/>
      <c r="U2124" s="546"/>
      <c r="V2124" s="546"/>
      <c r="W2124" s="546"/>
      <c r="X2124" s="546"/>
      <c r="Y2124" s="546"/>
      <c r="Z2124" s="546"/>
      <c r="AA2124" s="3506"/>
      <c r="AB2124" s="546"/>
      <c r="AC2124" s="1094"/>
      <c r="AD2124" s="546"/>
      <c r="AE2124" s="546"/>
      <c r="AF2124" s="546"/>
      <c r="AG2124" s="546"/>
      <c r="AH2124" s="546"/>
      <c r="AI2124" s="1263"/>
      <c r="AJ2124" s="1328"/>
      <c r="AK2124" s="2742"/>
      <c r="AL2124" s="1401"/>
    </row>
    <row r="2125" spans="1:38" s="2696" customFormat="1" ht="72" x14ac:dyDescent="0.25">
      <c r="A2125" s="411">
        <v>1</v>
      </c>
      <c r="B2125" s="411">
        <v>1</v>
      </c>
      <c r="C2125" s="779" t="s">
        <v>361</v>
      </c>
      <c r="D2125" s="4"/>
      <c r="E2125" s="4"/>
      <c r="F2125" s="415"/>
      <c r="G2125" s="213"/>
      <c r="H2125" s="368"/>
      <c r="I2125" s="1045"/>
      <c r="J2125" s="1886"/>
      <c r="K2125" s="1886"/>
      <c r="L2125" s="211"/>
      <c r="M2125" s="211"/>
      <c r="N2125" s="211"/>
      <c r="O2125" s="211"/>
      <c r="P2125" s="211"/>
      <c r="Q2125" s="211"/>
      <c r="R2125" s="546"/>
      <c r="S2125" s="546"/>
      <c r="T2125" s="546"/>
      <c r="U2125" s="546"/>
      <c r="V2125" s="546"/>
      <c r="W2125" s="546"/>
      <c r="X2125" s="546"/>
      <c r="Y2125" s="546"/>
      <c r="Z2125" s="546"/>
      <c r="AA2125" s="3506"/>
      <c r="AB2125" s="546"/>
      <c r="AC2125" s="1094"/>
      <c r="AD2125" s="546"/>
      <c r="AE2125" s="546"/>
      <c r="AF2125" s="546"/>
      <c r="AG2125" s="546"/>
      <c r="AH2125" s="546"/>
      <c r="AI2125" s="1263"/>
      <c r="AJ2125" s="1328"/>
      <c r="AK2125" s="2742"/>
      <c r="AL2125" s="1401"/>
    </row>
    <row r="2126" spans="1:38" s="2696" customFormat="1" x14ac:dyDescent="0.25">
      <c r="A2126" s="411">
        <v>1</v>
      </c>
      <c r="B2126" s="411">
        <v>1</v>
      </c>
      <c r="C2126" s="766" t="s">
        <v>234</v>
      </c>
      <c r="D2126" s="4"/>
      <c r="E2126" s="4"/>
      <c r="F2126" s="415">
        <f>SUM(F2127:F2129)</f>
        <v>575</v>
      </c>
      <c r="G2126" s="368">
        <f>SUM(G2127:G2129)</f>
        <v>431.25</v>
      </c>
      <c r="H2126" s="368">
        <f>SUM(H2127:H2129)</f>
        <v>413</v>
      </c>
      <c r="I2126" s="1045">
        <f t="shared" ref="I2126:I2134" si="1475">H2126/G2126*100</f>
        <v>95.768115942028984</v>
      </c>
      <c r="J2126" s="1886"/>
      <c r="K2126" s="1886"/>
      <c r="L2126" s="211"/>
      <c r="M2126" s="211"/>
      <c r="N2126" s="211"/>
      <c r="O2126" s="211"/>
      <c r="P2126" s="211"/>
      <c r="Q2126" s="211"/>
      <c r="R2126" s="546">
        <v>696.87149999999997</v>
      </c>
      <c r="S2126" s="546">
        <v>696.87149999999997</v>
      </c>
      <c r="T2126" s="546">
        <v>696.87149999999997</v>
      </c>
      <c r="U2126" s="546">
        <v>696.87149999999997</v>
      </c>
      <c r="V2126" s="546">
        <v>696.87149999999997</v>
      </c>
      <c r="W2126" s="546">
        <v>696.87149999999997</v>
      </c>
      <c r="X2126" s="546">
        <v>696.87149999999997</v>
      </c>
      <c r="Y2126" s="546">
        <v>696.87149999999997</v>
      </c>
      <c r="Z2126" s="546">
        <v>696.87149999999997</v>
      </c>
      <c r="AA2126" s="1202">
        <f>R2126/12*$C$3+(S2126-R2126)/11*8+(T2126-S2126)/10*7+(U2126-T2126)/9*6+(V2126-U2126)/8*5+(W2126-V2126)/7*4+(X2126-W2126)/6*3+(Y2126-X2126)/5*2+(Z2126-Y2126)/4*1</f>
        <v>522.65362499999992</v>
      </c>
      <c r="AB2126" s="546">
        <f>AH2126-AG2126-AD2126</f>
        <v>538.64525000000015</v>
      </c>
      <c r="AC2126" s="1094"/>
      <c r="AD2126" s="546"/>
      <c r="AE2126" s="546">
        <f>AB2126-AA2126</f>
        <v>15.991625000000226</v>
      </c>
      <c r="AF2126" s="546"/>
      <c r="AG2126" s="546">
        <v>0</v>
      </c>
      <c r="AH2126" s="546">
        <v>538.64525000000015</v>
      </c>
      <c r="AI2126" s="1263">
        <f>SUM(AI2127:AI2129)</f>
        <v>0</v>
      </c>
      <c r="AJ2126" s="1328"/>
      <c r="AK2126" s="2742"/>
      <c r="AL2126" s="1401"/>
    </row>
    <row r="2127" spans="1:38" s="2696" customFormat="1" ht="30" x14ac:dyDescent="0.25">
      <c r="A2127" s="411">
        <v>1</v>
      </c>
      <c r="B2127" s="411">
        <v>1</v>
      </c>
      <c r="C2127" s="794" t="s">
        <v>283</v>
      </c>
      <c r="D2127" s="4"/>
      <c r="E2127" s="4"/>
      <c r="F2127" s="415">
        <v>100</v>
      </c>
      <c r="G2127" s="213">
        <f>F2127/12*$C$3</f>
        <v>75</v>
      </c>
      <c r="H2127" s="368">
        <v>64</v>
      </c>
      <c r="I2127" s="1045">
        <f t="shared" si="1475"/>
        <v>85.333333333333343</v>
      </c>
      <c r="J2127" s="1886"/>
      <c r="K2127" s="1886"/>
      <c r="L2127" s="211"/>
      <c r="M2127" s="211"/>
      <c r="N2127" s="211"/>
      <c r="O2127" s="211"/>
      <c r="P2127" s="211"/>
      <c r="Q2127" s="211"/>
      <c r="R2127" s="546"/>
      <c r="S2127" s="546"/>
      <c r="T2127" s="546"/>
      <c r="U2127" s="546"/>
      <c r="V2127" s="546"/>
      <c r="W2127" s="546"/>
      <c r="X2127" s="546"/>
      <c r="Y2127" s="546"/>
      <c r="Z2127" s="546"/>
      <c r="AA2127" s="3506"/>
      <c r="AB2127" s="546"/>
      <c r="AC2127" s="1094"/>
      <c r="AD2127" s="546"/>
      <c r="AE2127" s="546"/>
      <c r="AF2127" s="546"/>
      <c r="AG2127" s="546"/>
      <c r="AH2127" s="546"/>
      <c r="AI2127" s="1263"/>
      <c r="AJ2127" s="1328"/>
      <c r="AK2127" s="2742"/>
      <c r="AL2127" s="1401"/>
    </row>
    <row r="2128" spans="1:38" s="2696" customFormat="1" ht="45" x14ac:dyDescent="0.25">
      <c r="A2128" s="411"/>
      <c r="B2128" s="411">
        <v>1</v>
      </c>
      <c r="C2128" s="794" t="s">
        <v>390</v>
      </c>
      <c r="D2128" s="4"/>
      <c r="E2128" s="4"/>
      <c r="F2128" s="415">
        <v>125</v>
      </c>
      <c r="G2128" s="213">
        <f>F2128/12*$C$3</f>
        <v>93.75</v>
      </c>
      <c r="H2128" s="368">
        <v>18</v>
      </c>
      <c r="I2128" s="1045">
        <f t="shared" si="1475"/>
        <v>19.2</v>
      </c>
      <c r="J2128" s="1886"/>
      <c r="K2128" s="1886"/>
      <c r="L2128" s="211"/>
      <c r="M2128" s="211"/>
      <c r="N2128" s="211"/>
      <c r="O2128" s="211"/>
      <c r="P2128" s="211"/>
      <c r="Q2128" s="211"/>
      <c r="R2128" s="546"/>
      <c r="S2128" s="546"/>
      <c r="T2128" s="546"/>
      <c r="U2128" s="546"/>
      <c r="V2128" s="546"/>
      <c r="W2128" s="546"/>
      <c r="X2128" s="546"/>
      <c r="Y2128" s="546"/>
      <c r="Z2128" s="546"/>
      <c r="AA2128" s="3506"/>
      <c r="AB2128" s="546"/>
      <c r="AC2128" s="1094"/>
      <c r="AD2128" s="546"/>
      <c r="AE2128" s="546"/>
      <c r="AF2128" s="546"/>
      <c r="AG2128" s="546"/>
      <c r="AH2128" s="546"/>
      <c r="AI2128" s="1263"/>
      <c r="AJ2128" s="1328"/>
      <c r="AK2128" s="2742"/>
      <c r="AL2128" s="1401"/>
    </row>
    <row r="2129" spans="1:38" s="2696" customFormat="1" ht="30" x14ac:dyDescent="0.25">
      <c r="A2129" s="411"/>
      <c r="B2129" s="411">
        <v>1</v>
      </c>
      <c r="C2129" s="794" t="s">
        <v>74</v>
      </c>
      <c r="D2129" s="4"/>
      <c r="E2129" s="4"/>
      <c r="F2129" s="415">
        <v>350</v>
      </c>
      <c r="G2129" s="213">
        <f>F2129/12*$C$3</f>
        <v>262.5</v>
      </c>
      <c r="H2129" s="368">
        <v>331</v>
      </c>
      <c r="I2129" s="1045">
        <f t="shared" si="1475"/>
        <v>126.0952380952381</v>
      </c>
      <c r="J2129" s="1886"/>
      <c r="K2129" s="1886"/>
      <c r="L2129" s="211"/>
      <c r="M2129" s="211"/>
      <c r="N2129" s="211"/>
      <c r="O2129" s="211"/>
      <c r="P2129" s="211"/>
      <c r="Q2129" s="211"/>
      <c r="R2129" s="546"/>
      <c r="S2129" s="546"/>
      <c r="T2129" s="546"/>
      <c r="U2129" s="546"/>
      <c r="V2129" s="546"/>
      <c r="W2129" s="546"/>
      <c r="X2129" s="546"/>
      <c r="Y2129" s="546"/>
      <c r="Z2129" s="546"/>
      <c r="AA2129" s="3506"/>
      <c r="AB2129" s="546"/>
      <c r="AC2129" s="1094"/>
      <c r="AD2129" s="546"/>
      <c r="AE2129" s="546"/>
      <c r="AF2129" s="546"/>
      <c r="AG2129" s="546"/>
      <c r="AH2129" s="546"/>
      <c r="AI2129" s="1263"/>
      <c r="AJ2129" s="1328"/>
      <c r="AK2129" s="2742"/>
      <c r="AL2129" s="1401"/>
    </row>
    <row r="2130" spans="1:38" s="2696" customFormat="1" ht="29.25" x14ac:dyDescent="0.25">
      <c r="A2130" s="411">
        <v>1</v>
      </c>
      <c r="B2130" s="411">
        <v>1</v>
      </c>
      <c r="C2130" s="720" t="s">
        <v>279</v>
      </c>
      <c r="D2130" s="4"/>
      <c r="E2130" s="4"/>
      <c r="F2130" s="442">
        <f>F2108+F2085-F2117</f>
        <v>49869</v>
      </c>
      <c r="G2130" s="782">
        <f t="shared" ref="G2130:H2130" si="1476">G2108+G2085-G2117</f>
        <v>37401.75</v>
      </c>
      <c r="H2130" s="1045">
        <f t="shared" si="1476"/>
        <v>27514.927500000002</v>
      </c>
      <c r="I2130" s="1045">
        <f t="shared" si="1475"/>
        <v>73.565882612444611</v>
      </c>
      <c r="J2130" s="1886"/>
      <c r="K2130" s="1886"/>
      <c r="L2130" s="211"/>
      <c r="M2130" s="211"/>
      <c r="N2130" s="211"/>
      <c r="O2130" s="211"/>
      <c r="P2130" s="211"/>
      <c r="Q2130" s="211"/>
      <c r="R2130" s="546"/>
      <c r="S2130" s="546"/>
      <c r="T2130" s="546"/>
      <c r="U2130" s="546"/>
      <c r="V2130" s="546"/>
      <c r="W2130" s="546"/>
      <c r="X2130" s="546"/>
      <c r="Y2130" s="546"/>
      <c r="Z2130" s="546"/>
      <c r="AA2130" s="3506"/>
      <c r="AB2130" s="546"/>
      <c r="AC2130" s="1094"/>
      <c r="AD2130" s="546"/>
      <c r="AE2130" s="546"/>
      <c r="AF2130" s="546"/>
      <c r="AG2130" s="546"/>
      <c r="AH2130" s="546"/>
      <c r="AI2130" s="1267">
        <f>AI2108+AI2085</f>
        <v>0</v>
      </c>
      <c r="AJ2130" s="1328"/>
      <c r="AK2130" s="2742"/>
      <c r="AL2130" s="1401"/>
    </row>
    <row r="2131" spans="1:38" s="2696" customFormat="1" ht="43.5" x14ac:dyDescent="0.25">
      <c r="A2131" s="411">
        <v>1</v>
      </c>
      <c r="B2131" s="411">
        <v>1</v>
      </c>
      <c r="C2131" s="720" t="s">
        <v>308</v>
      </c>
      <c r="D2131" s="4"/>
      <c r="E2131" s="4"/>
      <c r="F2131" s="442">
        <f>F2095+F2117</f>
        <v>10921</v>
      </c>
      <c r="G2131" s="782">
        <f t="shared" ref="G2131:H2131" si="1477">G2095+G2117</f>
        <v>8190.75</v>
      </c>
      <c r="H2131" s="1045">
        <f t="shared" si="1477"/>
        <v>1412</v>
      </c>
      <c r="I2131" s="1045">
        <f t="shared" si="1475"/>
        <v>17.238958581326496</v>
      </c>
      <c r="J2131" s="1886"/>
      <c r="K2131" s="1886"/>
      <c r="L2131" s="211"/>
      <c r="M2131" s="211"/>
      <c r="N2131" s="211"/>
      <c r="O2131" s="211"/>
      <c r="P2131" s="211"/>
      <c r="Q2131" s="211"/>
      <c r="R2131" s="546"/>
      <c r="S2131" s="546"/>
      <c r="T2131" s="546"/>
      <c r="U2131" s="546"/>
      <c r="V2131" s="546"/>
      <c r="W2131" s="546"/>
      <c r="X2131" s="546"/>
      <c r="Y2131" s="546"/>
      <c r="Z2131" s="546"/>
      <c r="AA2131" s="3506"/>
      <c r="AB2131" s="546"/>
      <c r="AC2131" s="1094"/>
      <c r="AD2131" s="546"/>
      <c r="AE2131" s="546"/>
      <c r="AF2131" s="546"/>
      <c r="AG2131" s="546"/>
      <c r="AH2131" s="546"/>
      <c r="AI2131" s="1267">
        <f>AI2095</f>
        <v>0</v>
      </c>
      <c r="AJ2131" s="1328"/>
      <c r="AK2131" s="2742"/>
      <c r="AL2131" s="1401"/>
    </row>
    <row r="2132" spans="1:38" s="2696" customFormat="1" ht="29.25" x14ac:dyDescent="0.25">
      <c r="A2132" s="411">
        <v>1</v>
      </c>
      <c r="B2132" s="411">
        <v>1</v>
      </c>
      <c r="C2132" s="720" t="s">
        <v>280</v>
      </c>
      <c r="D2132" s="4"/>
      <c r="E2132" s="4"/>
      <c r="F2132" s="442">
        <f>F2119+F2093</f>
        <v>19950.723404255317</v>
      </c>
      <c r="G2132" s="782">
        <f>G2119+G2093</f>
        <v>14963.04255319149</v>
      </c>
      <c r="H2132" s="1045">
        <f>H2119+H2093</f>
        <v>15360.909574468085</v>
      </c>
      <c r="I2132" s="1045">
        <f t="shared" si="1475"/>
        <v>102.65899812730088</v>
      </c>
      <c r="J2132" s="1886"/>
      <c r="K2132" s="1886"/>
      <c r="L2132" s="211"/>
      <c r="M2132" s="211"/>
      <c r="N2132" s="211"/>
      <c r="O2132" s="211"/>
      <c r="P2132" s="211"/>
      <c r="Q2132" s="211"/>
      <c r="R2132" s="546"/>
      <c r="S2132" s="546"/>
      <c r="T2132" s="546"/>
      <c r="U2132" s="546"/>
      <c r="V2132" s="546"/>
      <c r="W2132" s="546"/>
      <c r="X2132" s="546"/>
      <c r="Y2132" s="546"/>
      <c r="Z2132" s="546"/>
      <c r="AA2132" s="3506"/>
      <c r="AB2132" s="546"/>
      <c r="AC2132" s="1094"/>
      <c r="AD2132" s="546"/>
      <c r="AE2132" s="546"/>
      <c r="AF2132" s="546"/>
      <c r="AG2132" s="546"/>
      <c r="AH2132" s="546"/>
      <c r="AI2132" s="1267">
        <f>AI2119+AI2093</f>
        <v>0</v>
      </c>
      <c r="AJ2132" s="1328"/>
      <c r="AK2132" s="2742"/>
      <c r="AL2132" s="1401"/>
    </row>
    <row r="2133" spans="1:38" s="2696" customFormat="1" ht="29.25" x14ac:dyDescent="0.25">
      <c r="A2133" s="411">
        <v>1</v>
      </c>
      <c r="B2133" s="411">
        <v>1</v>
      </c>
      <c r="C2133" s="720" t="s">
        <v>281</v>
      </c>
      <c r="D2133" s="4"/>
      <c r="E2133" s="4"/>
      <c r="F2133" s="442">
        <f>F2123+F2106</f>
        <v>13200</v>
      </c>
      <c r="G2133" s="782">
        <f>G2123+G2106</f>
        <v>9900</v>
      </c>
      <c r="H2133" s="782">
        <f>H2123+H2106</f>
        <v>7526</v>
      </c>
      <c r="I2133" s="1045">
        <f t="shared" si="1475"/>
        <v>76.020202020202021</v>
      </c>
      <c r="J2133" s="1886"/>
      <c r="K2133" s="1886"/>
      <c r="L2133" s="211"/>
      <c r="M2133" s="211"/>
      <c r="N2133" s="211"/>
      <c r="O2133" s="211"/>
      <c r="P2133" s="211"/>
      <c r="Q2133" s="211"/>
      <c r="R2133" s="546">
        <v>12589.71</v>
      </c>
      <c r="S2133" s="546">
        <v>12589.71</v>
      </c>
      <c r="T2133" s="546">
        <v>12589.71</v>
      </c>
      <c r="U2133" s="546">
        <v>12589.71</v>
      </c>
      <c r="V2133" s="546">
        <v>12589.71</v>
      </c>
      <c r="W2133" s="546">
        <v>12589.71</v>
      </c>
      <c r="X2133" s="546">
        <v>12589.71</v>
      </c>
      <c r="Y2133" s="546">
        <v>12589.71</v>
      </c>
      <c r="Z2133" s="546">
        <v>12589.71</v>
      </c>
      <c r="AA2133" s="1202">
        <f>R2133/12*$C$3+(S2133-R2133)/11*8+(T2133-S2133)/10*7+(U2133-T2133)/9*6+(V2133-U2133)/8*5+(W2133-V2133)/7*4+(X2133-W2133)/6*3+(Y2133-X2133)/5*2+(Z2133-Y2133)/4*1</f>
        <v>9442.2824999999993</v>
      </c>
      <c r="AB2133" s="546">
        <f>AH2133-AG2133-AD2133</f>
        <v>7327.2112200000001</v>
      </c>
      <c r="AC2133" s="1094"/>
      <c r="AD2133" s="546"/>
      <c r="AE2133" s="546">
        <f>AB2133-AA2133</f>
        <v>-2115.0712799999992</v>
      </c>
      <c r="AF2133" s="546">
        <v>-1.1281199999999998</v>
      </c>
      <c r="AG2133" s="546">
        <v>-4.68201</v>
      </c>
      <c r="AH2133" s="546">
        <v>7322.5292099999997</v>
      </c>
      <c r="AI2133" s="1250">
        <f>AI2123+AI2106</f>
        <v>0</v>
      </c>
      <c r="AJ2133" s="1328"/>
      <c r="AK2133" s="2742"/>
      <c r="AL2133" s="1401"/>
    </row>
    <row r="2134" spans="1:38" s="2696" customFormat="1" x14ac:dyDescent="0.25">
      <c r="A2134" s="411">
        <v>1</v>
      </c>
      <c r="B2134" s="411">
        <v>1</v>
      </c>
      <c r="C2134" s="721" t="s">
        <v>138</v>
      </c>
      <c r="D2134" s="4"/>
      <c r="E2134" s="4"/>
      <c r="F2134" s="442">
        <f>F2130+F2131+F2133+F2094*2.9+F2122/4.2</f>
        <v>129875.46666666666</v>
      </c>
      <c r="G2134" s="782">
        <f t="shared" ref="G2134:H2134" si="1478">G2130+G2131+G2133+G2094*2.9+G2122/4.2</f>
        <v>97406.6</v>
      </c>
      <c r="H2134" s="782">
        <f t="shared" si="1478"/>
        <v>79182.03464285715</v>
      </c>
      <c r="I2134" s="1045">
        <f t="shared" si="1475"/>
        <v>81.290215080761612</v>
      </c>
      <c r="J2134" s="1886"/>
      <c r="K2134" s="1886"/>
      <c r="L2134" s="211"/>
      <c r="M2134" s="211"/>
      <c r="N2134" s="211"/>
      <c r="O2134" s="211"/>
      <c r="P2134" s="211"/>
      <c r="Q2134" s="211"/>
      <c r="R2134" s="546">
        <f t="shared" ref="R2134:AH2134" si="1479">R2133+R2126+R2095+R2084+R2083+R2107+R2116</f>
        <v>202851.96474</v>
      </c>
      <c r="S2134" s="546">
        <f t="shared" ref="S2134:T2134" si="1480">S2133+S2126+S2095+S2084+S2083+S2107+S2116</f>
        <v>202851.96474</v>
      </c>
      <c r="T2134" s="546">
        <f t="shared" si="1480"/>
        <v>202281.06961000001</v>
      </c>
      <c r="U2134" s="546">
        <f t="shared" ref="U2134:V2134" si="1481">U2133+U2126+U2095+U2084+U2083+U2107+U2116</f>
        <v>202281.06961000001</v>
      </c>
      <c r="V2134" s="546">
        <f t="shared" si="1481"/>
        <v>202281.06961000001</v>
      </c>
      <c r="W2134" s="546">
        <f t="shared" ref="W2134:X2134" si="1482">W2133+W2126+W2095+W2084+W2083+W2107+W2116</f>
        <v>202281.06961000001</v>
      </c>
      <c r="X2134" s="546">
        <f t="shared" si="1482"/>
        <v>202281.06961000001</v>
      </c>
      <c r="Y2134" s="546">
        <f t="shared" ref="Y2134:Z2134" si="1483">Y2133+Y2126+Y2095+Y2084+Y2083+Y2107+Y2116</f>
        <v>202281.06961000001</v>
      </c>
      <c r="Z2134" s="546">
        <f t="shared" si="1483"/>
        <v>202281.06961000001</v>
      </c>
      <c r="AA2134" s="3506">
        <f t="shared" si="1479"/>
        <v>152031.48712399998</v>
      </c>
      <c r="AB2134" s="546">
        <f t="shared" si="1479"/>
        <v>146734.08272000001</v>
      </c>
      <c r="AC2134" s="1094">
        <f t="shared" si="1479"/>
        <v>0</v>
      </c>
      <c r="AD2134" s="546">
        <f t="shared" si="1479"/>
        <v>0</v>
      </c>
      <c r="AE2134" s="546">
        <f t="shared" si="1479"/>
        <v>-5297.4044040000099</v>
      </c>
      <c r="AF2134" s="546">
        <f t="shared" si="1479"/>
        <v>-1.1281199999999998</v>
      </c>
      <c r="AG2134" s="546">
        <f t="shared" si="1479"/>
        <v>-235.70367999999996</v>
      </c>
      <c r="AH2134" s="546">
        <f t="shared" si="1479"/>
        <v>146498.37904</v>
      </c>
      <c r="AI2134" s="1250">
        <f t="shared" ref="AI2134" si="1484">AI2130+AI2131+AI2133+AI2094*2.9+AI2122/4.2</f>
        <v>0</v>
      </c>
      <c r="AJ2134" s="1328"/>
      <c r="AK2134" s="2742"/>
      <c r="AL2134" s="1401"/>
    </row>
    <row r="2135" spans="1:38" s="2696" customFormat="1" x14ac:dyDescent="0.25">
      <c r="A2135" s="411">
        <v>1</v>
      </c>
      <c r="B2135" s="411">
        <v>1</v>
      </c>
      <c r="C2135" s="2" t="s">
        <v>29</v>
      </c>
      <c r="D2135" s="2"/>
      <c r="E2135" s="2"/>
      <c r="F2135" s="114"/>
      <c r="G2135" s="3080"/>
      <c r="H2135" s="3080"/>
      <c r="I2135" s="3080"/>
      <c r="J2135" s="3078"/>
      <c r="K2135" s="3078"/>
      <c r="L2135" s="3073"/>
      <c r="M2135" s="3073"/>
      <c r="N2135" s="3073"/>
      <c r="O2135" s="3073"/>
      <c r="P2135" s="3073"/>
      <c r="Q2135" s="3073"/>
      <c r="R2135" s="608"/>
      <c r="S2135" s="608"/>
      <c r="T2135" s="608"/>
      <c r="U2135" s="608"/>
      <c r="V2135" s="608"/>
      <c r="W2135" s="608"/>
      <c r="X2135" s="608"/>
      <c r="Y2135" s="608"/>
      <c r="Z2135" s="608"/>
      <c r="AA2135" s="3176"/>
      <c r="AB2135" s="608"/>
      <c r="AC2135" s="1498"/>
      <c r="AD2135" s="608"/>
      <c r="AE2135" s="608"/>
      <c r="AF2135" s="608"/>
      <c r="AG2135" s="608"/>
      <c r="AH2135" s="608"/>
      <c r="AI2135" s="3081"/>
      <c r="AJ2135" s="1254"/>
      <c r="AK2135" s="2742"/>
      <c r="AL2135" s="1401"/>
    </row>
    <row r="2136" spans="1:38" s="2696" customFormat="1" x14ac:dyDescent="0.25">
      <c r="A2136" s="411">
        <v>1</v>
      </c>
      <c r="B2136" s="411">
        <v>1</v>
      </c>
      <c r="C2136" s="1392" t="s">
        <v>67</v>
      </c>
      <c r="D2136" s="1392"/>
      <c r="E2136" s="244">
        <v>300</v>
      </c>
      <c r="F2136" s="419">
        <v>25</v>
      </c>
      <c r="G2136" s="213">
        <f>ROUND(F2136/12*$C$3,0)</f>
        <v>19</v>
      </c>
      <c r="H2136" s="213">
        <v>13</v>
      </c>
      <c r="I2136" s="213">
        <f>H2136/G2136*100</f>
        <v>68.421052631578945</v>
      </c>
      <c r="J2136" s="1143">
        <v>8.6</v>
      </c>
      <c r="K2136" s="269">
        <f>N2136/H2136</f>
        <v>10.153846153846153</v>
      </c>
      <c r="L2136" s="270">
        <f>ROUND(F2136*J2136,0)</f>
        <v>215</v>
      </c>
      <c r="M2136" s="270">
        <f>ROUND(L2136/12*$C$3,0)</f>
        <v>161</v>
      </c>
      <c r="N2136" s="270">
        <v>132</v>
      </c>
      <c r="O2136" s="270">
        <f>N2136/M2136*100</f>
        <v>81.987577639751549</v>
      </c>
      <c r="P2136" s="270">
        <f>L2136/E2136</f>
        <v>0.71666666666666667</v>
      </c>
      <c r="Q2136" s="270">
        <f>N2136/$C$3*12/P2136</f>
        <v>245.58139534883722</v>
      </c>
      <c r="R2136" s="546"/>
      <c r="S2136" s="546"/>
      <c r="T2136" s="546"/>
      <c r="U2136" s="546"/>
      <c r="V2136" s="546"/>
      <c r="W2136" s="546"/>
      <c r="X2136" s="546"/>
      <c r="Y2136" s="546"/>
      <c r="Z2136" s="546"/>
      <c r="AA2136" s="3506"/>
      <c r="AB2136" s="546"/>
      <c r="AC2136" s="1094"/>
      <c r="AD2136" s="546"/>
      <c r="AE2136" s="546"/>
      <c r="AF2136" s="546"/>
      <c r="AG2136" s="546"/>
      <c r="AH2136" s="546"/>
      <c r="AI2136" s="1279"/>
      <c r="AJ2136" s="1328"/>
      <c r="AK2136" s="2742"/>
      <c r="AL2136" s="1401"/>
    </row>
    <row r="2137" spans="1:38" s="2696" customFormat="1" x14ac:dyDescent="0.25">
      <c r="A2137" s="411">
        <v>1</v>
      </c>
      <c r="B2137" s="411">
        <v>1</v>
      </c>
      <c r="C2137" s="1392" t="s">
        <v>10</v>
      </c>
      <c r="D2137" s="1392"/>
      <c r="E2137" s="244">
        <v>300</v>
      </c>
      <c r="F2137" s="419">
        <v>320</v>
      </c>
      <c r="G2137" s="213">
        <f>ROUND(F2137/12*$C$3,0)</f>
        <v>240</v>
      </c>
      <c r="H2137" s="213">
        <v>108</v>
      </c>
      <c r="I2137" s="213">
        <f>H2137/G2137*100</f>
        <v>45</v>
      </c>
      <c r="J2137" s="1143">
        <v>10.5</v>
      </c>
      <c r="K2137" s="269">
        <f>N2137/H2137</f>
        <v>10.648148148148149</v>
      </c>
      <c r="L2137" s="270">
        <f>ROUND(F2137*J2137,0)</f>
        <v>3360</v>
      </c>
      <c r="M2137" s="270">
        <f>ROUND(L2137/12*$C$3,0)</f>
        <v>2520</v>
      </c>
      <c r="N2137" s="270">
        <v>1150</v>
      </c>
      <c r="O2137" s="270">
        <f>N2137/M2137*100</f>
        <v>45.634920634920633</v>
      </c>
      <c r="P2137" s="270">
        <f>L2137/E2137</f>
        <v>11.2</v>
      </c>
      <c r="Q2137" s="270">
        <f>N2137/$C$3*12/P2137</f>
        <v>136.9047619047619</v>
      </c>
      <c r="R2137" s="546"/>
      <c r="S2137" s="546"/>
      <c r="T2137" s="546"/>
      <c r="U2137" s="546"/>
      <c r="V2137" s="546"/>
      <c r="W2137" s="546"/>
      <c r="X2137" s="546"/>
      <c r="Y2137" s="546"/>
      <c r="Z2137" s="546"/>
      <c r="AA2137" s="3506"/>
      <c r="AB2137" s="546"/>
      <c r="AC2137" s="1094"/>
      <c r="AD2137" s="546"/>
      <c r="AE2137" s="546"/>
      <c r="AF2137" s="546"/>
      <c r="AG2137" s="546"/>
      <c r="AH2137" s="546"/>
      <c r="AI2137" s="1279"/>
      <c r="AJ2137" s="1328"/>
      <c r="AK2137" s="2742"/>
      <c r="AL2137" s="1401"/>
    </row>
    <row r="2138" spans="1:38" s="2696" customFormat="1" x14ac:dyDescent="0.25">
      <c r="A2138" s="411">
        <v>1</v>
      </c>
      <c r="B2138" s="411">
        <v>1</v>
      </c>
      <c r="C2138" s="1392" t="s">
        <v>6</v>
      </c>
      <c r="D2138" s="1392"/>
      <c r="E2138" s="244">
        <v>300</v>
      </c>
      <c r="F2138" s="419">
        <v>25</v>
      </c>
      <c r="G2138" s="213">
        <f>ROUND(F2138/12*$C$3,0)</f>
        <v>19</v>
      </c>
      <c r="H2138" s="213">
        <v>8</v>
      </c>
      <c r="I2138" s="213">
        <f>H2138/G2138*100</f>
        <v>42.105263157894733</v>
      </c>
      <c r="J2138" s="1143">
        <v>9.5</v>
      </c>
      <c r="K2138" s="269">
        <f>N2138/H2138</f>
        <v>11.375</v>
      </c>
      <c r="L2138" s="270">
        <f>ROUND(F2138*J2138,0)</f>
        <v>238</v>
      </c>
      <c r="M2138" s="270">
        <f>ROUND(L2138/12*$C$3,0)</f>
        <v>179</v>
      </c>
      <c r="N2138" s="270">
        <v>91</v>
      </c>
      <c r="O2138" s="270">
        <f>N2138/M2138*100</f>
        <v>50.837988826815639</v>
      </c>
      <c r="P2138" s="270">
        <f>L2138/E2138</f>
        <v>0.79333333333333333</v>
      </c>
      <c r="Q2138" s="270">
        <f>N2138/$C$3*12/P2138</f>
        <v>152.94117647058823</v>
      </c>
      <c r="R2138" s="546"/>
      <c r="S2138" s="546"/>
      <c r="T2138" s="546"/>
      <c r="U2138" s="546"/>
      <c r="V2138" s="546"/>
      <c r="W2138" s="546"/>
      <c r="X2138" s="546"/>
      <c r="Y2138" s="546"/>
      <c r="Z2138" s="546"/>
      <c r="AA2138" s="3506"/>
      <c r="AB2138" s="546"/>
      <c r="AC2138" s="1094"/>
      <c r="AD2138" s="546"/>
      <c r="AE2138" s="546"/>
      <c r="AF2138" s="546"/>
      <c r="AG2138" s="546"/>
      <c r="AH2138" s="546"/>
      <c r="AI2138" s="1279"/>
      <c r="AJ2138" s="1328"/>
      <c r="AK2138" s="2742"/>
      <c r="AL2138" s="1401"/>
    </row>
    <row r="2139" spans="1:38" s="2696" customFormat="1" x14ac:dyDescent="0.25">
      <c r="A2139" s="411">
        <v>1</v>
      </c>
      <c r="B2139" s="411">
        <v>1</v>
      </c>
      <c r="C2139" s="779" t="s">
        <v>13</v>
      </c>
      <c r="D2139" s="779"/>
      <c r="E2139" s="779"/>
      <c r="F2139" s="2422">
        <f>SUM(F2136:F2138)</f>
        <v>370</v>
      </c>
      <c r="G2139" s="1867">
        <f>SUM(G2136:G2138)</f>
        <v>278</v>
      </c>
      <c r="H2139" s="1867">
        <f>SUM(H2136:H2138)</f>
        <v>129</v>
      </c>
      <c r="I2139" s="1867">
        <f>H2139/G2139*100</f>
        <v>46.402877697841724</v>
      </c>
      <c r="J2139" s="2423">
        <f>IF(F2139=0,0,L2139/F2139)</f>
        <v>10.305405405405406</v>
      </c>
      <c r="K2139" s="385">
        <f>N2139/H2139</f>
        <v>10.643410852713178</v>
      </c>
      <c r="L2139" s="1867">
        <f>SUM(L2136:L2138)</f>
        <v>3813</v>
      </c>
      <c r="M2139" s="1867">
        <f>SUM(M2136:M2138)</f>
        <v>2860</v>
      </c>
      <c r="N2139" s="1867">
        <f>SUM(N2136:N2138)</f>
        <v>1373</v>
      </c>
      <c r="O2139" s="270">
        <f>N2139/M2139*100</f>
        <v>48.006993006993007</v>
      </c>
      <c r="P2139" s="1632">
        <f>SUM(P2136:P2138)</f>
        <v>12.709999999999999</v>
      </c>
      <c r="Q2139" s="270">
        <f>N2139/$C$3*12/P2139</f>
        <v>144.03356936795174</v>
      </c>
      <c r="R2139" s="3083"/>
      <c r="S2139" s="3083"/>
      <c r="T2139" s="3083"/>
      <c r="U2139" s="3083"/>
      <c r="V2139" s="3083"/>
      <c r="W2139" s="3083"/>
      <c r="X2139" s="3083"/>
      <c r="Y2139" s="3083"/>
      <c r="Z2139" s="3083"/>
      <c r="AA2139" s="3084"/>
      <c r="AB2139" s="3083"/>
      <c r="AC2139" s="3226"/>
      <c r="AD2139" s="3083"/>
      <c r="AE2139" s="3083"/>
      <c r="AF2139" s="3083"/>
      <c r="AG2139" s="3083"/>
      <c r="AH2139" s="3083"/>
      <c r="AI2139" s="2359">
        <f>SUM(AI2136:AI2138)</f>
        <v>0</v>
      </c>
      <c r="AJ2139" s="3227"/>
      <c r="AK2139" s="2742"/>
      <c r="AL2139" s="1401"/>
    </row>
    <row r="2140" spans="1:38" s="2696" customFormat="1" ht="30" x14ac:dyDescent="0.25">
      <c r="A2140" s="411">
        <v>1</v>
      </c>
      <c r="B2140" s="411">
        <v>1</v>
      </c>
      <c r="C2140" s="2" t="s">
        <v>127</v>
      </c>
      <c r="D2140" s="2"/>
      <c r="E2140" s="779"/>
      <c r="F2140" s="2422"/>
      <c r="G2140" s="1867"/>
      <c r="H2140" s="1867"/>
      <c r="I2140" s="1867"/>
      <c r="J2140" s="2423"/>
      <c r="K2140" s="385"/>
      <c r="L2140" s="1867"/>
      <c r="M2140" s="1867"/>
      <c r="N2140" s="1867"/>
      <c r="O2140" s="270"/>
      <c r="P2140" s="270"/>
      <c r="Q2140" s="270"/>
      <c r="R2140" s="3083"/>
      <c r="S2140" s="3083"/>
      <c r="T2140" s="3083"/>
      <c r="U2140" s="3083"/>
      <c r="V2140" s="3083"/>
      <c r="W2140" s="3083"/>
      <c r="X2140" s="3083"/>
      <c r="Y2140" s="3083"/>
      <c r="Z2140" s="3083"/>
      <c r="AA2140" s="3084"/>
      <c r="AB2140" s="3083"/>
      <c r="AC2140" s="3226"/>
      <c r="AD2140" s="3083"/>
      <c r="AE2140" s="3083"/>
      <c r="AF2140" s="3083"/>
      <c r="AG2140" s="3083"/>
      <c r="AH2140" s="3083"/>
      <c r="AI2140" s="2359"/>
      <c r="AJ2140" s="3227"/>
      <c r="AK2140" s="2742"/>
      <c r="AL2140" s="1401"/>
    </row>
    <row r="2141" spans="1:38" s="2696" customFormat="1" x14ac:dyDescent="0.25">
      <c r="A2141" s="411">
        <v>1</v>
      </c>
      <c r="B2141" s="411">
        <v>1</v>
      </c>
      <c r="C2141" s="2694" t="s">
        <v>67</v>
      </c>
      <c r="D2141" s="2694"/>
      <c r="E2141" s="244">
        <v>240</v>
      </c>
      <c r="F2141" s="415">
        <v>40</v>
      </c>
      <c r="G2141" s="213">
        <f>ROUND(F2141/12*$C$3,0)</f>
        <v>30</v>
      </c>
      <c r="H2141" s="213">
        <v>5</v>
      </c>
      <c r="I2141" s="213">
        <f>H2141/G2141*100</f>
        <v>16.666666666666664</v>
      </c>
      <c r="J2141" s="2021">
        <v>8</v>
      </c>
      <c r="K2141" s="269">
        <f>N2141/H2141</f>
        <v>8</v>
      </c>
      <c r="L2141" s="270">
        <f>ROUND(F2141*J2141,0)</f>
        <v>320</v>
      </c>
      <c r="M2141" s="270">
        <f>ROUND(L2141/12*$C$3,0)</f>
        <v>240</v>
      </c>
      <c r="N2141" s="270">
        <v>40</v>
      </c>
      <c r="O2141" s="270">
        <f>N2141/M2141*100</f>
        <v>16.666666666666664</v>
      </c>
      <c r="P2141" s="270">
        <f>L2141/E2141</f>
        <v>1.3333333333333333</v>
      </c>
      <c r="Q2141" s="270">
        <f>N2141/$C$3*12/P2141</f>
        <v>40.000000000000007</v>
      </c>
      <c r="R2141" s="546"/>
      <c r="S2141" s="546"/>
      <c r="T2141" s="546"/>
      <c r="U2141" s="546"/>
      <c r="V2141" s="546"/>
      <c r="W2141" s="546"/>
      <c r="X2141" s="546"/>
      <c r="Y2141" s="546"/>
      <c r="Z2141" s="546"/>
      <c r="AA2141" s="3084"/>
      <c r="AB2141" s="3083"/>
      <c r="AC2141" s="3226"/>
      <c r="AD2141" s="3083"/>
      <c r="AE2141" s="3083"/>
      <c r="AF2141" s="3083"/>
      <c r="AG2141" s="546"/>
      <c r="AH2141" s="546"/>
      <c r="AI2141" s="1279"/>
      <c r="AJ2141" s="1328"/>
      <c r="AK2141" s="2742"/>
      <c r="AL2141" s="1401"/>
    </row>
    <row r="2142" spans="1:38" s="2696" customFormat="1" x14ac:dyDescent="0.25">
      <c r="A2142" s="411"/>
      <c r="B2142" s="411">
        <v>1</v>
      </c>
      <c r="C2142" s="2694" t="s">
        <v>47</v>
      </c>
      <c r="D2142" s="2694"/>
      <c r="E2142" s="1913">
        <v>240</v>
      </c>
      <c r="F2142" s="415">
        <v>137</v>
      </c>
      <c r="G2142" s="213">
        <f>ROUND(F2142/12*$C$3,0)</f>
        <v>103</v>
      </c>
      <c r="H2142" s="213">
        <v>106</v>
      </c>
      <c r="I2142" s="213">
        <f>H2142/G2142*100</f>
        <v>102.91262135922329</v>
      </c>
      <c r="J2142" s="2021">
        <v>8</v>
      </c>
      <c r="K2142" s="269">
        <f>N2142/H2142</f>
        <v>8.5283018867924536</v>
      </c>
      <c r="L2142" s="270">
        <f>ROUND(F2142*J2142,0)</f>
        <v>1096</v>
      </c>
      <c r="M2142" s="270">
        <f>ROUND(L2142/12*$C$3,0)</f>
        <v>822</v>
      </c>
      <c r="N2142" s="270">
        <v>904</v>
      </c>
      <c r="O2142" s="270">
        <f>N2142/M2142*100</f>
        <v>109.97566909975669</v>
      </c>
      <c r="P2142" s="270">
        <f>L2142/E2142</f>
        <v>4.5666666666666664</v>
      </c>
      <c r="Q2142" s="270">
        <f>N2142/$C$3*12/P2142</f>
        <v>263.94160583941607</v>
      </c>
      <c r="R2142" s="546"/>
      <c r="S2142" s="546"/>
      <c r="T2142" s="546"/>
      <c r="U2142" s="546"/>
      <c r="V2142" s="546"/>
      <c r="W2142" s="546"/>
      <c r="X2142" s="546"/>
      <c r="Y2142" s="546"/>
      <c r="Z2142" s="546"/>
      <c r="AA2142" s="3084"/>
      <c r="AB2142" s="3083"/>
      <c r="AC2142" s="3226"/>
      <c r="AD2142" s="3083"/>
      <c r="AE2142" s="3083"/>
      <c r="AF2142" s="3083"/>
      <c r="AG2142" s="546"/>
      <c r="AH2142" s="546"/>
      <c r="AI2142" s="1279"/>
      <c r="AJ2142" s="1328"/>
      <c r="AK2142" s="2742"/>
      <c r="AL2142" s="1401"/>
    </row>
    <row r="2143" spans="1:38" s="249" customFormat="1" x14ac:dyDescent="0.25">
      <c r="A2143" s="1178"/>
      <c r="B2143" s="411">
        <v>1</v>
      </c>
      <c r="C2143" s="779" t="s">
        <v>154</v>
      </c>
      <c r="D2143" s="2109"/>
      <c r="E2143" s="2109"/>
      <c r="F2143" s="442">
        <f>SUM(F2141:F2142)</f>
        <v>177</v>
      </c>
      <c r="G2143" s="1045">
        <f>SUM(G2141:G2142)</f>
        <v>133</v>
      </c>
      <c r="H2143" s="480">
        <f>SUM(H2141:H2142)</f>
        <v>111</v>
      </c>
      <c r="I2143" s="480">
        <f>I2141</f>
        <v>16.666666666666664</v>
      </c>
      <c r="J2143" s="480">
        <f>J2141</f>
        <v>8</v>
      </c>
      <c r="K2143" s="480">
        <f>K2141</f>
        <v>8</v>
      </c>
      <c r="L2143" s="480">
        <f>SUM(L2141:L2142)</f>
        <v>1416</v>
      </c>
      <c r="M2143" s="480">
        <f>SUM(M2141:M2142)</f>
        <v>1062</v>
      </c>
      <c r="N2143" s="480">
        <f>SUM(N2141:N2142)</f>
        <v>944</v>
      </c>
      <c r="O2143" s="2048">
        <f>N2143/M2143*100</f>
        <v>88.888888888888886</v>
      </c>
      <c r="P2143" s="2048">
        <f>SUM(P2141:P2142)</f>
        <v>5.8999999999999995</v>
      </c>
      <c r="Q2143" s="2048">
        <f>N2143/$C$3*12/P2143</f>
        <v>213.33333333333331</v>
      </c>
      <c r="R2143" s="565"/>
      <c r="S2143" s="565"/>
      <c r="T2143" s="565"/>
      <c r="U2143" s="565"/>
      <c r="V2143" s="565"/>
      <c r="W2143" s="565"/>
      <c r="X2143" s="565"/>
      <c r="Y2143" s="565"/>
      <c r="Z2143" s="565"/>
      <c r="AA2143" s="1054"/>
      <c r="AB2143" s="565"/>
      <c r="AC2143" s="1075"/>
      <c r="AD2143" s="565"/>
      <c r="AE2143" s="565"/>
      <c r="AF2143" s="565"/>
      <c r="AG2143" s="565"/>
      <c r="AH2143" s="565"/>
      <c r="AI2143" s="1242">
        <f>SUM(AI2141:AI2142)</f>
        <v>0</v>
      </c>
      <c r="AJ2143" s="561"/>
      <c r="AK2143" s="2742"/>
      <c r="AL2143" s="1459"/>
    </row>
    <row r="2144" spans="1:38" s="2696" customFormat="1" ht="29.25" x14ac:dyDescent="0.25">
      <c r="A2144" s="411">
        <v>1</v>
      </c>
      <c r="B2144" s="411">
        <v>1</v>
      </c>
      <c r="C2144" s="997" t="s">
        <v>139</v>
      </c>
      <c r="D2144" s="997"/>
      <c r="E2144" s="997"/>
      <c r="F2144" s="2422">
        <f>SUM(F2143,F2139)</f>
        <v>547</v>
      </c>
      <c r="G2144" s="3086">
        <f>SUM(G2143,G2139)</f>
        <v>411</v>
      </c>
      <c r="H2144" s="3086">
        <f>SUM(H2143,H2139)</f>
        <v>240</v>
      </c>
      <c r="I2144" s="3086">
        <f>H2144/G2144*100</f>
        <v>58.394160583941598</v>
      </c>
      <c r="J2144" s="2761">
        <f>L2144/F2144</f>
        <v>9.5594149908592314</v>
      </c>
      <c r="K2144" s="3086">
        <f>N2144/H2144</f>
        <v>9.6541666666666668</v>
      </c>
      <c r="L2144" s="3086">
        <f>SUM(L2143,L2139)</f>
        <v>5229</v>
      </c>
      <c r="M2144" s="3086">
        <f>SUM(M2143,M2139)</f>
        <v>3922</v>
      </c>
      <c r="N2144" s="3086">
        <f>SUM(N2143,N2139)</f>
        <v>2317</v>
      </c>
      <c r="O2144" s="270">
        <f>N2144/M2144*100</f>
        <v>59.077001529831719</v>
      </c>
      <c r="P2144" s="3086">
        <f>SUM(P2143,P2139)</f>
        <v>18.61</v>
      </c>
      <c r="Q2144" s="270">
        <f>N2144/$C$3*12/P2144</f>
        <v>166.00394053376323</v>
      </c>
      <c r="R2144" s="2761">
        <v>11325.309201427199</v>
      </c>
      <c r="S2144" s="2761">
        <v>11325.309201427199</v>
      </c>
      <c r="T2144" s="2761">
        <v>11325.309201427199</v>
      </c>
      <c r="U2144" s="2761">
        <v>11325.309201427199</v>
      </c>
      <c r="V2144" s="2761">
        <v>11325.309201427199</v>
      </c>
      <c r="W2144" s="2761">
        <v>11325.309201427199</v>
      </c>
      <c r="X2144" s="2761">
        <v>11325.309201427199</v>
      </c>
      <c r="Y2144" s="2761">
        <v>11325.309201427199</v>
      </c>
      <c r="Z2144" s="2761">
        <v>11325.309201427199</v>
      </c>
      <c r="AA2144" s="1202">
        <f>R2144/12*$C$3+(S2144-R2144)/11*8+(T2144-S2144)/10*7+(U2144-T2144)/9*6+(V2144-U2144)/8*5+(W2144-V2144)/7*4+(X2144-W2144)/6*3+(Y2144-X2144)/5*2+(Z2144-Y2144)/4*1</f>
        <v>8493.9819010703995</v>
      </c>
      <c r="AB2144" s="608">
        <f>AH2144-AG2144-AD2144</f>
        <v>5120.7195000000011</v>
      </c>
      <c r="AC2144" s="3414"/>
      <c r="AD2144" s="577"/>
      <c r="AE2144" s="3074">
        <f>AB2144-AA2144</f>
        <v>-3373.2624010703985</v>
      </c>
      <c r="AF2144" s="3074"/>
      <c r="AG2144" s="2761">
        <v>-114.49635000000001</v>
      </c>
      <c r="AH2144" s="2761">
        <v>5006.2231500000007</v>
      </c>
      <c r="AI2144" s="2365">
        <f>SUM(AI2143,AI2139)</f>
        <v>0</v>
      </c>
      <c r="AJ2144" s="3222"/>
      <c r="AK2144" s="2742"/>
      <c r="AL2144" s="1401"/>
    </row>
    <row r="2145" spans="1:269" s="2696" customFormat="1" x14ac:dyDescent="0.25">
      <c r="A2145" s="411">
        <v>1</v>
      </c>
      <c r="B2145" s="411">
        <v>1</v>
      </c>
      <c r="C2145" s="997" t="s">
        <v>210</v>
      </c>
      <c r="D2145" s="997"/>
      <c r="E2145" s="997"/>
      <c r="F2145" s="476">
        <f>F2148</f>
        <v>3700</v>
      </c>
      <c r="G2145" s="3086">
        <f>ROUND(F2145/12*$C$3,0)</f>
        <v>2775</v>
      </c>
      <c r="H2145" s="476">
        <f>H2148</f>
        <v>2641</v>
      </c>
      <c r="I2145" s="3086">
        <f>H2145/G2145*100</f>
        <v>95.171171171171181</v>
      </c>
      <c r="J2145" s="2427"/>
      <c r="K2145" s="1615"/>
      <c r="L2145" s="3090"/>
      <c r="M2145" s="3090"/>
      <c r="N2145" s="3090"/>
      <c r="O2145" s="478"/>
      <c r="P2145" s="3090"/>
      <c r="Q2145" s="478"/>
      <c r="R2145" s="2919"/>
      <c r="S2145" s="2919"/>
      <c r="T2145" s="2919"/>
      <c r="U2145" s="2919"/>
      <c r="V2145" s="2919"/>
      <c r="W2145" s="2919"/>
      <c r="X2145" s="2919"/>
      <c r="Y2145" s="2919"/>
      <c r="Z2145" s="2919"/>
      <c r="AA2145" s="2880"/>
      <c r="AB2145" s="3507"/>
      <c r="AC2145" s="3360"/>
      <c r="AD2145" s="3359"/>
      <c r="AE2145" s="3359"/>
      <c r="AF2145" s="3359"/>
      <c r="AG2145" s="2919"/>
      <c r="AH2145" s="2919"/>
      <c r="AI2145" s="2365">
        <f>AI2148</f>
        <v>0</v>
      </c>
      <c r="AJ2145" s="3361"/>
      <c r="AK2145" s="2742"/>
      <c r="AL2145" s="1401"/>
    </row>
    <row r="2146" spans="1:269" s="2696" customFormat="1" x14ac:dyDescent="0.25">
      <c r="A2146" s="411">
        <v>1</v>
      </c>
      <c r="B2146" s="411">
        <v>1</v>
      </c>
      <c r="C2146" s="991" t="s">
        <v>211</v>
      </c>
      <c r="D2146" s="991"/>
      <c r="E2146" s="991"/>
      <c r="F2146" s="417">
        <f>F2148-F2147</f>
        <v>3699</v>
      </c>
      <c r="G2146" s="3089">
        <f>ROUND(F2146/12*$C$3,0)</f>
        <v>2774</v>
      </c>
      <c r="H2146" s="417">
        <f>H2148-H2147</f>
        <v>2641</v>
      </c>
      <c r="I2146" s="3089">
        <f>H2146/G2146*100</f>
        <v>95.205479452054803</v>
      </c>
      <c r="J2146" s="2147"/>
      <c r="K2146" s="1615"/>
      <c r="L2146" s="3182"/>
      <c r="M2146" s="3182"/>
      <c r="N2146" s="3182"/>
      <c r="O2146" s="478"/>
      <c r="P2146" s="3182"/>
      <c r="Q2146" s="478"/>
      <c r="R2146" s="3183"/>
      <c r="S2146" s="3183"/>
      <c r="T2146" s="3183"/>
      <c r="U2146" s="3183"/>
      <c r="V2146" s="3183"/>
      <c r="W2146" s="3183"/>
      <c r="X2146" s="3183"/>
      <c r="Y2146" s="3183"/>
      <c r="Z2146" s="3183"/>
      <c r="AA2146" s="2880"/>
      <c r="AB2146" s="3362"/>
      <c r="AC2146" s="3363"/>
      <c r="AD2146" s="3362"/>
      <c r="AE2146" s="3362"/>
      <c r="AF2146" s="3362"/>
      <c r="AG2146" s="3183"/>
      <c r="AH2146" s="3183"/>
      <c r="AI2146" s="3093">
        <f>AI2148-AI2147</f>
        <v>0</v>
      </c>
      <c r="AJ2146" s="3335"/>
      <c r="AK2146" s="2742"/>
      <c r="AL2146" s="1401"/>
    </row>
    <row r="2147" spans="1:269" s="2696" customFormat="1" ht="30" x14ac:dyDescent="0.25">
      <c r="A2147" s="411">
        <v>1</v>
      </c>
      <c r="B2147" s="411">
        <v>1</v>
      </c>
      <c r="C2147" s="991" t="s">
        <v>212</v>
      </c>
      <c r="D2147" s="991"/>
      <c r="E2147" s="991"/>
      <c r="F2147" s="2600">
        <v>1</v>
      </c>
      <c r="G2147" s="3089">
        <f t="shared" ref="G2147:G2148" si="1485">ROUND(F2147/12*$C$3,0)</f>
        <v>1</v>
      </c>
      <c r="H2147" s="2600"/>
      <c r="I2147" s="3089">
        <f>H2147/G2147*100</f>
        <v>0</v>
      </c>
      <c r="J2147" s="2021"/>
      <c r="K2147" s="1636"/>
      <c r="L2147" s="3182"/>
      <c r="M2147" s="3089"/>
      <c r="N2147" s="3089"/>
      <c r="O2147" s="478"/>
      <c r="P2147" s="3182"/>
      <c r="Q2147" s="478"/>
      <c r="R2147" s="2885"/>
      <c r="S2147" s="2885"/>
      <c r="T2147" s="2885"/>
      <c r="U2147" s="2885"/>
      <c r="V2147" s="2885"/>
      <c r="W2147" s="2885"/>
      <c r="X2147" s="2885"/>
      <c r="Y2147" s="2885"/>
      <c r="Z2147" s="2885"/>
      <c r="AA2147" s="2880"/>
      <c r="AB2147" s="3405"/>
      <c r="AC2147" s="3406"/>
      <c r="AD2147" s="3405"/>
      <c r="AE2147" s="3405"/>
      <c r="AF2147" s="3362"/>
      <c r="AG2147" s="3183"/>
      <c r="AH2147" s="3183"/>
      <c r="AI2147" s="3093"/>
      <c r="AJ2147" s="3335"/>
      <c r="AK2147" s="2742"/>
      <c r="AL2147" s="1401"/>
    </row>
    <row r="2148" spans="1:269" s="2696" customFormat="1" ht="30" thickBot="1" x14ac:dyDescent="0.3">
      <c r="A2148" s="411"/>
      <c r="B2148" s="411">
        <v>1</v>
      </c>
      <c r="C2148" s="997" t="s">
        <v>217</v>
      </c>
      <c r="D2148" s="997"/>
      <c r="E2148" s="997"/>
      <c r="F2148" s="2600">
        <v>3700</v>
      </c>
      <c r="G2148" s="3508">
        <f t="shared" si="1485"/>
        <v>2775</v>
      </c>
      <c r="H2148" s="2600">
        <v>2641</v>
      </c>
      <c r="I2148" s="3086">
        <f>H2148/G2148*100</f>
        <v>95.171171171171181</v>
      </c>
      <c r="J2148" s="3509"/>
      <c r="K2148" s="1528"/>
      <c r="L2148" s="3365"/>
      <c r="M2148" s="3188"/>
      <c r="N2148" s="3188"/>
      <c r="O2148" s="2229"/>
      <c r="P2148" s="3365"/>
      <c r="Q2148" s="2229"/>
      <c r="R2148" s="3425">
        <v>17665.187999999998</v>
      </c>
      <c r="S2148" s="3425">
        <v>17665.187999999998</v>
      </c>
      <c r="T2148" s="3425">
        <v>17665.187999999998</v>
      </c>
      <c r="U2148" s="3425">
        <v>17665.187999999998</v>
      </c>
      <c r="V2148" s="3425">
        <v>17665.187999999998</v>
      </c>
      <c r="W2148" s="3425">
        <v>17665.187999999998</v>
      </c>
      <c r="X2148" s="3425">
        <v>17665.187999999998</v>
      </c>
      <c r="Y2148" s="3425">
        <v>17665.187999999998</v>
      </c>
      <c r="Z2148" s="3425">
        <v>17665.187999999998</v>
      </c>
      <c r="AA2148" s="1202">
        <f>R2148/12*$C$3+(S2148-R2148)/11*8+(T2148-S2148)/10*7+(U2148-T2148)/9*6+(V2148-U2148)/8*5+(W2148-V2148)/7*4+(X2148-W2148)/6*3+(Y2148-X2148)/5*2+(Z2148-Y2148)/4*1</f>
        <v>13248.891</v>
      </c>
      <c r="AB2148" s="3407">
        <f>AH2148-AG2148-AD2148</f>
        <v>13248.891</v>
      </c>
      <c r="AC2148" s="3408"/>
      <c r="AD2148" s="3407"/>
      <c r="AE2148" s="3407">
        <f>AB2148-AA2148</f>
        <v>0</v>
      </c>
      <c r="AF2148" s="3367"/>
      <c r="AG2148" s="3189">
        <v>-47.658250000000002</v>
      </c>
      <c r="AH2148" s="3189">
        <v>13201.232749999999</v>
      </c>
      <c r="AI2148" s="3510"/>
      <c r="AJ2148" s="3369"/>
      <c r="AK2148" s="2742"/>
      <c r="AL2148" s="1401"/>
    </row>
    <row r="2149" spans="1:269" s="2696" customFormat="1" ht="15.75" thickBot="1" x14ac:dyDescent="0.3">
      <c r="A2149" s="411">
        <v>1</v>
      </c>
      <c r="B2149" s="411">
        <v>1</v>
      </c>
      <c r="C2149" s="975" t="s">
        <v>314</v>
      </c>
      <c r="D2149" s="3194"/>
      <c r="E2149" s="3194"/>
      <c r="F2149" s="3511"/>
      <c r="G2149" s="2446"/>
      <c r="H2149" s="2446"/>
      <c r="I2149" s="3512"/>
      <c r="J2149" s="2445"/>
      <c r="K2149" s="2445"/>
      <c r="L2149" s="2446"/>
      <c r="M2149" s="2446"/>
      <c r="N2149" s="2446">
        <f>SUM(N2144,N2081)</f>
        <v>18195</v>
      </c>
      <c r="O2149" s="2446"/>
      <c r="P2149" s="2446"/>
      <c r="Q2149" s="2446"/>
      <c r="R2149" s="2445">
        <f t="shared" ref="R2149:AH2149" si="1486">R2148+R2144+R2134+R2081</f>
        <v>340188.52997291158</v>
      </c>
      <c r="S2149" s="2445">
        <f t="shared" ref="S2149:T2149" si="1487">S2148+S2144+S2134+S2081</f>
        <v>340188.52997291158</v>
      </c>
      <c r="T2149" s="2445">
        <f t="shared" si="1487"/>
        <v>339617.63484291162</v>
      </c>
      <c r="U2149" s="2445">
        <f t="shared" ref="U2149:V2149" si="1488">U2148+U2144+U2134+U2081</f>
        <v>339668.57454291161</v>
      </c>
      <c r="V2149" s="2445">
        <f t="shared" si="1488"/>
        <v>339668.57454291161</v>
      </c>
      <c r="W2149" s="2445">
        <f t="shared" ref="W2149:X2149" si="1489">W2148+W2144+W2134+W2081</f>
        <v>339668.57454291161</v>
      </c>
      <c r="X2149" s="2445">
        <f t="shared" si="1489"/>
        <v>339668.57454291161</v>
      </c>
      <c r="Y2149" s="2445">
        <f t="shared" ref="Y2149:Z2149" si="1490">Y2148+Y2144+Y2134+Y2081</f>
        <v>339668.57454291161</v>
      </c>
      <c r="Z2149" s="2445">
        <f t="shared" si="1490"/>
        <v>339685.03825395158</v>
      </c>
      <c r="AA2149" s="3197">
        <f t="shared" si="1486"/>
        <v>255071.98677644366</v>
      </c>
      <c r="AB2149" s="2445">
        <f t="shared" si="1486"/>
        <v>234286.95332000003</v>
      </c>
      <c r="AC2149" s="3409">
        <f t="shared" si="1486"/>
        <v>0</v>
      </c>
      <c r="AD2149" s="2445">
        <f t="shared" si="1486"/>
        <v>-340.30135999999999</v>
      </c>
      <c r="AE2149" s="2445">
        <f t="shared" si="1486"/>
        <v>-20785.0334564437</v>
      </c>
      <c r="AF2149" s="2445">
        <f t="shared" si="1486"/>
        <v>-1.1281199999999998</v>
      </c>
      <c r="AG2149" s="2445">
        <f t="shared" si="1486"/>
        <v>-2461.6320500000002</v>
      </c>
      <c r="AH2149" s="2445">
        <f t="shared" si="1486"/>
        <v>231485.01991</v>
      </c>
      <c r="AI2149" s="3200"/>
      <c r="AJ2149" s="3410">
        <f>AJ2148+AJ2144+AJ2134+AJ2081</f>
        <v>0</v>
      </c>
      <c r="AK2149" s="2742"/>
      <c r="AL2149" s="1401"/>
    </row>
    <row r="2150" spans="1:269" x14ac:dyDescent="0.25">
      <c r="A2150" s="411">
        <v>1</v>
      </c>
      <c r="B2150" s="411">
        <v>1</v>
      </c>
      <c r="C2150" s="3314" t="s">
        <v>180</v>
      </c>
      <c r="D2150" s="3314"/>
      <c r="E2150" s="3314"/>
      <c r="F2150" s="3513"/>
      <c r="G2150" s="3374"/>
      <c r="H2150" s="3514"/>
      <c r="I2150" s="3374"/>
      <c r="J2150" s="3440"/>
      <c r="K2150" s="3440"/>
      <c r="L2150" s="3374"/>
      <c r="M2150" s="3374"/>
      <c r="N2150" s="3374"/>
      <c r="O2150" s="3374"/>
      <c r="P2150" s="3374"/>
      <c r="Q2150" s="3374"/>
      <c r="R2150" s="3134">
        <f t="shared" ref="R2150:AA2150" si="1491">R2149</f>
        <v>340188.52997291158</v>
      </c>
      <c r="S2150" s="3134">
        <f t="shared" si="1491"/>
        <v>340188.52997291158</v>
      </c>
      <c r="T2150" s="3134">
        <f t="shared" si="1491"/>
        <v>339617.63484291162</v>
      </c>
      <c r="U2150" s="3134">
        <f t="shared" si="1491"/>
        <v>339668.57454291161</v>
      </c>
      <c r="V2150" s="3134">
        <f t="shared" si="1491"/>
        <v>339668.57454291161</v>
      </c>
      <c r="W2150" s="3134">
        <f t="shared" ref="W2150:X2150" si="1492">W2149</f>
        <v>339668.57454291161</v>
      </c>
      <c r="X2150" s="3134">
        <f t="shared" si="1492"/>
        <v>339668.57454291161</v>
      </c>
      <c r="Y2150" s="3134">
        <f t="shared" ref="Y2150:Z2150" si="1493">Y2149</f>
        <v>339668.57454291161</v>
      </c>
      <c r="Z2150" s="3134">
        <f t="shared" si="1493"/>
        <v>339685.03825395158</v>
      </c>
      <c r="AA2150" s="3441">
        <f t="shared" si="1491"/>
        <v>255071.98677644366</v>
      </c>
      <c r="AB2150" s="3134">
        <f t="shared" ref="AB2150:AH2150" si="1494">AB2149</f>
        <v>234286.95332000003</v>
      </c>
      <c r="AC2150" s="1670">
        <f t="shared" si="1494"/>
        <v>0</v>
      </c>
      <c r="AD2150" s="3134">
        <f>AD2149</f>
        <v>-340.30135999999999</v>
      </c>
      <c r="AE2150" s="3134">
        <f t="shared" si="1494"/>
        <v>-20785.0334564437</v>
      </c>
      <c r="AF2150" s="3134">
        <f>AF2149</f>
        <v>-1.1281199999999998</v>
      </c>
      <c r="AG2150" s="3134">
        <f t="shared" si="1494"/>
        <v>-2461.6320500000002</v>
      </c>
      <c r="AH2150" s="3134">
        <f t="shared" si="1494"/>
        <v>231485.01991</v>
      </c>
      <c r="AI2150" s="3515"/>
      <c r="AJ2150" s="1191">
        <f>AJ2149</f>
        <v>0</v>
      </c>
      <c r="AK2150" s="2742"/>
    </row>
    <row r="2151" spans="1:269" ht="29.25" x14ac:dyDescent="0.25">
      <c r="A2151" s="411">
        <v>1</v>
      </c>
      <c r="B2151" s="411">
        <v>1</v>
      </c>
      <c r="C2151" s="2557" t="s">
        <v>80</v>
      </c>
      <c r="D2151" s="2557"/>
      <c r="E2151" s="2557"/>
      <c r="F2151" s="2340">
        <f>F2081</f>
        <v>2939</v>
      </c>
      <c r="G2151" s="2531">
        <f>G2081</f>
        <v>2204.25</v>
      </c>
      <c r="H2151" s="2531">
        <f>H2081</f>
        <v>1761</v>
      </c>
      <c r="I2151" s="2531">
        <f>H2151/G2151*100</f>
        <v>79.891119428376996</v>
      </c>
      <c r="J2151" s="2345">
        <f>L2151/F2151</f>
        <v>8.8462061925825104</v>
      </c>
      <c r="K2151" s="2345">
        <f>N2151/H2151</f>
        <v>9.0164679159568433</v>
      </c>
      <c r="L2151" s="2531">
        <f>L2081</f>
        <v>25999</v>
      </c>
      <c r="M2151" s="2531">
        <f>M2081</f>
        <v>19500</v>
      </c>
      <c r="N2151" s="2531">
        <f>N2081</f>
        <v>15878</v>
      </c>
      <c r="O2151" s="2342">
        <f>N2151/M2151*100</f>
        <v>81.425641025641028</v>
      </c>
      <c r="P2151" s="2531">
        <f>P2081</f>
        <v>78.756269558328384</v>
      </c>
      <c r="Q2151" s="2342">
        <f>N2151/$C$3*12/P2151</f>
        <v>268.81246134934395</v>
      </c>
      <c r="R2151" s="3375">
        <f t="shared" ref="R2151:AJ2151" si="1495">R2081</f>
        <v>108346.06803148438</v>
      </c>
      <c r="S2151" s="3375">
        <f t="shared" ref="S2151:T2151" si="1496">S2081</f>
        <v>108346.06803148438</v>
      </c>
      <c r="T2151" s="3375">
        <f t="shared" si="1496"/>
        <v>108346.06803148438</v>
      </c>
      <c r="U2151" s="3375">
        <f t="shared" ref="U2151:V2151" si="1497">U2081</f>
        <v>108397.00773148438</v>
      </c>
      <c r="V2151" s="3375">
        <f t="shared" si="1497"/>
        <v>108397.00773148438</v>
      </c>
      <c r="W2151" s="3375">
        <f t="shared" ref="W2151:X2151" si="1498">W2081</f>
        <v>108397.00773148438</v>
      </c>
      <c r="X2151" s="3375">
        <f t="shared" si="1498"/>
        <v>108397.00773148438</v>
      </c>
      <c r="Y2151" s="3375">
        <f t="shared" ref="Y2151:Z2151" si="1499">Y2081</f>
        <v>108397.00773148438</v>
      </c>
      <c r="Z2151" s="3375">
        <f t="shared" si="1499"/>
        <v>108413.47144252439</v>
      </c>
      <c r="AA2151" s="3441">
        <f t="shared" si="1495"/>
        <v>81297.626751373289</v>
      </c>
      <c r="AB2151" s="3375">
        <f t="shared" si="1495"/>
        <v>69183.2601</v>
      </c>
      <c r="AC2151" s="1415">
        <f t="shared" si="1495"/>
        <v>0</v>
      </c>
      <c r="AD2151" s="3375">
        <f t="shared" si="1495"/>
        <v>-340.30135999999999</v>
      </c>
      <c r="AE2151" s="3375">
        <f t="shared" si="1495"/>
        <v>-12114.36665137329</v>
      </c>
      <c r="AF2151" s="3375">
        <f t="shared" si="1495"/>
        <v>0</v>
      </c>
      <c r="AG2151" s="3375">
        <f t="shared" si="1495"/>
        <v>-2063.7737700000002</v>
      </c>
      <c r="AH2151" s="3375">
        <f t="shared" si="1495"/>
        <v>66779.184970000002</v>
      </c>
      <c r="AI2151" s="1306">
        <f>AI2081</f>
        <v>0</v>
      </c>
      <c r="AJ2151" s="1273">
        <f t="shared" si="1495"/>
        <v>0</v>
      </c>
      <c r="AK2151" s="2742"/>
    </row>
    <row r="2152" spans="1:269" s="1178" customFormat="1" x14ac:dyDescent="0.25">
      <c r="A2152" s="411">
        <v>1</v>
      </c>
      <c r="B2152" s="411">
        <v>1</v>
      </c>
      <c r="C2152" s="335" t="s">
        <v>382</v>
      </c>
      <c r="D2152" s="335"/>
      <c r="E2152" s="336"/>
      <c r="F2152" s="2350"/>
      <c r="G2152" s="1047"/>
      <c r="H2152" s="1047"/>
      <c r="I2152" s="1047"/>
      <c r="J2152" s="3144"/>
      <c r="K2152" s="3144"/>
      <c r="L2152" s="3145"/>
      <c r="M2152" s="3145"/>
      <c r="N2152" s="3145"/>
      <c r="O2152" s="3145"/>
      <c r="P2152" s="3145"/>
      <c r="Q2152" s="3145"/>
      <c r="R2152" s="3441">
        <f t="shared" ref="R2152:AH2152" si="1500">R2083</f>
        <v>151267.59975999998</v>
      </c>
      <c r="S2152" s="3441">
        <f t="shared" ref="S2152:T2152" si="1501">S2083</f>
        <v>151267.59975999998</v>
      </c>
      <c r="T2152" s="3441">
        <f t="shared" si="1501"/>
        <v>150696.70462999999</v>
      </c>
      <c r="U2152" s="3441">
        <f t="shared" ref="U2152:V2152" si="1502">U2083</f>
        <v>150696.70462999999</v>
      </c>
      <c r="V2152" s="3441">
        <f t="shared" si="1502"/>
        <v>150696.70462999999</v>
      </c>
      <c r="W2152" s="3441">
        <f t="shared" ref="W2152:X2152" si="1503">W2083</f>
        <v>150696.70462999999</v>
      </c>
      <c r="X2152" s="3441">
        <f t="shared" si="1503"/>
        <v>150696.70462999999</v>
      </c>
      <c r="Y2152" s="3441">
        <f t="shared" ref="Y2152:Z2152" si="1504">Y2083</f>
        <v>150696.70462999999</v>
      </c>
      <c r="Z2152" s="3441">
        <f t="shared" si="1504"/>
        <v>150696.70462999999</v>
      </c>
      <c r="AA2152" s="3441">
        <f t="shared" si="1500"/>
        <v>113343.21338899998</v>
      </c>
      <c r="AB2152" s="3441">
        <f t="shared" si="1500"/>
        <v>109080.57603999997</v>
      </c>
      <c r="AC2152" s="3442">
        <f t="shared" si="1500"/>
        <v>0</v>
      </c>
      <c r="AD2152" s="3441">
        <f t="shared" si="1500"/>
        <v>0</v>
      </c>
      <c r="AE2152" s="3441">
        <f t="shared" si="1500"/>
        <v>-4262.6373490000115</v>
      </c>
      <c r="AF2152" s="3443">
        <f t="shared" si="1500"/>
        <v>0</v>
      </c>
      <c r="AG2152" s="3443">
        <f t="shared" si="1500"/>
        <v>-229.40511999999998</v>
      </c>
      <c r="AH2152" s="3441">
        <f t="shared" si="1500"/>
        <v>108851.17091999998</v>
      </c>
      <c r="AI2152" s="1263"/>
      <c r="AJ2152" s="3231">
        <f>AJ2083</f>
        <v>0</v>
      </c>
      <c r="AK2152" s="2742"/>
      <c r="AL2152" s="3646"/>
      <c r="AM2152" s="253"/>
      <c r="AN2152" s="253"/>
      <c r="AO2152" s="253"/>
      <c r="AP2152" s="253"/>
      <c r="AQ2152" s="253"/>
      <c r="AR2152" s="253"/>
      <c r="AS2152" s="253"/>
      <c r="AT2152" s="253"/>
      <c r="AU2152" s="253"/>
      <c r="AV2152" s="253"/>
      <c r="AW2152" s="253"/>
      <c r="AX2152" s="253"/>
      <c r="AY2152" s="253"/>
      <c r="AZ2152" s="253"/>
      <c r="BA2152" s="253"/>
      <c r="BB2152" s="253"/>
      <c r="BC2152" s="253"/>
      <c r="BD2152" s="253"/>
      <c r="BE2152" s="253"/>
      <c r="BF2152" s="253"/>
      <c r="BG2152" s="253"/>
      <c r="BH2152" s="253"/>
      <c r="BI2152" s="253"/>
      <c r="BJ2152" s="253"/>
      <c r="BK2152" s="253"/>
      <c r="BL2152" s="253"/>
      <c r="BM2152" s="253"/>
      <c r="BN2152" s="253"/>
      <c r="BO2152" s="253"/>
      <c r="BP2152" s="253"/>
      <c r="BQ2152" s="253"/>
      <c r="BR2152" s="253"/>
      <c r="BS2152" s="253"/>
      <c r="BT2152" s="253"/>
      <c r="BU2152" s="253"/>
      <c r="BV2152" s="253"/>
      <c r="BW2152" s="253"/>
      <c r="BX2152" s="253"/>
      <c r="BY2152" s="253"/>
      <c r="BZ2152" s="253"/>
      <c r="CA2152" s="253"/>
      <c r="CB2152" s="253"/>
      <c r="CC2152" s="253"/>
      <c r="CD2152" s="253"/>
      <c r="CE2152" s="253"/>
      <c r="CF2152" s="253"/>
      <c r="CG2152" s="253"/>
      <c r="CH2152" s="253"/>
      <c r="CI2152" s="253"/>
      <c r="CJ2152" s="253"/>
      <c r="CK2152" s="253"/>
      <c r="CL2152" s="253"/>
      <c r="CM2152" s="253"/>
      <c r="CN2152" s="253"/>
      <c r="CO2152" s="253"/>
      <c r="CP2152" s="253"/>
      <c r="CQ2152" s="253"/>
      <c r="CR2152" s="253"/>
      <c r="CS2152" s="253"/>
      <c r="CT2152" s="253"/>
      <c r="CU2152" s="253"/>
      <c r="CV2152" s="253"/>
      <c r="CW2152" s="253"/>
      <c r="CX2152" s="253"/>
      <c r="CY2152" s="253"/>
      <c r="CZ2152" s="253"/>
      <c r="DA2152" s="253"/>
      <c r="DB2152" s="253"/>
      <c r="DC2152" s="253"/>
      <c r="DD2152" s="253"/>
      <c r="DE2152" s="253"/>
      <c r="DF2152" s="253"/>
      <c r="DG2152" s="253"/>
      <c r="DH2152" s="253"/>
      <c r="DI2152" s="253"/>
      <c r="DJ2152" s="253"/>
      <c r="DK2152" s="253"/>
      <c r="DL2152" s="253"/>
      <c r="DM2152" s="253"/>
      <c r="DN2152" s="253"/>
      <c r="DO2152" s="253"/>
      <c r="DP2152" s="253"/>
      <c r="DQ2152" s="253"/>
      <c r="DR2152" s="253"/>
      <c r="DS2152" s="253"/>
      <c r="DT2152" s="253"/>
      <c r="DU2152" s="253"/>
      <c r="DV2152" s="253"/>
      <c r="DW2152" s="253"/>
      <c r="DX2152" s="253"/>
      <c r="DY2152" s="253"/>
      <c r="DZ2152" s="253"/>
      <c r="EA2152" s="253"/>
      <c r="EB2152" s="253"/>
      <c r="EC2152" s="253"/>
      <c r="ED2152" s="253"/>
      <c r="EE2152" s="253"/>
      <c r="EF2152" s="253"/>
      <c r="EG2152" s="253"/>
      <c r="EH2152" s="253"/>
      <c r="EI2152" s="253"/>
      <c r="EJ2152" s="253"/>
      <c r="EK2152" s="253"/>
      <c r="EL2152" s="253"/>
      <c r="EM2152" s="253"/>
      <c r="EN2152" s="253"/>
      <c r="EO2152" s="253"/>
      <c r="EP2152" s="253"/>
      <c r="EQ2152" s="253"/>
      <c r="ER2152" s="253"/>
      <c r="ES2152" s="253"/>
      <c r="ET2152" s="253"/>
      <c r="EU2152" s="253"/>
      <c r="EV2152" s="253"/>
      <c r="EW2152" s="253"/>
      <c r="EX2152" s="253"/>
      <c r="EY2152" s="253"/>
      <c r="EZ2152" s="253"/>
      <c r="FA2152" s="253"/>
      <c r="FB2152" s="253"/>
      <c r="FC2152" s="253"/>
      <c r="FD2152" s="253"/>
      <c r="FE2152" s="253"/>
      <c r="FF2152" s="253"/>
      <c r="FG2152" s="253"/>
      <c r="FH2152" s="253"/>
      <c r="FI2152" s="253"/>
      <c r="FJ2152" s="253"/>
      <c r="FK2152" s="253"/>
      <c r="FL2152" s="253"/>
      <c r="FM2152" s="253"/>
      <c r="FN2152" s="253"/>
      <c r="FO2152" s="253"/>
      <c r="FP2152" s="253"/>
      <c r="FQ2152" s="253"/>
      <c r="FR2152" s="253"/>
      <c r="FS2152" s="253"/>
      <c r="FT2152" s="253"/>
      <c r="FU2152" s="253"/>
      <c r="FV2152" s="253"/>
      <c r="FW2152" s="253"/>
      <c r="FX2152" s="253"/>
      <c r="FY2152" s="253"/>
      <c r="FZ2152" s="253"/>
      <c r="GA2152" s="253"/>
      <c r="GB2152" s="253"/>
      <c r="GC2152" s="253"/>
      <c r="GD2152" s="253"/>
      <c r="GE2152" s="253"/>
      <c r="GF2152" s="253"/>
      <c r="GG2152" s="253"/>
      <c r="GH2152" s="253"/>
      <c r="GI2152" s="253"/>
      <c r="GJ2152" s="253"/>
      <c r="GK2152" s="253"/>
      <c r="GL2152" s="253"/>
      <c r="GM2152" s="253"/>
      <c r="GN2152" s="253"/>
      <c r="GO2152" s="253"/>
      <c r="GP2152" s="253"/>
      <c r="GQ2152" s="253"/>
      <c r="GR2152" s="253"/>
      <c r="GS2152" s="253"/>
      <c r="GT2152" s="253"/>
      <c r="GU2152" s="253"/>
      <c r="GV2152" s="253"/>
      <c r="GW2152" s="253"/>
      <c r="GX2152" s="253"/>
      <c r="GY2152" s="253"/>
      <c r="GZ2152" s="253"/>
      <c r="HA2152" s="253"/>
      <c r="HB2152" s="253"/>
      <c r="HC2152" s="253"/>
      <c r="HD2152" s="253"/>
      <c r="HE2152" s="253"/>
      <c r="HF2152" s="253"/>
      <c r="HG2152" s="253"/>
      <c r="HH2152" s="253"/>
      <c r="HI2152" s="253"/>
      <c r="HJ2152" s="253"/>
      <c r="HK2152" s="253"/>
      <c r="HL2152" s="253"/>
      <c r="HM2152" s="253"/>
      <c r="HN2152" s="253"/>
      <c r="HO2152" s="253"/>
      <c r="HP2152" s="253"/>
      <c r="HQ2152" s="253"/>
      <c r="HR2152" s="253"/>
      <c r="HS2152" s="253"/>
      <c r="HT2152" s="253"/>
      <c r="HU2152" s="253"/>
      <c r="HV2152" s="253"/>
      <c r="HW2152" s="253"/>
      <c r="HX2152" s="253"/>
      <c r="HY2152" s="253"/>
      <c r="HZ2152" s="253"/>
      <c r="IA2152" s="253"/>
      <c r="IB2152" s="253"/>
      <c r="IC2152" s="253"/>
      <c r="ID2152" s="253"/>
      <c r="IE2152" s="253"/>
      <c r="IF2152" s="253"/>
      <c r="IG2152" s="253"/>
      <c r="IH2152" s="253"/>
      <c r="II2152" s="253"/>
      <c r="IJ2152" s="253"/>
      <c r="IK2152" s="253"/>
      <c r="IL2152" s="253"/>
      <c r="IM2152" s="253"/>
      <c r="IN2152" s="253"/>
      <c r="IO2152" s="253"/>
      <c r="IP2152" s="253"/>
      <c r="IQ2152" s="253"/>
      <c r="IR2152" s="253"/>
      <c r="IS2152" s="253"/>
      <c r="IT2152" s="253"/>
      <c r="IU2152" s="253"/>
      <c r="IV2152" s="253"/>
      <c r="IW2152" s="253"/>
      <c r="IX2152" s="253"/>
      <c r="IY2152" s="253"/>
      <c r="IZ2152" s="253"/>
      <c r="JA2152" s="253"/>
      <c r="JB2152" s="253"/>
      <c r="JC2152" s="253"/>
      <c r="JD2152" s="253"/>
      <c r="JE2152" s="253"/>
      <c r="JF2152" s="253"/>
      <c r="JG2152" s="253"/>
      <c r="JH2152" s="253"/>
      <c r="JI2152" s="253"/>
    </row>
    <row r="2153" spans="1:269" s="1178" customFormat="1" x14ac:dyDescent="0.25">
      <c r="A2153" s="411"/>
      <c r="B2153" s="411">
        <v>1</v>
      </c>
      <c r="C2153" s="843" t="s">
        <v>329</v>
      </c>
      <c r="D2153" s="335"/>
      <c r="E2153" s="336"/>
      <c r="F2153" s="2350"/>
      <c r="G2153" s="1047"/>
      <c r="H2153" s="1047"/>
      <c r="I2153" s="1047"/>
      <c r="J2153" s="3144"/>
      <c r="K2153" s="3144"/>
      <c r="L2153" s="3145"/>
      <c r="M2153" s="3145"/>
      <c r="N2153" s="3145"/>
      <c r="O2153" s="3145"/>
      <c r="P2153" s="3145"/>
      <c r="Q2153" s="3145"/>
      <c r="R2153" s="3441">
        <f t="shared" ref="R2153:AH2153" si="1505">R2084</f>
        <v>29146.0092</v>
      </c>
      <c r="S2153" s="3441">
        <f t="shared" ref="S2153:T2153" si="1506">S2084</f>
        <v>29146.0092</v>
      </c>
      <c r="T2153" s="3441">
        <f t="shared" si="1506"/>
        <v>29146.0092</v>
      </c>
      <c r="U2153" s="3441">
        <f t="shared" ref="U2153:V2153" si="1507">U2084</f>
        <v>29146.0092</v>
      </c>
      <c r="V2153" s="3441">
        <f t="shared" si="1507"/>
        <v>29146.0092</v>
      </c>
      <c r="W2153" s="3441">
        <f t="shared" ref="W2153:X2153" si="1508">W2084</f>
        <v>29146.0092</v>
      </c>
      <c r="X2153" s="3441">
        <f t="shared" si="1508"/>
        <v>29146.0092</v>
      </c>
      <c r="Y2153" s="3441">
        <f t="shared" ref="Y2153:Z2153" si="1509">Y2084</f>
        <v>29146.0092</v>
      </c>
      <c r="Z2153" s="3441">
        <f t="shared" si="1509"/>
        <v>29146.0092</v>
      </c>
      <c r="AA2153" s="3441">
        <f t="shared" si="1505"/>
        <v>21859.5069</v>
      </c>
      <c r="AB2153" s="3441">
        <f t="shared" si="1505"/>
        <v>21859.506900000004</v>
      </c>
      <c r="AC2153" s="3442">
        <f t="shared" si="1505"/>
        <v>0</v>
      </c>
      <c r="AD2153" s="3441">
        <f t="shared" si="1505"/>
        <v>0</v>
      </c>
      <c r="AE2153" s="3441">
        <f t="shared" si="1505"/>
        <v>0</v>
      </c>
      <c r="AF2153" s="3443">
        <f t="shared" si="1505"/>
        <v>0</v>
      </c>
      <c r="AG2153" s="3443">
        <f t="shared" si="1505"/>
        <v>0</v>
      </c>
      <c r="AH2153" s="3441">
        <f t="shared" si="1505"/>
        <v>21859.506900000004</v>
      </c>
      <c r="AI2153" s="1263"/>
      <c r="AJ2153" s="3231">
        <f>AJ2084</f>
        <v>0</v>
      </c>
      <c r="AK2153" s="2742"/>
      <c r="AL2153" s="3646"/>
      <c r="AM2153" s="253"/>
      <c r="AN2153" s="253"/>
      <c r="AO2153" s="253"/>
      <c r="AP2153" s="253"/>
      <c r="AQ2153" s="253"/>
      <c r="AR2153" s="253"/>
      <c r="AS2153" s="253"/>
      <c r="AT2153" s="253"/>
      <c r="AU2153" s="253"/>
      <c r="AV2153" s="253"/>
      <c r="AW2153" s="253"/>
      <c r="AX2153" s="253"/>
      <c r="AY2153" s="253"/>
      <c r="AZ2153" s="253"/>
      <c r="BA2153" s="253"/>
      <c r="BB2153" s="253"/>
      <c r="BC2153" s="253"/>
      <c r="BD2153" s="253"/>
      <c r="BE2153" s="253"/>
      <c r="BF2153" s="253"/>
      <c r="BG2153" s="253"/>
      <c r="BH2153" s="253"/>
      <c r="BI2153" s="253"/>
      <c r="BJ2153" s="253"/>
      <c r="BK2153" s="253"/>
      <c r="BL2153" s="253"/>
      <c r="BM2153" s="253"/>
      <c r="BN2153" s="253"/>
      <c r="BO2153" s="253"/>
      <c r="BP2153" s="253"/>
      <c r="BQ2153" s="253"/>
      <c r="BR2153" s="253"/>
      <c r="BS2153" s="253"/>
      <c r="BT2153" s="253"/>
      <c r="BU2153" s="253"/>
      <c r="BV2153" s="253"/>
      <c r="BW2153" s="253"/>
      <c r="BX2153" s="253"/>
      <c r="BY2153" s="253"/>
      <c r="BZ2153" s="253"/>
      <c r="CA2153" s="253"/>
      <c r="CB2153" s="253"/>
      <c r="CC2153" s="253"/>
      <c r="CD2153" s="253"/>
      <c r="CE2153" s="253"/>
      <c r="CF2153" s="253"/>
      <c r="CG2153" s="253"/>
      <c r="CH2153" s="253"/>
      <c r="CI2153" s="253"/>
      <c r="CJ2153" s="253"/>
      <c r="CK2153" s="253"/>
      <c r="CL2153" s="253"/>
      <c r="CM2153" s="253"/>
      <c r="CN2153" s="253"/>
      <c r="CO2153" s="253"/>
      <c r="CP2153" s="253"/>
      <c r="CQ2153" s="253"/>
      <c r="CR2153" s="253"/>
      <c r="CS2153" s="253"/>
      <c r="CT2153" s="253"/>
      <c r="CU2153" s="253"/>
      <c r="CV2153" s="253"/>
      <c r="CW2153" s="253"/>
      <c r="CX2153" s="253"/>
      <c r="CY2153" s="253"/>
      <c r="CZ2153" s="253"/>
      <c r="DA2153" s="253"/>
      <c r="DB2153" s="253"/>
      <c r="DC2153" s="253"/>
      <c r="DD2153" s="253"/>
      <c r="DE2153" s="253"/>
      <c r="DF2153" s="253"/>
      <c r="DG2153" s="253"/>
      <c r="DH2153" s="253"/>
      <c r="DI2153" s="253"/>
      <c r="DJ2153" s="253"/>
      <c r="DK2153" s="253"/>
      <c r="DL2153" s="253"/>
      <c r="DM2153" s="253"/>
      <c r="DN2153" s="253"/>
      <c r="DO2153" s="253"/>
      <c r="DP2153" s="253"/>
      <c r="DQ2153" s="253"/>
      <c r="DR2153" s="253"/>
      <c r="DS2153" s="253"/>
      <c r="DT2153" s="253"/>
      <c r="DU2153" s="253"/>
      <c r="DV2153" s="253"/>
      <c r="DW2153" s="253"/>
      <c r="DX2153" s="253"/>
      <c r="DY2153" s="253"/>
      <c r="DZ2153" s="253"/>
      <c r="EA2153" s="253"/>
      <c r="EB2153" s="253"/>
      <c r="EC2153" s="253"/>
      <c r="ED2153" s="253"/>
      <c r="EE2153" s="253"/>
      <c r="EF2153" s="253"/>
      <c r="EG2153" s="253"/>
      <c r="EH2153" s="253"/>
      <c r="EI2153" s="253"/>
      <c r="EJ2153" s="253"/>
      <c r="EK2153" s="253"/>
      <c r="EL2153" s="253"/>
      <c r="EM2153" s="253"/>
      <c r="EN2153" s="253"/>
      <c r="EO2153" s="253"/>
      <c r="EP2153" s="253"/>
      <c r="EQ2153" s="253"/>
      <c r="ER2153" s="253"/>
      <c r="ES2153" s="253"/>
      <c r="ET2153" s="253"/>
      <c r="EU2153" s="253"/>
      <c r="EV2153" s="253"/>
      <c r="EW2153" s="253"/>
      <c r="EX2153" s="253"/>
      <c r="EY2153" s="253"/>
      <c r="EZ2153" s="253"/>
      <c r="FA2153" s="253"/>
      <c r="FB2153" s="253"/>
      <c r="FC2153" s="253"/>
      <c r="FD2153" s="253"/>
      <c r="FE2153" s="253"/>
      <c r="FF2153" s="253"/>
      <c r="FG2153" s="253"/>
      <c r="FH2153" s="253"/>
      <c r="FI2153" s="253"/>
      <c r="FJ2153" s="253"/>
      <c r="FK2153" s="253"/>
      <c r="FL2153" s="253"/>
      <c r="FM2153" s="253"/>
      <c r="FN2153" s="253"/>
      <c r="FO2153" s="253"/>
      <c r="FP2153" s="253"/>
      <c r="FQ2153" s="253"/>
      <c r="FR2153" s="253"/>
      <c r="FS2153" s="253"/>
      <c r="FT2153" s="253"/>
      <c r="FU2153" s="253"/>
      <c r="FV2153" s="253"/>
      <c r="FW2153" s="253"/>
      <c r="FX2153" s="253"/>
      <c r="FY2153" s="253"/>
      <c r="FZ2153" s="253"/>
      <c r="GA2153" s="253"/>
      <c r="GB2153" s="253"/>
      <c r="GC2153" s="253"/>
      <c r="GD2153" s="253"/>
      <c r="GE2153" s="253"/>
      <c r="GF2153" s="253"/>
      <c r="GG2153" s="253"/>
      <c r="GH2153" s="253"/>
      <c r="GI2153" s="253"/>
      <c r="GJ2153" s="253"/>
      <c r="GK2153" s="253"/>
      <c r="GL2153" s="253"/>
      <c r="GM2153" s="253"/>
      <c r="GN2153" s="253"/>
      <c r="GO2153" s="253"/>
      <c r="GP2153" s="253"/>
      <c r="GQ2153" s="253"/>
      <c r="GR2153" s="253"/>
      <c r="GS2153" s="253"/>
      <c r="GT2153" s="253"/>
      <c r="GU2153" s="253"/>
      <c r="GV2153" s="253"/>
      <c r="GW2153" s="253"/>
      <c r="GX2153" s="253"/>
      <c r="GY2153" s="253"/>
      <c r="GZ2153" s="253"/>
      <c r="HA2153" s="253"/>
      <c r="HB2153" s="253"/>
      <c r="HC2153" s="253"/>
      <c r="HD2153" s="253"/>
      <c r="HE2153" s="253"/>
      <c r="HF2153" s="253"/>
      <c r="HG2153" s="253"/>
      <c r="HH2153" s="253"/>
      <c r="HI2153" s="253"/>
      <c r="HJ2153" s="253"/>
      <c r="HK2153" s="253"/>
      <c r="HL2153" s="253"/>
      <c r="HM2153" s="253"/>
      <c r="HN2153" s="253"/>
      <c r="HO2153" s="253"/>
      <c r="HP2153" s="253"/>
      <c r="HQ2153" s="253"/>
      <c r="HR2153" s="253"/>
      <c r="HS2153" s="253"/>
      <c r="HT2153" s="253"/>
      <c r="HU2153" s="253"/>
      <c r="HV2153" s="253"/>
      <c r="HW2153" s="253"/>
      <c r="HX2153" s="253"/>
      <c r="HY2153" s="253"/>
      <c r="HZ2153" s="253"/>
      <c r="IA2153" s="253"/>
      <c r="IB2153" s="253"/>
      <c r="IC2153" s="253"/>
      <c r="ID2153" s="253"/>
      <c r="IE2153" s="253"/>
      <c r="IF2153" s="253"/>
      <c r="IG2153" s="253"/>
      <c r="IH2153" s="253"/>
      <c r="II2153" s="253"/>
      <c r="IJ2153" s="253"/>
      <c r="IK2153" s="253"/>
      <c r="IL2153" s="253"/>
      <c r="IM2153" s="253"/>
      <c r="IN2153" s="253"/>
      <c r="IO2153" s="253"/>
      <c r="IP2153" s="253"/>
      <c r="IQ2153" s="253"/>
      <c r="IR2153" s="253"/>
      <c r="IS2153" s="253"/>
      <c r="IT2153" s="253"/>
      <c r="IU2153" s="253"/>
      <c r="IV2153" s="253"/>
      <c r="IW2153" s="253"/>
      <c r="IX2153" s="253"/>
      <c r="IY2153" s="253"/>
      <c r="IZ2153" s="253"/>
      <c r="JA2153" s="253"/>
      <c r="JB2153" s="253"/>
      <c r="JC2153" s="253"/>
      <c r="JD2153" s="253"/>
      <c r="JE2153" s="253"/>
      <c r="JF2153" s="253"/>
      <c r="JG2153" s="253"/>
      <c r="JH2153" s="253"/>
      <c r="JI2153" s="253"/>
    </row>
    <row r="2154" spans="1:269" s="1178" customFormat="1" ht="29.25" x14ac:dyDescent="0.25">
      <c r="A2154" s="411">
        <v>1</v>
      </c>
      <c r="B2154" s="411">
        <v>1</v>
      </c>
      <c r="C2154" s="836" t="s">
        <v>293</v>
      </c>
      <c r="D2154" s="336"/>
      <c r="E2154" s="336"/>
      <c r="F2154" s="2350">
        <f t="shared" ref="F2154:I2160" si="1510">F2085</f>
        <v>49519</v>
      </c>
      <c r="G2154" s="1047">
        <f t="shared" si="1510"/>
        <v>37139.25</v>
      </c>
      <c r="H2154" s="1047">
        <f t="shared" si="1510"/>
        <v>26698</v>
      </c>
      <c r="I2154" s="2531">
        <f t="shared" si="1510"/>
        <v>71.886212026360255</v>
      </c>
      <c r="J2154" s="3144"/>
      <c r="K2154" s="3144"/>
      <c r="L2154" s="3145"/>
      <c r="M2154" s="3145"/>
      <c r="N2154" s="3145"/>
      <c r="O2154" s="3145"/>
      <c r="P2154" s="3145"/>
      <c r="Q2154" s="3145"/>
      <c r="R2154" s="3441"/>
      <c r="S2154" s="3441"/>
      <c r="T2154" s="3441"/>
      <c r="U2154" s="3441"/>
      <c r="V2154" s="3441"/>
      <c r="W2154" s="3441"/>
      <c r="X2154" s="3441"/>
      <c r="Y2154" s="3441"/>
      <c r="Z2154" s="3441"/>
      <c r="AA2154" s="3441"/>
      <c r="AB2154" s="3441"/>
      <c r="AC2154" s="3442"/>
      <c r="AD2154" s="3441"/>
      <c r="AE2154" s="3441"/>
      <c r="AF2154" s="3443"/>
      <c r="AG2154" s="3443"/>
      <c r="AH2154" s="3441"/>
      <c r="AI2154" s="1263">
        <f t="shared" ref="AI2154" si="1511">AI2085</f>
        <v>0</v>
      </c>
      <c r="AJ2154" s="3231"/>
      <c r="AK2154" s="2742"/>
      <c r="AL2154" s="3646"/>
      <c r="AM2154" s="253"/>
      <c r="AN2154" s="253"/>
      <c r="AO2154" s="253"/>
      <c r="AP2154" s="253"/>
      <c r="AQ2154" s="253"/>
      <c r="AR2154" s="253"/>
      <c r="AS2154" s="253"/>
      <c r="AT2154" s="253"/>
      <c r="AU2154" s="253"/>
      <c r="AV2154" s="253"/>
      <c r="AW2154" s="253"/>
      <c r="AX2154" s="253"/>
      <c r="AY2154" s="253"/>
      <c r="AZ2154" s="253"/>
      <c r="BA2154" s="253"/>
      <c r="BB2154" s="253"/>
      <c r="BC2154" s="253"/>
      <c r="BD2154" s="253"/>
      <c r="BE2154" s="253"/>
      <c r="BF2154" s="253"/>
      <c r="BG2154" s="253"/>
      <c r="BH2154" s="253"/>
      <c r="BI2154" s="253"/>
      <c r="BJ2154" s="253"/>
      <c r="BK2154" s="253"/>
      <c r="BL2154" s="253"/>
      <c r="BM2154" s="253"/>
      <c r="BN2154" s="253"/>
      <c r="BO2154" s="253"/>
      <c r="BP2154" s="253"/>
      <c r="BQ2154" s="253"/>
      <c r="BR2154" s="253"/>
      <c r="BS2154" s="253"/>
      <c r="BT2154" s="253"/>
      <c r="BU2154" s="253"/>
      <c r="BV2154" s="253"/>
      <c r="BW2154" s="253"/>
      <c r="BX2154" s="253"/>
      <c r="BY2154" s="253"/>
      <c r="BZ2154" s="253"/>
      <c r="CA2154" s="253"/>
      <c r="CB2154" s="253"/>
      <c r="CC2154" s="253"/>
      <c r="CD2154" s="253"/>
      <c r="CE2154" s="253"/>
      <c r="CF2154" s="253"/>
      <c r="CG2154" s="253"/>
      <c r="CH2154" s="253"/>
      <c r="CI2154" s="253"/>
      <c r="CJ2154" s="253"/>
      <c r="CK2154" s="253"/>
      <c r="CL2154" s="253"/>
      <c r="CM2154" s="253"/>
      <c r="CN2154" s="253"/>
      <c r="CO2154" s="253"/>
      <c r="CP2154" s="253"/>
      <c r="CQ2154" s="253"/>
      <c r="CR2154" s="253"/>
      <c r="CS2154" s="253"/>
      <c r="CT2154" s="253"/>
      <c r="CU2154" s="253"/>
      <c r="CV2154" s="253"/>
      <c r="CW2154" s="253"/>
      <c r="CX2154" s="253"/>
      <c r="CY2154" s="253"/>
      <c r="CZ2154" s="253"/>
      <c r="DA2154" s="253"/>
      <c r="DB2154" s="253"/>
      <c r="DC2154" s="253"/>
      <c r="DD2154" s="253"/>
      <c r="DE2154" s="253"/>
      <c r="DF2154" s="253"/>
      <c r="DG2154" s="253"/>
      <c r="DH2154" s="253"/>
      <c r="DI2154" s="253"/>
      <c r="DJ2154" s="253"/>
      <c r="DK2154" s="253"/>
      <c r="DL2154" s="253"/>
      <c r="DM2154" s="253"/>
      <c r="DN2154" s="253"/>
      <c r="DO2154" s="253"/>
      <c r="DP2154" s="253"/>
      <c r="DQ2154" s="253"/>
      <c r="DR2154" s="253"/>
      <c r="DS2154" s="253"/>
      <c r="DT2154" s="253"/>
      <c r="DU2154" s="253"/>
      <c r="DV2154" s="253"/>
      <c r="DW2154" s="253"/>
      <c r="DX2154" s="253"/>
      <c r="DY2154" s="253"/>
      <c r="DZ2154" s="253"/>
      <c r="EA2154" s="253"/>
      <c r="EB2154" s="253"/>
      <c r="EC2154" s="253"/>
      <c r="ED2154" s="253"/>
      <c r="EE2154" s="253"/>
      <c r="EF2154" s="253"/>
      <c r="EG2154" s="253"/>
      <c r="EH2154" s="253"/>
      <c r="EI2154" s="253"/>
      <c r="EJ2154" s="253"/>
      <c r="EK2154" s="253"/>
      <c r="EL2154" s="253"/>
      <c r="EM2154" s="253"/>
      <c r="EN2154" s="253"/>
      <c r="EO2154" s="253"/>
      <c r="EP2154" s="253"/>
      <c r="EQ2154" s="253"/>
      <c r="ER2154" s="253"/>
      <c r="ES2154" s="253"/>
      <c r="ET2154" s="253"/>
      <c r="EU2154" s="253"/>
      <c r="EV2154" s="253"/>
      <c r="EW2154" s="253"/>
      <c r="EX2154" s="253"/>
      <c r="EY2154" s="253"/>
      <c r="EZ2154" s="253"/>
      <c r="FA2154" s="253"/>
      <c r="FB2154" s="253"/>
      <c r="FC2154" s="253"/>
      <c r="FD2154" s="253"/>
      <c r="FE2154" s="253"/>
      <c r="FF2154" s="253"/>
      <c r="FG2154" s="253"/>
      <c r="FH2154" s="253"/>
      <c r="FI2154" s="253"/>
      <c r="FJ2154" s="253"/>
      <c r="FK2154" s="253"/>
      <c r="FL2154" s="253"/>
      <c r="FM2154" s="253"/>
      <c r="FN2154" s="253"/>
      <c r="FO2154" s="253"/>
      <c r="FP2154" s="253"/>
      <c r="FQ2154" s="253"/>
      <c r="FR2154" s="253"/>
      <c r="FS2154" s="253"/>
      <c r="FT2154" s="253"/>
      <c r="FU2154" s="253"/>
      <c r="FV2154" s="253"/>
      <c r="FW2154" s="253"/>
      <c r="FX2154" s="253"/>
      <c r="FY2154" s="253"/>
      <c r="FZ2154" s="253"/>
      <c r="GA2154" s="253"/>
      <c r="GB2154" s="253"/>
      <c r="GC2154" s="253"/>
      <c r="GD2154" s="253"/>
      <c r="GE2154" s="253"/>
      <c r="GF2154" s="253"/>
      <c r="GG2154" s="253"/>
      <c r="GH2154" s="253"/>
      <c r="GI2154" s="253"/>
      <c r="GJ2154" s="253"/>
      <c r="GK2154" s="253"/>
      <c r="GL2154" s="253"/>
      <c r="GM2154" s="253"/>
      <c r="GN2154" s="253"/>
      <c r="GO2154" s="253"/>
      <c r="GP2154" s="253"/>
      <c r="GQ2154" s="253"/>
      <c r="GR2154" s="253"/>
      <c r="GS2154" s="253"/>
      <c r="GT2154" s="253"/>
      <c r="GU2154" s="253"/>
      <c r="GV2154" s="253"/>
      <c r="GW2154" s="253"/>
      <c r="GX2154" s="253"/>
      <c r="GY2154" s="253"/>
      <c r="GZ2154" s="253"/>
      <c r="HA2154" s="253"/>
      <c r="HB2154" s="253"/>
      <c r="HC2154" s="253"/>
      <c r="HD2154" s="253"/>
      <c r="HE2154" s="253"/>
      <c r="HF2154" s="253"/>
      <c r="HG2154" s="253"/>
      <c r="HH2154" s="253"/>
      <c r="HI2154" s="253"/>
      <c r="HJ2154" s="253"/>
      <c r="HK2154" s="253"/>
      <c r="HL2154" s="253"/>
      <c r="HM2154" s="253"/>
      <c r="HN2154" s="253"/>
      <c r="HO2154" s="253"/>
      <c r="HP2154" s="253"/>
      <c r="HQ2154" s="253"/>
      <c r="HR2154" s="253"/>
      <c r="HS2154" s="253"/>
      <c r="HT2154" s="253"/>
      <c r="HU2154" s="253"/>
      <c r="HV2154" s="253"/>
      <c r="HW2154" s="253"/>
      <c r="HX2154" s="253"/>
      <c r="HY2154" s="253"/>
      <c r="HZ2154" s="253"/>
      <c r="IA2154" s="253"/>
      <c r="IB2154" s="253"/>
      <c r="IC2154" s="253"/>
      <c r="ID2154" s="253"/>
      <c r="IE2154" s="253"/>
      <c r="IF2154" s="253"/>
      <c r="IG2154" s="253"/>
      <c r="IH2154" s="253"/>
      <c r="II2154" s="253"/>
      <c r="IJ2154" s="253"/>
      <c r="IK2154" s="253"/>
      <c r="IL2154" s="253"/>
      <c r="IM2154" s="253"/>
      <c r="IN2154" s="253"/>
      <c r="IO2154" s="253"/>
      <c r="IP2154" s="253"/>
      <c r="IQ2154" s="253"/>
      <c r="IR2154" s="253"/>
      <c r="IS2154" s="253"/>
      <c r="IT2154" s="253"/>
      <c r="IU2154" s="253"/>
      <c r="IV2154" s="253"/>
      <c r="IW2154" s="253"/>
      <c r="IX2154" s="253"/>
      <c r="IY2154" s="253"/>
      <c r="IZ2154" s="253"/>
      <c r="JA2154" s="253"/>
      <c r="JB2154" s="253"/>
      <c r="JC2154" s="253"/>
      <c r="JD2154" s="253"/>
      <c r="JE2154" s="253"/>
      <c r="JF2154" s="253"/>
      <c r="JG2154" s="253"/>
      <c r="JH2154" s="253"/>
      <c r="JI2154" s="253"/>
    </row>
    <row r="2155" spans="1:269" s="1178" customFormat="1" ht="30" x14ac:dyDescent="0.25">
      <c r="A2155" s="411"/>
      <c r="B2155" s="411">
        <v>1</v>
      </c>
      <c r="C2155" s="837" t="s">
        <v>204</v>
      </c>
      <c r="D2155" s="336"/>
      <c r="E2155" s="336"/>
      <c r="F2155" s="2350">
        <f t="shared" si="1510"/>
        <v>0</v>
      </c>
      <c r="G2155" s="1047">
        <f t="shared" si="1510"/>
        <v>0</v>
      </c>
      <c r="H2155" s="1047">
        <f t="shared" si="1510"/>
        <v>0</v>
      </c>
      <c r="I2155" s="2531">
        <f t="shared" si="1510"/>
        <v>0</v>
      </c>
      <c r="J2155" s="3144"/>
      <c r="K2155" s="3144"/>
      <c r="L2155" s="3145"/>
      <c r="M2155" s="3145"/>
      <c r="N2155" s="3145"/>
      <c r="O2155" s="3145"/>
      <c r="P2155" s="3145"/>
      <c r="Q2155" s="3145"/>
      <c r="R2155" s="3441"/>
      <c r="S2155" s="3441"/>
      <c r="T2155" s="3441"/>
      <c r="U2155" s="3441"/>
      <c r="V2155" s="3441"/>
      <c r="W2155" s="3441"/>
      <c r="X2155" s="3441"/>
      <c r="Y2155" s="3441"/>
      <c r="Z2155" s="3441"/>
      <c r="AA2155" s="3441"/>
      <c r="AB2155" s="3441"/>
      <c r="AC2155" s="3442"/>
      <c r="AD2155" s="3441"/>
      <c r="AE2155" s="3441"/>
      <c r="AF2155" s="3443"/>
      <c r="AG2155" s="3443"/>
      <c r="AH2155" s="3441"/>
      <c r="AI2155" s="1263">
        <f t="shared" ref="AI2155" si="1512">AI2086</f>
        <v>0</v>
      </c>
      <c r="AJ2155" s="3231"/>
      <c r="AK2155" s="2742"/>
      <c r="AL2155" s="3646"/>
      <c r="AM2155" s="253"/>
      <c r="AN2155" s="253"/>
      <c r="AO2155" s="253"/>
      <c r="AP2155" s="253"/>
      <c r="AQ2155" s="253"/>
      <c r="AR2155" s="253"/>
      <c r="AS2155" s="253"/>
      <c r="AT2155" s="253"/>
      <c r="AU2155" s="253"/>
      <c r="AV2155" s="253"/>
      <c r="AW2155" s="253"/>
      <c r="AX2155" s="253"/>
      <c r="AY2155" s="253"/>
      <c r="AZ2155" s="253"/>
      <c r="BA2155" s="253"/>
      <c r="BB2155" s="253"/>
      <c r="BC2155" s="253"/>
      <c r="BD2155" s="253"/>
      <c r="BE2155" s="253"/>
      <c r="BF2155" s="253"/>
      <c r="BG2155" s="253"/>
      <c r="BH2155" s="253"/>
      <c r="BI2155" s="253"/>
      <c r="BJ2155" s="253"/>
      <c r="BK2155" s="253"/>
      <c r="BL2155" s="253"/>
      <c r="BM2155" s="253"/>
      <c r="BN2155" s="253"/>
      <c r="BO2155" s="253"/>
      <c r="BP2155" s="253"/>
      <c r="BQ2155" s="253"/>
      <c r="BR2155" s="253"/>
      <c r="BS2155" s="253"/>
      <c r="BT2155" s="253"/>
      <c r="BU2155" s="253"/>
      <c r="BV2155" s="253"/>
      <c r="BW2155" s="253"/>
      <c r="BX2155" s="253"/>
      <c r="BY2155" s="253"/>
      <c r="BZ2155" s="253"/>
      <c r="CA2155" s="253"/>
      <c r="CB2155" s="253"/>
      <c r="CC2155" s="253"/>
      <c r="CD2155" s="253"/>
      <c r="CE2155" s="253"/>
      <c r="CF2155" s="253"/>
      <c r="CG2155" s="253"/>
      <c r="CH2155" s="253"/>
      <c r="CI2155" s="253"/>
      <c r="CJ2155" s="253"/>
      <c r="CK2155" s="253"/>
      <c r="CL2155" s="253"/>
      <c r="CM2155" s="253"/>
      <c r="CN2155" s="253"/>
      <c r="CO2155" s="253"/>
      <c r="CP2155" s="253"/>
      <c r="CQ2155" s="253"/>
      <c r="CR2155" s="253"/>
      <c r="CS2155" s="253"/>
      <c r="CT2155" s="253"/>
      <c r="CU2155" s="253"/>
      <c r="CV2155" s="253"/>
      <c r="CW2155" s="253"/>
      <c r="CX2155" s="253"/>
      <c r="CY2155" s="253"/>
      <c r="CZ2155" s="253"/>
      <c r="DA2155" s="253"/>
      <c r="DB2155" s="253"/>
      <c r="DC2155" s="253"/>
      <c r="DD2155" s="253"/>
      <c r="DE2155" s="253"/>
      <c r="DF2155" s="253"/>
      <c r="DG2155" s="253"/>
      <c r="DH2155" s="253"/>
      <c r="DI2155" s="253"/>
      <c r="DJ2155" s="253"/>
      <c r="DK2155" s="253"/>
      <c r="DL2155" s="253"/>
      <c r="DM2155" s="253"/>
      <c r="DN2155" s="253"/>
      <c r="DO2155" s="253"/>
      <c r="DP2155" s="253"/>
      <c r="DQ2155" s="253"/>
      <c r="DR2155" s="253"/>
      <c r="DS2155" s="253"/>
      <c r="DT2155" s="253"/>
      <c r="DU2155" s="253"/>
      <c r="DV2155" s="253"/>
      <c r="DW2155" s="253"/>
      <c r="DX2155" s="253"/>
      <c r="DY2155" s="253"/>
      <c r="DZ2155" s="253"/>
      <c r="EA2155" s="253"/>
      <c r="EB2155" s="253"/>
      <c r="EC2155" s="253"/>
      <c r="ED2155" s="253"/>
      <c r="EE2155" s="253"/>
      <c r="EF2155" s="253"/>
      <c r="EG2155" s="253"/>
      <c r="EH2155" s="253"/>
      <c r="EI2155" s="253"/>
      <c r="EJ2155" s="253"/>
      <c r="EK2155" s="253"/>
      <c r="EL2155" s="253"/>
      <c r="EM2155" s="253"/>
      <c r="EN2155" s="253"/>
      <c r="EO2155" s="253"/>
      <c r="EP2155" s="253"/>
      <c r="EQ2155" s="253"/>
      <c r="ER2155" s="253"/>
      <c r="ES2155" s="253"/>
      <c r="ET2155" s="253"/>
      <c r="EU2155" s="253"/>
      <c r="EV2155" s="253"/>
      <c r="EW2155" s="253"/>
      <c r="EX2155" s="253"/>
      <c r="EY2155" s="253"/>
      <c r="EZ2155" s="253"/>
      <c r="FA2155" s="253"/>
      <c r="FB2155" s="253"/>
      <c r="FC2155" s="253"/>
      <c r="FD2155" s="253"/>
      <c r="FE2155" s="253"/>
      <c r="FF2155" s="253"/>
      <c r="FG2155" s="253"/>
      <c r="FH2155" s="253"/>
      <c r="FI2155" s="253"/>
      <c r="FJ2155" s="253"/>
      <c r="FK2155" s="253"/>
      <c r="FL2155" s="253"/>
      <c r="FM2155" s="253"/>
      <c r="FN2155" s="253"/>
      <c r="FO2155" s="253"/>
      <c r="FP2155" s="253"/>
      <c r="FQ2155" s="253"/>
      <c r="FR2155" s="253"/>
      <c r="FS2155" s="253"/>
      <c r="FT2155" s="253"/>
      <c r="FU2155" s="253"/>
      <c r="FV2155" s="253"/>
      <c r="FW2155" s="253"/>
      <c r="FX2155" s="253"/>
      <c r="FY2155" s="253"/>
      <c r="FZ2155" s="253"/>
      <c r="GA2155" s="253"/>
      <c r="GB2155" s="253"/>
      <c r="GC2155" s="253"/>
      <c r="GD2155" s="253"/>
      <c r="GE2155" s="253"/>
      <c r="GF2155" s="253"/>
      <c r="GG2155" s="253"/>
      <c r="GH2155" s="253"/>
      <c r="GI2155" s="253"/>
      <c r="GJ2155" s="253"/>
      <c r="GK2155" s="253"/>
      <c r="GL2155" s="253"/>
      <c r="GM2155" s="253"/>
      <c r="GN2155" s="253"/>
      <c r="GO2155" s="253"/>
      <c r="GP2155" s="253"/>
      <c r="GQ2155" s="253"/>
      <c r="GR2155" s="253"/>
      <c r="GS2155" s="253"/>
      <c r="GT2155" s="253"/>
      <c r="GU2155" s="253"/>
      <c r="GV2155" s="253"/>
      <c r="GW2155" s="253"/>
      <c r="GX2155" s="253"/>
      <c r="GY2155" s="253"/>
      <c r="GZ2155" s="253"/>
      <c r="HA2155" s="253"/>
      <c r="HB2155" s="253"/>
      <c r="HC2155" s="253"/>
      <c r="HD2155" s="253"/>
      <c r="HE2155" s="253"/>
      <c r="HF2155" s="253"/>
      <c r="HG2155" s="253"/>
      <c r="HH2155" s="253"/>
      <c r="HI2155" s="253"/>
      <c r="HJ2155" s="253"/>
      <c r="HK2155" s="253"/>
      <c r="HL2155" s="253"/>
      <c r="HM2155" s="253"/>
      <c r="HN2155" s="253"/>
      <c r="HO2155" s="253"/>
      <c r="HP2155" s="253"/>
      <c r="HQ2155" s="253"/>
      <c r="HR2155" s="253"/>
      <c r="HS2155" s="253"/>
      <c r="HT2155" s="253"/>
      <c r="HU2155" s="253"/>
      <c r="HV2155" s="253"/>
      <c r="HW2155" s="253"/>
      <c r="HX2155" s="253"/>
      <c r="HY2155" s="253"/>
      <c r="HZ2155" s="253"/>
      <c r="IA2155" s="253"/>
      <c r="IB2155" s="253"/>
      <c r="IC2155" s="253"/>
      <c r="ID2155" s="253"/>
      <c r="IE2155" s="253"/>
      <c r="IF2155" s="253"/>
      <c r="IG2155" s="253"/>
      <c r="IH2155" s="253"/>
      <c r="II2155" s="253"/>
      <c r="IJ2155" s="253"/>
      <c r="IK2155" s="253"/>
      <c r="IL2155" s="253"/>
      <c r="IM2155" s="253"/>
      <c r="IN2155" s="253"/>
      <c r="IO2155" s="253"/>
      <c r="IP2155" s="253"/>
      <c r="IQ2155" s="253"/>
      <c r="IR2155" s="253"/>
      <c r="IS2155" s="253"/>
      <c r="IT2155" s="253"/>
      <c r="IU2155" s="253"/>
      <c r="IV2155" s="253"/>
      <c r="IW2155" s="253"/>
      <c r="IX2155" s="253"/>
      <c r="IY2155" s="253"/>
      <c r="IZ2155" s="253"/>
      <c r="JA2155" s="253"/>
      <c r="JB2155" s="253"/>
      <c r="JC2155" s="253"/>
      <c r="JD2155" s="253"/>
      <c r="JE2155" s="253"/>
      <c r="JF2155" s="253"/>
      <c r="JG2155" s="253"/>
      <c r="JH2155" s="253"/>
      <c r="JI2155" s="253"/>
    </row>
    <row r="2156" spans="1:269" s="1178" customFormat="1" ht="30" x14ac:dyDescent="0.25">
      <c r="A2156" s="411"/>
      <c r="B2156" s="411">
        <v>1</v>
      </c>
      <c r="C2156" s="837" t="s">
        <v>205</v>
      </c>
      <c r="D2156" s="336"/>
      <c r="E2156" s="336"/>
      <c r="F2156" s="2350">
        <f t="shared" si="1510"/>
        <v>5000</v>
      </c>
      <c r="G2156" s="1047">
        <f t="shared" si="1510"/>
        <v>3750</v>
      </c>
      <c r="H2156" s="1047">
        <f t="shared" si="1510"/>
        <v>3172</v>
      </c>
      <c r="I2156" s="2531">
        <f t="shared" si="1510"/>
        <v>84.586666666666659</v>
      </c>
      <c r="J2156" s="3144"/>
      <c r="K2156" s="3144"/>
      <c r="L2156" s="3145"/>
      <c r="M2156" s="3145"/>
      <c r="N2156" s="3145"/>
      <c r="O2156" s="3145"/>
      <c r="P2156" s="3145"/>
      <c r="Q2156" s="3145"/>
      <c r="R2156" s="3441"/>
      <c r="S2156" s="3441"/>
      <c r="T2156" s="3441"/>
      <c r="U2156" s="3441"/>
      <c r="V2156" s="3441"/>
      <c r="W2156" s="3441"/>
      <c r="X2156" s="3441"/>
      <c r="Y2156" s="3441"/>
      <c r="Z2156" s="3441"/>
      <c r="AA2156" s="3441"/>
      <c r="AB2156" s="3441"/>
      <c r="AC2156" s="3442"/>
      <c r="AD2156" s="3441"/>
      <c r="AE2156" s="3441"/>
      <c r="AF2156" s="3443"/>
      <c r="AG2156" s="3443"/>
      <c r="AH2156" s="3441"/>
      <c r="AI2156" s="1263">
        <f t="shared" ref="AI2156" si="1513">AI2087</f>
        <v>0</v>
      </c>
      <c r="AJ2156" s="3231"/>
      <c r="AK2156" s="2742"/>
      <c r="AL2156" s="3646"/>
      <c r="AM2156" s="253"/>
      <c r="AN2156" s="253"/>
      <c r="AO2156" s="253"/>
      <c r="AP2156" s="253"/>
      <c r="AQ2156" s="253"/>
      <c r="AR2156" s="253"/>
      <c r="AS2156" s="253"/>
      <c r="AT2156" s="253"/>
      <c r="AU2156" s="253"/>
      <c r="AV2156" s="253"/>
      <c r="AW2156" s="253"/>
      <c r="AX2156" s="253"/>
      <c r="AY2156" s="253"/>
      <c r="AZ2156" s="253"/>
      <c r="BA2156" s="253"/>
      <c r="BB2156" s="253"/>
      <c r="BC2156" s="253"/>
      <c r="BD2156" s="253"/>
      <c r="BE2156" s="253"/>
      <c r="BF2156" s="253"/>
      <c r="BG2156" s="253"/>
      <c r="BH2156" s="253"/>
      <c r="BI2156" s="253"/>
      <c r="BJ2156" s="253"/>
      <c r="BK2156" s="253"/>
      <c r="BL2156" s="253"/>
      <c r="BM2156" s="253"/>
      <c r="BN2156" s="253"/>
      <c r="BO2156" s="253"/>
      <c r="BP2156" s="253"/>
      <c r="BQ2156" s="253"/>
      <c r="BR2156" s="253"/>
      <c r="BS2156" s="253"/>
      <c r="BT2156" s="253"/>
      <c r="BU2156" s="253"/>
      <c r="BV2156" s="253"/>
      <c r="BW2156" s="253"/>
      <c r="BX2156" s="253"/>
      <c r="BY2156" s="253"/>
      <c r="BZ2156" s="253"/>
      <c r="CA2156" s="253"/>
      <c r="CB2156" s="253"/>
      <c r="CC2156" s="253"/>
      <c r="CD2156" s="253"/>
      <c r="CE2156" s="253"/>
      <c r="CF2156" s="253"/>
      <c r="CG2156" s="253"/>
      <c r="CH2156" s="253"/>
      <c r="CI2156" s="253"/>
      <c r="CJ2156" s="253"/>
      <c r="CK2156" s="253"/>
      <c r="CL2156" s="253"/>
      <c r="CM2156" s="253"/>
      <c r="CN2156" s="253"/>
      <c r="CO2156" s="253"/>
      <c r="CP2156" s="253"/>
      <c r="CQ2156" s="253"/>
      <c r="CR2156" s="253"/>
      <c r="CS2156" s="253"/>
      <c r="CT2156" s="253"/>
      <c r="CU2156" s="253"/>
      <c r="CV2156" s="253"/>
      <c r="CW2156" s="253"/>
      <c r="CX2156" s="253"/>
      <c r="CY2156" s="253"/>
      <c r="CZ2156" s="253"/>
      <c r="DA2156" s="253"/>
      <c r="DB2156" s="253"/>
      <c r="DC2156" s="253"/>
      <c r="DD2156" s="253"/>
      <c r="DE2156" s="253"/>
      <c r="DF2156" s="253"/>
      <c r="DG2156" s="253"/>
      <c r="DH2156" s="253"/>
      <c r="DI2156" s="253"/>
      <c r="DJ2156" s="253"/>
      <c r="DK2156" s="253"/>
      <c r="DL2156" s="253"/>
      <c r="DM2156" s="253"/>
      <c r="DN2156" s="253"/>
      <c r="DO2156" s="253"/>
      <c r="DP2156" s="253"/>
      <c r="DQ2156" s="253"/>
      <c r="DR2156" s="253"/>
      <c r="DS2156" s="253"/>
      <c r="DT2156" s="253"/>
      <c r="DU2156" s="253"/>
      <c r="DV2156" s="253"/>
      <c r="DW2156" s="253"/>
      <c r="DX2156" s="253"/>
      <c r="DY2156" s="253"/>
      <c r="DZ2156" s="253"/>
      <c r="EA2156" s="253"/>
      <c r="EB2156" s="253"/>
      <c r="EC2156" s="253"/>
      <c r="ED2156" s="253"/>
      <c r="EE2156" s="253"/>
      <c r="EF2156" s="253"/>
      <c r="EG2156" s="253"/>
      <c r="EH2156" s="253"/>
      <c r="EI2156" s="253"/>
      <c r="EJ2156" s="253"/>
      <c r="EK2156" s="253"/>
      <c r="EL2156" s="253"/>
      <c r="EM2156" s="253"/>
      <c r="EN2156" s="253"/>
      <c r="EO2156" s="253"/>
      <c r="EP2156" s="253"/>
      <c r="EQ2156" s="253"/>
      <c r="ER2156" s="253"/>
      <c r="ES2156" s="253"/>
      <c r="ET2156" s="253"/>
      <c r="EU2156" s="253"/>
      <c r="EV2156" s="253"/>
      <c r="EW2156" s="253"/>
      <c r="EX2156" s="253"/>
      <c r="EY2156" s="253"/>
      <c r="EZ2156" s="253"/>
      <c r="FA2156" s="253"/>
      <c r="FB2156" s="253"/>
      <c r="FC2156" s="253"/>
      <c r="FD2156" s="253"/>
      <c r="FE2156" s="253"/>
      <c r="FF2156" s="253"/>
      <c r="FG2156" s="253"/>
      <c r="FH2156" s="253"/>
      <c r="FI2156" s="253"/>
      <c r="FJ2156" s="253"/>
      <c r="FK2156" s="253"/>
      <c r="FL2156" s="253"/>
      <c r="FM2156" s="253"/>
      <c r="FN2156" s="253"/>
      <c r="FO2156" s="253"/>
      <c r="FP2156" s="253"/>
      <c r="FQ2156" s="253"/>
      <c r="FR2156" s="253"/>
      <c r="FS2156" s="253"/>
      <c r="FT2156" s="253"/>
      <c r="FU2156" s="253"/>
      <c r="FV2156" s="253"/>
      <c r="FW2156" s="253"/>
      <c r="FX2156" s="253"/>
      <c r="FY2156" s="253"/>
      <c r="FZ2156" s="253"/>
      <c r="GA2156" s="253"/>
      <c r="GB2156" s="253"/>
      <c r="GC2156" s="253"/>
      <c r="GD2156" s="253"/>
      <c r="GE2156" s="253"/>
      <c r="GF2156" s="253"/>
      <c r="GG2156" s="253"/>
      <c r="GH2156" s="253"/>
      <c r="GI2156" s="253"/>
      <c r="GJ2156" s="253"/>
      <c r="GK2156" s="253"/>
      <c r="GL2156" s="253"/>
      <c r="GM2156" s="253"/>
      <c r="GN2156" s="253"/>
      <c r="GO2156" s="253"/>
      <c r="GP2156" s="253"/>
      <c r="GQ2156" s="253"/>
      <c r="GR2156" s="253"/>
      <c r="GS2156" s="253"/>
      <c r="GT2156" s="253"/>
      <c r="GU2156" s="253"/>
      <c r="GV2156" s="253"/>
      <c r="GW2156" s="253"/>
      <c r="GX2156" s="253"/>
      <c r="GY2156" s="253"/>
      <c r="GZ2156" s="253"/>
      <c r="HA2156" s="253"/>
      <c r="HB2156" s="253"/>
      <c r="HC2156" s="253"/>
      <c r="HD2156" s="253"/>
      <c r="HE2156" s="253"/>
      <c r="HF2156" s="253"/>
      <c r="HG2156" s="253"/>
      <c r="HH2156" s="253"/>
      <c r="HI2156" s="253"/>
      <c r="HJ2156" s="253"/>
      <c r="HK2156" s="253"/>
      <c r="HL2156" s="253"/>
      <c r="HM2156" s="253"/>
      <c r="HN2156" s="253"/>
      <c r="HO2156" s="253"/>
      <c r="HP2156" s="253"/>
      <c r="HQ2156" s="253"/>
      <c r="HR2156" s="253"/>
      <c r="HS2156" s="253"/>
      <c r="HT2156" s="253"/>
      <c r="HU2156" s="253"/>
      <c r="HV2156" s="253"/>
      <c r="HW2156" s="253"/>
      <c r="HX2156" s="253"/>
      <c r="HY2156" s="253"/>
      <c r="HZ2156" s="253"/>
      <c r="IA2156" s="253"/>
      <c r="IB2156" s="253"/>
      <c r="IC2156" s="253"/>
      <c r="ID2156" s="253"/>
      <c r="IE2156" s="253"/>
      <c r="IF2156" s="253"/>
      <c r="IG2156" s="253"/>
      <c r="IH2156" s="253"/>
      <c r="II2156" s="253"/>
      <c r="IJ2156" s="253"/>
      <c r="IK2156" s="253"/>
      <c r="IL2156" s="253"/>
      <c r="IM2156" s="253"/>
      <c r="IN2156" s="253"/>
      <c r="IO2156" s="253"/>
      <c r="IP2156" s="253"/>
      <c r="IQ2156" s="253"/>
      <c r="IR2156" s="253"/>
      <c r="IS2156" s="253"/>
      <c r="IT2156" s="253"/>
      <c r="IU2156" s="253"/>
      <c r="IV2156" s="253"/>
      <c r="IW2156" s="253"/>
      <c r="IX2156" s="253"/>
      <c r="IY2156" s="253"/>
      <c r="IZ2156" s="253"/>
      <c r="JA2156" s="253"/>
      <c r="JB2156" s="253"/>
      <c r="JC2156" s="253"/>
      <c r="JD2156" s="253"/>
      <c r="JE2156" s="253"/>
      <c r="JF2156" s="253"/>
      <c r="JG2156" s="253"/>
      <c r="JH2156" s="253"/>
      <c r="JI2156" s="253"/>
    </row>
    <row r="2157" spans="1:269" s="1178" customFormat="1" ht="30" x14ac:dyDescent="0.25">
      <c r="A2157" s="411"/>
      <c r="B2157" s="411">
        <v>1</v>
      </c>
      <c r="C2157" s="838" t="s">
        <v>294</v>
      </c>
      <c r="D2157" s="336"/>
      <c r="E2157" s="336"/>
      <c r="F2157" s="2350">
        <f t="shared" si="1510"/>
        <v>15272</v>
      </c>
      <c r="G2157" s="1047">
        <f t="shared" si="1510"/>
        <v>11454</v>
      </c>
      <c r="H2157" s="1047">
        <f t="shared" si="1510"/>
        <v>6952</v>
      </c>
      <c r="I2157" s="2531">
        <f t="shared" si="1510"/>
        <v>60.694953727955301</v>
      </c>
      <c r="J2157" s="3144"/>
      <c r="K2157" s="3144"/>
      <c r="L2157" s="3145"/>
      <c r="M2157" s="3145"/>
      <c r="N2157" s="3145"/>
      <c r="O2157" s="3145"/>
      <c r="P2157" s="3145"/>
      <c r="Q2157" s="3145"/>
      <c r="R2157" s="3441"/>
      <c r="S2157" s="3441"/>
      <c r="T2157" s="3441"/>
      <c r="U2157" s="3441"/>
      <c r="V2157" s="3441"/>
      <c r="W2157" s="3441"/>
      <c r="X2157" s="3441"/>
      <c r="Y2157" s="3441"/>
      <c r="Z2157" s="3441"/>
      <c r="AA2157" s="3441"/>
      <c r="AB2157" s="3441"/>
      <c r="AC2157" s="3442"/>
      <c r="AD2157" s="3441"/>
      <c r="AE2157" s="3441"/>
      <c r="AF2157" s="3443"/>
      <c r="AG2157" s="3443"/>
      <c r="AH2157" s="3441"/>
      <c r="AI2157" s="1263">
        <f t="shared" ref="AI2157" si="1514">AI2088</f>
        <v>0</v>
      </c>
      <c r="AJ2157" s="3231"/>
      <c r="AK2157" s="2742"/>
      <c r="AL2157" s="3646"/>
      <c r="AM2157" s="253"/>
      <c r="AN2157" s="253"/>
      <c r="AO2157" s="253"/>
      <c r="AP2157" s="253"/>
      <c r="AQ2157" s="253"/>
      <c r="AR2157" s="253"/>
      <c r="AS2157" s="253"/>
      <c r="AT2157" s="253"/>
      <c r="AU2157" s="253"/>
      <c r="AV2157" s="253"/>
      <c r="AW2157" s="253"/>
      <c r="AX2157" s="253"/>
      <c r="AY2157" s="253"/>
      <c r="AZ2157" s="253"/>
      <c r="BA2157" s="253"/>
      <c r="BB2157" s="253"/>
      <c r="BC2157" s="253"/>
      <c r="BD2157" s="253"/>
      <c r="BE2157" s="253"/>
      <c r="BF2157" s="253"/>
      <c r="BG2157" s="253"/>
      <c r="BH2157" s="253"/>
      <c r="BI2157" s="253"/>
      <c r="BJ2157" s="253"/>
      <c r="BK2157" s="253"/>
      <c r="BL2157" s="253"/>
      <c r="BM2157" s="253"/>
      <c r="BN2157" s="253"/>
      <c r="BO2157" s="253"/>
      <c r="BP2157" s="253"/>
      <c r="BQ2157" s="253"/>
      <c r="BR2157" s="253"/>
      <c r="BS2157" s="253"/>
      <c r="BT2157" s="253"/>
      <c r="BU2157" s="253"/>
      <c r="BV2157" s="253"/>
      <c r="BW2157" s="253"/>
      <c r="BX2157" s="253"/>
      <c r="BY2157" s="253"/>
      <c r="BZ2157" s="253"/>
      <c r="CA2157" s="253"/>
      <c r="CB2157" s="253"/>
      <c r="CC2157" s="253"/>
      <c r="CD2157" s="253"/>
      <c r="CE2157" s="253"/>
      <c r="CF2157" s="253"/>
      <c r="CG2157" s="253"/>
      <c r="CH2157" s="253"/>
      <c r="CI2157" s="253"/>
      <c r="CJ2157" s="253"/>
      <c r="CK2157" s="253"/>
      <c r="CL2157" s="253"/>
      <c r="CM2157" s="253"/>
      <c r="CN2157" s="253"/>
      <c r="CO2157" s="253"/>
      <c r="CP2157" s="253"/>
      <c r="CQ2157" s="253"/>
      <c r="CR2157" s="253"/>
      <c r="CS2157" s="253"/>
      <c r="CT2157" s="253"/>
      <c r="CU2157" s="253"/>
      <c r="CV2157" s="253"/>
      <c r="CW2157" s="253"/>
      <c r="CX2157" s="253"/>
      <c r="CY2157" s="253"/>
      <c r="CZ2157" s="253"/>
      <c r="DA2157" s="253"/>
      <c r="DB2157" s="253"/>
      <c r="DC2157" s="253"/>
      <c r="DD2157" s="253"/>
      <c r="DE2157" s="253"/>
      <c r="DF2157" s="253"/>
      <c r="DG2157" s="253"/>
      <c r="DH2157" s="253"/>
      <c r="DI2157" s="253"/>
      <c r="DJ2157" s="253"/>
      <c r="DK2157" s="253"/>
      <c r="DL2157" s="253"/>
      <c r="DM2157" s="253"/>
      <c r="DN2157" s="253"/>
      <c r="DO2157" s="253"/>
      <c r="DP2157" s="253"/>
      <c r="DQ2157" s="253"/>
      <c r="DR2157" s="253"/>
      <c r="DS2157" s="253"/>
      <c r="DT2157" s="253"/>
      <c r="DU2157" s="253"/>
      <c r="DV2157" s="253"/>
      <c r="DW2157" s="253"/>
      <c r="DX2157" s="253"/>
      <c r="DY2157" s="253"/>
      <c r="DZ2157" s="253"/>
      <c r="EA2157" s="253"/>
      <c r="EB2157" s="253"/>
      <c r="EC2157" s="253"/>
      <c r="ED2157" s="253"/>
      <c r="EE2157" s="253"/>
      <c r="EF2157" s="253"/>
      <c r="EG2157" s="253"/>
      <c r="EH2157" s="253"/>
      <c r="EI2157" s="253"/>
      <c r="EJ2157" s="253"/>
      <c r="EK2157" s="253"/>
      <c r="EL2157" s="253"/>
      <c r="EM2157" s="253"/>
      <c r="EN2157" s="253"/>
      <c r="EO2157" s="253"/>
      <c r="EP2157" s="253"/>
      <c r="EQ2157" s="253"/>
      <c r="ER2157" s="253"/>
      <c r="ES2157" s="253"/>
      <c r="ET2157" s="253"/>
      <c r="EU2157" s="253"/>
      <c r="EV2157" s="253"/>
      <c r="EW2157" s="253"/>
      <c r="EX2157" s="253"/>
      <c r="EY2157" s="253"/>
      <c r="EZ2157" s="253"/>
      <c r="FA2157" s="253"/>
      <c r="FB2157" s="253"/>
      <c r="FC2157" s="253"/>
      <c r="FD2157" s="253"/>
      <c r="FE2157" s="253"/>
      <c r="FF2157" s="253"/>
      <c r="FG2157" s="253"/>
      <c r="FH2157" s="253"/>
      <c r="FI2157" s="253"/>
      <c r="FJ2157" s="253"/>
      <c r="FK2157" s="253"/>
      <c r="FL2157" s="253"/>
      <c r="FM2157" s="253"/>
      <c r="FN2157" s="253"/>
      <c r="FO2157" s="253"/>
      <c r="FP2157" s="253"/>
      <c r="FQ2157" s="253"/>
      <c r="FR2157" s="253"/>
      <c r="FS2157" s="253"/>
      <c r="FT2157" s="253"/>
      <c r="FU2157" s="253"/>
      <c r="FV2157" s="253"/>
      <c r="FW2157" s="253"/>
      <c r="FX2157" s="253"/>
      <c r="FY2157" s="253"/>
      <c r="FZ2157" s="253"/>
      <c r="GA2157" s="253"/>
      <c r="GB2157" s="253"/>
      <c r="GC2157" s="253"/>
      <c r="GD2157" s="253"/>
      <c r="GE2157" s="253"/>
      <c r="GF2157" s="253"/>
      <c r="GG2157" s="253"/>
      <c r="GH2157" s="253"/>
      <c r="GI2157" s="253"/>
      <c r="GJ2157" s="253"/>
      <c r="GK2157" s="253"/>
      <c r="GL2157" s="253"/>
      <c r="GM2157" s="253"/>
      <c r="GN2157" s="253"/>
      <c r="GO2157" s="253"/>
      <c r="GP2157" s="253"/>
      <c r="GQ2157" s="253"/>
      <c r="GR2157" s="253"/>
      <c r="GS2157" s="253"/>
      <c r="GT2157" s="253"/>
      <c r="GU2157" s="253"/>
      <c r="GV2157" s="253"/>
      <c r="GW2157" s="253"/>
      <c r="GX2157" s="253"/>
      <c r="GY2157" s="253"/>
      <c r="GZ2157" s="253"/>
      <c r="HA2157" s="253"/>
      <c r="HB2157" s="253"/>
      <c r="HC2157" s="253"/>
      <c r="HD2157" s="253"/>
      <c r="HE2157" s="253"/>
      <c r="HF2157" s="253"/>
      <c r="HG2157" s="253"/>
      <c r="HH2157" s="253"/>
      <c r="HI2157" s="253"/>
      <c r="HJ2157" s="253"/>
      <c r="HK2157" s="253"/>
      <c r="HL2157" s="253"/>
      <c r="HM2157" s="253"/>
      <c r="HN2157" s="253"/>
      <c r="HO2157" s="253"/>
      <c r="HP2157" s="253"/>
      <c r="HQ2157" s="253"/>
      <c r="HR2157" s="253"/>
      <c r="HS2157" s="253"/>
      <c r="HT2157" s="253"/>
      <c r="HU2157" s="253"/>
      <c r="HV2157" s="253"/>
      <c r="HW2157" s="253"/>
      <c r="HX2157" s="253"/>
      <c r="HY2157" s="253"/>
      <c r="HZ2157" s="253"/>
      <c r="IA2157" s="253"/>
      <c r="IB2157" s="253"/>
      <c r="IC2157" s="253"/>
      <c r="ID2157" s="253"/>
      <c r="IE2157" s="253"/>
      <c r="IF2157" s="253"/>
      <c r="IG2157" s="253"/>
      <c r="IH2157" s="253"/>
      <c r="II2157" s="253"/>
      <c r="IJ2157" s="253"/>
      <c r="IK2157" s="253"/>
      <c r="IL2157" s="253"/>
      <c r="IM2157" s="253"/>
      <c r="IN2157" s="253"/>
      <c r="IO2157" s="253"/>
      <c r="IP2157" s="253"/>
      <c r="IQ2157" s="253"/>
      <c r="IR2157" s="253"/>
      <c r="IS2157" s="253"/>
      <c r="IT2157" s="253"/>
      <c r="IU2157" s="253"/>
      <c r="IV2157" s="253"/>
      <c r="IW2157" s="253"/>
      <c r="IX2157" s="253"/>
      <c r="IY2157" s="253"/>
      <c r="IZ2157" s="253"/>
      <c r="JA2157" s="253"/>
      <c r="JB2157" s="253"/>
      <c r="JC2157" s="253"/>
      <c r="JD2157" s="253"/>
      <c r="JE2157" s="253"/>
      <c r="JF2157" s="253"/>
      <c r="JG2157" s="253"/>
      <c r="JH2157" s="253"/>
      <c r="JI2157" s="253"/>
    </row>
    <row r="2158" spans="1:269" s="1178" customFormat="1" ht="60" x14ac:dyDescent="0.25">
      <c r="A2158" s="411"/>
      <c r="B2158" s="411">
        <v>1</v>
      </c>
      <c r="C2158" s="839" t="s">
        <v>295</v>
      </c>
      <c r="D2158" s="336"/>
      <c r="E2158" s="336"/>
      <c r="F2158" s="2350">
        <f t="shared" si="1510"/>
        <v>3731</v>
      </c>
      <c r="G2158" s="1047">
        <f t="shared" si="1510"/>
        <v>2798.25</v>
      </c>
      <c r="H2158" s="1047">
        <f t="shared" si="1510"/>
        <v>3209</v>
      </c>
      <c r="I2158" s="2531">
        <f t="shared" si="1510"/>
        <v>114.67881711784152</v>
      </c>
      <c r="J2158" s="3144"/>
      <c r="K2158" s="3144"/>
      <c r="L2158" s="3145"/>
      <c r="M2158" s="3145"/>
      <c r="N2158" s="3145"/>
      <c r="O2158" s="3145"/>
      <c r="P2158" s="3145"/>
      <c r="Q2158" s="3145"/>
      <c r="R2158" s="3441"/>
      <c r="S2158" s="3441"/>
      <c r="T2158" s="3441"/>
      <c r="U2158" s="3441"/>
      <c r="V2158" s="3441"/>
      <c r="W2158" s="3441"/>
      <c r="X2158" s="3441"/>
      <c r="Y2158" s="3441"/>
      <c r="Z2158" s="3441"/>
      <c r="AA2158" s="3441"/>
      <c r="AB2158" s="3441"/>
      <c r="AC2158" s="3442"/>
      <c r="AD2158" s="3441"/>
      <c r="AE2158" s="3441"/>
      <c r="AF2158" s="3443"/>
      <c r="AG2158" s="3443"/>
      <c r="AH2158" s="3441"/>
      <c r="AI2158" s="1263">
        <f t="shared" ref="AI2158" si="1515">AI2089</f>
        <v>0</v>
      </c>
      <c r="AJ2158" s="3231"/>
      <c r="AK2158" s="2742"/>
      <c r="AL2158" s="3646"/>
      <c r="AM2158" s="253"/>
      <c r="AN2158" s="253"/>
      <c r="AO2158" s="253"/>
      <c r="AP2158" s="253"/>
      <c r="AQ2158" s="253"/>
      <c r="AR2158" s="253"/>
      <c r="AS2158" s="253"/>
      <c r="AT2158" s="253"/>
      <c r="AU2158" s="253"/>
      <c r="AV2158" s="253"/>
      <c r="AW2158" s="253"/>
      <c r="AX2158" s="253"/>
      <c r="AY2158" s="253"/>
      <c r="AZ2158" s="253"/>
      <c r="BA2158" s="253"/>
      <c r="BB2158" s="253"/>
      <c r="BC2158" s="253"/>
      <c r="BD2158" s="253"/>
      <c r="BE2158" s="253"/>
      <c r="BF2158" s="253"/>
      <c r="BG2158" s="253"/>
      <c r="BH2158" s="253"/>
      <c r="BI2158" s="253"/>
      <c r="BJ2158" s="253"/>
      <c r="BK2158" s="253"/>
      <c r="BL2158" s="253"/>
      <c r="BM2158" s="253"/>
      <c r="BN2158" s="253"/>
      <c r="BO2158" s="253"/>
      <c r="BP2158" s="253"/>
      <c r="BQ2158" s="253"/>
      <c r="BR2158" s="253"/>
      <c r="BS2158" s="253"/>
      <c r="BT2158" s="253"/>
      <c r="BU2158" s="253"/>
      <c r="BV2158" s="253"/>
      <c r="BW2158" s="253"/>
      <c r="BX2158" s="253"/>
      <c r="BY2158" s="253"/>
      <c r="BZ2158" s="253"/>
      <c r="CA2158" s="253"/>
      <c r="CB2158" s="253"/>
      <c r="CC2158" s="253"/>
      <c r="CD2158" s="253"/>
      <c r="CE2158" s="253"/>
      <c r="CF2158" s="253"/>
      <c r="CG2158" s="253"/>
      <c r="CH2158" s="253"/>
      <c r="CI2158" s="253"/>
      <c r="CJ2158" s="253"/>
      <c r="CK2158" s="253"/>
      <c r="CL2158" s="253"/>
      <c r="CM2158" s="253"/>
      <c r="CN2158" s="253"/>
      <c r="CO2158" s="253"/>
      <c r="CP2158" s="253"/>
      <c r="CQ2158" s="253"/>
      <c r="CR2158" s="253"/>
      <c r="CS2158" s="253"/>
      <c r="CT2158" s="253"/>
      <c r="CU2158" s="253"/>
      <c r="CV2158" s="253"/>
      <c r="CW2158" s="253"/>
      <c r="CX2158" s="253"/>
      <c r="CY2158" s="253"/>
      <c r="CZ2158" s="253"/>
      <c r="DA2158" s="253"/>
      <c r="DB2158" s="253"/>
      <c r="DC2158" s="253"/>
      <c r="DD2158" s="253"/>
      <c r="DE2158" s="253"/>
      <c r="DF2158" s="253"/>
      <c r="DG2158" s="253"/>
      <c r="DH2158" s="253"/>
      <c r="DI2158" s="253"/>
      <c r="DJ2158" s="253"/>
      <c r="DK2158" s="253"/>
      <c r="DL2158" s="253"/>
      <c r="DM2158" s="253"/>
      <c r="DN2158" s="253"/>
      <c r="DO2158" s="253"/>
      <c r="DP2158" s="253"/>
      <c r="DQ2158" s="253"/>
      <c r="DR2158" s="253"/>
      <c r="DS2158" s="253"/>
      <c r="DT2158" s="253"/>
      <c r="DU2158" s="253"/>
      <c r="DV2158" s="253"/>
      <c r="DW2158" s="253"/>
      <c r="DX2158" s="253"/>
      <c r="DY2158" s="253"/>
      <c r="DZ2158" s="253"/>
      <c r="EA2158" s="253"/>
      <c r="EB2158" s="253"/>
      <c r="EC2158" s="253"/>
      <c r="ED2158" s="253"/>
      <c r="EE2158" s="253"/>
      <c r="EF2158" s="253"/>
      <c r="EG2158" s="253"/>
      <c r="EH2158" s="253"/>
      <c r="EI2158" s="253"/>
      <c r="EJ2158" s="253"/>
      <c r="EK2158" s="253"/>
      <c r="EL2158" s="253"/>
      <c r="EM2158" s="253"/>
      <c r="EN2158" s="253"/>
      <c r="EO2158" s="253"/>
      <c r="EP2158" s="253"/>
      <c r="EQ2158" s="253"/>
      <c r="ER2158" s="253"/>
      <c r="ES2158" s="253"/>
      <c r="ET2158" s="253"/>
      <c r="EU2158" s="253"/>
      <c r="EV2158" s="253"/>
      <c r="EW2158" s="253"/>
      <c r="EX2158" s="253"/>
      <c r="EY2158" s="253"/>
      <c r="EZ2158" s="253"/>
      <c r="FA2158" s="253"/>
      <c r="FB2158" s="253"/>
      <c r="FC2158" s="253"/>
      <c r="FD2158" s="253"/>
      <c r="FE2158" s="253"/>
      <c r="FF2158" s="253"/>
      <c r="FG2158" s="253"/>
      <c r="FH2158" s="253"/>
      <c r="FI2158" s="253"/>
      <c r="FJ2158" s="253"/>
      <c r="FK2158" s="253"/>
      <c r="FL2158" s="253"/>
      <c r="FM2158" s="253"/>
      <c r="FN2158" s="253"/>
      <c r="FO2158" s="253"/>
      <c r="FP2158" s="253"/>
      <c r="FQ2158" s="253"/>
      <c r="FR2158" s="253"/>
      <c r="FS2158" s="253"/>
      <c r="FT2158" s="253"/>
      <c r="FU2158" s="253"/>
      <c r="FV2158" s="253"/>
      <c r="FW2158" s="253"/>
      <c r="FX2158" s="253"/>
      <c r="FY2158" s="253"/>
      <c r="FZ2158" s="253"/>
      <c r="GA2158" s="253"/>
      <c r="GB2158" s="253"/>
      <c r="GC2158" s="253"/>
      <c r="GD2158" s="253"/>
      <c r="GE2158" s="253"/>
      <c r="GF2158" s="253"/>
      <c r="GG2158" s="253"/>
      <c r="GH2158" s="253"/>
      <c r="GI2158" s="253"/>
      <c r="GJ2158" s="253"/>
      <c r="GK2158" s="253"/>
      <c r="GL2158" s="253"/>
      <c r="GM2158" s="253"/>
      <c r="GN2158" s="253"/>
      <c r="GO2158" s="253"/>
      <c r="GP2158" s="253"/>
      <c r="GQ2158" s="253"/>
      <c r="GR2158" s="253"/>
      <c r="GS2158" s="253"/>
      <c r="GT2158" s="253"/>
      <c r="GU2158" s="253"/>
      <c r="GV2158" s="253"/>
      <c r="GW2158" s="253"/>
      <c r="GX2158" s="253"/>
      <c r="GY2158" s="253"/>
      <c r="GZ2158" s="253"/>
      <c r="HA2158" s="253"/>
      <c r="HB2158" s="253"/>
      <c r="HC2158" s="253"/>
      <c r="HD2158" s="253"/>
      <c r="HE2158" s="253"/>
      <c r="HF2158" s="253"/>
      <c r="HG2158" s="253"/>
      <c r="HH2158" s="253"/>
      <c r="HI2158" s="253"/>
      <c r="HJ2158" s="253"/>
      <c r="HK2158" s="253"/>
      <c r="HL2158" s="253"/>
      <c r="HM2158" s="253"/>
      <c r="HN2158" s="253"/>
      <c r="HO2158" s="253"/>
      <c r="HP2158" s="253"/>
      <c r="HQ2158" s="253"/>
      <c r="HR2158" s="253"/>
      <c r="HS2158" s="253"/>
      <c r="HT2158" s="253"/>
      <c r="HU2158" s="253"/>
      <c r="HV2158" s="253"/>
      <c r="HW2158" s="253"/>
      <c r="HX2158" s="253"/>
      <c r="HY2158" s="253"/>
      <c r="HZ2158" s="253"/>
      <c r="IA2158" s="253"/>
      <c r="IB2158" s="253"/>
      <c r="IC2158" s="253"/>
      <c r="ID2158" s="253"/>
      <c r="IE2158" s="253"/>
      <c r="IF2158" s="253"/>
      <c r="IG2158" s="253"/>
      <c r="IH2158" s="253"/>
      <c r="II2158" s="253"/>
      <c r="IJ2158" s="253"/>
      <c r="IK2158" s="253"/>
      <c r="IL2158" s="253"/>
      <c r="IM2158" s="253"/>
      <c r="IN2158" s="253"/>
      <c r="IO2158" s="253"/>
      <c r="IP2158" s="253"/>
      <c r="IQ2158" s="253"/>
      <c r="IR2158" s="253"/>
      <c r="IS2158" s="253"/>
      <c r="IT2158" s="253"/>
      <c r="IU2158" s="253"/>
      <c r="IV2158" s="253"/>
      <c r="IW2158" s="253"/>
      <c r="IX2158" s="253"/>
      <c r="IY2158" s="253"/>
      <c r="IZ2158" s="253"/>
      <c r="JA2158" s="253"/>
      <c r="JB2158" s="253"/>
      <c r="JC2158" s="253"/>
      <c r="JD2158" s="253"/>
      <c r="JE2158" s="253"/>
      <c r="JF2158" s="253"/>
      <c r="JG2158" s="253"/>
      <c r="JH2158" s="253"/>
      <c r="JI2158" s="253"/>
    </row>
    <row r="2159" spans="1:269" s="1178" customFormat="1" ht="45" x14ac:dyDescent="0.25">
      <c r="A2159" s="411"/>
      <c r="B2159" s="411">
        <v>1</v>
      </c>
      <c r="C2159" s="839" t="s">
        <v>296</v>
      </c>
      <c r="D2159" s="336"/>
      <c r="E2159" s="336"/>
      <c r="F2159" s="2350">
        <f t="shared" si="1510"/>
        <v>24243</v>
      </c>
      <c r="G2159" s="1047">
        <f t="shared" si="1510"/>
        <v>18182.25</v>
      </c>
      <c r="H2159" s="1047">
        <f t="shared" si="1510"/>
        <v>13329</v>
      </c>
      <c r="I2159" s="2531">
        <f t="shared" si="1510"/>
        <v>73.307758940725151</v>
      </c>
      <c r="J2159" s="3144"/>
      <c r="K2159" s="3144"/>
      <c r="L2159" s="3145"/>
      <c r="M2159" s="3145"/>
      <c r="N2159" s="3145"/>
      <c r="O2159" s="3145"/>
      <c r="P2159" s="3145"/>
      <c r="Q2159" s="3145"/>
      <c r="R2159" s="3441"/>
      <c r="S2159" s="3441"/>
      <c r="T2159" s="3441"/>
      <c r="U2159" s="3441"/>
      <c r="V2159" s="3441"/>
      <c r="W2159" s="3441"/>
      <c r="X2159" s="3441"/>
      <c r="Y2159" s="3441"/>
      <c r="Z2159" s="3441"/>
      <c r="AA2159" s="3441"/>
      <c r="AB2159" s="3441"/>
      <c r="AC2159" s="3442"/>
      <c r="AD2159" s="3441"/>
      <c r="AE2159" s="3441"/>
      <c r="AF2159" s="3443"/>
      <c r="AG2159" s="3443"/>
      <c r="AH2159" s="3441"/>
      <c r="AI2159" s="1263">
        <f t="shared" ref="AI2159" si="1516">AI2090</f>
        <v>0</v>
      </c>
      <c r="AJ2159" s="3231"/>
      <c r="AK2159" s="2742"/>
      <c r="AL2159" s="3646"/>
      <c r="AM2159" s="253"/>
      <c r="AN2159" s="253"/>
      <c r="AO2159" s="253"/>
      <c r="AP2159" s="253"/>
      <c r="AQ2159" s="253"/>
      <c r="AR2159" s="253"/>
      <c r="AS2159" s="253"/>
      <c r="AT2159" s="253"/>
      <c r="AU2159" s="253"/>
      <c r="AV2159" s="253"/>
      <c r="AW2159" s="253"/>
      <c r="AX2159" s="253"/>
      <c r="AY2159" s="253"/>
      <c r="AZ2159" s="253"/>
      <c r="BA2159" s="253"/>
      <c r="BB2159" s="253"/>
      <c r="BC2159" s="253"/>
      <c r="BD2159" s="253"/>
      <c r="BE2159" s="253"/>
      <c r="BF2159" s="253"/>
      <c r="BG2159" s="253"/>
      <c r="BH2159" s="253"/>
      <c r="BI2159" s="253"/>
      <c r="BJ2159" s="253"/>
      <c r="BK2159" s="253"/>
      <c r="BL2159" s="253"/>
      <c r="BM2159" s="253"/>
      <c r="BN2159" s="253"/>
      <c r="BO2159" s="253"/>
      <c r="BP2159" s="253"/>
      <c r="BQ2159" s="253"/>
      <c r="BR2159" s="253"/>
      <c r="BS2159" s="253"/>
      <c r="BT2159" s="253"/>
      <c r="BU2159" s="253"/>
      <c r="BV2159" s="253"/>
      <c r="BW2159" s="253"/>
      <c r="BX2159" s="253"/>
      <c r="BY2159" s="253"/>
      <c r="BZ2159" s="253"/>
      <c r="CA2159" s="253"/>
      <c r="CB2159" s="253"/>
      <c r="CC2159" s="253"/>
      <c r="CD2159" s="253"/>
      <c r="CE2159" s="253"/>
      <c r="CF2159" s="253"/>
      <c r="CG2159" s="253"/>
      <c r="CH2159" s="253"/>
      <c r="CI2159" s="253"/>
      <c r="CJ2159" s="253"/>
      <c r="CK2159" s="253"/>
      <c r="CL2159" s="253"/>
      <c r="CM2159" s="253"/>
      <c r="CN2159" s="253"/>
      <c r="CO2159" s="253"/>
      <c r="CP2159" s="253"/>
      <c r="CQ2159" s="253"/>
      <c r="CR2159" s="253"/>
      <c r="CS2159" s="253"/>
      <c r="CT2159" s="253"/>
      <c r="CU2159" s="253"/>
      <c r="CV2159" s="253"/>
      <c r="CW2159" s="253"/>
      <c r="CX2159" s="253"/>
      <c r="CY2159" s="253"/>
      <c r="CZ2159" s="253"/>
      <c r="DA2159" s="253"/>
      <c r="DB2159" s="253"/>
      <c r="DC2159" s="253"/>
      <c r="DD2159" s="253"/>
      <c r="DE2159" s="253"/>
      <c r="DF2159" s="253"/>
      <c r="DG2159" s="253"/>
      <c r="DH2159" s="253"/>
      <c r="DI2159" s="253"/>
      <c r="DJ2159" s="253"/>
      <c r="DK2159" s="253"/>
      <c r="DL2159" s="253"/>
      <c r="DM2159" s="253"/>
      <c r="DN2159" s="253"/>
      <c r="DO2159" s="253"/>
      <c r="DP2159" s="253"/>
      <c r="DQ2159" s="253"/>
      <c r="DR2159" s="253"/>
      <c r="DS2159" s="253"/>
      <c r="DT2159" s="253"/>
      <c r="DU2159" s="253"/>
      <c r="DV2159" s="253"/>
      <c r="DW2159" s="253"/>
      <c r="DX2159" s="253"/>
      <c r="DY2159" s="253"/>
      <c r="DZ2159" s="253"/>
      <c r="EA2159" s="253"/>
      <c r="EB2159" s="253"/>
      <c r="EC2159" s="253"/>
      <c r="ED2159" s="253"/>
      <c r="EE2159" s="253"/>
      <c r="EF2159" s="253"/>
      <c r="EG2159" s="253"/>
      <c r="EH2159" s="253"/>
      <c r="EI2159" s="253"/>
      <c r="EJ2159" s="253"/>
      <c r="EK2159" s="253"/>
      <c r="EL2159" s="253"/>
      <c r="EM2159" s="253"/>
      <c r="EN2159" s="253"/>
      <c r="EO2159" s="253"/>
      <c r="EP2159" s="253"/>
      <c r="EQ2159" s="253"/>
      <c r="ER2159" s="253"/>
      <c r="ES2159" s="253"/>
      <c r="ET2159" s="253"/>
      <c r="EU2159" s="253"/>
      <c r="EV2159" s="253"/>
      <c r="EW2159" s="253"/>
      <c r="EX2159" s="253"/>
      <c r="EY2159" s="253"/>
      <c r="EZ2159" s="253"/>
      <c r="FA2159" s="253"/>
      <c r="FB2159" s="253"/>
      <c r="FC2159" s="253"/>
      <c r="FD2159" s="253"/>
      <c r="FE2159" s="253"/>
      <c r="FF2159" s="253"/>
      <c r="FG2159" s="253"/>
      <c r="FH2159" s="253"/>
      <c r="FI2159" s="253"/>
      <c r="FJ2159" s="253"/>
      <c r="FK2159" s="253"/>
      <c r="FL2159" s="253"/>
      <c r="FM2159" s="253"/>
      <c r="FN2159" s="253"/>
      <c r="FO2159" s="253"/>
      <c r="FP2159" s="253"/>
      <c r="FQ2159" s="253"/>
      <c r="FR2159" s="253"/>
      <c r="FS2159" s="253"/>
      <c r="FT2159" s="253"/>
      <c r="FU2159" s="253"/>
      <c r="FV2159" s="253"/>
      <c r="FW2159" s="253"/>
      <c r="FX2159" s="253"/>
      <c r="FY2159" s="253"/>
      <c r="FZ2159" s="253"/>
      <c r="GA2159" s="253"/>
      <c r="GB2159" s="253"/>
      <c r="GC2159" s="253"/>
      <c r="GD2159" s="253"/>
      <c r="GE2159" s="253"/>
      <c r="GF2159" s="253"/>
      <c r="GG2159" s="253"/>
      <c r="GH2159" s="253"/>
      <c r="GI2159" s="253"/>
      <c r="GJ2159" s="253"/>
      <c r="GK2159" s="253"/>
      <c r="GL2159" s="253"/>
      <c r="GM2159" s="253"/>
      <c r="GN2159" s="253"/>
      <c r="GO2159" s="253"/>
      <c r="GP2159" s="253"/>
      <c r="GQ2159" s="253"/>
      <c r="GR2159" s="253"/>
      <c r="GS2159" s="253"/>
      <c r="GT2159" s="253"/>
      <c r="GU2159" s="253"/>
      <c r="GV2159" s="253"/>
      <c r="GW2159" s="253"/>
      <c r="GX2159" s="253"/>
      <c r="GY2159" s="253"/>
      <c r="GZ2159" s="253"/>
      <c r="HA2159" s="253"/>
      <c r="HB2159" s="253"/>
      <c r="HC2159" s="253"/>
      <c r="HD2159" s="253"/>
      <c r="HE2159" s="253"/>
      <c r="HF2159" s="253"/>
      <c r="HG2159" s="253"/>
      <c r="HH2159" s="253"/>
      <c r="HI2159" s="253"/>
      <c r="HJ2159" s="253"/>
      <c r="HK2159" s="253"/>
      <c r="HL2159" s="253"/>
      <c r="HM2159" s="253"/>
      <c r="HN2159" s="253"/>
      <c r="HO2159" s="253"/>
      <c r="HP2159" s="253"/>
      <c r="HQ2159" s="253"/>
      <c r="HR2159" s="253"/>
      <c r="HS2159" s="253"/>
      <c r="HT2159" s="253"/>
      <c r="HU2159" s="253"/>
      <c r="HV2159" s="253"/>
      <c r="HW2159" s="253"/>
      <c r="HX2159" s="253"/>
      <c r="HY2159" s="253"/>
      <c r="HZ2159" s="253"/>
      <c r="IA2159" s="253"/>
      <c r="IB2159" s="253"/>
      <c r="IC2159" s="253"/>
      <c r="ID2159" s="253"/>
      <c r="IE2159" s="253"/>
      <c r="IF2159" s="253"/>
      <c r="IG2159" s="253"/>
      <c r="IH2159" s="253"/>
      <c r="II2159" s="253"/>
      <c r="IJ2159" s="253"/>
      <c r="IK2159" s="253"/>
      <c r="IL2159" s="253"/>
      <c r="IM2159" s="253"/>
      <c r="IN2159" s="253"/>
      <c r="IO2159" s="253"/>
      <c r="IP2159" s="253"/>
      <c r="IQ2159" s="253"/>
      <c r="IR2159" s="253"/>
      <c r="IS2159" s="253"/>
      <c r="IT2159" s="253"/>
      <c r="IU2159" s="253"/>
      <c r="IV2159" s="253"/>
      <c r="IW2159" s="253"/>
      <c r="IX2159" s="253"/>
      <c r="IY2159" s="253"/>
      <c r="IZ2159" s="253"/>
      <c r="JA2159" s="253"/>
      <c r="JB2159" s="253"/>
      <c r="JC2159" s="253"/>
      <c r="JD2159" s="253"/>
      <c r="JE2159" s="253"/>
      <c r="JF2159" s="253"/>
      <c r="JG2159" s="253"/>
      <c r="JH2159" s="253"/>
      <c r="JI2159" s="253"/>
    </row>
    <row r="2160" spans="1:269" s="1178" customFormat="1" ht="105" x14ac:dyDescent="0.25">
      <c r="A2160" s="411"/>
      <c r="B2160" s="411"/>
      <c r="C2160" s="839" t="s">
        <v>531</v>
      </c>
      <c r="D2160" s="336"/>
      <c r="E2160" s="336"/>
      <c r="F2160" s="2350">
        <f t="shared" si="1510"/>
        <v>5000</v>
      </c>
      <c r="G2160" s="1047">
        <f t="shared" si="1510"/>
        <v>3750</v>
      </c>
      <c r="H2160" s="1047">
        <f t="shared" si="1510"/>
        <v>2070</v>
      </c>
      <c r="I2160" s="2531">
        <f t="shared" si="1510"/>
        <v>55.2</v>
      </c>
      <c r="J2160" s="3144"/>
      <c r="K2160" s="3144"/>
      <c r="L2160" s="3145"/>
      <c r="M2160" s="3145"/>
      <c r="N2160" s="3145"/>
      <c r="O2160" s="3145"/>
      <c r="P2160" s="3145"/>
      <c r="Q2160" s="3145"/>
      <c r="R2160" s="3441"/>
      <c r="S2160" s="3441"/>
      <c r="T2160" s="3441"/>
      <c r="U2160" s="3441"/>
      <c r="V2160" s="3441"/>
      <c r="W2160" s="3441"/>
      <c r="X2160" s="3441"/>
      <c r="Y2160" s="3441"/>
      <c r="Z2160" s="3441"/>
      <c r="AA2160" s="3441"/>
      <c r="AB2160" s="3441"/>
      <c r="AC2160" s="3442"/>
      <c r="AD2160" s="3441"/>
      <c r="AE2160" s="3441"/>
      <c r="AF2160" s="3443"/>
      <c r="AG2160" s="3443"/>
      <c r="AH2160" s="3441"/>
      <c r="AI2160" s="1263">
        <f t="shared" ref="AI2160" si="1517">AI2091</f>
        <v>0</v>
      </c>
      <c r="AJ2160" s="3231"/>
      <c r="AK2160" s="2742"/>
      <c r="AL2160" s="3646"/>
      <c r="AM2160" s="253"/>
      <c r="AN2160" s="253"/>
      <c r="AO2160" s="253"/>
      <c r="AP2160" s="253"/>
      <c r="AQ2160" s="253"/>
      <c r="AR2160" s="253"/>
      <c r="AS2160" s="253"/>
      <c r="AT2160" s="253"/>
      <c r="AU2160" s="253"/>
      <c r="AV2160" s="253"/>
      <c r="AW2160" s="253"/>
      <c r="AX2160" s="253"/>
      <c r="AY2160" s="253"/>
      <c r="AZ2160" s="253"/>
      <c r="BA2160" s="253"/>
      <c r="BB2160" s="253"/>
      <c r="BC2160" s="253"/>
      <c r="BD2160" s="253"/>
      <c r="BE2160" s="253"/>
      <c r="BF2160" s="253"/>
      <c r="BG2160" s="253"/>
      <c r="BH2160" s="253"/>
      <c r="BI2160" s="253"/>
      <c r="BJ2160" s="253"/>
      <c r="BK2160" s="253"/>
      <c r="BL2160" s="253"/>
      <c r="BM2160" s="253"/>
      <c r="BN2160" s="253"/>
      <c r="BO2160" s="253"/>
      <c r="BP2160" s="253"/>
      <c r="BQ2160" s="253"/>
      <c r="BR2160" s="253"/>
      <c r="BS2160" s="253"/>
      <c r="BT2160" s="253"/>
      <c r="BU2160" s="253"/>
      <c r="BV2160" s="253"/>
      <c r="BW2160" s="253"/>
      <c r="BX2160" s="253"/>
      <c r="BY2160" s="253"/>
      <c r="BZ2160" s="253"/>
      <c r="CA2160" s="253"/>
      <c r="CB2160" s="253"/>
      <c r="CC2160" s="253"/>
      <c r="CD2160" s="253"/>
      <c r="CE2160" s="253"/>
      <c r="CF2160" s="253"/>
      <c r="CG2160" s="253"/>
      <c r="CH2160" s="253"/>
      <c r="CI2160" s="253"/>
      <c r="CJ2160" s="253"/>
      <c r="CK2160" s="253"/>
      <c r="CL2160" s="253"/>
      <c r="CM2160" s="253"/>
      <c r="CN2160" s="253"/>
      <c r="CO2160" s="253"/>
      <c r="CP2160" s="253"/>
      <c r="CQ2160" s="253"/>
      <c r="CR2160" s="253"/>
      <c r="CS2160" s="253"/>
      <c r="CT2160" s="253"/>
      <c r="CU2160" s="253"/>
      <c r="CV2160" s="253"/>
      <c r="CW2160" s="253"/>
      <c r="CX2160" s="253"/>
      <c r="CY2160" s="253"/>
      <c r="CZ2160" s="253"/>
      <c r="DA2160" s="253"/>
      <c r="DB2160" s="253"/>
      <c r="DC2160" s="253"/>
      <c r="DD2160" s="253"/>
      <c r="DE2160" s="253"/>
      <c r="DF2160" s="253"/>
      <c r="DG2160" s="253"/>
      <c r="DH2160" s="253"/>
      <c r="DI2160" s="253"/>
      <c r="DJ2160" s="253"/>
      <c r="DK2160" s="253"/>
      <c r="DL2160" s="253"/>
      <c r="DM2160" s="253"/>
      <c r="DN2160" s="253"/>
      <c r="DO2160" s="253"/>
      <c r="DP2160" s="253"/>
      <c r="DQ2160" s="253"/>
      <c r="DR2160" s="253"/>
      <c r="DS2160" s="253"/>
      <c r="DT2160" s="253"/>
      <c r="DU2160" s="253"/>
      <c r="DV2160" s="253"/>
      <c r="DW2160" s="253"/>
      <c r="DX2160" s="253"/>
      <c r="DY2160" s="253"/>
      <c r="DZ2160" s="253"/>
      <c r="EA2160" s="253"/>
      <c r="EB2160" s="253"/>
      <c r="EC2160" s="253"/>
      <c r="ED2160" s="253"/>
      <c r="EE2160" s="253"/>
      <c r="EF2160" s="253"/>
      <c r="EG2160" s="253"/>
      <c r="EH2160" s="253"/>
      <c r="EI2160" s="253"/>
      <c r="EJ2160" s="253"/>
      <c r="EK2160" s="253"/>
      <c r="EL2160" s="253"/>
      <c r="EM2160" s="253"/>
      <c r="EN2160" s="253"/>
      <c r="EO2160" s="253"/>
      <c r="EP2160" s="253"/>
      <c r="EQ2160" s="253"/>
      <c r="ER2160" s="253"/>
      <c r="ES2160" s="253"/>
      <c r="ET2160" s="253"/>
      <c r="EU2160" s="253"/>
      <c r="EV2160" s="253"/>
      <c r="EW2160" s="253"/>
      <c r="EX2160" s="253"/>
      <c r="EY2160" s="253"/>
      <c r="EZ2160" s="253"/>
      <c r="FA2160" s="253"/>
      <c r="FB2160" s="253"/>
      <c r="FC2160" s="253"/>
      <c r="FD2160" s="253"/>
      <c r="FE2160" s="253"/>
      <c r="FF2160" s="253"/>
      <c r="FG2160" s="253"/>
      <c r="FH2160" s="253"/>
      <c r="FI2160" s="253"/>
      <c r="FJ2160" s="253"/>
      <c r="FK2160" s="253"/>
      <c r="FL2160" s="253"/>
      <c r="FM2160" s="253"/>
      <c r="FN2160" s="253"/>
      <c r="FO2160" s="253"/>
      <c r="FP2160" s="253"/>
      <c r="FQ2160" s="253"/>
      <c r="FR2160" s="253"/>
      <c r="FS2160" s="253"/>
      <c r="FT2160" s="253"/>
      <c r="FU2160" s="253"/>
      <c r="FV2160" s="253"/>
      <c r="FW2160" s="253"/>
      <c r="FX2160" s="253"/>
      <c r="FY2160" s="253"/>
      <c r="FZ2160" s="253"/>
      <c r="GA2160" s="253"/>
      <c r="GB2160" s="253"/>
      <c r="GC2160" s="253"/>
      <c r="GD2160" s="253"/>
      <c r="GE2160" s="253"/>
      <c r="GF2160" s="253"/>
      <c r="GG2160" s="253"/>
      <c r="GH2160" s="253"/>
      <c r="GI2160" s="253"/>
      <c r="GJ2160" s="253"/>
      <c r="GK2160" s="253"/>
      <c r="GL2160" s="253"/>
      <c r="GM2160" s="253"/>
      <c r="GN2160" s="253"/>
      <c r="GO2160" s="253"/>
      <c r="GP2160" s="253"/>
      <c r="GQ2160" s="253"/>
      <c r="GR2160" s="253"/>
      <c r="GS2160" s="253"/>
      <c r="GT2160" s="253"/>
      <c r="GU2160" s="253"/>
      <c r="GV2160" s="253"/>
      <c r="GW2160" s="253"/>
      <c r="GX2160" s="253"/>
      <c r="GY2160" s="253"/>
      <c r="GZ2160" s="253"/>
      <c r="HA2160" s="253"/>
      <c r="HB2160" s="253"/>
      <c r="HC2160" s="253"/>
      <c r="HD2160" s="253"/>
      <c r="HE2160" s="253"/>
      <c r="HF2160" s="253"/>
      <c r="HG2160" s="253"/>
      <c r="HH2160" s="253"/>
      <c r="HI2160" s="253"/>
      <c r="HJ2160" s="253"/>
      <c r="HK2160" s="253"/>
      <c r="HL2160" s="253"/>
      <c r="HM2160" s="253"/>
      <c r="HN2160" s="253"/>
      <c r="HO2160" s="253"/>
      <c r="HP2160" s="253"/>
      <c r="HQ2160" s="253"/>
      <c r="HR2160" s="253"/>
      <c r="HS2160" s="253"/>
      <c r="HT2160" s="253"/>
      <c r="HU2160" s="253"/>
      <c r="HV2160" s="253"/>
      <c r="HW2160" s="253"/>
      <c r="HX2160" s="253"/>
      <c r="HY2160" s="253"/>
      <c r="HZ2160" s="253"/>
      <c r="IA2160" s="253"/>
      <c r="IB2160" s="253"/>
      <c r="IC2160" s="253"/>
      <c r="ID2160" s="253"/>
      <c r="IE2160" s="253"/>
      <c r="IF2160" s="253"/>
      <c r="IG2160" s="253"/>
      <c r="IH2160" s="253"/>
      <c r="II2160" s="253"/>
      <c r="IJ2160" s="253"/>
      <c r="IK2160" s="253"/>
      <c r="IL2160" s="253"/>
      <c r="IM2160" s="253"/>
      <c r="IN2160" s="253"/>
      <c r="IO2160" s="253"/>
      <c r="IP2160" s="253"/>
      <c r="IQ2160" s="253"/>
      <c r="IR2160" s="253"/>
      <c r="IS2160" s="253"/>
      <c r="IT2160" s="253"/>
      <c r="IU2160" s="253"/>
      <c r="IV2160" s="253"/>
      <c r="IW2160" s="253"/>
      <c r="IX2160" s="253"/>
      <c r="IY2160" s="253"/>
      <c r="IZ2160" s="253"/>
      <c r="JA2160" s="253"/>
      <c r="JB2160" s="253"/>
      <c r="JC2160" s="253"/>
      <c r="JD2160" s="253"/>
      <c r="JE2160" s="253"/>
      <c r="JF2160" s="253"/>
      <c r="JG2160" s="253"/>
      <c r="JH2160" s="253"/>
      <c r="JI2160" s="253"/>
    </row>
    <row r="2161" spans="1:269" s="1178" customFormat="1" ht="30" x14ac:dyDescent="0.25">
      <c r="A2161" s="411"/>
      <c r="B2161" s="411">
        <v>1</v>
      </c>
      <c r="C2161" s="839" t="s">
        <v>380</v>
      </c>
      <c r="D2161" s="336"/>
      <c r="E2161" s="336"/>
      <c r="F2161" s="2350">
        <f t="shared" ref="F2161:I2171" si="1518">F2092</f>
        <v>1273</v>
      </c>
      <c r="G2161" s="1047">
        <f t="shared" si="1518"/>
        <v>954.75</v>
      </c>
      <c r="H2161" s="1047">
        <f t="shared" si="1518"/>
        <v>36</v>
      </c>
      <c r="I2161" s="2531">
        <f t="shared" si="1518"/>
        <v>3.7706205813040063</v>
      </c>
      <c r="J2161" s="3144"/>
      <c r="K2161" s="3144"/>
      <c r="L2161" s="3145"/>
      <c r="M2161" s="3145"/>
      <c r="N2161" s="3145"/>
      <c r="O2161" s="3145"/>
      <c r="P2161" s="3145"/>
      <c r="Q2161" s="3145"/>
      <c r="R2161" s="3441"/>
      <c r="S2161" s="3441"/>
      <c r="T2161" s="3441"/>
      <c r="U2161" s="3441"/>
      <c r="V2161" s="3441"/>
      <c r="W2161" s="3441"/>
      <c r="X2161" s="3441"/>
      <c r="Y2161" s="3441"/>
      <c r="Z2161" s="3441"/>
      <c r="AA2161" s="3441"/>
      <c r="AB2161" s="3441"/>
      <c r="AC2161" s="3442"/>
      <c r="AD2161" s="3441"/>
      <c r="AE2161" s="3441"/>
      <c r="AF2161" s="3443"/>
      <c r="AG2161" s="3443"/>
      <c r="AH2161" s="3441"/>
      <c r="AI2161" s="1263">
        <f t="shared" ref="AI2161" si="1519">AI2092</f>
        <v>0</v>
      </c>
      <c r="AJ2161" s="3231"/>
      <c r="AK2161" s="2742"/>
      <c r="AL2161" s="3646"/>
      <c r="AM2161" s="253"/>
      <c r="AN2161" s="253"/>
      <c r="AO2161" s="253"/>
      <c r="AP2161" s="253"/>
      <c r="AQ2161" s="253"/>
      <c r="AR2161" s="253"/>
      <c r="AS2161" s="253"/>
      <c r="AT2161" s="253"/>
      <c r="AU2161" s="253"/>
      <c r="AV2161" s="253"/>
      <c r="AW2161" s="253"/>
      <c r="AX2161" s="253"/>
      <c r="AY2161" s="253"/>
      <c r="AZ2161" s="253"/>
      <c r="BA2161" s="253"/>
      <c r="BB2161" s="253"/>
      <c r="BC2161" s="253"/>
      <c r="BD2161" s="253"/>
      <c r="BE2161" s="253"/>
      <c r="BF2161" s="253"/>
      <c r="BG2161" s="253"/>
      <c r="BH2161" s="253"/>
      <c r="BI2161" s="253"/>
      <c r="BJ2161" s="253"/>
      <c r="BK2161" s="253"/>
      <c r="BL2161" s="253"/>
      <c r="BM2161" s="253"/>
      <c r="BN2161" s="253"/>
      <c r="BO2161" s="253"/>
      <c r="BP2161" s="253"/>
      <c r="BQ2161" s="253"/>
      <c r="BR2161" s="253"/>
      <c r="BS2161" s="253"/>
      <c r="BT2161" s="253"/>
      <c r="BU2161" s="253"/>
      <c r="BV2161" s="253"/>
      <c r="BW2161" s="253"/>
      <c r="BX2161" s="253"/>
      <c r="BY2161" s="253"/>
      <c r="BZ2161" s="253"/>
      <c r="CA2161" s="253"/>
      <c r="CB2161" s="253"/>
      <c r="CC2161" s="253"/>
      <c r="CD2161" s="253"/>
      <c r="CE2161" s="253"/>
      <c r="CF2161" s="253"/>
      <c r="CG2161" s="253"/>
      <c r="CH2161" s="253"/>
      <c r="CI2161" s="253"/>
      <c r="CJ2161" s="253"/>
      <c r="CK2161" s="253"/>
      <c r="CL2161" s="253"/>
      <c r="CM2161" s="253"/>
      <c r="CN2161" s="253"/>
      <c r="CO2161" s="253"/>
      <c r="CP2161" s="253"/>
      <c r="CQ2161" s="253"/>
      <c r="CR2161" s="253"/>
      <c r="CS2161" s="253"/>
      <c r="CT2161" s="253"/>
      <c r="CU2161" s="253"/>
      <c r="CV2161" s="253"/>
      <c r="CW2161" s="253"/>
      <c r="CX2161" s="253"/>
      <c r="CY2161" s="253"/>
      <c r="CZ2161" s="253"/>
      <c r="DA2161" s="253"/>
      <c r="DB2161" s="253"/>
      <c r="DC2161" s="253"/>
      <c r="DD2161" s="253"/>
      <c r="DE2161" s="253"/>
      <c r="DF2161" s="253"/>
      <c r="DG2161" s="253"/>
      <c r="DH2161" s="253"/>
      <c r="DI2161" s="253"/>
      <c r="DJ2161" s="253"/>
      <c r="DK2161" s="253"/>
      <c r="DL2161" s="253"/>
      <c r="DM2161" s="253"/>
      <c r="DN2161" s="253"/>
      <c r="DO2161" s="253"/>
      <c r="DP2161" s="253"/>
      <c r="DQ2161" s="253"/>
      <c r="DR2161" s="253"/>
      <c r="DS2161" s="253"/>
      <c r="DT2161" s="253"/>
      <c r="DU2161" s="253"/>
      <c r="DV2161" s="253"/>
      <c r="DW2161" s="253"/>
      <c r="DX2161" s="253"/>
      <c r="DY2161" s="253"/>
      <c r="DZ2161" s="253"/>
      <c r="EA2161" s="253"/>
      <c r="EB2161" s="253"/>
      <c r="EC2161" s="253"/>
      <c r="ED2161" s="253"/>
      <c r="EE2161" s="253"/>
      <c r="EF2161" s="253"/>
      <c r="EG2161" s="253"/>
      <c r="EH2161" s="253"/>
      <c r="EI2161" s="253"/>
      <c r="EJ2161" s="253"/>
      <c r="EK2161" s="253"/>
      <c r="EL2161" s="253"/>
      <c r="EM2161" s="253"/>
      <c r="EN2161" s="253"/>
      <c r="EO2161" s="253"/>
      <c r="EP2161" s="253"/>
      <c r="EQ2161" s="253"/>
      <c r="ER2161" s="253"/>
      <c r="ES2161" s="253"/>
      <c r="ET2161" s="253"/>
      <c r="EU2161" s="253"/>
      <c r="EV2161" s="253"/>
      <c r="EW2161" s="253"/>
      <c r="EX2161" s="253"/>
      <c r="EY2161" s="253"/>
      <c r="EZ2161" s="253"/>
      <c r="FA2161" s="253"/>
      <c r="FB2161" s="253"/>
      <c r="FC2161" s="253"/>
      <c r="FD2161" s="253"/>
      <c r="FE2161" s="253"/>
      <c r="FF2161" s="253"/>
      <c r="FG2161" s="253"/>
      <c r="FH2161" s="253"/>
      <c r="FI2161" s="253"/>
      <c r="FJ2161" s="253"/>
      <c r="FK2161" s="253"/>
      <c r="FL2161" s="253"/>
      <c r="FM2161" s="253"/>
      <c r="FN2161" s="253"/>
      <c r="FO2161" s="253"/>
      <c r="FP2161" s="253"/>
      <c r="FQ2161" s="253"/>
      <c r="FR2161" s="253"/>
      <c r="FS2161" s="253"/>
      <c r="FT2161" s="253"/>
      <c r="FU2161" s="253"/>
      <c r="FV2161" s="253"/>
      <c r="FW2161" s="253"/>
      <c r="FX2161" s="253"/>
      <c r="FY2161" s="253"/>
      <c r="FZ2161" s="253"/>
      <c r="GA2161" s="253"/>
      <c r="GB2161" s="253"/>
      <c r="GC2161" s="253"/>
      <c r="GD2161" s="253"/>
      <c r="GE2161" s="253"/>
      <c r="GF2161" s="253"/>
      <c r="GG2161" s="253"/>
      <c r="GH2161" s="253"/>
      <c r="GI2161" s="253"/>
      <c r="GJ2161" s="253"/>
      <c r="GK2161" s="253"/>
      <c r="GL2161" s="253"/>
      <c r="GM2161" s="253"/>
      <c r="GN2161" s="253"/>
      <c r="GO2161" s="253"/>
      <c r="GP2161" s="253"/>
      <c r="GQ2161" s="253"/>
      <c r="GR2161" s="253"/>
      <c r="GS2161" s="253"/>
      <c r="GT2161" s="253"/>
      <c r="GU2161" s="253"/>
      <c r="GV2161" s="253"/>
      <c r="GW2161" s="253"/>
      <c r="GX2161" s="253"/>
      <c r="GY2161" s="253"/>
      <c r="GZ2161" s="253"/>
      <c r="HA2161" s="253"/>
      <c r="HB2161" s="253"/>
      <c r="HC2161" s="253"/>
      <c r="HD2161" s="253"/>
      <c r="HE2161" s="253"/>
      <c r="HF2161" s="253"/>
      <c r="HG2161" s="253"/>
      <c r="HH2161" s="253"/>
      <c r="HI2161" s="253"/>
      <c r="HJ2161" s="253"/>
      <c r="HK2161" s="253"/>
      <c r="HL2161" s="253"/>
      <c r="HM2161" s="253"/>
      <c r="HN2161" s="253"/>
      <c r="HO2161" s="253"/>
      <c r="HP2161" s="253"/>
      <c r="HQ2161" s="253"/>
      <c r="HR2161" s="253"/>
      <c r="HS2161" s="253"/>
      <c r="HT2161" s="253"/>
      <c r="HU2161" s="253"/>
      <c r="HV2161" s="253"/>
      <c r="HW2161" s="253"/>
      <c r="HX2161" s="253"/>
      <c r="HY2161" s="253"/>
      <c r="HZ2161" s="253"/>
      <c r="IA2161" s="253"/>
      <c r="IB2161" s="253"/>
      <c r="IC2161" s="253"/>
      <c r="ID2161" s="253"/>
      <c r="IE2161" s="253"/>
      <c r="IF2161" s="253"/>
      <c r="IG2161" s="253"/>
      <c r="IH2161" s="253"/>
      <c r="II2161" s="253"/>
      <c r="IJ2161" s="253"/>
      <c r="IK2161" s="253"/>
      <c r="IL2161" s="253"/>
      <c r="IM2161" s="253"/>
      <c r="IN2161" s="253"/>
      <c r="IO2161" s="253"/>
      <c r="IP2161" s="253"/>
      <c r="IQ2161" s="253"/>
      <c r="IR2161" s="253"/>
      <c r="IS2161" s="253"/>
      <c r="IT2161" s="253"/>
      <c r="IU2161" s="253"/>
      <c r="IV2161" s="253"/>
      <c r="IW2161" s="253"/>
      <c r="IX2161" s="253"/>
      <c r="IY2161" s="253"/>
      <c r="IZ2161" s="253"/>
      <c r="JA2161" s="253"/>
      <c r="JB2161" s="253"/>
      <c r="JC2161" s="253"/>
      <c r="JD2161" s="253"/>
      <c r="JE2161" s="253"/>
      <c r="JF2161" s="253"/>
      <c r="JG2161" s="253"/>
      <c r="JH2161" s="253"/>
      <c r="JI2161" s="253"/>
    </row>
    <row r="2162" spans="1:269" s="1178" customFormat="1" ht="29.25" x14ac:dyDescent="0.25">
      <c r="A2162" s="411"/>
      <c r="B2162" s="411">
        <v>1</v>
      </c>
      <c r="C2162" s="840" t="s">
        <v>135</v>
      </c>
      <c r="D2162" s="336"/>
      <c r="E2162" s="336"/>
      <c r="F2162" s="2350">
        <f t="shared" si="1518"/>
        <v>16972</v>
      </c>
      <c r="G2162" s="1047">
        <f t="shared" si="1518"/>
        <v>12729</v>
      </c>
      <c r="H2162" s="1047">
        <f t="shared" si="1518"/>
        <v>12615</v>
      </c>
      <c r="I2162" s="2531">
        <f t="shared" si="1518"/>
        <v>99.104407259014849</v>
      </c>
      <c r="J2162" s="3144"/>
      <c r="K2162" s="3144"/>
      <c r="L2162" s="3145"/>
      <c r="M2162" s="3145"/>
      <c r="N2162" s="3145"/>
      <c r="O2162" s="3145"/>
      <c r="P2162" s="3145"/>
      <c r="Q2162" s="3145"/>
      <c r="R2162" s="3441"/>
      <c r="S2162" s="3441"/>
      <c r="T2162" s="3441"/>
      <c r="U2162" s="3441"/>
      <c r="V2162" s="3441"/>
      <c r="W2162" s="3441"/>
      <c r="X2162" s="3441"/>
      <c r="Y2162" s="3441"/>
      <c r="Z2162" s="3441"/>
      <c r="AA2162" s="3441"/>
      <c r="AB2162" s="3441"/>
      <c r="AC2162" s="3442"/>
      <c r="AD2162" s="3441"/>
      <c r="AE2162" s="3441"/>
      <c r="AF2162" s="3443"/>
      <c r="AG2162" s="3443"/>
      <c r="AH2162" s="3441"/>
      <c r="AI2162" s="1263">
        <f t="shared" ref="AI2162" si="1520">AI2093</f>
        <v>0</v>
      </c>
      <c r="AJ2162" s="3231"/>
      <c r="AK2162" s="2742"/>
      <c r="AL2162" s="3646"/>
      <c r="AM2162" s="253"/>
      <c r="AN2162" s="253"/>
      <c r="AO2162" s="253"/>
      <c r="AP2162" s="253"/>
      <c r="AQ2162" s="253"/>
      <c r="AR2162" s="253"/>
      <c r="AS2162" s="253"/>
      <c r="AT2162" s="253"/>
      <c r="AU2162" s="253"/>
      <c r="AV2162" s="253"/>
      <c r="AW2162" s="253"/>
      <c r="AX2162" s="253"/>
      <c r="AY2162" s="253"/>
      <c r="AZ2162" s="253"/>
      <c r="BA2162" s="253"/>
      <c r="BB2162" s="253"/>
      <c r="BC2162" s="253"/>
      <c r="BD2162" s="253"/>
      <c r="BE2162" s="253"/>
      <c r="BF2162" s="253"/>
      <c r="BG2162" s="253"/>
      <c r="BH2162" s="253"/>
      <c r="BI2162" s="253"/>
      <c r="BJ2162" s="253"/>
      <c r="BK2162" s="253"/>
      <c r="BL2162" s="253"/>
      <c r="BM2162" s="253"/>
      <c r="BN2162" s="253"/>
      <c r="BO2162" s="253"/>
      <c r="BP2162" s="253"/>
      <c r="BQ2162" s="253"/>
      <c r="BR2162" s="253"/>
      <c r="BS2162" s="253"/>
      <c r="BT2162" s="253"/>
      <c r="BU2162" s="253"/>
      <c r="BV2162" s="253"/>
      <c r="BW2162" s="253"/>
      <c r="BX2162" s="253"/>
      <c r="BY2162" s="253"/>
      <c r="BZ2162" s="253"/>
      <c r="CA2162" s="253"/>
      <c r="CB2162" s="253"/>
      <c r="CC2162" s="253"/>
      <c r="CD2162" s="253"/>
      <c r="CE2162" s="253"/>
      <c r="CF2162" s="253"/>
      <c r="CG2162" s="253"/>
      <c r="CH2162" s="253"/>
      <c r="CI2162" s="253"/>
      <c r="CJ2162" s="253"/>
      <c r="CK2162" s="253"/>
      <c r="CL2162" s="253"/>
      <c r="CM2162" s="253"/>
      <c r="CN2162" s="253"/>
      <c r="CO2162" s="253"/>
      <c r="CP2162" s="253"/>
      <c r="CQ2162" s="253"/>
      <c r="CR2162" s="253"/>
      <c r="CS2162" s="253"/>
      <c r="CT2162" s="253"/>
      <c r="CU2162" s="253"/>
      <c r="CV2162" s="253"/>
      <c r="CW2162" s="253"/>
      <c r="CX2162" s="253"/>
      <c r="CY2162" s="253"/>
      <c r="CZ2162" s="253"/>
      <c r="DA2162" s="253"/>
      <c r="DB2162" s="253"/>
      <c r="DC2162" s="253"/>
      <c r="DD2162" s="253"/>
      <c r="DE2162" s="253"/>
      <c r="DF2162" s="253"/>
      <c r="DG2162" s="253"/>
      <c r="DH2162" s="253"/>
      <c r="DI2162" s="253"/>
      <c r="DJ2162" s="253"/>
      <c r="DK2162" s="253"/>
      <c r="DL2162" s="253"/>
      <c r="DM2162" s="253"/>
      <c r="DN2162" s="253"/>
      <c r="DO2162" s="253"/>
      <c r="DP2162" s="253"/>
      <c r="DQ2162" s="253"/>
      <c r="DR2162" s="253"/>
      <c r="DS2162" s="253"/>
      <c r="DT2162" s="253"/>
      <c r="DU2162" s="253"/>
      <c r="DV2162" s="253"/>
      <c r="DW2162" s="253"/>
      <c r="DX2162" s="253"/>
      <c r="DY2162" s="253"/>
      <c r="DZ2162" s="253"/>
      <c r="EA2162" s="253"/>
      <c r="EB2162" s="253"/>
      <c r="EC2162" s="253"/>
      <c r="ED2162" s="253"/>
      <c r="EE2162" s="253"/>
      <c r="EF2162" s="253"/>
      <c r="EG2162" s="253"/>
      <c r="EH2162" s="253"/>
      <c r="EI2162" s="253"/>
      <c r="EJ2162" s="253"/>
      <c r="EK2162" s="253"/>
      <c r="EL2162" s="253"/>
      <c r="EM2162" s="253"/>
      <c r="EN2162" s="253"/>
      <c r="EO2162" s="253"/>
      <c r="EP2162" s="253"/>
      <c r="EQ2162" s="253"/>
      <c r="ER2162" s="253"/>
      <c r="ES2162" s="253"/>
      <c r="ET2162" s="253"/>
      <c r="EU2162" s="253"/>
      <c r="EV2162" s="253"/>
      <c r="EW2162" s="253"/>
      <c r="EX2162" s="253"/>
      <c r="EY2162" s="253"/>
      <c r="EZ2162" s="253"/>
      <c r="FA2162" s="253"/>
      <c r="FB2162" s="253"/>
      <c r="FC2162" s="253"/>
      <c r="FD2162" s="253"/>
      <c r="FE2162" s="253"/>
      <c r="FF2162" s="253"/>
      <c r="FG2162" s="253"/>
      <c r="FH2162" s="253"/>
      <c r="FI2162" s="253"/>
      <c r="FJ2162" s="253"/>
      <c r="FK2162" s="253"/>
      <c r="FL2162" s="253"/>
      <c r="FM2162" s="253"/>
      <c r="FN2162" s="253"/>
      <c r="FO2162" s="253"/>
      <c r="FP2162" s="253"/>
      <c r="FQ2162" s="253"/>
      <c r="FR2162" s="253"/>
      <c r="FS2162" s="253"/>
      <c r="FT2162" s="253"/>
      <c r="FU2162" s="253"/>
      <c r="FV2162" s="253"/>
      <c r="FW2162" s="253"/>
      <c r="FX2162" s="253"/>
      <c r="FY2162" s="253"/>
      <c r="FZ2162" s="253"/>
      <c r="GA2162" s="253"/>
      <c r="GB2162" s="253"/>
      <c r="GC2162" s="253"/>
      <c r="GD2162" s="253"/>
      <c r="GE2162" s="253"/>
      <c r="GF2162" s="253"/>
      <c r="GG2162" s="253"/>
      <c r="GH2162" s="253"/>
      <c r="GI2162" s="253"/>
      <c r="GJ2162" s="253"/>
      <c r="GK2162" s="253"/>
      <c r="GL2162" s="253"/>
      <c r="GM2162" s="253"/>
      <c r="GN2162" s="253"/>
      <c r="GO2162" s="253"/>
      <c r="GP2162" s="253"/>
      <c r="GQ2162" s="253"/>
      <c r="GR2162" s="253"/>
      <c r="GS2162" s="253"/>
      <c r="GT2162" s="253"/>
      <c r="GU2162" s="253"/>
      <c r="GV2162" s="253"/>
      <c r="GW2162" s="253"/>
      <c r="GX2162" s="253"/>
      <c r="GY2162" s="253"/>
      <c r="GZ2162" s="253"/>
      <c r="HA2162" s="253"/>
      <c r="HB2162" s="253"/>
      <c r="HC2162" s="253"/>
      <c r="HD2162" s="253"/>
      <c r="HE2162" s="253"/>
      <c r="HF2162" s="253"/>
      <c r="HG2162" s="253"/>
      <c r="HH2162" s="253"/>
      <c r="HI2162" s="253"/>
      <c r="HJ2162" s="253"/>
      <c r="HK2162" s="253"/>
      <c r="HL2162" s="253"/>
      <c r="HM2162" s="253"/>
      <c r="HN2162" s="253"/>
      <c r="HO2162" s="253"/>
      <c r="HP2162" s="253"/>
      <c r="HQ2162" s="253"/>
      <c r="HR2162" s="253"/>
      <c r="HS2162" s="253"/>
      <c r="HT2162" s="253"/>
      <c r="HU2162" s="253"/>
      <c r="HV2162" s="253"/>
      <c r="HW2162" s="253"/>
      <c r="HX2162" s="253"/>
      <c r="HY2162" s="253"/>
      <c r="HZ2162" s="253"/>
      <c r="IA2162" s="253"/>
      <c r="IB2162" s="253"/>
      <c r="IC2162" s="253"/>
      <c r="ID2162" s="253"/>
      <c r="IE2162" s="253"/>
      <c r="IF2162" s="253"/>
      <c r="IG2162" s="253"/>
      <c r="IH2162" s="253"/>
      <c r="II2162" s="253"/>
      <c r="IJ2162" s="253"/>
      <c r="IK2162" s="253"/>
      <c r="IL2162" s="253"/>
      <c r="IM2162" s="253"/>
      <c r="IN2162" s="253"/>
      <c r="IO2162" s="253"/>
      <c r="IP2162" s="253"/>
      <c r="IQ2162" s="253"/>
      <c r="IR2162" s="253"/>
      <c r="IS2162" s="253"/>
      <c r="IT2162" s="253"/>
      <c r="IU2162" s="253"/>
      <c r="IV2162" s="253"/>
      <c r="IW2162" s="253"/>
      <c r="IX2162" s="253"/>
      <c r="IY2162" s="253"/>
      <c r="IZ2162" s="253"/>
      <c r="JA2162" s="253"/>
      <c r="JB2162" s="253"/>
      <c r="JC2162" s="253"/>
      <c r="JD2162" s="253"/>
      <c r="JE2162" s="253"/>
      <c r="JF2162" s="253"/>
      <c r="JG2162" s="253"/>
      <c r="JH2162" s="253"/>
      <c r="JI2162" s="253"/>
    </row>
    <row r="2163" spans="1:269" s="1178" customFormat="1" x14ac:dyDescent="0.25">
      <c r="A2163" s="411"/>
      <c r="B2163" s="411">
        <v>1</v>
      </c>
      <c r="C2163" s="841" t="s">
        <v>239</v>
      </c>
      <c r="D2163" s="336"/>
      <c r="E2163" s="336"/>
      <c r="F2163" s="2350">
        <f t="shared" si="1518"/>
        <v>16972</v>
      </c>
      <c r="G2163" s="1047">
        <f t="shared" si="1518"/>
        <v>12729</v>
      </c>
      <c r="H2163" s="1047">
        <f t="shared" si="1518"/>
        <v>12615</v>
      </c>
      <c r="I2163" s="2531">
        <f t="shared" si="1518"/>
        <v>99.104407259014849</v>
      </c>
      <c r="J2163" s="3144"/>
      <c r="K2163" s="3144"/>
      <c r="L2163" s="3145"/>
      <c r="M2163" s="3145"/>
      <c r="N2163" s="3145"/>
      <c r="O2163" s="3145"/>
      <c r="P2163" s="3145"/>
      <c r="Q2163" s="3145"/>
      <c r="R2163" s="3441"/>
      <c r="S2163" s="3441"/>
      <c r="T2163" s="3441"/>
      <c r="U2163" s="3441"/>
      <c r="V2163" s="3441"/>
      <c r="W2163" s="3441"/>
      <c r="X2163" s="3441"/>
      <c r="Y2163" s="3441"/>
      <c r="Z2163" s="3441"/>
      <c r="AA2163" s="3441"/>
      <c r="AB2163" s="3441"/>
      <c r="AC2163" s="3442"/>
      <c r="AD2163" s="3441"/>
      <c r="AE2163" s="3441"/>
      <c r="AF2163" s="3443"/>
      <c r="AG2163" s="3443"/>
      <c r="AH2163" s="3441"/>
      <c r="AI2163" s="1263">
        <f t="shared" ref="AI2163" si="1521">AI2094</f>
        <v>0</v>
      </c>
      <c r="AJ2163" s="3231"/>
      <c r="AK2163" s="2742"/>
      <c r="AL2163" s="3646"/>
      <c r="AM2163" s="253"/>
      <c r="AN2163" s="253"/>
      <c r="AO2163" s="253"/>
      <c r="AP2163" s="253"/>
      <c r="AQ2163" s="253"/>
      <c r="AR2163" s="253"/>
      <c r="AS2163" s="253"/>
      <c r="AT2163" s="253"/>
      <c r="AU2163" s="253"/>
      <c r="AV2163" s="253"/>
      <c r="AW2163" s="253"/>
      <c r="AX2163" s="253"/>
      <c r="AY2163" s="253"/>
      <c r="AZ2163" s="253"/>
      <c r="BA2163" s="253"/>
      <c r="BB2163" s="253"/>
      <c r="BC2163" s="253"/>
      <c r="BD2163" s="253"/>
      <c r="BE2163" s="253"/>
      <c r="BF2163" s="253"/>
      <c r="BG2163" s="253"/>
      <c r="BH2163" s="253"/>
      <c r="BI2163" s="253"/>
      <c r="BJ2163" s="253"/>
      <c r="BK2163" s="253"/>
      <c r="BL2163" s="253"/>
      <c r="BM2163" s="253"/>
      <c r="BN2163" s="253"/>
      <c r="BO2163" s="253"/>
      <c r="BP2163" s="253"/>
      <c r="BQ2163" s="253"/>
      <c r="BR2163" s="253"/>
      <c r="BS2163" s="253"/>
      <c r="BT2163" s="253"/>
      <c r="BU2163" s="253"/>
      <c r="BV2163" s="253"/>
      <c r="BW2163" s="253"/>
      <c r="BX2163" s="253"/>
      <c r="BY2163" s="253"/>
      <c r="BZ2163" s="253"/>
      <c r="CA2163" s="253"/>
      <c r="CB2163" s="253"/>
      <c r="CC2163" s="253"/>
      <c r="CD2163" s="253"/>
      <c r="CE2163" s="253"/>
      <c r="CF2163" s="253"/>
      <c r="CG2163" s="253"/>
      <c r="CH2163" s="253"/>
      <c r="CI2163" s="253"/>
      <c r="CJ2163" s="253"/>
      <c r="CK2163" s="253"/>
      <c r="CL2163" s="253"/>
      <c r="CM2163" s="253"/>
      <c r="CN2163" s="253"/>
      <c r="CO2163" s="253"/>
      <c r="CP2163" s="253"/>
      <c r="CQ2163" s="253"/>
      <c r="CR2163" s="253"/>
      <c r="CS2163" s="253"/>
      <c r="CT2163" s="253"/>
      <c r="CU2163" s="253"/>
      <c r="CV2163" s="253"/>
      <c r="CW2163" s="253"/>
      <c r="CX2163" s="253"/>
      <c r="CY2163" s="253"/>
      <c r="CZ2163" s="253"/>
      <c r="DA2163" s="253"/>
      <c r="DB2163" s="253"/>
      <c r="DC2163" s="253"/>
      <c r="DD2163" s="253"/>
      <c r="DE2163" s="253"/>
      <c r="DF2163" s="253"/>
      <c r="DG2163" s="253"/>
      <c r="DH2163" s="253"/>
      <c r="DI2163" s="253"/>
      <c r="DJ2163" s="253"/>
      <c r="DK2163" s="253"/>
      <c r="DL2163" s="253"/>
      <c r="DM2163" s="253"/>
      <c r="DN2163" s="253"/>
      <c r="DO2163" s="253"/>
      <c r="DP2163" s="253"/>
      <c r="DQ2163" s="253"/>
      <c r="DR2163" s="253"/>
      <c r="DS2163" s="253"/>
      <c r="DT2163" s="253"/>
      <c r="DU2163" s="253"/>
      <c r="DV2163" s="253"/>
      <c r="DW2163" s="253"/>
      <c r="DX2163" s="253"/>
      <c r="DY2163" s="253"/>
      <c r="DZ2163" s="253"/>
      <c r="EA2163" s="253"/>
      <c r="EB2163" s="253"/>
      <c r="EC2163" s="253"/>
      <c r="ED2163" s="253"/>
      <c r="EE2163" s="253"/>
      <c r="EF2163" s="253"/>
      <c r="EG2163" s="253"/>
      <c r="EH2163" s="253"/>
      <c r="EI2163" s="253"/>
      <c r="EJ2163" s="253"/>
      <c r="EK2163" s="253"/>
      <c r="EL2163" s="253"/>
      <c r="EM2163" s="253"/>
      <c r="EN2163" s="253"/>
      <c r="EO2163" s="253"/>
      <c r="EP2163" s="253"/>
      <c r="EQ2163" s="253"/>
      <c r="ER2163" s="253"/>
      <c r="ES2163" s="253"/>
      <c r="ET2163" s="253"/>
      <c r="EU2163" s="253"/>
      <c r="EV2163" s="253"/>
      <c r="EW2163" s="253"/>
      <c r="EX2163" s="253"/>
      <c r="EY2163" s="253"/>
      <c r="EZ2163" s="253"/>
      <c r="FA2163" s="253"/>
      <c r="FB2163" s="253"/>
      <c r="FC2163" s="253"/>
      <c r="FD2163" s="253"/>
      <c r="FE2163" s="253"/>
      <c r="FF2163" s="253"/>
      <c r="FG2163" s="253"/>
      <c r="FH2163" s="253"/>
      <c r="FI2163" s="253"/>
      <c r="FJ2163" s="253"/>
      <c r="FK2163" s="253"/>
      <c r="FL2163" s="253"/>
      <c r="FM2163" s="253"/>
      <c r="FN2163" s="253"/>
      <c r="FO2163" s="253"/>
      <c r="FP2163" s="253"/>
      <c r="FQ2163" s="253"/>
      <c r="FR2163" s="253"/>
      <c r="FS2163" s="253"/>
      <c r="FT2163" s="253"/>
      <c r="FU2163" s="253"/>
      <c r="FV2163" s="253"/>
      <c r="FW2163" s="253"/>
      <c r="FX2163" s="253"/>
      <c r="FY2163" s="253"/>
      <c r="FZ2163" s="253"/>
      <c r="GA2163" s="253"/>
      <c r="GB2163" s="253"/>
      <c r="GC2163" s="253"/>
      <c r="GD2163" s="253"/>
      <c r="GE2163" s="253"/>
      <c r="GF2163" s="253"/>
      <c r="GG2163" s="253"/>
      <c r="GH2163" s="253"/>
      <c r="GI2163" s="253"/>
      <c r="GJ2163" s="253"/>
      <c r="GK2163" s="253"/>
      <c r="GL2163" s="253"/>
      <c r="GM2163" s="253"/>
      <c r="GN2163" s="253"/>
      <c r="GO2163" s="253"/>
      <c r="GP2163" s="253"/>
      <c r="GQ2163" s="253"/>
      <c r="GR2163" s="253"/>
      <c r="GS2163" s="253"/>
      <c r="GT2163" s="253"/>
      <c r="GU2163" s="253"/>
      <c r="GV2163" s="253"/>
      <c r="GW2163" s="253"/>
      <c r="GX2163" s="253"/>
      <c r="GY2163" s="253"/>
      <c r="GZ2163" s="253"/>
      <c r="HA2163" s="253"/>
      <c r="HB2163" s="253"/>
      <c r="HC2163" s="253"/>
      <c r="HD2163" s="253"/>
      <c r="HE2163" s="253"/>
      <c r="HF2163" s="253"/>
      <c r="HG2163" s="253"/>
      <c r="HH2163" s="253"/>
      <c r="HI2163" s="253"/>
      <c r="HJ2163" s="253"/>
      <c r="HK2163" s="253"/>
      <c r="HL2163" s="253"/>
      <c r="HM2163" s="253"/>
      <c r="HN2163" s="253"/>
      <c r="HO2163" s="253"/>
      <c r="HP2163" s="253"/>
      <c r="HQ2163" s="253"/>
      <c r="HR2163" s="253"/>
      <c r="HS2163" s="253"/>
      <c r="HT2163" s="253"/>
      <c r="HU2163" s="253"/>
      <c r="HV2163" s="253"/>
      <c r="HW2163" s="253"/>
      <c r="HX2163" s="253"/>
      <c r="HY2163" s="253"/>
      <c r="HZ2163" s="253"/>
      <c r="IA2163" s="253"/>
      <c r="IB2163" s="253"/>
      <c r="IC2163" s="253"/>
      <c r="ID2163" s="253"/>
      <c r="IE2163" s="253"/>
      <c r="IF2163" s="253"/>
      <c r="IG2163" s="253"/>
      <c r="IH2163" s="253"/>
      <c r="II2163" s="253"/>
      <c r="IJ2163" s="253"/>
      <c r="IK2163" s="253"/>
      <c r="IL2163" s="253"/>
      <c r="IM2163" s="253"/>
      <c r="IN2163" s="253"/>
      <c r="IO2163" s="253"/>
      <c r="IP2163" s="253"/>
      <c r="IQ2163" s="253"/>
      <c r="IR2163" s="253"/>
      <c r="IS2163" s="253"/>
      <c r="IT2163" s="253"/>
      <c r="IU2163" s="253"/>
      <c r="IV2163" s="253"/>
      <c r="IW2163" s="253"/>
      <c r="IX2163" s="253"/>
      <c r="IY2163" s="253"/>
      <c r="IZ2163" s="253"/>
      <c r="JA2163" s="253"/>
      <c r="JB2163" s="253"/>
      <c r="JC2163" s="253"/>
      <c r="JD2163" s="253"/>
      <c r="JE2163" s="253"/>
      <c r="JF2163" s="253"/>
      <c r="JG2163" s="253"/>
      <c r="JH2163" s="253"/>
      <c r="JI2163" s="253"/>
    </row>
    <row r="2164" spans="1:269" s="1178" customFormat="1" ht="63" x14ac:dyDescent="0.25">
      <c r="A2164" s="411"/>
      <c r="B2164" s="411">
        <v>1</v>
      </c>
      <c r="C2164" s="844" t="s">
        <v>298</v>
      </c>
      <c r="D2164" s="336"/>
      <c r="E2164" s="336"/>
      <c r="F2164" s="2350">
        <f t="shared" si="1518"/>
        <v>10281</v>
      </c>
      <c r="G2164" s="1047">
        <f t="shared" si="1518"/>
        <v>7710.75</v>
      </c>
      <c r="H2164" s="1047">
        <f t="shared" si="1518"/>
        <v>1412</v>
      </c>
      <c r="I2164" s="2531">
        <f t="shared" si="1518"/>
        <v>18.312096748046557</v>
      </c>
      <c r="J2164" s="3144"/>
      <c r="K2164" s="3144"/>
      <c r="L2164" s="3145"/>
      <c r="M2164" s="3145"/>
      <c r="N2164" s="3145"/>
      <c r="O2164" s="3145"/>
      <c r="P2164" s="3145"/>
      <c r="Q2164" s="3145"/>
      <c r="R2164" s="3441">
        <f t="shared" ref="R2164:AI2164" si="1522">R2095</f>
        <v>0</v>
      </c>
      <c r="S2164" s="3441">
        <f t="shared" ref="S2164:T2164" si="1523">S2095</f>
        <v>0</v>
      </c>
      <c r="T2164" s="3441">
        <f t="shared" si="1523"/>
        <v>0</v>
      </c>
      <c r="U2164" s="3441">
        <f t="shared" ref="U2164:V2164" si="1524">U2095</f>
        <v>0</v>
      </c>
      <c r="V2164" s="3441">
        <f t="shared" si="1524"/>
        <v>0</v>
      </c>
      <c r="W2164" s="3441">
        <f t="shared" ref="W2164:X2164" si="1525">W2095</f>
        <v>0</v>
      </c>
      <c r="X2164" s="3441">
        <f t="shared" si="1525"/>
        <v>0</v>
      </c>
      <c r="Y2164" s="3441">
        <f t="shared" ref="Y2164:Z2164" si="1526">Y2095</f>
        <v>0</v>
      </c>
      <c r="Z2164" s="3441">
        <f t="shared" si="1526"/>
        <v>0</v>
      </c>
      <c r="AA2164" s="3441">
        <f t="shared" si="1522"/>
        <v>0</v>
      </c>
      <c r="AB2164" s="3441">
        <f t="shared" si="1522"/>
        <v>0</v>
      </c>
      <c r="AC2164" s="3442">
        <f t="shared" si="1522"/>
        <v>0</v>
      </c>
      <c r="AD2164" s="3441">
        <f t="shared" si="1522"/>
        <v>0</v>
      </c>
      <c r="AE2164" s="3441">
        <f t="shared" si="1522"/>
        <v>0</v>
      </c>
      <c r="AF2164" s="3443">
        <f t="shared" si="1522"/>
        <v>0</v>
      </c>
      <c r="AG2164" s="3443">
        <f t="shared" si="1522"/>
        <v>0</v>
      </c>
      <c r="AH2164" s="3441">
        <f t="shared" si="1522"/>
        <v>0</v>
      </c>
      <c r="AI2164" s="1263">
        <f t="shared" si="1522"/>
        <v>0</v>
      </c>
      <c r="AJ2164" s="3231">
        <f>AJ2095</f>
        <v>0</v>
      </c>
      <c r="AK2164" s="2742"/>
      <c r="AL2164" s="3646"/>
      <c r="AM2164" s="253"/>
      <c r="AN2164" s="253"/>
      <c r="AO2164" s="253"/>
      <c r="AP2164" s="253"/>
      <c r="AQ2164" s="253"/>
      <c r="AR2164" s="253"/>
      <c r="AS2164" s="253"/>
      <c r="AT2164" s="253"/>
      <c r="AU2164" s="253"/>
      <c r="AV2164" s="253"/>
      <c r="AW2164" s="253"/>
      <c r="AX2164" s="253"/>
      <c r="AY2164" s="253"/>
      <c r="AZ2164" s="253"/>
      <c r="BA2164" s="253"/>
      <c r="BB2164" s="253"/>
      <c r="BC2164" s="253"/>
      <c r="BD2164" s="253"/>
      <c r="BE2164" s="253"/>
      <c r="BF2164" s="253"/>
      <c r="BG2164" s="253"/>
      <c r="BH2164" s="253"/>
      <c r="BI2164" s="253"/>
      <c r="BJ2164" s="253"/>
      <c r="BK2164" s="253"/>
      <c r="BL2164" s="253"/>
      <c r="BM2164" s="253"/>
      <c r="BN2164" s="253"/>
      <c r="BO2164" s="253"/>
      <c r="BP2164" s="253"/>
      <c r="BQ2164" s="253"/>
      <c r="BR2164" s="253"/>
      <c r="BS2164" s="253"/>
      <c r="BT2164" s="253"/>
      <c r="BU2164" s="253"/>
      <c r="BV2164" s="253"/>
      <c r="BW2164" s="253"/>
      <c r="BX2164" s="253"/>
      <c r="BY2164" s="253"/>
      <c r="BZ2164" s="253"/>
      <c r="CA2164" s="253"/>
      <c r="CB2164" s="253"/>
      <c r="CC2164" s="253"/>
      <c r="CD2164" s="253"/>
      <c r="CE2164" s="253"/>
      <c r="CF2164" s="253"/>
      <c r="CG2164" s="253"/>
      <c r="CH2164" s="253"/>
      <c r="CI2164" s="253"/>
      <c r="CJ2164" s="253"/>
      <c r="CK2164" s="253"/>
      <c r="CL2164" s="253"/>
      <c r="CM2164" s="253"/>
      <c r="CN2164" s="253"/>
      <c r="CO2164" s="253"/>
      <c r="CP2164" s="253"/>
      <c r="CQ2164" s="253"/>
      <c r="CR2164" s="253"/>
      <c r="CS2164" s="253"/>
      <c r="CT2164" s="253"/>
      <c r="CU2164" s="253"/>
      <c r="CV2164" s="253"/>
      <c r="CW2164" s="253"/>
      <c r="CX2164" s="253"/>
      <c r="CY2164" s="253"/>
      <c r="CZ2164" s="253"/>
      <c r="DA2164" s="253"/>
      <c r="DB2164" s="253"/>
      <c r="DC2164" s="253"/>
      <c r="DD2164" s="253"/>
      <c r="DE2164" s="253"/>
      <c r="DF2164" s="253"/>
      <c r="DG2164" s="253"/>
      <c r="DH2164" s="253"/>
      <c r="DI2164" s="253"/>
      <c r="DJ2164" s="253"/>
      <c r="DK2164" s="253"/>
      <c r="DL2164" s="253"/>
      <c r="DM2164" s="253"/>
      <c r="DN2164" s="253"/>
      <c r="DO2164" s="253"/>
      <c r="DP2164" s="253"/>
      <c r="DQ2164" s="253"/>
      <c r="DR2164" s="253"/>
      <c r="DS2164" s="253"/>
      <c r="DT2164" s="253"/>
      <c r="DU2164" s="253"/>
      <c r="DV2164" s="253"/>
      <c r="DW2164" s="253"/>
      <c r="DX2164" s="253"/>
      <c r="DY2164" s="253"/>
      <c r="DZ2164" s="253"/>
      <c r="EA2164" s="253"/>
      <c r="EB2164" s="253"/>
      <c r="EC2164" s="253"/>
      <c r="ED2164" s="253"/>
      <c r="EE2164" s="253"/>
      <c r="EF2164" s="253"/>
      <c r="EG2164" s="253"/>
      <c r="EH2164" s="253"/>
      <c r="EI2164" s="253"/>
      <c r="EJ2164" s="253"/>
      <c r="EK2164" s="253"/>
      <c r="EL2164" s="253"/>
      <c r="EM2164" s="253"/>
      <c r="EN2164" s="253"/>
      <c r="EO2164" s="253"/>
      <c r="EP2164" s="253"/>
      <c r="EQ2164" s="253"/>
      <c r="ER2164" s="253"/>
      <c r="ES2164" s="253"/>
      <c r="ET2164" s="253"/>
      <c r="EU2164" s="253"/>
      <c r="EV2164" s="253"/>
      <c r="EW2164" s="253"/>
      <c r="EX2164" s="253"/>
      <c r="EY2164" s="253"/>
      <c r="EZ2164" s="253"/>
      <c r="FA2164" s="253"/>
      <c r="FB2164" s="253"/>
      <c r="FC2164" s="253"/>
      <c r="FD2164" s="253"/>
      <c r="FE2164" s="253"/>
      <c r="FF2164" s="253"/>
      <c r="FG2164" s="253"/>
      <c r="FH2164" s="253"/>
      <c r="FI2164" s="253"/>
      <c r="FJ2164" s="253"/>
      <c r="FK2164" s="253"/>
      <c r="FL2164" s="253"/>
      <c r="FM2164" s="253"/>
      <c r="FN2164" s="253"/>
      <c r="FO2164" s="253"/>
      <c r="FP2164" s="253"/>
      <c r="FQ2164" s="253"/>
      <c r="FR2164" s="253"/>
      <c r="FS2164" s="253"/>
      <c r="FT2164" s="253"/>
      <c r="FU2164" s="253"/>
      <c r="FV2164" s="253"/>
      <c r="FW2164" s="253"/>
      <c r="FX2164" s="253"/>
      <c r="FY2164" s="253"/>
      <c r="FZ2164" s="253"/>
      <c r="GA2164" s="253"/>
      <c r="GB2164" s="253"/>
      <c r="GC2164" s="253"/>
      <c r="GD2164" s="253"/>
      <c r="GE2164" s="253"/>
      <c r="GF2164" s="253"/>
      <c r="GG2164" s="253"/>
      <c r="GH2164" s="253"/>
      <c r="GI2164" s="253"/>
      <c r="GJ2164" s="253"/>
      <c r="GK2164" s="253"/>
      <c r="GL2164" s="253"/>
      <c r="GM2164" s="253"/>
      <c r="GN2164" s="253"/>
      <c r="GO2164" s="253"/>
      <c r="GP2164" s="253"/>
      <c r="GQ2164" s="253"/>
      <c r="GR2164" s="253"/>
      <c r="GS2164" s="253"/>
      <c r="GT2164" s="253"/>
      <c r="GU2164" s="253"/>
      <c r="GV2164" s="253"/>
      <c r="GW2164" s="253"/>
      <c r="GX2164" s="253"/>
      <c r="GY2164" s="253"/>
      <c r="GZ2164" s="253"/>
      <c r="HA2164" s="253"/>
      <c r="HB2164" s="253"/>
      <c r="HC2164" s="253"/>
      <c r="HD2164" s="253"/>
      <c r="HE2164" s="253"/>
      <c r="HF2164" s="253"/>
      <c r="HG2164" s="253"/>
      <c r="HH2164" s="253"/>
      <c r="HI2164" s="253"/>
      <c r="HJ2164" s="253"/>
      <c r="HK2164" s="253"/>
      <c r="HL2164" s="253"/>
      <c r="HM2164" s="253"/>
      <c r="HN2164" s="253"/>
      <c r="HO2164" s="253"/>
      <c r="HP2164" s="253"/>
      <c r="HQ2164" s="253"/>
      <c r="HR2164" s="253"/>
      <c r="HS2164" s="253"/>
      <c r="HT2164" s="253"/>
      <c r="HU2164" s="253"/>
      <c r="HV2164" s="253"/>
      <c r="HW2164" s="253"/>
      <c r="HX2164" s="253"/>
      <c r="HY2164" s="253"/>
      <c r="HZ2164" s="253"/>
      <c r="IA2164" s="253"/>
      <c r="IB2164" s="253"/>
      <c r="IC2164" s="253"/>
      <c r="ID2164" s="253"/>
      <c r="IE2164" s="253"/>
      <c r="IF2164" s="253"/>
      <c r="IG2164" s="253"/>
      <c r="IH2164" s="253"/>
      <c r="II2164" s="253"/>
      <c r="IJ2164" s="253"/>
      <c r="IK2164" s="253"/>
      <c r="IL2164" s="253"/>
      <c r="IM2164" s="253"/>
      <c r="IN2164" s="253"/>
      <c r="IO2164" s="253"/>
      <c r="IP2164" s="253"/>
      <c r="IQ2164" s="253"/>
      <c r="IR2164" s="253"/>
      <c r="IS2164" s="253"/>
      <c r="IT2164" s="253"/>
      <c r="IU2164" s="253"/>
      <c r="IV2164" s="253"/>
      <c r="IW2164" s="253"/>
      <c r="IX2164" s="253"/>
      <c r="IY2164" s="253"/>
      <c r="IZ2164" s="253"/>
      <c r="JA2164" s="253"/>
      <c r="JB2164" s="253"/>
      <c r="JC2164" s="253"/>
      <c r="JD2164" s="253"/>
      <c r="JE2164" s="253"/>
      <c r="JF2164" s="253"/>
      <c r="JG2164" s="253"/>
      <c r="JH2164" s="253"/>
      <c r="JI2164" s="253"/>
    </row>
    <row r="2165" spans="1:269" s="1178" customFormat="1" ht="30" x14ac:dyDescent="0.25">
      <c r="A2165" s="411"/>
      <c r="B2165" s="411">
        <v>1</v>
      </c>
      <c r="C2165" s="838" t="s">
        <v>299</v>
      </c>
      <c r="D2165" s="336"/>
      <c r="E2165" s="336"/>
      <c r="F2165" s="2350">
        <f t="shared" si="1518"/>
        <v>4073</v>
      </c>
      <c r="G2165" s="1047">
        <f t="shared" si="1518"/>
        <v>3054.75</v>
      </c>
      <c r="H2165" s="1047">
        <f t="shared" si="1518"/>
        <v>377</v>
      </c>
      <c r="I2165" s="2531">
        <f t="shared" si="1518"/>
        <v>12.34143546935101</v>
      </c>
      <c r="J2165" s="3144"/>
      <c r="K2165" s="3144"/>
      <c r="L2165" s="3145"/>
      <c r="M2165" s="3145"/>
      <c r="N2165" s="3145"/>
      <c r="O2165" s="3145"/>
      <c r="P2165" s="3145"/>
      <c r="Q2165" s="3145"/>
      <c r="R2165" s="3441"/>
      <c r="S2165" s="3441"/>
      <c r="T2165" s="3441"/>
      <c r="U2165" s="3441"/>
      <c r="V2165" s="3441"/>
      <c r="W2165" s="3441"/>
      <c r="X2165" s="3441"/>
      <c r="Y2165" s="3441"/>
      <c r="Z2165" s="3441"/>
      <c r="AA2165" s="3441"/>
      <c r="AB2165" s="3441"/>
      <c r="AC2165" s="3442"/>
      <c r="AD2165" s="3441"/>
      <c r="AE2165" s="3441"/>
      <c r="AF2165" s="3443"/>
      <c r="AG2165" s="3443"/>
      <c r="AH2165" s="3441"/>
      <c r="AI2165" s="1263">
        <f t="shared" ref="AI2165" si="1527">AI2096</f>
        <v>0</v>
      </c>
      <c r="AJ2165" s="3231"/>
      <c r="AK2165" s="2742"/>
      <c r="AL2165" s="3646"/>
      <c r="AM2165" s="253"/>
      <c r="AN2165" s="253"/>
      <c r="AO2165" s="253"/>
      <c r="AP2165" s="253"/>
      <c r="AQ2165" s="253"/>
      <c r="AR2165" s="253"/>
      <c r="AS2165" s="253"/>
      <c r="AT2165" s="253"/>
      <c r="AU2165" s="253"/>
      <c r="AV2165" s="253"/>
      <c r="AW2165" s="253"/>
      <c r="AX2165" s="253"/>
      <c r="AY2165" s="253"/>
      <c r="AZ2165" s="253"/>
      <c r="BA2165" s="253"/>
      <c r="BB2165" s="253"/>
      <c r="BC2165" s="253"/>
      <c r="BD2165" s="253"/>
      <c r="BE2165" s="253"/>
      <c r="BF2165" s="253"/>
      <c r="BG2165" s="253"/>
      <c r="BH2165" s="253"/>
      <c r="BI2165" s="253"/>
      <c r="BJ2165" s="253"/>
      <c r="BK2165" s="253"/>
      <c r="BL2165" s="253"/>
      <c r="BM2165" s="253"/>
      <c r="BN2165" s="253"/>
      <c r="BO2165" s="253"/>
      <c r="BP2165" s="253"/>
      <c r="BQ2165" s="253"/>
      <c r="BR2165" s="253"/>
      <c r="BS2165" s="253"/>
      <c r="BT2165" s="253"/>
      <c r="BU2165" s="253"/>
      <c r="BV2165" s="253"/>
      <c r="BW2165" s="253"/>
      <c r="BX2165" s="253"/>
      <c r="BY2165" s="253"/>
      <c r="BZ2165" s="253"/>
      <c r="CA2165" s="253"/>
      <c r="CB2165" s="253"/>
      <c r="CC2165" s="253"/>
      <c r="CD2165" s="253"/>
      <c r="CE2165" s="253"/>
      <c r="CF2165" s="253"/>
      <c r="CG2165" s="253"/>
      <c r="CH2165" s="253"/>
      <c r="CI2165" s="253"/>
      <c r="CJ2165" s="253"/>
      <c r="CK2165" s="253"/>
      <c r="CL2165" s="253"/>
      <c r="CM2165" s="253"/>
      <c r="CN2165" s="253"/>
      <c r="CO2165" s="253"/>
      <c r="CP2165" s="253"/>
      <c r="CQ2165" s="253"/>
      <c r="CR2165" s="253"/>
      <c r="CS2165" s="253"/>
      <c r="CT2165" s="253"/>
      <c r="CU2165" s="253"/>
      <c r="CV2165" s="253"/>
      <c r="CW2165" s="253"/>
      <c r="CX2165" s="253"/>
      <c r="CY2165" s="253"/>
      <c r="CZ2165" s="253"/>
      <c r="DA2165" s="253"/>
      <c r="DB2165" s="253"/>
      <c r="DC2165" s="253"/>
      <c r="DD2165" s="253"/>
      <c r="DE2165" s="253"/>
      <c r="DF2165" s="253"/>
      <c r="DG2165" s="253"/>
      <c r="DH2165" s="253"/>
      <c r="DI2165" s="253"/>
      <c r="DJ2165" s="253"/>
      <c r="DK2165" s="253"/>
      <c r="DL2165" s="253"/>
      <c r="DM2165" s="253"/>
      <c r="DN2165" s="253"/>
      <c r="DO2165" s="253"/>
      <c r="DP2165" s="253"/>
      <c r="DQ2165" s="253"/>
      <c r="DR2165" s="253"/>
      <c r="DS2165" s="253"/>
      <c r="DT2165" s="253"/>
      <c r="DU2165" s="253"/>
      <c r="DV2165" s="253"/>
      <c r="DW2165" s="253"/>
      <c r="DX2165" s="253"/>
      <c r="DY2165" s="253"/>
      <c r="DZ2165" s="253"/>
      <c r="EA2165" s="253"/>
      <c r="EB2165" s="253"/>
      <c r="EC2165" s="253"/>
      <c r="ED2165" s="253"/>
      <c r="EE2165" s="253"/>
      <c r="EF2165" s="253"/>
      <c r="EG2165" s="253"/>
      <c r="EH2165" s="253"/>
      <c r="EI2165" s="253"/>
      <c r="EJ2165" s="253"/>
      <c r="EK2165" s="253"/>
      <c r="EL2165" s="253"/>
      <c r="EM2165" s="253"/>
      <c r="EN2165" s="253"/>
      <c r="EO2165" s="253"/>
      <c r="EP2165" s="253"/>
      <c r="EQ2165" s="253"/>
      <c r="ER2165" s="253"/>
      <c r="ES2165" s="253"/>
      <c r="ET2165" s="253"/>
      <c r="EU2165" s="253"/>
      <c r="EV2165" s="253"/>
      <c r="EW2165" s="253"/>
      <c r="EX2165" s="253"/>
      <c r="EY2165" s="253"/>
      <c r="EZ2165" s="253"/>
      <c r="FA2165" s="253"/>
      <c r="FB2165" s="253"/>
      <c r="FC2165" s="253"/>
      <c r="FD2165" s="253"/>
      <c r="FE2165" s="253"/>
      <c r="FF2165" s="253"/>
      <c r="FG2165" s="253"/>
      <c r="FH2165" s="253"/>
      <c r="FI2165" s="253"/>
      <c r="FJ2165" s="253"/>
      <c r="FK2165" s="253"/>
      <c r="FL2165" s="253"/>
      <c r="FM2165" s="253"/>
      <c r="FN2165" s="253"/>
      <c r="FO2165" s="253"/>
      <c r="FP2165" s="253"/>
      <c r="FQ2165" s="253"/>
      <c r="FR2165" s="253"/>
      <c r="FS2165" s="253"/>
      <c r="FT2165" s="253"/>
      <c r="FU2165" s="253"/>
      <c r="FV2165" s="253"/>
      <c r="FW2165" s="253"/>
      <c r="FX2165" s="253"/>
      <c r="FY2165" s="253"/>
      <c r="FZ2165" s="253"/>
      <c r="GA2165" s="253"/>
      <c r="GB2165" s="253"/>
      <c r="GC2165" s="253"/>
      <c r="GD2165" s="253"/>
      <c r="GE2165" s="253"/>
      <c r="GF2165" s="253"/>
      <c r="GG2165" s="253"/>
      <c r="GH2165" s="253"/>
      <c r="GI2165" s="253"/>
      <c r="GJ2165" s="253"/>
      <c r="GK2165" s="253"/>
      <c r="GL2165" s="253"/>
      <c r="GM2165" s="253"/>
      <c r="GN2165" s="253"/>
      <c r="GO2165" s="253"/>
      <c r="GP2165" s="253"/>
      <c r="GQ2165" s="253"/>
      <c r="GR2165" s="253"/>
      <c r="GS2165" s="253"/>
      <c r="GT2165" s="253"/>
      <c r="GU2165" s="253"/>
      <c r="GV2165" s="253"/>
      <c r="GW2165" s="253"/>
      <c r="GX2165" s="253"/>
      <c r="GY2165" s="253"/>
      <c r="GZ2165" s="253"/>
      <c r="HA2165" s="253"/>
      <c r="HB2165" s="253"/>
      <c r="HC2165" s="253"/>
      <c r="HD2165" s="253"/>
      <c r="HE2165" s="253"/>
      <c r="HF2165" s="253"/>
      <c r="HG2165" s="253"/>
      <c r="HH2165" s="253"/>
      <c r="HI2165" s="253"/>
      <c r="HJ2165" s="253"/>
      <c r="HK2165" s="253"/>
      <c r="HL2165" s="253"/>
      <c r="HM2165" s="253"/>
      <c r="HN2165" s="253"/>
      <c r="HO2165" s="253"/>
      <c r="HP2165" s="253"/>
      <c r="HQ2165" s="253"/>
      <c r="HR2165" s="253"/>
      <c r="HS2165" s="253"/>
      <c r="HT2165" s="253"/>
      <c r="HU2165" s="253"/>
      <c r="HV2165" s="253"/>
      <c r="HW2165" s="253"/>
      <c r="HX2165" s="253"/>
      <c r="HY2165" s="253"/>
      <c r="HZ2165" s="253"/>
      <c r="IA2165" s="253"/>
      <c r="IB2165" s="253"/>
      <c r="IC2165" s="253"/>
      <c r="ID2165" s="253"/>
      <c r="IE2165" s="253"/>
      <c r="IF2165" s="253"/>
      <c r="IG2165" s="253"/>
      <c r="IH2165" s="253"/>
      <c r="II2165" s="253"/>
      <c r="IJ2165" s="253"/>
      <c r="IK2165" s="253"/>
      <c r="IL2165" s="253"/>
      <c r="IM2165" s="253"/>
      <c r="IN2165" s="253"/>
      <c r="IO2165" s="253"/>
      <c r="IP2165" s="253"/>
      <c r="IQ2165" s="253"/>
      <c r="IR2165" s="253"/>
      <c r="IS2165" s="253"/>
      <c r="IT2165" s="253"/>
      <c r="IU2165" s="253"/>
      <c r="IV2165" s="253"/>
      <c r="IW2165" s="253"/>
      <c r="IX2165" s="253"/>
      <c r="IY2165" s="253"/>
      <c r="IZ2165" s="253"/>
      <c r="JA2165" s="253"/>
      <c r="JB2165" s="253"/>
      <c r="JC2165" s="253"/>
      <c r="JD2165" s="253"/>
      <c r="JE2165" s="253"/>
      <c r="JF2165" s="253"/>
      <c r="JG2165" s="253"/>
      <c r="JH2165" s="253"/>
      <c r="JI2165" s="253"/>
    </row>
    <row r="2166" spans="1:269" s="1178" customFormat="1" ht="30" x14ac:dyDescent="0.25">
      <c r="A2166" s="411"/>
      <c r="B2166" s="411">
        <v>1</v>
      </c>
      <c r="C2166" s="839" t="s">
        <v>300</v>
      </c>
      <c r="D2166" s="336"/>
      <c r="E2166" s="336"/>
      <c r="F2166" s="2350">
        <f t="shared" si="1518"/>
        <v>3857</v>
      </c>
      <c r="G2166" s="1047">
        <f t="shared" si="1518"/>
        <v>2892.75</v>
      </c>
      <c r="H2166" s="1047">
        <f t="shared" si="1518"/>
        <v>331</v>
      </c>
      <c r="I2166" s="2531">
        <f t="shared" si="1518"/>
        <v>11.44239910120128</v>
      </c>
      <c r="J2166" s="3144"/>
      <c r="K2166" s="3144"/>
      <c r="L2166" s="3145"/>
      <c r="M2166" s="3145"/>
      <c r="N2166" s="3145"/>
      <c r="O2166" s="3145"/>
      <c r="P2166" s="3145"/>
      <c r="Q2166" s="3145"/>
      <c r="R2166" s="3441"/>
      <c r="S2166" s="3441"/>
      <c r="T2166" s="3441"/>
      <c r="U2166" s="3441"/>
      <c r="V2166" s="3441"/>
      <c r="W2166" s="3441"/>
      <c r="X2166" s="3441"/>
      <c r="Y2166" s="3441"/>
      <c r="Z2166" s="3441"/>
      <c r="AA2166" s="3441"/>
      <c r="AB2166" s="3441"/>
      <c r="AC2166" s="3442"/>
      <c r="AD2166" s="3441"/>
      <c r="AE2166" s="3441"/>
      <c r="AF2166" s="3443"/>
      <c r="AG2166" s="3443"/>
      <c r="AH2166" s="3441"/>
      <c r="AI2166" s="1263">
        <f t="shared" ref="AI2166" si="1528">AI2097</f>
        <v>0</v>
      </c>
      <c r="AJ2166" s="3231"/>
      <c r="AK2166" s="2742"/>
      <c r="AL2166" s="3646"/>
      <c r="AM2166" s="253"/>
      <c r="AN2166" s="253"/>
      <c r="AO2166" s="253"/>
      <c r="AP2166" s="253"/>
      <c r="AQ2166" s="253"/>
      <c r="AR2166" s="253"/>
      <c r="AS2166" s="253"/>
      <c r="AT2166" s="253"/>
      <c r="AU2166" s="253"/>
      <c r="AV2166" s="253"/>
      <c r="AW2166" s="253"/>
      <c r="AX2166" s="253"/>
      <c r="AY2166" s="253"/>
      <c r="AZ2166" s="253"/>
      <c r="BA2166" s="253"/>
      <c r="BB2166" s="253"/>
      <c r="BC2166" s="253"/>
      <c r="BD2166" s="253"/>
      <c r="BE2166" s="253"/>
      <c r="BF2166" s="253"/>
      <c r="BG2166" s="253"/>
      <c r="BH2166" s="253"/>
      <c r="BI2166" s="253"/>
      <c r="BJ2166" s="253"/>
      <c r="BK2166" s="253"/>
      <c r="BL2166" s="253"/>
      <c r="BM2166" s="253"/>
      <c r="BN2166" s="253"/>
      <c r="BO2166" s="253"/>
      <c r="BP2166" s="253"/>
      <c r="BQ2166" s="253"/>
      <c r="BR2166" s="253"/>
      <c r="BS2166" s="253"/>
      <c r="BT2166" s="253"/>
      <c r="BU2166" s="253"/>
      <c r="BV2166" s="253"/>
      <c r="BW2166" s="253"/>
      <c r="BX2166" s="253"/>
      <c r="BY2166" s="253"/>
      <c r="BZ2166" s="253"/>
      <c r="CA2166" s="253"/>
      <c r="CB2166" s="253"/>
      <c r="CC2166" s="253"/>
      <c r="CD2166" s="253"/>
      <c r="CE2166" s="253"/>
      <c r="CF2166" s="253"/>
      <c r="CG2166" s="253"/>
      <c r="CH2166" s="253"/>
      <c r="CI2166" s="253"/>
      <c r="CJ2166" s="253"/>
      <c r="CK2166" s="253"/>
      <c r="CL2166" s="253"/>
      <c r="CM2166" s="253"/>
      <c r="CN2166" s="253"/>
      <c r="CO2166" s="253"/>
      <c r="CP2166" s="253"/>
      <c r="CQ2166" s="253"/>
      <c r="CR2166" s="253"/>
      <c r="CS2166" s="253"/>
      <c r="CT2166" s="253"/>
      <c r="CU2166" s="253"/>
      <c r="CV2166" s="253"/>
      <c r="CW2166" s="253"/>
      <c r="CX2166" s="253"/>
      <c r="CY2166" s="253"/>
      <c r="CZ2166" s="253"/>
      <c r="DA2166" s="253"/>
      <c r="DB2166" s="253"/>
      <c r="DC2166" s="253"/>
      <c r="DD2166" s="253"/>
      <c r="DE2166" s="253"/>
      <c r="DF2166" s="253"/>
      <c r="DG2166" s="253"/>
      <c r="DH2166" s="253"/>
      <c r="DI2166" s="253"/>
      <c r="DJ2166" s="253"/>
      <c r="DK2166" s="253"/>
      <c r="DL2166" s="253"/>
      <c r="DM2166" s="253"/>
      <c r="DN2166" s="253"/>
      <c r="DO2166" s="253"/>
      <c r="DP2166" s="253"/>
      <c r="DQ2166" s="253"/>
      <c r="DR2166" s="253"/>
      <c r="DS2166" s="253"/>
      <c r="DT2166" s="253"/>
      <c r="DU2166" s="253"/>
      <c r="DV2166" s="253"/>
      <c r="DW2166" s="253"/>
      <c r="DX2166" s="253"/>
      <c r="DY2166" s="253"/>
      <c r="DZ2166" s="253"/>
      <c r="EA2166" s="253"/>
      <c r="EB2166" s="253"/>
      <c r="EC2166" s="253"/>
      <c r="ED2166" s="253"/>
      <c r="EE2166" s="253"/>
      <c r="EF2166" s="253"/>
      <c r="EG2166" s="253"/>
      <c r="EH2166" s="253"/>
      <c r="EI2166" s="253"/>
      <c r="EJ2166" s="253"/>
      <c r="EK2166" s="253"/>
      <c r="EL2166" s="253"/>
      <c r="EM2166" s="253"/>
      <c r="EN2166" s="253"/>
      <c r="EO2166" s="253"/>
      <c r="EP2166" s="253"/>
      <c r="EQ2166" s="253"/>
      <c r="ER2166" s="253"/>
      <c r="ES2166" s="253"/>
      <c r="ET2166" s="253"/>
      <c r="EU2166" s="253"/>
      <c r="EV2166" s="253"/>
      <c r="EW2166" s="253"/>
      <c r="EX2166" s="253"/>
      <c r="EY2166" s="253"/>
      <c r="EZ2166" s="253"/>
      <c r="FA2166" s="253"/>
      <c r="FB2166" s="253"/>
      <c r="FC2166" s="253"/>
      <c r="FD2166" s="253"/>
      <c r="FE2166" s="253"/>
      <c r="FF2166" s="253"/>
      <c r="FG2166" s="253"/>
      <c r="FH2166" s="253"/>
      <c r="FI2166" s="253"/>
      <c r="FJ2166" s="253"/>
      <c r="FK2166" s="253"/>
      <c r="FL2166" s="253"/>
      <c r="FM2166" s="253"/>
      <c r="FN2166" s="253"/>
      <c r="FO2166" s="253"/>
      <c r="FP2166" s="253"/>
      <c r="FQ2166" s="253"/>
      <c r="FR2166" s="253"/>
      <c r="FS2166" s="253"/>
      <c r="FT2166" s="253"/>
      <c r="FU2166" s="253"/>
      <c r="FV2166" s="253"/>
      <c r="FW2166" s="253"/>
      <c r="FX2166" s="253"/>
      <c r="FY2166" s="253"/>
      <c r="FZ2166" s="253"/>
      <c r="GA2166" s="253"/>
      <c r="GB2166" s="253"/>
      <c r="GC2166" s="253"/>
      <c r="GD2166" s="253"/>
      <c r="GE2166" s="253"/>
      <c r="GF2166" s="253"/>
      <c r="GG2166" s="253"/>
      <c r="GH2166" s="253"/>
      <c r="GI2166" s="253"/>
      <c r="GJ2166" s="253"/>
      <c r="GK2166" s="253"/>
      <c r="GL2166" s="253"/>
      <c r="GM2166" s="253"/>
      <c r="GN2166" s="253"/>
      <c r="GO2166" s="253"/>
      <c r="GP2166" s="253"/>
      <c r="GQ2166" s="253"/>
      <c r="GR2166" s="253"/>
      <c r="GS2166" s="253"/>
      <c r="GT2166" s="253"/>
      <c r="GU2166" s="253"/>
      <c r="GV2166" s="253"/>
      <c r="GW2166" s="253"/>
      <c r="GX2166" s="253"/>
      <c r="GY2166" s="253"/>
      <c r="GZ2166" s="253"/>
      <c r="HA2166" s="253"/>
      <c r="HB2166" s="253"/>
      <c r="HC2166" s="253"/>
      <c r="HD2166" s="253"/>
      <c r="HE2166" s="253"/>
      <c r="HF2166" s="253"/>
      <c r="HG2166" s="253"/>
      <c r="HH2166" s="253"/>
      <c r="HI2166" s="253"/>
      <c r="HJ2166" s="253"/>
      <c r="HK2166" s="253"/>
      <c r="HL2166" s="253"/>
      <c r="HM2166" s="253"/>
      <c r="HN2166" s="253"/>
      <c r="HO2166" s="253"/>
      <c r="HP2166" s="253"/>
      <c r="HQ2166" s="253"/>
      <c r="HR2166" s="253"/>
      <c r="HS2166" s="253"/>
      <c r="HT2166" s="253"/>
      <c r="HU2166" s="253"/>
      <c r="HV2166" s="253"/>
      <c r="HW2166" s="253"/>
      <c r="HX2166" s="253"/>
      <c r="HY2166" s="253"/>
      <c r="HZ2166" s="253"/>
      <c r="IA2166" s="253"/>
      <c r="IB2166" s="253"/>
      <c r="IC2166" s="253"/>
      <c r="ID2166" s="253"/>
      <c r="IE2166" s="253"/>
      <c r="IF2166" s="253"/>
      <c r="IG2166" s="253"/>
      <c r="IH2166" s="253"/>
      <c r="II2166" s="253"/>
      <c r="IJ2166" s="253"/>
      <c r="IK2166" s="253"/>
      <c r="IL2166" s="253"/>
      <c r="IM2166" s="253"/>
      <c r="IN2166" s="253"/>
      <c r="IO2166" s="253"/>
      <c r="IP2166" s="253"/>
      <c r="IQ2166" s="253"/>
      <c r="IR2166" s="253"/>
      <c r="IS2166" s="253"/>
      <c r="IT2166" s="253"/>
      <c r="IU2166" s="253"/>
      <c r="IV2166" s="253"/>
      <c r="IW2166" s="253"/>
      <c r="IX2166" s="253"/>
      <c r="IY2166" s="253"/>
      <c r="IZ2166" s="253"/>
      <c r="JA2166" s="253"/>
      <c r="JB2166" s="253"/>
      <c r="JC2166" s="253"/>
      <c r="JD2166" s="253"/>
      <c r="JE2166" s="253"/>
      <c r="JF2166" s="253"/>
      <c r="JG2166" s="253"/>
      <c r="JH2166" s="253"/>
      <c r="JI2166" s="253"/>
    </row>
    <row r="2167" spans="1:269" s="1178" customFormat="1" ht="60" x14ac:dyDescent="0.25">
      <c r="A2167" s="411"/>
      <c r="B2167" s="411">
        <v>1</v>
      </c>
      <c r="C2167" s="839" t="s">
        <v>301</v>
      </c>
      <c r="D2167" s="336"/>
      <c r="E2167" s="336"/>
      <c r="F2167" s="2350">
        <f t="shared" si="1518"/>
        <v>0</v>
      </c>
      <c r="G2167" s="1047">
        <f t="shared" si="1518"/>
        <v>0</v>
      </c>
      <c r="H2167" s="1047">
        <f t="shared" si="1518"/>
        <v>0</v>
      </c>
      <c r="I2167" s="2531">
        <f t="shared" si="1518"/>
        <v>0</v>
      </c>
      <c r="J2167" s="3144"/>
      <c r="K2167" s="3144"/>
      <c r="L2167" s="3145"/>
      <c r="M2167" s="3145"/>
      <c r="N2167" s="3145"/>
      <c r="O2167" s="3145"/>
      <c r="P2167" s="3145"/>
      <c r="Q2167" s="3145"/>
      <c r="R2167" s="3441"/>
      <c r="S2167" s="3441"/>
      <c r="T2167" s="3441"/>
      <c r="U2167" s="3441"/>
      <c r="V2167" s="3441"/>
      <c r="W2167" s="3441"/>
      <c r="X2167" s="3441"/>
      <c r="Y2167" s="3441"/>
      <c r="Z2167" s="3441"/>
      <c r="AA2167" s="3441"/>
      <c r="AB2167" s="3441"/>
      <c r="AC2167" s="3442"/>
      <c r="AD2167" s="3441"/>
      <c r="AE2167" s="3441"/>
      <c r="AF2167" s="3443"/>
      <c r="AG2167" s="3443"/>
      <c r="AH2167" s="3441"/>
      <c r="AI2167" s="1263">
        <f t="shared" ref="AI2167" si="1529">AI2098</f>
        <v>0</v>
      </c>
      <c r="AJ2167" s="3231"/>
      <c r="AK2167" s="2742"/>
      <c r="AL2167" s="3646"/>
      <c r="AM2167" s="253"/>
      <c r="AN2167" s="253"/>
      <c r="AO2167" s="253"/>
      <c r="AP2167" s="253"/>
      <c r="AQ2167" s="253"/>
      <c r="AR2167" s="253"/>
      <c r="AS2167" s="253"/>
      <c r="AT2167" s="253"/>
      <c r="AU2167" s="253"/>
      <c r="AV2167" s="253"/>
      <c r="AW2167" s="253"/>
      <c r="AX2167" s="253"/>
      <c r="AY2167" s="253"/>
      <c r="AZ2167" s="253"/>
      <c r="BA2167" s="253"/>
      <c r="BB2167" s="253"/>
      <c r="BC2167" s="253"/>
      <c r="BD2167" s="253"/>
      <c r="BE2167" s="253"/>
      <c r="BF2167" s="253"/>
      <c r="BG2167" s="253"/>
      <c r="BH2167" s="253"/>
      <c r="BI2167" s="253"/>
      <c r="BJ2167" s="253"/>
      <c r="BK2167" s="253"/>
      <c r="BL2167" s="253"/>
      <c r="BM2167" s="253"/>
      <c r="BN2167" s="253"/>
      <c r="BO2167" s="253"/>
      <c r="BP2167" s="253"/>
      <c r="BQ2167" s="253"/>
      <c r="BR2167" s="253"/>
      <c r="BS2167" s="253"/>
      <c r="BT2167" s="253"/>
      <c r="BU2167" s="253"/>
      <c r="BV2167" s="253"/>
      <c r="BW2167" s="253"/>
      <c r="BX2167" s="253"/>
      <c r="BY2167" s="253"/>
      <c r="BZ2167" s="253"/>
      <c r="CA2167" s="253"/>
      <c r="CB2167" s="253"/>
      <c r="CC2167" s="253"/>
      <c r="CD2167" s="253"/>
      <c r="CE2167" s="253"/>
      <c r="CF2167" s="253"/>
      <c r="CG2167" s="253"/>
      <c r="CH2167" s="253"/>
      <c r="CI2167" s="253"/>
      <c r="CJ2167" s="253"/>
      <c r="CK2167" s="253"/>
      <c r="CL2167" s="253"/>
      <c r="CM2167" s="253"/>
      <c r="CN2167" s="253"/>
      <c r="CO2167" s="253"/>
      <c r="CP2167" s="253"/>
      <c r="CQ2167" s="253"/>
      <c r="CR2167" s="253"/>
      <c r="CS2167" s="253"/>
      <c r="CT2167" s="253"/>
      <c r="CU2167" s="253"/>
      <c r="CV2167" s="253"/>
      <c r="CW2167" s="253"/>
      <c r="CX2167" s="253"/>
      <c r="CY2167" s="253"/>
      <c r="CZ2167" s="253"/>
      <c r="DA2167" s="253"/>
      <c r="DB2167" s="253"/>
      <c r="DC2167" s="253"/>
      <c r="DD2167" s="253"/>
      <c r="DE2167" s="253"/>
      <c r="DF2167" s="253"/>
      <c r="DG2167" s="253"/>
      <c r="DH2167" s="253"/>
      <c r="DI2167" s="253"/>
      <c r="DJ2167" s="253"/>
      <c r="DK2167" s="253"/>
      <c r="DL2167" s="253"/>
      <c r="DM2167" s="253"/>
      <c r="DN2167" s="253"/>
      <c r="DO2167" s="253"/>
      <c r="DP2167" s="253"/>
      <c r="DQ2167" s="253"/>
      <c r="DR2167" s="253"/>
      <c r="DS2167" s="253"/>
      <c r="DT2167" s="253"/>
      <c r="DU2167" s="253"/>
      <c r="DV2167" s="253"/>
      <c r="DW2167" s="253"/>
      <c r="DX2167" s="253"/>
      <c r="DY2167" s="253"/>
      <c r="DZ2167" s="253"/>
      <c r="EA2167" s="253"/>
      <c r="EB2167" s="253"/>
      <c r="EC2167" s="253"/>
      <c r="ED2167" s="253"/>
      <c r="EE2167" s="253"/>
      <c r="EF2167" s="253"/>
      <c r="EG2167" s="253"/>
      <c r="EH2167" s="253"/>
      <c r="EI2167" s="253"/>
      <c r="EJ2167" s="253"/>
      <c r="EK2167" s="253"/>
      <c r="EL2167" s="253"/>
      <c r="EM2167" s="253"/>
      <c r="EN2167" s="253"/>
      <c r="EO2167" s="253"/>
      <c r="EP2167" s="253"/>
      <c r="EQ2167" s="253"/>
      <c r="ER2167" s="253"/>
      <c r="ES2167" s="253"/>
      <c r="ET2167" s="253"/>
      <c r="EU2167" s="253"/>
      <c r="EV2167" s="253"/>
      <c r="EW2167" s="253"/>
      <c r="EX2167" s="253"/>
      <c r="EY2167" s="253"/>
      <c r="EZ2167" s="253"/>
      <c r="FA2167" s="253"/>
      <c r="FB2167" s="253"/>
      <c r="FC2167" s="253"/>
      <c r="FD2167" s="253"/>
      <c r="FE2167" s="253"/>
      <c r="FF2167" s="253"/>
      <c r="FG2167" s="253"/>
      <c r="FH2167" s="253"/>
      <c r="FI2167" s="253"/>
      <c r="FJ2167" s="253"/>
      <c r="FK2167" s="253"/>
      <c r="FL2167" s="253"/>
      <c r="FM2167" s="253"/>
      <c r="FN2167" s="253"/>
      <c r="FO2167" s="253"/>
      <c r="FP2167" s="253"/>
      <c r="FQ2167" s="253"/>
      <c r="FR2167" s="253"/>
      <c r="FS2167" s="253"/>
      <c r="FT2167" s="253"/>
      <c r="FU2167" s="253"/>
      <c r="FV2167" s="253"/>
      <c r="FW2167" s="253"/>
      <c r="FX2167" s="253"/>
      <c r="FY2167" s="253"/>
      <c r="FZ2167" s="253"/>
      <c r="GA2167" s="253"/>
      <c r="GB2167" s="253"/>
      <c r="GC2167" s="253"/>
      <c r="GD2167" s="253"/>
      <c r="GE2167" s="253"/>
      <c r="GF2167" s="253"/>
      <c r="GG2167" s="253"/>
      <c r="GH2167" s="253"/>
      <c r="GI2167" s="253"/>
      <c r="GJ2167" s="253"/>
      <c r="GK2167" s="253"/>
      <c r="GL2167" s="253"/>
      <c r="GM2167" s="253"/>
      <c r="GN2167" s="253"/>
      <c r="GO2167" s="253"/>
      <c r="GP2167" s="253"/>
      <c r="GQ2167" s="253"/>
      <c r="GR2167" s="253"/>
      <c r="GS2167" s="253"/>
      <c r="GT2167" s="253"/>
      <c r="GU2167" s="253"/>
      <c r="GV2167" s="253"/>
      <c r="GW2167" s="253"/>
      <c r="GX2167" s="253"/>
      <c r="GY2167" s="253"/>
      <c r="GZ2167" s="253"/>
      <c r="HA2167" s="253"/>
      <c r="HB2167" s="253"/>
      <c r="HC2167" s="253"/>
      <c r="HD2167" s="253"/>
      <c r="HE2167" s="253"/>
      <c r="HF2167" s="253"/>
      <c r="HG2167" s="253"/>
      <c r="HH2167" s="253"/>
      <c r="HI2167" s="253"/>
      <c r="HJ2167" s="253"/>
      <c r="HK2167" s="253"/>
      <c r="HL2167" s="253"/>
      <c r="HM2167" s="253"/>
      <c r="HN2167" s="253"/>
      <c r="HO2167" s="253"/>
      <c r="HP2167" s="253"/>
      <c r="HQ2167" s="253"/>
      <c r="HR2167" s="253"/>
      <c r="HS2167" s="253"/>
      <c r="HT2167" s="253"/>
      <c r="HU2167" s="253"/>
      <c r="HV2167" s="253"/>
      <c r="HW2167" s="253"/>
      <c r="HX2167" s="253"/>
      <c r="HY2167" s="253"/>
      <c r="HZ2167" s="253"/>
      <c r="IA2167" s="253"/>
      <c r="IB2167" s="253"/>
      <c r="IC2167" s="253"/>
      <c r="ID2167" s="253"/>
      <c r="IE2167" s="253"/>
      <c r="IF2167" s="253"/>
      <c r="IG2167" s="253"/>
      <c r="IH2167" s="253"/>
      <c r="II2167" s="253"/>
      <c r="IJ2167" s="253"/>
      <c r="IK2167" s="253"/>
      <c r="IL2167" s="253"/>
      <c r="IM2167" s="253"/>
      <c r="IN2167" s="253"/>
      <c r="IO2167" s="253"/>
      <c r="IP2167" s="253"/>
      <c r="IQ2167" s="253"/>
      <c r="IR2167" s="253"/>
      <c r="IS2167" s="253"/>
      <c r="IT2167" s="253"/>
      <c r="IU2167" s="253"/>
      <c r="IV2167" s="253"/>
      <c r="IW2167" s="253"/>
      <c r="IX2167" s="253"/>
      <c r="IY2167" s="253"/>
      <c r="IZ2167" s="253"/>
      <c r="JA2167" s="253"/>
      <c r="JB2167" s="253"/>
      <c r="JC2167" s="253"/>
      <c r="JD2167" s="253"/>
      <c r="JE2167" s="253"/>
      <c r="JF2167" s="253"/>
      <c r="JG2167" s="253"/>
      <c r="JH2167" s="253"/>
      <c r="JI2167" s="253"/>
    </row>
    <row r="2168" spans="1:269" s="1178" customFormat="1" ht="45" x14ac:dyDescent="0.25">
      <c r="A2168" s="411"/>
      <c r="B2168" s="411">
        <v>1</v>
      </c>
      <c r="C2168" s="839" t="s">
        <v>302</v>
      </c>
      <c r="D2168" s="336"/>
      <c r="E2168" s="336"/>
      <c r="F2168" s="2350">
        <f t="shared" si="1518"/>
        <v>15</v>
      </c>
      <c r="G2168" s="1047">
        <f t="shared" si="1518"/>
        <v>11.25</v>
      </c>
      <c r="H2168" s="1047">
        <f t="shared" si="1518"/>
        <v>14</v>
      </c>
      <c r="I2168" s="2531">
        <f t="shared" si="1518"/>
        <v>124.44444444444444</v>
      </c>
      <c r="J2168" s="3144"/>
      <c r="K2168" s="3144"/>
      <c r="L2168" s="3145"/>
      <c r="M2168" s="3145"/>
      <c r="N2168" s="3145"/>
      <c r="O2168" s="3145"/>
      <c r="P2168" s="3145"/>
      <c r="Q2168" s="3145"/>
      <c r="R2168" s="3441"/>
      <c r="S2168" s="3441"/>
      <c r="T2168" s="3441"/>
      <c r="U2168" s="3441"/>
      <c r="V2168" s="3441"/>
      <c r="W2168" s="3441"/>
      <c r="X2168" s="3441"/>
      <c r="Y2168" s="3441"/>
      <c r="Z2168" s="3441"/>
      <c r="AA2168" s="3441"/>
      <c r="AB2168" s="3441"/>
      <c r="AC2168" s="3442"/>
      <c r="AD2168" s="3441"/>
      <c r="AE2168" s="3441"/>
      <c r="AF2168" s="3443"/>
      <c r="AG2168" s="3443"/>
      <c r="AH2168" s="3441"/>
      <c r="AI2168" s="1263">
        <f t="shared" ref="AI2168" si="1530">AI2099</f>
        <v>0</v>
      </c>
      <c r="AJ2168" s="3231"/>
      <c r="AK2168" s="2742"/>
      <c r="AL2168" s="3646"/>
      <c r="AM2168" s="253"/>
      <c r="AN2168" s="253"/>
      <c r="AO2168" s="253"/>
      <c r="AP2168" s="253"/>
      <c r="AQ2168" s="253"/>
      <c r="AR2168" s="253"/>
      <c r="AS2168" s="253"/>
      <c r="AT2168" s="253"/>
      <c r="AU2168" s="253"/>
      <c r="AV2168" s="253"/>
      <c r="AW2168" s="253"/>
      <c r="AX2168" s="253"/>
      <c r="AY2168" s="253"/>
      <c r="AZ2168" s="253"/>
      <c r="BA2168" s="253"/>
      <c r="BB2168" s="253"/>
      <c r="BC2168" s="253"/>
      <c r="BD2168" s="253"/>
      <c r="BE2168" s="253"/>
      <c r="BF2168" s="253"/>
      <c r="BG2168" s="253"/>
      <c r="BH2168" s="253"/>
      <c r="BI2168" s="253"/>
      <c r="BJ2168" s="253"/>
      <c r="BK2168" s="253"/>
      <c r="BL2168" s="253"/>
      <c r="BM2168" s="253"/>
      <c r="BN2168" s="253"/>
      <c r="BO2168" s="253"/>
      <c r="BP2168" s="253"/>
      <c r="BQ2168" s="253"/>
      <c r="BR2168" s="253"/>
      <c r="BS2168" s="253"/>
      <c r="BT2168" s="253"/>
      <c r="BU2168" s="253"/>
      <c r="BV2168" s="253"/>
      <c r="BW2168" s="253"/>
      <c r="BX2168" s="253"/>
      <c r="BY2168" s="253"/>
      <c r="BZ2168" s="253"/>
      <c r="CA2168" s="253"/>
      <c r="CB2168" s="253"/>
      <c r="CC2168" s="253"/>
      <c r="CD2168" s="253"/>
      <c r="CE2168" s="253"/>
      <c r="CF2168" s="253"/>
      <c r="CG2168" s="253"/>
      <c r="CH2168" s="253"/>
      <c r="CI2168" s="253"/>
      <c r="CJ2168" s="253"/>
      <c r="CK2168" s="253"/>
      <c r="CL2168" s="253"/>
      <c r="CM2168" s="253"/>
      <c r="CN2168" s="253"/>
      <c r="CO2168" s="253"/>
      <c r="CP2168" s="253"/>
      <c r="CQ2168" s="253"/>
      <c r="CR2168" s="253"/>
      <c r="CS2168" s="253"/>
      <c r="CT2168" s="253"/>
      <c r="CU2168" s="253"/>
      <c r="CV2168" s="253"/>
      <c r="CW2168" s="253"/>
      <c r="CX2168" s="253"/>
      <c r="CY2168" s="253"/>
      <c r="CZ2168" s="253"/>
      <c r="DA2168" s="253"/>
      <c r="DB2168" s="253"/>
      <c r="DC2168" s="253"/>
      <c r="DD2168" s="253"/>
      <c r="DE2168" s="253"/>
      <c r="DF2168" s="253"/>
      <c r="DG2168" s="253"/>
      <c r="DH2168" s="253"/>
      <c r="DI2168" s="253"/>
      <c r="DJ2168" s="253"/>
      <c r="DK2168" s="253"/>
      <c r="DL2168" s="253"/>
      <c r="DM2168" s="253"/>
      <c r="DN2168" s="253"/>
      <c r="DO2168" s="253"/>
      <c r="DP2168" s="253"/>
      <c r="DQ2168" s="253"/>
      <c r="DR2168" s="253"/>
      <c r="DS2168" s="253"/>
      <c r="DT2168" s="253"/>
      <c r="DU2168" s="253"/>
      <c r="DV2168" s="253"/>
      <c r="DW2168" s="253"/>
      <c r="DX2168" s="253"/>
      <c r="DY2168" s="253"/>
      <c r="DZ2168" s="253"/>
      <c r="EA2168" s="253"/>
      <c r="EB2168" s="253"/>
      <c r="EC2168" s="253"/>
      <c r="ED2168" s="253"/>
      <c r="EE2168" s="253"/>
      <c r="EF2168" s="253"/>
      <c r="EG2168" s="253"/>
      <c r="EH2168" s="253"/>
      <c r="EI2168" s="253"/>
      <c r="EJ2168" s="253"/>
      <c r="EK2168" s="253"/>
      <c r="EL2168" s="253"/>
      <c r="EM2168" s="253"/>
      <c r="EN2168" s="253"/>
      <c r="EO2168" s="253"/>
      <c r="EP2168" s="253"/>
      <c r="EQ2168" s="253"/>
      <c r="ER2168" s="253"/>
      <c r="ES2168" s="253"/>
      <c r="ET2168" s="253"/>
      <c r="EU2168" s="253"/>
      <c r="EV2168" s="253"/>
      <c r="EW2168" s="253"/>
      <c r="EX2168" s="253"/>
      <c r="EY2168" s="253"/>
      <c r="EZ2168" s="253"/>
      <c r="FA2168" s="253"/>
      <c r="FB2168" s="253"/>
      <c r="FC2168" s="253"/>
      <c r="FD2168" s="253"/>
      <c r="FE2168" s="253"/>
      <c r="FF2168" s="253"/>
      <c r="FG2168" s="253"/>
      <c r="FH2168" s="253"/>
      <c r="FI2168" s="253"/>
      <c r="FJ2168" s="253"/>
      <c r="FK2168" s="253"/>
      <c r="FL2168" s="253"/>
      <c r="FM2168" s="253"/>
      <c r="FN2168" s="253"/>
      <c r="FO2168" s="253"/>
      <c r="FP2168" s="253"/>
      <c r="FQ2168" s="253"/>
      <c r="FR2168" s="253"/>
      <c r="FS2168" s="253"/>
      <c r="FT2168" s="253"/>
      <c r="FU2168" s="253"/>
      <c r="FV2168" s="253"/>
      <c r="FW2168" s="253"/>
      <c r="FX2168" s="253"/>
      <c r="FY2168" s="253"/>
      <c r="FZ2168" s="253"/>
      <c r="GA2168" s="253"/>
      <c r="GB2168" s="253"/>
      <c r="GC2168" s="253"/>
      <c r="GD2168" s="253"/>
      <c r="GE2168" s="253"/>
      <c r="GF2168" s="253"/>
      <c r="GG2168" s="253"/>
      <c r="GH2168" s="253"/>
      <c r="GI2168" s="253"/>
      <c r="GJ2168" s="253"/>
      <c r="GK2168" s="253"/>
      <c r="GL2168" s="253"/>
      <c r="GM2168" s="253"/>
      <c r="GN2168" s="253"/>
      <c r="GO2168" s="253"/>
      <c r="GP2168" s="253"/>
      <c r="GQ2168" s="253"/>
      <c r="GR2168" s="253"/>
      <c r="GS2168" s="253"/>
      <c r="GT2168" s="253"/>
      <c r="GU2168" s="253"/>
      <c r="GV2168" s="253"/>
      <c r="GW2168" s="253"/>
      <c r="GX2168" s="253"/>
      <c r="GY2168" s="253"/>
      <c r="GZ2168" s="253"/>
      <c r="HA2168" s="253"/>
      <c r="HB2168" s="253"/>
      <c r="HC2168" s="253"/>
      <c r="HD2168" s="253"/>
      <c r="HE2168" s="253"/>
      <c r="HF2168" s="253"/>
      <c r="HG2168" s="253"/>
      <c r="HH2168" s="253"/>
      <c r="HI2168" s="253"/>
      <c r="HJ2168" s="253"/>
      <c r="HK2168" s="253"/>
      <c r="HL2168" s="253"/>
      <c r="HM2168" s="253"/>
      <c r="HN2168" s="253"/>
      <c r="HO2168" s="253"/>
      <c r="HP2168" s="253"/>
      <c r="HQ2168" s="253"/>
      <c r="HR2168" s="253"/>
      <c r="HS2168" s="253"/>
      <c r="HT2168" s="253"/>
      <c r="HU2168" s="253"/>
      <c r="HV2168" s="253"/>
      <c r="HW2168" s="253"/>
      <c r="HX2168" s="253"/>
      <c r="HY2168" s="253"/>
      <c r="HZ2168" s="253"/>
      <c r="IA2168" s="253"/>
      <c r="IB2168" s="253"/>
      <c r="IC2168" s="253"/>
      <c r="ID2168" s="253"/>
      <c r="IE2168" s="253"/>
      <c r="IF2168" s="253"/>
      <c r="IG2168" s="253"/>
      <c r="IH2168" s="253"/>
      <c r="II2168" s="253"/>
      <c r="IJ2168" s="253"/>
      <c r="IK2168" s="253"/>
      <c r="IL2168" s="253"/>
      <c r="IM2168" s="253"/>
      <c r="IN2168" s="253"/>
      <c r="IO2168" s="253"/>
      <c r="IP2168" s="253"/>
      <c r="IQ2168" s="253"/>
      <c r="IR2168" s="253"/>
      <c r="IS2168" s="253"/>
      <c r="IT2168" s="253"/>
      <c r="IU2168" s="253"/>
      <c r="IV2168" s="253"/>
      <c r="IW2168" s="253"/>
      <c r="IX2168" s="253"/>
      <c r="IY2168" s="253"/>
      <c r="IZ2168" s="253"/>
      <c r="JA2168" s="253"/>
      <c r="JB2168" s="253"/>
      <c r="JC2168" s="253"/>
      <c r="JD2168" s="253"/>
      <c r="JE2168" s="253"/>
      <c r="JF2168" s="253"/>
      <c r="JG2168" s="253"/>
      <c r="JH2168" s="253"/>
      <c r="JI2168" s="253"/>
    </row>
    <row r="2169" spans="1:269" s="1178" customFormat="1" ht="30" x14ac:dyDescent="0.25">
      <c r="A2169" s="411"/>
      <c r="B2169" s="411">
        <v>1</v>
      </c>
      <c r="C2169" s="839" t="s">
        <v>303</v>
      </c>
      <c r="D2169" s="336"/>
      <c r="E2169" s="336"/>
      <c r="F2169" s="2350">
        <f t="shared" si="1518"/>
        <v>201</v>
      </c>
      <c r="G2169" s="1047">
        <f t="shared" si="1518"/>
        <v>150.75</v>
      </c>
      <c r="H2169" s="1047">
        <f t="shared" si="1518"/>
        <v>32</v>
      </c>
      <c r="I2169" s="2531">
        <f t="shared" si="1518"/>
        <v>21.227197346600331</v>
      </c>
      <c r="J2169" s="3144"/>
      <c r="K2169" s="3144"/>
      <c r="L2169" s="3145"/>
      <c r="M2169" s="3145"/>
      <c r="N2169" s="3145"/>
      <c r="O2169" s="3145"/>
      <c r="P2169" s="3145"/>
      <c r="Q2169" s="3145"/>
      <c r="R2169" s="3441"/>
      <c r="S2169" s="3441"/>
      <c r="T2169" s="3441"/>
      <c r="U2169" s="3441"/>
      <c r="V2169" s="3441"/>
      <c r="W2169" s="3441"/>
      <c r="X2169" s="3441"/>
      <c r="Y2169" s="3441"/>
      <c r="Z2169" s="3441"/>
      <c r="AA2169" s="3441"/>
      <c r="AB2169" s="3441"/>
      <c r="AC2169" s="3442"/>
      <c r="AD2169" s="3441"/>
      <c r="AE2169" s="3441"/>
      <c r="AF2169" s="3443"/>
      <c r="AG2169" s="3443"/>
      <c r="AH2169" s="3441"/>
      <c r="AI2169" s="1263">
        <f t="shared" ref="AI2169" si="1531">AI2100</f>
        <v>0</v>
      </c>
      <c r="AJ2169" s="3231"/>
      <c r="AK2169" s="2742"/>
      <c r="AL2169" s="3646"/>
      <c r="AM2169" s="253"/>
      <c r="AN2169" s="253"/>
      <c r="AO2169" s="253"/>
      <c r="AP2169" s="253"/>
      <c r="AQ2169" s="253"/>
      <c r="AR2169" s="253"/>
      <c r="AS2169" s="253"/>
      <c r="AT2169" s="253"/>
      <c r="AU2169" s="253"/>
      <c r="AV2169" s="253"/>
      <c r="AW2169" s="253"/>
      <c r="AX2169" s="253"/>
      <c r="AY2169" s="253"/>
      <c r="AZ2169" s="253"/>
      <c r="BA2169" s="253"/>
      <c r="BB2169" s="253"/>
      <c r="BC2169" s="253"/>
      <c r="BD2169" s="253"/>
      <c r="BE2169" s="253"/>
      <c r="BF2169" s="253"/>
      <c r="BG2169" s="253"/>
      <c r="BH2169" s="253"/>
      <c r="BI2169" s="253"/>
      <c r="BJ2169" s="253"/>
      <c r="BK2169" s="253"/>
      <c r="BL2169" s="253"/>
      <c r="BM2169" s="253"/>
      <c r="BN2169" s="253"/>
      <c r="BO2169" s="253"/>
      <c r="BP2169" s="253"/>
      <c r="BQ2169" s="253"/>
      <c r="BR2169" s="253"/>
      <c r="BS2169" s="253"/>
      <c r="BT2169" s="253"/>
      <c r="BU2169" s="253"/>
      <c r="BV2169" s="253"/>
      <c r="BW2169" s="253"/>
      <c r="BX2169" s="253"/>
      <c r="BY2169" s="253"/>
      <c r="BZ2169" s="253"/>
      <c r="CA2169" s="253"/>
      <c r="CB2169" s="253"/>
      <c r="CC2169" s="253"/>
      <c r="CD2169" s="253"/>
      <c r="CE2169" s="253"/>
      <c r="CF2169" s="253"/>
      <c r="CG2169" s="253"/>
      <c r="CH2169" s="253"/>
      <c r="CI2169" s="253"/>
      <c r="CJ2169" s="253"/>
      <c r="CK2169" s="253"/>
      <c r="CL2169" s="253"/>
      <c r="CM2169" s="253"/>
      <c r="CN2169" s="253"/>
      <c r="CO2169" s="253"/>
      <c r="CP2169" s="253"/>
      <c r="CQ2169" s="253"/>
      <c r="CR2169" s="253"/>
      <c r="CS2169" s="253"/>
      <c r="CT2169" s="253"/>
      <c r="CU2169" s="253"/>
      <c r="CV2169" s="253"/>
      <c r="CW2169" s="253"/>
      <c r="CX2169" s="253"/>
      <c r="CY2169" s="253"/>
      <c r="CZ2169" s="253"/>
      <c r="DA2169" s="253"/>
      <c r="DB2169" s="253"/>
      <c r="DC2169" s="253"/>
      <c r="DD2169" s="253"/>
      <c r="DE2169" s="253"/>
      <c r="DF2169" s="253"/>
      <c r="DG2169" s="253"/>
      <c r="DH2169" s="253"/>
      <c r="DI2169" s="253"/>
      <c r="DJ2169" s="253"/>
      <c r="DK2169" s="253"/>
      <c r="DL2169" s="253"/>
      <c r="DM2169" s="253"/>
      <c r="DN2169" s="253"/>
      <c r="DO2169" s="253"/>
      <c r="DP2169" s="253"/>
      <c r="DQ2169" s="253"/>
      <c r="DR2169" s="253"/>
      <c r="DS2169" s="253"/>
      <c r="DT2169" s="253"/>
      <c r="DU2169" s="253"/>
      <c r="DV2169" s="253"/>
      <c r="DW2169" s="253"/>
      <c r="DX2169" s="253"/>
      <c r="DY2169" s="253"/>
      <c r="DZ2169" s="253"/>
      <c r="EA2169" s="253"/>
      <c r="EB2169" s="253"/>
      <c r="EC2169" s="253"/>
      <c r="ED2169" s="253"/>
      <c r="EE2169" s="253"/>
      <c r="EF2169" s="253"/>
      <c r="EG2169" s="253"/>
      <c r="EH2169" s="253"/>
      <c r="EI2169" s="253"/>
      <c r="EJ2169" s="253"/>
      <c r="EK2169" s="253"/>
      <c r="EL2169" s="253"/>
      <c r="EM2169" s="253"/>
      <c r="EN2169" s="253"/>
      <c r="EO2169" s="253"/>
      <c r="EP2169" s="253"/>
      <c r="EQ2169" s="253"/>
      <c r="ER2169" s="253"/>
      <c r="ES2169" s="253"/>
      <c r="ET2169" s="253"/>
      <c r="EU2169" s="253"/>
      <c r="EV2169" s="253"/>
      <c r="EW2169" s="253"/>
      <c r="EX2169" s="253"/>
      <c r="EY2169" s="253"/>
      <c r="EZ2169" s="253"/>
      <c r="FA2169" s="253"/>
      <c r="FB2169" s="253"/>
      <c r="FC2169" s="253"/>
      <c r="FD2169" s="253"/>
      <c r="FE2169" s="253"/>
      <c r="FF2169" s="253"/>
      <c r="FG2169" s="253"/>
      <c r="FH2169" s="253"/>
      <c r="FI2169" s="253"/>
      <c r="FJ2169" s="253"/>
      <c r="FK2169" s="253"/>
      <c r="FL2169" s="253"/>
      <c r="FM2169" s="253"/>
      <c r="FN2169" s="253"/>
      <c r="FO2169" s="253"/>
      <c r="FP2169" s="253"/>
      <c r="FQ2169" s="253"/>
      <c r="FR2169" s="253"/>
      <c r="FS2169" s="253"/>
      <c r="FT2169" s="253"/>
      <c r="FU2169" s="253"/>
      <c r="FV2169" s="253"/>
      <c r="FW2169" s="253"/>
      <c r="FX2169" s="253"/>
      <c r="FY2169" s="253"/>
      <c r="FZ2169" s="253"/>
      <c r="GA2169" s="253"/>
      <c r="GB2169" s="253"/>
      <c r="GC2169" s="253"/>
      <c r="GD2169" s="253"/>
      <c r="GE2169" s="253"/>
      <c r="GF2169" s="253"/>
      <c r="GG2169" s="253"/>
      <c r="GH2169" s="253"/>
      <c r="GI2169" s="253"/>
      <c r="GJ2169" s="253"/>
      <c r="GK2169" s="253"/>
      <c r="GL2169" s="253"/>
      <c r="GM2169" s="253"/>
      <c r="GN2169" s="253"/>
      <c r="GO2169" s="253"/>
      <c r="GP2169" s="253"/>
      <c r="GQ2169" s="253"/>
      <c r="GR2169" s="253"/>
      <c r="GS2169" s="253"/>
      <c r="GT2169" s="253"/>
      <c r="GU2169" s="253"/>
      <c r="GV2169" s="253"/>
      <c r="GW2169" s="253"/>
      <c r="GX2169" s="253"/>
      <c r="GY2169" s="253"/>
      <c r="GZ2169" s="253"/>
      <c r="HA2169" s="253"/>
      <c r="HB2169" s="253"/>
      <c r="HC2169" s="253"/>
      <c r="HD2169" s="253"/>
      <c r="HE2169" s="253"/>
      <c r="HF2169" s="253"/>
      <c r="HG2169" s="253"/>
      <c r="HH2169" s="253"/>
      <c r="HI2169" s="253"/>
      <c r="HJ2169" s="253"/>
      <c r="HK2169" s="253"/>
      <c r="HL2169" s="253"/>
      <c r="HM2169" s="253"/>
      <c r="HN2169" s="253"/>
      <c r="HO2169" s="253"/>
      <c r="HP2169" s="253"/>
      <c r="HQ2169" s="253"/>
      <c r="HR2169" s="253"/>
      <c r="HS2169" s="253"/>
      <c r="HT2169" s="253"/>
      <c r="HU2169" s="253"/>
      <c r="HV2169" s="253"/>
      <c r="HW2169" s="253"/>
      <c r="HX2169" s="253"/>
      <c r="HY2169" s="253"/>
      <c r="HZ2169" s="253"/>
      <c r="IA2169" s="253"/>
      <c r="IB2169" s="253"/>
      <c r="IC2169" s="253"/>
      <c r="ID2169" s="253"/>
      <c r="IE2169" s="253"/>
      <c r="IF2169" s="253"/>
      <c r="IG2169" s="253"/>
      <c r="IH2169" s="253"/>
      <c r="II2169" s="253"/>
      <c r="IJ2169" s="253"/>
      <c r="IK2169" s="253"/>
      <c r="IL2169" s="253"/>
      <c r="IM2169" s="253"/>
      <c r="IN2169" s="253"/>
      <c r="IO2169" s="253"/>
      <c r="IP2169" s="253"/>
      <c r="IQ2169" s="253"/>
      <c r="IR2169" s="253"/>
      <c r="IS2169" s="253"/>
      <c r="IT2169" s="253"/>
      <c r="IU2169" s="253"/>
      <c r="IV2169" s="253"/>
      <c r="IW2169" s="253"/>
      <c r="IX2169" s="253"/>
      <c r="IY2169" s="253"/>
      <c r="IZ2169" s="253"/>
      <c r="JA2169" s="253"/>
      <c r="JB2169" s="253"/>
      <c r="JC2169" s="253"/>
      <c r="JD2169" s="253"/>
      <c r="JE2169" s="253"/>
      <c r="JF2169" s="253"/>
      <c r="JG2169" s="253"/>
      <c r="JH2169" s="253"/>
      <c r="JI2169" s="253"/>
    </row>
    <row r="2170" spans="1:269" s="1178" customFormat="1" ht="45" x14ac:dyDescent="0.25">
      <c r="A2170" s="411"/>
      <c r="B2170" s="411">
        <v>1</v>
      </c>
      <c r="C2170" s="838" t="s">
        <v>304</v>
      </c>
      <c r="D2170" s="336"/>
      <c r="E2170" s="336"/>
      <c r="F2170" s="2350">
        <f t="shared" si="1518"/>
        <v>6208</v>
      </c>
      <c r="G2170" s="1047">
        <f t="shared" si="1518"/>
        <v>4656</v>
      </c>
      <c r="H2170" s="1047">
        <f t="shared" si="1518"/>
        <v>1035</v>
      </c>
      <c r="I2170" s="2531">
        <f t="shared" si="1518"/>
        <v>22.229381443298969</v>
      </c>
      <c r="J2170" s="3144"/>
      <c r="K2170" s="3144"/>
      <c r="L2170" s="3145"/>
      <c r="M2170" s="3145"/>
      <c r="N2170" s="3145"/>
      <c r="O2170" s="3145"/>
      <c r="P2170" s="3145"/>
      <c r="Q2170" s="3145"/>
      <c r="R2170" s="3441"/>
      <c r="S2170" s="3441"/>
      <c r="T2170" s="3441"/>
      <c r="U2170" s="3441"/>
      <c r="V2170" s="3441"/>
      <c r="W2170" s="3441"/>
      <c r="X2170" s="3441"/>
      <c r="Y2170" s="3441"/>
      <c r="Z2170" s="3441"/>
      <c r="AA2170" s="3441"/>
      <c r="AB2170" s="3441"/>
      <c r="AC2170" s="3442"/>
      <c r="AD2170" s="3441"/>
      <c r="AE2170" s="3441"/>
      <c r="AF2170" s="3443"/>
      <c r="AG2170" s="3443"/>
      <c r="AH2170" s="3441"/>
      <c r="AI2170" s="1263">
        <f t="shared" ref="AI2170" si="1532">AI2101</f>
        <v>0</v>
      </c>
      <c r="AJ2170" s="3231"/>
      <c r="AK2170" s="2742"/>
      <c r="AL2170" s="3646"/>
      <c r="AM2170" s="253"/>
      <c r="AN2170" s="253"/>
      <c r="AO2170" s="253"/>
      <c r="AP2170" s="253"/>
      <c r="AQ2170" s="253"/>
      <c r="AR2170" s="253"/>
      <c r="AS2170" s="253"/>
      <c r="AT2170" s="253"/>
      <c r="AU2170" s="253"/>
      <c r="AV2170" s="253"/>
      <c r="AW2170" s="253"/>
      <c r="AX2170" s="253"/>
      <c r="AY2170" s="253"/>
      <c r="AZ2170" s="253"/>
      <c r="BA2170" s="253"/>
      <c r="BB2170" s="253"/>
      <c r="BC2170" s="253"/>
      <c r="BD2170" s="253"/>
      <c r="BE2170" s="253"/>
      <c r="BF2170" s="253"/>
      <c r="BG2170" s="253"/>
      <c r="BH2170" s="253"/>
      <c r="BI2170" s="253"/>
      <c r="BJ2170" s="253"/>
      <c r="BK2170" s="253"/>
      <c r="BL2170" s="253"/>
      <c r="BM2170" s="253"/>
      <c r="BN2170" s="253"/>
      <c r="BO2170" s="253"/>
      <c r="BP2170" s="253"/>
      <c r="BQ2170" s="253"/>
      <c r="BR2170" s="253"/>
      <c r="BS2170" s="253"/>
      <c r="BT2170" s="253"/>
      <c r="BU2170" s="253"/>
      <c r="BV2170" s="253"/>
      <c r="BW2170" s="253"/>
      <c r="BX2170" s="253"/>
      <c r="BY2170" s="253"/>
      <c r="BZ2170" s="253"/>
      <c r="CA2170" s="253"/>
      <c r="CB2170" s="253"/>
      <c r="CC2170" s="253"/>
      <c r="CD2170" s="253"/>
      <c r="CE2170" s="253"/>
      <c r="CF2170" s="253"/>
      <c r="CG2170" s="253"/>
      <c r="CH2170" s="253"/>
      <c r="CI2170" s="253"/>
      <c r="CJ2170" s="253"/>
      <c r="CK2170" s="253"/>
      <c r="CL2170" s="253"/>
      <c r="CM2170" s="253"/>
      <c r="CN2170" s="253"/>
      <c r="CO2170" s="253"/>
      <c r="CP2170" s="253"/>
      <c r="CQ2170" s="253"/>
      <c r="CR2170" s="253"/>
      <c r="CS2170" s="253"/>
      <c r="CT2170" s="253"/>
      <c r="CU2170" s="253"/>
      <c r="CV2170" s="253"/>
      <c r="CW2170" s="253"/>
      <c r="CX2170" s="253"/>
      <c r="CY2170" s="253"/>
      <c r="CZ2170" s="253"/>
      <c r="DA2170" s="253"/>
      <c r="DB2170" s="253"/>
      <c r="DC2170" s="253"/>
      <c r="DD2170" s="253"/>
      <c r="DE2170" s="253"/>
      <c r="DF2170" s="253"/>
      <c r="DG2170" s="253"/>
      <c r="DH2170" s="253"/>
      <c r="DI2170" s="253"/>
      <c r="DJ2170" s="253"/>
      <c r="DK2170" s="253"/>
      <c r="DL2170" s="253"/>
      <c r="DM2170" s="253"/>
      <c r="DN2170" s="253"/>
      <c r="DO2170" s="253"/>
      <c r="DP2170" s="253"/>
      <c r="DQ2170" s="253"/>
      <c r="DR2170" s="253"/>
      <c r="DS2170" s="253"/>
      <c r="DT2170" s="253"/>
      <c r="DU2170" s="253"/>
      <c r="DV2170" s="253"/>
      <c r="DW2170" s="253"/>
      <c r="DX2170" s="253"/>
      <c r="DY2170" s="253"/>
      <c r="DZ2170" s="253"/>
      <c r="EA2170" s="253"/>
      <c r="EB2170" s="253"/>
      <c r="EC2170" s="253"/>
      <c r="ED2170" s="253"/>
      <c r="EE2170" s="253"/>
      <c r="EF2170" s="253"/>
      <c r="EG2170" s="253"/>
      <c r="EH2170" s="253"/>
      <c r="EI2170" s="253"/>
      <c r="EJ2170" s="253"/>
      <c r="EK2170" s="253"/>
      <c r="EL2170" s="253"/>
      <c r="EM2170" s="253"/>
      <c r="EN2170" s="253"/>
      <c r="EO2170" s="253"/>
      <c r="EP2170" s="253"/>
      <c r="EQ2170" s="253"/>
      <c r="ER2170" s="253"/>
      <c r="ES2170" s="253"/>
      <c r="ET2170" s="253"/>
      <c r="EU2170" s="253"/>
      <c r="EV2170" s="253"/>
      <c r="EW2170" s="253"/>
      <c r="EX2170" s="253"/>
      <c r="EY2170" s="253"/>
      <c r="EZ2170" s="253"/>
      <c r="FA2170" s="253"/>
      <c r="FB2170" s="253"/>
      <c r="FC2170" s="253"/>
      <c r="FD2170" s="253"/>
      <c r="FE2170" s="253"/>
      <c r="FF2170" s="253"/>
      <c r="FG2170" s="253"/>
      <c r="FH2170" s="253"/>
      <c r="FI2170" s="253"/>
      <c r="FJ2170" s="253"/>
      <c r="FK2170" s="253"/>
      <c r="FL2170" s="253"/>
      <c r="FM2170" s="253"/>
      <c r="FN2170" s="253"/>
      <c r="FO2170" s="253"/>
      <c r="FP2170" s="253"/>
      <c r="FQ2170" s="253"/>
      <c r="FR2170" s="253"/>
      <c r="FS2170" s="253"/>
      <c r="FT2170" s="253"/>
      <c r="FU2170" s="253"/>
      <c r="FV2170" s="253"/>
      <c r="FW2170" s="253"/>
      <c r="FX2170" s="253"/>
      <c r="FY2170" s="253"/>
      <c r="FZ2170" s="253"/>
      <c r="GA2170" s="253"/>
      <c r="GB2170" s="253"/>
      <c r="GC2170" s="253"/>
      <c r="GD2170" s="253"/>
      <c r="GE2170" s="253"/>
      <c r="GF2170" s="253"/>
      <c r="GG2170" s="253"/>
      <c r="GH2170" s="253"/>
      <c r="GI2170" s="253"/>
      <c r="GJ2170" s="253"/>
      <c r="GK2170" s="253"/>
      <c r="GL2170" s="253"/>
      <c r="GM2170" s="253"/>
      <c r="GN2170" s="253"/>
      <c r="GO2170" s="253"/>
      <c r="GP2170" s="253"/>
      <c r="GQ2170" s="253"/>
      <c r="GR2170" s="253"/>
      <c r="GS2170" s="253"/>
      <c r="GT2170" s="253"/>
      <c r="GU2170" s="253"/>
      <c r="GV2170" s="253"/>
      <c r="GW2170" s="253"/>
      <c r="GX2170" s="253"/>
      <c r="GY2170" s="253"/>
      <c r="GZ2170" s="253"/>
      <c r="HA2170" s="253"/>
      <c r="HB2170" s="253"/>
      <c r="HC2170" s="253"/>
      <c r="HD2170" s="253"/>
      <c r="HE2170" s="253"/>
      <c r="HF2170" s="253"/>
      <c r="HG2170" s="253"/>
      <c r="HH2170" s="253"/>
      <c r="HI2170" s="253"/>
      <c r="HJ2170" s="253"/>
      <c r="HK2170" s="253"/>
      <c r="HL2170" s="253"/>
      <c r="HM2170" s="253"/>
      <c r="HN2170" s="253"/>
      <c r="HO2170" s="253"/>
      <c r="HP2170" s="253"/>
      <c r="HQ2170" s="253"/>
      <c r="HR2170" s="253"/>
      <c r="HS2170" s="253"/>
      <c r="HT2170" s="253"/>
      <c r="HU2170" s="253"/>
      <c r="HV2170" s="253"/>
      <c r="HW2170" s="253"/>
      <c r="HX2170" s="253"/>
      <c r="HY2170" s="253"/>
      <c r="HZ2170" s="253"/>
      <c r="IA2170" s="253"/>
      <c r="IB2170" s="253"/>
      <c r="IC2170" s="253"/>
      <c r="ID2170" s="253"/>
      <c r="IE2170" s="253"/>
      <c r="IF2170" s="253"/>
      <c r="IG2170" s="253"/>
      <c r="IH2170" s="253"/>
      <c r="II2170" s="253"/>
      <c r="IJ2170" s="253"/>
      <c r="IK2170" s="253"/>
      <c r="IL2170" s="253"/>
      <c r="IM2170" s="253"/>
      <c r="IN2170" s="253"/>
      <c r="IO2170" s="253"/>
      <c r="IP2170" s="253"/>
      <c r="IQ2170" s="253"/>
      <c r="IR2170" s="253"/>
      <c r="IS2170" s="253"/>
      <c r="IT2170" s="253"/>
      <c r="IU2170" s="253"/>
      <c r="IV2170" s="253"/>
      <c r="IW2170" s="253"/>
      <c r="IX2170" s="253"/>
      <c r="IY2170" s="253"/>
      <c r="IZ2170" s="253"/>
      <c r="JA2170" s="253"/>
      <c r="JB2170" s="253"/>
      <c r="JC2170" s="253"/>
      <c r="JD2170" s="253"/>
      <c r="JE2170" s="253"/>
      <c r="JF2170" s="253"/>
      <c r="JG2170" s="253"/>
      <c r="JH2170" s="253"/>
      <c r="JI2170" s="253"/>
    </row>
    <row r="2171" spans="1:269" s="1178" customFormat="1" ht="45" x14ac:dyDescent="0.25">
      <c r="A2171" s="411"/>
      <c r="B2171" s="411">
        <v>1</v>
      </c>
      <c r="C2171" s="839" t="s">
        <v>305</v>
      </c>
      <c r="D2171" s="336"/>
      <c r="E2171" s="336"/>
      <c r="F2171" s="2350">
        <f t="shared" si="1518"/>
        <v>1438</v>
      </c>
      <c r="G2171" s="1047">
        <f t="shared" si="1518"/>
        <v>1078.5</v>
      </c>
      <c r="H2171" s="1047">
        <f t="shared" si="1518"/>
        <v>247</v>
      </c>
      <c r="I2171" s="2531">
        <f t="shared" si="1518"/>
        <v>22.902178952248491</v>
      </c>
      <c r="J2171" s="3144"/>
      <c r="K2171" s="3144"/>
      <c r="L2171" s="3145"/>
      <c r="M2171" s="3145"/>
      <c r="N2171" s="3145"/>
      <c r="O2171" s="3145"/>
      <c r="P2171" s="3145"/>
      <c r="Q2171" s="3145"/>
      <c r="R2171" s="3441"/>
      <c r="S2171" s="3441"/>
      <c r="T2171" s="3441"/>
      <c r="U2171" s="3441"/>
      <c r="V2171" s="3441"/>
      <c r="W2171" s="3441"/>
      <c r="X2171" s="3441"/>
      <c r="Y2171" s="3441"/>
      <c r="Z2171" s="3441"/>
      <c r="AA2171" s="3441"/>
      <c r="AB2171" s="3441"/>
      <c r="AC2171" s="3442"/>
      <c r="AD2171" s="3441"/>
      <c r="AE2171" s="3441"/>
      <c r="AF2171" s="3443"/>
      <c r="AG2171" s="3443"/>
      <c r="AH2171" s="3441"/>
      <c r="AI2171" s="1263">
        <f t="shared" ref="AI2171" si="1533">AI2102</f>
        <v>0</v>
      </c>
      <c r="AJ2171" s="3231"/>
      <c r="AK2171" s="2742"/>
      <c r="AL2171" s="3646"/>
      <c r="AM2171" s="253"/>
      <c r="AN2171" s="253"/>
      <c r="AO2171" s="253"/>
      <c r="AP2171" s="253"/>
      <c r="AQ2171" s="253"/>
      <c r="AR2171" s="253"/>
      <c r="AS2171" s="253"/>
      <c r="AT2171" s="253"/>
      <c r="AU2171" s="253"/>
      <c r="AV2171" s="253"/>
      <c r="AW2171" s="253"/>
      <c r="AX2171" s="253"/>
      <c r="AY2171" s="253"/>
      <c r="AZ2171" s="253"/>
      <c r="BA2171" s="253"/>
      <c r="BB2171" s="253"/>
      <c r="BC2171" s="253"/>
      <c r="BD2171" s="253"/>
      <c r="BE2171" s="253"/>
      <c r="BF2171" s="253"/>
      <c r="BG2171" s="253"/>
      <c r="BH2171" s="253"/>
      <c r="BI2171" s="253"/>
      <c r="BJ2171" s="253"/>
      <c r="BK2171" s="253"/>
      <c r="BL2171" s="253"/>
      <c r="BM2171" s="253"/>
      <c r="BN2171" s="253"/>
      <c r="BO2171" s="253"/>
      <c r="BP2171" s="253"/>
      <c r="BQ2171" s="253"/>
      <c r="BR2171" s="253"/>
      <c r="BS2171" s="253"/>
      <c r="BT2171" s="253"/>
      <c r="BU2171" s="253"/>
      <c r="BV2171" s="253"/>
      <c r="BW2171" s="253"/>
      <c r="BX2171" s="253"/>
      <c r="BY2171" s="253"/>
      <c r="BZ2171" s="253"/>
      <c r="CA2171" s="253"/>
      <c r="CB2171" s="253"/>
      <c r="CC2171" s="253"/>
      <c r="CD2171" s="253"/>
      <c r="CE2171" s="253"/>
      <c r="CF2171" s="253"/>
      <c r="CG2171" s="253"/>
      <c r="CH2171" s="253"/>
      <c r="CI2171" s="253"/>
      <c r="CJ2171" s="253"/>
      <c r="CK2171" s="253"/>
      <c r="CL2171" s="253"/>
      <c r="CM2171" s="253"/>
      <c r="CN2171" s="253"/>
      <c r="CO2171" s="253"/>
      <c r="CP2171" s="253"/>
      <c r="CQ2171" s="253"/>
      <c r="CR2171" s="253"/>
      <c r="CS2171" s="253"/>
      <c r="CT2171" s="253"/>
      <c r="CU2171" s="253"/>
      <c r="CV2171" s="253"/>
      <c r="CW2171" s="253"/>
      <c r="CX2171" s="253"/>
      <c r="CY2171" s="253"/>
      <c r="CZ2171" s="253"/>
      <c r="DA2171" s="253"/>
      <c r="DB2171" s="253"/>
      <c r="DC2171" s="253"/>
      <c r="DD2171" s="253"/>
      <c r="DE2171" s="253"/>
      <c r="DF2171" s="253"/>
      <c r="DG2171" s="253"/>
      <c r="DH2171" s="253"/>
      <c r="DI2171" s="253"/>
      <c r="DJ2171" s="253"/>
      <c r="DK2171" s="253"/>
      <c r="DL2171" s="253"/>
      <c r="DM2171" s="253"/>
      <c r="DN2171" s="253"/>
      <c r="DO2171" s="253"/>
      <c r="DP2171" s="253"/>
      <c r="DQ2171" s="253"/>
      <c r="DR2171" s="253"/>
      <c r="DS2171" s="253"/>
      <c r="DT2171" s="253"/>
      <c r="DU2171" s="253"/>
      <c r="DV2171" s="253"/>
      <c r="DW2171" s="253"/>
      <c r="DX2171" s="253"/>
      <c r="DY2171" s="253"/>
      <c r="DZ2171" s="253"/>
      <c r="EA2171" s="253"/>
      <c r="EB2171" s="253"/>
      <c r="EC2171" s="253"/>
      <c r="ED2171" s="253"/>
      <c r="EE2171" s="253"/>
      <c r="EF2171" s="253"/>
      <c r="EG2171" s="253"/>
      <c r="EH2171" s="253"/>
      <c r="EI2171" s="253"/>
      <c r="EJ2171" s="253"/>
      <c r="EK2171" s="253"/>
      <c r="EL2171" s="253"/>
      <c r="EM2171" s="253"/>
      <c r="EN2171" s="253"/>
      <c r="EO2171" s="253"/>
      <c r="EP2171" s="253"/>
      <c r="EQ2171" s="253"/>
      <c r="ER2171" s="253"/>
      <c r="ES2171" s="253"/>
      <c r="ET2171" s="253"/>
      <c r="EU2171" s="253"/>
      <c r="EV2171" s="253"/>
      <c r="EW2171" s="253"/>
      <c r="EX2171" s="253"/>
      <c r="EY2171" s="253"/>
      <c r="EZ2171" s="253"/>
      <c r="FA2171" s="253"/>
      <c r="FB2171" s="253"/>
      <c r="FC2171" s="253"/>
      <c r="FD2171" s="253"/>
      <c r="FE2171" s="253"/>
      <c r="FF2171" s="253"/>
      <c r="FG2171" s="253"/>
      <c r="FH2171" s="253"/>
      <c r="FI2171" s="253"/>
      <c r="FJ2171" s="253"/>
      <c r="FK2171" s="253"/>
      <c r="FL2171" s="253"/>
      <c r="FM2171" s="253"/>
      <c r="FN2171" s="253"/>
      <c r="FO2171" s="253"/>
      <c r="FP2171" s="253"/>
      <c r="FQ2171" s="253"/>
      <c r="FR2171" s="253"/>
      <c r="FS2171" s="253"/>
      <c r="FT2171" s="253"/>
      <c r="FU2171" s="253"/>
      <c r="FV2171" s="253"/>
      <c r="FW2171" s="253"/>
      <c r="FX2171" s="253"/>
      <c r="FY2171" s="253"/>
      <c r="FZ2171" s="253"/>
      <c r="GA2171" s="253"/>
      <c r="GB2171" s="253"/>
      <c r="GC2171" s="253"/>
      <c r="GD2171" s="253"/>
      <c r="GE2171" s="253"/>
      <c r="GF2171" s="253"/>
      <c r="GG2171" s="253"/>
      <c r="GH2171" s="253"/>
      <c r="GI2171" s="253"/>
      <c r="GJ2171" s="253"/>
      <c r="GK2171" s="253"/>
      <c r="GL2171" s="253"/>
      <c r="GM2171" s="253"/>
      <c r="GN2171" s="253"/>
      <c r="GO2171" s="253"/>
      <c r="GP2171" s="253"/>
      <c r="GQ2171" s="253"/>
      <c r="GR2171" s="253"/>
      <c r="GS2171" s="253"/>
      <c r="GT2171" s="253"/>
      <c r="GU2171" s="253"/>
      <c r="GV2171" s="253"/>
      <c r="GW2171" s="253"/>
      <c r="GX2171" s="253"/>
      <c r="GY2171" s="253"/>
      <c r="GZ2171" s="253"/>
      <c r="HA2171" s="253"/>
      <c r="HB2171" s="253"/>
      <c r="HC2171" s="253"/>
      <c r="HD2171" s="253"/>
      <c r="HE2171" s="253"/>
      <c r="HF2171" s="253"/>
      <c r="HG2171" s="253"/>
      <c r="HH2171" s="253"/>
      <c r="HI2171" s="253"/>
      <c r="HJ2171" s="253"/>
      <c r="HK2171" s="253"/>
      <c r="HL2171" s="253"/>
      <c r="HM2171" s="253"/>
      <c r="HN2171" s="253"/>
      <c r="HO2171" s="253"/>
      <c r="HP2171" s="253"/>
      <c r="HQ2171" s="253"/>
      <c r="HR2171" s="253"/>
      <c r="HS2171" s="253"/>
      <c r="HT2171" s="253"/>
      <c r="HU2171" s="253"/>
      <c r="HV2171" s="253"/>
      <c r="HW2171" s="253"/>
      <c r="HX2171" s="253"/>
      <c r="HY2171" s="253"/>
      <c r="HZ2171" s="253"/>
      <c r="IA2171" s="253"/>
      <c r="IB2171" s="253"/>
      <c r="IC2171" s="253"/>
      <c r="ID2171" s="253"/>
      <c r="IE2171" s="253"/>
      <c r="IF2171" s="253"/>
      <c r="IG2171" s="253"/>
      <c r="IH2171" s="253"/>
      <c r="II2171" s="253"/>
      <c r="IJ2171" s="253"/>
      <c r="IK2171" s="253"/>
      <c r="IL2171" s="253"/>
      <c r="IM2171" s="253"/>
      <c r="IN2171" s="253"/>
      <c r="IO2171" s="253"/>
      <c r="IP2171" s="253"/>
      <c r="IQ2171" s="253"/>
      <c r="IR2171" s="253"/>
      <c r="IS2171" s="253"/>
      <c r="IT2171" s="253"/>
      <c r="IU2171" s="253"/>
      <c r="IV2171" s="253"/>
      <c r="IW2171" s="253"/>
      <c r="IX2171" s="253"/>
      <c r="IY2171" s="253"/>
      <c r="IZ2171" s="253"/>
      <c r="JA2171" s="253"/>
      <c r="JB2171" s="253"/>
      <c r="JC2171" s="253"/>
      <c r="JD2171" s="253"/>
      <c r="JE2171" s="253"/>
      <c r="JF2171" s="253"/>
      <c r="JG2171" s="253"/>
      <c r="JH2171" s="253"/>
      <c r="JI2171" s="253"/>
    </row>
    <row r="2172" spans="1:269" s="1178" customFormat="1" ht="30" x14ac:dyDescent="0.25">
      <c r="A2172" s="411"/>
      <c r="B2172" s="411">
        <v>1</v>
      </c>
      <c r="C2172" s="839" t="s">
        <v>334</v>
      </c>
      <c r="D2172" s="336"/>
      <c r="E2172" s="336"/>
      <c r="F2172" s="2350">
        <f t="shared" ref="F2172:H2175" si="1534">F2103</f>
        <v>0</v>
      </c>
      <c r="G2172" s="1047">
        <f t="shared" si="1534"/>
        <v>0</v>
      </c>
      <c r="H2172" s="1047">
        <f t="shared" si="1534"/>
        <v>0</v>
      </c>
      <c r="I2172" s="2531"/>
      <c r="J2172" s="3144"/>
      <c r="K2172" s="3144"/>
      <c r="L2172" s="3145"/>
      <c r="M2172" s="3145"/>
      <c r="N2172" s="3145"/>
      <c r="O2172" s="3145"/>
      <c r="P2172" s="3145"/>
      <c r="Q2172" s="3145"/>
      <c r="R2172" s="3441"/>
      <c r="S2172" s="3441"/>
      <c r="T2172" s="3441"/>
      <c r="U2172" s="3441"/>
      <c r="V2172" s="3441"/>
      <c r="W2172" s="3441"/>
      <c r="X2172" s="3441"/>
      <c r="Y2172" s="3441"/>
      <c r="Z2172" s="3441"/>
      <c r="AA2172" s="3441"/>
      <c r="AB2172" s="3441"/>
      <c r="AC2172" s="3442"/>
      <c r="AD2172" s="3441"/>
      <c r="AE2172" s="3441"/>
      <c r="AF2172" s="3443"/>
      <c r="AG2172" s="3443"/>
      <c r="AH2172" s="3441"/>
      <c r="AI2172" s="1263">
        <f t="shared" ref="AI2172" si="1535">AI2103</f>
        <v>0</v>
      </c>
      <c r="AJ2172" s="3231"/>
      <c r="AK2172" s="2742"/>
      <c r="AL2172" s="3646"/>
      <c r="AM2172" s="253"/>
      <c r="AN2172" s="253"/>
      <c r="AO2172" s="253"/>
      <c r="AP2172" s="253"/>
      <c r="AQ2172" s="253"/>
      <c r="AR2172" s="253"/>
      <c r="AS2172" s="253"/>
      <c r="AT2172" s="253"/>
      <c r="AU2172" s="253"/>
      <c r="AV2172" s="253"/>
      <c r="AW2172" s="253"/>
      <c r="AX2172" s="253"/>
      <c r="AY2172" s="253"/>
      <c r="AZ2172" s="253"/>
      <c r="BA2172" s="253"/>
      <c r="BB2172" s="253"/>
      <c r="BC2172" s="253"/>
      <c r="BD2172" s="253"/>
      <c r="BE2172" s="253"/>
      <c r="BF2172" s="253"/>
      <c r="BG2172" s="253"/>
      <c r="BH2172" s="253"/>
      <c r="BI2172" s="253"/>
      <c r="BJ2172" s="253"/>
      <c r="BK2172" s="253"/>
      <c r="BL2172" s="253"/>
      <c r="BM2172" s="253"/>
      <c r="BN2172" s="253"/>
      <c r="BO2172" s="253"/>
      <c r="BP2172" s="253"/>
      <c r="BQ2172" s="253"/>
      <c r="BR2172" s="253"/>
      <c r="BS2172" s="253"/>
      <c r="BT2172" s="253"/>
      <c r="BU2172" s="253"/>
      <c r="BV2172" s="253"/>
      <c r="BW2172" s="253"/>
      <c r="BX2172" s="253"/>
      <c r="BY2172" s="253"/>
      <c r="BZ2172" s="253"/>
      <c r="CA2172" s="253"/>
      <c r="CB2172" s="253"/>
      <c r="CC2172" s="253"/>
      <c r="CD2172" s="253"/>
      <c r="CE2172" s="253"/>
      <c r="CF2172" s="253"/>
      <c r="CG2172" s="253"/>
      <c r="CH2172" s="253"/>
      <c r="CI2172" s="253"/>
      <c r="CJ2172" s="253"/>
      <c r="CK2172" s="253"/>
      <c r="CL2172" s="253"/>
      <c r="CM2172" s="253"/>
      <c r="CN2172" s="253"/>
      <c r="CO2172" s="253"/>
      <c r="CP2172" s="253"/>
      <c r="CQ2172" s="253"/>
      <c r="CR2172" s="253"/>
      <c r="CS2172" s="253"/>
      <c r="CT2172" s="253"/>
      <c r="CU2172" s="253"/>
      <c r="CV2172" s="253"/>
      <c r="CW2172" s="253"/>
      <c r="CX2172" s="253"/>
      <c r="CY2172" s="253"/>
      <c r="CZ2172" s="253"/>
      <c r="DA2172" s="253"/>
      <c r="DB2172" s="253"/>
      <c r="DC2172" s="253"/>
      <c r="DD2172" s="253"/>
      <c r="DE2172" s="253"/>
      <c r="DF2172" s="253"/>
      <c r="DG2172" s="253"/>
      <c r="DH2172" s="253"/>
      <c r="DI2172" s="253"/>
      <c r="DJ2172" s="253"/>
      <c r="DK2172" s="253"/>
      <c r="DL2172" s="253"/>
      <c r="DM2172" s="253"/>
      <c r="DN2172" s="253"/>
      <c r="DO2172" s="253"/>
      <c r="DP2172" s="253"/>
      <c r="DQ2172" s="253"/>
      <c r="DR2172" s="253"/>
      <c r="DS2172" s="253"/>
      <c r="DT2172" s="253"/>
      <c r="DU2172" s="253"/>
      <c r="DV2172" s="253"/>
      <c r="DW2172" s="253"/>
      <c r="DX2172" s="253"/>
      <c r="DY2172" s="253"/>
      <c r="DZ2172" s="253"/>
      <c r="EA2172" s="253"/>
      <c r="EB2172" s="253"/>
      <c r="EC2172" s="253"/>
      <c r="ED2172" s="253"/>
      <c r="EE2172" s="253"/>
      <c r="EF2172" s="253"/>
      <c r="EG2172" s="253"/>
      <c r="EH2172" s="253"/>
      <c r="EI2172" s="253"/>
      <c r="EJ2172" s="253"/>
      <c r="EK2172" s="253"/>
      <c r="EL2172" s="253"/>
      <c r="EM2172" s="253"/>
      <c r="EN2172" s="253"/>
      <c r="EO2172" s="253"/>
      <c r="EP2172" s="253"/>
      <c r="EQ2172" s="253"/>
      <c r="ER2172" s="253"/>
      <c r="ES2172" s="253"/>
      <c r="ET2172" s="253"/>
      <c r="EU2172" s="253"/>
      <c r="EV2172" s="253"/>
      <c r="EW2172" s="253"/>
      <c r="EX2172" s="253"/>
      <c r="EY2172" s="253"/>
      <c r="EZ2172" s="253"/>
      <c r="FA2172" s="253"/>
      <c r="FB2172" s="253"/>
      <c r="FC2172" s="253"/>
      <c r="FD2172" s="253"/>
      <c r="FE2172" s="253"/>
      <c r="FF2172" s="253"/>
      <c r="FG2172" s="253"/>
      <c r="FH2172" s="253"/>
      <c r="FI2172" s="253"/>
      <c r="FJ2172" s="253"/>
      <c r="FK2172" s="253"/>
      <c r="FL2172" s="253"/>
      <c r="FM2172" s="253"/>
      <c r="FN2172" s="253"/>
      <c r="FO2172" s="253"/>
      <c r="FP2172" s="253"/>
      <c r="FQ2172" s="253"/>
      <c r="FR2172" s="253"/>
      <c r="FS2172" s="253"/>
      <c r="FT2172" s="253"/>
      <c r="FU2172" s="253"/>
      <c r="FV2172" s="253"/>
      <c r="FW2172" s="253"/>
      <c r="FX2172" s="253"/>
      <c r="FY2172" s="253"/>
      <c r="FZ2172" s="253"/>
      <c r="GA2172" s="253"/>
      <c r="GB2172" s="253"/>
      <c r="GC2172" s="253"/>
      <c r="GD2172" s="253"/>
      <c r="GE2172" s="253"/>
      <c r="GF2172" s="253"/>
      <c r="GG2172" s="253"/>
      <c r="GH2172" s="253"/>
      <c r="GI2172" s="253"/>
      <c r="GJ2172" s="253"/>
      <c r="GK2172" s="253"/>
      <c r="GL2172" s="253"/>
      <c r="GM2172" s="253"/>
      <c r="GN2172" s="253"/>
      <c r="GO2172" s="253"/>
      <c r="GP2172" s="253"/>
      <c r="GQ2172" s="253"/>
      <c r="GR2172" s="253"/>
      <c r="GS2172" s="253"/>
      <c r="GT2172" s="253"/>
      <c r="GU2172" s="253"/>
      <c r="GV2172" s="253"/>
      <c r="GW2172" s="253"/>
      <c r="GX2172" s="253"/>
      <c r="GY2172" s="253"/>
      <c r="GZ2172" s="253"/>
      <c r="HA2172" s="253"/>
      <c r="HB2172" s="253"/>
      <c r="HC2172" s="253"/>
      <c r="HD2172" s="253"/>
      <c r="HE2172" s="253"/>
      <c r="HF2172" s="253"/>
      <c r="HG2172" s="253"/>
      <c r="HH2172" s="253"/>
      <c r="HI2172" s="253"/>
      <c r="HJ2172" s="253"/>
      <c r="HK2172" s="253"/>
      <c r="HL2172" s="253"/>
      <c r="HM2172" s="253"/>
      <c r="HN2172" s="253"/>
      <c r="HO2172" s="253"/>
      <c r="HP2172" s="253"/>
      <c r="HQ2172" s="253"/>
      <c r="HR2172" s="253"/>
      <c r="HS2172" s="253"/>
      <c r="HT2172" s="253"/>
      <c r="HU2172" s="253"/>
      <c r="HV2172" s="253"/>
      <c r="HW2172" s="253"/>
      <c r="HX2172" s="253"/>
      <c r="HY2172" s="253"/>
      <c r="HZ2172" s="253"/>
      <c r="IA2172" s="253"/>
      <c r="IB2172" s="253"/>
      <c r="IC2172" s="253"/>
      <c r="ID2172" s="253"/>
      <c r="IE2172" s="253"/>
      <c r="IF2172" s="253"/>
      <c r="IG2172" s="253"/>
      <c r="IH2172" s="253"/>
      <c r="II2172" s="253"/>
      <c r="IJ2172" s="253"/>
      <c r="IK2172" s="253"/>
      <c r="IL2172" s="253"/>
      <c r="IM2172" s="253"/>
      <c r="IN2172" s="253"/>
      <c r="IO2172" s="253"/>
      <c r="IP2172" s="253"/>
      <c r="IQ2172" s="253"/>
      <c r="IR2172" s="253"/>
      <c r="IS2172" s="253"/>
      <c r="IT2172" s="253"/>
      <c r="IU2172" s="253"/>
      <c r="IV2172" s="253"/>
      <c r="IW2172" s="253"/>
      <c r="IX2172" s="253"/>
      <c r="IY2172" s="253"/>
      <c r="IZ2172" s="253"/>
      <c r="JA2172" s="253"/>
      <c r="JB2172" s="253"/>
      <c r="JC2172" s="253"/>
      <c r="JD2172" s="253"/>
      <c r="JE2172" s="253"/>
      <c r="JF2172" s="253"/>
      <c r="JG2172" s="253"/>
      <c r="JH2172" s="253"/>
      <c r="JI2172" s="253"/>
    </row>
    <row r="2173" spans="1:269" s="1178" customFormat="1" ht="75" x14ac:dyDescent="0.25">
      <c r="A2173" s="411"/>
      <c r="B2173" s="411">
        <v>1</v>
      </c>
      <c r="C2173" s="839" t="s">
        <v>306</v>
      </c>
      <c r="D2173" s="336"/>
      <c r="E2173" s="336"/>
      <c r="F2173" s="2350">
        <f t="shared" si="1534"/>
        <v>2900</v>
      </c>
      <c r="G2173" s="1047">
        <f t="shared" si="1534"/>
        <v>2175</v>
      </c>
      <c r="H2173" s="1047">
        <f t="shared" si="1534"/>
        <v>583</v>
      </c>
      <c r="I2173" s="2531">
        <f>I2104</f>
        <v>26.804597701149426</v>
      </c>
      <c r="J2173" s="3144"/>
      <c r="K2173" s="3144"/>
      <c r="L2173" s="3145"/>
      <c r="M2173" s="3145"/>
      <c r="N2173" s="3145"/>
      <c r="O2173" s="3145"/>
      <c r="P2173" s="3145"/>
      <c r="Q2173" s="3145"/>
      <c r="R2173" s="3441"/>
      <c r="S2173" s="3441"/>
      <c r="T2173" s="3441"/>
      <c r="U2173" s="3441"/>
      <c r="V2173" s="3441"/>
      <c r="W2173" s="3441"/>
      <c r="X2173" s="3441"/>
      <c r="Y2173" s="3441"/>
      <c r="Z2173" s="3441"/>
      <c r="AA2173" s="3441"/>
      <c r="AB2173" s="3441"/>
      <c r="AC2173" s="3442"/>
      <c r="AD2173" s="3441"/>
      <c r="AE2173" s="3441"/>
      <c r="AF2173" s="3443"/>
      <c r="AG2173" s="3443"/>
      <c r="AH2173" s="3441"/>
      <c r="AI2173" s="1263">
        <f t="shared" ref="AI2173" si="1536">AI2104</f>
        <v>0</v>
      </c>
      <c r="AJ2173" s="3231"/>
      <c r="AK2173" s="2742"/>
      <c r="AL2173" s="3646"/>
      <c r="AM2173" s="253"/>
      <c r="AN2173" s="253"/>
      <c r="AO2173" s="253"/>
      <c r="AP2173" s="253"/>
      <c r="AQ2173" s="253"/>
      <c r="AR2173" s="253"/>
      <c r="AS2173" s="253"/>
      <c r="AT2173" s="253"/>
      <c r="AU2173" s="253"/>
      <c r="AV2173" s="253"/>
      <c r="AW2173" s="253"/>
      <c r="AX2173" s="253"/>
      <c r="AY2173" s="253"/>
      <c r="AZ2173" s="253"/>
      <c r="BA2173" s="253"/>
      <c r="BB2173" s="253"/>
      <c r="BC2173" s="253"/>
      <c r="BD2173" s="253"/>
      <c r="BE2173" s="253"/>
      <c r="BF2173" s="253"/>
      <c r="BG2173" s="253"/>
      <c r="BH2173" s="253"/>
      <c r="BI2173" s="253"/>
      <c r="BJ2173" s="253"/>
      <c r="BK2173" s="253"/>
      <c r="BL2173" s="253"/>
      <c r="BM2173" s="253"/>
      <c r="BN2173" s="253"/>
      <c r="BO2173" s="253"/>
      <c r="BP2173" s="253"/>
      <c r="BQ2173" s="253"/>
      <c r="BR2173" s="253"/>
      <c r="BS2173" s="253"/>
      <c r="BT2173" s="253"/>
      <c r="BU2173" s="253"/>
      <c r="BV2173" s="253"/>
      <c r="BW2173" s="253"/>
      <c r="BX2173" s="253"/>
      <c r="BY2173" s="253"/>
      <c r="BZ2173" s="253"/>
      <c r="CA2173" s="253"/>
      <c r="CB2173" s="253"/>
      <c r="CC2173" s="253"/>
      <c r="CD2173" s="253"/>
      <c r="CE2173" s="253"/>
      <c r="CF2173" s="253"/>
      <c r="CG2173" s="253"/>
      <c r="CH2173" s="253"/>
      <c r="CI2173" s="253"/>
      <c r="CJ2173" s="253"/>
      <c r="CK2173" s="253"/>
      <c r="CL2173" s="253"/>
      <c r="CM2173" s="253"/>
      <c r="CN2173" s="253"/>
      <c r="CO2173" s="253"/>
      <c r="CP2173" s="253"/>
      <c r="CQ2173" s="253"/>
      <c r="CR2173" s="253"/>
      <c r="CS2173" s="253"/>
      <c r="CT2173" s="253"/>
      <c r="CU2173" s="253"/>
      <c r="CV2173" s="253"/>
      <c r="CW2173" s="253"/>
      <c r="CX2173" s="253"/>
      <c r="CY2173" s="253"/>
      <c r="CZ2173" s="253"/>
      <c r="DA2173" s="253"/>
      <c r="DB2173" s="253"/>
      <c r="DC2173" s="253"/>
      <c r="DD2173" s="253"/>
      <c r="DE2173" s="253"/>
      <c r="DF2173" s="253"/>
      <c r="DG2173" s="253"/>
      <c r="DH2173" s="253"/>
      <c r="DI2173" s="253"/>
      <c r="DJ2173" s="253"/>
      <c r="DK2173" s="253"/>
      <c r="DL2173" s="253"/>
      <c r="DM2173" s="253"/>
      <c r="DN2173" s="253"/>
      <c r="DO2173" s="253"/>
      <c r="DP2173" s="253"/>
      <c r="DQ2173" s="253"/>
      <c r="DR2173" s="253"/>
      <c r="DS2173" s="253"/>
      <c r="DT2173" s="253"/>
      <c r="DU2173" s="253"/>
      <c r="DV2173" s="253"/>
      <c r="DW2173" s="253"/>
      <c r="DX2173" s="253"/>
      <c r="DY2173" s="253"/>
      <c r="DZ2173" s="253"/>
      <c r="EA2173" s="253"/>
      <c r="EB2173" s="253"/>
      <c r="EC2173" s="253"/>
      <c r="ED2173" s="253"/>
      <c r="EE2173" s="253"/>
      <c r="EF2173" s="253"/>
      <c r="EG2173" s="253"/>
      <c r="EH2173" s="253"/>
      <c r="EI2173" s="253"/>
      <c r="EJ2173" s="253"/>
      <c r="EK2173" s="253"/>
      <c r="EL2173" s="253"/>
      <c r="EM2173" s="253"/>
      <c r="EN2173" s="253"/>
      <c r="EO2173" s="253"/>
      <c r="EP2173" s="253"/>
      <c r="EQ2173" s="253"/>
      <c r="ER2173" s="253"/>
      <c r="ES2173" s="253"/>
      <c r="ET2173" s="253"/>
      <c r="EU2173" s="253"/>
      <c r="EV2173" s="253"/>
      <c r="EW2173" s="253"/>
      <c r="EX2173" s="253"/>
      <c r="EY2173" s="253"/>
      <c r="EZ2173" s="253"/>
      <c r="FA2173" s="253"/>
      <c r="FB2173" s="253"/>
      <c r="FC2173" s="253"/>
      <c r="FD2173" s="253"/>
      <c r="FE2173" s="253"/>
      <c r="FF2173" s="253"/>
      <c r="FG2173" s="253"/>
      <c r="FH2173" s="253"/>
      <c r="FI2173" s="253"/>
      <c r="FJ2173" s="253"/>
      <c r="FK2173" s="253"/>
      <c r="FL2173" s="253"/>
      <c r="FM2173" s="253"/>
      <c r="FN2173" s="253"/>
      <c r="FO2173" s="253"/>
      <c r="FP2173" s="253"/>
      <c r="FQ2173" s="253"/>
      <c r="FR2173" s="253"/>
      <c r="FS2173" s="253"/>
      <c r="FT2173" s="253"/>
      <c r="FU2173" s="253"/>
      <c r="FV2173" s="253"/>
      <c r="FW2173" s="253"/>
      <c r="FX2173" s="253"/>
      <c r="FY2173" s="253"/>
      <c r="FZ2173" s="253"/>
      <c r="GA2173" s="253"/>
      <c r="GB2173" s="253"/>
      <c r="GC2173" s="253"/>
      <c r="GD2173" s="253"/>
      <c r="GE2173" s="253"/>
      <c r="GF2173" s="253"/>
      <c r="GG2173" s="253"/>
      <c r="GH2173" s="253"/>
      <c r="GI2173" s="253"/>
      <c r="GJ2173" s="253"/>
      <c r="GK2173" s="253"/>
      <c r="GL2173" s="253"/>
      <c r="GM2173" s="253"/>
      <c r="GN2173" s="253"/>
      <c r="GO2173" s="253"/>
      <c r="GP2173" s="253"/>
      <c r="GQ2173" s="253"/>
      <c r="GR2173" s="253"/>
      <c r="GS2173" s="253"/>
      <c r="GT2173" s="253"/>
      <c r="GU2173" s="253"/>
      <c r="GV2173" s="253"/>
      <c r="GW2173" s="253"/>
      <c r="GX2173" s="253"/>
      <c r="GY2173" s="253"/>
      <c r="GZ2173" s="253"/>
      <c r="HA2173" s="253"/>
      <c r="HB2173" s="253"/>
      <c r="HC2173" s="253"/>
      <c r="HD2173" s="253"/>
      <c r="HE2173" s="253"/>
      <c r="HF2173" s="253"/>
      <c r="HG2173" s="253"/>
      <c r="HH2173" s="253"/>
      <c r="HI2173" s="253"/>
      <c r="HJ2173" s="253"/>
      <c r="HK2173" s="253"/>
      <c r="HL2173" s="253"/>
      <c r="HM2173" s="253"/>
      <c r="HN2173" s="253"/>
      <c r="HO2173" s="253"/>
      <c r="HP2173" s="253"/>
      <c r="HQ2173" s="253"/>
      <c r="HR2173" s="253"/>
      <c r="HS2173" s="253"/>
      <c r="HT2173" s="253"/>
      <c r="HU2173" s="253"/>
      <c r="HV2173" s="253"/>
      <c r="HW2173" s="253"/>
      <c r="HX2173" s="253"/>
      <c r="HY2173" s="253"/>
      <c r="HZ2173" s="253"/>
      <c r="IA2173" s="253"/>
      <c r="IB2173" s="253"/>
      <c r="IC2173" s="253"/>
      <c r="ID2173" s="253"/>
      <c r="IE2173" s="253"/>
      <c r="IF2173" s="253"/>
      <c r="IG2173" s="253"/>
      <c r="IH2173" s="253"/>
      <c r="II2173" s="253"/>
      <c r="IJ2173" s="253"/>
      <c r="IK2173" s="253"/>
      <c r="IL2173" s="253"/>
      <c r="IM2173" s="253"/>
      <c r="IN2173" s="253"/>
      <c r="IO2173" s="253"/>
      <c r="IP2173" s="253"/>
      <c r="IQ2173" s="253"/>
      <c r="IR2173" s="253"/>
      <c r="IS2173" s="253"/>
      <c r="IT2173" s="253"/>
      <c r="IU2173" s="253"/>
      <c r="IV2173" s="253"/>
      <c r="IW2173" s="253"/>
      <c r="IX2173" s="253"/>
      <c r="IY2173" s="253"/>
      <c r="IZ2173" s="253"/>
      <c r="JA2173" s="253"/>
      <c r="JB2173" s="253"/>
      <c r="JC2173" s="253"/>
      <c r="JD2173" s="253"/>
      <c r="JE2173" s="253"/>
      <c r="JF2173" s="253"/>
      <c r="JG2173" s="253"/>
      <c r="JH2173" s="253"/>
      <c r="JI2173" s="253"/>
    </row>
    <row r="2174" spans="1:269" s="1178" customFormat="1" ht="60" x14ac:dyDescent="0.25">
      <c r="A2174" s="411"/>
      <c r="B2174" s="411">
        <v>1</v>
      </c>
      <c r="C2174" s="839" t="s">
        <v>307</v>
      </c>
      <c r="D2174" s="336"/>
      <c r="E2174" s="336"/>
      <c r="F2174" s="2350">
        <f t="shared" si="1534"/>
        <v>1870</v>
      </c>
      <c r="G2174" s="1047">
        <f t="shared" si="1534"/>
        <v>1402.5</v>
      </c>
      <c r="H2174" s="1047">
        <f t="shared" si="1534"/>
        <v>205</v>
      </c>
      <c r="I2174" s="2531">
        <f>I2105</f>
        <v>14.616755793226382</v>
      </c>
      <c r="J2174" s="3144"/>
      <c r="K2174" s="3144"/>
      <c r="L2174" s="3145"/>
      <c r="M2174" s="3145"/>
      <c r="N2174" s="3145"/>
      <c r="O2174" s="3145"/>
      <c r="P2174" s="3145"/>
      <c r="Q2174" s="3145"/>
      <c r="R2174" s="3441"/>
      <c r="S2174" s="3441"/>
      <c r="T2174" s="3441"/>
      <c r="U2174" s="3441"/>
      <c r="V2174" s="3441"/>
      <c r="W2174" s="3441"/>
      <c r="X2174" s="3441"/>
      <c r="Y2174" s="3441"/>
      <c r="Z2174" s="3441"/>
      <c r="AA2174" s="3441"/>
      <c r="AB2174" s="3441"/>
      <c r="AC2174" s="3442"/>
      <c r="AD2174" s="3441"/>
      <c r="AE2174" s="3441"/>
      <c r="AF2174" s="3443"/>
      <c r="AG2174" s="3443"/>
      <c r="AH2174" s="3441"/>
      <c r="AI2174" s="1263">
        <f t="shared" ref="AI2174" si="1537">AI2105</f>
        <v>0</v>
      </c>
      <c r="AJ2174" s="3231"/>
      <c r="AK2174" s="2742"/>
      <c r="AL2174" s="3646"/>
      <c r="AM2174" s="253"/>
      <c r="AN2174" s="253"/>
      <c r="AO2174" s="253"/>
      <c r="AP2174" s="253"/>
      <c r="AQ2174" s="253"/>
      <c r="AR2174" s="253"/>
      <c r="AS2174" s="253"/>
      <c r="AT2174" s="253"/>
      <c r="AU2174" s="253"/>
      <c r="AV2174" s="253"/>
      <c r="AW2174" s="253"/>
      <c r="AX2174" s="253"/>
      <c r="AY2174" s="253"/>
      <c r="AZ2174" s="253"/>
      <c r="BA2174" s="253"/>
      <c r="BB2174" s="253"/>
      <c r="BC2174" s="253"/>
      <c r="BD2174" s="253"/>
      <c r="BE2174" s="253"/>
      <c r="BF2174" s="253"/>
      <c r="BG2174" s="253"/>
      <c r="BH2174" s="253"/>
      <c r="BI2174" s="253"/>
      <c r="BJ2174" s="253"/>
      <c r="BK2174" s="253"/>
      <c r="BL2174" s="253"/>
      <c r="BM2174" s="253"/>
      <c r="BN2174" s="253"/>
      <c r="BO2174" s="253"/>
      <c r="BP2174" s="253"/>
      <c r="BQ2174" s="253"/>
      <c r="BR2174" s="253"/>
      <c r="BS2174" s="253"/>
      <c r="BT2174" s="253"/>
      <c r="BU2174" s="253"/>
      <c r="BV2174" s="253"/>
      <c r="BW2174" s="253"/>
      <c r="BX2174" s="253"/>
      <c r="BY2174" s="253"/>
      <c r="BZ2174" s="253"/>
      <c r="CA2174" s="253"/>
      <c r="CB2174" s="253"/>
      <c r="CC2174" s="253"/>
      <c r="CD2174" s="253"/>
      <c r="CE2174" s="253"/>
      <c r="CF2174" s="253"/>
      <c r="CG2174" s="253"/>
      <c r="CH2174" s="253"/>
      <c r="CI2174" s="253"/>
      <c r="CJ2174" s="253"/>
      <c r="CK2174" s="253"/>
      <c r="CL2174" s="253"/>
      <c r="CM2174" s="253"/>
      <c r="CN2174" s="253"/>
      <c r="CO2174" s="253"/>
      <c r="CP2174" s="253"/>
      <c r="CQ2174" s="253"/>
      <c r="CR2174" s="253"/>
      <c r="CS2174" s="253"/>
      <c r="CT2174" s="253"/>
      <c r="CU2174" s="253"/>
      <c r="CV2174" s="253"/>
      <c r="CW2174" s="253"/>
      <c r="CX2174" s="253"/>
      <c r="CY2174" s="253"/>
      <c r="CZ2174" s="253"/>
      <c r="DA2174" s="253"/>
      <c r="DB2174" s="253"/>
      <c r="DC2174" s="253"/>
      <c r="DD2174" s="253"/>
      <c r="DE2174" s="253"/>
      <c r="DF2174" s="253"/>
      <c r="DG2174" s="253"/>
      <c r="DH2174" s="253"/>
      <c r="DI2174" s="253"/>
      <c r="DJ2174" s="253"/>
      <c r="DK2174" s="253"/>
      <c r="DL2174" s="253"/>
      <c r="DM2174" s="253"/>
      <c r="DN2174" s="253"/>
      <c r="DO2174" s="253"/>
      <c r="DP2174" s="253"/>
      <c r="DQ2174" s="253"/>
      <c r="DR2174" s="253"/>
      <c r="DS2174" s="253"/>
      <c r="DT2174" s="253"/>
      <c r="DU2174" s="253"/>
      <c r="DV2174" s="253"/>
      <c r="DW2174" s="253"/>
      <c r="DX2174" s="253"/>
      <c r="DY2174" s="253"/>
      <c r="DZ2174" s="253"/>
      <c r="EA2174" s="253"/>
      <c r="EB2174" s="253"/>
      <c r="EC2174" s="253"/>
      <c r="ED2174" s="253"/>
      <c r="EE2174" s="253"/>
      <c r="EF2174" s="253"/>
      <c r="EG2174" s="253"/>
      <c r="EH2174" s="253"/>
      <c r="EI2174" s="253"/>
      <c r="EJ2174" s="253"/>
      <c r="EK2174" s="253"/>
      <c r="EL2174" s="253"/>
      <c r="EM2174" s="253"/>
      <c r="EN2174" s="253"/>
      <c r="EO2174" s="253"/>
      <c r="EP2174" s="253"/>
      <c r="EQ2174" s="253"/>
      <c r="ER2174" s="253"/>
      <c r="ES2174" s="253"/>
      <c r="ET2174" s="253"/>
      <c r="EU2174" s="253"/>
      <c r="EV2174" s="253"/>
      <c r="EW2174" s="253"/>
      <c r="EX2174" s="253"/>
      <c r="EY2174" s="253"/>
      <c r="EZ2174" s="253"/>
      <c r="FA2174" s="253"/>
      <c r="FB2174" s="253"/>
      <c r="FC2174" s="253"/>
      <c r="FD2174" s="253"/>
      <c r="FE2174" s="253"/>
      <c r="FF2174" s="253"/>
      <c r="FG2174" s="253"/>
      <c r="FH2174" s="253"/>
      <c r="FI2174" s="253"/>
      <c r="FJ2174" s="253"/>
      <c r="FK2174" s="253"/>
      <c r="FL2174" s="253"/>
      <c r="FM2174" s="253"/>
      <c r="FN2174" s="253"/>
      <c r="FO2174" s="253"/>
      <c r="FP2174" s="253"/>
      <c r="FQ2174" s="253"/>
      <c r="FR2174" s="253"/>
      <c r="FS2174" s="253"/>
      <c r="FT2174" s="253"/>
      <c r="FU2174" s="253"/>
      <c r="FV2174" s="253"/>
      <c r="FW2174" s="253"/>
      <c r="FX2174" s="253"/>
      <c r="FY2174" s="253"/>
      <c r="FZ2174" s="253"/>
      <c r="GA2174" s="253"/>
      <c r="GB2174" s="253"/>
      <c r="GC2174" s="253"/>
      <c r="GD2174" s="253"/>
      <c r="GE2174" s="253"/>
      <c r="GF2174" s="253"/>
      <c r="GG2174" s="253"/>
      <c r="GH2174" s="253"/>
      <c r="GI2174" s="253"/>
      <c r="GJ2174" s="253"/>
      <c r="GK2174" s="253"/>
      <c r="GL2174" s="253"/>
      <c r="GM2174" s="253"/>
      <c r="GN2174" s="253"/>
      <c r="GO2174" s="253"/>
      <c r="GP2174" s="253"/>
      <c r="GQ2174" s="253"/>
      <c r="GR2174" s="253"/>
      <c r="GS2174" s="253"/>
      <c r="GT2174" s="253"/>
      <c r="GU2174" s="253"/>
      <c r="GV2174" s="253"/>
      <c r="GW2174" s="253"/>
      <c r="GX2174" s="253"/>
      <c r="GY2174" s="253"/>
      <c r="GZ2174" s="253"/>
      <c r="HA2174" s="253"/>
      <c r="HB2174" s="253"/>
      <c r="HC2174" s="253"/>
      <c r="HD2174" s="253"/>
      <c r="HE2174" s="253"/>
      <c r="HF2174" s="253"/>
      <c r="HG2174" s="253"/>
      <c r="HH2174" s="253"/>
      <c r="HI2174" s="253"/>
      <c r="HJ2174" s="253"/>
      <c r="HK2174" s="253"/>
      <c r="HL2174" s="253"/>
      <c r="HM2174" s="253"/>
      <c r="HN2174" s="253"/>
      <c r="HO2174" s="253"/>
      <c r="HP2174" s="253"/>
      <c r="HQ2174" s="253"/>
      <c r="HR2174" s="253"/>
      <c r="HS2174" s="253"/>
      <c r="HT2174" s="253"/>
      <c r="HU2174" s="253"/>
      <c r="HV2174" s="253"/>
      <c r="HW2174" s="253"/>
      <c r="HX2174" s="253"/>
      <c r="HY2174" s="253"/>
      <c r="HZ2174" s="253"/>
      <c r="IA2174" s="253"/>
      <c r="IB2174" s="253"/>
      <c r="IC2174" s="253"/>
      <c r="ID2174" s="253"/>
      <c r="IE2174" s="253"/>
      <c r="IF2174" s="253"/>
      <c r="IG2174" s="253"/>
      <c r="IH2174" s="253"/>
      <c r="II2174" s="253"/>
      <c r="IJ2174" s="253"/>
      <c r="IK2174" s="253"/>
      <c r="IL2174" s="253"/>
      <c r="IM2174" s="253"/>
      <c r="IN2174" s="253"/>
      <c r="IO2174" s="253"/>
      <c r="IP2174" s="253"/>
      <c r="IQ2174" s="253"/>
      <c r="IR2174" s="253"/>
      <c r="IS2174" s="253"/>
      <c r="IT2174" s="253"/>
      <c r="IU2174" s="253"/>
      <c r="IV2174" s="253"/>
      <c r="IW2174" s="253"/>
      <c r="IX2174" s="253"/>
      <c r="IY2174" s="253"/>
      <c r="IZ2174" s="253"/>
      <c r="JA2174" s="253"/>
      <c r="JB2174" s="253"/>
      <c r="JC2174" s="253"/>
      <c r="JD2174" s="253"/>
      <c r="JE2174" s="253"/>
      <c r="JF2174" s="253"/>
      <c r="JG2174" s="253"/>
      <c r="JH2174" s="253"/>
      <c r="JI2174" s="253"/>
    </row>
    <row r="2175" spans="1:269" s="1178" customFormat="1" ht="60" x14ac:dyDescent="0.25">
      <c r="A2175" s="411"/>
      <c r="B2175" s="411">
        <v>1</v>
      </c>
      <c r="C2175" s="839" t="s">
        <v>384</v>
      </c>
      <c r="D2175" s="336"/>
      <c r="E2175" s="336"/>
      <c r="F2175" s="2350">
        <f t="shared" si="1534"/>
        <v>2700</v>
      </c>
      <c r="G2175" s="1047">
        <f t="shared" si="1534"/>
        <v>2025</v>
      </c>
      <c r="H2175" s="1047">
        <f t="shared" si="1534"/>
        <v>1415</v>
      </c>
      <c r="I2175" s="2531">
        <f>I2106</f>
        <v>69.876543209876544</v>
      </c>
      <c r="J2175" s="3144"/>
      <c r="K2175" s="3144"/>
      <c r="L2175" s="3145"/>
      <c r="M2175" s="3145"/>
      <c r="N2175" s="3145"/>
      <c r="O2175" s="3145"/>
      <c r="P2175" s="3145"/>
      <c r="Q2175" s="3145"/>
      <c r="R2175" s="3441"/>
      <c r="S2175" s="3441"/>
      <c r="T2175" s="3441"/>
      <c r="U2175" s="3441"/>
      <c r="V2175" s="3441"/>
      <c r="W2175" s="3441"/>
      <c r="X2175" s="3441"/>
      <c r="Y2175" s="3441"/>
      <c r="Z2175" s="3441"/>
      <c r="AA2175" s="3441"/>
      <c r="AB2175" s="3441"/>
      <c r="AC2175" s="3442"/>
      <c r="AD2175" s="3441"/>
      <c r="AE2175" s="3441"/>
      <c r="AF2175" s="3443"/>
      <c r="AG2175" s="3443"/>
      <c r="AH2175" s="3441"/>
      <c r="AI2175" s="1263">
        <f t="shared" ref="AI2175" si="1538">AI2106</f>
        <v>0</v>
      </c>
      <c r="AJ2175" s="3231"/>
      <c r="AK2175" s="2742"/>
      <c r="AL2175" s="3646"/>
      <c r="AM2175" s="253"/>
      <c r="AN2175" s="253"/>
      <c r="AO2175" s="253"/>
      <c r="AP2175" s="253"/>
      <c r="AQ2175" s="253"/>
      <c r="AR2175" s="253"/>
      <c r="AS2175" s="253"/>
      <c r="AT2175" s="253"/>
      <c r="AU2175" s="253"/>
      <c r="AV2175" s="253"/>
      <c r="AW2175" s="253"/>
      <c r="AX2175" s="253"/>
      <c r="AY2175" s="253"/>
      <c r="AZ2175" s="253"/>
      <c r="BA2175" s="253"/>
      <c r="BB2175" s="253"/>
      <c r="BC2175" s="253"/>
      <c r="BD2175" s="253"/>
      <c r="BE2175" s="253"/>
      <c r="BF2175" s="253"/>
      <c r="BG2175" s="253"/>
      <c r="BH2175" s="253"/>
      <c r="BI2175" s="253"/>
      <c r="BJ2175" s="253"/>
      <c r="BK2175" s="253"/>
      <c r="BL2175" s="253"/>
      <c r="BM2175" s="253"/>
      <c r="BN2175" s="253"/>
      <c r="BO2175" s="253"/>
      <c r="BP2175" s="253"/>
      <c r="BQ2175" s="253"/>
      <c r="BR2175" s="253"/>
      <c r="BS2175" s="253"/>
      <c r="BT2175" s="253"/>
      <c r="BU2175" s="253"/>
      <c r="BV2175" s="253"/>
      <c r="BW2175" s="253"/>
      <c r="BX2175" s="253"/>
      <c r="BY2175" s="253"/>
      <c r="BZ2175" s="253"/>
      <c r="CA2175" s="253"/>
      <c r="CB2175" s="253"/>
      <c r="CC2175" s="253"/>
      <c r="CD2175" s="253"/>
      <c r="CE2175" s="253"/>
      <c r="CF2175" s="253"/>
      <c r="CG2175" s="253"/>
      <c r="CH2175" s="253"/>
      <c r="CI2175" s="253"/>
      <c r="CJ2175" s="253"/>
      <c r="CK2175" s="253"/>
      <c r="CL2175" s="253"/>
      <c r="CM2175" s="253"/>
      <c r="CN2175" s="253"/>
      <c r="CO2175" s="253"/>
      <c r="CP2175" s="253"/>
      <c r="CQ2175" s="253"/>
      <c r="CR2175" s="253"/>
      <c r="CS2175" s="253"/>
      <c r="CT2175" s="253"/>
      <c r="CU2175" s="253"/>
      <c r="CV2175" s="253"/>
      <c r="CW2175" s="253"/>
      <c r="CX2175" s="253"/>
      <c r="CY2175" s="253"/>
      <c r="CZ2175" s="253"/>
      <c r="DA2175" s="253"/>
      <c r="DB2175" s="253"/>
      <c r="DC2175" s="253"/>
      <c r="DD2175" s="253"/>
      <c r="DE2175" s="253"/>
      <c r="DF2175" s="253"/>
      <c r="DG2175" s="253"/>
      <c r="DH2175" s="253"/>
      <c r="DI2175" s="253"/>
      <c r="DJ2175" s="253"/>
      <c r="DK2175" s="253"/>
      <c r="DL2175" s="253"/>
      <c r="DM2175" s="253"/>
      <c r="DN2175" s="253"/>
      <c r="DO2175" s="253"/>
      <c r="DP2175" s="253"/>
      <c r="DQ2175" s="253"/>
      <c r="DR2175" s="253"/>
      <c r="DS2175" s="253"/>
      <c r="DT2175" s="253"/>
      <c r="DU2175" s="253"/>
      <c r="DV2175" s="253"/>
      <c r="DW2175" s="253"/>
      <c r="DX2175" s="253"/>
      <c r="DY2175" s="253"/>
      <c r="DZ2175" s="253"/>
      <c r="EA2175" s="253"/>
      <c r="EB2175" s="253"/>
      <c r="EC2175" s="253"/>
      <c r="ED2175" s="253"/>
      <c r="EE2175" s="253"/>
      <c r="EF2175" s="253"/>
      <c r="EG2175" s="253"/>
      <c r="EH2175" s="253"/>
      <c r="EI2175" s="253"/>
      <c r="EJ2175" s="253"/>
      <c r="EK2175" s="253"/>
      <c r="EL2175" s="253"/>
      <c r="EM2175" s="253"/>
      <c r="EN2175" s="253"/>
      <c r="EO2175" s="253"/>
      <c r="EP2175" s="253"/>
      <c r="EQ2175" s="253"/>
      <c r="ER2175" s="253"/>
      <c r="ES2175" s="253"/>
      <c r="ET2175" s="253"/>
      <c r="EU2175" s="253"/>
      <c r="EV2175" s="253"/>
      <c r="EW2175" s="253"/>
      <c r="EX2175" s="253"/>
      <c r="EY2175" s="253"/>
      <c r="EZ2175" s="253"/>
      <c r="FA2175" s="253"/>
      <c r="FB2175" s="253"/>
      <c r="FC2175" s="253"/>
      <c r="FD2175" s="253"/>
      <c r="FE2175" s="253"/>
      <c r="FF2175" s="253"/>
      <c r="FG2175" s="253"/>
      <c r="FH2175" s="253"/>
      <c r="FI2175" s="253"/>
      <c r="FJ2175" s="253"/>
      <c r="FK2175" s="253"/>
      <c r="FL2175" s="253"/>
      <c r="FM2175" s="253"/>
      <c r="FN2175" s="253"/>
      <c r="FO2175" s="253"/>
      <c r="FP2175" s="253"/>
      <c r="FQ2175" s="253"/>
      <c r="FR2175" s="253"/>
      <c r="FS2175" s="253"/>
      <c r="FT2175" s="253"/>
      <c r="FU2175" s="253"/>
      <c r="FV2175" s="253"/>
      <c r="FW2175" s="253"/>
      <c r="FX2175" s="253"/>
      <c r="FY2175" s="253"/>
      <c r="FZ2175" s="253"/>
      <c r="GA2175" s="253"/>
      <c r="GB2175" s="253"/>
      <c r="GC2175" s="253"/>
      <c r="GD2175" s="253"/>
      <c r="GE2175" s="253"/>
      <c r="GF2175" s="253"/>
      <c r="GG2175" s="253"/>
      <c r="GH2175" s="253"/>
      <c r="GI2175" s="253"/>
      <c r="GJ2175" s="253"/>
      <c r="GK2175" s="253"/>
      <c r="GL2175" s="253"/>
      <c r="GM2175" s="253"/>
      <c r="GN2175" s="253"/>
      <c r="GO2175" s="253"/>
      <c r="GP2175" s="253"/>
      <c r="GQ2175" s="253"/>
      <c r="GR2175" s="253"/>
      <c r="GS2175" s="253"/>
      <c r="GT2175" s="253"/>
      <c r="GU2175" s="253"/>
      <c r="GV2175" s="253"/>
      <c r="GW2175" s="253"/>
      <c r="GX2175" s="253"/>
      <c r="GY2175" s="253"/>
      <c r="GZ2175" s="253"/>
      <c r="HA2175" s="253"/>
      <c r="HB2175" s="253"/>
      <c r="HC2175" s="253"/>
      <c r="HD2175" s="253"/>
      <c r="HE2175" s="253"/>
      <c r="HF2175" s="253"/>
      <c r="HG2175" s="253"/>
      <c r="HH2175" s="253"/>
      <c r="HI2175" s="253"/>
      <c r="HJ2175" s="253"/>
      <c r="HK2175" s="253"/>
      <c r="HL2175" s="253"/>
      <c r="HM2175" s="253"/>
      <c r="HN2175" s="253"/>
      <c r="HO2175" s="253"/>
      <c r="HP2175" s="253"/>
      <c r="HQ2175" s="253"/>
      <c r="HR2175" s="253"/>
      <c r="HS2175" s="253"/>
      <c r="HT2175" s="253"/>
      <c r="HU2175" s="253"/>
      <c r="HV2175" s="253"/>
      <c r="HW2175" s="253"/>
      <c r="HX2175" s="253"/>
      <c r="HY2175" s="253"/>
      <c r="HZ2175" s="253"/>
      <c r="IA2175" s="253"/>
      <c r="IB2175" s="253"/>
      <c r="IC2175" s="253"/>
      <c r="ID2175" s="253"/>
      <c r="IE2175" s="253"/>
      <c r="IF2175" s="253"/>
      <c r="IG2175" s="253"/>
      <c r="IH2175" s="253"/>
      <c r="II2175" s="253"/>
      <c r="IJ2175" s="253"/>
      <c r="IK2175" s="253"/>
      <c r="IL2175" s="253"/>
      <c r="IM2175" s="253"/>
      <c r="IN2175" s="253"/>
      <c r="IO2175" s="253"/>
      <c r="IP2175" s="253"/>
      <c r="IQ2175" s="253"/>
      <c r="IR2175" s="253"/>
      <c r="IS2175" s="253"/>
      <c r="IT2175" s="253"/>
      <c r="IU2175" s="253"/>
      <c r="IV2175" s="253"/>
      <c r="IW2175" s="253"/>
      <c r="IX2175" s="253"/>
      <c r="IY2175" s="253"/>
      <c r="IZ2175" s="253"/>
      <c r="JA2175" s="253"/>
      <c r="JB2175" s="253"/>
      <c r="JC2175" s="253"/>
      <c r="JD2175" s="253"/>
      <c r="JE2175" s="253"/>
      <c r="JF2175" s="253"/>
      <c r="JG2175" s="253"/>
      <c r="JH2175" s="253"/>
      <c r="JI2175" s="253"/>
    </row>
    <row r="2176" spans="1:269" s="1178" customFormat="1" ht="30" x14ac:dyDescent="0.25">
      <c r="A2176" s="411"/>
      <c r="B2176" s="411">
        <v>1</v>
      </c>
      <c r="C2176" s="838" t="s">
        <v>206</v>
      </c>
      <c r="D2176" s="336"/>
      <c r="E2176" s="336"/>
      <c r="F2176" s="2350"/>
      <c r="G2176" s="1047"/>
      <c r="H2176" s="1047"/>
      <c r="I2176" s="2531"/>
      <c r="J2176" s="3144"/>
      <c r="K2176" s="3144"/>
      <c r="L2176" s="3145"/>
      <c r="M2176" s="3145"/>
      <c r="N2176" s="3145"/>
      <c r="O2176" s="3145"/>
      <c r="P2176" s="3145"/>
      <c r="Q2176" s="3145"/>
      <c r="R2176" s="3441">
        <f t="shared" ref="R2176:AH2176" si="1539">R2107</f>
        <v>8075.2690000000002</v>
      </c>
      <c r="S2176" s="3441">
        <f t="shared" ref="S2176:T2176" si="1540">S2107</f>
        <v>8075.2690000000002</v>
      </c>
      <c r="T2176" s="3441">
        <f t="shared" si="1540"/>
        <v>8075.2690000000002</v>
      </c>
      <c r="U2176" s="3441">
        <f t="shared" ref="U2176:V2176" si="1541">U2107</f>
        <v>8075.2690000000002</v>
      </c>
      <c r="V2176" s="3441">
        <f t="shared" si="1541"/>
        <v>8075.2690000000002</v>
      </c>
      <c r="W2176" s="3441">
        <f t="shared" ref="W2176:X2176" si="1542">W2107</f>
        <v>8075.2690000000002</v>
      </c>
      <c r="X2176" s="3441">
        <f t="shared" si="1542"/>
        <v>8075.2690000000002</v>
      </c>
      <c r="Y2176" s="3441">
        <f t="shared" ref="Y2176:Z2176" si="1543">Y2107</f>
        <v>8075.2690000000002</v>
      </c>
      <c r="Z2176" s="3441">
        <f t="shared" si="1543"/>
        <v>8075.2690000000002</v>
      </c>
      <c r="AA2176" s="3441">
        <f t="shared" si="1539"/>
        <v>6056.4517500000002</v>
      </c>
      <c r="AB2176" s="3441">
        <f t="shared" si="1539"/>
        <v>7928.1433100000013</v>
      </c>
      <c r="AC2176" s="3442">
        <f t="shared" si="1539"/>
        <v>0</v>
      </c>
      <c r="AD2176" s="3441">
        <f t="shared" si="1539"/>
        <v>0</v>
      </c>
      <c r="AE2176" s="3441">
        <f t="shared" si="1539"/>
        <v>1871.6915600000011</v>
      </c>
      <c r="AF2176" s="3443">
        <f t="shared" si="1539"/>
        <v>0</v>
      </c>
      <c r="AG2176" s="3443">
        <f t="shared" si="1539"/>
        <v>-1.6165499999999993</v>
      </c>
      <c r="AH2176" s="3441">
        <f t="shared" si="1539"/>
        <v>7926.5267600000016</v>
      </c>
      <c r="AI2176" s="1263"/>
      <c r="AJ2176" s="3231"/>
      <c r="AK2176" s="2742"/>
      <c r="AL2176" s="3646"/>
      <c r="AM2176" s="253"/>
      <c r="AN2176" s="253"/>
      <c r="AO2176" s="253"/>
      <c r="AP2176" s="253"/>
      <c r="AQ2176" s="253"/>
      <c r="AR2176" s="253"/>
      <c r="AS2176" s="253"/>
      <c r="AT2176" s="253"/>
      <c r="AU2176" s="253"/>
      <c r="AV2176" s="253"/>
      <c r="AW2176" s="253"/>
      <c r="AX2176" s="253"/>
      <c r="AY2176" s="253"/>
      <c r="AZ2176" s="253"/>
      <c r="BA2176" s="253"/>
      <c r="BB2176" s="253"/>
      <c r="BC2176" s="253"/>
      <c r="BD2176" s="253"/>
      <c r="BE2176" s="253"/>
      <c r="BF2176" s="253"/>
      <c r="BG2176" s="253"/>
      <c r="BH2176" s="253"/>
      <c r="BI2176" s="253"/>
      <c r="BJ2176" s="253"/>
      <c r="BK2176" s="253"/>
      <c r="BL2176" s="253"/>
      <c r="BM2176" s="253"/>
      <c r="BN2176" s="253"/>
      <c r="BO2176" s="253"/>
      <c r="BP2176" s="253"/>
      <c r="BQ2176" s="253"/>
      <c r="BR2176" s="253"/>
      <c r="BS2176" s="253"/>
      <c r="BT2176" s="253"/>
      <c r="BU2176" s="253"/>
      <c r="BV2176" s="253"/>
      <c r="BW2176" s="253"/>
      <c r="BX2176" s="253"/>
      <c r="BY2176" s="253"/>
      <c r="BZ2176" s="253"/>
      <c r="CA2176" s="253"/>
      <c r="CB2176" s="253"/>
      <c r="CC2176" s="253"/>
      <c r="CD2176" s="253"/>
      <c r="CE2176" s="253"/>
      <c r="CF2176" s="253"/>
      <c r="CG2176" s="253"/>
      <c r="CH2176" s="253"/>
      <c r="CI2176" s="253"/>
      <c r="CJ2176" s="253"/>
      <c r="CK2176" s="253"/>
      <c r="CL2176" s="253"/>
      <c r="CM2176" s="253"/>
      <c r="CN2176" s="253"/>
      <c r="CO2176" s="253"/>
      <c r="CP2176" s="253"/>
      <c r="CQ2176" s="253"/>
      <c r="CR2176" s="253"/>
      <c r="CS2176" s="253"/>
      <c r="CT2176" s="253"/>
      <c r="CU2176" s="253"/>
      <c r="CV2176" s="253"/>
      <c r="CW2176" s="253"/>
      <c r="CX2176" s="253"/>
      <c r="CY2176" s="253"/>
      <c r="CZ2176" s="253"/>
      <c r="DA2176" s="253"/>
      <c r="DB2176" s="253"/>
      <c r="DC2176" s="253"/>
      <c r="DD2176" s="253"/>
      <c r="DE2176" s="253"/>
      <c r="DF2176" s="253"/>
      <c r="DG2176" s="253"/>
      <c r="DH2176" s="253"/>
      <c r="DI2176" s="253"/>
      <c r="DJ2176" s="253"/>
      <c r="DK2176" s="253"/>
      <c r="DL2176" s="253"/>
      <c r="DM2176" s="253"/>
      <c r="DN2176" s="253"/>
      <c r="DO2176" s="253"/>
      <c r="DP2176" s="253"/>
      <c r="DQ2176" s="253"/>
      <c r="DR2176" s="253"/>
      <c r="DS2176" s="253"/>
      <c r="DT2176" s="253"/>
      <c r="DU2176" s="253"/>
      <c r="DV2176" s="253"/>
      <c r="DW2176" s="253"/>
      <c r="DX2176" s="253"/>
      <c r="DY2176" s="253"/>
      <c r="DZ2176" s="253"/>
      <c r="EA2176" s="253"/>
      <c r="EB2176" s="253"/>
      <c r="EC2176" s="253"/>
      <c r="ED2176" s="253"/>
      <c r="EE2176" s="253"/>
      <c r="EF2176" s="253"/>
      <c r="EG2176" s="253"/>
      <c r="EH2176" s="253"/>
      <c r="EI2176" s="253"/>
      <c r="EJ2176" s="253"/>
      <c r="EK2176" s="253"/>
      <c r="EL2176" s="253"/>
      <c r="EM2176" s="253"/>
      <c r="EN2176" s="253"/>
      <c r="EO2176" s="253"/>
      <c r="EP2176" s="253"/>
      <c r="EQ2176" s="253"/>
      <c r="ER2176" s="253"/>
      <c r="ES2176" s="253"/>
      <c r="ET2176" s="253"/>
      <c r="EU2176" s="253"/>
      <c r="EV2176" s="253"/>
      <c r="EW2176" s="253"/>
      <c r="EX2176" s="253"/>
      <c r="EY2176" s="253"/>
      <c r="EZ2176" s="253"/>
      <c r="FA2176" s="253"/>
      <c r="FB2176" s="253"/>
      <c r="FC2176" s="253"/>
      <c r="FD2176" s="253"/>
      <c r="FE2176" s="253"/>
      <c r="FF2176" s="253"/>
      <c r="FG2176" s="253"/>
      <c r="FH2176" s="253"/>
      <c r="FI2176" s="253"/>
      <c r="FJ2176" s="253"/>
      <c r="FK2176" s="253"/>
      <c r="FL2176" s="253"/>
      <c r="FM2176" s="253"/>
      <c r="FN2176" s="253"/>
      <c r="FO2176" s="253"/>
      <c r="FP2176" s="253"/>
      <c r="FQ2176" s="253"/>
      <c r="FR2176" s="253"/>
      <c r="FS2176" s="253"/>
      <c r="FT2176" s="253"/>
      <c r="FU2176" s="253"/>
      <c r="FV2176" s="253"/>
      <c r="FW2176" s="253"/>
      <c r="FX2176" s="253"/>
      <c r="FY2176" s="253"/>
      <c r="FZ2176" s="253"/>
      <c r="GA2176" s="253"/>
      <c r="GB2176" s="253"/>
      <c r="GC2176" s="253"/>
      <c r="GD2176" s="253"/>
      <c r="GE2176" s="253"/>
      <c r="GF2176" s="253"/>
      <c r="GG2176" s="253"/>
      <c r="GH2176" s="253"/>
      <c r="GI2176" s="253"/>
      <c r="GJ2176" s="253"/>
      <c r="GK2176" s="253"/>
      <c r="GL2176" s="253"/>
      <c r="GM2176" s="253"/>
      <c r="GN2176" s="253"/>
      <c r="GO2176" s="253"/>
      <c r="GP2176" s="253"/>
      <c r="GQ2176" s="253"/>
      <c r="GR2176" s="253"/>
      <c r="GS2176" s="253"/>
      <c r="GT2176" s="253"/>
      <c r="GU2176" s="253"/>
      <c r="GV2176" s="253"/>
      <c r="GW2176" s="253"/>
      <c r="GX2176" s="253"/>
      <c r="GY2176" s="253"/>
      <c r="GZ2176" s="253"/>
      <c r="HA2176" s="253"/>
      <c r="HB2176" s="253"/>
      <c r="HC2176" s="253"/>
      <c r="HD2176" s="253"/>
      <c r="HE2176" s="253"/>
      <c r="HF2176" s="253"/>
      <c r="HG2176" s="253"/>
      <c r="HH2176" s="253"/>
      <c r="HI2176" s="253"/>
      <c r="HJ2176" s="253"/>
      <c r="HK2176" s="253"/>
      <c r="HL2176" s="253"/>
      <c r="HM2176" s="253"/>
      <c r="HN2176" s="253"/>
      <c r="HO2176" s="253"/>
      <c r="HP2176" s="253"/>
      <c r="HQ2176" s="253"/>
      <c r="HR2176" s="253"/>
      <c r="HS2176" s="253"/>
      <c r="HT2176" s="253"/>
      <c r="HU2176" s="253"/>
      <c r="HV2176" s="253"/>
      <c r="HW2176" s="253"/>
      <c r="HX2176" s="253"/>
      <c r="HY2176" s="253"/>
      <c r="HZ2176" s="253"/>
      <c r="IA2176" s="253"/>
      <c r="IB2176" s="253"/>
      <c r="IC2176" s="253"/>
      <c r="ID2176" s="253"/>
      <c r="IE2176" s="253"/>
      <c r="IF2176" s="253"/>
      <c r="IG2176" s="253"/>
      <c r="IH2176" s="253"/>
      <c r="II2176" s="253"/>
      <c r="IJ2176" s="253"/>
      <c r="IK2176" s="253"/>
      <c r="IL2176" s="253"/>
      <c r="IM2176" s="253"/>
      <c r="IN2176" s="253"/>
      <c r="IO2176" s="253"/>
      <c r="IP2176" s="253"/>
      <c r="IQ2176" s="253"/>
      <c r="IR2176" s="253"/>
      <c r="IS2176" s="253"/>
      <c r="IT2176" s="253"/>
      <c r="IU2176" s="253"/>
      <c r="IV2176" s="253"/>
      <c r="IW2176" s="253"/>
      <c r="IX2176" s="253"/>
      <c r="IY2176" s="253"/>
      <c r="IZ2176" s="253"/>
      <c r="JA2176" s="253"/>
      <c r="JB2176" s="253"/>
      <c r="JC2176" s="253"/>
      <c r="JD2176" s="253"/>
      <c r="JE2176" s="253"/>
      <c r="JF2176" s="253"/>
      <c r="JG2176" s="253"/>
      <c r="JH2176" s="253"/>
      <c r="JI2176" s="253"/>
    </row>
    <row r="2177" spans="1:269" s="1178" customFormat="1" ht="29.25" x14ac:dyDescent="0.25">
      <c r="A2177" s="411"/>
      <c r="B2177" s="411">
        <v>1</v>
      </c>
      <c r="C2177" s="836" t="s">
        <v>359</v>
      </c>
      <c r="D2177" s="336"/>
      <c r="E2177" s="336"/>
      <c r="F2177" s="2350">
        <f t="shared" ref="F2177:I2195" si="1544">F2108</f>
        <v>990</v>
      </c>
      <c r="G2177" s="1047">
        <f t="shared" si="1544"/>
        <v>742.5</v>
      </c>
      <c r="H2177" s="1047">
        <f t="shared" si="1544"/>
        <v>816.92750000000001</v>
      </c>
      <c r="I2177" s="2531">
        <f t="shared" si="1544"/>
        <v>110.02390572390573</v>
      </c>
      <c r="J2177" s="3144"/>
      <c r="K2177" s="3144"/>
      <c r="L2177" s="3145"/>
      <c r="M2177" s="3145"/>
      <c r="N2177" s="3145"/>
      <c r="O2177" s="3145"/>
      <c r="P2177" s="3145"/>
      <c r="Q2177" s="3145"/>
      <c r="R2177" s="3441"/>
      <c r="S2177" s="3441"/>
      <c r="T2177" s="3441"/>
      <c r="U2177" s="3441"/>
      <c r="V2177" s="3441"/>
      <c r="W2177" s="3441"/>
      <c r="X2177" s="3441"/>
      <c r="Y2177" s="3441"/>
      <c r="Z2177" s="3441"/>
      <c r="AA2177" s="3441"/>
      <c r="AB2177" s="3441"/>
      <c r="AC2177" s="3442"/>
      <c r="AD2177" s="3441"/>
      <c r="AE2177" s="3441"/>
      <c r="AF2177" s="3443"/>
      <c r="AG2177" s="3443"/>
      <c r="AH2177" s="3441"/>
      <c r="AI2177" s="1263">
        <f t="shared" ref="AI2177" si="1545">AI2108</f>
        <v>0</v>
      </c>
      <c r="AJ2177" s="3231"/>
      <c r="AK2177" s="2742"/>
      <c r="AL2177" s="3646"/>
      <c r="AM2177" s="253"/>
      <c r="AN2177" s="253"/>
      <c r="AO2177" s="253"/>
      <c r="AP2177" s="253"/>
      <c r="AQ2177" s="253"/>
      <c r="AR2177" s="253"/>
      <c r="AS2177" s="253"/>
      <c r="AT2177" s="253"/>
      <c r="AU2177" s="253"/>
      <c r="AV2177" s="253"/>
      <c r="AW2177" s="253"/>
      <c r="AX2177" s="253"/>
      <c r="AY2177" s="253"/>
      <c r="AZ2177" s="253"/>
      <c r="BA2177" s="253"/>
      <c r="BB2177" s="253"/>
      <c r="BC2177" s="253"/>
      <c r="BD2177" s="253"/>
      <c r="BE2177" s="253"/>
      <c r="BF2177" s="253"/>
      <c r="BG2177" s="253"/>
      <c r="BH2177" s="253"/>
      <c r="BI2177" s="253"/>
      <c r="BJ2177" s="253"/>
      <c r="BK2177" s="253"/>
      <c r="BL2177" s="253"/>
      <c r="BM2177" s="253"/>
      <c r="BN2177" s="253"/>
      <c r="BO2177" s="253"/>
      <c r="BP2177" s="253"/>
      <c r="BQ2177" s="253"/>
      <c r="BR2177" s="253"/>
      <c r="BS2177" s="253"/>
      <c r="BT2177" s="253"/>
      <c r="BU2177" s="253"/>
      <c r="BV2177" s="253"/>
      <c r="BW2177" s="253"/>
      <c r="BX2177" s="253"/>
      <c r="BY2177" s="253"/>
      <c r="BZ2177" s="253"/>
      <c r="CA2177" s="253"/>
      <c r="CB2177" s="253"/>
      <c r="CC2177" s="253"/>
      <c r="CD2177" s="253"/>
      <c r="CE2177" s="253"/>
      <c r="CF2177" s="253"/>
      <c r="CG2177" s="253"/>
      <c r="CH2177" s="253"/>
      <c r="CI2177" s="253"/>
      <c r="CJ2177" s="253"/>
      <c r="CK2177" s="253"/>
      <c r="CL2177" s="253"/>
      <c r="CM2177" s="253"/>
      <c r="CN2177" s="253"/>
      <c r="CO2177" s="253"/>
      <c r="CP2177" s="253"/>
      <c r="CQ2177" s="253"/>
      <c r="CR2177" s="253"/>
      <c r="CS2177" s="253"/>
      <c r="CT2177" s="253"/>
      <c r="CU2177" s="253"/>
      <c r="CV2177" s="253"/>
      <c r="CW2177" s="253"/>
      <c r="CX2177" s="253"/>
      <c r="CY2177" s="253"/>
      <c r="CZ2177" s="253"/>
      <c r="DA2177" s="253"/>
      <c r="DB2177" s="253"/>
      <c r="DC2177" s="253"/>
      <c r="DD2177" s="253"/>
      <c r="DE2177" s="253"/>
      <c r="DF2177" s="253"/>
      <c r="DG2177" s="253"/>
      <c r="DH2177" s="253"/>
      <c r="DI2177" s="253"/>
      <c r="DJ2177" s="253"/>
      <c r="DK2177" s="253"/>
      <c r="DL2177" s="253"/>
      <c r="DM2177" s="253"/>
      <c r="DN2177" s="253"/>
      <c r="DO2177" s="253"/>
      <c r="DP2177" s="253"/>
      <c r="DQ2177" s="253"/>
      <c r="DR2177" s="253"/>
      <c r="DS2177" s="253"/>
      <c r="DT2177" s="253"/>
      <c r="DU2177" s="253"/>
      <c r="DV2177" s="253"/>
      <c r="DW2177" s="253"/>
      <c r="DX2177" s="253"/>
      <c r="DY2177" s="253"/>
      <c r="DZ2177" s="253"/>
      <c r="EA2177" s="253"/>
      <c r="EB2177" s="253"/>
      <c r="EC2177" s="253"/>
      <c r="ED2177" s="253"/>
      <c r="EE2177" s="253"/>
      <c r="EF2177" s="253"/>
      <c r="EG2177" s="253"/>
      <c r="EH2177" s="253"/>
      <c r="EI2177" s="253"/>
      <c r="EJ2177" s="253"/>
      <c r="EK2177" s="253"/>
      <c r="EL2177" s="253"/>
      <c r="EM2177" s="253"/>
      <c r="EN2177" s="253"/>
      <c r="EO2177" s="253"/>
      <c r="EP2177" s="253"/>
      <c r="EQ2177" s="253"/>
      <c r="ER2177" s="253"/>
      <c r="ES2177" s="253"/>
      <c r="ET2177" s="253"/>
      <c r="EU2177" s="253"/>
      <c r="EV2177" s="253"/>
      <c r="EW2177" s="253"/>
      <c r="EX2177" s="253"/>
      <c r="EY2177" s="253"/>
      <c r="EZ2177" s="253"/>
      <c r="FA2177" s="253"/>
      <c r="FB2177" s="253"/>
      <c r="FC2177" s="253"/>
      <c r="FD2177" s="253"/>
      <c r="FE2177" s="253"/>
      <c r="FF2177" s="253"/>
      <c r="FG2177" s="253"/>
      <c r="FH2177" s="253"/>
      <c r="FI2177" s="253"/>
      <c r="FJ2177" s="253"/>
      <c r="FK2177" s="253"/>
      <c r="FL2177" s="253"/>
      <c r="FM2177" s="253"/>
      <c r="FN2177" s="253"/>
      <c r="FO2177" s="253"/>
      <c r="FP2177" s="253"/>
      <c r="FQ2177" s="253"/>
      <c r="FR2177" s="253"/>
      <c r="FS2177" s="253"/>
      <c r="FT2177" s="253"/>
      <c r="FU2177" s="253"/>
      <c r="FV2177" s="253"/>
      <c r="FW2177" s="253"/>
      <c r="FX2177" s="253"/>
      <c r="FY2177" s="253"/>
      <c r="FZ2177" s="253"/>
      <c r="GA2177" s="253"/>
      <c r="GB2177" s="253"/>
      <c r="GC2177" s="253"/>
      <c r="GD2177" s="253"/>
      <c r="GE2177" s="253"/>
      <c r="GF2177" s="253"/>
      <c r="GG2177" s="253"/>
      <c r="GH2177" s="253"/>
      <c r="GI2177" s="253"/>
      <c r="GJ2177" s="253"/>
      <c r="GK2177" s="253"/>
      <c r="GL2177" s="253"/>
      <c r="GM2177" s="253"/>
      <c r="GN2177" s="253"/>
      <c r="GO2177" s="253"/>
      <c r="GP2177" s="253"/>
      <c r="GQ2177" s="253"/>
      <c r="GR2177" s="253"/>
      <c r="GS2177" s="253"/>
      <c r="GT2177" s="253"/>
      <c r="GU2177" s="253"/>
      <c r="GV2177" s="253"/>
      <c r="GW2177" s="253"/>
      <c r="GX2177" s="253"/>
      <c r="GY2177" s="253"/>
      <c r="GZ2177" s="253"/>
      <c r="HA2177" s="253"/>
      <c r="HB2177" s="253"/>
      <c r="HC2177" s="253"/>
      <c r="HD2177" s="253"/>
      <c r="HE2177" s="253"/>
      <c r="HF2177" s="253"/>
      <c r="HG2177" s="253"/>
      <c r="HH2177" s="253"/>
      <c r="HI2177" s="253"/>
      <c r="HJ2177" s="253"/>
      <c r="HK2177" s="253"/>
      <c r="HL2177" s="253"/>
      <c r="HM2177" s="253"/>
      <c r="HN2177" s="253"/>
      <c r="HO2177" s="253"/>
      <c r="HP2177" s="253"/>
      <c r="HQ2177" s="253"/>
      <c r="HR2177" s="253"/>
      <c r="HS2177" s="253"/>
      <c r="HT2177" s="253"/>
      <c r="HU2177" s="253"/>
      <c r="HV2177" s="253"/>
      <c r="HW2177" s="253"/>
      <c r="HX2177" s="253"/>
      <c r="HY2177" s="253"/>
      <c r="HZ2177" s="253"/>
      <c r="IA2177" s="253"/>
      <c r="IB2177" s="253"/>
      <c r="IC2177" s="253"/>
      <c r="ID2177" s="253"/>
      <c r="IE2177" s="253"/>
      <c r="IF2177" s="253"/>
      <c r="IG2177" s="253"/>
      <c r="IH2177" s="253"/>
      <c r="II2177" s="253"/>
      <c r="IJ2177" s="253"/>
      <c r="IK2177" s="253"/>
      <c r="IL2177" s="253"/>
      <c r="IM2177" s="253"/>
      <c r="IN2177" s="253"/>
      <c r="IO2177" s="253"/>
      <c r="IP2177" s="253"/>
      <c r="IQ2177" s="253"/>
      <c r="IR2177" s="253"/>
      <c r="IS2177" s="253"/>
      <c r="IT2177" s="253"/>
      <c r="IU2177" s="253"/>
      <c r="IV2177" s="253"/>
      <c r="IW2177" s="253"/>
      <c r="IX2177" s="253"/>
      <c r="IY2177" s="253"/>
      <c r="IZ2177" s="253"/>
      <c r="JA2177" s="253"/>
      <c r="JB2177" s="253"/>
      <c r="JC2177" s="253"/>
      <c r="JD2177" s="253"/>
      <c r="JE2177" s="253"/>
      <c r="JF2177" s="253"/>
      <c r="JG2177" s="253"/>
      <c r="JH2177" s="253"/>
      <c r="JI2177" s="253"/>
    </row>
    <row r="2178" spans="1:269" s="1178" customFormat="1" x14ac:dyDescent="0.25">
      <c r="A2178" s="411"/>
      <c r="B2178" s="411">
        <v>1</v>
      </c>
      <c r="C2178" s="839" t="s">
        <v>347</v>
      </c>
      <c r="D2178" s="336"/>
      <c r="E2178" s="336"/>
      <c r="F2178" s="2350">
        <f t="shared" si="1544"/>
        <v>0</v>
      </c>
      <c r="G2178" s="1047">
        <f t="shared" si="1544"/>
        <v>0</v>
      </c>
      <c r="H2178" s="1047">
        <f t="shared" si="1544"/>
        <v>0</v>
      </c>
      <c r="I2178" s="2531">
        <f t="shared" si="1544"/>
        <v>0</v>
      </c>
      <c r="J2178" s="3144"/>
      <c r="K2178" s="3144"/>
      <c r="L2178" s="3145"/>
      <c r="M2178" s="3145"/>
      <c r="N2178" s="3145"/>
      <c r="O2178" s="3145"/>
      <c r="P2178" s="3145"/>
      <c r="Q2178" s="3145"/>
      <c r="R2178" s="3441"/>
      <c r="S2178" s="3441"/>
      <c r="T2178" s="3441"/>
      <c r="U2178" s="3441"/>
      <c r="V2178" s="3441"/>
      <c r="W2178" s="3441"/>
      <c r="X2178" s="3441"/>
      <c r="Y2178" s="3441"/>
      <c r="Z2178" s="3441"/>
      <c r="AA2178" s="3441"/>
      <c r="AB2178" s="3441"/>
      <c r="AC2178" s="3442"/>
      <c r="AD2178" s="3441"/>
      <c r="AE2178" s="3441"/>
      <c r="AF2178" s="3443"/>
      <c r="AG2178" s="3443"/>
      <c r="AH2178" s="3441"/>
      <c r="AI2178" s="1263">
        <f t="shared" ref="AI2178" si="1546">AI2109</f>
        <v>0</v>
      </c>
      <c r="AJ2178" s="3231"/>
      <c r="AK2178" s="2742"/>
      <c r="AL2178" s="3646"/>
      <c r="AM2178" s="253"/>
      <c r="AN2178" s="253"/>
      <c r="AO2178" s="253"/>
      <c r="AP2178" s="253"/>
      <c r="AQ2178" s="253"/>
      <c r="AR2178" s="253"/>
      <c r="AS2178" s="253"/>
      <c r="AT2178" s="253"/>
      <c r="AU2178" s="253"/>
      <c r="AV2178" s="253"/>
      <c r="AW2178" s="253"/>
      <c r="AX2178" s="253"/>
      <c r="AY2178" s="253"/>
      <c r="AZ2178" s="253"/>
      <c r="BA2178" s="253"/>
      <c r="BB2178" s="253"/>
      <c r="BC2178" s="253"/>
      <c r="BD2178" s="253"/>
      <c r="BE2178" s="253"/>
      <c r="BF2178" s="253"/>
      <c r="BG2178" s="253"/>
      <c r="BH2178" s="253"/>
      <c r="BI2178" s="253"/>
      <c r="BJ2178" s="253"/>
      <c r="BK2178" s="253"/>
      <c r="BL2178" s="253"/>
      <c r="BM2178" s="253"/>
      <c r="BN2178" s="253"/>
      <c r="BO2178" s="253"/>
      <c r="BP2178" s="253"/>
      <c r="BQ2178" s="253"/>
      <c r="BR2178" s="253"/>
      <c r="BS2178" s="253"/>
      <c r="BT2178" s="253"/>
      <c r="BU2178" s="253"/>
      <c r="BV2178" s="253"/>
      <c r="BW2178" s="253"/>
      <c r="BX2178" s="253"/>
      <c r="BY2178" s="253"/>
      <c r="BZ2178" s="253"/>
      <c r="CA2178" s="253"/>
      <c r="CB2178" s="253"/>
      <c r="CC2178" s="253"/>
      <c r="CD2178" s="253"/>
      <c r="CE2178" s="253"/>
      <c r="CF2178" s="253"/>
      <c r="CG2178" s="253"/>
      <c r="CH2178" s="253"/>
      <c r="CI2178" s="253"/>
      <c r="CJ2178" s="253"/>
      <c r="CK2178" s="253"/>
      <c r="CL2178" s="253"/>
      <c r="CM2178" s="253"/>
      <c r="CN2178" s="253"/>
      <c r="CO2178" s="253"/>
      <c r="CP2178" s="253"/>
      <c r="CQ2178" s="253"/>
      <c r="CR2178" s="253"/>
      <c r="CS2178" s="253"/>
      <c r="CT2178" s="253"/>
      <c r="CU2178" s="253"/>
      <c r="CV2178" s="253"/>
      <c r="CW2178" s="253"/>
      <c r="CX2178" s="253"/>
      <c r="CY2178" s="253"/>
      <c r="CZ2178" s="253"/>
      <c r="DA2178" s="253"/>
      <c r="DB2178" s="253"/>
      <c r="DC2178" s="253"/>
      <c r="DD2178" s="253"/>
      <c r="DE2178" s="253"/>
      <c r="DF2178" s="253"/>
      <c r="DG2178" s="253"/>
      <c r="DH2178" s="253"/>
      <c r="DI2178" s="253"/>
      <c r="DJ2178" s="253"/>
      <c r="DK2178" s="253"/>
      <c r="DL2178" s="253"/>
      <c r="DM2178" s="253"/>
      <c r="DN2178" s="253"/>
      <c r="DO2178" s="253"/>
      <c r="DP2178" s="253"/>
      <c r="DQ2178" s="253"/>
      <c r="DR2178" s="253"/>
      <c r="DS2178" s="253"/>
      <c r="DT2178" s="253"/>
      <c r="DU2178" s="253"/>
      <c r="DV2178" s="253"/>
      <c r="DW2178" s="253"/>
      <c r="DX2178" s="253"/>
      <c r="DY2178" s="253"/>
      <c r="DZ2178" s="253"/>
      <c r="EA2178" s="253"/>
      <c r="EB2178" s="253"/>
      <c r="EC2178" s="253"/>
      <c r="ED2178" s="253"/>
      <c r="EE2178" s="253"/>
      <c r="EF2178" s="253"/>
      <c r="EG2178" s="253"/>
      <c r="EH2178" s="253"/>
      <c r="EI2178" s="253"/>
      <c r="EJ2178" s="253"/>
      <c r="EK2178" s="253"/>
      <c r="EL2178" s="253"/>
      <c r="EM2178" s="253"/>
      <c r="EN2178" s="253"/>
      <c r="EO2178" s="253"/>
      <c r="EP2178" s="253"/>
      <c r="EQ2178" s="253"/>
      <c r="ER2178" s="253"/>
      <c r="ES2178" s="253"/>
      <c r="ET2178" s="253"/>
      <c r="EU2178" s="253"/>
      <c r="EV2178" s="253"/>
      <c r="EW2178" s="253"/>
      <c r="EX2178" s="253"/>
      <c r="EY2178" s="253"/>
      <c r="EZ2178" s="253"/>
      <c r="FA2178" s="253"/>
      <c r="FB2178" s="253"/>
      <c r="FC2178" s="253"/>
      <c r="FD2178" s="253"/>
      <c r="FE2178" s="253"/>
      <c r="FF2178" s="253"/>
      <c r="FG2178" s="253"/>
      <c r="FH2178" s="253"/>
      <c r="FI2178" s="253"/>
      <c r="FJ2178" s="253"/>
      <c r="FK2178" s="253"/>
      <c r="FL2178" s="253"/>
      <c r="FM2178" s="253"/>
      <c r="FN2178" s="253"/>
      <c r="FO2178" s="253"/>
      <c r="FP2178" s="253"/>
      <c r="FQ2178" s="253"/>
      <c r="FR2178" s="253"/>
      <c r="FS2178" s="253"/>
      <c r="FT2178" s="253"/>
      <c r="FU2178" s="253"/>
      <c r="FV2178" s="253"/>
      <c r="FW2178" s="253"/>
      <c r="FX2178" s="253"/>
      <c r="FY2178" s="253"/>
      <c r="FZ2178" s="253"/>
      <c r="GA2178" s="253"/>
      <c r="GB2178" s="253"/>
      <c r="GC2178" s="253"/>
      <c r="GD2178" s="253"/>
      <c r="GE2178" s="253"/>
      <c r="GF2178" s="253"/>
      <c r="GG2178" s="253"/>
      <c r="GH2178" s="253"/>
      <c r="GI2178" s="253"/>
      <c r="GJ2178" s="253"/>
      <c r="GK2178" s="253"/>
      <c r="GL2178" s="253"/>
      <c r="GM2178" s="253"/>
      <c r="GN2178" s="253"/>
      <c r="GO2178" s="253"/>
      <c r="GP2178" s="253"/>
      <c r="GQ2178" s="253"/>
      <c r="GR2178" s="253"/>
      <c r="GS2178" s="253"/>
      <c r="GT2178" s="253"/>
      <c r="GU2178" s="253"/>
      <c r="GV2178" s="253"/>
      <c r="GW2178" s="253"/>
      <c r="GX2178" s="253"/>
      <c r="GY2178" s="253"/>
      <c r="GZ2178" s="253"/>
      <c r="HA2178" s="253"/>
      <c r="HB2178" s="253"/>
      <c r="HC2178" s="253"/>
      <c r="HD2178" s="253"/>
      <c r="HE2178" s="253"/>
      <c r="HF2178" s="253"/>
      <c r="HG2178" s="253"/>
      <c r="HH2178" s="253"/>
      <c r="HI2178" s="253"/>
      <c r="HJ2178" s="253"/>
      <c r="HK2178" s="253"/>
      <c r="HL2178" s="253"/>
      <c r="HM2178" s="253"/>
      <c r="HN2178" s="253"/>
      <c r="HO2178" s="253"/>
      <c r="HP2178" s="253"/>
      <c r="HQ2178" s="253"/>
      <c r="HR2178" s="253"/>
      <c r="HS2178" s="253"/>
      <c r="HT2178" s="253"/>
      <c r="HU2178" s="253"/>
      <c r="HV2178" s="253"/>
      <c r="HW2178" s="253"/>
      <c r="HX2178" s="253"/>
      <c r="HY2178" s="253"/>
      <c r="HZ2178" s="253"/>
      <c r="IA2178" s="253"/>
      <c r="IB2178" s="253"/>
      <c r="IC2178" s="253"/>
      <c r="ID2178" s="253"/>
      <c r="IE2178" s="253"/>
      <c r="IF2178" s="253"/>
      <c r="IG2178" s="253"/>
      <c r="IH2178" s="253"/>
      <c r="II2178" s="253"/>
      <c r="IJ2178" s="253"/>
      <c r="IK2178" s="253"/>
      <c r="IL2178" s="253"/>
      <c r="IM2178" s="253"/>
      <c r="IN2178" s="253"/>
      <c r="IO2178" s="253"/>
      <c r="IP2178" s="253"/>
      <c r="IQ2178" s="253"/>
      <c r="IR2178" s="253"/>
      <c r="IS2178" s="253"/>
      <c r="IT2178" s="253"/>
      <c r="IU2178" s="253"/>
      <c r="IV2178" s="253"/>
      <c r="IW2178" s="253"/>
      <c r="IX2178" s="253"/>
      <c r="IY2178" s="253"/>
      <c r="IZ2178" s="253"/>
      <c r="JA2178" s="253"/>
      <c r="JB2178" s="253"/>
      <c r="JC2178" s="253"/>
      <c r="JD2178" s="253"/>
      <c r="JE2178" s="253"/>
      <c r="JF2178" s="253"/>
      <c r="JG2178" s="253"/>
      <c r="JH2178" s="253"/>
      <c r="JI2178" s="253"/>
    </row>
    <row r="2179" spans="1:269" s="1178" customFormat="1" ht="30" x14ac:dyDescent="0.25">
      <c r="A2179" s="411"/>
      <c r="B2179" s="411">
        <v>1</v>
      </c>
      <c r="C2179" s="838" t="s">
        <v>348</v>
      </c>
      <c r="D2179" s="336"/>
      <c r="E2179" s="336"/>
      <c r="F2179" s="2350">
        <f t="shared" si="1544"/>
        <v>250</v>
      </c>
      <c r="G2179" s="1047">
        <f t="shared" si="1544"/>
        <v>187.5</v>
      </c>
      <c r="H2179" s="1047">
        <f t="shared" si="1544"/>
        <v>631.92750000000001</v>
      </c>
      <c r="I2179" s="2531">
        <f t="shared" si="1544"/>
        <v>337.02800000000002</v>
      </c>
      <c r="J2179" s="3144"/>
      <c r="K2179" s="3144"/>
      <c r="L2179" s="3145"/>
      <c r="M2179" s="3145"/>
      <c r="N2179" s="3145"/>
      <c r="O2179" s="3145"/>
      <c r="P2179" s="3145"/>
      <c r="Q2179" s="3145"/>
      <c r="R2179" s="3441"/>
      <c r="S2179" s="3441"/>
      <c r="T2179" s="3441"/>
      <c r="U2179" s="3441"/>
      <c r="V2179" s="3441"/>
      <c r="W2179" s="3441"/>
      <c r="X2179" s="3441"/>
      <c r="Y2179" s="3441"/>
      <c r="Z2179" s="3441"/>
      <c r="AA2179" s="3441"/>
      <c r="AB2179" s="3441"/>
      <c r="AC2179" s="3442"/>
      <c r="AD2179" s="3441"/>
      <c r="AE2179" s="3441"/>
      <c r="AF2179" s="3443"/>
      <c r="AG2179" s="3443"/>
      <c r="AH2179" s="3441"/>
      <c r="AI2179" s="1263">
        <f t="shared" ref="AI2179" si="1547">AI2110</f>
        <v>0</v>
      </c>
      <c r="AJ2179" s="3231"/>
      <c r="AK2179" s="2742"/>
      <c r="AL2179" s="3646"/>
      <c r="AM2179" s="253"/>
      <c r="AN2179" s="253"/>
      <c r="AO2179" s="253"/>
      <c r="AP2179" s="253"/>
      <c r="AQ2179" s="253"/>
      <c r="AR2179" s="253"/>
      <c r="AS2179" s="253"/>
      <c r="AT2179" s="253"/>
      <c r="AU2179" s="253"/>
      <c r="AV2179" s="253"/>
      <c r="AW2179" s="253"/>
      <c r="AX2179" s="253"/>
      <c r="AY2179" s="253"/>
      <c r="AZ2179" s="253"/>
      <c r="BA2179" s="253"/>
      <c r="BB2179" s="253"/>
      <c r="BC2179" s="253"/>
      <c r="BD2179" s="253"/>
      <c r="BE2179" s="253"/>
      <c r="BF2179" s="253"/>
      <c r="BG2179" s="253"/>
      <c r="BH2179" s="253"/>
      <c r="BI2179" s="253"/>
      <c r="BJ2179" s="253"/>
      <c r="BK2179" s="253"/>
      <c r="BL2179" s="253"/>
      <c r="BM2179" s="253"/>
      <c r="BN2179" s="253"/>
      <c r="BO2179" s="253"/>
      <c r="BP2179" s="253"/>
      <c r="BQ2179" s="253"/>
      <c r="BR2179" s="253"/>
      <c r="BS2179" s="253"/>
      <c r="BT2179" s="253"/>
      <c r="BU2179" s="253"/>
      <c r="BV2179" s="253"/>
      <c r="BW2179" s="253"/>
      <c r="BX2179" s="253"/>
      <c r="BY2179" s="253"/>
      <c r="BZ2179" s="253"/>
      <c r="CA2179" s="253"/>
      <c r="CB2179" s="253"/>
      <c r="CC2179" s="253"/>
      <c r="CD2179" s="253"/>
      <c r="CE2179" s="253"/>
      <c r="CF2179" s="253"/>
      <c r="CG2179" s="253"/>
      <c r="CH2179" s="253"/>
      <c r="CI2179" s="253"/>
      <c r="CJ2179" s="253"/>
      <c r="CK2179" s="253"/>
      <c r="CL2179" s="253"/>
      <c r="CM2179" s="253"/>
      <c r="CN2179" s="253"/>
      <c r="CO2179" s="253"/>
      <c r="CP2179" s="253"/>
      <c r="CQ2179" s="253"/>
      <c r="CR2179" s="253"/>
      <c r="CS2179" s="253"/>
      <c r="CT2179" s="253"/>
      <c r="CU2179" s="253"/>
      <c r="CV2179" s="253"/>
      <c r="CW2179" s="253"/>
      <c r="CX2179" s="253"/>
      <c r="CY2179" s="253"/>
      <c r="CZ2179" s="253"/>
      <c r="DA2179" s="253"/>
      <c r="DB2179" s="253"/>
      <c r="DC2179" s="253"/>
      <c r="DD2179" s="253"/>
      <c r="DE2179" s="253"/>
      <c r="DF2179" s="253"/>
      <c r="DG2179" s="253"/>
      <c r="DH2179" s="253"/>
      <c r="DI2179" s="253"/>
      <c r="DJ2179" s="253"/>
      <c r="DK2179" s="253"/>
      <c r="DL2179" s="253"/>
      <c r="DM2179" s="253"/>
      <c r="DN2179" s="253"/>
      <c r="DO2179" s="253"/>
      <c r="DP2179" s="253"/>
      <c r="DQ2179" s="253"/>
      <c r="DR2179" s="253"/>
      <c r="DS2179" s="253"/>
      <c r="DT2179" s="253"/>
      <c r="DU2179" s="253"/>
      <c r="DV2179" s="253"/>
      <c r="DW2179" s="253"/>
      <c r="DX2179" s="253"/>
      <c r="DY2179" s="253"/>
      <c r="DZ2179" s="253"/>
      <c r="EA2179" s="253"/>
      <c r="EB2179" s="253"/>
      <c r="EC2179" s="253"/>
      <c r="ED2179" s="253"/>
      <c r="EE2179" s="253"/>
      <c r="EF2179" s="253"/>
      <c r="EG2179" s="253"/>
      <c r="EH2179" s="253"/>
      <c r="EI2179" s="253"/>
      <c r="EJ2179" s="253"/>
      <c r="EK2179" s="253"/>
      <c r="EL2179" s="253"/>
      <c r="EM2179" s="253"/>
      <c r="EN2179" s="253"/>
      <c r="EO2179" s="253"/>
      <c r="EP2179" s="253"/>
      <c r="EQ2179" s="253"/>
      <c r="ER2179" s="253"/>
      <c r="ES2179" s="253"/>
      <c r="ET2179" s="253"/>
      <c r="EU2179" s="253"/>
      <c r="EV2179" s="253"/>
      <c r="EW2179" s="253"/>
      <c r="EX2179" s="253"/>
      <c r="EY2179" s="253"/>
      <c r="EZ2179" s="253"/>
      <c r="FA2179" s="253"/>
      <c r="FB2179" s="253"/>
      <c r="FC2179" s="253"/>
      <c r="FD2179" s="253"/>
      <c r="FE2179" s="253"/>
      <c r="FF2179" s="253"/>
      <c r="FG2179" s="253"/>
      <c r="FH2179" s="253"/>
      <c r="FI2179" s="253"/>
      <c r="FJ2179" s="253"/>
      <c r="FK2179" s="253"/>
      <c r="FL2179" s="253"/>
      <c r="FM2179" s="253"/>
      <c r="FN2179" s="253"/>
      <c r="FO2179" s="253"/>
      <c r="FP2179" s="253"/>
      <c r="FQ2179" s="253"/>
      <c r="FR2179" s="253"/>
      <c r="FS2179" s="253"/>
      <c r="FT2179" s="253"/>
      <c r="FU2179" s="253"/>
      <c r="FV2179" s="253"/>
      <c r="FW2179" s="253"/>
      <c r="FX2179" s="253"/>
      <c r="FY2179" s="253"/>
      <c r="FZ2179" s="253"/>
      <c r="GA2179" s="253"/>
      <c r="GB2179" s="253"/>
      <c r="GC2179" s="253"/>
      <c r="GD2179" s="253"/>
      <c r="GE2179" s="253"/>
      <c r="GF2179" s="253"/>
      <c r="GG2179" s="253"/>
      <c r="GH2179" s="253"/>
      <c r="GI2179" s="253"/>
      <c r="GJ2179" s="253"/>
      <c r="GK2179" s="253"/>
      <c r="GL2179" s="253"/>
      <c r="GM2179" s="253"/>
      <c r="GN2179" s="253"/>
      <c r="GO2179" s="253"/>
      <c r="GP2179" s="253"/>
      <c r="GQ2179" s="253"/>
      <c r="GR2179" s="253"/>
      <c r="GS2179" s="253"/>
      <c r="GT2179" s="253"/>
      <c r="GU2179" s="253"/>
      <c r="GV2179" s="253"/>
      <c r="GW2179" s="253"/>
      <c r="GX2179" s="253"/>
      <c r="GY2179" s="253"/>
      <c r="GZ2179" s="253"/>
      <c r="HA2179" s="253"/>
      <c r="HB2179" s="253"/>
      <c r="HC2179" s="253"/>
      <c r="HD2179" s="253"/>
      <c r="HE2179" s="253"/>
      <c r="HF2179" s="253"/>
      <c r="HG2179" s="253"/>
      <c r="HH2179" s="253"/>
      <c r="HI2179" s="253"/>
      <c r="HJ2179" s="253"/>
      <c r="HK2179" s="253"/>
      <c r="HL2179" s="253"/>
      <c r="HM2179" s="253"/>
      <c r="HN2179" s="253"/>
      <c r="HO2179" s="253"/>
      <c r="HP2179" s="253"/>
      <c r="HQ2179" s="253"/>
      <c r="HR2179" s="253"/>
      <c r="HS2179" s="253"/>
      <c r="HT2179" s="253"/>
      <c r="HU2179" s="253"/>
      <c r="HV2179" s="253"/>
      <c r="HW2179" s="253"/>
      <c r="HX2179" s="253"/>
      <c r="HY2179" s="253"/>
      <c r="HZ2179" s="253"/>
      <c r="IA2179" s="253"/>
      <c r="IB2179" s="253"/>
      <c r="IC2179" s="253"/>
      <c r="ID2179" s="253"/>
      <c r="IE2179" s="253"/>
      <c r="IF2179" s="253"/>
      <c r="IG2179" s="253"/>
      <c r="IH2179" s="253"/>
      <c r="II2179" s="253"/>
      <c r="IJ2179" s="253"/>
      <c r="IK2179" s="253"/>
      <c r="IL2179" s="253"/>
      <c r="IM2179" s="253"/>
      <c r="IN2179" s="253"/>
      <c r="IO2179" s="253"/>
      <c r="IP2179" s="253"/>
      <c r="IQ2179" s="253"/>
      <c r="IR2179" s="253"/>
      <c r="IS2179" s="253"/>
      <c r="IT2179" s="253"/>
      <c r="IU2179" s="253"/>
      <c r="IV2179" s="253"/>
      <c r="IW2179" s="253"/>
      <c r="IX2179" s="253"/>
      <c r="IY2179" s="253"/>
      <c r="IZ2179" s="253"/>
      <c r="JA2179" s="253"/>
      <c r="JB2179" s="253"/>
      <c r="JC2179" s="253"/>
      <c r="JD2179" s="253"/>
      <c r="JE2179" s="253"/>
      <c r="JF2179" s="253"/>
      <c r="JG2179" s="253"/>
      <c r="JH2179" s="253"/>
      <c r="JI2179" s="253"/>
    </row>
    <row r="2180" spans="1:269" s="1178" customFormat="1" x14ac:dyDescent="0.25">
      <c r="A2180" s="411"/>
      <c r="B2180" s="411">
        <v>1</v>
      </c>
      <c r="C2180" s="336" t="s">
        <v>349</v>
      </c>
      <c r="D2180" s="336"/>
      <c r="E2180" s="336"/>
      <c r="F2180" s="2350">
        <f t="shared" si="1544"/>
        <v>0</v>
      </c>
      <c r="G2180" s="1047">
        <f t="shared" si="1544"/>
        <v>0</v>
      </c>
      <c r="H2180" s="1047">
        <f t="shared" si="1544"/>
        <v>0</v>
      </c>
      <c r="I2180" s="2531">
        <f t="shared" si="1544"/>
        <v>0</v>
      </c>
      <c r="J2180" s="3144"/>
      <c r="K2180" s="3144"/>
      <c r="L2180" s="3145"/>
      <c r="M2180" s="3145"/>
      <c r="N2180" s="3145"/>
      <c r="O2180" s="3145"/>
      <c r="P2180" s="3145"/>
      <c r="Q2180" s="3145"/>
      <c r="R2180" s="3441"/>
      <c r="S2180" s="3441"/>
      <c r="T2180" s="3441"/>
      <c r="U2180" s="3441"/>
      <c r="V2180" s="3441"/>
      <c r="W2180" s="3441"/>
      <c r="X2180" s="3441"/>
      <c r="Y2180" s="3441"/>
      <c r="Z2180" s="3441"/>
      <c r="AA2180" s="3441"/>
      <c r="AB2180" s="3441"/>
      <c r="AC2180" s="3442"/>
      <c r="AD2180" s="3441"/>
      <c r="AE2180" s="3441"/>
      <c r="AF2180" s="3443"/>
      <c r="AG2180" s="3443"/>
      <c r="AH2180" s="3441"/>
      <c r="AI2180" s="1263">
        <f t="shared" ref="AI2180" si="1548">AI2111</f>
        <v>0</v>
      </c>
      <c r="AJ2180" s="3231"/>
      <c r="AK2180" s="2742"/>
      <c r="AL2180" s="3646"/>
      <c r="AM2180" s="253"/>
      <c r="AN2180" s="253"/>
      <c r="AO2180" s="253"/>
      <c r="AP2180" s="253"/>
      <c r="AQ2180" s="253"/>
      <c r="AR2180" s="253"/>
      <c r="AS2180" s="253"/>
      <c r="AT2180" s="253"/>
      <c r="AU2180" s="253"/>
      <c r="AV2180" s="253"/>
      <c r="AW2180" s="253"/>
      <c r="AX2180" s="253"/>
      <c r="AY2180" s="253"/>
      <c r="AZ2180" s="253"/>
      <c r="BA2180" s="253"/>
      <c r="BB2180" s="253"/>
      <c r="BC2180" s="253"/>
      <c r="BD2180" s="253"/>
      <c r="BE2180" s="253"/>
      <c r="BF2180" s="253"/>
      <c r="BG2180" s="253"/>
      <c r="BH2180" s="253"/>
      <c r="BI2180" s="253"/>
      <c r="BJ2180" s="253"/>
      <c r="BK2180" s="253"/>
      <c r="BL2180" s="253"/>
      <c r="BM2180" s="253"/>
      <c r="BN2180" s="253"/>
      <c r="BO2180" s="253"/>
      <c r="BP2180" s="253"/>
      <c r="BQ2180" s="253"/>
      <c r="BR2180" s="253"/>
      <c r="BS2180" s="253"/>
      <c r="BT2180" s="253"/>
      <c r="BU2180" s="253"/>
      <c r="BV2180" s="253"/>
      <c r="BW2180" s="253"/>
      <c r="BX2180" s="253"/>
      <c r="BY2180" s="253"/>
      <c r="BZ2180" s="253"/>
      <c r="CA2180" s="253"/>
      <c r="CB2180" s="253"/>
      <c r="CC2180" s="253"/>
      <c r="CD2180" s="253"/>
      <c r="CE2180" s="253"/>
      <c r="CF2180" s="253"/>
      <c r="CG2180" s="253"/>
      <c r="CH2180" s="253"/>
      <c r="CI2180" s="253"/>
      <c r="CJ2180" s="253"/>
      <c r="CK2180" s="253"/>
      <c r="CL2180" s="253"/>
      <c r="CM2180" s="253"/>
      <c r="CN2180" s="253"/>
      <c r="CO2180" s="253"/>
      <c r="CP2180" s="253"/>
      <c r="CQ2180" s="253"/>
      <c r="CR2180" s="253"/>
      <c r="CS2180" s="253"/>
      <c r="CT2180" s="253"/>
      <c r="CU2180" s="253"/>
      <c r="CV2180" s="253"/>
      <c r="CW2180" s="253"/>
      <c r="CX2180" s="253"/>
      <c r="CY2180" s="253"/>
      <c r="CZ2180" s="253"/>
      <c r="DA2180" s="253"/>
      <c r="DB2180" s="253"/>
      <c r="DC2180" s="253"/>
      <c r="DD2180" s="253"/>
      <c r="DE2180" s="253"/>
      <c r="DF2180" s="253"/>
      <c r="DG2180" s="253"/>
      <c r="DH2180" s="253"/>
      <c r="DI2180" s="253"/>
      <c r="DJ2180" s="253"/>
      <c r="DK2180" s="253"/>
      <c r="DL2180" s="253"/>
      <c r="DM2180" s="253"/>
      <c r="DN2180" s="253"/>
      <c r="DO2180" s="253"/>
      <c r="DP2180" s="253"/>
      <c r="DQ2180" s="253"/>
      <c r="DR2180" s="253"/>
      <c r="DS2180" s="253"/>
      <c r="DT2180" s="253"/>
      <c r="DU2180" s="253"/>
      <c r="DV2180" s="253"/>
      <c r="DW2180" s="253"/>
      <c r="DX2180" s="253"/>
      <c r="DY2180" s="253"/>
      <c r="DZ2180" s="253"/>
      <c r="EA2180" s="253"/>
      <c r="EB2180" s="253"/>
      <c r="EC2180" s="253"/>
      <c r="ED2180" s="253"/>
      <c r="EE2180" s="253"/>
      <c r="EF2180" s="253"/>
      <c r="EG2180" s="253"/>
      <c r="EH2180" s="253"/>
      <c r="EI2180" s="253"/>
      <c r="EJ2180" s="253"/>
      <c r="EK2180" s="253"/>
      <c r="EL2180" s="253"/>
      <c r="EM2180" s="253"/>
      <c r="EN2180" s="253"/>
      <c r="EO2180" s="253"/>
      <c r="EP2180" s="253"/>
      <c r="EQ2180" s="253"/>
      <c r="ER2180" s="253"/>
      <c r="ES2180" s="253"/>
      <c r="ET2180" s="253"/>
      <c r="EU2180" s="253"/>
      <c r="EV2180" s="253"/>
      <c r="EW2180" s="253"/>
      <c r="EX2180" s="253"/>
      <c r="EY2180" s="253"/>
      <c r="EZ2180" s="253"/>
      <c r="FA2180" s="253"/>
      <c r="FB2180" s="253"/>
      <c r="FC2180" s="253"/>
      <c r="FD2180" s="253"/>
      <c r="FE2180" s="253"/>
      <c r="FF2180" s="253"/>
      <c r="FG2180" s="253"/>
      <c r="FH2180" s="253"/>
      <c r="FI2180" s="253"/>
      <c r="FJ2180" s="253"/>
      <c r="FK2180" s="253"/>
      <c r="FL2180" s="253"/>
      <c r="FM2180" s="253"/>
      <c r="FN2180" s="253"/>
      <c r="FO2180" s="253"/>
      <c r="FP2180" s="253"/>
      <c r="FQ2180" s="253"/>
      <c r="FR2180" s="253"/>
      <c r="FS2180" s="253"/>
      <c r="FT2180" s="253"/>
      <c r="FU2180" s="253"/>
      <c r="FV2180" s="253"/>
      <c r="FW2180" s="253"/>
      <c r="FX2180" s="253"/>
      <c r="FY2180" s="253"/>
      <c r="FZ2180" s="253"/>
      <c r="GA2180" s="253"/>
      <c r="GB2180" s="253"/>
      <c r="GC2180" s="253"/>
      <c r="GD2180" s="253"/>
      <c r="GE2180" s="253"/>
      <c r="GF2180" s="253"/>
      <c r="GG2180" s="253"/>
      <c r="GH2180" s="253"/>
      <c r="GI2180" s="253"/>
      <c r="GJ2180" s="253"/>
      <c r="GK2180" s="253"/>
      <c r="GL2180" s="253"/>
      <c r="GM2180" s="253"/>
      <c r="GN2180" s="253"/>
      <c r="GO2180" s="253"/>
      <c r="GP2180" s="253"/>
      <c r="GQ2180" s="253"/>
      <c r="GR2180" s="253"/>
      <c r="GS2180" s="253"/>
      <c r="GT2180" s="253"/>
      <c r="GU2180" s="253"/>
      <c r="GV2180" s="253"/>
      <c r="GW2180" s="253"/>
      <c r="GX2180" s="253"/>
      <c r="GY2180" s="253"/>
      <c r="GZ2180" s="253"/>
      <c r="HA2180" s="253"/>
      <c r="HB2180" s="253"/>
      <c r="HC2180" s="253"/>
      <c r="HD2180" s="253"/>
      <c r="HE2180" s="253"/>
      <c r="HF2180" s="253"/>
      <c r="HG2180" s="253"/>
      <c r="HH2180" s="253"/>
      <c r="HI2180" s="253"/>
      <c r="HJ2180" s="253"/>
      <c r="HK2180" s="253"/>
      <c r="HL2180" s="253"/>
      <c r="HM2180" s="253"/>
      <c r="HN2180" s="253"/>
      <c r="HO2180" s="253"/>
      <c r="HP2180" s="253"/>
      <c r="HQ2180" s="253"/>
      <c r="HR2180" s="253"/>
      <c r="HS2180" s="253"/>
      <c r="HT2180" s="253"/>
      <c r="HU2180" s="253"/>
      <c r="HV2180" s="253"/>
      <c r="HW2180" s="253"/>
      <c r="HX2180" s="253"/>
      <c r="HY2180" s="253"/>
      <c r="HZ2180" s="253"/>
      <c r="IA2180" s="253"/>
      <c r="IB2180" s="253"/>
      <c r="IC2180" s="253"/>
      <c r="ID2180" s="253"/>
      <c r="IE2180" s="253"/>
      <c r="IF2180" s="253"/>
      <c r="IG2180" s="253"/>
      <c r="IH2180" s="253"/>
      <c r="II2180" s="253"/>
      <c r="IJ2180" s="253"/>
      <c r="IK2180" s="253"/>
      <c r="IL2180" s="253"/>
      <c r="IM2180" s="253"/>
      <c r="IN2180" s="253"/>
      <c r="IO2180" s="253"/>
      <c r="IP2180" s="253"/>
      <c r="IQ2180" s="253"/>
      <c r="IR2180" s="253"/>
      <c r="IS2180" s="253"/>
      <c r="IT2180" s="253"/>
      <c r="IU2180" s="253"/>
      <c r="IV2180" s="253"/>
      <c r="IW2180" s="253"/>
      <c r="IX2180" s="253"/>
      <c r="IY2180" s="253"/>
      <c r="IZ2180" s="253"/>
      <c r="JA2180" s="253"/>
      <c r="JB2180" s="253"/>
      <c r="JC2180" s="253"/>
      <c r="JD2180" s="253"/>
      <c r="JE2180" s="253"/>
      <c r="JF2180" s="253"/>
      <c r="JG2180" s="253"/>
      <c r="JH2180" s="253"/>
      <c r="JI2180" s="253"/>
    </row>
    <row r="2181" spans="1:269" s="1178" customFormat="1" ht="30" x14ac:dyDescent="0.25">
      <c r="A2181" s="411"/>
      <c r="B2181" s="411">
        <v>1</v>
      </c>
      <c r="C2181" s="839" t="s">
        <v>374</v>
      </c>
      <c r="D2181" s="336"/>
      <c r="E2181" s="336"/>
      <c r="F2181" s="2350">
        <f t="shared" si="1544"/>
        <v>1000</v>
      </c>
      <c r="G2181" s="1047">
        <f t="shared" si="1544"/>
        <v>750</v>
      </c>
      <c r="H2181" s="1047">
        <f t="shared" si="1544"/>
        <v>2527.71</v>
      </c>
      <c r="I2181" s="2531">
        <f t="shared" si="1544"/>
        <v>337.02800000000002</v>
      </c>
      <c r="J2181" s="3144"/>
      <c r="K2181" s="3144"/>
      <c r="L2181" s="3145"/>
      <c r="M2181" s="3145"/>
      <c r="N2181" s="3145"/>
      <c r="O2181" s="3145"/>
      <c r="P2181" s="3145"/>
      <c r="Q2181" s="3145"/>
      <c r="R2181" s="3441"/>
      <c r="S2181" s="3441"/>
      <c r="T2181" s="3441"/>
      <c r="U2181" s="3441"/>
      <c r="V2181" s="3441"/>
      <c r="W2181" s="3441"/>
      <c r="X2181" s="3441"/>
      <c r="Y2181" s="3441"/>
      <c r="Z2181" s="3441"/>
      <c r="AA2181" s="3441"/>
      <c r="AB2181" s="3441"/>
      <c r="AC2181" s="3442"/>
      <c r="AD2181" s="3441"/>
      <c r="AE2181" s="3441"/>
      <c r="AF2181" s="3443"/>
      <c r="AG2181" s="3443"/>
      <c r="AH2181" s="3441"/>
      <c r="AI2181" s="1263">
        <f t="shared" ref="AI2181" si="1549">AI2112</f>
        <v>0</v>
      </c>
      <c r="AJ2181" s="3231"/>
      <c r="AK2181" s="2742"/>
      <c r="AL2181" s="3646"/>
      <c r="AM2181" s="253"/>
      <c r="AN2181" s="253"/>
      <c r="AO2181" s="253"/>
      <c r="AP2181" s="253"/>
      <c r="AQ2181" s="253"/>
      <c r="AR2181" s="253"/>
      <c r="AS2181" s="253"/>
      <c r="AT2181" s="253"/>
      <c r="AU2181" s="253"/>
      <c r="AV2181" s="253"/>
      <c r="AW2181" s="253"/>
      <c r="AX2181" s="253"/>
      <c r="AY2181" s="253"/>
      <c r="AZ2181" s="253"/>
      <c r="BA2181" s="253"/>
      <c r="BB2181" s="253"/>
      <c r="BC2181" s="253"/>
      <c r="BD2181" s="253"/>
      <c r="BE2181" s="253"/>
      <c r="BF2181" s="253"/>
      <c r="BG2181" s="253"/>
      <c r="BH2181" s="253"/>
      <c r="BI2181" s="253"/>
      <c r="BJ2181" s="253"/>
      <c r="BK2181" s="253"/>
      <c r="BL2181" s="253"/>
      <c r="BM2181" s="253"/>
      <c r="BN2181" s="253"/>
      <c r="BO2181" s="253"/>
      <c r="BP2181" s="253"/>
      <c r="BQ2181" s="253"/>
      <c r="BR2181" s="253"/>
      <c r="BS2181" s="253"/>
      <c r="BT2181" s="253"/>
      <c r="BU2181" s="253"/>
      <c r="BV2181" s="253"/>
      <c r="BW2181" s="253"/>
      <c r="BX2181" s="253"/>
      <c r="BY2181" s="253"/>
      <c r="BZ2181" s="253"/>
      <c r="CA2181" s="253"/>
      <c r="CB2181" s="253"/>
      <c r="CC2181" s="253"/>
      <c r="CD2181" s="253"/>
      <c r="CE2181" s="253"/>
      <c r="CF2181" s="253"/>
      <c r="CG2181" s="253"/>
      <c r="CH2181" s="253"/>
      <c r="CI2181" s="253"/>
      <c r="CJ2181" s="253"/>
      <c r="CK2181" s="253"/>
      <c r="CL2181" s="253"/>
      <c r="CM2181" s="253"/>
      <c r="CN2181" s="253"/>
      <c r="CO2181" s="253"/>
      <c r="CP2181" s="253"/>
      <c r="CQ2181" s="253"/>
      <c r="CR2181" s="253"/>
      <c r="CS2181" s="253"/>
      <c r="CT2181" s="253"/>
      <c r="CU2181" s="253"/>
      <c r="CV2181" s="253"/>
      <c r="CW2181" s="253"/>
      <c r="CX2181" s="253"/>
      <c r="CY2181" s="253"/>
      <c r="CZ2181" s="253"/>
      <c r="DA2181" s="253"/>
      <c r="DB2181" s="253"/>
      <c r="DC2181" s="253"/>
      <c r="DD2181" s="253"/>
      <c r="DE2181" s="253"/>
      <c r="DF2181" s="253"/>
      <c r="DG2181" s="253"/>
      <c r="DH2181" s="253"/>
      <c r="DI2181" s="253"/>
      <c r="DJ2181" s="253"/>
      <c r="DK2181" s="253"/>
      <c r="DL2181" s="253"/>
      <c r="DM2181" s="253"/>
      <c r="DN2181" s="253"/>
      <c r="DO2181" s="253"/>
      <c r="DP2181" s="253"/>
      <c r="DQ2181" s="253"/>
      <c r="DR2181" s="253"/>
      <c r="DS2181" s="253"/>
      <c r="DT2181" s="253"/>
      <c r="DU2181" s="253"/>
      <c r="DV2181" s="253"/>
      <c r="DW2181" s="253"/>
      <c r="DX2181" s="253"/>
      <c r="DY2181" s="253"/>
      <c r="DZ2181" s="253"/>
      <c r="EA2181" s="253"/>
      <c r="EB2181" s="253"/>
      <c r="EC2181" s="253"/>
      <c r="ED2181" s="253"/>
      <c r="EE2181" s="253"/>
      <c r="EF2181" s="253"/>
      <c r="EG2181" s="253"/>
      <c r="EH2181" s="253"/>
      <c r="EI2181" s="253"/>
      <c r="EJ2181" s="253"/>
      <c r="EK2181" s="253"/>
      <c r="EL2181" s="253"/>
      <c r="EM2181" s="253"/>
      <c r="EN2181" s="253"/>
      <c r="EO2181" s="253"/>
      <c r="EP2181" s="253"/>
      <c r="EQ2181" s="253"/>
      <c r="ER2181" s="253"/>
      <c r="ES2181" s="253"/>
      <c r="ET2181" s="253"/>
      <c r="EU2181" s="253"/>
      <c r="EV2181" s="253"/>
      <c r="EW2181" s="253"/>
      <c r="EX2181" s="253"/>
      <c r="EY2181" s="253"/>
      <c r="EZ2181" s="253"/>
      <c r="FA2181" s="253"/>
      <c r="FB2181" s="253"/>
      <c r="FC2181" s="253"/>
      <c r="FD2181" s="253"/>
      <c r="FE2181" s="253"/>
      <c r="FF2181" s="253"/>
      <c r="FG2181" s="253"/>
      <c r="FH2181" s="253"/>
      <c r="FI2181" s="253"/>
      <c r="FJ2181" s="253"/>
      <c r="FK2181" s="253"/>
      <c r="FL2181" s="253"/>
      <c r="FM2181" s="253"/>
      <c r="FN2181" s="253"/>
      <c r="FO2181" s="253"/>
      <c r="FP2181" s="253"/>
      <c r="FQ2181" s="253"/>
      <c r="FR2181" s="253"/>
      <c r="FS2181" s="253"/>
      <c r="FT2181" s="253"/>
      <c r="FU2181" s="253"/>
      <c r="FV2181" s="253"/>
      <c r="FW2181" s="253"/>
      <c r="FX2181" s="253"/>
      <c r="FY2181" s="253"/>
      <c r="FZ2181" s="253"/>
      <c r="GA2181" s="253"/>
      <c r="GB2181" s="253"/>
      <c r="GC2181" s="253"/>
      <c r="GD2181" s="253"/>
      <c r="GE2181" s="253"/>
      <c r="GF2181" s="253"/>
      <c r="GG2181" s="253"/>
      <c r="GH2181" s="253"/>
      <c r="GI2181" s="253"/>
      <c r="GJ2181" s="253"/>
      <c r="GK2181" s="253"/>
      <c r="GL2181" s="253"/>
      <c r="GM2181" s="253"/>
      <c r="GN2181" s="253"/>
      <c r="GO2181" s="253"/>
      <c r="GP2181" s="253"/>
      <c r="GQ2181" s="253"/>
      <c r="GR2181" s="253"/>
      <c r="GS2181" s="253"/>
      <c r="GT2181" s="253"/>
      <c r="GU2181" s="253"/>
      <c r="GV2181" s="253"/>
      <c r="GW2181" s="253"/>
      <c r="GX2181" s="253"/>
      <c r="GY2181" s="253"/>
      <c r="GZ2181" s="253"/>
      <c r="HA2181" s="253"/>
      <c r="HB2181" s="253"/>
      <c r="HC2181" s="253"/>
      <c r="HD2181" s="253"/>
      <c r="HE2181" s="253"/>
      <c r="HF2181" s="253"/>
      <c r="HG2181" s="253"/>
      <c r="HH2181" s="253"/>
      <c r="HI2181" s="253"/>
      <c r="HJ2181" s="253"/>
      <c r="HK2181" s="253"/>
      <c r="HL2181" s="253"/>
      <c r="HM2181" s="253"/>
      <c r="HN2181" s="253"/>
      <c r="HO2181" s="253"/>
      <c r="HP2181" s="253"/>
      <c r="HQ2181" s="253"/>
      <c r="HR2181" s="253"/>
      <c r="HS2181" s="253"/>
      <c r="HT2181" s="253"/>
      <c r="HU2181" s="253"/>
      <c r="HV2181" s="253"/>
      <c r="HW2181" s="253"/>
      <c r="HX2181" s="253"/>
      <c r="HY2181" s="253"/>
      <c r="HZ2181" s="253"/>
      <c r="IA2181" s="253"/>
      <c r="IB2181" s="253"/>
      <c r="IC2181" s="253"/>
      <c r="ID2181" s="253"/>
      <c r="IE2181" s="253"/>
      <c r="IF2181" s="253"/>
      <c r="IG2181" s="253"/>
      <c r="IH2181" s="253"/>
      <c r="II2181" s="253"/>
      <c r="IJ2181" s="253"/>
      <c r="IK2181" s="253"/>
      <c r="IL2181" s="253"/>
      <c r="IM2181" s="253"/>
      <c r="IN2181" s="253"/>
      <c r="IO2181" s="253"/>
      <c r="IP2181" s="253"/>
      <c r="IQ2181" s="253"/>
      <c r="IR2181" s="253"/>
      <c r="IS2181" s="253"/>
      <c r="IT2181" s="253"/>
      <c r="IU2181" s="253"/>
      <c r="IV2181" s="253"/>
      <c r="IW2181" s="253"/>
      <c r="IX2181" s="253"/>
      <c r="IY2181" s="253"/>
      <c r="IZ2181" s="253"/>
      <c r="JA2181" s="253"/>
      <c r="JB2181" s="253"/>
      <c r="JC2181" s="253"/>
      <c r="JD2181" s="253"/>
      <c r="JE2181" s="253"/>
      <c r="JF2181" s="253"/>
      <c r="JG2181" s="253"/>
      <c r="JH2181" s="253"/>
      <c r="JI2181" s="253"/>
    </row>
    <row r="2182" spans="1:269" s="1178" customFormat="1" ht="60" x14ac:dyDescent="0.25">
      <c r="A2182" s="411">
        <v>1</v>
      </c>
      <c r="B2182" s="411">
        <v>1</v>
      </c>
      <c r="C2182" s="839" t="s">
        <v>351</v>
      </c>
      <c r="D2182" s="336"/>
      <c r="E2182" s="336"/>
      <c r="F2182" s="2350">
        <f t="shared" si="1544"/>
        <v>0</v>
      </c>
      <c r="G2182" s="1047">
        <f t="shared" si="1544"/>
        <v>0</v>
      </c>
      <c r="H2182" s="1047">
        <f t="shared" si="1544"/>
        <v>0</v>
      </c>
      <c r="I2182" s="2531">
        <f t="shared" si="1544"/>
        <v>0</v>
      </c>
      <c r="J2182" s="3144"/>
      <c r="K2182" s="3144"/>
      <c r="L2182" s="3145"/>
      <c r="M2182" s="3145"/>
      <c r="N2182" s="3145"/>
      <c r="O2182" s="3145"/>
      <c r="P2182" s="3145"/>
      <c r="Q2182" s="3145"/>
      <c r="R2182" s="3441"/>
      <c r="S2182" s="3441"/>
      <c r="T2182" s="3441"/>
      <c r="U2182" s="3441"/>
      <c r="V2182" s="3441"/>
      <c r="W2182" s="3441"/>
      <c r="X2182" s="3441"/>
      <c r="Y2182" s="3441"/>
      <c r="Z2182" s="3441"/>
      <c r="AA2182" s="3441"/>
      <c r="AB2182" s="3441"/>
      <c r="AC2182" s="3442"/>
      <c r="AD2182" s="3441"/>
      <c r="AE2182" s="3441"/>
      <c r="AF2182" s="3443"/>
      <c r="AG2182" s="3443"/>
      <c r="AH2182" s="3441"/>
      <c r="AI2182" s="1263">
        <f t="shared" ref="AI2182" si="1550">AI2113</f>
        <v>0</v>
      </c>
      <c r="AJ2182" s="3231"/>
      <c r="AK2182" s="2742"/>
      <c r="AL2182" s="3646"/>
      <c r="AM2182" s="253"/>
      <c r="AN2182" s="253"/>
      <c r="AO2182" s="253"/>
      <c r="AP2182" s="253"/>
      <c r="AQ2182" s="253"/>
      <c r="AR2182" s="253"/>
      <c r="AS2182" s="253"/>
      <c r="AT2182" s="253"/>
      <c r="AU2182" s="253"/>
      <c r="AV2182" s="253"/>
      <c r="AW2182" s="253"/>
      <c r="AX2182" s="253"/>
      <c r="AY2182" s="253"/>
      <c r="AZ2182" s="253"/>
      <c r="BA2182" s="253"/>
      <c r="BB2182" s="253"/>
      <c r="BC2182" s="253"/>
      <c r="BD2182" s="253"/>
      <c r="BE2182" s="253"/>
      <c r="BF2182" s="253"/>
      <c r="BG2182" s="253"/>
      <c r="BH2182" s="253"/>
      <c r="BI2182" s="253"/>
      <c r="BJ2182" s="253"/>
      <c r="BK2182" s="253"/>
      <c r="BL2182" s="253"/>
      <c r="BM2182" s="253"/>
      <c r="BN2182" s="253"/>
      <c r="BO2182" s="253"/>
      <c r="BP2182" s="253"/>
      <c r="BQ2182" s="253"/>
      <c r="BR2182" s="253"/>
      <c r="BS2182" s="253"/>
      <c r="BT2182" s="253"/>
      <c r="BU2182" s="253"/>
      <c r="BV2182" s="253"/>
      <c r="BW2182" s="253"/>
      <c r="BX2182" s="253"/>
      <c r="BY2182" s="253"/>
      <c r="BZ2182" s="253"/>
      <c r="CA2182" s="253"/>
      <c r="CB2182" s="253"/>
      <c r="CC2182" s="253"/>
      <c r="CD2182" s="253"/>
      <c r="CE2182" s="253"/>
      <c r="CF2182" s="253"/>
      <c r="CG2182" s="253"/>
      <c r="CH2182" s="253"/>
      <c r="CI2182" s="253"/>
      <c r="CJ2182" s="253"/>
      <c r="CK2182" s="253"/>
      <c r="CL2182" s="253"/>
      <c r="CM2182" s="253"/>
      <c r="CN2182" s="253"/>
      <c r="CO2182" s="253"/>
      <c r="CP2182" s="253"/>
      <c r="CQ2182" s="253"/>
      <c r="CR2182" s="253"/>
      <c r="CS2182" s="253"/>
      <c r="CT2182" s="253"/>
      <c r="CU2182" s="253"/>
      <c r="CV2182" s="253"/>
      <c r="CW2182" s="253"/>
      <c r="CX2182" s="253"/>
      <c r="CY2182" s="253"/>
      <c r="CZ2182" s="253"/>
      <c r="DA2182" s="253"/>
      <c r="DB2182" s="253"/>
      <c r="DC2182" s="253"/>
      <c r="DD2182" s="253"/>
      <c r="DE2182" s="253"/>
      <c r="DF2182" s="253"/>
      <c r="DG2182" s="253"/>
      <c r="DH2182" s="253"/>
      <c r="DI2182" s="253"/>
      <c r="DJ2182" s="253"/>
      <c r="DK2182" s="253"/>
      <c r="DL2182" s="253"/>
      <c r="DM2182" s="253"/>
      <c r="DN2182" s="253"/>
      <c r="DO2182" s="253"/>
      <c r="DP2182" s="253"/>
      <c r="DQ2182" s="253"/>
      <c r="DR2182" s="253"/>
      <c r="DS2182" s="253"/>
      <c r="DT2182" s="253"/>
      <c r="DU2182" s="253"/>
      <c r="DV2182" s="253"/>
      <c r="DW2182" s="253"/>
      <c r="DX2182" s="253"/>
      <c r="DY2182" s="253"/>
      <c r="DZ2182" s="253"/>
      <c r="EA2182" s="253"/>
      <c r="EB2182" s="253"/>
      <c r="EC2182" s="253"/>
      <c r="ED2182" s="253"/>
      <c r="EE2182" s="253"/>
      <c r="EF2182" s="253"/>
      <c r="EG2182" s="253"/>
      <c r="EH2182" s="253"/>
      <c r="EI2182" s="253"/>
      <c r="EJ2182" s="253"/>
      <c r="EK2182" s="253"/>
      <c r="EL2182" s="253"/>
      <c r="EM2182" s="253"/>
      <c r="EN2182" s="253"/>
      <c r="EO2182" s="253"/>
      <c r="EP2182" s="253"/>
      <c r="EQ2182" s="253"/>
      <c r="ER2182" s="253"/>
      <c r="ES2182" s="253"/>
      <c r="ET2182" s="253"/>
      <c r="EU2182" s="253"/>
      <c r="EV2182" s="253"/>
      <c r="EW2182" s="253"/>
      <c r="EX2182" s="253"/>
      <c r="EY2182" s="253"/>
      <c r="EZ2182" s="253"/>
      <c r="FA2182" s="253"/>
      <c r="FB2182" s="253"/>
      <c r="FC2182" s="253"/>
      <c r="FD2182" s="253"/>
      <c r="FE2182" s="253"/>
      <c r="FF2182" s="253"/>
      <c r="FG2182" s="253"/>
      <c r="FH2182" s="253"/>
      <c r="FI2182" s="253"/>
      <c r="FJ2182" s="253"/>
      <c r="FK2182" s="253"/>
      <c r="FL2182" s="253"/>
      <c r="FM2182" s="253"/>
      <c r="FN2182" s="253"/>
      <c r="FO2182" s="253"/>
      <c r="FP2182" s="253"/>
      <c r="FQ2182" s="253"/>
      <c r="FR2182" s="253"/>
      <c r="FS2182" s="253"/>
      <c r="FT2182" s="253"/>
      <c r="FU2182" s="253"/>
      <c r="FV2182" s="253"/>
      <c r="FW2182" s="253"/>
      <c r="FX2182" s="253"/>
      <c r="FY2182" s="253"/>
      <c r="FZ2182" s="253"/>
      <c r="GA2182" s="253"/>
      <c r="GB2182" s="253"/>
      <c r="GC2182" s="253"/>
      <c r="GD2182" s="253"/>
      <c r="GE2182" s="253"/>
      <c r="GF2182" s="253"/>
      <c r="GG2182" s="253"/>
      <c r="GH2182" s="253"/>
      <c r="GI2182" s="253"/>
      <c r="GJ2182" s="253"/>
      <c r="GK2182" s="253"/>
      <c r="GL2182" s="253"/>
      <c r="GM2182" s="253"/>
      <c r="GN2182" s="253"/>
      <c r="GO2182" s="253"/>
      <c r="GP2182" s="253"/>
      <c r="GQ2182" s="253"/>
      <c r="GR2182" s="253"/>
      <c r="GS2182" s="253"/>
      <c r="GT2182" s="253"/>
      <c r="GU2182" s="253"/>
      <c r="GV2182" s="253"/>
      <c r="GW2182" s="253"/>
      <c r="GX2182" s="253"/>
      <c r="GY2182" s="253"/>
      <c r="GZ2182" s="253"/>
      <c r="HA2182" s="253"/>
      <c r="HB2182" s="253"/>
      <c r="HC2182" s="253"/>
      <c r="HD2182" s="253"/>
      <c r="HE2182" s="253"/>
      <c r="HF2182" s="253"/>
      <c r="HG2182" s="253"/>
      <c r="HH2182" s="253"/>
      <c r="HI2182" s="253"/>
      <c r="HJ2182" s="253"/>
      <c r="HK2182" s="253"/>
      <c r="HL2182" s="253"/>
      <c r="HM2182" s="253"/>
      <c r="HN2182" s="253"/>
      <c r="HO2182" s="253"/>
      <c r="HP2182" s="253"/>
      <c r="HQ2182" s="253"/>
      <c r="HR2182" s="253"/>
      <c r="HS2182" s="253"/>
      <c r="HT2182" s="253"/>
      <c r="HU2182" s="253"/>
      <c r="HV2182" s="253"/>
      <c r="HW2182" s="253"/>
      <c r="HX2182" s="253"/>
      <c r="HY2182" s="253"/>
      <c r="HZ2182" s="253"/>
      <c r="IA2182" s="253"/>
      <c r="IB2182" s="253"/>
      <c r="IC2182" s="253"/>
      <c r="ID2182" s="253"/>
      <c r="IE2182" s="253"/>
      <c r="IF2182" s="253"/>
      <c r="IG2182" s="253"/>
      <c r="IH2182" s="253"/>
      <c r="II2182" s="253"/>
      <c r="IJ2182" s="253"/>
      <c r="IK2182" s="253"/>
      <c r="IL2182" s="253"/>
      <c r="IM2182" s="253"/>
      <c r="IN2182" s="253"/>
      <c r="IO2182" s="253"/>
      <c r="IP2182" s="253"/>
      <c r="IQ2182" s="253"/>
      <c r="IR2182" s="253"/>
      <c r="IS2182" s="253"/>
      <c r="IT2182" s="253"/>
      <c r="IU2182" s="253"/>
      <c r="IV2182" s="253"/>
      <c r="IW2182" s="253"/>
      <c r="IX2182" s="253"/>
      <c r="IY2182" s="253"/>
      <c r="IZ2182" s="253"/>
      <c r="JA2182" s="253"/>
      <c r="JB2182" s="253"/>
      <c r="JC2182" s="253"/>
      <c r="JD2182" s="253"/>
      <c r="JE2182" s="253"/>
      <c r="JF2182" s="253"/>
      <c r="JG2182" s="253"/>
      <c r="JH2182" s="253"/>
      <c r="JI2182" s="253"/>
    </row>
    <row r="2183" spans="1:269" s="1178" customFormat="1" ht="45" x14ac:dyDescent="0.25">
      <c r="A2183" s="411"/>
      <c r="B2183" s="411">
        <v>1</v>
      </c>
      <c r="C2183" s="839" t="s">
        <v>352</v>
      </c>
      <c r="D2183" s="336"/>
      <c r="E2183" s="336"/>
      <c r="F2183" s="2350">
        <f t="shared" si="1544"/>
        <v>0</v>
      </c>
      <c r="G2183" s="1047">
        <f t="shared" si="1544"/>
        <v>0</v>
      </c>
      <c r="H2183" s="1047">
        <f t="shared" si="1544"/>
        <v>0</v>
      </c>
      <c r="I2183" s="2531">
        <f t="shared" si="1544"/>
        <v>0</v>
      </c>
      <c r="J2183" s="3144"/>
      <c r="K2183" s="3144"/>
      <c r="L2183" s="3145"/>
      <c r="M2183" s="3145"/>
      <c r="N2183" s="3145"/>
      <c r="O2183" s="3145"/>
      <c r="P2183" s="3145"/>
      <c r="Q2183" s="3145"/>
      <c r="R2183" s="3441"/>
      <c r="S2183" s="3441"/>
      <c r="T2183" s="3441"/>
      <c r="U2183" s="3441"/>
      <c r="V2183" s="3441"/>
      <c r="W2183" s="3441"/>
      <c r="X2183" s="3441"/>
      <c r="Y2183" s="3441"/>
      <c r="Z2183" s="3441"/>
      <c r="AA2183" s="3441"/>
      <c r="AB2183" s="3441"/>
      <c r="AC2183" s="3442"/>
      <c r="AD2183" s="3441"/>
      <c r="AE2183" s="3441"/>
      <c r="AF2183" s="3443"/>
      <c r="AG2183" s="3443"/>
      <c r="AH2183" s="3441"/>
      <c r="AI2183" s="1263">
        <f t="shared" ref="AI2183" si="1551">AI2114</f>
        <v>0</v>
      </c>
      <c r="AJ2183" s="3231"/>
      <c r="AK2183" s="2742"/>
      <c r="AL2183" s="3646"/>
      <c r="AM2183" s="253"/>
      <c r="AN2183" s="253"/>
      <c r="AO2183" s="253"/>
      <c r="AP2183" s="253"/>
      <c r="AQ2183" s="253"/>
      <c r="AR2183" s="253"/>
      <c r="AS2183" s="253"/>
      <c r="AT2183" s="253"/>
      <c r="AU2183" s="253"/>
      <c r="AV2183" s="253"/>
      <c r="AW2183" s="253"/>
      <c r="AX2183" s="253"/>
      <c r="AY2183" s="253"/>
      <c r="AZ2183" s="253"/>
      <c r="BA2183" s="253"/>
      <c r="BB2183" s="253"/>
      <c r="BC2183" s="253"/>
      <c r="BD2183" s="253"/>
      <c r="BE2183" s="253"/>
      <c r="BF2183" s="253"/>
      <c r="BG2183" s="253"/>
      <c r="BH2183" s="253"/>
      <c r="BI2183" s="253"/>
      <c r="BJ2183" s="253"/>
      <c r="BK2183" s="253"/>
      <c r="BL2183" s="253"/>
      <c r="BM2183" s="253"/>
      <c r="BN2183" s="253"/>
      <c r="BO2183" s="253"/>
      <c r="BP2183" s="253"/>
      <c r="BQ2183" s="253"/>
      <c r="BR2183" s="253"/>
      <c r="BS2183" s="253"/>
      <c r="BT2183" s="253"/>
      <c r="BU2183" s="253"/>
      <c r="BV2183" s="253"/>
      <c r="BW2183" s="253"/>
      <c r="BX2183" s="253"/>
      <c r="BY2183" s="253"/>
      <c r="BZ2183" s="253"/>
      <c r="CA2183" s="253"/>
      <c r="CB2183" s="253"/>
      <c r="CC2183" s="253"/>
      <c r="CD2183" s="253"/>
      <c r="CE2183" s="253"/>
      <c r="CF2183" s="253"/>
      <c r="CG2183" s="253"/>
      <c r="CH2183" s="253"/>
      <c r="CI2183" s="253"/>
      <c r="CJ2183" s="253"/>
      <c r="CK2183" s="253"/>
      <c r="CL2183" s="253"/>
      <c r="CM2183" s="253"/>
      <c r="CN2183" s="253"/>
      <c r="CO2183" s="253"/>
      <c r="CP2183" s="253"/>
      <c r="CQ2183" s="253"/>
      <c r="CR2183" s="253"/>
      <c r="CS2183" s="253"/>
      <c r="CT2183" s="253"/>
      <c r="CU2183" s="253"/>
      <c r="CV2183" s="253"/>
      <c r="CW2183" s="253"/>
      <c r="CX2183" s="253"/>
      <c r="CY2183" s="253"/>
      <c r="CZ2183" s="253"/>
      <c r="DA2183" s="253"/>
      <c r="DB2183" s="253"/>
      <c r="DC2183" s="253"/>
      <c r="DD2183" s="253"/>
      <c r="DE2183" s="253"/>
      <c r="DF2183" s="253"/>
      <c r="DG2183" s="253"/>
      <c r="DH2183" s="253"/>
      <c r="DI2183" s="253"/>
      <c r="DJ2183" s="253"/>
      <c r="DK2183" s="253"/>
      <c r="DL2183" s="253"/>
      <c r="DM2183" s="253"/>
      <c r="DN2183" s="253"/>
      <c r="DO2183" s="253"/>
      <c r="DP2183" s="253"/>
      <c r="DQ2183" s="253"/>
      <c r="DR2183" s="253"/>
      <c r="DS2183" s="253"/>
      <c r="DT2183" s="253"/>
      <c r="DU2183" s="253"/>
      <c r="DV2183" s="253"/>
      <c r="DW2183" s="253"/>
      <c r="DX2183" s="253"/>
      <c r="DY2183" s="253"/>
      <c r="DZ2183" s="253"/>
      <c r="EA2183" s="253"/>
      <c r="EB2183" s="253"/>
      <c r="EC2183" s="253"/>
      <c r="ED2183" s="253"/>
      <c r="EE2183" s="253"/>
      <c r="EF2183" s="253"/>
      <c r="EG2183" s="253"/>
      <c r="EH2183" s="253"/>
      <c r="EI2183" s="253"/>
      <c r="EJ2183" s="253"/>
      <c r="EK2183" s="253"/>
      <c r="EL2183" s="253"/>
      <c r="EM2183" s="253"/>
      <c r="EN2183" s="253"/>
      <c r="EO2183" s="253"/>
      <c r="EP2183" s="253"/>
      <c r="EQ2183" s="253"/>
      <c r="ER2183" s="253"/>
      <c r="ES2183" s="253"/>
      <c r="ET2183" s="253"/>
      <c r="EU2183" s="253"/>
      <c r="EV2183" s="253"/>
      <c r="EW2183" s="253"/>
      <c r="EX2183" s="253"/>
      <c r="EY2183" s="253"/>
      <c r="EZ2183" s="253"/>
      <c r="FA2183" s="253"/>
      <c r="FB2183" s="253"/>
      <c r="FC2183" s="253"/>
      <c r="FD2183" s="253"/>
      <c r="FE2183" s="253"/>
      <c r="FF2183" s="253"/>
      <c r="FG2183" s="253"/>
      <c r="FH2183" s="253"/>
      <c r="FI2183" s="253"/>
      <c r="FJ2183" s="253"/>
      <c r="FK2183" s="253"/>
      <c r="FL2183" s="253"/>
      <c r="FM2183" s="253"/>
      <c r="FN2183" s="253"/>
      <c r="FO2183" s="253"/>
      <c r="FP2183" s="253"/>
      <c r="FQ2183" s="253"/>
      <c r="FR2183" s="253"/>
      <c r="FS2183" s="253"/>
      <c r="FT2183" s="253"/>
      <c r="FU2183" s="253"/>
      <c r="FV2183" s="253"/>
      <c r="FW2183" s="253"/>
      <c r="FX2183" s="253"/>
      <c r="FY2183" s="253"/>
      <c r="FZ2183" s="253"/>
      <c r="GA2183" s="253"/>
      <c r="GB2183" s="253"/>
      <c r="GC2183" s="253"/>
      <c r="GD2183" s="253"/>
      <c r="GE2183" s="253"/>
      <c r="GF2183" s="253"/>
      <c r="GG2183" s="253"/>
      <c r="GH2183" s="253"/>
      <c r="GI2183" s="253"/>
      <c r="GJ2183" s="253"/>
      <c r="GK2183" s="253"/>
      <c r="GL2183" s="253"/>
      <c r="GM2183" s="253"/>
      <c r="GN2183" s="253"/>
      <c r="GO2183" s="253"/>
      <c r="GP2183" s="253"/>
      <c r="GQ2183" s="253"/>
      <c r="GR2183" s="253"/>
      <c r="GS2183" s="253"/>
      <c r="GT2183" s="253"/>
      <c r="GU2183" s="253"/>
      <c r="GV2183" s="253"/>
      <c r="GW2183" s="253"/>
      <c r="GX2183" s="253"/>
      <c r="GY2183" s="253"/>
      <c r="GZ2183" s="253"/>
      <c r="HA2183" s="253"/>
      <c r="HB2183" s="253"/>
      <c r="HC2183" s="253"/>
      <c r="HD2183" s="253"/>
      <c r="HE2183" s="253"/>
      <c r="HF2183" s="253"/>
      <c r="HG2183" s="253"/>
      <c r="HH2183" s="253"/>
      <c r="HI2183" s="253"/>
      <c r="HJ2183" s="253"/>
      <c r="HK2183" s="253"/>
      <c r="HL2183" s="253"/>
      <c r="HM2183" s="253"/>
      <c r="HN2183" s="253"/>
      <c r="HO2183" s="253"/>
      <c r="HP2183" s="253"/>
      <c r="HQ2183" s="253"/>
      <c r="HR2183" s="253"/>
      <c r="HS2183" s="253"/>
      <c r="HT2183" s="253"/>
      <c r="HU2183" s="253"/>
      <c r="HV2183" s="253"/>
      <c r="HW2183" s="253"/>
      <c r="HX2183" s="253"/>
      <c r="HY2183" s="253"/>
      <c r="HZ2183" s="253"/>
      <c r="IA2183" s="253"/>
      <c r="IB2183" s="253"/>
      <c r="IC2183" s="253"/>
      <c r="ID2183" s="253"/>
      <c r="IE2183" s="253"/>
      <c r="IF2183" s="253"/>
      <c r="IG2183" s="253"/>
      <c r="IH2183" s="253"/>
      <c r="II2183" s="253"/>
      <c r="IJ2183" s="253"/>
      <c r="IK2183" s="253"/>
      <c r="IL2183" s="253"/>
      <c r="IM2183" s="253"/>
      <c r="IN2183" s="253"/>
      <c r="IO2183" s="253"/>
      <c r="IP2183" s="253"/>
      <c r="IQ2183" s="253"/>
      <c r="IR2183" s="253"/>
      <c r="IS2183" s="253"/>
      <c r="IT2183" s="253"/>
      <c r="IU2183" s="253"/>
      <c r="IV2183" s="253"/>
      <c r="IW2183" s="253"/>
      <c r="IX2183" s="253"/>
      <c r="IY2183" s="253"/>
      <c r="IZ2183" s="253"/>
      <c r="JA2183" s="253"/>
      <c r="JB2183" s="253"/>
      <c r="JC2183" s="253"/>
      <c r="JD2183" s="253"/>
      <c r="JE2183" s="253"/>
      <c r="JF2183" s="253"/>
      <c r="JG2183" s="253"/>
      <c r="JH2183" s="253"/>
      <c r="JI2183" s="253"/>
    </row>
    <row r="2184" spans="1:269" s="1178" customFormat="1" ht="105" x14ac:dyDescent="0.25">
      <c r="A2184" s="411"/>
      <c r="B2184" s="411"/>
      <c r="C2184" s="839" t="s">
        <v>532</v>
      </c>
      <c r="D2184" s="336"/>
      <c r="E2184" s="336"/>
      <c r="F2184" s="2350">
        <f t="shared" si="1544"/>
        <v>100</v>
      </c>
      <c r="G2184" s="1047">
        <f t="shared" si="1544"/>
        <v>75</v>
      </c>
      <c r="H2184" s="1047">
        <f t="shared" si="1544"/>
        <v>185</v>
      </c>
      <c r="I2184" s="2531">
        <f t="shared" si="1544"/>
        <v>246.66666666666669</v>
      </c>
      <c r="J2184" s="3144"/>
      <c r="K2184" s="3144"/>
      <c r="L2184" s="3145"/>
      <c r="M2184" s="3145"/>
      <c r="N2184" s="3145"/>
      <c r="O2184" s="3145"/>
      <c r="P2184" s="3145"/>
      <c r="Q2184" s="3145"/>
      <c r="R2184" s="3441"/>
      <c r="S2184" s="3441"/>
      <c r="T2184" s="3441"/>
      <c r="U2184" s="3441"/>
      <c r="V2184" s="3441"/>
      <c r="W2184" s="3441"/>
      <c r="X2184" s="3441"/>
      <c r="Y2184" s="3441"/>
      <c r="Z2184" s="3441"/>
      <c r="AA2184" s="3441"/>
      <c r="AB2184" s="3441"/>
      <c r="AC2184" s="3442"/>
      <c r="AD2184" s="3441"/>
      <c r="AE2184" s="3441"/>
      <c r="AF2184" s="3443"/>
      <c r="AG2184" s="3443"/>
      <c r="AH2184" s="3441"/>
      <c r="AI2184" s="1263">
        <f t="shared" ref="AI2184" si="1552">AI2115</f>
        <v>0</v>
      </c>
      <c r="AJ2184" s="3231"/>
      <c r="AK2184" s="2742"/>
      <c r="AL2184" s="3646"/>
      <c r="AM2184" s="253"/>
      <c r="AN2184" s="253"/>
      <c r="AO2184" s="253"/>
      <c r="AP2184" s="253"/>
      <c r="AQ2184" s="253"/>
      <c r="AR2184" s="253"/>
      <c r="AS2184" s="253"/>
      <c r="AT2184" s="253"/>
      <c r="AU2184" s="253"/>
      <c r="AV2184" s="253"/>
      <c r="AW2184" s="253"/>
      <c r="AX2184" s="253"/>
      <c r="AY2184" s="253"/>
      <c r="AZ2184" s="253"/>
      <c r="BA2184" s="253"/>
      <c r="BB2184" s="253"/>
      <c r="BC2184" s="253"/>
      <c r="BD2184" s="253"/>
      <c r="BE2184" s="253"/>
      <c r="BF2184" s="253"/>
      <c r="BG2184" s="253"/>
      <c r="BH2184" s="253"/>
      <c r="BI2184" s="253"/>
      <c r="BJ2184" s="253"/>
      <c r="BK2184" s="253"/>
      <c r="BL2184" s="253"/>
      <c r="BM2184" s="253"/>
      <c r="BN2184" s="253"/>
      <c r="BO2184" s="253"/>
      <c r="BP2184" s="253"/>
      <c r="BQ2184" s="253"/>
      <c r="BR2184" s="253"/>
      <c r="BS2184" s="253"/>
      <c r="BT2184" s="253"/>
      <c r="BU2184" s="253"/>
      <c r="BV2184" s="253"/>
      <c r="BW2184" s="253"/>
      <c r="BX2184" s="253"/>
      <c r="BY2184" s="253"/>
      <c r="BZ2184" s="253"/>
      <c r="CA2184" s="253"/>
      <c r="CB2184" s="253"/>
      <c r="CC2184" s="253"/>
      <c r="CD2184" s="253"/>
      <c r="CE2184" s="253"/>
      <c r="CF2184" s="253"/>
      <c r="CG2184" s="253"/>
      <c r="CH2184" s="253"/>
      <c r="CI2184" s="253"/>
      <c r="CJ2184" s="253"/>
      <c r="CK2184" s="253"/>
      <c r="CL2184" s="253"/>
      <c r="CM2184" s="253"/>
      <c r="CN2184" s="253"/>
      <c r="CO2184" s="253"/>
      <c r="CP2184" s="253"/>
      <c r="CQ2184" s="253"/>
      <c r="CR2184" s="253"/>
      <c r="CS2184" s="253"/>
      <c r="CT2184" s="253"/>
      <c r="CU2184" s="253"/>
      <c r="CV2184" s="253"/>
      <c r="CW2184" s="253"/>
      <c r="CX2184" s="253"/>
      <c r="CY2184" s="253"/>
      <c r="CZ2184" s="253"/>
      <c r="DA2184" s="253"/>
      <c r="DB2184" s="253"/>
      <c r="DC2184" s="253"/>
      <c r="DD2184" s="253"/>
      <c r="DE2184" s="253"/>
      <c r="DF2184" s="253"/>
      <c r="DG2184" s="253"/>
      <c r="DH2184" s="253"/>
      <c r="DI2184" s="253"/>
      <c r="DJ2184" s="253"/>
      <c r="DK2184" s="253"/>
      <c r="DL2184" s="253"/>
      <c r="DM2184" s="253"/>
      <c r="DN2184" s="253"/>
      <c r="DO2184" s="253"/>
      <c r="DP2184" s="253"/>
      <c r="DQ2184" s="253"/>
      <c r="DR2184" s="253"/>
      <c r="DS2184" s="253"/>
      <c r="DT2184" s="253"/>
      <c r="DU2184" s="253"/>
      <c r="DV2184" s="253"/>
      <c r="DW2184" s="253"/>
      <c r="DX2184" s="253"/>
      <c r="DY2184" s="253"/>
      <c r="DZ2184" s="253"/>
      <c r="EA2184" s="253"/>
      <c r="EB2184" s="253"/>
      <c r="EC2184" s="253"/>
      <c r="ED2184" s="253"/>
      <c r="EE2184" s="253"/>
      <c r="EF2184" s="253"/>
      <c r="EG2184" s="253"/>
      <c r="EH2184" s="253"/>
      <c r="EI2184" s="253"/>
      <c r="EJ2184" s="253"/>
      <c r="EK2184" s="253"/>
      <c r="EL2184" s="253"/>
      <c r="EM2184" s="253"/>
      <c r="EN2184" s="253"/>
      <c r="EO2184" s="253"/>
      <c r="EP2184" s="253"/>
      <c r="EQ2184" s="253"/>
      <c r="ER2184" s="253"/>
      <c r="ES2184" s="253"/>
      <c r="ET2184" s="253"/>
      <c r="EU2184" s="253"/>
      <c r="EV2184" s="253"/>
      <c r="EW2184" s="253"/>
      <c r="EX2184" s="253"/>
      <c r="EY2184" s="253"/>
      <c r="EZ2184" s="253"/>
      <c r="FA2184" s="253"/>
      <c r="FB2184" s="253"/>
      <c r="FC2184" s="253"/>
      <c r="FD2184" s="253"/>
      <c r="FE2184" s="253"/>
      <c r="FF2184" s="253"/>
      <c r="FG2184" s="253"/>
      <c r="FH2184" s="253"/>
      <c r="FI2184" s="253"/>
      <c r="FJ2184" s="253"/>
      <c r="FK2184" s="253"/>
      <c r="FL2184" s="253"/>
      <c r="FM2184" s="253"/>
      <c r="FN2184" s="253"/>
      <c r="FO2184" s="253"/>
      <c r="FP2184" s="253"/>
      <c r="FQ2184" s="253"/>
      <c r="FR2184" s="253"/>
      <c r="FS2184" s="253"/>
      <c r="FT2184" s="253"/>
      <c r="FU2184" s="253"/>
      <c r="FV2184" s="253"/>
      <c r="FW2184" s="253"/>
      <c r="FX2184" s="253"/>
      <c r="FY2184" s="253"/>
      <c r="FZ2184" s="253"/>
      <c r="GA2184" s="253"/>
      <c r="GB2184" s="253"/>
      <c r="GC2184" s="253"/>
      <c r="GD2184" s="253"/>
      <c r="GE2184" s="253"/>
      <c r="GF2184" s="253"/>
      <c r="GG2184" s="253"/>
      <c r="GH2184" s="253"/>
      <c r="GI2184" s="253"/>
      <c r="GJ2184" s="253"/>
      <c r="GK2184" s="253"/>
      <c r="GL2184" s="253"/>
      <c r="GM2184" s="253"/>
      <c r="GN2184" s="253"/>
      <c r="GO2184" s="253"/>
      <c r="GP2184" s="253"/>
      <c r="GQ2184" s="253"/>
      <c r="GR2184" s="253"/>
      <c r="GS2184" s="253"/>
      <c r="GT2184" s="253"/>
      <c r="GU2184" s="253"/>
      <c r="GV2184" s="253"/>
      <c r="GW2184" s="253"/>
      <c r="GX2184" s="253"/>
      <c r="GY2184" s="253"/>
      <c r="GZ2184" s="253"/>
      <c r="HA2184" s="253"/>
      <c r="HB2184" s="253"/>
      <c r="HC2184" s="253"/>
      <c r="HD2184" s="253"/>
      <c r="HE2184" s="253"/>
      <c r="HF2184" s="253"/>
      <c r="HG2184" s="253"/>
      <c r="HH2184" s="253"/>
      <c r="HI2184" s="253"/>
      <c r="HJ2184" s="253"/>
      <c r="HK2184" s="253"/>
      <c r="HL2184" s="253"/>
      <c r="HM2184" s="253"/>
      <c r="HN2184" s="253"/>
      <c r="HO2184" s="253"/>
      <c r="HP2184" s="253"/>
      <c r="HQ2184" s="253"/>
      <c r="HR2184" s="253"/>
      <c r="HS2184" s="253"/>
      <c r="HT2184" s="253"/>
      <c r="HU2184" s="253"/>
      <c r="HV2184" s="253"/>
      <c r="HW2184" s="253"/>
      <c r="HX2184" s="253"/>
      <c r="HY2184" s="253"/>
      <c r="HZ2184" s="253"/>
      <c r="IA2184" s="253"/>
      <c r="IB2184" s="253"/>
      <c r="IC2184" s="253"/>
      <c r="ID2184" s="253"/>
      <c r="IE2184" s="253"/>
      <c r="IF2184" s="253"/>
      <c r="IG2184" s="253"/>
      <c r="IH2184" s="253"/>
      <c r="II2184" s="253"/>
      <c r="IJ2184" s="253"/>
      <c r="IK2184" s="253"/>
      <c r="IL2184" s="253"/>
      <c r="IM2184" s="253"/>
      <c r="IN2184" s="253"/>
      <c r="IO2184" s="253"/>
      <c r="IP2184" s="253"/>
      <c r="IQ2184" s="253"/>
      <c r="IR2184" s="253"/>
      <c r="IS2184" s="253"/>
      <c r="IT2184" s="253"/>
      <c r="IU2184" s="253"/>
      <c r="IV2184" s="253"/>
      <c r="IW2184" s="253"/>
      <c r="IX2184" s="253"/>
      <c r="IY2184" s="253"/>
      <c r="IZ2184" s="253"/>
      <c r="JA2184" s="253"/>
      <c r="JB2184" s="253"/>
      <c r="JC2184" s="253"/>
      <c r="JD2184" s="253"/>
      <c r="JE2184" s="253"/>
      <c r="JF2184" s="253"/>
      <c r="JG2184" s="253"/>
      <c r="JH2184" s="253"/>
      <c r="JI2184" s="253"/>
    </row>
    <row r="2185" spans="1:269" s="1178" customFormat="1" ht="42.75" x14ac:dyDescent="0.25">
      <c r="A2185" s="411"/>
      <c r="B2185" s="411"/>
      <c r="C2185" s="1404" t="s">
        <v>509</v>
      </c>
      <c r="D2185" s="336"/>
      <c r="E2185" s="336"/>
      <c r="F2185" s="2350">
        <f t="shared" si="1544"/>
        <v>640</v>
      </c>
      <c r="G2185" s="1047">
        <f t="shared" si="1544"/>
        <v>480</v>
      </c>
      <c r="H2185" s="1047">
        <f t="shared" si="1544"/>
        <v>0</v>
      </c>
      <c r="I2185" s="2531">
        <f t="shared" si="1544"/>
        <v>0</v>
      </c>
      <c r="J2185" s="3144"/>
      <c r="K2185" s="3144"/>
      <c r="L2185" s="3145"/>
      <c r="M2185" s="3145"/>
      <c r="N2185" s="3145"/>
      <c r="O2185" s="3145"/>
      <c r="P2185" s="3145"/>
      <c r="Q2185" s="3145"/>
      <c r="R2185" s="3441">
        <f t="shared" ref="R2185:AI2185" si="1553">R2116</f>
        <v>1076.5052800000001</v>
      </c>
      <c r="S2185" s="3441">
        <f t="shared" ref="S2185:T2185" si="1554">S2116</f>
        <v>1076.5052800000001</v>
      </c>
      <c r="T2185" s="3441">
        <f t="shared" si="1554"/>
        <v>1076.5052800000001</v>
      </c>
      <c r="U2185" s="3441">
        <f t="shared" ref="U2185:V2185" si="1555">U2116</f>
        <v>1076.5052800000001</v>
      </c>
      <c r="V2185" s="3441">
        <f t="shared" si="1555"/>
        <v>1076.5052800000001</v>
      </c>
      <c r="W2185" s="3441">
        <f t="shared" ref="W2185:X2185" si="1556">W2116</f>
        <v>1076.5052800000001</v>
      </c>
      <c r="X2185" s="3441">
        <f t="shared" si="1556"/>
        <v>1076.5052800000001</v>
      </c>
      <c r="Y2185" s="3441">
        <f t="shared" ref="Y2185:Z2185" si="1557">Y2116</f>
        <v>1076.5052800000001</v>
      </c>
      <c r="Z2185" s="3441">
        <f t="shared" si="1557"/>
        <v>1076.5052800000001</v>
      </c>
      <c r="AA2185" s="1047">
        <f t="shared" si="1553"/>
        <v>807.37896000000001</v>
      </c>
      <c r="AB2185" s="1047">
        <f t="shared" si="1553"/>
        <v>0</v>
      </c>
      <c r="AC2185" s="1047">
        <f t="shared" si="1553"/>
        <v>0</v>
      </c>
      <c r="AD2185" s="1047">
        <f t="shared" si="1553"/>
        <v>0</v>
      </c>
      <c r="AE2185" s="1047">
        <f t="shared" si="1553"/>
        <v>-807.37896000000001</v>
      </c>
      <c r="AF2185" s="1047">
        <f t="shared" si="1553"/>
        <v>0</v>
      </c>
      <c r="AG2185" s="1047">
        <f t="shared" si="1553"/>
        <v>0</v>
      </c>
      <c r="AH2185" s="1047">
        <f t="shared" si="1553"/>
        <v>0</v>
      </c>
      <c r="AI2185" s="1263">
        <f t="shared" si="1553"/>
        <v>0</v>
      </c>
      <c r="AJ2185" s="3231"/>
      <c r="AK2185" s="2742"/>
      <c r="AL2185" s="3646"/>
      <c r="AM2185" s="253"/>
      <c r="AN2185" s="253"/>
      <c r="AO2185" s="253"/>
      <c r="AP2185" s="253"/>
      <c r="AQ2185" s="253"/>
      <c r="AR2185" s="253"/>
      <c r="AS2185" s="253"/>
      <c r="AT2185" s="253"/>
      <c r="AU2185" s="253"/>
      <c r="AV2185" s="253"/>
      <c r="AW2185" s="253"/>
      <c r="AX2185" s="253"/>
      <c r="AY2185" s="253"/>
      <c r="AZ2185" s="253"/>
      <c r="BA2185" s="253"/>
      <c r="BB2185" s="253"/>
      <c r="BC2185" s="253"/>
      <c r="BD2185" s="253"/>
      <c r="BE2185" s="253"/>
      <c r="BF2185" s="253"/>
      <c r="BG2185" s="253"/>
      <c r="BH2185" s="253"/>
      <c r="BI2185" s="253"/>
      <c r="BJ2185" s="253"/>
      <c r="BK2185" s="253"/>
      <c r="BL2185" s="253"/>
      <c r="BM2185" s="253"/>
      <c r="BN2185" s="253"/>
      <c r="BO2185" s="253"/>
      <c r="BP2185" s="253"/>
      <c r="BQ2185" s="253"/>
      <c r="BR2185" s="253"/>
      <c r="BS2185" s="253"/>
      <c r="BT2185" s="253"/>
      <c r="BU2185" s="253"/>
      <c r="BV2185" s="253"/>
      <c r="BW2185" s="253"/>
      <c r="BX2185" s="253"/>
      <c r="BY2185" s="253"/>
      <c r="BZ2185" s="253"/>
      <c r="CA2185" s="253"/>
      <c r="CB2185" s="253"/>
      <c r="CC2185" s="253"/>
      <c r="CD2185" s="253"/>
      <c r="CE2185" s="253"/>
      <c r="CF2185" s="253"/>
      <c r="CG2185" s="253"/>
      <c r="CH2185" s="253"/>
      <c r="CI2185" s="253"/>
      <c r="CJ2185" s="253"/>
      <c r="CK2185" s="253"/>
      <c r="CL2185" s="253"/>
      <c r="CM2185" s="253"/>
      <c r="CN2185" s="253"/>
      <c r="CO2185" s="253"/>
      <c r="CP2185" s="253"/>
      <c r="CQ2185" s="253"/>
      <c r="CR2185" s="253"/>
      <c r="CS2185" s="253"/>
      <c r="CT2185" s="253"/>
      <c r="CU2185" s="253"/>
      <c r="CV2185" s="253"/>
      <c r="CW2185" s="253"/>
      <c r="CX2185" s="253"/>
      <c r="CY2185" s="253"/>
      <c r="CZ2185" s="253"/>
      <c r="DA2185" s="253"/>
      <c r="DB2185" s="253"/>
      <c r="DC2185" s="253"/>
      <c r="DD2185" s="253"/>
      <c r="DE2185" s="253"/>
      <c r="DF2185" s="253"/>
      <c r="DG2185" s="253"/>
      <c r="DH2185" s="253"/>
      <c r="DI2185" s="253"/>
      <c r="DJ2185" s="253"/>
      <c r="DK2185" s="253"/>
      <c r="DL2185" s="253"/>
      <c r="DM2185" s="253"/>
      <c r="DN2185" s="253"/>
      <c r="DO2185" s="253"/>
      <c r="DP2185" s="253"/>
      <c r="DQ2185" s="253"/>
      <c r="DR2185" s="253"/>
      <c r="DS2185" s="253"/>
      <c r="DT2185" s="253"/>
      <c r="DU2185" s="253"/>
      <c r="DV2185" s="253"/>
      <c r="DW2185" s="253"/>
      <c r="DX2185" s="253"/>
      <c r="DY2185" s="253"/>
      <c r="DZ2185" s="253"/>
      <c r="EA2185" s="253"/>
      <c r="EB2185" s="253"/>
      <c r="EC2185" s="253"/>
      <c r="ED2185" s="253"/>
      <c r="EE2185" s="253"/>
      <c r="EF2185" s="253"/>
      <c r="EG2185" s="253"/>
      <c r="EH2185" s="253"/>
      <c r="EI2185" s="253"/>
      <c r="EJ2185" s="253"/>
      <c r="EK2185" s="253"/>
      <c r="EL2185" s="253"/>
      <c r="EM2185" s="253"/>
      <c r="EN2185" s="253"/>
      <c r="EO2185" s="253"/>
      <c r="EP2185" s="253"/>
      <c r="EQ2185" s="253"/>
      <c r="ER2185" s="253"/>
      <c r="ES2185" s="253"/>
      <c r="ET2185" s="253"/>
      <c r="EU2185" s="253"/>
      <c r="EV2185" s="253"/>
      <c r="EW2185" s="253"/>
      <c r="EX2185" s="253"/>
      <c r="EY2185" s="253"/>
      <c r="EZ2185" s="253"/>
      <c r="FA2185" s="253"/>
      <c r="FB2185" s="253"/>
      <c r="FC2185" s="253"/>
      <c r="FD2185" s="253"/>
      <c r="FE2185" s="253"/>
      <c r="FF2185" s="253"/>
      <c r="FG2185" s="253"/>
      <c r="FH2185" s="253"/>
      <c r="FI2185" s="253"/>
      <c r="FJ2185" s="253"/>
      <c r="FK2185" s="253"/>
      <c r="FL2185" s="253"/>
      <c r="FM2185" s="253"/>
      <c r="FN2185" s="253"/>
      <c r="FO2185" s="253"/>
      <c r="FP2185" s="253"/>
      <c r="FQ2185" s="253"/>
      <c r="FR2185" s="253"/>
      <c r="FS2185" s="253"/>
      <c r="FT2185" s="253"/>
      <c r="FU2185" s="253"/>
      <c r="FV2185" s="253"/>
      <c r="FW2185" s="253"/>
      <c r="FX2185" s="253"/>
      <c r="FY2185" s="253"/>
      <c r="FZ2185" s="253"/>
      <c r="GA2185" s="253"/>
      <c r="GB2185" s="253"/>
      <c r="GC2185" s="253"/>
      <c r="GD2185" s="253"/>
      <c r="GE2185" s="253"/>
      <c r="GF2185" s="253"/>
      <c r="GG2185" s="253"/>
      <c r="GH2185" s="253"/>
      <c r="GI2185" s="253"/>
      <c r="GJ2185" s="253"/>
      <c r="GK2185" s="253"/>
      <c r="GL2185" s="253"/>
      <c r="GM2185" s="253"/>
      <c r="GN2185" s="253"/>
      <c r="GO2185" s="253"/>
      <c r="GP2185" s="253"/>
      <c r="GQ2185" s="253"/>
      <c r="GR2185" s="253"/>
      <c r="GS2185" s="253"/>
      <c r="GT2185" s="253"/>
      <c r="GU2185" s="253"/>
      <c r="GV2185" s="253"/>
      <c r="GW2185" s="253"/>
      <c r="GX2185" s="253"/>
      <c r="GY2185" s="253"/>
      <c r="GZ2185" s="253"/>
      <c r="HA2185" s="253"/>
      <c r="HB2185" s="253"/>
      <c r="HC2185" s="253"/>
      <c r="HD2185" s="253"/>
      <c r="HE2185" s="253"/>
      <c r="HF2185" s="253"/>
      <c r="HG2185" s="253"/>
      <c r="HH2185" s="253"/>
      <c r="HI2185" s="253"/>
      <c r="HJ2185" s="253"/>
      <c r="HK2185" s="253"/>
      <c r="HL2185" s="253"/>
      <c r="HM2185" s="253"/>
      <c r="HN2185" s="253"/>
      <c r="HO2185" s="253"/>
      <c r="HP2185" s="253"/>
      <c r="HQ2185" s="253"/>
      <c r="HR2185" s="253"/>
      <c r="HS2185" s="253"/>
      <c r="HT2185" s="253"/>
      <c r="HU2185" s="253"/>
      <c r="HV2185" s="253"/>
      <c r="HW2185" s="253"/>
      <c r="HX2185" s="253"/>
      <c r="HY2185" s="253"/>
      <c r="HZ2185" s="253"/>
      <c r="IA2185" s="253"/>
      <c r="IB2185" s="253"/>
      <c r="IC2185" s="253"/>
      <c r="ID2185" s="253"/>
      <c r="IE2185" s="253"/>
      <c r="IF2185" s="253"/>
      <c r="IG2185" s="253"/>
      <c r="IH2185" s="253"/>
      <c r="II2185" s="253"/>
      <c r="IJ2185" s="253"/>
      <c r="IK2185" s="253"/>
      <c r="IL2185" s="253"/>
      <c r="IM2185" s="253"/>
      <c r="IN2185" s="253"/>
      <c r="IO2185" s="253"/>
      <c r="IP2185" s="253"/>
      <c r="IQ2185" s="253"/>
      <c r="IR2185" s="253"/>
      <c r="IS2185" s="253"/>
      <c r="IT2185" s="253"/>
      <c r="IU2185" s="253"/>
      <c r="IV2185" s="253"/>
      <c r="IW2185" s="253"/>
      <c r="IX2185" s="253"/>
      <c r="IY2185" s="253"/>
      <c r="IZ2185" s="253"/>
      <c r="JA2185" s="253"/>
      <c r="JB2185" s="253"/>
      <c r="JC2185" s="253"/>
      <c r="JD2185" s="253"/>
      <c r="JE2185" s="253"/>
      <c r="JF2185" s="253"/>
      <c r="JG2185" s="253"/>
      <c r="JH2185" s="253"/>
      <c r="JI2185" s="253"/>
    </row>
    <row r="2186" spans="1:269" s="1178" customFormat="1" x14ac:dyDescent="0.25">
      <c r="A2186" s="411"/>
      <c r="B2186" s="411"/>
      <c r="C2186" s="816" t="s">
        <v>510</v>
      </c>
      <c r="D2186" s="336"/>
      <c r="E2186" s="336"/>
      <c r="F2186" s="2350">
        <f t="shared" si="1544"/>
        <v>640</v>
      </c>
      <c r="G2186" s="1047">
        <f t="shared" si="1544"/>
        <v>480</v>
      </c>
      <c r="H2186" s="1047">
        <f t="shared" si="1544"/>
        <v>0</v>
      </c>
      <c r="I2186" s="2531">
        <f t="shared" si="1544"/>
        <v>0</v>
      </c>
      <c r="J2186" s="3144"/>
      <c r="K2186" s="3144"/>
      <c r="L2186" s="3145"/>
      <c r="M2186" s="3145"/>
      <c r="N2186" s="3145"/>
      <c r="O2186" s="3145"/>
      <c r="P2186" s="3145"/>
      <c r="Q2186" s="3145"/>
      <c r="R2186" s="3441"/>
      <c r="S2186" s="3441"/>
      <c r="T2186" s="3441"/>
      <c r="U2186" s="3441"/>
      <c r="V2186" s="3441"/>
      <c r="W2186" s="3441"/>
      <c r="X2186" s="3441"/>
      <c r="Y2186" s="3441"/>
      <c r="Z2186" s="3441"/>
      <c r="AA2186" s="3441"/>
      <c r="AB2186" s="3441"/>
      <c r="AC2186" s="3442"/>
      <c r="AD2186" s="3441"/>
      <c r="AE2186" s="3441"/>
      <c r="AF2186" s="3443"/>
      <c r="AG2186" s="3443"/>
      <c r="AH2186" s="3441"/>
      <c r="AI2186" s="1263">
        <f t="shared" ref="AI2186" si="1558">AI2117</f>
        <v>0</v>
      </c>
      <c r="AJ2186" s="3231"/>
      <c r="AK2186" s="2742"/>
      <c r="AL2186" s="3646"/>
      <c r="AM2186" s="253"/>
      <c r="AN2186" s="253"/>
      <c r="AO2186" s="253"/>
      <c r="AP2186" s="253"/>
      <c r="AQ2186" s="253"/>
      <c r="AR2186" s="253"/>
      <c r="AS2186" s="253"/>
      <c r="AT2186" s="253"/>
      <c r="AU2186" s="253"/>
      <c r="AV2186" s="253"/>
      <c r="AW2186" s="253"/>
      <c r="AX2186" s="253"/>
      <c r="AY2186" s="253"/>
      <c r="AZ2186" s="253"/>
      <c r="BA2186" s="253"/>
      <c r="BB2186" s="253"/>
      <c r="BC2186" s="253"/>
      <c r="BD2186" s="253"/>
      <c r="BE2186" s="253"/>
      <c r="BF2186" s="253"/>
      <c r="BG2186" s="253"/>
      <c r="BH2186" s="253"/>
      <c r="BI2186" s="253"/>
      <c r="BJ2186" s="253"/>
      <c r="BK2186" s="253"/>
      <c r="BL2186" s="253"/>
      <c r="BM2186" s="253"/>
      <c r="BN2186" s="253"/>
      <c r="BO2186" s="253"/>
      <c r="BP2186" s="253"/>
      <c r="BQ2186" s="253"/>
      <c r="BR2186" s="253"/>
      <c r="BS2186" s="253"/>
      <c r="BT2186" s="253"/>
      <c r="BU2186" s="253"/>
      <c r="BV2186" s="253"/>
      <c r="BW2186" s="253"/>
      <c r="BX2186" s="253"/>
      <c r="BY2186" s="253"/>
      <c r="BZ2186" s="253"/>
      <c r="CA2186" s="253"/>
      <c r="CB2186" s="253"/>
      <c r="CC2186" s="253"/>
      <c r="CD2186" s="253"/>
      <c r="CE2186" s="253"/>
      <c r="CF2186" s="253"/>
      <c r="CG2186" s="253"/>
      <c r="CH2186" s="253"/>
      <c r="CI2186" s="253"/>
      <c r="CJ2186" s="253"/>
      <c r="CK2186" s="253"/>
      <c r="CL2186" s="253"/>
      <c r="CM2186" s="253"/>
      <c r="CN2186" s="253"/>
      <c r="CO2186" s="253"/>
      <c r="CP2186" s="253"/>
      <c r="CQ2186" s="253"/>
      <c r="CR2186" s="253"/>
      <c r="CS2186" s="253"/>
      <c r="CT2186" s="253"/>
      <c r="CU2186" s="253"/>
      <c r="CV2186" s="253"/>
      <c r="CW2186" s="253"/>
      <c r="CX2186" s="253"/>
      <c r="CY2186" s="253"/>
      <c r="CZ2186" s="253"/>
      <c r="DA2186" s="253"/>
      <c r="DB2186" s="253"/>
      <c r="DC2186" s="253"/>
      <c r="DD2186" s="253"/>
      <c r="DE2186" s="253"/>
      <c r="DF2186" s="253"/>
      <c r="DG2186" s="253"/>
      <c r="DH2186" s="253"/>
      <c r="DI2186" s="253"/>
      <c r="DJ2186" s="253"/>
      <c r="DK2186" s="253"/>
      <c r="DL2186" s="253"/>
      <c r="DM2186" s="253"/>
      <c r="DN2186" s="253"/>
      <c r="DO2186" s="253"/>
      <c r="DP2186" s="253"/>
      <c r="DQ2186" s="253"/>
      <c r="DR2186" s="253"/>
      <c r="DS2186" s="253"/>
      <c r="DT2186" s="253"/>
      <c r="DU2186" s="253"/>
      <c r="DV2186" s="253"/>
      <c r="DW2186" s="253"/>
      <c r="DX2186" s="253"/>
      <c r="DY2186" s="253"/>
      <c r="DZ2186" s="253"/>
      <c r="EA2186" s="253"/>
      <c r="EB2186" s="253"/>
      <c r="EC2186" s="253"/>
      <c r="ED2186" s="253"/>
      <c r="EE2186" s="253"/>
      <c r="EF2186" s="253"/>
      <c r="EG2186" s="253"/>
      <c r="EH2186" s="253"/>
      <c r="EI2186" s="253"/>
      <c r="EJ2186" s="253"/>
      <c r="EK2186" s="253"/>
      <c r="EL2186" s="253"/>
      <c r="EM2186" s="253"/>
      <c r="EN2186" s="253"/>
      <c r="EO2186" s="253"/>
      <c r="EP2186" s="253"/>
      <c r="EQ2186" s="253"/>
      <c r="ER2186" s="253"/>
      <c r="ES2186" s="253"/>
      <c r="ET2186" s="253"/>
      <c r="EU2186" s="253"/>
      <c r="EV2186" s="253"/>
      <c r="EW2186" s="253"/>
      <c r="EX2186" s="253"/>
      <c r="EY2186" s="253"/>
      <c r="EZ2186" s="253"/>
      <c r="FA2186" s="253"/>
      <c r="FB2186" s="253"/>
      <c r="FC2186" s="253"/>
      <c r="FD2186" s="253"/>
      <c r="FE2186" s="253"/>
      <c r="FF2186" s="253"/>
      <c r="FG2186" s="253"/>
      <c r="FH2186" s="253"/>
      <c r="FI2186" s="253"/>
      <c r="FJ2186" s="253"/>
      <c r="FK2186" s="253"/>
      <c r="FL2186" s="253"/>
      <c r="FM2186" s="253"/>
      <c r="FN2186" s="253"/>
      <c r="FO2186" s="253"/>
      <c r="FP2186" s="253"/>
      <c r="FQ2186" s="253"/>
      <c r="FR2186" s="253"/>
      <c r="FS2186" s="253"/>
      <c r="FT2186" s="253"/>
      <c r="FU2186" s="253"/>
      <c r="FV2186" s="253"/>
      <c r="FW2186" s="253"/>
      <c r="FX2186" s="253"/>
      <c r="FY2186" s="253"/>
      <c r="FZ2186" s="253"/>
      <c r="GA2186" s="253"/>
      <c r="GB2186" s="253"/>
      <c r="GC2186" s="253"/>
      <c r="GD2186" s="253"/>
      <c r="GE2186" s="253"/>
      <c r="GF2186" s="253"/>
      <c r="GG2186" s="253"/>
      <c r="GH2186" s="253"/>
      <c r="GI2186" s="253"/>
      <c r="GJ2186" s="253"/>
      <c r="GK2186" s="253"/>
      <c r="GL2186" s="253"/>
      <c r="GM2186" s="253"/>
      <c r="GN2186" s="253"/>
      <c r="GO2186" s="253"/>
      <c r="GP2186" s="253"/>
      <c r="GQ2186" s="253"/>
      <c r="GR2186" s="253"/>
      <c r="GS2186" s="253"/>
      <c r="GT2186" s="253"/>
      <c r="GU2186" s="253"/>
      <c r="GV2186" s="253"/>
      <c r="GW2186" s="253"/>
      <c r="GX2186" s="253"/>
      <c r="GY2186" s="253"/>
      <c r="GZ2186" s="253"/>
      <c r="HA2186" s="253"/>
      <c r="HB2186" s="253"/>
      <c r="HC2186" s="253"/>
      <c r="HD2186" s="253"/>
      <c r="HE2186" s="253"/>
      <c r="HF2186" s="253"/>
      <c r="HG2186" s="253"/>
      <c r="HH2186" s="253"/>
      <c r="HI2186" s="253"/>
      <c r="HJ2186" s="253"/>
      <c r="HK2186" s="253"/>
      <c r="HL2186" s="253"/>
      <c r="HM2186" s="253"/>
      <c r="HN2186" s="253"/>
      <c r="HO2186" s="253"/>
      <c r="HP2186" s="253"/>
      <c r="HQ2186" s="253"/>
      <c r="HR2186" s="253"/>
      <c r="HS2186" s="253"/>
      <c r="HT2186" s="253"/>
      <c r="HU2186" s="253"/>
      <c r="HV2186" s="253"/>
      <c r="HW2186" s="253"/>
      <c r="HX2186" s="253"/>
      <c r="HY2186" s="253"/>
      <c r="HZ2186" s="253"/>
      <c r="IA2186" s="253"/>
      <c r="IB2186" s="253"/>
      <c r="IC2186" s="253"/>
      <c r="ID2186" s="253"/>
      <c r="IE2186" s="253"/>
      <c r="IF2186" s="253"/>
      <c r="IG2186" s="253"/>
      <c r="IH2186" s="253"/>
      <c r="II2186" s="253"/>
      <c r="IJ2186" s="253"/>
      <c r="IK2186" s="253"/>
      <c r="IL2186" s="253"/>
      <c r="IM2186" s="253"/>
      <c r="IN2186" s="253"/>
      <c r="IO2186" s="253"/>
      <c r="IP2186" s="253"/>
      <c r="IQ2186" s="253"/>
      <c r="IR2186" s="253"/>
      <c r="IS2186" s="253"/>
      <c r="IT2186" s="253"/>
      <c r="IU2186" s="253"/>
      <c r="IV2186" s="253"/>
      <c r="IW2186" s="253"/>
      <c r="IX2186" s="253"/>
      <c r="IY2186" s="253"/>
      <c r="IZ2186" s="253"/>
      <c r="JA2186" s="253"/>
      <c r="JB2186" s="253"/>
      <c r="JC2186" s="253"/>
      <c r="JD2186" s="253"/>
      <c r="JE2186" s="253"/>
      <c r="JF2186" s="253"/>
      <c r="JG2186" s="253"/>
      <c r="JH2186" s="253"/>
      <c r="JI2186" s="253"/>
    </row>
    <row r="2187" spans="1:269" s="1178" customFormat="1" ht="42.75" x14ac:dyDescent="0.25">
      <c r="A2187" s="411"/>
      <c r="B2187" s="411"/>
      <c r="C2187" s="1404" t="s">
        <v>511</v>
      </c>
      <c r="D2187" s="336"/>
      <c r="E2187" s="336"/>
      <c r="F2187" s="2350">
        <f t="shared" si="1544"/>
        <v>0</v>
      </c>
      <c r="G2187" s="1047">
        <f t="shared" si="1544"/>
        <v>0</v>
      </c>
      <c r="H2187" s="1047">
        <f t="shared" si="1544"/>
        <v>0</v>
      </c>
      <c r="I2187" s="2531">
        <f t="shared" si="1544"/>
        <v>0</v>
      </c>
      <c r="J2187" s="3144"/>
      <c r="K2187" s="3144"/>
      <c r="L2187" s="3145"/>
      <c r="M2187" s="3145"/>
      <c r="N2187" s="3145"/>
      <c r="O2187" s="3145"/>
      <c r="P2187" s="3145"/>
      <c r="Q2187" s="3145"/>
      <c r="R2187" s="3441"/>
      <c r="S2187" s="3441"/>
      <c r="T2187" s="3441"/>
      <c r="U2187" s="3441"/>
      <c r="V2187" s="3441"/>
      <c r="W2187" s="3441"/>
      <c r="X2187" s="3441"/>
      <c r="Y2187" s="3441"/>
      <c r="Z2187" s="3441"/>
      <c r="AA2187" s="3441"/>
      <c r="AB2187" s="3441"/>
      <c r="AC2187" s="3442"/>
      <c r="AD2187" s="3441"/>
      <c r="AE2187" s="3441"/>
      <c r="AF2187" s="3443"/>
      <c r="AG2187" s="3443"/>
      <c r="AH2187" s="3441"/>
      <c r="AI2187" s="1263">
        <f t="shared" ref="AI2187" si="1559">AI2118</f>
        <v>0</v>
      </c>
      <c r="AJ2187" s="3231"/>
      <c r="AK2187" s="2742"/>
      <c r="AL2187" s="3646"/>
      <c r="AM2187" s="253"/>
      <c r="AN2187" s="253"/>
      <c r="AO2187" s="253"/>
      <c r="AP2187" s="253"/>
      <c r="AQ2187" s="253"/>
      <c r="AR2187" s="253"/>
      <c r="AS2187" s="253"/>
      <c r="AT2187" s="253"/>
      <c r="AU2187" s="253"/>
      <c r="AV2187" s="253"/>
      <c r="AW2187" s="253"/>
      <c r="AX2187" s="253"/>
      <c r="AY2187" s="253"/>
      <c r="AZ2187" s="253"/>
      <c r="BA2187" s="253"/>
      <c r="BB2187" s="253"/>
      <c r="BC2187" s="253"/>
      <c r="BD2187" s="253"/>
      <c r="BE2187" s="253"/>
      <c r="BF2187" s="253"/>
      <c r="BG2187" s="253"/>
      <c r="BH2187" s="253"/>
      <c r="BI2187" s="253"/>
      <c r="BJ2187" s="253"/>
      <c r="BK2187" s="253"/>
      <c r="BL2187" s="253"/>
      <c r="BM2187" s="253"/>
      <c r="BN2187" s="253"/>
      <c r="BO2187" s="253"/>
      <c r="BP2187" s="253"/>
      <c r="BQ2187" s="253"/>
      <c r="BR2187" s="253"/>
      <c r="BS2187" s="253"/>
      <c r="BT2187" s="253"/>
      <c r="BU2187" s="253"/>
      <c r="BV2187" s="253"/>
      <c r="BW2187" s="253"/>
      <c r="BX2187" s="253"/>
      <c r="BY2187" s="253"/>
      <c r="BZ2187" s="253"/>
      <c r="CA2187" s="253"/>
      <c r="CB2187" s="253"/>
      <c r="CC2187" s="253"/>
      <c r="CD2187" s="253"/>
      <c r="CE2187" s="253"/>
      <c r="CF2187" s="253"/>
      <c r="CG2187" s="253"/>
      <c r="CH2187" s="253"/>
      <c r="CI2187" s="253"/>
      <c r="CJ2187" s="253"/>
      <c r="CK2187" s="253"/>
      <c r="CL2187" s="253"/>
      <c r="CM2187" s="253"/>
      <c r="CN2187" s="253"/>
      <c r="CO2187" s="253"/>
      <c r="CP2187" s="253"/>
      <c r="CQ2187" s="253"/>
      <c r="CR2187" s="253"/>
      <c r="CS2187" s="253"/>
      <c r="CT2187" s="253"/>
      <c r="CU2187" s="253"/>
      <c r="CV2187" s="253"/>
      <c r="CW2187" s="253"/>
      <c r="CX2187" s="253"/>
      <c r="CY2187" s="253"/>
      <c r="CZ2187" s="253"/>
      <c r="DA2187" s="253"/>
      <c r="DB2187" s="253"/>
      <c r="DC2187" s="253"/>
      <c r="DD2187" s="253"/>
      <c r="DE2187" s="253"/>
      <c r="DF2187" s="253"/>
      <c r="DG2187" s="253"/>
      <c r="DH2187" s="253"/>
      <c r="DI2187" s="253"/>
      <c r="DJ2187" s="253"/>
      <c r="DK2187" s="253"/>
      <c r="DL2187" s="253"/>
      <c r="DM2187" s="253"/>
      <c r="DN2187" s="253"/>
      <c r="DO2187" s="253"/>
      <c r="DP2187" s="253"/>
      <c r="DQ2187" s="253"/>
      <c r="DR2187" s="253"/>
      <c r="DS2187" s="253"/>
      <c r="DT2187" s="253"/>
      <c r="DU2187" s="253"/>
      <c r="DV2187" s="253"/>
      <c r="DW2187" s="253"/>
      <c r="DX2187" s="253"/>
      <c r="DY2187" s="253"/>
      <c r="DZ2187" s="253"/>
      <c r="EA2187" s="253"/>
      <c r="EB2187" s="253"/>
      <c r="EC2187" s="253"/>
      <c r="ED2187" s="253"/>
      <c r="EE2187" s="253"/>
      <c r="EF2187" s="253"/>
      <c r="EG2187" s="253"/>
      <c r="EH2187" s="253"/>
      <c r="EI2187" s="253"/>
      <c r="EJ2187" s="253"/>
      <c r="EK2187" s="253"/>
      <c r="EL2187" s="253"/>
      <c r="EM2187" s="253"/>
      <c r="EN2187" s="253"/>
      <c r="EO2187" s="253"/>
      <c r="EP2187" s="253"/>
      <c r="EQ2187" s="253"/>
      <c r="ER2187" s="253"/>
      <c r="ES2187" s="253"/>
      <c r="ET2187" s="253"/>
      <c r="EU2187" s="253"/>
      <c r="EV2187" s="253"/>
      <c r="EW2187" s="253"/>
      <c r="EX2187" s="253"/>
      <c r="EY2187" s="253"/>
      <c r="EZ2187" s="253"/>
      <c r="FA2187" s="253"/>
      <c r="FB2187" s="253"/>
      <c r="FC2187" s="253"/>
      <c r="FD2187" s="253"/>
      <c r="FE2187" s="253"/>
      <c r="FF2187" s="253"/>
      <c r="FG2187" s="253"/>
      <c r="FH2187" s="253"/>
      <c r="FI2187" s="253"/>
      <c r="FJ2187" s="253"/>
      <c r="FK2187" s="253"/>
      <c r="FL2187" s="253"/>
      <c r="FM2187" s="253"/>
      <c r="FN2187" s="253"/>
      <c r="FO2187" s="253"/>
      <c r="FP2187" s="253"/>
      <c r="FQ2187" s="253"/>
      <c r="FR2187" s="253"/>
      <c r="FS2187" s="253"/>
      <c r="FT2187" s="253"/>
      <c r="FU2187" s="253"/>
      <c r="FV2187" s="253"/>
      <c r="FW2187" s="253"/>
      <c r="FX2187" s="253"/>
      <c r="FY2187" s="253"/>
      <c r="FZ2187" s="253"/>
      <c r="GA2187" s="253"/>
      <c r="GB2187" s="253"/>
      <c r="GC2187" s="253"/>
      <c r="GD2187" s="253"/>
      <c r="GE2187" s="253"/>
      <c r="GF2187" s="253"/>
      <c r="GG2187" s="253"/>
      <c r="GH2187" s="253"/>
      <c r="GI2187" s="253"/>
      <c r="GJ2187" s="253"/>
      <c r="GK2187" s="253"/>
      <c r="GL2187" s="253"/>
      <c r="GM2187" s="253"/>
      <c r="GN2187" s="253"/>
      <c r="GO2187" s="253"/>
      <c r="GP2187" s="253"/>
      <c r="GQ2187" s="253"/>
      <c r="GR2187" s="253"/>
      <c r="GS2187" s="253"/>
      <c r="GT2187" s="253"/>
      <c r="GU2187" s="253"/>
      <c r="GV2187" s="253"/>
      <c r="GW2187" s="253"/>
      <c r="GX2187" s="253"/>
      <c r="GY2187" s="253"/>
      <c r="GZ2187" s="253"/>
      <c r="HA2187" s="253"/>
      <c r="HB2187" s="253"/>
      <c r="HC2187" s="253"/>
      <c r="HD2187" s="253"/>
      <c r="HE2187" s="253"/>
      <c r="HF2187" s="253"/>
      <c r="HG2187" s="253"/>
      <c r="HH2187" s="253"/>
      <c r="HI2187" s="253"/>
      <c r="HJ2187" s="253"/>
      <c r="HK2187" s="253"/>
      <c r="HL2187" s="253"/>
      <c r="HM2187" s="253"/>
      <c r="HN2187" s="253"/>
      <c r="HO2187" s="253"/>
      <c r="HP2187" s="253"/>
      <c r="HQ2187" s="253"/>
      <c r="HR2187" s="253"/>
      <c r="HS2187" s="253"/>
      <c r="HT2187" s="253"/>
      <c r="HU2187" s="253"/>
      <c r="HV2187" s="253"/>
      <c r="HW2187" s="253"/>
      <c r="HX2187" s="253"/>
      <c r="HY2187" s="253"/>
      <c r="HZ2187" s="253"/>
      <c r="IA2187" s="253"/>
      <c r="IB2187" s="253"/>
      <c r="IC2187" s="253"/>
      <c r="ID2187" s="253"/>
      <c r="IE2187" s="253"/>
      <c r="IF2187" s="253"/>
      <c r="IG2187" s="253"/>
      <c r="IH2187" s="253"/>
      <c r="II2187" s="253"/>
      <c r="IJ2187" s="253"/>
      <c r="IK2187" s="253"/>
      <c r="IL2187" s="253"/>
      <c r="IM2187" s="253"/>
      <c r="IN2187" s="253"/>
      <c r="IO2187" s="253"/>
      <c r="IP2187" s="253"/>
      <c r="IQ2187" s="253"/>
      <c r="IR2187" s="253"/>
      <c r="IS2187" s="253"/>
      <c r="IT2187" s="253"/>
      <c r="IU2187" s="253"/>
      <c r="IV2187" s="253"/>
      <c r="IW2187" s="253"/>
      <c r="IX2187" s="253"/>
      <c r="IY2187" s="253"/>
      <c r="IZ2187" s="253"/>
      <c r="JA2187" s="253"/>
      <c r="JB2187" s="253"/>
      <c r="JC2187" s="253"/>
      <c r="JD2187" s="253"/>
      <c r="JE2187" s="253"/>
      <c r="JF2187" s="253"/>
      <c r="JG2187" s="253"/>
      <c r="JH2187" s="253"/>
      <c r="JI2187" s="253"/>
    </row>
    <row r="2188" spans="1:269" s="1178" customFormat="1" ht="30" x14ac:dyDescent="0.25">
      <c r="A2188" s="411"/>
      <c r="B2188" s="411">
        <v>1</v>
      </c>
      <c r="C2188" s="837" t="s">
        <v>360</v>
      </c>
      <c r="D2188" s="336"/>
      <c r="E2188" s="336"/>
      <c r="F2188" s="2350">
        <f t="shared" si="1544"/>
        <v>2978.7234042553191</v>
      </c>
      <c r="G2188" s="1047">
        <f t="shared" si="1544"/>
        <v>2234.0425531914893</v>
      </c>
      <c r="H2188" s="1047">
        <f t="shared" si="1544"/>
        <v>2745.9095744680853</v>
      </c>
      <c r="I2188" s="2531">
        <f t="shared" si="1544"/>
        <v>122.91448408541117</v>
      </c>
      <c r="J2188" s="3144"/>
      <c r="K2188" s="3144"/>
      <c r="L2188" s="3145"/>
      <c r="M2188" s="3145"/>
      <c r="N2188" s="3145"/>
      <c r="O2188" s="3145"/>
      <c r="P2188" s="3145"/>
      <c r="Q2188" s="3145"/>
      <c r="R2188" s="3441"/>
      <c r="S2188" s="3441"/>
      <c r="T2188" s="3441"/>
      <c r="U2188" s="3441"/>
      <c r="V2188" s="3441"/>
      <c r="W2188" s="3441"/>
      <c r="X2188" s="3441"/>
      <c r="Y2188" s="3441"/>
      <c r="Z2188" s="3441"/>
      <c r="AA2188" s="3441"/>
      <c r="AB2188" s="3441"/>
      <c r="AC2188" s="3442"/>
      <c r="AD2188" s="3441"/>
      <c r="AE2188" s="3441"/>
      <c r="AF2188" s="3443"/>
      <c r="AG2188" s="3443"/>
      <c r="AH2188" s="3441"/>
      <c r="AI2188" s="1263">
        <f t="shared" ref="AI2188" si="1560">AI2119</f>
        <v>0</v>
      </c>
      <c r="AJ2188" s="3231"/>
      <c r="AK2188" s="2742"/>
      <c r="AL2188" s="3646"/>
      <c r="AM2188" s="253"/>
      <c r="AN2188" s="253"/>
      <c r="AO2188" s="253"/>
      <c r="AP2188" s="253"/>
      <c r="AQ2188" s="253"/>
      <c r="AR2188" s="253"/>
      <c r="AS2188" s="253"/>
      <c r="AT2188" s="253"/>
      <c r="AU2188" s="253"/>
      <c r="AV2188" s="253"/>
      <c r="AW2188" s="253"/>
      <c r="AX2188" s="253"/>
      <c r="AY2188" s="253"/>
      <c r="AZ2188" s="253"/>
      <c r="BA2188" s="253"/>
      <c r="BB2188" s="253"/>
      <c r="BC2188" s="253"/>
      <c r="BD2188" s="253"/>
      <c r="BE2188" s="253"/>
      <c r="BF2188" s="253"/>
      <c r="BG2188" s="253"/>
      <c r="BH2188" s="253"/>
      <c r="BI2188" s="253"/>
      <c r="BJ2188" s="253"/>
      <c r="BK2188" s="253"/>
      <c r="BL2188" s="253"/>
      <c r="BM2188" s="253"/>
      <c r="BN2188" s="253"/>
      <c r="BO2188" s="253"/>
      <c r="BP2188" s="253"/>
      <c r="BQ2188" s="253"/>
      <c r="BR2188" s="253"/>
      <c r="BS2188" s="253"/>
      <c r="BT2188" s="253"/>
      <c r="BU2188" s="253"/>
      <c r="BV2188" s="253"/>
      <c r="BW2188" s="253"/>
      <c r="BX2188" s="253"/>
      <c r="BY2188" s="253"/>
      <c r="BZ2188" s="253"/>
      <c r="CA2188" s="253"/>
      <c r="CB2188" s="253"/>
      <c r="CC2188" s="253"/>
      <c r="CD2188" s="253"/>
      <c r="CE2188" s="253"/>
      <c r="CF2188" s="253"/>
      <c r="CG2188" s="253"/>
      <c r="CH2188" s="253"/>
      <c r="CI2188" s="253"/>
      <c r="CJ2188" s="253"/>
      <c r="CK2188" s="253"/>
      <c r="CL2188" s="253"/>
      <c r="CM2188" s="253"/>
      <c r="CN2188" s="253"/>
      <c r="CO2188" s="253"/>
      <c r="CP2188" s="253"/>
      <c r="CQ2188" s="253"/>
      <c r="CR2188" s="253"/>
      <c r="CS2188" s="253"/>
      <c r="CT2188" s="253"/>
      <c r="CU2188" s="253"/>
      <c r="CV2188" s="253"/>
      <c r="CW2188" s="253"/>
      <c r="CX2188" s="253"/>
      <c r="CY2188" s="253"/>
      <c r="CZ2188" s="253"/>
      <c r="DA2188" s="253"/>
      <c r="DB2188" s="253"/>
      <c r="DC2188" s="253"/>
      <c r="DD2188" s="253"/>
      <c r="DE2188" s="253"/>
      <c r="DF2188" s="253"/>
      <c r="DG2188" s="253"/>
      <c r="DH2188" s="253"/>
      <c r="DI2188" s="253"/>
      <c r="DJ2188" s="253"/>
      <c r="DK2188" s="253"/>
      <c r="DL2188" s="253"/>
      <c r="DM2188" s="253"/>
      <c r="DN2188" s="253"/>
      <c r="DO2188" s="253"/>
      <c r="DP2188" s="253"/>
      <c r="DQ2188" s="253"/>
      <c r="DR2188" s="253"/>
      <c r="DS2188" s="253"/>
      <c r="DT2188" s="253"/>
      <c r="DU2188" s="253"/>
      <c r="DV2188" s="253"/>
      <c r="DW2188" s="253"/>
      <c r="DX2188" s="253"/>
      <c r="DY2188" s="253"/>
      <c r="DZ2188" s="253"/>
      <c r="EA2188" s="253"/>
      <c r="EB2188" s="253"/>
      <c r="EC2188" s="253"/>
      <c r="ED2188" s="253"/>
      <c r="EE2188" s="253"/>
      <c r="EF2188" s="253"/>
      <c r="EG2188" s="253"/>
      <c r="EH2188" s="253"/>
      <c r="EI2188" s="253"/>
      <c r="EJ2188" s="253"/>
      <c r="EK2188" s="253"/>
      <c r="EL2188" s="253"/>
      <c r="EM2188" s="253"/>
      <c r="EN2188" s="253"/>
      <c r="EO2188" s="253"/>
      <c r="EP2188" s="253"/>
      <c r="EQ2188" s="253"/>
      <c r="ER2188" s="253"/>
      <c r="ES2188" s="253"/>
      <c r="ET2188" s="253"/>
      <c r="EU2188" s="253"/>
      <c r="EV2188" s="253"/>
      <c r="EW2188" s="253"/>
      <c r="EX2188" s="253"/>
      <c r="EY2188" s="253"/>
      <c r="EZ2188" s="253"/>
      <c r="FA2188" s="253"/>
      <c r="FB2188" s="253"/>
      <c r="FC2188" s="253"/>
      <c r="FD2188" s="253"/>
      <c r="FE2188" s="253"/>
      <c r="FF2188" s="253"/>
      <c r="FG2188" s="253"/>
      <c r="FH2188" s="253"/>
      <c r="FI2188" s="253"/>
      <c r="FJ2188" s="253"/>
      <c r="FK2188" s="253"/>
      <c r="FL2188" s="253"/>
      <c r="FM2188" s="253"/>
      <c r="FN2188" s="253"/>
      <c r="FO2188" s="253"/>
      <c r="FP2188" s="253"/>
      <c r="FQ2188" s="253"/>
      <c r="FR2188" s="253"/>
      <c r="FS2188" s="253"/>
      <c r="FT2188" s="253"/>
      <c r="FU2188" s="253"/>
      <c r="FV2188" s="253"/>
      <c r="FW2188" s="253"/>
      <c r="FX2188" s="253"/>
      <c r="FY2188" s="253"/>
      <c r="FZ2188" s="253"/>
      <c r="GA2188" s="253"/>
      <c r="GB2188" s="253"/>
      <c r="GC2188" s="253"/>
      <c r="GD2188" s="253"/>
      <c r="GE2188" s="253"/>
      <c r="GF2188" s="253"/>
      <c r="GG2188" s="253"/>
      <c r="GH2188" s="253"/>
      <c r="GI2188" s="253"/>
      <c r="GJ2188" s="253"/>
      <c r="GK2188" s="253"/>
      <c r="GL2188" s="253"/>
      <c r="GM2188" s="253"/>
      <c r="GN2188" s="253"/>
      <c r="GO2188" s="253"/>
      <c r="GP2188" s="253"/>
      <c r="GQ2188" s="253"/>
      <c r="GR2188" s="253"/>
      <c r="GS2188" s="253"/>
      <c r="GT2188" s="253"/>
      <c r="GU2188" s="253"/>
      <c r="GV2188" s="253"/>
      <c r="GW2188" s="253"/>
      <c r="GX2188" s="253"/>
      <c r="GY2188" s="253"/>
      <c r="GZ2188" s="253"/>
      <c r="HA2188" s="253"/>
      <c r="HB2188" s="253"/>
      <c r="HC2188" s="253"/>
      <c r="HD2188" s="253"/>
      <c r="HE2188" s="253"/>
      <c r="HF2188" s="253"/>
      <c r="HG2188" s="253"/>
      <c r="HH2188" s="253"/>
      <c r="HI2188" s="253"/>
      <c r="HJ2188" s="253"/>
      <c r="HK2188" s="253"/>
      <c r="HL2188" s="253"/>
      <c r="HM2188" s="253"/>
      <c r="HN2188" s="253"/>
      <c r="HO2188" s="253"/>
      <c r="HP2188" s="253"/>
      <c r="HQ2188" s="253"/>
      <c r="HR2188" s="253"/>
      <c r="HS2188" s="253"/>
      <c r="HT2188" s="253"/>
      <c r="HU2188" s="253"/>
      <c r="HV2188" s="253"/>
      <c r="HW2188" s="253"/>
      <c r="HX2188" s="253"/>
      <c r="HY2188" s="253"/>
      <c r="HZ2188" s="253"/>
      <c r="IA2188" s="253"/>
      <c r="IB2188" s="253"/>
      <c r="IC2188" s="253"/>
      <c r="ID2188" s="253"/>
      <c r="IE2188" s="253"/>
      <c r="IF2188" s="253"/>
      <c r="IG2188" s="253"/>
      <c r="IH2188" s="253"/>
      <c r="II2188" s="253"/>
      <c r="IJ2188" s="253"/>
      <c r="IK2188" s="253"/>
      <c r="IL2188" s="253"/>
      <c r="IM2188" s="253"/>
      <c r="IN2188" s="253"/>
      <c r="IO2188" s="253"/>
      <c r="IP2188" s="253"/>
      <c r="IQ2188" s="253"/>
      <c r="IR2188" s="253"/>
      <c r="IS2188" s="253"/>
      <c r="IT2188" s="253"/>
      <c r="IU2188" s="253"/>
      <c r="IV2188" s="253"/>
      <c r="IW2188" s="253"/>
      <c r="IX2188" s="253"/>
      <c r="IY2188" s="253"/>
      <c r="IZ2188" s="253"/>
      <c r="JA2188" s="253"/>
      <c r="JB2188" s="253"/>
      <c r="JC2188" s="253"/>
      <c r="JD2188" s="253"/>
      <c r="JE2188" s="253"/>
      <c r="JF2188" s="253"/>
      <c r="JG2188" s="253"/>
      <c r="JH2188" s="253"/>
      <c r="JI2188" s="253"/>
    </row>
    <row r="2189" spans="1:269" s="1178" customFormat="1" x14ac:dyDescent="0.25">
      <c r="A2189" s="411"/>
      <c r="B2189" s="411">
        <v>1</v>
      </c>
      <c r="C2189" s="836" t="s">
        <v>375</v>
      </c>
      <c r="D2189" s="336"/>
      <c r="E2189" s="336"/>
      <c r="F2189" s="2350">
        <f t="shared" si="1544"/>
        <v>0</v>
      </c>
      <c r="G2189" s="1047">
        <f t="shared" si="1544"/>
        <v>0</v>
      </c>
      <c r="H2189" s="1047">
        <f t="shared" si="1544"/>
        <v>0</v>
      </c>
      <c r="I2189" s="2531">
        <f t="shared" si="1544"/>
        <v>0</v>
      </c>
      <c r="J2189" s="3144"/>
      <c r="K2189" s="3144"/>
      <c r="L2189" s="3145"/>
      <c r="M2189" s="3145"/>
      <c r="N2189" s="3145"/>
      <c r="O2189" s="3145"/>
      <c r="P2189" s="3145"/>
      <c r="Q2189" s="3145"/>
      <c r="R2189" s="3441"/>
      <c r="S2189" s="3441"/>
      <c r="T2189" s="3441"/>
      <c r="U2189" s="3441"/>
      <c r="V2189" s="3441"/>
      <c r="W2189" s="3441"/>
      <c r="X2189" s="3441"/>
      <c r="Y2189" s="3441"/>
      <c r="Z2189" s="3441"/>
      <c r="AA2189" s="3441"/>
      <c r="AB2189" s="3441"/>
      <c r="AC2189" s="3442"/>
      <c r="AD2189" s="3441"/>
      <c r="AE2189" s="3441"/>
      <c r="AF2189" s="3443"/>
      <c r="AG2189" s="3443"/>
      <c r="AH2189" s="3441"/>
      <c r="AI2189" s="1263">
        <f t="shared" ref="AI2189" si="1561">AI2120</f>
        <v>0</v>
      </c>
      <c r="AJ2189" s="3231"/>
      <c r="AK2189" s="2742"/>
      <c r="AL2189" s="3646"/>
      <c r="AM2189" s="253"/>
      <c r="AN2189" s="253"/>
      <c r="AO2189" s="253"/>
      <c r="AP2189" s="253"/>
      <c r="AQ2189" s="253"/>
      <c r="AR2189" s="253"/>
      <c r="AS2189" s="253"/>
      <c r="AT2189" s="253"/>
      <c r="AU2189" s="253"/>
      <c r="AV2189" s="253"/>
      <c r="AW2189" s="253"/>
      <c r="AX2189" s="253"/>
      <c r="AY2189" s="253"/>
      <c r="AZ2189" s="253"/>
      <c r="BA2189" s="253"/>
      <c r="BB2189" s="253"/>
      <c r="BC2189" s="253"/>
      <c r="BD2189" s="253"/>
      <c r="BE2189" s="253"/>
      <c r="BF2189" s="253"/>
      <c r="BG2189" s="253"/>
      <c r="BH2189" s="253"/>
      <c r="BI2189" s="253"/>
      <c r="BJ2189" s="253"/>
      <c r="BK2189" s="253"/>
      <c r="BL2189" s="253"/>
      <c r="BM2189" s="253"/>
      <c r="BN2189" s="253"/>
      <c r="BO2189" s="253"/>
      <c r="BP2189" s="253"/>
      <c r="BQ2189" s="253"/>
      <c r="BR2189" s="253"/>
      <c r="BS2189" s="253"/>
      <c r="BT2189" s="253"/>
      <c r="BU2189" s="253"/>
      <c r="BV2189" s="253"/>
      <c r="BW2189" s="253"/>
      <c r="BX2189" s="253"/>
      <c r="BY2189" s="253"/>
      <c r="BZ2189" s="253"/>
      <c r="CA2189" s="253"/>
      <c r="CB2189" s="253"/>
      <c r="CC2189" s="253"/>
      <c r="CD2189" s="253"/>
      <c r="CE2189" s="253"/>
      <c r="CF2189" s="253"/>
      <c r="CG2189" s="253"/>
      <c r="CH2189" s="253"/>
      <c r="CI2189" s="253"/>
      <c r="CJ2189" s="253"/>
      <c r="CK2189" s="253"/>
      <c r="CL2189" s="253"/>
      <c r="CM2189" s="253"/>
      <c r="CN2189" s="253"/>
      <c r="CO2189" s="253"/>
      <c r="CP2189" s="253"/>
      <c r="CQ2189" s="253"/>
      <c r="CR2189" s="253"/>
      <c r="CS2189" s="253"/>
      <c r="CT2189" s="253"/>
      <c r="CU2189" s="253"/>
      <c r="CV2189" s="253"/>
      <c r="CW2189" s="253"/>
      <c r="CX2189" s="253"/>
      <c r="CY2189" s="253"/>
      <c r="CZ2189" s="253"/>
      <c r="DA2189" s="253"/>
      <c r="DB2189" s="253"/>
      <c r="DC2189" s="253"/>
      <c r="DD2189" s="253"/>
      <c r="DE2189" s="253"/>
      <c r="DF2189" s="253"/>
      <c r="DG2189" s="253"/>
      <c r="DH2189" s="253"/>
      <c r="DI2189" s="253"/>
      <c r="DJ2189" s="253"/>
      <c r="DK2189" s="253"/>
      <c r="DL2189" s="253"/>
      <c r="DM2189" s="253"/>
      <c r="DN2189" s="253"/>
      <c r="DO2189" s="253"/>
      <c r="DP2189" s="253"/>
      <c r="DQ2189" s="253"/>
      <c r="DR2189" s="253"/>
      <c r="DS2189" s="253"/>
      <c r="DT2189" s="253"/>
      <c r="DU2189" s="253"/>
      <c r="DV2189" s="253"/>
      <c r="DW2189" s="253"/>
      <c r="DX2189" s="253"/>
      <c r="DY2189" s="253"/>
      <c r="DZ2189" s="253"/>
      <c r="EA2189" s="253"/>
      <c r="EB2189" s="253"/>
      <c r="EC2189" s="253"/>
      <c r="ED2189" s="253"/>
      <c r="EE2189" s="253"/>
      <c r="EF2189" s="253"/>
      <c r="EG2189" s="253"/>
      <c r="EH2189" s="253"/>
      <c r="EI2189" s="253"/>
      <c r="EJ2189" s="253"/>
      <c r="EK2189" s="253"/>
      <c r="EL2189" s="253"/>
      <c r="EM2189" s="253"/>
      <c r="EN2189" s="253"/>
      <c r="EO2189" s="253"/>
      <c r="EP2189" s="253"/>
      <c r="EQ2189" s="253"/>
      <c r="ER2189" s="253"/>
      <c r="ES2189" s="253"/>
      <c r="ET2189" s="253"/>
      <c r="EU2189" s="253"/>
      <c r="EV2189" s="253"/>
      <c r="EW2189" s="253"/>
      <c r="EX2189" s="253"/>
      <c r="EY2189" s="253"/>
      <c r="EZ2189" s="253"/>
      <c r="FA2189" s="253"/>
      <c r="FB2189" s="253"/>
      <c r="FC2189" s="253"/>
      <c r="FD2189" s="253"/>
      <c r="FE2189" s="253"/>
      <c r="FF2189" s="253"/>
      <c r="FG2189" s="253"/>
      <c r="FH2189" s="253"/>
      <c r="FI2189" s="253"/>
      <c r="FJ2189" s="253"/>
      <c r="FK2189" s="253"/>
      <c r="FL2189" s="253"/>
      <c r="FM2189" s="253"/>
      <c r="FN2189" s="253"/>
      <c r="FO2189" s="253"/>
      <c r="FP2189" s="253"/>
      <c r="FQ2189" s="253"/>
      <c r="FR2189" s="253"/>
      <c r="FS2189" s="253"/>
      <c r="FT2189" s="253"/>
      <c r="FU2189" s="253"/>
      <c r="FV2189" s="253"/>
      <c r="FW2189" s="253"/>
      <c r="FX2189" s="253"/>
      <c r="FY2189" s="253"/>
      <c r="FZ2189" s="253"/>
      <c r="GA2189" s="253"/>
      <c r="GB2189" s="253"/>
      <c r="GC2189" s="253"/>
      <c r="GD2189" s="253"/>
      <c r="GE2189" s="253"/>
      <c r="GF2189" s="253"/>
      <c r="GG2189" s="253"/>
      <c r="GH2189" s="253"/>
      <c r="GI2189" s="253"/>
      <c r="GJ2189" s="253"/>
      <c r="GK2189" s="253"/>
      <c r="GL2189" s="253"/>
      <c r="GM2189" s="253"/>
      <c r="GN2189" s="253"/>
      <c r="GO2189" s="253"/>
      <c r="GP2189" s="253"/>
      <c r="GQ2189" s="253"/>
      <c r="GR2189" s="253"/>
      <c r="GS2189" s="253"/>
      <c r="GT2189" s="253"/>
      <c r="GU2189" s="253"/>
      <c r="GV2189" s="253"/>
      <c r="GW2189" s="253"/>
      <c r="GX2189" s="253"/>
      <c r="GY2189" s="253"/>
      <c r="GZ2189" s="253"/>
      <c r="HA2189" s="253"/>
      <c r="HB2189" s="253"/>
      <c r="HC2189" s="253"/>
      <c r="HD2189" s="253"/>
      <c r="HE2189" s="253"/>
      <c r="HF2189" s="253"/>
      <c r="HG2189" s="253"/>
      <c r="HH2189" s="253"/>
      <c r="HI2189" s="253"/>
      <c r="HJ2189" s="253"/>
      <c r="HK2189" s="253"/>
      <c r="HL2189" s="253"/>
      <c r="HM2189" s="253"/>
      <c r="HN2189" s="253"/>
      <c r="HO2189" s="253"/>
      <c r="HP2189" s="253"/>
      <c r="HQ2189" s="253"/>
      <c r="HR2189" s="253"/>
      <c r="HS2189" s="253"/>
      <c r="HT2189" s="253"/>
      <c r="HU2189" s="253"/>
      <c r="HV2189" s="253"/>
      <c r="HW2189" s="253"/>
      <c r="HX2189" s="253"/>
      <c r="HY2189" s="253"/>
      <c r="HZ2189" s="253"/>
      <c r="IA2189" s="253"/>
      <c r="IB2189" s="253"/>
      <c r="IC2189" s="253"/>
      <c r="ID2189" s="253"/>
      <c r="IE2189" s="253"/>
      <c r="IF2189" s="253"/>
      <c r="IG2189" s="253"/>
      <c r="IH2189" s="253"/>
      <c r="II2189" s="253"/>
      <c r="IJ2189" s="253"/>
      <c r="IK2189" s="253"/>
      <c r="IL2189" s="253"/>
      <c r="IM2189" s="253"/>
      <c r="IN2189" s="253"/>
      <c r="IO2189" s="253"/>
      <c r="IP2189" s="253"/>
      <c r="IQ2189" s="253"/>
      <c r="IR2189" s="253"/>
      <c r="IS2189" s="253"/>
      <c r="IT2189" s="253"/>
      <c r="IU2189" s="253"/>
      <c r="IV2189" s="253"/>
      <c r="IW2189" s="253"/>
      <c r="IX2189" s="253"/>
      <c r="IY2189" s="253"/>
      <c r="IZ2189" s="253"/>
      <c r="JA2189" s="253"/>
      <c r="JB2189" s="253"/>
      <c r="JC2189" s="253"/>
      <c r="JD2189" s="253"/>
      <c r="JE2189" s="253"/>
      <c r="JF2189" s="253"/>
      <c r="JG2189" s="253"/>
      <c r="JH2189" s="253"/>
      <c r="JI2189" s="253"/>
    </row>
    <row r="2190" spans="1:269" s="1178" customFormat="1" ht="29.25" x14ac:dyDescent="0.25">
      <c r="A2190" s="411"/>
      <c r="B2190" s="411">
        <v>1</v>
      </c>
      <c r="C2190" s="836" t="s">
        <v>376</v>
      </c>
      <c r="D2190" s="336"/>
      <c r="E2190" s="336"/>
      <c r="F2190" s="2350">
        <f t="shared" si="1544"/>
        <v>2978.7234042553191</v>
      </c>
      <c r="G2190" s="1047">
        <f t="shared" si="1544"/>
        <v>2234.0425531914893</v>
      </c>
      <c r="H2190" s="1047">
        <f t="shared" si="1544"/>
        <v>2745.9095744680853</v>
      </c>
      <c r="I2190" s="2531">
        <f t="shared" si="1544"/>
        <v>122.91448408541117</v>
      </c>
      <c r="J2190" s="3144"/>
      <c r="K2190" s="3144"/>
      <c r="L2190" s="3145"/>
      <c r="M2190" s="3145"/>
      <c r="N2190" s="3145"/>
      <c r="O2190" s="3145"/>
      <c r="P2190" s="3145"/>
      <c r="Q2190" s="3145"/>
      <c r="R2190" s="3441"/>
      <c r="S2190" s="3441"/>
      <c r="T2190" s="3441"/>
      <c r="U2190" s="3441"/>
      <c r="V2190" s="3441"/>
      <c r="W2190" s="3441"/>
      <c r="X2190" s="3441"/>
      <c r="Y2190" s="3441"/>
      <c r="Z2190" s="3441"/>
      <c r="AA2190" s="3441"/>
      <c r="AB2190" s="3441"/>
      <c r="AC2190" s="3442"/>
      <c r="AD2190" s="3441"/>
      <c r="AE2190" s="3441"/>
      <c r="AF2190" s="3443"/>
      <c r="AG2190" s="3443"/>
      <c r="AH2190" s="3441"/>
      <c r="AI2190" s="1263">
        <f t="shared" ref="AI2190" si="1562">AI2121</f>
        <v>0</v>
      </c>
      <c r="AJ2190" s="3231"/>
      <c r="AK2190" s="2742"/>
      <c r="AL2190" s="3646"/>
      <c r="AM2190" s="253"/>
      <c r="AN2190" s="253"/>
      <c r="AO2190" s="253"/>
      <c r="AP2190" s="253"/>
      <c r="AQ2190" s="253"/>
      <c r="AR2190" s="253"/>
      <c r="AS2190" s="253"/>
      <c r="AT2190" s="253"/>
      <c r="AU2190" s="253"/>
      <c r="AV2190" s="253"/>
      <c r="AW2190" s="253"/>
      <c r="AX2190" s="253"/>
      <c r="AY2190" s="253"/>
      <c r="AZ2190" s="253"/>
      <c r="BA2190" s="253"/>
      <c r="BB2190" s="253"/>
      <c r="BC2190" s="253"/>
      <c r="BD2190" s="253"/>
      <c r="BE2190" s="253"/>
      <c r="BF2190" s="253"/>
      <c r="BG2190" s="253"/>
      <c r="BH2190" s="253"/>
      <c r="BI2190" s="253"/>
      <c r="BJ2190" s="253"/>
      <c r="BK2190" s="253"/>
      <c r="BL2190" s="253"/>
      <c r="BM2190" s="253"/>
      <c r="BN2190" s="253"/>
      <c r="BO2190" s="253"/>
      <c r="BP2190" s="253"/>
      <c r="BQ2190" s="253"/>
      <c r="BR2190" s="253"/>
      <c r="BS2190" s="253"/>
      <c r="BT2190" s="253"/>
      <c r="BU2190" s="253"/>
      <c r="BV2190" s="253"/>
      <c r="BW2190" s="253"/>
      <c r="BX2190" s="253"/>
      <c r="BY2190" s="253"/>
      <c r="BZ2190" s="253"/>
      <c r="CA2190" s="253"/>
      <c r="CB2190" s="253"/>
      <c r="CC2190" s="253"/>
      <c r="CD2190" s="253"/>
      <c r="CE2190" s="253"/>
      <c r="CF2190" s="253"/>
      <c r="CG2190" s="253"/>
      <c r="CH2190" s="253"/>
      <c r="CI2190" s="253"/>
      <c r="CJ2190" s="253"/>
      <c r="CK2190" s="253"/>
      <c r="CL2190" s="253"/>
      <c r="CM2190" s="253"/>
      <c r="CN2190" s="253"/>
      <c r="CO2190" s="253"/>
      <c r="CP2190" s="253"/>
      <c r="CQ2190" s="253"/>
      <c r="CR2190" s="253"/>
      <c r="CS2190" s="253"/>
      <c r="CT2190" s="253"/>
      <c r="CU2190" s="253"/>
      <c r="CV2190" s="253"/>
      <c r="CW2190" s="253"/>
      <c r="CX2190" s="253"/>
      <c r="CY2190" s="253"/>
      <c r="CZ2190" s="253"/>
      <c r="DA2190" s="253"/>
      <c r="DB2190" s="253"/>
      <c r="DC2190" s="253"/>
      <c r="DD2190" s="253"/>
      <c r="DE2190" s="253"/>
      <c r="DF2190" s="253"/>
      <c r="DG2190" s="253"/>
      <c r="DH2190" s="253"/>
      <c r="DI2190" s="253"/>
      <c r="DJ2190" s="253"/>
      <c r="DK2190" s="253"/>
      <c r="DL2190" s="253"/>
      <c r="DM2190" s="253"/>
      <c r="DN2190" s="253"/>
      <c r="DO2190" s="253"/>
      <c r="DP2190" s="253"/>
      <c r="DQ2190" s="253"/>
      <c r="DR2190" s="253"/>
      <c r="DS2190" s="253"/>
      <c r="DT2190" s="253"/>
      <c r="DU2190" s="253"/>
      <c r="DV2190" s="253"/>
      <c r="DW2190" s="253"/>
      <c r="DX2190" s="253"/>
      <c r="DY2190" s="253"/>
      <c r="DZ2190" s="253"/>
      <c r="EA2190" s="253"/>
      <c r="EB2190" s="253"/>
      <c r="EC2190" s="253"/>
      <c r="ED2190" s="253"/>
      <c r="EE2190" s="253"/>
      <c r="EF2190" s="253"/>
      <c r="EG2190" s="253"/>
      <c r="EH2190" s="253"/>
      <c r="EI2190" s="253"/>
      <c r="EJ2190" s="253"/>
      <c r="EK2190" s="253"/>
      <c r="EL2190" s="253"/>
      <c r="EM2190" s="253"/>
      <c r="EN2190" s="253"/>
      <c r="EO2190" s="253"/>
      <c r="EP2190" s="253"/>
      <c r="EQ2190" s="253"/>
      <c r="ER2190" s="253"/>
      <c r="ES2190" s="253"/>
      <c r="ET2190" s="253"/>
      <c r="EU2190" s="253"/>
      <c r="EV2190" s="253"/>
      <c r="EW2190" s="253"/>
      <c r="EX2190" s="253"/>
      <c r="EY2190" s="253"/>
      <c r="EZ2190" s="253"/>
      <c r="FA2190" s="253"/>
      <c r="FB2190" s="253"/>
      <c r="FC2190" s="253"/>
      <c r="FD2190" s="253"/>
      <c r="FE2190" s="253"/>
      <c r="FF2190" s="253"/>
      <c r="FG2190" s="253"/>
      <c r="FH2190" s="253"/>
      <c r="FI2190" s="253"/>
      <c r="FJ2190" s="253"/>
      <c r="FK2190" s="253"/>
      <c r="FL2190" s="253"/>
      <c r="FM2190" s="253"/>
      <c r="FN2190" s="253"/>
      <c r="FO2190" s="253"/>
      <c r="FP2190" s="253"/>
      <c r="FQ2190" s="253"/>
      <c r="FR2190" s="253"/>
      <c r="FS2190" s="253"/>
      <c r="FT2190" s="253"/>
      <c r="FU2190" s="253"/>
      <c r="FV2190" s="253"/>
      <c r="FW2190" s="253"/>
      <c r="FX2190" s="253"/>
      <c r="FY2190" s="253"/>
      <c r="FZ2190" s="253"/>
      <c r="GA2190" s="253"/>
      <c r="GB2190" s="253"/>
      <c r="GC2190" s="253"/>
      <c r="GD2190" s="253"/>
      <c r="GE2190" s="253"/>
      <c r="GF2190" s="253"/>
      <c r="GG2190" s="253"/>
      <c r="GH2190" s="253"/>
      <c r="GI2190" s="253"/>
      <c r="GJ2190" s="253"/>
      <c r="GK2190" s="253"/>
      <c r="GL2190" s="253"/>
      <c r="GM2190" s="253"/>
      <c r="GN2190" s="253"/>
      <c r="GO2190" s="253"/>
      <c r="GP2190" s="253"/>
      <c r="GQ2190" s="253"/>
      <c r="GR2190" s="253"/>
      <c r="GS2190" s="253"/>
      <c r="GT2190" s="253"/>
      <c r="GU2190" s="253"/>
      <c r="GV2190" s="253"/>
      <c r="GW2190" s="253"/>
      <c r="GX2190" s="253"/>
      <c r="GY2190" s="253"/>
      <c r="GZ2190" s="253"/>
      <c r="HA2190" s="253"/>
      <c r="HB2190" s="253"/>
      <c r="HC2190" s="253"/>
      <c r="HD2190" s="253"/>
      <c r="HE2190" s="253"/>
      <c r="HF2190" s="253"/>
      <c r="HG2190" s="253"/>
      <c r="HH2190" s="253"/>
      <c r="HI2190" s="253"/>
      <c r="HJ2190" s="253"/>
      <c r="HK2190" s="253"/>
      <c r="HL2190" s="253"/>
      <c r="HM2190" s="253"/>
      <c r="HN2190" s="253"/>
      <c r="HO2190" s="253"/>
      <c r="HP2190" s="253"/>
      <c r="HQ2190" s="253"/>
      <c r="HR2190" s="253"/>
      <c r="HS2190" s="253"/>
      <c r="HT2190" s="253"/>
      <c r="HU2190" s="253"/>
      <c r="HV2190" s="253"/>
      <c r="HW2190" s="253"/>
      <c r="HX2190" s="253"/>
      <c r="HY2190" s="253"/>
      <c r="HZ2190" s="253"/>
      <c r="IA2190" s="253"/>
      <c r="IB2190" s="253"/>
      <c r="IC2190" s="253"/>
      <c r="ID2190" s="253"/>
      <c r="IE2190" s="253"/>
      <c r="IF2190" s="253"/>
      <c r="IG2190" s="253"/>
      <c r="IH2190" s="253"/>
      <c r="II2190" s="253"/>
      <c r="IJ2190" s="253"/>
      <c r="IK2190" s="253"/>
      <c r="IL2190" s="253"/>
      <c r="IM2190" s="253"/>
      <c r="IN2190" s="253"/>
      <c r="IO2190" s="253"/>
      <c r="IP2190" s="253"/>
      <c r="IQ2190" s="253"/>
      <c r="IR2190" s="253"/>
      <c r="IS2190" s="253"/>
      <c r="IT2190" s="253"/>
      <c r="IU2190" s="253"/>
      <c r="IV2190" s="253"/>
      <c r="IW2190" s="253"/>
      <c r="IX2190" s="253"/>
      <c r="IY2190" s="253"/>
      <c r="IZ2190" s="253"/>
      <c r="JA2190" s="253"/>
      <c r="JB2190" s="253"/>
      <c r="JC2190" s="253"/>
      <c r="JD2190" s="253"/>
      <c r="JE2190" s="253"/>
      <c r="JF2190" s="253"/>
      <c r="JG2190" s="253"/>
      <c r="JH2190" s="253"/>
      <c r="JI2190" s="253"/>
    </row>
    <row r="2191" spans="1:269" s="1178" customFormat="1" x14ac:dyDescent="0.25">
      <c r="A2191" s="411"/>
      <c r="B2191" s="411">
        <v>1</v>
      </c>
      <c r="C2191" s="839" t="s">
        <v>377</v>
      </c>
      <c r="D2191" s="336"/>
      <c r="E2191" s="336"/>
      <c r="F2191" s="2350">
        <f t="shared" si="1544"/>
        <v>28000</v>
      </c>
      <c r="G2191" s="1047">
        <f t="shared" si="1544"/>
        <v>21000</v>
      </c>
      <c r="H2191" s="1047">
        <f t="shared" si="1544"/>
        <v>25811.550000000003</v>
      </c>
      <c r="I2191" s="2531">
        <f t="shared" si="1544"/>
        <v>122.91214285714287</v>
      </c>
      <c r="J2191" s="3144"/>
      <c r="K2191" s="3144"/>
      <c r="L2191" s="3145"/>
      <c r="M2191" s="3145"/>
      <c r="N2191" s="3145"/>
      <c r="O2191" s="3145"/>
      <c r="P2191" s="3145"/>
      <c r="Q2191" s="3145"/>
      <c r="R2191" s="3441"/>
      <c r="S2191" s="3441"/>
      <c r="T2191" s="3441"/>
      <c r="U2191" s="3441"/>
      <c r="V2191" s="3441"/>
      <c r="W2191" s="3441"/>
      <c r="X2191" s="3441"/>
      <c r="Y2191" s="3441"/>
      <c r="Z2191" s="3441"/>
      <c r="AA2191" s="3441"/>
      <c r="AB2191" s="3441"/>
      <c r="AC2191" s="3442"/>
      <c r="AD2191" s="3441"/>
      <c r="AE2191" s="3441"/>
      <c r="AF2191" s="3443"/>
      <c r="AG2191" s="3443"/>
      <c r="AH2191" s="3441"/>
      <c r="AI2191" s="1263">
        <f t="shared" ref="AI2191" si="1563">AI2122</f>
        <v>0</v>
      </c>
      <c r="AJ2191" s="3231"/>
      <c r="AK2191" s="2742"/>
      <c r="AL2191" s="3646"/>
      <c r="AM2191" s="253"/>
      <c r="AN2191" s="253"/>
      <c r="AO2191" s="253"/>
      <c r="AP2191" s="253"/>
      <c r="AQ2191" s="253"/>
      <c r="AR2191" s="253"/>
      <c r="AS2191" s="253"/>
      <c r="AT2191" s="253"/>
      <c r="AU2191" s="253"/>
      <c r="AV2191" s="253"/>
      <c r="AW2191" s="253"/>
      <c r="AX2191" s="253"/>
      <c r="AY2191" s="253"/>
      <c r="AZ2191" s="253"/>
      <c r="BA2191" s="253"/>
      <c r="BB2191" s="253"/>
      <c r="BC2191" s="253"/>
      <c r="BD2191" s="253"/>
      <c r="BE2191" s="253"/>
      <c r="BF2191" s="253"/>
      <c r="BG2191" s="253"/>
      <c r="BH2191" s="253"/>
      <c r="BI2191" s="253"/>
      <c r="BJ2191" s="253"/>
      <c r="BK2191" s="253"/>
      <c r="BL2191" s="253"/>
      <c r="BM2191" s="253"/>
      <c r="BN2191" s="253"/>
      <c r="BO2191" s="253"/>
      <c r="BP2191" s="253"/>
      <c r="BQ2191" s="253"/>
      <c r="BR2191" s="253"/>
      <c r="BS2191" s="253"/>
      <c r="BT2191" s="253"/>
      <c r="BU2191" s="253"/>
      <c r="BV2191" s="253"/>
      <c r="BW2191" s="253"/>
      <c r="BX2191" s="253"/>
      <c r="BY2191" s="253"/>
      <c r="BZ2191" s="253"/>
      <c r="CA2191" s="253"/>
      <c r="CB2191" s="253"/>
      <c r="CC2191" s="253"/>
      <c r="CD2191" s="253"/>
      <c r="CE2191" s="253"/>
      <c r="CF2191" s="253"/>
      <c r="CG2191" s="253"/>
      <c r="CH2191" s="253"/>
      <c r="CI2191" s="253"/>
      <c r="CJ2191" s="253"/>
      <c r="CK2191" s="253"/>
      <c r="CL2191" s="253"/>
      <c r="CM2191" s="253"/>
      <c r="CN2191" s="253"/>
      <c r="CO2191" s="253"/>
      <c r="CP2191" s="253"/>
      <c r="CQ2191" s="253"/>
      <c r="CR2191" s="253"/>
      <c r="CS2191" s="253"/>
      <c r="CT2191" s="253"/>
      <c r="CU2191" s="253"/>
      <c r="CV2191" s="253"/>
      <c r="CW2191" s="253"/>
      <c r="CX2191" s="253"/>
      <c r="CY2191" s="253"/>
      <c r="CZ2191" s="253"/>
      <c r="DA2191" s="253"/>
      <c r="DB2191" s="253"/>
      <c r="DC2191" s="253"/>
      <c r="DD2191" s="253"/>
      <c r="DE2191" s="253"/>
      <c r="DF2191" s="253"/>
      <c r="DG2191" s="253"/>
      <c r="DH2191" s="253"/>
      <c r="DI2191" s="253"/>
      <c r="DJ2191" s="253"/>
      <c r="DK2191" s="253"/>
      <c r="DL2191" s="253"/>
      <c r="DM2191" s="253"/>
      <c r="DN2191" s="253"/>
      <c r="DO2191" s="253"/>
      <c r="DP2191" s="253"/>
      <c r="DQ2191" s="253"/>
      <c r="DR2191" s="253"/>
      <c r="DS2191" s="253"/>
      <c r="DT2191" s="253"/>
      <c r="DU2191" s="253"/>
      <c r="DV2191" s="253"/>
      <c r="DW2191" s="253"/>
      <c r="DX2191" s="253"/>
      <c r="DY2191" s="253"/>
      <c r="DZ2191" s="253"/>
      <c r="EA2191" s="253"/>
      <c r="EB2191" s="253"/>
      <c r="EC2191" s="253"/>
      <c r="ED2191" s="253"/>
      <c r="EE2191" s="253"/>
      <c r="EF2191" s="253"/>
      <c r="EG2191" s="253"/>
      <c r="EH2191" s="253"/>
      <c r="EI2191" s="253"/>
      <c r="EJ2191" s="253"/>
      <c r="EK2191" s="253"/>
      <c r="EL2191" s="253"/>
      <c r="EM2191" s="253"/>
      <c r="EN2191" s="253"/>
      <c r="EO2191" s="253"/>
      <c r="EP2191" s="253"/>
      <c r="EQ2191" s="253"/>
      <c r="ER2191" s="253"/>
      <c r="ES2191" s="253"/>
      <c r="ET2191" s="253"/>
      <c r="EU2191" s="253"/>
      <c r="EV2191" s="253"/>
      <c r="EW2191" s="253"/>
      <c r="EX2191" s="253"/>
      <c r="EY2191" s="253"/>
      <c r="EZ2191" s="253"/>
      <c r="FA2191" s="253"/>
      <c r="FB2191" s="253"/>
      <c r="FC2191" s="253"/>
      <c r="FD2191" s="253"/>
      <c r="FE2191" s="253"/>
      <c r="FF2191" s="253"/>
      <c r="FG2191" s="253"/>
      <c r="FH2191" s="253"/>
      <c r="FI2191" s="253"/>
      <c r="FJ2191" s="253"/>
      <c r="FK2191" s="253"/>
      <c r="FL2191" s="253"/>
      <c r="FM2191" s="253"/>
      <c r="FN2191" s="253"/>
      <c r="FO2191" s="253"/>
      <c r="FP2191" s="253"/>
      <c r="FQ2191" s="253"/>
      <c r="FR2191" s="253"/>
      <c r="FS2191" s="253"/>
      <c r="FT2191" s="253"/>
      <c r="FU2191" s="253"/>
      <c r="FV2191" s="253"/>
      <c r="FW2191" s="253"/>
      <c r="FX2191" s="253"/>
      <c r="FY2191" s="253"/>
      <c r="FZ2191" s="253"/>
      <c r="GA2191" s="253"/>
      <c r="GB2191" s="253"/>
      <c r="GC2191" s="253"/>
      <c r="GD2191" s="253"/>
      <c r="GE2191" s="253"/>
      <c r="GF2191" s="253"/>
      <c r="GG2191" s="253"/>
      <c r="GH2191" s="253"/>
      <c r="GI2191" s="253"/>
      <c r="GJ2191" s="253"/>
      <c r="GK2191" s="253"/>
      <c r="GL2191" s="253"/>
      <c r="GM2191" s="253"/>
      <c r="GN2191" s="253"/>
      <c r="GO2191" s="253"/>
      <c r="GP2191" s="253"/>
      <c r="GQ2191" s="253"/>
      <c r="GR2191" s="253"/>
      <c r="GS2191" s="253"/>
      <c r="GT2191" s="253"/>
      <c r="GU2191" s="253"/>
      <c r="GV2191" s="253"/>
      <c r="GW2191" s="253"/>
      <c r="GX2191" s="253"/>
      <c r="GY2191" s="253"/>
      <c r="GZ2191" s="253"/>
      <c r="HA2191" s="253"/>
      <c r="HB2191" s="253"/>
      <c r="HC2191" s="253"/>
      <c r="HD2191" s="253"/>
      <c r="HE2191" s="253"/>
      <c r="HF2191" s="253"/>
      <c r="HG2191" s="253"/>
      <c r="HH2191" s="253"/>
      <c r="HI2191" s="253"/>
      <c r="HJ2191" s="253"/>
      <c r="HK2191" s="253"/>
      <c r="HL2191" s="253"/>
      <c r="HM2191" s="253"/>
      <c r="HN2191" s="253"/>
      <c r="HO2191" s="253"/>
      <c r="HP2191" s="253"/>
      <c r="HQ2191" s="253"/>
      <c r="HR2191" s="253"/>
      <c r="HS2191" s="253"/>
      <c r="HT2191" s="253"/>
      <c r="HU2191" s="253"/>
      <c r="HV2191" s="253"/>
      <c r="HW2191" s="253"/>
      <c r="HX2191" s="253"/>
      <c r="HY2191" s="253"/>
      <c r="HZ2191" s="253"/>
      <c r="IA2191" s="253"/>
      <c r="IB2191" s="253"/>
      <c r="IC2191" s="253"/>
      <c r="ID2191" s="253"/>
      <c r="IE2191" s="253"/>
      <c r="IF2191" s="253"/>
      <c r="IG2191" s="253"/>
      <c r="IH2191" s="253"/>
      <c r="II2191" s="253"/>
      <c r="IJ2191" s="253"/>
      <c r="IK2191" s="253"/>
      <c r="IL2191" s="253"/>
      <c r="IM2191" s="253"/>
      <c r="IN2191" s="253"/>
      <c r="IO2191" s="253"/>
      <c r="IP2191" s="253"/>
      <c r="IQ2191" s="253"/>
      <c r="IR2191" s="253"/>
      <c r="IS2191" s="253"/>
      <c r="IT2191" s="253"/>
      <c r="IU2191" s="253"/>
      <c r="IV2191" s="253"/>
      <c r="IW2191" s="253"/>
      <c r="IX2191" s="253"/>
      <c r="IY2191" s="253"/>
      <c r="IZ2191" s="253"/>
      <c r="JA2191" s="253"/>
      <c r="JB2191" s="253"/>
      <c r="JC2191" s="253"/>
      <c r="JD2191" s="253"/>
      <c r="JE2191" s="253"/>
      <c r="JF2191" s="253"/>
      <c r="JG2191" s="253"/>
      <c r="JH2191" s="253"/>
      <c r="JI2191" s="253"/>
    </row>
    <row r="2192" spans="1:269" s="1178" customFormat="1" ht="30" x14ac:dyDescent="0.25">
      <c r="A2192" s="411"/>
      <c r="B2192" s="411">
        <v>1</v>
      </c>
      <c r="C2192" s="842" t="s">
        <v>353</v>
      </c>
      <c r="D2192" s="336"/>
      <c r="E2192" s="336"/>
      <c r="F2192" s="2350">
        <f t="shared" si="1544"/>
        <v>10500</v>
      </c>
      <c r="G2192" s="1047">
        <f t="shared" si="1544"/>
        <v>7875</v>
      </c>
      <c r="H2192" s="1047">
        <f t="shared" si="1544"/>
        <v>6111</v>
      </c>
      <c r="I2192" s="2531">
        <f t="shared" si="1544"/>
        <v>77.600000000000009</v>
      </c>
      <c r="J2192" s="3144"/>
      <c r="K2192" s="3144"/>
      <c r="L2192" s="3145"/>
      <c r="M2192" s="3145"/>
      <c r="N2192" s="3145"/>
      <c r="O2192" s="3145"/>
      <c r="P2192" s="3145"/>
      <c r="Q2192" s="3145"/>
      <c r="R2192" s="3441"/>
      <c r="S2192" s="3441"/>
      <c r="T2192" s="3441"/>
      <c r="U2192" s="3441"/>
      <c r="V2192" s="3441"/>
      <c r="W2192" s="3441"/>
      <c r="X2192" s="3441"/>
      <c r="Y2192" s="3441"/>
      <c r="Z2192" s="3441"/>
      <c r="AA2192" s="3441"/>
      <c r="AB2192" s="3441"/>
      <c r="AC2192" s="3442"/>
      <c r="AD2192" s="3441"/>
      <c r="AE2192" s="3441"/>
      <c r="AF2192" s="3443"/>
      <c r="AG2192" s="3443"/>
      <c r="AH2192" s="3441"/>
      <c r="AI2192" s="1263">
        <f t="shared" ref="AI2192" si="1564">AI2123</f>
        <v>0</v>
      </c>
      <c r="AJ2192" s="3231"/>
      <c r="AK2192" s="2742"/>
      <c r="AL2192" s="3646"/>
      <c r="AM2192" s="253"/>
      <c r="AN2192" s="253"/>
      <c r="AO2192" s="253"/>
      <c r="AP2192" s="253"/>
      <c r="AQ2192" s="253"/>
      <c r="AR2192" s="253"/>
      <c r="AS2192" s="253"/>
      <c r="AT2192" s="253"/>
      <c r="AU2192" s="253"/>
      <c r="AV2192" s="253"/>
      <c r="AW2192" s="253"/>
      <c r="AX2192" s="253"/>
      <c r="AY2192" s="253"/>
      <c r="AZ2192" s="253"/>
      <c r="BA2192" s="253"/>
      <c r="BB2192" s="253"/>
      <c r="BC2192" s="253"/>
      <c r="BD2192" s="253"/>
      <c r="BE2192" s="253"/>
      <c r="BF2192" s="253"/>
      <c r="BG2192" s="253"/>
      <c r="BH2192" s="253"/>
      <c r="BI2192" s="253"/>
      <c r="BJ2192" s="253"/>
      <c r="BK2192" s="253"/>
      <c r="BL2192" s="253"/>
      <c r="BM2192" s="253"/>
      <c r="BN2192" s="253"/>
      <c r="BO2192" s="253"/>
      <c r="BP2192" s="253"/>
      <c r="BQ2192" s="253"/>
      <c r="BR2192" s="253"/>
      <c r="BS2192" s="253"/>
      <c r="BT2192" s="253"/>
      <c r="BU2192" s="253"/>
      <c r="BV2192" s="253"/>
      <c r="BW2192" s="253"/>
      <c r="BX2192" s="253"/>
      <c r="BY2192" s="253"/>
      <c r="BZ2192" s="253"/>
      <c r="CA2192" s="253"/>
      <c r="CB2192" s="253"/>
      <c r="CC2192" s="253"/>
      <c r="CD2192" s="253"/>
      <c r="CE2192" s="253"/>
      <c r="CF2192" s="253"/>
      <c r="CG2192" s="253"/>
      <c r="CH2192" s="253"/>
      <c r="CI2192" s="253"/>
      <c r="CJ2192" s="253"/>
      <c r="CK2192" s="253"/>
      <c r="CL2192" s="253"/>
      <c r="CM2192" s="253"/>
      <c r="CN2192" s="253"/>
      <c r="CO2192" s="253"/>
      <c r="CP2192" s="253"/>
      <c r="CQ2192" s="253"/>
      <c r="CR2192" s="253"/>
      <c r="CS2192" s="253"/>
      <c r="CT2192" s="253"/>
      <c r="CU2192" s="253"/>
      <c r="CV2192" s="253"/>
      <c r="CW2192" s="253"/>
      <c r="CX2192" s="253"/>
      <c r="CY2192" s="253"/>
      <c r="CZ2192" s="253"/>
      <c r="DA2192" s="253"/>
      <c r="DB2192" s="253"/>
      <c r="DC2192" s="253"/>
      <c r="DD2192" s="253"/>
      <c r="DE2192" s="253"/>
      <c r="DF2192" s="253"/>
      <c r="DG2192" s="253"/>
      <c r="DH2192" s="253"/>
      <c r="DI2192" s="253"/>
      <c r="DJ2192" s="253"/>
      <c r="DK2192" s="253"/>
      <c r="DL2192" s="253"/>
      <c r="DM2192" s="253"/>
      <c r="DN2192" s="253"/>
      <c r="DO2192" s="253"/>
      <c r="DP2192" s="253"/>
      <c r="DQ2192" s="253"/>
      <c r="DR2192" s="253"/>
      <c r="DS2192" s="253"/>
      <c r="DT2192" s="253"/>
      <c r="DU2192" s="253"/>
      <c r="DV2192" s="253"/>
      <c r="DW2192" s="253"/>
      <c r="DX2192" s="253"/>
      <c r="DY2192" s="253"/>
      <c r="DZ2192" s="253"/>
      <c r="EA2192" s="253"/>
      <c r="EB2192" s="253"/>
      <c r="EC2192" s="253"/>
      <c r="ED2192" s="253"/>
      <c r="EE2192" s="253"/>
      <c r="EF2192" s="253"/>
      <c r="EG2192" s="253"/>
      <c r="EH2192" s="253"/>
      <c r="EI2192" s="253"/>
      <c r="EJ2192" s="253"/>
      <c r="EK2192" s="253"/>
      <c r="EL2192" s="253"/>
      <c r="EM2192" s="253"/>
      <c r="EN2192" s="253"/>
      <c r="EO2192" s="253"/>
      <c r="EP2192" s="253"/>
      <c r="EQ2192" s="253"/>
      <c r="ER2192" s="253"/>
      <c r="ES2192" s="253"/>
      <c r="ET2192" s="253"/>
      <c r="EU2192" s="253"/>
      <c r="EV2192" s="253"/>
      <c r="EW2192" s="253"/>
      <c r="EX2192" s="253"/>
      <c r="EY2192" s="253"/>
      <c r="EZ2192" s="253"/>
      <c r="FA2192" s="253"/>
      <c r="FB2192" s="253"/>
      <c r="FC2192" s="253"/>
      <c r="FD2192" s="253"/>
      <c r="FE2192" s="253"/>
      <c r="FF2192" s="253"/>
      <c r="FG2192" s="253"/>
      <c r="FH2192" s="253"/>
      <c r="FI2192" s="253"/>
      <c r="FJ2192" s="253"/>
      <c r="FK2192" s="253"/>
      <c r="FL2192" s="253"/>
      <c r="FM2192" s="253"/>
      <c r="FN2192" s="253"/>
      <c r="FO2192" s="253"/>
      <c r="FP2192" s="253"/>
      <c r="FQ2192" s="253"/>
      <c r="FR2192" s="253"/>
      <c r="FS2192" s="253"/>
      <c r="FT2192" s="253"/>
      <c r="FU2192" s="253"/>
      <c r="FV2192" s="253"/>
      <c r="FW2192" s="253"/>
      <c r="FX2192" s="253"/>
      <c r="FY2192" s="253"/>
      <c r="FZ2192" s="253"/>
      <c r="GA2192" s="253"/>
      <c r="GB2192" s="253"/>
      <c r="GC2192" s="253"/>
      <c r="GD2192" s="253"/>
      <c r="GE2192" s="253"/>
      <c r="GF2192" s="253"/>
      <c r="GG2192" s="253"/>
      <c r="GH2192" s="253"/>
      <c r="GI2192" s="253"/>
      <c r="GJ2192" s="253"/>
      <c r="GK2192" s="253"/>
      <c r="GL2192" s="253"/>
      <c r="GM2192" s="253"/>
      <c r="GN2192" s="253"/>
      <c r="GO2192" s="253"/>
      <c r="GP2192" s="253"/>
      <c r="GQ2192" s="253"/>
      <c r="GR2192" s="253"/>
      <c r="GS2192" s="253"/>
      <c r="GT2192" s="253"/>
      <c r="GU2192" s="253"/>
      <c r="GV2192" s="253"/>
      <c r="GW2192" s="253"/>
      <c r="GX2192" s="253"/>
      <c r="GY2192" s="253"/>
      <c r="GZ2192" s="253"/>
      <c r="HA2192" s="253"/>
      <c r="HB2192" s="253"/>
      <c r="HC2192" s="253"/>
      <c r="HD2192" s="253"/>
      <c r="HE2192" s="253"/>
      <c r="HF2192" s="253"/>
      <c r="HG2192" s="253"/>
      <c r="HH2192" s="253"/>
      <c r="HI2192" s="253"/>
      <c r="HJ2192" s="253"/>
      <c r="HK2192" s="253"/>
      <c r="HL2192" s="253"/>
      <c r="HM2192" s="253"/>
      <c r="HN2192" s="253"/>
      <c r="HO2192" s="253"/>
      <c r="HP2192" s="253"/>
      <c r="HQ2192" s="253"/>
      <c r="HR2192" s="253"/>
      <c r="HS2192" s="253"/>
      <c r="HT2192" s="253"/>
      <c r="HU2192" s="253"/>
      <c r="HV2192" s="253"/>
      <c r="HW2192" s="253"/>
      <c r="HX2192" s="253"/>
      <c r="HY2192" s="253"/>
      <c r="HZ2192" s="253"/>
      <c r="IA2192" s="253"/>
      <c r="IB2192" s="253"/>
      <c r="IC2192" s="253"/>
      <c r="ID2192" s="253"/>
      <c r="IE2192" s="253"/>
      <c r="IF2192" s="253"/>
      <c r="IG2192" s="253"/>
      <c r="IH2192" s="253"/>
      <c r="II2192" s="253"/>
      <c r="IJ2192" s="253"/>
      <c r="IK2192" s="253"/>
      <c r="IL2192" s="253"/>
      <c r="IM2192" s="253"/>
      <c r="IN2192" s="253"/>
      <c r="IO2192" s="253"/>
      <c r="IP2192" s="253"/>
      <c r="IQ2192" s="253"/>
      <c r="IR2192" s="253"/>
      <c r="IS2192" s="253"/>
      <c r="IT2192" s="253"/>
      <c r="IU2192" s="253"/>
      <c r="IV2192" s="253"/>
      <c r="IW2192" s="253"/>
      <c r="IX2192" s="253"/>
      <c r="IY2192" s="253"/>
      <c r="IZ2192" s="253"/>
      <c r="JA2192" s="253"/>
      <c r="JB2192" s="253"/>
      <c r="JC2192" s="253"/>
      <c r="JD2192" s="253"/>
      <c r="JE2192" s="253"/>
      <c r="JF2192" s="253"/>
      <c r="JG2192" s="253"/>
      <c r="JH2192" s="253"/>
      <c r="JI2192" s="253"/>
    </row>
    <row r="2193" spans="1:269" s="1178" customFormat="1" ht="29.25" x14ac:dyDescent="0.25">
      <c r="A2193" s="411"/>
      <c r="B2193" s="411">
        <v>1</v>
      </c>
      <c r="C2193" s="836" t="s">
        <v>201</v>
      </c>
      <c r="D2193" s="336"/>
      <c r="E2193" s="336"/>
      <c r="F2193" s="2350">
        <f t="shared" si="1544"/>
        <v>0</v>
      </c>
      <c r="G2193" s="1047">
        <f t="shared" si="1544"/>
        <v>0</v>
      </c>
      <c r="H2193" s="1047">
        <f t="shared" si="1544"/>
        <v>0</v>
      </c>
      <c r="I2193" s="2531">
        <f t="shared" si="1544"/>
        <v>0</v>
      </c>
      <c r="J2193" s="3144"/>
      <c r="K2193" s="3144"/>
      <c r="L2193" s="3145"/>
      <c r="M2193" s="3145"/>
      <c r="N2193" s="3145"/>
      <c r="O2193" s="3145"/>
      <c r="P2193" s="3145"/>
      <c r="Q2193" s="3145"/>
      <c r="R2193" s="3441"/>
      <c r="S2193" s="3441"/>
      <c r="T2193" s="3441"/>
      <c r="U2193" s="3441"/>
      <c r="V2193" s="3441"/>
      <c r="W2193" s="3441"/>
      <c r="X2193" s="3441"/>
      <c r="Y2193" s="3441"/>
      <c r="Z2193" s="3441"/>
      <c r="AA2193" s="3441"/>
      <c r="AB2193" s="3441"/>
      <c r="AC2193" s="3442"/>
      <c r="AD2193" s="3441"/>
      <c r="AE2193" s="3441"/>
      <c r="AF2193" s="3443"/>
      <c r="AG2193" s="3443"/>
      <c r="AH2193" s="3441"/>
      <c r="AI2193" s="1263">
        <f t="shared" ref="AI2193" si="1565">AI2124</f>
        <v>0</v>
      </c>
      <c r="AJ2193" s="3231"/>
      <c r="AK2193" s="2742"/>
      <c r="AL2193" s="3646"/>
      <c r="AM2193" s="253"/>
      <c r="AN2193" s="253"/>
      <c r="AO2193" s="253"/>
      <c r="AP2193" s="253"/>
      <c r="AQ2193" s="253"/>
      <c r="AR2193" s="253"/>
      <c r="AS2193" s="253"/>
      <c r="AT2193" s="253"/>
      <c r="AU2193" s="253"/>
      <c r="AV2193" s="253"/>
      <c r="AW2193" s="253"/>
      <c r="AX2193" s="253"/>
      <c r="AY2193" s="253"/>
      <c r="AZ2193" s="253"/>
      <c r="BA2193" s="253"/>
      <c r="BB2193" s="253"/>
      <c r="BC2193" s="253"/>
      <c r="BD2193" s="253"/>
      <c r="BE2193" s="253"/>
      <c r="BF2193" s="253"/>
      <c r="BG2193" s="253"/>
      <c r="BH2193" s="253"/>
      <c r="BI2193" s="253"/>
      <c r="BJ2193" s="253"/>
      <c r="BK2193" s="253"/>
      <c r="BL2193" s="253"/>
      <c r="BM2193" s="253"/>
      <c r="BN2193" s="253"/>
      <c r="BO2193" s="253"/>
      <c r="BP2193" s="253"/>
      <c r="BQ2193" s="253"/>
      <c r="BR2193" s="253"/>
      <c r="BS2193" s="253"/>
      <c r="BT2193" s="253"/>
      <c r="BU2193" s="253"/>
      <c r="BV2193" s="253"/>
      <c r="BW2193" s="253"/>
      <c r="BX2193" s="253"/>
      <c r="BY2193" s="253"/>
      <c r="BZ2193" s="253"/>
      <c r="CA2193" s="253"/>
      <c r="CB2193" s="253"/>
      <c r="CC2193" s="253"/>
      <c r="CD2193" s="253"/>
      <c r="CE2193" s="253"/>
      <c r="CF2193" s="253"/>
      <c r="CG2193" s="253"/>
      <c r="CH2193" s="253"/>
      <c r="CI2193" s="253"/>
      <c r="CJ2193" s="253"/>
      <c r="CK2193" s="253"/>
      <c r="CL2193" s="253"/>
      <c r="CM2193" s="253"/>
      <c r="CN2193" s="253"/>
      <c r="CO2193" s="253"/>
      <c r="CP2193" s="253"/>
      <c r="CQ2193" s="253"/>
      <c r="CR2193" s="253"/>
      <c r="CS2193" s="253"/>
      <c r="CT2193" s="253"/>
      <c r="CU2193" s="253"/>
      <c r="CV2193" s="253"/>
      <c r="CW2193" s="253"/>
      <c r="CX2193" s="253"/>
      <c r="CY2193" s="253"/>
      <c r="CZ2193" s="253"/>
      <c r="DA2193" s="253"/>
      <c r="DB2193" s="253"/>
      <c r="DC2193" s="253"/>
      <c r="DD2193" s="253"/>
      <c r="DE2193" s="253"/>
      <c r="DF2193" s="253"/>
      <c r="DG2193" s="253"/>
      <c r="DH2193" s="253"/>
      <c r="DI2193" s="253"/>
      <c r="DJ2193" s="253"/>
      <c r="DK2193" s="253"/>
      <c r="DL2193" s="253"/>
      <c r="DM2193" s="253"/>
      <c r="DN2193" s="253"/>
      <c r="DO2193" s="253"/>
      <c r="DP2193" s="253"/>
      <c r="DQ2193" s="253"/>
      <c r="DR2193" s="253"/>
      <c r="DS2193" s="253"/>
      <c r="DT2193" s="253"/>
      <c r="DU2193" s="253"/>
      <c r="DV2193" s="253"/>
      <c r="DW2193" s="253"/>
      <c r="DX2193" s="253"/>
      <c r="DY2193" s="253"/>
      <c r="DZ2193" s="253"/>
      <c r="EA2193" s="253"/>
      <c r="EB2193" s="253"/>
      <c r="EC2193" s="253"/>
      <c r="ED2193" s="253"/>
      <c r="EE2193" s="253"/>
      <c r="EF2193" s="253"/>
      <c r="EG2193" s="253"/>
      <c r="EH2193" s="253"/>
      <c r="EI2193" s="253"/>
      <c r="EJ2193" s="253"/>
      <c r="EK2193" s="253"/>
      <c r="EL2193" s="253"/>
      <c r="EM2193" s="253"/>
      <c r="EN2193" s="253"/>
      <c r="EO2193" s="253"/>
      <c r="EP2193" s="253"/>
      <c r="EQ2193" s="253"/>
      <c r="ER2193" s="253"/>
      <c r="ES2193" s="253"/>
      <c r="ET2193" s="253"/>
      <c r="EU2193" s="253"/>
      <c r="EV2193" s="253"/>
      <c r="EW2193" s="253"/>
      <c r="EX2193" s="253"/>
      <c r="EY2193" s="253"/>
      <c r="EZ2193" s="253"/>
      <c r="FA2193" s="253"/>
      <c r="FB2193" s="253"/>
      <c r="FC2193" s="253"/>
      <c r="FD2193" s="253"/>
      <c r="FE2193" s="253"/>
      <c r="FF2193" s="253"/>
      <c r="FG2193" s="253"/>
      <c r="FH2193" s="253"/>
      <c r="FI2193" s="253"/>
      <c r="FJ2193" s="253"/>
      <c r="FK2193" s="253"/>
      <c r="FL2193" s="253"/>
      <c r="FM2193" s="253"/>
      <c r="FN2193" s="253"/>
      <c r="FO2193" s="253"/>
      <c r="FP2193" s="253"/>
      <c r="FQ2193" s="253"/>
      <c r="FR2193" s="253"/>
      <c r="FS2193" s="253"/>
      <c r="FT2193" s="253"/>
      <c r="FU2193" s="253"/>
      <c r="FV2193" s="253"/>
      <c r="FW2193" s="253"/>
      <c r="FX2193" s="253"/>
      <c r="FY2193" s="253"/>
      <c r="FZ2193" s="253"/>
      <c r="GA2193" s="253"/>
      <c r="GB2193" s="253"/>
      <c r="GC2193" s="253"/>
      <c r="GD2193" s="253"/>
      <c r="GE2193" s="253"/>
      <c r="GF2193" s="253"/>
      <c r="GG2193" s="253"/>
      <c r="GH2193" s="253"/>
      <c r="GI2193" s="253"/>
      <c r="GJ2193" s="253"/>
      <c r="GK2193" s="253"/>
      <c r="GL2193" s="253"/>
      <c r="GM2193" s="253"/>
      <c r="GN2193" s="253"/>
      <c r="GO2193" s="253"/>
      <c r="GP2193" s="253"/>
      <c r="GQ2193" s="253"/>
      <c r="GR2193" s="253"/>
      <c r="GS2193" s="253"/>
      <c r="GT2193" s="253"/>
      <c r="GU2193" s="253"/>
      <c r="GV2193" s="253"/>
      <c r="GW2193" s="253"/>
      <c r="GX2193" s="253"/>
      <c r="GY2193" s="253"/>
      <c r="GZ2193" s="253"/>
      <c r="HA2193" s="253"/>
      <c r="HB2193" s="253"/>
      <c r="HC2193" s="253"/>
      <c r="HD2193" s="253"/>
      <c r="HE2193" s="253"/>
      <c r="HF2193" s="253"/>
      <c r="HG2193" s="253"/>
      <c r="HH2193" s="253"/>
      <c r="HI2193" s="253"/>
      <c r="HJ2193" s="253"/>
      <c r="HK2193" s="253"/>
      <c r="HL2193" s="253"/>
      <c r="HM2193" s="253"/>
      <c r="HN2193" s="253"/>
      <c r="HO2193" s="253"/>
      <c r="HP2193" s="253"/>
      <c r="HQ2193" s="253"/>
      <c r="HR2193" s="253"/>
      <c r="HS2193" s="253"/>
      <c r="HT2193" s="253"/>
      <c r="HU2193" s="253"/>
      <c r="HV2193" s="253"/>
      <c r="HW2193" s="253"/>
      <c r="HX2193" s="253"/>
      <c r="HY2193" s="253"/>
      <c r="HZ2193" s="253"/>
      <c r="IA2193" s="253"/>
      <c r="IB2193" s="253"/>
      <c r="IC2193" s="253"/>
      <c r="ID2193" s="253"/>
      <c r="IE2193" s="253"/>
      <c r="IF2193" s="253"/>
      <c r="IG2193" s="253"/>
      <c r="IH2193" s="253"/>
      <c r="II2193" s="253"/>
      <c r="IJ2193" s="253"/>
      <c r="IK2193" s="253"/>
      <c r="IL2193" s="253"/>
      <c r="IM2193" s="253"/>
      <c r="IN2193" s="253"/>
      <c r="IO2193" s="253"/>
      <c r="IP2193" s="253"/>
      <c r="IQ2193" s="253"/>
      <c r="IR2193" s="253"/>
      <c r="IS2193" s="253"/>
      <c r="IT2193" s="253"/>
      <c r="IU2193" s="253"/>
      <c r="IV2193" s="253"/>
      <c r="IW2193" s="253"/>
      <c r="IX2193" s="253"/>
      <c r="IY2193" s="253"/>
      <c r="IZ2193" s="253"/>
      <c r="JA2193" s="253"/>
      <c r="JB2193" s="253"/>
      <c r="JC2193" s="253"/>
      <c r="JD2193" s="253"/>
      <c r="JE2193" s="253"/>
      <c r="JF2193" s="253"/>
      <c r="JG2193" s="253"/>
      <c r="JH2193" s="253"/>
      <c r="JI2193" s="253"/>
    </row>
    <row r="2194" spans="1:269" s="1178" customFormat="1" ht="72" x14ac:dyDescent="0.25">
      <c r="A2194" s="411"/>
      <c r="B2194" s="411">
        <v>1</v>
      </c>
      <c r="C2194" s="836" t="s">
        <v>361</v>
      </c>
      <c r="D2194" s="2549"/>
      <c r="E2194" s="488"/>
      <c r="F2194" s="2353">
        <f t="shared" si="1544"/>
        <v>0</v>
      </c>
      <c r="G2194" s="2352">
        <f t="shared" si="1544"/>
        <v>0</v>
      </c>
      <c r="H2194" s="2352">
        <f t="shared" si="1544"/>
        <v>0</v>
      </c>
      <c r="I2194" s="2531">
        <f t="shared" si="1544"/>
        <v>0</v>
      </c>
      <c r="J2194" s="3144"/>
      <c r="K2194" s="3144"/>
      <c r="L2194" s="3145"/>
      <c r="M2194" s="3145"/>
      <c r="N2194" s="3145"/>
      <c r="O2194" s="3145"/>
      <c r="P2194" s="3145"/>
      <c r="Q2194" s="3145"/>
      <c r="R2194" s="3441">
        <f t="shared" ref="R2194:AH2194" si="1566">R2113</f>
        <v>0</v>
      </c>
      <c r="S2194" s="3441">
        <f t="shared" ref="S2194:T2194" si="1567">S2113</f>
        <v>0</v>
      </c>
      <c r="T2194" s="3441">
        <f t="shared" si="1567"/>
        <v>0</v>
      </c>
      <c r="U2194" s="3441">
        <f t="shared" ref="U2194:V2194" si="1568">U2113</f>
        <v>0</v>
      </c>
      <c r="V2194" s="3441">
        <f t="shared" si="1568"/>
        <v>0</v>
      </c>
      <c r="W2194" s="3441">
        <f t="shared" ref="W2194:X2194" si="1569">W2113</f>
        <v>0</v>
      </c>
      <c r="X2194" s="3441">
        <f t="shared" si="1569"/>
        <v>0</v>
      </c>
      <c r="Y2194" s="3441">
        <f t="shared" ref="Y2194:Z2194" si="1570">Y2113</f>
        <v>0</v>
      </c>
      <c r="Z2194" s="3441">
        <f t="shared" si="1570"/>
        <v>0</v>
      </c>
      <c r="AA2194" s="3441">
        <f t="shared" si="1566"/>
        <v>0</v>
      </c>
      <c r="AB2194" s="3441">
        <f t="shared" si="1566"/>
        <v>0</v>
      </c>
      <c r="AC2194" s="3442">
        <f t="shared" si="1566"/>
        <v>0</v>
      </c>
      <c r="AD2194" s="3441">
        <f t="shared" si="1566"/>
        <v>0</v>
      </c>
      <c r="AE2194" s="3441">
        <f t="shared" si="1566"/>
        <v>0</v>
      </c>
      <c r="AF2194" s="3441">
        <f t="shared" si="1566"/>
        <v>0</v>
      </c>
      <c r="AG2194" s="3441">
        <f t="shared" si="1566"/>
        <v>0</v>
      </c>
      <c r="AH2194" s="3441">
        <f t="shared" si="1566"/>
        <v>0</v>
      </c>
      <c r="AI2194" s="1267">
        <f t="shared" ref="AI2194" si="1571">AI2125</f>
        <v>0</v>
      </c>
      <c r="AJ2194" s="3231">
        <f>AJ2113</f>
        <v>0</v>
      </c>
      <c r="AK2194" s="2742"/>
      <c r="AL2194" s="3646"/>
      <c r="AM2194" s="253"/>
      <c r="AN2194" s="253"/>
      <c r="AO2194" s="253"/>
      <c r="AP2194" s="253"/>
      <c r="AQ2194" s="253"/>
      <c r="AR2194" s="253"/>
      <c r="AS2194" s="253"/>
      <c r="AT2194" s="253"/>
      <c r="AU2194" s="253"/>
      <c r="AV2194" s="253"/>
      <c r="AW2194" s="253"/>
      <c r="AX2194" s="253"/>
      <c r="AY2194" s="253"/>
      <c r="AZ2194" s="253"/>
      <c r="BA2194" s="253"/>
      <c r="BB2194" s="253"/>
      <c r="BC2194" s="253"/>
      <c r="BD2194" s="253"/>
      <c r="BE2194" s="253"/>
      <c r="BF2194" s="253"/>
      <c r="BG2194" s="253"/>
      <c r="BH2194" s="253"/>
      <c r="BI2194" s="253"/>
      <c r="BJ2194" s="253"/>
      <c r="BK2194" s="253"/>
      <c r="BL2194" s="253"/>
      <c r="BM2194" s="253"/>
      <c r="BN2194" s="253"/>
      <c r="BO2194" s="253"/>
      <c r="BP2194" s="253"/>
      <c r="BQ2194" s="253"/>
      <c r="BR2194" s="253"/>
      <c r="BS2194" s="253"/>
      <c r="BT2194" s="253"/>
      <c r="BU2194" s="253"/>
      <c r="BV2194" s="253"/>
      <c r="BW2194" s="253"/>
      <c r="BX2194" s="253"/>
      <c r="BY2194" s="253"/>
      <c r="BZ2194" s="253"/>
      <c r="CA2194" s="253"/>
      <c r="CB2194" s="253"/>
      <c r="CC2194" s="253"/>
      <c r="CD2194" s="253"/>
      <c r="CE2194" s="253"/>
      <c r="CF2194" s="253"/>
      <c r="CG2194" s="253"/>
      <c r="CH2194" s="253"/>
      <c r="CI2194" s="253"/>
      <c r="CJ2194" s="253"/>
      <c r="CK2194" s="253"/>
      <c r="CL2194" s="253"/>
      <c r="CM2194" s="253"/>
      <c r="CN2194" s="253"/>
      <c r="CO2194" s="253"/>
      <c r="CP2194" s="253"/>
      <c r="CQ2194" s="253"/>
      <c r="CR2194" s="253"/>
      <c r="CS2194" s="253"/>
      <c r="CT2194" s="253"/>
      <c r="CU2194" s="253"/>
      <c r="CV2194" s="253"/>
      <c r="CW2194" s="253"/>
      <c r="CX2194" s="253"/>
      <c r="CY2194" s="253"/>
      <c r="CZ2194" s="253"/>
      <c r="DA2194" s="253"/>
      <c r="DB2194" s="253"/>
      <c r="DC2194" s="253"/>
      <c r="DD2194" s="253"/>
      <c r="DE2194" s="253"/>
      <c r="DF2194" s="253"/>
      <c r="DG2194" s="253"/>
      <c r="DH2194" s="253"/>
      <c r="DI2194" s="253"/>
      <c r="DJ2194" s="253"/>
      <c r="DK2194" s="253"/>
      <c r="DL2194" s="253"/>
      <c r="DM2194" s="253"/>
      <c r="DN2194" s="253"/>
      <c r="DO2194" s="253"/>
      <c r="DP2194" s="253"/>
      <c r="DQ2194" s="253"/>
      <c r="DR2194" s="253"/>
      <c r="DS2194" s="253"/>
      <c r="DT2194" s="253"/>
      <c r="DU2194" s="253"/>
      <c r="DV2194" s="253"/>
      <c r="DW2194" s="253"/>
      <c r="DX2194" s="253"/>
      <c r="DY2194" s="253"/>
      <c r="DZ2194" s="253"/>
      <c r="EA2194" s="253"/>
      <c r="EB2194" s="253"/>
      <c r="EC2194" s="253"/>
      <c r="ED2194" s="253"/>
      <c r="EE2194" s="253"/>
      <c r="EF2194" s="253"/>
      <c r="EG2194" s="253"/>
      <c r="EH2194" s="253"/>
      <c r="EI2194" s="253"/>
      <c r="EJ2194" s="253"/>
      <c r="EK2194" s="253"/>
      <c r="EL2194" s="253"/>
      <c r="EM2194" s="253"/>
      <c r="EN2194" s="253"/>
      <c r="EO2194" s="253"/>
      <c r="EP2194" s="253"/>
      <c r="EQ2194" s="253"/>
      <c r="ER2194" s="253"/>
      <c r="ES2194" s="253"/>
      <c r="ET2194" s="253"/>
      <c r="EU2194" s="253"/>
      <c r="EV2194" s="253"/>
      <c r="EW2194" s="253"/>
      <c r="EX2194" s="253"/>
      <c r="EY2194" s="253"/>
      <c r="EZ2194" s="253"/>
      <c r="FA2194" s="253"/>
      <c r="FB2194" s="253"/>
      <c r="FC2194" s="253"/>
      <c r="FD2194" s="253"/>
      <c r="FE2194" s="253"/>
      <c r="FF2194" s="253"/>
      <c r="FG2194" s="253"/>
      <c r="FH2194" s="253"/>
      <c r="FI2194" s="253"/>
      <c r="FJ2194" s="253"/>
      <c r="FK2194" s="253"/>
      <c r="FL2194" s="253"/>
      <c r="FM2194" s="253"/>
      <c r="FN2194" s="253"/>
      <c r="FO2194" s="253"/>
      <c r="FP2194" s="253"/>
      <c r="FQ2194" s="253"/>
      <c r="FR2194" s="253"/>
      <c r="FS2194" s="253"/>
      <c r="FT2194" s="253"/>
      <c r="FU2194" s="253"/>
      <c r="FV2194" s="253"/>
      <c r="FW2194" s="253"/>
      <c r="FX2194" s="253"/>
      <c r="FY2194" s="253"/>
      <c r="FZ2194" s="253"/>
      <c r="GA2194" s="253"/>
      <c r="GB2194" s="253"/>
      <c r="GC2194" s="253"/>
      <c r="GD2194" s="253"/>
      <c r="GE2194" s="253"/>
      <c r="GF2194" s="253"/>
      <c r="GG2194" s="253"/>
      <c r="GH2194" s="253"/>
      <c r="GI2194" s="253"/>
      <c r="GJ2194" s="253"/>
      <c r="GK2194" s="253"/>
      <c r="GL2194" s="253"/>
      <c r="GM2194" s="253"/>
      <c r="GN2194" s="253"/>
      <c r="GO2194" s="253"/>
      <c r="GP2194" s="253"/>
      <c r="GQ2194" s="253"/>
      <c r="GR2194" s="253"/>
      <c r="GS2194" s="253"/>
      <c r="GT2194" s="253"/>
      <c r="GU2194" s="253"/>
      <c r="GV2194" s="253"/>
      <c r="GW2194" s="253"/>
      <c r="GX2194" s="253"/>
      <c r="GY2194" s="253"/>
      <c r="GZ2194" s="253"/>
      <c r="HA2194" s="253"/>
      <c r="HB2194" s="253"/>
      <c r="HC2194" s="253"/>
      <c r="HD2194" s="253"/>
      <c r="HE2194" s="253"/>
      <c r="HF2194" s="253"/>
      <c r="HG2194" s="253"/>
      <c r="HH2194" s="253"/>
      <c r="HI2194" s="253"/>
      <c r="HJ2194" s="253"/>
      <c r="HK2194" s="253"/>
      <c r="HL2194" s="253"/>
      <c r="HM2194" s="253"/>
      <c r="HN2194" s="253"/>
      <c r="HO2194" s="253"/>
      <c r="HP2194" s="253"/>
      <c r="HQ2194" s="253"/>
      <c r="HR2194" s="253"/>
      <c r="HS2194" s="253"/>
      <c r="HT2194" s="253"/>
      <c r="HU2194" s="253"/>
      <c r="HV2194" s="253"/>
      <c r="HW2194" s="253"/>
      <c r="HX2194" s="253"/>
      <c r="HY2194" s="253"/>
      <c r="HZ2194" s="253"/>
      <c r="IA2194" s="253"/>
      <c r="IB2194" s="253"/>
      <c r="IC2194" s="253"/>
      <c r="ID2194" s="253"/>
      <c r="IE2194" s="253"/>
      <c r="IF2194" s="253"/>
      <c r="IG2194" s="253"/>
      <c r="IH2194" s="253"/>
      <c r="II2194" s="253"/>
      <c r="IJ2194" s="253"/>
      <c r="IK2194" s="253"/>
      <c r="IL2194" s="253"/>
      <c r="IM2194" s="253"/>
      <c r="IN2194" s="253"/>
      <c r="IO2194" s="253"/>
      <c r="IP2194" s="253"/>
      <c r="IQ2194" s="253"/>
      <c r="IR2194" s="253"/>
      <c r="IS2194" s="253"/>
      <c r="IT2194" s="253"/>
      <c r="IU2194" s="253"/>
      <c r="IV2194" s="253"/>
      <c r="IW2194" s="253"/>
      <c r="IX2194" s="253"/>
      <c r="IY2194" s="253"/>
      <c r="IZ2194" s="253"/>
      <c r="JA2194" s="253"/>
      <c r="JB2194" s="253"/>
      <c r="JC2194" s="253"/>
      <c r="JD2194" s="253"/>
      <c r="JE2194" s="253"/>
      <c r="JF2194" s="253"/>
      <c r="JG2194" s="253"/>
      <c r="JH2194" s="253"/>
      <c r="JI2194" s="253"/>
    </row>
    <row r="2195" spans="1:269" s="1178" customFormat="1" x14ac:dyDescent="0.25">
      <c r="A2195" s="411"/>
      <c r="B2195" s="411">
        <v>1</v>
      </c>
      <c r="C2195" s="836" t="s">
        <v>234</v>
      </c>
      <c r="D2195" s="335"/>
      <c r="E2195" s="336"/>
      <c r="F2195" s="2350">
        <f t="shared" si="1544"/>
        <v>575</v>
      </c>
      <c r="G2195" s="1047">
        <f t="shared" si="1544"/>
        <v>431.25</v>
      </c>
      <c r="H2195" s="1047">
        <f t="shared" si="1544"/>
        <v>413</v>
      </c>
      <c r="I2195" s="2531">
        <f t="shared" si="1544"/>
        <v>95.768115942028984</v>
      </c>
      <c r="J2195" s="3144"/>
      <c r="K2195" s="3144"/>
      <c r="L2195" s="3145"/>
      <c r="M2195" s="3145"/>
      <c r="N2195" s="3145"/>
      <c r="O2195" s="3145"/>
      <c r="P2195" s="3145"/>
      <c r="Q2195" s="3145"/>
      <c r="R2195" s="3441">
        <f t="shared" ref="R2195:AI2195" si="1572">R2126</f>
        <v>696.87149999999997</v>
      </c>
      <c r="S2195" s="3441">
        <f t="shared" ref="S2195:T2195" si="1573">S2126</f>
        <v>696.87149999999997</v>
      </c>
      <c r="T2195" s="3441">
        <f t="shared" si="1573"/>
        <v>696.87149999999997</v>
      </c>
      <c r="U2195" s="3441">
        <f t="shared" ref="U2195:V2195" si="1574">U2126</f>
        <v>696.87149999999997</v>
      </c>
      <c r="V2195" s="3441">
        <f t="shared" si="1574"/>
        <v>696.87149999999997</v>
      </c>
      <c r="W2195" s="3441">
        <f t="shared" ref="W2195:X2195" si="1575">W2126</f>
        <v>696.87149999999997</v>
      </c>
      <c r="X2195" s="3441">
        <f t="shared" si="1575"/>
        <v>696.87149999999997</v>
      </c>
      <c r="Y2195" s="3441">
        <f t="shared" ref="Y2195:Z2195" si="1576">Y2126</f>
        <v>696.87149999999997</v>
      </c>
      <c r="Z2195" s="3441">
        <f t="shared" si="1576"/>
        <v>696.87149999999997</v>
      </c>
      <c r="AA2195" s="3441">
        <f t="shared" si="1572"/>
        <v>522.65362499999992</v>
      </c>
      <c r="AB2195" s="3441">
        <f t="shared" si="1572"/>
        <v>538.64525000000015</v>
      </c>
      <c r="AC2195" s="3442">
        <f t="shared" si="1572"/>
        <v>0</v>
      </c>
      <c r="AD2195" s="3441">
        <f t="shared" si="1572"/>
        <v>0</v>
      </c>
      <c r="AE2195" s="3441">
        <f t="shared" si="1572"/>
        <v>15.991625000000226</v>
      </c>
      <c r="AF2195" s="3443">
        <f t="shared" si="1572"/>
        <v>0</v>
      </c>
      <c r="AG2195" s="3443">
        <f t="shared" si="1572"/>
        <v>0</v>
      </c>
      <c r="AH2195" s="3441">
        <f t="shared" si="1572"/>
        <v>538.64525000000015</v>
      </c>
      <c r="AI2195" s="1263">
        <f t="shared" si="1572"/>
        <v>0</v>
      </c>
      <c r="AJ2195" s="3231">
        <f>AJ2126</f>
        <v>0</v>
      </c>
      <c r="AK2195" s="2742"/>
      <c r="AL2195" s="3646"/>
      <c r="AM2195" s="253"/>
      <c r="AN2195" s="253"/>
      <c r="AO2195" s="253"/>
      <c r="AP2195" s="253"/>
      <c r="AQ2195" s="253"/>
      <c r="AR2195" s="253"/>
      <c r="AS2195" s="253"/>
      <c r="AT2195" s="253"/>
      <c r="AU2195" s="253"/>
      <c r="AV2195" s="253"/>
      <c r="AW2195" s="253"/>
      <c r="AX2195" s="253"/>
      <c r="AY2195" s="253"/>
      <c r="AZ2195" s="253"/>
      <c r="BA2195" s="253"/>
      <c r="BB2195" s="253"/>
      <c r="BC2195" s="253"/>
      <c r="BD2195" s="253"/>
      <c r="BE2195" s="253"/>
      <c r="BF2195" s="253"/>
      <c r="BG2195" s="253"/>
      <c r="BH2195" s="253"/>
      <c r="BI2195" s="253"/>
      <c r="BJ2195" s="253"/>
      <c r="BK2195" s="253"/>
      <c r="BL2195" s="253"/>
      <c r="BM2195" s="253"/>
      <c r="BN2195" s="253"/>
      <c r="BO2195" s="253"/>
      <c r="BP2195" s="253"/>
      <c r="BQ2195" s="253"/>
      <c r="BR2195" s="253"/>
      <c r="BS2195" s="253"/>
      <c r="BT2195" s="253"/>
      <c r="BU2195" s="253"/>
      <c r="BV2195" s="253"/>
      <c r="BW2195" s="253"/>
      <c r="BX2195" s="253"/>
      <c r="BY2195" s="253"/>
      <c r="BZ2195" s="253"/>
      <c r="CA2195" s="253"/>
      <c r="CB2195" s="253"/>
      <c r="CC2195" s="253"/>
      <c r="CD2195" s="253"/>
      <c r="CE2195" s="253"/>
      <c r="CF2195" s="253"/>
      <c r="CG2195" s="253"/>
      <c r="CH2195" s="253"/>
      <c r="CI2195" s="253"/>
      <c r="CJ2195" s="253"/>
      <c r="CK2195" s="253"/>
      <c r="CL2195" s="253"/>
      <c r="CM2195" s="253"/>
      <c r="CN2195" s="253"/>
      <c r="CO2195" s="253"/>
      <c r="CP2195" s="253"/>
      <c r="CQ2195" s="253"/>
      <c r="CR2195" s="253"/>
      <c r="CS2195" s="253"/>
      <c r="CT2195" s="253"/>
      <c r="CU2195" s="253"/>
      <c r="CV2195" s="253"/>
      <c r="CW2195" s="253"/>
      <c r="CX2195" s="253"/>
      <c r="CY2195" s="253"/>
      <c r="CZ2195" s="253"/>
      <c r="DA2195" s="253"/>
      <c r="DB2195" s="253"/>
      <c r="DC2195" s="253"/>
      <c r="DD2195" s="253"/>
      <c r="DE2195" s="253"/>
      <c r="DF2195" s="253"/>
      <c r="DG2195" s="253"/>
      <c r="DH2195" s="253"/>
      <c r="DI2195" s="253"/>
      <c r="DJ2195" s="253"/>
      <c r="DK2195" s="253"/>
      <c r="DL2195" s="253"/>
      <c r="DM2195" s="253"/>
      <c r="DN2195" s="253"/>
      <c r="DO2195" s="253"/>
      <c r="DP2195" s="253"/>
      <c r="DQ2195" s="253"/>
      <c r="DR2195" s="253"/>
      <c r="DS2195" s="253"/>
      <c r="DT2195" s="253"/>
      <c r="DU2195" s="253"/>
      <c r="DV2195" s="253"/>
      <c r="DW2195" s="253"/>
      <c r="DX2195" s="253"/>
      <c r="DY2195" s="253"/>
      <c r="DZ2195" s="253"/>
      <c r="EA2195" s="253"/>
      <c r="EB2195" s="253"/>
      <c r="EC2195" s="253"/>
      <c r="ED2195" s="253"/>
      <c r="EE2195" s="253"/>
      <c r="EF2195" s="253"/>
      <c r="EG2195" s="253"/>
      <c r="EH2195" s="253"/>
      <c r="EI2195" s="253"/>
      <c r="EJ2195" s="253"/>
      <c r="EK2195" s="253"/>
      <c r="EL2195" s="253"/>
      <c r="EM2195" s="253"/>
      <c r="EN2195" s="253"/>
      <c r="EO2195" s="253"/>
      <c r="EP2195" s="253"/>
      <c r="EQ2195" s="253"/>
      <c r="ER2195" s="253"/>
      <c r="ES2195" s="253"/>
      <c r="ET2195" s="253"/>
      <c r="EU2195" s="253"/>
      <c r="EV2195" s="253"/>
      <c r="EW2195" s="253"/>
      <c r="EX2195" s="253"/>
      <c r="EY2195" s="253"/>
      <c r="EZ2195" s="253"/>
      <c r="FA2195" s="253"/>
      <c r="FB2195" s="253"/>
      <c r="FC2195" s="253"/>
      <c r="FD2195" s="253"/>
      <c r="FE2195" s="253"/>
      <c r="FF2195" s="253"/>
      <c r="FG2195" s="253"/>
      <c r="FH2195" s="253"/>
      <c r="FI2195" s="253"/>
      <c r="FJ2195" s="253"/>
      <c r="FK2195" s="253"/>
      <c r="FL2195" s="253"/>
      <c r="FM2195" s="253"/>
      <c r="FN2195" s="253"/>
      <c r="FO2195" s="253"/>
      <c r="FP2195" s="253"/>
      <c r="FQ2195" s="253"/>
      <c r="FR2195" s="253"/>
      <c r="FS2195" s="253"/>
      <c r="FT2195" s="253"/>
      <c r="FU2195" s="253"/>
      <c r="FV2195" s="253"/>
      <c r="FW2195" s="253"/>
      <c r="FX2195" s="253"/>
      <c r="FY2195" s="253"/>
      <c r="FZ2195" s="253"/>
      <c r="GA2195" s="253"/>
      <c r="GB2195" s="253"/>
      <c r="GC2195" s="253"/>
      <c r="GD2195" s="253"/>
      <c r="GE2195" s="253"/>
      <c r="GF2195" s="253"/>
      <c r="GG2195" s="253"/>
      <c r="GH2195" s="253"/>
      <c r="GI2195" s="253"/>
      <c r="GJ2195" s="253"/>
      <c r="GK2195" s="253"/>
      <c r="GL2195" s="253"/>
      <c r="GM2195" s="253"/>
      <c r="GN2195" s="253"/>
      <c r="GO2195" s="253"/>
      <c r="GP2195" s="253"/>
      <c r="GQ2195" s="253"/>
      <c r="GR2195" s="253"/>
      <c r="GS2195" s="253"/>
      <c r="GT2195" s="253"/>
      <c r="GU2195" s="253"/>
      <c r="GV2195" s="253"/>
      <c r="GW2195" s="253"/>
      <c r="GX2195" s="253"/>
      <c r="GY2195" s="253"/>
      <c r="GZ2195" s="253"/>
      <c r="HA2195" s="253"/>
      <c r="HB2195" s="253"/>
      <c r="HC2195" s="253"/>
      <c r="HD2195" s="253"/>
      <c r="HE2195" s="253"/>
      <c r="HF2195" s="253"/>
      <c r="HG2195" s="253"/>
      <c r="HH2195" s="253"/>
      <c r="HI2195" s="253"/>
      <c r="HJ2195" s="253"/>
      <c r="HK2195" s="253"/>
      <c r="HL2195" s="253"/>
      <c r="HM2195" s="253"/>
      <c r="HN2195" s="253"/>
      <c r="HO2195" s="253"/>
      <c r="HP2195" s="253"/>
      <c r="HQ2195" s="253"/>
      <c r="HR2195" s="253"/>
      <c r="HS2195" s="253"/>
      <c r="HT2195" s="253"/>
      <c r="HU2195" s="253"/>
      <c r="HV2195" s="253"/>
      <c r="HW2195" s="253"/>
      <c r="HX2195" s="253"/>
      <c r="HY2195" s="253"/>
      <c r="HZ2195" s="253"/>
      <c r="IA2195" s="253"/>
      <c r="IB2195" s="253"/>
      <c r="IC2195" s="253"/>
      <c r="ID2195" s="253"/>
      <c r="IE2195" s="253"/>
      <c r="IF2195" s="253"/>
      <c r="IG2195" s="253"/>
      <c r="IH2195" s="253"/>
      <c r="II2195" s="253"/>
      <c r="IJ2195" s="253"/>
      <c r="IK2195" s="253"/>
      <c r="IL2195" s="253"/>
      <c r="IM2195" s="253"/>
      <c r="IN2195" s="253"/>
      <c r="IO2195" s="253"/>
      <c r="IP2195" s="253"/>
      <c r="IQ2195" s="253"/>
      <c r="IR2195" s="253"/>
      <c r="IS2195" s="253"/>
      <c r="IT2195" s="253"/>
      <c r="IU2195" s="253"/>
      <c r="IV2195" s="253"/>
      <c r="IW2195" s="253"/>
      <c r="IX2195" s="253"/>
      <c r="IY2195" s="253"/>
      <c r="IZ2195" s="253"/>
      <c r="JA2195" s="253"/>
      <c r="JB2195" s="253"/>
      <c r="JC2195" s="253"/>
      <c r="JD2195" s="253"/>
      <c r="JE2195" s="253"/>
      <c r="JF2195" s="253"/>
      <c r="JG2195" s="253"/>
      <c r="JH2195" s="253"/>
      <c r="JI2195" s="253"/>
    </row>
    <row r="2196" spans="1:269" s="1178" customFormat="1" ht="29.25" x14ac:dyDescent="0.25">
      <c r="A2196" s="411"/>
      <c r="B2196" s="411">
        <v>1</v>
      </c>
      <c r="C2196" s="846" t="s">
        <v>279</v>
      </c>
      <c r="D2196" s="336"/>
      <c r="E2196" s="336"/>
      <c r="F2196" s="2353">
        <f t="shared" ref="F2196:I2200" si="1577">F2130</f>
        <v>49869</v>
      </c>
      <c r="G2196" s="2352">
        <f t="shared" si="1577"/>
        <v>37401.75</v>
      </c>
      <c r="H2196" s="2352">
        <f t="shared" si="1577"/>
        <v>27514.927500000002</v>
      </c>
      <c r="I2196" s="2531">
        <f t="shared" si="1577"/>
        <v>73.565882612444611</v>
      </c>
      <c r="J2196" s="3144"/>
      <c r="K2196" s="3144"/>
      <c r="L2196" s="3145"/>
      <c r="M2196" s="3145"/>
      <c r="N2196" s="3145"/>
      <c r="O2196" s="3145"/>
      <c r="P2196" s="3145"/>
      <c r="Q2196" s="3145"/>
      <c r="R2196" s="3441"/>
      <c r="S2196" s="3441"/>
      <c r="T2196" s="3441"/>
      <c r="U2196" s="3441"/>
      <c r="V2196" s="3441"/>
      <c r="W2196" s="3441"/>
      <c r="X2196" s="3441"/>
      <c r="Y2196" s="3441"/>
      <c r="Z2196" s="3441"/>
      <c r="AA2196" s="3441"/>
      <c r="AB2196" s="3441"/>
      <c r="AC2196" s="3442"/>
      <c r="AD2196" s="3441"/>
      <c r="AE2196" s="3441"/>
      <c r="AF2196" s="3443"/>
      <c r="AG2196" s="3443"/>
      <c r="AH2196" s="3441"/>
      <c r="AI2196" s="1267">
        <f t="shared" ref="AI2196" si="1578">AI2130</f>
        <v>0</v>
      </c>
      <c r="AJ2196" s="3231"/>
      <c r="AK2196" s="2742"/>
      <c r="AL2196" s="3646"/>
      <c r="AM2196" s="253"/>
      <c r="AN2196" s="253"/>
      <c r="AO2196" s="253"/>
      <c r="AP2196" s="253"/>
      <c r="AQ2196" s="253"/>
      <c r="AR2196" s="253"/>
      <c r="AS2196" s="253"/>
      <c r="AT2196" s="253"/>
      <c r="AU2196" s="253"/>
      <c r="AV2196" s="253"/>
      <c r="AW2196" s="253"/>
      <c r="AX2196" s="253"/>
      <c r="AY2196" s="253"/>
      <c r="AZ2196" s="253"/>
      <c r="BA2196" s="253"/>
      <c r="BB2196" s="253"/>
      <c r="BC2196" s="253"/>
      <c r="BD2196" s="253"/>
      <c r="BE2196" s="253"/>
      <c r="BF2196" s="253"/>
      <c r="BG2196" s="253"/>
      <c r="BH2196" s="253"/>
      <c r="BI2196" s="253"/>
      <c r="BJ2196" s="253"/>
      <c r="BK2196" s="253"/>
      <c r="BL2196" s="253"/>
      <c r="BM2196" s="253"/>
      <c r="BN2196" s="253"/>
      <c r="BO2196" s="253"/>
      <c r="BP2196" s="253"/>
      <c r="BQ2196" s="253"/>
      <c r="BR2196" s="253"/>
      <c r="BS2196" s="253"/>
      <c r="BT2196" s="253"/>
      <c r="BU2196" s="253"/>
      <c r="BV2196" s="253"/>
      <c r="BW2196" s="253"/>
      <c r="BX2196" s="253"/>
      <c r="BY2196" s="253"/>
      <c r="BZ2196" s="253"/>
      <c r="CA2196" s="253"/>
      <c r="CB2196" s="253"/>
      <c r="CC2196" s="253"/>
      <c r="CD2196" s="253"/>
      <c r="CE2196" s="253"/>
      <c r="CF2196" s="253"/>
      <c r="CG2196" s="253"/>
      <c r="CH2196" s="253"/>
      <c r="CI2196" s="253"/>
      <c r="CJ2196" s="253"/>
      <c r="CK2196" s="253"/>
      <c r="CL2196" s="253"/>
      <c r="CM2196" s="253"/>
      <c r="CN2196" s="253"/>
      <c r="CO2196" s="253"/>
      <c r="CP2196" s="253"/>
      <c r="CQ2196" s="253"/>
      <c r="CR2196" s="253"/>
      <c r="CS2196" s="253"/>
      <c r="CT2196" s="253"/>
      <c r="CU2196" s="253"/>
      <c r="CV2196" s="253"/>
      <c r="CW2196" s="253"/>
      <c r="CX2196" s="253"/>
      <c r="CY2196" s="253"/>
      <c r="CZ2196" s="253"/>
      <c r="DA2196" s="253"/>
      <c r="DB2196" s="253"/>
      <c r="DC2196" s="253"/>
      <c r="DD2196" s="253"/>
      <c r="DE2196" s="253"/>
      <c r="DF2196" s="253"/>
      <c r="DG2196" s="253"/>
      <c r="DH2196" s="253"/>
      <c r="DI2196" s="253"/>
      <c r="DJ2196" s="253"/>
      <c r="DK2196" s="253"/>
      <c r="DL2196" s="253"/>
      <c r="DM2196" s="253"/>
      <c r="DN2196" s="253"/>
      <c r="DO2196" s="253"/>
      <c r="DP2196" s="253"/>
      <c r="DQ2196" s="253"/>
      <c r="DR2196" s="253"/>
      <c r="DS2196" s="253"/>
      <c r="DT2196" s="253"/>
      <c r="DU2196" s="253"/>
      <c r="DV2196" s="253"/>
      <c r="DW2196" s="253"/>
      <c r="DX2196" s="253"/>
      <c r="DY2196" s="253"/>
      <c r="DZ2196" s="253"/>
      <c r="EA2196" s="253"/>
      <c r="EB2196" s="253"/>
      <c r="EC2196" s="253"/>
      <c r="ED2196" s="253"/>
      <c r="EE2196" s="253"/>
      <c r="EF2196" s="253"/>
      <c r="EG2196" s="253"/>
      <c r="EH2196" s="253"/>
      <c r="EI2196" s="253"/>
      <c r="EJ2196" s="253"/>
      <c r="EK2196" s="253"/>
      <c r="EL2196" s="253"/>
      <c r="EM2196" s="253"/>
      <c r="EN2196" s="253"/>
      <c r="EO2196" s="253"/>
      <c r="EP2196" s="253"/>
      <c r="EQ2196" s="253"/>
      <c r="ER2196" s="253"/>
      <c r="ES2196" s="253"/>
      <c r="ET2196" s="253"/>
      <c r="EU2196" s="253"/>
      <c r="EV2196" s="253"/>
      <c r="EW2196" s="253"/>
      <c r="EX2196" s="253"/>
      <c r="EY2196" s="253"/>
      <c r="EZ2196" s="253"/>
      <c r="FA2196" s="253"/>
      <c r="FB2196" s="253"/>
      <c r="FC2196" s="253"/>
      <c r="FD2196" s="253"/>
      <c r="FE2196" s="253"/>
      <c r="FF2196" s="253"/>
      <c r="FG2196" s="253"/>
      <c r="FH2196" s="253"/>
      <c r="FI2196" s="253"/>
      <c r="FJ2196" s="253"/>
      <c r="FK2196" s="253"/>
      <c r="FL2196" s="253"/>
      <c r="FM2196" s="253"/>
      <c r="FN2196" s="253"/>
      <c r="FO2196" s="253"/>
      <c r="FP2196" s="253"/>
      <c r="FQ2196" s="253"/>
      <c r="FR2196" s="253"/>
      <c r="FS2196" s="253"/>
      <c r="FT2196" s="253"/>
      <c r="FU2196" s="253"/>
      <c r="FV2196" s="253"/>
      <c r="FW2196" s="253"/>
      <c r="FX2196" s="253"/>
      <c r="FY2196" s="253"/>
      <c r="FZ2196" s="253"/>
      <c r="GA2196" s="253"/>
      <c r="GB2196" s="253"/>
      <c r="GC2196" s="253"/>
      <c r="GD2196" s="253"/>
      <c r="GE2196" s="253"/>
      <c r="GF2196" s="253"/>
      <c r="GG2196" s="253"/>
      <c r="GH2196" s="253"/>
      <c r="GI2196" s="253"/>
      <c r="GJ2196" s="253"/>
      <c r="GK2196" s="253"/>
      <c r="GL2196" s="253"/>
      <c r="GM2196" s="253"/>
      <c r="GN2196" s="253"/>
      <c r="GO2196" s="253"/>
      <c r="GP2196" s="253"/>
      <c r="GQ2196" s="253"/>
      <c r="GR2196" s="253"/>
      <c r="GS2196" s="253"/>
      <c r="GT2196" s="253"/>
      <c r="GU2196" s="253"/>
      <c r="GV2196" s="253"/>
      <c r="GW2196" s="253"/>
      <c r="GX2196" s="253"/>
      <c r="GY2196" s="253"/>
      <c r="GZ2196" s="253"/>
      <c r="HA2196" s="253"/>
      <c r="HB2196" s="253"/>
      <c r="HC2196" s="253"/>
      <c r="HD2196" s="253"/>
      <c r="HE2196" s="253"/>
      <c r="HF2196" s="253"/>
      <c r="HG2196" s="253"/>
      <c r="HH2196" s="253"/>
      <c r="HI2196" s="253"/>
      <c r="HJ2196" s="253"/>
      <c r="HK2196" s="253"/>
      <c r="HL2196" s="253"/>
      <c r="HM2196" s="253"/>
      <c r="HN2196" s="253"/>
      <c r="HO2196" s="253"/>
      <c r="HP2196" s="253"/>
      <c r="HQ2196" s="253"/>
      <c r="HR2196" s="253"/>
      <c r="HS2196" s="253"/>
      <c r="HT2196" s="253"/>
      <c r="HU2196" s="253"/>
      <c r="HV2196" s="253"/>
      <c r="HW2196" s="253"/>
      <c r="HX2196" s="253"/>
      <c r="HY2196" s="253"/>
      <c r="HZ2196" s="253"/>
      <c r="IA2196" s="253"/>
      <c r="IB2196" s="253"/>
      <c r="IC2196" s="253"/>
      <c r="ID2196" s="253"/>
      <c r="IE2196" s="253"/>
      <c r="IF2196" s="253"/>
      <c r="IG2196" s="253"/>
      <c r="IH2196" s="253"/>
      <c r="II2196" s="253"/>
      <c r="IJ2196" s="253"/>
      <c r="IK2196" s="253"/>
      <c r="IL2196" s="253"/>
      <c r="IM2196" s="253"/>
      <c r="IN2196" s="253"/>
      <c r="IO2196" s="253"/>
      <c r="IP2196" s="253"/>
      <c r="IQ2196" s="253"/>
      <c r="IR2196" s="253"/>
      <c r="IS2196" s="253"/>
      <c r="IT2196" s="253"/>
      <c r="IU2196" s="253"/>
      <c r="IV2196" s="253"/>
      <c r="IW2196" s="253"/>
      <c r="IX2196" s="253"/>
      <c r="IY2196" s="253"/>
      <c r="IZ2196" s="253"/>
      <c r="JA2196" s="253"/>
      <c r="JB2196" s="253"/>
      <c r="JC2196" s="253"/>
      <c r="JD2196" s="253"/>
      <c r="JE2196" s="253"/>
      <c r="JF2196" s="253"/>
      <c r="JG2196" s="253"/>
      <c r="JH2196" s="253"/>
      <c r="JI2196" s="253"/>
    </row>
    <row r="2197" spans="1:269" s="1178" customFormat="1" ht="43.5" x14ac:dyDescent="0.25">
      <c r="A2197" s="411"/>
      <c r="B2197" s="411">
        <v>1</v>
      </c>
      <c r="C2197" s="846" t="s">
        <v>308</v>
      </c>
      <c r="D2197" s="336"/>
      <c r="E2197" s="336"/>
      <c r="F2197" s="2353">
        <f t="shared" si="1577"/>
        <v>10921</v>
      </c>
      <c r="G2197" s="2352">
        <f t="shared" si="1577"/>
        <v>8190.75</v>
      </c>
      <c r="H2197" s="2352">
        <f t="shared" si="1577"/>
        <v>1412</v>
      </c>
      <c r="I2197" s="2531">
        <f t="shared" si="1577"/>
        <v>17.238958581326496</v>
      </c>
      <c r="J2197" s="3144"/>
      <c r="K2197" s="3144"/>
      <c r="L2197" s="3145"/>
      <c r="M2197" s="3145"/>
      <c r="N2197" s="3145"/>
      <c r="O2197" s="3145"/>
      <c r="P2197" s="3145"/>
      <c r="Q2197" s="3145"/>
      <c r="R2197" s="3441"/>
      <c r="S2197" s="3441"/>
      <c r="T2197" s="3441"/>
      <c r="U2197" s="3441"/>
      <c r="V2197" s="3441"/>
      <c r="W2197" s="3441"/>
      <c r="X2197" s="3441"/>
      <c r="Y2197" s="3441"/>
      <c r="Z2197" s="3441"/>
      <c r="AA2197" s="3441"/>
      <c r="AB2197" s="3441"/>
      <c r="AC2197" s="3442"/>
      <c r="AD2197" s="3441"/>
      <c r="AE2197" s="3441"/>
      <c r="AF2197" s="3443"/>
      <c r="AG2197" s="3443"/>
      <c r="AH2197" s="3441"/>
      <c r="AI2197" s="1267">
        <f t="shared" ref="AI2197" si="1579">AI2131</f>
        <v>0</v>
      </c>
      <c r="AJ2197" s="3231"/>
      <c r="AK2197" s="2742"/>
      <c r="AL2197" s="3646"/>
      <c r="AM2197" s="253"/>
      <c r="AN2197" s="253"/>
      <c r="AO2197" s="253"/>
      <c r="AP2197" s="253"/>
      <c r="AQ2197" s="253"/>
      <c r="AR2197" s="253"/>
      <c r="AS2197" s="253"/>
      <c r="AT2197" s="253"/>
      <c r="AU2197" s="253"/>
      <c r="AV2197" s="253"/>
      <c r="AW2197" s="253"/>
      <c r="AX2197" s="253"/>
      <c r="AY2197" s="253"/>
      <c r="AZ2197" s="253"/>
      <c r="BA2197" s="253"/>
      <c r="BB2197" s="253"/>
      <c r="BC2197" s="253"/>
      <c r="BD2197" s="253"/>
      <c r="BE2197" s="253"/>
      <c r="BF2197" s="253"/>
      <c r="BG2197" s="253"/>
      <c r="BH2197" s="253"/>
      <c r="BI2197" s="253"/>
      <c r="BJ2197" s="253"/>
      <c r="BK2197" s="253"/>
      <c r="BL2197" s="253"/>
      <c r="BM2197" s="253"/>
      <c r="BN2197" s="253"/>
      <c r="BO2197" s="253"/>
      <c r="BP2197" s="253"/>
      <c r="BQ2197" s="253"/>
      <c r="BR2197" s="253"/>
      <c r="BS2197" s="253"/>
      <c r="BT2197" s="253"/>
      <c r="BU2197" s="253"/>
      <c r="BV2197" s="253"/>
      <c r="BW2197" s="253"/>
      <c r="BX2197" s="253"/>
      <c r="BY2197" s="253"/>
      <c r="BZ2197" s="253"/>
      <c r="CA2197" s="253"/>
      <c r="CB2197" s="253"/>
      <c r="CC2197" s="253"/>
      <c r="CD2197" s="253"/>
      <c r="CE2197" s="253"/>
      <c r="CF2197" s="253"/>
      <c r="CG2197" s="253"/>
      <c r="CH2197" s="253"/>
      <c r="CI2197" s="253"/>
      <c r="CJ2197" s="253"/>
      <c r="CK2197" s="253"/>
      <c r="CL2197" s="253"/>
      <c r="CM2197" s="253"/>
      <c r="CN2197" s="253"/>
      <c r="CO2197" s="253"/>
      <c r="CP2197" s="253"/>
      <c r="CQ2197" s="253"/>
      <c r="CR2197" s="253"/>
      <c r="CS2197" s="253"/>
      <c r="CT2197" s="253"/>
      <c r="CU2197" s="253"/>
      <c r="CV2197" s="253"/>
      <c r="CW2197" s="253"/>
      <c r="CX2197" s="253"/>
      <c r="CY2197" s="253"/>
      <c r="CZ2197" s="253"/>
      <c r="DA2197" s="253"/>
      <c r="DB2197" s="253"/>
      <c r="DC2197" s="253"/>
      <c r="DD2197" s="253"/>
      <c r="DE2197" s="253"/>
      <c r="DF2197" s="253"/>
      <c r="DG2197" s="253"/>
      <c r="DH2197" s="253"/>
      <c r="DI2197" s="253"/>
      <c r="DJ2197" s="253"/>
      <c r="DK2197" s="253"/>
      <c r="DL2197" s="253"/>
      <c r="DM2197" s="253"/>
      <c r="DN2197" s="253"/>
      <c r="DO2197" s="253"/>
      <c r="DP2197" s="253"/>
      <c r="DQ2197" s="253"/>
      <c r="DR2197" s="253"/>
      <c r="DS2197" s="253"/>
      <c r="DT2197" s="253"/>
      <c r="DU2197" s="253"/>
      <c r="DV2197" s="253"/>
      <c r="DW2197" s="253"/>
      <c r="DX2197" s="253"/>
      <c r="DY2197" s="253"/>
      <c r="DZ2197" s="253"/>
      <c r="EA2197" s="253"/>
      <c r="EB2197" s="253"/>
      <c r="EC2197" s="253"/>
      <c r="ED2197" s="253"/>
      <c r="EE2197" s="253"/>
      <c r="EF2197" s="253"/>
      <c r="EG2197" s="253"/>
      <c r="EH2197" s="253"/>
      <c r="EI2197" s="253"/>
      <c r="EJ2197" s="253"/>
      <c r="EK2197" s="253"/>
      <c r="EL2197" s="253"/>
      <c r="EM2197" s="253"/>
      <c r="EN2197" s="253"/>
      <c r="EO2197" s="253"/>
      <c r="EP2197" s="253"/>
      <c r="EQ2197" s="253"/>
      <c r="ER2197" s="253"/>
      <c r="ES2197" s="253"/>
      <c r="ET2197" s="253"/>
      <c r="EU2197" s="253"/>
      <c r="EV2197" s="253"/>
      <c r="EW2197" s="253"/>
      <c r="EX2197" s="253"/>
      <c r="EY2197" s="253"/>
      <c r="EZ2197" s="253"/>
      <c r="FA2197" s="253"/>
      <c r="FB2197" s="253"/>
      <c r="FC2197" s="253"/>
      <c r="FD2197" s="253"/>
      <c r="FE2197" s="253"/>
      <c r="FF2197" s="253"/>
      <c r="FG2197" s="253"/>
      <c r="FH2197" s="253"/>
      <c r="FI2197" s="253"/>
      <c r="FJ2197" s="253"/>
      <c r="FK2197" s="253"/>
      <c r="FL2197" s="253"/>
      <c r="FM2197" s="253"/>
      <c r="FN2197" s="253"/>
      <c r="FO2197" s="253"/>
      <c r="FP2197" s="253"/>
      <c r="FQ2197" s="253"/>
      <c r="FR2197" s="253"/>
      <c r="FS2197" s="253"/>
      <c r="FT2197" s="253"/>
      <c r="FU2197" s="253"/>
      <c r="FV2197" s="253"/>
      <c r="FW2197" s="253"/>
      <c r="FX2197" s="253"/>
      <c r="FY2197" s="253"/>
      <c r="FZ2197" s="253"/>
      <c r="GA2197" s="253"/>
      <c r="GB2197" s="253"/>
      <c r="GC2197" s="253"/>
      <c r="GD2197" s="253"/>
      <c r="GE2197" s="253"/>
      <c r="GF2197" s="253"/>
      <c r="GG2197" s="253"/>
      <c r="GH2197" s="253"/>
      <c r="GI2197" s="253"/>
      <c r="GJ2197" s="253"/>
      <c r="GK2197" s="253"/>
      <c r="GL2197" s="253"/>
      <c r="GM2197" s="253"/>
      <c r="GN2197" s="253"/>
      <c r="GO2197" s="253"/>
      <c r="GP2197" s="253"/>
      <c r="GQ2197" s="253"/>
      <c r="GR2197" s="253"/>
      <c r="GS2197" s="253"/>
      <c r="GT2197" s="253"/>
      <c r="GU2197" s="253"/>
      <c r="GV2197" s="253"/>
      <c r="GW2197" s="253"/>
      <c r="GX2197" s="253"/>
      <c r="GY2197" s="253"/>
      <c r="GZ2197" s="253"/>
      <c r="HA2197" s="253"/>
      <c r="HB2197" s="253"/>
      <c r="HC2197" s="253"/>
      <c r="HD2197" s="253"/>
      <c r="HE2197" s="253"/>
      <c r="HF2197" s="253"/>
      <c r="HG2197" s="253"/>
      <c r="HH2197" s="253"/>
      <c r="HI2197" s="253"/>
      <c r="HJ2197" s="253"/>
      <c r="HK2197" s="253"/>
      <c r="HL2197" s="253"/>
      <c r="HM2197" s="253"/>
      <c r="HN2197" s="253"/>
      <c r="HO2197" s="253"/>
      <c r="HP2197" s="253"/>
      <c r="HQ2197" s="253"/>
      <c r="HR2197" s="253"/>
      <c r="HS2197" s="253"/>
      <c r="HT2197" s="253"/>
      <c r="HU2197" s="253"/>
      <c r="HV2197" s="253"/>
      <c r="HW2197" s="253"/>
      <c r="HX2197" s="253"/>
      <c r="HY2197" s="253"/>
      <c r="HZ2197" s="253"/>
      <c r="IA2197" s="253"/>
      <c r="IB2197" s="253"/>
      <c r="IC2197" s="253"/>
      <c r="ID2197" s="253"/>
      <c r="IE2197" s="253"/>
      <c r="IF2197" s="253"/>
      <c r="IG2197" s="253"/>
      <c r="IH2197" s="253"/>
      <c r="II2197" s="253"/>
      <c r="IJ2197" s="253"/>
      <c r="IK2197" s="253"/>
      <c r="IL2197" s="253"/>
      <c r="IM2197" s="253"/>
      <c r="IN2197" s="253"/>
      <c r="IO2197" s="253"/>
      <c r="IP2197" s="253"/>
      <c r="IQ2197" s="253"/>
      <c r="IR2197" s="253"/>
      <c r="IS2197" s="253"/>
      <c r="IT2197" s="253"/>
      <c r="IU2197" s="253"/>
      <c r="IV2197" s="253"/>
      <c r="IW2197" s="253"/>
      <c r="IX2197" s="253"/>
      <c r="IY2197" s="253"/>
      <c r="IZ2197" s="253"/>
      <c r="JA2197" s="253"/>
      <c r="JB2197" s="253"/>
      <c r="JC2197" s="253"/>
      <c r="JD2197" s="253"/>
      <c r="JE2197" s="253"/>
      <c r="JF2197" s="253"/>
      <c r="JG2197" s="253"/>
      <c r="JH2197" s="253"/>
      <c r="JI2197" s="253"/>
    </row>
    <row r="2198" spans="1:269" s="1178" customFormat="1" ht="29.25" x14ac:dyDescent="0.25">
      <c r="A2198" s="411"/>
      <c r="B2198" s="411">
        <v>1</v>
      </c>
      <c r="C2198" s="846" t="s">
        <v>280</v>
      </c>
      <c r="D2198" s="336"/>
      <c r="E2198" s="336"/>
      <c r="F2198" s="2353">
        <f t="shared" si="1577"/>
        <v>19950.723404255317</v>
      </c>
      <c r="G2198" s="2352">
        <f t="shared" si="1577"/>
        <v>14963.04255319149</v>
      </c>
      <c r="H2198" s="2352">
        <f t="shared" si="1577"/>
        <v>15360.909574468085</v>
      </c>
      <c r="I2198" s="2531">
        <f t="shared" si="1577"/>
        <v>102.65899812730088</v>
      </c>
      <c r="J2198" s="3144"/>
      <c r="K2198" s="3144"/>
      <c r="L2198" s="3145"/>
      <c r="M2198" s="3145"/>
      <c r="N2198" s="3145"/>
      <c r="O2198" s="3145"/>
      <c r="P2198" s="3145"/>
      <c r="Q2198" s="3145"/>
      <c r="R2198" s="3441"/>
      <c r="S2198" s="3441"/>
      <c r="T2198" s="3441"/>
      <c r="U2198" s="3441"/>
      <c r="V2198" s="3441"/>
      <c r="W2198" s="3441"/>
      <c r="X2198" s="3441"/>
      <c r="Y2198" s="3441"/>
      <c r="Z2198" s="3441"/>
      <c r="AA2198" s="3441"/>
      <c r="AB2198" s="3441"/>
      <c r="AC2198" s="3442"/>
      <c r="AD2198" s="3441"/>
      <c r="AE2198" s="3441"/>
      <c r="AF2198" s="3443"/>
      <c r="AG2198" s="3443"/>
      <c r="AH2198" s="3441"/>
      <c r="AI2198" s="1267">
        <f t="shared" ref="AI2198" si="1580">AI2132</f>
        <v>0</v>
      </c>
      <c r="AJ2198" s="3231"/>
      <c r="AK2198" s="2742"/>
      <c r="AL2198" s="3646"/>
      <c r="AM2198" s="253"/>
      <c r="AN2198" s="253"/>
      <c r="AO2198" s="253"/>
      <c r="AP2198" s="253"/>
      <c r="AQ2198" s="253"/>
      <c r="AR2198" s="253"/>
      <c r="AS2198" s="253"/>
      <c r="AT2198" s="253"/>
      <c r="AU2198" s="253"/>
      <c r="AV2198" s="253"/>
      <c r="AW2198" s="253"/>
      <c r="AX2198" s="253"/>
      <c r="AY2198" s="253"/>
      <c r="AZ2198" s="253"/>
      <c r="BA2198" s="253"/>
      <c r="BB2198" s="253"/>
      <c r="BC2198" s="253"/>
      <c r="BD2198" s="253"/>
      <c r="BE2198" s="253"/>
      <c r="BF2198" s="253"/>
      <c r="BG2198" s="253"/>
      <c r="BH2198" s="253"/>
      <c r="BI2198" s="253"/>
      <c r="BJ2198" s="253"/>
      <c r="BK2198" s="253"/>
      <c r="BL2198" s="253"/>
      <c r="BM2198" s="253"/>
      <c r="BN2198" s="253"/>
      <c r="BO2198" s="253"/>
      <c r="BP2198" s="253"/>
      <c r="BQ2198" s="253"/>
      <c r="BR2198" s="253"/>
      <c r="BS2198" s="253"/>
      <c r="BT2198" s="253"/>
      <c r="BU2198" s="253"/>
      <c r="BV2198" s="253"/>
      <c r="BW2198" s="253"/>
      <c r="BX2198" s="253"/>
      <c r="BY2198" s="253"/>
      <c r="BZ2198" s="253"/>
      <c r="CA2198" s="253"/>
      <c r="CB2198" s="253"/>
      <c r="CC2198" s="253"/>
      <c r="CD2198" s="253"/>
      <c r="CE2198" s="253"/>
      <c r="CF2198" s="253"/>
      <c r="CG2198" s="253"/>
      <c r="CH2198" s="253"/>
      <c r="CI2198" s="253"/>
      <c r="CJ2198" s="253"/>
      <c r="CK2198" s="253"/>
      <c r="CL2198" s="253"/>
      <c r="CM2198" s="253"/>
      <c r="CN2198" s="253"/>
      <c r="CO2198" s="253"/>
      <c r="CP2198" s="253"/>
      <c r="CQ2198" s="253"/>
      <c r="CR2198" s="253"/>
      <c r="CS2198" s="253"/>
      <c r="CT2198" s="253"/>
      <c r="CU2198" s="253"/>
      <c r="CV2198" s="253"/>
      <c r="CW2198" s="253"/>
      <c r="CX2198" s="253"/>
      <c r="CY2198" s="253"/>
      <c r="CZ2198" s="253"/>
      <c r="DA2198" s="253"/>
      <c r="DB2198" s="253"/>
      <c r="DC2198" s="253"/>
      <c r="DD2198" s="253"/>
      <c r="DE2198" s="253"/>
      <c r="DF2198" s="253"/>
      <c r="DG2198" s="253"/>
      <c r="DH2198" s="253"/>
      <c r="DI2198" s="253"/>
      <c r="DJ2198" s="253"/>
      <c r="DK2198" s="253"/>
      <c r="DL2198" s="253"/>
      <c r="DM2198" s="253"/>
      <c r="DN2198" s="253"/>
      <c r="DO2198" s="253"/>
      <c r="DP2198" s="253"/>
      <c r="DQ2198" s="253"/>
      <c r="DR2198" s="253"/>
      <c r="DS2198" s="253"/>
      <c r="DT2198" s="253"/>
      <c r="DU2198" s="253"/>
      <c r="DV2198" s="253"/>
      <c r="DW2198" s="253"/>
      <c r="DX2198" s="253"/>
      <c r="DY2198" s="253"/>
      <c r="DZ2198" s="253"/>
      <c r="EA2198" s="253"/>
      <c r="EB2198" s="253"/>
      <c r="EC2198" s="253"/>
      <c r="ED2198" s="253"/>
      <c r="EE2198" s="253"/>
      <c r="EF2198" s="253"/>
      <c r="EG2198" s="253"/>
      <c r="EH2198" s="253"/>
      <c r="EI2198" s="253"/>
      <c r="EJ2198" s="253"/>
      <c r="EK2198" s="253"/>
      <c r="EL2198" s="253"/>
      <c r="EM2198" s="253"/>
      <c r="EN2198" s="253"/>
      <c r="EO2198" s="253"/>
      <c r="EP2198" s="253"/>
      <c r="EQ2198" s="253"/>
      <c r="ER2198" s="253"/>
      <c r="ES2198" s="253"/>
      <c r="ET2198" s="253"/>
      <c r="EU2198" s="253"/>
      <c r="EV2198" s="253"/>
      <c r="EW2198" s="253"/>
      <c r="EX2198" s="253"/>
      <c r="EY2198" s="253"/>
      <c r="EZ2198" s="253"/>
      <c r="FA2198" s="253"/>
      <c r="FB2198" s="253"/>
      <c r="FC2198" s="253"/>
      <c r="FD2198" s="253"/>
      <c r="FE2198" s="253"/>
      <c r="FF2198" s="253"/>
      <c r="FG2198" s="253"/>
      <c r="FH2198" s="253"/>
      <c r="FI2198" s="253"/>
      <c r="FJ2198" s="253"/>
      <c r="FK2198" s="253"/>
      <c r="FL2198" s="253"/>
      <c r="FM2198" s="253"/>
      <c r="FN2198" s="253"/>
      <c r="FO2198" s="253"/>
      <c r="FP2198" s="253"/>
      <c r="FQ2198" s="253"/>
      <c r="FR2198" s="253"/>
      <c r="FS2198" s="253"/>
      <c r="FT2198" s="253"/>
      <c r="FU2198" s="253"/>
      <c r="FV2198" s="253"/>
      <c r="FW2198" s="253"/>
      <c r="FX2198" s="253"/>
      <c r="FY2198" s="253"/>
      <c r="FZ2198" s="253"/>
      <c r="GA2198" s="253"/>
      <c r="GB2198" s="253"/>
      <c r="GC2198" s="253"/>
      <c r="GD2198" s="253"/>
      <c r="GE2198" s="253"/>
      <c r="GF2198" s="253"/>
      <c r="GG2198" s="253"/>
      <c r="GH2198" s="253"/>
      <c r="GI2198" s="253"/>
      <c r="GJ2198" s="253"/>
      <c r="GK2198" s="253"/>
      <c r="GL2198" s="253"/>
      <c r="GM2198" s="253"/>
      <c r="GN2198" s="253"/>
      <c r="GO2198" s="253"/>
      <c r="GP2198" s="253"/>
      <c r="GQ2198" s="253"/>
      <c r="GR2198" s="253"/>
      <c r="GS2198" s="253"/>
      <c r="GT2198" s="253"/>
      <c r="GU2198" s="253"/>
      <c r="GV2198" s="253"/>
      <c r="GW2198" s="253"/>
      <c r="GX2198" s="253"/>
      <c r="GY2198" s="253"/>
      <c r="GZ2198" s="253"/>
      <c r="HA2198" s="253"/>
      <c r="HB2198" s="253"/>
      <c r="HC2198" s="253"/>
      <c r="HD2198" s="253"/>
      <c r="HE2198" s="253"/>
      <c r="HF2198" s="253"/>
      <c r="HG2198" s="253"/>
      <c r="HH2198" s="253"/>
      <c r="HI2198" s="253"/>
      <c r="HJ2198" s="253"/>
      <c r="HK2198" s="253"/>
      <c r="HL2198" s="253"/>
      <c r="HM2198" s="253"/>
      <c r="HN2198" s="253"/>
      <c r="HO2198" s="253"/>
      <c r="HP2198" s="253"/>
      <c r="HQ2198" s="253"/>
      <c r="HR2198" s="253"/>
      <c r="HS2198" s="253"/>
      <c r="HT2198" s="253"/>
      <c r="HU2198" s="253"/>
      <c r="HV2198" s="253"/>
      <c r="HW2198" s="253"/>
      <c r="HX2198" s="253"/>
      <c r="HY2198" s="253"/>
      <c r="HZ2198" s="253"/>
      <c r="IA2198" s="253"/>
      <c r="IB2198" s="253"/>
      <c r="IC2198" s="253"/>
      <c r="ID2198" s="253"/>
      <c r="IE2198" s="253"/>
      <c r="IF2198" s="253"/>
      <c r="IG2198" s="253"/>
      <c r="IH2198" s="253"/>
      <c r="II2198" s="253"/>
      <c r="IJ2198" s="253"/>
      <c r="IK2198" s="253"/>
      <c r="IL2198" s="253"/>
      <c r="IM2198" s="253"/>
      <c r="IN2198" s="253"/>
      <c r="IO2198" s="253"/>
      <c r="IP2198" s="253"/>
      <c r="IQ2198" s="253"/>
      <c r="IR2198" s="253"/>
      <c r="IS2198" s="253"/>
      <c r="IT2198" s="253"/>
      <c r="IU2198" s="253"/>
      <c r="IV2198" s="253"/>
      <c r="IW2198" s="253"/>
      <c r="IX2198" s="253"/>
      <c r="IY2198" s="253"/>
      <c r="IZ2198" s="253"/>
      <c r="JA2198" s="253"/>
      <c r="JB2198" s="253"/>
      <c r="JC2198" s="253"/>
      <c r="JD2198" s="253"/>
      <c r="JE2198" s="253"/>
      <c r="JF2198" s="253"/>
      <c r="JG2198" s="253"/>
      <c r="JH2198" s="253"/>
      <c r="JI2198" s="253"/>
    </row>
    <row r="2199" spans="1:269" s="1178" customFormat="1" ht="29.25" x14ac:dyDescent="0.25">
      <c r="A2199" s="411"/>
      <c r="B2199" s="411">
        <v>1</v>
      </c>
      <c r="C2199" s="846" t="s">
        <v>281</v>
      </c>
      <c r="D2199" s="336"/>
      <c r="E2199" s="336"/>
      <c r="F2199" s="2353">
        <f t="shared" si="1577"/>
        <v>13200</v>
      </c>
      <c r="G2199" s="2352">
        <f t="shared" si="1577"/>
        <v>9900</v>
      </c>
      <c r="H2199" s="2352">
        <f t="shared" si="1577"/>
        <v>7526</v>
      </c>
      <c r="I2199" s="2531">
        <f t="shared" si="1577"/>
        <v>76.020202020202021</v>
      </c>
      <c r="J2199" s="3144"/>
      <c r="K2199" s="3144"/>
      <c r="L2199" s="3145"/>
      <c r="M2199" s="3145"/>
      <c r="N2199" s="3145"/>
      <c r="O2199" s="3145"/>
      <c r="P2199" s="3145"/>
      <c r="Q2199" s="3145"/>
      <c r="R2199" s="3441">
        <f t="shared" ref="R2199:AI2199" si="1581">R2133</f>
        <v>12589.71</v>
      </c>
      <c r="S2199" s="3441">
        <f t="shared" ref="S2199:T2199" si="1582">S2133</f>
        <v>12589.71</v>
      </c>
      <c r="T2199" s="3441">
        <f t="shared" si="1582"/>
        <v>12589.71</v>
      </c>
      <c r="U2199" s="3441">
        <f t="shared" ref="U2199:V2199" si="1583">U2133</f>
        <v>12589.71</v>
      </c>
      <c r="V2199" s="3441">
        <f t="shared" si="1583"/>
        <v>12589.71</v>
      </c>
      <c r="W2199" s="3441">
        <f t="shared" ref="W2199:X2199" si="1584">W2133</f>
        <v>12589.71</v>
      </c>
      <c r="X2199" s="3441">
        <f t="shared" si="1584"/>
        <v>12589.71</v>
      </c>
      <c r="Y2199" s="3441">
        <f t="shared" ref="Y2199:Z2199" si="1585">Y2133</f>
        <v>12589.71</v>
      </c>
      <c r="Z2199" s="3441">
        <f t="shared" si="1585"/>
        <v>12589.71</v>
      </c>
      <c r="AA2199" s="3441">
        <f t="shared" si="1581"/>
        <v>9442.2824999999993</v>
      </c>
      <c r="AB2199" s="3441">
        <f t="shared" si="1581"/>
        <v>7327.2112200000001</v>
      </c>
      <c r="AC2199" s="3442">
        <f t="shared" si="1581"/>
        <v>0</v>
      </c>
      <c r="AD2199" s="3441">
        <f t="shared" si="1581"/>
        <v>0</v>
      </c>
      <c r="AE2199" s="3441">
        <f t="shared" si="1581"/>
        <v>-2115.0712799999992</v>
      </c>
      <c r="AF2199" s="3443">
        <f t="shared" si="1581"/>
        <v>-1.1281199999999998</v>
      </c>
      <c r="AG2199" s="3443">
        <f t="shared" si="1581"/>
        <v>-4.68201</v>
      </c>
      <c r="AH2199" s="3441">
        <f t="shared" si="1581"/>
        <v>7322.5292099999997</v>
      </c>
      <c r="AI2199" s="1267">
        <f t="shared" si="1581"/>
        <v>0</v>
      </c>
      <c r="AJ2199" s="3231">
        <f>AJ2133</f>
        <v>0</v>
      </c>
      <c r="AK2199" s="2742"/>
      <c r="AL2199" s="3646"/>
      <c r="AM2199" s="253"/>
      <c r="AN2199" s="253"/>
      <c r="AO2199" s="253"/>
      <c r="AP2199" s="253"/>
      <c r="AQ2199" s="253"/>
      <c r="AR2199" s="253"/>
      <c r="AS2199" s="253"/>
      <c r="AT2199" s="253"/>
      <c r="AU2199" s="253"/>
      <c r="AV2199" s="253"/>
      <c r="AW2199" s="253"/>
      <c r="AX2199" s="253"/>
      <c r="AY2199" s="253"/>
      <c r="AZ2199" s="253"/>
      <c r="BA2199" s="253"/>
      <c r="BB2199" s="253"/>
      <c r="BC2199" s="253"/>
      <c r="BD2199" s="253"/>
      <c r="BE2199" s="253"/>
      <c r="BF2199" s="253"/>
      <c r="BG2199" s="253"/>
      <c r="BH2199" s="253"/>
      <c r="BI2199" s="253"/>
      <c r="BJ2199" s="253"/>
      <c r="BK2199" s="253"/>
      <c r="BL2199" s="253"/>
      <c r="BM2199" s="253"/>
      <c r="BN2199" s="253"/>
      <c r="BO2199" s="253"/>
      <c r="BP2199" s="253"/>
      <c r="BQ2199" s="253"/>
      <c r="BR2199" s="253"/>
      <c r="BS2199" s="253"/>
      <c r="BT2199" s="253"/>
      <c r="BU2199" s="253"/>
      <c r="BV2199" s="253"/>
      <c r="BW2199" s="253"/>
      <c r="BX2199" s="253"/>
      <c r="BY2199" s="253"/>
      <c r="BZ2199" s="253"/>
      <c r="CA2199" s="253"/>
      <c r="CB2199" s="253"/>
      <c r="CC2199" s="253"/>
      <c r="CD2199" s="253"/>
      <c r="CE2199" s="253"/>
      <c r="CF2199" s="253"/>
      <c r="CG2199" s="253"/>
      <c r="CH2199" s="253"/>
      <c r="CI2199" s="253"/>
      <c r="CJ2199" s="253"/>
      <c r="CK2199" s="253"/>
      <c r="CL2199" s="253"/>
      <c r="CM2199" s="253"/>
      <c r="CN2199" s="253"/>
      <c r="CO2199" s="253"/>
      <c r="CP2199" s="253"/>
      <c r="CQ2199" s="253"/>
      <c r="CR2199" s="253"/>
      <c r="CS2199" s="253"/>
      <c r="CT2199" s="253"/>
      <c r="CU2199" s="253"/>
      <c r="CV2199" s="253"/>
      <c r="CW2199" s="253"/>
      <c r="CX2199" s="253"/>
      <c r="CY2199" s="253"/>
      <c r="CZ2199" s="253"/>
      <c r="DA2199" s="253"/>
      <c r="DB2199" s="253"/>
      <c r="DC2199" s="253"/>
      <c r="DD2199" s="253"/>
      <c r="DE2199" s="253"/>
      <c r="DF2199" s="253"/>
      <c r="DG2199" s="253"/>
      <c r="DH2199" s="253"/>
      <c r="DI2199" s="253"/>
      <c r="DJ2199" s="253"/>
      <c r="DK2199" s="253"/>
      <c r="DL2199" s="253"/>
      <c r="DM2199" s="253"/>
      <c r="DN2199" s="253"/>
      <c r="DO2199" s="253"/>
      <c r="DP2199" s="253"/>
      <c r="DQ2199" s="253"/>
      <c r="DR2199" s="253"/>
      <c r="DS2199" s="253"/>
      <c r="DT2199" s="253"/>
      <c r="DU2199" s="253"/>
      <c r="DV2199" s="253"/>
      <c r="DW2199" s="253"/>
      <c r="DX2199" s="253"/>
      <c r="DY2199" s="253"/>
      <c r="DZ2199" s="253"/>
      <c r="EA2199" s="253"/>
      <c r="EB2199" s="253"/>
      <c r="EC2199" s="253"/>
      <c r="ED2199" s="253"/>
      <c r="EE2199" s="253"/>
      <c r="EF2199" s="253"/>
      <c r="EG2199" s="253"/>
      <c r="EH2199" s="253"/>
      <c r="EI2199" s="253"/>
      <c r="EJ2199" s="253"/>
      <c r="EK2199" s="253"/>
      <c r="EL2199" s="253"/>
      <c r="EM2199" s="253"/>
      <c r="EN2199" s="253"/>
      <c r="EO2199" s="253"/>
      <c r="EP2199" s="253"/>
      <c r="EQ2199" s="253"/>
      <c r="ER2199" s="253"/>
      <c r="ES2199" s="253"/>
      <c r="ET2199" s="253"/>
      <c r="EU2199" s="253"/>
      <c r="EV2199" s="253"/>
      <c r="EW2199" s="253"/>
      <c r="EX2199" s="253"/>
      <c r="EY2199" s="253"/>
      <c r="EZ2199" s="253"/>
      <c r="FA2199" s="253"/>
      <c r="FB2199" s="253"/>
      <c r="FC2199" s="253"/>
      <c r="FD2199" s="253"/>
      <c r="FE2199" s="253"/>
      <c r="FF2199" s="253"/>
      <c r="FG2199" s="253"/>
      <c r="FH2199" s="253"/>
      <c r="FI2199" s="253"/>
      <c r="FJ2199" s="253"/>
      <c r="FK2199" s="253"/>
      <c r="FL2199" s="253"/>
      <c r="FM2199" s="253"/>
      <c r="FN2199" s="253"/>
      <c r="FO2199" s="253"/>
      <c r="FP2199" s="253"/>
      <c r="FQ2199" s="253"/>
      <c r="FR2199" s="253"/>
      <c r="FS2199" s="253"/>
      <c r="FT2199" s="253"/>
      <c r="FU2199" s="253"/>
      <c r="FV2199" s="253"/>
      <c r="FW2199" s="253"/>
      <c r="FX2199" s="253"/>
      <c r="FY2199" s="253"/>
      <c r="FZ2199" s="253"/>
      <c r="GA2199" s="253"/>
      <c r="GB2199" s="253"/>
      <c r="GC2199" s="253"/>
      <c r="GD2199" s="253"/>
      <c r="GE2199" s="253"/>
      <c r="GF2199" s="253"/>
      <c r="GG2199" s="253"/>
      <c r="GH2199" s="253"/>
      <c r="GI2199" s="253"/>
      <c r="GJ2199" s="253"/>
      <c r="GK2199" s="253"/>
      <c r="GL2199" s="253"/>
      <c r="GM2199" s="253"/>
      <c r="GN2199" s="253"/>
      <c r="GO2199" s="253"/>
      <c r="GP2199" s="253"/>
      <c r="GQ2199" s="253"/>
      <c r="GR2199" s="253"/>
      <c r="GS2199" s="253"/>
      <c r="GT2199" s="253"/>
      <c r="GU2199" s="253"/>
      <c r="GV2199" s="253"/>
      <c r="GW2199" s="253"/>
      <c r="GX2199" s="253"/>
      <c r="GY2199" s="253"/>
      <c r="GZ2199" s="253"/>
      <c r="HA2199" s="253"/>
      <c r="HB2199" s="253"/>
      <c r="HC2199" s="253"/>
      <c r="HD2199" s="253"/>
      <c r="HE2199" s="253"/>
      <c r="HF2199" s="253"/>
      <c r="HG2199" s="253"/>
      <c r="HH2199" s="253"/>
      <c r="HI2199" s="253"/>
      <c r="HJ2199" s="253"/>
      <c r="HK2199" s="253"/>
      <c r="HL2199" s="253"/>
      <c r="HM2199" s="253"/>
      <c r="HN2199" s="253"/>
      <c r="HO2199" s="253"/>
      <c r="HP2199" s="253"/>
      <c r="HQ2199" s="253"/>
      <c r="HR2199" s="253"/>
      <c r="HS2199" s="253"/>
      <c r="HT2199" s="253"/>
      <c r="HU2199" s="253"/>
      <c r="HV2199" s="253"/>
      <c r="HW2199" s="253"/>
      <c r="HX2199" s="253"/>
      <c r="HY2199" s="253"/>
      <c r="HZ2199" s="253"/>
      <c r="IA2199" s="253"/>
      <c r="IB2199" s="253"/>
      <c r="IC2199" s="253"/>
      <c r="ID2199" s="253"/>
      <c r="IE2199" s="253"/>
      <c r="IF2199" s="253"/>
      <c r="IG2199" s="253"/>
      <c r="IH2199" s="253"/>
      <c r="II2199" s="253"/>
      <c r="IJ2199" s="253"/>
      <c r="IK2199" s="253"/>
      <c r="IL2199" s="253"/>
      <c r="IM2199" s="253"/>
      <c r="IN2199" s="253"/>
      <c r="IO2199" s="253"/>
      <c r="IP2199" s="253"/>
      <c r="IQ2199" s="253"/>
      <c r="IR2199" s="253"/>
      <c r="IS2199" s="253"/>
      <c r="IT2199" s="253"/>
      <c r="IU2199" s="253"/>
      <c r="IV2199" s="253"/>
      <c r="IW2199" s="253"/>
      <c r="IX2199" s="253"/>
      <c r="IY2199" s="253"/>
      <c r="IZ2199" s="253"/>
      <c r="JA2199" s="253"/>
      <c r="JB2199" s="253"/>
      <c r="JC2199" s="253"/>
      <c r="JD2199" s="253"/>
      <c r="JE2199" s="253"/>
      <c r="JF2199" s="253"/>
      <c r="JG2199" s="253"/>
      <c r="JH2199" s="253"/>
      <c r="JI2199" s="253"/>
    </row>
    <row r="2200" spans="1:269" s="1178" customFormat="1" x14ac:dyDescent="0.25">
      <c r="A2200" s="411"/>
      <c r="B2200" s="411">
        <v>1</v>
      </c>
      <c r="C2200" s="847" t="s">
        <v>138</v>
      </c>
      <c r="D2200" s="336"/>
      <c r="E2200" s="336"/>
      <c r="F2200" s="2353">
        <f t="shared" si="1577"/>
        <v>129875.46666666666</v>
      </c>
      <c r="G2200" s="2352">
        <f t="shared" si="1577"/>
        <v>97406.6</v>
      </c>
      <c r="H2200" s="2352">
        <f t="shared" si="1577"/>
        <v>79182.03464285715</v>
      </c>
      <c r="I2200" s="2531">
        <f t="shared" si="1577"/>
        <v>81.290215080761612</v>
      </c>
      <c r="J2200" s="3144"/>
      <c r="K2200" s="3144"/>
      <c r="L2200" s="3145"/>
      <c r="M2200" s="3145"/>
      <c r="N2200" s="3145"/>
      <c r="O2200" s="3145"/>
      <c r="P2200" s="3145"/>
      <c r="Q2200" s="3145"/>
      <c r="R2200" s="3441">
        <f t="shared" ref="R2200:AI2200" si="1586">R2134</f>
        <v>202851.96474</v>
      </c>
      <c r="S2200" s="3441">
        <f t="shared" ref="S2200:T2200" si="1587">S2134</f>
        <v>202851.96474</v>
      </c>
      <c r="T2200" s="3441">
        <f t="shared" si="1587"/>
        <v>202281.06961000001</v>
      </c>
      <c r="U2200" s="3441">
        <f t="shared" ref="U2200:V2200" si="1588">U2134</f>
        <v>202281.06961000001</v>
      </c>
      <c r="V2200" s="3441">
        <f t="shared" si="1588"/>
        <v>202281.06961000001</v>
      </c>
      <c r="W2200" s="3441">
        <f t="shared" ref="W2200:X2200" si="1589">W2134</f>
        <v>202281.06961000001</v>
      </c>
      <c r="X2200" s="3441">
        <f t="shared" si="1589"/>
        <v>202281.06961000001</v>
      </c>
      <c r="Y2200" s="3441">
        <f t="shared" ref="Y2200:Z2200" si="1590">Y2134</f>
        <v>202281.06961000001</v>
      </c>
      <c r="Z2200" s="3441">
        <f t="shared" si="1590"/>
        <v>202281.06961000001</v>
      </c>
      <c r="AA2200" s="3441">
        <f t="shared" si="1586"/>
        <v>152031.48712399998</v>
      </c>
      <c r="AB2200" s="3441">
        <f t="shared" si="1586"/>
        <v>146734.08272000001</v>
      </c>
      <c r="AC2200" s="3442">
        <f t="shared" si="1586"/>
        <v>0</v>
      </c>
      <c r="AD2200" s="3441">
        <f t="shared" si="1586"/>
        <v>0</v>
      </c>
      <c r="AE2200" s="3441">
        <f t="shared" si="1586"/>
        <v>-5297.4044040000099</v>
      </c>
      <c r="AF2200" s="3443">
        <f t="shared" si="1586"/>
        <v>-1.1281199999999998</v>
      </c>
      <c r="AG2200" s="3443">
        <f t="shared" si="1586"/>
        <v>-235.70367999999996</v>
      </c>
      <c r="AH2200" s="3441">
        <f t="shared" si="1586"/>
        <v>146498.37904</v>
      </c>
      <c r="AI2200" s="1267">
        <f t="shared" si="1586"/>
        <v>0</v>
      </c>
      <c r="AJ2200" s="3231">
        <f>AJ2134</f>
        <v>0</v>
      </c>
      <c r="AK2200" s="2742"/>
      <c r="AL2200" s="3646"/>
      <c r="AM2200" s="253"/>
      <c r="AN2200" s="253"/>
      <c r="AO2200" s="253"/>
      <c r="AP2200" s="253"/>
      <c r="AQ2200" s="253"/>
      <c r="AR2200" s="253"/>
      <c r="AS2200" s="253"/>
      <c r="AT2200" s="253"/>
      <c r="AU2200" s="253"/>
      <c r="AV2200" s="253"/>
      <c r="AW2200" s="253"/>
      <c r="AX2200" s="253"/>
      <c r="AY2200" s="253"/>
      <c r="AZ2200" s="253"/>
      <c r="BA2200" s="253"/>
      <c r="BB2200" s="253"/>
      <c r="BC2200" s="253"/>
      <c r="BD2200" s="253"/>
      <c r="BE2200" s="253"/>
      <c r="BF2200" s="253"/>
      <c r="BG2200" s="253"/>
      <c r="BH2200" s="253"/>
      <c r="BI2200" s="253"/>
      <c r="BJ2200" s="253"/>
      <c r="BK2200" s="253"/>
      <c r="BL2200" s="253"/>
      <c r="BM2200" s="253"/>
      <c r="BN2200" s="253"/>
      <c r="BO2200" s="253"/>
      <c r="BP2200" s="253"/>
      <c r="BQ2200" s="253"/>
      <c r="BR2200" s="253"/>
      <c r="BS2200" s="253"/>
      <c r="BT2200" s="253"/>
      <c r="BU2200" s="253"/>
      <c r="BV2200" s="253"/>
      <c r="BW2200" s="253"/>
      <c r="BX2200" s="253"/>
      <c r="BY2200" s="253"/>
      <c r="BZ2200" s="253"/>
      <c r="CA2200" s="253"/>
      <c r="CB2200" s="253"/>
      <c r="CC2200" s="253"/>
      <c r="CD2200" s="253"/>
      <c r="CE2200" s="253"/>
      <c r="CF2200" s="253"/>
      <c r="CG2200" s="253"/>
      <c r="CH2200" s="253"/>
      <c r="CI2200" s="253"/>
      <c r="CJ2200" s="253"/>
      <c r="CK2200" s="253"/>
      <c r="CL2200" s="253"/>
      <c r="CM2200" s="253"/>
      <c r="CN2200" s="253"/>
      <c r="CO2200" s="253"/>
      <c r="CP2200" s="253"/>
      <c r="CQ2200" s="253"/>
      <c r="CR2200" s="253"/>
      <c r="CS2200" s="253"/>
      <c r="CT2200" s="253"/>
      <c r="CU2200" s="253"/>
      <c r="CV2200" s="253"/>
      <c r="CW2200" s="253"/>
      <c r="CX2200" s="253"/>
      <c r="CY2200" s="253"/>
      <c r="CZ2200" s="253"/>
      <c r="DA2200" s="253"/>
      <c r="DB2200" s="253"/>
      <c r="DC2200" s="253"/>
      <c r="DD2200" s="253"/>
      <c r="DE2200" s="253"/>
      <c r="DF2200" s="253"/>
      <c r="DG2200" s="253"/>
      <c r="DH2200" s="253"/>
      <c r="DI2200" s="253"/>
      <c r="DJ2200" s="253"/>
      <c r="DK2200" s="253"/>
      <c r="DL2200" s="253"/>
      <c r="DM2200" s="253"/>
      <c r="DN2200" s="253"/>
      <c r="DO2200" s="253"/>
      <c r="DP2200" s="253"/>
      <c r="DQ2200" s="253"/>
      <c r="DR2200" s="253"/>
      <c r="DS2200" s="253"/>
      <c r="DT2200" s="253"/>
      <c r="DU2200" s="253"/>
      <c r="DV2200" s="253"/>
      <c r="DW2200" s="253"/>
      <c r="DX2200" s="253"/>
      <c r="DY2200" s="253"/>
      <c r="DZ2200" s="253"/>
      <c r="EA2200" s="253"/>
      <c r="EB2200" s="253"/>
      <c r="EC2200" s="253"/>
      <c r="ED2200" s="253"/>
      <c r="EE2200" s="253"/>
      <c r="EF2200" s="253"/>
      <c r="EG2200" s="253"/>
      <c r="EH2200" s="253"/>
      <c r="EI2200" s="253"/>
      <c r="EJ2200" s="253"/>
      <c r="EK2200" s="253"/>
      <c r="EL2200" s="253"/>
      <c r="EM2200" s="253"/>
      <c r="EN2200" s="253"/>
      <c r="EO2200" s="253"/>
      <c r="EP2200" s="253"/>
      <c r="EQ2200" s="253"/>
      <c r="ER2200" s="253"/>
      <c r="ES2200" s="253"/>
      <c r="ET2200" s="253"/>
      <c r="EU2200" s="253"/>
      <c r="EV2200" s="253"/>
      <c r="EW2200" s="253"/>
      <c r="EX2200" s="253"/>
      <c r="EY2200" s="253"/>
      <c r="EZ2200" s="253"/>
      <c r="FA2200" s="253"/>
      <c r="FB2200" s="253"/>
      <c r="FC2200" s="253"/>
      <c r="FD2200" s="253"/>
      <c r="FE2200" s="253"/>
      <c r="FF2200" s="253"/>
      <c r="FG2200" s="253"/>
      <c r="FH2200" s="253"/>
      <c r="FI2200" s="253"/>
      <c r="FJ2200" s="253"/>
      <c r="FK2200" s="253"/>
      <c r="FL2200" s="253"/>
      <c r="FM2200" s="253"/>
      <c r="FN2200" s="253"/>
      <c r="FO2200" s="253"/>
      <c r="FP2200" s="253"/>
      <c r="FQ2200" s="253"/>
      <c r="FR2200" s="253"/>
      <c r="FS2200" s="253"/>
      <c r="FT2200" s="253"/>
      <c r="FU2200" s="253"/>
      <c r="FV2200" s="253"/>
      <c r="FW2200" s="253"/>
      <c r="FX2200" s="253"/>
      <c r="FY2200" s="253"/>
      <c r="FZ2200" s="253"/>
      <c r="GA2200" s="253"/>
      <c r="GB2200" s="253"/>
      <c r="GC2200" s="253"/>
      <c r="GD2200" s="253"/>
      <c r="GE2200" s="253"/>
      <c r="GF2200" s="253"/>
      <c r="GG2200" s="253"/>
      <c r="GH2200" s="253"/>
      <c r="GI2200" s="253"/>
      <c r="GJ2200" s="253"/>
      <c r="GK2200" s="253"/>
      <c r="GL2200" s="253"/>
      <c r="GM2200" s="253"/>
      <c r="GN2200" s="253"/>
      <c r="GO2200" s="253"/>
      <c r="GP2200" s="253"/>
      <c r="GQ2200" s="253"/>
      <c r="GR2200" s="253"/>
      <c r="GS2200" s="253"/>
      <c r="GT2200" s="253"/>
      <c r="GU2200" s="253"/>
      <c r="GV2200" s="253"/>
      <c r="GW2200" s="253"/>
      <c r="GX2200" s="253"/>
      <c r="GY2200" s="253"/>
      <c r="GZ2200" s="253"/>
      <c r="HA2200" s="253"/>
      <c r="HB2200" s="253"/>
      <c r="HC2200" s="253"/>
      <c r="HD2200" s="253"/>
      <c r="HE2200" s="253"/>
      <c r="HF2200" s="253"/>
      <c r="HG2200" s="253"/>
      <c r="HH2200" s="253"/>
      <c r="HI2200" s="253"/>
      <c r="HJ2200" s="253"/>
      <c r="HK2200" s="253"/>
      <c r="HL2200" s="253"/>
      <c r="HM2200" s="253"/>
      <c r="HN2200" s="253"/>
      <c r="HO2200" s="253"/>
      <c r="HP2200" s="253"/>
      <c r="HQ2200" s="253"/>
      <c r="HR2200" s="253"/>
      <c r="HS2200" s="253"/>
      <c r="HT2200" s="253"/>
      <c r="HU2200" s="253"/>
      <c r="HV2200" s="253"/>
      <c r="HW2200" s="253"/>
      <c r="HX2200" s="253"/>
      <c r="HY2200" s="253"/>
      <c r="HZ2200" s="253"/>
      <c r="IA2200" s="253"/>
      <c r="IB2200" s="253"/>
      <c r="IC2200" s="253"/>
      <c r="ID2200" s="253"/>
      <c r="IE2200" s="253"/>
      <c r="IF2200" s="253"/>
      <c r="IG2200" s="253"/>
      <c r="IH2200" s="253"/>
      <c r="II2200" s="253"/>
      <c r="IJ2200" s="253"/>
      <c r="IK2200" s="253"/>
      <c r="IL2200" s="253"/>
      <c r="IM2200" s="253"/>
      <c r="IN2200" s="253"/>
      <c r="IO2200" s="253"/>
      <c r="IP2200" s="253"/>
      <c r="IQ2200" s="253"/>
      <c r="IR2200" s="253"/>
      <c r="IS2200" s="253"/>
      <c r="IT2200" s="253"/>
      <c r="IU2200" s="253"/>
      <c r="IV2200" s="253"/>
      <c r="IW2200" s="253"/>
      <c r="IX2200" s="253"/>
      <c r="IY2200" s="253"/>
      <c r="IZ2200" s="253"/>
      <c r="JA2200" s="253"/>
      <c r="JB2200" s="253"/>
      <c r="JC2200" s="253"/>
      <c r="JD2200" s="253"/>
      <c r="JE2200" s="253"/>
      <c r="JF2200" s="253"/>
      <c r="JG2200" s="253"/>
      <c r="JH2200" s="253"/>
      <c r="JI2200" s="253"/>
    </row>
    <row r="2201" spans="1:269" x14ac:dyDescent="0.25">
      <c r="A2201" s="411">
        <v>1</v>
      </c>
      <c r="B2201" s="411">
        <v>1</v>
      </c>
      <c r="C2201" s="2657" t="s">
        <v>69</v>
      </c>
      <c r="D2201" s="2657"/>
      <c r="E2201" s="2657"/>
      <c r="F2201" s="2340">
        <f>SUM(F2139,)</f>
        <v>370</v>
      </c>
      <c r="G2201" s="2531">
        <f>SUM(G2139,)</f>
        <v>278</v>
      </c>
      <c r="H2201" s="2531">
        <f>SUM(H2139,)</f>
        <v>129</v>
      </c>
      <c r="I2201" s="2531">
        <f t="shared" ref="I2201:I2207" si="1591">H2201/G2201*100</f>
        <v>46.402877697841724</v>
      </c>
      <c r="J2201" s="2345">
        <f>SUM(L2201/F2201)</f>
        <v>10.305405405405406</v>
      </c>
      <c r="K2201" s="2345">
        <f>N2201/H2201</f>
        <v>10.643410852713178</v>
      </c>
      <c r="L2201" s="2531">
        <f>SUM(L2139,)</f>
        <v>3813</v>
      </c>
      <c r="M2201" s="2531">
        <f>SUM(M2139,)</f>
        <v>2860</v>
      </c>
      <c r="N2201" s="2531">
        <f>SUM(N2139,)</f>
        <v>1373</v>
      </c>
      <c r="O2201" s="2342">
        <f>N2201/M2201*100</f>
        <v>48.006993006993007</v>
      </c>
      <c r="P2201" s="2531">
        <f>SUM(P2139,)</f>
        <v>12.709999999999999</v>
      </c>
      <c r="Q2201" s="2342">
        <f>N2201/$C$3*12/P2201</f>
        <v>144.03356936795174</v>
      </c>
      <c r="R2201" s="3375"/>
      <c r="S2201" s="3375"/>
      <c r="T2201" s="3375"/>
      <c r="U2201" s="3375"/>
      <c r="V2201" s="3375"/>
      <c r="W2201" s="3375"/>
      <c r="X2201" s="3375"/>
      <c r="Y2201" s="3375"/>
      <c r="Z2201" s="3375"/>
      <c r="AA2201" s="3441"/>
      <c r="AB2201" s="3375"/>
      <c r="AC2201" s="1415"/>
      <c r="AD2201" s="3375"/>
      <c r="AE2201" s="3375"/>
      <c r="AF2201" s="3375"/>
      <c r="AG2201" s="3375"/>
      <c r="AH2201" s="3375"/>
      <c r="AI2201" s="1306">
        <f>SUM(AI2139,)</f>
        <v>0</v>
      </c>
      <c r="AJ2201" s="1273"/>
      <c r="AK2201" s="2742"/>
    </row>
    <row r="2202" spans="1:269" x14ac:dyDescent="0.25">
      <c r="A2202" s="411">
        <v>1</v>
      </c>
      <c r="B2202" s="411">
        <v>1</v>
      </c>
      <c r="C2202" s="2578" t="s">
        <v>16</v>
      </c>
      <c r="D2202" s="2578"/>
      <c r="E2202" s="2578"/>
      <c r="F2202" s="2347">
        <f>F2143</f>
        <v>177</v>
      </c>
      <c r="G2202" s="3269">
        <f>G2143</f>
        <v>133</v>
      </c>
      <c r="H2202" s="3269">
        <f>H2143</f>
        <v>111</v>
      </c>
      <c r="I2202" s="3269">
        <f t="shared" si="1591"/>
        <v>83.458646616541358</v>
      </c>
      <c r="J2202" s="2345">
        <f>SUM(L2202/F2202)</f>
        <v>8</v>
      </c>
      <c r="K2202" s="2345">
        <f>N2202/H2202</f>
        <v>8.5045045045045047</v>
      </c>
      <c r="L2202" s="3269">
        <f>L2143</f>
        <v>1416</v>
      </c>
      <c r="M2202" s="3269">
        <f>M2143</f>
        <v>1062</v>
      </c>
      <c r="N2202" s="3269">
        <f>N2143</f>
        <v>944</v>
      </c>
      <c r="O2202" s="2342">
        <f>N2202/M2202*100</f>
        <v>88.888888888888886</v>
      </c>
      <c r="P2202" s="3269">
        <f>P2143</f>
        <v>5.8999999999999995</v>
      </c>
      <c r="Q2202" s="2342">
        <f>N2202/$C$3*12/P2202</f>
        <v>213.33333333333331</v>
      </c>
      <c r="R2202" s="3273"/>
      <c r="S2202" s="3273"/>
      <c r="T2202" s="3273"/>
      <c r="U2202" s="3273"/>
      <c r="V2202" s="3273"/>
      <c r="W2202" s="3273"/>
      <c r="X2202" s="3273"/>
      <c r="Y2202" s="3273"/>
      <c r="Z2202" s="3273"/>
      <c r="AA2202" s="3441"/>
      <c r="AB2202" s="3273"/>
      <c r="AC2202" s="3274"/>
      <c r="AD2202" s="3273"/>
      <c r="AE2202" s="3273"/>
      <c r="AF2202" s="3273"/>
      <c r="AG2202" s="3273"/>
      <c r="AH2202" s="3273"/>
      <c r="AI2202" s="1260">
        <f>AI2143</f>
        <v>0</v>
      </c>
      <c r="AJ2202" s="3275"/>
      <c r="AK2202" s="2742"/>
    </row>
    <row r="2203" spans="1:269" ht="29.25" x14ac:dyDescent="0.25">
      <c r="A2203" s="411">
        <v>1</v>
      </c>
      <c r="B2203" s="411">
        <v>1</v>
      </c>
      <c r="C2203" s="1017" t="s">
        <v>140</v>
      </c>
      <c r="D2203" s="1017"/>
      <c r="E2203" s="1017"/>
      <c r="F2203" s="2340">
        <f>SUM(F2144)</f>
        <v>547</v>
      </c>
      <c r="G2203" s="2464">
        <f>SUM(G2144)</f>
        <v>411</v>
      </c>
      <c r="H2203" s="2464">
        <f>SUM(H2144)</f>
        <v>240</v>
      </c>
      <c r="I2203" s="2464">
        <f t="shared" si="1591"/>
        <v>58.394160583941598</v>
      </c>
      <c r="J2203" s="2345">
        <f>SUM(L2203/F2203)</f>
        <v>9.5594149908592314</v>
      </c>
      <c r="K2203" s="2345">
        <f>N2203/H2203</f>
        <v>9.6541666666666668</v>
      </c>
      <c r="L2203" s="2464">
        <f>SUM(L2144)</f>
        <v>5229</v>
      </c>
      <c r="M2203" s="2464">
        <f>SUM(M2144)</f>
        <v>3922</v>
      </c>
      <c r="N2203" s="2464">
        <f>SUM(N2144)</f>
        <v>2317</v>
      </c>
      <c r="O2203" s="2342">
        <f>N2203/M2203*100</f>
        <v>59.077001529831719</v>
      </c>
      <c r="P2203" s="2464">
        <f>SUM(P2144)</f>
        <v>18.61</v>
      </c>
      <c r="Q2203" s="2342">
        <f>N2203/$C$3*12/P2203</f>
        <v>166.00394053376323</v>
      </c>
      <c r="R2203" s="3266">
        <f t="shared" ref="R2203:AB2203" si="1592">SUM(R2144)</f>
        <v>11325.309201427199</v>
      </c>
      <c r="S2203" s="3266">
        <f t="shared" si="1592"/>
        <v>11325.309201427199</v>
      </c>
      <c r="T2203" s="3266">
        <f t="shared" si="1592"/>
        <v>11325.309201427199</v>
      </c>
      <c r="U2203" s="3266">
        <f t="shared" si="1592"/>
        <v>11325.309201427199</v>
      </c>
      <c r="V2203" s="3266">
        <f t="shared" ref="V2203:W2203" si="1593">SUM(V2144)</f>
        <v>11325.309201427199</v>
      </c>
      <c r="W2203" s="3266">
        <f t="shared" si="1593"/>
        <v>11325.309201427199</v>
      </c>
      <c r="X2203" s="3266">
        <f t="shared" ref="X2203:Y2203" si="1594">SUM(X2144)</f>
        <v>11325.309201427199</v>
      </c>
      <c r="Y2203" s="3266">
        <f t="shared" si="1594"/>
        <v>11325.309201427199</v>
      </c>
      <c r="Z2203" s="3266">
        <f t="shared" ref="Z2203" si="1595">SUM(Z2144)</f>
        <v>11325.309201427199</v>
      </c>
      <c r="AA2203" s="3441">
        <f t="shared" si="1592"/>
        <v>8493.9819010703995</v>
      </c>
      <c r="AB2203" s="3266">
        <f t="shared" si="1592"/>
        <v>5120.7195000000011</v>
      </c>
      <c r="AC2203" s="3267"/>
      <c r="AD2203" s="3266"/>
      <c r="AE2203" s="3266">
        <f t="shared" ref="AE2203:AJ2203" si="1596">SUM(AE2144)</f>
        <v>-3373.2624010703985</v>
      </c>
      <c r="AF2203" s="3266">
        <f t="shared" si="1596"/>
        <v>0</v>
      </c>
      <c r="AG2203" s="3266">
        <f t="shared" si="1596"/>
        <v>-114.49635000000001</v>
      </c>
      <c r="AH2203" s="3266">
        <f t="shared" si="1596"/>
        <v>5006.2231500000007</v>
      </c>
      <c r="AI2203" s="1258">
        <f>SUM(AI2144)</f>
        <v>0</v>
      </c>
      <c r="AJ2203" s="1259">
        <f t="shared" si="1596"/>
        <v>0</v>
      </c>
      <c r="AK2203" s="2742"/>
    </row>
    <row r="2204" spans="1:269" x14ac:dyDescent="0.25">
      <c r="A2204" s="3516">
        <v>1</v>
      </c>
      <c r="B2204" s="411">
        <v>1</v>
      </c>
      <c r="C2204" s="1028" t="s">
        <v>210</v>
      </c>
      <c r="D2204" s="1028"/>
      <c r="E2204" s="1028"/>
      <c r="F2204" s="2336">
        <f t="shared" ref="F2204:H2207" si="1597">F2145</f>
        <v>3700</v>
      </c>
      <c r="G2204" s="2461">
        <f t="shared" si="1597"/>
        <v>2775</v>
      </c>
      <c r="H2204" s="2461">
        <f t="shared" si="1597"/>
        <v>2641</v>
      </c>
      <c r="I2204" s="2461">
        <f t="shared" si="1591"/>
        <v>95.171171171171181</v>
      </c>
      <c r="J2204" s="3517"/>
      <c r="K2204" s="3517"/>
      <c r="L2204" s="2461"/>
      <c r="M2204" s="2461"/>
      <c r="N2204" s="2461"/>
      <c r="O2204" s="2656"/>
      <c r="P2204" s="2461"/>
      <c r="Q2204" s="2656"/>
      <c r="R2204" s="3260"/>
      <c r="S2204" s="3260"/>
      <c r="T2204" s="3260"/>
      <c r="U2204" s="3260"/>
      <c r="V2204" s="3260"/>
      <c r="W2204" s="3260"/>
      <c r="X2204" s="3260"/>
      <c r="Y2204" s="3260"/>
      <c r="Z2204" s="3260"/>
      <c r="AA2204" s="3441"/>
      <c r="AB2204" s="3260"/>
      <c r="AC2204" s="3518"/>
      <c r="AD2204" s="3260"/>
      <c r="AE2204" s="3260"/>
      <c r="AF2204" s="3260"/>
      <c r="AG2204" s="3260"/>
      <c r="AH2204" s="3260"/>
      <c r="AI2204" s="1907">
        <f t="shared" ref="AI2204" si="1598">AI2145</f>
        <v>0</v>
      </c>
      <c r="AJ2204" s="3519"/>
      <c r="AK2204" s="2742"/>
    </row>
    <row r="2205" spans="1:269" x14ac:dyDescent="0.25">
      <c r="A2205" s="411">
        <v>1</v>
      </c>
      <c r="B2205" s="411">
        <v>1</v>
      </c>
      <c r="C2205" s="1023" t="s">
        <v>211</v>
      </c>
      <c r="D2205" s="1023"/>
      <c r="E2205" s="1023"/>
      <c r="F2205" s="2347">
        <f t="shared" si="1597"/>
        <v>3699</v>
      </c>
      <c r="G2205" s="3269">
        <f t="shared" si="1597"/>
        <v>2774</v>
      </c>
      <c r="H2205" s="3269">
        <f t="shared" si="1597"/>
        <v>2641</v>
      </c>
      <c r="I2205" s="3269">
        <f t="shared" si="1591"/>
        <v>95.205479452054803</v>
      </c>
      <c r="J2205" s="3383"/>
      <c r="K2205" s="3383"/>
      <c r="L2205" s="3269"/>
      <c r="M2205" s="3269"/>
      <c r="N2205" s="3269"/>
      <c r="O2205" s="2342"/>
      <c r="P2205" s="3269"/>
      <c r="Q2205" s="2342"/>
      <c r="R2205" s="3273"/>
      <c r="S2205" s="3273"/>
      <c r="T2205" s="3273"/>
      <c r="U2205" s="3273"/>
      <c r="V2205" s="3273"/>
      <c r="W2205" s="3273"/>
      <c r="X2205" s="3273"/>
      <c r="Y2205" s="3273"/>
      <c r="Z2205" s="3273"/>
      <c r="AA2205" s="3441"/>
      <c r="AB2205" s="3273"/>
      <c r="AC2205" s="3274"/>
      <c r="AD2205" s="3273"/>
      <c r="AE2205" s="3273"/>
      <c r="AF2205" s="3273"/>
      <c r="AG2205" s="3273"/>
      <c r="AH2205" s="3273"/>
      <c r="AI2205" s="1260">
        <f t="shared" ref="AI2205" si="1599">AI2146</f>
        <v>0</v>
      </c>
      <c r="AJ2205" s="3275"/>
      <c r="AK2205" s="2742"/>
    </row>
    <row r="2206" spans="1:269" ht="30" x14ac:dyDescent="0.25">
      <c r="A2206" s="411">
        <v>1</v>
      </c>
      <c r="B2206" s="411">
        <v>1</v>
      </c>
      <c r="C2206" s="1019" t="s">
        <v>212</v>
      </c>
      <c r="D2206" s="3336"/>
      <c r="E2206" s="3336"/>
      <c r="F2206" s="2470">
        <f t="shared" si="1597"/>
        <v>1</v>
      </c>
      <c r="G2206" s="3284">
        <f t="shared" si="1597"/>
        <v>1</v>
      </c>
      <c r="H2206" s="3284">
        <f t="shared" si="1597"/>
        <v>0</v>
      </c>
      <c r="I2206" s="3284">
        <f t="shared" si="1591"/>
        <v>0</v>
      </c>
      <c r="J2206" s="2577"/>
      <c r="K2206" s="2577"/>
      <c r="L2206" s="3284"/>
      <c r="M2206" s="3269"/>
      <c r="N2206" s="3284"/>
      <c r="O2206" s="2371"/>
      <c r="P2206" s="3284"/>
      <c r="Q2206" s="2371"/>
      <c r="R2206" s="3273"/>
      <c r="S2206" s="3273"/>
      <c r="T2206" s="3273"/>
      <c r="U2206" s="3273"/>
      <c r="V2206" s="3273"/>
      <c r="W2206" s="3273"/>
      <c r="X2206" s="3273"/>
      <c r="Y2206" s="3273"/>
      <c r="Z2206" s="3273"/>
      <c r="AA2206" s="3441"/>
      <c r="AB2206" s="3273"/>
      <c r="AC2206" s="3274"/>
      <c r="AD2206" s="3273"/>
      <c r="AE2206" s="3286"/>
      <c r="AF2206" s="3286"/>
      <c r="AG2206" s="3286"/>
      <c r="AH2206" s="3286"/>
      <c r="AI2206" s="1932">
        <f t="shared" ref="AI2206" si="1600">AI2147</f>
        <v>0</v>
      </c>
      <c r="AJ2206" s="3288"/>
      <c r="AK2206" s="2742"/>
    </row>
    <row r="2207" spans="1:269" ht="30" thickBot="1" x14ac:dyDescent="0.3">
      <c r="B2207" s="411">
        <v>1</v>
      </c>
      <c r="C2207" s="1008" t="s">
        <v>217</v>
      </c>
      <c r="D2207" s="3520"/>
      <c r="E2207" s="3521"/>
      <c r="F2207" s="3522">
        <f t="shared" si="1597"/>
        <v>3700</v>
      </c>
      <c r="G2207" s="3291">
        <f t="shared" si="1597"/>
        <v>2775</v>
      </c>
      <c r="H2207" s="3291">
        <f t="shared" si="1597"/>
        <v>2641</v>
      </c>
      <c r="I2207" s="3291">
        <f t="shared" si="1591"/>
        <v>95.171171171171181</v>
      </c>
      <c r="J2207" s="2587"/>
      <c r="K2207" s="2587"/>
      <c r="L2207" s="3291"/>
      <c r="M2207" s="3291"/>
      <c r="N2207" s="3291"/>
      <c r="O2207" s="2387"/>
      <c r="P2207" s="3291"/>
      <c r="Q2207" s="2387"/>
      <c r="R2207" s="3292">
        <f t="shared" ref="R2207:AI2207" si="1601">R2148</f>
        <v>17665.187999999998</v>
      </c>
      <c r="S2207" s="3292">
        <f t="shared" ref="S2207:T2207" si="1602">S2148</f>
        <v>17665.187999999998</v>
      </c>
      <c r="T2207" s="3292">
        <f t="shared" si="1602"/>
        <v>17665.187999999998</v>
      </c>
      <c r="U2207" s="3292">
        <f t="shared" ref="U2207:V2207" si="1603">U2148</f>
        <v>17665.187999999998</v>
      </c>
      <c r="V2207" s="3292">
        <f t="shared" si="1603"/>
        <v>17665.187999999998</v>
      </c>
      <c r="W2207" s="3292">
        <f t="shared" ref="W2207:X2207" si="1604">W2148</f>
        <v>17665.187999999998</v>
      </c>
      <c r="X2207" s="3292">
        <f t="shared" si="1604"/>
        <v>17665.187999999998</v>
      </c>
      <c r="Y2207" s="3292">
        <f t="shared" ref="Y2207:Z2207" si="1605">Y2148</f>
        <v>17665.187999999998</v>
      </c>
      <c r="Z2207" s="3292">
        <f t="shared" si="1605"/>
        <v>17665.187999999998</v>
      </c>
      <c r="AA2207" s="3523">
        <f t="shared" si="1601"/>
        <v>13248.891</v>
      </c>
      <c r="AB2207" s="3292">
        <f t="shared" si="1601"/>
        <v>13248.891</v>
      </c>
      <c r="AC2207" s="3294">
        <f t="shared" si="1601"/>
        <v>0</v>
      </c>
      <c r="AD2207" s="3292">
        <f t="shared" si="1601"/>
        <v>0</v>
      </c>
      <c r="AE2207" s="3292">
        <f t="shared" si="1601"/>
        <v>0</v>
      </c>
      <c r="AF2207" s="3292">
        <f t="shared" si="1601"/>
        <v>0</v>
      </c>
      <c r="AG2207" s="3292">
        <f t="shared" si="1601"/>
        <v>-47.658250000000002</v>
      </c>
      <c r="AH2207" s="3292">
        <f t="shared" si="1601"/>
        <v>13201.232749999999</v>
      </c>
      <c r="AI2207" s="3524">
        <f t="shared" si="1601"/>
        <v>0</v>
      </c>
      <c r="AJ2207" s="3297">
        <f>AJ2148</f>
        <v>0</v>
      </c>
      <c r="AK2207" s="2742"/>
    </row>
    <row r="2208" spans="1:269" x14ac:dyDescent="0.25">
      <c r="A2208" s="411">
        <v>1</v>
      </c>
      <c r="B2208" s="411">
        <v>1</v>
      </c>
      <c r="C2208" s="3525" t="s">
        <v>86</v>
      </c>
      <c r="D2208" s="3171"/>
      <c r="E2208" s="3171"/>
      <c r="F2208" s="476"/>
      <c r="G2208" s="1646"/>
      <c r="H2208" s="1646"/>
      <c r="I2208" s="1646"/>
      <c r="J2208" s="2232"/>
      <c r="K2208" s="2232"/>
      <c r="L2208" s="2232"/>
      <c r="M2208" s="2232"/>
      <c r="N2208" s="2232"/>
      <c r="O2208" s="2232"/>
      <c r="P2208" s="2232"/>
      <c r="Q2208" s="2232"/>
      <c r="R2208" s="567"/>
      <c r="S2208" s="567"/>
      <c r="T2208" s="567"/>
      <c r="U2208" s="567"/>
      <c r="V2208" s="567"/>
      <c r="W2208" s="567"/>
      <c r="X2208" s="567"/>
      <c r="Y2208" s="567"/>
      <c r="Z2208" s="567"/>
      <c r="AA2208" s="3138"/>
      <c r="AB2208" s="986"/>
      <c r="AC2208" s="1066"/>
      <c r="AD2208" s="986"/>
      <c r="AE2208" s="986"/>
      <c r="AF2208" s="3173"/>
      <c r="AG2208" s="3173"/>
      <c r="AH2208" s="986"/>
      <c r="AI2208" s="1647"/>
      <c r="AJ2208" s="3130"/>
      <c r="AK2208" s="2742"/>
    </row>
    <row r="2209" spans="1:38" ht="47.25" x14ac:dyDescent="0.25">
      <c r="A2209" s="411">
        <v>1</v>
      </c>
      <c r="B2209" s="411">
        <v>1</v>
      </c>
      <c r="C2209" s="2276" t="s">
        <v>504</v>
      </c>
      <c r="D2209" s="996"/>
      <c r="E2209" s="996"/>
      <c r="F2209" s="419"/>
      <c r="G2209" s="2482"/>
      <c r="H2209" s="2482"/>
      <c r="I2209" s="2482"/>
      <c r="J2209" s="2482"/>
      <c r="K2209" s="2482"/>
      <c r="L2209" s="2538"/>
      <c r="M2209" s="2538"/>
      <c r="N2209" s="2538"/>
      <c r="O2209" s="2538"/>
      <c r="P2209" s="2538"/>
      <c r="Q2209" s="2538"/>
      <c r="R2209" s="608"/>
      <c r="S2209" s="608"/>
      <c r="T2209" s="608"/>
      <c r="U2209" s="608"/>
      <c r="V2209" s="608"/>
      <c r="W2209" s="608"/>
      <c r="X2209" s="608"/>
      <c r="Y2209" s="608"/>
      <c r="Z2209" s="608"/>
      <c r="AA2209" s="2711"/>
      <c r="AB2209" s="2538"/>
      <c r="AC2209" s="2709"/>
      <c r="AD2209" s="2538"/>
      <c r="AE2209" s="2538"/>
      <c r="AF2209" s="2710"/>
      <c r="AG2209" s="2710"/>
      <c r="AH2209" s="2538"/>
      <c r="AI2209" s="2539"/>
      <c r="AJ2209" s="2711"/>
      <c r="AK2209" s="2742"/>
    </row>
    <row r="2210" spans="1:38" s="2696" customFormat="1" x14ac:dyDescent="0.25">
      <c r="A2210" s="411">
        <v>1</v>
      </c>
      <c r="B2210" s="411">
        <v>1</v>
      </c>
      <c r="C2210" s="2398" t="s">
        <v>5</v>
      </c>
      <c r="D2210" s="2398"/>
      <c r="E2210" s="2398"/>
      <c r="F2210" s="452"/>
      <c r="G2210" s="1636"/>
      <c r="H2210" s="1636"/>
      <c r="I2210" s="1636"/>
      <c r="J2210" s="1636"/>
      <c r="K2210" s="1636"/>
      <c r="L2210" s="2400"/>
      <c r="M2210" s="2400"/>
      <c r="N2210" s="2400"/>
      <c r="O2210" s="2400"/>
      <c r="P2210" s="2400"/>
      <c r="Q2210" s="2400"/>
      <c r="R2210" s="2885"/>
      <c r="S2210" s="2885"/>
      <c r="T2210" s="2885"/>
      <c r="U2210" s="2885"/>
      <c r="V2210" s="2885"/>
      <c r="W2210" s="2885"/>
      <c r="X2210" s="2885"/>
      <c r="Y2210" s="2885"/>
      <c r="Z2210" s="2885"/>
      <c r="AA2210" s="1638"/>
      <c r="AB2210" s="1636"/>
      <c r="AC2210" s="3071"/>
      <c r="AD2210" s="1636"/>
      <c r="AE2210" s="1636"/>
      <c r="AF2210" s="1636"/>
      <c r="AG2210" s="1636"/>
      <c r="AH2210" s="1636"/>
      <c r="AI2210" s="1638"/>
      <c r="AJ2210" s="1638"/>
      <c r="AK2210" s="2742"/>
      <c r="AL2210" s="1401"/>
    </row>
    <row r="2211" spans="1:38" s="2696" customFormat="1" x14ac:dyDescent="0.25">
      <c r="A2211" s="411">
        <v>1</v>
      </c>
      <c r="B2211" s="411">
        <v>1</v>
      </c>
      <c r="C2211" s="3" t="s">
        <v>24</v>
      </c>
      <c r="D2211" s="1457" t="s">
        <v>246</v>
      </c>
      <c r="E2211" s="2400">
        <v>340</v>
      </c>
      <c r="F2211" s="114">
        <v>55</v>
      </c>
      <c r="G2211" s="213">
        <f t="shared" ref="G2211:G2216" si="1606">ROUND(F2211/12*$C$3,0)</f>
        <v>41</v>
      </c>
      <c r="H2211" s="213">
        <v>29</v>
      </c>
      <c r="I2211" s="213">
        <f t="shared" ref="I2211:I2217" si="1607">H2211/G2211*100</f>
        <v>70.731707317073173</v>
      </c>
      <c r="J2211" s="2404">
        <v>6.9</v>
      </c>
      <c r="K2211" s="269">
        <f t="shared" ref="K2211:K2217" si="1608">N2211/H2211</f>
        <v>7.2413793103448274</v>
      </c>
      <c r="L2211" s="270">
        <f t="shared" ref="L2211:L2216" si="1609">ROUND(F2211*J2211,0)</f>
        <v>380</v>
      </c>
      <c r="M2211" s="270">
        <f t="shared" ref="M2211:M2216" si="1610">ROUND(L2211/12*$C$3,0)</f>
        <v>285</v>
      </c>
      <c r="N2211" s="270">
        <v>210</v>
      </c>
      <c r="O2211" s="270">
        <f t="shared" ref="O2211:O2217" si="1611">N2211/M2211*100</f>
        <v>73.68421052631578</v>
      </c>
      <c r="P2211" s="270">
        <f t="shared" ref="P2211:P2216" si="1612">ROUND(L2211/E2211,0)</f>
        <v>1</v>
      </c>
      <c r="Q2211" s="270">
        <f t="shared" ref="Q2211:Q2217" si="1613">N2211/$C$3*12/P2211</f>
        <v>280</v>
      </c>
      <c r="R2211" s="546"/>
      <c r="S2211" s="546"/>
      <c r="T2211" s="546"/>
      <c r="U2211" s="546"/>
      <c r="V2211" s="546"/>
      <c r="W2211" s="546"/>
      <c r="X2211" s="546"/>
      <c r="Y2211" s="546"/>
      <c r="Z2211" s="546"/>
      <c r="AA2211" s="1056"/>
      <c r="AB2211" s="415"/>
      <c r="AC2211" s="2733"/>
      <c r="AD2211" s="415"/>
      <c r="AE2211" s="415"/>
      <c r="AF2211" s="415"/>
      <c r="AG2211" s="415"/>
      <c r="AH2211" s="415"/>
      <c r="AI2211" s="1279"/>
      <c r="AJ2211" s="1291"/>
      <c r="AK2211" s="2742"/>
      <c r="AL2211" s="1401"/>
    </row>
    <row r="2212" spans="1:38" s="2696" customFormat="1" x14ac:dyDescent="0.25">
      <c r="A2212" s="411">
        <v>1</v>
      </c>
      <c r="B2212" s="411">
        <v>1</v>
      </c>
      <c r="C2212" s="3" t="s">
        <v>25</v>
      </c>
      <c r="D2212" s="1457" t="s">
        <v>246</v>
      </c>
      <c r="E2212" s="2400">
        <v>300</v>
      </c>
      <c r="F2212" s="114">
        <v>3</v>
      </c>
      <c r="G2212" s="213">
        <f t="shared" si="1606"/>
        <v>2</v>
      </c>
      <c r="H2212" s="213">
        <v>1</v>
      </c>
      <c r="I2212" s="213">
        <f t="shared" si="1607"/>
        <v>50</v>
      </c>
      <c r="J2212" s="2404">
        <v>5.2</v>
      </c>
      <c r="K2212" s="269">
        <f t="shared" si="1608"/>
        <v>4</v>
      </c>
      <c r="L2212" s="270">
        <f t="shared" si="1609"/>
        <v>16</v>
      </c>
      <c r="M2212" s="270">
        <f t="shared" si="1610"/>
        <v>12</v>
      </c>
      <c r="N2212" s="270">
        <v>4</v>
      </c>
      <c r="O2212" s="270">
        <f t="shared" si="1611"/>
        <v>33.333333333333329</v>
      </c>
      <c r="P2212" s="270">
        <f t="shared" si="1612"/>
        <v>0</v>
      </c>
      <c r="Q2212" s="270" t="e">
        <f t="shared" si="1613"/>
        <v>#DIV/0!</v>
      </c>
      <c r="R2212" s="546"/>
      <c r="S2212" s="546"/>
      <c r="T2212" s="546"/>
      <c r="U2212" s="546"/>
      <c r="V2212" s="546"/>
      <c r="W2212" s="546"/>
      <c r="X2212" s="546"/>
      <c r="Y2212" s="546"/>
      <c r="Z2212" s="546"/>
      <c r="AA2212" s="2879"/>
      <c r="AB2212" s="546"/>
      <c r="AC2212" s="1094"/>
      <c r="AD2212" s="546"/>
      <c r="AE2212" s="546"/>
      <c r="AF2212" s="546"/>
      <c r="AG2212" s="546"/>
      <c r="AH2212" s="546"/>
      <c r="AI2212" s="1279"/>
      <c r="AJ2212" s="1328"/>
      <c r="AK2212" s="2742"/>
      <c r="AL2212" s="1401"/>
    </row>
    <row r="2213" spans="1:38" s="2696" customFormat="1" x14ac:dyDescent="0.25">
      <c r="A2213" s="411"/>
      <c r="B2213" s="411">
        <v>1</v>
      </c>
      <c r="C2213" s="3" t="s">
        <v>23</v>
      </c>
      <c r="D2213" s="1457" t="s">
        <v>246</v>
      </c>
      <c r="E2213" s="2400">
        <v>340</v>
      </c>
      <c r="F2213" s="114">
        <v>15</v>
      </c>
      <c r="G2213" s="213">
        <f t="shared" si="1606"/>
        <v>11</v>
      </c>
      <c r="H2213" s="213">
        <v>12</v>
      </c>
      <c r="I2213" s="213">
        <f t="shared" si="1607"/>
        <v>109.09090909090908</v>
      </c>
      <c r="J2213" s="2696">
        <v>15</v>
      </c>
      <c r="K2213" s="269">
        <f t="shared" si="1608"/>
        <v>5.833333333333333</v>
      </c>
      <c r="L2213" s="270">
        <f t="shared" si="1609"/>
        <v>225</v>
      </c>
      <c r="M2213" s="270">
        <f t="shared" si="1610"/>
        <v>169</v>
      </c>
      <c r="N2213" s="270">
        <v>70</v>
      </c>
      <c r="O2213" s="270">
        <f>N2213/M2213*100</f>
        <v>41.42011834319527</v>
      </c>
      <c r="P2213" s="270">
        <f t="shared" si="1612"/>
        <v>1</v>
      </c>
      <c r="Q2213" s="270">
        <f t="shared" si="1613"/>
        <v>93.333333333333329</v>
      </c>
      <c r="R2213" s="546"/>
      <c r="S2213" s="546"/>
      <c r="T2213" s="546"/>
      <c r="U2213" s="546"/>
      <c r="V2213" s="546"/>
      <c r="W2213" s="546"/>
      <c r="X2213" s="546"/>
      <c r="Y2213" s="546"/>
      <c r="Z2213" s="546"/>
      <c r="AA2213" s="2879"/>
      <c r="AB2213" s="546"/>
      <c r="AC2213" s="1094"/>
      <c r="AD2213" s="546"/>
      <c r="AE2213" s="546"/>
      <c r="AF2213" s="546"/>
      <c r="AG2213" s="546"/>
      <c r="AH2213" s="546"/>
      <c r="AI2213" s="1279"/>
      <c r="AJ2213" s="1328"/>
      <c r="AK2213" s="2742"/>
      <c r="AL2213" s="1401"/>
    </row>
    <row r="2214" spans="1:38" s="2696" customFormat="1" x14ac:dyDescent="0.25">
      <c r="A2214" s="411">
        <v>1</v>
      </c>
      <c r="B2214" s="411">
        <v>1</v>
      </c>
      <c r="C2214" s="3" t="s">
        <v>67</v>
      </c>
      <c r="D2214" s="1457" t="s">
        <v>246</v>
      </c>
      <c r="E2214" s="2400">
        <v>320</v>
      </c>
      <c r="F2214" s="114">
        <v>80</v>
      </c>
      <c r="G2214" s="213">
        <f t="shared" si="1606"/>
        <v>60</v>
      </c>
      <c r="H2214" s="213">
        <v>62</v>
      </c>
      <c r="I2214" s="213">
        <f t="shared" si="1607"/>
        <v>103.33333333333334</v>
      </c>
      <c r="J2214" s="2404">
        <v>8</v>
      </c>
      <c r="K2214" s="269">
        <f t="shared" si="1608"/>
        <v>7</v>
      </c>
      <c r="L2214" s="270">
        <f t="shared" si="1609"/>
        <v>640</v>
      </c>
      <c r="M2214" s="270">
        <f t="shared" si="1610"/>
        <v>480</v>
      </c>
      <c r="N2214" s="270">
        <v>434</v>
      </c>
      <c r="O2214" s="270">
        <f t="shared" si="1611"/>
        <v>90.416666666666671</v>
      </c>
      <c r="P2214" s="270">
        <f t="shared" si="1612"/>
        <v>2</v>
      </c>
      <c r="Q2214" s="270">
        <f t="shared" si="1613"/>
        <v>289.33333333333331</v>
      </c>
      <c r="R2214" s="546"/>
      <c r="S2214" s="546"/>
      <c r="T2214" s="546"/>
      <c r="U2214" s="546"/>
      <c r="V2214" s="546"/>
      <c r="W2214" s="546"/>
      <c r="X2214" s="546"/>
      <c r="Y2214" s="546"/>
      <c r="Z2214" s="546"/>
      <c r="AA2214" s="2879"/>
      <c r="AB2214" s="546"/>
      <c r="AC2214" s="1094"/>
      <c r="AD2214" s="546"/>
      <c r="AE2214" s="546"/>
      <c r="AF2214" s="546"/>
      <c r="AG2214" s="546"/>
      <c r="AH2214" s="546"/>
      <c r="AI2214" s="1279"/>
      <c r="AJ2214" s="1328"/>
      <c r="AK2214" s="2742"/>
      <c r="AL2214" s="1401"/>
    </row>
    <row r="2215" spans="1:38" s="2696" customFormat="1" x14ac:dyDescent="0.25">
      <c r="A2215" s="411">
        <v>1</v>
      </c>
      <c r="B2215" s="411">
        <v>1</v>
      </c>
      <c r="C2215" s="3" t="s">
        <v>10</v>
      </c>
      <c r="D2215" s="1457" t="s">
        <v>246</v>
      </c>
      <c r="E2215" s="2400">
        <v>340</v>
      </c>
      <c r="F2215" s="114">
        <v>55</v>
      </c>
      <c r="G2215" s="213">
        <f t="shared" si="1606"/>
        <v>41</v>
      </c>
      <c r="H2215" s="213">
        <v>56</v>
      </c>
      <c r="I2215" s="213">
        <f t="shared" si="1607"/>
        <v>136.58536585365854</v>
      </c>
      <c r="J2215" s="2404">
        <v>10</v>
      </c>
      <c r="K2215" s="269">
        <f t="shared" si="1608"/>
        <v>8.5535714285714288</v>
      </c>
      <c r="L2215" s="270">
        <f t="shared" si="1609"/>
        <v>550</v>
      </c>
      <c r="M2215" s="270">
        <f t="shared" si="1610"/>
        <v>413</v>
      </c>
      <c r="N2215" s="270">
        <v>479</v>
      </c>
      <c r="O2215" s="270">
        <f t="shared" si="1611"/>
        <v>115.98062953995156</v>
      </c>
      <c r="P2215" s="270">
        <f t="shared" si="1612"/>
        <v>2</v>
      </c>
      <c r="Q2215" s="270">
        <f t="shared" si="1613"/>
        <v>319.33333333333331</v>
      </c>
      <c r="R2215" s="546"/>
      <c r="S2215" s="546"/>
      <c r="T2215" s="546"/>
      <c r="U2215" s="546"/>
      <c r="V2215" s="546"/>
      <c r="W2215" s="546"/>
      <c r="X2215" s="546"/>
      <c r="Y2215" s="546"/>
      <c r="Z2215" s="546"/>
      <c r="AA2215" s="2879"/>
      <c r="AB2215" s="546"/>
      <c r="AC2215" s="1094"/>
      <c r="AD2215" s="546"/>
      <c r="AE2215" s="546"/>
      <c r="AF2215" s="546"/>
      <c r="AG2215" s="546"/>
      <c r="AH2215" s="546"/>
      <c r="AI2215" s="1279"/>
      <c r="AJ2215" s="1328"/>
      <c r="AK2215" s="2742"/>
      <c r="AL2215" s="1401"/>
    </row>
    <row r="2216" spans="1:38" s="2696" customFormat="1" x14ac:dyDescent="0.25">
      <c r="A2216" s="411">
        <v>1</v>
      </c>
      <c r="B2216" s="411">
        <v>1</v>
      </c>
      <c r="C2216" s="3" t="s">
        <v>6</v>
      </c>
      <c r="D2216" s="1457" t="s">
        <v>246</v>
      </c>
      <c r="E2216" s="2400">
        <v>340</v>
      </c>
      <c r="F2216" s="419">
        <v>69</v>
      </c>
      <c r="G2216" s="213">
        <f t="shared" si="1606"/>
        <v>52</v>
      </c>
      <c r="H2216" s="213">
        <v>26</v>
      </c>
      <c r="I2216" s="213">
        <f t="shared" si="1607"/>
        <v>50</v>
      </c>
      <c r="J2216" s="608">
        <v>9</v>
      </c>
      <c r="K2216" s="269">
        <f t="shared" si="1608"/>
        <v>9.2692307692307701</v>
      </c>
      <c r="L2216" s="270">
        <f t="shared" si="1609"/>
        <v>621</v>
      </c>
      <c r="M2216" s="270">
        <f t="shared" si="1610"/>
        <v>466</v>
      </c>
      <c r="N2216" s="270">
        <v>241</v>
      </c>
      <c r="O2216" s="270">
        <f t="shared" si="1611"/>
        <v>51.716738197424895</v>
      </c>
      <c r="P2216" s="270">
        <f t="shared" si="1612"/>
        <v>2</v>
      </c>
      <c r="Q2216" s="270">
        <f t="shared" si="1613"/>
        <v>160.66666666666669</v>
      </c>
      <c r="R2216" s="546"/>
      <c r="S2216" s="546"/>
      <c r="T2216" s="546"/>
      <c r="U2216" s="546"/>
      <c r="V2216" s="546"/>
      <c r="W2216" s="546"/>
      <c r="X2216" s="546"/>
      <c r="Y2216" s="546"/>
      <c r="Z2216" s="546"/>
      <c r="AA2216" s="3072"/>
      <c r="AB2216" s="546"/>
      <c r="AC2216" s="1094"/>
      <c r="AD2216" s="546"/>
      <c r="AE2216" s="546"/>
      <c r="AF2216" s="546"/>
      <c r="AG2216" s="546"/>
      <c r="AH2216" s="546"/>
      <c r="AI2216" s="1279"/>
      <c r="AJ2216" s="1328"/>
      <c r="AK2216" s="2742"/>
      <c r="AL2216" s="1401"/>
    </row>
    <row r="2217" spans="1:38" s="2696" customFormat="1" ht="29.25" x14ac:dyDescent="0.25">
      <c r="A2217" s="411">
        <v>1</v>
      </c>
      <c r="B2217" s="411">
        <v>1</v>
      </c>
      <c r="C2217" s="1724" t="s">
        <v>7</v>
      </c>
      <c r="D2217" s="3665"/>
      <c r="E2217" s="1724"/>
      <c r="F2217" s="162">
        <f>SUM(F2211:F2216)</f>
        <v>277</v>
      </c>
      <c r="G2217" s="3073">
        <f>SUM(G2211:G2216)</f>
        <v>207</v>
      </c>
      <c r="H2217" s="3073">
        <f>SUM(H2211:H2216)</f>
        <v>186</v>
      </c>
      <c r="I2217" s="3073">
        <f t="shared" si="1607"/>
        <v>89.85507246376811</v>
      </c>
      <c r="J2217" s="2423">
        <f>IF(F2217=0,0,L2217/F2217)</f>
        <v>8.7797833935018055</v>
      </c>
      <c r="K2217" s="385">
        <f t="shared" si="1608"/>
        <v>7.731182795698925</v>
      </c>
      <c r="L2217" s="3073">
        <f>SUM(L2211:L2216)</f>
        <v>2432</v>
      </c>
      <c r="M2217" s="3073">
        <f>SUM(M2211:M2216)</f>
        <v>1825</v>
      </c>
      <c r="N2217" s="3073">
        <f>SUM(N2211:N2216)</f>
        <v>1438</v>
      </c>
      <c r="O2217" s="270">
        <f t="shared" si="1611"/>
        <v>78.794520547945197</v>
      </c>
      <c r="P2217" s="3073">
        <f>SUM(P2211:P2216)</f>
        <v>8</v>
      </c>
      <c r="Q2217" s="270">
        <f t="shared" si="1613"/>
        <v>239.66666666666666</v>
      </c>
      <c r="R2217" s="3074">
        <v>7353.4791559790001</v>
      </c>
      <c r="S2217" s="3074">
        <v>7353.4791559790001</v>
      </c>
      <c r="T2217" s="3074">
        <v>7353.4791559790001</v>
      </c>
      <c r="U2217" s="3074">
        <v>7353.4791559790001</v>
      </c>
      <c r="V2217" s="3074">
        <v>7353.4791559790001</v>
      </c>
      <c r="W2217" s="3074">
        <v>7353.4791559790001</v>
      </c>
      <c r="X2217" s="3074">
        <v>7353.4791559790001</v>
      </c>
      <c r="Y2217" s="3074">
        <v>7353.4791559790001</v>
      </c>
      <c r="Z2217" s="3074">
        <v>7355.4759922190015</v>
      </c>
      <c r="AA2217" s="1202">
        <f>R2217/12*$C$3+(S2217-R2217)/11*8+(T2217-S2217)/10*7+(U2217-T2217)/9*6+(V2217-U2217)/8*5+(W2217-V2217)/7*4+(X2217-W2217)/6*3+(Y2217-X2217)/5*2+(Z2217-Y2217)/4*1</f>
        <v>5515.6085760442511</v>
      </c>
      <c r="AB2217" s="3074">
        <f>AH2217-AG2217-AD2217</f>
        <v>5521.4697100000003</v>
      </c>
      <c r="AC2217" s="3353"/>
      <c r="AD2217" s="3074">
        <v>-447.12695999999994</v>
      </c>
      <c r="AE2217" s="3074">
        <f>AB2217-AA2217</f>
        <v>5.8611339557492101</v>
      </c>
      <c r="AF2217" s="3074">
        <v>-57.8675</v>
      </c>
      <c r="AG2217" s="3074">
        <v>-357.93137000000002</v>
      </c>
      <c r="AH2217" s="3074">
        <v>4716.4113800000005</v>
      </c>
      <c r="AI2217" s="3076">
        <f>SUM(AI2211:AI2216)</f>
        <v>0</v>
      </c>
      <c r="AJ2217" s="3180"/>
      <c r="AK2217" s="2742"/>
      <c r="AL2217" s="1401"/>
    </row>
    <row r="2218" spans="1:38" s="2696" customFormat="1" x14ac:dyDescent="0.25">
      <c r="A2218" s="411">
        <v>1</v>
      </c>
      <c r="B2218" s="411">
        <v>1</v>
      </c>
      <c r="C2218" s="2290" t="s">
        <v>14</v>
      </c>
      <c r="D2218" s="2290"/>
      <c r="E2218" s="3077"/>
      <c r="F2218" s="162"/>
      <c r="G2218" s="3073"/>
      <c r="H2218" s="3073"/>
      <c r="I2218" s="3073"/>
      <c r="J2218" s="3078"/>
      <c r="K2218" s="3078"/>
      <c r="L2218" s="3073"/>
      <c r="M2218" s="3073"/>
      <c r="N2218" s="3073"/>
      <c r="O2218" s="3073"/>
      <c r="P2218" s="3073"/>
      <c r="Q2218" s="3073"/>
      <c r="R2218" s="2885"/>
      <c r="S2218" s="2885"/>
      <c r="T2218" s="2885"/>
      <c r="U2218" s="2885"/>
      <c r="V2218" s="2885"/>
      <c r="W2218" s="2885"/>
      <c r="X2218" s="2885"/>
      <c r="Y2218" s="2885"/>
      <c r="Z2218" s="2885"/>
      <c r="AA2218" s="3079"/>
      <c r="AB2218" s="2885"/>
      <c r="AC2218" s="3326"/>
      <c r="AD2218" s="2885"/>
      <c r="AE2218" s="2885"/>
      <c r="AF2218" s="2885"/>
      <c r="AG2218" s="2885"/>
      <c r="AH2218" s="2885"/>
      <c r="AI2218" s="3076"/>
      <c r="AJ2218" s="3327"/>
      <c r="AK2218" s="2742"/>
      <c r="AL2218" s="1401"/>
    </row>
    <row r="2219" spans="1:38" s="2696" customFormat="1" x14ac:dyDescent="0.25">
      <c r="A2219" s="411">
        <v>1</v>
      </c>
      <c r="B2219" s="411">
        <v>1</v>
      </c>
      <c r="C2219" s="716" t="s">
        <v>382</v>
      </c>
      <c r="D2219" s="792"/>
      <c r="E2219" s="2047"/>
      <c r="F2219" s="456"/>
      <c r="G2219" s="782"/>
      <c r="H2219" s="782"/>
      <c r="I2219" s="782"/>
      <c r="J2219" s="1143"/>
      <c r="K2219" s="1143"/>
      <c r="L2219" s="1847"/>
      <c r="M2219" s="1847"/>
      <c r="N2219" s="1847"/>
      <c r="O2219" s="1847"/>
      <c r="P2219" s="1847"/>
      <c r="Q2219" s="1847"/>
      <c r="R2219" s="608">
        <v>43379.842100000002</v>
      </c>
      <c r="S2219" s="608">
        <v>43379.842100000002</v>
      </c>
      <c r="T2219" s="608">
        <v>44207.799780000001</v>
      </c>
      <c r="U2219" s="608">
        <v>44207.799780000001</v>
      </c>
      <c r="V2219" s="608">
        <v>44207.799780000001</v>
      </c>
      <c r="W2219" s="608">
        <v>44207.799780000001</v>
      </c>
      <c r="X2219" s="608">
        <v>44207.799780000001</v>
      </c>
      <c r="Y2219" s="608">
        <v>44207.799780000001</v>
      </c>
      <c r="Z2219" s="608">
        <v>44207.799780000001</v>
      </c>
      <c r="AA2219" s="3657">
        <f>(R2219-147.14752)/12*$C$3+147.14752+(S2219-R2219)/11*8+(T2219-S2219)/10*7+(U2219-T2219)/9*6+(V2219-U2219)/8*5+(W2219-V2219)/7*4+(X2219-W2219)/6*3+(Y2219-X2219)/5*2+(Z2219-Y2219)/4*1</f>
        <v>33151.238830999995</v>
      </c>
      <c r="AB2219" s="608">
        <f>AH2219-AG2219-AD2219</f>
        <v>31712.91475</v>
      </c>
      <c r="AC2219" s="1498"/>
      <c r="AD2219" s="608"/>
      <c r="AE2219" s="608">
        <f>AB2219-AA2219</f>
        <v>-1438.3240809999952</v>
      </c>
      <c r="AF2219" s="608"/>
      <c r="AG2219" s="608">
        <v>-43.825040000000001</v>
      </c>
      <c r="AH2219" s="608">
        <v>31669.08971</v>
      </c>
      <c r="AI2219" s="1250"/>
      <c r="AJ2219" s="1254"/>
      <c r="AK2219" s="2742"/>
      <c r="AL2219" s="1401"/>
    </row>
    <row r="2220" spans="1:38" s="2696" customFormat="1" x14ac:dyDescent="0.25">
      <c r="A2220" s="411"/>
      <c r="B2220" s="411">
        <v>1</v>
      </c>
      <c r="C2220" s="716" t="s">
        <v>329</v>
      </c>
      <c r="D2220" s="792"/>
      <c r="E2220" s="2047"/>
      <c r="F2220" s="456"/>
      <c r="G2220" s="782"/>
      <c r="H2220" s="782"/>
      <c r="I2220" s="782"/>
      <c r="J2220" s="1143"/>
      <c r="K2220" s="1143"/>
      <c r="L2220" s="1847"/>
      <c r="M2220" s="1847"/>
      <c r="N2220" s="1847"/>
      <c r="O2220" s="1847"/>
      <c r="P2220" s="1847"/>
      <c r="Q2220" s="1847"/>
      <c r="R2220" s="608">
        <v>2284.17</v>
      </c>
      <c r="S2220" s="608">
        <v>2284.17</v>
      </c>
      <c r="T2220" s="608">
        <v>2284.17</v>
      </c>
      <c r="U2220" s="608">
        <v>2284.17</v>
      </c>
      <c r="V2220" s="608">
        <v>2284.17</v>
      </c>
      <c r="W2220" s="608">
        <v>2284.17</v>
      </c>
      <c r="X2220" s="608">
        <v>2284.17</v>
      </c>
      <c r="Y2220" s="608">
        <v>2284.17</v>
      </c>
      <c r="Z2220" s="608">
        <v>2284.17</v>
      </c>
      <c r="AA2220" s="1202">
        <f>R2220/12*$C$3+(S2220-R2220)/11*8+(T2220-S2220)/10*7+(U2220-T2220)/9*6+(V2220-U2220)/8*5+(W2220-V2220)/7*4+(X2220-W2220)/6*3+(Y2220-X2220)/5*2+(Z2220-Y2220)/4*1</f>
        <v>1713.1275000000001</v>
      </c>
      <c r="AB2220" s="608">
        <f>AH2220-AG2220-AD2220</f>
        <v>1713.1275000000001</v>
      </c>
      <c r="AC2220" s="1498"/>
      <c r="AD2220" s="608"/>
      <c r="AE2220" s="608">
        <f>AB2220-AA2220</f>
        <v>0</v>
      </c>
      <c r="AF2220" s="608"/>
      <c r="AG2220" s="608">
        <v>0</v>
      </c>
      <c r="AH2220" s="608">
        <v>1713.1275000000001</v>
      </c>
      <c r="AI2220" s="1250"/>
      <c r="AJ2220" s="1254"/>
      <c r="AK2220" s="2742"/>
      <c r="AL2220" s="1401"/>
    </row>
    <row r="2221" spans="1:38" s="2696" customFormat="1" ht="29.25" x14ac:dyDescent="0.25">
      <c r="A2221" s="411">
        <v>1</v>
      </c>
      <c r="B2221" s="411">
        <v>1</v>
      </c>
      <c r="C2221" s="2691" t="s">
        <v>293</v>
      </c>
      <c r="D2221" s="4"/>
      <c r="E2221" s="4"/>
      <c r="F2221" s="864">
        <f>F2223+F2224+F2225+F2226+F2228</f>
        <v>3111</v>
      </c>
      <c r="G2221" s="368">
        <f>G2223+G2224+G2225+G2226+G2228</f>
        <v>2334</v>
      </c>
      <c r="H2221" s="368">
        <f>H2223+H2224+H2225+H2226+H2228</f>
        <v>1970</v>
      </c>
      <c r="I2221" s="368">
        <f>H2221/G2221*100</f>
        <v>84.404455869751501</v>
      </c>
      <c r="J2221" s="1886"/>
      <c r="K2221" s="1886"/>
      <c r="L2221" s="211"/>
      <c r="M2221" s="211"/>
      <c r="N2221" s="211"/>
      <c r="O2221" s="211"/>
      <c r="P2221" s="211"/>
      <c r="Q2221" s="211"/>
      <c r="R2221" s="546"/>
      <c r="S2221" s="546"/>
      <c r="T2221" s="546"/>
      <c r="U2221" s="546"/>
      <c r="V2221" s="546"/>
      <c r="W2221" s="546"/>
      <c r="X2221" s="546"/>
      <c r="Y2221" s="546"/>
      <c r="Z2221" s="546"/>
      <c r="AA2221" s="2879"/>
      <c r="AB2221" s="546"/>
      <c r="AC2221" s="1094"/>
      <c r="AD2221" s="546"/>
      <c r="AE2221" s="546"/>
      <c r="AF2221" s="546"/>
      <c r="AG2221" s="546"/>
      <c r="AH2221" s="546"/>
      <c r="AI2221" s="1263">
        <f>AI2223+AI2224+AI2225+AI2226+AI2228</f>
        <v>0</v>
      </c>
      <c r="AJ2221" s="1328"/>
      <c r="AK2221" s="2742"/>
      <c r="AL2221" s="1401"/>
    </row>
    <row r="2222" spans="1:38" s="2696" customFormat="1" ht="30" x14ac:dyDescent="0.25">
      <c r="A2222" s="411"/>
      <c r="B2222" s="411">
        <v>1</v>
      </c>
      <c r="C2222" s="512" t="s">
        <v>204</v>
      </c>
      <c r="D2222" s="4"/>
      <c r="E2222" s="4"/>
      <c r="F2222" s="864"/>
      <c r="G2222" s="368"/>
      <c r="H2222" s="368"/>
      <c r="I2222" s="368"/>
      <c r="J2222" s="1886"/>
      <c r="K2222" s="1886"/>
      <c r="L2222" s="211"/>
      <c r="M2222" s="211"/>
      <c r="N2222" s="211"/>
      <c r="O2222" s="211"/>
      <c r="P2222" s="211"/>
      <c r="Q2222" s="211"/>
      <c r="R2222" s="546"/>
      <c r="S2222" s="546"/>
      <c r="T2222" s="546"/>
      <c r="U2222" s="546"/>
      <c r="V2222" s="546"/>
      <c r="W2222" s="546"/>
      <c r="X2222" s="546"/>
      <c r="Y2222" s="546"/>
      <c r="Z2222" s="546"/>
      <c r="AA2222" s="2879"/>
      <c r="AB2222" s="546"/>
      <c r="AC2222" s="1094"/>
      <c r="AD2222" s="546"/>
      <c r="AE2222" s="546"/>
      <c r="AF2222" s="546"/>
      <c r="AG2222" s="546"/>
      <c r="AH2222" s="546"/>
      <c r="AI2222" s="1263"/>
      <c r="AJ2222" s="1328"/>
      <c r="AK2222" s="2742"/>
      <c r="AL2222" s="1401"/>
    </row>
    <row r="2223" spans="1:38" s="2696" customFormat="1" ht="30" x14ac:dyDescent="0.25">
      <c r="A2223" s="411"/>
      <c r="B2223" s="411">
        <v>1</v>
      </c>
      <c r="C2223" s="512" t="s">
        <v>205</v>
      </c>
      <c r="D2223" s="4"/>
      <c r="E2223" s="4"/>
      <c r="F2223" s="826">
        <v>500</v>
      </c>
      <c r="G2223" s="368">
        <f>ROUND(F2223/12*$C$3,0)</f>
        <v>375</v>
      </c>
      <c r="H2223" s="368">
        <v>130</v>
      </c>
      <c r="I2223" s="368">
        <f>H2223/G2223*100</f>
        <v>34.666666666666671</v>
      </c>
      <c r="J2223" s="1886"/>
      <c r="K2223" s="1886"/>
      <c r="L2223" s="211"/>
      <c r="M2223" s="211"/>
      <c r="N2223" s="211"/>
      <c r="O2223" s="211"/>
      <c r="P2223" s="211"/>
      <c r="Q2223" s="211"/>
      <c r="R2223" s="546"/>
      <c r="S2223" s="546"/>
      <c r="T2223" s="546"/>
      <c r="U2223" s="546"/>
      <c r="V2223" s="546"/>
      <c r="W2223" s="546"/>
      <c r="X2223" s="546"/>
      <c r="Y2223" s="546"/>
      <c r="Z2223" s="546"/>
      <c r="AA2223" s="2879"/>
      <c r="AB2223" s="546"/>
      <c r="AC2223" s="1094"/>
      <c r="AD2223" s="546"/>
      <c r="AE2223" s="546"/>
      <c r="AF2223" s="546"/>
      <c r="AG2223" s="546"/>
      <c r="AH2223" s="546"/>
      <c r="AI2223" s="1263"/>
      <c r="AJ2223" s="1328"/>
      <c r="AK2223" s="2742"/>
      <c r="AL2223" s="1401"/>
    </row>
    <row r="2224" spans="1:38" s="2696" customFormat="1" ht="30" x14ac:dyDescent="0.25">
      <c r="A2224" s="411"/>
      <c r="B2224" s="411">
        <v>1</v>
      </c>
      <c r="C2224" s="718" t="s">
        <v>294</v>
      </c>
      <c r="D2224" s="4"/>
      <c r="E2224" s="4"/>
      <c r="F2224" s="826">
        <f>2100-200</f>
        <v>1900</v>
      </c>
      <c r="G2224" s="368">
        <f t="shared" ref="G2224:G2228" si="1614">ROUND(F2224/12*$C$3,0)</f>
        <v>1425</v>
      </c>
      <c r="H2224" s="368">
        <v>116</v>
      </c>
      <c r="I2224" s="368">
        <f>H2224/G2224*100</f>
        <v>8.1403508771929829</v>
      </c>
      <c r="J2224" s="1886"/>
      <c r="K2224" s="1886"/>
      <c r="L2224" s="211"/>
      <c r="M2224" s="211"/>
      <c r="N2224" s="211"/>
      <c r="O2224" s="211"/>
      <c r="P2224" s="211"/>
      <c r="Q2224" s="211"/>
      <c r="R2224" s="546"/>
      <c r="S2224" s="546"/>
      <c r="T2224" s="546"/>
      <c r="U2224" s="546"/>
      <c r="V2224" s="546"/>
      <c r="W2224" s="546"/>
      <c r="X2224" s="546"/>
      <c r="Y2224" s="546"/>
      <c r="Z2224" s="546"/>
      <c r="AA2224" s="2879"/>
      <c r="AB2224" s="546"/>
      <c r="AC2224" s="1094"/>
      <c r="AD2224" s="546"/>
      <c r="AE2224" s="546"/>
      <c r="AF2224" s="546"/>
      <c r="AG2224" s="546"/>
      <c r="AH2224" s="546"/>
      <c r="AI2224" s="1263"/>
      <c r="AJ2224" s="1328"/>
      <c r="AK2224" s="2742"/>
      <c r="AL2224" s="1401"/>
    </row>
    <row r="2225" spans="1:38" s="2696" customFormat="1" ht="60" x14ac:dyDescent="0.25">
      <c r="A2225" s="411"/>
      <c r="B2225" s="411">
        <v>1</v>
      </c>
      <c r="C2225" s="513" t="s">
        <v>295</v>
      </c>
      <c r="D2225" s="4"/>
      <c r="E2225" s="4"/>
      <c r="F2225" s="826">
        <v>60</v>
      </c>
      <c r="G2225" s="368">
        <f t="shared" si="1614"/>
        <v>45</v>
      </c>
      <c r="H2225" s="368"/>
      <c r="I2225" s="368">
        <f>H2225/G2225*100</f>
        <v>0</v>
      </c>
      <c r="J2225" s="1886"/>
      <c r="K2225" s="1886"/>
      <c r="L2225" s="211"/>
      <c r="M2225" s="211"/>
      <c r="N2225" s="211"/>
      <c r="O2225" s="211"/>
      <c r="P2225" s="211"/>
      <c r="Q2225" s="211"/>
      <c r="R2225" s="546"/>
      <c r="S2225" s="546"/>
      <c r="T2225" s="546"/>
      <c r="U2225" s="546"/>
      <c r="V2225" s="546"/>
      <c r="W2225" s="546"/>
      <c r="X2225" s="546"/>
      <c r="Y2225" s="546"/>
      <c r="Z2225" s="546"/>
      <c r="AA2225" s="2879"/>
      <c r="AB2225" s="546"/>
      <c r="AC2225" s="1094"/>
      <c r="AD2225" s="546"/>
      <c r="AE2225" s="546"/>
      <c r="AF2225" s="546"/>
      <c r="AG2225" s="546"/>
      <c r="AH2225" s="546"/>
      <c r="AI2225" s="1263"/>
      <c r="AJ2225" s="1328"/>
      <c r="AK2225" s="2742"/>
      <c r="AL2225" s="1401"/>
    </row>
    <row r="2226" spans="1:38" s="2696" customFormat="1" ht="45" x14ac:dyDescent="0.25">
      <c r="A2226" s="411"/>
      <c r="B2226" s="411">
        <v>1</v>
      </c>
      <c r="C2226" s="513" t="s">
        <v>309</v>
      </c>
      <c r="D2226" s="4"/>
      <c r="E2226" s="4"/>
      <c r="F2226" s="826">
        <f>290+200</f>
        <v>490</v>
      </c>
      <c r="G2226" s="368">
        <f t="shared" si="1614"/>
        <v>368</v>
      </c>
      <c r="H2226" s="368">
        <v>1724</v>
      </c>
      <c r="I2226" s="368">
        <f>H2226/G2226*100</f>
        <v>468.47826086956525</v>
      </c>
      <c r="J2226" s="1886"/>
      <c r="K2226" s="1886"/>
      <c r="L2226" s="211"/>
      <c r="M2226" s="211"/>
      <c r="N2226" s="211"/>
      <c r="O2226" s="211"/>
      <c r="P2226" s="211"/>
      <c r="Q2226" s="211"/>
      <c r="R2226" s="546"/>
      <c r="S2226" s="546"/>
      <c r="T2226" s="546"/>
      <c r="U2226" s="546"/>
      <c r="V2226" s="546"/>
      <c r="W2226" s="546"/>
      <c r="X2226" s="546"/>
      <c r="Y2226" s="546"/>
      <c r="Z2226" s="546"/>
      <c r="AA2226" s="2879"/>
      <c r="AB2226" s="546"/>
      <c r="AC2226" s="1094"/>
      <c r="AD2226" s="546"/>
      <c r="AE2226" s="546"/>
      <c r="AF2226" s="546"/>
      <c r="AG2226" s="546"/>
      <c r="AH2226" s="546"/>
      <c r="AI2226" s="1263"/>
      <c r="AJ2226" s="1328"/>
      <c r="AK2226" s="2742"/>
      <c r="AL2226" s="1401"/>
    </row>
    <row r="2227" spans="1:38" s="2696" customFormat="1" ht="105" x14ac:dyDescent="0.25">
      <c r="A2227" s="411"/>
      <c r="B2227" s="411"/>
      <c r="C2227" s="513" t="s">
        <v>531</v>
      </c>
      <c r="D2227" s="4"/>
      <c r="E2227" s="4"/>
      <c r="F2227" s="826">
        <v>200</v>
      </c>
      <c r="G2227" s="368">
        <f t="shared" si="1614"/>
        <v>150</v>
      </c>
      <c r="H2227" s="368">
        <v>604</v>
      </c>
      <c r="I2227" s="368">
        <f>H2227/G2227*100</f>
        <v>402.66666666666663</v>
      </c>
      <c r="J2227" s="1886"/>
      <c r="K2227" s="1886"/>
      <c r="L2227" s="211"/>
      <c r="M2227" s="211"/>
      <c r="N2227" s="211"/>
      <c r="O2227" s="211"/>
      <c r="P2227" s="211"/>
      <c r="Q2227" s="211"/>
      <c r="R2227" s="546"/>
      <c r="S2227" s="546"/>
      <c r="T2227" s="546"/>
      <c r="U2227" s="546"/>
      <c r="V2227" s="546"/>
      <c r="W2227" s="546"/>
      <c r="X2227" s="546"/>
      <c r="Y2227" s="546"/>
      <c r="Z2227" s="546"/>
      <c r="AA2227" s="2879"/>
      <c r="AB2227" s="546"/>
      <c r="AC2227" s="1094"/>
      <c r="AD2227" s="546"/>
      <c r="AE2227" s="546"/>
      <c r="AF2227" s="546"/>
      <c r="AG2227" s="546"/>
      <c r="AH2227" s="546"/>
      <c r="AI2227" s="1263"/>
      <c r="AJ2227" s="1328"/>
      <c r="AK2227" s="2742"/>
      <c r="AL2227" s="1401"/>
    </row>
    <row r="2228" spans="1:38" s="2696" customFormat="1" ht="30" x14ac:dyDescent="0.25">
      <c r="A2228" s="411"/>
      <c r="B2228" s="411">
        <v>1</v>
      </c>
      <c r="C2228" s="513" t="s">
        <v>380</v>
      </c>
      <c r="D2228" s="4"/>
      <c r="E2228" s="4"/>
      <c r="F2228" s="826">
        <v>161</v>
      </c>
      <c r="G2228" s="368">
        <f t="shared" si="1614"/>
        <v>121</v>
      </c>
      <c r="H2228" s="368"/>
      <c r="I2228" s="368"/>
      <c r="J2228" s="1886"/>
      <c r="K2228" s="1886"/>
      <c r="L2228" s="211"/>
      <c r="M2228" s="211"/>
      <c r="N2228" s="211"/>
      <c r="O2228" s="211"/>
      <c r="P2228" s="211"/>
      <c r="Q2228" s="211"/>
      <c r="R2228" s="546"/>
      <c r="S2228" s="546"/>
      <c r="T2228" s="546"/>
      <c r="U2228" s="546"/>
      <c r="V2228" s="546"/>
      <c r="W2228" s="546"/>
      <c r="X2228" s="546"/>
      <c r="Y2228" s="546"/>
      <c r="Z2228" s="546"/>
      <c r="AA2228" s="2879"/>
      <c r="AB2228" s="546"/>
      <c r="AC2228" s="1094"/>
      <c r="AD2228" s="546"/>
      <c r="AE2228" s="546"/>
      <c r="AF2228" s="546"/>
      <c r="AG2228" s="546"/>
      <c r="AH2228" s="546"/>
      <c r="AI2228" s="1263"/>
      <c r="AJ2228" s="1328"/>
      <c r="AK2228" s="2742"/>
      <c r="AL2228" s="1401"/>
    </row>
    <row r="2229" spans="1:38" s="2696" customFormat="1" ht="29.25" x14ac:dyDescent="0.25">
      <c r="A2229" s="411"/>
      <c r="B2229" s="411">
        <v>1</v>
      </c>
      <c r="C2229" s="481" t="s">
        <v>135</v>
      </c>
      <c r="D2229" s="4"/>
      <c r="E2229" s="4"/>
      <c r="F2229" s="826">
        <f>F2230</f>
        <v>2027</v>
      </c>
      <c r="G2229" s="368">
        <f t="shared" ref="G2229:H2229" si="1615">G2230</f>
        <v>1520</v>
      </c>
      <c r="H2229" s="368">
        <f t="shared" si="1615"/>
        <v>1421</v>
      </c>
      <c r="I2229" s="368">
        <f>H2229/G2229*100</f>
        <v>93.48684210526315</v>
      </c>
      <c r="J2229" s="1886"/>
      <c r="K2229" s="1886"/>
      <c r="L2229" s="211"/>
      <c r="M2229" s="211"/>
      <c r="N2229" s="211"/>
      <c r="O2229" s="211"/>
      <c r="P2229" s="211"/>
      <c r="Q2229" s="211"/>
      <c r="R2229" s="546"/>
      <c r="S2229" s="546"/>
      <c r="T2229" s="546"/>
      <c r="U2229" s="546"/>
      <c r="V2229" s="546"/>
      <c r="W2229" s="546"/>
      <c r="X2229" s="546"/>
      <c r="Y2229" s="546"/>
      <c r="Z2229" s="546"/>
      <c r="AA2229" s="2879"/>
      <c r="AB2229" s="546"/>
      <c r="AC2229" s="1094"/>
      <c r="AD2229" s="546"/>
      <c r="AE2229" s="546"/>
      <c r="AF2229" s="546"/>
      <c r="AG2229" s="546"/>
      <c r="AH2229" s="546"/>
      <c r="AI2229" s="1263">
        <f t="shared" ref="AI2229" si="1616">AI2230</f>
        <v>0</v>
      </c>
      <c r="AJ2229" s="1328"/>
      <c r="AK2229" s="2742"/>
      <c r="AL2229" s="1401"/>
    </row>
    <row r="2230" spans="1:38" s="2696" customFormat="1" x14ac:dyDescent="0.25">
      <c r="A2230" s="411"/>
      <c r="B2230" s="411">
        <v>1</v>
      </c>
      <c r="C2230" s="292" t="s">
        <v>239</v>
      </c>
      <c r="D2230" s="4"/>
      <c r="E2230" s="4"/>
      <c r="F2230" s="826">
        <v>2027</v>
      </c>
      <c r="G2230" s="368">
        <f>ROUND(F2230/12*$C$3,0)</f>
        <v>1520</v>
      </c>
      <c r="H2230" s="368">
        <v>1421</v>
      </c>
      <c r="I2230" s="368">
        <f>H2230/G2230*100</f>
        <v>93.48684210526315</v>
      </c>
      <c r="J2230" s="1886"/>
      <c r="K2230" s="1886"/>
      <c r="L2230" s="211"/>
      <c r="M2230" s="211"/>
      <c r="N2230" s="211"/>
      <c r="O2230" s="211"/>
      <c r="P2230" s="211"/>
      <c r="Q2230" s="211"/>
      <c r="R2230" s="546"/>
      <c r="S2230" s="546"/>
      <c r="T2230" s="546"/>
      <c r="U2230" s="546"/>
      <c r="V2230" s="546"/>
      <c r="W2230" s="546"/>
      <c r="X2230" s="546"/>
      <c r="Y2230" s="546"/>
      <c r="Z2230" s="546"/>
      <c r="AA2230" s="2879"/>
      <c r="AB2230" s="546"/>
      <c r="AC2230" s="1094"/>
      <c r="AD2230" s="546"/>
      <c r="AE2230" s="546"/>
      <c r="AF2230" s="546"/>
      <c r="AG2230" s="546"/>
      <c r="AH2230" s="546"/>
      <c r="AI2230" s="1263"/>
      <c r="AJ2230" s="1328"/>
      <c r="AK2230" s="2742"/>
      <c r="AL2230" s="1401"/>
    </row>
    <row r="2231" spans="1:38" s="2696" customFormat="1" ht="63" x14ac:dyDescent="0.25">
      <c r="A2231" s="411"/>
      <c r="B2231" s="411">
        <v>1</v>
      </c>
      <c r="C2231" s="745" t="s">
        <v>298</v>
      </c>
      <c r="D2231" s="4"/>
      <c r="E2231" s="4"/>
      <c r="F2231" s="415">
        <f>F2232+F2237</f>
        <v>1188</v>
      </c>
      <c r="G2231" s="368">
        <f>G2232+G2237</f>
        <v>891</v>
      </c>
      <c r="H2231" s="368">
        <f>H2232+H2237</f>
        <v>25</v>
      </c>
      <c r="I2231" s="368">
        <f>H2231/G2231*100</f>
        <v>2.8058361391694726</v>
      </c>
      <c r="J2231" s="1886"/>
      <c r="K2231" s="1886"/>
      <c r="L2231" s="211"/>
      <c r="M2231" s="211"/>
      <c r="N2231" s="211"/>
      <c r="O2231" s="211"/>
      <c r="P2231" s="211"/>
      <c r="Q2231" s="211"/>
      <c r="R2231" s="546"/>
      <c r="S2231" s="546"/>
      <c r="T2231" s="546"/>
      <c r="U2231" s="546"/>
      <c r="V2231" s="546"/>
      <c r="W2231" s="546"/>
      <c r="X2231" s="546"/>
      <c r="Y2231" s="546"/>
      <c r="Z2231" s="546"/>
      <c r="AA2231" s="1202"/>
      <c r="AB2231" s="546">
        <f>AH2231-AG2231-AD2231</f>
        <v>0</v>
      </c>
      <c r="AC2231" s="1094"/>
      <c r="AD2231" s="546"/>
      <c r="AE2231" s="546">
        <f>AB2231-AA2231</f>
        <v>0</v>
      </c>
      <c r="AF2231" s="546"/>
      <c r="AG2231" s="546"/>
      <c r="AH2231" s="546"/>
      <c r="AI2231" s="1263">
        <f>AI2232+AI2237</f>
        <v>0</v>
      </c>
      <c r="AJ2231" s="1328"/>
      <c r="AK2231" s="2742"/>
      <c r="AL2231" s="1401"/>
    </row>
    <row r="2232" spans="1:38" s="2696" customFormat="1" ht="30" x14ac:dyDescent="0.25">
      <c r="A2232" s="411"/>
      <c r="B2232" s="411">
        <v>1</v>
      </c>
      <c r="C2232" s="718" t="s">
        <v>299</v>
      </c>
      <c r="D2232" s="4"/>
      <c r="E2232" s="4"/>
      <c r="F2232" s="415">
        <f>SUM(F2233:F2236)</f>
        <v>513</v>
      </c>
      <c r="G2232" s="368">
        <f>SUM(G2233:G2236)</f>
        <v>385</v>
      </c>
      <c r="H2232" s="368">
        <f>SUM(H2233:H2236)</f>
        <v>11</v>
      </c>
      <c r="I2232" s="368">
        <f>H2232/G2232*100</f>
        <v>2.8571428571428572</v>
      </c>
      <c r="J2232" s="1886"/>
      <c r="K2232" s="1886"/>
      <c r="L2232" s="211"/>
      <c r="M2232" s="211"/>
      <c r="N2232" s="211"/>
      <c r="O2232" s="211"/>
      <c r="P2232" s="211"/>
      <c r="Q2232" s="211"/>
      <c r="R2232" s="546"/>
      <c r="S2232" s="546"/>
      <c r="T2232" s="546"/>
      <c r="U2232" s="546"/>
      <c r="V2232" s="546"/>
      <c r="W2232" s="546"/>
      <c r="X2232" s="546"/>
      <c r="Y2232" s="546"/>
      <c r="Z2232" s="546"/>
      <c r="AA2232" s="2879"/>
      <c r="AB2232" s="546"/>
      <c r="AC2232" s="1094"/>
      <c r="AD2232" s="546"/>
      <c r="AE2232" s="546"/>
      <c r="AF2232" s="546"/>
      <c r="AG2232" s="546"/>
      <c r="AH2232" s="546"/>
      <c r="AI2232" s="1263">
        <f>SUM(AI2233:AI2236)</f>
        <v>0</v>
      </c>
      <c r="AJ2232" s="1328"/>
      <c r="AK2232" s="2742"/>
      <c r="AL2232" s="1401"/>
    </row>
    <row r="2233" spans="1:38" s="2696" customFormat="1" ht="30" x14ac:dyDescent="0.25">
      <c r="A2233" s="411"/>
      <c r="B2233" s="411">
        <v>1</v>
      </c>
      <c r="C2233" s="513" t="s">
        <v>300</v>
      </c>
      <c r="D2233" s="4"/>
      <c r="E2233" s="4"/>
      <c r="F2233" s="415">
        <v>488</v>
      </c>
      <c r="G2233" s="368">
        <f>ROUND(F2233/12*$C$3,0)</f>
        <v>366</v>
      </c>
      <c r="H2233" s="368">
        <v>11</v>
      </c>
      <c r="I2233" s="368">
        <f>H2233/G2233*100</f>
        <v>3.0054644808743167</v>
      </c>
      <c r="J2233" s="1886"/>
      <c r="K2233" s="1886"/>
      <c r="L2233" s="211"/>
      <c r="M2233" s="211"/>
      <c r="N2233" s="211"/>
      <c r="O2233" s="211"/>
      <c r="P2233" s="211"/>
      <c r="Q2233" s="211"/>
      <c r="R2233" s="546"/>
      <c r="S2233" s="546"/>
      <c r="T2233" s="546"/>
      <c r="U2233" s="546"/>
      <c r="V2233" s="546"/>
      <c r="W2233" s="546"/>
      <c r="X2233" s="546"/>
      <c r="Y2233" s="546"/>
      <c r="Z2233" s="546"/>
      <c r="AA2233" s="2879"/>
      <c r="AB2233" s="546"/>
      <c r="AC2233" s="1094"/>
      <c r="AD2233" s="546"/>
      <c r="AE2233" s="546"/>
      <c r="AF2233" s="546"/>
      <c r="AG2233" s="546"/>
      <c r="AH2233" s="546"/>
      <c r="AI2233" s="1263"/>
      <c r="AJ2233" s="1328"/>
      <c r="AK2233" s="2742"/>
      <c r="AL2233" s="1401"/>
    </row>
    <row r="2234" spans="1:38" s="2696" customFormat="1" ht="60" x14ac:dyDescent="0.25">
      <c r="A2234" s="411"/>
      <c r="B2234" s="411">
        <v>1</v>
      </c>
      <c r="C2234" s="513" t="s">
        <v>301</v>
      </c>
      <c r="D2234" s="4"/>
      <c r="E2234" s="4"/>
      <c r="F2234" s="415"/>
      <c r="G2234" s="368"/>
      <c r="H2234" s="368"/>
      <c r="I2234" s="368"/>
      <c r="J2234" s="1886"/>
      <c r="K2234" s="1886"/>
      <c r="L2234" s="211"/>
      <c r="M2234" s="211"/>
      <c r="N2234" s="211"/>
      <c r="O2234" s="211"/>
      <c r="P2234" s="211"/>
      <c r="Q2234" s="211"/>
      <c r="R2234" s="546"/>
      <c r="S2234" s="546"/>
      <c r="T2234" s="546"/>
      <c r="U2234" s="546"/>
      <c r="V2234" s="546"/>
      <c r="W2234" s="546"/>
      <c r="X2234" s="546"/>
      <c r="Y2234" s="546"/>
      <c r="Z2234" s="546"/>
      <c r="AA2234" s="2879"/>
      <c r="AB2234" s="546"/>
      <c r="AC2234" s="1094"/>
      <c r="AD2234" s="546"/>
      <c r="AE2234" s="546"/>
      <c r="AF2234" s="546"/>
      <c r="AG2234" s="546"/>
      <c r="AH2234" s="546"/>
      <c r="AI2234" s="1263"/>
      <c r="AJ2234" s="1328"/>
      <c r="AK2234" s="2742"/>
      <c r="AL2234" s="1401"/>
    </row>
    <row r="2235" spans="1:38" s="2696" customFormat="1" ht="45" x14ac:dyDescent="0.25">
      <c r="A2235" s="411"/>
      <c r="B2235" s="411">
        <v>1</v>
      </c>
      <c r="C2235" s="513" t="s">
        <v>302</v>
      </c>
      <c r="D2235" s="4"/>
      <c r="E2235" s="4"/>
      <c r="F2235" s="415"/>
      <c r="G2235" s="368"/>
      <c r="H2235" s="368"/>
      <c r="I2235" s="368"/>
      <c r="J2235" s="1886"/>
      <c r="K2235" s="1886"/>
      <c r="L2235" s="211"/>
      <c r="M2235" s="211"/>
      <c r="N2235" s="211"/>
      <c r="O2235" s="211"/>
      <c r="P2235" s="211"/>
      <c r="Q2235" s="211"/>
      <c r="R2235" s="546"/>
      <c r="S2235" s="546"/>
      <c r="T2235" s="546"/>
      <c r="U2235" s="546"/>
      <c r="V2235" s="546"/>
      <c r="W2235" s="546"/>
      <c r="X2235" s="546"/>
      <c r="Y2235" s="546"/>
      <c r="Z2235" s="546"/>
      <c r="AA2235" s="2879"/>
      <c r="AB2235" s="546"/>
      <c r="AC2235" s="1094"/>
      <c r="AD2235" s="546"/>
      <c r="AE2235" s="546"/>
      <c r="AF2235" s="546"/>
      <c r="AG2235" s="546"/>
      <c r="AH2235" s="546"/>
      <c r="AI2235" s="1263"/>
      <c r="AJ2235" s="1328"/>
      <c r="AK2235" s="2742"/>
      <c r="AL2235" s="1401"/>
    </row>
    <row r="2236" spans="1:38" s="2696" customFormat="1" ht="30" x14ac:dyDescent="0.25">
      <c r="A2236" s="411"/>
      <c r="B2236" s="411">
        <v>1</v>
      </c>
      <c r="C2236" s="513" t="s">
        <v>303</v>
      </c>
      <c r="D2236" s="4"/>
      <c r="E2236" s="4"/>
      <c r="F2236" s="415">
        <v>25</v>
      </c>
      <c r="G2236" s="368">
        <f>ROUND(F2236/12*$C$3,0)</f>
        <v>19</v>
      </c>
      <c r="H2236" s="368"/>
      <c r="I2236" s="368">
        <f>H2236/G2236*100</f>
        <v>0</v>
      </c>
      <c r="J2236" s="1886"/>
      <c r="K2236" s="1886"/>
      <c r="L2236" s="211"/>
      <c r="M2236" s="211"/>
      <c r="N2236" s="211"/>
      <c r="O2236" s="211"/>
      <c r="P2236" s="211"/>
      <c r="Q2236" s="211"/>
      <c r="R2236" s="546"/>
      <c r="S2236" s="546"/>
      <c r="T2236" s="546"/>
      <c r="U2236" s="546"/>
      <c r="V2236" s="546"/>
      <c r="W2236" s="546"/>
      <c r="X2236" s="546"/>
      <c r="Y2236" s="546"/>
      <c r="Z2236" s="546"/>
      <c r="AA2236" s="2879"/>
      <c r="AB2236" s="546"/>
      <c r="AC2236" s="1094"/>
      <c r="AD2236" s="546"/>
      <c r="AE2236" s="546"/>
      <c r="AF2236" s="546"/>
      <c r="AG2236" s="546"/>
      <c r="AH2236" s="546"/>
      <c r="AI2236" s="1263"/>
      <c r="AJ2236" s="1328"/>
      <c r="AK2236" s="2742"/>
      <c r="AL2236" s="1401"/>
    </row>
    <row r="2237" spans="1:38" s="2696" customFormat="1" ht="45" x14ac:dyDescent="0.25">
      <c r="A2237" s="411"/>
      <c r="B2237" s="411">
        <v>1</v>
      </c>
      <c r="C2237" s="718" t="s">
        <v>304</v>
      </c>
      <c r="D2237" s="4"/>
      <c r="E2237" s="4"/>
      <c r="F2237" s="415">
        <f>SUM(F2238:F2241)</f>
        <v>675</v>
      </c>
      <c r="G2237" s="368">
        <f>SUM(G2238:G2241)</f>
        <v>506</v>
      </c>
      <c r="H2237" s="368">
        <f>H2238+H2240+H2241</f>
        <v>14</v>
      </c>
      <c r="I2237" s="368">
        <f>H2237/G2237*100</f>
        <v>2.766798418972332</v>
      </c>
      <c r="J2237" s="1886"/>
      <c r="K2237" s="1886"/>
      <c r="L2237" s="211"/>
      <c r="M2237" s="211"/>
      <c r="N2237" s="211"/>
      <c r="O2237" s="211"/>
      <c r="P2237" s="211"/>
      <c r="Q2237" s="211"/>
      <c r="R2237" s="546"/>
      <c r="S2237" s="546"/>
      <c r="T2237" s="546"/>
      <c r="U2237" s="546"/>
      <c r="V2237" s="546"/>
      <c r="W2237" s="546"/>
      <c r="X2237" s="546"/>
      <c r="Y2237" s="546"/>
      <c r="Z2237" s="546"/>
      <c r="AA2237" s="2879"/>
      <c r="AB2237" s="546"/>
      <c r="AC2237" s="1094"/>
      <c r="AD2237" s="546"/>
      <c r="AE2237" s="546"/>
      <c r="AF2237" s="546"/>
      <c r="AG2237" s="546"/>
      <c r="AH2237" s="546"/>
      <c r="AI2237" s="1263">
        <f>AI2238+AI2240+AI2241</f>
        <v>0</v>
      </c>
      <c r="AJ2237" s="1328"/>
      <c r="AK2237" s="2742"/>
      <c r="AL2237" s="1401"/>
    </row>
    <row r="2238" spans="1:38" s="2696" customFormat="1" ht="45" x14ac:dyDescent="0.25">
      <c r="A2238" s="411"/>
      <c r="B2238" s="411">
        <v>1</v>
      </c>
      <c r="C2238" s="513" t="s">
        <v>305</v>
      </c>
      <c r="D2238" s="4"/>
      <c r="E2238" s="4"/>
      <c r="F2238" s="415">
        <v>180</v>
      </c>
      <c r="G2238" s="368">
        <f>ROUND(F2238/12*$C$3,0)</f>
        <v>135</v>
      </c>
      <c r="H2238" s="368">
        <v>14</v>
      </c>
      <c r="I2238" s="368">
        <f>H2238/G2238*100</f>
        <v>10.37037037037037</v>
      </c>
      <c r="J2238" s="1886"/>
      <c r="K2238" s="1886"/>
      <c r="L2238" s="211"/>
      <c r="M2238" s="211"/>
      <c r="N2238" s="211"/>
      <c r="O2238" s="211"/>
      <c r="P2238" s="211"/>
      <c r="Q2238" s="211"/>
      <c r="R2238" s="546"/>
      <c r="S2238" s="546"/>
      <c r="T2238" s="546"/>
      <c r="U2238" s="546"/>
      <c r="V2238" s="546"/>
      <c r="W2238" s="546"/>
      <c r="X2238" s="546"/>
      <c r="Y2238" s="546"/>
      <c r="Z2238" s="546"/>
      <c r="AA2238" s="2879"/>
      <c r="AB2238" s="546"/>
      <c r="AC2238" s="1094"/>
      <c r="AD2238" s="546"/>
      <c r="AE2238" s="546"/>
      <c r="AF2238" s="546"/>
      <c r="AG2238" s="546"/>
      <c r="AH2238" s="546"/>
      <c r="AI2238" s="1263"/>
      <c r="AJ2238" s="1328"/>
      <c r="AK2238" s="2742"/>
      <c r="AL2238" s="1401"/>
    </row>
    <row r="2239" spans="1:38" s="2696" customFormat="1" ht="30" x14ac:dyDescent="0.25">
      <c r="A2239" s="411"/>
      <c r="B2239" s="411">
        <v>1</v>
      </c>
      <c r="C2239" s="513" t="s">
        <v>334</v>
      </c>
      <c r="D2239" s="4"/>
      <c r="E2239" s="4"/>
      <c r="F2239" s="415"/>
      <c r="G2239" s="368"/>
      <c r="H2239" s="368"/>
      <c r="I2239" s="368"/>
      <c r="J2239" s="1886"/>
      <c r="K2239" s="1886"/>
      <c r="L2239" s="211"/>
      <c r="M2239" s="211"/>
      <c r="N2239" s="211"/>
      <c r="O2239" s="211"/>
      <c r="P2239" s="211"/>
      <c r="Q2239" s="211"/>
      <c r="R2239" s="546"/>
      <c r="S2239" s="546"/>
      <c r="T2239" s="546"/>
      <c r="U2239" s="546"/>
      <c r="V2239" s="546"/>
      <c r="W2239" s="546"/>
      <c r="X2239" s="546"/>
      <c r="Y2239" s="546"/>
      <c r="Z2239" s="546"/>
      <c r="AA2239" s="2879"/>
      <c r="AB2239" s="546"/>
      <c r="AC2239" s="1094"/>
      <c r="AD2239" s="546"/>
      <c r="AE2239" s="546"/>
      <c r="AF2239" s="546"/>
      <c r="AG2239" s="546"/>
      <c r="AH2239" s="546"/>
      <c r="AI2239" s="1263"/>
      <c r="AJ2239" s="1328"/>
      <c r="AK2239" s="2742"/>
      <c r="AL2239" s="1401"/>
    </row>
    <row r="2240" spans="1:38" s="2696" customFormat="1" ht="75" x14ac:dyDescent="0.25">
      <c r="A2240" s="411"/>
      <c r="B2240" s="411">
        <v>1</v>
      </c>
      <c r="C2240" s="513" t="s">
        <v>306</v>
      </c>
      <c r="D2240" s="4"/>
      <c r="E2240" s="4"/>
      <c r="F2240" s="415">
        <v>455</v>
      </c>
      <c r="G2240" s="368">
        <f>ROUND(F2240/12*$C$3,0)</f>
        <v>341</v>
      </c>
      <c r="H2240" s="368"/>
      <c r="I2240" s="368">
        <f>H2240/G2240*100</f>
        <v>0</v>
      </c>
      <c r="J2240" s="1886"/>
      <c r="K2240" s="1886"/>
      <c r="L2240" s="211"/>
      <c r="M2240" s="211"/>
      <c r="N2240" s="211"/>
      <c r="O2240" s="211"/>
      <c r="P2240" s="211"/>
      <c r="Q2240" s="211"/>
      <c r="R2240" s="546"/>
      <c r="S2240" s="546"/>
      <c r="T2240" s="546"/>
      <c r="U2240" s="546"/>
      <c r="V2240" s="546"/>
      <c r="W2240" s="546"/>
      <c r="X2240" s="546"/>
      <c r="Y2240" s="546"/>
      <c r="Z2240" s="546"/>
      <c r="AA2240" s="2879"/>
      <c r="AB2240" s="546"/>
      <c r="AC2240" s="1094"/>
      <c r="AD2240" s="546"/>
      <c r="AE2240" s="546"/>
      <c r="AF2240" s="546"/>
      <c r="AG2240" s="546"/>
      <c r="AH2240" s="546"/>
      <c r="AI2240" s="1263"/>
      <c r="AJ2240" s="1328"/>
      <c r="AK2240" s="2742"/>
      <c r="AL2240" s="1401"/>
    </row>
    <row r="2241" spans="1:38" s="2696" customFormat="1" ht="60" x14ac:dyDescent="0.25">
      <c r="A2241" s="411"/>
      <c r="B2241" s="411">
        <v>1</v>
      </c>
      <c r="C2241" s="513" t="s">
        <v>307</v>
      </c>
      <c r="D2241" s="4"/>
      <c r="E2241" s="4"/>
      <c r="F2241" s="415">
        <v>40</v>
      </c>
      <c r="G2241" s="368">
        <f>ROUND(F2241/12*$C$3,0)</f>
        <v>30</v>
      </c>
      <c r="H2241" s="368"/>
      <c r="I2241" s="368">
        <f>H2241/G2241*100</f>
        <v>0</v>
      </c>
      <c r="J2241" s="1886"/>
      <c r="K2241" s="1886"/>
      <c r="L2241" s="211"/>
      <c r="M2241" s="211"/>
      <c r="N2241" s="211"/>
      <c r="O2241" s="211"/>
      <c r="P2241" s="211"/>
      <c r="Q2241" s="211"/>
      <c r="R2241" s="546"/>
      <c r="S2241" s="546"/>
      <c r="T2241" s="546"/>
      <c r="U2241" s="546"/>
      <c r="V2241" s="546"/>
      <c r="W2241" s="546"/>
      <c r="X2241" s="546"/>
      <c r="Y2241" s="546"/>
      <c r="Z2241" s="546"/>
      <c r="AA2241" s="2879"/>
      <c r="AB2241" s="546"/>
      <c r="AC2241" s="1094"/>
      <c r="AD2241" s="546"/>
      <c r="AE2241" s="546"/>
      <c r="AF2241" s="546"/>
      <c r="AG2241" s="546"/>
      <c r="AH2241" s="546"/>
      <c r="AI2241" s="1263"/>
      <c r="AJ2241" s="1328"/>
      <c r="AK2241" s="2742"/>
      <c r="AL2241" s="1401"/>
    </row>
    <row r="2242" spans="1:38" s="2696" customFormat="1" ht="57.75" x14ac:dyDescent="0.25">
      <c r="A2242" s="411"/>
      <c r="B2242" s="411">
        <v>1</v>
      </c>
      <c r="C2242" s="779" t="s">
        <v>384</v>
      </c>
      <c r="D2242" s="4"/>
      <c r="E2242" s="4"/>
      <c r="F2242" s="415">
        <v>85</v>
      </c>
      <c r="G2242" s="368">
        <f>ROUND(F2242/12*$C$3,0)</f>
        <v>64</v>
      </c>
      <c r="H2242" s="368"/>
      <c r="I2242" s="368">
        <f>H2242/G2242*100</f>
        <v>0</v>
      </c>
      <c r="J2242" s="1886"/>
      <c r="K2242" s="1886"/>
      <c r="L2242" s="211"/>
      <c r="M2242" s="211"/>
      <c r="N2242" s="211"/>
      <c r="O2242" s="211"/>
      <c r="P2242" s="211"/>
      <c r="Q2242" s="211"/>
      <c r="R2242" s="546"/>
      <c r="S2242" s="546"/>
      <c r="T2242" s="546"/>
      <c r="U2242" s="546"/>
      <c r="V2242" s="546"/>
      <c r="W2242" s="546"/>
      <c r="X2242" s="546"/>
      <c r="Y2242" s="546"/>
      <c r="Z2242" s="546"/>
      <c r="AA2242" s="2879"/>
      <c r="AB2242" s="546"/>
      <c r="AC2242" s="1094"/>
      <c r="AD2242" s="546"/>
      <c r="AE2242" s="546"/>
      <c r="AF2242" s="546"/>
      <c r="AG2242" s="546"/>
      <c r="AH2242" s="546"/>
      <c r="AI2242" s="1263"/>
      <c r="AJ2242" s="1328"/>
      <c r="AK2242" s="2742"/>
      <c r="AL2242" s="1401"/>
    </row>
    <row r="2243" spans="1:38" s="2696" customFormat="1" x14ac:dyDescent="0.25">
      <c r="A2243" s="411"/>
      <c r="B2243" s="411">
        <v>1</v>
      </c>
      <c r="C2243" s="792" t="s">
        <v>206</v>
      </c>
      <c r="D2243" s="4"/>
      <c r="E2243" s="4"/>
      <c r="F2243" s="415"/>
      <c r="G2243" s="368">
        <f>ROUND(F2243/12*$C$3,0)</f>
        <v>0</v>
      </c>
      <c r="H2243" s="368"/>
      <c r="I2243" s="368"/>
      <c r="J2243" s="1886"/>
      <c r="K2243" s="1886"/>
      <c r="L2243" s="211"/>
      <c r="M2243" s="211"/>
      <c r="N2243" s="211"/>
      <c r="O2243" s="211"/>
      <c r="P2243" s="211"/>
      <c r="Q2243" s="211"/>
      <c r="R2243" s="546">
        <v>893.68449999999996</v>
      </c>
      <c r="S2243" s="546">
        <v>893.68449999999996</v>
      </c>
      <c r="T2243" s="546">
        <v>893.68449999999996</v>
      </c>
      <c r="U2243" s="546">
        <v>893.68449999999996</v>
      </c>
      <c r="V2243" s="546">
        <v>893.68449999999996</v>
      </c>
      <c r="W2243" s="546">
        <v>893.68449999999996</v>
      </c>
      <c r="X2243" s="546">
        <v>893.68449999999996</v>
      </c>
      <c r="Y2243" s="546">
        <v>893.68449999999996</v>
      </c>
      <c r="Z2243" s="546">
        <v>893.68449999999996</v>
      </c>
      <c r="AA2243" s="2879">
        <f>R2243/12*$C$3+(S2243-R2243)/11*8+(T2243-S2243)/10*7+(U2243-T2243)/9*6+(V2243-U2243)/8*5+(W2243-V2243)/7*4+(X2243-W2243)/6*3+(Y2243-X2243)/5*2+(Z2243-Y2243)/4*1</f>
        <v>670.263375</v>
      </c>
      <c r="AB2243" s="546">
        <f>AH2243-AG2243-AD2243</f>
        <v>399.64810000000011</v>
      </c>
      <c r="AC2243" s="1094"/>
      <c r="AD2243" s="546"/>
      <c r="AE2243" s="546">
        <f>AB2243-AA2243</f>
        <v>-270.61527499999988</v>
      </c>
      <c r="AF2243" s="546"/>
      <c r="AG2243" s="546">
        <v>0</v>
      </c>
      <c r="AH2243" s="546">
        <v>399.64810000000011</v>
      </c>
      <c r="AI2243" s="1263"/>
      <c r="AJ2243" s="1328"/>
      <c r="AK2243" s="2742"/>
      <c r="AL2243" s="1401"/>
    </row>
    <row r="2244" spans="1:38" s="2696" customFormat="1" ht="29.25" x14ac:dyDescent="0.25">
      <c r="A2244" s="411"/>
      <c r="B2244" s="411">
        <v>1</v>
      </c>
      <c r="C2244" s="779" t="s">
        <v>359</v>
      </c>
      <c r="D2244" s="4"/>
      <c r="E2244" s="4"/>
      <c r="F2244" s="1398">
        <f>F2251+F2252+F2245+F2246</f>
        <v>288.5</v>
      </c>
      <c r="G2244" s="368">
        <f t="shared" ref="G2244:H2244" si="1617">G2251+G2252+G2245+G2246</f>
        <v>216.5</v>
      </c>
      <c r="H2244" s="368">
        <f t="shared" si="1617"/>
        <v>148.35</v>
      </c>
      <c r="I2244" s="368">
        <f>H2244/G2244*100</f>
        <v>68.521939953810616</v>
      </c>
      <c r="J2244" s="1886"/>
      <c r="K2244" s="1886"/>
      <c r="L2244" s="211"/>
      <c r="M2244" s="211"/>
      <c r="N2244" s="211"/>
      <c r="O2244" s="211"/>
      <c r="P2244" s="211"/>
      <c r="Q2244" s="211"/>
      <c r="R2244" s="546"/>
      <c r="S2244" s="546"/>
      <c r="T2244" s="546"/>
      <c r="U2244" s="546"/>
      <c r="V2244" s="546"/>
      <c r="W2244" s="546"/>
      <c r="X2244" s="546"/>
      <c r="Y2244" s="546"/>
      <c r="Z2244" s="546"/>
      <c r="AA2244" s="2879"/>
      <c r="AB2244" s="546"/>
      <c r="AC2244" s="1094"/>
      <c r="AD2244" s="546"/>
      <c r="AE2244" s="546"/>
      <c r="AF2244" s="546"/>
      <c r="AG2244" s="546"/>
      <c r="AH2244" s="546"/>
      <c r="AI2244" s="1263">
        <f t="shared" ref="AI2244" si="1618">AI2251+AI2252+AI2245+AI2246</f>
        <v>0</v>
      </c>
      <c r="AJ2244" s="1328"/>
      <c r="AK2244" s="2742"/>
      <c r="AL2244" s="1401"/>
    </row>
    <row r="2245" spans="1:38" s="2696" customFormat="1" x14ac:dyDescent="0.25">
      <c r="A2245" s="411"/>
      <c r="B2245" s="411">
        <v>1</v>
      </c>
      <c r="C2245" s="4" t="s">
        <v>347</v>
      </c>
      <c r="D2245" s="4"/>
      <c r="E2245" s="4"/>
      <c r="F2245" s="827"/>
      <c r="G2245" s="368"/>
      <c r="H2245" s="368"/>
      <c r="I2245" s="368"/>
      <c r="J2245" s="1886"/>
      <c r="K2245" s="1886"/>
      <c r="L2245" s="211"/>
      <c r="M2245" s="211"/>
      <c r="N2245" s="211"/>
      <c r="O2245" s="211"/>
      <c r="P2245" s="211"/>
      <c r="Q2245" s="211"/>
      <c r="R2245" s="546"/>
      <c r="S2245" s="546"/>
      <c r="T2245" s="546"/>
      <c r="U2245" s="546"/>
      <c r="V2245" s="546"/>
      <c r="W2245" s="546"/>
      <c r="X2245" s="546"/>
      <c r="Y2245" s="546"/>
      <c r="Z2245" s="546"/>
      <c r="AA2245" s="2879"/>
      <c r="AB2245" s="546"/>
      <c r="AC2245" s="1094"/>
      <c r="AD2245" s="546"/>
      <c r="AE2245" s="546"/>
      <c r="AF2245" s="546"/>
      <c r="AG2245" s="546"/>
      <c r="AH2245" s="546"/>
      <c r="AI2245" s="1263"/>
      <c r="AJ2245" s="1328"/>
      <c r="AK2245" s="2742"/>
      <c r="AL2245" s="1401"/>
    </row>
    <row r="2246" spans="1:38" s="2696" customFormat="1" ht="30" x14ac:dyDescent="0.25">
      <c r="A2246" s="411">
        <v>1</v>
      </c>
      <c r="B2246" s="411">
        <v>1</v>
      </c>
      <c r="C2246" s="793" t="s">
        <v>348</v>
      </c>
      <c r="D2246" s="4"/>
      <c r="E2246" s="4"/>
      <c r="F2246" s="827">
        <f>F2247+F2248/4</f>
        <v>137.5</v>
      </c>
      <c r="G2246" s="213">
        <f t="shared" ref="G2246:H2246" si="1619">G2247+G2248/4</f>
        <v>103.25</v>
      </c>
      <c r="H2246" s="368">
        <f t="shared" si="1619"/>
        <v>77.349999999999994</v>
      </c>
      <c r="I2246" s="368">
        <f>H2246/G2246*100</f>
        <v>74.915254237288138</v>
      </c>
      <c r="J2246" s="1886"/>
      <c r="K2246" s="1886"/>
      <c r="L2246" s="211"/>
      <c r="M2246" s="211"/>
      <c r="N2246" s="211"/>
      <c r="O2246" s="211"/>
      <c r="P2246" s="211"/>
      <c r="Q2246" s="211"/>
      <c r="R2246" s="546"/>
      <c r="S2246" s="546"/>
      <c r="T2246" s="546"/>
      <c r="U2246" s="546"/>
      <c r="V2246" s="546"/>
      <c r="W2246" s="546"/>
      <c r="X2246" s="546"/>
      <c r="Y2246" s="546"/>
      <c r="Z2246" s="546"/>
      <c r="AA2246" s="2879"/>
      <c r="AB2246" s="546"/>
      <c r="AC2246" s="1094"/>
      <c r="AD2246" s="546"/>
      <c r="AE2246" s="546"/>
      <c r="AF2246" s="546"/>
      <c r="AG2246" s="546"/>
      <c r="AH2246" s="546"/>
      <c r="AI2246" s="1263">
        <f t="shared" ref="AI2246" si="1620">AI2247+AI2248/4</f>
        <v>0</v>
      </c>
      <c r="AJ2246" s="1328"/>
      <c r="AK2246" s="2742"/>
      <c r="AL2246" s="1401"/>
    </row>
    <row r="2247" spans="1:38" s="2696" customFormat="1" x14ac:dyDescent="0.25">
      <c r="A2247" s="411">
        <v>1</v>
      </c>
      <c r="B2247" s="411">
        <v>1</v>
      </c>
      <c r="C2247" s="4" t="s">
        <v>349</v>
      </c>
      <c r="D2247" s="4"/>
      <c r="E2247" s="4"/>
      <c r="F2247" s="805"/>
      <c r="G2247" s="213"/>
      <c r="H2247" s="368"/>
      <c r="I2247" s="368"/>
      <c r="J2247" s="1886"/>
      <c r="K2247" s="1886"/>
      <c r="L2247" s="211"/>
      <c r="M2247" s="211"/>
      <c r="N2247" s="211"/>
      <c r="O2247" s="211"/>
      <c r="P2247" s="211"/>
      <c r="Q2247" s="211"/>
      <c r="R2247" s="546"/>
      <c r="S2247" s="546"/>
      <c r="T2247" s="546"/>
      <c r="U2247" s="546"/>
      <c r="V2247" s="546"/>
      <c r="W2247" s="546"/>
      <c r="X2247" s="546"/>
      <c r="Y2247" s="546"/>
      <c r="Z2247" s="546"/>
      <c r="AA2247" s="2879"/>
      <c r="AB2247" s="546"/>
      <c r="AC2247" s="1094"/>
      <c r="AD2247" s="546"/>
      <c r="AE2247" s="546"/>
      <c r="AF2247" s="546"/>
      <c r="AG2247" s="546"/>
      <c r="AH2247" s="546"/>
      <c r="AI2247" s="1263"/>
      <c r="AJ2247" s="1328"/>
      <c r="AK2247" s="2742"/>
      <c r="AL2247" s="1401"/>
    </row>
    <row r="2248" spans="1:38" s="2696" customFormat="1" ht="30" x14ac:dyDescent="0.25">
      <c r="A2248" s="411">
        <v>1</v>
      </c>
      <c r="B2248" s="411">
        <v>1</v>
      </c>
      <c r="C2248" s="4" t="s">
        <v>374</v>
      </c>
      <c r="D2248" s="4"/>
      <c r="E2248" s="4"/>
      <c r="F2248" s="829">
        <v>550</v>
      </c>
      <c r="G2248" s="213">
        <f>ROUND(F2248/12*$C$3,0)</f>
        <v>413</v>
      </c>
      <c r="H2248" s="368">
        <v>309.39999999999998</v>
      </c>
      <c r="I2248" s="368">
        <f>H2248/G2248*100</f>
        <v>74.915254237288138</v>
      </c>
      <c r="J2248" s="1886"/>
      <c r="K2248" s="1886"/>
      <c r="L2248" s="211"/>
      <c r="M2248" s="211"/>
      <c r="N2248" s="211"/>
      <c r="O2248" s="211"/>
      <c r="P2248" s="211"/>
      <c r="Q2248" s="211"/>
      <c r="R2248" s="546"/>
      <c r="S2248" s="546"/>
      <c r="T2248" s="546"/>
      <c r="U2248" s="546"/>
      <c r="V2248" s="546"/>
      <c r="W2248" s="546"/>
      <c r="X2248" s="546"/>
      <c r="Y2248" s="546"/>
      <c r="Z2248" s="546"/>
      <c r="AA2248" s="2879"/>
      <c r="AB2248" s="546"/>
      <c r="AC2248" s="1094"/>
      <c r="AD2248" s="546"/>
      <c r="AE2248" s="546"/>
      <c r="AF2248" s="546"/>
      <c r="AG2248" s="546"/>
      <c r="AH2248" s="546"/>
      <c r="AI2248" s="1263"/>
      <c r="AJ2248" s="1328"/>
      <c r="AK2248" s="2742"/>
      <c r="AL2248" s="1401"/>
    </row>
    <row r="2249" spans="1:38" s="2696" customFormat="1" ht="60" x14ac:dyDescent="0.25">
      <c r="A2249" s="411"/>
      <c r="B2249" s="411">
        <v>1</v>
      </c>
      <c r="C2249" s="4" t="s">
        <v>351</v>
      </c>
      <c r="D2249" s="4"/>
      <c r="E2249" s="4"/>
      <c r="F2249" s="415"/>
      <c r="G2249" s="213"/>
      <c r="H2249" s="368"/>
      <c r="I2249" s="368"/>
      <c r="J2249" s="1886"/>
      <c r="K2249" s="1886"/>
      <c r="L2249" s="211"/>
      <c r="M2249" s="211"/>
      <c r="N2249" s="211"/>
      <c r="O2249" s="211"/>
      <c r="P2249" s="211"/>
      <c r="Q2249" s="211"/>
      <c r="R2249" s="546"/>
      <c r="S2249" s="546"/>
      <c r="T2249" s="546"/>
      <c r="U2249" s="546"/>
      <c r="V2249" s="546"/>
      <c r="W2249" s="546"/>
      <c r="X2249" s="546"/>
      <c r="Y2249" s="546"/>
      <c r="Z2249" s="546"/>
      <c r="AA2249" s="2879"/>
      <c r="AB2249" s="546"/>
      <c r="AC2249" s="1094"/>
      <c r="AD2249" s="546"/>
      <c r="AE2249" s="546"/>
      <c r="AF2249" s="546"/>
      <c r="AG2249" s="546"/>
      <c r="AH2249" s="546"/>
      <c r="AI2249" s="1263"/>
      <c r="AJ2249" s="1328"/>
      <c r="AK2249" s="2742"/>
      <c r="AL2249" s="1401"/>
    </row>
    <row r="2250" spans="1:38" s="2696" customFormat="1" ht="45" x14ac:dyDescent="0.25">
      <c r="A2250" s="411">
        <v>1</v>
      </c>
      <c r="B2250" s="411">
        <v>1</v>
      </c>
      <c r="C2250" s="794" t="s">
        <v>352</v>
      </c>
      <c r="D2250" s="4"/>
      <c r="E2250" s="4"/>
      <c r="F2250" s="415"/>
      <c r="G2250" s="213"/>
      <c r="H2250" s="213"/>
      <c r="I2250" s="368"/>
      <c r="J2250" s="1886"/>
      <c r="K2250" s="1886"/>
      <c r="L2250" s="211"/>
      <c r="M2250" s="211"/>
      <c r="N2250" s="211"/>
      <c r="O2250" s="211"/>
      <c r="P2250" s="211"/>
      <c r="Q2250" s="211"/>
      <c r="R2250" s="546"/>
      <c r="S2250" s="546"/>
      <c r="T2250" s="546"/>
      <c r="U2250" s="546"/>
      <c r="V2250" s="546"/>
      <c r="W2250" s="546"/>
      <c r="X2250" s="546"/>
      <c r="Y2250" s="546"/>
      <c r="Z2250" s="546"/>
      <c r="AA2250" s="2879"/>
      <c r="AB2250" s="546"/>
      <c r="AC2250" s="1094"/>
      <c r="AD2250" s="546"/>
      <c r="AE2250" s="546"/>
      <c r="AF2250" s="546"/>
      <c r="AG2250" s="546"/>
      <c r="AH2250" s="546"/>
      <c r="AI2250" s="1279"/>
      <c r="AJ2250" s="1328"/>
      <c r="AK2250" s="2742"/>
      <c r="AL2250" s="1401"/>
    </row>
    <row r="2251" spans="1:38" s="2696" customFormat="1" ht="105" x14ac:dyDescent="0.25">
      <c r="A2251" s="411"/>
      <c r="B2251" s="411"/>
      <c r="C2251" s="794" t="s">
        <v>532</v>
      </c>
      <c r="D2251" s="4"/>
      <c r="E2251" s="4"/>
      <c r="F2251" s="415">
        <v>50</v>
      </c>
      <c r="G2251" s="213">
        <f>(F2251/12*$C$3)</f>
        <v>37.5</v>
      </c>
      <c r="H2251" s="213">
        <v>71</v>
      </c>
      <c r="I2251" s="368">
        <f>H2251/G2251*100</f>
        <v>189.33333333333334</v>
      </c>
      <c r="J2251" s="1886"/>
      <c r="K2251" s="1886"/>
      <c r="L2251" s="211"/>
      <c r="M2251" s="211"/>
      <c r="N2251" s="211"/>
      <c r="O2251" s="211"/>
      <c r="P2251" s="211"/>
      <c r="Q2251" s="211"/>
      <c r="R2251" s="546"/>
      <c r="S2251" s="546"/>
      <c r="T2251" s="546"/>
      <c r="U2251" s="546"/>
      <c r="V2251" s="546"/>
      <c r="W2251" s="546"/>
      <c r="X2251" s="546"/>
      <c r="Y2251" s="546"/>
      <c r="Z2251" s="546"/>
      <c r="AA2251" s="2879"/>
      <c r="AB2251" s="546"/>
      <c r="AC2251" s="1094"/>
      <c r="AD2251" s="546"/>
      <c r="AE2251" s="546"/>
      <c r="AF2251" s="546"/>
      <c r="AG2251" s="546"/>
      <c r="AH2251" s="546"/>
      <c r="AI2251" s="1279"/>
      <c r="AJ2251" s="1328"/>
      <c r="AK2251" s="2742"/>
      <c r="AL2251" s="1401"/>
    </row>
    <row r="2252" spans="1:38" s="2696" customFormat="1" ht="42.75" x14ac:dyDescent="0.25">
      <c r="A2252" s="411"/>
      <c r="B2252" s="411"/>
      <c r="C2252" s="1402" t="s">
        <v>509</v>
      </c>
      <c r="D2252" s="1619"/>
      <c r="E2252" s="779"/>
      <c r="F2252" s="415">
        <f>F2253</f>
        <v>101</v>
      </c>
      <c r="G2252" s="752">
        <f>G2253</f>
        <v>75.75</v>
      </c>
      <c r="H2252" s="752">
        <f>H2253</f>
        <v>0</v>
      </c>
      <c r="I2252" s="1045">
        <f>H2252/ROUND(G2252,0)*100</f>
        <v>0</v>
      </c>
      <c r="J2252" s="1886"/>
      <c r="K2252" s="1886"/>
      <c r="L2252" s="211"/>
      <c r="M2252" s="211"/>
      <c r="N2252" s="211"/>
      <c r="O2252" s="211"/>
      <c r="P2252" s="211"/>
      <c r="Q2252" s="211"/>
      <c r="R2252" s="2761">
        <v>149.45895000000002</v>
      </c>
      <c r="S2252" s="2761">
        <v>149.45895000000002</v>
      </c>
      <c r="T2252" s="2761">
        <v>149.45895000000002</v>
      </c>
      <c r="U2252" s="2761">
        <v>149.45895000000002</v>
      </c>
      <c r="V2252" s="2761">
        <v>149.45895000000002</v>
      </c>
      <c r="W2252" s="2761">
        <v>149.45895000000002</v>
      </c>
      <c r="X2252" s="2761">
        <v>149.45895000000002</v>
      </c>
      <c r="Y2252" s="2761">
        <v>149.45895000000002</v>
      </c>
      <c r="Z2252" s="2761">
        <v>149.45895000000002</v>
      </c>
      <c r="AA2252" s="1202">
        <f>R2252/12*$C$3+(S2252-R2252)/11*8+(T2252-S2252)/10*7+(U2252-T2252)/9*6+(V2252-U2252)/8*5+(W2252-V2252)/7*4+(X2252-W2252)/6*3+(Y2252-X2252)/5*2+(Z2252-Y2252)/4*1</f>
        <v>112.09421250000001</v>
      </c>
      <c r="AB2252" s="415">
        <f>AH2252-AG2252-AD2252</f>
        <v>0</v>
      </c>
      <c r="AC2252" s="2733"/>
      <c r="AD2252" s="415"/>
      <c r="AE2252" s="415">
        <f>AB2252-AA2252</f>
        <v>-112.09421250000001</v>
      </c>
      <c r="AF2252" s="415"/>
      <c r="AG2252" s="415"/>
      <c r="AH2252" s="415"/>
      <c r="AI2252" s="1279">
        <f>AI2253</f>
        <v>0</v>
      </c>
      <c r="AJ2252" s="1328"/>
      <c r="AK2252" s="2742"/>
      <c r="AL2252" s="1401"/>
    </row>
    <row r="2253" spans="1:38" s="2696" customFormat="1" x14ac:dyDescent="0.25">
      <c r="A2253" s="411"/>
      <c r="B2253" s="411"/>
      <c r="C2253" s="794" t="s">
        <v>510</v>
      </c>
      <c r="D2253" s="1619"/>
      <c r="E2253" s="779"/>
      <c r="F2253" s="415">
        <v>101</v>
      </c>
      <c r="G2253" s="213">
        <f>(F2253/12*$C$3)</f>
        <v>75.75</v>
      </c>
      <c r="H2253" s="1045"/>
      <c r="I2253" s="1045">
        <f>H2253/ROUND(G2253,0)*100</f>
        <v>0</v>
      </c>
      <c r="J2253" s="1886"/>
      <c r="K2253" s="1886"/>
      <c r="L2253" s="211"/>
      <c r="M2253" s="211"/>
      <c r="N2253" s="211"/>
      <c r="O2253" s="211"/>
      <c r="P2253" s="211"/>
      <c r="Q2253" s="211"/>
      <c r="R2253" s="2761"/>
      <c r="S2253" s="2761"/>
      <c r="T2253" s="2761"/>
      <c r="U2253" s="2761"/>
      <c r="V2253" s="2761"/>
      <c r="W2253" s="2761"/>
      <c r="X2253" s="2761"/>
      <c r="Y2253" s="2761"/>
      <c r="Z2253" s="2761"/>
      <c r="AA2253" s="2880"/>
      <c r="AB2253" s="3086"/>
      <c r="AC2253" s="3141"/>
      <c r="AD2253" s="3086"/>
      <c r="AE2253" s="3086"/>
      <c r="AF2253" s="3086"/>
      <c r="AG2253" s="3086"/>
      <c r="AH2253" s="3086"/>
      <c r="AI2253" s="1279"/>
      <c r="AJ2253" s="1328"/>
      <c r="AK2253" s="2742"/>
      <c r="AL2253" s="1401"/>
    </row>
    <row r="2254" spans="1:38" s="2696" customFormat="1" ht="42.75" x14ac:dyDescent="0.25">
      <c r="A2254" s="411"/>
      <c r="B2254" s="411"/>
      <c r="C2254" s="1402" t="s">
        <v>511</v>
      </c>
      <c r="D2254" s="1619"/>
      <c r="E2254" s="779"/>
      <c r="F2254" s="415"/>
      <c r="G2254" s="213"/>
      <c r="H2254" s="1045"/>
      <c r="I2254" s="1045"/>
      <c r="J2254" s="1886"/>
      <c r="K2254" s="1886"/>
      <c r="L2254" s="211"/>
      <c r="M2254" s="211"/>
      <c r="N2254" s="211"/>
      <c r="O2254" s="211"/>
      <c r="P2254" s="211"/>
      <c r="Q2254" s="211"/>
      <c r="R2254" s="2761"/>
      <c r="S2254" s="2761"/>
      <c r="T2254" s="2761"/>
      <c r="U2254" s="2761"/>
      <c r="V2254" s="2761"/>
      <c r="W2254" s="2761"/>
      <c r="X2254" s="2761"/>
      <c r="Y2254" s="2761"/>
      <c r="Z2254" s="2761"/>
      <c r="AA2254" s="2880"/>
      <c r="AB2254" s="3086"/>
      <c r="AC2254" s="3141"/>
      <c r="AD2254" s="3086"/>
      <c r="AE2254" s="3086"/>
      <c r="AF2254" s="3086"/>
      <c r="AG2254" s="3086"/>
      <c r="AH2254" s="3086"/>
      <c r="AI2254" s="1279"/>
      <c r="AJ2254" s="1328"/>
      <c r="AK2254" s="2742"/>
      <c r="AL2254" s="1401"/>
    </row>
    <row r="2255" spans="1:38" s="2696" customFormat="1" ht="29.25" x14ac:dyDescent="0.25">
      <c r="A2255" s="411"/>
      <c r="B2255" s="411">
        <v>1</v>
      </c>
      <c r="C2255" s="779" t="s">
        <v>360</v>
      </c>
      <c r="D2255" s="292"/>
      <c r="E2255" s="4"/>
      <c r="F2255" s="332">
        <f>F2256+F2257</f>
        <v>276.59574468085106</v>
      </c>
      <c r="G2255" s="332">
        <f>G2256+G2257</f>
        <v>207.44680851063828</v>
      </c>
      <c r="H2255" s="332">
        <f>H2256+H2257</f>
        <v>109.04574468085106</v>
      </c>
      <c r="I2255" s="368">
        <f>H2255/ROUND(G2255,0)*100</f>
        <v>52.679103710556063</v>
      </c>
      <c r="J2255" s="1886"/>
      <c r="K2255" s="1886"/>
      <c r="L2255" s="211"/>
      <c r="M2255" s="211"/>
      <c r="N2255" s="211"/>
      <c r="O2255" s="211"/>
      <c r="P2255" s="211"/>
      <c r="Q2255" s="211"/>
      <c r="R2255" s="546"/>
      <c r="S2255" s="546"/>
      <c r="T2255" s="546"/>
      <c r="U2255" s="546"/>
      <c r="V2255" s="546"/>
      <c r="W2255" s="546"/>
      <c r="X2255" s="546"/>
      <c r="Y2255" s="546"/>
      <c r="Z2255" s="546"/>
      <c r="AA2255" s="2879"/>
      <c r="AB2255" s="546"/>
      <c r="AC2255" s="1094"/>
      <c r="AD2255" s="546"/>
      <c r="AE2255" s="546"/>
      <c r="AF2255" s="546"/>
      <c r="AG2255" s="546"/>
      <c r="AH2255" s="546"/>
      <c r="AI2255" s="1279">
        <f>AI2256+AI2257</f>
        <v>0</v>
      </c>
      <c r="AJ2255" s="1328"/>
      <c r="AK2255" s="2742"/>
      <c r="AL2255" s="1401"/>
    </row>
    <row r="2256" spans="1:38" s="2696" customFormat="1" x14ac:dyDescent="0.25">
      <c r="A2256" s="411">
        <v>1</v>
      </c>
      <c r="B2256" s="411">
        <v>1</v>
      </c>
      <c r="C2256" s="779" t="s">
        <v>375</v>
      </c>
      <c r="D2256" s="4"/>
      <c r="E2256" s="4"/>
      <c r="F2256" s="332"/>
      <c r="G2256" s="332"/>
      <c r="H2256" s="332"/>
      <c r="I2256" s="368"/>
      <c r="J2256" s="1886"/>
      <c r="K2256" s="1886"/>
      <c r="L2256" s="211"/>
      <c r="M2256" s="211"/>
      <c r="N2256" s="211"/>
      <c r="O2256" s="211"/>
      <c r="P2256" s="211"/>
      <c r="Q2256" s="211"/>
      <c r="R2256" s="546"/>
      <c r="S2256" s="546"/>
      <c r="T2256" s="546"/>
      <c r="U2256" s="546"/>
      <c r="V2256" s="546"/>
      <c r="W2256" s="546"/>
      <c r="X2256" s="546"/>
      <c r="Y2256" s="546"/>
      <c r="Z2256" s="546"/>
      <c r="AA2256" s="2879"/>
      <c r="AB2256" s="546"/>
      <c r="AC2256" s="1094"/>
      <c r="AD2256" s="546"/>
      <c r="AE2256" s="546"/>
      <c r="AF2256" s="546"/>
      <c r="AG2256" s="546"/>
      <c r="AH2256" s="546"/>
      <c r="AI2256" s="1279"/>
      <c r="AJ2256" s="1328"/>
      <c r="AK2256" s="2742"/>
      <c r="AL2256" s="1401"/>
    </row>
    <row r="2257" spans="1:38" s="2696" customFormat="1" x14ac:dyDescent="0.25">
      <c r="A2257" s="411">
        <v>1</v>
      </c>
      <c r="B2257" s="411">
        <v>1</v>
      </c>
      <c r="C2257" s="4" t="s">
        <v>376</v>
      </c>
      <c r="D2257" s="1619"/>
      <c r="E2257" s="4"/>
      <c r="F2257" s="332">
        <f>F2258/9.4</f>
        <v>276.59574468085106</v>
      </c>
      <c r="G2257" s="332">
        <f>G2258/9.4</f>
        <v>207.44680851063828</v>
      </c>
      <c r="H2257" s="332">
        <f>H2258/9.4</f>
        <v>109.04574468085106</v>
      </c>
      <c r="I2257" s="1045">
        <f>H2257/ROUND(G2257,0)*100</f>
        <v>52.679103710556063</v>
      </c>
      <c r="J2257" s="1886"/>
      <c r="K2257" s="1886"/>
      <c r="L2257" s="211"/>
      <c r="M2257" s="211"/>
      <c r="N2257" s="211"/>
      <c r="O2257" s="211"/>
      <c r="P2257" s="211"/>
      <c r="Q2257" s="211"/>
      <c r="R2257" s="2761"/>
      <c r="S2257" s="2761"/>
      <c r="T2257" s="2761"/>
      <c r="U2257" s="2761"/>
      <c r="V2257" s="2761"/>
      <c r="W2257" s="2761"/>
      <c r="X2257" s="2761"/>
      <c r="Y2257" s="2761"/>
      <c r="Z2257" s="2761"/>
      <c r="AA2257" s="2880">
        <f>R2257/12*$C$3</f>
        <v>0</v>
      </c>
      <c r="AB2257" s="2761">
        <f>AH2257-AG2257</f>
        <v>0</v>
      </c>
      <c r="AC2257" s="3221"/>
      <c r="AD2257" s="2761"/>
      <c r="AE2257" s="2761">
        <f>AB2257-AA2257</f>
        <v>0</v>
      </c>
      <c r="AF2257" s="2761"/>
      <c r="AG2257" s="2761"/>
      <c r="AH2257" s="2761"/>
      <c r="AI2257" s="1267">
        <f>AI2258/9.4</f>
        <v>0</v>
      </c>
      <c r="AJ2257" s="3222"/>
      <c r="AK2257" s="2742"/>
      <c r="AL2257" s="1401"/>
    </row>
    <row r="2258" spans="1:38" s="2696" customFormat="1" x14ac:dyDescent="0.25">
      <c r="A2258" s="411">
        <v>1</v>
      </c>
      <c r="B2258" s="411">
        <v>1</v>
      </c>
      <c r="C2258" s="795" t="s">
        <v>377</v>
      </c>
      <c r="D2258" s="792"/>
      <c r="E2258" s="4"/>
      <c r="F2258" s="415">
        <v>2600</v>
      </c>
      <c r="G2258" s="368">
        <f>(F2258/12*$C$3)</f>
        <v>1950</v>
      </c>
      <c r="H2258" s="368">
        <v>1025.03</v>
      </c>
      <c r="I2258" s="1045">
        <f>H2258/ROUND(G2258,0)*100</f>
        <v>52.565641025641021</v>
      </c>
      <c r="J2258" s="1886"/>
      <c r="K2258" s="1886"/>
      <c r="L2258" s="211"/>
      <c r="M2258" s="211"/>
      <c r="N2258" s="211"/>
      <c r="O2258" s="211"/>
      <c r="P2258" s="211"/>
      <c r="Q2258" s="211"/>
      <c r="R2258" s="546"/>
      <c r="S2258" s="546"/>
      <c r="T2258" s="546"/>
      <c r="U2258" s="546"/>
      <c r="V2258" s="546"/>
      <c r="W2258" s="546"/>
      <c r="X2258" s="546"/>
      <c r="Y2258" s="546"/>
      <c r="Z2258" s="546"/>
      <c r="AA2258" s="2879"/>
      <c r="AB2258" s="546"/>
      <c r="AC2258" s="1094"/>
      <c r="AD2258" s="546"/>
      <c r="AE2258" s="546"/>
      <c r="AF2258" s="546"/>
      <c r="AG2258" s="546"/>
      <c r="AH2258" s="546"/>
      <c r="AI2258" s="1263"/>
      <c r="AJ2258" s="1328"/>
      <c r="AK2258" s="2742"/>
      <c r="AL2258" s="1401"/>
    </row>
    <row r="2259" spans="1:38" s="2696" customFormat="1" ht="29.25" x14ac:dyDescent="0.25">
      <c r="A2259" s="411">
        <v>1</v>
      </c>
      <c r="B2259" s="411">
        <v>1</v>
      </c>
      <c r="C2259" s="779" t="s">
        <v>353</v>
      </c>
      <c r="D2259" s="4"/>
      <c r="E2259" s="4"/>
      <c r="F2259" s="415">
        <v>540</v>
      </c>
      <c r="G2259" s="368">
        <f>ROUND(F2259/12*$C$3,0)</f>
        <v>405</v>
      </c>
      <c r="H2259" s="368">
        <v>476</v>
      </c>
      <c r="I2259" s="1045">
        <f>H2259/G2259*100</f>
        <v>117.53086419753087</v>
      </c>
      <c r="J2259" s="1886"/>
      <c r="K2259" s="1886"/>
      <c r="L2259" s="211"/>
      <c r="M2259" s="211"/>
      <c r="N2259" s="211"/>
      <c r="O2259" s="211"/>
      <c r="P2259" s="211"/>
      <c r="Q2259" s="211"/>
      <c r="R2259" s="546"/>
      <c r="S2259" s="546"/>
      <c r="T2259" s="546"/>
      <c r="U2259" s="546"/>
      <c r="V2259" s="546"/>
      <c r="W2259" s="546"/>
      <c r="X2259" s="546"/>
      <c r="Y2259" s="546"/>
      <c r="Z2259" s="546"/>
      <c r="AA2259" s="2879"/>
      <c r="AB2259" s="546"/>
      <c r="AC2259" s="1094"/>
      <c r="AD2259" s="546"/>
      <c r="AE2259" s="546"/>
      <c r="AF2259" s="546"/>
      <c r="AG2259" s="546"/>
      <c r="AH2259" s="546"/>
      <c r="AI2259" s="1263"/>
      <c r="AJ2259" s="1328"/>
      <c r="AK2259" s="2742"/>
      <c r="AL2259" s="1401"/>
    </row>
    <row r="2260" spans="1:38" s="2696" customFormat="1" ht="30" x14ac:dyDescent="0.25">
      <c r="A2260" s="411">
        <v>1</v>
      </c>
      <c r="B2260" s="411">
        <v>1</v>
      </c>
      <c r="C2260" s="774" t="s">
        <v>201</v>
      </c>
      <c r="D2260" s="4"/>
      <c r="E2260" s="4"/>
      <c r="F2260" s="415"/>
      <c r="G2260" s="213"/>
      <c r="H2260" s="368"/>
      <c r="I2260" s="1045"/>
      <c r="J2260" s="1886"/>
      <c r="K2260" s="1886"/>
      <c r="L2260" s="211"/>
      <c r="M2260" s="211"/>
      <c r="N2260" s="211"/>
      <c r="O2260" s="211"/>
      <c r="P2260" s="211"/>
      <c r="Q2260" s="211"/>
      <c r="R2260" s="546"/>
      <c r="S2260" s="546"/>
      <c r="T2260" s="546"/>
      <c r="U2260" s="546"/>
      <c r="V2260" s="546"/>
      <c r="W2260" s="546"/>
      <c r="X2260" s="546"/>
      <c r="Y2260" s="546"/>
      <c r="Z2260" s="546"/>
      <c r="AA2260" s="2879"/>
      <c r="AB2260" s="546"/>
      <c r="AC2260" s="1094"/>
      <c r="AD2260" s="546"/>
      <c r="AE2260" s="546"/>
      <c r="AF2260" s="546"/>
      <c r="AG2260" s="546"/>
      <c r="AH2260" s="546"/>
      <c r="AI2260" s="1263"/>
      <c r="AJ2260" s="1328"/>
      <c r="AK2260" s="2742"/>
      <c r="AL2260" s="1401"/>
    </row>
    <row r="2261" spans="1:38" s="2696" customFormat="1" ht="72" x14ac:dyDescent="0.25">
      <c r="A2261" s="411">
        <v>1</v>
      </c>
      <c r="B2261" s="411">
        <v>1</v>
      </c>
      <c r="C2261" s="779" t="s">
        <v>361</v>
      </c>
      <c r="D2261" s="4"/>
      <c r="E2261" s="4"/>
      <c r="F2261" s="415"/>
      <c r="G2261" s="368"/>
      <c r="H2261" s="368"/>
      <c r="I2261" s="1045"/>
      <c r="J2261" s="1886"/>
      <c r="K2261" s="1886"/>
      <c r="L2261" s="211"/>
      <c r="M2261" s="211"/>
      <c r="N2261" s="211"/>
      <c r="O2261" s="211"/>
      <c r="P2261" s="211"/>
      <c r="Q2261" s="211"/>
      <c r="R2261" s="546"/>
      <c r="S2261" s="546"/>
      <c r="T2261" s="546"/>
      <c r="U2261" s="546"/>
      <c r="V2261" s="546"/>
      <c r="W2261" s="546"/>
      <c r="X2261" s="546"/>
      <c r="Y2261" s="546"/>
      <c r="Z2261" s="546"/>
      <c r="AA2261" s="2879"/>
      <c r="AB2261" s="546"/>
      <c r="AC2261" s="1094"/>
      <c r="AD2261" s="546"/>
      <c r="AE2261" s="546"/>
      <c r="AF2261" s="546"/>
      <c r="AG2261" s="546"/>
      <c r="AH2261" s="546"/>
      <c r="AI2261" s="1263"/>
      <c r="AJ2261" s="1328"/>
      <c r="AK2261" s="2742"/>
      <c r="AL2261" s="1401"/>
    </row>
    <row r="2262" spans="1:38" s="2696" customFormat="1" ht="29.25" x14ac:dyDescent="0.25">
      <c r="A2262" s="411">
        <v>1</v>
      </c>
      <c r="B2262" s="411">
        <v>1</v>
      </c>
      <c r="C2262" s="720" t="s">
        <v>279</v>
      </c>
      <c r="D2262" s="4"/>
      <c r="E2262" s="4"/>
      <c r="F2262" s="442">
        <f>F2244+F2221-F2253</f>
        <v>3298.5</v>
      </c>
      <c r="G2262" s="782">
        <f t="shared" ref="G2262:H2262" si="1621">G2244+G2221-G2253</f>
        <v>2474.75</v>
      </c>
      <c r="H2262" s="1045">
        <f t="shared" si="1621"/>
        <v>2118.35</v>
      </c>
      <c r="I2262" s="1045">
        <f>H2262/G2262*100</f>
        <v>85.598545307606827</v>
      </c>
      <c r="J2262" s="1886"/>
      <c r="K2262" s="1886"/>
      <c r="L2262" s="211"/>
      <c r="M2262" s="211"/>
      <c r="N2262" s="211"/>
      <c r="O2262" s="211"/>
      <c r="P2262" s="211"/>
      <c r="Q2262" s="211"/>
      <c r="R2262" s="546"/>
      <c r="S2262" s="546"/>
      <c r="T2262" s="546"/>
      <c r="U2262" s="546"/>
      <c r="V2262" s="546"/>
      <c r="W2262" s="546"/>
      <c r="X2262" s="546"/>
      <c r="Y2262" s="546"/>
      <c r="Z2262" s="546"/>
      <c r="AA2262" s="2879"/>
      <c r="AB2262" s="546"/>
      <c r="AC2262" s="1094"/>
      <c r="AD2262" s="546"/>
      <c r="AE2262" s="546"/>
      <c r="AF2262" s="546"/>
      <c r="AG2262" s="546"/>
      <c r="AH2262" s="546"/>
      <c r="AI2262" s="1267">
        <f>AI2244+AI2221</f>
        <v>0</v>
      </c>
      <c r="AJ2262" s="1328"/>
      <c r="AK2262" s="2742"/>
      <c r="AL2262" s="1401"/>
    </row>
    <row r="2263" spans="1:38" s="2696" customFormat="1" ht="43.5" x14ac:dyDescent="0.25">
      <c r="A2263" s="411">
        <v>1</v>
      </c>
      <c r="B2263" s="411">
        <v>1</v>
      </c>
      <c r="C2263" s="720" t="s">
        <v>308</v>
      </c>
      <c r="D2263" s="4"/>
      <c r="E2263" s="4"/>
      <c r="F2263" s="442">
        <f>F2231+F2253</f>
        <v>1289</v>
      </c>
      <c r="G2263" s="782">
        <f t="shared" ref="G2263:H2263" si="1622">G2231+G2253</f>
        <v>966.75</v>
      </c>
      <c r="H2263" s="1045">
        <f t="shared" si="1622"/>
        <v>25</v>
      </c>
      <c r="I2263" s="1045">
        <f>H2263/G2263*100</f>
        <v>2.5859839668994056</v>
      </c>
      <c r="J2263" s="1886"/>
      <c r="K2263" s="1886"/>
      <c r="L2263" s="211"/>
      <c r="M2263" s="211"/>
      <c r="N2263" s="211"/>
      <c r="O2263" s="211"/>
      <c r="P2263" s="211"/>
      <c r="Q2263" s="211"/>
      <c r="R2263" s="546"/>
      <c r="S2263" s="546"/>
      <c r="T2263" s="546"/>
      <c r="U2263" s="546"/>
      <c r="V2263" s="546"/>
      <c r="W2263" s="546"/>
      <c r="X2263" s="546"/>
      <c r="Y2263" s="546"/>
      <c r="Z2263" s="546"/>
      <c r="AA2263" s="2879"/>
      <c r="AB2263" s="546"/>
      <c r="AC2263" s="1094"/>
      <c r="AD2263" s="546"/>
      <c r="AE2263" s="546"/>
      <c r="AF2263" s="546"/>
      <c r="AG2263" s="546"/>
      <c r="AH2263" s="546"/>
      <c r="AI2263" s="1267">
        <f>AI2231</f>
        <v>0</v>
      </c>
      <c r="AJ2263" s="1328"/>
      <c r="AK2263" s="2742"/>
      <c r="AL2263" s="1401"/>
    </row>
    <row r="2264" spans="1:38" s="2696" customFormat="1" ht="29.25" x14ac:dyDescent="0.25">
      <c r="A2264" s="411">
        <v>1</v>
      </c>
      <c r="B2264" s="411">
        <v>1</v>
      </c>
      <c r="C2264" s="720" t="s">
        <v>280</v>
      </c>
      <c r="D2264" s="4"/>
      <c r="E2264" s="4"/>
      <c r="F2264" s="442">
        <f>F2255+F2229</f>
        <v>2303.5957446808511</v>
      </c>
      <c r="G2264" s="782">
        <f>G2255+G2229</f>
        <v>1727.4468085106382</v>
      </c>
      <c r="H2264" s="1045">
        <f>H2255+H2229</f>
        <v>1530.0457446808512</v>
      </c>
      <c r="I2264" s="1045">
        <f>H2264/G2264*100</f>
        <v>88.572669047912314</v>
      </c>
      <c r="J2264" s="1886"/>
      <c r="K2264" s="1886"/>
      <c r="L2264" s="211"/>
      <c r="M2264" s="211"/>
      <c r="N2264" s="211"/>
      <c r="O2264" s="211"/>
      <c r="P2264" s="211"/>
      <c r="Q2264" s="211"/>
      <c r="R2264" s="546"/>
      <c r="S2264" s="546"/>
      <c r="T2264" s="546"/>
      <c r="U2264" s="546"/>
      <c r="V2264" s="546"/>
      <c r="W2264" s="546"/>
      <c r="X2264" s="546"/>
      <c r="Y2264" s="546"/>
      <c r="Z2264" s="546"/>
      <c r="AA2264" s="2879"/>
      <c r="AB2264" s="546"/>
      <c r="AC2264" s="1094"/>
      <c r="AD2264" s="546"/>
      <c r="AE2264" s="546"/>
      <c r="AF2264" s="546"/>
      <c r="AG2264" s="546"/>
      <c r="AH2264" s="546"/>
      <c r="AI2264" s="1267">
        <f>AI2255+AI2229</f>
        <v>0</v>
      </c>
      <c r="AJ2264" s="1328"/>
      <c r="AK2264" s="2742"/>
      <c r="AL2264" s="1401"/>
    </row>
    <row r="2265" spans="1:38" s="2696" customFormat="1" ht="29.25" x14ac:dyDescent="0.25">
      <c r="A2265" s="411">
        <v>1</v>
      </c>
      <c r="B2265" s="411">
        <v>1</v>
      </c>
      <c r="C2265" s="720" t="s">
        <v>281</v>
      </c>
      <c r="D2265" s="4"/>
      <c r="E2265" s="4"/>
      <c r="F2265" s="442">
        <f>F2259+F2242</f>
        <v>625</v>
      </c>
      <c r="G2265" s="1045">
        <f>G2259+G2242</f>
        <v>469</v>
      </c>
      <c r="H2265" s="1045">
        <f>H2259+H2242</f>
        <v>476</v>
      </c>
      <c r="I2265" s="1045">
        <f>H2265/G2265*100</f>
        <v>101.49253731343283</v>
      </c>
      <c r="J2265" s="1886"/>
      <c r="K2265" s="1886"/>
      <c r="L2265" s="211"/>
      <c r="M2265" s="211"/>
      <c r="N2265" s="211"/>
      <c r="O2265" s="211"/>
      <c r="P2265" s="211"/>
      <c r="Q2265" s="211"/>
      <c r="R2265" s="546">
        <v>647.47080000000005</v>
      </c>
      <c r="S2265" s="546">
        <v>647.47080000000005</v>
      </c>
      <c r="T2265" s="546">
        <v>647.47080000000005</v>
      </c>
      <c r="U2265" s="546">
        <v>647.47080000000005</v>
      </c>
      <c r="V2265" s="546">
        <v>647.47080000000005</v>
      </c>
      <c r="W2265" s="546">
        <v>647.47080000000005</v>
      </c>
      <c r="X2265" s="546">
        <v>647.47080000000005</v>
      </c>
      <c r="Y2265" s="546">
        <v>647.47080000000005</v>
      </c>
      <c r="Z2265" s="546">
        <v>647.47080000000005</v>
      </c>
      <c r="AA2265" s="1202">
        <f>R2265/12*$C$3+(S2265-R2265)/11*8+(T2265-S2265)/10*7+(U2265-T2265)/9*6+(V2265-U2265)/8*5+(W2265-V2265)/7*4+(X2265-W2265)/6*3+(Y2265-X2265)/5*2+(Z2265-Y2265)/4*1</f>
        <v>485.60310000000004</v>
      </c>
      <c r="AB2265" s="546">
        <f>AH2265-AG2265-AD2265</f>
        <v>570.52082000000007</v>
      </c>
      <c r="AC2265" s="1094"/>
      <c r="AD2265" s="546"/>
      <c r="AE2265" s="546">
        <f>AB2265-AA2265</f>
        <v>84.917720000000031</v>
      </c>
      <c r="AF2265" s="546"/>
      <c r="AG2265" s="546">
        <v>-2.2562399999999996</v>
      </c>
      <c r="AH2265" s="546">
        <v>568.26458000000002</v>
      </c>
      <c r="AI2265" s="1267">
        <f>AI2259+AI2242</f>
        <v>0</v>
      </c>
      <c r="AJ2265" s="1328"/>
      <c r="AK2265" s="2742"/>
      <c r="AL2265" s="1401"/>
    </row>
    <row r="2266" spans="1:38" s="2696" customFormat="1" x14ac:dyDescent="0.25">
      <c r="A2266" s="411">
        <v>1</v>
      </c>
      <c r="B2266" s="411">
        <v>1</v>
      </c>
      <c r="C2266" s="721" t="s">
        <v>138</v>
      </c>
      <c r="D2266" s="4"/>
      <c r="E2266" s="4"/>
      <c r="F2266" s="442">
        <f>F2262+F2263+F2265+F2230*2.9+F2258/4.2</f>
        <v>11709.847619047618</v>
      </c>
      <c r="G2266" s="782">
        <f t="shared" ref="G2266:H2266" si="1623">G2262+G2263+G2265+G2230*2.9+G2258/4.2</f>
        <v>8782.7857142857138</v>
      </c>
      <c r="H2266" s="1045">
        <f t="shared" si="1623"/>
        <v>6984.304761904762</v>
      </c>
      <c r="I2266" s="1045">
        <f>H2266/G2266*100</f>
        <v>79.522659314622487</v>
      </c>
      <c r="J2266" s="1886"/>
      <c r="K2266" s="1886"/>
      <c r="L2266" s="211"/>
      <c r="M2266" s="211"/>
      <c r="N2266" s="211"/>
      <c r="O2266" s="211"/>
      <c r="P2266" s="211"/>
      <c r="Q2266" s="211"/>
      <c r="R2266" s="546">
        <f t="shared" ref="R2266:AH2266" si="1624">SUM(R2265,R2231,R2220,R2219,R2243,R2252)</f>
        <v>47354.626350000006</v>
      </c>
      <c r="S2266" s="546">
        <f t="shared" ref="S2266:T2266" si="1625">SUM(S2265,S2231,S2220,S2219,S2243,S2252)</f>
        <v>47354.626350000006</v>
      </c>
      <c r="T2266" s="546">
        <f t="shared" si="1625"/>
        <v>48182.584030000005</v>
      </c>
      <c r="U2266" s="546">
        <f t="shared" ref="U2266:V2266" si="1626">SUM(U2265,U2231,U2220,U2219,U2243,U2252)</f>
        <v>48182.584030000005</v>
      </c>
      <c r="V2266" s="546">
        <f t="shared" si="1626"/>
        <v>48182.584030000005</v>
      </c>
      <c r="W2266" s="546">
        <f t="shared" ref="W2266:X2266" si="1627">SUM(W2265,W2231,W2220,W2219,W2243,W2252)</f>
        <v>48182.584030000005</v>
      </c>
      <c r="X2266" s="546">
        <f t="shared" si="1627"/>
        <v>48182.584030000005</v>
      </c>
      <c r="Y2266" s="546">
        <f t="shared" ref="Y2266:Z2266" si="1628">SUM(Y2265,Y2231,Y2220,Y2219,Y2243,Y2252)</f>
        <v>48182.584030000005</v>
      </c>
      <c r="Z2266" s="546">
        <f t="shared" si="1628"/>
        <v>48182.584030000005</v>
      </c>
      <c r="AA2266" s="2879">
        <f t="shared" si="1624"/>
        <v>36132.3270185</v>
      </c>
      <c r="AB2266" s="546">
        <f t="shared" si="1624"/>
        <v>34396.211170000002</v>
      </c>
      <c r="AC2266" s="1094">
        <f t="shared" si="1624"/>
        <v>0</v>
      </c>
      <c r="AD2266" s="546">
        <f t="shared" si="1624"/>
        <v>0</v>
      </c>
      <c r="AE2266" s="546">
        <f t="shared" si="1624"/>
        <v>-1736.1158484999951</v>
      </c>
      <c r="AF2266" s="546">
        <f t="shared" si="1624"/>
        <v>0</v>
      </c>
      <c r="AG2266" s="546">
        <f t="shared" si="1624"/>
        <v>-46.08128</v>
      </c>
      <c r="AH2266" s="546">
        <f t="shared" si="1624"/>
        <v>34350.129889999997</v>
      </c>
      <c r="AI2266" s="1267">
        <f t="shared" ref="AI2266" si="1629">AI2262+AI2263+AI2265+AI2230*2.9+AI2258/4.2</f>
        <v>0</v>
      </c>
      <c r="AJ2266" s="1328">
        <f>SUM(AJ2265,AJ2231,AJ2220,AJ2219,)</f>
        <v>0</v>
      </c>
      <c r="AK2266" s="2742"/>
      <c r="AL2266" s="1401"/>
    </row>
    <row r="2267" spans="1:38" s="2696" customFormat="1" x14ac:dyDescent="0.25">
      <c r="A2267" s="411">
        <v>1</v>
      </c>
      <c r="B2267" s="411">
        <v>1</v>
      </c>
      <c r="C2267" s="2" t="s">
        <v>29</v>
      </c>
      <c r="D2267" s="2"/>
      <c r="E2267" s="2"/>
      <c r="F2267" s="114"/>
      <c r="G2267" s="3080"/>
      <c r="H2267" s="3080"/>
      <c r="I2267" s="3080"/>
      <c r="J2267" s="3078"/>
      <c r="K2267" s="3078"/>
      <c r="L2267" s="3073"/>
      <c r="M2267" s="3073"/>
      <c r="N2267" s="3073"/>
      <c r="O2267" s="3073"/>
      <c r="P2267" s="3073"/>
      <c r="Q2267" s="3073"/>
      <c r="R2267" s="608"/>
      <c r="S2267" s="608"/>
      <c r="T2267" s="608"/>
      <c r="U2267" s="608"/>
      <c r="V2267" s="608"/>
      <c r="W2267" s="608"/>
      <c r="X2267" s="608"/>
      <c r="Y2267" s="608"/>
      <c r="Z2267" s="608"/>
      <c r="AA2267" s="3423"/>
      <c r="AB2267" s="608"/>
      <c r="AC2267" s="1498"/>
      <c r="AD2267" s="608"/>
      <c r="AE2267" s="608"/>
      <c r="AF2267" s="608"/>
      <c r="AG2267" s="608"/>
      <c r="AH2267" s="608"/>
      <c r="AI2267" s="3081"/>
      <c r="AJ2267" s="1254"/>
      <c r="AK2267" s="2742"/>
      <c r="AL2267" s="1401"/>
    </row>
    <row r="2268" spans="1:38" s="2696" customFormat="1" x14ac:dyDescent="0.25">
      <c r="A2268" s="411">
        <v>1</v>
      </c>
      <c r="B2268" s="411">
        <v>1</v>
      </c>
      <c r="C2268" s="3" t="s">
        <v>10</v>
      </c>
      <c r="D2268" s="3"/>
      <c r="E2268" s="3082">
        <v>300</v>
      </c>
      <c r="F2268" s="452">
        <v>110</v>
      </c>
      <c r="G2268" s="213">
        <f>ROUND(F2268/12*$C$3,0)</f>
        <v>83</v>
      </c>
      <c r="H2268" s="213">
        <v>30</v>
      </c>
      <c r="I2268" s="213">
        <f>H2268/G2268*100</f>
        <v>36.144578313253014</v>
      </c>
      <c r="J2268" s="1143">
        <v>9</v>
      </c>
      <c r="K2268" s="269">
        <f>N2268/H2268</f>
        <v>11.733333333333333</v>
      </c>
      <c r="L2268" s="270">
        <f>ROUND(F2268*J2268,0)</f>
        <v>990</v>
      </c>
      <c r="M2268" s="270">
        <f>ROUND(L2268/12*$C$3,0)</f>
        <v>743</v>
      </c>
      <c r="N2268" s="270">
        <v>352</v>
      </c>
      <c r="O2268" s="270">
        <f>N2268/M2268*100</f>
        <v>47.375504710632569</v>
      </c>
      <c r="P2268" s="270">
        <f>ROUND(L2268/E2268,0)</f>
        <v>3</v>
      </c>
      <c r="Q2268" s="270">
        <f>N2268/$C$3*12/P2268</f>
        <v>156.44444444444446</v>
      </c>
      <c r="R2268" s="546"/>
      <c r="S2268" s="546"/>
      <c r="T2268" s="546"/>
      <c r="U2268" s="546"/>
      <c r="V2268" s="546"/>
      <c r="W2268" s="546"/>
      <c r="X2268" s="546"/>
      <c r="Y2268" s="546"/>
      <c r="Z2268" s="546"/>
      <c r="AA2268" s="2879"/>
      <c r="AB2268" s="546"/>
      <c r="AC2268" s="1094"/>
      <c r="AD2268" s="546"/>
      <c r="AE2268" s="546"/>
      <c r="AF2268" s="546"/>
      <c r="AG2268" s="546"/>
      <c r="AH2268" s="546"/>
      <c r="AI2268" s="1279"/>
      <c r="AJ2268" s="1328"/>
      <c r="AK2268" s="2742"/>
      <c r="AL2268" s="1401"/>
    </row>
    <row r="2269" spans="1:38" s="2696" customFormat="1" x14ac:dyDescent="0.25">
      <c r="A2269" s="411">
        <v>1</v>
      </c>
      <c r="B2269" s="411">
        <v>1</v>
      </c>
      <c r="C2269" s="779" t="s">
        <v>13</v>
      </c>
      <c r="D2269" s="779"/>
      <c r="E2269" s="779"/>
      <c r="F2269" s="2422">
        <f>SUM(F2268:F2268)</f>
        <v>110</v>
      </c>
      <c r="G2269" s="1867">
        <f>SUM(G2268:G2268)</f>
        <v>83</v>
      </c>
      <c r="H2269" s="1867">
        <f>SUM(H2268:H2268)</f>
        <v>30</v>
      </c>
      <c r="I2269" s="1867">
        <f>H2269/G2269*100</f>
        <v>36.144578313253014</v>
      </c>
      <c r="J2269" s="2423">
        <f>IF(F2269=0,0,L2269/F2269)</f>
        <v>9</v>
      </c>
      <c r="K2269" s="385">
        <f>N2269/H2269</f>
        <v>11.733333333333333</v>
      </c>
      <c r="L2269" s="1867">
        <f>SUM(L2268:L2268)</f>
        <v>990</v>
      </c>
      <c r="M2269" s="1867">
        <f>SUM(M2268:M2268)</f>
        <v>743</v>
      </c>
      <c r="N2269" s="1867">
        <f>SUM(N2268:N2268)</f>
        <v>352</v>
      </c>
      <c r="O2269" s="270">
        <f>N2269/M2269*100</f>
        <v>47.375504710632569</v>
      </c>
      <c r="P2269" s="1632">
        <f>SUM(P2268:P2268)</f>
        <v>3</v>
      </c>
      <c r="Q2269" s="270">
        <f>N2269/$C$3*12/P2269</f>
        <v>156.44444444444446</v>
      </c>
      <c r="R2269" s="3083"/>
      <c r="S2269" s="3083"/>
      <c r="T2269" s="3083"/>
      <c r="U2269" s="3083"/>
      <c r="V2269" s="3083"/>
      <c r="W2269" s="3083"/>
      <c r="X2269" s="3083"/>
      <c r="Y2269" s="3083"/>
      <c r="Z2269" s="3083"/>
      <c r="AA2269" s="3084"/>
      <c r="AB2269" s="3083"/>
      <c r="AC2269" s="3226"/>
      <c r="AD2269" s="3083"/>
      <c r="AE2269" s="3083"/>
      <c r="AF2269" s="3083"/>
      <c r="AG2269" s="3083"/>
      <c r="AH2269" s="3083"/>
      <c r="AI2269" s="2359">
        <f>SUM(AI2268:AI2268)</f>
        <v>0</v>
      </c>
      <c r="AJ2269" s="3227"/>
      <c r="AK2269" s="2742"/>
      <c r="AL2269" s="1401"/>
    </row>
    <row r="2270" spans="1:38" s="2696" customFormat="1" ht="30" x14ac:dyDescent="0.25">
      <c r="A2270" s="411">
        <v>1</v>
      </c>
      <c r="B2270" s="411">
        <v>1</v>
      </c>
      <c r="C2270" s="2" t="s">
        <v>127</v>
      </c>
      <c r="D2270" s="2"/>
      <c r="E2270" s="779"/>
      <c r="F2270" s="2422"/>
      <c r="G2270" s="1867"/>
      <c r="H2270" s="1867"/>
      <c r="I2270" s="1867"/>
      <c r="J2270" s="2423"/>
      <c r="K2270" s="385"/>
      <c r="L2270" s="1867"/>
      <c r="M2270" s="1867"/>
      <c r="N2270" s="1867"/>
      <c r="O2270" s="270"/>
      <c r="P2270" s="270"/>
      <c r="Q2270" s="270"/>
      <c r="R2270" s="3083"/>
      <c r="S2270" s="3083"/>
      <c r="T2270" s="3083"/>
      <c r="U2270" s="3083"/>
      <c r="V2270" s="3083"/>
      <c r="W2270" s="3083"/>
      <c r="X2270" s="3083"/>
      <c r="Y2270" s="3083"/>
      <c r="Z2270" s="3083"/>
      <c r="AA2270" s="3084"/>
      <c r="AB2270" s="3083"/>
      <c r="AC2270" s="3226"/>
      <c r="AD2270" s="3083"/>
      <c r="AE2270" s="3083"/>
      <c r="AF2270" s="3083"/>
      <c r="AG2270" s="3083"/>
      <c r="AH2270" s="3083"/>
      <c r="AI2270" s="2359"/>
      <c r="AJ2270" s="3227"/>
      <c r="AK2270" s="2742"/>
      <c r="AL2270" s="1401"/>
    </row>
    <row r="2271" spans="1:38" s="2696" customFormat="1" x14ac:dyDescent="0.25">
      <c r="A2271" s="411">
        <v>1</v>
      </c>
      <c r="B2271" s="411">
        <v>1</v>
      </c>
      <c r="C2271" s="2694" t="s">
        <v>67</v>
      </c>
      <c r="D2271" s="2694"/>
      <c r="E2271" s="2401">
        <v>240</v>
      </c>
      <c r="F2271" s="452">
        <v>28</v>
      </c>
      <c r="G2271" s="213">
        <f>ROUND(F2271/12*$C$3,0)</f>
        <v>21</v>
      </c>
      <c r="H2271" s="213">
        <v>7</v>
      </c>
      <c r="I2271" s="213">
        <f t="shared" ref="I2271:I2278" si="1630">H2271/G2271*100</f>
        <v>33.333333333333329</v>
      </c>
      <c r="J2271" s="2021">
        <v>8</v>
      </c>
      <c r="K2271" s="269">
        <f>N2271/H2271</f>
        <v>8.1428571428571423</v>
      </c>
      <c r="L2271" s="270">
        <f>ROUND(F2271*J2271,0)</f>
        <v>224</v>
      </c>
      <c r="M2271" s="270">
        <f>ROUND(L2271/12*$C$3,0)</f>
        <v>168</v>
      </c>
      <c r="N2271" s="270">
        <v>57</v>
      </c>
      <c r="O2271" s="270">
        <f>N2271/M2271*100</f>
        <v>33.928571428571431</v>
      </c>
      <c r="P2271" s="270">
        <f>ROUND(L2271/E2271,0)</f>
        <v>1</v>
      </c>
      <c r="Q2271" s="270">
        <f>N2271/$C$3*12/P2271</f>
        <v>76</v>
      </c>
      <c r="R2271" s="546"/>
      <c r="S2271" s="546"/>
      <c r="T2271" s="546"/>
      <c r="U2271" s="546"/>
      <c r="V2271" s="546"/>
      <c r="W2271" s="546"/>
      <c r="X2271" s="546"/>
      <c r="Y2271" s="546"/>
      <c r="Z2271" s="546"/>
      <c r="AA2271" s="3084"/>
      <c r="AB2271" s="3083"/>
      <c r="AC2271" s="3226"/>
      <c r="AD2271" s="3083"/>
      <c r="AE2271" s="3083"/>
      <c r="AF2271" s="3083"/>
      <c r="AG2271" s="546"/>
      <c r="AH2271" s="546"/>
      <c r="AI2271" s="1279"/>
      <c r="AJ2271" s="1328"/>
      <c r="AK2271" s="2742"/>
      <c r="AL2271" s="1401"/>
    </row>
    <row r="2272" spans="1:38" s="2696" customFormat="1" x14ac:dyDescent="0.25">
      <c r="A2272" s="411"/>
      <c r="B2272" s="411">
        <v>1</v>
      </c>
      <c r="C2272" s="2694" t="s">
        <v>47</v>
      </c>
      <c r="D2272" s="2694"/>
      <c r="E2272" s="2405">
        <v>240</v>
      </c>
      <c r="F2272" s="452">
        <v>15</v>
      </c>
      <c r="G2272" s="213">
        <f>ROUND(F2272/12*$C$3,0)</f>
        <v>11</v>
      </c>
      <c r="H2272" s="213">
        <v>27</v>
      </c>
      <c r="I2272" s="213">
        <f t="shared" si="1630"/>
        <v>245.45454545454547</v>
      </c>
      <c r="J2272" s="2021">
        <v>8</v>
      </c>
      <c r="K2272" s="269">
        <f>N2272/H2272</f>
        <v>8.0370370370370363</v>
      </c>
      <c r="L2272" s="270">
        <f>ROUND(F2272*J2272,0)</f>
        <v>120</v>
      </c>
      <c r="M2272" s="270">
        <f>ROUND(L2272/12*$C$3,0)</f>
        <v>90</v>
      </c>
      <c r="N2272" s="270">
        <v>217</v>
      </c>
      <c r="O2272" s="270">
        <f>N2272/M2272*100</f>
        <v>241.11111111111109</v>
      </c>
      <c r="P2272" s="270">
        <f>ROUND(L2272/E2272,0)</f>
        <v>1</v>
      </c>
      <c r="Q2272" s="270">
        <f>N2272/$C$3*12/P2272</f>
        <v>289.33333333333331</v>
      </c>
      <c r="R2272" s="546"/>
      <c r="S2272" s="546"/>
      <c r="T2272" s="546"/>
      <c r="U2272" s="546"/>
      <c r="V2272" s="546"/>
      <c r="W2272" s="546"/>
      <c r="X2272" s="546"/>
      <c r="Y2272" s="546"/>
      <c r="Z2272" s="546"/>
      <c r="AA2272" s="3084"/>
      <c r="AB2272" s="3083"/>
      <c r="AC2272" s="3226"/>
      <c r="AD2272" s="3083"/>
      <c r="AE2272" s="3083"/>
      <c r="AF2272" s="3083"/>
      <c r="AG2272" s="546"/>
      <c r="AH2272" s="546"/>
      <c r="AI2272" s="1279"/>
      <c r="AJ2272" s="1328"/>
      <c r="AK2272" s="2742"/>
      <c r="AL2272" s="1401"/>
    </row>
    <row r="2273" spans="1:269" s="249" customFormat="1" x14ac:dyDescent="0.25">
      <c r="A2273" s="1178">
        <v>1</v>
      </c>
      <c r="B2273" s="411">
        <v>1</v>
      </c>
      <c r="C2273" s="779" t="s">
        <v>154</v>
      </c>
      <c r="D2273" s="2109"/>
      <c r="E2273" s="2109"/>
      <c r="F2273" s="442">
        <f>SUM(F2271:F2272)</f>
        <v>43</v>
      </c>
      <c r="G2273" s="782">
        <f>SUM(G2271:G2272)</f>
        <v>32</v>
      </c>
      <c r="H2273" s="782">
        <f>SUM(H2271:H2272)</f>
        <v>34</v>
      </c>
      <c r="I2273" s="782">
        <f t="shared" si="1630"/>
        <v>106.25</v>
      </c>
      <c r="J2273" s="782">
        <f>J2271</f>
        <v>8</v>
      </c>
      <c r="K2273" s="782">
        <f>K2271</f>
        <v>8.1428571428571423</v>
      </c>
      <c r="L2273" s="782">
        <f>SUM(L2271:L2272)</f>
        <v>344</v>
      </c>
      <c r="M2273" s="782">
        <f>SUM(M2271:M2272)</f>
        <v>258</v>
      </c>
      <c r="N2273" s="782">
        <f>SUM(N2271:N2272)</f>
        <v>274</v>
      </c>
      <c r="O2273" s="211">
        <f>SUM(O2271)</f>
        <v>33.928571428571431</v>
      </c>
      <c r="P2273" s="211">
        <f>SUM(P2271:P2272)</f>
        <v>2</v>
      </c>
      <c r="Q2273" s="211">
        <f>N2273/$C$3*12/P2273</f>
        <v>182.66666666666666</v>
      </c>
      <c r="R2273" s="2760"/>
      <c r="S2273" s="2760"/>
      <c r="T2273" s="2760"/>
      <c r="U2273" s="2760"/>
      <c r="V2273" s="2760"/>
      <c r="W2273" s="2760"/>
      <c r="X2273" s="2760"/>
      <c r="Y2273" s="2760"/>
      <c r="Z2273" s="2760"/>
      <c r="AA2273" s="3223"/>
      <c r="AB2273" s="2760"/>
      <c r="AC2273" s="3224"/>
      <c r="AD2273" s="2760"/>
      <c r="AE2273" s="2760"/>
      <c r="AF2273" s="2760"/>
      <c r="AG2273" s="2760"/>
      <c r="AH2273" s="2760"/>
      <c r="AI2273" s="1250">
        <f>SUM(AI2271:AI2272)</f>
        <v>0</v>
      </c>
      <c r="AJ2273" s="3225"/>
      <c r="AK2273" s="2742"/>
      <c r="AL2273" s="1459"/>
    </row>
    <row r="2274" spans="1:269" s="2696" customFormat="1" ht="29.25" x14ac:dyDescent="0.25">
      <c r="A2274" s="411">
        <v>1</v>
      </c>
      <c r="B2274" s="411">
        <v>1</v>
      </c>
      <c r="C2274" s="997" t="s">
        <v>139</v>
      </c>
      <c r="D2274" s="997"/>
      <c r="E2274" s="997"/>
      <c r="F2274" s="2422">
        <f>SUM(F2273,F2269)</f>
        <v>153</v>
      </c>
      <c r="G2274" s="3086">
        <f>SUM(G2273,G2269)</f>
        <v>115</v>
      </c>
      <c r="H2274" s="3086">
        <f>SUM(H2273,H2269)</f>
        <v>64</v>
      </c>
      <c r="I2274" s="3086">
        <f t="shared" si="1630"/>
        <v>55.652173913043477</v>
      </c>
      <c r="J2274" s="2881">
        <f>L2274/F2274</f>
        <v>8.7189542483660123</v>
      </c>
      <c r="K2274" s="2881">
        <f>N2274/H2274</f>
        <v>9.78125</v>
      </c>
      <c r="L2274" s="3086">
        <f>SUM(L2273,L2269)</f>
        <v>1334</v>
      </c>
      <c r="M2274" s="3086">
        <f>SUM(M2273,M2269)</f>
        <v>1001</v>
      </c>
      <c r="N2274" s="3086">
        <f>SUM(N2273,N2269)</f>
        <v>626</v>
      </c>
      <c r="O2274" s="270">
        <f>N2274/M2274*100</f>
        <v>62.537462537462538</v>
      </c>
      <c r="P2274" s="3086">
        <f>SUM(P2273,P2269)</f>
        <v>5</v>
      </c>
      <c r="Q2274" s="270">
        <f>N2274/$C$3*12/P2274</f>
        <v>166.93333333333334</v>
      </c>
      <c r="R2274" s="2761">
        <v>3298.1507811840002</v>
      </c>
      <c r="S2274" s="2761">
        <v>3298.1507811840002</v>
      </c>
      <c r="T2274" s="2761">
        <v>3298.1507811840002</v>
      </c>
      <c r="U2274" s="2761">
        <v>3298.1507811840002</v>
      </c>
      <c r="V2274" s="2761">
        <v>3298.1507811840002</v>
      </c>
      <c r="W2274" s="2761">
        <v>3298.1507811840002</v>
      </c>
      <c r="X2274" s="2761">
        <v>3298.1507811840002</v>
      </c>
      <c r="Y2274" s="2761">
        <v>3298.1507811840002</v>
      </c>
      <c r="Z2274" s="2761">
        <v>3298.1507811840002</v>
      </c>
      <c r="AA2274" s="1202">
        <f>R2274/12*$C$3+(S2274-R2274)/11*8+(T2274-S2274)/10*7+(U2274-T2274)/9*6+(V2274-U2274)/8*5+(W2274-V2274)/7*4+(X2274-W2274)/6*3+(Y2274-X2274)/5*2+(Z2274-Y2274)/4*1</f>
        <v>2473.6130858880001</v>
      </c>
      <c r="AB2274" s="3083">
        <f>AH2274-AG2274-AD2274</f>
        <v>1311.87302</v>
      </c>
      <c r="AC2274" s="3226"/>
      <c r="AD2274" s="3083"/>
      <c r="AE2274" s="3083">
        <f>AB2274-AA2274</f>
        <v>-1161.7400658880001</v>
      </c>
      <c r="AF2274" s="3083"/>
      <c r="AG2274" s="2761">
        <v>-65.434209999999993</v>
      </c>
      <c r="AH2274" s="2761">
        <v>1246.4388100000001</v>
      </c>
      <c r="AI2274" s="2365">
        <f>SUM(AI2273,AI2269)</f>
        <v>0</v>
      </c>
      <c r="AJ2274" s="3222"/>
      <c r="AK2274" s="2742"/>
      <c r="AL2274" s="1401"/>
    </row>
    <row r="2275" spans="1:269" s="2696" customFormat="1" x14ac:dyDescent="0.25">
      <c r="A2275" s="411">
        <v>1</v>
      </c>
      <c r="B2275" s="411">
        <v>1</v>
      </c>
      <c r="C2275" s="997" t="s">
        <v>210</v>
      </c>
      <c r="D2275" s="997"/>
      <c r="E2275" s="997"/>
      <c r="F2275" s="476">
        <f>F2278</f>
        <v>650</v>
      </c>
      <c r="G2275" s="3086">
        <f>ROUND(F2275/12*$C$3,0)</f>
        <v>488</v>
      </c>
      <c r="H2275" s="476">
        <f>H2278</f>
        <v>413</v>
      </c>
      <c r="I2275" s="3086">
        <f t="shared" si="1630"/>
        <v>84.631147540983605</v>
      </c>
      <c r="J2275" s="2427"/>
      <c r="K2275" s="1615"/>
      <c r="L2275" s="3090"/>
      <c r="M2275" s="3090"/>
      <c r="N2275" s="3090"/>
      <c r="O2275" s="478"/>
      <c r="P2275" s="3090"/>
      <c r="Q2275" s="478"/>
      <c r="R2275" s="2919"/>
      <c r="S2275" s="2919"/>
      <c r="T2275" s="2919"/>
      <c r="U2275" s="2919"/>
      <c r="V2275" s="2919"/>
      <c r="W2275" s="2919"/>
      <c r="X2275" s="2919"/>
      <c r="Y2275" s="2919"/>
      <c r="Z2275" s="2919"/>
      <c r="AA2275" s="2880"/>
      <c r="AB2275" s="3359"/>
      <c r="AC2275" s="3360"/>
      <c r="AD2275" s="3359"/>
      <c r="AE2275" s="3359"/>
      <c r="AF2275" s="3359"/>
      <c r="AG2275" s="2919"/>
      <c r="AH2275" s="2919"/>
      <c r="AI2275" s="2365">
        <f>AI2278</f>
        <v>0</v>
      </c>
      <c r="AJ2275" s="3361"/>
      <c r="AK2275" s="2742"/>
      <c r="AL2275" s="1401"/>
    </row>
    <row r="2276" spans="1:269" s="2696" customFormat="1" x14ac:dyDescent="0.25">
      <c r="A2276" s="411">
        <v>1</v>
      </c>
      <c r="B2276" s="411">
        <v>1</v>
      </c>
      <c r="C2276" s="991" t="s">
        <v>211</v>
      </c>
      <c r="D2276" s="991"/>
      <c r="E2276" s="991"/>
      <c r="F2276" s="417">
        <f>F2278-F2277</f>
        <v>649</v>
      </c>
      <c r="G2276" s="3089">
        <f>ROUND(F2276/12*$C$3,0)</f>
        <v>487</v>
      </c>
      <c r="H2276" s="417">
        <f>H2278-H2277</f>
        <v>413</v>
      </c>
      <c r="I2276" s="3089">
        <f t="shared" si="1630"/>
        <v>84.80492813141683</v>
      </c>
      <c r="J2276" s="2427"/>
      <c r="K2276" s="1615"/>
      <c r="L2276" s="3090"/>
      <c r="M2276" s="3090"/>
      <c r="N2276" s="3090"/>
      <c r="O2276" s="478"/>
      <c r="P2276" s="3090"/>
      <c r="Q2276" s="478"/>
      <c r="R2276" s="2919"/>
      <c r="S2276" s="2919"/>
      <c r="T2276" s="2919"/>
      <c r="U2276" s="2919"/>
      <c r="V2276" s="2919"/>
      <c r="W2276" s="2919"/>
      <c r="X2276" s="2919"/>
      <c r="Y2276" s="2919"/>
      <c r="Z2276" s="2919"/>
      <c r="AA2276" s="2880"/>
      <c r="AB2276" s="3359"/>
      <c r="AC2276" s="3360"/>
      <c r="AD2276" s="3359"/>
      <c r="AE2276" s="3359"/>
      <c r="AF2276" s="3359"/>
      <c r="AG2276" s="2919"/>
      <c r="AH2276" s="2919"/>
      <c r="AI2276" s="3093">
        <f>AI2278-AI2277</f>
        <v>0</v>
      </c>
      <c r="AJ2276" s="3361"/>
      <c r="AK2276" s="2742"/>
      <c r="AL2276" s="1401"/>
    </row>
    <row r="2277" spans="1:269" s="2696" customFormat="1" ht="30" x14ac:dyDescent="0.25">
      <c r="A2277" s="411">
        <v>1</v>
      </c>
      <c r="B2277" s="411">
        <v>1</v>
      </c>
      <c r="C2277" s="991" t="s">
        <v>212</v>
      </c>
      <c r="D2277" s="991"/>
      <c r="E2277" s="991"/>
      <c r="F2277" s="2600">
        <v>1</v>
      </c>
      <c r="G2277" s="3089">
        <f t="shared" ref="G2277:G2278" si="1631">ROUND(F2277/12*$C$3,0)</f>
        <v>1</v>
      </c>
      <c r="H2277" s="2600"/>
      <c r="I2277" s="3089">
        <f t="shared" si="1630"/>
        <v>0</v>
      </c>
      <c r="J2277" s="2881"/>
      <c r="K2277" s="1636"/>
      <c r="L2277" s="3090"/>
      <c r="M2277" s="3090"/>
      <c r="N2277" s="3090"/>
      <c r="O2277" s="270"/>
      <c r="P2277" s="3090"/>
      <c r="Q2277" s="478"/>
      <c r="R2277" s="2919"/>
      <c r="S2277" s="2919"/>
      <c r="T2277" s="2919"/>
      <c r="U2277" s="2919"/>
      <c r="V2277" s="2919"/>
      <c r="W2277" s="2919"/>
      <c r="X2277" s="2919"/>
      <c r="Y2277" s="2919"/>
      <c r="Z2277" s="2919"/>
      <c r="AA2277" s="2880"/>
      <c r="AB2277" s="3083"/>
      <c r="AC2277" s="3360"/>
      <c r="AD2277" s="3359"/>
      <c r="AE2277" s="3083"/>
      <c r="AF2277" s="3083"/>
      <c r="AG2277" s="2761"/>
      <c r="AH2277" s="2761"/>
      <c r="AI2277" s="3093"/>
      <c r="AJ2277" s="3222"/>
      <c r="AK2277" s="2742"/>
      <c r="AL2277" s="1401"/>
    </row>
    <row r="2278" spans="1:269" s="2696" customFormat="1" ht="29.25" x14ac:dyDescent="0.25">
      <c r="A2278" s="411"/>
      <c r="B2278" s="411">
        <v>1</v>
      </c>
      <c r="C2278" s="997" t="s">
        <v>217</v>
      </c>
      <c r="D2278" s="997"/>
      <c r="E2278" s="997"/>
      <c r="F2278" s="2600">
        <v>650</v>
      </c>
      <c r="G2278" s="3090">
        <f t="shared" si="1631"/>
        <v>488</v>
      </c>
      <c r="H2278" s="2600">
        <v>413</v>
      </c>
      <c r="I2278" s="3086">
        <f t="shared" si="1630"/>
        <v>84.631147540983605</v>
      </c>
      <c r="J2278" s="3103"/>
      <c r="K2278" s="1637"/>
      <c r="L2278" s="3101"/>
      <c r="M2278" s="3101"/>
      <c r="N2278" s="3101"/>
      <c r="O2278" s="1461"/>
      <c r="P2278" s="3101"/>
      <c r="Q2278" s="1474"/>
      <c r="R2278" s="3105">
        <v>2320.806</v>
      </c>
      <c r="S2278" s="3105">
        <v>2320.806</v>
      </c>
      <c r="T2278" s="3105">
        <v>2320.806</v>
      </c>
      <c r="U2278" s="3105">
        <v>2320.806</v>
      </c>
      <c r="V2278" s="3105">
        <v>2320.806</v>
      </c>
      <c r="W2278" s="3105">
        <v>2320.806</v>
      </c>
      <c r="X2278" s="3105">
        <v>2320.806</v>
      </c>
      <c r="Y2278" s="3105">
        <v>2320.806</v>
      </c>
      <c r="Z2278" s="3105">
        <v>2320.806</v>
      </c>
      <c r="AA2278" s="1202">
        <f>R2278/12*$C$3+(S2278-R2278)/11*8+(T2278-S2278)/10*7+(U2278-T2278)/9*6+(V2278-U2278)/8*5+(W2278-V2278)/7*4+(X2278-W2278)/6*3+(Y2278-X2278)/5*2+(Z2278-Y2278)/4*1</f>
        <v>1740.6044999999999</v>
      </c>
      <c r="AB2278" s="3507">
        <f>AH2278-AG2278-AD2278</f>
        <v>1740.6044999999999</v>
      </c>
      <c r="AC2278" s="3526"/>
      <c r="AD2278" s="3527"/>
      <c r="AE2278" s="3507">
        <f>AB2278-AA2278</f>
        <v>0</v>
      </c>
      <c r="AF2278" s="3507"/>
      <c r="AG2278" s="3528">
        <v>-28.249950000000002</v>
      </c>
      <c r="AH2278" s="3528">
        <v>1712.35455</v>
      </c>
      <c r="AI2278" s="2365"/>
      <c r="AJ2278" s="3331"/>
      <c r="AK2278" s="2742"/>
      <c r="AL2278" s="1401"/>
    </row>
    <row r="2279" spans="1:269" ht="15.75" thickBot="1" x14ac:dyDescent="0.3">
      <c r="A2279" s="411">
        <v>1</v>
      </c>
      <c r="B2279" s="411">
        <v>1</v>
      </c>
      <c r="C2279" s="1509" t="s">
        <v>314</v>
      </c>
      <c r="D2279" s="1509"/>
      <c r="E2279" s="1509"/>
      <c r="F2279" s="444"/>
      <c r="G2279" s="3529"/>
      <c r="H2279" s="3529"/>
      <c r="I2279" s="3529"/>
      <c r="J2279" s="3215"/>
      <c r="K2279" s="3215"/>
      <c r="L2279" s="3529"/>
      <c r="M2279" s="3529"/>
      <c r="N2279" s="3529">
        <f>N2274+N2217</f>
        <v>2064</v>
      </c>
      <c r="O2279" s="3529"/>
      <c r="P2279" s="3529"/>
      <c r="Q2279" s="3529"/>
      <c r="R2279" s="563">
        <f t="shared" ref="R2279:AF2279" si="1632">R2278+R2274+R2266+R2217</f>
        <v>60327.062287163011</v>
      </c>
      <c r="S2279" s="563">
        <f t="shared" ref="S2279:T2279" si="1633">S2278+S2274+S2266+S2217</f>
        <v>60327.062287163011</v>
      </c>
      <c r="T2279" s="563">
        <f t="shared" si="1633"/>
        <v>61155.019967163011</v>
      </c>
      <c r="U2279" s="563">
        <f t="shared" ref="U2279:V2279" si="1634">U2278+U2274+U2266+U2217</f>
        <v>61155.019967163011</v>
      </c>
      <c r="V2279" s="563">
        <f t="shared" si="1634"/>
        <v>61155.019967163011</v>
      </c>
      <c r="W2279" s="563">
        <f t="shared" ref="W2279:X2279" si="1635">W2278+W2274+W2266+W2217</f>
        <v>61155.019967163011</v>
      </c>
      <c r="X2279" s="563">
        <f t="shared" si="1635"/>
        <v>61155.019967163011</v>
      </c>
      <c r="Y2279" s="563">
        <f t="shared" ref="Y2279:Z2279" si="1636">Y2278+Y2274+Y2266+Y2217</f>
        <v>61155.019967163011</v>
      </c>
      <c r="Z2279" s="563">
        <f t="shared" si="1636"/>
        <v>61157.016803403007</v>
      </c>
      <c r="AA2279" s="1195">
        <f t="shared" si="1632"/>
        <v>45862.153180432251</v>
      </c>
      <c r="AB2279" s="563">
        <f t="shared" si="1632"/>
        <v>42970.1584</v>
      </c>
      <c r="AC2279" s="1079">
        <f t="shared" si="1632"/>
        <v>0</v>
      </c>
      <c r="AD2279" s="563">
        <f t="shared" si="1632"/>
        <v>-447.12695999999994</v>
      </c>
      <c r="AE2279" s="563">
        <f t="shared" si="1632"/>
        <v>-2891.994780432246</v>
      </c>
      <c r="AF2279" s="563">
        <f t="shared" si="1632"/>
        <v>-57.8675</v>
      </c>
      <c r="AG2279" s="563">
        <f>AG2278+AG2274+AG2266+AG2217</f>
        <v>-497.69681000000003</v>
      </c>
      <c r="AH2279" s="3530">
        <f>AH2278+AH2274+AH2266+AH2217</f>
        <v>42025.334629999998</v>
      </c>
      <c r="AI2279" s="3531"/>
      <c r="AJ2279" s="1192">
        <f>AJ2278+AJ2274+AJ2266+AJ2217</f>
        <v>0</v>
      </c>
      <c r="AK2279" s="2742"/>
    </row>
    <row r="2280" spans="1:269" ht="29.25" x14ac:dyDescent="0.25">
      <c r="A2280" s="411">
        <v>1</v>
      </c>
      <c r="B2280" s="411">
        <v>1</v>
      </c>
      <c r="C2280" s="3532" t="s">
        <v>181</v>
      </c>
      <c r="D2280" s="3532"/>
      <c r="E2280" s="3314"/>
      <c r="F2280" s="3533"/>
      <c r="G2280" s="3534"/>
      <c r="H2280" s="3534"/>
      <c r="I2280" s="3534"/>
      <c r="J2280" s="3534"/>
      <c r="K2280" s="3534"/>
      <c r="L2280" s="3534"/>
      <c r="M2280" s="3534"/>
      <c r="N2280" s="3534"/>
      <c r="O2280" s="3534"/>
      <c r="P2280" s="3534"/>
      <c r="Q2280" s="3534"/>
      <c r="R2280" s="3134">
        <f t="shared" ref="R2280:AA2280" si="1637">SUM(R2279)</f>
        <v>60327.062287163011</v>
      </c>
      <c r="S2280" s="3134">
        <f t="shared" si="1637"/>
        <v>60327.062287163011</v>
      </c>
      <c r="T2280" s="3134">
        <f t="shared" si="1637"/>
        <v>61155.019967163011</v>
      </c>
      <c r="U2280" s="3134">
        <f t="shared" si="1637"/>
        <v>61155.019967163011</v>
      </c>
      <c r="V2280" s="3134">
        <f t="shared" si="1637"/>
        <v>61155.019967163011</v>
      </c>
      <c r="W2280" s="3134">
        <f t="shared" ref="W2280:X2280" si="1638">SUM(W2279)</f>
        <v>61155.019967163011</v>
      </c>
      <c r="X2280" s="3134">
        <f t="shared" si="1638"/>
        <v>61155.019967163011</v>
      </c>
      <c r="Y2280" s="3134">
        <f t="shared" ref="Y2280:Z2280" si="1639">SUM(Y2279)</f>
        <v>61155.019967163011</v>
      </c>
      <c r="Z2280" s="3134">
        <f t="shared" si="1639"/>
        <v>61157.016803403007</v>
      </c>
      <c r="AA2280" s="3535">
        <f t="shared" si="1637"/>
        <v>45862.153180432251</v>
      </c>
      <c r="AB2280" s="3134">
        <f t="shared" ref="AB2280:AH2280" si="1640">SUM(AB2279)</f>
        <v>42970.1584</v>
      </c>
      <c r="AC2280" s="1670">
        <f>SUM(AC2279)</f>
        <v>0</v>
      </c>
      <c r="AD2280" s="3134">
        <f>SUM(AD2279)</f>
        <v>-447.12695999999994</v>
      </c>
      <c r="AE2280" s="3134">
        <f t="shared" si="1640"/>
        <v>-2891.994780432246</v>
      </c>
      <c r="AF2280" s="3134">
        <f t="shared" ref="AF2280" si="1641">SUM(AF2279)</f>
        <v>-57.8675</v>
      </c>
      <c r="AG2280" s="3134">
        <f t="shared" si="1640"/>
        <v>-497.69681000000003</v>
      </c>
      <c r="AH2280" s="3134">
        <f t="shared" si="1640"/>
        <v>42025.334629999998</v>
      </c>
      <c r="AI2280" s="3536"/>
      <c r="AJ2280" s="1191">
        <f>SUM(AJ2279)</f>
        <v>0</v>
      </c>
      <c r="AK2280" s="2742"/>
    </row>
    <row r="2281" spans="1:269" ht="29.25" x14ac:dyDescent="0.25">
      <c r="A2281" s="411">
        <v>1</v>
      </c>
      <c r="B2281" s="411">
        <v>1</v>
      </c>
      <c r="C2281" s="2557" t="s">
        <v>80</v>
      </c>
      <c r="D2281" s="2557"/>
      <c r="E2281" s="2557"/>
      <c r="F2281" s="3537">
        <f>SUM(F2217)</f>
        <v>277</v>
      </c>
      <c r="G2281" s="3538">
        <f>SUM(G2217)</f>
        <v>207</v>
      </c>
      <c r="H2281" s="3538">
        <f>SUM(H2217)</f>
        <v>186</v>
      </c>
      <c r="I2281" s="3538">
        <f>H2281/G2281*100</f>
        <v>89.85507246376811</v>
      </c>
      <c r="J2281" s="3539">
        <f>SUM(L2281/F2281)</f>
        <v>8.7797833935018055</v>
      </c>
      <c r="K2281" s="3539">
        <f>N2281/H2281</f>
        <v>7.731182795698925</v>
      </c>
      <c r="L2281" s="3538">
        <f>SUM(L2217)</f>
        <v>2432</v>
      </c>
      <c r="M2281" s="3538">
        <f>SUM(M2217)</f>
        <v>1825</v>
      </c>
      <c r="N2281" s="3538">
        <f>SUM(N2217)</f>
        <v>1438</v>
      </c>
      <c r="O2281" s="2342">
        <f>N2281/M2281*100</f>
        <v>78.794520547945197</v>
      </c>
      <c r="P2281" s="3538">
        <f>SUM(P2217)</f>
        <v>8</v>
      </c>
      <c r="Q2281" s="2342">
        <f>N2281/$C$3*12/P2281</f>
        <v>239.66666666666666</v>
      </c>
      <c r="R2281" s="3540">
        <f t="shared" ref="R2281:AE2281" si="1642">SUM(R2217)</f>
        <v>7353.4791559790001</v>
      </c>
      <c r="S2281" s="3540">
        <f t="shared" ref="S2281:T2281" si="1643">SUM(S2217)</f>
        <v>7353.4791559790001</v>
      </c>
      <c r="T2281" s="3540">
        <f t="shared" si="1643"/>
        <v>7353.4791559790001</v>
      </c>
      <c r="U2281" s="3540">
        <f t="shared" ref="U2281:V2281" si="1644">SUM(U2217)</f>
        <v>7353.4791559790001</v>
      </c>
      <c r="V2281" s="3540">
        <f t="shared" si="1644"/>
        <v>7353.4791559790001</v>
      </c>
      <c r="W2281" s="3540">
        <f t="shared" ref="W2281:X2281" si="1645">SUM(W2217)</f>
        <v>7353.4791559790001</v>
      </c>
      <c r="X2281" s="3540">
        <f t="shared" si="1645"/>
        <v>7353.4791559790001</v>
      </c>
      <c r="Y2281" s="3540">
        <f t="shared" ref="Y2281:Z2281" si="1646">SUM(Y2217)</f>
        <v>7353.4791559790001</v>
      </c>
      <c r="Z2281" s="3540">
        <f t="shared" si="1646"/>
        <v>7355.4759922190015</v>
      </c>
      <c r="AA2281" s="3441">
        <f t="shared" si="1642"/>
        <v>5515.6085760442511</v>
      </c>
      <c r="AB2281" s="3540">
        <f t="shared" si="1642"/>
        <v>5521.4697100000003</v>
      </c>
      <c r="AC2281" s="3541">
        <f t="shared" si="1642"/>
        <v>0</v>
      </c>
      <c r="AD2281" s="3540">
        <f t="shared" si="1642"/>
        <v>-447.12695999999994</v>
      </c>
      <c r="AE2281" s="3540">
        <f t="shared" si="1642"/>
        <v>5.8611339557492101</v>
      </c>
      <c r="AF2281" s="3540">
        <f t="shared" ref="AF2281" si="1647">SUM(AF2217)</f>
        <v>-57.8675</v>
      </c>
      <c r="AG2281" s="3540">
        <f>SUM(AG2217)</f>
        <v>-357.93137000000002</v>
      </c>
      <c r="AH2281" s="3540">
        <f>SUM(AH2217)</f>
        <v>4716.4113800000005</v>
      </c>
      <c r="AI2281" s="3542">
        <f>SUM(AI2217)</f>
        <v>0</v>
      </c>
      <c r="AJ2281" s="3543">
        <f>SUM(AJ2217)</f>
        <v>0</v>
      </c>
      <c r="AK2281" s="2742"/>
    </row>
    <row r="2282" spans="1:269" s="1178" customFormat="1" x14ac:dyDescent="0.25">
      <c r="A2282" s="411">
        <v>1</v>
      </c>
      <c r="B2282" s="411">
        <v>1</v>
      </c>
      <c r="C2282" s="3268" t="s">
        <v>14</v>
      </c>
      <c r="D2282" s="3268"/>
      <c r="E2282" s="336"/>
      <c r="F2282" s="2350"/>
      <c r="G2282" s="1047"/>
      <c r="H2282" s="1047"/>
      <c r="I2282" s="1047"/>
      <c r="J2282" s="3144"/>
      <c r="K2282" s="3144"/>
      <c r="L2282" s="3145"/>
      <c r="M2282" s="3145"/>
      <c r="N2282" s="3145"/>
      <c r="O2282" s="2342"/>
      <c r="P2282" s="2342"/>
      <c r="Q2282" s="2342"/>
      <c r="R2282" s="3441">
        <f t="shared" ref="R2282:AE2284" si="1648">R2218</f>
        <v>0</v>
      </c>
      <c r="S2282" s="3441">
        <f t="shared" ref="S2282:T2282" si="1649">S2218</f>
        <v>0</v>
      </c>
      <c r="T2282" s="3441">
        <f t="shared" si="1649"/>
        <v>0</v>
      </c>
      <c r="U2282" s="3441">
        <f t="shared" ref="U2282:V2282" si="1650">U2218</f>
        <v>0</v>
      </c>
      <c r="V2282" s="3441">
        <f t="shared" si="1650"/>
        <v>0</v>
      </c>
      <c r="W2282" s="3441">
        <f t="shared" ref="W2282:X2282" si="1651">W2218</f>
        <v>0</v>
      </c>
      <c r="X2282" s="3441">
        <f t="shared" si="1651"/>
        <v>0</v>
      </c>
      <c r="Y2282" s="3441">
        <f t="shared" ref="Y2282:Z2282" si="1652">Y2218</f>
        <v>0</v>
      </c>
      <c r="Z2282" s="3441">
        <f t="shared" si="1652"/>
        <v>0</v>
      </c>
      <c r="AA2282" s="3441">
        <f t="shared" si="1648"/>
        <v>0</v>
      </c>
      <c r="AB2282" s="3441">
        <f t="shared" si="1648"/>
        <v>0</v>
      </c>
      <c r="AC2282" s="3442">
        <f t="shared" si="1648"/>
        <v>0</v>
      </c>
      <c r="AD2282" s="3441">
        <f t="shared" si="1648"/>
        <v>0</v>
      </c>
      <c r="AE2282" s="3441">
        <f t="shared" si="1648"/>
        <v>0</v>
      </c>
      <c r="AF2282" s="3443">
        <f t="shared" ref="AF2282" si="1653">AF2218</f>
        <v>0</v>
      </c>
      <c r="AG2282" s="3443">
        <f t="shared" ref="AG2282:AH2284" si="1654">AG2218</f>
        <v>0</v>
      </c>
      <c r="AH2282" s="3441">
        <f t="shared" si="1654"/>
        <v>0</v>
      </c>
      <c r="AI2282" s="1263"/>
      <c r="AJ2282" s="3231">
        <f>AJ2218</f>
        <v>0</v>
      </c>
      <c r="AK2282" s="2742"/>
      <c r="AL2282" s="3646"/>
      <c r="AM2282" s="253"/>
      <c r="AN2282" s="253"/>
      <c r="AO2282" s="253"/>
      <c r="AP2282" s="253"/>
      <c r="AQ2282" s="253"/>
      <c r="AR2282" s="253"/>
      <c r="AS2282" s="253"/>
      <c r="AT2282" s="253"/>
      <c r="AU2282" s="253"/>
      <c r="AV2282" s="253"/>
      <c r="AW2282" s="253"/>
      <c r="AX2282" s="253"/>
      <c r="AY2282" s="253"/>
      <c r="AZ2282" s="253"/>
      <c r="BA2282" s="253"/>
      <c r="BB2282" s="253"/>
      <c r="BC2282" s="253"/>
      <c r="BD2282" s="253"/>
      <c r="BE2282" s="253"/>
      <c r="BF2282" s="253"/>
      <c r="BG2282" s="253"/>
      <c r="BH2282" s="253"/>
      <c r="BI2282" s="253"/>
      <c r="BJ2282" s="253"/>
      <c r="BK2282" s="253"/>
      <c r="BL2282" s="253"/>
      <c r="BM2282" s="253"/>
      <c r="BN2282" s="253"/>
      <c r="BO2282" s="253"/>
      <c r="BP2282" s="253"/>
      <c r="BQ2282" s="253"/>
      <c r="BR2282" s="253"/>
      <c r="BS2282" s="253"/>
      <c r="BT2282" s="253"/>
      <c r="BU2282" s="253"/>
      <c r="BV2282" s="253"/>
      <c r="BW2282" s="253"/>
      <c r="BX2282" s="253"/>
      <c r="BY2282" s="253"/>
      <c r="BZ2282" s="253"/>
      <c r="CA2282" s="253"/>
      <c r="CB2282" s="253"/>
      <c r="CC2282" s="253"/>
      <c r="CD2282" s="253"/>
      <c r="CE2282" s="253"/>
      <c r="CF2282" s="253"/>
      <c r="CG2282" s="253"/>
      <c r="CH2282" s="253"/>
      <c r="CI2282" s="253"/>
      <c r="CJ2282" s="253"/>
      <c r="CK2282" s="253"/>
      <c r="CL2282" s="253"/>
      <c r="CM2282" s="253"/>
      <c r="CN2282" s="253"/>
      <c r="CO2282" s="253"/>
      <c r="CP2282" s="253"/>
      <c r="CQ2282" s="253"/>
      <c r="CR2282" s="253"/>
      <c r="CS2282" s="253"/>
      <c r="CT2282" s="253"/>
      <c r="CU2282" s="253"/>
      <c r="CV2282" s="253"/>
      <c r="CW2282" s="253"/>
      <c r="CX2282" s="253"/>
      <c r="CY2282" s="253"/>
      <c r="CZ2282" s="253"/>
      <c r="DA2282" s="253"/>
      <c r="DB2282" s="253"/>
      <c r="DC2282" s="253"/>
      <c r="DD2282" s="253"/>
      <c r="DE2282" s="253"/>
      <c r="DF2282" s="253"/>
      <c r="DG2282" s="253"/>
      <c r="DH2282" s="253"/>
      <c r="DI2282" s="253"/>
      <c r="DJ2282" s="253"/>
      <c r="DK2282" s="253"/>
      <c r="DL2282" s="253"/>
      <c r="DM2282" s="253"/>
      <c r="DN2282" s="253"/>
      <c r="DO2282" s="253"/>
      <c r="DP2282" s="253"/>
      <c r="DQ2282" s="253"/>
      <c r="DR2282" s="253"/>
      <c r="DS2282" s="253"/>
      <c r="DT2282" s="253"/>
      <c r="DU2282" s="253"/>
      <c r="DV2282" s="253"/>
      <c r="DW2282" s="253"/>
      <c r="DX2282" s="253"/>
      <c r="DY2282" s="253"/>
      <c r="DZ2282" s="253"/>
      <c r="EA2282" s="253"/>
      <c r="EB2282" s="253"/>
      <c r="EC2282" s="253"/>
      <c r="ED2282" s="253"/>
      <c r="EE2282" s="253"/>
      <c r="EF2282" s="253"/>
      <c r="EG2282" s="253"/>
      <c r="EH2282" s="253"/>
      <c r="EI2282" s="253"/>
      <c r="EJ2282" s="253"/>
      <c r="EK2282" s="253"/>
      <c r="EL2282" s="253"/>
      <c r="EM2282" s="253"/>
      <c r="EN2282" s="253"/>
      <c r="EO2282" s="253"/>
      <c r="EP2282" s="253"/>
      <c r="EQ2282" s="253"/>
      <c r="ER2282" s="253"/>
      <c r="ES2282" s="253"/>
      <c r="ET2282" s="253"/>
      <c r="EU2282" s="253"/>
      <c r="EV2282" s="253"/>
      <c r="EW2282" s="253"/>
      <c r="EX2282" s="253"/>
      <c r="EY2282" s="253"/>
      <c r="EZ2282" s="253"/>
      <c r="FA2282" s="253"/>
      <c r="FB2282" s="253"/>
      <c r="FC2282" s="253"/>
      <c r="FD2282" s="253"/>
      <c r="FE2282" s="253"/>
      <c r="FF2282" s="253"/>
      <c r="FG2282" s="253"/>
      <c r="FH2282" s="253"/>
      <c r="FI2282" s="253"/>
      <c r="FJ2282" s="253"/>
      <c r="FK2282" s="253"/>
      <c r="FL2282" s="253"/>
      <c r="FM2282" s="253"/>
      <c r="FN2282" s="253"/>
      <c r="FO2282" s="253"/>
      <c r="FP2282" s="253"/>
      <c r="FQ2282" s="253"/>
      <c r="FR2282" s="253"/>
      <c r="FS2282" s="253"/>
      <c r="FT2282" s="253"/>
      <c r="FU2282" s="253"/>
      <c r="FV2282" s="253"/>
      <c r="FW2282" s="253"/>
      <c r="FX2282" s="253"/>
      <c r="FY2282" s="253"/>
      <c r="FZ2282" s="253"/>
      <c r="GA2282" s="253"/>
      <c r="GB2282" s="253"/>
      <c r="GC2282" s="253"/>
      <c r="GD2282" s="253"/>
      <c r="GE2282" s="253"/>
      <c r="GF2282" s="253"/>
      <c r="GG2282" s="253"/>
      <c r="GH2282" s="253"/>
      <c r="GI2282" s="253"/>
      <c r="GJ2282" s="253"/>
      <c r="GK2282" s="253"/>
      <c r="GL2282" s="253"/>
      <c r="GM2282" s="253"/>
      <c r="GN2282" s="253"/>
      <c r="GO2282" s="253"/>
      <c r="GP2282" s="253"/>
      <c r="GQ2282" s="253"/>
      <c r="GR2282" s="253"/>
      <c r="GS2282" s="253"/>
      <c r="GT2282" s="253"/>
      <c r="GU2282" s="253"/>
      <c r="GV2282" s="253"/>
      <c r="GW2282" s="253"/>
      <c r="GX2282" s="253"/>
      <c r="GY2282" s="253"/>
      <c r="GZ2282" s="253"/>
      <c r="HA2282" s="253"/>
      <c r="HB2282" s="253"/>
      <c r="HC2282" s="253"/>
      <c r="HD2282" s="253"/>
      <c r="HE2282" s="253"/>
      <c r="HF2282" s="253"/>
      <c r="HG2282" s="253"/>
      <c r="HH2282" s="253"/>
      <c r="HI2282" s="253"/>
      <c r="HJ2282" s="253"/>
      <c r="HK2282" s="253"/>
      <c r="HL2282" s="253"/>
      <c r="HM2282" s="253"/>
      <c r="HN2282" s="253"/>
      <c r="HO2282" s="253"/>
      <c r="HP2282" s="253"/>
      <c r="HQ2282" s="253"/>
      <c r="HR2282" s="253"/>
      <c r="HS2282" s="253"/>
      <c r="HT2282" s="253"/>
      <c r="HU2282" s="253"/>
      <c r="HV2282" s="253"/>
      <c r="HW2282" s="253"/>
      <c r="HX2282" s="253"/>
      <c r="HY2282" s="253"/>
      <c r="HZ2282" s="253"/>
      <c r="IA2282" s="253"/>
      <c r="IB2282" s="253"/>
      <c r="IC2282" s="253"/>
      <c r="ID2282" s="253"/>
      <c r="IE2282" s="253"/>
      <c r="IF2282" s="253"/>
      <c r="IG2282" s="253"/>
      <c r="IH2282" s="253"/>
      <c r="II2282" s="253"/>
      <c r="IJ2282" s="253"/>
      <c r="IK2282" s="253"/>
      <c r="IL2282" s="253"/>
      <c r="IM2282" s="253"/>
      <c r="IN2282" s="253"/>
      <c r="IO2282" s="253"/>
      <c r="IP2282" s="253"/>
      <c r="IQ2282" s="253"/>
      <c r="IR2282" s="253"/>
      <c r="IS2282" s="253"/>
      <c r="IT2282" s="253"/>
      <c r="IU2282" s="253"/>
      <c r="IV2282" s="253"/>
      <c r="IW2282" s="253"/>
      <c r="IX2282" s="253"/>
      <c r="IY2282" s="253"/>
      <c r="IZ2282" s="253"/>
      <c r="JA2282" s="253"/>
      <c r="JB2282" s="253"/>
      <c r="JC2282" s="253"/>
      <c r="JD2282" s="253"/>
      <c r="JE2282" s="253"/>
      <c r="JF2282" s="253"/>
      <c r="JG2282" s="253"/>
      <c r="JH2282" s="253"/>
      <c r="JI2282" s="253"/>
    </row>
    <row r="2283" spans="1:269" s="1178" customFormat="1" x14ac:dyDescent="0.25">
      <c r="A2283" s="411">
        <v>1</v>
      </c>
      <c r="B2283" s="411">
        <v>1</v>
      </c>
      <c r="C2283" s="335" t="s">
        <v>382</v>
      </c>
      <c r="D2283" s="335"/>
      <c r="E2283" s="336"/>
      <c r="F2283" s="2350"/>
      <c r="G2283" s="1047"/>
      <c r="H2283" s="1047"/>
      <c r="I2283" s="3538"/>
      <c r="J2283" s="3144"/>
      <c r="K2283" s="3144"/>
      <c r="L2283" s="3145"/>
      <c r="M2283" s="3145"/>
      <c r="N2283" s="3145"/>
      <c r="O2283" s="3145"/>
      <c r="P2283" s="3145"/>
      <c r="Q2283" s="3145"/>
      <c r="R2283" s="3441">
        <f t="shared" si="1648"/>
        <v>43379.842100000002</v>
      </c>
      <c r="S2283" s="3441">
        <f t="shared" ref="S2283:T2283" si="1655">S2219</f>
        <v>43379.842100000002</v>
      </c>
      <c r="T2283" s="3441">
        <f t="shared" si="1655"/>
        <v>44207.799780000001</v>
      </c>
      <c r="U2283" s="3441">
        <f t="shared" ref="U2283:V2283" si="1656">U2219</f>
        <v>44207.799780000001</v>
      </c>
      <c r="V2283" s="3441">
        <f t="shared" si="1656"/>
        <v>44207.799780000001</v>
      </c>
      <c r="W2283" s="3441">
        <f t="shared" ref="W2283:X2283" si="1657">W2219</f>
        <v>44207.799780000001</v>
      </c>
      <c r="X2283" s="3441">
        <f t="shared" si="1657"/>
        <v>44207.799780000001</v>
      </c>
      <c r="Y2283" s="3441">
        <f t="shared" ref="Y2283:Z2283" si="1658">Y2219</f>
        <v>44207.799780000001</v>
      </c>
      <c r="Z2283" s="3441">
        <f t="shared" si="1658"/>
        <v>44207.799780000001</v>
      </c>
      <c r="AA2283" s="3441">
        <f t="shared" si="1648"/>
        <v>33151.238830999995</v>
      </c>
      <c r="AB2283" s="3441">
        <f t="shared" si="1648"/>
        <v>31712.91475</v>
      </c>
      <c r="AC2283" s="3442">
        <f t="shared" si="1648"/>
        <v>0</v>
      </c>
      <c r="AD2283" s="3441">
        <f t="shared" si="1648"/>
        <v>0</v>
      </c>
      <c r="AE2283" s="3441">
        <f t="shared" si="1648"/>
        <v>-1438.3240809999952</v>
      </c>
      <c r="AF2283" s="3443">
        <f t="shared" ref="AF2283" si="1659">AF2219</f>
        <v>0</v>
      </c>
      <c r="AG2283" s="3443">
        <f t="shared" si="1654"/>
        <v>-43.825040000000001</v>
      </c>
      <c r="AH2283" s="3441">
        <f t="shared" si="1654"/>
        <v>31669.08971</v>
      </c>
      <c r="AI2283" s="1263"/>
      <c r="AJ2283" s="3231">
        <f>AJ2219</f>
        <v>0</v>
      </c>
      <c r="AK2283" s="2742"/>
      <c r="AL2283" s="3646"/>
      <c r="AM2283" s="253"/>
      <c r="AN2283" s="253"/>
      <c r="AO2283" s="253"/>
      <c r="AP2283" s="253"/>
      <c r="AQ2283" s="253"/>
      <c r="AR2283" s="253"/>
      <c r="AS2283" s="253"/>
      <c r="AT2283" s="253"/>
      <c r="AU2283" s="253"/>
      <c r="AV2283" s="253"/>
      <c r="AW2283" s="253"/>
      <c r="AX2283" s="253"/>
      <c r="AY2283" s="253"/>
      <c r="AZ2283" s="253"/>
      <c r="BA2283" s="253"/>
      <c r="BB2283" s="253"/>
      <c r="BC2283" s="253"/>
      <c r="BD2283" s="253"/>
      <c r="BE2283" s="253"/>
      <c r="BF2283" s="253"/>
      <c r="BG2283" s="253"/>
      <c r="BH2283" s="253"/>
      <c r="BI2283" s="253"/>
      <c r="BJ2283" s="253"/>
      <c r="BK2283" s="253"/>
      <c r="BL2283" s="253"/>
      <c r="BM2283" s="253"/>
      <c r="BN2283" s="253"/>
      <c r="BO2283" s="253"/>
      <c r="BP2283" s="253"/>
      <c r="BQ2283" s="253"/>
      <c r="BR2283" s="253"/>
      <c r="BS2283" s="253"/>
      <c r="BT2283" s="253"/>
      <c r="BU2283" s="253"/>
      <c r="BV2283" s="253"/>
      <c r="BW2283" s="253"/>
      <c r="BX2283" s="253"/>
      <c r="BY2283" s="253"/>
      <c r="BZ2283" s="253"/>
      <c r="CA2283" s="253"/>
      <c r="CB2283" s="253"/>
      <c r="CC2283" s="253"/>
      <c r="CD2283" s="253"/>
      <c r="CE2283" s="253"/>
      <c r="CF2283" s="253"/>
      <c r="CG2283" s="253"/>
      <c r="CH2283" s="253"/>
      <c r="CI2283" s="253"/>
      <c r="CJ2283" s="253"/>
      <c r="CK2283" s="253"/>
      <c r="CL2283" s="253"/>
      <c r="CM2283" s="253"/>
      <c r="CN2283" s="253"/>
      <c r="CO2283" s="253"/>
      <c r="CP2283" s="253"/>
      <c r="CQ2283" s="253"/>
      <c r="CR2283" s="253"/>
      <c r="CS2283" s="253"/>
      <c r="CT2283" s="253"/>
      <c r="CU2283" s="253"/>
      <c r="CV2283" s="253"/>
      <c r="CW2283" s="253"/>
      <c r="CX2283" s="253"/>
      <c r="CY2283" s="253"/>
      <c r="CZ2283" s="253"/>
      <c r="DA2283" s="253"/>
      <c r="DB2283" s="253"/>
      <c r="DC2283" s="253"/>
      <c r="DD2283" s="253"/>
      <c r="DE2283" s="253"/>
      <c r="DF2283" s="253"/>
      <c r="DG2283" s="253"/>
      <c r="DH2283" s="253"/>
      <c r="DI2283" s="253"/>
      <c r="DJ2283" s="253"/>
      <c r="DK2283" s="253"/>
      <c r="DL2283" s="253"/>
      <c r="DM2283" s="253"/>
      <c r="DN2283" s="253"/>
      <c r="DO2283" s="253"/>
      <c r="DP2283" s="253"/>
      <c r="DQ2283" s="253"/>
      <c r="DR2283" s="253"/>
      <c r="DS2283" s="253"/>
      <c r="DT2283" s="253"/>
      <c r="DU2283" s="253"/>
      <c r="DV2283" s="253"/>
      <c r="DW2283" s="253"/>
      <c r="DX2283" s="253"/>
      <c r="DY2283" s="253"/>
      <c r="DZ2283" s="253"/>
      <c r="EA2283" s="253"/>
      <c r="EB2283" s="253"/>
      <c r="EC2283" s="253"/>
      <c r="ED2283" s="253"/>
      <c r="EE2283" s="253"/>
      <c r="EF2283" s="253"/>
      <c r="EG2283" s="253"/>
      <c r="EH2283" s="253"/>
      <c r="EI2283" s="253"/>
      <c r="EJ2283" s="253"/>
      <c r="EK2283" s="253"/>
      <c r="EL2283" s="253"/>
      <c r="EM2283" s="253"/>
      <c r="EN2283" s="253"/>
      <c r="EO2283" s="253"/>
      <c r="EP2283" s="253"/>
      <c r="EQ2283" s="253"/>
      <c r="ER2283" s="253"/>
      <c r="ES2283" s="253"/>
      <c r="ET2283" s="253"/>
      <c r="EU2283" s="253"/>
      <c r="EV2283" s="253"/>
      <c r="EW2283" s="253"/>
      <c r="EX2283" s="253"/>
      <c r="EY2283" s="253"/>
      <c r="EZ2283" s="253"/>
      <c r="FA2283" s="253"/>
      <c r="FB2283" s="253"/>
      <c r="FC2283" s="253"/>
      <c r="FD2283" s="253"/>
      <c r="FE2283" s="253"/>
      <c r="FF2283" s="253"/>
      <c r="FG2283" s="253"/>
      <c r="FH2283" s="253"/>
      <c r="FI2283" s="253"/>
      <c r="FJ2283" s="253"/>
      <c r="FK2283" s="253"/>
      <c r="FL2283" s="253"/>
      <c r="FM2283" s="253"/>
      <c r="FN2283" s="253"/>
      <c r="FO2283" s="253"/>
      <c r="FP2283" s="253"/>
      <c r="FQ2283" s="253"/>
      <c r="FR2283" s="253"/>
      <c r="FS2283" s="253"/>
      <c r="FT2283" s="253"/>
      <c r="FU2283" s="253"/>
      <c r="FV2283" s="253"/>
      <c r="FW2283" s="253"/>
      <c r="FX2283" s="253"/>
      <c r="FY2283" s="253"/>
      <c r="FZ2283" s="253"/>
      <c r="GA2283" s="253"/>
      <c r="GB2283" s="253"/>
      <c r="GC2283" s="253"/>
      <c r="GD2283" s="253"/>
      <c r="GE2283" s="253"/>
      <c r="GF2283" s="253"/>
      <c r="GG2283" s="253"/>
      <c r="GH2283" s="253"/>
      <c r="GI2283" s="253"/>
      <c r="GJ2283" s="253"/>
      <c r="GK2283" s="253"/>
      <c r="GL2283" s="253"/>
      <c r="GM2283" s="253"/>
      <c r="GN2283" s="253"/>
      <c r="GO2283" s="253"/>
      <c r="GP2283" s="253"/>
      <c r="GQ2283" s="253"/>
      <c r="GR2283" s="253"/>
      <c r="GS2283" s="253"/>
      <c r="GT2283" s="253"/>
      <c r="GU2283" s="253"/>
      <c r="GV2283" s="253"/>
      <c r="GW2283" s="253"/>
      <c r="GX2283" s="253"/>
      <c r="GY2283" s="253"/>
      <c r="GZ2283" s="253"/>
      <c r="HA2283" s="253"/>
      <c r="HB2283" s="253"/>
      <c r="HC2283" s="253"/>
      <c r="HD2283" s="253"/>
      <c r="HE2283" s="253"/>
      <c r="HF2283" s="253"/>
      <c r="HG2283" s="253"/>
      <c r="HH2283" s="253"/>
      <c r="HI2283" s="253"/>
      <c r="HJ2283" s="253"/>
      <c r="HK2283" s="253"/>
      <c r="HL2283" s="253"/>
      <c r="HM2283" s="253"/>
      <c r="HN2283" s="253"/>
      <c r="HO2283" s="253"/>
      <c r="HP2283" s="253"/>
      <c r="HQ2283" s="253"/>
      <c r="HR2283" s="253"/>
      <c r="HS2283" s="253"/>
      <c r="HT2283" s="253"/>
      <c r="HU2283" s="253"/>
      <c r="HV2283" s="253"/>
      <c r="HW2283" s="253"/>
      <c r="HX2283" s="253"/>
      <c r="HY2283" s="253"/>
      <c r="HZ2283" s="253"/>
      <c r="IA2283" s="253"/>
      <c r="IB2283" s="253"/>
      <c r="IC2283" s="253"/>
      <c r="ID2283" s="253"/>
      <c r="IE2283" s="253"/>
      <c r="IF2283" s="253"/>
      <c r="IG2283" s="253"/>
      <c r="IH2283" s="253"/>
      <c r="II2283" s="253"/>
      <c r="IJ2283" s="253"/>
      <c r="IK2283" s="253"/>
      <c r="IL2283" s="253"/>
      <c r="IM2283" s="253"/>
      <c r="IN2283" s="253"/>
      <c r="IO2283" s="253"/>
      <c r="IP2283" s="253"/>
      <c r="IQ2283" s="253"/>
      <c r="IR2283" s="253"/>
      <c r="IS2283" s="253"/>
      <c r="IT2283" s="253"/>
      <c r="IU2283" s="253"/>
      <c r="IV2283" s="253"/>
      <c r="IW2283" s="253"/>
      <c r="IX2283" s="253"/>
      <c r="IY2283" s="253"/>
      <c r="IZ2283" s="253"/>
      <c r="JA2283" s="253"/>
      <c r="JB2283" s="253"/>
      <c r="JC2283" s="253"/>
      <c r="JD2283" s="253"/>
      <c r="JE2283" s="253"/>
      <c r="JF2283" s="253"/>
      <c r="JG2283" s="253"/>
      <c r="JH2283" s="253"/>
      <c r="JI2283" s="253"/>
    </row>
    <row r="2284" spans="1:269" s="1178" customFormat="1" x14ac:dyDescent="0.25">
      <c r="A2284" s="411"/>
      <c r="B2284" s="411">
        <v>1</v>
      </c>
      <c r="C2284" s="959" t="s">
        <v>329</v>
      </c>
      <c r="D2284" s="335"/>
      <c r="E2284" s="336"/>
      <c r="F2284" s="2350"/>
      <c r="G2284" s="1047"/>
      <c r="H2284" s="1047"/>
      <c r="I2284" s="3538"/>
      <c r="J2284" s="3144"/>
      <c r="K2284" s="3144"/>
      <c r="L2284" s="3145"/>
      <c r="M2284" s="3145"/>
      <c r="N2284" s="3145"/>
      <c r="O2284" s="3145"/>
      <c r="P2284" s="3145"/>
      <c r="Q2284" s="3145"/>
      <c r="R2284" s="3441">
        <f t="shared" si="1648"/>
        <v>2284.17</v>
      </c>
      <c r="S2284" s="3441">
        <f t="shared" ref="S2284:T2284" si="1660">S2220</f>
        <v>2284.17</v>
      </c>
      <c r="T2284" s="3441">
        <f t="shared" si="1660"/>
        <v>2284.17</v>
      </c>
      <c r="U2284" s="3441">
        <f t="shared" ref="U2284:V2284" si="1661">U2220</f>
        <v>2284.17</v>
      </c>
      <c r="V2284" s="3441">
        <f t="shared" si="1661"/>
        <v>2284.17</v>
      </c>
      <c r="W2284" s="3441">
        <f t="shared" ref="W2284:X2284" si="1662">W2220</f>
        <v>2284.17</v>
      </c>
      <c r="X2284" s="3441">
        <f t="shared" si="1662"/>
        <v>2284.17</v>
      </c>
      <c r="Y2284" s="3441">
        <f t="shared" ref="Y2284:Z2284" si="1663">Y2220</f>
        <v>2284.17</v>
      </c>
      <c r="Z2284" s="3441">
        <f t="shared" si="1663"/>
        <v>2284.17</v>
      </c>
      <c r="AA2284" s="3441">
        <f t="shared" si="1648"/>
        <v>1713.1275000000001</v>
      </c>
      <c r="AB2284" s="3441">
        <f t="shared" si="1648"/>
        <v>1713.1275000000001</v>
      </c>
      <c r="AC2284" s="3442">
        <f t="shared" si="1648"/>
        <v>0</v>
      </c>
      <c r="AD2284" s="3441">
        <f t="shared" si="1648"/>
        <v>0</v>
      </c>
      <c r="AE2284" s="3441">
        <f t="shared" si="1648"/>
        <v>0</v>
      </c>
      <c r="AF2284" s="3443">
        <f t="shared" ref="AF2284" si="1664">AF2220</f>
        <v>0</v>
      </c>
      <c r="AG2284" s="3443">
        <f t="shared" si="1654"/>
        <v>0</v>
      </c>
      <c r="AH2284" s="3441">
        <f t="shared" si="1654"/>
        <v>1713.1275000000001</v>
      </c>
      <c r="AI2284" s="1263"/>
      <c r="AJ2284" s="3231">
        <f>AJ2220</f>
        <v>0</v>
      </c>
      <c r="AK2284" s="2742"/>
      <c r="AL2284" s="3646"/>
      <c r="AM2284" s="253"/>
      <c r="AN2284" s="253"/>
      <c r="AO2284" s="253"/>
      <c r="AP2284" s="253"/>
      <c r="AQ2284" s="253"/>
      <c r="AR2284" s="253"/>
      <c r="AS2284" s="253"/>
      <c r="AT2284" s="253"/>
      <c r="AU2284" s="253"/>
      <c r="AV2284" s="253"/>
      <c r="AW2284" s="253"/>
      <c r="AX2284" s="253"/>
      <c r="AY2284" s="253"/>
      <c r="AZ2284" s="253"/>
      <c r="BA2284" s="253"/>
      <c r="BB2284" s="253"/>
      <c r="BC2284" s="253"/>
      <c r="BD2284" s="253"/>
      <c r="BE2284" s="253"/>
      <c r="BF2284" s="253"/>
      <c r="BG2284" s="253"/>
      <c r="BH2284" s="253"/>
      <c r="BI2284" s="253"/>
      <c r="BJ2284" s="253"/>
      <c r="BK2284" s="253"/>
      <c r="BL2284" s="253"/>
      <c r="BM2284" s="253"/>
      <c r="BN2284" s="253"/>
      <c r="BO2284" s="253"/>
      <c r="BP2284" s="253"/>
      <c r="BQ2284" s="253"/>
      <c r="BR2284" s="253"/>
      <c r="BS2284" s="253"/>
      <c r="BT2284" s="253"/>
      <c r="BU2284" s="253"/>
      <c r="BV2284" s="253"/>
      <c r="BW2284" s="253"/>
      <c r="BX2284" s="253"/>
      <c r="BY2284" s="253"/>
      <c r="BZ2284" s="253"/>
      <c r="CA2284" s="253"/>
      <c r="CB2284" s="253"/>
      <c r="CC2284" s="253"/>
      <c r="CD2284" s="253"/>
      <c r="CE2284" s="253"/>
      <c r="CF2284" s="253"/>
      <c r="CG2284" s="253"/>
      <c r="CH2284" s="253"/>
      <c r="CI2284" s="253"/>
      <c r="CJ2284" s="253"/>
      <c r="CK2284" s="253"/>
      <c r="CL2284" s="253"/>
      <c r="CM2284" s="253"/>
      <c r="CN2284" s="253"/>
      <c r="CO2284" s="253"/>
      <c r="CP2284" s="253"/>
      <c r="CQ2284" s="253"/>
      <c r="CR2284" s="253"/>
      <c r="CS2284" s="253"/>
      <c r="CT2284" s="253"/>
      <c r="CU2284" s="253"/>
      <c r="CV2284" s="253"/>
      <c r="CW2284" s="253"/>
      <c r="CX2284" s="253"/>
      <c r="CY2284" s="253"/>
      <c r="CZ2284" s="253"/>
      <c r="DA2284" s="253"/>
      <c r="DB2284" s="253"/>
      <c r="DC2284" s="253"/>
      <c r="DD2284" s="253"/>
      <c r="DE2284" s="253"/>
      <c r="DF2284" s="253"/>
      <c r="DG2284" s="253"/>
      <c r="DH2284" s="253"/>
      <c r="DI2284" s="253"/>
      <c r="DJ2284" s="253"/>
      <c r="DK2284" s="253"/>
      <c r="DL2284" s="253"/>
      <c r="DM2284" s="253"/>
      <c r="DN2284" s="253"/>
      <c r="DO2284" s="253"/>
      <c r="DP2284" s="253"/>
      <c r="DQ2284" s="253"/>
      <c r="DR2284" s="253"/>
      <c r="DS2284" s="253"/>
      <c r="DT2284" s="253"/>
      <c r="DU2284" s="253"/>
      <c r="DV2284" s="253"/>
      <c r="DW2284" s="253"/>
      <c r="DX2284" s="253"/>
      <c r="DY2284" s="253"/>
      <c r="DZ2284" s="253"/>
      <c r="EA2284" s="253"/>
      <c r="EB2284" s="253"/>
      <c r="EC2284" s="253"/>
      <c r="ED2284" s="253"/>
      <c r="EE2284" s="253"/>
      <c r="EF2284" s="253"/>
      <c r="EG2284" s="253"/>
      <c r="EH2284" s="253"/>
      <c r="EI2284" s="253"/>
      <c r="EJ2284" s="253"/>
      <c r="EK2284" s="253"/>
      <c r="EL2284" s="253"/>
      <c r="EM2284" s="253"/>
      <c r="EN2284" s="253"/>
      <c r="EO2284" s="253"/>
      <c r="EP2284" s="253"/>
      <c r="EQ2284" s="253"/>
      <c r="ER2284" s="253"/>
      <c r="ES2284" s="253"/>
      <c r="ET2284" s="253"/>
      <c r="EU2284" s="253"/>
      <c r="EV2284" s="253"/>
      <c r="EW2284" s="253"/>
      <c r="EX2284" s="253"/>
      <c r="EY2284" s="253"/>
      <c r="EZ2284" s="253"/>
      <c r="FA2284" s="253"/>
      <c r="FB2284" s="253"/>
      <c r="FC2284" s="253"/>
      <c r="FD2284" s="253"/>
      <c r="FE2284" s="253"/>
      <c r="FF2284" s="253"/>
      <c r="FG2284" s="253"/>
      <c r="FH2284" s="253"/>
      <c r="FI2284" s="253"/>
      <c r="FJ2284" s="253"/>
      <c r="FK2284" s="253"/>
      <c r="FL2284" s="253"/>
      <c r="FM2284" s="253"/>
      <c r="FN2284" s="253"/>
      <c r="FO2284" s="253"/>
      <c r="FP2284" s="253"/>
      <c r="FQ2284" s="253"/>
      <c r="FR2284" s="253"/>
      <c r="FS2284" s="253"/>
      <c r="FT2284" s="253"/>
      <c r="FU2284" s="253"/>
      <c r="FV2284" s="253"/>
      <c r="FW2284" s="253"/>
      <c r="FX2284" s="253"/>
      <c r="FY2284" s="253"/>
      <c r="FZ2284" s="253"/>
      <c r="GA2284" s="253"/>
      <c r="GB2284" s="253"/>
      <c r="GC2284" s="253"/>
      <c r="GD2284" s="253"/>
      <c r="GE2284" s="253"/>
      <c r="GF2284" s="253"/>
      <c r="GG2284" s="253"/>
      <c r="GH2284" s="253"/>
      <c r="GI2284" s="253"/>
      <c r="GJ2284" s="253"/>
      <c r="GK2284" s="253"/>
      <c r="GL2284" s="253"/>
      <c r="GM2284" s="253"/>
      <c r="GN2284" s="253"/>
      <c r="GO2284" s="253"/>
      <c r="GP2284" s="253"/>
      <c r="GQ2284" s="253"/>
      <c r="GR2284" s="253"/>
      <c r="GS2284" s="253"/>
      <c r="GT2284" s="253"/>
      <c r="GU2284" s="253"/>
      <c r="GV2284" s="253"/>
      <c r="GW2284" s="253"/>
      <c r="GX2284" s="253"/>
      <c r="GY2284" s="253"/>
      <c r="GZ2284" s="253"/>
      <c r="HA2284" s="253"/>
      <c r="HB2284" s="253"/>
      <c r="HC2284" s="253"/>
      <c r="HD2284" s="253"/>
      <c r="HE2284" s="253"/>
      <c r="HF2284" s="253"/>
      <c r="HG2284" s="253"/>
      <c r="HH2284" s="253"/>
      <c r="HI2284" s="253"/>
      <c r="HJ2284" s="253"/>
      <c r="HK2284" s="253"/>
      <c r="HL2284" s="253"/>
      <c r="HM2284" s="253"/>
      <c r="HN2284" s="253"/>
      <c r="HO2284" s="253"/>
      <c r="HP2284" s="253"/>
      <c r="HQ2284" s="253"/>
      <c r="HR2284" s="253"/>
      <c r="HS2284" s="253"/>
      <c r="HT2284" s="253"/>
      <c r="HU2284" s="253"/>
      <c r="HV2284" s="253"/>
      <c r="HW2284" s="253"/>
      <c r="HX2284" s="253"/>
      <c r="HY2284" s="253"/>
      <c r="HZ2284" s="253"/>
      <c r="IA2284" s="253"/>
      <c r="IB2284" s="253"/>
      <c r="IC2284" s="253"/>
      <c r="ID2284" s="253"/>
      <c r="IE2284" s="253"/>
      <c r="IF2284" s="253"/>
      <c r="IG2284" s="253"/>
      <c r="IH2284" s="253"/>
      <c r="II2284" s="253"/>
      <c r="IJ2284" s="253"/>
      <c r="IK2284" s="253"/>
      <c r="IL2284" s="253"/>
      <c r="IM2284" s="253"/>
      <c r="IN2284" s="253"/>
      <c r="IO2284" s="253"/>
      <c r="IP2284" s="253"/>
      <c r="IQ2284" s="253"/>
      <c r="IR2284" s="253"/>
      <c r="IS2284" s="253"/>
      <c r="IT2284" s="253"/>
      <c r="IU2284" s="253"/>
      <c r="IV2284" s="253"/>
      <c r="IW2284" s="253"/>
      <c r="IX2284" s="253"/>
      <c r="IY2284" s="253"/>
      <c r="IZ2284" s="253"/>
      <c r="JA2284" s="253"/>
      <c r="JB2284" s="253"/>
      <c r="JC2284" s="253"/>
      <c r="JD2284" s="253"/>
      <c r="JE2284" s="253"/>
      <c r="JF2284" s="253"/>
      <c r="JG2284" s="253"/>
      <c r="JH2284" s="253"/>
      <c r="JI2284" s="253"/>
    </row>
    <row r="2285" spans="1:269" s="1178" customFormat="1" ht="29.25" x14ac:dyDescent="0.25">
      <c r="A2285" s="411">
        <v>1</v>
      </c>
      <c r="B2285" s="411">
        <v>1</v>
      </c>
      <c r="C2285" s="889" t="s">
        <v>293</v>
      </c>
      <c r="D2285" s="336"/>
      <c r="E2285" s="336"/>
      <c r="F2285" s="2350">
        <f t="shared" ref="F2285:I2291" si="1665">F2221</f>
        <v>3111</v>
      </c>
      <c r="G2285" s="1047">
        <f t="shared" si="1665"/>
        <v>2334</v>
      </c>
      <c r="H2285" s="1047">
        <f t="shared" si="1665"/>
        <v>1970</v>
      </c>
      <c r="I2285" s="1047">
        <f t="shared" si="1665"/>
        <v>84.404455869751501</v>
      </c>
      <c r="J2285" s="3144"/>
      <c r="K2285" s="3144"/>
      <c r="L2285" s="3145"/>
      <c r="M2285" s="3145"/>
      <c r="N2285" s="3145"/>
      <c r="O2285" s="3145"/>
      <c r="P2285" s="3145"/>
      <c r="Q2285" s="3145"/>
      <c r="R2285" s="3441"/>
      <c r="S2285" s="3441"/>
      <c r="T2285" s="3441"/>
      <c r="U2285" s="3441"/>
      <c r="V2285" s="3441"/>
      <c r="W2285" s="3441"/>
      <c r="X2285" s="3441"/>
      <c r="Y2285" s="3441"/>
      <c r="Z2285" s="3441"/>
      <c r="AA2285" s="3441"/>
      <c r="AB2285" s="3441"/>
      <c r="AC2285" s="3442"/>
      <c r="AD2285" s="3441"/>
      <c r="AE2285" s="3441"/>
      <c r="AF2285" s="3443"/>
      <c r="AG2285" s="3443"/>
      <c r="AH2285" s="3441"/>
      <c r="AI2285" s="1263">
        <f t="shared" ref="AI2285" si="1666">AI2221</f>
        <v>0</v>
      </c>
      <c r="AJ2285" s="3231"/>
      <c r="AK2285" s="2742"/>
      <c r="AL2285" s="3646"/>
      <c r="AM2285" s="253"/>
      <c r="AN2285" s="253"/>
      <c r="AO2285" s="253"/>
      <c r="AP2285" s="253"/>
      <c r="AQ2285" s="253"/>
      <c r="AR2285" s="253"/>
      <c r="AS2285" s="253"/>
      <c r="AT2285" s="253"/>
      <c r="AU2285" s="253"/>
      <c r="AV2285" s="253"/>
      <c r="AW2285" s="253"/>
      <c r="AX2285" s="253"/>
      <c r="AY2285" s="253"/>
      <c r="AZ2285" s="253"/>
      <c r="BA2285" s="253"/>
      <c r="BB2285" s="253"/>
      <c r="BC2285" s="253"/>
      <c r="BD2285" s="253"/>
      <c r="BE2285" s="253"/>
      <c r="BF2285" s="253"/>
      <c r="BG2285" s="253"/>
      <c r="BH2285" s="253"/>
      <c r="BI2285" s="253"/>
      <c r="BJ2285" s="253"/>
      <c r="BK2285" s="253"/>
      <c r="BL2285" s="253"/>
      <c r="BM2285" s="253"/>
      <c r="BN2285" s="253"/>
      <c r="BO2285" s="253"/>
      <c r="BP2285" s="253"/>
      <c r="BQ2285" s="253"/>
      <c r="BR2285" s="253"/>
      <c r="BS2285" s="253"/>
      <c r="BT2285" s="253"/>
      <c r="BU2285" s="253"/>
      <c r="BV2285" s="253"/>
      <c r="BW2285" s="253"/>
      <c r="BX2285" s="253"/>
      <c r="BY2285" s="253"/>
      <c r="BZ2285" s="253"/>
      <c r="CA2285" s="253"/>
      <c r="CB2285" s="253"/>
      <c r="CC2285" s="253"/>
      <c r="CD2285" s="253"/>
      <c r="CE2285" s="253"/>
      <c r="CF2285" s="253"/>
      <c r="CG2285" s="253"/>
      <c r="CH2285" s="253"/>
      <c r="CI2285" s="253"/>
      <c r="CJ2285" s="253"/>
      <c r="CK2285" s="253"/>
      <c r="CL2285" s="253"/>
      <c r="CM2285" s="253"/>
      <c r="CN2285" s="253"/>
      <c r="CO2285" s="253"/>
      <c r="CP2285" s="253"/>
      <c r="CQ2285" s="253"/>
      <c r="CR2285" s="253"/>
      <c r="CS2285" s="253"/>
      <c r="CT2285" s="253"/>
      <c r="CU2285" s="253"/>
      <c r="CV2285" s="253"/>
      <c r="CW2285" s="253"/>
      <c r="CX2285" s="253"/>
      <c r="CY2285" s="253"/>
      <c r="CZ2285" s="253"/>
      <c r="DA2285" s="253"/>
      <c r="DB2285" s="253"/>
      <c r="DC2285" s="253"/>
      <c r="DD2285" s="253"/>
      <c r="DE2285" s="253"/>
      <c r="DF2285" s="253"/>
      <c r="DG2285" s="253"/>
      <c r="DH2285" s="253"/>
      <c r="DI2285" s="253"/>
      <c r="DJ2285" s="253"/>
      <c r="DK2285" s="253"/>
      <c r="DL2285" s="253"/>
      <c r="DM2285" s="253"/>
      <c r="DN2285" s="253"/>
      <c r="DO2285" s="253"/>
      <c r="DP2285" s="253"/>
      <c r="DQ2285" s="253"/>
      <c r="DR2285" s="253"/>
      <c r="DS2285" s="253"/>
      <c r="DT2285" s="253"/>
      <c r="DU2285" s="253"/>
      <c r="DV2285" s="253"/>
      <c r="DW2285" s="253"/>
      <c r="DX2285" s="253"/>
      <c r="DY2285" s="253"/>
      <c r="DZ2285" s="253"/>
      <c r="EA2285" s="253"/>
      <c r="EB2285" s="253"/>
      <c r="EC2285" s="253"/>
      <c r="ED2285" s="253"/>
      <c r="EE2285" s="253"/>
      <c r="EF2285" s="253"/>
      <c r="EG2285" s="253"/>
      <c r="EH2285" s="253"/>
      <c r="EI2285" s="253"/>
      <c r="EJ2285" s="253"/>
      <c r="EK2285" s="253"/>
      <c r="EL2285" s="253"/>
      <c r="EM2285" s="253"/>
      <c r="EN2285" s="253"/>
      <c r="EO2285" s="253"/>
      <c r="EP2285" s="253"/>
      <c r="EQ2285" s="253"/>
      <c r="ER2285" s="253"/>
      <c r="ES2285" s="253"/>
      <c r="ET2285" s="253"/>
      <c r="EU2285" s="253"/>
      <c r="EV2285" s="253"/>
      <c r="EW2285" s="253"/>
      <c r="EX2285" s="253"/>
      <c r="EY2285" s="253"/>
      <c r="EZ2285" s="253"/>
      <c r="FA2285" s="253"/>
      <c r="FB2285" s="253"/>
      <c r="FC2285" s="253"/>
      <c r="FD2285" s="253"/>
      <c r="FE2285" s="253"/>
      <c r="FF2285" s="253"/>
      <c r="FG2285" s="253"/>
      <c r="FH2285" s="253"/>
      <c r="FI2285" s="253"/>
      <c r="FJ2285" s="253"/>
      <c r="FK2285" s="253"/>
      <c r="FL2285" s="253"/>
      <c r="FM2285" s="253"/>
      <c r="FN2285" s="253"/>
      <c r="FO2285" s="253"/>
      <c r="FP2285" s="253"/>
      <c r="FQ2285" s="253"/>
      <c r="FR2285" s="253"/>
      <c r="FS2285" s="253"/>
      <c r="FT2285" s="253"/>
      <c r="FU2285" s="253"/>
      <c r="FV2285" s="253"/>
      <c r="FW2285" s="253"/>
      <c r="FX2285" s="253"/>
      <c r="FY2285" s="253"/>
      <c r="FZ2285" s="253"/>
      <c r="GA2285" s="253"/>
      <c r="GB2285" s="253"/>
      <c r="GC2285" s="253"/>
      <c r="GD2285" s="253"/>
      <c r="GE2285" s="253"/>
      <c r="GF2285" s="253"/>
      <c r="GG2285" s="253"/>
      <c r="GH2285" s="253"/>
      <c r="GI2285" s="253"/>
      <c r="GJ2285" s="253"/>
      <c r="GK2285" s="253"/>
      <c r="GL2285" s="253"/>
      <c r="GM2285" s="253"/>
      <c r="GN2285" s="253"/>
      <c r="GO2285" s="253"/>
      <c r="GP2285" s="253"/>
      <c r="GQ2285" s="253"/>
      <c r="GR2285" s="253"/>
      <c r="GS2285" s="253"/>
      <c r="GT2285" s="253"/>
      <c r="GU2285" s="253"/>
      <c r="GV2285" s="253"/>
      <c r="GW2285" s="253"/>
      <c r="GX2285" s="253"/>
      <c r="GY2285" s="253"/>
      <c r="GZ2285" s="253"/>
      <c r="HA2285" s="253"/>
      <c r="HB2285" s="253"/>
      <c r="HC2285" s="253"/>
      <c r="HD2285" s="253"/>
      <c r="HE2285" s="253"/>
      <c r="HF2285" s="253"/>
      <c r="HG2285" s="253"/>
      <c r="HH2285" s="253"/>
      <c r="HI2285" s="253"/>
      <c r="HJ2285" s="253"/>
      <c r="HK2285" s="253"/>
      <c r="HL2285" s="253"/>
      <c r="HM2285" s="253"/>
      <c r="HN2285" s="253"/>
      <c r="HO2285" s="253"/>
      <c r="HP2285" s="253"/>
      <c r="HQ2285" s="253"/>
      <c r="HR2285" s="253"/>
      <c r="HS2285" s="253"/>
      <c r="HT2285" s="253"/>
      <c r="HU2285" s="253"/>
      <c r="HV2285" s="253"/>
      <c r="HW2285" s="253"/>
      <c r="HX2285" s="253"/>
      <c r="HY2285" s="253"/>
      <c r="HZ2285" s="253"/>
      <c r="IA2285" s="253"/>
      <c r="IB2285" s="253"/>
      <c r="IC2285" s="253"/>
      <c r="ID2285" s="253"/>
      <c r="IE2285" s="253"/>
      <c r="IF2285" s="253"/>
      <c r="IG2285" s="253"/>
      <c r="IH2285" s="253"/>
      <c r="II2285" s="253"/>
      <c r="IJ2285" s="253"/>
      <c r="IK2285" s="253"/>
      <c r="IL2285" s="253"/>
      <c r="IM2285" s="253"/>
      <c r="IN2285" s="253"/>
      <c r="IO2285" s="253"/>
      <c r="IP2285" s="253"/>
      <c r="IQ2285" s="253"/>
      <c r="IR2285" s="253"/>
      <c r="IS2285" s="253"/>
      <c r="IT2285" s="253"/>
      <c r="IU2285" s="253"/>
      <c r="IV2285" s="253"/>
      <c r="IW2285" s="253"/>
      <c r="IX2285" s="253"/>
      <c r="IY2285" s="253"/>
      <c r="IZ2285" s="253"/>
      <c r="JA2285" s="253"/>
      <c r="JB2285" s="253"/>
      <c r="JC2285" s="253"/>
      <c r="JD2285" s="253"/>
      <c r="JE2285" s="253"/>
      <c r="JF2285" s="253"/>
      <c r="JG2285" s="253"/>
      <c r="JH2285" s="253"/>
      <c r="JI2285" s="253"/>
    </row>
    <row r="2286" spans="1:269" s="1178" customFormat="1" ht="30" x14ac:dyDescent="0.25">
      <c r="A2286" s="411"/>
      <c r="B2286" s="411">
        <v>1</v>
      </c>
      <c r="C2286" s="890" t="s">
        <v>204</v>
      </c>
      <c r="D2286" s="336"/>
      <c r="E2286" s="336"/>
      <c r="F2286" s="2350">
        <f t="shared" si="1665"/>
        <v>0</v>
      </c>
      <c r="G2286" s="1047">
        <f t="shared" si="1665"/>
        <v>0</v>
      </c>
      <c r="H2286" s="1047">
        <f t="shared" si="1665"/>
        <v>0</v>
      </c>
      <c r="I2286" s="1047">
        <f t="shared" si="1665"/>
        <v>0</v>
      </c>
      <c r="J2286" s="3144"/>
      <c r="K2286" s="3144"/>
      <c r="L2286" s="3145"/>
      <c r="M2286" s="3145"/>
      <c r="N2286" s="3145"/>
      <c r="O2286" s="3145"/>
      <c r="P2286" s="3145"/>
      <c r="Q2286" s="3145"/>
      <c r="R2286" s="3441"/>
      <c r="S2286" s="3441"/>
      <c r="T2286" s="3441"/>
      <c r="U2286" s="3441"/>
      <c r="V2286" s="3441"/>
      <c r="W2286" s="3441"/>
      <c r="X2286" s="3441"/>
      <c r="Y2286" s="3441"/>
      <c r="Z2286" s="3441"/>
      <c r="AA2286" s="3441"/>
      <c r="AB2286" s="3441"/>
      <c r="AC2286" s="3442"/>
      <c r="AD2286" s="3441"/>
      <c r="AE2286" s="3441"/>
      <c r="AF2286" s="3443"/>
      <c r="AG2286" s="3443"/>
      <c r="AH2286" s="3441"/>
      <c r="AI2286" s="1263">
        <f t="shared" ref="AI2286" si="1667">AI2222</f>
        <v>0</v>
      </c>
      <c r="AJ2286" s="3231"/>
      <c r="AK2286" s="2742"/>
      <c r="AL2286" s="3646"/>
      <c r="AM2286" s="253"/>
      <c r="AN2286" s="253"/>
      <c r="AO2286" s="253"/>
      <c r="AP2286" s="253"/>
      <c r="AQ2286" s="253"/>
      <c r="AR2286" s="253"/>
      <c r="AS2286" s="253"/>
      <c r="AT2286" s="253"/>
      <c r="AU2286" s="253"/>
      <c r="AV2286" s="253"/>
      <c r="AW2286" s="253"/>
      <c r="AX2286" s="253"/>
      <c r="AY2286" s="253"/>
      <c r="AZ2286" s="253"/>
      <c r="BA2286" s="253"/>
      <c r="BB2286" s="253"/>
      <c r="BC2286" s="253"/>
      <c r="BD2286" s="253"/>
      <c r="BE2286" s="253"/>
      <c r="BF2286" s="253"/>
      <c r="BG2286" s="253"/>
      <c r="BH2286" s="253"/>
      <c r="BI2286" s="253"/>
      <c r="BJ2286" s="253"/>
      <c r="BK2286" s="253"/>
      <c r="BL2286" s="253"/>
      <c r="BM2286" s="253"/>
      <c r="BN2286" s="253"/>
      <c r="BO2286" s="253"/>
      <c r="BP2286" s="253"/>
      <c r="BQ2286" s="253"/>
      <c r="BR2286" s="253"/>
      <c r="BS2286" s="253"/>
      <c r="BT2286" s="253"/>
      <c r="BU2286" s="253"/>
      <c r="BV2286" s="253"/>
      <c r="BW2286" s="253"/>
      <c r="BX2286" s="253"/>
      <c r="BY2286" s="253"/>
      <c r="BZ2286" s="253"/>
      <c r="CA2286" s="253"/>
      <c r="CB2286" s="253"/>
      <c r="CC2286" s="253"/>
      <c r="CD2286" s="253"/>
      <c r="CE2286" s="253"/>
      <c r="CF2286" s="253"/>
      <c r="CG2286" s="253"/>
      <c r="CH2286" s="253"/>
      <c r="CI2286" s="253"/>
      <c r="CJ2286" s="253"/>
      <c r="CK2286" s="253"/>
      <c r="CL2286" s="253"/>
      <c r="CM2286" s="253"/>
      <c r="CN2286" s="253"/>
      <c r="CO2286" s="253"/>
      <c r="CP2286" s="253"/>
      <c r="CQ2286" s="253"/>
      <c r="CR2286" s="253"/>
      <c r="CS2286" s="253"/>
      <c r="CT2286" s="253"/>
      <c r="CU2286" s="253"/>
      <c r="CV2286" s="253"/>
      <c r="CW2286" s="253"/>
      <c r="CX2286" s="253"/>
      <c r="CY2286" s="253"/>
      <c r="CZ2286" s="253"/>
      <c r="DA2286" s="253"/>
      <c r="DB2286" s="253"/>
      <c r="DC2286" s="253"/>
      <c r="DD2286" s="253"/>
      <c r="DE2286" s="253"/>
      <c r="DF2286" s="253"/>
      <c r="DG2286" s="253"/>
      <c r="DH2286" s="253"/>
      <c r="DI2286" s="253"/>
      <c r="DJ2286" s="253"/>
      <c r="DK2286" s="253"/>
      <c r="DL2286" s="253"/>
      <c r="DM2286" s="253"/>
      <c r="DN2286" s="253"/>
      <c r="DO2286" s="253"/>
      <c r="DP2286" s="253"/>
      <c r="DQ2286" s="253"/>
      <c r="DR2286" s="253"/>
      <c r="DS2286" s="253"/>
      <c r="DT2286" s="253"/>
      <c r="DU2286" s="253"/>
      <c r="DV2286" s="253"/>
      <c r="DW2286" s="253"/>
      <c r="DX2286" s="253"/>
      <c r="DY2286" s="253"/>
      <c r="DZ2286" s="253"/>
      <c r="EA2286" s="253"/>
      <c r="EB2286" s="253"/>
      <c r="EC2286" s="253"/>
      <c r="ED2286" s="253"/>
      <c r="EE2286" s="253"/>
      <c r="EF2286" s="253"/>
      <c r="EG2286" s="253"/>
      <c r="EH2286" s="253"/>
      <c r="EI2286" s="253"/>
      <c r="EJ2286" s="253"/>
      <c r="EK2286" s="253"/>
      <c r="EL2286" s="253"/>
      <c r="EM2286" s="253"/>
      <c r="EN2286" s="253"/>
      <c r="EO2286" s="253"/>
      <c r="EP2286" s="253"/>
      <c r="EQ2286" s="253"/>
      <c r="ER2286" s="253"/>
      <c r="ES2286" s="253"/>
      <c r="ET2286" s="253"/>
      <c r="EU2286" s="253"/>
      <c r="EV2286" s="253"/>
      <c r="EW2286" s="253"/>
      <c r="EX2286" s="253"/>
      <c r="EY2286" s="253"/>
      <c r="EZ2286" s="253"/>
      <c r="FA2286" s="253"/>
      <c r="FB2286" s="253"/>
      <c r="FC2286" s="253"/>
      <c r="FD2286" s="253"/>
      <c r="FE2286" s="253"/>
      <c r="FF2286" s="253"/>
      <c r="FG2286" s="253"/>
      <c r="FH2286" s="253"/>
      <c r="FI2286" s="253"/>
      <c r="FJ2286" s="253"/>
      <c r="FK2286" s="253"/>
      <c r="FL2286" s="253"/>
      <c r="FM2286" s="253"/>
      <c r="FN2286" s="253"/>
      <c r="FO2286" s="253"/>
      <c r="FP2286" s="253"/>
      <c r="FQ2286" s="253"/>
      <c r="FR2286" s="253"/>
      <c r="FS2286" s="253"/>
      <c r="FT2286" s="253"/>
      <c r="FU2286" s="253"/>
      <c r="FV2286" s="253"/>
      <c r="FW2286" s="253"/>
      <c r="FX2286" s="253"/>
      <c r="FY2286" s="253"/>
      <c r="FZ2286" s="253"/>
      <c r="GA2286" s="253"/>
      <c r="GB2286" s="253"/>
      <c r="GC2286" s="253"/>
      <c r="GD2286" s="253"/>
      <c r="GE2286" s="253"/>
      <c r="GF2286" s="253"/>
      <c r="GG2286" s="253"/>
      <c r="GH2286" s="253"/>
      <c r="GI2286" s="253"/>
      <c r="GJ2286" s="253"/>
      <c r="GK2286" s="253"/>
      <c r="GL2286" s="253"/>
      <c r="GM2286" s="253"/>
      <c r="GN2286" s="253"/>
      <c r="GO2286" s="253"/>
      <c r="GP2286" s="253"/>
      <c r="GQ2286" s="253"/>
      <c r="GR2286" s="253"/>
      <c r="GS2286" s="253"/>
      <c r="GT2286" s="253"/>
      <c r="GU2286" s="253"/>
      <c r="GV2286" s="253"/>
      <c r="GW2286" s="253"/>
      <c r="GX2286" s="253"/>
      <c r="GY2286" s="253"/>
      <c r="GZ2286" s="253"/>
      <c r="HA2286" s="253"/>
      <c r="HB2286" s="253"/>
      <c r="HC2286" s="253"/>
      <c r="HD2286" s="253"/>
      <c r="HE2286" s="253"/>
      <c r="HF2286" s="253"/>
      <c r="HG2286" s="253"/>
      <c r="HH2286" s="253"/>
      <c r="HI2286" s="253"/>
      <c r="HJ2286" s="253"/>
      <c r="HK2286" s="253"/>
      <c r="HL2286" s="253"/>
      <c r="HM2286" s="253"/>
      <c r="HN2286" s="253"/>
      <c r="HO2286" s="253"/>
      <c r="HP2286" s="253"/>
      <c r="HQ2286" s="253"/>
      <c r="HR2286" s="253"/>
      <c r="HS2286" s="253"/>
      <c r="HT2286" s="253"/>
      <c r="HU2286" s="253"/>
      <c r="HV2286" s="253"/>
      <c r="HW2286" s="253"/>
      <c r="HX2286" s="253"/>
      <c r="HY2286" s="253"/>
      <c r="HZ2286" s="253"/>
      <c r="IA2286" s="253"/>
      <c r="IB2286" s="253"/>
      <c r="IC2286" s="253"/>
      <c r="ID2286" s="253"/>
      <c r="IE2286" s="253"/>
      <c r="IF2286" s="253"/>
      <c r="IG2286" s="253"/>
      <c r="IH2286" s="253"/>
      <c r="II2286" s="253"/>
      <c r="IJ2286" s="253"/>
      <c r="IK2286" s="253"/>
      <c r="IL2286" s="253"/>
      <c r="IM2286" s="253"/>
      <c r="IN2286" s="253"/>
      <c r="IO2286" s="253"/>
      <c r="IP2286" s="253"/>
      <c r="IQ2286" s="253"/>
      <c r="IR2286" s="253"/>
      <c r="IS2286" s="253"/>
      <c r="IT2286" s="253"/>
      <c r="IU2286" s="253"/>
      <c r="IV2286" s="253"/>
      <c r="IW2286" s="253"/>
      <c r="IX2286" s="253"/>
      <c r="IY2286" s="253"/>
      <c r="IZ2286" s="253"/>
      <c r="JA2286" s="253"/>
      <c r="JB2286" s="253"/>
      <c r="JC2286" s="253"/>
      <c r="JD2286" s="253"/>
      <c r="JE2286" s="253"/>
      <c r="JF2286" s="253"/>
      <c r="JG2286" s="253"/>
      <c r="JH2286" s="253"/>
      <c r="JI2286" s="253"/>
    </row>
    <row r="2287" spans="1:269" s="1178" customFormat="1" ht="30" x14ac:dyDescent="0.25">
      <c r="A2287" s="411"/>
      <c r="B2287" s="411">
        <v>1</v>
      </c>
      <c r="C2287" s="890" t="s">
        <v>205</v>
      </c>
      <c r="D2287" s="336"/>
      <c r="E2287" s="336"/>
      <c r="F2287" s="2350">
        <f t="shared" si="1665"/>
        <v>500</v>
      </c>
      <c r="G2287" s="1047">
        <f t="shared" si="1665"/>
        <v>375</v>
      </c>
      <c r="H2287" s="1047">
        <f t="shared" si="1665"/>
        <v>130</v>
      </c>
      <c r="I2287" s="1047">
        <f t="shared" si="1665"/>
        <v>34.666666666666671</v>
      </c>
      <c r="J2287" s="3144"/>
      <c r="K2287" s="3144"/>
      <c r="L2287" s="3145"/>
      <c r="M2287" s="3145"/>
      <c r="N2287" s="3145"/>
      <c r="O2287" s="3145"/>
      <c r="P2287" s="3145"/>
      <c r="Q2287" s="3145"/>
      <c r="R2287" s="3441"/>
      <c r="S2287" s="3441"/>
      <c r="T2287" s="3441"/>
      <c r="U2287" s="3441"/>
      <c r="V2287" s="3441"/>
      <c r="W2287" s="3441"/>
      <c r="X2287" s="3441"/>
      <c r="Y2287" s="3441"/>
      <c r="Z2287" s="3441"/>
      <c r="AA2287" s="3441"/>
      <c r="AB2287" s="3441"/>
      <c r="AC2287" s="3442"/>
      <c r="AD2287" s="3441"/>
      <c r="AE2287" s="3441"/>
      <c r="AF2287" s="3443"/>
      <c r="AG2287" s="3443"/>
      <c r="AH2287" s="3441"/>
      <c r="AI2287" s="1263">
        <f t="shared" ref="AI2287" si="1668">AI2223</f>
        <v>0</v>
      </c>
      <c r="AJ2287" s="3231"/>
      <c r="AK2287" s="2742"/>
      <c r="AL2287" s="3646"/>
      <c r="AM2287" s="253"/>
      <c r="AN2287" s="253"/>
      <c r="AO2287" s="253"/>
      <c r="AP2287" s="253"/>
      <c r="AQ2287" s="253"/>
      <c r="AR2287" s="253"/>
      <c r="AS2287" s="253"/>
      <c r="AT2287" s="253"/>
      <c r="AU2287" s="253"/>
      <c r="AV2287" s="253"/>
      <c r="AW2287" s="253"/>
      <c r="AX2287" s="253"/>
      <c r="AY2287" s="253"/>
      <c r="AZ2287" s="253"/>
      <c r="BA2287" s="253"/>
      <c r="BB2287" s="253"/>
      <c r="BC2287" s="253"/>
      <c r="BD2287" s="253"/>
      <c r="BE2287" s="253"/>
      <c r="BF2287" s="253"/>
      <c r="BG2287" s="253"/>
      <c r="BH2287" s="253"/>
      <c r="BI2287" s="253"/>
      <c r="BJ2287" s="253"/>
      <c r="BK2287" s="253"/>
      <c r="BL2287" s="253"/>
      <c r="BM2287" s="253"/>
      <c r="BN2287" s="253"/>
      <c r="BO2287" s="253"/>
      <c r="BP2287" s="253"/>
      <c r="BQ2287" s="253"/>
      <c r="BR2287" s="253"/>
      <c r="BS2287" s="253"/>
      <c r="BT2287" s="253"/>
      <c r="BU2287" s="253"/>
      <c r="BV2287" s="253"/>
      <c r="BW2287" s="253"/>
      <c r="BX2287" s="253"/>
      <c r="BY2287" s="253"/>
      <c r="BZ2287" s="253"/>
      <c r="CA2287" s="253"/>
      <c r="CB2287" s="253"/>
      <c r="CC2287" s="253"/>
      <c r="CD2287" s="253"/>
      <c r="CE2287" s="253"/>
      <c r="CF2287" s="253"/>
      <c r="CG2287" s="253"/>
      <c r="CH2287" s="253"/>
      <c r="CI2287" s="253"/>
      <c r="CJ2287" s="253"/>
      <c r="CK2287" s="253"/>
      <c r="CL2287" s="253"/>
      <c r="CM2287" s="253"/>
      <c r="CN2287" s="253"/>
      <c r="CO2287" s="253"/>
      <c r="CP2287" s="253"/>
      <c r="CQ2287" s="253"/>
      <c r="CR2287" s="253"/>
      <c r="CS2287" s="253"/>
      <c r="CT2287" s="253"/>
      <c r="CU2287" s="253"/>
      <c r="CV2287" s="253"/>
      <c r="CW2287" s="253"/>
      <c r="CX2287" s="253"/>
      <c r="CY2287" s="253"/>
      <c r="CZ2287" s="253"/>
      <c r="DA2287" s="253"/>
      <c r="DB2287" s="253"/>
      <c r="DC2287" s="253"/>
      <c r="DD2287" s="253"/>
      <c r="DE2287" s="253"/>
      <c r="DF2287" s="253"/>
      <c r="DG2287" s="253"/>
      <c r="DH2287" s="253"/>
      <c r="DI2287" s="253"/>
      <c r="DJ2287" s="253"/>
      <c r="DK2287" s="253"/>
      <c r="DL2287" s="253"/>
      <c r="DM2287" s="253"/>
      <c r="DN2287" s="253"/>
      <c r="DO2287" s="253"/>
      <c r="DP2287" s="253"/>
      <c r="DQ2287" s="253"/>
      <c r="DR2287" s="253"/>
      <c r="DS2287" s="253"/>
      <c r="DT2287" s="253"/>
      <c r="DU2287" s="253"/>
      <c r="DV2287" s="253"/>
      <c r="DW2287" s="253"/>
      <c r="DX2287" s="253"/>
      <c r="DY2287" s="253"/>
      <c r="DZ2287" s="253"/>
      <c r="EA2287" s="253"/>
      <c r="EB2287" s="253"/>
      <c r="EC2287" s="253"/>
      <c r="ED2287" s="253"/>
      <c r="EE2287" s="253"/>
      <c r="EF2287" s="253"/>
      <c r="EG2287" s="253"/>
      <c r="EH2287" s="253"/>
      <c r="EI2287" s="253"/>
      <c r="EJ2287" s="253"/>
      <c r="EK2287" s="253"/>
      <c r="EL2287" s="253"/>
      <c r="EM2287" s="253"/>
      <c r="EN2287" s="253"/>
      <c r="EO2287" s="253"/>
      <c r="EP2287" s="253"/>
      <c r="EQ2287" s="253"/>
      <c r="ER2287" s="253"/>
      <c r="ES2287" s="253"/>
      <c r="ET2287" s="253"/>
      <c r="EU2287" s="253"/>
      <c r="EV2287" s="253"/>
      <c r="EW2287" s="253"/>
      <c r="EX2287" s="253"/>
      <c r="EY2287" s="253"/>
      <c r="EZ2287" s="253"/>
      <c r="FA2287" s="253"/>
      <c r="FB2287" s="253"/>
      <c r="FC2287" s="253"/>
      <c r="FD2287" s="253"/>
      <c r="FE2287" s="253"/>
      <c r="FF2287" s="253"/>
      <c r="FG2287" s="253"/>
      <c r="FH2287" s="253"/>
      <c r="FI2287" s="253"/>
      <c r="FJ2287" s="253"/>
      <c r="FK2287" s="253"/>
      <c r="FL2287" s="253"/>
      <c r="FM2287" s="253"/>
      <c r="FN2287" s="253"/>
      <c r="FO2287" s="253"/>
      <c r="FP2287" s="253"/>
      <c r="FQ2287" s="253"/>
      <c r="FR2287" s="253"/>
      <c r="FS2287" s="253"/>
      <c r="FT2287" s="253"/>
      <c r="FU2287" s="253"/>
      <c r="FV2287" s="253"/>
      <c r="FW2287" s="253"/>
      <c r="FX2287" s="253"/>
      <c r="FY2287" s="253"/>
      <c r="FZ2287" s="253"/>
      <c r="GA2287" s="253"/>
      <c r="GB2287" s="253"/>
      <c r="GC2287" s="253"/>
      <c r="GD2287" s="253"/>
      <c r="GE2287" s="253"/>
      <c r="GF2287" s="253"/>
      <c r="GG2287" s="253"/>
      <c r="GH2287" s="253"/>
      <c r="GI2287" s="253"/>
      <c r="GJ2287" s="253"/>
      <c r="GK2287" s="253"/>
      <c r="GL2287" s="253"/>
      <c r="GM2287" s="253"/>
      <c r="GN2287" s="253"/>
      <c r="GO2287" s="253"/>
      <c r="GP2287" s="253"/>
      <c r="GQ2287" s="253"/>
      <c r="GR2287" s="253"/>
      <c r="GS2287" s="253"/>
      <c r="GT2287" s="253"/>
      <c r="GU2287" s="253"/>
      <c r="GV2287" s="253"/>
      <c r="GW2287" s="253"/>
      <c r="GX2287" s="253"/>
      <c r="GY2287" s="253"/>
      <c r="GZ2287" s="253"/>
      <c r="HA2287" s="253"/>
      <c r="HB2287" s="253"/>
      <c r="HC2287" s="253"/>
      <c r="HD2287" s="253"/>
      <c r="HE2287" s="253"/>
      <c r="HF2287" s="253"/>
      <c r="HG2287" s="253"/>
      <c r="HH2287" s="253"/>
      <c r="HI2287" s="253"/>
      <c r="HJ2287" s="253"/>
      <c r="HK2287" s="253"/>
      <c r="HL2287" s="253"/>
      <c r="HM2287" s="253"/>
      <c r="HN2287" s="253"/>
      <c r="HO2287" s="253"/>
      <c r="HP2287" s="253"/>
      <c r="HQ2287" s="253"/>
      <c r="HR2287" s="253"/>
      <c r="HS2287" s="253"/>
      <c r="HT2287" s="253"/>
      <c r="HU2287" s="253"/>
      <c r="HV2287" s="253"/>
      <c r="HW2287" s="253"/>
      <c r="HX2287" s="253"/>
      <c r="HY2287" s="253"/>
      <c r="HZ2287" s="253"/>
      <c r="IA2287" s="253"/>
      <c r="IB2287" s="253"/>
      <c r="IC2287" s="253"/>
      <c r="ID2287" s="253"/>
      <c r="IE2287" s="253"/>
      <c r="IF2287" s="253"/>
      <c r="IG2287" s="253"/>
      <c r="IH2287" s="253"/>
      <c r="II2287" s="253"/>
      <c r="IJ2287" s="253"/>
      <c r="IK2287" s="253"/>
      <c r="IL2287" s="253"/>
      <c r="IM2287" s="253"/>
      <c r="IN2287" s="253"/>
      <c r="IO2287" s="253"/>
      <c r="IP2287" s="253"/>
      <c r="IQ2287" s="253"/>
      <c r="IR2287" s="253"/>
      <c r="IS2287" s="253"/>
      <c r="IT2287" s="253"/>
      <c r="IU2287" s="253"/>
      <c r="IV2287" s="253"/>
      <c r="IW2287" s="253"/>
      <c r="IX2287" s="253"/>
      <c r="IY2287" s="253"/>
      <c r="IZ2287" s="253"/>
      <c r="JA2287" s="253"/>
      <c r="JB2287" s="253"/>
      <c r="JC2287" s="253"/>
      <c r="JD2287" s="253"/>
      <c r="JE2287" s="253"/>
      <c r="JF2287" s="253"/>
      <c r="JG2287" s="253"/>
      <c r="JH2287" s="253"/>
      <c r="JI2287" s="253"/>
    </row>
    <row r="2288" spans="1:269" s="1178" customFormat="1" ht="30" x14ac:dyDescent="0.25">
      <c r="A2288" s="411"/>
      <c r="B2288" s="411">
        <v>1</v>
      </c>
      <c r="C2288" s="891" t="s">
        <v>294</v>
      </c>
      <c r="D2288" s="336"/>
      <c r="E2288" s="336"/>
      <c r="F2288" s="2350">
        <f t="shared" si="1665"/>
        <v>1900</v>
      </c>
      <c r="G2288" s="1047">
        <f t="shared" si="1665"/>
        <v>1425</v>
      </c>
      <c r="H2288" s="1047">
        <f t="shared" si="1665"/>
        <v>116</v>
      </c>
      <c r="I2288" s="1047">
        <f t="shared" si="1665"/>
        <v>8.1403508771929829</v>
      </c>
      <c r="J2288" s="3144"/>
      <c r="K2288" s="3144"/>
      <c r="L2288" s="3145"/>
      <c r="M2288" s="3145"/>
      <c r="N2288" s="3145"/>
      <c r="O2288" s="3145"/>
      <c r="P2288" s="3145"/>
      <c r="Q2288" s="3145"/>
      <c r="R2288" s="3441"/>
      <c r="S2288" s="3441"/>
      <c r="T2288" s="3441"/>
      <c r="U2288" s="3441"/>
      <c r="V2288" s="3441"/>
      <c r="W2288" s="3441"/>
      <c r="X2288" s="3441"/>
      <c r="Y2288" s="3441"/>
      <c r="Z2288" s="3441"/>
      <c r="AA2288" s="3441"/>
      <c r="AB2288" s="3441"/>
      <c r="AC2288" s="3442"/>
      <c r="AD2288" s="3441"/>
      <c r="AE2288" s="3441"/>
      <c r="AF2288" s="3443"/>
      <c r="AG2288" s="3443"/>
      <c r="AH2288" s="3441"/>
      <c r="AI2288" s="1263">
        <f t="shared" ref="AI2288" si="1669">AI2224</f>
        <v>0</v>
      </c>
      <c r="AJ2288" s="3231"/>
      <c r="AK2288" s="2742"/>
      <c r="AL2288" s="3646"/>
      <c r="AM2288" s="253"/>
      <c r="AN2288" s="253"/>
      <c r="AO2288" s="253"/>
      <c r="AP2288" s="253"/>
      <c r="AQ2288" s="253"/>
      <c r="AR2288" s="253"/>
      <c r="AS2288" s="253"/>
      <c r="AT2288" s="253"/>
      <c r="AU2288" s="253"/>
      <c r="AV2288" s="253"/>
      <c r="AW2288" s="253"/>
      <c r="AX2288" s="253"/>
      <c r="AY2288" s="253"/>
      <c r="AZ2288" s="253"/>
      <c r="BA2288" s="253"/>
      <c r="BB2288" s="253"/>
      <c r="BC2288" s="253"/>
      <c r="BD2288" s="253"/>
      <c r="BE2288" s="253"/>
      <c r="BF2288" s="253"/>
      <c r="BG2288" s="253"/>
      <c r="BH2288" s="253"/>
      <c r="BI2288" s="253"/>
      <c r="BJ2288" s="253"/>
      <c r="BK2288" s="253"/>
      <c r="BL2288" s="253"/>
      <c r="BM2288" s="253"/>
      <c r="BN2288" s="253"/>
      <c r="BO2288" s="253"/>
      <c r="BP2288" s="253"/>
      <c r="BQ2288" s="253"/>
      <c r="BR2288" s="253"/>
      <c r="BS2288" s="253"/>
      <c r="BT2288" s="253"/>
      <c r="BU2288" s="253"/>
      <c r="BV2288" s="253"/>
      <c r="BW2288" s="253"/>
      <c r="BX2288" s="253"/>
      <c r="BY2288" s="253"/>
      <c r="BZ2288" s="253"/>
      <c r="CA2288" s="253"/>
      <c r="CB2288" s="253"/>
      <c r="CC2288" s="253"/>
      <c r="CD2288" s="253"/>
      <c r="CE2288" s="253"/>
      <c r="CF2288" s="253"/>
      <c r="CG2288" s="253"/>
      <c r="CH2288" s="253"/>
      <c r="CI2288" s="253"/>
      <c r="CJ2288" s="253"/>
      <c r="CK2288" s="253"/>
      <c r="CL2288" s="253"/>
      <c r="CM2288" s="253"/>
      <c r="CN2288" s="253"/>
      <c r="CO2288" s="253"/>
      <c r="CP2288" s="253"/>
      <c r="CQ2288" s="253"/>
      <c r="CR2288" s="253"/>
      <c r="CS2288" s="253"/>
      <c r="CT2288" s="253"/>
      <c r="CU2288" s="253"/>
      <c r="CV2288" s="253"/>
      <c r="CW2288" s="253"/>
      <c r="CX2288" s="253"/>
      <c r="CY2288" s="253"/>
      <c r="CZ2288" s="253"/>
      <c r="DA2288" s="253"/>
      <c r="DB2288" s="253"/>
      <c r="DC2288" s="253"/>
      <c r="DD2288" s="253"/>
      <c r="DE2288" s="253"/>
      <c r="DF2288" s="253"/>
      <c r="DG2288" s="253"/>
      <c r="DH2288" s="253"/>
      <c r="DI2288" s="253"/>
      <c r="DJ2288" s="253"/>
      <c r="DK2288" s="253"/>
      <c r="DL2288" s="253"/>
      <c r="DM2288" s="253"/>
      <c r="DN2288" s="253"/>
      <c r="DO2288" s="253"/>
      <c r="DP2288" s="253"/>
      <c r="DQ2288" s="253"/>
      <c r="DR2288" s="253"/>
      <c r="DS2288" s="253"/>
      <c r="DT2288" s="253"/>
      <c r="DU2288" s="253"/>
      <c r="DV2288" s="253"/>
      <c r="DW2288" s="253"/>
      <c r="DX2288" s="253"/>
      <c r="DY2288" s="253"/>
      <c r="DZ2288" s="253"/>
      <c r="EA2288" s="253"/>
      <c r="EB2288" s="253"/>
      <c r="EC2288" s="253"/>
      <c r="ED2288" s="253"/>
      <c r="EE2288" s="253"/>
      <c r="EF2288" s="253"/>
      <c r="EG2288" s="253"/>
      <c r="EH2288" s="253"/>
      <c r="EI2288" s="253"/>
      <c r="EJ2288" s="253"/>
      <c r="EK2288" s="253"/>
      <c r="EL2288" s="253"/>
      <c r="EM2288" s="253"/>
      <c r="EN2288" s="253"/>
      <c r="EO2288" s="253"/>
      <c r="EP2288" s="253"/>
      <c r="EQ2288" s="253"/>
      <c r="ER2288" s="253"/>
      <c r="ES2288" s="253"/>
      <c r="ET2288" s="253"/>
      <c r="EU2288" s="253"/>
      <c r="EV2288" s="253"/>
      <c r="EW2288" s="253"/>
      <c r="EX2288" s="253"/>
      <c r="EY2288" s="253"/>
      <c r="EZ2288" s="253"/>
      <c r="FA2288" s="253"/>
      <c r="FB2288" s="253"/>
      <c r="FC2288" s="253"/>
      <c r="FD2288" s="253"/>
      <c r="FE2288" s="253"/>
      <c r="FF2288" s="253"/>
      <c r="FG2288" s="253"/>
      <c r="FH2288" s="253"/>
      <c r="FI2288" s="253"/>
      <c r="FJ2288" s="253"/>
      <c r="FK2288" s="253"/>
      <c r="FL2288" s="253"/>
      <c r="FM2288" s="253"/>
      <c r="FN2288" s="253"/>
      <c r="FO2288" s="253"/>
      <c r="FP2288" s="253"/>
      <c r="FQ2288" s="253"/>
      <c r="FR2288" s="253"/>
      <c r="FS2288" s="253"/>
      <c r="FT2288" s="253"/>
      <c r="FU2288" s="253"/>
      <c r="FV2288" s="253"/>
      <c r="FW2288" s="253"/>
      <c r="FX2288" s="253"/>
      <c r="FY2288" s="253"/>
      <c r="FZ2288" s="253"/>
      <c r="GA2288" s="253"/>
      <c r="GB2288" s="253"/>
      <c r="GC2288" s="253"/>
      <c r="GD2288" s="253"/>
      <c r="GE2288" s="253"/>
      <c r="GF2288" s="253"/>
      <c r="GG2288" s="253"/>
      <c r="GH2288" s="253"/>
      <c r="GI2288" s="253"/>
      <c r="GJ2288" s="253"/>
      <c r="GK2288" s="253"/>
      <c r="GL2288" s="253"/>
      <c r="GM2288" s="253"/>
      <c r="GN2288" s="253"/>
      <c r="GO2288" s="253"/>
      <c r="GP2288" s="253"/>
      <c r="GQ2288" s="253"/>
      <c r="GR2288" s="253"/>
      <c r="GS2288" s="253"/>
      <c r="GT2288" s="253"/>
      <c r="GU2288" s="253"/>
      <c r="GV2288" s="253"/>
      <c r="GW2288" s="253"/>
      <c r="GX2288" s="253"/>
      <c r="GY2288" s="253"/>
      <c r="GZ2288" s="253"/>
      <c r="HA2288" s="253"/>
      <c r="HB2288" s="253"/>
      <c r="HC2288" s="253"/>
      <c r="HD2288" s="253"/>
      <c r="HE2288" s="253"/>
      <c r="HF2288" s="253"/>
      <c r="HG2288" s="253"/>
      <c r="HH2288" s="253"/>
      <c r="HI2288" s="253"/>
      <c r="HJ2288" s="253"/>
      <c r="HK2288" s="253"/>
      <c r="HL2288" s="253"/>
      <c r="HM2288" s="253"/>
      <c r="HN2288" s="253"/>
      <c r="HO2288" s="253"/>
      <c r="HP2288" s="253"/>
      <c r="HQ2288" s="253"/>
      <c r="HR2288" s="253"/>
      <c r="HS2288" s="253"/>
      <c r="HT2288" s="253"/>
      <c r="HU2288" s="253"/>
      <c r="HV2288" s="253"/>
      <c r="HW2288" s="253"/>
      <c r="HX2288" s="253"/>
      <c r="HY2288" s="253"/>
      <c r="HZ2288" s="253"/>
      <c r="IA2288" s="253"/>
      <c r="IB2288" s="253"/>
      <c r="IC2288" s="253"/>
      <c r="ID2288" s="253"/>
      <c r="IE2288" s="253"/>
      <c r="IF2288" s="253"/>
      <c r="IG2288" s="253"/>
      <c r="IH2288" s="253"/>
      <c r="II2288" s="253"/>
      <c r="IJ2288" s="253"/>
      <c r="IK2288" s="253"/>
      <c r="IL2288" s="253"/>
      <c r="IM2288" s="253"/>
      <c r="IN2288" s="253"/>
      <c r="IO2288" s="253"/>
      <c r="IP2288" s="253"/>
      <c r="IQ2288" s="253"/>
      <c r="IR2288" s="253"/>
      <c r="IS2288" s="253"/>
      <c r="IT2288" s="253"/>
      <c r="IU2288" s="253"/>
      <c r="IV2288" s="253"/>
      <c r="IW2288" s="253"/>
      <c r="IX2288" s="253"/>
      <c r="IY2288" s="253"/>
      <c r="IZ2288" s="253"/>
      <c r="JA2288" s="253"/>
      <c r="JB2288" s="253"/>
      <c r="JC2288" s="253"/>
      <c r="JD2288" s="253"/>
      <c r="JE2288" s="253"/>
      <c r="JF2288" s="253"/>
      <c r="JG2288" s="253"/>
      <c r="JH2288" s="253"/>
      <c r="JI2288" s="253"/>
    </row>
    <row r="2289" spans="1:269" s="1178" customFormat="1" ht="60" x14ac:dyDescent="0.25">
      <c r="A2289" s="411"/>
      <c r="B2289" s="411">
        <v>1</v>
      </c>
      <c r="C2289" s="892" t="s">
        <v>295</v>
      </c>
      <c r="D2289" s="336"/>
      <c r="E2289" s="336"/>
      <c r="F2289" s="2350">
        <f t="shared" si="1665"/>
        <v>60</v>
      </c>
      <c r="G2289" s="1047">
        <f t="shared" si="1665"/>
        <v>45</v>
      </c>
      <c r="H2289" s="1047">
        <f t="shared" si="1665"/>
        <v>0</v>
      </c>
      <c r="I2289" s="1047">
        <f t="shared" si="1665"/>
        <v>0</v>
      </c>
      <c r="J2289" s="3144"/>
      <c r="K2289" s="3144"/>
      <c r="L2289" s="3145"/>
      <c r="M2289" s="3145"/>
      <c r="N2289" s="3145"/>
      <c r="O2289" s="3145"/>
      <c r="P2289" s="3145"/>
      <c r="Q2289" s="3145"/>
      <c r="R2289" s="3441"/>
      <c r="S2289" s="3441"/>
      <c r="T2289" s="3441"/>
      <c r="U2289" s="3441"/>
      <c r="V2289" s="3441"/>
      <c r="W2289" s="3441"/>
      <c r="X2289" s="3441"/>
      <c r="Y2289" s="3441"/>
      <c r="Z2289" s="3441"/>
      <c r="AA2289" s="3441"/>
      <c r="AB2289" s="3441"/>
      <c r="AC2289" s="3442"/>
      <c r="AD2289" s="3441"/>
      <c r="AE2289" s="3441"/>
      <c r="AF2289" s="3443"/>
      <c r="AG2289" s="3443"/>
      <c r="AH2289" s="3441"/>
      <c r="AI2289" s="1263">
        <f t="shared" ref="AI2289" si="1670">AI2225</f>
        <v>0</v>
      </c>
      <c r="AJ2289" s="3231"/>
      <c r="AK2289" s="2742"/>
      <c r="AL2289" s="3646"/>
      <c r="AM2289" s="253"/>
      <c r="AN2289" s="253"/>
      <c r="AO2289" s="253"/>
      <c r="AP2289" s="253"/>
      <c r="AQ2289" s="253"/>
      <c r="AR2289" s="253"/>
      <c r="AS2289" s="253"/>
      <c r="AT2289" s="253"/>
      <c r="AU2289" s="253"/>
      <c r="AV2289" s="253"/>
      <c r="AW2289" s="253"/>
      <c r="AX2289" s="253"/>
      <c r="AY2289" s="253"/>
      <c r="AZ2289" s="253"/>
      <c r="BA2289" s="253"/>
      <c r="BB2289" s="253"/>
      <c r="BC2289" s="253"/>
      <c r="BD2289" s="253"/>
      <c r="BE2289" s="253"/>
      <c r="BF2289" s="253"/>
      <c r="BG2289" s="253"/>
      <c r="BH2289" s="253"/>
      <c r="BI2289" s="253"/>
      <c r="BJ2289" s="253"/>
      <c r="BK2289" s="253"/>
      <c r="BL2289" s="253"/>
      <c r="BM2289" s="253"/>
      <c r="BN2289" s="253"/>
      <c r="BO2289" s="253"/>
      <c r="BP2289" s="253"/>
      <c r="BQ2289" s="253"/>
      <c r="BR2289" s="253"/>
      <c r="BS2289" s="253"/>
      <c r="BT2289" s="253"/>
      <c r="BU2289" s="253"/>
      <c r="BV2289" s="253"/>
      <c r="BW2289" s="253"/>
      <c r="BX2289" s="253"/>
      <c r="BY2289" s="253"/>
      <c r="BZ2289" s="253"/>
      <c r="CA2289" s="253"/>
      <c r="CB2289" s="253"/>
      <c r="CC2289" s="253"/>
      <c r="CD2289" s="253"/>
      <c r="CE2289" s="253"/>
      <c r="CF2289" s="253"/>
      <c r="CG2289" s="253"/>
      <c r="CH2289" s="253"/>
      <c r="CI2289" s="253"/>
      <c r="CJ2289" s="253"/>
      <c r="CK2289" s="253"/>
      <c r="CL2289" s="253"/>
      <c r="CM2289" s="253"/>
      <c r="CN2289" s="253"/>
      <c r="CO2289" s="253"/>
      <c r="CP2289" s="253"/>
      <c r="CQ2289" s="253"/>
      <c r="CR2289" s="253"/>
      <c r="CS2289" s="253"/>
      <c r="CT2289" s="253"/>
      <c r="CU2289" s="253"/>
      <c r="CV2289" s="253"/>
      <c r="CW2289" s="253"/>
      <c r="CX2289" s="253"/>
      <c r="CY2289" s="253"/>
      <c r="CZ2289" s="253"/>
      <c r="DA2289" s="253"/>
      <c r="DB2289" s="253"/>
      <c r="DC2289" s="253"/>
      <c r="DD2289" s="253"/>
      <c r="DE2289" s="253"/>
      <c r="DF2289" s="253"/>
      <c r="DG2289" s="253"/>
      <c r="DH2289" s="253"/>
      <c r="DI2289" s="253"/>
      <c r="DJ2289" s="253"/>
      <c r="DK2289" s="253"/>
      <c r="DL2289" s="253"/>
      <c r="DM2289" s="253"/>
      <c r="DN2289" s="253"/>
      <c r="DO2289" s="253"/>
      <c r="DP2289" s="253"/>
      <c r="DQ2289" s="253"/>
      <c r="DR2289" s="253"/>
      <c r="DS2289" s="253"/>
      <c r="DT2289" s="253"/>
      <c r="DU2289" s="253"/>
      <c r="DV2289" s="253"/>
      <c r="DW2289" s="253"/>
      <c r="DX2289" s="253"/>
      <c r="DY2289" s="253"/>
      <c r="DZ2289" s="253"/>
      <c r="EA2289" s="253"/>
      <c r="EB2289" s="253"/>
      <c r="EC2289" s="253"/>
      <c r="ED2289" s="253"/>
      <c r="EE2289" s="253"/>
      <c r="EF2289" s="253"/>
      <c r="EG2289" s="253"/>
      <c r="EH2289" s="253"/>
      <c r="EI2289" s="253"/>
      <c r="EJ2289" s="253"/>
      <c r="EK2289" s="253"/>
      <c r="EL2289" s="253"/>
      <c r="EM2289" s="253"/>
      <c r="EN2289" s="253"/>
      <c r="EO2289" s="253"/>
      <c r="EP2289" s="253"/>
      <c r="EQ2289" s="253"/>
      <c r="ER2289" s="253"/>
      <c r="ES2289" s="253"/>
      <c r="ET2289" s="253"/>
      <c r="EU2289" s="253"/>
      <c r="EV2289" s="253"/>
      <c r="EW2289" s="253"/>
      <c r="EX2289" s="253"/>
      <c r="EY2289" s="253"/>
      <c r="EZ2289" s="253"/>
      <c r="FA2289" s="253"/>
      <c r="FB2289" s="253"/>
      <c r="FC2289" s="253"/>
      <c r="FD2289" s="253"/>
      <c r="FE2289" s="253"/>
      <c r="FF2289" s="253"/>
      <c r="FG2289" s="253"/>
      <c r="FH2289" s="253"/>
      <c r="FI2289" s="253"/>
      <c r="FJ2289" s="253"/>
      <c r="FK2289" s="253"/>
      <c r="FL2289" s="253"/>
      <c r="FM2289" s="253"/>
      <c r="FN2289" s="253"/>
      <c r="FO2289" s="253"/>
      <c r="FP2289" s="253"/>
      <c r="FQ2289" s="253"/>
      <c r="FR2289" s="253"/>
      <c r="FS2289" s="253"/>
      <c r="FT2289" s="253"/>
      <c r="FU2289" s="253"/>
      <c r="FV2289" s="253"/>
      <c r="FW2289" s="253"/>
      <c r="FX2289" s="253"/>
      <c r="FY2289" s="253"/>
      <c r="FZ2289" s="253"/>
      <c r="GA2289" s="253"/>
      <c r="GB2289" s="253"/>
      <c r="GC2289" s="253"/>
      <c r="GD2289" s="253"/>
      <c r="GE2289" s="253"/>
      <c r="GF2289" s="253"/>
      <c r="GG2289" s="253"/>
      <c r="GH2289" s="253"/>
      <c r="GI2289" s="253"/>
      <c r="GJ2289" s="253"/>
      <c r="GK2289" s="253"/>
      <c r="GL2289" s="253"/>
      <c r="GM2289" s="253"/>
      <c r="GN2289" s="253"/>
      <c r="GO2289" s="253"/>
      <c r="GP2289" s="253"/>
      <c r="GQ2289" s="253"/>
      <c r="GR2289" s="253"/>
      <c r="GS2289" s="253"/>
      <c r="GT2289" s="253"/>
      <c r="GU2289" s="253"/>
      <c r="GV2289" s="253"/>
      <c r="GW2289" s="253"/>
      <c r="GX2289" s="253"/>
      <c r="GY2289" s="253"/>
      <c r="GZ2289" s="253"/>
      <c r="HA2289" s="253"/>
      <c r="HB2289" s="253"/>
      <c r="HC2289" s="253"/>
      <c r="HD2289" s="253"/>
      <c r="HE2289" s="253"/>
      <c r="HF2289" s="253"/>
      <c r="HG2289" s="253"/>
      <c r="HH2289" s="253"/>
      <c r="HI2289" s="253"/>
      <c r="HJ2289" s="253"/>
      <c r="HK2289" s="253"/>
      <c r="HL2289" s="253"/>
      <c r="HM2289" s="253"/>
      <c r="HN2289" s="253"/>
      <c r="HO2289" s="253"/>
      <c r="HP2289" s="253"/>
      <c r="HQ2289" s="253"/>
      <c r="HR2289" s="253"/>
      <c r="HS2289" s="253"/>
      <c r="HT2289" s="253"/>
      <c r="HU2289" s="253"/>
      <c r="HV2289" s="253"/>
      <c r="HW2289" s="253"/>
      <c r="HX2289" s="253"/>
      <c r="HY2289" s="253"/>
      <c r="HZ2289" s="253"/>
      <c r="IA2289" s="253"/>
      <c r="IB2289" s="253"/>
      <c r="IC2289" s="253"/>
      <c r="ID2289" s="253"/>
      <c r="IE2289" s="253"/>
      <c r="IF2289" s="253"/>
      <c r="IG2289" s="253"/>
      <c r="IH2289" s="253"/>
      <c r="II2289" s="253"/>
      <c r="IJ2289" s="253"/>
      <c r="IK2289" s="253"/>
      <c r="IL2289" s="253"/>
      <c r="IM2289" s="253"/>
      <c r="IN2289" s="253"/>
      <c r="IO2289" s="253"/>
      <c r="IP2289" s="253"/>
      <c r="IQ2289" s="253"/>
      <c r="IR2289" s="253"/>
      <c r="IS2289" s="253"/>
      <c r="IT2289" s="253"/>
      <c r="IU2289" s="253"/>
      <c r="IV2289" s="253"/>
      <c r="IW2289" s="253"/>
      <c r="IX2289" s="253"/>
      <c r="IY2289" s="253"/>
      <c r="IZ2289" s="253"/>
      <c r="JA2289" s="253"/>
      <c r="JB2289" s="253"/>
      <c r="JC2289" s="253"/>
      <c r="JD2289" s="253"/>
      <c r="JE2289" s="253"/>
      <c r="JF2289" s="253"/>
      <c r="JG2289" s="253"/>
      <c r="JH2289" s="253"/>
      <c r="JI2289" s="253"/>
    </row>
    <row r="2290" spans="1:269" s="1178" customFormat="1" ht="45" x14ac:dyDescent="0.25">
      <c r="A2290" s="411"/>
      <c r="B2290" s="411">
        <v>1</v>
      </c>
      <c r="C2290" s="892" t="s">
        <v>309</v>
      </c>
      <c r="D2290" s="336"/>
      <c r="E2290" s="336"/>
      <c r="F2290" s="2350">
        <f t="shared" si="1665"/>
        <v>490</v>
      </c>
      <c r="G2290" s="1047">
        <f t="shared" si="1665"/>
        <v>368</v>
      </c>
      <c r="H2290" s="1047">
        <f t="shared" si="1665"/>
        <v>1724</v>
      </c>
      <c r="I2290" s="1047">
        <f t="shared" si="1665"/>
        <v>468.47826086956525</v>
      </c>
      <c r="J2290" s="3144"/>
      <c r="K2290" s="3144"/>
      <c r="L2290" s="3145"/>
      <c r="M2290" s="3145"/>
      <c r="N2290" s="3145"/>
      <c r="O2290" s="3145"/>
      <c r="P2290" s="3145"/>
      <c r="Q2290" s="3145"/>
      <c r="R2290" s="3441"/>
      <c r="S2290" s="3441"/>
      <c r="T2290" s="3441"/>
      <c r="U2290" s="3441"/>
      <c r="V2290" s="3441"/>
      <c r="W2290" s="3441"/>
      <c r="X2290" s="3441"/>
      <c r="Y2290" s="3441"/>
      <c r="Z2290" s="3441"/>
      <c r="AA2290" s="3441"/>
      <c r="AB2290" s="3441"/>
      <c r="AC2290" s="3442"/>
      <c r="AD2290" s="3441"/>
      <c r="AE2290" s="3441"/>
      <c r="AF2290" s="3443"/>
      <c r="AG2290" s="3443"/>
      <c r="AH2290" s="3441"/>
      <c r="AI2290" s="1263">
        <f t="shared" ref="AI2290" si="1671">AI2226</f>
        <v>0</v>
      </c>
      <c r="AJ2290" s="3231"/>
      <c r="AK2290" s="2742"/>
      <c r="AL2290" s="3646"/>
      <c r="AM2290" s="253"/>
      <c r="AN2290" s="253"/>
      <c r="AO2290" s="253"/>
      <c r="AP2290" s="253"/>
      <c r="AQ2290" s="253"/>
      <c r="AR2290" s="253"/>
      <c r="AS2290" s="253"/>
      <c r="AT2290" s="253"/>
      <c r="AU2290" s="253"/>
      <c r="AV2290" s="253"/>
      <c r="AW2290" s="253"/>
      <c r="AX2290" s="253"/>
      <c r="AY2290" s="253"/>
      <c r="AZ2290" s="253"/>
      <c r="BA2290" s="253"/>
      <c r="BB2290" s="253"/>
      <c r="BC2290" s="253"/>
      <c r="BD2290" s="253"/>
      <c r="BE2290" s="253"/>
      <c r="BF2290" s="253"/>
      <c r="BG2290" s="253"/>
      <c r="BH2290" s="253"/>
      <c r="BI2290" s="253"/>
      <c r="BJ2290" s="253"/>
      <c r="BK2290" s="253"/>
      <c r="BL2290" s="253"/>
      <c r="BM2290" s="253"/>
      <c r="BN2290" s="253"/>
      <c r="BO2290" s="253"/>
      <c r="BP2290" s="253"/>
      <c r="BQ2290" s="253"/>
      <c r="BR2290" s="253"/>
      <c r="BS2290" s="253"/>
      <c r="BT2290" s="253"/>
      <c r="BU2290" s="253"/>
      <c r="BV2290" s="253"/>
      <c r="BW2290" s="253"/>
      <c r="BX2290" s="253"/>
      <c r="BY2290" s="253"/>
      <c r="BZ2290" s="253"/>
      <c r="CA2290" s="253"/>
      <c r="CB2290" s="253"/>
      <c r="CC2290" s="253"/>
      <c r="CD2290" s="253"/>
      <c r="CE2290" s="253"/>
      <c r="CF2290" s="253"/>
      <c r="CG2290" s="253"/>
      <c r="CH2290" s="253"/>
      <c r="CI2290" s="253"/>
      <c r="CJ2290" s="253"/>
      <c r="CK2290" s="253"/>
      <c r="CL2290" s="253"/>
      <c r="CM2290" s="253"/>
      <c r="CN2290" s="253"/>
      <c r="CO2290" s="253"/>
      <c r="CP2290" s="253"/>
      <c r="CQ2290" s="253"/>
      <c r="CR2290" s="253"/>
      <c r="CS2290" s="253"/>
      <c r="CT2290" s="253"/>
      <c r="CU2290" s="253"/>
      <c r="CV2290" s="253"/>
      <c r="CW2290" s="253"/>
      <c r="CX2290" s="253"/>
      <c r="CY2290" s="253"/>
      <c r="CZ2290" s="253"/>
      <c r="DA2290" s="253"/>
      <c r="DB2290" s="253"/>
      <c r="DC2290" s="253"/>
      <c r="DD2290" s="253"/>
      <c r="DE2290" s="253"/>
      <c r="DF2290" s="253"/>
      <c r="DG2290" s="253"/>
      <c r="DH2290" s="253"/>
      <c r="DI2290" s="253"/>
      <c r="DJ2290" s="253"/>
      <c r="DK2290" s="253"/>
      <c r="DL2290" s="253"/>
      <c r="DM2290" s="253"/>
      <c r="DN2290" s="253"/>
      <c r="DO2290" s="253"/>
      <c r="DP2290" s="253"/>
      <c r="DQ2290" s="253"/>
      <c r="DR2290" s="253"/>
      <c r="DS2290" s="253"/>
      <c r="DT2290" s="253"/>
      <c r="DU2290" s="253"/>
      <c r="DV2290" s="253"/>
      <c r="DW2290" s="253"/>
      <c r="DX2290" s="253"/>
      <c r="DY2290" s="253"/>
      <c r="DZ2290" s="253"/>
      <c r="EA2290" s="253"/>
      <c r="EB2290" s="253"/>
      <c r="EC2290" s="253"/>
      <c r="ED2290" s="253"/>
      <c r="EE2290" s="253"/>
      <c r="EF2290" s="253"/>
      <c r="EG2290" s="253"/>
      <c r="EH2290" s="253"/>
      <c r="EI2290" s="253"/>
      <c r="EJ2290" s="253"/>
      <c r="EK2290" s="253"/>
      <c r="EL2290" s="253"/>
      <c r="EM2290" s="253"/>
      <c r="EN2290" s="253"/>
      <c r="EO2290" s="253"/>
      <c r="EP2290" s="253"/>
      <c r="EQ2290" s="253"/>
      <c r="ER2290" s="253"/>
      <c r="ES2290" s="253"/>
      <c r="ET2290" s="253"/>
      <c r="EU2290" s="253"/>
      <c r="EV2290" s="253"/>
      <c r="EW2290" s="253"/>
      <c r="EX2290" s="253"/>
      <c r="EY2290" s="253"/>
      <c r="EZ2290" s="253"/>
      <c r="FA2290" s="253"/>
      <c r="FB2290" s="253"/>
      <c r="FC2290" s="253"/>
      <c r="FD2290" s="253"/>
      <c r="FE2290" s="253"/>
      <c r="FF2290" s="253"/>
      <c r="FG2290" s="253"/>
      <c r="FH2290" s="253"/>
      <c r="FI2290" s="253"/>
      <c r="FJ2290" s="253"/>
      <c r="FK2290" s="253"/>
      <c r="FL2290" s="253"/>
      <c r="FM2290" s="253"/>
      <c r="FN2290" s="253"/>
      <c r="FO2290" s="253"/>
      <c r="FP2290" s="253"/>
      <c r="FQ2290" s="253"/>
      <c r="FR2290" s="253"/>
      <c r="FS2290" s="253"/>
      <c r="FT2290" s="253"/>
      <c r="FU2290" s="253"/>
      <c r="FV2290" s="253"/>
      <c r="FW2290" s="253"/>
      <c r="FX2290" s="253"/>
      <c r="FY2290" s="253"/>
      <c r="FZ2290" s="253"/>
      <c r="GA2290" s="253"/>
      <c r="GB2290" s="253"/>
      <c r="GC2290" s="253"/>
      <c r="GD2290" s="253"/>
      <c r="GE2290" s="253"/>
      <c r="GF2290" s="253"/>
      <c r="GG2290" s="253"/>
      <c r="GH2290" s="253"/>
      <c r="GI2290" s="253"/>
      <c r="GJ2290" s="253"/>
      <c r="GK2290" s="253"/>
      <c r="GL2290" s="253"/>
      <c r="GM2290" s="253"/>
      <c r="GN2290" s="253"/>
      <c r="GO2290" s="253"/>
      <c r="GP2290" s="253"/>
      <c r="GQ2290" s="253"/>
      <c r="GR2290" s="253"/>
      <c r="GS2290" s="253"/>
      <c r="GT2290" s="253"/>
      <c r="GU2290" s="253"/>
      <c r="GV2290" s="253"/>
      <c r="GW2290" s="253"/>
      <c r="GX2290" s="253"/>
      <c r="GY2290" s="253"/>
      <c r="GZ2290" s="253"/>
      <c r="HA2290" s="253"/>
      <c r="HB2290" s="253"/>
      <c r="HC2290" s="253"/>
      <c r="HD2290" s="253"/>
      <c r="HE2290" s="253"/>
      <c r="HF2290" s="253"/>
      <c r="HG2290" s="253"/>
      <c r="HH2290" s="253"/>
      <c r="HI2290" s="253"/>
      <c r="HJ2290" s="253"/>
      <c r="HK2290" s="253"/>
      <c r="HL2290" s="253"/>
      <c r="HM2290" s="253"/>
      <c r="HN2290" s="253"/>
      <c r="HO2290" s="253"/>
      <c r="HP2290" s="253"/>
      <c r="HQ2290" s="253"/>
      <c r="HR2290" s="253"/>
      <c r="HS2290" s="253"/>
      <c r="HT2290" s="253"/>
      <c r="HU2290" s="253"/>
      <c r="HV2290" s="253"/>
      <c r="HW2290" s="253"/>
      <c r="HX2290" s="253"/>
      <c r="HY2290" s="253"/>
      <c r="HZ2290" s="253"/>
      <c r="IA2290" s="253"/>
      <c r="IB2290" s="253"/>
      <c r="IC2290" s="253"/>
      <c r="ID2290" s="253"/>
      <c r="IE2290" s="253"/>
      <c r="IF2290" s="253"/>
      <c r="IG2290" s="253"/>
      <c r="IH2290" s="253"/>
      <c r="II2290" s="253"/>
      <c r="IJ2290" s="253"/>
      <c r="IK2290" s="253"/>
      <c r="IL2290" s="253"/>
      <c r="IM2290" s="253"/>
      <c r="IN2290" s="253"/>
      <c r="IO2290" s="253"/>
      <c r="IP2290" s="253"/>
      <c r="IQ2290" s="253"/>
      <c r="IR2290" s="253"/>
      <c r="IS2290" s="253"/>
      <c r="IT2290" s="253"/>
      <c r="IU2290" s="253"/>
      <c r="IV2290" s="253"/>
      <c r="IW2290" s="253"/>
      <c r="IX2290" s="253"/>
      <c r="IY2290" s="253"/>
      <c r="IZ2290" s="253"/>
      <c r="JA2290" s="253"/>
      <c r="JB2290" s="253"/>
      <c r="JC2290" s="253"/>
      <c r="JD2290" s="253"/>
      <c r="JE2290" s="253"/>
      <c r="JF2290" s="253"/>
      <c r="JG2290" s="253"/>
      <c r="JH2290" s="253"/>
      <c r="JI2290" s="253"/>
    </row>
    <row r="2291" spans="1:269" s="1178" customFormat="1" ht="105" x14ac:dyDescent="0.25">
      <c r="A2291" s="411"/>
      <c r="B2291" s="411"/>
      <c r="C2291" s="892" t="s">
        <v>531</v>
      </c>
      <c r="D2291" s="336"/>
      <c r="E2291" s="336"/>
      <c r="F2291" s="2350">
        <f t="shared" si="1665"/>
        <v>200</v>
      </c>
      <c r="G2291" s="1047">
        <f t="shared" si="1665"/>
        <v>150</v>
      </c>
      <c r="H2291" s="1047">
        <f t="shared" si="1665"/>
        <v>604</v>
      </c>
      <c r="I2291" s="1047">
        <f t="shared" si="1665"/>
        <v>402.66666666666663</v>
      </c>
      <c r="J2291" s="3144"/>
      <c r="K2291" s="3144"/>
      <c r="L2291" s="3145"/>
      <c r="M2291" s="3145"/>
      <c r="N2291" s="3145"/>
      <c r="O2291" s="3145"/>
      <c r="P2291" s="3145"/>
      <c r="Q2291" s="3145"/>
      <c r="R2291" s="3441"/>
      <c r="S2291" s="3441"/>
      <c r="T2291" s="3441"/>
      <c r="U2291" s="3441"/>
      <c r="V2291" s="3441"/>
      <c r="W2291" s="3441"/>
      <c r="X2291" s="3441"/>
      <c r="Y2291" s="3441"/>
      <c r="Z2291" s="3441"/>
      <c r="AA2291" s="3441"/>
      <c r="AB2291" s="3441"/>
      <c r="AC2291" s="3442"/>
      <c r="AD2291" s="3441"/>
      <c r="AE2291" s="3441"/>
      <c r="AF2291" s="3443"/>
      <c r="AG2291" s="3443"/>
      <c r="AH2291" s="3441"/>
      <c r="AI2291" s="1263">
        <f t="shared" ref="AI2291" si="1672">AI2227</f>
        <v>0</v>
      </c>
      <c r="AJ2291" s="3231"/>
      <c r="AK2291" s="2742"/>
      <c r="AL2291" s="3646"/>
      <c r="AM2291" s="253"/>
      <c r="AN2291" s="253"/>
      <c r="AO2291" s="253"/>
      <c r="AP2291" s="253"/>
      <c r="AQ2291" s="253"/>
      <c r="AR2291" s="253"/>
      <c r="AS2291" s="253"/>
      <c r="AT2291" s="253"/>
      <c r="AU2291" s="253"/>
      <c r="AV2291" s="253"/>
      <c r="AW2291" s="253"/>
      <c r="AX2291" s="253"/>
      <c r="AY2291" s="253"/>
      <c r="AZ2291" s="253"/>
      <c r="BA2291" s="253"/>
      <c r="BB2291" s="253"/>
      <c r="BC2291" s="253"/>
      <c r="BD2291" s="253"/>
      <c r="BE2291" s="253"/>
      <c r="BF2291" s="253"/>
      <c r="BG2291" s="253"/>
      <c r="BH2291" s="253"/>
      <c r="BI2291" s="253"/>
      <c r="BJ2291" s="253"/>
      <c r="BK2291" s="253"/>
      <c r="BL2291" s="253"/>
      <c r="BM2291" s="253"/>
      <c r="BN2291" s="253"/>
      <c r="BO2291" s="253"/>
      <c r="BP2291" s="253"/>
      <c r="BQ2291" s="253"/>
      <c r="BR2291" s="253"/>
      <c r="BS2291" s="253"/>
      <c r="BT2291" s="253"/>
      <c r="BU2291" s="253"/>
      <c r="BV2291" s="253"/>
      <c r="BW2291" s="253"/>
      <c r="BX2291" s="253"/>
      <c r="BY2291" s="253"/>
      <c r="BZ2291" s="253"/>
      <c r="CA2291" s="253"/>
      <c r="CB2291" s="253"/>
      <c r="CC2291" s="253"/>
      <c r="CD2291" s="253"/>
      <c r="CE2291" s="253"/>
      <c r="CF2291" s="253"/>
      <c r="CG2291" s="253"/>
      <c r="CH2291" s="253"/>
      <c r="CI2291" s="253"/>
      <c r="CJ2291" s="253"/>
      <c r="CK2291" s="253"/>
      <c r="CL2291" s="253"/>
      <c r="CM2291" s="253"/>
      <c r="CN2291" s="253"/>
      <c r="CO2291" s="253"/>
      <c r="CP2291" s="253"/>
      <c r="CQ2291" s="253"/>
      <c r="CR2291" s="253"/>
      <c r="CS2291" s="253"/>
      <c r="CT2291" s="253"/>
      <c r="CU2291" s="253"/>
      <c r="CV2291" s="253"/>
      <c r="CW2291" s="253"/>
      <c r="CX2291" s="253"/>
      <c r="CY2291" s="253"/>
      <c r="CZ2291" s="253"/>
      <c r="DA2291" s="253"/>
      <c r="DB2291" s="253"/>
      <c r="DC2291" s="253"/>
      <c r="DD2291" s="253"/>
      <c r="DE2291" s="253"/>
      <c r="DF2291" s="253"/>
      <c r="DG2291" s="253"/>
      <c r="DH2291" s="253"/>
      <c r="DI2291" s="253"/>
      <c r="DJ2291" s="253"/>
      <c r="DK2291" s="253"/>
      <c r="DL2291" s="253"/>
      <c r="DM2291" s="253"/>
      <c r="DN2291" s="253"/>
      <c r="DO2291" s="253"/>
      <c r="DP2291" s="253"/>
      <c r="DQ2291" s="253"/>
      <c r="DR2291" s="253"/>
      <c r="DS2291" s="253"/>
      <c r="DT2291" s="253"/>
      <c r="DU2291" s="253"/>
      <c r="DV2291" s="253"/>
      <c r="DW2291" s="253"/>
      <c r="DX2291" s="253"/>
      <c r="DY2291" s="253"/>
      <c r="DZ2291" s="253"/>
      <c r="EA2291" s="253"/>
      <c r="EB2291" s="253"/>
      <c r="EC2291" s="253"/>
      <c r="ED2291" s="253"/>
      <c r="EE2291" s="253"/>
      <c r="EF2291" s="253"/>
      <c r="EG2291" s="253"/>
      <c r="EH2291" s="253"/>
      <c r="EI2291" s="253"/>
      <c r="EJ2291" s="253"/>
      <c r="EK2291" s="253"/>
      <c r="EL2291" s="253"/>
      <c r="EM2291" s="253"/>
      <c r="EN2291" s="253"/>
      <c r="EO2291" s="253"/>
      <c r="EP2291" s="253"/>
      <c r="EQ2291" s="253"/>
      <c r="ER2291" s="253"/>
      <c r="ES2291" s="253"/>
      <c r="ET2291" s="253"/>
      <c r="EU2291" s="253"/>
      <c r="EV2291" s="253"/>
      <c r="EW2291" s="253"/>
      <c r="EX2291" s="253"/>
      <c r="EY2291" s="253"/>
      <c r="EZ2291" s="253"/>
      <c r="FA2291" s="253"/>
      <c r="FB2291" s="253"/>
      <c r="FC2291" s="253"/>
      <c r="FD2291" s="253"/>
      <c r="FE2291" s="253"/>
      <c r="FF2291" s="253"/>
      <c r="FG2291" s="253"/>
      <c r="FH2291" s="253"/>
      <c r="FI2291" s="253"/>
      <c r="FJ2291" s="253"/>
      <c r="FK2291" s="253"/>
      <c r="FL2291" s="253"/>
      <c r="FM2291" s="253"/>
      <c r="FN2291" s="253"/>
      <c r="FO2291" s="253"/>
      <c r="FP2291" s="253"/>
      <c r="FQ2291" s="253"/>
      <c r="FR2291" s="253"/>
      <c r="FS2291" s="253"/>
      <c r="FT2291" s="253"/>
      <c r="FU2291" s="253"/>
      <c r="FV2291" s="253"/>
      <c r="FW2291" s="253"/>
      <c r="FX2291" s="253"/>
      <c r="FY2291" s="253"/>
      <c r="FZ2291" s="253"/>
      <c r="GA2291" s="253"/>
      <c r="GB2291" s="253"/>
      <c r="GC2291" s="253"/>
      <c r="GD2291" s="253"/>
      <c r="GE2291" s="253"/>
      <c r="GF2291" s="253"/>
      <c r="GG2291" s="253"/>
      <c r="GH2291" s="253"/>
      <c r="GI2291" s="253"/>
      <c r="GJ2291" s="253"/>
      <c r="GK2291" s="253"/>
      <c r="GL2291" s="253"/>
      <c r="GM2291" s="253"/>
      <c r="GN2291" s="253"/>
      <c r="GO2291" s="253"/>
      <c r="GP2291" s="253"/>
      <c r="GQ2291" s="253"/>
      <c r="GR2291" s="253"/>
      <c r="GS2291" s="253"/>
      <c r="GT2291" s="253"/>
      <c r="GU2291" s="253"/>
      <c r="GV2291" s="253"/>
      <c r="GW2291" s="253"/>
      <c r="GX2291" s="253"/>
      <c r="GY2291" s="253"/>
      <c r="GZ2291" s="253"/>
      <c r="HA2291" s="253"/>
      <c r="HB2291" s="253"/>
      <c r="HC2291" s="253"/>
      <c r="HD2291" s="253"/>
      <c r="HE2291" s="253"/>
      <c r="HF2291" s="253"/>
      <c r="HG2291" s="253"/>
      <c r="HH2291" s="253"/>
      <c r="HI2291" s="253"/>
      <c r="HJ2291" s="253"/>
      <c r="HK2291" s="253"/>
      <c r="HL2291" s="253"/>
      <c r="HM2291" s="253"/>
      <c r="HN2291" s="253"/>
      <c r="HO2291" s="253"/>
      <c r="HP2291" s="253"/>
      <c r="HQ2291" s="253"/>
      <c r="HR2291" s="253"/>
      <c r="HS2291" s="253"/>
      <c r="HT2291" s="253"/>
      <c r="HU2291" s="253"/>
      <c r="HV2291" s="253"/>
      <c r="HW2291" s="253"/>
      <c r="HX2291" s="253"/>
      <c r="HY2291" s="253"/>
      <c r="HZ2291" s="253"/>
      <c r="IA2291" s="253"/>
      <c r="IB2291" s="253"/>
      <c r="IC2291" s="253"/>
      <c r="ID2291" s="253"/>
      <c r="IE2291" s="253"/>
      <c r="IF2291" s="253"/>
      <c r="IG2291" s="253"/>
      <c r="IH2291" s="253"/>
      <c r="II2291" s="253"/>
      <c r="IJ2291" s="253"/>
      <c r="IK2291" s="253"/>
      <c r="IL2291" s="253"/>
      <c r="IM2291" s="253"/>
      <c r="IN2291" s="253"/>
      <c r="IO2291" s="253"/>
      <c r="IP2291" s="253"/>
      <c r="IQ2291" s="253"/>
      <c r="IR2291" s="253"/>
      <c r="IS2291" s="253"/>
      <c r="IT2291" s="253"/>
      <c r="IU2291" s="253"/>
      <c r="IV2291" s="253"/>
      <c r="IW2291" s="253"/>
      <c r="IX2291" s="253"/>
      <c r="IY2291" s="253"/>
      <c r="IZ2291" s="253"/>
      <c r="JA2291" s="253"/>
      <c r="JB2291" s="253"/>
      <c r="JC2291" s="253"/>
      <c r="JD2291" s="253"/>
      <c r="JE2291" s="253"/>
      <c r="JF2291" s="253"/>
      <c r="JG2291" s="253"/>
      <c r="JH2291" s="253"/>
      <c r="JI2291" s="253"/>
    </row>
    <row r="2292" spans="1:269" s="1178" customFormat="1" ht="30" x14ac:dyDescent="0.25">
      <c r="A2292" s="411"/>
      <c r="B2292" s="411">
        <v>1</v>
      </c>
      <c r="C2292" s="892" t="s">
        <v>380</v>
      </c>
      <c r="D2292" s="336"/>
      <c r="E2292" s="336"/>
      <c r="F2292" s="2350">
        <f t="shared" ref="F2292:I2302" si="1673">F2228</f>
        <v>161</v>
      </c>
      <c r="G2292" s="1047">
        <f t="shared" si="1673"/>
        <v>121</v>
      </c>
      <c r="H2292" s="1047">
        <f t="shared" si="1673"/>
        <v>0</v>
      </c>
      <c r="I2292" s="1047">
        <f t="shared" si="1673"/>
        <v>0</v>
      </c>
      <c r="J2292" s="3144"/>
      <c r="K2292" s="3144"/>
      <c r="L2292" s="3145"/>
      <c r="M2292" s="3145"/>
      <c r="N2292" s="3145"/>
      <c r="O2292" s="3145"/>
      <c r="P2292" s="3145"/>
      <c r="Q2292" s="3145"/>
      <c r="R2292" s="3441"/>
      <c r="S2292" s="3441"/>
      <c r="T2292" s="3441"/>
      <c r="U2292" s="3441"/>
      <c r="V2292" s="3441"/>
      <c r="W2292" s="3441"/>
      <c r="X2292" s="3441"/>
      <c r="Y2292" s="3441"/>
      <c r="Z2292" s="3441"/>
      <c r="AA2292" s="3441"/>
      <c r="AB2292" s="3441"/>
      <c r="AC2292" s="3442"/>
      <c r="AD2292" s="3441"/>
      <c r="AE2292" s="3441"/>
      <c r="AF2292" s="3443"/>
      <c r="AG2292" s="3443"/>
      <c r="AH2292" s="3441"/>
      <c r="AI2292" s="1263">
        <f t="shared" ref="AI2292" si="1674">AI2228</f>
        <v>0</v>
      </c>
      <c r="AJ2292" s="3231"/>
      <c r="AK2292" s="2742"/>
      <c r="AL2292" s="3646"/>
      <c r="AM2292" s="253"/>
      <c r="AN2292" s="253"/>
      <c r="AO2292" s="253"/>
      <c r="AP2292" s="253"/>
      <c r="AQ2292" s="253"/>
      <c r="AR2292" s="253"/>
      <c r="AS2292" s="253"/>
      <c r="AT2292" s="253"/>
      <c r="AU2292" s="253"/>
      <c r="AV2292" s="253"/>
      <c r="AW2292" s="253"/>
      <c r="AX2292" s="253"/>
      <c r="AY2292" s="253"/>
      <c r="AZ2292" s="253"/>
      <c r="BA2292" s="253"/>
      <c r="BB2292" s="253"/>
      <c r="BC2292" s="253"/>
      <c r="BD2292" s="253"/>
      <c r="BE2292" s="253"/>
      <c r="BF2292" s="253"/>
      <c r="BG2292" s="253"/>
      <c r="BH2292" s="253"/>
      <c r="BI2292" s="253"/>
      <c r="BJ2292" s="253"/>
      <c r="BK2292" s="253"/>
      <c r="BL2292" s="253"/>
      <c r="BM2292" s="253"/>
      <c r="BN2292" s="253"/>
      <c r="BO2292" s="253"/>
      <c r="BP2292" s="253"/>
      <c r="BQ2292" s="253"/>
      <c r="BR2292" s="253"/>
      <c r="BS2292" s="253"/>
      <c r="BT2292" s="253"/>
      <c r="BU2292" s="253"/>
      <c r="BV2292" s="253"/>
      <c r="BW2292" s="253"/>
      <c r="BX2292" s="253"/>
      <c r="BY2292" s="253"/>
      <c r="BZ2292" s="253"/>
      <c r="CA2292" s="253"/>
      <c r="CB2292" s="253"/>
      <c r="CC2292" s="253"/>
      <c r="CD2292" s="253"/>
      <c r="CE2292" s="253"/>
      <c r="CF2292" s="253"/>
      <c r="CG2292" s="253"/>
      <c r="CH2292" s="253"/>
      <c r="CI2292" s="253"/>
      <c r="CJ2292" s="253"/>
      <c r="CK2292" s="253"/>
      <c r="CL2292" s="253"/>
      <c r="CM2292" s="253"/>
      <c r="CN2292" s="253"/>
      <c r="CO2292" s="253"/>
      <c r="CP2292" s="253"/>
      <c r="CQ2292" s="253"/>
      <c r="CR2292" s="253"/>
      <c r="CS2292" s="253"/>
      <c r="CT2292" s="253"/>
      <c r="CU2292" s="253"/>
      <c r="CV2292" s="253"/>
      <c r="CW2292" s="253"/>
      <c r="CX2292" s="253"/>
      <c r="CY2292" s="253"/>
      <c r="CZ2292" s="253"/>
      <c r="DA2292" s="253"/>
      <c r="DB2292" s="253"/>
      <c r="DC2292" s="253"/>
      <c r="DD2292" s="253"/>
      <c r="DE2292" s="253"/>
      <c r="DF2292" s="253"/>
      <c r="DG2292" s="253"/>
      <c r="DH2292" s="253"/>
      <c r="DI2292" s="253"/>
      <c r="DJ2292" s="253"/>
      <c r="DK2292" s="253"/>
      <c r="DL2292" s="253"/>
      <c r="DM2292" s="253"/>
      <c r="DN2292" s="253"/>
      <c r="DO2292" s="253"/>
      <c r="DP2292" s="253"/>
      <c r="DQ2292" s="253"/>
      <c r="DR2292" s="253"/>
      <c r="DS2292" s="253"/>
      <c r="DT2292" s="253"/>
      <c r="DU2292" s="253"/>
      <c r="DV2292" s="253"/>
      <c r="DW2292" s="253"/>
      <c r="DX2292" s="253"/>
      <c r="DY2292" s="253"/>
      <c r="DZ2292" s="253"/>
      <c r="EA2292" s="253"/>
      <c r="EB2292" s="253"/>
      <c r="EC2292" s="253"/>
      <c r="ED2292" s="253"/>
      <c r="EE2292" s="253"/>
      <c r="EF2292" s="253"/>
      <c r="EG2292" s="253"/>
      <c r="EH2292" s="253"/>
      <c r="EI2292" s="253"/>
      <c r="EJ2292" s="253"/>
      <c r="EK2292" s="253"/>
      <c r="EL2292" s="253"/>
      <c r="EM2292" s="253"/>
      <c r="EN2292" s="253"/>
      <c r="EO2292" s="253"/>
      <c r="EP2292" s="253"/>
      <c r="EQ2292" s="253"/>
      <c r="ER2292" s="253"/>
      <c r="ES2292" s="253"/>
      <c r="ET2292" s="253"/>
      <c r="EU2292" s="253"/>
      <c r="EV2292" s="253"/>
      <c r="EW2292" s="253"/>
      <c r="EX2292" s="253"/>
      <c r="EY2292" s="253"/>
      <c r="EZ2292" s="253"/>
      <c r="FA2292" s="253"/>
      <c r="FB2292" s="253"/>
      <c r="FC2292" s="253"/>
      <c r="FD2292" s="253"/>
      <c r="FE2292" s="253"/>
      <c r="FF2292" s="253"/>
      <c r="FG2292" s="253"/>
      <c r="FH2292" s="253"/>
      <c r="FI2292" s="253"/>
      <c r="FJ2292" s="253"/>
      <c r="FK2292" s="253"/>
      <c r="FL2292" s="253"/>
      <c r="FM2292" s="253"/>
      <c r="FN2292" s="253"/>
      <c r="FO2292" s="253"/>
      <c r="FP2292" s="253"/>
      <c r="FQ2292" s="253"/>
      <c r="FR2292" s="253"/>
      <c r="FS2292" s="253"/>
      <c r="FT2292" s="253"/>
      <c r="FU2292" s="253"/>
      <c r="FV2292" s="253"/>
      <c r="FW2292" s="253"/>
      <c r="FX2292" s="253"/>
      <c r="FY2292" s="253"/>
      <c r="FZ2292" s="253"/>
      <c r="GA2292" s="253"/>
      <c r="GB2292" s="253"/>
      <c r="GC2292" s="253"/>
      <c r="GD2292" s="253"/>
      <c r="GE2292" s="253"/>
      <c r="GF2292" s="253"/>
      <c r="GG2292" s="253"/>
      <c r="GH2292" s="253"/>
      <c r="GI2292" s="253"/>
      <c r="GJ2292" s="253"/>
      <c r="GK2292" s="253"/>
      <c r="GL2292" s="253"/>
      <c r="GM2292" s="253"/>
      <c r="GN2292" s="253"/>
      <c r="GO2292" s="253"/>
      <c r="GP2292" s="253"/>
      <c r="GQ2292" s="253"/>
      <c r="GR2292" s="253"/>
      <c r="GS2292" s="253"/>
      <c r="GT2292" s="253"/>
      <c r="GU2292" s="253"/>
      <c r="GV2292" s="253"/>
      <c r="GW2292" s="253"/>
      <c r="GX2292" s="253"/>
      <c r="GY2292" s="253"/>
      <c r="GZ2292" s="253"/>
      <c r="HA2292" s="253"/>
      <c r="HB2292" s="253"/>
      <c r="HC2292" s="253"/>
      <c r="HD2292" s="253"/>
      <c r="HE2292" s="253"/>
      <c r="HF2292" s="253"/>
      <c r="HG2292" s="253"/>
      <c r="HH2292" s="253"/>
      <c r="HI2292" s="253"/>
      <c r="HJ2292" s="253"/>
      <c r="HK2292" s="253"/>
      <c r="HL2292" s="253"/>
      <c r="HM2292" s="253"/>
      <c r="HN2292" s="253"/>
      <c r="HO2292" s="253"/>
      <c r="HP2292" s="253"/>
      <c r="HQ2292" s="253"/>
      <c r="HR2292" s="253"/>
      <c r="HS2292" s="253"/>
      <c r="HT2292" s="253"/>
      <c r="HU2292" s="253"/>
      <c r="HV2292" s="253"/>
      <c r="HW2292" s="253"/>
      <c r="HX2292" s="253"/>
      <c r="HY2292" s="253"/>
      <c r="HZ2292" s="253"/>
      <c r="IA2292" s="253"/>
      <c r="IB2292" s="253"/>
      <c r="IC2292" s="253"/>
      <c r="ID2292" s="253"/>
      <c r="IE2292" s="253"/>
      <c r="IF2292" s="253"/>
      <c r="IG2292" s="253"/>
      <c r="IH2292" s="253"/>
      <c r="II2292" s="253"/>
      <c r="IJ2292" s="253"/>
      <c r="IK2292" s="253"/>
      <c r="IL2292" s="253"/>
      <c r="IM2292" s="253"/>
      <c r="IN2292" s="253"/>
      <c r="IO2292" s="253"/>
      <c r="IP2292" s="253"/>
      <c r="IQ2292" s="253"/>
      <c r="IR2292" s="253"/>
      <c r="IS2292" s="253"/>
      <c r="IT2292" s="253"/>
      <c r="IU2292" s="253"/>
      <c r="IV2292" s="253"/>
      <c r="IW2292" s="253"/>
      <c r="IX2292" s="253"/>
      <c r="IY2292" s="253"/>
      <c r="IZ2292" s="253"/>
      <c r="JA2292" s="253"/>
      <c r="JB2292" s="253"/>
      <c r="JC2292" s="253"/>
      <c r="JD2292" s="253"/>
      <c r="JE2292" s="253"/>
      <c r="JF2292" s="253"/>
      <c r="JG2292" s="253"/>
      <c r="JH2292" s="253"/>
      <c r="JI2292" s="253"/>
    </row>
    <row r="2293" spans="1:269" s="1178" customFormat="1" ht="29.25" x14ac:dyDescent="0.25">
      <c r="A2293" s="411"/>
      <c r="B2293" s="411">
        <v>1</v>
      </c>
      <c r="C2293" s="893" t="s">
        <v>135</v>
      </c>
      <c r="D2293" s="336"/>
      <c r="E2293" s="336"/>
      <c r="F2293" s="2350">
        <f t="shared" si="1673"/>
        <v>2027</v>
      </c>
      <c r="G2293" s="1047">
        <f t="shared" si="1673"/>
        <v>1520</v>
      </c>
      <c r="H2293" s="1047">
        <f t="shared" si="1673"/>
        <v>1421</v>
      </c>
      <c r="I2293" s="1047">
        <f t="shared" si="1673"/>
        <v>93.48684210526315</v>
      </c>
      <c r="J2293" s="3144"/>
      <c r="K2293" s="3144"/>
      <c r="L2293" s="3145"/>
      <c r="M2293" s="3145"/>
      <c r="N2293" s="3145"/>
      <c r="O2293" s="3145"/>
      <c r="P2293" s="3145"/>
      <c r="Q2293" s="3145"/>
      <c r="R2293" s="3441"/>
      <c r="S2293" s="3441"/>
      <c r="T2293" s="3441"/>
      <c r="U2293" s="3441"/>
      <c r="V2293" s="3441"/>
      <c r="W2293" s="3441"/>
      <c r="X2293" s="3441"/>
      <c r="Y2293" s="3441"/>
      <c r="Z2293" s="3441"/>
      <c r="AA2293" s="3441"/>
      <c r="AB2293" s="3441"/>
      <c r="AC2293" s="3442"/>
      <c r="AD2293" s="3441"/>
      <c r="AE2293" s="3441"/>
      <c r="AF2293" s="3443"/>
      <c r="AG2293" s="3443"/>
      <c r="AH2293" s="3441"/>
      <c r="AI2293" s="1263">
        <f t="shared" ref="AI2293" si="1675">AI2229</f>
        <v>0</v>
      </c>
      <c r="AJ2293" s="3231"/>
      <c r="AK2293" s="2742"/>
      <c r="AL2293" s="3646"/>
      <c r="AM2293" s="253"/>
      <c r="AN2293" s="253"/>
      <c r="AO2293" s="253"/>
      <c r="AP2293" s="253"/>
      <c r="AQ2293" s="253"/>
      <c r="AR2293" s="253"/>
      <c r="AS2293" s="253"/>
      <c r="AT2293" s="253"/>
      <c r="AU2293" s="253"/>
      <c r="AV2293" s="253"/>
      <c r="AW2293" s="253"/>
      <c r="AX2293" s="253"/>
      <c r="AY2293" s="253"/>
      <c r="AZ2293" s="253"/>
      <c r="BA2293" s="253"/>
      <c r="BB2293" s="253"/>
      <c r="BC2293" s="253"/>
      <c r="BD2293" s="253"/>
      <c r="BE2293" s="253"/>
      <c r="BF2293" s="253"/>
      <c r="BG2293" s="253"/>
      <c r="BH2293" s="253"/>
      <c r="BI2293" s="253"/>
      <c r="BJ2293" s="253"/>
      <c r="BK2293" s="253"/>
      <c r="BL2293" s="253"/>
      <c r="BM2293" s="253"/>
      <c r="BN2293" s="253"/>
      <c r="BO2293" s="253"/>
      <c r="BP2293" s="253"/>
      <c r="BQ2293" s="253"/>
      <c r="BR2293" s="253"/>
      <c r="BS2293" s="253"/>
      <c r="BT2293" s="253"/>
      <c r="BU2293" s="253"/>
      <c r="BV2293" s="253"/>
      <c r="BW2293" s="253"/>
      <c r="BX2293" s="253"/>
      <c r="BY2293" s="253"/>
      <c r="BZ2293" s="253"/>
      <c r="CA2293" s="253"/>
      <c r="CB2293" s="253"/>
      <c r="CC2293" s="253"/>
      <c r="CD2293" s="253"/>
      <c r="CE2293" s="253"/>
      <c r="CF2293" s="253"/>
      <c r="CG2293" s="253"/>
      <c r="CH2293" s="253"/>
      <c r="CI2293" s="253"/>
      <c r="CJ2293" s="253"/>
      <c r="CK2293" s="253"/>
      <c r="CL2293" s="253"/>
      <c r="CM2293" s="253"/>
      <c r="CN2293" s="253"/>
      <c r="CO2293" s="253"/>
      <c r="CP2293" s="253"/>
      <c r="CQ2293" s="253"/>
      <c r="CR2293" s="253"/>
      <c r="CS2293" s="253"/>
      <c r="CT2293" s="253"/>
      <c r="CU2293" s="253"/>
      <c r="CV2293" s="253"/>
      <c r="CW2293" s="253"/>
      <c r="CX2293" s="253"/>
      <c r="CY2293" s="253"/>
      <c r="CZ2293" s="253"/>
      <c r="DA2293" s="253"/>
      <c r="DB2293" s="253"/>
      <c r="DC2293" s="253"/>
      <c r="DD2293" s="253"/>
      <c r="DE2293" s="253"/>
      <c r="DF2293" s="253"/>
      <c r="DG2293" s="253"/>
      <c r="DH2293" s="253"/>
      <c r="DI2293" s="253"/>
      <c r="DJ2293" s="253"/>
      <c r="DK2293" s="253"/>
      <c r="DL2293" s="253"/>
      <c r="DM2293" s="253"/>
      <c r="DN2293" s="253"/>
      <c r="DO2293" s="253"/>
      <c r="DP2293" s="253"/>
      <c r="DQ2293" s="253"/>
      <c r="DR2293" s="253"/>
      <c r="DS2293" s="253"/>
      <c r="DT2293" s="253"/>
      <c r="DU2293" s="253"/>
      <c r="DV2293" s="253"/>
      <c r="DW2293" s="253"/>
      <c r="DX2293" s="253"/>
      <c r="DY2293" s="253"/>
      <c r="DZ2293" s="253"/>
      <c r="EA2293" s="253"/>
      <c r="EB2293" s="253"/>
      <c r="EC2293" s="253"/>
      <c r="ED2293" s="253"/>
      <c r="EE2293" s="253"/>
      <c r="EF2293" s="253"/>
      <c r="EG2293" s="253"/>
      <c r="EH2293" s="253"/>
      <c r="EI2293" s="253"/>
      <c r="EJ2293" s="253"/>
      <c r="EK2293" s="253"/>
      <c r="EL2293" s="253"/>
      <c r="EM2293" s="253"/>
      <c r="EN2293" s="253"/>
      <c r="EO2293" s="253"/>
      <c r="EP2293" s="253"/>
      <c r="EQ2293" s="253"/>
      <c r="ER2293" s="253"/>
      <c r="ES2293" s="253"/>
      <c r="ET2293" s="253"/>
      <c r="EU2293" s="253"/>
      <c r="EV2293" s="253"/>
      <c r="EW2293" s="253"/>
      <c r="EX2293" s="253"/>
      <c r="EY2293" s="253"/>
      <c r="EZ2293" s="253"/>
      <c r="FA2293" s="253"/>
      <c r="FB2293" s="253"/>
      <c r="FC2293" s="253"/>
      <c r="FD2293" s="253"/>
      <c r="FE2293" s="253"/>
      <c r="FF2293" s="253"/>
      <c r="FG2293" s="253"/>
      <c r="FH2293" s="253"/>
      <c r="FI2293" s="253"/>
      <c r="FJ2293" s="253"/>
      <c r="FK2293" s="253"/>
      <c r="FL2293" s="253"/>
      <c r="FM2293" s="253"/>
      <c r="FN2293" s="253"/>
      <c r="FO2293" s="253"/>
      <c r="FP2293" s="253"/>
      <c r="FQ2293" s="253"/>
      <c r="FR2293" s="253"/>
      <c r="FS2293" s="253"/>
      <c r="FT2293" s="253"/>
      <c r="FU2293" s="253"/>
      <c r="FV2293" s="253"/>
      <c r="FW2293" s="253"/>
      <c r="FX2293" s="253"/>
      <c r="FY2293" s="253"/>
      <c r="FZ2293" s="253"/>
      <c r="GA2293" s="253"/>
      <c r="GB2293" s="253"/>
      <c r="GC2293" s="253"/>
      <c r="GD2293" s="253"/>
      <c r="GE2293" s="253"/>
      <c r="GF2293" s="253"/>
      <c r="GG2293" s="253"/>
      <c r="GH2293" s="253"/>
      <c r="GI2293" s="253"/>
      <c r="GJ2293" s="253"/>
      <c r="GK2293" s="253"/>
      <c r="GL2293" s="253"/>
      <c r="GM2293" s="253"/>
      <c r="GN2293" s="253"/>
      <c r="GO2293" s="253"/>
      <c r="GP2293" s="253"/>
      <c r="GQ2293" s="253"/>
      <c r="GR2293" s="253"/>
      <c r="GS2293" s="253"/>
      <c r="GT2293" s="253"/>
      <c r="GU2293" s="253"/>
      <c r="GV2293" s="253"/>
      <c r="GW2293" s="253"/>
      <c r="GX2293" s="253"/>
      <c r="GY2293" s="253"/>
      <c r="GZ2293" s="253"/>
      <c r="HA2293" s="253"/>
      <c r="HB2293" s="253"/>
      <c r="HC2293" s="253"/>
      <c r="HD2293" s="253"/>
      <c r="HE2293" s="253"/>
      <c r="HF2293" s="253"/>
      <c r="HG2293" s="253"/>
      <c r="HH2293" s="253"/>
      <c r="HI2293" s="253"/>
      <c r="HJ2293" s="253"/>
      <c r="HK2293" s="253"/>
      <c r="HL2293" s="253"/>
      <c r="HM2293" s="253"/>
      <c r="HN2293" s="253"/>
      <c r="HO2293" s="253"/>
      <c r="HP2293" s="253"/>
      <c r="HQ2293" s="253"/>
      <c r="HR2293" s="253"/>
      <c r="HS2293" s="253"/>
      <c r="HT2293" s="253"/>
      <c r="HU2293" s="253"/>
      <c r="HV2293" s="253"/>
      <c r="HW2293" s="253"/>
      <c r="HX2293" s="253"/>
      <c r="HY2293" s="253"/>
      <c r="HZ2293" s="253"/>
      <c r="IA2293" s="253"/>
      <c r="IB2293" s="253"/>
      <c r="IC2293" s="253"/>
      <c r="ID2293" s="253"/>
      <c r="IE2293" s="253"/>
      <c r="IF2293" s="253"/>
      <c r="IG2293" s="253"/>
      <c r="IH2293" s="253"/>
      <c r="II2293" s="253"/>
      <c r="IJ2293" s="253"/>
      <c r="IK2293" s="253"/>
      <c r="IL2293" s="253"/>
      <c r="IM2293" s="253"/>
      <c r="IN2293" s="253"/>
      <c r="IO2293" s="253"/>
      <c r="IP2293" s="253"/>
      <c r="IQ2293" s="253"/>
      <c r="IR2293" s="253"/>
      <c r="IS2293" s="253"/>
      <c r="IT2293" s="253"/>
      <c r="IU2293" s="253"/>
      <c r="IV2293" s="253"/>
      <c r="IW2293" s="253"/>
      <c r="IX2293" s="253"/>
      <c r="IY2293" s="253"/>
      <c r="IZ2293" s="253"/>
      <c r="JA2293" s="253"/>
      <c r="JB2293" s="253"/>
      <c r="JC2293" s="253"/>
      <c r="JD2293" s="253"/>
      <c r="JE2293" s="253"/>
      <c r="JF2293" s="253"/>
      <c r="JG2293" s="253"/>
      <c r="JH2293" s="253"/>
      <c r="JI2293" s="253"/>
    </row>
    <row r="2294" spans="1:269" s="1178" customFormat="1" x14ac:dyDescent="0.25">
      <c r="A2294" s="411"/>
      <c r="B2294" s="411">
        <v>1</v>
      </c>
      <c r="C2294" s="894" t="s">
        <v>239</v>
      </c>
      <c r="D2294" s="336"/>
      <c r="E2294" s="336"/>
      <c r="F2294" s="2350">
        <f t="shared" si="1673"/>
        <v>2027</v>
      </c>
      <c r="G2294" s="1047">
        <f t="shared" si="1673"/>
        <v>1520</v>
      </c>
      <c r="H2294" s="1047">
        <f t="shared" si="1673"/>
        <v>1421</v>
      </c>
      <c r="I2294" s="1047">
        <f t="shared" si="1673"/>
        <v>93.48684210526315</v>
      </c>
      <c r="J2294" s="3144"/>
      <c r="K2294" s="3144"/>
      <c r="L2294" s="3145"/>
      <c r="M2294" s="3145"/>
      <c r="N2294" s="3145"/>
      <c r="O2294" s="3145"/>
      <c r="P2294" s="3145"/>
      <c r="Q2294" s="3145"/>
      <c r="R2294" s="3441"/>
      <c r="S2294" s="3441"/>
      <c r="T2294" s="3441"/>
      <c r="U2294" s="3441"/>
      <c r="V2294" s="3441"/>
      <c r="W2294" s="3441"/>
      <c r="X2294" s="3441"/>
      <c r="Y2294" s="3441"/>
      <c r="Z2294" s="3441"/>
      <c r="AA2294" s="3441"/>
      <c r="AB2294" s="3441"/>
      <c r="AC2294" s="3442"/>
      <c r="AD2294" s="3441"/>
      <c r="AE2294" s="3441"/>
      <c r="AF2294" s="3443"/>
      <c r="AG2294" s="3443"/>
      <c r="AH2294" s="3441"/>
      <c r="AI2294" s="1263">
        <f t="shared" ref="AI2294" si="1676">AI2230</f>
        <v>0</v>
      </c>
      <c r="AJ2294" s="3231"/>
      <c r="AK2294" s="2742"/>
      <c r="AL2294" s="3646"/>
      <c r="AM2294" s="253"/>
      <c r="AN2294" s="253"/>
      <c r="AO2294" s="253"/>
      <c r="AP2294" s="253"/>
      <c r="AQ2294" s="253"/>
      <c r="AR2294" s="253"/>
      <c r="AS2294" s="253"/>
      <c r="AT2294" s="253"/>
      <c r="AU2294" s="253"/>
      <c r="AV2294" s="253"/>
      <c r="AW2294" s="253"/>
      <c r="AX2294" s="253"/>
      <c r="AY2294" s="253"/>
      <c r="AZ2294" s="253"/>
      <c r="BA2294" s="253"/>
      <c r="BB2294" s="253"/>
      <c r="BC2294" s="253"/>
      <c r="BD2294" s="253"/>
      <c r="BE2294" s="253"/>
      <c r="BF2294" s="253"/>
      <c r="BG2294" s="253"/>
      <c r="BH2294" s="253"/>
      <c r="BI2294" s="253"/>
      <c r="BJ2294" s="253"/>
      <c r="BK2294" s="253"/>
      <c r="BL2294" s="253"/>
      <c r="BM2294" s="253"/>
      <c r="BN2294" s="253"/>
      <c r="BO2294" s="253"/>
      <c r="BP2294" s="253"/>
      <c r="BQ2294" s="253"/>
      <c r="BR2294" s="253"/>
      <c r="BS2294" s="253"/>
      <c r="BT2294" s="253"/>
      <c r="BU2294" s="253"/>
      <c r="BV2294" s="253"/>
      <c r="BW2294" s="253"/>
      <c r="BX2294" s="253"/>
      <c r="BY2294" s="253"/>
      <c r="BZ2294" s="253"/>
      <c r="CA2294" s="253"/>
      <c r="CB2294" s="253"/>
      <c r="CC2294" s="253"/>
      <c r="CD2294" s="253"/>
      <c r="CE2294" s="253"/>
      <c r="CF2294" s="253"/>
      <c r="CG2294" s="253"/>
      <c r="CH2294" s="253"/>
      <c r="CI2294" s="253"/>
      <c r="CJ2294" s="253"/>
      <c r="CK2294" s="253"/>
      <c r="CL2294" s="253"/>
      <c r="CM2294" s="253"/>
      <c r="CN2294" s="253"/>
      <c r="CO2294" s="253"/>
      <c r="CP2294" s="253"/>
      <c r="CQ2294" s="253"/>
      <c r="CR2294" s="253"/>
      <c r="CS2294" s="253"/>
      <c r="CT2294" s="253"/>
      <c r="CU2294" s="253"/>
      <c r="CV2294" s="253"/>
      <c r="CW2294" s="253"/>
      <c r="CX2294" s="253"/>
      <c r="CY2294" s="253"/>
      <c r="CZ2294" s="253"/>
      <c r="DA2294" s="253"/>
      <c r="DB2294" s="253"/>
      <c r="DC2294" s="253"/>
      <c r="DD2294" s="253"/>
      <c r="DE2294" s="253"/>
      <c r="DF2294" s="253"/>
      <c r="DG2294" s="253"/>
      <c r="DH2294" s="253"/>
      <c r="DI2294" s="253"/>
      <c r="DJ2294" s="253"/>
      <c r="DK2294" s="253"/>
      <c r="DL2294" s="253"/>
      <c r="DM2294" s="253"/>
      <c r="DN2294" s="253"/>
      <c r="DO2294" s="253"/>
      <c r="DP2294" s="253"/>
      <c r="DQ2294" s="253"/>
      <c r="DR2294" s="253"/>
      <c r="DS2294" s="253"/>
      <c r="DT2294" s="253"/>
      <c r="DU2294" s="253"/>
      <c r="DV2294" s="253"/>
      <c r="DW2294" s="253"/>
      <c r="DX2294" s="253"/>
      <c r="DY2294" s="253"/>
      <c r="DZ2294" s="253"/>
      <c r="EA2294" s="253"/>
      <c r="EB2294" s="253"/>
      <c r="EC2294" s="253"/>
      <c r="ED2294" s="253"/>
      <c r="EE2294" s="253"/>
      <c r="EF2294" s="253"/>
      <c r="EG2294" s="253"/>
      <c r="EH2294" s="253"/>
      <c r="EI2294" s="253"/>
      <c r="EJ2294" s="253"/>
      <c r="EK2294" s="253"/>
      <c r="EL2294" s="253"/>
      <c r="EM2294" s="253"/>
      <c r="EN2294" s="253"/>
      <c r="EO2294" s="253"/>
      <c r="EP2294" s="253"/>
      <c r="EQ2294" s="253"/>
      <c r="ER2294" s="253"/>
      <c r="ES2294" s="253"/>
      <c r="ET2294" s="253"/>
      <c r="EU2294" s="253"/>
      <c r="EV2294" s="253"/>
      <c r="EW2294" s="253"/>
      <c r="EX2294" s="253"/>
      <c r="EY2294" s="253"/>
      <c r="EZ2294" s="253"/>
      <c r="FA2294" s="253"/>
      <c r="FB2294" s="253"/>
      <c r="FC2294" s="253"/>
      <c r="FD2294" s="253"/>
      <c r="FE2294" s="253"/>
      <c r="FF2294" s="253"/>
      <c r="FG2294" s="253"/>
      <c r="FH2294" s="253"/>
      <c r="FI2294" s="253"/>
      <c r="FJ2294" s="253"/>
      <c r="FK2294" s="253"/>
      <c r="FL2294" s="253"/>
      <c r="FM2294" s="253"/>
      <c r="FN2294" s="253"/>
      <c r="FO2294" s="253"/>
      <c r="FP2294" s="253"/>
      <c r="FQ2294" s="253"/>
      <c r="FR2294" s="253"/>
      <c r="FS2294" s="253"/>
      <c r="FT2294" s="253"/>
      <c r="FU2294" s="253"/>
      <c r="FV2294" s="253"/>
      <c r="FW2294" s="253"/>
      <c r="FX2294" s="253"/>
      <c r="FY2294" s="253"/>
      <c r="FZ2294" s="253"/>
      <c r="GA2294" s="253"/>
      <c r="GB2294" s="253"/>
      <c r="GC2294" s="253"/>
      <c r="GD2294" s="253"/>
      <c r="GE2294" s="253"/>
      <c r="GF2294" s="253"/>
      <c r="GG2294" s="253"/>
      <c r="GH2294" s="253"/>
      <c r="GI2294" s="253"/>
      <c r="GJ2294" s="253"/>
      <c r="GK2294" s="253"/>
      <c r="GL2294" s="253"/>
      <c r="GM2294" s="253"/>
      <c r="GN2294" s="253"/>
      <c r="GO2294" s="253"/>
      <c r="GP2294" s="253"/>
      <c r="GQ2294" s="253"/>
      <c r="GR2294" s="253"/>
      <c r="GS2294" s="253"/>
      <c r="GT2294" s="253"/>
      <c r="GU2294" s="253"/>
      <c r="GV2294" s="253"/>
      <c r="GW2294" s="253"/>
      <c r="GX2294" s="253"/>
      <c r="GY2294" s="253"/>
      <c r="GZ2294" s="253"/>
      <c r="HA2294" s="253"/>
      <c r="HB2294" s="253"/>
      <c r="HC2294" s="253"/>
      <c r="HD2294" s="253"/>
      <c r="HE2294" s="253"/>
      <c r="HF2294" s="253"/>
      <c r="HG2294" s="253"/>
      <c r="HH2294" s="253"/>
      <c r="HI2294" s="253"/>
      <c r="HJ2294" s="253"/>
      <c r="HK2294" s="253"/>
      <c r="HL2294" s="253"/>
      <c r="HM2294" s="253"/>
      <c r="HN2294" s="253"/>
      <c r="HO2294" s="253"/>
      <c r="HP2294" s="253"/>
      <c r="HQ2294" s="253"/>
      <c r="HR2294" s="253"/>
      <c r="HS2294" s="253"/>
      <c r="HT2294" s="253"/>
      <c r="HU2294" s="253"/>
      <c r="HV2294" s="253"/>
      <c r="HW2294" s="253"/>
      <c r="HX2294" s="253"/>
      <c r="HY2294" s="253"/>
      <c r="HZ2294" s="253"/>
      <c r="IA2294" s="253"/>
      <c r="IB2294" s="253"/>
      <c r="IC2294" s="253"/>
      <c r="ID2294" s="253"/>
      <c r="IE2294" s="253"/>
      <c r="IF2294" s="253"/>
      <c r="IG2294" s="253"/>
      <c r="IH2294" s="253"/>
      <c r="II2294" s="253"/>
      <c r="IJ2294" s="253"/>
      <c r="IK2294" s="253"/>
      <c r="IL2294" s="253"/>
      <c r="IM2294" s="253"/>
      <c r="IN2294" s="253"/>
      <c r="IO2294" s="253"/>
      <c r="IP2294" s="253"/>
      <c r="IQ2294" s="253"/>
      <c r="IR2294" s="253"/>
      <c r="IS2294" s="253"/>
      <c r="IT2294" s="253"/>
      <c r="IU2294" s="253"/>
      <c r="IV2294" s="253"/>
      <c r="IW2294" s="253"/>
      <c r="IX2294" s="253"/>
      <c r="IY2294" s="253"/>
      <c r="IZ2294" s="253"/>
      <c r="JA2294" s="253"/>
      <c r="JB2294" s="253"/>
      <c r="JC2294" s="253"/>
      <c r="JD2294" s="253"/>
      <c r="JE2294" s="253"/>
      <c r="JF2294" s="253"/>
      <c r="JG2294" s="253"/>
      <c r="JH2294" s="253"/>
      <c r="JI2294" s="253"/>
    </row>
    <row r="2295" spans="1:269" s="1178" customFormat="1" ht="63" x14ac:dyDescent="0.25">
      <c r="A2295" s="411"/>
      <c r="B2295" s="411">
        <v>1</v>
      </c>
      <c r="C2295" s="896" t="s">
        <v>298</v>
      </c>
      <c r="D2295" s="336"/>
      <c r="E2295" s="336"/>
      <c r="F2295" s="2350">
        <f t="shared" si="1673"/>
        <v>1188</v>
      </c>
      <c r="G2295" s="1047">
        <f t="shared" si="1673"/>
        <v>891</v>
      </c>
      <c r="H2295" s="1047">
        <f t="shared" si="1673"/>
        <v>25</v>
      </c>
      <c r="I2295" s="1047">
        <f t="shared" si="1673"/>
        <v>2.8058361391694726</v>
      </c>
      <c r="J2295" s="3144"/>
      <c r="K2295" s="3144"/>
      <c r="L2295" s="3145"/>
      <c r="M2295" s="3145"/>
      <c r="N2295" s="3145"/>
      <c r="O2295" s="3145"/>
      <c r="P2295" s="3145"/>
      <c r="Q2295" s="3145"/>
      <c r="R2295" s="3441">
        <f t="shared" ref="R2295:AE2295" si="1677">R2231</f>
        <v>0</v>
      </c>
      <c r="S2295" s="3441">
        <f t="shared" ref="S2295:T2295" si="1678">S2231</f>
        <v>0</v>
      </c>
      <c r="T2295" s="3441">
        <f t="shared" si="1678"/>
        <v>0</v>
      </c>
      <c r="U2295" s="3441">
        <f t="shared" ref="U2295:V2295" si="1679">U2231</f>
        <v>0</v>
      </c>
      <c r="V2295" s="3441">
        <f t="shared" si="1679"/>
        <v>0</v>
      </c>
      <c r="W2295" s="3441">
        <f t="shared" ref="W2295:X2295" si="1680">W2231</f>
        <v>0</v>
      </c>
      <c r="X2295" s="3441">
        <f t="shared" si="1680"/>
        <v>0</v>
      </c>
      <c r="Y2295" s="3441">
        <f t="shared" ref="Y2295:Z2295" si="1681">Y2231</f>
        <v>0</v>
      </c>
      <c r="Z2295" s="3441">
        <f t="shared" si="1681"/>
        <v>0</v>
      </c>
      <c r="AA2295" s="3441">
        <f t="shared" si="1677"/>
        <v>0</v>
      </c>
      <c r="AB2295" s="3441">
        <f t="shared" si="1677"/>
        <v>0</v>
      </c>
      <c r="AC2295" s="3442">
        <f t="shared" si="1677"/>
        <v>0</v>
      </c>
      <c r="AD2295" s="3441">
        <f t="shared" si="1677"/>
        <v>0</v>
      </c>
      <c r="AE2295" s="3441">
        <f t="shared" si="1677"/>
        <v>0</v>
      </c>
      <c r="AF2295" s="3443">
        <f t="shared" ref="AF2295" si="1682">AF2231</f>
        <v>0</v>
      </c>
      <c r="AG2295" s="3443">
        <f>AG2231</f>
        <v>0</v>
      </c>
      <c r="AH2295" s="3441">
        <f>AH2231</f>
        <v>0</v>
      </c>
      <c r="AI2295" s="1263">
        <f t="shared" ref="AI2295" si="1683">AI2231</f>
        <v>0</v>
      </c>
      <c r="AJ2295" s="3231">
        <f>AJ2231</f>
        <v>0</v>
      </c>
      <c r="AK2295" s="2742"/>
      <c r="AL2295" s="3646"/>
      <c r="AM2295" s="253"/>
      <c r="AN2295" s="253"/>
      <c r="AO2295" s="253"/>
      <c r="AP2295" s="253"/>
      <c r="AQ2295" s="253"/>
      <c r="AR2295" s="253"/>
      <c r="AS2295" s="253"/>
      <c r="AT2295" s="253"/>
      <c r="AU2295" s="253"/>
      <c r="AV2295" s="253"/>
      <c r="AW2295" s="253"/>
      <c r="AX2295" s="253"/>
      <c r="AY2295" s="253"/>
      <c r="AZ2295" s="253"/>
      <c r="BA2295" s="253"/>
      <c r="BB2295" s="253"/>
      <c r="BC2295" s="253"/>
      <c r="BD2295" s="253"/>
      <c r="BE2295" s="253"/>
      <c r="BF2295" s="253"/>
      <c r="BG2295" s="253"/>
      <c r="BH2295" s="253"/>
      <c r="BI2295" s="253"/>
      <c r="BJ2295" s="253"/>
      <c r="BK2295" s="253"/>
      <c r="BL2295" s="253"/>
      <c r="BM2295" s="253"/>
      <c r="BN2295" s="253"/>
      <c r="BO2295" s="253"/>
      <c r="BP2295" s="253"/>
      <c r="BQ2295" s="253"/>
      <c r="BR2295" s="253"/>
      <c r="BS2295" s="253"/>
      <c r="BT2295" s="253"/>
      <c r="BU2295" s="253"/>
      <c r="BV2295" s="253"/>
      <c r="BW2295" s="253"/>
      <c r="BX2295" s="253"/>
      <c r="BY2295" s="253"/>
      <c r="BZ2295" s="253"/>
      <c r="CA2295" s="253"/>
      <c r="CB2295" s="253"/>
      <c r="CC2295" s="253"/>
      <c r="CD2295" s="253"/>
      <c r="CE2295" s="253"/>
      <c r="CF2295" s="253"/>
      <c r="CG2295" s="253"/>
      <c r="CH2295" s="253"/>
      <c r="CI2295" s="253"/>
      <c r="CJ2295" s="253"/>
      <c r="CK2295" s="253"/>
      <c r="CL2295" s="253"/>
      <c r="CM2295" s="253"/>
      <c r="CN2295" s="253"/>
      <c r="CO2295" s="253"/>
      <c r="CP2295" s="253"/>
      <c r="CQ2295" s="253"/>
      <c r="CR2295" s="253"/>
      <c r="CS2295" s="253"/>
      <c r="CT2295" s="253"/>
      <c r="CU2295" s="253"/>
      <c r="CV2295" s="253"/>
      <c r="CW2295" s="253"/>
      <c r="CX2295" s="253"/>
      <c r="CY2295" s="253"/>
      <c r="CZ2295" s="253"/>
      <c r="DA2295" s="253"/>
      <c r="DB2295" s="253"/>
      <c r="DC2295" s="253"/>
      <c r="DD2295" s="253"/>
      <c r="DE2295" s="253"/>
      <c r="DF2295" s="253"/>
      <c r="DG2295" s="253"/>
      <c r="DH2295" s="253"/>
      <c r="DI2295" s="253"/>
      <c r="DJ2295" s="253"/>
      <c r="DK2295" s="253"/>
      <c r="DL2295" s="253"/>
      <c r="DM2295" s="253"/>
      <c r="DN2295" s="253"/>
      <c r="DO2295" s="253"/>
      <c r="DP2295" s="253"/>
      <c r="DQ2295" s="253"/>
      <c r="DR2295" s="253"/>
      <c r="DS2295" s="253"/>
      <c r="DT2295" s="253"/>
      <c r="DU2295" s="253"/>
      <c r="DV2295" s="253"/>
      <c r="DW2295" s="253"/>
      <c r="DX2295" s="253"/>
      <c r="DY2295" s="253"/>
      <c r="DZ2295" s="253"/>
      <c r="EA2295" s="253"/>
      <c r="EB2295" s="253"/>
      <c r="EC2295" s="253"/>
      <c r="ED2295" s="253"/>
      <c r="EE2295" s="253"/>
      <c r="EF2295" s="253"/>
      <c r="EG2295" s="253"/>
      <c r="EH2295" s="253"/>
      <c r="EI2295" s="253"/>
      <c r="EJ2295" s="253"/>
      <c r="EK2295" s="253"/>
      <c r="EL2295" s="253"/>
      <c r="EM2295" s="253"/>
      <c r="EN2295" s="253"/>
      <c r="EO2295" s="253"/>
      <c r="EP2295" s="253"/>
      <c r="EQ2295" s="253"/>
      <c r="ER2295" s="253"/>
      <c r="ES2295" s="253"/>
      <c r="ET2295" s="253"/>
      <c r="EU2295" s="253"/>
      <c r="EV2295" s="253"/>
      <c r="EW2295" s="253"/>
      <c r="EX2295" s="253"/>
      <c r="EY2295" s="253"/>
      <c r="EZ2295" s="253"/>
      <c r="FA2295" s="253"/>
      <c r="FB2295" s="253"/>
      <c r="FC2295" s="253"/>
      <c r="FD2295" s="253"/>
      <c r="FE2295" s="253"/>
      <c r="FF2295" s="253"/>
      <c r="FG2295" s="253"/>
      <c r="FH2295" s="253"/>
      <c r="FI2295" s="253"/>
      <c r="FJ2295" s="253"/>
      <c r="FK2295" s="253"/>
      <c r="FL2295" s="253"/>
      <c r="FM2295" s="253"/>
      <c r="FN2295" s="253"/>
      <c r="FO2295" s="253"/>
      <c r="FP2295" s="253"/>
      <c r="FQ2295" s="253"/>
      <c r="FR2295" s="253"/>
      <c r="FS2295" s="253"/>
      <c r="FT2295" s="253"/>
      <c r="FU2295" s="253"/>
      <c r="FV2295" s="253"/>
      <c r="FW2295" s="253"/>
      <c r="FX2295" s="253"/>
      <c r="FY2295" s="253"/>
      <c r="FZ2295" s="253"/>
      <c r="GA2295" s="253"/>
      <c r="GB2295" s="253"/>
      <c r="GC2295" s="253"/>
      <c r="GD2295" s="253"/>
      <c r="GE2295" s="253"/>
      <c r="GF2295" s="253"/>
      <c r="GG2295" s="253"/>
      <c r="GH2295" s="253"/>
      <c r="GI2295" s="253"/>
      <c r="GJ2295" s="253"/>
      <c r="GK2295" s="253"/>
      <c r="GL2295" s="253"/>
      <c r="GM2295" s="253"/>
      <c r="GN2295" s="253"/>
      <c r="GO2295" s="253"/>
      <c r="GP2295" s="253"/>
      <c r="GQ2295" s="253"/>
      <c r="GR2295" s="253"/>
      <c r="GS2295" s="253"/>
      <c r="GT2295" s="253"/>
      <c r="GU2295" s="253"/>
      <c r="GV2295" s="253"/>
      <c r="GW2295" s="253"/>
      <c r="GX2295" s="253"/>
      <c r="GY2295" s="253"/>
      <c r="GZ2295" s="253"/>
      <c r="HA2295" s="253"/>
      <c r="HB2295" s="253"/>
      <c r="HC2295" s="253"/>
      <c r="HD2295" s="253"/>
      <c r="HE2295" s="253"/>
      <c r="HF2295" s="253"/>
      <c r="HG2295" s="253"/>
      <c r="HH2295" s="253"/>
      <c r="HI2295" s="253"/>
      <c r="HJ2295" s="253"/>
      <c r="HK2295" s="253"/>
      <c r="HL2295" s="253"/>
      <c r="HM2295" s="253"/>
      <c r="HN2295" s="253"/>
      <c r="HO2295" s="253"/>
      <c r="HP2295" s="253"/>
      <c r="HQ2295" s="253"/>
      <c r="HR2295" s="253"/>
      <c r="HS2295" s="253"/>
      <c r="HT2295" s="253"/>
      <c r="HU2295" s="253"/>
      <c r="HV2295" s="253"/>
      <c r="HW2295" s="253"/>
      <c r="HX2295" s="253"/>
      <c r="HY2295" s="253"/>
      <c r="HZ2295" s="253"/>
      <c r="IA2295" s="253"/>
      <c r="IB2295" s="253"/>
      <c r="IC2295" s="253"/>
      <c r="ID2295" s="253"/>
      <c r="IE2295" s="253"/>
      <c r="IF2295" s="253"/>
      <c r="IG2295" s="253"/>
      <c r="IH2295" s="253"/>
      <c r="II2295" s="253"/>
      <c r="IJ2295" s="253"/>
      <c r="IK2295" s="253"/>
      <c r="IL2295" s="253"/>
      <c r="IM2295" s="253"/>
      <c r="IN2295" s="253"/>
      <c r="IO2295" s="253"/>
      <c r="IP2295" s="253"/>
      <c r="IQ2295" s="253"/>
      <c r="IR2295" s="253"/>
      <c r="IS2295" s="253"/>
      <c r="IT2295" s="253"/>
      <c r="IU2295" s="253"/>
      <c r="IV2295" s="253"/>
      <c r="IW2295" s="253"/>
      <c r="IX2295" s="253"/>
      <c r="IY2295" s="253"/>
      <c r="IZ2295" s="253"/>
      <c r="JA2295" s="253"/>
      <c r="JB2295" s="253"/>
      <c r="JC2295" s="253"/>
      <c r="JD2295" s="253"/>
      <c r="JE2295" s="253"/>
      <c r="JF2295" s="253"/>
      <c r="JG2295" s="253"/>
      <c r="JH2295" s="253"/>
      <c r="JI2295" s="253"/>
    </row>
    <row r="2296" spans="1:269" s="1178" customFormat="1" ht="30" x14ac:dyDescent="0.25">
      <c r="A2296" s="411"/>
      <c r="B2296" s="411">
        <v>1</v>
      </c>
      <c r="C2296" s="891" t="s">
        <v>299</v>
      </c>
      <c r="D2296" s="336"/>
      <c r="E2296" s="336"/>
      <c r="F2296" s="2350">
        <f t="shared" si="1673"/>
        <v>513</v>
      </c>
      <c r="G2296" s="1047">
        <f t="shared" si="1673"/>
        <v>385</v>
      </c>
      <c r="H2296" s="1047">
        <f t="shared" si="1673"/>
        <v>11</v>
      </c>
      <c r="I2296" s="1047">
        <f t="shared" si="1673"/>
        <v>2.8571428571428572</v>
      </c>
      <c r="J2296" s="3144"/>
      <c r="K2296" s="3144"/>
      <c r="L2296" s="3145"/>
      <c r="M2296" s="3145"/>
      <c r="N2296" s="3145"/>
      <c r="O2296" s="3145"/>
      <c r="P2296" s="3145"/>
      <c r="Q2296" s="3145"/>
      <c r="R2296" s="3441"/>
      <c r="S2296" s="3441"/>
      <c r="T2296" s="3441"/>
      <c r="U2296" s="3441"/>
      <c r="V2296" s="3441"/>
      <c r="W2296" s="3441"/>
      <c r="X2296" s="3441"/>
      <c r="Y2296" s="3441"/>
      <c r="Z2296" s="3441"/>
      <c r="AA2296" s="3441"/>
      <c r="AB2296" s="3441"/>
      <c r="AC2296" s="3442"/>
      <c r="AD2296" s="3441"/>
      <c r="AE2296" s="3441"/>
      <c r="AF2296" s="3443"/>
      <c r="AG2296" s="3443"/>
      <c r="AH2296" s="3441"/>
      <c r="AI2296" s="1263">
        <f t="shared" ref="AI2296" si="1684">AI2232</f>
        <v>0</v>
      </c>
      <c r="AJ2296" s="3231"/>
      <c r="AK2296" s="2742"/>
      <c r="AL2296" s="3646"/>
      <c r="AM2296" s="253"/>
      <c r="AN2296" s="253"/>
      <c r="AO2296" s="253"/>
      <c r="AP2296" s="253"/>
      <c r="AQ2296" s="253"/>
      <c r="AR2296" s="253"/>
      <c r="AS2296" s="253"/>
      <c r="AT2296" s="253"/>
      <c r="AU2296" s="253"/>
      <c r="AV2296" s="253"/>
      <c r="AW2296" s="253"/>
      <c r="AX2296" s="253"/>
      <c r="AY2296" s="253"/>
      <c r="AZ2296" s="253"/>
      <c r="BA2296" s="253"/>
      <c r="BB2296" s="253"/>
      <c r="BC2296" s="253"/>
      <c r="BD2296" s="253"/>
      <c r="BE2296" s="253"/>
      <c r="BF2296" s="253"/>
      <c r="BG2296" s="253"/>
      <c r="BH2296" s="253"/>
      <c r="BI2296" s="253"/>
      <c r="BJ2296" s="253"/>
      <c r="BK2296" s="253"/>
      <c r="BL2296" s="253"/>
      <c r="BM2296" s="253"/>
      <c r="BN2296" s="253"/>
      <c r="BO2296" s="253"/>
      <c r="BP2296" s="253"/>
      <c r="BQ2296" s="253"/>
      <c r="BR2296" s="253"/>
      <c r="BS2296" s="253"/>
      <c r="BT2296" s="253"/>
      <c r="BU2296" s="253"/>
      <c r="BV2296" s="253"/>
      <c r="BW2296" s="253"/>
      <c r="BX2296" s="253"/>
      <c r="BY2296" s="253"/>
      <c r="BZ2296" s="253"/>
      <c r="CA2296" s="253"/>
      <c r="CB2296" s="253"/>
      <c r="CC2296" s="253"/>
      <c r="CD2296" s="253"/>
      <c r="CE2296" s="253"/>
      <c r="CF2296" s="253"/>
      <c r="CG2296" s="253"/>
      <c r="CH2296" s="253"/>
      <c r="CI2296" s="253"/>
      <c r="CJ2296" s="253"/>
      <c r="CK2296" s="253"/>
      <c r="CL2296" s="253"/>
      <c r="CM2296" s="253"/>
      <c r="CN2296" s="253"/>
      <c r="CO2296" s="253"/>
      <c r="CP2296" s="253"/>
      <c r="CQ2296" s="253"/>
      <c r="CR2296" s="253"/>
      <c r="CS2296" s="253"/>
      <c r="CT2296" s="253"/>
      <c r="CU2296" s="253"/>
      <c r="CV2296" s="253"/>
      <c r="CW2296" s="253"/>
      <c r="CX2296" s="253"/>
      <c r="CY2296" s="253"/>
      <c r="CZ2296" s="253"/>
      <c r="DA2296" s="253"/>
      <c r="DB2296" s="253"/>
      <c r="DC2296" s="253"/>
      <c r="DD2296" s="253"/>
      <c r="DE2296" s="253"/>
      <c r="DF2296" s="253"/>
      <c r="DG2296" s="253"/>
      <c r="DH2296" s="253"/>
      <c r="DI2296" s="253"/>
      <c r="DJ2296" s="253"/>
      <c r="DK2296" s="253"/>
      <c r="DL2296" s="253"/>
      <c r="DM2296" s="253"/>
      <c r="DN2296" s="253"/>
      <c r="DO2296" s="253"/>
      <c r="DP2296" s="253"/>
      <c r="DQ2296" s="253"/>
      <c r="DR2296" s="253"/>
      <c r="DS2296" s="253"/>
      <c r="DT2296" s="253"/>
      <c r="DU2296" s="253"/>
      <c r="DV2296" s="253"/>
      <c r="DW2296" s="253"/>
      <c r="DX2296" s="253"/>
      <c r="DY2296" s="253"/>
      <c r="DZ2296" s="253"/>
      <c r="EA2296" s="253"/>
      <c r="EB2296" s="253"/>
      <c r="EC2296" s="253"/>
      <c r="ED2296" s="253"/>
      <c r="EE2296" s="253"/>
      <c r="EF2296" s="253"/>
      <c r="EG2296" s="253"/>
      <c r="EH2296" s="253"/>
      <c r="EI2296" s="253"/>
      <c r="EJ2296" s="253"/>
      <c r="EK2296" s="253"/>
      <c r="EL2296" s="253"/>
      <c r="EM2296" s="253"/>
      <c r="EN2296" s="253"/>
      <c r="EO2296" s="253"/>
      <c r="EP2296" s="253"/>
      <c r="EQ2296" s="253"/>
      <c r="ER2296" s="253"/>
      <c r="ES2296" s="253"/>
      <c r="ET2296" s="253"/>
      <c r="EU2296" s="253"/>
      <c r="EV2296" s="253"/>
      <c r="EW2296" s="253"/>
      <c r="EX2296" s="253"/>
      <c r="EY2296" s="253"/>
      <c r="EZ2296" s="253"/>
      <c r="FA2296" s="253"/>
      <c r="FB2296" s="253"/>
      <c r="FC2296" s="253"/>
      <c r="FD2296" s="253"/>
      <c r="FE2296" s="253"/>
      <c r="FF2296" s="253"/>
      <c r="FG2296" s="253"/>
      <c r="FH2296" s="253"/>
      <c r="FI2296" s="253"/>
      <c r="FJ2296" s="253"/>
      <c r="FK2296" s="253"/>
      <c r="FL2296" s="253"/>
      <c r="FM2296" s="253"/>
      <c r="FN2296" s="253"/>
      <c r="FO2296" s="253"/>
      <c r="FP2296" s="253"/>
      <c r="FQ2296" s="253"/>
      <c r="FR2296" s="253"/>
      <c r="FS2296" s="253"/>
      <c r="FT2296" s="253"/>
      <c r="FU2296" s="253"/>
      <c r="FV2296" s="253"/>
      <c r="FW2296" s="253"/>
      <c r="FX2296" s="253"/>
      <c r="FY2296" s="253"/>
      <c r="FZ2296" s="253"/>
      <c r="GA2296" s="253"/>
      <c r="GB2296" s="253"/>
      <c r="GC2296" s="253"/>
      <c r="GD2296" s="253"/>
      <c r="GE2296" s="253"/>
      <c r="GF2296" s="253"/>
      <c r="GG2296" s="253"/>
      <c r="GH2296" s="253"/>
      <c r="GI2296" s="253"/>
      <c r="GJ2296" s="253"/>
      <c r="GK2296" s="253"/>
      <c r="GL2296" s="253"/>
      <c r="GM2296" s="253"/>
      <c r="GN2296" s="253"/>
      <c r="GO2296" s="253"/>
      <c r="GP2296" s="253"/>
      <c r="GQ2296" s="253"/>
      <c r="GR2296" s="253"/>
      <c r="GS2296" s="253"/>
      <c r="GT2296" s="253"/>
      <c r="GU2296" s="253"/>
      <c r="GV2296" s="253"/>
      <c r="GW2296" s="253"/>
      <c r="GX2296" s="253"/>
      <c r="GY2296" s="253"/>
      <c r="GZ2296" s="253"/>
      <c r="HA2296" s="253"/>
      <c r="HB2296" s="253"/>
      <c r="HC2296" s="253"/>
      <c r="HD2296" s="253"/>
      <c r="HE2296" s="253"/>
      <c r="HF2296" s="253"/>
      <c r="HG2296" s="253"/>
      <c r="HH2296" s="253"/>
      <c r="HI2296" s="253"/>
      <c r="HJ2296" s="253"/>
      <c r="HK2296" s="253"/>
      <c r="HL2296" s="253"/>
      <c r="HM2296" s="253"/>
      <c r="HN2296" s="253"/>
      <c r="HO2296" s="253"/>
      <c r="HP2296" s="253"/>
      <c r="HQ2296" s="253"/>
      <c r="HR2296" s="253"/>
      <c r="HS2296" s="253"/>
      <c r="HT2296" s="253"/>
      <c r="HU2296" s="253"/>
      <c r="HV2296" s="253"/>
      <c r="HW2296" s="253"/>
      <c r="HX2296" s="253"/>
      <c r="HY2296" s="253"/>
      <c r="HZ2296" s="253"/>
      <c r="IA2296" s="253"/>
      <c r="IB2296" s="253"/>
      <c r="IC2296" s="253"/>
      <c r="ID2296" s="253"/>
      <c r="IE2296" s="253"/>
      <c r="IF2296" s="253"/>
      <c r="IG2296" s="253"/>
      <c r="IH2296" s="253"/>
      <c r="II2296" s="253"/>
      <c r="IJ2296" s="253"/>
      <c r="IK2296" s="253"/>
      <c r="IL2296" s="253"/>
      <c r="IM2296" s="253"/>
      <c r="IN2296" s="253"/>
      <c r="IO2296" s="253"/>
      <c r="IP2296" s="253"/>
      <c r="IQ2296" s="253"/>
      <c r="IR2296" s="253"/>
      <c r="IS2296" s="253"/>
      <c r="IT2296" s="253"/>
      <c r="IU2296" s="253"/>
      <c r="IV2296" s="253"/>
      <c r="IW2296" s="253"/>
      <c r="IX2296" s="253"/>
      <c r="IY2296" s="253"/>
      <c r="IZ2296" s="253"/>
      <c r="JA2296" s="253"/>
      <c r="JB2296" s="253"/>
      <c r="JC2296" s="253"/>
      <c r="JD2296" s="253"/>
      <c r="JE2296" s="253"/>
      <c r="JF2296" s="253"/>
      <c r="JG2296" s="253"/>
      <c r="JH2296" s="253"/>
      <c r="JI2296" s="253"/>
    </row>
    <row r="2297" spans="1:269" s="1178" customFormat="1" ht="30" x14ac:dyDescent="0.25">
      <c r="A2297" s="411"/>
      <c r="B2297" s="411">
        <v>1</v>
      </c>
      <c r="C2297" s="892" t="s">
        <v>300</v>
      </c>
      <c r="D2297" s="336"/>
      <c r="E2297" s="336"/>
      <c r="F2297" s="2350">
        <f t="shared" si="1673"/>
        <v>488</v>
      </c>
      <c r="G2297" s="1047">
        <f t="shared" si="1673"/>
        <v>366</v>
      </c>
      <c r="H2297" s="1047">
        <f t="shared" si="1673"/>
        <v>11</v>
      </c>
      <c r="I2297" s="1047">
        <f t="shared" si="1673"/>
        <v>3.0054644808743167</v>
      </c>
      <c r="J2297" s="3144"/>
      <c r="K2297" s="3144"/>
      <c r="L2297" s="3145"/>
      <c r="M2297" s="3145"/>
      <c r="N2297" s="3145"/>
      <c r="O2297" s="3145"/>
      <c r="P2297" s="3145"/>
      <c r="Q2297" s="3145"/>
      <c r="R2297" s="3441"/>
      <c r="S2297" s="3441"/>
      <c r="T2297" s="3441"/>
      <c r="U2297" s="3441"/>
      <c r="V2297" s="3441"/>
      <c r="W2297" s="3441"/>
      <c r="X2297" s="3441"/>
      <c r="Y2297" s="3441"/>
      <c r="Z2297" s="3441"/>
      <c r="AA2297" s="3441"/>
      <c r="AB2297" s="3441"/>
      <c r="AC2297" s="3442"/>
      <c r="AD2297" s="3441"/>
      <c r="AE2297" s="3441"/>
      <c r="AF2297" s="3443"/>
      <c r="AG2297" s="3443"/>
      <c r="AH2297" s="3441"/>
      <c r="AI2297" s="1263">
        <f t="shared" ref="AI2297" si="1685">AI2233</f>
        <v>0</v>
      </c>
      <c r="AJ2297" s="3231"/>
      <c r="AK2297" s="2742"/>
      <c r="AL2297" s="3646"/>
      <c r="AM2297" s="253"/>
      <c r="AN2297" s="253"/>
      <c r="AO2297" s="253"/>
      <c r="AP2297" s="253"/>
      <c r="AQ2297" s="253"/>
      <c r="AR2297" s="253"/>
      <c r="AS2297" s="253"/>
      <c r="AT2297" s="253"/>
      <c r="AU2297" s="253"/>
      <c r="AV2297" s="253"/>
      <c r="AW2297" s="253"/>
      <c r="AX2297" s="253"/>
      <c r="AY2297" s="253"/>
      <c r="AZ2297" s="253"/>
      <c r="BA2297" s="253"/>
      <c r="BB2297" s="253"/>
      <c r="BC2297" s="253"/>
      <c r="BD2297" s="253"/>
      <c r="BE2297" s="253"/>
      <c r="BF2297" s="253"/>
      <c r="BG2297" s="253"/>
      <c r="BH2297" s="253"/>
      <c r="BI2297" s="253"/>
      <c r="BJ2297" s="253"/>
      <c r="BK2297" s="253"/>
      <c r="BL2297" s="253"/>
      <c r="BM2297" s="253"/>
      <c r="BN2297" s="253"/>
      <c r="BO2297" s="253"/>
      <c r="BP2297" s="253"/>
      <c r="BQ2297" s="253"/>
      <c r="BR2297" s="253"/>
      <c r="BS2297" s="253"/>
      <c r="BT2297" s="253"/>
      <c r="BU2297" s="253"/>
      <c r="BV2297" s="253"/>
      <c r="BW2297" s="253"/>
      <c r="BX2297" s="253"/>
      <c r="BY2297" s="253"/>
      <c r="BZ2297" s="253"/>
      <c r="CA2297" s="253"/>
      <c r="CB2297" s="253"/>
      <c r="CC2297" s="253"/>
      <c r="CD2297" s="253"/>
      <c r="CE2297" s="253"/>
      <c r="CF2297" s="253"/>
      <c r="CG2297" s="253"/>
      <c r="CH2297" s="253"/>
      <c r="CI2297" s="253"/>
      <c r="CJ2297" s="253"/>
      <c r="CK2297" s="253"/>
      <c r="CL2297" s="253"/>
      <c r="CM2297" s="253"/>
      <c r="CN2297" s="253"/>
      <c r="CO2297" s="253"/>
      <c r="CP2297" s="253"/>
      <c r="CQ2297" s="253"/>
      <c r="CR2297" s="253"/>
      <c r="CS2297" s="253"/>
      <c r="CT2297" s="253"/>
      <c r="CU2297" s="253"/>
      <c r="CV2297" s="253"/>
      <c r="CW2297" s="253"/>
      <c r="CX2297" s="253"/>
      <c r="CY2297" s="253"/>
      <c r="CZ2297" s="253"/>
      <c r="DA2297" s="253"/>
      <c r="DB2297" s="253"/>
      <c r="DC2297" s="253"/>
      <c r="DD2297" s="253"/>
      <c r="DE2297" s="253"/>
      <c r="DF2297" s="253"/>
      <c r="DG2297" s="253"/>
      <c r="DH2297" s="253"/>
      <c r="DI2297" s="253"/>
      <c r="DJ2297" s="253"/>
      <c r="DK2297" s="253"/>
      <c r="DL2297" s="253"/>
      <c r="DM2297" s="253"/>
      <c r="DN2297" s="253"/>
      <c r="DO2297" s="253"/>
      <c r="DP2297" s="253"/>
      <c r="DQ2297" s="253"/>
      <c r="DR2297" s="253"/>
      <c r="DS2297" s="253"/>
      <c r="DT2297" s="253"/>
      <c r="DU2297" s="253"/>
      <c r="DV2297" s="253"/>
      <c r="DW2297" s="253"/>
      <c r="DX2297" s="253"/>
      <c r="DY2297" s="253"/>
      <c r="DZ2297" s="253"/>
      <c r="EA2297" s="253"/>
      <c r="EB2297" s="253"/>
      <c r="EC2297" s="253"/>
      <c r="ED2297" s="253"/>
      <c r="EE2297" s="253"/>
      <c r="EF2297" s="253"/>
      <c r="EG2297" s="253"/>
      <c r="EH2297" s="253"/>
      <c r="EI2297" s="253"/>
      <c r="EJ2297" s="253"/>
      <c r="EK2297" s="253"/>
      <c r="EL2297" s="253"/>
      <c r="EM2297" s="253"/>
      <c r="EN2297" s="253"/>
      <c r="EO2297" s="253"/>
      <c r="EP2297" s="253"/>
      <c r="EQ2297" s="253"/>
      <c r="ER2297" s="253"/>
      <c r="ES2297" s="253"/>
      <c r="ET2297" s="253"/>
      <c r="EU2297" s="253"/>
      <c r="EV2297" s="253"/>
      <c r="EW2297" s="253"/>
      <c r="EX2297" s="253"/>
      <c r="EY2297" s="253"/>
      <c r="EZ2297" s="253"/>
      <c r="FA2297" s="253"/>
      <c r="FB2297" s="253"/>
      <c r="FC2297" s="253"/>
      <c r="FD2297" s="253"/>
      <c r="FE2297" s="253"/>
      <c r="FF2297" s="253"/>
      <c r="FG2297" s="253"/>
      <c r="FH2297" s="253"/>
      <c r="FI2297" s="253"/>
      <c r="FJ2297" s="253"/>
      <c r="FK2297" s="253"/>
      <c r="FL2297" s="253"/>
      <c r="FM2297" s="253"/>
      <c r="FN2297" s="253"/>
      <c r="FO2297" s="253"/>
      <c r="FP2297" s="253"/>
      <c r="FQ2297" s="253"/>
      <c r="FR2297" s="253"/>
      <c r="FS2297" s="253"/>
      <c r="FT2297" s="253"/>
      <c r="FU2297" s="253"/>
      <c r="FV2297" s="253"/>
      <c r="FW2297" s="253"/>
      <c r="FX2297" s="253"/>
      <c r="FY2297" s="253"/>
      <c r="FZ2297" s="253"/>
      <c r="GA2297" s="253"/>
      <c r="GB2297" s="253"/>
      <c r="GC2297" s="253"/>
      <c r="GD2297" s="253"/>
      <c r="GE2297" s="253"/>
      <c r="GF2297" s="253"/>
      <c r="GG2297" s="253"/>
      <c r="GH2297" s="253"/>
      <c r="GI2297" s="253"/>
      <c r="GJ2297" s="253"/>
      <c r="GK2297" s="253"/>
      <c r="GL2297" s="253"/>
      <c r="GM2297" s="253"/>
      <c r="GN2297" s="253"/>
      <c r="GO2297" s="253"/>
      <c r="GP2297" s="253"/>
      <c r="GQ2297" s="253"/>
      <c r="GR2297" s="253"/>
      <c r="GS2297" s="253"/>
      <c r="GT2297" s="253"/>
      <c r="GU2297" s="253"/>
      <c r="GV2297" s="253"/>
      <c r="GW2297" s="253"/>
      <c r="GX2297" s="253"/>
      <c r="GY2297" s="253"/>
      <c r="GZ2297" s="253"/>
      <c r="HA2297" s="253"/>
      <c r="HB2297" s="253"/>
      <c r="HC2297" s="253"/>
      <c r="HD2297" s="253"/>
      <c r="HE2297" s="253"/>
      <c r="HF2297" s="253"/>
      <c r="HG2297" s="253"/>
      <c r="HH2297" s="253"/>
      <c r="HI2297" s="253"/>
      <c r="HJ2297" s="253"/>
      <c r="HK2297" s="253"/>
      <c r="HL2297" s="253"/>
      <c r="HM2297" s="253"/>
      <c r="HN2297" s="253"/>
      <c r="HO2297" s="253"/>
      <c r="HP2297" s="253"/>
      <c r="HQ2297" s="253"/>
      <c r="HR2297" s="253"/>
      <c r="HS2297" s="253"/>
      <c r="HT2297" s="253"/>
      <c r="HU2297" s="253"/>
      <c r="HV2297" s="253"/>
      <c r="HW2297" s="253"/>
      <c r="HX2297" s="253"/>
      <c r="HY2297" s="253"/>
      <c r="HZ2297" s="253"/>
      <c r="IA2297" s="253"/>
      <c r="IB2297" s="253"/>
      <c r="IC2297" s="253"/>
      <c r="ID2297" s="253"/>
      <c r="IE2297" s="253"/>
      <c r="IF2297" s="253"/>
      <c r="IG2297" s="253"/>
      <c r="IH2297" s="253"/>
      <c r="II2297" s="253"/>
      <c r="IJ2297" s="253"/>
      <c r="IK2297" s="253"/>
      <c r="IL2297" s="253"/>
      <c r="IM2297" s="253"/>
      <c r="IN2297" s="253"/>
      <c r="IO2297" s="253"/>
      <c r="IP2297" s="253"/>
      <c r="IQ2297" s="253"/>
      <c r="IR2297" s="253"/>
      <c r="IS2297" s="253"/>
      <c r="IT2297" s="253"/>
      <c r="IU2297" s="253"/>
      <c r="IV2297" s="253"/>
      <c r="IW2297" s="253"/>
      <c r="IX2297" s="253"/>
      <c r="IY2297" s="253"/>
      <c r="IZ2297" s="253"/>
      <c r="JA2297" s="253"/>
      <c r="JB2297" s="253"/>
      <c r="JC2297" s="253"/>
      <c r="JD2297" s="253"/>
      <c r="JE2297" s="253"/>
      <c r="JF2297" s="253"/>
      <c r="JG2297" s="253"/>
      <c r="JH2297" s="253"/>
      <c r="JI2297" s="253"/>
    </row>
    <row r="2298" spans="1:269" s="1178" customFormat="1" ht="60" x14ac:dyDescent="0.25">
      <c r="A2298" s="411"/>
      <c r="B2298" s="411">
        <v>1</v>
      </c>
      <c r="C2298" s="892" t="s">
        <v>301</v>
      </c>
      <c r="D2298" s="336"/>
      <c r="E2298" s="336"/>
      <c r="F2298" s="2350">
        <f t="shared" si="1673"/>
        <v>0</v>
      </c>
      <c r="G2298" s="1047">
        <f t="shared" si="1673"/>
        <v>0</v>
      </c>
      <c r="H2298" s="1047">
        <f t="shared" si="1673"/>
        <v>0</v>
      </c>
      <c r="I2298" s="1047">
        <f t="shared" si="1673"/>
        <v>0</v>
      </c>
      <c r="J2298" s="3144"/>
      <c r="K2298" s="3144"/>
      <c r="L2298" s="3145"/>
      <c r="M2298" s="3145"/>
      <c r="N2298" s="3145"/>
      <c r="O2298" s="3145"/>
      <c r="P2298" s="3145"/>
      <c r="Q2298" s="3145"/>
      <c r="R2298" s="3441"/>
      <c r="S2298" s="3441"/>
      <c r="T2298" s="3441"/>
      <c r="U2298" s="3441"/>
      <c r="V2298" s="3441"/>
      <c r="W2298" s="3441"/>
      <c r="X2298" s="3441"/>
      <c r="Y2298" s="3441"/>
      <c r="Z2298" s="3441"/>
      <c r="AA2298" s="3441"/>
      <c r="AB2298" s="3441"/>
      <c r="AC2298" s="3442"/>
      <c r="AD2298" s="3441"/>
      <c r="AE2298" s="3441"/>
      <c r="AF2298" s="3443"/>
      <c r="AG2298" s="3443"/>
      <c r="AH2298" s="3441"/>
      <c r="AI2298" s="1263">
        <f t="shared" ref="AI2298" si="1686">AI2234</f>
        <v>0</v>
      </c>
      <c r="AJ2298" s="3231"/>
      <c r="AK2298" s="2742"/>
      <c r="AL2298" s="3646"/>
      <c r="AM2298" s="253"/>
      <c r="AN2298" s="253"/>
      <c r="AO2298" s="253"/>
      <c r="AP2298" s="253"/>
      <c r="AQ2298" s="253"/>
      <c r="AR2298" s="253"/>
      <c r="AS2298" s="253"/>
      <c r="AT2298" s="253"/>
      <c r="AU2298" s="253"/>
      <c r="AV2298" s="253"/>
      <c r="AW2298" s="253"/>
      <c r="AX2298" s="253"/>
      <c r="AY2298" s="253"/>
      <c r="AZ2298" s="253"/>
      <c r="BA2298" s="253"/>
      <c r="BB2298" s="253"/>
      <c r="BC2298" s="253"/>
      <c r="BD2298" s="253"/>
      <c r="BE2298" s="253"/>
      <c r="BF2298" s="253"/>
      <c r="BG2298" s="253"/>
      <c r="BH2298" s="253"/>
      <c r="BI2298" s="253"/>
      <c r="BJ2298" s="253"/>
      <c r="BK2298" s="253"/>
      <c r="BL2298" s="253"/>
      <c r="BM2298" s="253"/>
      <c r="BN2298" s="253"/>
      <c r="BO2298" s="253"/>
      <c r="BP2298" s="253"/>
      <c r="BQ2298" s="253"/>
      <c r="BR2298" s="253"/>
      <c r="BS2298" s="253"/>
      <c r="BT2298" s="253"/>
      <c r="BU2298" s="253"/>
      <c r="BV2298" s="253"/>
      <c r="BW2298" s="253"/>
      <c r="BX2298" s="253"/>
      <c r="BY2298" s="253"/>
      <c r="BZ2298" s="253"/>
      <c r="CA2298" s="253"/>
      <c r="CB2298" s="253"/>
      <c r="CC2298" s="253"/>
      <c r="CD2298" s="253"/>
      <c r="CE2298" s="253"/>
      <c r="CF2298" s="253"/>
      <c r="CG2298" s="253"/>
      <c r="CH2298" s="253"/>
      <c r="CI2298" s="253"/>
      <c r="CJ2298" s="253"/>
      <c r="CK2298" s="253"/>
      <c r="CL2298" s="253"/>
      <c r="CM2298" s="253"/>
      <c r="CN2298" s="253"/>
      <c r="CO2298" s="253"/>
      <c r="CP2298" s="253"/>
      <c r="CQ2298" s="253"/>
      <c r="CR2298" s="253"/>
      <c r="CS2298" s="253"/>
      <c r="CT2298" s="253"/>
      <c r="CU2298" s="253"/>
      <c r="CV2298" s="253"/>
      <c r="CW2298" s="253"/>
      <c r="CX2298" s="253"/>
      <c r="CY2298" s="253"/>
      <c r="CZ2298" s="253"/>
      <c r="DA2298" s="253"/>
      <c r="DB2298" s="253"/>
      <c r="DC2298" s="253"/>
      <c r="DD2298" s="253"/>
      <c r="DE2298" s="253"/>
      <c r="DF2298" s="253"/>
      <c r="DG2298" s="253"/>
      <c r="DH2298" s="253"/>
      <c r="DI2298" s="253"/>
      <c r="DJ2298" s="253"/>
      <c r="DK2298" s="253"/>
      <c r="DL2298" s="253"/>
      <c r="DM2298" s="253"/>
      <c r="DN2298" s="253"/>
      <c r="DO2298" s="253"/>
      <c r="DP2298" s="253"/>
      <c r="DQ2298" s="253"/>
      <c r="DR2298" s="253"/>
      <c r="DS2298" s="253"/>
      <c r="DT2298" s="253"/>
      <c r="DU2298" s="253"/>
      <c r="DV2298" s="253"/>
      <c r="DW2298" s="253"/>
      <c r="DX2298" s="253"/>
      <c r="DY2298" s="253"/>
      <c r="DZ2298" s="253"/>
      <c r="EA2298" s="253"/>
      <c r="EB2298" s="253"/>
      <c r="EC2298" s="253"/>
      <c r="ED2298" s="253"/>
      <c r="EE2298" s="253"/>
      <c r="EF2298" s="253"/>
      <c r="EG2298" s="253"/>
      <c r="EH2298" s="253"/>
      <c r="EI2298" s="253"/>
      <c r="EJ2298" s="253"/>
      <c r="EK2298" s="253"/>
      <c r="EL2298" s="253"/>
      <c r="EM2298" s="253"/>
      <c r="EN2298" s="253"/>
      <c r="EO2298" s="253"/>
      <c r="EP2298" s="253"/>
      <c r="EQ2298" s="253"/>
      <c r="ER2298" s="253"/>
      <c r="ES2298" s="253"/>
      <c r="ET2298" s="253"/>
      <c r="EU2298" s="253"/>
      <c r="EV2298" s="253"/>
      <c r="EW2298" s="253"/>
      <c r="EX2298" s="253"/>
      <c r="EY2298" s="253"/>
      <c r="EZ2298" s="253"/>
      <c r="FA2298" s="253"/>
      <c r="FB2298" s="253"/>
      <c r="FC2298" s="253"/>
      <c r="FD2298" s="253"/>
      <c r="FE2298" s="253"/>
      <c r="FF2298" s="253"/>
      <c r="FG2298" s="253"/>
      <c r="FH2298" s="253"/>
      <c r="FI2298" s="253"/>
      <c r="FJ2298" s="253"/>
      <c r="FK2298" s="253"/>
      <c r="FL2298" s="253"/>
      <c r="FM2298" s="253"/>
      <c r="FN2298" s="253"/>
      <c r="FO2298" s="253"/>
      <c r="FP2298" s="253"/>
      <c r="FQ2298" s="253"/>
      <c r="FR2298" s="253"/>
      <c r="FS2298" s="253"/>
      <c r="FT2298" s="253"/>
      <c r="FU2298" s="253"/>
      <c r="FV2298" s="253"/>
      <c r="FW2298" s="253"/>
      <c r="FX2298" s="253"/>
      <c r="FY2298" s="253"/>
      <c r="FZ2298" s="253"/>
      <c r="GA2298" s="253"/>
      <c r="GB2298" s="253"/>
      <c r="GC2298" s="253"/>
      <c r="GD2298" s="253"/>
      <c r="GE2298" s="253"/>
      <c r="GF2298" s="253"/>
      <c r="GG2298" s="253"/>
      <c r="GH2298" s="253"/>
      <c r="GI2298" s="253"/>
      <c r="GJ2298" s="253"/>
      <c r="GK2298" s="253"/>
      <c r="GL2298" s="253"/>
      <c r="GM2298" s="253"/>
      <c r="GN2298" s="253"/>
      <c r="GO2298" s="253"/>
      <c r="GP2298" s="253"/>
      <c r="GQ2298" s="253"/>
      <c r="GR2298" s="253"/>
      <c r="GS2298" s="253"/>
      <c r="GT2298" s="253"/>
      <c r="GU2298" s="253"/>
      <c r="GV2298" s="253"/>
      <c r="GW2298" s="253"/>
      <c r="GX2298" s="253"/>
      <c r="GY2298" s="253"/>
      <c r="GZ2298" s="253"/>
      <c r="HA2298" s="253"/>
      <c r="HB2298" s="253"/>
      <c r="HC2298" s="253"/>
      <c r="HD2298" s="253"/>
      <c r="HE2298" s="253"/>
      <c r="HF2298" s="253"/>
      <c r="HG2298" s="253"/>
      <c r="HH2298" s="253"/>
      <c r="HI2298" s="253"/>
      <c r="HJ2298" s="253"/>
      <c r="HK2298" s="253"/>
      <c r="HL2298" s="253"/>
      <c r="HM2298" s="253"/>
      <c r="HN2298" s="253"/>
      <c r="HO2298" s="253"/>
      <c r="HP2298" s="253"/>
      <c r="HQ2298" s="253"/>
      <c r="HR2298" s="253"/>
      <c r="HS2298" s="253"/>
      <c r="HT2298" s="253"/>
      <c r="HU2298" s="253"/>
      <c r="HV2298" s="253"/>
      <c r="HW2298" s="253"/>
      <c r="HX2298" s="253"/>
      <c r="HY2298" s="253"/>
      <c r="HZ2298" s="253"/>
      <c r="IA2298" s="253"/>
      <c r="IB2298" s="253"/>
      <c r="IC2298" s="253"/>
      <c r="ID2298" s="253"/>
      <c r="IE2298" s="253"/>
      <c r="IF2298" s="253"/>
      <c r="IG2298" s="253"/>
      <c r="IH2298" s="253"/>
      <c r="II2298" s="253"/>
      <c r="IJ2298" s="253"/>
      <c r="IK2298" s="253"/>
      <c r="IL2298" s="253"/>
      <c r="IM2298" s="253"/>
      <c r="IN2298" s="253"/>
      <c r="IO2298" s="253"/>
      <c r="IP2298" s="253"/>
      <c r="IQ2298" s="253"/>
      <c r="IR2298" s="253"/>
      <c r="IS2298" s="253"/>
      <c r="IT2298" s="253"/>
      <c r="IU2298" s="253"/>
      <c r="IV2298" s="253"/>
      <c r="IW2298" s="253"/>
      <c r="IX2298" s="253"/>
      <c r="IY2298" s="253"/>
      <c r="IZ2298" s="253"/>
      <c r="JA2298" s="253"/>
      <c r="JB2298" s="253"/>
      <c r="JC2298" s="253"/>
      <c r="JD2298" s="253"/>
      <c r="JE2298" s="253"/>
      <c r="JF2298" s="253"/>
      <c r="JG2298" s="253"/>
      <c r="JH2298" s="253"/>
      <c r="JI2298" s="253"/>
    </row>
    <row r="2299" spans="1:269" s="1178" customFormat="1" ht="45" x14ac:dyDescent="0.25">
      <c r="A2299" s="411"/>
      <c r="B2299" s="411">
        <v>1</v>
      </c>
      <c r="C2299" s="892" t="s">
        <v>302</v>
      </c>
      <c r="D2299" s="336"/>
      <c r="E2299" s="336"/>
      <c r="F2299" s="2350">
        <f t="shared" si="1673"/>
        <v>0</v>
      </c>
      <c r="G2299" s="1047">
        <f t="shared" si="1673"/>
        <v>0</v>
      </c>
      <c r="H2299" s="1047">
        <f t="shared" si="1673"/>
        <v>0</v>
      </c>
      <c r="I2299" s="1047">
        <f t="shared" si="1673"/>
        <v>0</v>
      </c>
      <c r="J2299" s="3144"/>
      <c r="K2299" s="3144"/>
      <c r="L2299" s="3145"/>
      <c r="M2299" s="3145"/>
      <c r="N2299" s="3145"/>
      <c r="O2299" s="3145"/>
      <c r="P2299" s="3145"/>
      <c r="Q2299" s="3145"/>
      <c r="R2299" s="3441"/>
      <c r="S2299" s="3441"/>
      <c r="T2299" s="3441"/>
      <c r="U2299" s="3441"/>
      <c r="V2299" s="3441"/>
      <c r="W2299" s="3441"/>
      <c r="X2299" s="3441"/>
      <c r="Y2299" s="3441"/>
      <c r="Z2299" s="3441"/>
      <c r="AA2299" s="3441"/>
      <c r="AB2299" s="3441"/>
      <c r="AC2299" s="3442"/>
      <c r="AD2299" s="3441"/>
      <c r="AE2299" s="3441"/>
      <c r="AF2299" s="3443"/>
      <c r="AG2299" s="3443"/>
      <c r="AH2299" s="3441"/>
      <c r="AI2299" s="1263">
        <f t="shared" ref="AI2299" si="1687">AI2235</f>
        <v>0</v>
      </c>
      <c r="AJ2299" s="3231"/>
      <c r="AK2299" s="2742"/>
      <c r="AL2299" s="3646"/>
      <c r="AM2299" s="253"/>
      <c r="AN2299" s="253"/>
      <c r="AO2299" s="253"/>
      <c r="AP2299" s="253"/>
      <c r="AQ2299" s="253"/>
      <c r="AR2299" s="253"/>
      <c r="AS2299" s="253"/>
      <c r="AT2299" s="253"/>
      <c r="AU2299" s="253"/>
      <c r="AV2299" s="253"/>
      <c r="AW2299" s="253"/>
      <c r="AX2299" s="253"/>
      <c r="AY2299" s="253"/>
      <c r="AZ2299" s="253"/>
      <c r="BA2299" s="253"/>
      <c r="BB2299" s="253"/>
      <c r="BC2299" s="253"/>
      <c r="BD2299" s="253"/>
      <c r="BE2299" s="253"/>
      <c r="BF2299" s="253"/>
      <c r="BG2299" s="253"/>
      <c r="BH2299" s="253"/>
      <c r="BI2299" s="253"/>
      <c r="BJ2299" s="253"/>
      <c r="BK2299" s="253"/>
      <c r="BL2299" s="253"/>
      <c r="BM2299" s="253"/>
      <c r="BN2299" s="253"/>
      <c r="BO2299" s="253"/>
      <c r="BP2299" s="253"/>
      <c r="BQ2299" s="253"/>
      <c r="BR2299" s="253"/>
      <c r="BS2299" s="253"/>
      <c r="BT2299" s="253"/>
      <c r="BU2299" s="253"/>
      <c r="BV2299" s="253"/>
      <c r="BW2299" s="253"/>
      <c r="BX2299" s="253"/>
      <c r="BY2299" s="253"/>
      <c r="BZ2299" s="253"/>
      <c r="CA2299" s="253"/>
      <c r="CB2299" s="253"/>
      <c r="CC2299" s="253"/>
      <c r="CD2299" s="253"/>
      <c r="CE2299" s="253"/>
      <c r="CF2299" s="253"/>
      <c r="CG2299" s="253"/>
      <c r="CH2299" s="253"/>
      <c r="CI2299" s="253"/>
      <c r="CJ2299" s="253"/>
      <c r="CK2299" s="253"/>
      <c r="CL2299" s="253"/>
      <c r="CM2299" s="253"/>
      <c r="CN2299" s="253"/>
      <c r="CO2299" s="253"/>
      <c r="CP2299" s="253"/>
      <c r="CQ2299" s="253"/>
      <c r="CR2299" s="253"/>
      <c r="CS2299" s="253"/>
      <c r="CT2299" s="253"/>
      <c r="CU2299" s="253"/>
      <c r="CV2299" s="253"/>
      <c r="CW2299" s="253"/>
      <c r="CX2299" s="253"/>
      <c r="CY2299" s="253"/>
      <c r="CZ2299" s="253"/>
      <c r="DA2299" s="253"/>
      <c r="DB2299" s="253"/>
      <c r="DC2299" s="253"/>
      <c r="DD2299" s="253"/>
      <c r="DE2299" s="253"/>
      <c r="DF2299" s="253"/>
      <c r="DG2299" s="253"/>
      <c r="DH2299" s="253"/>
      <c r="DI2299" s="253"/>
      <c r="DJ2299" s="253"/>
      <c r="DK2299" s="253"/>
      <c r="DL2299" s="253"/>
      <c r="DM2299" s="253"/>
      <c r="DN2299" s="253"/>
      <c r="DO2299" s="253"/>
      <c r="DP2299" s="253"/>
      <c r="DQ2299" s="253"/>
      <c r="DR2299" s="253"/>
      <c r="DS2299" s="253"/>
      <c r="DT2299" s="253"/>
      <c r="DU2299" s="253"/>
      <c r="DV2299" s="253"/>
      <c r="DW2299" s="253"/>
      <c r="DX2299" s="253"/>
      <c r="DY2299" s="253"/>
      <c r="DZ2299" s="253"/>
      <c r="EA2299" s="253"/>
      <c r="EB2299" s="253"/>
      <c r="EC2299" s="253"/>
      <c r="ED2299" s="253"/>
      <c r="EE2299" s="253"/>
      <c r="EF2299" s="253"/>
      <c r="EG2299" s="253"/>
      <c r="EH2299" s="253"/>
      <c r="EI2299" s="253"/>
      <c r="EJ2299" s="253"/>
      <c r="EK2299" s="253"/>
      <c r="EL2299" s="253"/>
      <c r="EM2299" s="253"/>
      <c r="EN2299" s="253"/>
      <c r="EO2299" s="253"/>
      <c r="EP2299" s="253"/>
      <c r="EQ2299" s="253"/>
      <c r="ER2299" s="253"/>
      <c r="ES2299" s="253"/>
      <c r="ET2299" s="253"/>
      <c r="EU2299" s="253"/>
      <c r="EV2299" s="253"/>
      <c r="EW2299" s="253"/>
      <c r="EX2299" s="253"/>
      <c r="EY2299" s="253"/>
      <c r="EZ2299" s="253"/>
      <c r="FA2299" s="253"/>
      <c r="FB2299" s="253"/>
      <c r="FC2299" s="253"/>
      <c r="FD2299" s="253"/>
      <c r="FE2299" s="253"/>
      <c r="FF2299" s="253"/>
      <c r="FG2299" s="253"/>
      <c r="FH2299" s="253"/>
      <c r="FI2299" s="253"/>
      <c r="FJ2299" s="253"/>
      <c r="FK2299" s="253"/>
      <c r="FL2299" s="253"/>
      <c r="FM2299" s="253"/>
      <c r="FN2299" s="253"/>
      <c r="FO2299" s="253"/>
      <c r="FP2299" s="253"/>
      <c r="FQ2299" s="253"/>
      <c r="FR2299" s="253"/>
      <c r="FS2299" s="253"/>
      <c r="FT2299" s="253"/>
      <c r="FU2299" s="253"/>
      <c r="FV2299" s="253"/>
      <c r="FW2299" s="253"/>
      <c r="FX2299" s="253"/>
      <c r="FY2299" s="253"/>
      <c r="FZ2299" s="253"/>
      <c r="GA2299" s="253"/>
      <c r="GB2299" s="253"/>
      <c r="GC2299" s="253"/>
      <c r="GD2299" s="253"/>
      <c r="GE2299" s="253"/>
      <c r="GF2299" s="253"/>
      <c r="GG2299" s="253"/>
      <c r="GH2299" s="253"/>
      <c r="GI2299" s="253"/>
      <c r="GJ2299" s="253"/>
      <c r="GK2299" s="253"/>
      <c r="GL2299" s="253"/>
      <c r="GM2299" s="253"/>
      <c r="GN2299" s="253"/>
      <c r="GO2299" s="253"/>
      <c r="GP2299" s="253"/>
      <c r="GQ2299" s="253"/>
      <c r="GR2299" s="253"/>
      <c r="GS2299" s="253"/>
      <c r="GT2299" s="253"/>
      <c r="GU2299" s="253"/>
      <c r="GV2299" s="253"/>
      <c r="GW2299" s="253"/>
      <c r="GX2299" s="253"/>
      <c r="GY2299" s="253"/>
      <c r="GZ2299" s="253"/>
      <c r="HA2299" s="253"/>
      <c r="HB2299" s="253"/>
      <c r="HC2299" s="253"/>
      <c r="HD2299" s="253"/>
      <c r="HE2299" s="253"/>
      <c r="HF2299" s="253"/>
      <c r="HG2299" s="253"/>
      <c r="HH2299" s="253"/>
      <c r="HI2299" s="253"/>
      <c r="HJ2299" s="253"/>
      <c r="HK2299" s="253"/>
      <c r="HL2299" s="253"/>
      <c r="HM2299" s="253"/>
      <c r="HN2299" s="253"/>
      <c r="HO2299" s="253"/>
      <c r="HP2299" s="253"/>
      <c r="HQ2299" s="253"/>
      <c r="HR2299" s="253"/>
      <c r="HS2299" s="253"/>
      <c r="HT2299" s="253"/>
      <c r="HU2299" s="253"/>
      <c r="HV2299" s="253"/>
      <c r="HW2299" s="253"/>
      <c r="HX2299" s="253"/>
      <c r="HY2299" s="253"/>
      <c r="HZ2299" s="253"/>
      <c r="IA2299" s="253"/>
      <c r="IB2299" s="253"/>
      <c r="IC2299" s="253"/>
      <c r="ID2299" s="253"/>
      <c r="IE2299" s="253"/>
      <c r="IF2299" s="253"/>
      <c r="IG2299" s="253"/>
      <c r="IH2299" s="253"/>
      <c r="II2299" s="253"/>
      <c r="IJ2299" s="253"/>
      <c r="IK2299" s="253"/>
      <c r="IL2299" s="253"/>
      <c r="IM2299" s="253"/>
      <c r="IN2299" s="253"/>
      <c r="IO2299" s="253"/>
      <c r="IP2299" s="253"/>
      <c r="IQ2299" s="253"/>
      <c r="IR2299" s="253"/>
      <c r="IS2299" s="253"/>
      <c r="IT2299" s="253"/>
      <c r="IU2299" s="253"/>
      <c r="IV2299" s="253"/>
      <c r="IW2299" s="253"/>
      <c r="IX2299" s="253"/>
      <c r="IY2299" s="253"/>
      <c r="IZ2299" s="253"/>
      <c r="JA2299" s="253"/>
      <c r="JB2299" s="253"/>
      <c r="JC2299" s="253"/>
      <c r="JD2299" s="253"/>
      <c r="JE2299" s="253"/>
      <c r="JF2299" s="253"/>
      <c r="JG2299" s="253"/>
      <c r="JH2299" s="253"/>
      <c r="JI2299" s="253"/>
    </row>
    <row r="2300" spans="1:269" s="1178" customFormat="1" ht="30" x14ac:dyDescent="0.25">
      <c r="A2300" s="411"/>
      <c r="B2300" s="411">
        <v>1</v>
      </c>
      <c r="C2300" s="892" t="s">
        <v>303</v>
      </c>
      <c r="D2300" s="336"/>
      <c r="E2300" s="336"/>
      <c r="F2300" s="2350">
        <f t="shared" si="1673"/>
        <v>25</v>
      </c>
      <c r="G2300" s="1047">
        <f t="shared" si="1673"/>
        <v>19</v>
      </c>
      <c r="H2300" s="1047">
        <f t="shared" si="1673"/>
        <v>0</v>
      </c>
      <c r="I2300" s="1047">
        <f t="shared" si="1673"/>
        <v>0</v>
      </c>
      <c r="J2300" s="3144"/>
      <c r="K2300" s="3144"/>
      <c r="L2300" s="3145"/>
      <c r="M2300" s="3145"/>
      <c r="N2300" s="3145"/>
      <c r="O2300" s="3145"/>
      <c r="P2300" s="3145"/>
      <c r="Q2300" s="3145"/>
      <c r="R2300" s="3441"/>
      <c r="S2300" s="3441"/>
      <c r="T2300" s="3441"/>
      <c r="U2300" s="3441"/>
      <c r="V2300" s="3441"/>
      <c r="W2300" s="3441"/>
      <c r="X2300" s="3441"/>
      <c r="Y2300" s="3441"/>
      <c r="Z2300" s="3441"/>
      <c r="AA2300" s="3441"/>
      <c r="AB2300" s="3441"/>
      <c r="AC2300" s="3442"/>
      <c r="AD2300" s="3441"/>
      <c r="AE2300" s="3441"/>
      <c r="AF2300" s="3443"/>
      <c r="AG2300" s="3443"/>
      <c r="AH2300" s="3441"/>
      <c r="AI2300" s="1263">
        <f t="shared" ref="AI2300" si="1688">AI2236</f>
        <v>0</v>
      </c>
      <c r="AJ2300" s="3231"/>
      <c r="AK2300" s="2742"/>
      <c r="AL2300" s="3646"/>
      <c r="AM2300" s="253"/>
      <c r="AN2300" s="253"/>
      <c r="AO2300" s="253"/>
      <c r="AP2300" s="253"/>
      <c r="AQ2300" s="253"/>
      <c r="AR2300" s="253"/>
      <c r="AS2300" s="253"/>
      <c r="AT2300" s="253"/>
      <c r="AU2300" s="253"/>
      <c r="AV2300" s="253"/>
      <c r="AW2300" s="253"/>
      <c r="AX2300" s="253"/>
      <c r="AY2300" s="253"/>
      <c r="AZ2300" s="253"/>
      <c r="BA2300" s="253"/>
      <c r="BB2300" s="253"/>
      <c r="BC2300" s="253"/>
      <c r="BD2300" s="253"/>
      <c r="BE2300" s="253"/>
      <c r="BF2300" s="253"/>
      <c r="BG2300" s="253"/>
      <c r="BH2300" s="253"/>
      <c r="BI2300" s="253"/>
      <c r="BJ2300" s="253"/>
      <c r="BK2300" s="253"/>
      <c r="BL2300" s="253"/>
      <c r="BM2300" s="253"/>
      <c r="BN2300" s="253"/>
      <c r="BO2300" s="253"/>
      <c r="BP2300" s="253"/>
      <c r="BQ2300" s="253"/>
      <c r="BR2300" s="253"/>
      <c r="BS2300" s="253"/>
      <c r="BT2300" s="253"/>
      <c r="BU2300" s="253"/>
      <c r="BV2300" s="253"/>
      <c r="BW2300" s="253"/>
      <c r="BX2300" s="253"/>
      <c r="BY2300" s="253"/>
      <c r="BZ2300" s="253"/>
      <c r="CA2300" s="253"/>
      <c r="CB2300" s="253"/>
      <c r="CC2300" s="253"/>
      <c r="CD2300" s="253"/>
      <c r="CE2300" s="253"/>
      <c r="CF2300" s="253"/>
      <c r="CG2300" s="253"/>
      <c r="CH2300" s="253"/>
      <c r="CI2300" s="253"/>
      <c r="CJ2300" s="253"/>
      <c r="CK2300" s="253"/>
      <c r="CL2300" s="253"/>
      <c r="CM2300" s="253"/>
      <c r="CN2300" s="253"/>
      <c r="CO2300" s="253"/>
      <c r="CP2300" s="253"/>
      <c r="CQ2300" s="253"/>
      <c r="CR2300" s="253"/>
      <c r="CS2300" s="253"/>
      <c r="CT2300" s="253"/>
      <c r="CU2300" s="253"/>
      <c r="CV2300" s="253"/>
      <c r="CW2300" s="253"/>
      <c r="CX2300" s="253"/>
      <c r="CY2300" s="253"/>
      <c r="CZ2300" s="253"/>
      <c r="DA2300" s="253"/>
      <c r="DB2300" s="253"/>
      <c r="DC2300" s="253"/>
      <c r="DD2300" s="253"/>
      <c r="DE2300" s="253"/>
      <c r="DF2300" s="253"/>
      <c r="DG2300" s="253"/>
      <c r="DH2300" s="253"/>
      <c r="DI2300" s="253"/>
      <c r="DJ2300" s="253"/>
      <c r="DK2300" s="253"/>
      <c r="DL2300" s="253"/>
      <c r="DM2300" s="253"/>
      <c r="DN2300" s="253"/>
      <c r="DO2300" s="253"/>
      <c r="DP2300" s="253"/>
      <c r="DQ2300" s="253"/>
      <c r="DR2300" s="253"/>
      <c r="DS2300" s="253"/>
      <c r="DT2300" s="253"/>
      <c r="DU2300" s="253"/>
      <c r="DV2300" s="253"/>
      <c r="DW2300" s="253"/>
      <c r="DX2300" s="253"/>
      <c r="DY2300" s="253"/>
      <c r="DZ2300" s="253"/>
      <c r="EA2300" s="253"/>
      <c r="EB2300" s="253"/>
      <c r="EC2300" s="253"/>
      <c r="ED2300" s="253"/>
      <c r="EE2300" s="253"/>
      <c r="EF2300" s="253"/>
      <c r="EG2300" s="253"/>
      <c r="EH2300" s="253"/>
      <c r="EI2300" s="253"/>
      <c r="EJ2300" s="253"/>
      <c r="EK2300" s="253"/>
      <c r="EL2300" s="253"/>
      <c r="EM2300" s="253"/>
      <c r="EN2300" s="253"/>
      <c r="EO2300" s="253"/>
      <c r="EP2300" s="253"/>
      <c r="EQ2300" s="253"/>
      <c r="ER2300" s="253"/>
      <c r="ES2300" s="253"/>
      <c r="ET2300" s="253"/>
      <c r="EU2300" s="253"/>
      <c r="EV2300" s="253"/>
      <c r="EW2300" s="253"/>
      <c r="EX2300" s="253"/>
      <c r="EY2300" s="253"/>
      <c r="EZ2300" s="253"/>
      <c r="FA2300" s="253"/>
      <c r="FB2300" s="253"/>
      <c r="FC2300" s="253"/>
      <c r="FD2300" s="253"/>
      <c r="FE2300" s="253"/>
      <c r="FF2300" s="253"/>
      <c r="FG2300" s="253"/>
      <c r="FH2300" s="253"/>
      <c r="FI2300" s="253"/>
      <c r="FJ2300" s="253"/>
      <c r="FK2300" s="253"/>
      <c r="FL2300" s="253"/>
      <c r="FM2300" s="253"/>
      <c r="FN2300" s="253"/>
      <c r="FO2300" s="253"/>
      <c r="FP2300" s="253"/>
      <c r="FQ2300" s="253"/>
      <c r="FR2300" s="253"/>
      <c r="FS2300" s="253"/>
      <c r="FT2300" s="253"/>
      <c r="FU2300" s="253"/>
      <c r="FV2300" s="253"/>
      <c r="FW2300" s="253"/>
      <c r="FX2300" s="253"/>
      <c r="FY2300" s="253"/>
      <c r="FZ2300" s="253"/>
      <c r="GA2300" s="253"/>
      <c r="GB2300" s="253"/>
      <c r="GC2300" s="253"/>
      <c r="GD2300" s="253"/>
      <c r="GE2300" s="253"/>
      <c r="GF2300" s="253"/>
      <c r="GG2300" s="253"/>
      <c r="GH2300" s="253"/>
      <c r="GI2300" s="253"/>
      <c r="GJ2300" s="253"/>
      <c r="GK2300" s="253"/>
      <c r="GL2300" s="253"/>
      <c r="GM2300" s="253"/>
      <c r="GN2300" s="253"/>
      <c r="GO2300" s="253"/>
      <c r="GP2300" s="253"/>
      <c r="GQ2300" s="253"/>
      <c r="GR2300" s="253"/>
      <c r="GS2300" s="253"/>
      <c r="GT2300" s="253"/>
      <c r="GU2300" s="253"/>
      <c r="GV2300" s="253"/>
      <c r="GW2300" s="253"/>
      <c r="GX2300" s="253"/>
      <c r="GY2300" s="253"/>
      <c r="GZ2300" s="253"/>
      <c r="HA2300" s="253"/>
      <c r="HB2300" s="253"/>
      <c r="HC2300" s="253"/>
      <c r="HD2300" s="253"/>
      <c r="HE2300" s="253"/>
      <c r="HF2300" s="253"/>
      <c r="HG2300" s="253"/>
      <c r="HH2300" s="253"/>
      <c r="HI2300" s="253"/>
      <c r="HJ2300" s="253"/>
      <c r="HK2300" s="253"/>
      <c r="HL2300" s="253"/>
      <c r="HM2300" s="253"/>
      <c r="HN2300" s="253"/>
      <c r="HO2300" s="253"/>
      <c r="HP2300" s="253"/>
      <c r="HQ2300" s="253"/>
      <c r="HR2300" s="253"/>
      <c r="HS2300" s="253"/>
      <c r="HT2300" s="253"/>
      <c r="HU2300" s="253"/>
      <c r="HV2300" s="253"/>
      <c r="HW2300" s="253"/>
      <c r="HX2300" s="253"/>
      <c r="HY2300" s="253"/>
      <c r="HZ2300" s="253"/>
      <c r="IA2300" s="253"/>
      <c r="IB2300" s="253"/>
      <c r="IC2300" s="253"/>
      <c r="ID2300" s="253"/>
      <c r="IE2300" s="253"/>
      <c r="IF2300" s="253"/>
      <c r="IG2300" s="253"/>
      <c r="IH2300" s="253"/>
      <c r="II2300" s="253"/>
      <c r="IJ2300" s="253"/>
      <c r="IK2300" s="253"/>
      <c r="IL2300" s="253"/>
      <c r="IM2300" s="253"/>
      <c r="IN2300" s="253"/>
      <c r="IO2300" s="253"/>
      <c r="IP2300" s="253"/>
      <c r="IQ2300" s="253"/>
      <c r="IR2300" s="253"/>
      <c r="IS2300" s="253"/>
      <c r="IT2300" s="253"/>
      <c r="IU2300" s="253"/>
      <c r="IV2300" s="253"/>
      <c r="IW2300" s="253"/>
      <c r="IX2300" s="253"/>
      <c r="IY2300" s="253"/>
      <c r="IZ2300" s="253"/>
      <c r="JA2300" s="253"/>
      <c r="JB2300" s="253"/>
      <c r="JC2300" s="253"/>
      <c r="JD2300" s="253"/>
      <c r="JE2300" s="253"/>
      <c r="JF2300" s="253"/>
      <c r="JG2300" s="253"/>
      <c r="JH2300" s="253"/>
      <c r="JI2300" s="253"/>
    </row>
    <row r="2301" spans="1:269" s="1178" customFormat="1" ht="45" x14ac:dyDescent="0.25">
      <c r="A2301" s="411"/>
      <c r="B2301" s="411">
        <v>1</v>
      </c>
      <c r="C2301" s="891" t="s">
        <v>304</v>
      </c>
      <c r="D2301" s="336"/>
      <c r="E2301" s="336"/>
      <c r="F2301" s="2350">
        <f t="shared" si="1673"/>
        <v>675</v>
      </c>
      <c r="G2301" s="1047">
        <f t="shared" si="1673"/>
        <v>506</v>
      </c>
      <c r="H2301" s="1047">
        <f t="shared" si="1673"/>
        <v>14</v>
      </c>
      <c r="I2301" s="1047">
        <f t="shared" si="1673"/>
        <v>2.766798418972332</v>
      </c>
      <c r="J2301" s="3144"/>
      <c r="K2301" s="3144"/>
      <c r="L2301" s="3145"/>
      <c r="M2301" s="3145"/>
      <c r="N2301" s="3145"/>
      <c r="O2301" s="3145"/>
      <c r="P2301" s="3145"/>
      <c r="Q2301" s="3145"/>
      <c r="R2301" s="3441"/>
      <c r="S2301" s="3441"/>
      <c r="T2301" s="3441"/>
      <c r="U2301" s="3441"/>
      <c r="V2301" s="3441"/>
      <c r="W2301" s="3441"/>
      <c r="X2301" s="3441"/>
      <c r="Y2301" s="3441"/>
      <c r="Z2301" s="3441"/>
      <c r="AA2301" s="3441"/>
      <c r="AB2301" s="3441"/>
      <c r="AC2301" s="3442"/>
      <c r="AD2301" s="3441"/>
      <c r="AE2301" s="3441"/>
      <c r="AF2301" s="3443"/>
      <c r="AG2301" s="3443"/>
      <c r="AH2301" s="3441"/>
      <c r="AI2301" s="1263">
        <f t="shared" ref="AI2301" si="1689">AI2237</f>
        <v>0</v>
      </c>
      <c r="AJ2301" s="3231"/>
      <c r="AK2301" s="2742"/>
      <c r="AL2301" s="3646"/>
      <c r="AM2301" s="253"/>
      <c r="AN2301" s="253"/>
      <c r="AO2301" s="253"/>
      <c r="AP2301" s="253"/>
      <c r="AQ2301" s="253"/>
      <c r="AR2301" s="253"/>
      <c r="AS2301" s="253"/>
      <c r="AT2301" s="253"/>
      <c r="AU2301" s="253"/>
      <c r="AV2301" s="253"/>
      <c r="AW2301" s="253"/>
      <c r="AX2301" s="253"/>
      <c r="AY2301" s="253"/>
      <c r="AZ2301" s="253"/>
      <c r="BA2301" s="253"/>
      <c r="BB2301" s="253"/>
      <c r="BC2301" s="253"/>
      <c r="BD2301" s="253"/>
      <c r="BE2301" s="253"/>
      <c r="BF2301" s="253"/>
      <c r="BG2301" s="253"/>
      <c r="BH2301" s="253"/>
      <c r="BI2301" s="253"/>
      <c r="BJ2301" s="253"/>
      <c r="BK2301" s="253"/>
      <c r="BL2301" s="253"/>
      <c r="BM2301" s="253"/>
      <c r="BN2301" s="253"/>
      <c r="BO2301" s="253"/>
      <c r="BP2301" s="253"/>
      <c r="BQ2301" s="253"/>
      <c r="BR2301" s="253"/>
      <c r="BS2301" s="253"/>
      <c r="BT2301" s="253"/>
      <c r="BU2301" s="253"/>
      <c r="BV2301" s="253"/>
      <c r="BW2301" s="253"/>
      <c r="BX2301" s="253"/>
      <c r="BY2301" s="253"/>
      <c r="BZ2301" s="253"/>
      <c r="CA2301" s="253"/>
      <c r="CB2301" s="253"/>
      <c r="CC2301" s="253"/>
      <c r="CD2301" s="253"/>
      <c r="CE2301" s="253"/>
      <c r="CF2301" s="253"/>
      <c r="CG2301" s="253"/>
      <c r="CH2301" s="253"/>
      <c r="CI2301" s="253"/>
      <c r="CJ2301" s="253"/>
      <c r="CK2301" s="253"/>
      <c r="CL2301" s="253"/>
      <c r="CM2301" s="253"/>
      <c r="CN2301" s="253"/>
      <c r="CO2301" s="253"/>
      <c r="CP2301" s="253"/>
      <c r="CQ2301" s="253"/>
      <c r="CR2301" s="253"/>
      <c r="CS2301" s="253"/>
      <c r="CT2301" s="253"/>
      <c r="CU2301" s="253"/>
      <c r="CV2301" s="253"/>
      <c r="CW2301" s="253"/>
      <c r="CX2301" s="253"/>
      <c r="CY2301" s="253"/>
      <c r="CZ2301" s="253"/>
      <c r="DA2301" s="253"/>
      <c r="DB2301" s="253"/>
      <c r="DC2301" s="253"/>
      <c r="DD2301" s="253"/>
      <c r="DE2301" s="253"/>
      <c r="DF2301" s="253"/>
      <c r="DG2301" s="253"/>
      <c r="DH2301" s="253"/>
      <c r="DI2301" s="253"/>
      <c r="DJ2301" s="253"/>
      <c r="DK2301" s="253"/>
      <c r="DL2301" s="253"/>
      <c r="DM2301" s="253"/>
      <c r="DN2301" s="253"/>
      <c r="DO2301" s="253"/>
      <c r="DP2301" s="253"/>
      <c r="DQ2301" s="253"/>
      <c r="DR2301" s="253"/>
      <c r="DS2301" s="253"/>
      <c r="DT2301" s="253"/>
      <c r="DU2301" s="253"/>
      <c r="DV2301" s="253"/>
      <c r="DW2301" s="253"/>
      <c r="DX2301" s="253"/>
      <c r="DY2301" s="253"/>
      <c r="DZ2301" s="253"/>
      <c r="EA2301" s="253"/>
      <c r="EB2301" s="253"/>
      <c r="EC2301" s="253"/>
      <c r="ED2301" s="253"/>
      <c r="EE2301" s="253"/>
      <c r="EF2301" s="253"/>
      <c r="EG2301" s="253"/>
      <c r="EH2301" s="253"/>
      <c r="EI2301" s="253"/>
      <c r="EJ2301" s="253"/>
      <c r="EK2301" s="253"/>
      <c r="EL2301" s="253"/>
      <c r="EM2301" s="253"/>
      <c r="EN2301" s="253"/>
      <c r="EO2301" s="253"/>
      <c r="EP2301" s="253"/>
      <c r="EQ2301" s="253"/>
      <c r="ER2301" s="253"/>
      <c r="ES2301" s="253"/>
      <c r="ET2301" s="253"/>
      <c r="EU2301" s="253"/>
      <c r="EV2301" s="253"/>
      <c r="EW2301" s="253"/>
      <c r="EX2301" s="253"/>
      <c r="EY2301" s="253"/>
      <c r="EZ2301" s="253"/>
      <c r="FA2301" s="253"/>
      <c r="FB2301" s="253"/>
      <c r="FC2301" s="253"/>
      <c r="FD2301" s="253"/>
      <c r="FE2301" s="253"/>
      <c r="FF2301" s="253"/>
      <c r="FG2301" s="253"/>
      <c r="FH2301" s="253"/>
      <c r="FI2301" s="253"/>
      <c r="FJ2301" s="253"/>
      <c r="FK2301" s="253"/>
      <c r="FL2301" s="253"/>
      <c r="FM2301" s="253"/>
      <c r="FN2301" s="253"/>
      <c r="FO2301" s="253"/>
      <c r="FP2301" s="253"/>
      <c r="FQ2301" s="253"/>
      <c r="FR2301" s="253"/>
      <c r="FS2301" s="253"/>
      <c r="FT2301" s="253"/>
      <c r="FU2301" s="253"/>
      <c r="FV2301" s="253"/>
      <c r="FW2301" s="253"/>
      <c r="FX2301" s="253"/>
      <c r="FY2301" s="253"/>
      <c r="FZ2301" s="253"/>
      <c r="GA2301" s="253"/>
      <c r="GB2301" s="253"/>
      <c r="GC2301" s="253"/>
      <c r="GD2301" s="253"/>
      <c r="GE2301" s="253"/>
      <c r="GF2301" s="253"/>
      <c r="GG2301" s="253"/>
      <c r="GH2301" s="253"/>
      <c r="GI2301" s="253"/>
      <c r="GJ2301" s="253"/>
      <c r="GK2301" s="253"/>
      <c r="GL2301" s="253"/>
      <c r="GM2301" s="253"/>
      <c r="GN2301" s="253"/>
      <c r="GO2301" s="253"/>
      <c r="GP2301" s="253"/>
      <c r="GQ2301" s="253"/>
      <c r="GR2301" s="253"/>
      <c r="GS2301" s="253"/>
      <c r="GT2301" s="253"/>
      <c r="GU2301" s="253"/>
      <c r="GV2301" s="253"/>
      <c r="GW2301" s="253"/>
      <c r="GX2301" s="253"/>
      <c r="GY2301" s="253"/>
      <c r="GZ2301" s="253"/>
      <c r="HA2301" s="253"/>
      <c r="HB2301" s="253"/>
      <c r="HC2301" s="253"/>
      <c r="HD2301" s="253"/>
      <c r="HE2301" s="253"/>
      <c r="HF2301" s="253"/>
      <c r="HG2301" s="253"/>
      <c r="HH2301" s="253"/>
      <c r="HI2301" s="253"/>
      <c r="HJ2301" s="253"/>
      <c r="HK2301" s="253"/>
      <c r="HL2301" s="253"/>
      <c r="HM2301" s="253"/>
      <c r="HN2301" s="253"/>
      <c r="HO2301" s="253"/>
      <c r="HP2301" s="253"/>
      <c r="HQ2301" s="253"/>
      <c r="HR2301" s="253"/>
      <c r="HS2301" s="253"/>
      <c r="HT2301" s="253"/>
      <c r="HU2301" s="253"/>
      <c r="HV2301" s="253"/>
      <c r="HW2301" s="253"/>
      <c r="HX2301" s="253"/>
      <c r="HY2301" s="253"/>
      <c r="HZ2301" s="253"/>
      <c r="IA2301" s="253"/>
      <c r="IB2301" s="253"/>
      <c r="IC2301" s="253"/>
      <c r="ID2301" s="253"/>
      <c r="IE2301" s="253"/>
      <c r="IF2301" s="253"/>
      <c r="IG2301" s="253"/>
      <c r="IH2301" s="253"/>
      <c r="II2301" s="253"/>
      <c r="IJ2301" s="253"/>
      <c r="IK2301" s="253"/>
      <c r="IL2301" s="253"/>
      <c r="IM2301" s="253"/>
      <c r="IN2301" s="253"/>
      <c r="IO2301" s="253"/>
      <c r="IP2301" s="253"/>
      <c r="IQ2301" s="253"/>
      <c r="IR2301" s="253"/>
      <c r="IS2301" s="253"/>
      <c r="IT2301" s="253"/>
      <c r="IU2301" s="253"/>
      <c r="IV2301" s="253"/>
      <c r="IW2301" s="253"/>
      <c r="IX2301" s="253"/>
      <c r="IY2301" s="253"/>
      <c r="IZ2301" s="253"/>
      <c r="JA2301" s="253"/>
      <c r="JB2301" s="253"/>
      <c r="JC2301" s="253"/>
      <c r="JD2301" s="253"/>
      <c r="JE2301" s="253"/>
      <c r="JF2301" s="253"/>
      <c r="JG2301" s="253"/>
      <c r="JH2301" s="253"/>
      <c r="JI2301" s="253"/>
    </row>
    <row r="2302" spans="1:269" s="1178" customFormat="1" ht="45" x14ac:dyDescent="0.25">
      <c r="A2302" s="411"/>
      <c r="B2302" s="411">
        <v>1</v>
      </c>
      <c r="C2302" s="892" t="s">
        <v>305</v>
      </c>
      <c r="D2302" s="336"/>
      <c r="E2302" s="336"/>
      <c r="F2302" s="2350">
        <f t="shared" si="1673"/>
        <v>180</v>
      </c>
      <c r="G2302" s="1047">
        <f t="shared" si="1673"/>
        <v>135</v>
      </c>
      <c r="H2302" s="1047">
        <f t="shared" si="1673"/>
        <v>14</v>
      </c>
      <c r="I2302" s="1047">
        <f t="shared" si="1673"/>
        <v>10.37037037037037</v>
      </c>
      <c r="J2302" s="3144"/>
      <c r="K2302" s="3144"/>
      <c r="L2302" s="3145"/>
      <c r="M2302" s="3145"/>
      <c r="N2302" s="3145"/>
      <c r="O2302" s="3145"/>
      <c r="P2302" s="3145"/>
      <c r="Q2302" s="3145"/>
      <c r="R2302" s="3441"/>
      <c r="S2302" s="3441"/>
      <c r="T2302" s="3441"/>
      <c r="U2302" s="3441"/>
      <c r="V2302" s="3441"/>
      <c r="W2302" s="3441"/>
      <c r="X2302" s="3441"/>
      <c r="Y2302" s="3441"/>
      <c r="Z2302" s="3441"/>
      <c r="AA2302" s="3441"/>
      <c r="AB2302" s="3441"/>
      <c r="AC2302" s="3442"/>
      <c r="AD2302" s="3441"/>
      <c r="AE2302" s="3441"/>
      <c r="AF2302" s="3443"/>
      <c r="AG2302" s="3443"/>
      <c r="AH2302" s="3441"/>
      <c r="AI2302" s="1263">
        <f t="shared" ref="AI2302" si="1690">AI2238</f>
        <v>0</v>
      </c>
      <c r="AJ2302" s="3231"/>
      <c r="AK2302" s="2742"/>
      <c r="AL2302" s="3646"/>
      <c r="AM2302" s="253"/>
      <c r="AN2302" s="253"/>
      <c r="AO2302" s="253"/>
      <c r="AP2302" s="253"/>
      <c r="AQ2302" s="253"/>
      <c r="AR2302" s="253"/>
      <c r="AS2302" s="253"/>
      <c r="AT2302" s="253"/>
      <c r="AU2302" s="253"/>
      <c r="AV2302" s="253"/>
      <c r="AW2302" s="253"/>
      <c r="AX2302" s="253"/>
      <c r="AY2302" s="253"/>
      <c r="AZ2302" s="253"/>
      <c r="BA2302" s="253"/>
      <c r="BB2302" s="253"/>
      <c r="BC2302" s="253"/>
      <c r="BD2302" s="253"/>
      <c r="BE2302" s="253"/>
      <c r="BF2302" s="253"/>
      <c r="BG2302" s="253"/>
      <c r="BH2302" s="253"/>
      <c r="BI2302" s="253"/>
      <c r="BJ2302" s="253"/>
      <c r="BK2302" s="253"/>
      <c r="BL2302" s="253"/>
      <c r="BM2302" s="253"/>
      <c r="BN2302" s="253"/>
      <c r="BO2302" s="253"/>
      <c r="BP2302" s="253"/>
      <c r="BQ2302" s="253"/>
      <c r="BR2302" s="253"/>
      <c r="BS2302" s="253"/>
      <c r="BT2302" s="253"/>
      <c r="BU2302" s="253"/>
      <c r="BV2302" s="253"/>
      <c r="BW2302" s="253"/>
      <c r="BX2302" s="253"/>
      <c r="BY2302" s="253"/>
      <c r="BZ2302" s="253"/>
      <c r="CA2302" s="253"/>
      <c r="CB2302" s="253"/>
      <c r="CC2302" s="253"/>
      <c r="CD2302" s="253"/>
      <c r="CE2302" s="253"/>
      <c r="CF2302" s="253"/>
      <c r="CG2302" s="253"/>
      <c r="CH2302" s="253"/>
      <c r="CI2302" s="253"/>
      <c r="CJ2302" s="253"/>
      <c r="CK2302" s="253"/>
      <c r="CL2302" s="253"/>
      <c r="CM2302" s="253"/>
      <c r="CN2302" s="253"/>
      <c r="CO2302" s="253"/>
      <c r="CP2302" s="253"/>
      <c r="CQ2302" s="253"/>
      <c r="CR2302" s="253"/>
      <c r="CS2302" s="253"/>
      <c r="CT2302" s="253"/>
      <c r="CU2302" s="253"/>
      <c r="CV2302" s="253"/>
      <c r="CW2302" s="253"/>
      <c r="CX2302" s="253"/>
      <c r="CY2302" s="253"/>
      <c r="CZ2302" s="253"/>
      <c r="DA2302" s="253"/>
      <c r="DB2302" s="253"/>
      <c r="DC2302" s="253"/>
      <c r="DD2302" s="253"/>
      <c r="DE2302" s="253"/>
      <c r="DF2302" s="253"/>
      <c r="DG2302" s="253"/>
      <c r="DH2302" s="253"/>
      <c r="DI2302" s="253"/>
      <c r="DJ2302" s="253"/>
      <c r="DK2302" s="253"/>
      <c r="DL2302" s="253"/>
      <c r="DM2302" s="253"/>
      <c r="DN2302" s="253"/>
      <c r="DO2302" s="253"/>
      <c r="DP2302" s="253"/>
      <c r="DQ2302" s="253"/>
      <c r="DR2302" s="253"/>
      <c r="DS2302" s="253"/>
      <c r="DT2302" s="253"/>
      <c r="DU2302" s="253"/>
      <c r="DV2302" s="253"/>
      <c r="DW2302" s="253"/>
      <c r="DX2302" s="253"/>
      <c r="DY2302" s="253"/>
      <c r="DZ2302" s="253"/>
      <c r="EA2302" s="253"/>
      <c r="EB2302" s="253"/>
      <c r="EC2302" s="253"/>
      <c r="ED2302" s="253"/>
      <c r="EE2302" s="253"/>
      <c r="EF2302" s="253"/>
      <c r="EG2302" s="253"/>
      <c r="EH2302" s="253"/>
      <c r="EI2302" s="253"/>
      <c r="EJ2302" s="253"/>
      <c r="EK2302" s="253"/>
      <c r="EL2302" s="253"/>
      <c r="EM2302" s="253"/>
      <c r="EN2302" s="253"/>
      <c r="EO2302" s="253"/>
      <c r="EP2302" s="253"/>
      <c r="EQ2302" s="253"/>
      <c r="ER2302" s="253"/>
      <c r="ES2302" s="253"/>
      <c r="ET2302" s="253"/>
      <c r="EU2302" s="253"/>
      <c r="EV2302" s="253"/>
      <c r="EW2302" s="253"/>
      <c r="EX2302" s="253"/>
      <c r="EY2302" s="253"/>
      <c r="EZ2302" s="253"/>
      <c r="FA2302" s="253"/>
      <c r="FB2302" s="253"/>
      <c r="FC2302" s="253"/>
      <c r="FD2302" s="253"/>
      <c r="FE2302" s="253"/>
      <c r="FF2302" s="253"/>
      <c r="FG2302" s="253"/>
      <c r="FH2302" s="253"/>
      <c r="FI2302" s="253"/>
      <c r="FJ2302" s="253"/>
      <c r="FK2302" s="253"/>
      <c r="FL2302" s="253"/>
      <c r="FM2302" s="253"/>
      <c r="FN2302" s="253"/>
      <c r="FO2302" s="253"/>
      <c r="FP2302" s="253"/>
      <c r="FQ2302" s="253"/>
      <c r="FR2302" s="253"/>
      <c r="FS2302" s="253"/>
      <c r="FT2302" s="253"/>
      <c r="FU2302" s="253"/>
      <c r="FV2302" s="253"/>
      <c r="FW2302" s="253"/>
      <c r="FX2302" s="253"/>
      <c r="FY2302" s="253"/>
      <c r="FZ2302" s="253"/>
      <c r="GA2302" s="253"/>
      <c r="GB2302" s="253"/>
      <c r="GC2302" s="253"/>
      <c r="GD2302" s="253"/>
      <c r="GE2302" s="253"/>
      <c r="GF2302" s="253"/>
      <c r="GG2302" s="253"/>
      <c r="GH2302" s="253"/>
      <c r="GI2302" s="253"/>
      <c r="GJ2302" s="253"/>
      <c r="GK2302" s="253"/>
      <c r="GL2302" s="253"/>
      <c r="GM2302" s="253"/>
      <c r="GN2302" s="253"/>
      <c r="GO2302" s="253"/>
      <c r="GP2302" s="253"/>
      <c r="GQ2302" s="253"/>
      <c r="GR2302" s="253"/>
      <c r="GS2302" s="253"/>
      <c r="GT2302" s="253"/>
      <c r="GU2302" s="253"/>
      <c r="GV2302" s="253"/>
      <c r="GW2302" s="253"/>
      <c r="GX2302" s="253"/>
      <c r="GY2302" s="253"/>
      <c r="GZ2302" s="253"/>
      <c r="HA2302" s="253"/>
      <c r="HB2302" s="253"/>
      <c r="HC2302" s="253"/>
      <c r="HD2302" s="253"/>
      <c r="HE2302" s="253"/>
      <c r="HF2302" s="253"/>
      <c r="HG2302" s="253"/>
      <c r="HH2302" s="253"/>
      <c r="HI2302" s="253"/>
      <c r="HJ2302" s="253"/>
      <c r="HK2302" s="253"/>
      <c r="HL2302" s="253"/>
      <c r="HM2302" s="253"/>
      <c r="HN2302" s="253"/>
      <c r="HO2302" s="253"/>
      <c r="HP2302" s="253"/>
      <c r="HQ2302" s="253"/>
      <c r="HR2302" s="253"/>
      <c r="HS2302" s="253"/>
      <c r="HT2302" s="253"/>
      <c r="HU2302" s="253"/>
      <c r="HV2302" s="253"/>
      <c r="HW2302" s="253"/>
      <c r="HX2302" s="253"/>
      <c r="HY2302" s="253"/>
      <c r="HZ2302" s="253"/>
      <c r="IA2302" s="253"/>
      <c r="IB2302" s="253"/>
      <c r="IC2302" s="253"/>
      <c r="ID2302" s="253"/>
      <c r="IE2302" s="253"/>
      <c r="IF2302" s="253"/>
      <c r="IG2302" s="253"/>
      <c r="IH2302" s="253"/>
      <c r="II2302" s="253"/>
      <c r="IJ2302" s="253"/>
      <c r="IK2302" s="253"/>
      <c r="IL2302" s="253"/>
      <c r="IM2302" s="253"/>
      <c r="IN2302" s="253"/>
      <c r="IO2302" s="253"/>
      <c r="IP2302" s="253"/>
      <c r="IQ2302" s="253"/>
      <c r="IR2302" s="253"/>
      <c r="IS2302" s="253"/>
      <c r="IT2302" s="253"/>
      <c r="IU2302" s="253"/>
      <c r="IV2302" s="253"/>
      <c r="IW2302" s="253"/>
      <c r="IX2302" s="253"/>
      <c r="IY2302" s="253"/>
      <c r="IZ2302" s="253"/>
      <c r="JA2302" s="253"/>
      <c r="JB2302" s="253"/>
      <c r="JC2302" s="253"/>
      <c r="JD2302" s="253"/>
      <c r="JE2302" s="253"/>
      <c r="JF2302" s="253"/>
      <c r="JG2302" s="253"/>
      <c r="JH2302" s="253"/>
      <c r="JI2302" s="253"/>
    </row>
    <row r="2303" spans="1:269" s="1178" customFormat="1" ht="30" x14ac:dyDescent="0.25">
      <c r="A2303" s="411"/>
      <c r="B2303" s="411">
        <v>1</v>
      </c>
      <c r="C2303" s="892" t="s">
        <v>334</v>
      </c>
      <c r="D2303" s="336"/>
      <c r="E2303" s="336"/>
      <c r="F2303" s="2350">
        <f t="shared" ref="F2303:H2306" si="1691">F2239</f>
        <v>0</v>
      </c>
      <c r="G2303" s="1047">
        <f t="shared" si="1691"/>
        <v>0</v>
      </c>
      <c r="H2303" s="1047">
        <f t="shared" si="1691"/>
        <v>0</v>
      </c>
      <c r="I2303" s="1047"/>
      <c r="J2303" s="3144"/>
      <c r="K2303" s="3144"/>
      <c r="L2303" s="3145"/>
      <c r="M2303" s="3145"/>
      <c r="N2303" s="3145"/>
      <c r="O2303" s="3145"/>
      <c r="P2303" s="3145"/>
      <c r="Q2303" s="3145"/>
      <c r="R2303" s="3441"/>
      <c r="S2303" s="3441"/>
      <c r="T2303" s="3441"/>
      <c r="U2303" s="3441"/>
      <c r="V2303" s="3441"/>
      <c r="W2303" s="3441"/>
      <c r="X2303" s="3441"/>
      <c r="Y2303" s="3441"/>
      <c r="Z2303" s="3441"/>
      <c r="AA2303" s="3441"/>
      <c r="AB2303" s="3441"/>
      <c r="AC2303" s="3442"/>
      <c r="AD2303" s="3441"/>
      <c r="AE2303" s="3441"/>
      <c r="AF2303" s="3443"/>
      <c r="AG2303" s="3443"/>
      <c r="AH2303" s="3441"/>
      <c r="AI2303" s="1263">
        <f t="shared" ref="AI2303" si="1692">AI2239</f>
        <v>0</v>
      </c>
      <c r="AJ2303" s="3231"/>
      <c r="AK2303" s="2742"/>
      <c r="AL2303" s="3646"/>
      <c r="AM2303" s="253"/>
      <c r="AN2303" s="253"/>
      <c r="AO2303" s="253"/>
      <c r="AP2303" s="253"/>
      <c r="AQ2303" s="253"/>
      <c r="AR2303" s="253"/>
      <c r="AS2303" s="253"/>
      <c r="AT2303" s="253"/>
      <c r="AU2303" s="253"/>
      <c r="AV2303" s="253"/>
      <c r="AW2303" s="253"/>
      <c r="AX2303" s="253"/>
      <c r="AY2303" s="253"/>
      <c r="AZ2303" s="253"/>
      <c r="BA2303" s="253"/>
      <c r="BB2303" s="253"/>
      <c r="BC2303" s="253"/>
      <c r="BD2303" s="253"/>
      <c r="BE2303" s="253"/>
      <c r="BF2303" s="253"/>
      <c r="BG2303" s="253"/>
      <c r="BH2303" s="253"/>
      <c r="BI2303" s="253"/>
      <c r="BJ2303" s="253"/>
      <c r="BK2303" s="253"/>
      <c r="BL2303" s="253"/>
      <c r="BM2303" s="253"/>
      <c r="BN2303" s="253"/>
      <c r="BO2303" s="253"/>
      <c r="BP2303" s="253"/>
      <c r="BQ2303" s="253"/>
      <c r="BR2303" s="253"/>
      <c r="BS2303" s="253"/>
      <c r="BT2303" s="253"/>
      <c r="BU2303" s="253"/>
      <c r="BV2303" s="253"/>
      <c r="BW2303" s="253"/>
      <c r="BX2303" s="253"/>
      <c r="BY2303" s="253"/>
      <c r="BZ2303" s="253"/>
      <c r="CA2303" s="253"/>
      <c r="CB2303" s="253"/>
      <c r="CC2303" s="253"/>
      <c r="CD2303" s="253"/>
      <c r="CE2303" s="253"/>
      <c r="CF2303" s="253"/>
      <c r="CG2303" s="253"/>
      <c r="CH2303" s="253"/>
      <c r="CI2303" s="253"/>
      <c r="CJ2303" s="253"/>
      <c r="CK2303" s="253"/>
      <c r="CL2303" s="253"/>
      <c r="CM2303" s="253"/>
      <c r="CN2303" s="253"/>
      <c r="CO2303" s="253"/>
      <c r="CP2303" s="253"/>
      <c r="CQ2303" s="253"/>
      <c r="CR2303" s="253"/>
      <c r="CS2303" s="253"/>
      <c r="CT2303" s="253"/>
      <c r="CU2303" s="253"/>
      <c r="CV2303" s="253"/>
      <c r="CW2303" s="253"/>
      <c r="CX2303" s="253"/>
      <c r="CY2303" s="253"/>
      <c r="CZ2303" s="253"/>
      <c r="DA2303" s="253"/>
      <c r="DB2303" s="253"/>
      <c r="DC2303" s="253"/>
      <c r="DD2303" s="253"/>
      <c r="DE2303" s="253"/>
      <c r="DF2303" s="253"/>
      <c r="DG2303" s="253"/>
      <c r="DH2303" s="253"/>
      <c r="DI2303" s="253"/>
      <c r="DJ2303" s="253"/>
      <c r="DK2303" s="253"/>
      <c r="DL2303" s="253"/>
      <c r="DM2303" s="253"/>
      <c r="DN2303" s="253"/>
      <c r="DO2303" s="253"/>
      <c r="DP2303" s="253"/>
      <c r="DQ2303" s="253"/>
      <c r="DR2303" s="253"/>
      <c r="DS2303" s="253"/>
      <c r="DT2303" s="253"/>
      <c r="DU2303" s="253"/>
      <c r="DV2303" s="253"/>
      <c r="DW2303" s="253"/>
      <c r="DX2303" s="253"/>
      <c r="DY2303" s="253"/>
      <c r="DZ2303" s="253"/>
      <c r="EA2303" s="253"/>
      <c r="EB2303" s="253"/>
      <c r="EC2303" s="253"/>
      <c r="ED2303" s="253"/>
      <c r="EE2303" s="253"/>
      <c r="EF2303" s="253"/>
      <c r="EG2303" s="253"/>
      <c r="EH2303" s="253"/>
      <c r="EI2303" s="253"/>
      <c r="EJ2303" s="253"/>
      <c r="EK2303" s="253"/>
      <c r="EL2303" s="253"/>
      <c r="EM2303" s="253"/>
      <c r="EN2303" s="253"/>
      <c r="EO2303" s="253"/>
      <c r="EP2303" s="253"/>
      <c r="EQ2303" s="253"/>
      <c r="ER2303" s="253"/>
      <c r="ES2303" s="253"/>
      <c r="ET2303" s="253"/>
      <c r="EU2303" s="253"/>
      <c r="EV2303" s="253"/>
      <c r="EW2303" s="253"/>
      <c r="EX2303" s="253"/>
      <c r="EY2303" s="253"/>
      <c r="EZ2303" s="253"/>
      <c r="FA2303" s="253"/>
      <c r="FB2303" s="253"/>
      <c r="FC2303" s="253"/>
      <c r="FD2303" s="253"/>
      <c r="FE2303" s="253"/>
      <c r="FF2303" s="253"/>
      <c r="FG2303" s="253"/>
      <c r="FH2303" s="253"/>
      <c r="FI2303" s="253"/>
      <c r="FJ2303" s="253"/>
      <c r="FK2303" s="253"/>
      <c r="FL2303" s="253"/>
      <c r="FM2303" s="253"/>
      <c r="FN2303" s="253"/>
      <c r="FO2303" s="253"/>
      <c r="FP2303" s="253"/>
      <c r="FQ2303" s="253"/>
      <c r="FR2303" s="253"/>
      <c r="FS2303" s="253"/>
      <c r="FT2303" s="253"/>
      <c r="FU2303" s="253"/>
      <c r="FV2303" s="253"/>
      <c r="FW2303" s="253"/>
      <c r="FX2303" s="253"/>
      <c r="FY2303" s="253"/>
      <c r="FZ2303" s="253"/>
      <c r="GA2303" s="253"/>
      <c r="GB2303" s="253"/>
      <c r="GC2303" s="253"/>
      <c r="GD2303" s="253"/>
      <c r="GE2303" s="253"/>
      <c r="GF2303" s="253"/>
      <c r="GG2303" s="253"/>
      <c r="GH2303" s="253"/>
      <c r="GI2303" s="253"/>
      <c r="GJ2303" s="253"/>
      <c r="GK2303" s="253"/>
      <c r="GL2303" s="253"/>
      <c r="GM2303" s="253"/>
      <c r="GN2303" s="253"/>
      <c r="GO2303" s="253"/>
      <c r="GP2303" s="253"/>
      <c r="GQ2303" s="253"/>
      <c r="GR2303" s="253"/>
      <c r="GS2303" s="253"/>
      <c r="GT2303" s="253"/>
      <c r="GU2303" s="253"/>
      <c r="GV2303" s="253"/>
      <c r="GW2303" s="253"/>
      <c r="GX2303" s="253"/>
      <c r="GY2303" s="253"/>
      <c r="GZ2303" s="253"/>
      <c r="HA2303" s="253"/>
      <c r="HB2303" s="253"/>
      <c r="HC2303" s="253"/>
      <c r="HD2303" s="253"/>
      <c r="HE2303" s="253"/>
      <c r="HF2303" s="253"/>
      <c r="HG2303" s="253"/>
      <c r="HH2303" s="253"/>
      <c r="HI2303" s="253"/>
      <c r="HJ2303" s="253"/>
      <c r="HK2303" s="253"/>
      <c r="HL2303" s="253"/>
      <c r="HM2303" s="253"/>
      <c r="HN2303" s="253"/>
      <c r="HO2303" s="253"/>
      <c r="HP2303" s="253"/>
      <c r="HQ2303" s="253"/>
      <c r="HR2303" s="253"/>
      <c r="HS2303" s="253"/>
      <c r="HT2303" s="253"/>
      <c r="HU2303" s="253"/>
      <c r="HV2303" s="253"/>
      <c r="HW2303" s="253"/>
      <c r="HX2303" s="253"/>
      <c r="HY2303" s="253"/>
      <c r="HZ2303" s="253"/>
      <c r="IA2303" s="253"/>
      <c r="IB2303" s="253"/>
      <c r="IC2303" s="253"/>
      <c r="ID2303" s="253"/>
      <c r="IE2303" s="253"/>
      <c r="IF2303" s="253"/>
      <c r="IG2303" s="253"/>
      <c r="IH2303" s="253"/>
      <c r="II2303" s="253"/>
      <c r="IJ2303" s="253"/>
      <c r="IK2303" s="253"/>
      <c r="IL2303" s="253"/>
      <c r="IM2303" s="253"/>
      <c r="IN2303" s="253"/>
      <c r="IO2303" s="253"/>
      <c r="IP2303" s="253"/>
      <c r="IQ2303" s="253"/>
      <c r="IR2303" s="253"/>
      <c r="IS2303" s="253"/>
      <c r="IT2303" s="253"/>
      <c r="IU2303" s="253"/>
      <c r="IV2303" s="253"/>
      <c r="IW2303" s="253"/>
      <c r="IX2303" s="253"/>
      <c r="IY2303" s="253"/>
      <c r="IZ2303" s="253"/>
      <c r="JA2303" s="253"/>
      <c r="JB2303" s="253"/>
      <c r="JC2303" s="253"/>
      <c r="JD2303" s="253"/>
      <c r="JE2303" s="253"/>
      <c r="JF2303" s="253"/>
      <c r="JG2303" s="253"/>
      <c r="JH2303" s="253"/>
      <c r="JI2303" s="253"/>
    </row>
    <row r="2304" spans="1:269" s="1178" customFormat="1" ht="75" x14ac:dyDescent="0.25">
      <c r="A2304" s="411">
        <v>1</v>
      </c>
      <c r="B2304" s="411">
        <v>1</v>
      </c>
      <c r="C2304" s="892" t="s">
        <v>306</v>
      </c>
      <c r="D2304" s="336"/>
      <c r="E2304" s="336"/>
      <c r="F2304" s="2350">
        <f t="shared" si="1691"/>
        <v>455</v>
      </c>
      <c r="G2304" s="1047">
        <f t="shared" si="1691"/>
        <v>341</v>
      </c>
      <c r="H2304" s="1047">
        <f t="shared" si="1691"/>
        <v>0</v>
      </c>
      <c r="I2304" s="1047">
        <f>I2240</f>
        <v>0</v>
      </c>
      <c r="J2304" s="3144"/>
      <c r="K2304" s="3144"/>
      <c r="L2304" s="3145"/>
      <c r="M2304" s="3145"/>
      <c r="N2304" s="3145"/>
      <c r="O2304" s="3145"/>
      <c r="P2304" s="3145"/>
      <c r="Q2304" s="3145"/>
      <c r="R2304" s="3441"/>
      <c r="S2304" s="3441"/>
      <c r="T2304" s="3441"/>
      <c r="U2304" s="3441"/>
      <c r="V2304" s="3441"/>
      <c r="W2304" s="3441"/>
      <c r="X2304" s="3441"/>
      <c r="Y2304" s="3441"/>
      <c r="Z2304" s="3441"/>
      <c r="AA2304" s="3441"/>
      <c r="AB2304" s="3441"/>
      <c r="AC2304" s="3442"/>
      <c r="AD2304" s="3441"/>
      <c r="AE2304" s="3441"/>
      <c r="AF2304" s="3443"/>
      <c r="AG2304" s="3443"/>
      <c r="AH2304" s="3441"/>
      <c r="AI2304" s="1263">
        <f t="shared" ref="AI2304" si="1693">AI2240</f>
        <v>0</v>
      </c>
      <c r="AJ2304" s="3231"/>
      <c r="AK2304" s="2742"/>
      <c r="AL2304" s="3646"/>
      <c r="AM2304" s="253"/>
      <c r="AN2304" s="253"/>
      <c r="AO2304" s="253"/>
      <c r="AP2304" s="253"/>
      <c r="AQ2304" s="253"/>
      <c r="AR2304" s="253"/>
      <c r="AS2304" s="253"/>
      <c r="AT2304" s="253"/>
      <c r="AU2304" s="253"/>
      <c r="AV2304" s="253"/>
      <c r="AW2304" s="253"/>
      <c r="AX2304" s="253"/>
      <c r="AY2304" s="253"/>
      <c r="AZ2304" s="253"/>
      <c r="BA2304" s="253"/>
      <c r="BB2304" s="253"/>
      <c r="BC2304" s="253"/>
      <c r="BD2304" s="253"/>
      <c r="BE2304" s="253"/>
      <c r="BF2304" s="253"/>
      <c r="BG2304" s="253"/>
      <c r="BH2304" s="253"/>
      <c r="BI2304" s="253"/>
      <c r="BJ2304" s="253"/>
      <c r="BK2304" s="253"/>
      <c r="BL2304" s="253"/>
      <c r="BM2304" s="253"/>
      <c r="BN2304" s="253"/>
      <c r="BO2304" s="253"/>
      <c r="BP2304" s="253"/>
      <c r="BQ2304" s="253"/>
      <c r="BR2304" s="253"/>
      <c r="BS2304" s="253"/>
      <c r="BT2304" s="253"/>
      <c r="BU2304" s="253"/>
      <c r="BV2304" s="253"/>
      <c r="BW2304" s="253"/>
      <c r="BX2304" s="253"/>
      <c r="BY2304" s="253"/>
      <c r="BZ2304" s="253"/>
      <c r="CA2304" s="253"/>
      <c r="CB2304" s="253"/>
      <c r="CC2304" s="253"/>
      <c r="CD2304" s="253"/>
      <c r="CE2304" s="253"/>
      <c r="CF2304" s="253"/>
      <c r="CG2304" s="253"/>
      <c r="CH2304" s="253"/>
      <c r="CI2304" s="253"/>
      <c r="CJ2304" s="253"/>
      <c r="CK2304" s="253"/>
      <c r="CL2304" s="253"/>
      <c r="CM2304" s="253"/>
      <c r="CN2304" s="253"/>
      <c r="CO2304" s="253"/>
      <c r="CP2304" s="253"/>
      <c r="CQ2304" s="253"/>
      <c r="CR2304" s="253"/>
      <c r="CS2304" s="253"/>
      <c r="CT2304" s="253"/>
      <c r="CU2304" s="253"/>
      <c r="CV2304" s="253"/>
      <c r="CW2304" s="253"/>
      <c r="CX2304" s="253"/>
      <c r="CY2304" s="253"/>
      <c r="CZ2304" s="253"/>
      <c r="DA2304" s="253"/>
      <c r="DB2304" s="253"/>
      <c r="DC2304" s="253"/>
      <c r="DD2304" s="253"/>
      <c r="DE2304" s="253"/>
      <c r="DF2304" s="253"/>
      <c r="DG2304" s="253"/>
      <c r="DH2304" s="253"/>
      <c r="DI2304" s="253"/>
      <c r="DJ2304" s="253"/>
      <c r="DK2304" s="253"/>
      <c r="DL2304" s="253"/>
      <c r="DM2304" s="253"/>
      <c r="DN2304" s="253"/>
      <c r="DO2304" s="253"/>
      <c r="DP2304" s="253"/>
      <c r="DQ2304" s="253"/>
      <c r="DR2304" s="253"/>
      <c r="DS2304" s="253"/>
      <c r="DT2304" s="253"/>
      <c r="DU2304" s="253"/>
      <c r="DV2304" s="253"/>
      <c r="DW2304" s="253"/>
      <c r="DX2304" s="253"/>
      <c r="DY2304" s="253"/>
      <c r="DZ2304" s="253"/>
      <c r="EA2304" s="253"/>
      <c r="EB2304" s="253"/>
      <c r="EC2304" s="253"/>
      <c r="ED2304" s="253"/>
      <c r="EE2304" s="253"/>
      <c r="EF2304" s="253"/>
      <c r="EG2304" s="253"/>
      <c r="EH2304" s="253"/>
      <c r="EI2304" s="253"/>
      <c r="EJ2304" s="253"/>
      <c r="EK2304" s="253"/>
      <c r="EL2304" s="253"/>
      <c r="EM2304" s="253"/>
      <c r="EN2304" s="253"/>
      <c r="EO2304" s="253"/>
      <c r="EP2304" s="253"/>
      <c r="EQ2304" s="253"/>
      <c r="ER2304" s="253"/>
      <c r="ES2304" s="253"/>
      <c r="ET2304" s="253"/>
      <c r="EU2304" s="253"/>
      <c r="EV2304" s="253"/>
      <c r="EW2304" s="253"/>
      <c r="EX2304" s="253"/>
      <c r="EY2304" s="253"/>
      <c r="EZ2304" s="253"/>
      <c r="FA2304" s="253"/>
      <c r="FB2304" s="253"/>
      <c r="FC2304" s="253"/>
      <c r="FD2304" s="253"/>
      <c r="FE2304" s="253"/>
      <c r="FF2304" s="253"/>
      <c r="FG2304" s="253"/>
      <c r="FH2304" s="253"/>
      <c r="FI2304" s="253"/>
      <c r="FJ2304" s="253"/>
      <c r="FK2304" s="253"/>
      <c r="FL2304" s="253"/>
      <c r="FM2304" s="253"/>
      <c r="FN2304" s="253"/>
      <c r="FO2304" s="253"/>
      <c r="FP2304" s="253"/>
      <c r="FQ2304" s="253"/>
      <c r="FR2304" s="253"/>
      <c r="FS2304" s="253"/>
      <c r="FT2304" s="253"/>
      <c r="FU2304" s="253"/>
      <c r="FV2304" s="253"/>
      <c r="FW2304" s="253"/>
      <c r="FX2304" s="253"/>
      <c r="FY2304" s="253"/>
      <c r="FZ2304" s="253"/>
      <c r="GA2304" s="253"/>
      <c r="GB2304" s="253"/>
      <c r="GC2304" s="253"/>
      <c r="GD2304" s="253"/>
      <c r="GE2304" s="253"/>
      <c r="GF2304" s="253"/>
      <c r="GG2304" s="253"/>
      <c r="GH2304" s="253"/>
      <c r="GI2304" s="253"/>
      <c r="GJ2304" s="253"/>
      <c r="GK2304" s="253"/>
      <c r="GL2304" s="253"/>
      <c r="GM2304" s="253"/>
      <c r="GN2304" s="253"/>
      <c r="GO2304" s="253"/>
      <c r="GP2304" s="253"/>
      <c r="GQ2304" s="253"/>
      <c r="GR2304" s="253"/>
      <c r="GS2304" s="253"/>
      <c r="GT2304" s="253"/>
      <c r="GU2304" s="253"/>
      <c r="GV2304" s="253"/>
      <c r="GW2304" s="253"/>
      <c r="GX2304" s="253"/>
      <c r="GY2304" s="253"/>
      <c r="GZ2304" s="253"/>
      <c r="HA2304" s="253"/>
      <c r="HB2304" s="253"/>
      <c r="HC2304" s="253"/>
      <c r="HD2304" s="253"/>
      <c r="HE2304" s="253"/>
      <c r="HF2304" s="253"/>
      <c r="HG2304" s="253"/>
      <c r="HH2304" s="253"/>
      <c r="HI2304" s="253"/>
      <c r="HJ2304" s="253"/>
      <c r="HK2304" s="253"/>
      <c r="HL2304" s="253"/>
      <c r="HM2304" s="253"/>
      <c r="HN2304" s="253"/>
      <c r="HO2304" s="253"/>
      <c r="HP2304" s="253"/>
      <c r="HQ2304" s="253"/>
      <c r="HR2304" s="253"/>
      <c r="HS2304" s="253"/>
      <c r="HT2304" s="253"/>
      <c r="HU2304" s="253"/>
      <c r="HV2304" s="253"/>
      <c r="HW2304" s="253"/>
      <c r="HX2304" s="253"/>
      <c r="HY2304" s="253"/>
      <c r="HZ2304" s="253"/>
      <c r="IA2304" s="253"/>
      <c r="IB2304" s="253"/>
      <c r="IC2304" s="253"/>
      <c r="ID2304" s="253"/>
      <c r="IE2304" s="253"/>
      <c r="IF2304" s="253"/>
      <c r="IG2304" s="253"/>
      <c r="IH2304" s="253"/>
      <c r="II2304" s="253"/>
      <c r="IJ2304" s="253"/>
      <c r="IK2304" s="253"/>
      <c r="IL2304" s="253"/>
      <c r="IM2304" s="253"/>
      <c r="IN2304" s="253"/>
      <c r="IO2304" s="253"/>
      <c r="IP2304" s="253"/>
      <c r="IQ2304" s="253"/>
      <c r="IR2304" s="253"/>
      <c r="IS2304" s="253"/>
      <c r="IT2304" s="253"/>
      <c r="IU2304" s="253"/>
      <c r="IV2304" s="253"/>
      <c r="IW2304" s="253"/>
      <c r="IX2304" s="253"/>
      <c r="IY2304" s="253"/>
      <c r="IZ2304" s="253"/>
      <c r="JA2304" s="253"/>
      <c r="JB2304" s="253"/>
      <c r="JC2304" s="253"/>
      <c r="JD2304" s="253"/>
      <c r="JE2304" s="253"/>
      <c r="JF2304" s="253"/>
      <c r="JG2304" s="253"/>
      <c r="JH2304" s="253"/>
      <c r="JI2304" s="253"/>
    </row>
    <row r="2305" spans="1:269" s="1178" customFormat="1" ht="60" x14ac:dyDescent="0.25">
      <c r="A2305" s="411"/>
      <c r="B2305" s="411">
        <v>1</v>
      </c>
      <c r="C2305" s="892" t="s">
        <v>307</v>
      </c>
      <c r="D2305" s="336"/>
      <c r="E2305" s="336"/>
      <c r="F2305" s="2350">
        <f t="shared" si="1691"/>
        <v>40</v>
      </c>
      <c r="G2305" s="1047">
        <f t="shared" si="1691"/>
        <v>30</v>
      </c>
      <c r="H2305" s="1047">
        <f t="shared" si="1691"/>
        <v>0</v>
      </c>
      <c r="I2305" s="1047">
        <f>I2241</f>
        <v>0</v>
      </c>
      <c r="J2305" s="3144"/>
      <c r="K2305" s="3144"/>
      <c r="L2305" s="3145"/>
      <c r="M2305" s="3145"/>
      <c r="N2305" s="3145"/>
      <c r="O2305" s="3145"/>
      <c r="P2305" s="3145"/>
      <c r="Q2305" s="3145"/>
      <c r="R2305" s="3441"/>
      <c r="S2305" s="3441"/>
      <c r="T2305" s="3441"/>
      <c r="U2305" s="3441"/>
      <c r="V2305" s="3441"/>
      <c r="W2305" s="3441"/>
      <c r="X2305" s="3441"/>
      <c r="Y2305" s="3441"/>
      <c r="Z2305" s="3441"/>
      <c r="AA2305" s="3441"/>
      <c r="AB2305" s="3441"/>
      <c r="AC2305" s="3442"/>
      <c r="AD2305" s="3441"/>
      <c r="AE2305" s="3441"/>
      <c r="AF2305" s="3443"/>
      <c r="AG2305" s="3443"/>
      <c r="AH2305" s="3441"/>
      <c r="AI2305" s="1263">
        <f t="shared" ref="AI2305" si="1694">AI2241</f>
        <v>0</v>
      </c>
      <c r="AJ2305" s="3231"/>
      <c r="AK2305" s="2742"/>
      <c r="AL2305" s="3646"/>
      <c r="AM2305" s="253"/>
      <c r="AN2305" s="253"/>
      <c r="AO2305" s="253"/>
      <c r="AP2305" s="253"/>
      <c r="AQ2305" s="253"/>
      <c r="AR2305" s="253"/>
      <c r="AS2305" s="253"/>
      <c r="AT2305" s="253"/>
      <c r="AU2305" s="253"/>
      <c r="AV2305" s="253"/>
      <c r="AW2305" s="253"/>
      <c r="AX2305" s="253"/>
      <c r="AY2305" s="253"/>
      <c r="AZ2305" s="253"/>
      <c r="BA2305" s="253"/>
      <c r="BB2305" s="253"/>
      <c r="BC2305" s="253"/>
      <c r="BD2305" s="253"/>
      <c r="BE2305" s="253"/>
      <c r="BF2305" s="253"/>
      <c r="BG2305" s="253"/>
      <c r="BH2305" s="253"/>
      <c r="BI2305" s="253"/>
      <c r="BJ2305" s="253"/>
      <c r="BK2305" s="253"/>
      <c r="BL2305" s="253"/>
      <c r="BM2305" s="253"/>
      <c r="BN2305" s="253"/>
      <c r="BO2305" s="253"/>
      <c r="BP2305" s="253"/>
      <c r="BQ2305" s="253"/>
      <c r="BR2305" s="253"/>
      <c r="BS2305" s="253"/>
      <c r="BT2305" s="253"/>
      <c r="BU2305" s="253"/>
      <c r="BV2305" s="253"/>
      <c r="BW2305" s="253"/>
      <c r="BX2305" s="253"/>
      <c r="BY2305" s="253"/>
      <c r="BZ2305" s="253"/>
      <c r="CA2305" s="253"/>
      <c r="CB2305" s="253"/>
      <c r="CC2305" s="253"/>
      <c r="CD2305" s="253"/>
      <c r="CE2305" s="253"/>
      <c r="CF2305" s="253"/>
      <c r="CG2305" s="253"/>
      <c r="CH2305" s="253"/>
      <c r="CI2305" s="253"/>
      <c r="CJ2305" s="253"/>
      <c r="CK2305" s="253"/>
      <c r="CL2305" s="253"/>
      <c r="CM2305" s="253"/>
      <c r="CN2305" s="253"/>
      <c r="CO2305" s="253"/>
      <c r="CP2305" s="253"/>
      <c r="CQ2305" s="253"/>
      <c r="CR2305" s="253"/>
      <c r="CS2305" s="253"/>
      <c r="CT2305" s="253"/>
      <c r="CU2305" s="253"/>
      <c r="CV2305" s="253"/>
      <c r="CW2305" s="253"/>
      <c r="CX2305" s="253"/>
      <c r="CY2305" s="253"/>
      <c r="CZ2305" s="253"/>
      <c r="DA2305" s="253"/>
      <c r="DB2305" s="253"/>
      <c r="DC2305" s="253"/>
      <c r="DD2305" s="253"/>
      <c r="DE2305" s="253"/>
      <c r="DF2305" s="253"/>
      <c r="DG2305" s="253"/>
      <c r="DH2305" s="253"/>
      <c r="DI2305" s="253"/>
      <c r="DJ2305" s="253"/>
      <c r="DK2305" s="253"/>
      <c r="DL2305" s="253"/>
      <c r="DM2305" s="253"/>
      <c r="DN2305" s="253"/>
      <c r="DO2305" s="253"/>
      <c r="DP2305" s="253"/>
      <c r="DQ2305" s="253"/>
      <c r="DR2305" s="253"/>
      <c r="DS2305" s="253"/>
      <c r="DT2305" s="253"/>
      <c r="DU2305" s="253"/>
      <c r="DV2305" s="253"/>
      <c r="DW2305" s="253"/>
      <c r="DX2305" s="253"/>
      <c r="DY2305" s="253"/>
      <c r="DZ2305" s="253"/>
      <c r="EA2305" s="253"/>
      <c r="EB2305" s="253"/>
      <c r="EC2305" s="253"/>
      <c r="ED2305" s="253"/>
      <c r="EE2305" s="253"/>
      <c r="EF2305" s="253"/>
      <c r="EG2305" s="253"/>
      <c r="EH2305" s="253"/>
      <c r="EI2305" s="253"/>
      <c r="EJ2305" s="253"/>
      <c r="EK2305" s="253"/>
      <c r="EL2305" s="253"/>
      <c r="EM2305" s="253"/>
      <c r="EN2305" s="253"/>
      <c r="EO2305" s="253"/>
      <c r="EP2305" s="253"/>
      <c r="EQ2305" s="253"/>
      <c r="ER2305" s="253"/>
      <c r="ES2305" s="253"/>
      <c r="ET2305" s="253"/>
      <c r="EU2305" s="253"/>
      <c r="EV2305" s="253"/>
      <c r="EW2305" s="253"/>
      <c r="EX2305" s="253"/>
      <c r="EY2305" s="253"/>
      <c r="EZ2305" s="253"/>
      <c r="FA2305" s="253"/>
      <c r="FB2305" s="253"/>
      <c r="FC2305" s="253"/>
      <c r="FD2305" s="253"/>
      <c r="FE2305" s="253"/>
      <c r="FF2305" s="253"/>
      <c r="FG2305" s="253"/>
      <c r="FH2305" s="253"/>
      <c r="FI2305" s="253"/>
      <c r="FJ2305" s="253"/>
      <c r="FK2305" s="253"/>
      <c r="FL2305" s="253"/>
      <c r="FM2305" s="253"/>
      <c r="FN2305" s="253"/>
      <c r="FO2305" s="253"/>
      <c r="FP2305" s="253"/>
      <c r="FQ2305" s="253"/>
      <c r="FR2305" s="253"/>
      <c r="FS2305" s="253"/>
      <c r="FT2305" s="253"/>
      <c r="FU2305" s="253"/>
      <c r="FV2305" s="253"/>
      <c r="FW2305" s="253"/>
      <c r="FX2305" s="253"/>
      <c r="FY2305" s="253"/>
      <c r="FZ2305" s="253"/>
      <c r="GA2305" s="253"/>
      <c r="GB2305" s="253"/>
      <c r="GC2305" s="253"/>
      <c r="GD2305" s="253"/>
      <c r="GE2305" s="253"/>
      <c r="GF2305" s="253"/>
      <c r="GG2305" s="253"/>
      <c r="GH2305" s="253"/>
      <c r="GI2305" s="253"/>
      <c r="GJ2305" s="253"/>
      <c r="GK2305" s="253"/>
      <c r="GL2305" s="253"/>
      <c r="GM2305" s="253"/>
      <c r="GN2305" s="253"/>
      <c r="GO2305" s="253"/>
      <c r="GP2305" s="253"/>
      <c r="GQ2305" s="253"/>
      <c r="GR2305" s="253"/>
      <c r="GS2305" s="253"/>
      <c r="GT2305" s="253"/>
      <c r="GU2305" s="253"/>
      <c r="GV2305" s="253"/>
      <c r="GW2305" s="253"/>
      <c r="GX2305" s="253"/>
      <c r="GY2305" s="253"/>
      <c r="GZ2305" s="253"/>
      <c r="HA2305" s="253"/>
      <c r="HB2305" s="253"/>
      <c r="HC2305" s="253"/>
      <c r="HD2305" s="253"/>
      <c r="HE2305" s="253"/>
      <c r="HF2305" s="253"/>
      <c r="HG2305" s="253"/>
      <c r="HH2305" s="253"/>
      <c r="HI2305" s="253"/>
      <c r="HJ2305" s="253"/>
      <c r="HK2305" s="253"/>
      <c r="HL2305" s="253"/>
      <c r="HM2305" s="253"/>
      <c r="HN2305" s="253"/>
      <c r="HO2305" s="253"/>
      <c r="HP2305" s="253"/>
      <c r="HQ2305" s="253"/>
      <c r="HR2305" s="253"/>
      <c r="HS2305" s="253"/>
      <c r="HT2305" s="253"/>
      <c r="HU2305" s="253"/>
      <c r="HV2305" s="253"/>
      <c r="HW2305" s="253"/>
      <c r="HX2305" s="253"/>
      <c r="HY2305" s="253"/>
      <c r="HZ2305" s="253"/>
      <c r="IA2305" s="253"/>
      <c r="IB2305" s="253"/>
      <c r="IC2305" s="253"/>
      <c r="ID2305" s="253"/>
      <c r="IE2305" s="253"/>
      <c r="IF2305" s="253"/>
      <c r="IG2305" s="253"/>
      <c r="IH2305" s="253"/>
      <c r="II2305" s="253"/>
      <c r="IJ2305" s="253"/>
      <c r="IK2305" s="253"/>
      <c r="IL2305" s="253"/>
      <c r="IM2305" s="253"/>
      <c r="IN2305" s="253"/>
      <c r="IO2305" s="253"/>
      <c r="IP2305" s="253"/>
      <c r="IQ2305" s="253"/>
      <c r="IR2305" s="253"/>
      <c r="IS2305" s="253"/>
      <c r="IT2305" s="253"/>
      <c r="IU2305" s="253"/>
      <c r="IV2305" s="253"/>
      <c r="IW2305" s="253"/>
      <c r="IX2305" s="253"/>
      <c r="IY2305" s="253"/>
      <c r="IZ2305" s="253"/>
      <c r="JA2305" s="253"/>
      <c r="JB2305" s="253"/>
      <c r="JC2305" s="253"/>
      <c r="JD2305" s="253"/>
      <c r="JE2305" s="253"/>
      <c r="JF2305" s="253"/>
      <c r="JG2305" s="253"/>
      <c r="JH2305" s="253"/>
      <c r="JI2305" s="253"/>
    </row>
    <row r="2306" spans="1:269" s="1178" customFormat="1" ht="57.75" x14ac:dyDescent="0.25">
      <c r="A2306" s="411"/>
      <c r="B2306" s="411">
        <v>1</v>
      </c>
      <c r="C2306" s="889" t="s">
        <v>384</v>
      </c>
      <c r="D2306" s="336"/>
      <c r="E2306" s="336"/>
      <c r="F2306" s="2350">
        <f t="shared" si="1691"/>
        <v>85</v>
      </c>
      <c r="G2306" s="1047">
        <f t="shared" si="1691"/>
        <v>64</v>
      </c>
      <c r="H2306" s="1047">
        <f t="shared" si="1691"/>
        <v>0</v>
      </c>
      <c r="I2306" s="1047">
        <f>I2242</f>
        <v>0</v>
      </c>
      <c r="J2306" s="3144"/>
      <c r="K2306" s="3144"/>
      <c r="L2306" s="3145"/>
      <c r="M2306" s="3145"/>
      <c r="N2306" s="3145"/>
      <c r="O2306" s="3145"/>
      <c r="P2306" s="3145"/>
      <c r="Q2306" s="3145"/>
      <c r="R2306" s="3441"/>
      <c r="S2306" s="3441"/>
      <c r="T2306" s="3441"/>
      <c r="U2306" s="3441"/>
      <c r="V2306" s="3441"/>
      <c r="W2306" s="3441"/>
      <c r="X2306" s="3441"/>
      <c r="Y2306" s="3441"/>
      <c r="Z2306" s="3441"/>
      <c r="AA2306" s="3441"/>
      <c r="AB2306" s="3441"/>
      <c r="AC2306" s="3442"/>
      <c r="AD2306" s="3441"/>
      <c r="AE2306" s="3441"/>
      <c r="AF2306" s="3443"/>
      <c r="AG2306" s="3443"/>
      <c r="AH2306" s="3441"/>
      <c r="AI2306" s="1263">
        <f t="shared" ref="AI2306" si="1695">AI2242</f>
        <v>0</v>
      </c>
      <c r="AJ2306" s="3231"/>
      <c r="AK2306" s="2742"/>
      <c r="AL2306" s="3646"/>
      <c r="AM2306" s="253"/>
      <c r="AN2306" s="253"/>
      <c r="AO2306" s="253"/>
      <c r="AP2306" s="253"/>
      <c r="AQ2306" s="253"/>
      <c r="AR2306" s="253"/>
      <c r="AS2306" s="253"/>
      <c r="AT2306" s="253"/>
      <c r="AU2306" s="253"/>
      <c r="AV2306" s="253"/>
      <c r="AW2306" s="253"/>
      <c r="AX2306" s="253"/>
      <c r="AY2306" s="253"/>
      <c r="AZ2306" s="253"/>
      <c r="BA2306" s="253"/>
      <c r="BB2306" s="253"/>
      <c r="BC2306" s="253"/>
      <c r="BD2306" s="253"/>
      <c r="BE2306" s="253"/>
      <c r="BF2306" s="253"/>
      <c r="BG2306" s="253"/>
      <c r="BH2306" s="253"/>
      <c r="BI2306" s="253"/>
      <c r="BJ2306" s="253"/>
      <c r="BK2306" s="253"/>
      <c r="BL2306" s="253"/>
      <c r="BM2306" s="253"/>
      <c r="BN2306" s="253"/>
      <c r="BO2306" s="253"/>
      <c r="BP2306" s="253"/>
      <c r="BQ2306" s="253"/>
      <c r="BR2306" s="253"/>
      <c r="BS2306" s="253"/>
      <c r="BT2306" s="253"/>
      <c r="BU2306" s="253"/>
      <c r="BV2306" s="253"/>
      <c r="BW2306" s="253"/>
      <c r="BX2306" s="253"/>
      <c r="BY2306" s="253"/>
      <c r="BZ2306" s="253"/>
      <c r="CA2306" s="253"/>
      <c r="CB2306" s="253"/>
      <c r="CC2306" s="253"/>
      <c r="CD2306" s="253"/>
      <c r="CE2306" s="253"/>
      <c r="CF2306" s="253"/>
      <c r="CG2306" s="253"/>
      <c r="CH2306" s="253"/>
      <c r="CI2306" s="253"/>
      <c r="CJ2306" s="253"/>
      <c r="CK2306" s="253"/>
      <c r="CL2306" s="253"/>
      <c r="CM2306" s="253"/>
      <c r="CN2306" s="253"/>
      <c r="CO2306" s="253"/>
      <c r="CP2306" s="253"/>
      <c r="CQ2306" s="253"/>
      <c r="CR2306" s="253"/>
      <c r="CS2306" s="253"/>
      <c r="CT2306" s="253"/>
      <c r="CU2306" s="253"/>
      <c r="CV2306" s="253"/>
      <c r="CW2306" s="253"/>
      <c r="CX2306" s="253"/>
      <c r="CY2306" s="253"/>
      <c r="CZ2306" s="253"/>
      <c r="DA2306" s="253"/>
      <c r="DB2306" s="253"/>
      <c r="DC2306" s="253"/>
      <c r="DD2306" s="253"/>
      <c r="DE2306" s="253"/>
      <c r="DF2306" s="253"/>
      <c r="DG2306" s="253"/>
      <c r="DH2306" s="253"/>
      <c r="DI2306" s="253"/>
      <c r="DJ2306" s="253"/>
      <c r="DK2306" s="253"/>
      <c r="DL2306" s="253"/>
      <c r="DM2306" s="253"/>
      <c r="DN2306" s="253"/>
      <c r="DO2306" s="253"/>
      <c r="DP2306" s="253"/>
      <c r="DQ2306" s="253"/>
      <c r="DR2306" s="253"/>
      <c r="DS2306" s="253"/>
      <c r="DT2306" s="253"/>
      <c r="DU2306" s="253"/>
      <c r="DV2306" s="253"/>
      <c r="DW2306" s="253"/>
      <c r="DX2306" s="253"/>
      <c r="DY2306" s="253"/>
      <c r="DZ2306" s="253"/>
      <c r="EA2306" s="253"/>
      <c r="EB2306" s="253"/>
      <c r="EC2306" s="253"/>
      <c r="ED2306" s="253"/>
      <c r="EE2306" s="253"/>
      <c r="EF2306" s="253"/>
      <c r="EG2306" s="253"/>
      <c r="EH2306" s="253"/>
      <c r="EI2306" s="253"/>
      <c r="EJ2306" s="253"/>
      <c r="EK2306" s="253"/>
      <c r="EL2306" s="253"/>
      <c r="EM2306" s="253"/>
      <c r="EN2306" s="253"/>
      <c r="EO2306" s="253"/>
      <c r="EP2306" s="253"/>
      <c r="EQ2306" s="253"/>
      <c r="ER2306" s="253"/>
      <c r="ES2306" s="253"/>
      <c r="ET2306" s="253"/>
      <c r="EU2306" s="253"/>
      <c r="EV2306" s="253"/>
      <c r="EW2306" s="253"/>
      <c r="EX2306" s="253"/>
      <c r="EY2306" s="253"/>
      <c r="EZ2306" s="253"/>
      <c r="FA2306" s="253"/>
      <c r="FB2306" s="253"/>
      <c r="FC2306" s="253"/>
      <c r="FD2306" s="253"/>
      <c r="FE2306" s="253"/>
      <c r="FF2306" s="253"/>
      <c r="FG2306" s="253"/>
      <c r="FH2306" s="253"/>
      <c r="FI2306" s="253"/>
      <c r="FJ2306" s="253"/>
      <c r="FK2306" s="253"/>
      <c r="FL2306" s="253"/>
      <c r="FM2306" s="253"/>
      <c r="FN2306" s="253"/>
      <c r="FO2306" s="253"/>
      <c r="FP2306" s="253"/>
      <c r="FQ2306" s="253"/>
      <c r="FR2306" s="253"/>
      <c r="FS2306" s="253"/>
      <c r="FT2306" s="253"/>
      <c r="FU2306" s="253"/>
      <c r="FV2306" s="253"/>
      <c r="FW2306" s="253"/>
      <c r="FX2306" s="253"/>
      <c r="FY2306" s="253"/>
      <c r="FZ2306" s="253"/>
      <c r="GA2306" s="253"/>
      <c r="GB2306" s="253"/>
      <c r="GC2306" s="253"/>
      <c r="GD2306" s="253"/>
      <c r="GE2306" s="253"/>
      <c r="GF2306" s="253"/>
      <c r="GG2306" s="253"/>
      <c r="GH2306" s="253"/>
      <c r="GI2306" s="253"/>
      <c r="GJ2306" s="253"/>
      <c r="GK2306" s="253"/>
      <c r="GL2306" s="253"/>
      <c r="GM2306" s="253"/>
      <c r="GN2306" s="253"/>
      <c r="GO2306" s="253"/>
      <c r="GP2306" s="253"/>
      <c r="GQ2306" s="253"/>
      <c r="GR2306" s="253"/>
      <c r="GS2306" s="253"/>
      <c r="GT2306" s="253"/>
      <c r="GU2306" s="253"/>
      <c r="GV2306" s="253"/>
      <c r="GW2306" s="253"/>
      <c r="GX2306" s="253"/>
      <c r="GY2306" s="253"/>
      <c r="GZ2306" s="253"/>
      <c r="HA2306" s="253"/>
      <c r="HB2306" s="253"/>
      <c r="HC2306" s="253"/>
      <c r="HD2306" s="253"/>
      <c r="HE2306" s="253"/>
      <c r="HF2306" s="253"/>
      <c r="HG2306" s="253"/>
      <c r="HH2306" s="253"/>
      <c r="HI2306" s="253"/>
      <c r="HJ2306" s="253"/>
      <c r="HK2306" s="253"/>
      <c r="HL2306" s="253"/>
      <c r="HM2306" s="253"/>
      <c r="HN2306" s="253"/>
      <c r="HO2306" s="253"/>
      <c r="HP2306" s="253"/>
      <c r="HQ2306" s="253"/>
      <c r="HR2306" s="253"/>
      <c r="HS2306" s="253"/>
      <c r="HT2306" s="253"/>
      <c r="HU2306" s="253"/>
      <c r="HV2306" s="253"/>
      <c r="HW2306" s="253"/>
      <c r="HX2306" s="253"/>
      <c r="HY2306" s="253"/>
      <c r="HZ2306" s="253"/>
      <c r="IA2306" s="253"/>
      <c r="IB2306" s="253"/>
      <c r="IC2306" s="253"/>
      <c r="ID2306" s="253"/>
      <c r="IE2306" s="253"/>
      <c r="IF2306" s="253"/>
      <c r="IG2306" s="253"/>
      <c r="IH2306" s="253"/>
      <c r="II2306" s="253"/>
      <c r="IJ2306" s="253"/>
      <c r="IK2306" s="253"/>
      <c r="IL2306" s="253"/>
      <c r="IM2306" s="253"/>
      <c r="IN2306" s="253"/>
      <c r="IO2306" s="253"/>
      <c r="IP2306" s="253"/>
      <c r="IQ2306" s="253"/>
      <c r="IR2306" s="253"/>
      <c r="IS2306" s="253"/>
      <c r="IT2306" s="253"/>
      <c r="IU2306" s="253"/>
      <c r="IV2306" s="253"/>
      <c r="IW2306" s="253"/>
      <c r="IX2306" s="253"/>
      <c r="IY2306" s="253"/>
      <c r="IZ2306" s="253"/>
      <c r="JA2306" s="253"/>
      <c r="JB2306" s="253"/>
      <c r="JC2306" s="253"/>
      <c r="JD2306" s="253"/>
      <c r="JE2306" s="253"/>
      <c r="JF2306" s="253"/>
      <c r="JG2306" s="253"/>
      <c r="JH2306" s="253"/>
      <c r="JI2306" s="253"/>
    </row>
    <row r="2307" spans="1:269" s="1178" customFormat="1" ht="30" x14ac:dyDescent="0.25">
      <c r="A2307" s="411"/>
      <c r="B2307" s="411">
        <v>1</v>
      </c>
      <c r="C2307" s="891" t="s">
        <v>206</v>
      </c>
      <c r="D2307" s="336"/>
      <c r="E2307" s="336"/>
      <c r="F2307" s="2350"/>
      <c r="G2307" s="1047"/>
      <c r="H2307" s="1047"/>
      <c r="I2307" s="1047"/>
      <c r="J2307" s="3144"/>
      <c r="K2307" s="3144"/>
      <c r="L2307" s="3145"/>
      <c r="M2307" s="3145"/>
      <c r="N2307" s="3145"/>
      <c r="O2307" s="3145"/>
      <c r="P2307" s="3145"/>
      <c r="Q2307" s="3145"/>
      <c r="R2307" s="3441">
        <f t="shared" ref="R2307:AH2307" si="1696">R2243</f>
        <v>893.68449999999996</v>
      </c>
      <c r="S2307" s="3441">
        <f t="shared" ref="S2307:T2307" si="1697">S2243</f>
        <v>893.68449999999996</v>
      </c>
      <c r="T2307" s="3441">
        <f t="shared" si="1697"/>
        <v>893.68449999999996</v>
      </c>
      <c r="U2307" s="3441">
        <f t="shared" ref="U2307:V2307" si="1698">U2243</f>
        <v>893.68449999999996</v>
      </c>
      <c r="V2307" s="3441">
        <f t="shared" si="1698"/>
        <v>893.68449999999996</v>
      </c>
      <c r="W2307" s="3441">
        <f t="shared" ref="W2307:X2307" si="1699">W2243</f>
        <v>893.68449999999996</v>
      </c>
      <c r="X2307" s="3441">
        <f t="shared" si="1699"/>
        <v>893.68449999999996</v>
      </c>
      <c r="Y2307" s="3441">
        <f t="shared" ref="Y2307:Z2307" si="1700">Y2243</f>
        <v>893.68449999999996</v>
      </c>
      <c r="Z2307" s="3441">
        <f t="shared" si="1700"/>
        <v>893.68449999999996</v>
      </c>
      <c r="AA2307" s="3441">
        <f t="shared" si="1696"/>
        <v>670.263375</v>
      </c>
      <c r="AB2307" s="3441">
        <f t="shared" si="1696"/>
        <v>399.64810000000011</v>
      </c>
      <c r="AC2307" s="3442">
        <f t="shared" si="1696"/>
        <v>0</v>
      </c>
      <c r="AD2307" s="3441">
        <f t="shared" si="1696"/>
        <v>0</v>
      </c>
      <c r="AE2307" s="3441">
        <f t="shared" si="1696"/>
        <v>-270.61527499999988</v>
      </c>
      <c r="AF2307" s="3443">
        <f t="shared" ref="AF2307" si="1701">AF2243</f>
        <v>0</v>
      </c>
      <c r="AG2307" s="3443">
        <f t="shared" si="1696"/>
        <v>0</v>
      </c>
      <c r="AH2307" s="3441">
        <f t="shared" si="1696"/>
        <v>399.64810000000011</v>
      </c>
      <c r="AI2307" s="1263"/>
      <c r="AJ2307" s="3231"/>
      <c r="AK2307" s="2742"/>
      <c r="AL2307" s="3646"/>
      <c r="AM2307" s="253"/>
      <c r="AN2307" s="253"/>
      <c r="AO2307" s="253"/>
      <c r="AP2307" s="253"/>
      <c r="AQ2307" s="253"/>
      <c r="AR2307" s="253"/>
      <c r="AS2307" s="253"/>
      <c r="AT2307" s="253"/>
      <c r="AU2307" s="253"/>
      <c r="AV2307" s="253"/>
      <c r="AW2307" s="253"/>
      <c r="AX2307" s="253"/>
      <c r="AY2307" s="253"/>
      <c r="AZ2307" s="253"/>
      <c r="BA2307" s="253"/>
      <c r="BB2307" s="253"/>
      <c r="BC2307" s="253"/>
      <c r="BD2307" s="253"/>
      <c r="BE2307" s="253"/>
      <c r="BF2307" s="253"/>
      <c r="BG2307" s="253"/>
      <c r="BH2307" s="253"/>
      <c r="BI2307" s="253"/>
      <c r="BJ2307" s="253"/>
      <c r="BK2307" s="253"/>
      <c r="BL2307" s="253"/>
      <c r="BM2307" s="253"/>
      <c r="BN2307" s="253"/>
      <c r="BO2307" s="253"/>
      <c r="BP2307" s="253"/>
      <c r="BQ2307" s="253"/>
      <c r="BR2307" s="253"/>
      <c r="BS2307" s="253"/>
      <c r="BT2307" s="253"/>
      <c r="BU2307" s="253"/>
      <c r="BV2307" s="253"/>
      <c r="BW2307" s="253"/>
      <c r="BX2307" s="253"/>
      <c r="BY2307" s="253"/>
      <c r="BZ2307" s="253"/>
      <c r="CA2307" s="253"/>
      <c r="CB2307" s="253"/>
      <c r="CC2307" s="253"/>
      <c r="CD2307" s="253"/>
      <c r="CE2307" s="253"/>
      <c r="CF2307" s="253"/>
      <c r="CG2307" s="253"/>
      <c r="CH2307" s="253"/>
      <c r="CI2307" s="253"/>
      <c r="CJ2307" s="253"/>
      <c r="CK2307" s="253"/>
      <c r="CL2307" s="253"/>
      <c r="CM2307" s="253"/>
      <c r="CN2307" s="253"/>
      <c r="CO2307" s="253"/>
      <c r="CP2307" s="253"/>
      <c r="CQ2307" s="253"/>
      <c r="CR2307" s="253"/>
      <c r="CS2307" s="253"/>
      <c r="CT2307" s="253"/>
      <c r="CU2307" s="253"/>
      <c r="CV2307" s="253"/>
      <c r="CW2307" s="253"/>
      <c r="CX2307" s="253"/>
      <c r="CY2307" s="253"/>
      <c r="CZ2307" s="253"/>
      <c r="DA2307" s="253"/>
      <c r="DB2307" s="253"/>
      <c r="DC2307" s="253"/>
      <c r="DD2307" s="253"/>
      <c r="DE2307" s="253"/>
      <c r="DF2307" s="253"/>
      <c r="DG2307" s="253"/>
      <c r="DH2307" s="253"/>
      <c r="DI2307" s="253"/>
      <c r="DJ2307" s="253"/>
      <c r="DK2307" s="253"/>
      <c r="DL2307" s="253"/>
      <c r="DM2307" s="253"/>
      <c r="DN2307" s="253"/>
      <c r="DO2307" s="253"/>
      <c r="DP2307" s="253"/>
      <c r="DQ2307" s="253"/>
      <c r="DR2307" s="253"/>
      <c r="DS2307" s="253"/>
      <c r="DT2307" s="253"/>
      <c r="DU2307" s="253"/>
      <c r="DV2307" s="253"/>
      <c r="DW2307" s="253"/>
      <c r="DX2307" s="253"/>
      <c r="DY2307" s="253"/>
      <c r="DZ2307" s="253"/>
      <c r="EA2307" s="253"/>
      <c r="EB2307" s="253"/>
      <c r="EC2307" s="253"/>
      <c r="ED2307" s="253"/>
      <c r="EE2307" s="253"/>
      <c r="EF2307" s="253"/>
      <c r="EG2307" s="253"/>
      <c r="EH2307" s="253"/>
      <c r="EI2307" s="253"/>
      <c r="EJ2307" s="253"/>
      <c r="EK2307" s="253"/>
      <c r="EL2307" s="253"/>
      <c r="EM2307" s="253"/>
      <c r="EN2307" s="253"/>
      <c r="EO2307" s="253"/>
      <c r="EP2307" s="253"/>
      <c r="EQ2307" s="253"/>
      <c r="ER2307" s="253"/>
      <c r="ES2307" s="253"/>
      <c r="ET2307" s="253"/>
      <c r="EU2307" s="253"/>
      <c r="EV2307" s="253"/>
      <c r="EW2307" s="253"/>
      <c r="EX2307" s="253"/>
      <c r="EY2307" s="253"/>
      <c r="EZ2307" s="253"/>
      <c r="FA2307" s="253"/>
      <c r="FB2307" s="253"/>
      <c r="FC2307" s="253"/>
      <c r="FD2307" s="253"/>
      <c r="FE2307" s="253"/>
      <c r="FF2307" s="253"/>
      <c r="FG2307" s="253"/>
      <c r="FH2307" s="253"/>
      <c r="FI2307" s="253"/>
      <c r="FJ2307" s="253"/>
      <c r="FK2307" s="253"/>
      <c r="FL2307" s="253"/>
      <c r="FM2307" s="253"/>
      <c r="FN2307" s="253"/>
      <c r="FO2307" s="253"/>
      <c r="FP2307" s="253"/>
      <c r="FQ2307" s="253"/>
      <c r="FR2307" s="253"/>
      <c r="FS2307" s="253"/>
      <c r="FT2307" s="253"/>
      <c r="FU2307" s="253"/>
      <c r="FV2307" s="253"/>
      <c r="FW2307" s="253"/>
      <c r="FX2307" s="253"/>
      <c r="FY2307" s="253"/>
      <c r="FZ2307" s="253"/>
      <c r="GA2307" s="253"/>
      <c r="GB2307" s="253"/>
      <c r="GC2307" s="253"/>
      <c r="GD2307" s="253"/>
      <c r="GE2307" s="253"/>
      <c r="GF2307" s="253"/>
      <c r="GG2307" s="253"/>
      <c r="GH2307" s="253"/>
      <c r="GI2307" s="253"/>
      <c r="GJ2307" s="253"/>
      <c r="GK2307" s="253"/>
      <c r="GL2307" s="253"/>
      <c r="GM2307" s="253"/>
      <c r="GN2307" s="253"/>
      <c r="GO2307" s="253"/>
      <c r="GP2307" s="253"/>
      <c r="GQ2307" s="253"/>
      <c r="GR2307" s="253"/>
      <c r="GS2307" s="253"/>
      <c r="GT2307" s="253"/>
      <c r="GU2307" s="253"/>
      <c r="GV2307" s="253"/>
      <c r="GW2307" s="253"/>
      <c r="GX2307" s="253"/>
      <c r="GY2307" s="253"/>
      <c r="GZ2307" s="253"/>
      <c r="HA2307" s="253"/>
      <c r="HB2307" s="253"/>
      <c r="HC2307" s="253"/>
      <c r="HD2307" s="253"/>
      <c r="HE2307" s="253"/>
      <c r="HF2307" s="253"/>
      <c r="HG2307" s="253"/>
      <c r="HH2307" s="253"/>
      <c r="HI2307" s="253"/>
      <c r="HJ2307" s="253"/>
      <c r="HK2307" s="253"/>
      <c r="HL2307" s="253"/>
      <c r="HM2307" s="253"/>
      <c r="HN2307" s="253"/>
      <c r="HO2307" s="253"/>
      <c r="HP2307" s="253"/>
      <c r="HQ2307" s="253"/>
      <c r="HR2307" s="253"/>
      <c r="HS2307" s="253"/>
      <c r="HT2307" s="253"/>
      <c r="HU2307" s="253"/>
      <c r="HV2307" s="253"/>
      <c r="HW2307" s="253"/>
      <c r="HX2307" s="253"/>
      <c r="HY2307" s="253"/>
      <c r="HZ2307" s="253"/>
      <c r="IA2307" s="253"/>
      <c r="IB2307" s="253"/>
      <c r="IC2307" s="253"/>
      <c r="ID2307" s="253"/>
      <c r="IE2307" s="253"/>
      <c r="IF2307" s="253"/>
      <c r="IG2307" s="253"/>
      <c r="IH2307" s="253"/>
      <c r="II2307" s="253"/>
      <c r="IJ2307" s="253"/>
      <c r="IK2307" s="253"/>
      <c r="IL2307" s="253"/>
      <c r="IM2307" s="253"/>
      <c r="IN2307" s="253"/>
      <c r="IO2307" s="253"/>
      <c r="IP2307" s="253"/>
      <c r="IQ2307" s="253"/>
      <c r="IR2307" s="253"/>
      <c r="IS2307" s="253"/>
      <c r="IT2307" s="253"/>
      <c r="IU2307" s="253"/>
      <c r="IV2307" s="253"/>
      <c r="IW2307" s="253"/>
      <c r="IX2307" s="253"/>
      <c r="IY2307" s="253"/>
      <c r="IZ2307" s="253"/>
      <c r="JA2307" s="253"/>
      <c r="JB2307" s="253"/>
      <c r="JC2307" s="253"/>
      <c r="JD2307" s="253"/>
      <c r="JE2307" s="253"/>
      <c r="JF2307" s="253"/>
      <c r="JG2307" s="253"/>
      <c r="JH2307" s="253"/>
      <c r="JI2307" s="253"/>
    </row>
    <row r="2308" spans="1:269" s="1178" customFormat="1" ht="29.25" x14ac:dyDescent="0.25">
      <c r="A2308" s="411"/>
      <c r="B2308" s="411">
        <v>1</v>
      </c>
      <c r="C2308" s="889" t="s">
        <v>359</v>
      </c>
      <c r="D2308" s="336"/>
      <c r="E2308" s="336"/>
      <c r="F2308" s="2350">
        <f t="shared" ref="F2308:I2330" si="1702">F2244</f>
        <v>288.5</v>
      </c>
      <c r="G2308" s="1047">
        <f t="shared" si="1702"/>
        <v>216.5</v>
      </c>
      <c r="H2308" s="1047">
        <f t="shared" si="1702"/>
        <v>148.35</v>
      </c>
      <c r="I2308" s="1047">
        <f t="shared" si="1702"/>
        <v>68.521939953810616</v>
      </c>
      <c r="J2308" s="3144"/>
      <c r="K2308" s="3144"/>
      <c r="L2308" s="3145"/>
      <c r="M2308" s="3145"/>
      <c r="N2308" s="3145"/>
      <c r="O2308" s="3145"/>
      <c r="P2308" s="3145"/>
      <c r="Q2308" s="3145"/>
      <c r="R2308" s="3441"/>
      <c r="S2308" s="3441"/>
      <c r="T2308" s="3441"/>
      <c r="U2308" s="3441"/>
      <c r="V2308" s="3441"/>
      <c r="W2308" s="3441"/>
      <c r="X2308" s="3441"/>
      <c r="Y2308" s="3441"/>
      <c r="Z2308" s="3441"/>
      <c r="AA2308" s="3441"/>
      <c r="AB2308" s="3441"/>
      <c r="AC2308" s="3442"/>
      <c r="AD2308" s="3441"/>
      <c r="AE2308" s="3441"/>
      <c r="AF2308" s="3443"/>
      <c r="AG2308" s="3443"/>
      <c r="AH2308" s="3441"/>
      <c r="AI2308" s="1263">
        <f t="shared" ref="AI2308" si="1703">AI2244</f>
        <v>0</v>
      </c>
      <c r="AJ2308" s="3231"/>
      <c r="AK2308" s="2742"/>
      <c r="AL2308" s="3646"/>
      <c r="AM2308" s="253"/>
      <c r="AN2308" s="253"/>
      <c r="AO2308" s="253"/>
      <c r="AP2308" s="253"/>
      <c r="AQ2308" s="253"/>
      <c r="AR2308" s="253"/>
      <c r="AS2308" s="253"/>
      <c r="AT2308" s="253"/>
      <c r="AU2308" s="253"/>
      <c r="AV2308" s="253"/>
      <c r="AW2308" s="253"/>
      <c r="AX2308" s="253"/>
      <c r="AY2308" s="253"/>
      <c r="AZ2308" s="253"/>
      <c r="BA2308" s="253"/>
      <c r="BB2308" s="253"/>
      <c r="BC2308" s="253"/>
      <c r="BD2308" s="253"/>
      <c r="BE2308" s="253"/>
      <c r="BF2308" s="253"/>
      <c r="BG2308" s="253"/>
      <c r="BH2308" s="253"/>
      <c r="BI2308" s="253"/>
      <c r="BJ2308" s="253"/>
      <c r="BK2308" s="253"/>
      <c r="BL2308" s="253"/>
      <c r="BM2308" s="253"/>
      <c r="BN2308" s="253"/>
      <c r="BO2308" s="253"/>
      <c r="BP2308" s="253"/>
      <c r="BQ2308" s="253"/>
      <c r="BR2308" s="253"/>
      <c r="BS2308" s="253"/>
      <c r="BT2308" s="253"/>
      <c r="BU2308" s="253"/>
      <c r="BV2308" s="253"/>
      <c r="BW2308" s="253"/>
      <c r="BX2308" s="253"/>
      <c r="BY2308" s="253"/>
      <c r="BZ2308" s="253"/>
      <c r="CA2308" s="253"/>
      <c r="CB2308" s="253"/>
      <c r="CC2308" s="253"/>
      <c r="CD2308" s="253"/>
      <c r="CE2308" s="253"/>
      <c r="CF2308" s="253"/>
      <c r="CG2308" s="253"/>
      <c r="CH2308" s="253"/>
      <c r="CI2308" s="253"/>
      <c r="CJ2308" s="253"/>
      <c r="CK2308" s="253"/>
      <c r="CL2308" s="253"/>
      <c r="CM2308" s="253"/>
      <c r="CN2308" s="253"/>
      <c r="CO2308" s="253"/>
      <c r="CP2308" s="253"/>
      <c r="CQ2308" s="253"/>
      <c r="CR2308" s="253"/>
      <c r="CS2308" s="253"/>
      <c r="CT2308" s="253"/>
      <c r="CU2308" s="253"/>
      <c r="CV2308" s="253"/>
      <c r="CW2308" s="253"/>
      <c r="CX2308" s="253"/>
      <c r="CY2308" s="253"/>
      <c r="CZ2308" s="253"/>
      <c r="DA2308" s="253"/>
      <c r="DB2308" s="253"/>
      <c r="DC2308" s="253"/>
      <c r="DD2308" s="253"/>
      <c r="DE2308" s="253"/>
      <c r="DF2308" s="253"/>
      <c r="DG2308" s="253"/>
      <c r="DH2308" s="253"/>
      <c r="DI2308" s="253"/>
      <c r="DJ2308" s="253"/>
      <c r="DK2308" s="253"/>
      <c r="DL2308" s="253"/>
      <c r="DM2308" s="253"/>
      <c r="DN2308" s="253"/>
      <c r="DO2308" s="253"/>
      <c r="DP2308" s="253"/>
      <c r="DQ2308" s="253"/>
      <c r="DR2308" s="253"/>
      <c r="DS2308" s="253"/>
      <c r="DT2308" s="253"/>
      <c r="DU2308" s="253"/>
      <c r="DV2308" s="253"/>
      <c r="DW2308" s="253"/>
      <c r="DX2308" s="253"/>
      <c r="DY2308" s="253"/>
      <c r="DZ2308" s="253"/>
      <c r="EA2308" s="253"/>
      <c r="EB2308" s="253"/>
      <c r="EC2308" s="253"/>
      <c r="ED2308" s="253"/>
      <c r="EE2308" s="253"/>
      <c r="EF2308" s="253"/>
      <c r="EG2308" s="253"/>
      <c r="EH2308" s="253"/>
      <c r="EI2308" s="253"/>
      <c r="EJ2308" s="253"/>
      <c r="EK2308" s="253"/>
      <c r="EL2308" s="253"/>
      <c r="EM2308" s="253"/>
      <c r="EN2308" s="253"/>
      <c r="EO2308" s="253"/>
      <c r="EP2308" s="253"/>
      <c r="EQ2308" s="253"/>
      <c r="ER2308" s="253"/>
      <c r="ES2308" s="253"/>
      <c r="ET2308" s="253"/>
      <c r="EU2308" s="253"/>
      <c r="EV2308" s="253"/>
      <c r="EW2308" s="253"/>
      <c r="EX2308" s="253"/>
      <c r="EY2308" s="253"/>
      <c r="EZ2308" s="253"/>
      <c r="FA2308" s="253"/>
      <c r="FB2308" s="253"/>
      <c r="FC2308" s="253"/>
      <c r="FD2308" s="253"/>
      <c r="FE2308" s="253"/>
      <c r="FF2308" s="253"/>
      <c r="FG2308" s="253"/>
      <c r="FH2308" s="253"/>
      <c r="FI2308" s="253"/>
      <c r="FJ2308" s="253"/>
      <c r="FK2308" s="253"/>
      <c r="FL2308" s="253"/>
      <c r="FM2308" s="253"/>
      <c r="FN2308" s="253"/>
      <c r="FO2308" s="253"/>
      <c r="FP2308" s="253"/>
      <c r="FQ2308" s="253"/>
      <c r="FR2308" s="253"/>
      <c r="FS2308" s="253"/>
      <c r="FT2308" s="253"/>
      <c r="FU2308" s="253"/>
      <c r="FV2308" s="253"/>
      <c r="FW2308" s="253"/>
      <c r="FX2308" s="253"/>
      <c r="FY2308" s="253"/>
      <c r="FZ2308" s="253"/>
      <c r="GA2308" s="253"/>
      <c r="GB2308" s="253"/>
      <c r="GC2308" s="253"/>
      <c r="GD2308" s="253"/>
      <c r="GE2308" s="253"/>
      <c r="GF2308" s="253"/>
      <c r="GG2308" s="253"/>
      <c r="GH2308" s="253"/>
      <c r="GI2308" s="253"/>
      <c r="GJ2308" s="253"/>
      <c r="GK2308" s="253"/>
      <c r="GL2308" s="253"/>
      <c r="GM2308" s="253"/>
      <c r="GN2308" s="253"/>
      <c r="GO2308" s="253"/>
      <c r="GP2308" s="253"/>
      <c r="GQ2308" s="253"/>
      <c r="GR2308" s="253"/>
      <c r="GS2308" s="253"/>
      <c r="GT2308" s="253"/>
      <c r="GU2308" s="253"/>
      <c r="GV2308" s="253"/>
      <c r="GW2308" s="253"/>
      <c r="GX2308" s="253"/>
      <c r="GY2308" s="253"/>
      <c r="GZ2308" s="253"/>
      <c r="HA2308" s="253"/>
      <c r="HB2308" s="253"/>
      <c r="HC2308" s="253"/>
      <c r="HD2308" s="253"/>
      <c r="HE2308" s="253"/>
      <c r="HF2308" s="253"/>
      <c r="HG2308" s="253"/>
      <c r="HH2308" s="253"/>
      <c r="HI2308" s="253"/>
      <c r="HJ2308" s="253"/>
      <c r="HK2308" s="253"/>
      <c r="HL2308" s="253"/>
      <c r="HM2308" s="253"/>
      <c r="HN2308" s="253"/>
      <c r="HO2308" s="253"/>
      <c r="HP2308" s="253"/>
      <c r="HQ2308" s="253"/>
      <c r="HR2308" s="253"/>
      <c r="HS2308" s="253"/>
      <c r="HT2308" s="253"/>
      <c r="HU2308" s="253"/>
      <c r="HV2308" s="253"/>
      <c r="HW2308" s="253"/>
      <c r="HX2308" s="253"/>
      <c r="HY2308" s="253"/>
      <c r="HZ2308" s="253"/>
      <c r="IA2308" s="253"/>
      <c r="IB2308" s="253"/>
      <c r="IC2308" s="253"/>
      <c r="ID2308" s="253"/>
      <c r="IE2308" s="253"/>
      <c r="IF2308" s="253"/>
      <c r="IG2308" s="253"/>
      <c r="IH2308" s="253"/>
      <c r="II2308" s="253"/>
      <c r="IJ2308" s="253"/>
      <c r="IK2308" s="253"/>
      <c r="IL2308" s="253"/>
      <c r="IM2308" s="253"/>
      <c r="IN2308" s="253"/>
      <c r="IO2308" s="253"/>
      <c r="IP2308" s="253"/>
      <c r="IQ2308" s="253"/>
      <c r="IR2308" s="253"/>
      <c r="IS2308" s="253"/>
      <c r="IT2308" s="253"/>
      <c r="IU2308" s="253"/>
      <c r="IV2308" s="253"/>
      <c r="IW2308" s="253"/>
      <c r="IX2308" s="253"/>
      <c r="IY2308" s="253"/>
      <c r="IZ2308" s="253"/>
      <c r="JA2308" s="253"/>
      <c r="JB2308" s="253"/>
      <c r="JC2308" s="253"/>
      <c r="JD2308" s="253"/>
      <c r="JE2308" s="253"/>
      <c r="JF2308" s="253"/>
      <c r="JG2308" s="253"/>
      <c r="JH2308" s="253"/>
      <c r="JI2308" s="253"/>
    </row>
    <row r="2309" spans="1:269" s="1178" customFormat="1" x14ac:dyDescent="0.25">
      <c r="A2309" s="411"/>
      <c r="B2309" s="411">
        <v>1</v>
      </c>
      <c r="C2309" s="892" t="s">
        <v>347</v>
      </c>
      <c r="D2309" s="336"/>
      <c r="E2309" s="336"/>
      <c r="F2309" s="2350">
        <f t="shared" si="1702"/>
        <v>0</v>
      </c>
      <c r="G2309" s="1047">
        <f t="shared" si="1702"/>
        <v>0</v>
      </c>
      <c r="H2309" s="1047">
        <f t="shared" si="1702"/>
        <v>0</v>
      </c>
      <c r="I2309" s="1047">
        <f t="shared" si="1702"/>
        <v>0</v>
      </c>
      <c r="J2309" s="3144"/>
      <c r="K2309" s="3144"/>
      <c r="L2309" s="3145"/>
      <c r="M2309" s="3145"/>
      <c r="N2309" s="3145"/>
      <c r="O2309" s="3145"/>
      <c r="P2309" s="3145"/>
      <c r="Q2309" s="3145"/>
      <c r="R2309" s="3441"/>
      <c r="S2309" s="3441"/>
      <c r="T2309" s="3441"/>
      <c r="U2309" s="3441"/>
      <c r="V2309" s="3441"/>
      <c r="W2309" s="3441"/>
      <c r="X2309" s="3441"/>
      <c r="Y2309" s="3441"/>
      <c r="Z2309" s="3441"/>
      <c r="AA2309" s="3441"/>
      <c r="AB2309" s="3441"/>
      <c r="AC2309" s="3442"/>
      <c r="AD2309" s="3441"/>
      <c r="AE2309" s="3441"/>
      <c r="AF2309" s="3443"/>
      <c r="AG2309" s="3443"/>
      <c r="AH2309" s="3441"/>
      <c r="AI2309" s="1263">
        <f t="shared" ref="AI2309" si="1704">AI2245</f>
        <v>0</v>
      </c>
      <c r="AJ2309" s="3231"/>
      <c r="AK2309" s="2742"/>
      <c r="AL2309" s="3646"/>
      <c r="AM2309" s="253"/>
      <c r="AN2309" s="253"/>
      <c r="AO2309" s="253"/>
      <c r="AP2309" s="253"/>
      <c r="AQ2309" s="253"/>
      <c r="AR2309" s="253"/>
      <c r="AS2309" s="253"/>
      <c r="AT2309" s="253"/>
      <c r="AU2309" s="253"/>
      <c r="AV2309" s="253"/>
      <c r="AW2309" s="253"/>
      <c r="AX2309" s="253"/>
      <c r="AY2309" s="253"/>
      <c r="AZ2309" s="253"/>
      <c r="BA2309" s="253"/>
      <c r="BB2309" s="253"/>
      <c r="BC2309" s="253"/>
      <c r="BD2309" s="253"/>
      <c r="BE2309" s="253"/>
      <c r="BF2309" s="253"/>
      <c r="BG2309" s="253"/>
      <c r="BH2309" s="253"/>
      <c r="BI2309" s="253"/>
      <c r="BJ2309" s="253"/>
      <c r="BK2309" s="253"/>
      <c r="BL2309" s="253"/>
      <c r="BM2309" s="253"/>
      <c r="BN2309" s="253"/>
      <c r="BO2309" s="253"/>
      <c r="BP2309" s="253"/>
      <c r="BQ2309" s="253"/>
      <c r="BR2309" s="253"/>
      <c r="BS2309" s="253"/>
      <c r="BT2309" s="253"/>
      <c r="BU2309" s="253"/>
      <c r="BV2309" s="253"/>
      <c r="BW2309" s="253"/>
      <c r="BX2309" s="253"/>
      <c r="BY2309" s="253"/>
      <c r="BZ2309" s="253"/>
      <c r="CA2309" s="253"/>
      <c r="CB2309" s="253"/>
      <c r="CC2309" s="253"/>
      <c r="CD2309" s="253"/>
      <c r="CE2309" s="253"/>
      <c r="CF2309" s="253"/>
      <c r="CG2309" s="253"/>
      <c r="CH2309" s="253"/>
      <c r="CI2309" s="253"/>
      <c r="CJ2309" s="253"/>
      <c r="CK2309" s="253"/>
      <c r="CL2309" s="253"/>
      <c r="CM2309" s="253"/>
      <c r="CN2309" s="253"/>
      <c r="CO2309" s="253"/>
      <c r="CP2309" s="253"/>
      <c r="CQ2309" s="253"/>
      <c r="CR2309" s="253"/>
      <c r="CS2309" s="253"/>
      <c r="CT2309" s="253"/>
      <c r="CU2309" s="253"/>
      <c r="CV2309" s="253"/>
      <c r="CW2309" s="253"/>
      <c r="CX2309" s="253"/>
      <c r="CY2309" s="253"/>
      <c r="CZ2309" s="253"/>
      <c r="DA2309" s="253"/>
      <c r="DB2309" s="253"/>
      <c r="DC2309" s="253"/>
      <c r="DD2309" s="253"/>
      <c r="DE2309" s="253"/>
      <c r="DF2309" s="253"/>
      <c r="DG2309" s="253"/>
      <c r="DH2309" s="253"/>
      <c r="DI2309" s="253"/>
      <c r="DJ2309" s="253"/>
      <c r="DK2309" s="253"/>
      <c r="DL2309" s="253"/>
      <c r="DM2309" s="253"/>
      <c r="DN2309" s="253"/>
      <c r="DO2309" s="253"/>
      <c r="DP2309" s="253"/>
      <c r="DQ2309" s="253"/>
      <c r="DR2309" s="253"/>
      <c r="DS2309" s="253"/>
      <c r="DT2309" s="253"/>
      <c r="DU2309" s="253"/>
      <c r="DV2309" s="253"/>
      <c r="DW2309" s="253"/>
      <c r="DX2309" s="253"/>
      <c r="DY2309" s="253"/>
      <c r="DZ2309" s="253"/>
      <c r="EA2309" s="253"/>
      <c r="EB2309" s="253"/>
      <c r="EC2309" s="253"/>
      <c r="ED2309" s="253"/>
      <c r="EE2309" s="253"/>
      <c r="EF2309" s="253"/>
      <c r="EG2309" s="253"/>
      <c r="EH2309" s="253"/>
      <c r="EI2309" s="253"/>
      <c r="EJ2309" s="253"/>
      <c r="EK2309" s="253"/>
      <c r="EL2309" s="253"/>
      <c r="EM2309" s="253"/>
      <c r="EN2309" s="253"/>
      <c r="EO2309" s="253"/>
      <c r="EP2309" s="253"/>
      <c r="EQ2309" s="253"/>
      <c r="ER2309" s="253"/>
      <c r="ES2309" s="253"/>
      <c r="ET2309" s="253"/>
      <c r="EU2309" s="253"/>
      <c r="EV2309" s="253"/>
      <c r="EW2309" s="253"/>
      <c r="EX2309" s="253"/>
      <c r="EY2309" s="253"/>
      <c r="EZ2309" s="253"/>
      <c r="FA2309" s="253"/>
      <c r="FB2309" s="253"/>
      <c r="FC2309" s="253"/>
      <c r="FD2309" s="253"/>
      <c r="FE2309" s="253"/>
      <c r="FF2309" s="253"/>
      <c r="FG2309" s="253"/>
      <c r="FH2309" s="253"/>
      <c r="FI2309" s="253"/>
      <c r="FJ2309" s="253"/>
      <c r="FK2309" s="253"/>
      <c r="FL2309" s="253"/>
      <c r="FM2309" s="253"/>
      <c r="FN2309" s="253"/>
      <c r="FO2309" s="253"/>
      <c r="FP2309" s="253"/>
      <c r="FQ2309" s="253"/>
      <c r="FR2309" s="253"/>
      <c r="FS2309" s="253"/>
      <c r="FT2309" s="253"/>
      <c r="FU2309" s="253"/>
      <c r="FV2309" s="253"/>
      <c r="FW2309" s="253"/>
      <c r="FX2309" s="253"/>
      <c r="FY2309" s="253"/>
      <c r="FZ2309" s="253"/>
      <c r="GA2309" s="253"/>
      <c r="GB2309" s="253"/>
      <c r="GC2309" s="253"/>
      <c r="GD2309" s="253"/>
      <c r="GE2309" s="253"/>
      <c r="GF2309" s="253"/>
      <c r="GG2309" s="253"/>
      <c r="GH2309" s="253"/>
      <c r="GI2309" s="253"/>
      <c r="GJ2309" s="253"/>
      <c r="GK2309" s="253"/>
      <c r="GL2309" s="253"/>
      <c r="GM2309" s="253"/>
      <c r="GN2309" s="253"/>
      <c r="GO2309" s="253"/>
      <c r="GP2309" s="253"/>
      <c r="GQ2309" s="253"/>
      <c r="GR2309" s="253"/>
      <c r="GS2309" s="253"/>
      <c r="GT2309" s="253"/>
      <c r="GU2309" s="253"/>
      <c r="GV2309" s="253"/>
      <c r="GW2309" s="253"/>
      <c r="GX2309" s="253"/>
      <c r="GY2309" s="253"/>
      <c r="GZ2309" s="253"/>
      <c r="HA2309" s="253"/>
      <c r="HB2309" s="253"/>
      <c r="HC2309" s="253"/>
      <c r="HD2309" s="253"/>
      <c r="HE2309" s="253"/>
      <c r="HF2309" s="253"/>
      <c r="HG2309" s="253"/>
      <c r="HH2309" s="253"/>
      <c r="HI2309" s="253"/>
      <c r="HJ2309" s="253"/>
      <c r="HK2309" s="253"/>
      <c r="HL2309" s="253"/>
      <c r="HM2309" s="253"/>
      <c r="HN2309" s="253"/>
      <c r="HO2309" s="253"/>
      <c r="HP2309" s="253"/>
      <c r="HQ2309" s="253"/>
      <c r="HR2309" s="253"/>
      <c r="HS2309" s="253"/>
      <c r="HT2309" s="253"/>
      <c r="HU2309" s="253"/>
      <c r="HV2309" s="253"/>
      <c r="HW2309" s="253"/>
      <c r="HX2309" s="253"/>
      <c r="HY2309" s="253"/>
      <c r="HZ2309" s="253"/>
      <c r="IA2309" s="253"/>
      <c r="IB2309" s="253"/>
      <c r="IC2309" s="253"/>
      <c r="ID2309" s="253"/>
      <c r="IE2309" s="253"/>
      <c r="IF2309" s="253"/>
      <c r="IG2309" s="253"/>
      <c r="IH2309" s="253"/>
      <c r="II2309" s="253"/>
      <c r="IJ2309" s="253"/>
      <c r="IK2309" s="253"/>
      <c r="IL2309" s="253"/>
      <c r="IM2309" s="253"/>
      <c r="IN2309" s="253"/>
      <c r="IO2309" s="253"/>
      <c r="IP2309" s="253"/>
      <c r="IQ2309" s="253"/>
      <c r="IR2309" s="253"/>
      <c r="IS2309" s="253"/>
      <c r="IT2309" s="253"/>
      <c r="IU2309" s="253"/>
      <c r="IV2309" s="253"/>
      <c r="IW2309" s="253"/>
      <c r="IX2309" s="253"/>
      <c r="IY2309" s="253"/>
      <c r="IZ2309" s="253"/>
      <c r="JA2309" s="253"/>
      <c r="JB2309" s="253"/>
      <c r="JC2309" s="253"/>
      <c r="JD2309" s="253"/>
      <c r="JE2309" s="253"/>
      <c r="JF2309" s="253"/>
      <c r="JG2309" s="253"/>
      <c r="JH2309" s="253"/>
      <c r="JI2309" s="253"/>
    </row>
    <row r="2310" spans="1:269" s="1178" customFormat="1" ht="30" x14ac:dyDescent="0.25">
      <c r="A2310" s="411"/>
      <c r="B2310" s="411">
        <v>1</v>
      </c>
      <c r="C2310" s="891" t="s">
        <v>348</v>
      </c>
      <c r="D2310" s="336"/>
      <c r="E2310" s="336"/>
      <c r="F2310" s="2350">
        <f t="shared" si="1702"/>
        <v>137.5</v>
      </c>
      <c r="G2310" s="2350">
        <f t="shared" si="1702"/>
        <v>103.25</v>
      </c>
      <c r="H2310" s="2350">
        <f t="shared" si="1702"/>
        <v>77.349999999999994</v>
      </c>
      <c r="I2310" s="2350">
        <f t="shared" si="1702"/>
        <v>74.915254237288138</v>
      </c>
      <c r="J2310" s="3144"/>
      <c r="K2310" s="3144"/>
      <c r="L2310" s="3145"/>
      <c r="M2310" s="3145"/>
      <c r="N2310" s="3145"/>
      <c r="O2310" s="3145"/>
      <c r="P2310" s="3145"/>
      <c r="Q2310" s="3145"/>
      <c r="R2310" s="3441"/>
      <c r="S2310" s="3441"/>
      <c r="T2310" s="3441"/>
      <c r="U2310" s="3441"/>
      <c r="V2310" s="3441"/>
      <c r="W2310" s="3441"/>
      <c r="X2310" s="3441"/>
      <c r="Y2310" s="3441"/>
      <c r="Z2310" s="3441"/>
      <c r="AA2310" s="3441"/>
      <c r="AB2310" s="3441"/>
      <c r="AC2310" s="3442"/>
      <c r="AD2310" s="3441"/>
      <c r="AE2310" s="3441"/>
      <c r="AF2310" s="3443"/>
      <c r="AG2310" s="3443"/>
      <c r="AH2310" s="3441"/>
      <c r="AI2310" s="1291">
        <f t="shared" ref="AI2310" si="1705">AI2246</f>
        <v>0</v>
      </c>
      <c r="AJ2310" s="3231"/>
      <c r="AK2310" s="2742"/>
      <c r="AL2310" s="3646"/>
      <c r="AM2310" s="253"/>
      <c r="AN2310" s="253"/>
      <c r="AO2310" s="253"/>
      <c r="AP2310" s="253"/>
      <c r="AQ2310" s="253"/>
      <c r="AR2310" s="253"/>
      <c r="AS2310" s="253"/>
      <c r="AT2310" s="253"/>
      <c r="AU2310" s="253"/>
      <c r="AV2310" s="253"/>
      <c r="AW2310" s="253"/>
      <c r="AX2310" s="253"/>
      <c r="AY2310" s="253"/>
      <c r="AZ2310" s="253"/>
      <c r="BA2310" s="253"/>
      <c r="BB2310" s="253"/>
      <c r="BC2310" s="253"/>
      <c r="BD2310" s="253"/>
      <c r="BE2310" s="253"/>
      <c r="BF2310" s="253"/>
      <c r="BG2310" s="253"/>
      <c r="BH2310" s="253"/>
      <c r="BI2310" s="253"/>
      <c r="BJ2310" s="253"/>
      <c r="BK2310" s="253"/>
      <c r="BL2310" s="253"/>
      <c r="BM2310" s="253"/>
      <c r="BN2310" s="253"/>
      <c r="BO2310" s="253"/>
      <c r="BP2310" s="253"/>
      <c r="BQ2310" s="253"/>
      <c r="BR2310" s="253"/>
      <c r="BS2310" s="253"/>
      <c r="BT2310" s="253"/>
      <c r="BU2310" s="253"/>
      <c r="BV2310" s="253"/>
      <c r="BW2310" s="253"/>
      <c r="BX2310" s="253"/>
      <c r="BY2310" s="253"/>
      <c r="BZ2310" s="253"/>
      <c r="CA2310" s="253"/>
      <c r="CB2310" s="253"/>
      <c r="CC2310" s="253"/>
      <c r="CD2310" s="253"/>
      <c r="CE2310" s="253"/>
      <c r="CF2310" s="253"/>
      <c r="CG2310" s="253"/>
      <c r="CH2310" s="253"/>
      <c r="CI2310" s="253"/>
      <c r="CJ2310" s="253"/>
      <c r="CK2310" s="253"/>
      <c r="CL2310" s="253"/>
      <c r="CM2310" s="253"/>
      <c r="CN2310" s="253"/>
      <c r="CO2310" s="253"/>
      <c r="CP2310" s="253"/>
      <c r="CQ2310" s="253"/>
      <c r="CR2310" s="253"/>
      <c r="CS2310" s="253"/>
      <c r="CT2310" s="253"/>
      <c r="CU2310" s="253"/>
      <c r="CV2310" s="253"/>
      <c r="CW2310" s="253"/>
      <c r="CX2310" s="253"/>
      <c r="CY2310" s="253"/>
      <c r="CZ2310" s="253"/>
      <c r="DA2310" s="253"/>
      <c r="DB2310" s="253"/>
      <c r="DC2310" s="253"/>
      <c r="DD2310" s="253"/>
      <c r="DE2310" s="253"/>
      <c r="DF2310" s="253"/>
      <c r="DG2310" s="253"/>
      <c r="DH2310" s="253"/>
      <c r="DI2310" s="253"/>
      <c r="DJ2310" s="253"/>
      <c r="DK2310" s="253"/>
      <c r="DL2310" s="253"/>
      <c r="DM2310" s="253"/>
      <c r="DN2310" s="253"/>
      <c r="DO2310" s="253"/>
      <c r="DP2310" s="253"/>
      <c r="DQ2310" s="253"/>
      <c r="DR2310" s="253"/>
      <c r="DS2310" s="253"/>
      <c r="DT2310" s="253"/>
      <c r="DU2310" s="253"/>
      <c r="DV2310" s="253"/>
      <c r="DW2310" s="253"/>
      <c r="DX2310" s="253"/>
      <c r="DY2310" s="253"/>
      <c r="DZ2310" s="253"/>
      <c r="EA2310" s="253"/>
      <c r="EB2310" s="253"/>
      <c r="EC2310" s="253"/>
      <c r="ED2310" s="253"/>
      <c r="EE2310" s="253"/>
      <c r="EF2310" s="253"/>
      <c r="EG2310" s="253"/>
      <c r="EH2310" s="253"/>
      <c r="EI2310" s="253"/>
      <c r="EJ2310" s="253"/>
      <c r="EK2310" s="253"/>
      <c r="EL2310" s="253"/>
      <c r="EM2310" s="253"/>
      <c r="EN2310" s="253"/>
      <c r="EO2310" s="253"/>
      <c r="EP2310" s="253"/>
      <c r="EQ2310" s="253"/>
      <c r="ER2310" s="253"/>
      <c r="ES2310" s="253"/>
      <c r="ET2310" s="253"/>
      <c r="EU2310" s="253"/>
      <c r="EV2310" s="253"/>
      <c r="EW2310" s="253"/>
      <c r="EX2310" s="253"/>
      <c r="EY2310" s="253"/>
      <c r="EZ2310" s="253"/>
      <c r="FA2310" s="253"/>
      <c r="FB2310" s="253"/>
      <c r="FC2310" s="253"/>
      <c r="FD2310" s="253"/>
      <c r="FE2310" s="253"/>
      <c r="FF2310" s="253"/>
      <c r="FG2310" s="253"/>
      <c r="FH2310" s="253"/>
      <c r="FI2310" s="253"/>
      <c r="FJ2310" s="253"/>
      <c r="FK2310" s="253"/>
      <c r="FL2310" s="253"/>
      <c r="FM2310" s="253"/>
      <c r="FN2310" s="253"/>
      <c r="FO2310" s="253"/>
      <c r="FP2310" s="253"/>
      <c r="FQ2310" s="253"/>
      <c r="FR2310" s="253"/>
      <c r="FS2310" s="253"/>
      <c r="FT2310" s="253"/>
      <c r="FU2310" s="253"/>
      <c r="FV2310" s="253"/>
      <c r="FW2310" s="253"/>
      <c r="FX2310" s="253"/>
      <c r="FY2310" s="253"/>
      <c r="FZ2310" s="253"/>
      <c r="GA2310" s="253"/>
      <c r="GB2310" s="253"/>
      <c r="GC2310" s="253"/>
      <c r="GD2310" s="253"/>
      <c r="GE2310" s="253"/>
      <c r="GF2310" s="253"/>
      <c r="GG2310" s="253"/>
      <c r="GH2310" s="253"/>
      <c r="GI2310" s="253"/>
      <c r="GJ2310" s="253"/>
      <c r="GK2310" s="253"/>
      <c r="GL2310" s="253"/>
      <c r="GM2310" s="253"/>
      <c r="GN2310" s="253"/>
      <c r="GO2310" s="253"/>
      <c r="GP2310" s="253"/>
      <c r="GQ2310" s="253"/>
      <c r="GR2310" s="253"/>
      <c r="GS2310" s="253"/>
      <c r="GT2310" s="253"/>
      <c r="GU2310" s="253"/>
      <c r="GV2310" s="253"/>
      <c r="GW2310" s="253"/>
      <c r="GX2310" s="253"/>
      <c r="GY2310" s="253"/>
      <c r="GZ2310" s="253"/>
      <c r="HA2310" s="253"/>
      <c r="HB2310" s="253"/>
      <c r="HC2310" s="253"/>
      <c r="HD2310" s="253"/>
      <c r="HE2310" s="253"/>
      <c r="HF2310" s="253"/>
      <c r="HG2310" s="253"/>
      <c r="HH2310" s="253"/>
      <c r="HI2310" s="253"/>
      <c r="HJ2310" s="253"/>
      <c r="HK2310" s="253"/>
      <c r="HL2310" s="253"/>
      <c r="HM2310" s="253"/>
      <c r="HN2310" s="253"/>
      <c r="HO2310" s="253"/>
      <c r="HP2310" s="253"/>
      <c r="HQ2310" s="253"/>
      <c r="HR2310" s="253"/>
      <c r="HS2310" s="253"/>
      <c r="HT2310" s="253"/>
      <c r="HU2310" s="253"/>
      <c r="HV2310" s="253"/>
      <c r="HW2310" s="253"/>
      <c r="HX2310" s="253"/>
      <c r="HY2310" s="253"/>
      <c r="HZ2310" s="253"/>
      <c r="IA2310" s="253"/>
      <c r="IB2310" s="253"/>
      <c r="IC2310" s="253"/>
      <c r="ID2310" s="253"/>
      <c r="IE2310" s="253"/>
      <c r="IF2310" s="253"/>
      <c r="IG2310" s="253"/>
      <c r="IH2310" s="253"/>
      <c r="II2310" s="253"/>
      <c r="IJ2310" s="253"/>
      <c r="IK2310" s="253"/>
      <c r="IL2310" s="253"/>
      <c r="IM2310" s="253"/>
      <c r="IN2310" s="253"/>
      <c r="IO2310" s="253"/>
      <c r="IP2310" s="253"/>
      <c r="IQ2310" s="253"/>
      <c r="IR2310" s="253"/>
      <c r="IS2310" s="253"/>
      <c r="IT2310" s="253"/>
      <c r="IU2310" s="253"/>
      <c r="IV2310" s="253"/>
      <c r="IW2310" s="253"/>
      <c r="IX2310" s="253"/>
      <c r="IY2310" s="253"/>
      <c r="IZ2310" s="253"/>
      <c r="JA2310" s="253"/>
      <c r="JB2310" s="253"/>
      <c r="JC2310" s="253"/>
      <c r="JD2310" s="253"/>
      <c r="JE2310" s="253"/>
      <c r="JF2310" s="253"/>
      <c r="JG2310" s="253"/>
      <c r="JH2310" s="253"/>
      <c r="JI2310" s="253"/>
    </row>
    <row r="2311" spans="1:269" s="1178" customFormat="1" x14ac:dyDescent="0.25">
      <c r="A2311" s="411"/>
      <c r="B2311" s="411">
        <v>1</v>
      </c>
      <c r="C2311" s="892" t="s">
        <v>349</v>
      </c>
      <c r="D2311" s="336"/>
      <c r="E2311" s="336"/>
      <c r="F2311" s="2350">
        <f t="shared" si="1702"/>
        <v>0</v>
      </c>
      <c r="G2311" s="1047">
        <f t="shared" si="1702"/>
        <v>0</v>
      </c>
      <c r="H2311" s="1047">
        <f t="shared" si="1702"/>
        <v>0</v>
      </c>
      <c r="I2311" s="1047">
        <f t="shared" si="1702"/>
        <v>0</v>
      </c>
      <c r="J2311" s="3144"/>
      <c r="K2311" s="3144"/>
      <c r="L2311" s="3145"/>
      <c r="M2311" s="3145"/>
      <c r="N2311" s="3145"/>
      <c r="O2311" s="3145"/>
      <c r="P2311" s="3145"/>
      <c r="Q2311" s="3145"/>
      <c r="R2311" s="3441"/>
      <c r="S2311" s="3441"/>
      <c r="T2311" s="3441"/>
      <c r="U2311" s="3441"/>
      <c r="V2311" s="3441"/>
      <c r="W2311" s="3441"/>
      <c r="X2311" s="3441"/>
      <c r="Y2311" s="3441"/>
      <c r="Z2311" s="3441"/>
      <c r="AA2311" s="3441"/>
      <c r="AB2311" s="3441"/>
      <c r="AC2311" s="3442"/>
      <c r="AD2311" s="3441"/>
      <c r="AE2311" s="3441"/>
      <c r="AF2311" s="3443"/>
      <c r="AG2311" s="3443"/>
      <c r="AH2311" s="3441"/>
      <c r="AI2311" s="1263">
        <f t="shared" ref="AI2311" si="1706">AI2247</f>
        <v>0</v>
      </c>
      <c r="AJ2311" s="3231"/>
      <c r="AK2311" s="2742"/>
      <c r="AL2311" s="3646"/>
      <c r="AM2311" s="253"/>
      <c r="AN2311" s="253"/>
      <c r="AO2311" s="253"/>
      <c r="AP2311" s="253"/>
      <c r="AQ2311" s="253"/>
      <c r="AR2311" s="253"/>
      <c r="AS2311" s="253"/>
      <c r="AT2311" s="253"/>
      <c r="AU2311" s="253"/>
      <c r="AV2311" s="253"/>
      <c r="AW2311" s="253"/>
      <c r="AX2311" s="253"/>
      <c r="AY2311" s="253"/>
      <c r="AZ2311" s="253"/>
      <c r="BA2311" s="253"/>
      <c r="BB2311" s="253"/>
      <c r="BC2311" s="253"/>
      <c r="BD2311" s="253"/>
      <c r="BE2311" s="253"/>
      <c r="BF2311" s="253"/>
      <c r="BG2311" s="253"/>
      <c r="BH2311" s="253"/>
      <c r="BI2311" s="253"/>
      <c r="BJ2311" s="253"/>
      <c r="BK2311" s="253"/>
      <c r="BL2311" s="253"/>
      <c r="BM2311" s="253"/>
      <c r="BN2311" s="253"/>
      <c r="BO2311" s="253"/>
      <c r="BP2311" s="253"/>
      <c r="BQ2311" s="253"/>
      <c r="BR2311" s="253"/>
      <c r="BS2311" s="253"/>
      <c r="BT2311" s="253"/>
      <c r="BU2311" s="253"/>
      <c r="BV2311" s="253"/>
      <c r="BW2311" s="253"/>
      <c r="BX2311" s="253"/>
      <c r="BY2311" s="253"/>
      <c r="BZ2311" s="253"/>
      <c r="CA2311" s="253"/>
      <c r="CB2311" s="253"/>
      <c r="CC2311" s="253"/>
      <c r="CD2311" s="253"/>
      <c r="CE2311" s="253"/>
      <c r="CF2311" s="253"/>
      <c r="CG2311" s="253"/>
      <c r="CH2311" s="253"/>
      <c r="CI2311" s="253"/>
      <c r="CJ2311" s="253"/>
      <c r="CK2311" s="253"/>
      <c r="CL2311" s="253"/>
      <c r="CM2311" s="253"/>
      <c r="CN2311" s="253"/>
      <c r="CO2311" s="253"/>
      <c r="CP2311" s="253"/>
      <c r="CQ2311" s="253"/>
      <c r="CR2311" s="253"/>
      <c r="CS2311" s="253"/>
      <c r="CT2311" s="253"/>
      <c r="CU2311" s="253"/>
      <c r="CV2311" s="253"/>
      <c r="CW2311" s="253"/>
      <c r="CX2311" s="253"/>
      <c r="CY2311" s="253"/>
      <c r="CZ2311" s="253"/>
      <c r="DA2311" s="253"/>
      <c r="DB2311" s="253"/>
      <c r="DC2311" s="253"/>
      <c r="DD2311" s="253"/>
      <c r="DE2311" s="253"/>
      <c r="DF2311" s="253"/>
      <c r="DG2311" s="253"/>
      <c r="DH2311" s="253"/>
      <c r="DI2311" s="253"/>
      <c r="DJ2311" s="253"/>
      <c r="DK2311" s="253"/>
      <c r="DL2311" s="253"/>
      <c r="DM2311" s="253"/>
      <c r="DN2311" s="253"/>
      <c r="DO2311" s="253"/>
      <c r="DP2311" s="253"/>
      <c r="DQ2311" s="253"/>
      <c r="DR2311" s="253"/>
      <c r="DS2311" s="253"/>
      <c r="DT2311" s="253"/>
      <c r="DU2311" s="253"/>
      <c r="DV2311" s="253"/>
      <c r="DW2311" s="253"/>
      <c r="DX2311" s="253"/>
      <c r="DY2311" s="253"/>
      <c r="DZ2311" s="253"/>
      <c r="EA2311" s="253"/>
      <c r="EB2311" s="253"/>
      <c r="EC2311" s="253"/>
      <c r="ED2311" s="253"/>
      <c r="EE2311" s="253"/>
      <c r="EF2311" s="253"/>
      <c r="EG2311" s="253"/>
      <c r="EH2311" s="253"/>
      <c r="EI2311" s="253"/>
      <c r="EJ2311" s="253"/>
      <c r="EK2311" s="253"/>
      <c r="EL2311" s="253"/>
      <c r="EM2311" s="253"/>
      <c r="EN2311" s="253"/>
      <c r="EO2311" s="253"/>
      <c r="EP2311" s="253"/>
      <c r="EQ2311" s="253"/>
      <c r="ER2311" s="253"/>
      <c r="ES2311" s="253"/>
      <c r="ET2311" s="253"/>
      <c r="EU2311" s="253"/>
      <c r="EV2311" s="253"/>
      <c r="EW2311" s="253"/>
      <c r="EX2311" s="253"/>
      <c r="EY2311" s="253"/>
      <c r="EZ2311" s="253"/>
      <c r="FA2311" s="253"/>
      <c r="FB2311" s="253"/>
      <c r="FC2311" s="253"/>
      <c r="FD2311" s="253"/>
      <c r="FE2311" s="253"/>
      <c r="FF2311" s="253"/>
      <c r="FG2311" s="253"/>
      <c r="FH2311" s="253"/>
      <c r="FI2311" s="253"/>
      <c r="FJ2311" s="253"/>
      <c r="FK2311" s="253"/>
      <c r="FL2311" s="253"/>
      <c r="FM2311" s="253"/>
      <c r="FN2311" s="253"/>
      <c r="FO2311" s="253"/>
      <c r="FP2311" s="253"/>
      <c r="FQ2311" s="253"/>
      <c r="FR2311" s="253"/>
      <c r="FS2311" s="253"/>
      <c r="FT2311" s="253"/>
      <c r="FU2311" s="253"/>
      <c r="FV2311" s="253"/>
      <c r="FW2311" s="253"/>
      <c r="FX2311" s="253"/>
      <c r="FY2311" s="253"/>
      <c r="FZ2311" s="253"/>
      <c r="GA2311" s="253"/>
      <c r="GB2311" s="253"/>
      <c r="GC2311" s="253"/>
      <c r="GD2311" s="253"/>
      <c r="GE2311" s="253"/>
      <c r="GF2311" s="253"/>
      <c r="GG2311" s="253"/>
      <c r="GH2311" s="253"/>
      <c r="GI2311" s="253"/>
      <c r="GJ2311" s="253"/>
      <c r="GK2311" s="253"/>
      <c r="GL2311" s="253"/>
      <c r="GM2311" s="253"/>
      <c r="GN2311" s="253"/>
      <c r="GO2311" s="253"/>
      <c r="GP2311" s="253"/>
      <c r="GQ2311" s="253"/>
      <c r="GR2311" s="253"/>
      <c r="GS2311" s="253"/>
      <c r="GT2311" s="253"/>
      <c r="GU2311" s="253"/>
      <c r="GV2311" s="253"/>
      <c r="GW2311" s="253"/>
      <c r="GX2311" s="253"/>
      <c r="GY2311" s="253"/>
      <c r="GZ2311" s="253"/>
      <c r="HA2311" s="253"/>
      <c r="HB2311" s="253"/>
      <c r="HC2311" s="253"/>
      <c r="HD2311" s="253"/>
      <c r="HE2311" s="253"/>
      <c r="HF2311" s="253"/>
      <c r="HG2311" s="253"/>
      <c r="HH2311" s="253"/>
      <c r="HI2311" s="253"/>
      <c r="HJ2311" s="253"/>
      <c r="HK2311" s="253"/>
      <c r="HL2311" s="253"/>
      <c r="HM2311" s="253"/>
      <c r="HN2311" s="253"/>
      <c r="HO2311" s="253"/>
      <c r="HP2311" s="253"/>
      <c r="HQ2311" s="253"/>
      <c r="HR2311" s="253"/>
      <c r="HS2311" s="253"/>
      <c r="HT2311" s="253"/>
      <c r="HU2311" s="253"/>
      <c r="HV2311" s="253"/>
      <c r="HW2311" s="253"/>
      <c r="HX2311" s="253"/>
      <c r="HY2311" s="253"/>
      <c r="HZ2311" s="253"/>
      <c r="IA2311" s="253"/>
      <c r="IB2311" s="253"/>
      <c r="IC2311" s="253"/>
      <c r="ID2311" s="253"/>
      <c r="IE2311" s="253"/>
      <c r="IF2311" s="253"/>
      <c r="IG2311" s="253"/>
      <c r="IH2311" s="253"/>
      <c r="II2311" s="253"/>
      <c r="IJ2311" s="253"/>
      <c r="IK2311" s="253"/>
      <c r="IL2311" s="253"/>
      <c r="IM2311" s="253"/>
      <c r="IN2311" s="253"/>
      <c r="IO2311" s="253"/>
      <c r="IP2311" s="253"/>
      <c r="IQ2311" s="253"/>
      <c r="IR2311" s="253"/>
      <c r="IS2311" s="253"/>
      <c r="IT2311" s="253"/>
      <c r="IU2311" s="253"/>
      <c r="IV2311" s="253"/>
      <c r="IW2311" s="253"/>
      <c r="IX2311" s="253"/>
      <c r="IY2311" s="253"/>
      <c r="IZ2311" s="253"/>
      <c r="JA2311" s="253"/>
      <c r="JB2311" s="253"/>
      <c r="JC2311" s="253"/>
      <c r="JD2311" s="253"/>
      <c r="JE2311" s="253"/>
      <c r="JF2311" s="253"/>
      <c r="JG2311" s="253"/>
      <c r="JH2311" s="253"/>
      <c r="JI2311" s="253"/>
    </row>
    <row r="2312" spans="1:269" s="1178" customFormat="1" ht="30" x14ac:dyDescent="0.25">
      <c r="A2312" s="411"/>
      <c r="B2312" s="411">
        <v>1</v>
      </c>
      <c r="C2312" s="892" t="s">
        <v>374</v>
      </c>
      <c r="D2312" s="336"/>
      <c r="E2312" s="336"/>
      <c r="F2312" s="2350">
        <f t="shared" si="1702"/>
        <v>550</v>
      </c>
      <c r="G2312" s="1047">
        <f t="shared" si="1702"/>
        <v>413</v>
      </c>
      <c r="H2312" s="1047">
        <f t="shared" si="1702"/>
        <v>309.39999999999998</v>
      </c>
      <c r="I2312" s="1047">
        <f t="shared" si="1702"/>
        <v>74.915254237288138</v>
      </c>
      <c r="J2312" s="3144"/>
      <c r="K2312" s="3144"/>
      <c r="L2312" s="3145"/>
      <c r="M2312" s="3145"/>
      <c r="N2312" s="3145"/>
      <c r="O2312" s="3145"/>
      <c r="P2312" s="3145"/>
      <c r="Q2312" s="3145"/>
      <c r="R2312" s="3441"/>
      <c r="S2312" s="3441"/>
      <c r="T2312" s="3441"/>
      <c r="U2312" s="3441"/>
      <c r="V2312" s="3441"/>
      <c r="W2312" s="3441"/>
      <c r="X2312" s="3441"/>
      <c r="Y2312" s="3441"/>
      <c r="Z2312" s="3441"/>
      <c r="AA2312" s="3441"/>
      <c r="AB2312" s="3441"/>
      <c r="AC2312" s="3442"/>
      <c r="AD2312" s="3441"/>
      <c r="AE2312" s="3441"/>
      <c r="AF2312" s="3443"/>
      <c r="AG2312" s="3443"/>
      <c r="AH2312" s="3441"/>
      <c r="AI2312" s="1263">
        <f t="shared" ref="AI2312" si="1707">AI2248</f>
        <v>0</v>
      </c>
      <c r="AJ2312" s="3231"/>
      <c r="AK2312" s="2742"/>
      <c r="AL2312" s="3646"/>
      <c r="AM2312" s="253"/>
      <c r="AN2312" s="253"/>
      <c r="AO2312" s="253"/>
      <c r="AP2312" s="253"/>
      <c r="AQ2312" s="253"/>
      <c r="AR2312" s="253"/>
      <c r="AS2312" s="253"/>
      <c r="AT2312" s="253"/>
      <c r="AU2312" s="253"/>
      <c r="AV2312" s="253"/>
      <c r="AW2312" s="253"/>
      <c r="AX2312" s="253"/>
      <c r="AY2312" s="253"/>
      <c r="AZ2312" s="253"/>
      <c r="BA2312" s="253"/>
      <c r="BB2312" s="253"/>
      <c r="BC2312" s="253"/>
      <c r="BD2312" s="253"/>
      <c r="BE2312" s="253"/>
      <c r="BF2312" s="253"/>
      <c r="BG2312" s="253"/>
      <c r="BH2312" s="253"/>
      <c r="BI2312" s="253"/>
      <c r="BJ2312" s="253"/>
      <c r="BK2312" s="253"/>
      <c r="BL2312" s="253"/>
      <c r="BM2312" s="253"/>
      <c r="BN2312" s="253"/>
      <c r="BO2312" s="253"/>
      <c r="BP2312" s="253"/>
      <c r="BQ2312" s="253"/>
      <c r="BR2312" s="253"/>
      <c r="BS2312" s="253"/>
      <c r="BT2312" s="253"/>
      <c r="BU2312" s="253"/>
      <c r="BV2312" s="253"/>
      <c r="BW2312" s="253"/>
      <c r="BX2312" s="253"/>
      <c r="BY2312" s="253"/>
      <c r="BZ2312" s="253"/>
      <c r="CA2312" s="253"/>
      <c r="CB2312" s="253"/>
      <c r="CC2312" s="253"/>
      <c r="CD2312" s="253"/>
      <c r="CE2312" s="253"/>
      <c r="CF2312" s="253"/>
      <c r="CG2312" s="253"/>
      <c r="CH2312" s="253"/>
      <c r="CI2312" s="253"/>
      <c r="CJ2312" s="253"/>
      <c r="CK2312" s="253"/>
      <c r="CL2312" s="253"/>
      <c r="CM2312" s="253"/>
      <c r="CN2312" s="253"/>
      <c r="CO2312" s="253"/>
      <c r="CP2312" s="253"/>
      <c r="CQ2312" s="253"/>
      <c r="CR2312" s="253"/>
      <c r="CS2312" s="253"/>
      <c r="CT2312" s="253"/>
      <c r="CU2312" s="253"/>
      <c r="CV2312" s="253"/>
      <c r="CW2312" s="253"/>
      <c r="CX2312" s="253"/>
      <c r="CY2312" s="253"/>
      <c r="CZ2312" s="253"/>
      <c r="DA2312" s="253"/>
      <c r="DB2312" s="253"/>
      <c r="DC2312" s="253"/>
      <c r="DD2312" s="253"/>
      <c r="DE2312" s="253"/>
      <c r="DF2312" s="253"/>
      <c r="DG2312" s="253"/>
      <c r="DH2312" s="253"/>
      <c r="DI2312" s="253"/>
      <c r="DJ2312" s="253"/>
      <c r="DK2312" s="253"/>
      <c r="DL2312" s="253"/>
      <c r="DM2312" s="253"/>
      <c r="DN2312" s="253"/>
      <c r="DO2312" s="253"/>
      <c r="DP2312" s="253"/>
      <c r="DQ2312" s="253"/>
      <c r="DR2312" s="253"/>
      <c r="DS2312" s="253"/>
      <c r="DT2312" s="253"/>
      <c r="DU2312" s="253"/>
      <c r="DV2312" s="253"/>
      <c r="DW2312" s="253"/>
      <c r="DX2312" s="253"/>
      <c r="DY2312" s="253"/>
      <c r="DZ2312" s="253"/>
      <c r="EA2312" s="253"/>
      <c r="EB2312" s="253"/>
      <c r="EC2312" s="253"/>
      <c r="ED2312" s="253"/>
      <c r="EE2312" s="253"/>
      <c r="EF2312" s="253"/>
      <c r="EG2312" s="253"/>
      <c r="EH2312" s="253"/>
      <c r="EI2312" s="253"/>
      <c r="EJ2312" s="253"/>
      <c r="EK2312" s="253"/>
      <c r="EL2312" s="253"/>
      <c r="EM2312" s="253"/>
      <c r="EN2312" s="253"/>
      <c r="EO2312" s="253"/>
      <c r="EP2312" s="253"/>
      <c r="EQ2312" s="253"/>
      <c r="ER2312" s="253"/>
      <c r="ES2312" s="253"/>
      <c r="ET2312" s="253"/>
      <c r="EU2312" s="253"/>
      <c r="EV2312" s="253"/>
      <c r="EW2312" s="253"/>
      <c r="EX2312" s="253"/>
      <c r="EY2312" s="253"/>
      <c r="EZ2312" s="253"/>
      <c r="FA2312" s="253"/>
      <c r="FB2312" s="253"/>
      <c r="FC2312" s="253"/>
      <c r="FD2312" s="253"/>
      <c r="FE2312" s="253"/>
      <c r="FF2312" s="253"/>
      <c r="FG2312" s="253"/>
      <c r="FH2312" s="253"/>
      <c r="FI2312" s="253"/>
      <c r="FJ2312" s="253"/>
      <c r="FK2312" s="253"/>
      <c r="FL2312" s="253"/>
      <c r="FM2312" s="253"/>
      <c r="FN2312" s="253"/>
      <c r="FO2312" s="253"/>
      <c r="FP2312" s="253"/>
      <c r="FQ2312" s="253"/>
      <c r="FR2312" s="253"/>
      <c r="FS2312" s="253"/>
      <c r="FT2312" s="253"/>
      <c r="FU2312" s="253"/>
      <c r="FV2312" s="253"/>
      <c r="FW2312" s="253"/>
      <c r="FX2312" s="253"/>
      <c r="FY2312" s="253"/>
      <c r="FZ2312" s="253"/>
      <c r="GA2312" s="253"/>
      <c r="GB2312" s="253"/>
      <c r="GC2312" s="253"/>
      <c r="GD2312" s="253"/>
      <c r="GE2312" s="253"/>
      <c r="GF2312" s="253"/>
      <c r="GG2312" s="253"/>
      <c r="GH2312" s="253"/>
      <c r="GI2312" s="253"/>
      <c r="GJ2312" s="253"/>
      <c r="GK2312" s="253"/>
      <c r="GL2312" s="253"/>
      <c r="GM2312" s="253"/>
      <c r="GN2312" s="253"/>
      <c r="GO2312" s="253"/>
      <c r="GP2312" s="253"/>
      <c r="GQ2312" s="253"/>
      <c r="GR2312" s="253"/>
      <c r="GS2312" s="253"/>
      <c r="GT2312" s="253"/>
      <c r="GU2312" s="253"/>
      <c r="GV2312" s="253"/>
      <c r="GW2312" s="253"/>
      <c r="GX2312" s="253"/>
      <c r="GY2312" s="253"/>
      <c r="GZ2312" s="253"/>
      <c r="HA2312" s="253"/>
      <c r="HB2312" s="253"/>
      <c r="HC2312" s="253"/>
      <c r="HD2312" s="253"/>
      <c r="HE2312" s="253"/>
      <c r="HF2312" s="253"/>
      <c r="HG2312" s="253"/>
      <c r="HH2312" s="253"/>
      <c r="HI2312" s="253"/>
      <c r="HJ2312" s="253"/>
      <c r="HK2312" s="253"/>
      <c r="HL2312" s="253"/>
      <c r="HM2312" s="253"/>
      <c r="HN2312" s="253"/>
      <c r="HO2312" s="253"/>
      <c r="HP2312" s="253"/>
      <c r="HQ2312" s="253"/>
      <c r="HR2312" s="253"/>
      <c r="HS2312" s="253"/>
      <c r="HT2312" s="253"/>
      <c r="HU2312" s="253"/>
      <c r="HV2312" s="253"/>
      <c r="HW2312" s="253"/>
      <c r="HX2312" s="253"/>
      <c r="HY2312" s="253"/>
      <c r="HZ2312" s="253"/>
      <c r="IA2312" s="253"/>
      <c r="IB2312" s="253"/>
      <c r="IC2312" s="253"/>
      <c r="ID2312" s="253"/>
      <c r="IE2312" s="253"/>
      <c r="IF2312" s="253"/>
      <c r="IG2312" s="253"/>
      <c r="IH2312" s="253"/>
      <c r="II2312" s="253"/>
      <c r="IJ2312" s="253"/>
      <c r="IK2312" s="253"/>
      <c r="IL2312" s="253"/>
      <c r="IM2312" s="253"/>
      <c r="IN2312" s="253"/>
      <c r="IO2312" s="253"/>
      <c r="IP2312" s="253"/>
      <c r="IQ2312" s="253"/>
      <c r="IR2312" s="253"/>
      <c r="IS2312" s="253"/>
      <c r="IT2312" s="253"/>
      <c r="IU2312" s="253"/>
      <c r="IV2312" s="253"/>
      <c r="IW2312" s="253"/>
      <c r="IX2312" s="253"/>
      <c r="IY2312" s="253"/>
      <c r="IZ2312" s="253"/>
      <c r="JA2312" s="253"/>
      <c r="JB2312" s="253"/>
      <c r="JC2312" s="253"/>
      <c r="JD2312" s="253"/>
      <c r="JE2312" s="253"/>
      <c r="JF2312" s="253"/>
      <c r="JG2312" s="253"/>
      <c r="JH2312" s="253"/>
      <c r="JI2312" s="253"/>
    </row>
    <row r="2313" spans="1:269" s="1178" customFormat="1" ht="60" x14ac:dyDescent="0.25">
      <c r="A2313" s="411"/>
      <c r="B2313" s="411">
        <v>1</v>
      </c>
      <c r="C2313" s="892" t="s">
        <v>351</v>
      </c>
      <c r="D2313" s="2549"/>
      <c r="E2313" s="488"/>
      <c r="F2313" s="2353">
        <f t="shared" si="1702"/>
        <v>0</v>
      </c>
      <c r="G2313" s="2352">
        <f t="shared" si="1702"/>
        <v>0</v>
      </c>
      <c r="H2313" s="2352">
        <f t="shared" si="1702"/>
        <v>0</v>
      </c>
      <c r="I2313" s="2352">
        <f t="shared" si="1702"/>
        <v>0</v>
      </c>
      <c r="J2313" s="3144"/>
      <c r="K2313" s="3144"/>
      <c r="L2313" s="3145"/>
      <c r="M2313" s="3145"/>
      <c r="N2313" s="3145"/>
      <c r="O2313" s="3145"/>
      <c r="P2313" s="3145"/>
      <c r="Q2313" s="3145"/>
      <c r="R2313" s="3441">
        <f t="shared" ref="R2313:AE2313" si="1708">R2257</f>
        <v>0</v>
      </c>
      <c r="S2313" s="3441">
        <f t="shared" ref="S2313:T2313" si="1709">S2257</f>
        <v>0</v>
      </c>
      <c r="T2313" s="3441">
        <f t="shared" si="1709"/>
        <v>0</v>
      </c>
      <c r="U2313" s="3441">
        <f t="shared" ref="U2313:V2313" si="1710">U2257</f>
        <v>0</v>
      </c>
      <c r="V2313" s="3441">
        <f t="shared" si="1710"/>
        <v>0</v>
      </c>
      <c r="W2313" s="3441">
        <f t="shared" ref="W2313:X2313" si="1711">W2257</f>
        <v>0</v>
      </c>
      <c r="X2313" s="3441">
        <f t="shared" si="1711"/>
        <v>0</v>
      </c>
      <c r="Y2313" s="3441">
        <f t="shared" ref="Y2313:Z2313" si="1712">Y2257</f>
        <v>0</v>
      </c>
      <c r="Z2313" s="3441">
        <f t="shared" si="1712"/>
        <v>0</v>
      </c>
      <c r="AA2313" s="3441">
        <f t="shared" si="1708"/>
        <v>0</v>
      </c>
      <c r="AB2313" s="3441">
        <f t="shared" si="1708"/>
        <v>0</v>
      </c>
      <c r="AC2313" s="3442">
        <f t="shared" si="1708"/>
        <v>0</v>
      </c>
      <c r="AD2313" s="3441">
        <f t="shared" si="1708"/>
        <v>0</v>
      </c>
      <c r="AE2313" s="3441">
        <f t="shared" si="1708"/>
        <v>0</v>
      </c>
      <c r="AF2313" s="3441">
        <f t="shared" ref="AF2313" si="1713">AF2257</f>
        <v>0</v>
      </c>
      <c r="AG2313" s="3441">
        <f>AG2257</f>
        <v>0</v>
      </c>
      <c r="AH2313" s="3441">
        <f>AH2257</f>
        <v>0</v>
      </c>
      <c r="AI2313" s="1267">
        <f t="shared" ref="AI2313" si="1714">AI2249</f>
        <v>0</v>
      </c>
      <c r="AJ2313" s="3231">
        <f>AJ2257</f>
        <v>0</v>
      </c>
      <c r="AK2313" s="2742"/>
      <c r="AL2313" s="3646"/>
      <c r="AM2313" s="253"/>
      <c r="AN2313" s="253"/>
      <c r="AO2313" s="253"/>
      <c r="AP2313" s="253"/>
      <c r="AQ2313" s="253"/>
      <c r="AR2313" s="253"/>
      <c r="AS2313" s="253"/>
      <c r="AT2313" s="253"/>
      <c r="AU2313" s="253"/>
      <c r="AV2313" s="253"/>
      <c r="AW2313" s="253"/>
      <c r="AX2313" s="253"/>
      <c r="AY2313" s="253"/>
      <c r="AZ2313" s="253"/>
      <c r="BA2313" s="253"/>
      <c r="BB2313" s="253"/>
      <c r="BC2313" s="253"/>
      <c r="BD2313" s="253"/>
      <c r="BE2313" s="253"/>
      <c r="BF2313" s="253"/>
      <c r="BG2313" s="253"/>
      <c r="BH2313" s="253"/>
      <c r="BI2313" s="253"/>
      <c r="BJ2313" s="253"/>
      <c r="BK2313" s="253"/>
      <c r="BL2313" s="253"/>
      <c r="BM2313" s="253"/>
      <c r="BN2313" s="253"/>
      <c r="BO2313" s="253"/>
      <c r="BP2313" s="253"/>
      <c r="BQ2313" s="253"/>
      <c r="BR2313" s="253"/>
      <c r="BS2313" s="253"/>
      <c r="BT2313" s="253"/>
      <c r="BU2313" s="253"/>
      <c r="BV2313" s="253"/>
      <c r="BW2313" s="253"/>
      <c r="BX2313" s="253"/>
      <c r="BY2313" s="253"/>
      <c r="BZ2313" s="253"/>
      <c r="CA2313" s="253"/>
      <c r="CB2313" s="253"/>
      <c r="CC2313" s="253"/>
      <c r="CD2313" s="253"/>
      <c r="CE2313" s="253"/>
      <c r="CF2313" s="253"/>
      <c r="CG2313" s="253"/>
      <c r="CH2313" s="253"/>
      <c r="CI2313" s="253"/>
      <c r="CJ2313" s="253"/>
      <c r="CK2313" s="253"/>
      <c r="CL2313" s="253"/>
      <c r="CM2313" s="253"/>
      <c r="CN2313" s="253"/>
      <c r="CO2313" s="253"/>
      <c r="CP2313" s="253"/>
      <c r="CQ2313" s="253"/>
      <c r="CR2313" s="253"/>
      <c r="CS2313" s="253"/>
      <c r="CT2313" s="253"/>
      <c r="CU2313" s="253"/>
      <c r="CV2313" s="253"/>
      <c r="CW2313" s="253"/>
      <c r="CX2313" s="253"/>
      <c r="CY2313" s="253"/>
      <c r="CZ2313" s="253"/>
      <c r="DA2313" s="253"/>
      <c r="DB2313" s="253"/>
      <c r="DC2313" s="253"/>
      <c r="DD2313" s="253"/>
      <c r="DE2313" s="253"/>
      <c r="DF2313" s="253"/>
      <c r="DG2313" s="253"/>
      <c r="DH2313" s="253"/>
      <c r="DI2313" s="253"/>
      <c r="DJ2313" s="253"/>
      <c r="DK2313" s="253"/>
      <c r="DL2313" s="253"/>
      <c r="DM2313" s="253"/>
      <c r="DN2313" s="253"/>
      <c r="DO2313" s="253"/>
      <c r="DP2313" s="253"/>
      <c r="DQ2313" s="253"/>
      <c r="DR2313" s="253"/>
      <c r="DS2313" s="253"/>
      <c r="DT2313" s="253"/>
      <c r="DU2313" s="253"/>
      <c r="DV2313" s="253"/>
      <c r="DW2313" s="253"/>
      <c r="DX2313" s="253"/>
      <c r="DY2313" s="253"/>
      <c r="DZ2313" s="253"/>
      <c r="EA2313" s="253"/>
      <c r="EB2313" s="253"/>
      <c r="EC2313" s="253"/>
      <c r="ED2313" s="253"/>
      <c r="EE2313" s="253"/>
      <c r="EF2313" s="253"/>
      <c r="EG2313" s="253"/>
      <c r="EH2313" s="253"/>
      <c r="EI2313" s="253"/>
      <c r="EJ2313" s="253"/>
      <c r="EK2313" s="253"/>
      <c r="EL2313" s="253"/>
      <c r="EM2313" s="253"/>
      <c r="EN2313" s="253"/>
      <c r="EO2313" s="253"/>
      <c r="EP2313" s="253"/>
      <c r="EQ2313" s="253"/>
      <c r="ER2313" s="253"/>
      <c r="ES2313" s="253"/>
      <c r="ET2313" s="253"/>
      <c r="EU2313" s="253"/>
      <c r="EV2313" s="253"/>
      <c r="EW2313" s="253"/>
      <c r="EX2313" s="253"/>
      <c r="EY2313" s="253"/>
      <c r="EZ2313" s="253"/>
      <c r="FA2313" s="253"/>
      <c r="FB2313" s="253"/>
      <c r="FC2313" s="253"/>
      <c r="FD2313" s="253"/>
      <c r="FE2313" s="253"/>
      <c r="FF2313" s="253"/>
      <c r="FG2313" s="253"/>
      <c r="FH2313" s="253"/>
      <c r="FI2313" s="253"/>
      <c r="FJ2313" s="253"/>
      <c r="FK2313" s="253"/>
      <c r="FL2313" s="253"/>
      <c r="FM2313" s="253"/>
      <c r="FN2313" s="253"/>
      <c r="FO2313" s="253"/>
      <c r="FP2313" s="253"/>
      <c r="FQ2313" s="253"/>
      <c r="FR2313" s="253"/>
      <c r="FS2313" s="253"/>
      <c r="FT2313" s="253"/>
      <c r="FU2313" s="253"/>
      <c r="FV2313" s="253"/>
      <c r="FW2313" s="253"/>
      <c r="FX2313" s="253"/>
      <c r="FY2313" s="253"/>
      <c r="FZ2313" s="253"/>
      <c r="GA2313" s="253"/>
      <c r="GB2313" s="253"/>
      <c r="GC2313" s="253"/>
      <c r="GD2313" s="253"/>
      <c r="GE2313" s="253"/>
      <c r="GF2313" s="253"/>
      <c r="GG2313" s="253"/>
      <c r="GH2313" s="253"/>
      <c r="GI2313" s="253"/>
      <c r="GJ2313" s="253"/>
      <c r="GK2313" s="253"/>
      <c r="GL2313" s="253"/>
      <c r="GM2313" s="253"/>
      <c r="GN2313" s="253"/>
      <c r="GO2313" s="253"/>
      <c r="GP2313" s="253"/>
      <c r="GQ2313" s="253"/>
      <c r="GR2313" s="253"/>
      <c r="GS2313" s="253"/>
      <c r="GT2313" s="253"/>
      <c r="GU2313" s="253"/>
      <c r="GV2313" s="253"/>
      <c r="GW2313" s="253"/>
      <c r="GX2313" s="253"/>
      <c r="GY2313" s="253"/>
      <c r="GZ2313" s="253"/>
      <c r="HA2313" s="253"/>
      <c r="HB2313" s="253"/>
      <c r="HC2313" s="253"/>
      <c r="HD2313" s="253"/>
      <c r="HE2313" s="253"/>
      <c r="HF2313" s="253"/>
      <c r="HG2313" s="253"/>
      <c r="HH2313" s="253"/>
      <c r="HI2313" s="253"/>
      <c r="HJ2313" s="253"/>
      <c r="HK2313" s="253"/>
      <c r="HL2313" s="253"/>
      <c r="HM2313" s="253"/>
      <c r="HN2313" s="253"/>
      <c r="HO2313" s="253"/>
      <c r="HP2313" s="253"/>
      <c r="HQ2313" s="253"/>
      <c r="HR2313" s="253"/>
      <c r="HS2313" s="253"/>
      <c r="HT2313" s="253"/>
      <c r="HU2313" s="253"/>
      <c r="HV2313" s="253"/>
      <c r="HW2313" s="253"/>
      <c r="HX2313" s="253"/>
      <c r="HY2313" s="253"/>
      <c r="HZ2313" s="253"/>
      <c r="IA2313" s="253"/>
      <c r="IB2313" s="253"/>
      <c r="IC2313" s="253"/>
      <c r="ID2313" s="253"/>
      <c r="IE2313" s="253"/>
      <c r="IF2313" s="253"/>
      <c r="IG2313" s="253"/>
      <c r="IH2313" s="253"/>
      <c r="II2313" s="253"/>
      <c r="IJ2313" s="253"/>
      <c r="IK2313" s="253"/>
      <c r="IL2313" s="253"/>
      <c r="IM2313" s="253"/>
      <c r="IN2313" s="253"/>
      <c r="IO2313" s="253"/>
      <c r="IP2313" s="253"/>
      <c r="IQ2313" s="253"/>
      <c r="IR2313" s="253"/>
      <c r="IS2313" s="253"/>
      <c r="IT2313" s="253"/>
      <c r="IU2313" s="253"/>
      <c r="IV2313" s="253"/>
      <c r="IW2313" s="253"/>
      <c r="IX2313" s="253"/>
      <c r="IY2313" s="253"/>
      <c r="IZ2313" s="253"/>
      <c r="JA2313" s="253"/>
      <c r="JB2313" s="253"/>
      <c r="JC2313" s="253"/>
      <c r="JD2313" s="253"/>
      <c r="JE2313" s="253"/>
      <c r="JF2313" s="253"/>
      <c r="JG2313" s="253"/>
      <c r="JH2313" s="253"/>
      <c r="JI2313" s="253"/>
    </row>
    <row r="2314" spans="1:269" s="1178" customFormat="1" ht="45" x14ac:dyDescent="0.25">
      <c r="A2314" s="411"/>
      <c r="B2314" s="411">
        <v>1</v>
      </c>
      <c r="C2314" s="890" t="s">
        <v>352</v>
      </c>
      <c r="D2314" s="335"/>
      <c r="E2314" s="336"/>
      <c r="F2314" s="2350">
        <f t="shared" si="1702"/>
        <v>0</v>
      </c>
      <c r="G2314" s="1047">
        <f t="shared" si="1702"/>
        <v>0</v>
      </c>
      <c r="H2314" s="1047">
        <f t="shared" si="1702"/>
        <v>0</v>
      </c>
      <c r="I2314" s="3538">
        <f t="shared" si="1702"/>
        <v>0</v>
      </c>
      <c r="J2314" s="3144"/>
      <c r="K2314" s="3144"/>
      <c r="L2314" s="3145"/>
      <c r="M2314" s="3145"/>
      <c r="N2314" s="3145"/>
      <c r="O2314" s="3145"/>
      <c r="P2314" s="3145"/>
      <c r="Q2314" s="3145"/>
      <c r="R2314" s="3441"/>
      <c r="S2314" s="3441"/>
      <c r="T2314" s="3441"/>
      <c r="U2314" s="3441"/>
      <c r="V2314" s="3441"/>
      <c r="W2314" s="3441"/>
      <c r="X2314" s="3441"/>
      <c r="Y2314" s="3441"/>
      <c r="Z2314" s="3441"/>
      <c r="AA2314" s="3441"/>
      <c r="AB2314" s="3441"/>
      <c r="AC2314" s="3442"/>
      <c r="AD2314" s="3441"/>
      <c r="AE2314" s="3441"/>
      <c r="AF2314" s="3443"/>
      <c r="AG2314" s="3443"/>
      <c r="AH2314" s="3441"/>
      <c r="AI2314" s="1263">
        <f t="shared" ref="AI2314" si="1715">AI2250</f>
        <v>0</v>
      </c>
      <c r="AJ2314" s="3231"/>
      <c r="AK2314" s="2742"/>
      <c r="AL2314" s="3646"/>
      <c r="AM2314" s="253"/>
      <c r="AN2314" s="253"/>
      <c r="AO2314" s="253"/>
      <c r="AP2314" s="253"/>
      <c r="AQ2314" s="253"/>
      <c r="AR2314" s="253"/>
      <c r="AS2314" s="253"/>
      <c r="AT2314" s="253"/>
      <c r="AU2314" s="253"/>
      <c r="AV2314" s="253"/>
      <c r="AW2314" s="253"/>
      <c r="AX2314" s="253"/>
      <c r="AY2314" s="253"/>
      <c r="AZ2314" s="253"/>
      <c r="BA2314" s="253"/>
      <c r="BB2314" s="253"/>
      <c r="BC2314" s="253"/>
      <c r="BD2314" s="253"/>
      <c r="BE2314" s="253"/>
      <c r="BF2314" s="253"/>
      <c r="BG2314" s="253"/>
      <c r="BH2314" s="253"/>
      <c r="BI2314" s="253"/>
      <c r="BJ2314" s="253"/>
      <c r="BK2314" s="253"/>
      <c r="BL2314" s="253"/>
      <c r="BM2314" s="253"/>
      <c r="BN2314" s="253"/>
      <c r="BO2314" s="253"/>
      <c r="BP2314" s="253"/>
      <c r="BQ2314" s="253"/>
      <c r="BR2314" s="253"/>
      <c r="BS2314" s="253"/>
      <c r="BT2314" s="253"/>
      <c r="BU2314" s="253"/>
      <c r="BV2314" s="253"/>
      <c r="BW2314" s="253"/>
      <c r="BX2314" s="253"/>
      <c r="BY2314" s="253"/>
      <c r="BZ2314" s="253"/>
      <c r="CA2314" s="253"/>
      <c r="CB2314" s="253"/>
      <c r="CC2314" s="253"/>
      <c r="CD2314" s="253"/>
      <c r="CE2314" s="253"/>
      <c r="CF2314" s="253"/>
      <c r="CG2314" s="253"/>
      <c r="CH2314" s="253"/>
      <c r="CI2314" s="253"/>
      <c r="CJ2314" s="253"/>
      <c r="CK2314" s="253"/>
      <c r="CL2314" s="253"/>
      <c r="CM2314" s="253"/>
      <c r="CN2314" s="253"/>
      <c r="CO2314" s="253"/>
      <c r="CP2314" s="253"/>
      <c r="CQ2314" s="253"/>
      <c r="CR2314" s="253"/>
      <c r="CS2314" s="253"/>
      <c r="CT2314" s="253"/>
      <c r="CU2314" s="253"/>
      <c r="CV2314" s="253"/>
      <c r="CW2314" s="253"/>
      <c r="CX2314" s="253"/>
      <c r="CY2314" s="253"/>
      <c r="CZ2314" s="253"/>
      <c r="DA2314" s="253"/>
      <c r="DB2314" s="253"/>
      <c r="DC2314" s="253"/>
      <c r="DD2314" s="253"/>
      <c r="DE2314" s="253"/>
      <c r="DF2314" s="253"/>
      <c r="DG2314" s="253"/>
      <c r="DH2314" s="253"/>
      <c r="DI2314" s="253"/>
      <c r="DJ2314" s="253"/>
      <c r="DK2314" s="253"/>
      <c r="DL2314" s="253"/>
      <c r="DM2314" s="253"/>
      <c r="DN2314" s="253"/>
      <c r="DO2314" s="253"/>
      <c r="DP2314" s="253"/>
      <c r="DQ2314" s="253"/>
      <c r="DR2314" s="253"/>
      <c r="DS2314" s="253"/>
      <c r="DT2314" s="253"/>
      <c r="DU2314" s="253"/>
      <c r="DV2314" s="253"/>
      <c r="DW2314" s="253"/>
      <c r="DX2314" s="253"/>
      <c r="DY2314" s="253"/>
      <c r="DZ2314" s="253"/>
      <c r="EA2314" s="253"/>
      <c r="EB2314" s="253"/>
      <c r="EC2314" s="253"/>
      <c r="ED2314" s="253"/>
      <c r="EE2314" s="253"/>
      <c r="EF2314" s="253"/>
      <c r="EG2314" s="253"/>
      <c r="EH2314" s="253"/>
      <c r="EI2314" s="253"/>
      <c r="EJ2314" s="253"/>
      <c r="EK2314" s="253"/>
      <c r="EL2314" s="253"/>
      <c r="EM2314" s="253"/>
      <c r="EN2314" s="253"/>
      <c r="EO2314" s="253"/>
      <c r="EP2314" s="253"/>
      <c r="EQ2314" s="253"/>
      <c r="ER2314" s="253"/>
      <c r="ES2314" s="253"/>
      <c r="ET2314" s="253"/>
      <c r="EU2314" s="253"/>
      <c r="EV2314" s="253"/>
      <c r="EW2314" s="253"/>
      <c r="EX2314" s="253"/>
      <c r="EY2314" s="253"/>
      <c r="EZ2314" s="253"/>
      <c r="FA2314" s="253"/>
      <c r="FB2314" s="253"/>
      <c r="FC2314" s="253"/>
      <c r="FD2314" s="253"/>
      <c r="FE2314" s="253"/>
      <c r="FF2314" s="253"/>
      <c r="FG2314" s="253"/>
      <c r="FH2314" s="253"/>
      <c r="FI2314" s="253"/>
      <c r="FJ2314" s="253"/>
      <c r="FK2314" s="253"/>
      <c r="FL2314" s="253"/>
      <c r="FM2314" s="253"/>
      <c r="FN2314" s="253"/>
      <c r="FO2314" s="253"/>
      <c r="FP2314" s="253"/>
      <c r="FQ2314" s="253"/>
      <c r="FR2314" s="253"/>
      <c r="FS2314" s="253"/>
      <c r="FT2314" s="253"/>
      <c r="FU2314" s="253"/>
      <c r="FV2314" s="253"/>
      <c r="FW2314" s="253"/>
      <c r="FX2314" s="253"/>
      <c r="FY2314" s="253"/>
      <c r="FZ2314" s="253"/>
      <c r="GA2314" s="253"/>
      <c r="GB2314" s="253"/>
      <c r="GC2314" s="253"/>
      <c r="GD2314" s="253"/>
      <c r="GE2314" s="253"/>
      <c r="GF2314" s="253"/>
      <c r="GG2314" s="253"/>
      <c r="GH2314" s="253"/>
      <c r="GI2314" s="253"/>
      <c r="GJ2314" s="253"/>
      <c r="GK2314" s="253"/>
      <c r="GL2314" s="253"/>
      <c r="GM2314" s="253"/>
      <c r="GN2314" s="253"/>
      <c r="GO2314" s="253"/>
      <c r="GP2314" s="253"/>
      <c r="GQ2314" s="253"/>
      <c r="GR2314" s="253"/>
      <c r="GS2314" s="253"/>
      <c r="GT2314" s="253"/>
      <c r="GU2314" s="253"/>
      <c r="GV2314" s="253"/>
      <c r="GW2314" s="253"/>
      <c r="GX2314" s="253"/>
      <c r="GY2314" s="253"/>
      <c r="GZ2314" s="253"/>
      <c r="HA2314" s="253"/>
      <c r="HB2314" s="253"/>
      <c r="HC2314" s="253"/>
      <c r="HD2314" s="253"/>
      <c r="HE2314" s="253"/>
      <c r="HF2314" s="253"/>
      <c r="HG2314" s="253"/>
      <c r="HH2314" s="253"/>
      <c r="HI2314" s="253"/>
      <c r="HJ2314" s="253"/>
      <c r="HK2314" s="253"/>
      <c r="HL2314" s="253"/>
      <c r="HM2314" s="253"/>
      <c r="HN2314" s="253"/>
      <c r="HO2314" s="253"/>
      <c r="HP2314" s="253"/>
      <c r="HQ2314" s="253"/>
      <c r="HR2314" s="253"/>
      <c r="HS2314" s="253"/>
      <c r="HT2314" s="253"/>
      <c r="HU2314" s="253"/>
      <c r="HV2314" s="253"/>
      <c r="HW2314" s="253"/>
      <c r="HX2314" s="253"/>
      <c r="HY2314" s="253"/>
      <c r="HZ2314" s="253"/>
      <c r="IA2314" s="253"/>
      <c r="IB2314" s="253"/>
      <c r="IC2314" s="253"/>
      <c r="ID2314" s="253"/>
      <c r="IE2314" s="253"/>
      <c r="IF2314" s="253"/>
      <c r="IG2314" s="253"/>
      <c r="IH2314" s="253"/>
      <c r="II2314" s="253"/>
      <c r="IJ2314" s="253"/>
      <c r="IK2314" s="253"/>
      <c r="IL2314" s="253"/>
      <c r="IM2314" s="253"/>
      <c r="IN2314" s="253"/>
      <c r="IO2314" s="253"/>
      <c r="IP2314" s="253"/>
      <c r="IQ2314" s="253"/>
      <c r="IR2314" s="253"/>
      <c r="IS2314" s="253"/>
      <c r="IT2314" s="253"/>
      <c r="IU2314" s="253"/>
      <c r="IV2314" s="253"/>
      <c r="IW2314" s="253"/>
      <c r="IX2314" s="253"/>
      <c r="IY2314" s="253"/>
      <c r="IZ2314" s="253"/>
      <c r="JA2314" s="253"/>
      <c r="JB2314" s="253"/>
      <c r="JC2314" s="253"/>
      <c r="JD2314" s="253"/>
      <c r="JE2314" s="253"/>
      <c r="JF2314" s="253"/>
      <c r="JG2314" s="253"/>
      <c r="JH2314" s="253"/>
      <c r="JI2314" s="253"/>
    </row>
    <row r="2315" spans="1:269" s="1178" customFormat="1" ht="105" x14ac:dyDescent="0.25">
      <c r="A2315" s="411"/>
      <c r="B2315" s="411"/>
      <c r="C2315" s="890" t="s">
        <v>532</v>
      </c>
      <c r="D2315" s="335"/>
      <c r="E2315" s="336"/>
      <c r="F2315" s="2350">
        <f t="shared" si="1702"/>
        <v>50</v>
      </c>
      <c r="G2315" s="1047">
        <f t="shared" si="1702"/>
        <v>37.5</v>
      </c>
      <c r="H2315" s="1047">
        <f t="shared" si="1702"/>
        <v>71</v>
      </c>
      <c r="I2315" s="3538">
        <f t="shared" si="1702"/>
        <v>189.33333333333334</v>
      </c>
      <c r="J2315" s="3144"/>
      <c r="K2315" s="3144"/>
      <c r="L2315" s="3145"/>
      <c r="M2315" s="3145"/>
      <c r="N2315" s="3145"/>
      <c r="O2315" s="3145"/>
      <c r="P2315" s="3145"/>
      <c r="Q2315" s="3145"/>
      <c r="R2315" s="3441"/>
      <c r="S2315" s="3441"/>
      <c r="T2315" s="3441"/>
      <c r="U2315" s="3441"/>
      <c r="V2315" s="3441"/>
      <c r="W2315" s="3441"/>
      <c r="X2315" s="3441"/>
      <c r="Y2315" s="3441"/>
      <c r="Z2315" s="3441"/>
      <c r="AA2315" s="3441"/>
      <c r="AB2315" s="3441"/>
      <c r="AC2315" s="3442"/>
      <c r="AD2315" s="3441"/>
      <c r="AE2315" s="3441"/>
      <c r="AF2315" s="3443"/>
      <c r="AG2315" s="3443"/>
      <c r="AH2315" s="3441"/>
      <c r="AI2315" s="1263">
        <f t="shared" ref="AI2315" si="1716">AI2251</f>
        <v>0</v>
      </c>
      <c r="AJ2315" s="3231"/>
      <c r="AK2315" s="2742"/>
      <c r="AL2315" s="3646"/>
      <c r="AM2315" s="253"/>
      <c r="AN2315" s="253"/>
      <c r="AO2315" s="253"/>
      <c r="AP2315" s="253"/>
      <c r="AQ2315" s="253"/>
      <c r="AR2315" s="253"/>
      <c r="AS2315" s="253"/>
      <c r="AT2315" s="253"/>
      <c r="AU2315" s="253"/>
      <c r="AV2315" s="253"/>
      <c r="AW2315" s="253"/>
      <c r="AX2315" s="253"/>
      <c r="AY2315" s="253"/>
      <c r="AZ2315" s="253"/>
      <c r="BA2315" s="253"/>
      <c r="BB2315" s="253"/>
      <c r="BC2315" s="253"/>
      <c r="BD2315" s="253"/>
      <c r="BE2315" s="253"/>
      <c r="BF2315" s="253"/>
      <c r="BG2315" s="253"/>
      <c r="BH2315" s="253"/>
      <c r="BI2315" s="253"/>
      <c r="BJ2315" s="253"/>
      <c r="BK2315" s="253"/>
      <c r="BL2315" s="253"/>
      <c r="BM2315" s="253"/>
      <c r="BN2315" s="253"/>
      <c r="BO2315" s="253"/>
      <c r="BP2315" s="253"/>
      <c r="BQ2315" s="253"/>
      <c r="BR2315" s="253"/>
      <c r="BS2315" s="253"/>
      <c r="BT2315" s="253"/>
      <c r="BU2315" s="253"/>
      <c r="BV2315" s="253"/>
      <c r="BW2315" s="253"/>
      <c r="BX2315" s="253"/>
      <c r="BY2315" s="253"/>
      <c r="BZ2315" s="253"/>
      <c r="CA2315" s="253"/>
      <c r="CB2315" s="253"/>
      <c r="CC2315" s="253"/>
      <c r="CD2315" s="253"/>
      <c r="CE2315" s="253"/>
      <c r="CF2315" s="253"/>
      <c r="CG2315" s="253"/>
      <c r="CH2315" s="253"/>
      <c r="CI2315" s="253"/>
      <c r="CJ2315" s="253"/>
      <c r="CK2315" s="253"/>
      <c r="CL2315" s="253"/>
      <c r="CM2315" s="253"/>
      <c r="CN2315" s="253"/>
      <c r="CO2315" s="253"/>
      <c r="CP2315" s="253"/>
      <c r="CQ2315" s="253"/>
      <c r="CR2315" s="253"/>
      <c r="CS2315" s="253"/>
      <c r="CT2315" s="253"/>
      <c r="CU2315" s="253"/>
      <c r="CV2315" s="253"/>
      <c r="CW2315" s="253"/>
      <c r="CX2315" s="253"/>
      <c r="CY2315" s="253"/>
      <c r="CZ2315" s="253"/>
      <c r="DA2315" s="253"/>
      <c r="DB2315" s="253"/>
      <c r="DC2315" s="253"/>
      <c r="DD2315" s="253"/>
      <c r="DE2315" s="253"/>
      <c r="DF2315" s="253"/>
      <c r="DG2315" s="253"/>
      <c r="DH2315" s="253"/>
      <c r="DI2315" s="253"/>
      <c r="DJ2315" s="253"/>
      <c r="DK2315" s="253"/>
      <c r="DL2315" s="253"/>
      <c r="DM2315" s="253"/>
      <c r="DN2315" s="253"/>
      <c r="DO2315" s="253"/>
      <c r="DP2315" s="253"/>
      <c r="DQ2315" s="253"/>
      <c r="DR2315" s="253"/>
      <c r="DS2315" s="253"/>
      <c r="DT2315" s="253"/>
      <c r="DU2315" s="253"/>
      <c r="DV2315" s="253"/>
      <c r="DW2315" s="253"/>
      <c r="DX2315" s="253"/>
      <c r="DY2315" s="253"/>
      <c r="DZ2315" s="253"/>
      <c r="EA2315" s="253"/>
      <c r="EB2315" s="253"/>
      <c r="EC2315" s="253"/>
      <c r="ED2315" s="253"/>
      <c r="EE2315" s="253"/>
      <c r="EF2315" s="253"/>
      <c r="EG2315" s="253"/>
      <c r="EH2315" s="253"/>
      <c r="EI2315" s="253"/>
      <c r="EJ2315" s="253"/>
      <c r="EK2315" s="253"/>
      <c r="EL2315" s="253"/>
      <c r="EM2315" s="253"/>
      <c r="EN2315" s="253"/>
      <c r="EO2315" s="253"/>
      <c r="EP2315" s="253"/>
      <c r="EQ2315" s="253"/>
      <c r="ER2315" s="253"/>
      <c r="ES2315" s="253"/>
      <c r="ET2315" s="253"/>
      <c r="EU2315" s="253"/>
      <c r="EV2315" s="253"/>
      <c r="EW2315" s="253"/>
      <c r="EX2315" s="253"/>
      <c r="EY2315" s="253"/>
      <c r="EZ2315" s="253"/>
      <c r="FA2315" s="253"/>
      <c r="FB2315" s="253"/>
      <c r="FC2315" s="253"/>
      <c r="FD2315" s="253"/>
      <c r="FE2315" s="253"/>
      <c r="FF2315" s="253"/>
      <c r="FG2315" s="253"/>
      <c r="FH2315" s="253"/>
      <c r="FI2315" s="253"/>
      <c r="FJ2315" s="253"/>
      <c r="FK2315" s="253"/>
      <c r="FL2315" s="253"/>
      <c r="FM2315" s="253"/>
      <c r="FN2315" s="253"/>
      <c r="FO2315" s="253"/>
      <c r="FP2315" s="253"/>
      <c r="FQ2315" s="253"/>
      <c r="FR2315" s="253"/>
      <c r="FS2315" s="253"/>
      <c r="FT2315" s="253"/>
      <c r="FU2315" s="253"/>
      <c r="FV2315" s="253"/>
      <c r="FW2315" s="253"/>
      <c r="FX2315" s="253"/>
      <c r="FY2315" s="253"/>
      <c r="FZ2315" s="253"/>
      <c r="GA2315" s="253"/>
      <c r="GB2315" s="253"/>
      <c r="GC2315" s="253"/>
      <c r="GD2315" s="253"/>
      <c r="GE2315" s="253"/>
      <c r="GF2315" s="253"/>
      <c r="GG2315" s="253"/>
      <c r="GH2315" s="253"/>
      <c r="GI2315" s="253"/>
      <c r="GJ2315" s="253"/>
      <c r="GK2315" s="253"/>
      <c r="GL2315" s="253"/>
      <c r="GM2315" s="253"/>
      <c r="GN2315" s="253"/>
      <c r="GO2315" s="253"/>
      <c r="GP2315" s="253"/>
      <c r="GQ2315" s="253"/>
      <c r="GR2315" s="253"/>
      <c r="GS2315" s="253"/>
      <c r="GT2315" s="253"/>
      <c r="GU2315" s="253"/>
      <c r="GV2315" s="253"/>
      <c r="GW2315" s="253"/>
      <c r="GX2315" s="253"/>
      <c r="GY2315" s="253"/>
      <c r="GZ2315" s="253"/>
      <c r="HA2315" s="253"/>
      <c r="HB2315" s="253"/>
      <c r="HC2315" s="253"/>
      <c r="HD2315" s="253"/>
      <c r="HE2315" s="253"/>
      <c r="HF2315" s="253"/>
      <c r="HG2315" s="253"/>
      <c r="HH2315" s="253"/>
      <c r="HI2315" s="253"/>
      <c r="HJ2315" s="253"/>
      <c r="HK2315" s="253"/>
      <c r="HL2315" s="253"/>
      <c r="HM2315" s="253"/>
      <c r="HN2315" s="253"/>
      <c r="HO2315" s="253"/>
      <c r="HP2315" s="253"/>
      <c r="HQ2315" s="253"/>
      <c r="HR2315" s="253"/>
      <c r="HS2315" s="253"/>
      <c r="HT2315" s="253"/>
      <c r="HU2315" s="253"/>
      <c r="HV2315" s="253"/>
      <c r="HW2315" s="253"/>
      <c r="HX2315" s="253"/>
      <c r="HY2315" s="253"/>
      <c r="HZ2315" s="253"/>
      <c r="IA2315" s="253"/>
      <c r="IB2315" s="253"/>
      <c r="IC2315" s="253"/>
      <c r="ID2315" s="253"/>
      <c r="IE2315" s="253"/>
      <c r="IF2315" s="253"/>
      <c r="IG2315" s="253"/>
      <c r="IH2315" s="253"/>
      <c r="II2315" s="253"/>
      <c r="IJ2315" s="253"/>
      <c r="IK2315" s="253"/>
      <c r="IL2315" s="253"/>
      <c r="IM2315" s="253"/>
      <c r="IN2315" s="253"/>
      <c r="IO2315" s="253"/>
      <c r="IP2315" s="253"/>
      <c r="IQ2315" s="253"/>
      <c r="IR2315" s="253"/>
      <c r="IS2315" s="253"/>
      <c r="IT2315" s="253"/>
      <c r="IU2315" s="253"/>
      <c r="IV2315" s="253"/>
      <c r="IW2315" s="253"/>
      <c r="IX2315" s="253"/>
      <c r="IY2315" s="253"/>
      <c r="IZ2315" s="253"/>
      <c r="JA2315" s="253"/>
      <c r="JB2315" s="253"/>
      <c r="JC2315" s="253"/>
      <c r="JD2315" s="253"/>
      <c r="JE2315" s="253"/>
      <c r="JF2315" s="253"/>
      <c r="JG2315" s="253"/>
      <c r="JH2315" s="253"/>
      <c r="JI2315" s="253"/>
    </row>
    <row r="2316" spans="1:269" s="1178" customFormat="1" ht="42.75" x14ac:dyDescent="0.25">
      <c r="A2316" s="411"/>
      <c r="B2316" s="411"/>
      <c r="C2316" s="1404" t="s">
        <v>509</v>
      </c>
      <c r="D2316" s="335"/>
      <c r="E2316" s="336"/>
      <c r="F2316" s="2350">
        <f t="shared" si="1702"/>
        <v>101</v>
      </c>
      <c r="G2316" s="1047">
        <f t="shared" si="1702"/>
        <v>75.75</v>
      </c>
      <c r="H2316" s="1047">
        <f t="shared" si="1702"/>
        <v>0</v>
      </c>
      <c r="I2316" s="3538">
        <f t="shared" si="1702"/>
        <v>0</v>
      </c>
      <c r="J2316" s="3144"/>
      <c r="K2316" s="3144"/>
      <c r="L2316" s="3145"/>
      <c r="M2316" s="3145"/>
      <c r="N2316" s="3145"/>
      <c r="O2316" s="3145"/>
      <c r="P2316" s="3145"/>
      <c r="Q2316" s="3145"/>
      <c r="R2316" s="1047">
        <f t="shared" ref="R2316:AI2316" si="1717">R2252</f>
        <v>149.45895000000002</v>
      </c>
      <c r="S2316" s="1047">
        <f t="shared" ref="S2316:T2316" si="1718">S2252</f>
        <v>149.45895000000002</v>
      </c>
      <c r="T2316" s="1047">
        <f t="shared" si="1718"/>
        <v>149.45895000000002</v>
      </c>
      <c r="U2316" s="1047">
        <f t="shared" ref="U2316:V2316" si="1719">U2252</f>
        <v>149.45895000000002</v>
      </c>
      <c r="V2316" s="1047">
        <f t="shared" si="1719"/>
        <v>149.45895000000002</v>
      </c>
      <c r="W2316" s="1047">
        <f t="shared" ref="W2316:X2316" si="1720">W2252</f>
        <v>149.45895000000002</v>
      </c>
      <c r="X2316" s="1047">
        <f t="shared" si="1720"/>
        <v>149.45895000000002</v>
      </c>
      <c r="Y2316" s="1047">
        <f t="shared" ref="Y2316:Z2316" si="1721">Y2252</f>
        <v>149.45895000000002</v>
      </c>
      <c r="Z2316" s="1047">
        <f t="shared" si="1721"/>
        <v>149.45895000000002</v>
      </c>
      <c r="AA2316" s="1047">
        <f t="shared" si="1717"/>
        <v>112.09421250000001</v>
      </c>
      <c r="AB2316" s="1047">
        <f t="shared" si="1717"/>
        <v>0</v>
      </c>
      <c r="AC2316" s="1047">
        <f t="shared" si="1717"/>
        <v>0</v>
      </c>
      <c r="AD2316" s="1047">
        <f t="shared" si="1717"/>
        <v>0</v>
      </c>
      <c r="AE2316" s="1047">
        <f t="shared" si="1717"/>
        <v>-112.09421250000001</v>
      </c>
      <c r="AF2316" s="1047">
        <f t="shared" ref="AF2316" si="1722">AF2252</f>
        <v>0</v>
      </c>
      <c r="AG2316" s="1047">
        <f t="shared" si="1717"/>
        <v>0</v>
      </c>
      <c r="AH2316" s="1047">
        <f t="shared" si="1717"/>
        <v>0</v>
      </c>
      <c r="AI2316" s="1263">
        <f t="shared" si="1717"/>
        <v>0</v>
      </c>
      <c r="AJ2316" s="3231"/>
      <c r="AK2316" s="2742"/>
      <c r="AL2316" s="3646"/>
      <c r="AM2316" s="253"/>
      <c r="AN2316" s="253"/>
      <c r="AO2316" s="253"/>
      <c r="AP2316" s="253"/>
      <c r="AQ2316" s="253"/>
      <c r="AR2316" s="253"/>
      <c r="AS2316" s="253"/>
      <c r="AT2316" s="253"/>
      <c r="AU2316" s="253"/>
      <c r="AV2316" s="253"/>
      <c r="AW2316" s="253"/>
      <c r="AX2316" s="253"/>
      <c r="AY2316" s="253"/>
      <c r="AZ2316" s="253"/>
      <c r="BA2316" s="253"/>
      <c r="BB2316" s="253"/>
      <c r="BC2316" s="253"/>
      <c r="BD2316" s="253"/>
      <c r="BE2316" s="253"/>
      <c r="BF2316" s="253"/>
      <c r="BG2316" s="253"/>
      <c r="BH2316" s="253"/>
      <c r="BI2316" s="253"/>
      <c r="BJ2316" s="253"/>
      <c r="BK2316" s="253"/>
      <c r="BL2316" s="253"/>
      <c r="BM2316" s="253"/>
      <c r="BN2316" s="253"/>
      <c r="BO2316" s="253"/>
      <c r="BP2316" s="253"/>
      <c r="BQ2316" s="253"/>
      <c r="BR2316" s="253"/>
      <c r="BS2316" s="253"/>
      <c r="BT2316" s="253"/>
      <c r="BU2316" s="253"/>
      <c r="BV2316" s="253"/>
      <c r="BW2316" s="253"/>
      <c r="BX2316" s="253"/>
      <c r="BY2316" s="253"/>
      <c r="BZ2316" s="253"/>
      <c r="CA2316" s="253"/>
      <c r="CB2316" s="253"/>
      <c r="CC2316" s="253"/>
      <c r="CD2316" s="253"/>
      <c r="CE2316" s="253"/>
      <c r="CF2316" s="253"/>
      <c r="CG2316" s="253"/>
      <c r="CH2316" s="253"/>
      <c r="CI2316" s="253"/>
      <c r="CJ2316" s="253"/>
      <c r="CK2316" s="253"/>
      <c r="CL2316" s="253"/>
      <c r="CM2316" s="253"/>
      <c r="CN2316" s="253"/>
      <c r="CO2316" s="253"/>
      <c r="CP2316" s="253"/>
      <c r="CQ2316" s="253"/>
      <c r="CR2316" s="253"/>
      <c r="CS2316" s="253"/>
      <c r="CT2316" s="253"/>
      <c r="CU2316" s="253"/>
      <c r="CV2316" s="253"/>
      <c r="CW2316" s="253"/>
      <c r="CX2316" s="253"/>
      <c r="CY2316" s="253"/>
      <c r="CZ2316" s="253"/>
      <c r="DA2316" s="253"/>
      <c r="DB2316" s="253"/>
      <c r="DC2316" s="253"/>
      <c r="DD2316" s="253"/>
      <c r="DE2316" s="253"/>
      <c r="DF2316" s="253"/>
      <c r="DG2316" s="253"/>
      <c r="DH2316" s="253"/>
      <c r="DI2316" s="253"/>
      <c r="DJ2316" s="253"/>
      <c r="DK2316" s="253"/>
      <c r="DL2316" s="253"/>
      <c r="DM2316" s="253"/>
      <c r="DN2316" s="253"/>
      <c r="DO2316" s="253"/>
      <c r="DP2316" s="253"/>
      <c r="DQ2316" s="253"/>
      <c r="DR2316" s="253"/>
      <c r="DS2316" s="253"/>
      <c r="DT2316" s="253"/>
      <c r="DU2316" s="253"/>
      <c r="DV2316" s="253"/>
      <c r="DW2316" s="253"/>
      <c r="DX2316" s="253"/>
      <c r="DY2316" s="253"/>
      <c r="DZ2316" s="253"/>
      <c r="EA2316" s="253"/>
      <c r="EB2316" s="253"/>
      <c r="EC2316" s="253"/>
      <c r="ED2316" s="253"/>
      <c r="EE2316" s="253"/>
      <c r="EF2316" s="253"/>
      <c r="EG2316" s="253"/>
      <c r="EH2316" s="253"/>
      <c r="EI2316" s="253"/>
      <c r="EJ2316" s="253"/>
      <c r="EK2316" s="253"/>
      <c r="EL2316" s="253"/>
      <c r="EM2316" s="253"/>
      <c r="EN2316" s="253"/>
      <c r="EO2316" s="253"/>
      <c r="EP2316" s="253"/>
      <c r="EQ2316" s="253"/>
      <c r="ER2316" s="253"/>
      <c r="ES2316" s="253"/>
      <c r="ET2316" s="253"/>
      <c r="EU2316" s="253"/>
      <c r="EV2316" s="253"/>
      <c r="EW2316" s="253"/>
      <c r="EX2316" s="253"/>
      <c r="EY2316" s="253"/>
      <c r="EZ2316" s="253"/>
      <c r="FA2316" s="253"/>
      <c r="FB2316" s="253"/>
      <c r="FC2316" s="253"/>
      <c r="FD2316" s="253"/>
      <c r="FE2316" s="253"/>
      <c r="FF2316" s="253"/>
      <c r="FG2316" s="253"/>
      <c r="FH2316" s="253"/>
      <c r="FI2316" s="253"/>
      <c r="FJ2316" s="253"/>
      <c r="FK2316" s="253"/>
      <c r="FL2316" s="253"/>
      <c r="FM2316" s="253"/>
      <c r="FN2316" s="253"/>
      <c r="FO2316" s="253"/>
      <c r="FP2316" s="253"/>
      <c r="FQ2316" s="253"/>
      <c r="FR2316" s="253"/>
      <c r="FS2316" s="253"/>
      <c r="FT2316" s="253"/>
      <c r="FU2316" s="253"/>
      <c r="FV2316" s="253"/>
      <c r="FW2316" s="253"/>
      <c r="FX2316" s="253"/>
      <c r="FY2316" s="253"/>
      <c r="FZ2316" s="253"/>
      <c r="GA2316" s="253"/>
      <c r="GB2316" s="253"/>
      <c r="GC2316" s="253"/>
      <c r="GD2316" s="253"/>
      <c r="GE2316" s="253"/>
      <c r="GF2316" s="253"/>
      <c r="GG2316" s="253"/>
      <c r="GH2316" s="253"/>
      <c r="GI2316" s="253"/>
      <c r="GJ2316" s="253"/>
      <c r="GK2316" s="253"/>
      <c r="GL2316" s="253"/>
      <c r="GM2316" s="253"/>
      <c r="GN2316" s="253"/>
      <c r="GO2316" s="253"/>
      <c r="GP2316" s="253"/>
      <c r="GQ2316" s="253"/>
      <c r="GR2316" s="253"/>
      <c r="GS2316" s="253"/>
      <c r="GT2316" s="253"/>
      <c r="GU2316" s="253"/>
      <c r="GV2316" s="253"/>
      <c r="GW2316" s="253"/>
      <c r="GX2316" s="253"/>
      <c r="GY2316" s="253"/>
      <c r="GZ2316" s="253"/>
      <c r="HA2316" s="253"/>
      <c r="HB2316" s="253"/>
      <c r="HC2316" s="253"/>
      <c r="HD2316" s="253"/>
      <c r="HE2316" s="253"/>
      <c r="HF2316" s="253"/>
      <c r="HG2316" s="253"/>
      <c r="HH2316" s="253"/>
      <c r="HI2316" s="253"/>
      <c r="HJ2316" s="253"/>
      <c r="HK2316" s="253"/>
      <c r="HL2316" s="253"/>
      <c r="HM2316" s="253"/>
      <c r="HN2316" s="253"/>
      <c r="HO2316" s="253"/>
      <c r="HP2316" s="253"/>
      <c r="HQ2316" s="253"/>
      <c r="HR2316" s="253"/>
      <c r="HS2316" s="253"/>
      <c r="HT2316" s="253"/>
      <c r="HU2316" s="253"/>
      <c r="HV2316" s="253"/>
      <c r="HW2316" s="253"/>
      <c r="HX2316" s="253"/>
      <c r="HY2316" s="253"/>
      <c r="HZ2316" s="253"/>
      <c r="IA2316" s="253"/>
      <c r="IB2316" s="253"/>
      <c r="IC2316" s="253"/>
      <c r="ID2316" s="253"/>
      <c r="IE2316" s="253"/>
      <c r="IF2316" s="253"/>
      <c r="IG2316" s="253"/>
      <c r="IH2316" s="253"/>
      <c r="II2316" s="253"/>
      <c r="IJ2316" s="253"/>
      <c r="IK2316" s="253"/>
      <c r="IL2316" s="253"/>
      <c r="IM2316" s="253"/>
      <c r="IN2316" s="253"/>
      <c r="IO2316" s="253"/>
      <c r="IP2316" s="253"/>
      <c r="IQ2316" s="253"/>
      <c r="IR2316" s="253"/>
      <c r="IS2316" s="253"/>
      <c r="IT2316" s="253"/>
      <c r="IU2316" s="253"/>
      <c r="IV2316" s="253"/>
      <c r="IW2316" s="253"/>
      <c r="IX2316" s="253"/>
      <c r="IY2316" s="253"/>
      <c r="IZ2316" s="253"/>
      <c r="JA2316" s="253"/>
      <c r="JB2316" s="253"/>
      <c r="JC2316" s="253"/>
      <c r="JD2316" s="253"/>
      <c r="JE2316" s="253"/>
      <c r="JF2316" s="253"/>
      <c r="JG2316" s="253"/>
      <c r="JH2316" s="253"/>
      <c r="JI2316" s="253"/>
    </row>
    <row r="2317" spans="1:269" s="1178" customFormat="1" x14ac:dyDescent="0.25">
      <c r="A2317" s="411"/>
      <c r="B2317" s="411"/>
      <c r="C2317" s="816" t="s">
        <v>510</v>
      </c>
      <c r="D2317" s="335"/>
      <c r="E2317" s="336"/>
      <c r="F2317" s="2350">
        <f t="shared" si="1702"/>
        <v>101</v>
      </c>
      <c r="G2317" s="1047">
        <f t="shared" si="1702"/>
        <v>75.75</v>
      </c>
      <c r="H2317" s="1047">
        <f t="shared" si="1702"/>
        <v>0</v>
      </c>
      <c r="I2317" s="3538">
        <f t="shared" si="1702"/>
        <v>0</v>
      </c>
      <c r="J2317" s="3144"/>
      <c r="K2317" s="3144"/>
      <c r="L2317" s="3145"/>
      <c r="M2317" s="3145"/>
      <c r="N2317" s="3145"/>
      <c r="O2317" s="3145"/>
      <c r="P2317" s="3145"/>
      <c r="Q2317" s="3145"/>
      <c r="R2317" s="3441"/>
      <c r="S2317" s="3441"/>
      <c r="T2317" s="3441"/>
      <c r="U2317" s="3441"/>
      <c r="V2317" s="3441"/>
      <c r="W2317" s="3441"/>
      <c r="X2317" s="3441"/>
      <c r="Y2317" s="3441"/>
      <c r="Z2317" s="3441"/>
      <c r="AA2317" s="3441"/>
      <c r="AB2317" s="3441"/>
      <c r="AC2317" s="3442"/>
      <c r="AD2317" s="3441"/>
      <c r="AE2317" s="3441"/>
      <c r="AF2317" s="3443"/>
      <c r="AG2317" s="3443"/>
      <c r="AH2317" s="3441"/>
      <c r="AI2317" s="1263">
        <f t="shared" ref="AI2317" si="1723">AI2253</f>
        <v>0</v>
      </c>
      <c r="AJ2317" s="3231"/>
      <c r="AK2317" s="2742"/>
      <c r="AL2317" s="3646"/>
      <c r="AM2317" s="253"/>
      <c r="AN2317" s="253"/>
      <c r="AO2317" s="253"/>
      <c r="AP2317" s="253"/>
      <c r="AQ2317" s="253"/>
      <c r="AR2317" s="253"/>
      <c r="AS2317" s="253"/>
      <c r="AT2317" s="253"/>
      <c r="AU2317" s="253"/>
      <c r="AV2317" s="253"/>
      <c r="AW2317" s="253"/>
      <c r="AX2317" s="253"/>
      <c r="AY2317" s="253"/>
      <c r="AZ2317" s="253"/>
      <c r="BA2317" s="253"/>
      <c r="BB2317" s="253"/>
      <c r="BC2317" s="253"/>
      <c r="BD2317" s="253"/>
      <c r="BE2317" s="253"/>
      <c r="BF2317" s="253"/>
      <c r="BG2317" s="253"/>
      <c r="BH2317" s="253"/>
      <c r="BI2317" s="253"/>
      <c r="BJ2317" s="253"/>
      <c r="BK2317" s="253"/>
      <c r="BL2317" s="253"/>
      <c r="BM2317" s="253"/>
      <c r="BN2317" s="253"/>
      <c r="BO2317" s="253"/>
      <c r="BP2317" s="253"/>
      <c r="BQ2317" s="253"/>
      <c r="BR2317" s="253"/>
      <c r="BS2317" s="253"/>
      <c r="BT2317" s="253"/>
      <c r="BU2317" s="253"/>
      <c r="BV2317" s="253"/>
      <c r="BW2317" s="253"/>
      <c r="BX2317" s="253"/>
      <c r="BY2317" s="253"/>
      <c r="BZ2317" s="253"/>
      <c r="CA2317" s="253"/>
      <c r="CB2317" s="253"/>
      <c r="CC2317" s="253"/>
      <c r="CD2317" s="253"/>
      <c r="CE2317" s="253"/>
      <c r="CF2317" s="253"/>
      <c r="CG2317" s="253"/>
      <c r="CH2317" s="253"/>
      <c r="CI2317" s="253"/>
      <c r="CJ2317" s="253"/>
      <c r="CK2317" s="253"/>
      <c r="CL2317" s="253"/>
      <c r="CM2317" s="253"/>
      <c r="CN2317" s="253"/>
      <c r="CO2317" s="253"/>
      <c r="CP2317" s="253"/>
      <c r="CQ2317" s="253"/>
      <c r="CR2317" s="253"/>
      <c r="CS2317" s="253"/>
      <c r="CT2317" s="253"/>
      <c r="CU2317" s="253"/>
      <c r="CV2317" s="253"/>
      <c r="CW2317" s="253"/>
      <c r="CX2317" s="253"/>
      <c r="CY2317" s="253"/>
      <c r="CZ2317" s="253"/>
      <c r="DA2317" s="253"/>
      <c r="DB2317" s="253"/>
      <c r="DC2317" s="253"/>
      <c r="DD2317" s="253"/>
      <c r="DE2317" s="253"/>
      <c r="DF2317" s="253"/>
      <c r="DG2317" s="253"/>
      <c r="DH2317" s="253"/>
      <c r="DI2317" s="253"/>
      <c r="DJ2317" s="253"/>
      <c r="DK2317" s="253"/>
      <c r="DL2317" s="253"/>
      <c r="DM2317" s="253"/>
      <c r="DN2317" s="253"/>
      <c r="DO2317" s="253"/>
      <c r="DP2317" s="253"/>
      <c r="DQ2317" s="253"/>
      <c r="DR2317" s="253"/>
      <c r="DS2317" s="253"/>
      <c r="DT2317" s="253"/>
      <c r="DU2317" s="253"/>
      <c r="DV2317" s="253"/>
      <c r="DW2317" s="253"/>
      <c r="DX2317" s="253"/>
      <c r="DY2317" s="253"/>
      <c r="DZ2317" s="253"/>
      <c r="EA2317" s="253"/>
      <c r="EB2317" s="253"/>
      <c r="EC2317" s="253"/>
      <c r="ED2317" s="253"/>
      <c r="EE2317" s="253"/>
      <c r="EF2317" s="253"/>
      <c r="EG2317" s="253"/>
      <c r="EH2317" s="253"/>
      <c r="EI2317" s="253"/>
      <c r="EJ2317" s="253"/>
      <c r="EK2317" s="253"/>
      <c r="EL2317" s="253"/>
      <c r="EM2317" s="253"/>
      <c r="EN2317" s="253"/>
      <c r="EO2317" s="253"/>
      <c r="EP2317" s="253"/>
      <c r="EQ2317" s="253"/>
      <c r="ER2317" s="253"/>
      <c r="ES2317" s="253"/>
      <c r="ET2317" s="253"/>
      <c r="EU2317" s="253"/>
      <c r="EV2317" s="253"/>
      <c r="EW2317" s="253"/>
      <c r="EX2317" s="253"/>
      <c r="EY2317" s="253"/>
      <c r="EZ2317" s="253"/>
      <c r="FA2317" s="253"/>
      <c r="FB2317" s="253"/>
      <c r="FC2317" s="253"/>
      <c r="FD2317" s="253"/>
      <c r="FE2317" s="253"/>
      <c r="FF2317" s="253"/>
      <c r="FG2317" s="253"/>
      <c r="FH2317" s="253"/>
      <c r="FI2317" s="253"/>
      <c r="FJ2317" s="253"/>
      <c r="FK2317" s="253"/>
      <c r="FL2317" s="253"/>
      <c r="FM2317" s="253"/>
      <c r="FN2317" s="253"/>
      <c r="FO2317" s="253"/>
      <c r="FP2317" s="253"/>
      <c r="FQ2317" s="253"/>
      <c r="FR2317" s="253"/>
      <c r="FS2317" s="253"/>
      <c r="FT2317" s="253"/>
      <c r="FU2317" s="253"/>
      <c r="FV2317" s="253"/>
      <c r="FW2317" s="253"/>
      <c r="FX2317" s="253"/>
      <c r="FY2317" s="253"/>
      <c r="FZ2317" s="253"/>
      <c r="GA2317" s="253"/>
      <c r="GB2317" s="253"/>
      <c r="GC2317" s="253"/>
      <c r="GD2317" s="253"/>
      <c r="GE2317" s="253"/>
      <c r="GF2317" s="253"/>
      <c r="GG2317" s="253"/>
      <c r="GH2317" s="253"/>
      <c r="GI2317" s="253"/>
      <c r="GJ2317" s="253"/>
      <c r="GK2317" s="253"/>
      <c r="GL2317" s="253"/>
      <c r="GM2317" s="253"/>
      <c r="GN2317" s="253"/>
      <c r="GO2317" s="253"/>
      <c r="GP2317" s="253"/>
      <c r="GQ2317" s="253"/>
      <c r="GR2317" s="253"/>
      <c r="GS2317" s="253"/>
      <c r="GT2317" s="253"/>
      <c r="GU2317" s="253"/>
      <c r="GV2317" s="253"/>
      <c r="GW2317" s="253"/>
      <c r="GX2317" s="253"/>
      <c r="GY2317" s="253"/>
      <c r="GZ2317" s="253"/>
      <c r="HA2317" s="253"/>
      <c r="HB2317" s="253"/>
      <c r="HC2317" s="253"/>
      <c r="HD2317" s="253"/>
      <c r="HE2317" s="253"/>
      <c r="HF2317" s="253"/>
      <c r="HG2317" s="253"/>
      <c r="HH2317" s="253"/>
      <c r="HI2317" s="253"/>
      <c r="HJ2317" s="253"/>
      <c r="HK2317" s="253"/>
      <c r="HL2317" s="253"/>
      <c r="HM2317" s="253"/>
      <c r="HN2317" s="253"/>
      <c r="HO2317" s="253"/>
      <c r="HP2317" s="253"/>
      <c r="HQ2317" s="253"/>
      <c r="HR2317" s="253"/>
      <c r="HS2317" s="253"/>
      <c r="HT2317" s="253"/>
      <c r="HU2317" s="253"/>
      <c r="HV2317" s="253"/>
      <c r="HW2317" s="253"/>
      <c r="HX2317" s="253"/>
      <c r="HY2317" s="253"/>
      <c r="HZ2317" s="253"/>
      <c r="IA2317" s="253"/>
      <c r="IB2317" s="253"/>
      <c r="IC2317" s="253"/>
      <c r="ID2317" s="253"/>
      <c r="IE2317" s="253"/>
      <c r="IF2317" s="253"/>
      <c r="IG2317" s="253"/>
      <c r="IH2317" s="253"/>
      <c r="II2317" s="253"/>
      <c r="IJ2317" s="253"/>
      <c r="IK2317" s="253"/>
      <c r="IL2317" s="253"/>
      <c r="IM2317" s="253"/>
      <c r="IN2317" s="253"/>
      <c r="IO2317" s="253"/>
      <c r="IP2317" s="253"/>
      <c r="IQ2317" s="253"/>
      <c r="IR2317" s="253"/>
      <c r="IS2317" s="253"/>
      <c r="IT2317" s="253"/>
      <c r="IU2317" s="253"/>
      <c r="IV2317" s="253"/>
      <c r="IW2317" s="253"/>
      <c r="IX2317" s="253"/>
      <c r="IY2317" s="253"/>
      <c r="IZ2317" s="253"/>
      <c r="JA2317" s="253"/>
      <c r="JB2317" s="253"/>
      <c r="JC2317" s="253"/>
      <c r="JD2317" s="253"/>
      <c r="JE2317" s="253"/>
      <c r="JF2317" s="253"/>
      <c r="JG2317" s="253"/>
      <c r="JH2317" s="253"/>
      <c r="JI2317" s="253"/>
    </row>
    <row r="2318" spans="1:269" s="1178" customFormat="1" ht="42.75" x14ac:dyDescent="0.25">
      <c r="A2318" s="411"/>
      <c r="B2318" s="411"/>
      <c r="C2318" s="1404" t="s">
        <v>511</v>
      </c>
      <c r="D2318" s="335"/>
      <c r="E2318" s="336"/>
      <c r="F2318" s="2350">
        <f t="shared" si="1702"/>
        <v>0</v>
      </c>
      <c r="G2318" s="1047">
        <f t="shared" si="1702"/>
        <v>0</v>
      </c>
      <c r="H2318" s="1047">
        <f t="shared" si="1702"/>
        <v>0</v>
      </c>
      <c r="I2318" s="3538">
        <f t="shared" si="1702"/>
        <v>0</v>
      </c>
      <c r="J2318" s="3144"/>
      <c r="K2318" s="3144"/>
      <c r="L2318" s="3145"/>
      <c r="M2318" s="3145"/>
      <c r="N2318" s="3145"/>
      <c r="O2318" s="3145"/>
      <c r="P2318" s="3145"/>
      <c r="Q2318" s="3145"/>
      <c r="R2318" s="3441"/>
      <c r="S2318" s="3441"/>
      <c r="T2318" s="3441"/>
      <c r="U2318" s="3441"/>
      <c r="V2318" s="3441"/>
      <c r="W2318" s="3441"/>
      <c r="X2318" s="3441"/>
      <c r="Y2318" s="3441"/>
      <c r="Z2318" s="3441"/>
      <c r="AA2318" s="3441"/>
      <c r="AB2318" s="3441"/>
      <c r="AC2318" s="3442"/>
      <c r="AD2318" s="3441"/>
      <c r="AE2318" s="3441"/>
      <c r="AF2318" s="3443"/>
      <c r="AG2318" s="3443"/>
      <c r="AH2318" s="3441"/>
      <c r="AI2318" s="1263">
        <f t="shared" ref="AI2318" si="1724">AI2254</f>
        <v>0</v>
      </c>
      <c r="AJ2318" s="3231"/>
      <c r="AK2318" s="2742"/>
      <c r="AL2318" s="3646"/>
      <c r="AM2318" s="253"/>
      <c r="AN2318" s="253"/>
      <c r="AO2318" s="253"/>
      <c r="AP2318" s="253"/>
      <c r="AQ2318" s="253"/>
      <c r="AR2318" s="253"/>
      <c r="AS2318" s="253"/>
      <c r="AT2318" s="253"/>
      <c r="AU2318" s="253"/>
      <c r="AV2318" s="253"/>
      <c r="AW2318" s="253"/>
      <c r="AX2318" s="253"/>
      <c r="AY2318" s="253"/>
      <c r="AZ2318" s="253"/>
      <c r="BA2318" s="253"/>
      <c r="BB2318" s="253"/>
      <c r="BC2318" s="253"/>
      <c r="BD2318" s="253"/>
      <c r="BE2318" s="253"/>
      <c r="BF2318" s="253"/>
      <c r="BG2318" s="253"/>
      <c r="BH2318" s="253"/>
      <c r="BI2318" s="253"/>
      <c r="BJ2318" s="253"/>
      <c r="BK2318" s="253"/>
      <c r="BL2318" s="253"/>
      <c r="BM2318" s="253"/>
      <c r="BN2318" s="253"/>
      <c r="BO2318" s="253"/>
      <c r="BP2318" s="253"/>
      <c r="BQ2318" s="253"/>
      <c r="BR2318" s="253"/>
      <c r="BS2318" s="253"/>
      <c r="BT2318" s="253"/>
      <c r="BU2318" s="253"/>
      <c r="BV2318" s="253"/>
      <c r="BW2318" s="253"/>
      <c r="BX2318" s="253"/>
      <c r="BY2318" s="253"/>
      <c r="BZ2318" s="253"/>
      <c r="CA2318" s="253"/>
      <c r="CB2318" s="253"/>
      <c r="CC2318" s="253"/>
      <c r="CD2318" s="253"/>
      <c r="CE2318" s="253"/>
      <c r="CF2318" s="253"/>
      <c r="CG2318" s="253"/>
      <c r="CH2318" s="253"/>
      <c r="CI2318" s="253"/>
      <c r="CJ2318" s="253"/>
      <c r="CK2318" s="253"/>
      <c r="CL2318" s="253"/>
      <c r="CM2318" s="253"/>
      <c r="CN2318" s="253"/>
      <c r="CO2318" s="253"/>
      <c r="CP2318" s="253"/>
      <c r="CQ2318" s="253"/>
      <c r="CR2318" s="253"/>
      <c r="CS2318" s="253"/>
      <c r="CT2318" s="253"/>
      <c r="CU2318" s="253"/>
      <c r="CV2318" s="253"/>
      <c r="CW2318" s="253"/>
      <c r="CX2318" s="253"/>
      <c r="CY2318" s="253"/>
      <c r="CZ2318" s="253"/>
      <c r="DA2318" s="253"/>
      <c r="DB2318" s="253"/>
      <c r="DC2318" s="253"/>
      <c r="DD2318" s="253"/>
      <c r="DE2318" s="253"/>
      <c r="DF2318" s="253"/>
      <c r="DG2318" s="253"/>
      <c r="DH2318" s="253"/>
      <c r="DI2318" s="253"/>
      <c r="DJ2318" s="253"/>
      <c r="DK2318" s="253"/>
      <c r="DL2318" s="253"/>
      <c r="DM2318" s="253"/>
      <c r="DN2318" s="253"/>
      <c r="DO2318" s="253"/>
      <c r="DP2318" s="253"/>
      <c r="DQ2318" s="253"/>
      <c r="DR2318" s="253"/>
      <c r="DS2318" s="253"/>
      <c r="DT2318" s="253"/>
      <c r="DU2318" s="253"/>
      <c r="DV2318" s="253"/>
      <c r="DW2318" s="253"/>
      <c r="DX2318" s="253"/>
      <c r="DY2318" s="253"/>
      <c r="DZ2318" s="253"/>
      <c r="EA2318" s="253"/>
      <c r="EB2318" s="253"/>
      <c r="EC2318" s="253"/>
      <c r="ED2318" s="253"/>
      <c r="EE2318" s="253"/>
      <c r="EF2318" s="253"/>
      <c r="EG2318" s="253"/>
      <c r="EH2318" s="253"/>
      <c r="EI2318" s="253"/>
      <c r="EJ2318" s="253"/>
      <c r="EK2318" s="253"/>
      <c r="EL2318" s="253"/>
      <c r="EM2318" s="253"/>
      <c r="EN2318" s="253"/>
      <c r="EO2318" s="253"/>
      <c r="EP2318" s="253"/>
      <c r="EQ2318" s="253"/>
      <c r="ER2318" s="253"/>
      <c r="ES2318" s="253"/>
      <c r="ET2318" s="253"/>
      <c r="EU2318" s="253"/>
      <c r="EV2318" s="253"/>
      <c r="EW2318" s="253"/>
      <c r="EX2318" s="253"/>
      <c r="EY2318" s="253"/>
      <c r="EZ2318" s="253"/>
      <c r="FA2318" s="253"/>
      <c r="FB2318" s="253"/>
      <c r="FC2318" s="253"/>
      <c r="FD2318" s="253"/>
      <c r="FE2318" s="253"/>
      <c r="FF2318" s="253"/>
      <c r="FG2318" s="253"/>
      <c r="FH2318" s="253"/>
      <c r="FI2318" s="253"/>
      <c r="FJ2318" s="253"/>
      <c r="FK2318" s="253"/>
      <c r="FL2318" s="253"/>
      <c r="FM2318" s="253"/>
      <c r="FN2318" s="253"/>
      <c r="FO2318" s="253"/>
      <c r="FP2318" s="253"/>
      <c r="FQ2318" s="253"/>
      <c r="FR2318" s="253"/>
      <c r="FS2318" s="253"/>
      <c r="FT2318" s="253"/>
      <c r="FU2318" s="253"/>
      <c r="FV2318" s="253"/>
      <c r="FW2318" s="253"/>
      <c r="FX2318" s="253"/>
      <c r="FY2318" s="253"/>
      <c r="FZ2318" s="253"/>
      <c r="GA2318" s="253"/>
      <c r="GB2318" s="253"/>
      <c r="GC2318" s="253"/>
      <c r="GD2318" s="253"/>
      <c r="GE2318" s="253"/>
      <c r="GF2318" s="253"/>
      <c r="GG2318" s="253"/>
      <c r="GH2318" s="253"/>
      <c r="GI2318" s="253"/>
      <c r="GJ2318" s="253"/>
      <c r="GK2318" s="253"/>
      <c r="GL2318" s="253"/>
      <c r="GM2318" s="253"/>
      <c r="GN2318" s="253"/>
      <c r="GO2318" s="253"/>
      <c r="GP2318" s="253"/>
      <c r="GQ2318" s="253"/>
      <c r="GR2318" s="253"/>
      <c r="GS2318" s="253"/>
      <c r="GT2318" s="253"/>
      <c r="GU2318" s="253"/>
      <c r="GV2318" s="253"/>
      <c r="GW2318" s="253"/>
      <c r="GX2318" s="253"/>
      <c r="GY2318" s="253"/>
      <c r="GZ2318" s="253"/>
      <c r="HA2318" s="253"/>
      <c r="HB2318" s="253"/>
      <c r="HC2318" s="253"/>
      <c r="HD2318" s="253"/>
      <c r="HE2318" s="253"/>
      <c r="HF2318" s="253"/>
      <c r="HG2318" s="253"/>
      <c r="HH2318" s="253"/>
      <c r="HI2318" s="253"/>
      <c r="HJ2318" s="253"/>
      <c r="HK2318" s="253"/>
      <c r="HL2318" s="253"/>
      <c r="HM2318" s="253"/>
      <c r="HN2318" s="253"/>
      <c r="HO2318" s="253"/>
      <c r="HP2318" s="253"/>
      <c r="HQ2318" s="253"/>
      <c r="HR2318" s="253"/>
      <c r="HS2318" s="253"/>
      <c r="HT2318" s="253"/>
      <c r="HU2318" s="253"/>
      <c r="HV2318" s="253"/>
      <c r="HW2318" s="253"/>
      <c r="HX2318" s="253"/>
      <c r="HY2318" s="253"/>
      <c r="HZ2318" s="253"/>
      <c r="IA2318" s="253"/>
      <c r="IB2318" s="253"/>
      <c r="IC2318" s="253"/>
      <c r="ID2318" s="253"/>
      <c r="IE2318" s="253"/>
      <c r="IF2318" s="253"/>
      <c r="IG2318" s="253"/>
      <c r="IH2318" s="253"/>
      <c r="II2318" s="253"/>
      <c r="IJ2318" s="253"/>
      <c r="IK2318" s="253"/>
      <c r="IL2318" s="253"/>
      <c r="IM2318" s="253"/>
      <c r="IN2318" s="253"/>
      <c r="IO2318" s="253"/>
      <c r="IP2318" s="253"/>
      <c r="IQ2318" s="253"/>
      <c r="IR2318" s="253"/>
      <c r="IS2318" s="253"/>
      <c r="IT2318" s="253"/>
      <c r="IU2318" s="253"/>
      <c r="IV2318" s="253"/>
      <c r="IW2318" s="253"/>
      <c r="IX2318" s="253"/>
      <c r="IY2318" s="253"/>
      <c r="IZ2318" s="253"/>
      <c r="JA2318" s="253"/>
      <c r="JB2318" s="253"/>
      <c r="JC2318" s="253"/>
      <c r="JD2318" s="253"/>
      <c r="JE2318" s="253"/>
      <c r="JF2318" s="253"/>
      <c r="JG2318" s="253"/>
      <c r="JH2318" s="253"/>
      <c r="JI2318" s="253"/>
    </row>
    <row r="2319" spans="1:269" s="1178" customFormat="1" ht="29.25" x14ac:dyDescent="0.25">
      <c r="A2319" s="411"/>
      <c r="B2319" s="411">
        <v>1</v>
      </c>
      <c r="C2319" s="889" t="s">
        <v>360</v>
      </c>
      <c r="D2319" s="336"/>
      <c r="E2319" s="336"/>
      <c r="F2319" s="2350">
        <f t="shared" si="1702"/>
        <v>276.59574468085106</v>
      </c>
      <c r="G2319" s="1047">
        <f t="shared" si="1702"/>
        <v>207.44680851063828</v>
      </c>
      <c r="H2319" s="1047">
        <f t="shared" si="1702"/>
        <v>109.04574468085106</v>
      </c>
      <c r="I2319" s="1047">
        <f t="shared" si="1702"/>
        <v>52.679103710556063</v>
      </c>
      <c r="J2319" s="3144"/>
      <c r="K2319" s="3144"/>
      <c r="L2319" s="3145"/>
      <c r="M2319" s="3145"/>
      <c r="N2319" s="3145"/>
      <c r="O2319" s="3145"/>
      <c r="P2319" s="3145"/>
      <c r="Q2319" s="3145"/>
      <c r="R2319" s="3441"/>
      <c r="S2319" s="3441"/>
      <c r="T2319" s="3441"/>
      <c r="U2319" s="3441"/>
      <c r="V2319" s="3441"/>
      <c r="W2319" s="3441"/>
      <c r="X2319" s="3441"/>
      <c r="Y2319" s="3441"/>
      <c r="Z2319" s="3441"/>
      <c r="AA2319" s="3441"/>
      <c r="AB2319" s="3441"/>
      <c r="AC2319" s="3442"/>
      <c r="AD2319" s="3441"/>
      <c r="AE2319" s="3441"/>
      <c r="AF2319" s="3443"/>
      <c r="AG2319" s="3443"/>
      <c r="AH2319" s="3441"/>
      <c r="AI2319" s="1263">
        <f t="shared" ref="AI2319" si="1725">AI2255</f>
        <v>0</v>
      </c>
      <c r="AJ2319" s="3231"/>
      <c r="AK2319" s="2742"/>
      <c r="AL2319" s="3646"/>
      <c r="AM2319" s="253"/>
      <c r="AN2319" s="253"/>
      <c r="AO2319" s="253"/>
      <c r="AP2319" s="253"/>
      <c r="AQ2319" s="253"/>
      <c r="AR2319" s="253"/>
      <c r="AS2319" s="253"/>
      <c r="AT2319" s="253"/>
      <c r="AU2319" s="253"/>
      <c r="AV2319" s="253"/>
      <c r="AW2319" s="253"/>
      <c r="AX2319" s="253"/>
      <c r="AY2319" s="253"/>
      <c r="AZ2319" s="253"/>
      <c r="BA2319" s="253"/>
      <c r="BB2319" s="253"/>
      <c r="BC2319" s="253"/>
      <c r="BD2319" s="253"/>
      <c r="BE2319" s="253"/>
      <c r="BF2319" s="253"/>
      <c r="BG2319" s="253"/>
      <c r="BH2319" s="253"/>
      <c r="BI2319" s="253"/>
      <c r="BJ2319" s="253"/>
      <c r="BK2319" s="253"/>
      <c r="BL2319" s="253"/>
      <c r="BM2319" s="253"/>
      <c r="BN2319" s="253"/>
      <c r="BO2319" s="253"/>
      <c r="BP2319" s="253"/>
      <c r="BQ2319" s="253"/>
      <c r="BR2319" s="253"/>
      <c r="BS2319" s="253"/>
      <c r="BT2319" s="253"/>
      <c r="BU2319" s="253"/>
      <c r="BV2319" s="253"/>
      <c r="BW2319" s="253"/>
      <c r="BX2319" s="253"/>
      <c r="BY2319" s="253"/>
      <c r="BZ2319" s="253"/>
      <c r="CA2319" s="253"/>
      <c r="CB2319" s="253"/>
      <c r="CC2319" s="253"/>
      <c r="CD2319" s="253"/>
      <c r="CE2319" s="253"/>
      <c r="CF2319" s="253"/>
      <c r="CG2319" s="253"/>
      <c r="CH2319" s="253"/>
      <c r="CI2319" s="253"/>
      <c r="CJ2319" s="253"/>
      <c r="CK2319" s="253"/>
      <c r="CL2319" s="253"/>
      <c r="CM2319" s="253"/>
      <c r="CN2319" s="253"/>
      <c r="CO2319" s="253"/>
      <c r="CP2319" s="253"/>
      <c r="CQ2319" s="253"/>
      <c r="CR2319" s="253"/>
      <c r="CS2319" s="253"/>
      <c r="CT2319" s="253"/>
      <c r="CU2319" s="253"/>
      <c r="CV2319" s="253"/>
      <c r="CW2319" s="253"/>
      <c r="CX2319" s="253"/>
      <c r="CY2319" s="253"/>
      <c r="CZ2319" s="253"/>
      <c r="DA2319" s="253"/>
      <c r="DB2319" s="253"/>
      <c r="DC2319" s="253"/>
      <c r="DD2319" s="253"/>
      <c r="DE2319" s="253"/>
      <c r="DF2319" s="253"/>
      <c r="DG2319" s="253"/>
      <c r="DH2319" s="253"/>
      <c r="DI2319" s="253"/>
      <c r="DJ2319" s="253"/>
      <c r="DK2319" s="253"/>
      <c r="DL2319" s="253"/>
      <c r="DM2319" s="253"/>
      <c r="DN2319" s="253"/>
      <c r="DO2319" s="253"/>
      <c r="DP2319" s="253"/>
      <c r="DQ2319" s="253"/>
      <c r="DR2319" s="253"/>
      <c r="DS2319" s="253"/>
      <c r="DT2319" s="253"/>
      <c r="DU2319" s="253"/>
      <c r="DV2319" s="253"/>
      <c r="DW2319" s="253"/>
      <c r="DX2319" s="253"/>
      <c r="DY2319" s="253"/>
      <c r="DZ2319" s="253"/>
      <c r="EA2319" s="253"/>
      <c r="EB2319" s="253"/>
      <c r="EC2319" s="253"/>
      <c r="ED2319" s="253"/>
      <c r="EE2319" s="253"/>
      <c r="EF2319" s="253"/>
      <c r="EG2319" s="253"/>
      <c r="EH2319" s="253"/>
      <c r="EI2319" s="253"/>
      <c r="EJ2319" s="253"/>
      <c r="EK2319" s="253"/>
      <c r="EL2319" s="253"/>
      <c r="EM2319" s="253"/>
      <c r="EN2319" s="253"/>
      <c r="EO2319" s="253"/>
      <c r="EP2319" s="253"/>
      <c r="EQ2319" s="253"/>
      <c r="ER2319" s="253"/>
      <c r="ES2319" s="253"/>
      <c r="ET2319" s="253"/>
      <c r="EU2319" s="253"/>
      <c r="EV2319" s="253"/>
      <c r="EW2319" s="253"/>
      <c r="EX2319" s="253"/>
      <c r="EY2319" s="253"/>
      <c r="EZ2319" s="253"/>
      <c r="FA2319" s="253"/>
      <c r="FB2319" s="253"/>
      <c r="FC2319" s="253"/>
      <c r="FD2319" s="253"/>
      <c r="FE2319" s="253"/>
      <c r="FF2319" s="253"/>
      <c r="FG2319" s="253"/>
      <c r="FH2319" s="253"/>
      <c r="FI2319" s="253"/>
      <c r="FJ2319" s="253"/>
      <c r="FK2319" s="253"/>
      <c r="FL2319" s="253"/>
      <c r="FM2319" s="253"/>
      <c r="FN2319" s="253"/>
      <c r="FO2319" s="253"/>
      <c r="FP2319" s="253"/>
      <c r="FQ2319" s="253"/>
      <c r="FR2319" s="253"/>
      <c r="FS2319" s="253"/>
      <c r="FT2319" s="253"/>
      <c r="FU2319" s="253"/>
      <c r="FV2319" s="253"/>
      <c r="FW2319" s="253"/>
      <c r="FX2319" s="253"/>
      <c r="FY2319" s="253"/>
      <c r="FZ2319" s="253"/>
      <c r="GA2319" s="253"/>
      <c r="GB2319" s="253"/>
      <c r="GC2319" s="253"/>
      <c r="GD2319" s="253"/>
      <c r="GE2319" s="253"/>
      <c r="GF2319" s="253"/>
      <c r="GG2319" s="253"/>
      <c r="GH2319" s="253"/>
      <c r="GI2319" s="253"/>
      <c r="GJ2319" s="253"/>
      <c r="GK2319" s="253"/>
      <c r="GL2319" s="253"/>
      <c r="GM2319" s="253"/>
      <c r="GN2319" s="253"/>
      <c r="GO2319" s="253"/>
      <c r="GP2319" s="253"/>
      <c r="GQ2319" s="253"/>
      <c r="GR2319" s="253"/>
      <c r="GS2319" s="253"/>
      <c r="GT2319" s="253"/>
      <c r="GU2319" s="253"/>
      <c r="GV2319" s="253"/>
      <c r="GW2319" s="253"/>
      <c r="GX2319" s="253"/>
      <c r="GY2319" s="253"/>
      <c r="GZ2319" s="253"/>
      <c r="HA2319" s="253"/>
      <c r="HB2319" s="253"/>
      <c r="HC2319" s="253"/>
      <c r="HD2319" s="253"/>
      <c r="HE2319" s="253"/>
      <c r="HF2319" s="253"/>
      <c r="HG2319" s="253"/>
      <c r="HH2319" s="253"/>
      <c r="HI2319" s="253"/>
      <c r="HJ2319" s="253"/>
      <c r="HK2319" s="253"/>
      <c r="HL2319" s="253"/>
      <c r="HM2319" s="253"/>
      <c r="HN2319" s="253"/>
      <c r="HO2319" s="253"/>
      <c r="HP2319" s="253"/>
      <c r="HQ2319" s="253"/>
      <c r="HR2319" s="253"/>
      <c r="HS2319" s="253"/>
      <c r="HT2319" s="253"/>
      <c r="HU2319" s="253"/>
      <c r="HV2319" s="253"/>
      <c r="HW2319" s="253"/>
      <c r="HX2319" s="253"/>
      <c r="HY2319" s="253"/>
      <c r="HZ2319" s="253"/>
      <c r="IA2319" s="253"/>
      <c r="IB2319" s="253"/>
      <c r="IC2319" s="253"/>
      <c r="ID2319" s="253"/>
      <c r="IE2319" s="253"/>
      <c r="IF2319" s="253"/>
      <c r="IG2319" s="253"/>
      <c r="IH2319" s="253"/>
      <c r="II2319" s="253"/>
      <c r="IJ2319" s="253"/>
      <c r="IK2319" s="253"/>
      <c r="IL2319" s="253"/>
      <c r="IM2319" s="253"/>
      <c r="IN2319" s="253"/>
      <c r="IO2319" s="253"/>
      <c r="IP2319" s="253"/>
      <c r="IQ2319" s="253"/>
      <c r="IR2319" s="253"/>
      <c r="IS2319" s="253"/>
      <c r="IT2319" s="253"/>
      <c r="IU2319" s="253"/>
      <c r="IV2319" s="253"/>
      <c r="IW2319" s="253"/>
      <c r="IX2319" s="253"/>
      <c r="IY2319" s="253"/>
      <c r="IZ2319" s="253"/>
      <c r="JA2319" s="253"/>
      <c r="JB2319" s="253"/>
      <c r="JC2319" s="253"/>
      <c r="JD2319" s="253"/>
      <c r="JE2319" s="253"/>
      <c r="JF2319" s="253"/>
      <c r="JG2319" s="253"/>
      <c r="JH2319" s="253"/>
      <c r="JI2319" s="253"/>
    </row>
    <row r="2320" spans="1:269" s="1178" customFormat="1" x14ac:dyDescent="0.25">
      <c r="A2320" s="411"/>
      <c r="B2320" s="411">
        <v>1</v>
      </c>
      <c r="C2320" s="889" t="s">
        <v>375</v>
      </c>
      <c r="D2320" s="336"/>
      <c r="E2320" s="336"/>
      <c r="F2320" s="2350">
        <f t="shared" si="1702"/>
        <v>0</v>
      </c>
      <c r="G2320" s="1047">
        <f t="shared" si="1702"/>
        <v>0</v>
      </c>
      <c r="H2320" s="1047">
        <f t="shared" si="1702"/>
        <v>0</v>
      </c>
      <c r="I2320" s="1047">
        <f t="shared" si="1702"/>
        <v>0</v>
      </c>
      <c r="J2320" s="3144"/>
      <c r="K2320" s="3144"/>
      <c r="L2320" s="3145"/>
      <c r="M2320" s="3145"/>
      <c r="N2320" s="3145"/>
      <c r="O2320" s="3145"/>
      <c r="P2320" s="3145"/>
      <c r="Q2320" s="3145"/>
      <c r="R2320" s="3441"/>
      <c r="S2320" s="3441"/>
      <c r="T2320" s="3441"/>
      <c r="U2320" s="3441"/>
      <c r="V2320" s="3441"/>
      <c r="W2320" s="3441"/>
      <c r="X2320" s="3441"/>
      <c r="Y2320" s="3441"/>
      <c r="Z2320" s="3441"/>
      <c r="AA2320" s="3441"/>
      <c r="AB2320" s="3441"/>
      <c r="AC2320" s="3442"/>
      <c r="AD2320" s="3441"/>
      <c r="AE2320" s="3441"/>
      <c r="AF2320" s="3443"/>
      <c r="AG2320" s="3443"/>
      <c r="AH2320" s="3441"/>
      <c r="AI2320" s="1263">
        <f t="shared" ref="AI2320" si="1726">AI2256</f>
        <v>0</v>
      </c>
      <c r="AJ2320" s="3231"/>
      <c r="AK2320" s="2742"/>
      <c r="AL2320" s="3646"/>
      <c r="AM2320" s="253"/>
      <c r="AN2320" s="253"/>
      <c r="AO2320" s="253"/>
      <c r="AP2320" s="253"/>
      <c r="AQ2320" s="253"/>
      <c r="AR2320" s="253"/>
      <c r="AS2320" s="253"/>
      <c r="AT2320" s="253"/>
      <c r="AU2320" s="253"/>
      <c r="AV2320" s="253"/>
      <c r="AW2320" s="253"/>
      <c r="AX2320" s="253"/>
      <c r="AY2320" s="253"/>
      <c r="AZ2320" s="253"/>
      <c r="BA2320" s="253"/>
      <c r="BB2320" s="253"/>
      <c r="BC2320" s="253"/>
      <c r="BD2320" s="253"/>
      <c r="BE2320" s="253"/>
      <c r="BF2320" s="253"/>
      <c r="BG2320" s="253"/>
      <c r="BH2320" s="253"/>
      <c r="BI2320" s="253"/>
      <c r="BJ2320" s="253"/>
      <c r="BK2320" s="253"/>
      <c r="BL2320" s="253"/>
      <c r="BM2320" s="253"/>
      <c r="BN2320" s="253"/>
      <c r="BO2320" s="253"/>
      <c r="BP2320" s="253"/>
      <c r="BQ2320" s="253"/>
      <c r="BR2320" s="253"/>
      <c r="BS2320" s="253"/>
      <c r="BT2320" s="253"/>
      <c r="BU2320" s="253"/>
      <c r="BV2320" s="253"/>
      <c r="BW2320" s="253"/>
      <c r="BX2320" s="253"/>
      <c r="BY2320" s="253"/>
      <c r="BZ2320" s="253"/>
      <c r="CA2320" s="253"/>
      <c r="CB2320" s="253"/>
      <c r="CC2320" s="253"/>
      <c r="CD2320" s="253"/>
      <c r="CE2320" s="253"/>
      <c r="CF2320" s="253"/>
      <c r="CG2320" s="253"/>
      <c r="CH2320" s="253"/>
      <c r="CI2320" s="253"/>
      <c r="CJ2320" s="253"/>
      <c r="CK2320" s="253"/>
      <c r="CL2320" s="253"/>
      <c r="CM2320" s="253"/>
      <c r="CN2320" s="253"/>
      <c r="CO2320" s="253"/>
      <c r="CP2320" s="253"/>
      <c r="CQ2320" s="253"/>
      <c r="CR2320" s="253"/>
      <c r="CS2320" s="253"/>
      <c r="CT2320" s="253"/>
      <c r="CU2320" s="253"/>
      <c r="CV2320" s="253"/>
      <c r="CW2320" s="253"/>
      <c r="CX2320" s="253"/>
      <c r="CY2320" s="253"/>
      <c r="CZ2320" s="253"/>
      <c r="DA2320" s="253"/>
      <c r="DB2320" s="253"/>
      <c r="DC2320" s="253"/>
      <c r="DD2320" s="253"/>
      <c r="DE2320" s="253"/>
      <c r="DF2320" s="253"/>
      <c r="DG2320" s="253"/>
      <c r="DH2320" s="253"/>
      <c r="DI2320" s="253"/>
      <c r="DJ2320" s="253"/>
      <c r="DK2320" s="253"/>
      <c r="DL2320" s="253"/>
      <c r="DM2320" s="253"/>
      <c r="DN2320" s="253"/>
      <c r="DO2320" s="253"/>
      <c r="DP2320" s="253"/>
      <c r="DQ2320" s="253"/>
      <c r="DR2320" s="253"/>
      <c r="DS2320" s="253"/>
      <c r="DT2320" s="253"/>
      <c r="DU2320" s="253"/>
      <c r="DV2320" s="253"/>
      <c r="DW2320" s="253"/>
      <c r="DX2320" s="253"/>
      <c r="DY2320" s="253"/>
      <c r="DZ2320" s="253"/>
      <c r="EA2320" s="253"/>
      <c r="EB2320" s="253"/>
      <c r="EC2320" s="253"/>
      <c r="ED2320" s="253"/>
      <c r="EE2320" s="253"/>
      <c r="EF2320" s="253"/>
      <c r="EG2320" s="253"/>
      <c r="EH2320" s="253"/>
      <c r="EI2320" s="253"/>
      <c r="EJ2320" s="253"/>
      <c r="EK2320" s="253"/>
      <c r="EL2320" s="253"/>
      <c r="EM2320" s="253"/>
      <c r="EN2320" s="253"/>
      <c r="EO2320" s="253"/>
      <c r="EP2320" s="253"/>
      <c r="EQ2320" s="253"/>
      <c r="ER2320" s="253"/>
      <c r="ES2320" s="253"/>
      <c r="ET2320" s="253"/>
      <c r="EU2320" s="253"/>
      <c r="EV2320" s="253"/>
      <c r="EW2320" s="253"/>
      <c r="EX2320" s="253"/>
      <c r="EY2320" s="253"/>
      <c r="EZ2320" s="253"/>
      <c r="FA2320" s="253"/>
      <c r="FB2320" s="253"/>
      <c r="FC2320" s="253"/>
      <c r="FD2320" s="253"/>
      <c r="FE2320" s="253"/>
      <c r="FF2320" s="253"/>
      <c r="FG2320" s="253"/>
      <c r="FH2320" s="253"/>
      <c r="FI2320" s="253"/>
      <c r="FJ2320" s="253"/>
      <c r="FK2320" s="253"/>
      <c r="FL2320" s="253"/>
      <c r="FM2320" s="253"/>
      <c r="FN2320" s="253"/>
      <c r="FO2320" s="253"/>
      <c r="FP2320" s="253"/>
      <c r="FQ2320" s="253"/>
      <c r="FR2320" s="253"/>
      <c r="FS2320" s="253"/>
      <c r="FT2320" s="253"/>
      <c r="FU2320" s="253"/>
      <c r="FV2320" s="253"/>
      <c r="FW2320" s="253"/>
      <c r="FX2320" s="253"/>
      <c r="FY2320" s="253"/>
      <c r="FZ2320" s="253"/>
      <c r="GA2320" s="253"/>
      <c r="GB2320" s="253"/>
      <c r="GC2320" s="253"/>
      <c r="GD2320" s="253"/>
      <c r="GE2320" s="253"/>
      <c r="GF2320" s="253"/>
      <c r="GG2320" s="253"/>
      <c r="GH2320" s="253"/>
      <c r="GI2320" s="253"/>
      <c r="GJ2320" s="253"/>
      <c r="GK2320" s="253"/>
      <c r="GL2320" s="253"/>
      <c r="GM2320" s="253"/>
      <c r="GN2320" s="253"/>
      <c r="GO2320" s="253"/>
      <c r="GP2320" s="253"/>
      <c r="GQ2320" s="253"/>
      <c r="GR2320" s="253"/>
      <c r="GS2320" s="253"/>
      <c r="GT2320" s="253"/>
      <c r="GU2320" s="253"/>
      <c r="GV2320" s="253"/>
      <c r="GW2320" s="253"/>
      <c r="GX2320" s="253"/>
      <c r="GY2320" s="253"/>
      <c r="GZ2320" s="253"/>
      <c r="HA2320" s="253"/>
      <c r="HB2320" s="253"/>
      <c r="HC2320" s="253"/>
      <c r="HD2320" s="253"/>
      <c r="HE2320" s="253"/>
      <c r="HF2320" s="253"/>
      <c r="HG2320" s="253"/>
      <c r="HH2320" s="253"/>
      <c r="HI2320" s="253"/>
      <c r="HJ2320" s="253"/>
      <c r="HK2320" s="253"/>
      <c r="HL2320" s="253"/>
      <c r="HM2320" s="253"/>
      <c r="HN2320" s="253"/>
      <c r="HO2320" s="253"/>
      <c r="HP2320" s="253"/>
      <c r="HQ2320" s="253"/>
      <c r="HR2320" s="253"/>
      <c r="HS2320" s="253"/>
      <c r="HT2320" s="253"/>
      <c r="HU2320" s="253"/>
      <c r="HV2320" s="253"/>
      <c r="HW2320" s="253"/>
      <c r="HX2320" s="253"/>
      <c r="HY2320" s="253"/>
      <c r="HZ2320" s="253"/>
      <c r="IA2320" s="253"/>
      <c r="IB2320" s="253"/>
      <c r="IC2320" s="253"/>
      <c r="ID2320" s="253"/>
      <c r="IE2320" s="253"/>
      <c r="IF2320" s="253"/>
      <c r="IG2320" s="253"/>
      <c r="IH2320" s="253"/>
      <c r="II2320" s="253"/>
      <c r="IJ2320" s="253"/>
      <c r="IK2320" s="253"/>
      <c r="IL2320" s="253"/>
      <c r="IM2320" s="253"/>
      <c r="IN2320" s="253"/>
      <c r="IO2320" s="253"/>
      <c r="IP2320" s="253"/>
      <c r="IQ2320" s="253"/>
      <c r="IR2320" s="253"/>
      <c r="IS2320" s="253"/>
      <c r="IT2320" s="253"/>
      <c r="IU2320" s="253"/>
      <c r="IV2320" s="253"/>
      <c r="IW2320" s="253"/>
      <c r="IX2320" s="253"/>
      <c r="IY2320" s="253"/>
      <c r="IZ2320" s="253"/>
      <c r="JA2320" s="253"/>
      <c r="JB2320" s="253"/>
      <c r="JC2320" s="253"/>
      <c r="JD2320" s="253"/>
      <c r="JE2320" s="253"/>
      <c r="JF2320" s="253"/>
      <c r="JG2320" s="253"/>
      <c r="JH2320" s="253"/>
      <c r="JI2320" s="253"/>
    </row>
    <row r="2321" spans="1:269" s="1178" customFormat="1" x14ac:dyDescent="0.25">
      <c r="A2321" s="411"/>
      <c r="B2321" s="411">
        <v>1</v>
      </c>
      <c r="C2321" s="892" t="s">
        <v>376</v>
      </c>
      <c r="D2321" s="336"/>
      <c r="E2321" s="336"/>
      <c r="F2321" s="2350">
        <f t="shared" si="1702"/>
        <v>276.59574468085106</v>
      </c>
      <c r="G2321" s="1047">
        <f t="shared" si="1702"/>
        <v>207.44680851063828</v>
      </c>
      <c r="H2321" s="1047">
        <f t="shared" si="1702"/>
        <v>109.04574468085106</v>
      </c>
      <c r="I2321" s="1047">
        <f t="shared" si="1702"/>
        <v>52.679103710556063</v>
      </c>
      <c r="J2321" s="3144"/>
      <c r="K2321" s="3144"/>
      <c r="L2321" s="3145"/>
      <c r="M2321" s="3145"/>
      <c r="N2321" s="3145"/>
      <c r="O2321" s="3145"/>
      <c r="P2321" s="3145"/>
      <c r="Q2321" s="3145"/>
      <c r="R2321" s="3441"/>
      <c r="S2321" s="3441"/>
      <c r="T2321" s="3441"/>
      <c r="U2321" s="3441"/>
      <c r="V2321" s="3441"/>
      <c r="W2321" s="3441"/>
      <c r="X2321" s="3441"/>
      <c r="Y2321" s="3441"/>
      <c r="Z2321" s="3441"/>
      <c r="AA2321" s="3441"/>
      <c r="AB2321" s="3441"/>
      <c r="AC2321" s="3442"/>
      <c r="AD2321" s="3441"/>
      <c r="AE2321" s="3441"/>
      <c r="AF2321" s="3443"/>
      <c r="AG2321" s="3443"/>
      <c r="AH2321" s="3441"/>
      <c r="AI2321" s="1263">
        <f t="shared" ref="AI2321" si="1727">AI2257</f>
        <v>0</v>
      </c>
      <c r="AJ2321" s="3231"/>
      <c r="AK2321" s="2742"/>
      <c r="AL2321" s="3646"/>
      <c r="AM2321" s="253"/>
      <c r="AN2321" s="253"/>
      <c r="AO2321" s="253"/>
      <c r="AP2321" s="253"/>
      <c r="AQ2321" s="253"/>
      <c r="AR2321" s="253"/>
      <c r="AS2321" s="253"/>
      <c r="AT2321" s="253"/>
      <c r="AU2321" s="253"/>
      <c r="AV2321" s="253"/>
      <c r="AW2321" s="253"/>
      <c r="AX2321" s="253"/>
      <c r="AY2321" s="253"/>
      <c r="AZ2321" s="253"/>
      <c r="BA2321" s="253"/>
      <c r="BB2321" s="253"/>
      <c r="BC2321" s="253"/>
      <c r="BD2321" s="253"/>
      <c r="BE2321" s="253"/>
      <c r="BF2321" s="253"/>
      <c r="BG2321" s="253"/>
      <c r="BH2321" s="253"/>
      <c r="BI2321" s="253"/>
      <c r="BJ2321" s="253"/>
      <c r="BK2321" s="253"/>
      <c r="BL2321" s="253"/>
      <c r="BM2321" s="253"/>
      <c r="BN2321" s="253"/>
      <c r="BO2321" s="253"/>
      <c r="BP2321" s="253"/>
      <c r="BQ2321" s="253"/>
      <c r="BR2321" s="253"/>
      <c r="BS2321" s="253"/>
      <c r="BT2321" s="253"/>
      <c r="BU2321" s="253"/>
      <c r="BV2321" s="253"/>
      <c r="BW2321" s="253"/>
      <c r="BX2321" s="253"/>
      <c r="BY2321" s="253"/>
      <c r="BZ2321" s="253"/>
      <c r="CA2321" s="253"/>
      <c r="CB2321" s="253"/>
      <c r="CC2321" s="253"/>
      <c r="CD2321" s="253"/>
      <c r="CE2321" s="253"/>
      <c r="CF2321" s="253"/>
      <c r="CG2321" s="253"/>
      <c r="CH2321" s="253"/>
      <c r="CI2321" s="253"/>
      <c r="CJ2321" s="253"/>
      <c r="CK2321" s="253"/>
      <c r="CL2321" s="253"/>
      <c r="CM2321" s="253"/>
      <c r="CN2321" s="253"/>
      <c r="CO2321" s="253"/>
      <c r="CP2321" s="253"/>
      <c r="CQ2321" s="253"/>
      <c r="CR2321" s="253"/>
      <c r="CS2321" s="253"/>
      <c r="CT2321" s="253"/>
      <c r="CU2321" s="253"/>
      <c r="CV2321" s="253"/>
      <c r="CW2321" s="253"/>
      <c r="CX2321" s="253"/>
      <c r="CY2321" s="253"/>
      <c r="CZ2321" s="253"/>
      <c r="DA2321" s="253"/>
      <c r="DB2321" s="253"/>
      <c r="DC2321" s="253"/>
      <c r="DD2321" s="253"/>
      <c r="DE2321" s="253"/>
      <c r="DF2321" s="253"/>
      <c r="DG2321" s="253"/>
      <c r="DH2321" s="253"/>
      <c r="DI2321" s="253"/>
      <c r="DJ2321" s="253"/>
      <c r="DK2321" s="253"/>
      <c r="DL2321" s="253"/>
      <c r="DM2321" s="253"/>
      <c r="DN2321" s="253"/>
      <c r="DO2321" s="253"/>
      <c r="DP2321" s="253"/>
      <c r="DQ2321" s="253"/>
      <c r="DR2321" s="253"/>
      <c r="DS2321" s="253"/>
      <c r="DT2321" s="253"/>
      <c r="DU2321" s="253"/>
      <c r="DV2321" s="253"/>
      <c r="DW2321" s="253"/>
      <c r="DX2321" s="253"/>
      <c r="DY2321" s="253"/>
      <c r="DZ2321" s="253"/>
      <c r="EA2321" s="253"/>
      <c r="EB2321" s="253"/>
      <c r="EC2321" s="253"/>
      <c r="ED2321" s="253"/>
      <c r="EE2321" s="253"/>
      <c r="EF2321" s="253"/>
      <c r="EG2321" s="253"/>
      <c r="EH2321" s="253"/>
      <c r="EI2321" s="253"/>
      <c r="EJ2321" s="253"/>
      <c r="EK2321" s="253"/>
      <c r="EL2321" s="253"/>
      <c r="EM2321" s="253"/>
      <c r="EN2321" s="253"/>
      <c r="EO2321" s="253"/>
      <c r="EP2321" s="253"/>
      <c r="EQ2321" s="253"/>
      <c r="ER2321" s="253"/>
      <c r="ES2321" s="253"/>
      <c r="ET2321" s="253"/>
      <c r="EU2321" s="253"/>
      <c r="EV2321" s="253"/>
      <c r="EW2321" s="253"/>
      <c r="EX2321" s="253"/>
      <c r="EY2321" s="253"/>
      <c r="EZ2321" s="253"/>
      <c r="FA2321" s="253"/>
      <c r="FB2321" s="253"/>
      <c r="FC2321" s="253"/>
      <c r="FD2321" s="253"/>
      <c r="FE2321" s="253"/>
      <c r="FF2321" s="253"/>
      <c r="FG2321" s="253"/>
      <c r="FH2321" s="253"/>
      <c r="FI2321" s="253"/>
      <c r="FJ2321" s="253"/>
      <c r="FK2321" s="253"/>
      <c r="FL2321" s="253"/>
      <c r="FM2321" s="253"/>
      <c r="FN2321" s="253"/>
      <c r="FO2321" s="253"/>
      <c r="FP2321" s="253"/>
      <c r="FQ2321" s="253"/>
      <c r="FR2321" s="253"/>
      <c r="FS2321" s="253"/>
      <c r="FT2321" s="253"/>
      <c r="FU2321" s="253"/>
      <c r="FV2321" s="253"/>
      <c r="FW2321" s="253"/>
      <c r="FX2321" s="253"/>
      <c r="FY2321" s="253"/>
      <c r="FZ2321" s="253"/>
      <c r="GA2321" s="253"/>
      <c r="GB2321" s="253"/>
      <c r="GC2321" s="253"/>
      <c r="GD2321" s="253"/>
      <c r="GE2321" s="253"/>
      <c r="GF2321" s="253"/>
      <c r="GG2321" s="253"/>
      <c r="GH2321" s="253"/>
      <c r="GI2321" s="253"/>
      <c r="GJ2321" s="253"/>
      <c r="GK2321" s="253"/>
      <c r="GL2321" s="253"/>
      <c r="GM2321" s="253"/>
      <c r="GN2321" s="253"/>
      <c r="GO2321" s="253"/>
      <c r="GP2321" s="253"/>
      <c r="GQ2321" s="253"/>
      <c r="GR2321" s="253"/>
      <c r="GS2321" s="253"/>
      <c r="GT2321" s="253"/>
      <c r="GU2321" s="253"/>
      <c r="GV2321" s="253"/>
      <c r="GW2321" s="253"/>
      <c r="GX2321" s="253"/>
      <c r="GY2321" s="253"/>
      <c r="GZ2321" s="253"/>
      <c r="HA2321" s="253"/>
      <c r="HB2321" s="253"/>
      <c r="HC2321" s="253"/>
      <c r="HD2321" s="253"/>
      <c r="HE2321" s="253"/>
      <c r="HF2321" s="253"/>
      <c r="HG2321" s="253"/>
      <c r="HH2321" s="253"/>
      <c r="HI2321" s="253"/>
      <c r="HJ2321" s="253"/>
      <c r="HK2321" s="253"/>
      <c r="HL2321" s="253"/>
      <c r="HM2321" s="253"/>
      <c r="HN2321" s="253"/>
      <c r="HO2321" s="253"/>
      <c r="HP2321" s="253"/>
      <c r="HQ2321" s="253"/>
      <c r="HR2321" s="253"/>
      <c r="HS2321" s="253"/>
      <c r="HT2321" s="253"/>
      <c r="HU2321" s="253"/>
      <c r="HV2321" s="253"/>
      <c r="HW2321" s="253"/>
      <c r="HX2321" s="253"/>
      <c r="HY2321" s="253"/>
      <c r="HZ2321" s="253"/>
      <c r="IA2321" s="253"/>
      <c r="IB2321" s="253"/>
      <c r="IC2321" s="253"/>
      <c r="ID2321" s="253"/>
      <c r="IE2321" s="253"/>
      <c r="IF2321" s="253"/>
      <c r="IG2321" s="253"/>
      <c r="IH2321" s="253"/>
      <c r="II2321" s="253"/>
      <c r="IJ2321" s="253"/>
      <c r="IK2321" s="253"/>
      <c r="IL2321" s="253"/>
      <c r="IM2321" s="253"/>
      <c r="IN2321" s="253"/>
      <c r="IO2321" s="253"/>
      <c r="IP2321" s="253"/>
      <c r="IQ2321" s="253"/>
      <c r="IR2321" s="253"/>
      <c r="IS2321" s="253"/>
      <c r="IT2321" s="253"/>
      <c r="IU2321" s="253"/>
      <c r="IV2321" s="253"/>
      <c r="IW2321" s="253"/>
      <c r="IX2321" s="253"/>
      <c r="IY2321" s="253"/>
      <c r="IZ2321" s="253"/>
      <c r="JA2321" s="253"/>
      <c r="JB2321" s="253"/>
      <c r="JC2321" s="253"/>
      <c r="JD2321" s="253"/>
      <c r="JE2321" s="253"/>
      <c r="JF2321" s="253"/>
      <c r="JG2321" s="253"/>
      <c r="JH2321" s="253"/>
      <c r="JI2321" s="253"/>
    </row>
    <row r="2322" spans="1:269" s="1178" customFormat="1" x14ac:dyDescent="0.25">
      <c r="A2322" s="411"/>
      <c r="B2322" s="411">
        <v>1</v>
      </c>
      <c r="C2322" s="895" t="s">
        <v>377</v>
      </c>
      <c r="D2322" s="336"/>
      <c r="E2322" s="336"/>
      <c r="F2322" s="2350">
        <f t="shared" si="1702"/>
        <v>2600</v>
      </c>
      <c r="G2322" s="1047">
        <f t="shared" si="1702"/>
        <v>1950</v>
      </c>
      <c r="H2322" s="1047">
        <f t="shared" si="1702"/>
        <v>1025.03</v>
      </c>
      <c r="I2322" s="1047">
        <f t="shared" si="1702"/>
        <v>52.565641025641021</v>
      </c>
      <c r="J2322" s="3144"/>
      <c r="K2322" s="3144"/>
      <c r="L2322" s="3145"/>
      <c r="M2322" s="3145"/>
      <c r="N2322" s="3145"/>
      <c r="O2322" s="3145"/>
      <c r="P2322" s="3145"/>
      <c r="Q2322" s="3145"/>
      <c r="R2322" s="3441"/>
      <c r="S2322" s="3441"/>
      <c r="T2322" s="3441"/>
      <c r="U2322" s="3441"/>
      <c r="V2322" s="3441"/>
      <c r="W2322" s="3441"/>
      <c r="X2322" s="3441"/>
      <c r="Y2322" s="3441"/>
      <c r="Z2322" s="3441"/>
      <c r="AA2322" s="3441"/>
      <c r="AB2322" s="3441"/>
      <c r="AC2322" s="3442"/>
      <c r="AD2322" s="3441"/>
      <c r="AE2322" s="3441"/>
      <c r="AF2322" s="3443"/>
      <c r="AG2322" s="3443"/>
      <c r="AH2322" s="3441"/>
      <c r="AI2322" s="1263">
        <f t="shared" ref="AI2322" si="1728">AI2258</f>
        <v>0</v>
      </c>
      <c r="AJ2322" s="3231"/>
      <c r="AK2322" s="2742"/>
      <c r="AL2322" s="3646"/>
      <c r="AM2322" s="253"/>
      <c r="AN2322" s="253"/>
      <c r="AO2322" s="253"/>
      <c r="AP2322" s="253"/>
      <c r="AQ2322" s="253"/>
      <c r="AR2322" s="253"/>
      <c r="AS2322" s="253"/>
      <c r="AT2322" s="253"/>
      <c r="AU2322" s="253"/>
      <c r="AV2322" s="253"/>
      <c r="AW2322" s="253"/>
      <c r="AX2322" s="253"/>
      <c r="AY2322" s="253"/>
      <c r="AZ2322" s="253"/>
      <c r="BA2322" s="253"/>
      <c r="BB2322" s="253"/>
      <c r="BC2322" s="253"/>
      <c r="BD2322" s="253"/>
      <c r="BE2322" s="253"/>
      <c r="BF2322" s="253"/>
      <c r="BG2322" s="253"/>
      <c r="BH2322" s="253"/>
      <c r="BI2322" s="253"/>
      <c r="BJ2322" s="253"/>
      <c r="BK2322" s="253"/>
      <c r="BL2322" s="253"/>
      <c r="BM2322" s="253"/>
      <c r="BN2322" s="253"/>
      <c r="BO2322" s="253"/>
      <c r="BP2322" s="253"/>
      <c r="BQ2322" s="253"/>
      <c r="BR2322" s="253"/>
      <c r="BS2322" s="253"/>
      <c r="BT2322" s="253"/>
      <c r="BU2322" s="253"/>
      <c r="BV2322" s="253"/>
      <c r="BW2322" s="253"/>
      <c r="BX2322" s="253"/>
      <c r="BY2322" s="253"/>
      <c r="BZ2322" s="253"/>
      <c r="CA2322" s="253"/>
      <c r="CB2322" s="253"/>
      <c r="CC2322" s="253"/>
      <c r="CD2322" s="253"/>
      <c r="CE2322" s="253"/>
      <c r="CF2322" s="253"/>
      <c r="CG2322" s="253"/>
      <c r="CH2322" s="253"/>
      <c r="CI2322" s="253"/>
      <c r="CJ2322" s="253"/>
      <c r="CK2322" s="253"/>
      <c r="CL2322" s="253"/>
      <c r="CM2322" s="253"/>
      <c r="CN2322" s="253"/>
      <c r="CO2322" s="253"/>
      <c r="CP2322" s="253"/>
      <c r="CQ2322" s="253"/>
      <c r="CR2322" s="253"/>
      <c r="CS2322" s="253"/>
      <c r="CT2322" s="253"/>
      <c r="CU2322" s="253"/>
      <c r="CV2322" s="253"/>
      <c r="CW2322" s="253"/>
      <c r="CX2322" s="253"/>
      <c r="CY2322" s="253"/>
      <c r="CZ2322" s="253"/>
      <c r="DA2322" s="253"/>
      <c r="DB2322" s="253"/>
      <c r="DC2322" s="253"/>
      <c r="DD2322" s="253"/>
      <c r="DE2322" s="253"/>
      <c r="DF2322" s="253"/>
      <c r="DG2322" s="253"/>
      <c r="DH2322" s="253"/>
      <c r="DI2322" s="253"/>
      <c r="DJ2322" s="253"/>
      <c r="DK2322" s="253"/>
      <c r="DL2322" s="253"/>
      <c r="DM2322" s="253"/>
      <c r="DN2322" s="253"/>
      <c r="DO2322" s="253"/>
      <c r="DP2322" s="253"/>
      <c r="DQ2322" s="253"/>
      <c r="DR2322" s="253"/>
      <c r="DS2322" s="253"/>
      <c r="DT2322" s="253"/>
      <c r="DU2322" s="253"/>
      <c r="DV2322" s="253"/>
      <c r="DW2322" s="253"/>
      <c r="DX2322" s="253"/>
      <c r="DY2322" s="253"/>
      <c r="DZ2322" s="253"/>
      <c r="EA2322" s="253"/>
      <c r="EB2322" s="253"/>
      <c r="EC2322" s="253"/>
      <c r="ED2322" s="253"/>
      <c r="EE2322" s="253"/>
      <c r="EF2322" s="253"/>
      <c r="EG2322" s="253"/>
      <c r="EH2322" s="253"/>
      <c r="EI2322" s="253"/>
      <c r="EJ2322" s="253"/>
      <c r="EK2322" s="253"/>
      <c r="EL2322" s="253"/>
      <c r="EM2322" s="253"/>
      <c r="EN2322" s="253"/>
      <c r="EO2322" s="253"/>
      <c r="EP2322" s="253"/>
      <c r="EQ2322" s="253"/>
      <c r="ER2322" s="253"/>
      <c r="ES2322" s="253"/>
      <c r="ET2322" s="253"/>
      <c r="EU2322" s="253"/>
      <c r="EV2322" s="253"/>
      <c r="EW2322" s="253"/>
      <c r="EX2322" s="253"/>
      <c r="EY2322" s="253"/>
      <c r="EZ2322" s="253"/>
      <c r="FA2322" s="253"/>
      <c r="FB2322" s="253"/>
      <c r="FC2322" s="253"/>
      <c r="FD2322" s="253"/>
      <c r="FE2322" s="253"/>
      <c r="FF2322" s="253"/>
      <c r="FG2322" s="253"/>
      <c r="FH2322" s="253"/>
      <c r="FI2322" s="253"/>
      <c r="FJ2322" s="253"/>
      <c r="FK2322" s="253"/>
      <c r="FL2322" s="253"/>
      <c r="FM2322" s="253"/>
      <c r="FN2322" s="253"/>
      <c r="FO2322" s="253"/>
      <c r="FP2322" s="253"/>
      <c r="FQ2322" s="253"/>
      <c r="FR2322" s="253"/>
      <c r="FS2322" s="253"/>
      <c r="FT2322" s="253"/>
      <c r="FU2322" s="253"/>
      <c r="FV2322" s="253"/>
      <c r="FW2322" s="253"/>
      <c r="FX2322" s="253"/>
      <c r="FY2322" s="253"/>
      <c r="FZ2322" s="253"/>
      <c r="GA2322" s="253"/>
      <c r="GB2322" s="253"/>
      <c r="GC2322" s="253"/>
      <c r="GD2322" s="253"/>
      <c r="GE2322" s="253"/>
      <c r="GF2322" s="253"/>
      <c r="GG2322" s="253"/>
      <c r="GH2322" s="253"/>
      <c r="GI2322" s="253"/>
      <c r="GJ2322" s="253"/>
      <c r="GK2322" s="253"/>
      <c r="GL2322" s="253"/>
      <c r="GM2322" s="253"/>
      <c r="GN2322" s="253"/>
      <c r="GO2322" s="253"/>
      <c r="GP2322" s="253"/>
      <c r="GQ2322" s="253"/>
      <c r="GR2322" s="253"/>
      <c r="GS2322" s="253"/>
      <c r="GT2322" s="253"/>
      <c r="GU2322" s="253"/>
      <c r="GV2322" s="253"/>
      <c r="GW2322" s="253"/>
      <c r="GX2322" s="253"/>
      <c r="GY2322" s="253"/>
      <c r="GZ2322" s="253"/>
      <c r="HA2322" s="253"/>
      <c r="HB2322" s="253"/>
      <c r="HC2322" s="253"/>
      <c r="HD2322" s="253"/>
      <c r="HE2322" s="253"/>
      <c r="HF2322" s="253"/>
      <c r="HG2322" s="253"/>
      <c r="HH2322" s="253"/>
      <c r="HI2322" s="253"/>
      <c r="HJ2322" s="253"/>
      <c r="HK2322" s="253"/>
      <c r="HL2322" s="253"/>
      <c r="HM2322" s="253"/>
      <c r="HN2322" s="253"/>
      <c r="HO2322" s="253"/>
      <c r="HP2322" s="253"/>
      <c r="HQ2322" s="253"/>
      <c r="HR2322" s="253"/>
      <c r="HS2322" s="253"/>
      <c r="HT2322" s="253"/>
      <c r="HU2322" s="253"/>
      <c r="HV2322" s="253"/>
      <c r="HW2322" s="253"/>
      <c r="HX2322" s="253"/>
      <c r="HY2322" s="253"/>
      <c r="HZ2322" s="253"/>
      <c r="IA2322" s="253"/>
      <c r="IB2322" s="253"/>
      <c r="IC2322" s="253"/>
      <c r="ID2322" s="253"/>
      <c r="IE2322" s="253"/>
      <c r="IF2322" s="253"/>
      <c r="IG2322" s="253"/>
      <c r="IH2322" s="253"/>
      <c r="II2322" s="253"/>
      <c r="IJ2322" s="253"/>
      <c r="IK2322" s="253"/>
      <c r="IL2322" s="253"/>
      <c r="IM2322" s="253"/>
      <c r="IN2322" s="253"/>
      <c r="IO2322" s="253"/>
      <c r="IP2322" s="253"/>
      <c r="IQ2322" s="253"/>
      <c r="IR2322" s="253"/>
      <c r="IS2322" s="253"/>
      <c r="IT2322" s="253"/>
      <c r="IU2322" s="253"/>
      <c r="IV2322" s="253"/>
      <c r="IW2322" s="253"/>
      <c r="IX2322" s="253"/>
      <c r="IY2322" s="253"/>
      <c r="IZ2322" s="253"/>
      <c r="JA2322" s="253"/>
      <c r="JB2322" s="253"/>
      <c r="JC2322" s="253"/>
      <c r="JD2322" s="253"/>
      <c r="JE2322" s="253"/>
      <c r="JF2322" s="253"/>
      <c r="JG2322" s="253"/>
      <c r="JH2322" s="253"/>
      <c r="JI2322" s="253"/>
    </row>
    <row r="2323" spans="1:269" s="1178" customFormat="1" ht="29.25" x14ac:dyDescent="0.25">
      <c r="A2323" s="411"/>
      <c r="B2323" s="411">
        <v>1</v>
      </c>
      <c r="C2323" s="889" t="s">
        <v>353</v>
      </c>
      <c r="D2323" s="336"/>
      <c r="E2323" s="336"/>
      <c r="F2323" s="2350">
        <f t="shared" si="1702"/>
        <v>540</v>
      </c>
      <c r="G2323" s="1047">
        <f t="shared" si="1702"/>
        <v>405</v>
      </c>
      <c r="H2323" s="1047">
        <f t="shared" si="1702"/>
        <v>476</v>
      </c>
      <c r="I2323" s="1047">
        <f t="shared" si="1702"/>
        <v>117.53086419753087</v>
      </c>
      <c r="J2323" s="3144"/>
      <c r="K2323" s="3144"/>
      <c r="L2323" s="3145"/>
      <c r="M2323" s="3145"/>
      <c r="N2323" s="3145"/>
      <c r="O2323" s="3145"/>
      <c r="P2323" s="3145"/>
      <c r="Q2323" s="3145"/>
      <c r="R2323" s="3441"/>
      <c r="S2323" s="3441"/>
      <c r="T2323" s="3441"/>
      <c r="U2323" s="3441"/>
      <c r="V2323" s="3441"/>
      <c r="W2323" s="3441"/>
      <c r="X2323" s="3441"/>
      <c r="Y2323" s="3441"/>
      <c r="Z2323" s="3441"/>
      <c r="AA2323" s="3441"/>
      <c r="AB2323" s="3441"/>
      <c r="AC2323" s="3442"/>
      <c r="AD2323" s="3441"/>
      <c r="AE2323" s="3441"/>
      <c r="AF2323" s="3443"/>
      <c r="AG2323" s="3443"/>
      <c r="AH2323" s="3441"/>
      <c r="AI2323" s="1263">
        <f t="shared" ref="AI2323" si="1729">AI2259</f>
        <v>0</v>
      </c>
      <c r="AJ2323" s="3231"/>
      <c r="AK2323" s="2742"/>
      <c r="AL2323" s="3646"/>
      <c r="AM2323" s="253"/>
      <c r="AN2323" s="253"/>
      <c r="AO2323" s="253"/>
      <c r="AP2323" s="253"/>
      <c r="AQ2323" s="253"/>
      <c r="AR2323" s="253"/>
      <c r="AS2323" s="253"/>
      <c r="AT2323" s="253"/>
      <c r="AU2323" s="253"/>
      <c r="AV2323" s="253"/>
      <c r="AW2323" s="253"/>
      <c r="AX2323" s="253"/>
      <c r="AY2323" s="253"/>
      <c r="AZ2323" s="253"/>
      <c r="BA2323" s="253"/>
      <c r="BB2323" s="253"/>
      <c r="BC2323" s="253"/>
      <c r="BD2323" s="253"/>
      <c r="BE2323" s="253"/>
      <c r="BF2323" s="253"/>
      <c r="BG2323" s="253"/>
      <c r="BH2323" s="253"/>
      <c r="BI2323" s="253"/>
      <c r="BJ2323" s="253"/>
      <c r="BK2323" s="253"/>
      <c r="BL2323" s="253"/>
      <c r="BM2323" s="253"/>
      <c r="BN2323" s="253"/>
      <c r="BO2323" s="253"/>
      <c r="BP2323" s="253"/>
      <c r="BQ2323" s="253"/>
      <c r="BR2323" s="253"/>
      <c r="BS2323" s="253"/>
      <c r="BT2323" s="253"/>
      <c r="BU2323" s="253"/>
      <c r="BV2323" s="253"/>
      <c r="BW2323" s="253"/>
      <c r="BX2323" s="253"/>
      <c r="BY2323" s="253"/>
      <c r="BZ2323" s="253"/>
      <c r="CA2323" s="253"/>
      <c r="CB2323" s="253"/>
      <c r="CC2323" s="253"/>
      <c r="CD2323" s="253"/>
      <c r="CE2323" s="253"/>
      <c r="CF2323" s="253"/>
      <c r="CG2323" s="253"/>
      <c r="CH2323" s="253"/>
      <c r="CI2323" s="253"/>
      <c r="CJ2323" s="253"/>
      <c r="CK2323" s="253"/>
      <c r="CL2323" s="253"/>
      <c r="CM2323" s="253"/>
      <c r="CN2323" s="253"/>
      <c r="CO2323" s="253"/>
      <c r="CP2323" s="253"/>
      <c r="CQ2323" s="253"/>
      <c r="CR2323" s="253"/>
      <c r="CS2323" s="253"/>
      <c r="CT2323" s="253"/>
      <c r="CU2323" s="253"/>
      <c r="CV2323" s="253"/>
      <c r="CW2323" s="253"/>
      <c r="CX2323" s="253"/>
      <c r="CY2323" s="253"/>
      <c r="CZ2323" s="253"/>
      <c r="DA2323" s="253"/>
      <c r="DB2323" s="253"/>
      <c r="DC2323" s="253"/>
      <c r="DD2323" s="253"/>
      <c r="DE2323" s="253"/>
      <c r="DF2323" s="253"/>
      <c r="DG2323" s="253"/>
      <c r="DH2323" s="253"/>
      <c r="DI2323" s="253"/>
      <c r="DJ2323" s="253"/>
      <c r="DK2323" s="253"/>
      <c r="DL2323" s="253"/>
      <c r="DM2323" s="253"/>
      <c r="DN2323" s="253"/>
      <c r="DO2323" s="253"/>
      <c r="DP2323" s="253"/>
      <c r="DQ2323" s="253"/>
      <c r="DR2323" s="253"/>
      <c r="DS2323" s="253"/>
      <c r="DT2323" s="253"/>
      <c r="DU2323" s="253"/>
      <c r="DV2323" s="253"/>
      <c r="DW2323" s="253"/>
      <c r="DX2323" s="253"/>
      <c r="DY2323" s="253"/>
      <c r="DZ2323" s="253"/>
      <c r="EA2323" s="253"/>
      <c r="EB2323" s="253"/>
      <c r="EC2323" s="253"/>
      <c r="ED2323" s="253"/>
      <c r="EE2323" s="253"/>
      <c r="EF2323" s="253"/>
      <c r="EG2323" s="253"/>
      <c r="EH2323" s="253"/>
      <c r="EI2323" s="253"/>
      <c r="EJ2323" s="253"/>
      <c r="EK2323" s="253"/>
      <c r="EL2323" s="253"/>
      <c r="EM2323" s="253"/>
      <c r="EN2323" s="253"/>
      <c r="EO2323" s="253"/>
      <c r="EP2323" s="253"/>
      <c r="EQ2323" s="253"/>
      <c r="ER2323" s="253"/>
      <c r="ES2323" s="253"/>
      <c r="ET2323" s="253"/>
      <c r="EU2323" s="253"/>
      <c r="EV2323" s="253"/>
      <c r="EW2323" s="253"/>
      <c r="EX2323" s="253"/>
      <c r="EY2323" s="253"/>
      <c r="EZ2323" s="253"/>
      <c r="FA2323" s="253"/>
      <c r="FB2323" s="253"/>
      <c r="FC2323" s="253"/>
      <c r="FD2323" s="253"/>
      <c r="FE2323" s="253"/>
      <c r="FF2323" s="253"/>
      <c r="FG2323" s="253"/>
      <c r="FH2323" s="253"/>
      <c r="FI2323" s="253"/>
      <c r="FJ2323" s="253"/>
      <c r="FK2323" s="253"/>
      <c r="FL2323" s="253"/>
      <c r="FM2323" s="253"/>
      <c r="FN2323" s="253"/>
      <c r="FO2323" s="253"/>
      <c r="FP2323" s="253"/>
      <c r="FQ2323" s="253"/>
      <c r="FR2323" s="253"/>
      <c r="FS2323" s="253"/>
      <c r="FT2323" s="253"/>
      <c r="FU2323" s="253"/>
      <c r="FV2323" s="253"/>
      <c r="FW2323" s="253"/>
      <c r="FX2323" s="253"/>
      <c r="FY2323" s="253"/>
      <c r="FZ2323" s="253"/>
      <c r="GA2323" s="253"/>
      <c r="GB2323" s="253"/>
      <c r="GC2323" s="253"/>
      <c r="GD2323" s="253"/>
      <c r="GE2323" s="253"/>
      <c r="GF2323" s="253"/>
      <c r="GG2323" s="253"/>
      <c r="GH2323" s="253"/>
      <c r="GI2323" s="253"/>
      <c r="GJ2323" s="253"/>
      <c r="GK2323" s="253"/>
      <c r="GL2323" s="253"/>
      <c r="GM2323" s="253"/>
      <c r="GN2323" s="253"/>
      <c r="GO2323" s="253"/>
      <c r="GP2323" s="253"/>
      <c r="GQ2323" s="253"/>
      <c r="GR2323" s="253"/>
      <c r="GS2323" s="253"/>
      <c r="GT2323" s="253"/>
      <c r="GU2323" s="253"/>
      <c r="GV2323" s="253"/>
      <c r="GW2323" s="253"/>
      <c r="GX2323" s="253"/>
      <c r="GY2323" s="253"/>
      <c r="GZ2323" s="253"/>
      <c r="HA2323" s="253"/>
      <c r="HB2323" s="253"/>
      <c r="HC2323" s="253"/>
      <c r="HD2323" s="253"/>
      <c r="HE2323" s="253"/>
      <c r="HF2323" s="253"/>
      <c r="HG2323" s="253"/>
      <c r="HH2323" s="253"/>
      <c r="HI2323" s="253"/>
      <c r="HJ2323" s="253"/>
      <c r="HK2323" s="253"/>
      <c r="HL2323" s="253"/>
      <c r="HM2323" s="253"/>
      <c r="HN2323" s="253"/>
      <c r="HO2323" s="253"/>
      <c r="HP2323" s="253"/>
      <c r="HQ2323" s="253"/>
      <c r="HR2323" s="253"/>
      <c r="HS2323" s="253"/>
      <c r="HT2323" s="253"/>
      <c r="HU2323" s="253"/>
      <c r="HV2323" s="253"/>
      <c r="HW2323" s="253"/>
      <c r="HX2323" s="253"/>
      <c r="HY2323" s="253"/>
      <c r="HZ2323" s="253"/>
      <c r="IA2323" s="253"/>
      <c r="IB2323" s="253"/>
      <c r="IC2323" s="253"/>
      <c r="ID2323" s="253"/>
      <c r="IE2323" s="253"/>
      <c r="IF2323" s="253"/>
      <c r="IG2323" s="253"/>
      <c r="IH2323" s="253"/>
      <c r="II2323" s="253"/>
      <c r="IJ2323" s="253"/>
      <c r="IK2323" s="253"/>
      <c r="IL2323" s="253"/>
      <c r="IM2323" s="253"/>
      <c r="IN2323" s="253"/>
      <c r="IO2323" s="253"/>
      <c r="IP2323" s="253"/>
      <c r="IQ2323" s="253"/>
      <c r="IR2323" s="253"/>
      <c r="IS2323" s="253"/>
      <c r="IT2323" s="253"/>
      <c r="IU2323" s="253"/>
      <c r="IV2323" s="253"/>
      <c r="IW2323" s="253"/>
      <c r="IX2323" s="253"/>
      <c r="IY2323" s="253"/>
      <c r="IZ2323" s="253"/>
      <c r="JA2323" s="253"/>
      <c r="JB2323" s="253"/>
      <c r="JC2323" s="253"/>
      <c r="JD2323" s="253"/>
      <c r="JE2323" s="253"/>
      <c r="JF2323" s="253"/>
      <c r="JG2323" s="253"/>
      <c r="JH2323" s="253"/>
      <c r="JI2323" s="253"/>
    </row>
    <row r="2324" spans="1:269" s="1178" customFormat="1" ht="30" x14ac:dyDescent="0.25">
      <c r="A2324" s="411">
        <v>1</v>
      </c>
      <c r="B2324" s="411">
        <v>1</v>
      </c>
      <c r="C2324" s="894" t="s">
        <v>201</v>
      </c>
      <c r="D2324" s="336"/>
      <c r="E2324" s="336"/>
      <c r="F2324" s="2350">
        <f t="shared" si="1702"/>
        <v>0</v>
      </c>
      <c r="G2324" s="1047">
        <f t="shared" si="1702"/>
        <v>0</v>
      </c>
      <c r="H2324" s="1047">
        <f t="shared" si="1702"/>
        <v>0</v>
      </c>
      <c r="I2324" s="1047">
        <f t="shared" si="1702"/>
        <v>0</v>
      </c>
      <c r="J2324" s="3144"/>
      <c r="K2324" s="3144"/>
      <c r="L2324" s="3145"/>
      <c r="M2324" s="3145"/>
      <c r="N2324" s="3145"/>
      <c r="O2324" s="3145"/>
      <c r="P2324" s="3145"/>
      <c r="Q2324" s="3145"/>
      <c r="R2324" s="3441"/>
      <c r="S2324" s="3441"/>
      <c r="T2324" s="3441"/>
      <c r="U2324" s="3441"/>
      <c r="V2324" s="3441"/>
      <c r="W2324" s="3441"/>
      <c r="X2324" s="3441"/>
      <c r="Y2324" s="3441"/>
      <c r="Z2324" s="3441"/>
      <c r="AA2324" s="3441"/>
      <c r="AB2324" s="3441"/>
      <c r="AC2324" s="3442"/>
      <c r="AD2324" s="3441"/>
      <c r="AE2324" s="3441"/>
      <c r="AF2324" s="3443"/>
      <c r="AG2324" s="3443"/>
      <c r="AH2324" s="3441"/>
      <c r="AI2324" s="1263">
        <f t="shared" ref="AI2324" si="1730">AI2260</f>
        <v>0</v>
      </c>
      <c r="AJ2324" s="3231"/>
      <c r="AK2324" s="2742"/>
      <c r="AL2324" s="3646"/>
      <c r="AM2324" s="253"/>
      <c r="AN2324" s="253"/>
      <c r="AO2324" s="253"/>
      <c r="AP2324" s="253"/>
      <c r="AQ2324" s="253"/>
      <c r="AR2324" s="253"/>
      <c r="AS2324" s="253"/>
      <c r="AT2324" s="253"/>
      <c r="AU2324" s="253"/>
      <c r="AV2324" s="253"/>
      <c r="AW2324" s="253"/>
      <c r="AX2324" s="253"/>
      <c r="AY2324" s="253"/>
      <c r="AZ2324" s="253"/>
      <c r="BA2324" s="253"/>
      <c r="BB2324" s="253"/>
      <c r="BC2324" s="253"/>
      <c r="BD2324" s="253"/>
      <c r="BE2324" s="253"/>
      <c r="BF2324" s="253"/>
      <c r="BG2324" s="253"/>
      <c r="BH2324" s="253"/>
      <c r="BI2324" s="253"/>
      <c r="BJ2324" s="253"/>
      <c r="BK2324" s="253"/>
      <c r="BL2324" s="253"/>
      <c r="BM2324" s="253"/>
      <c r="BN2324" s="253"/>
      <c r="BO2324" s="253"/>
      <c r="BP2324" s="253"/>
      <c r="BQ2324" s="253"/>
      <c r="BR2324" s="253"/>
      <c r="BS2324" s="253"/>
      <c r="BT2324" s="253"/>
      <c r="BU2324" s="253"/>
      <c r="BV2324" s="253"/>
      <c r="BW2324" s="253"/>
      <c r="BX2324" s="253"/>
      <c r="BY2324" s="253"/>
      <c r="BZ2324" s="253"/>
      <c r="CA2324" s="253"/>
      <c r="CB2324" s="253"/>
      <c r="CC2324" s="253"/>
      <c r="CD2324" s="253"/>
      <c r="CE2324" s="253"/>
      <c r="CF2324" s="253"/>
      <c r="CG2324" s="253"/>
      <c r="CH2324" s="253"/>
      <c r="CI2324" s="253"/>
      <c r="CJ2324" s="253"/>
      <c r="CK2324" s="253"/>
      <c r="CL2324" s="253"/>
      <c r="CM2324" s="253"/>
      <c r="CN2324" s="253"/>
      <c r="CO2324" s="253"/>
      <c r="CP2324" s="253"/>
      <c r="CQ2324" s="253"/>
      <c r="CR2324" s="253"/>
      <c r="CS2324" s="253"/>
      <c r="CT2324" s="253"/>
      <c r="CU2324" s="253"/>
      <c r="CV2324" s="253"/>
      <c r="CW2324" s="253"/>
      <c r="CX2324" s="253"/>
      <c r="CY2324" s="253"/>
      <c r="CZ2324" s="253"/>
      <c r="DA2324" s="253"/>
      <c r="DB2324" s="253"/>
      <c r="DC2324" s="253"/>
      <c r="DD2324" s="253"/>
      <c r="DE2324" s="253"/>
      <c r="DF2324" s="253"/>
      <c r="DG2324" s="253"/>
      <c r="DH2324" s="253"/>
      <c r="DI2324" s="253"/>
      <c r="DJ2324" s="253"/>
      <c r="DK2324" s="253"/>
      <c r="DL2324" s="253"/>
      <c r="DM2324" s="253"/>
      <c r="DN2324" s="253"/>
      <c r="DO2324" s="253"/>
      <c r="DP2324" s="253"/>
      <c r="DQ2324" s="253"/>
      <c r="DR2324" s="253"/>
      <c r="DS2324" s="253"/>
      <c r="DT2324" s="253"/>
      <c r="DU2324" s="253"/>
      <c r="DV2324" s="253"/>
      <c r="DW2324" s="253"/>
      <c r="DX2324" s="253"/>
      <c r="DY2324" s="253"/>
      <c r="DZ2324" s="253"/>
      <c r="EA2324" s="253"/>
      <c r="EB2324" s="253"/>
      <c r="EC2324" s="253"/>
      <c r="ED2324" s="253"/>
      <c r="EE2324" s="253"/>
      <c r="EF2324" s="253"/>
      <c r="EG2324" s="253"/>
      <c r="EH2324" s="253"/>
      <c r="EI2324" s="253"/>
      <c r="EJ2324" s="253"/>
      <c r="EK2324" s="253"/>
      <c r="EL2324" s="253"/>
      <c r="EM2324" s="253"/>
      <c r="EN2324" s="253"/>
      <c r="EO2324" s="253"/>
      <c r="EP2324" s="253"/>
      <c r="EQ2324" s="253"/>
      <c r="ER2324" s="253"/>
      <c r="ES2324" s="253"/>
      <c r="ET2324" s="253"/>
      <c r="EU2324" s="253"/>
      <c r="EV2324" s="253"/>
      <c r="EW2324" s="253"/>
      <c r="EX2324" s="253"/>
      <c r="EY2324" s="253"/>
      <c r="EZ2324" s="253"/>
      <c r="FA2324" s="253"/>
      <c r="FB2324" s="253"/>
      <c r="FC2324" s="253"/>
      <c r="FD2324" s="253"/>
      <c r="FE2324" s="253"/>
      <c r="FF2324" s="253"/>
      <c r="FG2324" s="253"/>
      <c r="FH2324" s="253"/>
      <c r="FI2324" s="253"/>
      <c r="FJ2324" s="253"/>
      <c r="FK2324" s="253"/>
      <c r="FL2324" s="253"/>
      <c r="FM2324" s="253"/>
      <c r="FN2324" s="253"/>
      <c r="FO2324" s="253"/>
      <c r="FP2324" s="253"/>
      <c r="FQ2324" s="253"/>
      <c r="FR2324" s="253"/>
      <c r="FS2324" s="253"/>
      <c r="FT2324" s="253"/>
      <c r="FU2324" s="253"/>
      <c r="FV2324" s="253"/>
      <c r="FW2324" s="253"/>
      <c r="FX2324" s="253"/>
      <c r="FY2324" s="253"/>
      <c r="FZ2324" s="253"/>
      <c r="GA2324" s="253"/>
      <c r="GB2324" s="253"/>
      <c r="GC2324" s="253"/>
      <c r="GD2324" s="253"/>
      <c r="GE2324" s="253"/>
      <c r="GF2324" s="253"/>
      <c r="GG2324" s="253"/>
      <c r="GH2324" s="253"/>
      <c r="GI2324" s="253"/>
      <c r="GJ2324" s="253"/>
      <c r="GK2324" s="253"/>
      <c r="GL2324" s="253"/>
      <c r="GM2324" s="253"/>
      <c r="GN2324" s="253"/>
      <c r="GO2324" s="253"/>
      <c r="GP2324" s="253"/>
      <c r="GQ2324" s="253"/>
      <c r="GR2324" s="253"/>
      <c r="GS2324" s="253"/>
      <c r="GT2324" s="253"/>
      <c r="GU2324" s="253"/>
      <c r="GV2324" s="253"/>
      <c r="GW2324" s="253"/>
      <c r="GX2324" s="253"/>
      <c r="GY2324" s="253"/>
      <c r="GZ2324" s="253"/>
      <c r="HA2324" s="253"/>
      <c r="HB2324" s="253"/>
      <c r="HC2324" s="253"/>
      <c r="HD2324" s="253"/>
      <c r="HE2324" s="253"/>
      <c r="HF2324" s="253"/>
      <c r="HG2324" s="253"/>
      <c r="HH2324" s="253"/>
      <c r="HI2324" s="253"/>
      <c r="HJ2324" s="253"/>
      <c r="HK2324" s="253"/>
      <c r="HL2324" s="253"/>
      <c r="HM2324" s="253"/>
      <c r="HN2324" s="253"/>
      <c r="HO2324" s="253"/>
      <c r="HP2324" s="253"/>
      <c r="HQ2324" s="253"/>
      <c r="HR2324" s="253"/>
      <c r="HS2324" s="253"/>
      <c r="HT2324" s="253"/>
      <c r="HU2324" s="253"/>
      <c r="HV2324" s="253"/>
      <c r="HW2324" s="253"/>
      <c r="HX2324" s="253"/>
      <c r="HY2324" s="253"/>
      <c r="HZ2324" s="253"/>
      <c r="IA2324" s="253"/>
      <c r="IB2324" s="253"/>
      <c r="IC2324" s="253"/>
      <c r="ID2324" s="253"/>
      <c r="IE2324" s="253"/>
      <c r="IF2324" s="253"/>
      <c r="IG2324" s="253"/>
      <c r="IH2324" s="253"/>
      <c r="II2324" s="253"/>
      <c r="IJ2324" s="253"/>
      <c r="IK2324" s="253"/>
      <c r="IL2324" s="253"/>
      <c r="IM2324" s="253"/>
      <c r="IN2324" s="253"/>
      <c r="IO2324" s="253"/>
      <c r="IP2324" s="253"/>
      <c r="IQ2324" s="253"/>
      <c r="IR2324" s="253"/>
      <c r="IS2324" s="253"/>
      <c r="IT2324" s="253"/>
      <c r="IU2324" s="253"/>
      <c r="IV2324" s="253"/>
      <c r="IW2324" s="253"/>
      <c r="IX2324" s="253"/>
      <c r="IY2324" s="253"/>
      <c r="IZ2324" s="253"/>
      <c r="JA2324" s="253"/>
      <c r="JB2324" s="253"/>
      <c r="JC2324" s="253"/>
      <c r="JD2324" s="253"/>
      <c r="JE2324" s="253"/>
      <c r="JF2324" s="253"/>
      <c r="JG2324" s="253"/>
      <c r="JH2324" s="253"/>
      <c r="JI2324" s="253"/>
    </row>
    <row r="2325" spans="1:269" s="1178" customFormat="1" ht="72" x14ac:dyDescent="0.25">
      <c r="A2325" s="411">
        <v>1</v>
      </c>
      <c r="B2325" s="411">
        <v>1</v>
      </c>
      <c r="C2325" s="889" t="s">
        <v>361</v>
      </c>
      <c r="D2325" s="336"/>
      <c r="E2325" s="336"/>
      <c r="F2325" s="2350">
        <f t="shared" si="1702"/>
        <v>0</v>
      </c>
      <c r="G2325" s="1047">
        <f t="shared" si="1702"/>
        <v>0</v>
      </c>
      <c r="H2325" s="1047">
        <f t="shared" si="1702"/>
        <v>0</v>
      </c>
      <c r="I2325" s="1047">
        <f t="shared" si="1702"/>
        <v>0</v>
      </c>
      <c r="J2325" s="3144"/>
      <c r="K2325" s="3144"/>
      <c r="L2325" s="3145"/>
      <c r="M2325" s="3145"/>
      <c r="N2325" s="3145"/>
      <c r="O2325" s="3145"/>
      <c r="P2325" s="3145"/>
      <c r="Q2325" s="3145"/>
      <c r="R2325" s="3441"/>
      <c r="S2325" s="3441"/>
      <c r="T2325" s="3441"/>
      <c r="U2325" s="3441"/>
      <c r="V2325" s="3441"/>
      <c r="W2325" s="3441"/>
      <c r="X2325" s="3441"/>
      <c r="Y2325" s="3441"/>
      <c r="Z2325" s="3441"/>
      <c r="AA2325" s="3441"/>
      <c r="AB2325" s="3441"/>
      <c r="AC2325" s="3442"/>
      <c r="AD2325" s="3441"/>
      <c r="AE2325" s="3441"/>
      <c r="AF2325" s="3443"/>
      <c r="AG2325" s="3443"/>
      <c r="AH2325" s="3441"/>
      <c r="AI2325" s="1263">
        <f t="shared" ref="AI2325" si="1731">AI2261</f>
        <v>0</v>
      </c>
      <c r="AJ2325" s="3231"/>
      <c r="AK2325" s="2742"/>
      <c r="AL2325" s="3646"/>
      <c r="AM2325" s="253"/>
      <c r="AN2325" s="253"/>
      <c r="AO2325" s="253"/>
      <c r="AP2325" s="253"/>
      <c r="AQ2325" s="253"/>
      <c r="AR2325" s="253"/>
      <c r="AS2325" s="253"/>
      <c r="AT2325" s="253"/>
      <c r="AU2325" s="253"/>
      <c r="AV2325" s="253"/>
      <c r="AW2325" s="253"/>
      <c r="AX2325" s="253"/>
      <c r="AY2325" s="253"/>
      <c r="AZ2325" s="253"/>
      <c r="BA2325" s="253"/>
      <c r="BB2325" s="253"/>
      <c r="BC2325" s="253"/>
      <c r="BD2325" s="253"/>
      <c r="BE2325" s="253"/>
      <c r="BF2325" s="253"/>
      <c r="BG2325" s="253"/>
      <c r="BH2325" s="253"/>
      <c r="BI2325" s="253"/>
      <c r="BJ2325" s="253"/>
      <c r="BK2325" s="253"/>
      <c r="BL2325" s="253"/>
      <c r="BM2325" s="253"/>
      <c r="BN2325" s="253"/>
      <c r="BO2325" s="253"/>
      <c r="BP2325" s="253"/>
      <c r="BQ2325" s="253"/>
      <c r="BR2325" s="253"/>
      <c r="BS2325" s="253"/>
      <c r="BT2325" s="253"/>
      <c r="BU2325" s="253"/>
      <c r="BV2325" s="253"/>
      <c r="BW2325" s="253"/>
      <c r="BX2325" s="253"/>
      <c r="BY2325" s="253"/>
      <c r="BZ2325" s="253"/>
      <c r="CA2325" s="253"/>
      <c r="CB2325" s="253"/>
      <c r="CC2325" s="253"/>
      <c r="CD2325" s="253"/>
      <c r="CE2325" s="253"/>
      <c r="CF2325" s="253"/>
      <c r="CG2325" s="253"/>
      <c r="CH2325" s="253"/>
      <c r="CI2325" s="253"/>
      <c r="CJ2325" s="253"/>
      <c r="CK2325" s="253"/>
      <c r="CL2325" s="253"/>
      <c r="CM2325" s="253"/>
      <c r="CN2325" s="253"/>
      <c r="CO2325" s="253"/>
      <c r="CP2325" s="253"/>
      <c r="CQ2325" s="253"/>
      <c r="CR2325" s="253"/>
      <c r="CS2325" s="253"/>
      <c r="CT2325" s="253"/>
      <c r="CU2325" s="253"/>
      <c r="CV2325" s="253"/>
      <c r="CW2325" s="253"/>
      <c r="CX2325" s="253"/>
      <c r="CY2325" s="253"/>
      <c r="CZ2325" s="253"/>
      <c r="DA2325" s="253"/>
      <c r="DB2325" s="253"/>
      <c r="DC2325" s="253"/>
      <c r="DD2325" s="253"/>
      <c r="DE2325" s="253"/>
      <c r="DF2325" s="253"/>
      <c r="DG2325" s="253"/>
      <c r="DH2325" s="253"/>
      <c r="DI2325" s="253"/>
      <c r="DJ2325" s="253"/>
      <c r="DK2325" s="253"/>
      <c r="DL2325" s="253"/>
      <c r="DM2325" s="253"/>
      <c r="DN2325" s="253"/>
      <c r="DO2325" s="253"/>
      <c r="DP2325" s="253"/>
      <c r="DQ2325" s="253"/>
      <c r="DR2325" s="253"/>
      <c r="DS2325" s="253"/>
      <c r="DT2325" s="253"/>
      <c r="DU2325" s="253"/>
      <c r="DV2325" s="253"/>
      <c r="DW2325" s="253"/>
      <c r="DX2325" s="253"/>
      <c r="DY2325" s="253"/>
      <c r="DZ2325" s="253"/>
      <c r="EA2325" s="253"/>
      <c r="EB2325" s="253"/>
      <c r="EC2325" s="253"/>
      <c r="ED2325" s="253"/>
      <c r="EE2325" s="253"/>
      <c r="EF2325" s="253"/>
      <c r="EG2325" s="253"/>
      <c r="EH2325" s="253"/>
      <c r="EI2325" s="253"/>
      <c r="EJ2325" s="253"/>
      <c r="EK2325" s="253"/>
      <c r="EL2325" s="253"/>
      <c r="EM2325" s="253"/>
      <c r="EN2325" s="253"/>
      <c r="EO2325" s="253"/>
      <c r="EP2325" s="253"/>
      <c r="EQ2325" s="253"/>
      <c r="ER2325" s="253"/>
      <c r="ES2325" s="253"/>
      <c r="ET2325" s="253"/>
      <c r="EU2325" s="253"/>
      <c r="EV2325" s="253"/>
      <c r="EW2325" s="253"/>
      <c r="EX2325" s="253"/>
      <c r="EY2325" s="253"/>
      <c r="EZ2325" s="253"/>
      <c r="FA2325" s="253"/>
      <c r="FB2325" s="253"/>
      <c r="FC2325" s="253"/>
      <c r="FD2325" s="253"/>
      <c r="FE2325" s="253"/>
      <c r="FF2325" s="253"/>
      <c r="FG2325" s="253"/>
      <c r="FH2325" s="253"/>
      <c r="FI2325" s="253"/>
      <c r="FJ2325" s="253"/>
      <c r="FK2325" s="253"/>
      <c r="FL2325" s="253"/>
      <c r="FM2325" s="253"/>
      <c r="FN2325" s="253"/>
      <c r="FO2325" s="253"/>
      <c r="FP2325" s="253"/>
      <c r="FQ2325" s="253"/>
      <c r="FR2325" s="253"/>
      <c r="FS2325" s="253"/>
      <c r="FT2325" s="253"/>
      <c r="FU2325" s="253"/>
      <c r="FV2325" s="253"/>
      <c r="FW2325" s="253"/>
      <c r="FX2325" s="253"/>
      <c r="FY2325" s="253"/>
      <c r="FZ2325" s="253"/>
      <c r="GA2325" s="253"/>
      <c r="GB2325" s="253"/>
      <c r="GC2325" s="253"/>
      <c r="GD2325" s="253"/>
      <c r="GE2325" s="253"/>
      <c r="GF2325" s="253"/>
      <c r="GG2325" s="253"/>
      <c r="GH2325" s="253"/>
      <c r="GI2325" s="253"/>
      <c r="GJ2325" s="253"/>
      <c r="GK2325" s="253"/>
      <c r="GL2325" s="253"/>
      <c r="GM2325" s="253"/>
      <c r="GN2325" s="253"/>
      <c r="GO2325" s="253"/>
      <c r="GP2325" s="253"/>
      <c r="GQ2325" s="253"/>
      <c r="GR2325" s="253"/>
      <c r="GS2325" s="253"/>
      <c r="GT2325" s="253"/>
      <c r="GU2325" s="253"/>
      <c r="GV2325" s="253"/>
      <c r="GW2325" s="253"/>
      <c r="GX2325" s="253"/>
      <c r="GY2325" s="253"/>
      <c r="GZ2325" s="253"/>
      <c r="HA2325" s="253"/>
      <c r="HB2325" s="253"/>
      <c r="HC2325" s="253"/>
      <c r="HD2325" s="253"/>
      <c r="HE2325" s="253"/>
      <c r="HF2325" s="253"/>
      <c r="HG2325" s="253"/>
      <c r="HH2325" s="253"/>
      <c r="HI2325" s="253"/>
      <c r="HJ2325" s="253"/>
      <c r="HK2325" s="253"/>
      <c r="HL2325" s="253"/>
      <c r="HM2325" s="253"/>
      <c r="HN2325" s="253"/>
      <c r="HO2325" s="253"/>
      <c r="HP2325" s="253"/>
      <c r="HQ2325" s="253"/>
      <c r="HR2325" s="253"/>
      <c r="HS2325" s="253"/>
      <c r="HT2325" s="253"/>
      <c r="HU2325" s="253"/>
      <c r="HV2325" s="253"/>
      <c r="HW2325" s="253"/>
      <c r="HX2325" s="253"/>
      <c r="HY2325" s="253"/>
      <c r="HZ2325" s="253"/>
      <c r="IA2325" s="253"/>
      <c r="IB2325" s="253"/>
      <c r="IC2325" s="253"/>
      <c r="ID2325" s="253"/>
      <c r="IE2325" s="253"/>
      <c r="IF2325" s="253"/>
      <c r="IG2325" s="253"/>
      <c r="IH2325" s="253"/>
      <c r="II2325" s="253"/>
      <c r="IJ2325" s="253"/>
      <c r="IK2325" s="253"/>
      <c r="IL2325" s="253"/>
      <c r="IM2325" s="253"/>
      <c r="IN2325" s="253"/>
      <c r="IO2325" s="253"/>
      <c r="IP2325" s="253"/>
      <c r="IQ2325" s="253"/>
      <c r="IR2325" s="253"/>
      <c r="IS2325" s="253"/>
      <c r="IT2325" s="253"/>
      <c r="IU2325" s="253"/>
      <c r="IV2325" s="253"/>
      <c r="IW2325" s="253"/>
      <c r="IX2325" s="253"/>
      <c r="IY2325" s="253"/>
      <c r="IZ2325" s="253"/>
      <c r="JA2325" s="253"/>
      <c r="JB2325" s="253"/>
      <c r="JC2325" s="253"/>
      <c r="JD2325" s="253"/>
      <c r="JE2325" s="253"/>
      <c r="JF2325" s="253"/>
      <c r="JG2325" s="253"/>
      <c r="JH2325" s="253"/>
      <c r="JI2325" s="253"/>
    </row>
    <row r="2326" spans="1:269" s="1178" customFormat="1" ht="29.25" x14ac:dyDescent="0.25">
      <c r="A2326" s="411">
        <v>1</v>
      </c>
      <c r="B2326" s="411">
        <v>1</v>
      </c>
      <c r="C2326" s="897" t="s">
        <v>279</v>
      </c>
      <c r="D2326" s="336"/>
      <c r="E2326" s="336"/>
      <c r="F2326" s="2353">
        <f t="shared" si="1702"/>
        <v>3298.5</v>
      </c>
      <c r="G2326" s="2352">
        <f t="shared" si="1702"/>
        <v>2474.75</v>
      </c>
      <c r="H2326" s="2352">
        <f t="shared" si="1702"/>
        <v>2118.35</v>
      </c>
      <c r="I2326" s="2352">
        <f t="shared" si="1702"/>
        <v>85.598545307606827</v>
      </c>
      <c r="J2326" s="3144"/>
      <c r="K2326" s="3144"/>
      <c r="L2326" s="3145"/>
      <c r="M2326" s="3145"/>
      <c r="N2326" s="3145"/>
      <c r="O2326" s="3145"/>
      <c r="P2326" s="3145"/>
      <c r="Q2326" s="3145"/>
      <c r="R2326" s="3441"/>
      <c r="S2326" s="3441"/>
      <c r="T2326" s="3441"/>
      <c r="U2326" s="3441"/>
      <c r="V2326" s="3441"/>
      <c r="W2326" s="3441"/>
      <c r="X2326" s="3441"/>
      <c r="Y2326" s="3441"/>
      <c r="Z2326" s="3441"/>
      <c r="AA2326" s="3441"/>
      <c r="AB2326" s="3441"/>
      <c r="AC2326" s="3442"/>
      <c r="AD2326" s="3441"/>
      <c r="AE2326" s="3441"/>
      <c r="AF2326" s="3443"/>
      <c r="AG2326" s="3443"/>
      <c r="AH2326" s="3441"/>
      <c r="AI2326" s="1267">
        <f t="shared" ref="AI2326" si="1732">AI2262</f>
        <v>0</v>
      </c>
      <c r="AJ2326" s="3231"/>
      <c r="AK2326" s="2742"/>
      <c r="AL2326" s="3646"/>
      <c r="AM2326" s="253"/>
      <c r="AN2326" s="253"/>
      <c r="AO2326" s="253"/>
      <c r="AP2326" s="253"/>
      <c r="AQ2326" s="253"/>
      <c r="AR2326" s="253"/>
      <c r="AS2326" s="253"/>
      <c r="AT2326" s="253"/>
      <c r="AU2326" s="253"/>
      <c r="AV2326" s="253"/>
      <c r="AW2326" s="253"/>
      <c r="AX2326" s="253"/>
      <c r="AY2326" s="253"/>
      <c r="AZ2326" s="253"/>
      <c r="BA2326" s="253"/>
      <c r="BB2326" s="253"/>
      <c r="BC2326" s="253"/>
      <c r="BD2326" s="253"/>
      <c r="BE2326" s="253"/>
      <c r="BF2326" s="253"/>
      <c r="BG2326" s="253"/>
      <c r="BH2326" s="253"/>
      <c r="BI2326" s="253"/>
      <c r="BJ2326" s="253"/>
      <c r="BK2326" s="253"/>
      <c r="BL2326" s="253"/>
      <c r="BM2326" s="253"/>
      <c r="BN2326" s="253"/>
      <c r="BO2326" s="253"/>
      <c r="BP2326" s="253"/>
      <c r="BQ2326" s="253"/>
      <c r="BR2326" s="253"/>
      <c r="BS2326" s="253"/>
      <c r="BT2326" s="253"/>
      <c r="BU2326" s="253"/>
      <c r="BV2326" s="253"/>
      <c r="BW2326" s="253"/>
      <c r="BX2326" s="253"/>
      <c r="BY2326" s="253"/>
      <c r="BZ2326" s="253"/>
      <c r="CA2326" s="253"/>
      <c r="CB2326" s="253"/>
      <c r="CC2326" s="253"/>
      <c r="CD2326" s="253"/>
      <c r="CE2326" s="253"/>
      <c r="CF2326" s="253"/>
      <c r="CG2326" s="253"/>
      <c r="CH2326" s="253"/>
      <c r="CI2326" s="253"/>
      <c r="CJ2326" s="253"/>
      <c r="CK2326" s="253"/>
      <c r="CL2326" s="253"/>
      <c r="CM2326" s="253"/>
      <c r="CN2326" s="253"/>
      <c r="CO2326" s="253"/>
      <c r="CP2326" s="253"/>
      <c r="CQ2326" s="253"/>
      <c r="CR2326" s="253"/>
      <c r="CS2326" s="253"/>
      <c r="CT2326" s="253"/>
      <c r="CU2326" s="253"/>
      <c r="CV2326" s="253"/>
      <c r="CW2326" s="253"/>
      <c r="CX2326" s="253"/>
      <c r="CY2326" s="253"/>
      <c r="CZ2326" s="253"/>
      <c r="DA2326" s="253"/>
      <c r="DB2326" s="253"/>
      <c r="DC2326" s="253"/>
      <c r="DD2326" s="253"/>
      <c r="DE2326" s="253"/>
      <c r="DF2326" s="253"/>
      <c r="DG2326" s="253"/>
      <c r="DH2326" s="253"/>
      <c r="DI2326" s="253"/>
      <c r="DJ2326" s="253"/>
      <c r="DK2326" s="253"/>
      <c r="DL2326" s="253"/>
      <c r="DM2326" s="253"/>
      <c r="DN2326" s="253"/>
      <c r="DO2326" s="253"/>
      <c r="DP2326" s="253"/>
      <c r="DQ2326" s="253"/>
      <c r="DR2326" s="253"/>
      <c r="DS2326" s="253"/>
      <c r="DT2326" s="253"/>
      <c r="DU2326" s="253"/>
      <c r="DV2326" s="253"/>
      <c r="DW2326" s="253"/>
      <c r="DX2326" s="253"/>
      <c r="DY2326" s="253"/>
      <c r="DZ2326" s="253"/>
      <c r="EA2326" s="253"/>
      <c r="EB2326" s="253"/>
      <c r="EC2326" s="253"/>
      <c r="ED2326" s="253"/>
      <c r="EE2326" s="253"/>
      <c r="EF2326" s="253"/>
      <c r="EG2326" s="253"/>
      <c r="EH2326" s="253"/>
      <c r="EI2326" s="253"/>
      <c r="EJ2326" s="253"/>
      <c r="EK2326" s="253"/>
      <c r="EL2326" s="253"/>
      <c r="EM2326" s="253"/>
      <c r="EN2326" s="253"/>
      <c r="EO2326" s="253"/>
      <c r="EP2326" s="253"/>
      <c r="EQ2326" s="253"/>
      <c r="ER2326" s="253"/>
      <c r="ES2326" s="253"/>
      <c r="ET2326" s="253"/>
      <c r="EU2326" s="253"/>
      <c r="EV2326" s="253"/>
      <c r="EW2326" s="253"/>
      <c r="EX2326" s="253"/>
      <c r="EY2326" s="253"/>
      <c r="EZ2326" s="253"/>
      <c r="FA2326" s="253"/>
      <c r="FB2326" s="253"/>
      <c r="FC2326" s="253"/>
      <c r="FD2326" s="253"/>
      <c r="FE2326" s="253"/>
      <c r="FF2326" s="253"/>
      <c r="FG2326" s="253"/>
      <c r="FH2326" s="253"/>
      <c r="FI2326" s="253"/>
      <c r="FJ2326" s="253"/>
      <c r="FK2326" s="253"/>
      <c r="FL2326" s="253"/>
      <c r="FM2326" s="253"/>
      <c r="FN2326" s="253"/>
      <c r="FO2326" s="253"/>
      <c r="FP2326" s="253"/>
      <c r="FQ2326" s="253"/>
      <c r="FR2326" s="253"/>
      <c r="FS2326" s="253"/>
      <c r="FT2326" s="253"/>
      <c r="FU2326" s="253"/>
      <c r="FV2326" s="253"/>
      <c r="FW2326" s="253"/>
      <c r="FX2326" s="253"/>
      <c r="FY2326" s="253"/>
      <c r="FZ2326" s="253"/>
      <c r="GA2326" s="253"/>
      <c r="GB2326" s="253"/>
      <c r="GC2326" s="253"/>
      <c r="GD2326" s="253"/>
      <c r="GE2326" s="253"/>
      <c r="GF2326" s="253"/>
      <c r="GG2326" s="253"/>
      <c r="GH2326" s="253"/>
      <c r="GI2326" s="253"/>
      <c r="GJ2326" s="253"/>
      <c r="GK2326" s="253"/>
      <c r="GL2326" s="253"/>
      <c r="GM2326" s="253"/>
      <c r="GN2326" s="253"/>
      <c r="GO2326" s="253"/>
      <c r="GP2326" s="253"/>
      <c r="GQ2326" s="253"/>
      <c r="GR2326" s="253"/>
      <c r="GS2326" s="253"/>
      <c r="GT2326" s="253"/>
      <c r="GU2326" s="253"/>
      <c r="GV2326" s="253"/>
      <c r="GW2326" s="253"/>
      <c r="GX2326" s="253"/>
      <c r="GY2326" s="253"/>
      <c r="GZ2326" s="253"/>
      <c r="HA2326" s="253"/>
      <c r="HB2326" s="253"/>
      <c r="HC2326" s="253"/>
      <c r="HD2326" s="253"/>
      <c r="HE2326" s="253"/>
      <c r="HF2326" s="253"/>
      <c r="HG2326" s="253"/>
      <c r="HH2326" s="253"/>
      <c r="HI2326" s="253"/>
      <c r="HJ2326" s="253"/>
      <c r="HK2326" s="253"/>
      <c r="HL2326" s="253"/>
      <c r="HM2326" s="253"/>
      <c r="HN2326" s="253"/>
      <c r="HO2326" s="253"/>
      <c r="HP2326" s="253"/>
      <c r="HQ2326" s="253"/>
      <c r="HR2326" s="253"/>
      <c r="HS2326" s="253"/>
      <c r="HT2326" s="253"/>
      <c r="HU2326" s="253"/>
      <c r="HV2326" s="253"/>
      <c r="HW2326" s="253"/>
      <c r="HX2326" s="253"/>
      <c r="HY2326" s="253"/>
      <c r="HZ2326" s="253"/>
      <c r="IA2326" s="253"/>
      <c r="IB2326" s="253"/>
      <c r="IC2326" s="253"/>
      <c r="ID2326" s="253"/>
      <c r="IE2326" s="253"/>
      <c r="IF2326" s="253"/>
      <c r="IG2326" s="253"/>
      <c r="IH2326" s="253"/>
      <c r="II2326" s="253"/>
      <c r="IJ2326" s="253"/>
      <c r="IK2326" s="253"/>
      <c r="IL2326" s="253"/>
      <c r="IM2326" s="253"/>
      <c r="IN2326" s="253"/>
      <c r="IO2326" s="253"/>
      <c r="IP2326" s="253"/>
      <c r="IQ2326" s="253"/>
      <c r="IR2326" s="253"/>
      <c r="IS2326" s="253"/>
      <c r="IT2326" s="253"/>
      <c r="IU2326" s="253"/>
      <c r="IV2326" s="253"/>
      <c r="IW2326" s="253"/>
      <c r="IX2326" s="253"/>
      <c r="IY2326" s="253"/>
      <c r="IZ2326" s="253"/>
      <c r="JA2326" s="253"/>
      <c r="JB2326" s="253"/>
      <c r="JC2326" s="253"/>
      <c r="JD2326" s="253"/>
      <c r="JE2326" s="253"/>
      <c r="JF2326" s="253"/>
      <c r="JG2326" s="253"/>
      <c r="JH2326" s="253"/>
      <c r="JI2326" s="253"/>
    </row>
    <row r="2327" spans="1:269" s="1178" customFormat="1" ht="43.5" x14ac:dyDescent="0.25">
      <c r="A2327" s="411">
        <v>1</v>
      </c>
      <c r="B2327" s="411">
        <v>1</v>
      </c>
      <c r="C2327" s="897" t="s">
        <v>308</v>
      </c>
      <c r="D2327" s="336"/>
      <c r="E2327" s="336"/>
      <c r="F2327" s="2353">
        <f t="shared" si="1702"/>
        <v>1289</v>
      </c>
      <c r="G2327" s="2352">
        <f t="shared" si="1702"/>
        <v>966.75</v>
      </c>
      <c r="H2327" s="2352">
        <f t="shared" si="1702"/>
        <v>25</v>
      </c>
      <c r="I2327" s="2352">
        <f t="shared" si="1702"/>
        <v>2.5859839668994056</v>
      </c>
      <c r="J2327" s="3144"/>
      <c r="K2327" s="3144"/>
      <c r="L2327" s="3145"/>
      <c r="M2327" s="3145"/>
      <c r="N2327" s="3145"/>
      <c r="O2327" s="3145"/>
      <c r="P2327" s="3145"/>
      <c r="Q2327" s="3145"/>
      <c r="R2327" s="3441"/>
      <c r="S2327" s="3441"/>
      <c r="T2327" s="3441"/>
      <c r="U2327" s="3441"/>
      <c r="V2327" s="3441"/>
      <c r="W2327" s="3441"/>
      <c r="X2327" s="3441"/>
      <c r="Y2327" s="3441"/>
      <c r="Z2327" s="3441"/>
      <c r="AA2327" s="3441"/>
      <c r="AB2327" s="3441"/>
      <c r="AC2327" s="3442"/>
      <c r="AD2327" s="3441"/>
      <c r="AE2327" s="3441"/>
      <c r="AF2327" s="3443"/>
      <c r="AG2327" s="3443"/>
      <c r="AH2327" s="3441"/>
      <c r="AI2327" s="1267">
        <f t="shared" ref="AI2327" si="1733">AI2263</f>
        <v>0</v>
      </c>
      <c r="AJ2327" s="3231"/>
      <c r="AK2327" s="2742"/>
      <c r="AL2327" s="3646"/>
      <c r="AM2327" s="253"/>
      <c r="AN2327" s="253"/>
      <c r="AO2327" s="253"/>
      <c r="AP2327" s="253"/>
      <c r="AQ2327" s="253"/>
      <c r="AR2327" s="253"/>
      <c r="AS2327" s="253"/>
      <c r="AT2327" s="253"/>
      <c r="AU2327" s="253"/>
      <c r="AV2327" s="253"/>
      <c r="AW2327" s="253"/>
      <c r="AX2327" s="253"/>
      <c r="AY2327" s="253"/>
      <c r="AZ2327" s="253"/>
      <c r="BA2327" s="253"/>
      <c r="BB2327" s="253"/>
      <c r="BC2327" s="253"/>
      <c r="BD2327" s="253"/>
      <c r="BE2327" s="253"/>
      <c r="BF2327" s="253"/>
      <c r="BG2327" s="253"/>
      <c r="BH2327" s="253"/>
      <c r="BI2327" s="253"/>
      <c r="BJ2327" s="253"/>
      <c r="BK2327" s="253"/>
      <c r="BL2327" s="253"/>
      <c r="BM2327" s="253"/>
      <c r="BN2327" s="253"/>
      <c r="BO2327" s="253"/>
      <c r="BP2327" s="253"/>
      <c r="BQ2327" s="253"/>
      <c r="BR2327" s="253"/>
      <c r="BS2327" s="253"/>
      <c r="BT2327" s="253"/>
      <c r="BU2327" s="253"/>
      <c r="BV2327" s="253"/>
      <c r="BW2327" s="253"/>
      <c r="BX2327" s="253"/>
      <c r="BY2327" s="253"/>
      <c r="BZ2327" s="253"/>
      <c r="CA2327" s="253"/>
      <c r="CB2327" s="253"/>
      <c r="CC2327" s="253"/>
      <c r="CD2327" s="253"/>
      <c r="CE2327" s="253"/>
      <c r="CF2327" s="253"/>
      <c r="CG2327" s="253"/>
      <c r="CH2327" s="253"/>
      <c r="CI2327" s="253"/>
      <c r="CJ2327" s="253"/>
      <c r="CK2327" s="253"/>
      <c r="CL2327" s="253"/>
      <c r="CM2327" s="253"/>
      <c r="CN2327" s="253"/>
      <c r="CO2327" s="253"/>
      <c r="CP2327" s="253"/>
      <c r="CQ2327" s="253"/>
      <c r="CR2327" s="253"/>
      <c r="CS2327" s="253"/>
      <c r="CT2327" s="253"/>
      <c r="CU2327" s="253"/>
      <c r="CV2327" s="253"/>
      <c r="CW2327" s="253"/>
      <c r="CX2327" s="253"/>
      <c r="CY2327" s="253"/>
      <c r="CZ2327" s="253"/>
      <c r="DA2327" s="253"/>
      <c r="DB2327" s="253"/>
      <c r="DC2327" s="253"/>
      <c r="DD2327" s="253"/>
      <c r="DE2327" s="253"/>
      <c r="DF2327" s="253"/>
      <c r="DG2327" s="253"/>
      <c r="DH2327" s="253"/>
      <c r="DI2327" s="253"/>
      <c r="DJ2327" s="253"/>
      <c r="DK2327" s="253"/>
      <c r="DL2327" s="253"/>
      <c r="DM2327" s="253"/>
      <c r="DN2327" s="253"/>
      <c r="DO2327" s="253"/>
      <c r="DP2327" s="253"/>
      <c r="DQ2327" s="253"/>
      <c r="DR2327" s="253"/>
      <c r="DS2327" s="253"/>
      <c r="DT2327" s="253"/>
      <c r="DU2327" s="253"/>
      <c r="DV2327" s="253"/>
      <c r="DW2327" s="253"/>
      <c r="DX2327" s="253"/>
      <c r="DY2327" s="253"/>
      <c r="DZ2327" s="253"/>
      <c r="EA2327" s="253"/>
      <c r="EB2327" s="253"/>
      <c r="EC2327" s="253"/>
      <c r="ED2327" s="253"/>
      <c r="EE2327" s="253"/>
      <c r="EF2327" s="253"/>
      <c r="EG2327" s="253"/>
      <c r="EH2327" s="253"/>
      <c r="EI2327" s="253"/>
      <c r="EJ2327" s="253"/>
      <c r="EK2327" s="253"/>
      <c r="EL2327" s="253"/>
      <c r="EM2327" s="253"/>
      <c r="EN2327" s="253"/>
      <c r="EO2327" s="253"/>
      <c r="EP2327" s="253"/>
      <c r="EQ2327" s="253"/>
      <c r="ER2327" s="253"/>
      <c r="ES2327" s="253"/>
      <c r="ET2327" s="253"/>
      <c r="EU2327" s="253"/>
      <c r="EV2327" s="253"/>
      <c r="EW2327" s="253"/>
      <c r="EX2327" s="253"/>
      <c r="EY2327" s="253"/>
      <c r="EZ2327" s="253"/>
      <c r="FA2327" s="253"/>
      <c r="FB2327" s="253"/>
      <c r="FC2327" s="253"/>
      <c r="FD2327" s="253"/>
      <c r="FE2327" s="253"/>
      <c r="FF2327" s="253"/>
      <c r="FG2327" s="253"/>
      <c r="FH2327" s="253"/>
      <c r="FI2327" s="253"/>
      <c r="FJ2327" s="253"/>
      <c r="FK2327" s="253"/>
      <c r="FL2327" s="253"/>
      <c r="FM2327" s="253"/>
      <c r="FN2327" s="253"/>
      <c r="FO2327" s="253"/>
      <c r="FP2327" s="253"/>
      <c r="FQ2327" s="253"/>
      <c r="FR2327" s="253"/>
      <c r="FS2327" s="253"/>
      <c r="FT2327" s="253"/>
      <c r="FU2327" s="253"/>
      <c r="FV2327" s="253"/>
      <c r="FW2327" s="253"/>
      <c r="FX2327" s="253"/>
      <c r="FY2327" s="253"/>
      <c r="FZ2327" s="253"/>
      <c r="GA2327" s="253"/>
      <c r="GB2327" s="253"/>
      <c r="GC2327" s="253"/>
      <c r="GD2327" s="253"/>
      <c r="GE2327" s="253"/>
      <c r="GF2327" s="253"/>
      <c r="GG2327" s="253"/>
      <c r="GH2327" s="253"/>
      <c r="GI2327" s="253"/>
      <c r="GJ2327" s="253"/>
      <c r="GK2327" s="253"/>
      <c r="GL2327" s="253"/>
      <c r="GM2327" s="253"/>
      <c r="GN2327" s="253"/>
      <c r="GO2327" s="253"/>
      <c r="GP2327" s="253"/>
      <c r="GQ2327" s="253"/>
      <c r="GR2327" s="253"/>
      <c r="GS2327" s="253"/>
      <c r="GT2327" s="253"/>
      <c r="GU2327" s="253"/>
      <c r="GV2327" s="253"/>
      <c r="GW2327" s="253"/>
      <c r="GX2327" s="253"/>
      <c r="GY2327" s="253"/>
      <c r="GZ2327" s="253"/>
      <c r="HA2327" s="253"/>
      <c r="HB2327" s="253"/>
      <c r="HC2327" s="253"/>
      <c r="HD2327" s="253"/>
      <c r="HE2327" s="253"/>
      <c r="HF2327" s="253"/>
      <c r="HG2327" s="253"/>
      <c r="HH2327" s="253"/>
      <c r="HI2327" s="253"/>
      <c r="HJ2327" s="253"/>
      <c r="HK2327" s="253"/>
      <c r="HL2327" s="253"/>
      <c r="HM2327" s="253"/>
      <c r="HN2327" s="253"/>
      <c r="HO2327" s="253"/>
      <c r="HP2327" s="253"/>
      <c r="HQ2327" s="253"/>
      <c r="HR2327" s="253"/>
      <c r="HS2327" s="253"/>
      <c r="HT2327" s="253"/>
      <c r="HU2327" s="253"/>
      <c r="HV2327" s="253"/>
      <c r="HW2327" s="253"/>
      <c r="HX2327" s="253"/>
      <c r="HY2327" s="253"/>
      <c r="HZ2327" s="253"/>
      <c r="IA2327" s="253"/>
      <c r="IB2327" s="253"/>
      <c r="IC2327" s="253"/>
      <c r="ID2327" s="253"/>
      <c r="IE2327" s="253"/>
      <c r="IF2327" s="253"/>
      <c r="IG2327" s="253"/>
      <c r="IH2327" s="253"/>
      <c r="II2327" s="253"/>
      <c r="IJ2327" s="253"/>
      <c r="IK2327" s="253"/>
      <c r="IL2327" s="253"/>
      <c r="IM2327" s="253"/>
      <c r="IN2327" s="253"/>
      <c r="IO2327" s="253"/>
      <c r="IP2327" s="253"/>
      <c r="IQ2327" s="253"/>
      <c r="IR2327" s="253"/>
      <c r="IS2327" s="253"/>
      <c r="IT2327" s="253"/>
      <c r="IU2327" s="253"/>
      <c r="IV2327" s="253"/>
      <c r="IW2327" s="253"/>
      <c r="IX2327" s="253"/>
      <c r="IY2327" s="253"/>
      <c r="IZ2327" s="253"/>
      <c r="JA2327" s="253"/>
      <c r="JB2327" s="253"/>
      <c r="JC2327" s="253"/>
      <c r="JD2327" s="253"/>
      <c r="JE2327" s="253"/>
      <c r="JF2327" s="253"/>
      <c r="JG2327" s="253"/>
      <c r="JH2327" s="253"/>
      <c r="JI2327" s="253"/>
    </row>
    <row r="2328" spans="1:269" s="1178" customFormat="1" ht="29.25" x14ac:dyDescent="0.25">
      <c r="A2328" s="411">
        <v>1</v>
      </c>
      <c r="B2328" s="411">
        <v>1</v>
      </c>
      <c r="C2328" s="897" t="s">
        <v>280</v>
      </c>
      <c r="D2328" s="336"/>
      <c r="E2328" s="336"/>
      <c r="F2328" s="2353">
        <f t="shared" si="1702"/>
        <v>2303.5957446808511</v>
      </c>
      <c r="G2328" s="2352">
        <f t="shared" si="1702"/>
        <v>1727.4468085106382</v>
      </c>
      <c r="H2328" s="2352">
        <f t="shared" si="1702"/>
        <v>1530.0457446808512</v>
      </c>
      <c r="I2328" s="2352">
        <f t="shared" si="1702"/>
        <v>88.572669047912314</v>
      </c>
      <c r="J2328" s="3144"/>
      <c r="K2328" s="3144"/>
      <c r="L2328" s="3145"/>
      <c r="M2328" s="3145"/>
      <c r="N2328" s="3145"/>
      <c r="O2328" s="3145"/>
      <c r="P2328" s="3145"/>
      <c r="Q2328" s="3145"/>
      <c r="R2328" s="3441"/>
      <c r="S2328" s="3441"/>
      <c r="T2328" s="3441"/>
      <c r="U2328" s="3441"/>
      <c r="V2328" s="3441"/>
      <c r="W2328" s="3441"/>
      <c r="X2328" s="3441"/>
      <c r="Y2328" s="3441"/>
      <c r="Z2328" s="3441"/>
      <c r="AA2328" s="3441"/>
      <c r="AB2328" s="3441"/>
      <c r="AC2328" s="3442"/>
      <c r="AD2328" s="3441"/>
      <c r="AE2328" s="3441"/>
      <c r="AF2328" s="3443"/>
      <c r="AG2328" s="3443"/>
      <c r="AH2328" s="3441"/>
      <c r="AI2328" s="1267">
        <f t="shared" ref="AI2328" si="1734">AI2264</f>
        <v>0</v>
      </c>
      <c r="AJ2328" s="3231"/>
      <c r="AK2328" s="2742"/>
      <c r="AL2328" s="3646"/>
      <c r="AM2328" s="253"/>
      <c r="AN2328" s="253"/>
      <c r="AO2328" s="253"/>
      <c r="AP2328" s="253"/>
      <c r="AQ2328" s="253"/>
      <c r="AR2328" s="253"/>
      <c r="AS2328" s="253"/>
      <c r="AT2328" s="253"/>
      <c r="AU2328" s="253"/>
      <c r="AV2328" s="253"/>
      <c r="AW2328" s="253"/>
      <c r="AX2328" s="253"/>
      <c r="AY2328" s="253"/>
      <c r="AZ2328" s="253"/>
      <c r="BA2328" s="253"/>
      <c r="BB2328" s="253"/>
      <c r="BC2328" s="253"/>
      <c r="BD2328" s="253"/>
      <c r="BE2328" s="253"/>
      <c r="BF2328" s="253"/>
      <c r="BG2328" s="253"/>
      <c r="BH2328" s="253"/>
      <c r="BI2328" s="253"/>
      <c r="BJ2328" s="253"/>
      <c r="BK2328" s="253"/>
      <c r="BL2328" s="253"/>
      <c r="BM2328" s="253"/>
      <c r="BN2328" s="253"/>
      <c r="BO2328" s="253"/>
      <c r="BP2328" s="253"/>
      <c r="BQ2328" s="253"/>
      <c r="BR2328" s="253"/>
      <c r="BS2328" s="253"/>
      <c r="BT2328" s="253"/>
      <c r="BU2328" s="253"/>
      <c r="BV2328" s="253"/>
      <c r="BW2328" s="253"/>
      <c r="BX2328" s="253"/>
      <c r="BY2328" s="253"/>
      <c r="BZ2328" s="253"/>
      <c r="CA2328" s="253"/>
      <c r="CB2328" s="253"/>
      <c r="CC2328" s="253"/>
      <c r="CD2328" s="253"/>
      <c r="CE2328" s="253"/>
      <c r="CF2328" s="253"/>
      <c r="CG2328" s="253"/>
      <c r="CH2328" s="253"/>
      <c r="CI2328" s="253"/>
      <c r="CJ2328" s="253"/>
      <c r="CK2328" s="253"/>
      <c r="CL2328" s="253"/>
      <c r="CM2328" s="253"/>
      <c r="CN2328" s="253"/>
      <c r="CO2328" s="253"/>
      <c r="CP2328" s="253"/>
      <c r="CQ2328" s="253"/>
      <c r="CR2328" s="253"/>
      <c r="CS2328" s="253"/>
      <c r="CT2328" s="253"/>
      <c r="CU2328" s="253"/>
      <c r="CV2328" s="253"/>
      <c r="CW2328" s="253"/>
      <c r="CX2328" s="253"/>
      <c r="CY2328" s="253"/>
      <c r="CZ2328" s="253"/>
      <c r="DA2328" s="253"/>
      <c r="DB2328" s="253"/>
      <c r="DC2328" s="253"/>
      <c r="DD2328" s="253"/>
      <c r="DE2328" s="253"/>
      <c r="DF2328" s="253"/>
      <c r="DG2328" s="253"/>
      <c r="DH2328" s="253"/>
      <c r="DI2328" s="253"/>
      <c r="DJ2328" s="253"/>
      <c r="DK2328" s="253"/>
      <c r="DL2328" s="253"/>
      <c r="DM2328" s="253"/>
      <c r="DN2328" s="253"/>
      <c r="DO2328" s="253"/>
      <c r="DP2328" s="253"/>
      <c r="DQ2328" s="253"/>
      <c r="DR2328" s="253"/>
      <c r="DS2328" s="253"/>
      <c r="DT2328" s="253"/>
      <c r="DU2328" s="253"/>
      <c r="DV2328" s="253"/>
      <c r="DW2328" s="253"/>
      <c r="DX2328" s="253"/>
      <c r="DY2328" s="253"/>
      <c r="DZ2328" s="253"/>
      <c r="EA2328" s="253"/>
      <c r="EB2328" s="253"/>
      <c r="EC2328" s="253"/>
      <c r="ED2328" s="253"/>
      <c r="EE2328" s="253"/>
      <c r="EF2328" s="253"/>
      <c r="EG2328" s="253"/>
      <c r="EH2328" s="253"/>
      <c r="EI2328" s="253"/>
      <c r="EJ2328" s="253"/>
      <c r="EK2328" s="253"/>
      <c r="EL2328" s="253"/>
      <c r="EM2328" s="253"/>
      <c r="EN2328" s="253"/>
      <c r="EO2328" s="253"/>
      <c r="EP2328" s="253"/>
      <c r="EQ2328" s="253"/>
      <c r="ER2328" s="253"/>
      <c r="ES2328" s="253"/>
      <c r="ET2328" s="253"/>
      <c r="EU2328" s="253"/>
      <c r="EV2328" s="253"/>
      <c r="EW2328" s="253"/>
      <c r="EX2328" s="253"/>
      <c r="EY2328" s="253"/>
      <c r="EZ2328" s="253"/>
      <c r="FA2328" s="253"/>
      <c r="FB2328" s="253"/>
      <c r="FC2328" s="253"/>
      <c r="FD2328" s="253"/>
      <c r="FE2328" s="253"/>
      <c r="FF2328" s="253"/>
      <c r="FG2328" s="253"/>
      <c r="FH2328" s="253"/>
      <c r="FI2328" s="253"/>
      <c r="FJ2328" s="253"/>
      <c r="FK2328" s="253"/>
      <c r="FL2328" s="253"/>
      <c r="FM2328" s="253"/>
      <c r="FN2328" s="253"/>
      <c r="FO2328" s="253"/>
      <c r="FP2328" s="253"/>
      <c r="FQ2328" s="253"/>
      <c r="FR2328" s="253"/>
      <c r="FS2328" s="253"/>
      <c r="FT2328" s="253"/>
      <c r="FU2328" s="253"/>
      <c r="FV2328" s="253"/>
      <c r="FW2328" s="253"/>
      <c r="FX2328" s="253"/>
      <c r="FY2328" s="253"/>
      <c r="FZ2328" s="253"/>
      <c r="GA2328" s="253"/>
      <c r="GB2328" s="253"/>
      <c r="GC2328" s="253"/>
      <c r="GD2328" s="253"/>
      <c r="GE2328" s="253"/>
      <c r="GF2328" s="253"/>
      <c r="GG2328" s="253"/>
      <c r="GH2328" s="253"/>
      <c r="GI2328" s="253"/>
      <c r="GJ2328" s="253"/>
      <c r="GK2328" s="253"/>
      <c r="GL2328" s="253"/>
      <c r="GM2328" s="253"/>
      <c r="GN2328" s="253"/>
      <c r="GO2328" s="253"/>
      <c r="GP2328" s="253"/>
      <c r="GQ2328" s="253"/>
      <c r="GR2328" s="253"/>
      <c r="GS2328" s="253"/>
      <c r="GT2328" s="253"/>
      <c r="GU2328" s="253"/>
      <c r="GV2328" s="253"/>
      <c r="GW2328" s="253"/>
      <c r="GX2328" s="253"/>
      <c r="GY2328" s="253"/>
      <c r="GZ2328" s="253"/>
      <c r="HA2328" s="253"/>
      <c r="HB2328" s="253"/>
      <c r="HC2328" s="253"/>
      <c r="HD2328" s="253"/>
      <c r="HE2328" s="253"/>
      <c r="HF2328" s="253"/>
      <c r="HG2328" s="253"/>
      <c r="HH2328" s="253"/>
      <c r="HI2328" s="253"/>
      <c r="HJ2328" s="253"/>
      <c r="HK2328" s="253"/>
      <c r="HL2328" s="253"/>
      <c r="HM2328" s="253"/>
      <c r="HN2328" s="253"/>
      <c r="HO2328" s="253"/>
      <c r="HP2328" s="253"/>
      <c r="HQ2328" s="253"/>
      <c r="HR2328" s="253"/>
      <c r="HS2328" s="253"/>
      <c r="HT2328" s="253"/>
      <c r="HU2328" s="253"/>
      <c r="HV2328" s="253"/>
      <c r="HW2328" s="253"/>
      <c r="HX2328" s="253"/>
      <c r="HY2328" s="253"/>
      <c r="HZ2328" s="253"/>
      <c r="IA2328" s="253"/>
      <c r="IB2328" s="253"/>
      <c r="IC2328" s="253"/>
      <c r="ID2328" s="253"/>
      <c r="IE2328" s="253"/>
      <c r="IF2328" s="253"/>
      <c r="IG2328" s="253"/>
      <c r="IH2328" s="253"/>
      <c r="II2328" s="253"/>
      <c r="IJ2328" s="253"/>
      <c r="IK2328" s="253"/>
      <c r="IL2328" s="253"/>
      <c r="IM2328" s="253"/>
      <c r="IN2328" s="253"/>
      <c r="IO2328" s="253"/>
      <c r="IP2328" s="253"/>
      <c r="IQ2328" s="253"/>
      <c r="IR2328" s="253"/>
      <c r="IS2328" s="253"/>
      <c r="IT2328" s="253"/>
      <c r="IU2328" s="253"/>
      <c r="IV2328" s="253"/>
      <c r="IW2328" s="253"/>
      <c r="IX2328" s="253"/>
      <c r="IY2328" s="253"/>
      <c r="IZ2328" s="253"/>
      <c r="JA2328" s="253"/>
      <c r="JB2328" s="253"/>
      <c r="JC2328" s="253"/>
      <c r="JD2328" s="253"/>
      <c r="JE2328" s="253"/>
      <c r="JF2328" s="253"/>
      <c r="JG2328" s="253"/>
      <c r="JH2328" s="253"/>
      <c r="JI2328" s="253"/>
    </row>
    <row r="2329" spans="1:269" s="1178" customFormat="1" ht="29.25" x14ac:dyDescent="0.25">
      <c r="A2329" s="411">
        <v>1</v>
      </c>
      <c r="B2329" s="411">
        <v>1</v>
      </c>
      <c r="C2329" s="897" t="s">
        <v>281</v>
      </c>
      <c r="D2329" s="336"/>
      <c r="E2329" s="336"/>
      <c r="F2329" s="2353">
        <f t="shared" si="1702"/>
        <v>625</v>
      </c>
      <c r="G2329" s="2352">
        <f t="shared" si="1702"/>
        <v>469</v>
      </c>
      <c r="H2329" s="2352">
        <f t="shared" si="1702"/>
        <v>476</v>
      </c>
      <c r="I2329" s="2352">
        <f t="shared" si="1702"/>
        <v>101.49253731343283</v>
      </c>
      <c r="J2329" s="3144"/>
      <c r="K2329" s="3144"/>
      <c r="L2329" s="3145"/>
      <c r="M2329" s="3145"/>
      <c r="N2329" s="3145"/>
      <c r="O2329" s="3145"/>
      <c r="P2329" s="3145"/>
      <c r="Q2329" s="3145"/>
      <c r="R2329" s="3441">
        <f t="shared" ref="R2329:AE2330" si="1735">R2265</f>
        <v>647.47080000000005</v>
      </c>
      <c r="S2329" s="3441">
        <f t="shared" ref="S2329:T2329" si="1736">S2265</f>
        <v>647.47080000000005</v>
      </c>
      <c r="T2329" s="3441">
        <f t="shared" si="1736"/>
        <v>647.47080000000005</v>
      </c>
      <c r="U2329" s="3441">
        <f t="shared" ref="U2329:V2329" si="1737">U2265</f>
        <v>647.47080000000005</v>
      </c>
      <c r="V2329" s="3441">
        <f t="shared" si="1737"/>
        <v>647.47080000000005</v>
      </c>
      <c r="W2329" s="3441">
        <f t="shared" ref="W2329:X2329" si="1738">W2265</f>
        <v>647.47080000000005</v>
      </c>
      <c r="X2329" s="3441">
        <f t="shared" si="1738"/>
        <v>647.47080000000005</v>
      </c>
      <c r="Y2329" s="3441">
        <f t="shared" ref="Y2329:Z2329" si="1739">Y2265</f>
        <v>647.47080000000005</v>
      </c>
      <c r="Z2329" s="3441">
        <f t="shared" si="1739"/>
        <v>647.47080000000005</v>
      </c>
      <c r="AA2329" s="3441">
        <f t="shared" si="1735"/>
        <v>485.60310000000004</v>
      </c>
      <c r="AB2329" s="3441">
        <f t="shared" si="1735"/>
        <v>570.52082000000007</v>
      </c>
      <c r="AC2329" s="3442">
        <f t="shared" si="1735"/>
        <v>0</v>
      </c>
      <c r="AD2329" s="3441">
        <f t="shared" si="1735"/>
        <v>0</v>
      </c>
      <c r="AE2329" s="3441">
        <f t="shared" si="1735"/>
        <v>84.917720000000031</v>
      </c>
      <c r="AF2329" s="3443">
        <f t="shared" ref="AF2329" si="1740">AF2265</f>
        <v>0</v>
      </c>
      <c r="AG2329" s="3443">
        <f>AG2265</f>
        <v>-2.2562399999999996</v>
      </c>
      <c r="AH2329" s="3441">
        <f>AH2265</f>
        <v>568.26458000000002</v>
      </c>
      <c r="AI2329" s="1267">
        <f t="shared" ref="AI2329" si="1741">AI2265</f>
        <v>0</v>
      </c>
      <c r="AJ2329" s="3231">
        <f>AJ2265</f>
        <v>0</v>
      </c>
      <c r="AK2329" s="2742"/>
      <c r="AL2329" s="3646"/>
      <c r="AM2329" s="253"/>
      <c r="AN2329" s="253"/>
      <c r="AO2329" s="253"/>
      <c r="AP2329" s="253"/>
      <c r="AQ2329" s="253"/>
      <c r="AR2329" s="253"/>
      <c r="AS2329" s="253"/>
      <c r="AT2329" s="253"/>
      <c r="AU2329" s="253"/>
      <c r="AV2329" s="253"/>
      <c r="AW2329" s="253"/>
      <c r="AX2329" s="253"/>
      <c r="AY2329" s="253"/>
      <c r="AZ2329" s="253"/>
      <c r="BA2329" s="253"/>
      <c r="BB2329" s="253"/>
      <c r="BC2329" s="253"/>
      <c r="BD2329" s="253"/>
      <c r="BE2329" s="253"/>
      <c r="BF2329" s="253"/>
      <c r="BG2329" s="253"/>
      <c r="BH2329" s="253"/>
      <c r="BI2329" s="253"/>
      <c r="BJ2329" s="253"/>
      <c r="BK2329" s="253"/>
      <c r="BL2329" s="253"/>
      <c r="BM2329" s="253"/>
      <c r="BN2329" s="253"/>
      <c r="BO2329" s="253"/>
      <c r="BP2329" s="253"/>
      <c r="BQ2329" s="253"/>
      <c r="BR2329" s="253"/>
      <c r="BS2329" s="253"/>
      <c r="BT2329" s="253"/>
      <c r="BU2329" s="253"/>
      <c r="BV2329" s="253"/>
      <c r="BW2329" s="253"/>
      <c r="BX2329" s="253"/>
      <c r="BY2329" s="253"/>
      <c r="BZ2329" s="253"/>
      <c r="CA2329" s="253"/>
      <c r="CB2329" s="253"/>
      <c r="CC2329" s="253"/>
      <c r="CD2329" s="253"/>
      <c r="CE2329" s="253"/>
      <c r="CF2329" s="253"/>
      <c r="CG2329" s="253"/>
      <c r="CH2329" s="253"/>
      <c r="CI2329" s="253"/>
      <c r="CJ2329" s="253"/>
      <c r="CK2329" s="253"/>
      <c r="CL2329" s="253"/>
      <c r="CM2329" s="253"/>
      <c r="CN2329" s="253"/>
      <c r="CO2329" s="253"/>
      <c r="CP2329" s="253"/>
      <c r="CQ2329" s="253"/>
      <c r="CR2329" s="253"/>
      <c r="CS2329" s="253"/>
      <c r="CT2329" s="253"/>
      <c r="CU2329" s="253"/>
      <c r="CV2329" s="253"/>
      <c r="CW2329" s="253"/>
      <c r="CX2329" s="253"/>
      <c r="CY2329" s="253"/>
      <c r="CZ2329" s="253"/>
      <c r="DA2329" s="253"/>
      <c r="DB2329" s="253"/>
      <c r="DC2329" s="253"/>
      <c r="DD2329" s="253"/>
      <c r="DE2329" s="253"/>
      <c r="DF2329" s="253"/>
      <c r="DG2329" s="253"/>
      <c r="DH2329" s="253"/>
      <c r="DI2329" s="253"/>
      <c r="DJ2329" s="253"/>
      <c r="DK2329" s="253"/>
      <c r="DL2329" s="253"/>
      <c r="DM2329" s="253"/>
      <c r="DN2329" s="253"/>
      <c r="DO2329" s="253"/>
      <c r="DP2329" s="253"/>
      <c r="DQ2329" s="253"/>
      <c r="DR2329" s="253"/>
      <c r="DS2329" s="253"/>
      <c r="DT2329" s="253"/>
      <c r="DU2329" s="253"/>
      <c r="DV2329" s="253"/>
      <c r="DW2329" s="253"/>
      <c r="DX2329" s="253"/>
      <c r="DY2329" s="253"/>
      <c r="DZ2329" s="253"/>
      <c r="EA2329" s="253"/>
      <c r="EB2329" s="253"/>
      <c r="EC2329" s="253"/>
      <c r="ED2329" s="253"/>
      <c r="EE2329" s="253"/>
      <c r="EF2329" s="253"/>
      <c r="EG2329" s="253"/>
      <c r="EH2329" s="253"/>
      <c r="EI2329" s="253"/>
      <c r="EJ2329" s="253"/>
      <c r="EK2329" s="253"/>
      <c r="EL2329" s="253"/>
      <c r="EM2329" s="253"/>
      <c r="EN2329" s="253"/>
      <c r="EO2329" s="253"/>
      <c r="EP2329" s="253"/>
      <c r="EQ2329" s="253"/>
      <c r="ER2329" s="253"/>
      <c r="ES2329" s="253"/>
      <c r="ET2329" s="253"/>
      <c r="EU2329" s="253"/>
      <c r="EV2329" s="253"/>
      <c r="EW2329" s="253"/>
      <c r="EX2329" s="253"/>
      <c r="EY2329" s="253"/>
      <c r="EZ2329" s="253"/>
      <c r="FA2329" s="253"/>
      <c r="FB2329" s="253"/>
      <c r="FC2329" s="253"/>
      <c r="FD2329" s="253"/>
      <c r="FE2329" s="253"/>
      <c r="FF2329" s="253"/>
      <c r="FG2329" s="253"/>
      <c r="FH2329" s="253"/>
      <c r="FI2329" s="253"/>
      <c r="FJ2329" s="253"/>
      <c r="FK2329" s="253"/>
      <c r="FL2329" s="253"/>
      <c r="FM2329" s="253"/>
      <c r="FN2329" s="253"/>
      <c r="FO2329" s="253"/>
      <c r="FP2329" s="253"/>
      <c r="FQ2329" s="253"/>
      <c r="FR2329" s="253"/>
      <c r="FS2329" s="253"/>
      <c r="FT2329" s="253"/>
      <c r="FU2329" s="253"/>
      <c r="FV2329" s="253"/>
      <c r="FW2329" s="253"/>
      <c r="FX2329" s="253"/>
      <c r="FY2329" s="253"/>
      <c r="FZ2329" s="253"/>
      <c r="GA2329" s="253"/>
      <c r="GB2329" s="253"/>
      <c r="GC2329" s="253"/>
      <c r="GD2329" s="253"/>
      <c r="GE2329" s="253"/>
      <c r="GF2329" s="253"/>
      <c r="GG2329" s="253"/>
      <c r="GH2329" s="253"/>
      <c r="GI2329" s="253"/>
      <c r="GJ2329" s="253"/>
      <c r="GK2329" s="253"/>
      <c r="GL2329" s="253"/>
      <c r="GM2329" s="253"/>
      <c r="GN2329" s="253"/>
      <c r="GO2329" s="253"/>
      <c r="GP2329" s="253"/>
      <c r="GQ2329" s="253"/>
      <c r="GR2329" s="253"/>
      <c r="GS2329" s="253"/>
      <c r="GT2329" s="253"/>
      <c r="GU2329" s="253"/>
      <c r="GV2329" s="253"/>
      <c r="GW2329" s="253"/>
      <c r="GX2329" s="253"/>
      <c r="GY2329" s="253"/>
      <c r="GZ2329" s="253"/>
      <c r="HA2329" s="253"/>
      <c r="HB2329" s="253"/>
      <c r="HC2329" s="253"/>
      <c r="HD2329" s="253"/>
      <c r="HE2329" s="253"/>
      <c r="HF2329" s="253"/>
      <c r="HG2329" s="253"/>
      <c r="HH2329" s="253"/>
      <c r="HI2329" s="253"/>
      <c r="HJ2329" s="253"/>
      <c r="HK2329" s="253"/>
      <c r="HL2329" s="253"/>
      <c r="HM2329" s="253"/>
      <c r="HN2329" s="253"/>
      <c r="HO2329" s="253"/>
      <c r="HP2329" s="253"/>
      <c r="HQ2329" s="253"/>
      <c r="HR2329" s="253"/>
      <c r="HS2329" s="253"/>
      <c r="HT2329" s="253"/>
      <c r="HU2329" s="253"/>
      <c r="HV2329" s="253"/>
      <c r="HW2329" s="253"/>
      <c r="HX2329" s="253"/>
      <c r="HY2329" s="253"/>
      <c r="HZ2329" s="253"/>
      <c r="IA2329" s="253"/>
      <c r="IB2329" s="253"/>
      <c r="IC2329" s="253"/>
      <c r="ID2329" s="253"/>
      <c r="IE2329" s="253"/>
      <c r="IF2329" s="253"/>
      <c r="IG2329" s="253"/>
      <c r="IH2329" s="253"/>
      <c r="II2329" s="253"/>
      <c r="IJ2329" s="253"/>
      <c r="IK2329" s="253"/>
      <c r="IL2329" s="253"/>
      <c r="IM2329" s="253"/>
      <c r="IN2329" s="253"/>
      <c r="IO2329" s="253"/>
      <c r="IP2329" s="253"/>
      <c r="IQ2329" s="253"/>
      <c r="IR2329" s="253"/>
      <c r="IS2329" s="253"/>
      <c r="IT2329" s="253"/>
      <c r="IU2329" s="253"/>
      <c r="IV2329" s="253"/>
      <c r="IW2329" s="253"/>
      <c r="IX2329" s="253"/>
      <c r="IY2329" s="253"/>
      <c r="IZ2329" s="253"/>
      <c r="JA2329" s="253"/>
      <c r="JB2329" s="253"/>
      <c r="JC2329" s="253"/>
      <c r="JD2329" s="253"/>
      <c r="JE2329" s="253"/>
      <c r="JF2329" s="253"/>
      <c r="JG2329" s="253"/>
      <c r="JH2329" s="253"/>
      <c r="JI2329" s="253"/>
    </row>
    <row r="2330" spans="1:269" s="1178" customFormat="1" x14ac:dyDescent="0.25">
      <c r="A2330" s="411">
        <v>1</v>
      </c>
      <c r="B2330" s="411">
        <v>1</v>
      </c>
      <c r="C2330" s="898" t="s">
        <v>138</v>
      </c>
      <c r="D2330" s="336"/>
      <c r="E2330" s="336"/>
      <c r="F2330" s="2353">
        <f t="shared" si="1702"/>
        <v>11709.847619047618</v>
      </c>
      <c r="G2330" s="2352">
        <f t="shared" si="1702"/>
        <v>8782.7857142857138</v>
      </c>
      <c r="H2330" s="2352">
        <f t="shared" si="1702"/>
        <v>6984.304761904762</v>
      </c>
      <c r="I2330" s="2352">
        <f t="shared" si="1702"/>
        <v>79.522659314622487</v>
      </c>
      <c r="J2330" s="3144"/>
      <c r="K2330" s="3144"/>
      <c r="L2330" s="3145"/>
      <c r="M2330" s="3145"/>
      <c r="N2330" s="3145"/>
      <c r="O2330" s="3145"/>
      <c r="P2330" s="3145"/>
      <c r="Q2330" s="3145"/>
      <c r="R2330" s="3441">
        <f t="shared" si="1735"/>
        <v>47354.626350000006</v>
      </c>
      <c r="S2330" s="3441">
        <f t="shared" ref="S2330:T2330" si="1742">S2266</f>
        <v>47354.626350000006</v>
      </c>
      <c r="T2330" s="3441">
        <f t="shared" si="1742"/>
        <v>48182.584030000005</v>
      </c>
      <c r="U2330" s="3441">
        <f t="shared" ref="U2330:V2330" si="1743">U2266</f>
        <v>48182.584030000005</v>
      </c>
      <c r="V2330" s="3441">
        <f t="shared" si="1743"/>
        <v>48182.584030000005</v>
      </c>
      <c r="W2330" s="3441">
        <f t="shared" ref="W2330:X2330" si="1744">W2266</f>
        <v>48182.584030000005</v>
      </c>
      <c r="X2330" s="3441">
        <f t="shared" si="1744"/>
        <v>48182.584030000005</v>
      </c>
      <c r="Y2330" s="3441">
        <f t="shared" ref="Y2330:Z2330" si="1745">Y2266</f>
        <v>48182.584030000005</v>
      </c>
      <c r="Z2330" s="3441">
        <f t="shared" si="1745"/>
        <v>48182.584030000005</v>
      </c>
      <c r="AA2330" s="3441">
        <f t="shared" si="1735"/>
        <v>36132.3270185</v>
      </c>
      <c r="AB2330" s="3441">
        <f t="shared" si="1735"/>
        <v>34396.211170000002</v>
      </c>
      <c r="AC2330" s="3442">
        <f t="shared" si="1735"/>
        <v>0</v>
      </c>
      <c r="AD2330" s="3441">
        <f t="shared" si="1735"/>
        <v>0</v>
      </c>
      <c r="AE2330" s="3441">
        <f t="shared" si="1735"/>
        <v>-1736.1158484999951</v>
      </c>
      <c r="AF2330" s="3443">
        <f t="shared" ref="AF2330" si="1746">AF2266</f>
        <v>0</v>
      </c>
      <c r="AG2330" s="3443">
        <f>AG2266</f>
        <v>-46.08128</v>
      </c>
      <c r="AH2330" s="3441">
        <f>AH2266</f>
        <v>34350.129889999997</v>
      </c>
      <c r="AI2330" s="1267">
        <f t="shared" ref="AI2330" si="1747">AI2266</f>
        <v>0</v>
      </c>
      <c r="AJ2330" s="3231">
        <f>AJ2266</f>
        <v>0</v>
      </c>
      <c r="AK2330" s="2742"/>
      <c r="AL2330" s="3646"/>
      <c r="AM2330" s="253"/>
      <c r="AN2330" s="253"/>
      <c r="AO2330" s="253"/>
      <c r="AP2330" s="253"/>
      <c r="AQ2330" s="253"/>
      <c r="AR2330" s="253"/>
      <c r="AS2330" s="253"/>
      <c r="AT2330" s="253"/>
      <c r="AU2330" s="253"/>
      <c r="AV2330" s="253"/>
      <c r="AW2330" s="253"/>
      <c r="AX2330" s="253"/>
      <c r="AY2330" s="253"/>
      <c r="AZ2330" s="253"/>
      <c r="BA2330" s="253"/>
      <c r="BB2330" s="253"/>
      <c r="BC2330" s="253"/>
      <c r="BD2330" s="253"/>
      <c r="BE2330" s="253"/>
      <c r="BF2330" s="253"/>
      <c r="BG2330" s="253"/>
      <c r="BH2330" s="253"/>
      <c r="BI2330" s="253"/>
      <c r="BJ2330" s="253"/>
      <c r="BK2330" s="253"/>
      <c r="BL2330" s="253"/>
      <c r="BM2330" s="253"/>
      <c r="BN2330" s="253"/>
      <c r="BO2330" s="253"/>
      <c r="BP2330" s="253"/>
      <c r="BQ2330" s="253"/>
      <c r="BR2330" s="253"/>
      <c r="BS2330" s="253"/>
      <c r="BT2330" s="253"/>
      <c r="BU2330" s="253"/>
      <c r="BV2330" s="253"/>
      <c r="BW2330" s="253"/>
      <c r="BX2330" s="253"/>
      <c r="BY2330" s="253"/>
      <c r="BZ2330" s="253"/>
      <c r="CA2330" s="253"/>
      <c r="CB2330" s="253"/>
      <c r="CC2330" s="253"/>
      <c r="CD2330" s="253"/>
      <c r="CE2330" s="253"/>
      <c r="CF2330" s="253"/>
      <c r="CG2330" s="253"/>
      <c r="CH2330" s="253"/>
      <c r="CI2330" s="253"/>
      <c r="CJ2330" s="253"/>
      <c r="CK2330" s="253"/>
      <c r="CL2330" s="253"/>
      <c r="CM2330" s="253"/>
      <c r="CN2330" s="253"/>
      <c r="CO2330" s="253"/>
      <c r="CP2330" s="253"/>
      <c r="CQ2330" s="253"/>
      <c r="CR2330" s="253"/>
      <c r="CS2330" s="253"/>
      <c r="CT2330" s="253"/>
      <c r="CU2330" s="253"/>
      <c r="CV2330" s="253"/>
      <c r="CW2330" s="253"/>
      <c r="CX2330" s="253"/>
      <c r="CY2330" s="253"/>
      <c r="CZ2330" s="253"/>
      <c r="DA2330" s="253"/>
      <c r="DB2330" s="253"/>
      <c r="DC2330" s="253"/>
      <c r="DD2330" s="253"/>
      <c r="DE2330" s="253"/>
      <c r="DF2330" s="253"/>
      <c r="DG2330" s="253"/>
      <c r="DH2330" s="253"/>
      <c r="DI2330" s="253"/>
      <c r="DJ2330" s="253"/>
      <c r="DK2330" s="253"/>
      <c r="DL2330" s="253"/>
      <c r="DM2330" s="253"/>
      <c r="DN2330" s="253"/>
      <c r="DO2330" s="253"/>
      <c r="DP2330" s="253"/>
      <c r="DQ2330" s="253"/>
      <c r="DR2330" s="253"/>
      <c r="DS2330" s="253"/>
      <c r="DT2330" s="253"/>
      <c r="DU2330" s="253"/>
      <c r="DV2330" s="253"/>
      <c r="DW2330" s="253"/>
      <c r="DX2330" s="253"/>
      <c r="DY2330" s="253"/>
      <c r="DZ2330" s="253"/>
      <c r="EA2330" s="253"/>
      <c r="EB2330" s="253"/>
      <c r="EC2330" s="253"/>
      <c r="ED2330" s="253"/>
      <c r="EE2330" s="253"/>
      <c r="EF2330" s="253"/>
      <c r="EG2330" s="253"/>
      <c r="EH2330" s="253"/>
      <c r="EI2330" s="253"/>
      <c r="EJ2330" s="253"/>
      <c r="EK2330" s="253"/>
      <c r="EL2330" s="253"/>
      <c r="EM2330" s="253"/>
      <c r="EN2330" s="253"/>
      <c r="EO2330" s="253"/>
      <c r="EP2330" s="253"/>
      <c r="EQ2330" s="253"/>
      <c r="ER2330" s="253"/>
      <c r="ES2330" s="253"/>
      <c r="ET2330" s="253"/>
      <c r="EU2330" s="253"/>
      <c r="EV2330" s="253"/>
      <c r="EW2330" s="253"/>
      <c r="EX2330" s="253"/>
      <c r="EY2330" s="253"/>
      <c r="EZ2330" s="253"/>
      <c r="FA2330" s="253"/>
      <c r="FB2330" s="253"/>
      <c r="FC2330" s="253"/>
      <c r="FD2330" s="253"/>
      <c r="FE2330" s="253"/>
      <c r="FF2330" s="253"/>
      <c r="FG2330" s="253"/>
      <c r="FH2330" s="253"/>
      <c r="FI2330" s="253"/>
      <c r="FJ2330" s="253"/>
      <c r="FK2330" s="253"/>
      <c r="FL2330" s="253"/>
      <c r="FM2330" s="253"/>
      <c r="FN2330" s="253"/>
      <c r="FO2330" s="253"/>
      <c r="FP2330" s="253"/>
      <c r="FQ2330" s="253"/>
      <c r="FR2330" s="253"/>
      <c r="FS2330" s="253"/>
      <c r="FT2330" s="253"/>
      <c r="FU2330" s="253"/>
      <c r="FV2330" s="253"/>
      <c r="FW2330" s="253"/>
      <c r="FX2330" s="253"/>
      <c r="FY2330" s="253"/>
      <c r="FZ2330" s="253"/>
      <c r="GA2330" s="253"/>
      <c r="GB2330" s="253"/>
      <c r="GC2330" s="253"/>
      <c r="GD2330" s="253"/>
      <c r="GE2330" s="253"/>
      <c r="GF2330" s="253"/>
      <c r="GG2330" s="253"/>
      <c r="GH2330" s="253"/>
      <c r="GI2330" s="253"/>
      <c r="GJ2330" s="253"/>
      <c r="GK2330" s="253"/>
      <c r="GL2330" s="253"/>
      <c r="GM2330" s="253"/>
      <c r="GN2330" s="253"/>
      <c r="GO2330" s="253"/>
      <c r="GP2330" s="253"/>
      <c r="GQ2330" s="253"/>
      <c r="GR2330" s="253"/>
      <c r="GS2330" s="253"/>
      <c r="GT2330" s="253"/>
      <c r="GU2330" s="253"/>
      <c r="GV2330" s="253"/>
      <c r="GW2330" s="253"/>
      <c r="GX2330" s="253"/>
      <c r="GY2330" s="253"/>
      <c r="GZ2330" s="253"/>
      <c r="HA2330" s="253"/>
      <c r="HB2330" s="253"/>
      <c r="HC2330" s="253"/>
      <c r="HD2330" s="253"/>
      <c r="HE2330" s="253"/>
      <c r="HF2330" s="253"/>
      <c r="HG2330" s="253"/>
      <c r="HH2330" s="253"/>
      <c r="HI2330" s="253"/>
      <c r="HJ2330" s="253"/>
      <c r="HK2330" s="253"/>
      <c r="HL2330" s="253"/>
      <c r="HM2330" s="253"/>
      <c r="HN2330" s="253"/>
      <c r="HO2330" s="253"/>
      <c r="HP2330" s="253"/>
      <c r="HQ2330" s="253"/>
      <c r="HR2330" s="253"/>
      <c r="HS2330" s="253"/>
      <c r="HT2330" s="253"/>
      <c r="HU2330" s="253"/>
      <c r="HV2330" s="253"/>
      <c r="HW2330" s="253"/>
      <c r="HX2330" s="253"/>
      <c r="HY2330" s="253"/>
      <c r="HZ2330" s="253"/>
      <c r="IA2330" s="253"/>
      <c r="IB2330" s="253"/>
      <c r="IC2330" s="253"/>
      <c r="ID2330" s="253"/>
      <c r="IE2330" s="253"/>
      <c r="IF2330" s="253"/>
      <c r="IG2330" s="253"/>
      <c r="IH2330" s="253"/>
      <c r="II2330" s="253"/>
      <c r="IJ2330" s="253"/>
      <c r="IK2330" s="253"/>
      <c r="IL2330" s="253"/>
      <c r="IM2330" s="253"/>
      <c r="IN2330" s="253"/>
      <c r="IO2330" s="253"/>
      <c r="IP2330" s="253"/>
      <c r="IQ2330" s="253"/>
      <c r="IR2330" s="253"/>
      <c r="IS2330" s="253"/>
      <c r="IT2330" s="253"/>
      <c r="IU2330" s="253"/>
      <c r="IV2330" s="253"/>
      <c r="IW2330" s="253"/>
      <c r="IX2330" s="253"/>
      <c r="IY2330" s="253"/>
      <c r="IZ2330" s="253"/>
      <c r="JA2330" s="253"/>
      <c r="JB2330" s="253"/>
      <c r="JC2330" s="253"/>
      <c r="JD2330" s="253"/>
      <c r="JE2330" s="253"/>
      <c r="JF2330" s="253"/>
      <c r="JG2330" s="253"/>
      <c r="JH2330" s="253"/>
      <c r="JI2330" s="253"/>
    </row>
    <row r="2331" spans="1:269" x14ac:dyDescent="0.25">
      <c r="A2331" s="411">
        <v>1</v>
      </c>
      <c r="B2331" s="411">
        <v>1</v>
      </c>
      <c r="C2331" s="3544" t="s">
        <v>69</v>
      </c>
      <c r="D2331" s="3544"/>
      <c r="E2331" s="3544"/>
      <c r="F2331" s="3545">
        <f>SUM(F2269)</f>
        <v>110</v>
      </c>
      <c r="G2331" s="3546">
        <f>SUM(G2269)</f>
        <v>83</v>
      </c>
      <c r="H2331" s="3546">
        <f>SUM(H2269)</f>
        <v>30</v>
      </c>
      <c r="I2331" s="3546">
        <f>H2331/G2331*100</f>
        <v>36.144578313253014</v>
      </c>
      <c r="J2331" s="3547">
        <f>M2331/G2331</f>
        <v>8.9518072289156621</v>
      </c>
      <c r="K2331" s="3547">
        <f t="shared" ref="K2331:K2333" si="1748">N2331/H2331</f>
        <v>11.733333333333333</v>
      </c>
      <c r="L2331" s="3546">
        <f>SUM(L2269)</f>
        <v>990</v>
      </c>
      <c r="M2331" s="3546">
        <f>SUM(M2269)</f>
        <v>743</v>
      </c>
      <c r="N2331" s="3546">
        <f>SUM(N2269)</f>
        <v>352</v>
      </c>
      <c r="O2331" s="2342">
        <f>N2331/M2331*100</f>
        <v>47.375504710632569</v>
      </c>
      <c r="P2331" s="3546">
        <f>SUM(P2269)</f>
        <v>3</v>
      </c>
      <c r="Q2331" s="2342">
        <f>N2331/$C$3*12/P2331</f>
        <v>156.44444444444446</v>
      </c>
      <c r="R2331" s="3548"/>
      <c r="S2331" s="3548"/>
      <c r="T2331" s="3548"/>
      <c r="U2331" s="3548"/>
      <c r="V2331" s="3548"/>
      <c r="W2331" s="3548"/>
      <c r="X2331" s="3548"/>
      <c r="Y2331" s="3548"/>
      <c r="Z2331" s="3548"/>
      <c r="AA2331" s="3441"/>
      <c r="AB2331" s="3548"/>
      <c r="AC2331" s="3549"/>
      <c r="AD2331" s="3548"/>
      <c r="AE2331" s="3548"/>
      <c r="AF2331" s="3548"/>
      <c r="AG2331" s="3548"/>
      <c r="AH2331" s="3548"/>
      <c r="AI2331" s="3550">
        <f>SUM(AI2269)</f>
        <v>0</v>
      </c>
      <c r="AJ2331" s="3551"/>
      <c r="AK2331" s="2742"/>
    </row>
    <row r="2332" spans="1:269" x14ac:dyDescent="0.25">
      <c r="A2332" s="411">
        <v>1</v>
      </c>
      <c r="B2332" s="411">
        <v>1</v>
      </c>
      <c r="C2332" s="3552" t="s">
        <v>16</v>
      </c>
      <c r="D2332" s="3552"/>
      <c r="E2332" s="3552"/>
      <c r="F2332" s="2470">
        <f t="shared" ref="F2332:H2333" si="1749">SUM(F2273)</f>
        <v>43</v>
      </c>
      <c r="G2332" s="2469">
        <f t="shared" si="1749"/>
        <v>32</v>
      </c>
      <c r="H2332" s="2469">
        <f t="shared" si="1749"/>
        <v>34</v>
      </c>
      <c r="I2332" s="2469">
        <f>H2332/G2332*100</f>
        <v>106.25</v>
      </c>
      <c r="J2332" s="2516">
        <f>M2332/G2332</f>
        <v>8.0625</v>
      </c>
      <c r="K2332" s="2516">
        <f t="shared" si="1748"/>
        <v>8.0588235294117645</v>
      </c>
      <c r="L2332" s="2469">
        <f t="shared" ref="L2332:N2333" si="1750">SUM(L2273)</f>
        <v>344</v>
      </c>
      <c r="M2332" s="2469">
        <f t="shared" si="1750"/>
        <v>258</v>
      </c>
      <c r="N2332" s="2469">
        <f t="shared" si="1750"/>
        <v>274</v>
      </c>
      <c r="O2332" s="2371">
        <f>N2332/M2332*100</f>
        <v>106.20155038759691</v>
      </c>
      <c r="P2332" s="2469">
        <f>SUM(P2273)</f>
        <v>2</v>
      </c>
      <c r="Q2332" s="2371">
        <f>N2332/$C$3*12/P2332</f>
        <v>182.66666666666666</v>
      </c>
      <c r="R2332" s="3445"/>
      <c r="S2332" s="3445"/>
      <c r="T2332" s="3445"/>
      <c r="U2332" s="3445"/>
      <c r="V2332" s="3445"/>
      <c r="W2332" s="3445"/>
      <c r="X2332" s="3445"/>
      <c r="Y2332" s="3445"/>
      <c r="Z2332" s="3445"/>
      <c r="AA2332" s="3523"/>
      <c r="AB2332" s="3445"/>
      <c r="AC2332" s="3446"/>
      <c r="AD2332" s="3445"/>
      <c r="AE2332" s="3445"/>
      <c r="AF2332" s="3445"/>
      <c r="AG2332" s="3445"/>
      <c r="AH2332" s="3445"/>
      <c r="AI2332" s="1307">
        <f t="shared" ref="AI2332" si="1751">SUM(AI2273)</f>
        <v>0</v>
      </c>
      <c r="AJ2332" s="3447"/>
      <c r="AK2332" s="2742"/>
    </row>
    <row r="2333" spans="1:269" ht="29.25" x14ac:dyDescent="0.25">
      <c r="A2333" s="411">
        <v>1</v>
      </c>
      <c r="B2333" s="411">
        <v>1</v>
      </c>
      <c r="C2333" s="3553" t="s">
        <v>140</v>
      </c>
      <c r="D2333" s="3554"/>
      <c r="E2333" s="3555"/>
      <c r="F2333" s="2456">
        <f t="shared" si="1749"/>
        <v>153</v>
      </c>
      <c r="G2333" s="2455">
        <f t="shared" si="1749"/>
        <v>115</v>
      </c>
      <c r="H2333" s="2455">
        <f t="shared" si="1749"/>
        <v>64</v>
      </c>
      <c r="I2333" s="2455">
        <f>H2333/G2333*100</f>
        <v>55.652173913043477</v>
      </c>
      <c r="J2333" s="3556">
        <f>M2333/G2333</f>
        <v>8.7043478260869573</v>
      </c>
      <c r="K2333" s="3556">
        <f t="shared" si="1748"/>
        <v>9.78125</v>
      </c>
      <c r="L2333" s="2455">
        <f t="shared" si="1750"/>
        <v>1334</v>
      </c>
      <c r="M2333" s="2455">
        <f t="shared" si="1750"/>
        <v>1001</v>
      </c>
      <c r="N2333" s="2455">
        <f t="shared" si="1750"/>
        <v>626</v>
      </c>
      <c r="O2333" s="2333">
        <f>N2333/M2333*100</f>
        <v>62.537462537462538</v>
      </c>
      <c r="P2333" s="2455">
        <f>SUM(P2274)</f>
        <v>5</v>
      </c>
      <c r="Q2333" s="2333">
        <f>N2333/$C$3*12/P2333</f>
        <v>166.93333333333334</v>
      </c>
      <c r="R2333" s="3557">
        <f t="shared" ref="R2333:AE2333" si="1752">SUM(R2274)</f>
        <v>3298.1507811840002</v>
      </c>
      <c r="S2333" s="3557">
        <f t="shared" ref="S2333:T2333" si="1753">SUM(S2274)</f>
        <v>3298.1507811840002</v>
      </c>
      <c r="T2333" s="3557">
        <f t="shared" si="1753"/>
        <v>3298.1507811840002</v>
      </c>
      <c r="U2333" s="3557">
        <f t="shared" ref="U2333:V2333" si="1754">SUM(U2274)</f>
        <v>3298.1507811840002</v>
      </c>
      <c r="V2333" s="3557">
        <f t="shared" si="1754"/>
        <v>3298.1507811840002</v>
      </c>
      <c r="W2333" s="3557">
        <f t="shared" ref="W2333:X2333" si="1755">SUM(W2274)</f>
        <v>3298.1507811840002</v>
      </c>
      <c r="X2333" s="3557">
        <f t="shared" si="1755"/>
        <v>3298.1507811840002</v>
      </c>
      <c r="Y2333" s="3557">
        <f t="shared" ref="Y2333:Z2333" si="1756">SUM(Y2274)</f>
        <v>3298.1507811840002</v>
      </c>
      <c r="Z2333" s="3557">
        <f t="shared" si="1756"/>
        <v>3298.1507811840002</v>
      </c>
      <c r="AA2333" s="3661">
        <f t="shared" si="1752"/>
        <v>2473.6130858880001</v>
      </c>
      <c r="AB2333" s="3557">
        <f t="shared" si="1752"/>
        <v>1311.87302</v>
      </c>
      <c r="AC2333" s="3558">
        <f t="shared" si="1752"/>
        <v>0</v>
      </c>
      <c r="AD2333" s="3557">
        <f t="shared" si="1752"/>
        <v>0</v>
      </c>
      <c r="AE2333" s="3557">
        <f t="shared" si="1752"/>
        <v>-1161.7400658880001</v>
      </c>
      <c r="AF2333" s="3557">
        <f t="shared" ref="AF2333" si="1757">SUM(AF2274)</f>
        <v>0</v>
      </c>
      <c r="AG2333" s="3557">
        <f>SUM(AG2274)</f>
        <v>-65.434209999999993</v>
      </c>
      <c r="AH2333" s="3559">
        <f>SUM(AH2274)</f>
        <v>1246.4388100000001</v>
      </c>
      <c r="AI2333" s="2429">
        <f t="shared" ref="AI2333" si="1758">SUM(AI2274)</f>
        <v>0</v>
      </c>
      <c r="AJ2333" s="3560">
        <f>SUM(AJ2274)</f>
        <v>0</v>
      </c>
      <c r="AK2333" s="2742"/>
    </row>
    <row r="2334" spans="1:269" x14ac:dyDescent="0.25">
      <c r="A2334" s="411">
        <v>1</v>
      </c>
      <c r="B2334" s="411">
        <v>1</v>
      </c>
      <c r="C2334" s="1008" t="s">
        <v>210</v>
      </c>
      <c r="D2334" s="1008"/>
      <c r="E2334" s="2578"/>
      <c r="F2334" s="3537">
        <f t="shared" ref="F2334:H2337" si="1759">F2275</f>
        <v>650</v>
      </c>
      <c r="G2334" s="3561">
        <f t="shared" si="1759"/>
        <v>488</v>
      </c>
      <c r="H2334" s="3539">
        <f t="shared" si="1759"/>
        <v>413</v>
      </c>
      <c r="I2334" s="2364">
        <f>H2334/G2334*100</f>
        <v>84.631147540983605</v>
      </c>
      <c r="J2334" s="2516"/>
      <c r="K2334" s="2516"/>
      <c r="L2334" s="2368"/>
      <c r="M2334" s="3328"/>
      <c r="N2334" s="3328"/>
      <c r="O2334" s="2574"/>
      <c r="P2334" s="3328"/>
      <c r="Q2334" s="3562"/>
      <c r="R2334" s="3563"/>
      <c r="S2334" s="3563"/>
      <c r="T2334" s="3563"/>
      <c r="U2334" s="3563"/>
      <c r="V2334" s="3563"/>
      <c r="W2334" s="3563"/>
      <c r="X2334" s="3563"/>
      <c r="Y2334" s="3563"/>
      <c r="Z2334" s="3563"/>
      <c r="AA2334" s="3660"/>
      <c r="AB2334" s="3564"/>
      <c r="AC2334" s="3330"/>
      <c r="AD2334" s="3329"/>
      <c r="AE2334" s="3329"/>
      <c r="AF2334" s="3329"/>
      <c r="AG2334" s="3329"/>
      <c r="AH2334" s="3564"/>
      <c r="AI2334" s="3565">
        <f t="shared" ref="AI2334" si="1760">AI2275</f>
        <v>0</v>
      </c>
      <c r="AJ2334" s="3566"/>
      <c r="AK2334" s="2742"/>
    </row>
    <row r="2335" spans="1:269" x14ac:dyDescent="0.25">
      <c r="A2335" s="411">
        <v>1</v>
      </c>
      <c r="B2335" s="411">
        <v>1</v>
      </c>
      <c r="C2335" s="1019" t="s">
        <v>211</v>
      </c>
      <c r="D2335" s="1019"/>
      <c r="E2335" s="2578"/>
      <c r="F2335" s="3545">
        <f t="shared" si="1759"/>
        <v>649</v>
      </c>
      <c r="G2335" s="3567">
        <f t="shared" si="1759"/>
        <v>487</v>
      </c>
      <c r="H2335" s="3547">
        <f t="shared" si="1759"/>
        <v>413</v>
      </c>
      <c r="I2335" s="3324">
        <f>H2335/G2335*100</f>
        <v>84.80492813141683</v>
      </c>
      <c r="J2335" s="3568"/>
      <c r="K2335" s="3568"/>
      <c r="L2335" s="3332"/>
      <c r="M2335" s="3324"/>
      <c r="N2335" s="3324"/>
      <c r="O2335" s="2342"/>
      <c r="P2335" s="3332"/>
      <c r="Q2335" s="2371"/>
      <c r="R2335" s="3569"/>
      <c r="S2335" s="3569"/>
      <c r="T2335" s="3569"/>
      <c r="U2335" s="3569"/>
      <c r="V2335" s="3569"/>
      <c r="W2335" s="3569"/>
      <c r="X2335" s="3569"/>
      <c r="Y2335" s="3569"/>
      <c r="Z2335" s="3569"/>
      <c r="AA2335" s="3441"/>
      <c r="AB2335" s="3570"/>
      <c r="AC2335" s="3326"/>
      <c r="AD2335" s="3325"/>
      <c r="AE2335" s="3325"/>
      <c r="AF2335" s="3333"/>
      <c r="AG2335" s="3333"/>
      <c r="AH2335" s="3570"/>
      <c r="AI2335" s="3571">
        <f t="shared" ref="AI2335" si="1761">AI2276</f>
        <v>0</v>
      </c>
      <c r="AJ2335" s="3572"/>
      <c r="AK2335" s="2742"/>
    </row>
    <row r="2336" spans="1:269" ht="23.45" customHeight="1" x14ac:dyDescent="0.25">
      <c r="B2336" s="411">
        <v>1</v>
      </c>
      <c r="C2336" s="1008" t="s">
        <v>212</v>
      </c>
      <c r="D2336" s="1008"/>
      <c r="E2336" s="3552"/>
      <c r="F2336" s="3573">
        <f t="shared" si="1759"/>
        <v>1</v>
      </c>
      <c r="G2336" s="3574">
        <f t="shared" si="1759"/>
        <v>1</v>
      </c>
      <c r="H2336" s="2516">
        <f t="shared" si="1759"/>
        <v>0</v>
      </c>
      <c r="I2336" s="2368"/>
      <c r="J2336" s="2516"/>
      <c r="K2336" s="2516"/>
      <c r="L2336" s="2368"/>
      <c r="M2336" s="2368"/>
      <c r="N2336" s="2364"/>
      <c r="O2336" s="2342"/>
      <c r="P2336" s="2364"/>
      <c r="Q2336" s="2342"/>
      <c r="R2336" s="3575"/>
      <c r="S2336" s="3575"/>
      <c r="T2336" s="3575"/>
      <c r="U2336" s="3575"/>
      <c r="V2336" s="3575"/>
      <c r="W2336" s="3575"/>
      <c r="X2336" s="3575"/>
      <c r="Y2336" s="3575"/>
      <c r="Z2336" s="3575"/>
      <c r="AA2336" s="3441"/>
      <c r="AB2336" s="3139"/>
      <c r="AC2336" s="3221"/>
      <c r="AD2336" s="3139"/>
      <c r="AE2336" s="3576"/>
      <c r="AF2336" s="3576"/>
      <c r="AG2336" s="3139"/>
      <c r="AH2336" s="3329"/>
      <c r="AI2336" s="3577">
        <f t="shared" ref="AI2336" si="1762">AI2277</f>
        <v>0</v>
      </c>
      <c r="AJ2336" s="3331"/>
      <c r="AK2336" s="2742"/>
    </row>
    <row r="2337" spans="1:37" ht="15.95" customHeight="1" thickBot="1" x14ac:dyDescent="0.3">
      <c r="A2337" s="411">
        <v>1</v>
      </c>
      <c r="B2337" s="411">
        <v>1</v>
      </c>
      <c r="C2337" s="2616" t="s">
        <v>217</v>
      </c>
      <c r="D2337" s="2616"/>
      <c r="E2337" s="3578"/>
      <c r="F2337" s="3579">
        <f t="shared" si="1759"/>
        <v>650</v>
      </c>
      <c r="G2337" s="3580">
        <f t="shared" si="1759"/>
        <v>488</v>
      </c>
      <c r="H2337" s="3581">
        <f t="shared" si="1759"/>
        <v>413</v>
      </c>
      <c r="I2337" s="3337">
        <f>H2337/G2337*100</f>
        <v>84.631147540983605</v>
      </c>
      <c r="J2337" s="3581"/>
      <c r="K2337" s="3581"/>
      <c r="L2337" s="3337"/>
      <c r="M2337" s="3337"/>
      <c r="N2337" s="3582"/>
      <c r="O2337" s="3583"/>
      <c r="P2337" s="3582"/>
      <c r="Q2337" s="3583"/>
      <c r="R2337" s="3584">
        <f t="shared" ref="R2337:AE2337" si="1763">R2278</f>
        <v>2320.806</v>
      </c>
      <c r="S2337" s="3584">
        <f t="shared" ref="S2337:T2337" si="1764">S2278</f>
        <v>2320.806</v>
      </c>
      <c r="T2337" s="3584">
        <f t="shared" si="1764"/>
        <v>2320.806</v>
      </c>
      <c r="U2337" s="3584">
        <f t="shared" ref="U2337:V2337" si="1765">U2278</f>
        <v>2320.806</v>
      </c>
      <c r="V2337" s="3584">
        <f t="shared" si="1765"/>
        <v>2320.806</v>
      </c>
      <c r="W2337" s="3584">
        <f t="shared" ref="W2337:X2337" si="1766">W2278</f>
        <v>2320.806</v>
      </c>
      <c r="X2337" s="3584">
        <f t="shared" si="1766"/>
        <v>2320.806</v>
      </c>
      <c r="Y2337" s="3584">
        <f t="shared" ref="Y2337:Z2337" si="1767">Y2278</f>
        <v>2320.806</v>
      </c>
      <c r="Z2337" s="3584">
        <f t="shared" si="1767"/>
        <v>2320.806</v>
      </c>
      <c r="AA2337" s="3662">
        <f t="shared" si="1763"/>
        <v>1740.6044999999999</v>
      </c>
      <c r="AB2337" s="3585">
        <f t="shared" si="1763"/>
        <v>1740.6044999999999</v>
      </c>
      <c r="AC2337" s="3586">
        <f t="shared" si="1763"/>
        <v>0</v>
      </c>
      <c r="AD2337" s="3585">
        <f t="shared" si="1763"/>
        <v>0</v>
      </c>
      <c r="AE2337" s="3585">
        <f t="shared" si="1763"/>
        <v>0</v>
      </c>
      <c r="AF2337" s="3585">
        <f t="shared" ref="AF2337" si="1768">AF2278</f>
        <v>0</v>
      </c>
      <c r="AG2337" s="3587">
        <f>AG2278</f>
        <v>-28.249950000000002</v>
      </c>
      <c r="AH2337" s="3587">
        <f>AH2278</f>
        <v>1712.35455</v>
      </c>
      <c r="AI2337" s="3588">
        <f t="shared" ref="AI2337" si="1769">AI2278</f>
        <v>0</v>
      </c>
      <c r="AJ2337" s="3369">
        <f>AJ2278</f>
        <v>0</v>
      </c>
      <c r="AK2337" s="2742"/>
    </row>
    <row r="2338" spans="1:37" ht="15.95" customHeight="1" x14ac:dyDescent="0.25"/>
  </sheetData>
  <autoFilter ref="A8:JI2337"/>
  <sortState ref="C386:AB391">
    <sortCondition ref="C386:C391"/>
  </sortState>
  <mergeCells count="25">
    <mergeCell ref="AD5:AD7"/>
    <mergeCell ref="T5:T7"/>
    <mergeCell ref="AH5:AH7"/>
    <mergeCell ref="R5:R7"/>
    <mergeCell ref="AI5:AJ5"/>
    <mergeCell ref="W5:W7"/>
    <mergeCell ref="X5:X7"/>
    <mergeCell ref="Y5:Y7"/>
    <mergeCell ref="Z5:Z7"/>
    <mergeCell ref="C1:AH2"/>
    <mergeCell ref="F5:I6"/>
    <mergeCell ref="J5:K6"/>
    <mergeCell ref="L5:O6"/>
    <mergeCell ref="P5:P7"/>
    <mergeCell ref="E5:E7"/>
    <mergeCell ref="Q5:Q7"/>
    <mergeCell ref="AA5:AA7"/>
    <mergeCell ref="AB5:AB7"/>
    <mergeCell ref="AE5:AE7"/>
    <mergeCell ref="AG5:AG7"/>
    <mergeCell ref="AC5:AC7"/>
    <mergeCell ref="AF5:AF7"/>
    <mergeCell ref="S5:S7"/>
    <mergeCell ref="U5:U7"/>
    <mergeCell ref="V5:V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H137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B24" sqref="AB24"/>
    </sheetView>
  </sheetViews>
  <sheetFormatPr defaultColWidth="9.140625" defaultRowHeight="15" x14ac:dyDescent="0.25"/>
  <cols>
    <col min="1" max="1" width="42" style="411" customWidth="1"/>
    <col min="2" max="2" width="9.140625" style="411" hidden="1" customWidth="1"/>
    <col min="3" max="3" width="12.7109375" style="411" customWidth="1"/>
    <col min="4" max="4" width="14.140625" style="411" customWidth="1"/>
    <col min="5" max="5" width="12.85546875" style="411" customWidth="1"/>
    <col min="6" max="6" width="10.42578125" style="411" customWidth="1"/>
    <col min="7" max="7" width="10" style="411" hidden="1" customWidth="1" collapsed="1"/>
    <col min="8" max="8" width="11.42578125" style="411" hidden="1" customWidth="1"/>
    <col min="9" max="9" width="11.85546875" style="411" hidden="1" customWidth="1"/>
    <col min="10" max="10" width="12.28515625" style="411" hidden="1" customWidth="1"/>
    <col min="11" max="14" width="11.85546875" style="411" hidden="1" customWidth="1"/>
    <col min="15" max="22" width="16.85546875" style="411" hidden="1" customWidth="1"/>
    <col min="23" max="23" width="16.85546875" style="411" customWidth="1"/>
    <col min="24" max="24" width="15" style="411" customWidth="1"/>
    <col min="25" max="25" width="16.28515625" style="411" customWidth="1"/>
    <col min="26" max="30" width="11.85546875" style="411" customWidth="1"/>
    <col min="31" max="31" width="17.42578125" style="411" customWidth="1"/>
    <col min="32" max="32" width="15" style="411" hidden="1" customWidth="1"/>
    <col min="33" max="33" width="12.85546875" style="411" hidden="1" customWidth="1"/>
    <col min="34" max="34" width="17.42578125" style="411" customWidth="1"/>
    <col min="35" max="35" width="9.140625" style="411" customWidth="1"/>
    <col min="36" max="16384" width="9.140625" style="411"/>
  </cols>
  <sheetData>
    <row r="1" spans="1:33" s="3610" customFormat="1" ht="14.25" customHeight="1" x14ac:dyDescent="0.2">
      <c r="A1" s="381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январь-сентябрь 2022 года</v>
      </c>
      <c r="B1" s="3811"/>
      <c r="C1" s="3811"/>
      <c r="D1" s="3811"/>
      <c r="E1" s="3811"/>
      <c r="F1" s="3811"/>
      <c r="G1" s="3811"/>
      <c r="H1" s="3811"/>
      <c r="I1" s="3811"/>
      <c r="J1" s="3811"/>
      <c r="K1" s="3811"/>
      <c r="L1" s="3811"/>
      <c r="M1" s="3811"/>
      <c r="N1" s="3811"/>
      <c r="O1" s="3811"/>
      <c r="P1" s="3811"/>
      <c r="Q1" s="3811"/>
      <c r="R1" s="3811"/>
      <c r="S1" s="3811"/>
      <c r="T1" s="3811"/>
      <c r="U1" s="3811"/>
      <c r="V1" s="3811"/>
      <c r="W1" s="3811"/>
      <c r="X1" s="3811"/>
      <c r="Y1" s="3811"/>
      <c r="Z1" s="3811"/>
      <c r="AA1" s="3811"/>
      <c r="AB1" s="3811"/>
      <c r="AC1" s="3811"/>
      <c r="AD1" s="3811"/>
      <c r="AE1" s="3811"/>
    </row>
    <row r="2" spans="1:33" ht="15" hidden="1" customHeight="1" x14ac:dyDescent="0.25">
      <c r="A2" s="2702">
        <v>9</v>
      </c>
    </row>
    <row r="3" spans="1:33" ht="15" customHeight="1" thickBot="1" x14ac:dyDescent="0.3">
      <c r="A3" s="2702"/>
    </row>
    <row r="4" spans="1:33" ht="58.5" customHeight="1" thickBot="1" x14ac:dyDescent="0.3">
      <c r="A4" s="1438" t="s">
        <v>3</v>
      </c>
      <c r="B4" s="3793" t="s">
        <v>147</v>
      </c>
      <c r="C4" s="3778" t="s">
        <v>143</v>
      </c>
      <c r="D4" s="3779"/>
      <c r="E4" s="3779"/>
      <c r="F4" s="3780"/>
      <c r="G4" s="3784" t="s">
        <v>345</v>
      </c>
      <c r="H4" s="3785"/>
      <c r="I4" s="3784" t="s">
        <v>524</v>
      </c>
      <c r="J4" s="3788"/>
      <c r="K4" s="3788"/>
      <c r="L4" s="3785"/>
      <c r="M4" s="3790" t="s">
        <v>148</v>
      </c>
      <c r="N4" s="3790" t="s">
        <v>149</v>
      </c>
      <c r="O4" s="3773" t="s">
        <v>535</v>
      </c>
      <c r="P4" s="3773" t="s">
        <v>551</v>
      </c>
      <c r="Q4" s="3773" t="s">
        <v>557</v>
      </c>
      <c r="R4" s="3773" t="s">
        <v>561</v>
      </c>
      <c r="S4" s="3773" t="s">
        <v>575</v>
      </c>
      <c r="T4" s="3773" t="s">
        <v>579</v>
      </c>
      <c r="U4" s="3773" t="s">
        <v>583</v>
      </c>
      <c r="V4" s="3773" t="s">
        <v>587</v>
      </c>
      <c r="W4" s="3773" t="s">
        <v>594</v>
      </c>
      <c r="X4" s="3800" t="s">
        <v>593</v>
      </c>
      <c r="Y4" s="3773" t="s">
        <v>141</v>
      </c>
      <c r="Z4" s="3805" t="s">
        <v>340</v>
      </c>
      <c r="AA4" s="3773" t="s">
        <v>341</v>
      </c>
      <c r="AB4" s="3773" t="s">
        <v>43</v>
      </c>
      <c r="AC4" s="3773" t="s">
        <v>332</v>
      </c>
      <c r="AD4" s="3773" t="s">
        <v>142</v>
      </c>
      <c r="AE4" s="3773" t="s">
        <v>236</v>
      </c>
      <c r="AF4" s="3771" t="s">
        <v>410</v>
      </c>
      <c r="AG4" s="3772"/>
    </row>
    <row r="5" spans="1:33" ht="15" customHeight="1" thickBot="1" x14ac:dyDescent="0.3">
      <c r="A5" s="1439"/>
      <c r="B5" s="3812"/>
      <c r="C5" s="3781"/>
      <c r="D5" s="3782"/>
      <c r="E5" s="3782"/>
      <c r="F5" s="3783"/>
      <c r="G5" s="3786"/>
      <c r="H5" s="3787"/>
      <c r="I5" s="3786"/>
      <c r="J5" s="3789"/>
      <c r="K5" s="3789"/>
      <c r="L5" s="3787"/>
      <c r="M5" s="3791"/>
      <c r="N5" s="3814"/>
      <c r="O5" s="3796"/>
      <c r="P5" s="3796"/>
      <c r="Q5" s="3796"/>
      <c r="R5" s="3796"/>
      <c r="S5" s="3796"/>
      <c r="T5" s="3796"/>
      <c r="U5" s="3796"/>
      <c r="V5" s="3796"/>
      <c r="W5" s="3796"/>
      <c r="X5" s="3801"/>
      <c r="Y5" s="3796"/>
      <c r="Z5" s="3806"/>
      <c r="AA5" s="3816"/>
      <c r="AB5" s="3796"/>
      <c r="AC5" s="3816"/>
      <c r="AD5" s="3796"/>
      <c r="AE5" s="3796"/>
      <c r="AF5" s="1440"/>
      <c r="AG5" s="1441"/>
    </row>
    <row r="6" spans="1:33" ht="66" customHeight="1" thickBot="1" x14ac:dyDescent="0.3">
      <c r="A6" s="1442" t="s">
        <v>4</v>
      </c>
      <c r="B6" s="3813"/>
      <c r="C6" s="378" t="s">
        <v>522</v>
      </c>
      <c r="D6" s="3607" t="str">
        <f>'1 уровень'!F8</f>
        <v>План 9 мес. 2022 г.</v>
      </c>
      <c r="E6" s="378" t="s">
        <v>144</v>
      </c>
      <c r="F6" s="378" t="s">
        <v>145</v>
      </c>
      <c r="G6" s="3607" t="s">
        <v>146</v>
      </c>
      <c r="H6" s="379" t="s">
        <v>144</v>
      </c>
      <c r="I6" s="378" t="s">
        <v>522</v>
      </c>
      <c r="J6" s="3607" t="str">
        <f>'1 уровень'!L8</f>
        <v>План 9 мес. 2022 г.</v>
      </c>
      <c r="K6" s="378" t="s">
        <v>144</v>
      </c>
      <c r="L6" s="378" t="s">
        <v>145</v>
      </c>
      <c r="M6" s="3792"/>
      <c r="N6" s="3815"/>
      <c r="O6" s="3797"/>
      <c r="P6" s="3797"/>
      <c r="Q6" s="3797"/>
      <c r="R6" s="3797"/>
      <c r="S6" s="3797"/>
      <c r="T6" s="3797"/>
      <c r="U6" s="3797"/>
      <c r="V6" s="3797"/>
      <c r="W6" s="3797"/>
      <c r="X6" s="3802"/>
      <c r="Y6" s="3797"/>
      <c r="Z6" s="3807"/>
      <c r="AA6" s="3817"/>
      <c r="AB6" s="3797"/>
      <c r="AC6" s="3817"/>
      <c r="AD6" s="3797"/>
      <c r="AE6" s="3797"/>
      <c r="AF6" s="1443" t="s">
        <v>408</v>
      </c>
      <c r="AG6" s="3608" t="s">
        <v>411</v>
      </c>
    </row>
    <row r="7" spans="1:33" s="5" customFormat="1" ht="15" customHeight="1" thickBot="1" x14ac:dyDescent="0.3">
      <c r="A7" s="15">
        <v>1</v>
      </c>
      <c r="B7" s="15">
        <v>2</v>
      </c>
      <c r="C7" s="380">
        <v>3</v>
      </c>
      <c r="D7" s="380">
        <v>4</v>
      </c>
      <c r="E7" s="380">
        <v>5</v>
      </c>
      <c r="F7" s="380">
        <v>6</v>
      </c>
      <c r="G7" s="379">
        <v>7</v>
      </c>
      <c r="H7" s="379">
        <v>8</v>
      </c>
      <c r="I7" s="379">
        <v>9</v>
      </c>
      <c r="J7" s="379">
        <v>10</v>
      </c>
      <c r="K7" s="379">
        <v>11</v>
      </c>
      <c r="L7" s="379">
        <v>12</v>
      </c>
      <c r="M7" s="379">
        <v>13</v>
      </c>
      <c r="N7" s="379">
        <v>14</v>
      </c>
      <c r="O7" s="381"/>
      <c r="P7" s="381"/>
      <c r="Q7" s="381"/>
      <c r="R7" s="381"/>
      <c r="S7" s="381"/>
      <c r="T7" s="381"/>
      <c r="U7" s="381"/>
      <c r="V7" s="381"/>
      <c r="W7" s="381"/>
      <c r="X7" s="1182">
        <v>15</v>
      </c>
      <c r="Y7" s="381">
        <v>16</v>
      </c>
      <c r="Z7" s="1097">
        <v>17</v>
      </c>
      <c r="AA7" s="381"/>
      <c r="AB7" s="381">
        <v>18</v>
      </c>
      <c r="AC7" s="381">
        <v>19</v>
      </c>
      <c r="AD7" s="381">
        <v>20</v>
      </c>
      <c r="AE7" s="381">
        <v>21</v>
      </c>
      <c r="AF7" s="1235"/>
      <c r="AG7" s="1182"/>
    </row>
    <row r="8" spans="1:33" x14ac:dyDescent="0.25">
      <c r="A8" s="3611"/>
      <c r="B8" s="2232"/>
      <c r="C8" s="2232"/>
      <c r="D8" s="2232"/>
      <c r="E8" s="2232"/>
      <c r="F8" s="2232"/>
      <c r="G8" s="2232"/>
      <c r="H8" s="2232"/>
      <c r="I8" s="3345"/>
      <c r="J8" s="3345"/>
      <c r="K8" s="3345"/>
      <c r="L8" s="3345"/>
      <c r="M8" s="3345"/>
      <c r="N8" s="3345"/>
      <c r="O8" s="2232"/>
      <c r="P8" s="2232"/>
      <c r="Q8" s="2232"/>
      <c r="R8" s="2232"/>
      <c r="S8" s="2232"/>
      <c r="T8" s="2232"/>
      <c r="U8" s="2232"/>
      <c r="V8" s="2232"/>
      <c r="W8" s="2232"/>
      <c r="X8" s="3612"/>
      <c r="Y8" s="2232"/>
      <c r="Z8" s="3613"/>
      <c r="AA8" s="2232"/>
      <c r="AB8" s="2232"/>
      <c r="AC8" s="2232"/>
      <c r="AD8" s="2232"/>
      <c r="AE8" s="2232"/>
      <c r="AF8" s="3612"/>
      <c r="AG8" s="3612"/>
    </row>
    <row r="9" spans="1:33" ht="47.25" x14ac:dyDescent="0.25">
      <c r="A9" s="2276" t="s">
        <v>505</v>
      </c>
      <c r="B9" s="2482"/>
      <c r="C9" s="2482"/>
      <c r="D9" s="2482"/>
      <c r="E9" s="2482"/>
      <c r="F9" s="2482"/>
      <c r="G9" s="2482"/>
      <c r="H9" s="2482"/>
      <c r="I9" s="2538"/>
      <c r="J9" s="2538"/>
      <c r="K9" s="2538"/>
      <c r="L9" s="2538"/>
      <c r="M9" s="2538"/>
      <c r="N9" s="2538"/>
      <c r="O9" s="2482"/>
      <c r="P9" s="2482"/>
      <c r="Q9" s="2482"/>
      <c r="R9" s="2482"/>
      <c r="S9" s="2482"/>
      <c r="T9" s="2482"/>
      <c r="U9" s="2482"/>
      <c r="V9" s="2482"/>
      <c r="W9" s="2482"/>
      <c r="X9" s="2539"/>
      <c r="Y9" s="2482"/>
      <c r="Z9" s="2725"/>
      <c r="AA9" s="2482"/>
      <c r="AB9" s="2482"/>
      <c r="AC9" s="2482"/>
      <c r="AD9" s="2482"/>
      <c r="AE9" s="2482"/>
      <c r="AF9" s="2539"/>
      <c r="AG9" s="2539"/>
    </row>
    <row r="10" spans="1:33" s="2696" customFormat="1" x14ac:dyDescent="0.25">
      <c r="A10" s="2398" t="s">
        <v>5</v>
      </c>
      <c r="B10" s="2398"/>
      <c r="C10" s="1636"/>
      <c r="D10" s="1636"/>
      <c r="E10" s="1636"/>
      <c r="F10" s="1636"/>
      <c r="G10" s="1636"/>
      <c r="H10" s="1636"/>
      <c r="I10" s="2400"/>
      <c r="J10" s="2400"/>
      <c r="K10" s="2400"/>
      <c r="L10" s="2400"/>
      <c r="M10" s="2400"/>
      <c r="N10" s="2400"/>
      <c r="O10" s="1636"/>
      <c r="P10" s="1636"/>
      <c r="Q10" s="1636"/>
      <c r="R10" s="1636"/>
      <c r="S10" s="1636"/>
      <c r="T10" s="1636"/>
      <c r="U10" s="1636"/>
      <c r="V10" s="1636"/>
      <c r="W10" s="1636"/>
      <c r="X10" s="1638"/>
      <c r="Y10" s="1636"/>
      <c r="Z10" s="3071"/>
      <c r="AA10" s="1636"/>
      <c r="AB10" s="1636"/>
      <c r="AC10" s="1636"/>
      <c r="AD10" s="1636"/>
      <c r="AE10" s="1636"/>
      <c r="AF10" s="1638"/>
      <c r="AG10" s="1638"/>
    </row>
    <row r="11" spans="1:33" s="2696" customFormat="1" x14ac:dyDescent="0.25">
      <c r="A11" s="3" t="s">
        <v>325</v>
      </c>
      <c r="B11" s="375">
        <v>330</v>
      </c>
      <c r="C11" s="1157">
        <v>130</v>
      </c>
      <c r="D11" s="213">
        <f t="shared" ref="D11:D16" si="0">C11/12*$A$2</f>
        <v>97.5</v>
      </c>
      <c r="E11" s="213">
        <v>128</v>
      </c>
      <c r="F11" s="520">
        <f t="shared" ref="F11:F17" si="1">E11/D11*100</f>
        <v>131.28205128205127</v>
      </c>
      <c r="G11" s="608">
        <v>12</v>
      </c>
      <c r="H11" s="269">
        <f t="shared" ref="H11:H17" si="2">K11/E11</f>
        <v>11.15625</v>
      </c>
      <c r="I11" s="270">
        <f t="shared" ref="I11:I16" si="3">ROUND(C11*G11,0)</f>
        <v>1560</v>
      </c>
      <c r="J11" s="270">
        <f t="shared" ref="J11:J16" si="4">I11/12*$A$2</f>
        <v>1170</v>
      </c>
      <c r="K11" s="2400">
        <v>1428</v>
      </c>
      <c r="L11" s="270">
        <f t="shared" ref="L11:L17" si="5">K11/J11*100</f>
        <v>122.05128205128206</v>
      </c>
      <c r="M11" s="270">
        <f t="shared" ref="M11:M16" si="6">ROUND(I11/B11,0)</f>
        <v>5</v>
      </c>
      <c r="N11" s="270">
        <f t="shared" ref="N11:N17" si="7">K11/$A$2*12/M11</f>
        <v>380.8</v>
      </c>
      <c r="O11" s="1636"/>
      <c r="P11" s="1636"/>
      <c r="Q11" s="1636"/>
      <c r="R11" s="1636"/>
      <c r="S11" s="1636"/>
      <c r="T11" s="1636"/>
      <c r="U11" s="1636"/>
      <c r="V11" s="1636"/>
      <c r="W11" s="1636"/>
      <c r="X11" s="1638"/>
      <c r="Y11" s="1636"/>
      <c r="Z11" s="3071"/>
      <c r="AA11" s="1636"/>
      <c r="AB11" s="1636"/>
      <c r="AC11" s="1636"/>
      <c r="AD11" s="1636"/>
      <c r="AE11" s="1636"/>
      <c r="AF11" s="1279"/>
      <c r="AG11" s="1638"/>
    </row>
    <row r="12" spans="1:33" s="2696" customFormat="1" x14ac:dyDescent="0.25">
      <c r="A12" s="3" t="s">
        <v>24</v>
      </c>
      <c r="B12" s="375">
        <v>340</v>
      </c>
      <c r="C12" s="1157">
        <v>48</v>
      </c>
      <c r="D12" s="213">
        <f t="shared" si="0"/>
        <v>36</v>
      </c>
      <c r="E12" s="213">
        <v>67</v>
      </c>
      <c r="F12" s="520">
        <f t="shared" si="1"/>
        <v>186.11111111111111</v>
      </c>
      <c r="G12" s="608">
        <v>10</v>
      </c>
      <c r="H12" s="269">
        <f t="shared" si="2"/>
        <v>7.6567164179104479</v>
      </c>
      <c r="I12" s="270">
        <f t="shared" si="3"/>
        <v>480</v>
      </c>
      <c r="J12" s="270">
        <f t="shared" si="4"/>
        <v>360</v>
      </c>
      <c r="K12" s="2400">
        <v>513</v>
      </c>
      <c r="L12" s="270">
        <f t="shared" si="5"/>
        <v>142.5</v>
      </c>
      <c r="M12" s="270">
        <f t="shared" si="6"/>
        <v>1</v>
      </c>
      <c r="N12" s="270">
        <f t="shared" si="7"/>
        <v>684</v>
      </c>
      <c r="O12" s="1636"/>
      <c r="P12" s="1636"/>
      <c r="Q12" s="1636"/>
      <c r="R12" s="1636"/>
      <c r="S12" s="1636"/>
      <c r="T12" s="1636"/>
      <c r="U12" s="1636"/>
      <c r="V12" s="1636"/>
      <c r="W12" s="1636"/>
      <c r="X12" s="1638"/>
      <c r="Y12" s="1636"/>
      <c r="Z12" s="3071"/>
      <c r="AA12" s="1636"/>
      <c r="AB12" s="1636"/>
      <c r="AC12" s="1636"/>
      <c r="AD12" s="1636"/>
      <c r="AE12" s="1636"/>
      <c r="AF12" s="1279"/>
      <c r="AG12" s="1638"/>
    </row>
    <row r="13" spans="1:33" s="2696" customFormat="1" x14ac:dyDescent="0.25">
      <c r="A13" s="3" t="s">
        <v>25</v>
      </c>
      <c r="B13" s="375">
        <v>300</v>
      </c>
      <c r="C13" s="1157">
        <v>30</v>
      </c>
      <c r="D13" s="213">
        <f t="shared" si="0"/>
        <v>22.5</v>
      </c>
      <c r="E13" s="213">
        <v>14</v>
      </c>
      <c r="F13" s="520">
        <f t="shared" si="1"/>
        <v>62.222222222222221</v>
      </c>
      <c r="G13" s="608">
        <v>10</v>
      </c>
      <c r="H13" s="269">
        <f t="shared" si="2"/>
        <v>8.9285714285714288</v>
      </c>
      <c r="I13" s="270">
        <f t="shared" si="3"/>
        <v>300</v>
      </c>
      <c r="J13" s="270">
        <f t="shared" si="4"/>
        <v>225</v>
      </c>
      <c r="K13" s="2400">
        <v>125</v>
      </c>
      <c r="L13" s="270">
        <f t="shared" si="5"/>
        <v>55.555555555555557</v>
      </c>
      <c r="M13" s="270">
        <f t="shared" si="6"/>
        <v>1</v>
      </c>
      <c r="N13" s="270">
        <f t="shared" si="7"/>
        <v>166.66666666666669</v>
      </c>
      <c r="O13" s="1636"/>
      <c r="P13" s="1636"/>
      <c r="Q13" s="1636"/>
      <c r="R13" s="1636"/>
      <c r="S13" s="1636"/>
      <c r="T13" s="1636"/>
      <c r="U13" s="1636"/>
      <c r="V13" s="1636"/>
      <c r="W13" s="1636"/>
      <c r="X13" s="1638"/>
      <c r="Y13" s="1636"/>
      <c r="Z13" s="3071"/>
      <c r="AA13" s="1636"/>
      <c r="AB13" s="1636"/>
      <c r="AC13" s="1636"/>
      <c r="AD13" s="1636"/>
      <c r="AE13" s="1636"/>
      <c r="AF13" s="1279"/>
      <c r="AG13" s="1638"/>
    </row>
    <row r="14" spans="1:33" s="2696" customFormat="1" x14ac:dyDescent="0.25">
      <c r="A14" s="3" t="s">
        <v>67</v>
      </c>
      <c r="B14" s="375">
        <v>320</v>
      </c>
      <c r="C14" s="1157">
        <v>250</v>
      </c>
      <c r="D14" s="213">
        <f t="shared" si="0"/>
        <v>187.5</v>
      </c>
      <c r="E14" s="213">
        <v>191</v>
      </c>
      <c r="F14" s="520">
        <f t="shared" si="1"/>
        <v>101.86666666666666</v>
      </c>
      <c r="G14" s="608">
        <v>9</v>
      </c>
      <c r="H14" s="269">
        <f t="shared" si="2"/>
        <v>8.1151832460732987</v>
      </c>
      <c r="I14" s="270">
        <f t="shared" si="3"/>
        <v>2250</v>
      </c>
      <c r="J14" s="270">
        <f t="shared" si="4"/>
        <v>1687.5</v>
      </c>
      <c r="K14" s="2400">
        <v>1550</v>
      </c>
      <c r="L14" s="270">
        <f t="shared" si="5"/>
        <v>91.851851851851848</v>
      </c>
      <c r="M14" s="270">
        <f t="shared" si="6"/>
        <v>7</v>
      </c>
      <c r="N14" s="270">
        <f t="shared" si="7"/>
        <v>295.2380952380953</v>
      </c>
      <c r="O14" s="1636"/>
      <c r="P14" s="1636"/>
      <c r="Q14" s="1636"/>
      <c r="R14" s="1636"/>
      <c r="S14" s="1636"/>
      <c r="T14" s="1636"/>
      <c r="U14" s="1636"/>
      <c r="V14" s="1636"/>
      <c r="W14" s="1636"/>
      <c r="X14" s="1638"/>
      <c r="Y14" s="1636"/>
      <c r="Z14" s="3071"/>
      <c r="AA14" s="1636"/>
      <c r="AB14" s="1636"/>
      <c r="AC14" s="1636"/>
      <c r="AD14" s="1636"/>
      <c r="AE14" s="1636"/>
      <c r="AF14" s="1279"/>
      <c r="AG14" s="1638"/>
    </row>
    <row r="15" spans="1:33" s="2696" customFormat="1" x14ac:dyDescent="0.25">
      <c r="A15" s="3" t="s">
        <v>10</v>
      </c>
      <c r="B15" s="375">
        <v>340</v>
      </c>
      <c r="C15" s="1157">
        <v>295</v>
      </c>
      <c r="D15" s="213">
        <f t="shared" si="0"/>
        <v>221.25</v>
      </c>
      <c r="E15" s="213">
        <v>207</v>
      </c>
      <c r="F15" s="520">
        <f t="shared" si="1"/>
        <v>93.559322033898312</v>
      </c>
      <c r="G15" s="608">
        <v>8</v>
      </c>
      <c r="H15" s="269">
        <f t="shared" si="2"/>
        <v>9.3188405797101446</v>
      </c>
      <c r="I15" s="270">
        <f t="shared" si="3"/>
        <v>2360</v>
      </c>
      <c r="J15" s="270">
        <f t="shared" si="4"/>
        <v>1770</v>
      </c>
      <c r="K15" s="2400">
        <v>1929</v>
      </c>
      <c r="L15" s="270">
        <f t="shared" si="5"/>
        <v>108.98305084745763</v>
      </c>
      <c r="M15" s="270">
        <f t="shared" si="6"/>
        <v>7</v>
      </c>
      <c r="N15" s="270">
        <f t="shared" si="7"/>
        <v>367.42857142857144</v>
      </c>
      <c r="O15" s="1636"/>
      <c r="P15" s="1636"/>
      <c r="Q15" s="1636"/>
      <c r="R15" s="1636"/>
      <c r="S15" s="1636"/>
      <c r="T15" s="1636"/>
      <c r="U15" s="1636"/>
      <c r="V15" s="1636"/>
      <c r="W15" s="1636"/>
      <c r="X15" s="3614"/>
      <c r="Y15" s="1636"/>
      <c r="Z15" s="3071"/>
      <c r="AA15" s="1636"/>
      <c r="AB15" s="1636"/>
      <c r="AC15" s="1636"/>
      <c r="AD15" s="1636"/>
      <c r="AE15" s="1636"/>
      <c r="AF15" s="1279"/>
      <c r="AG15" s="1638"/>
    </row>
    <row r="16" spans="1:33" s="2696" customFormat="1" x14ac:dyDescent="0.25">
      <c r="A16" s="3" t="s">
        <v>6</v>
      </c>
      <c r="B16" s="375">
        <v>340</v>
      </c>
      <c r="C16" s="1157">
        <v>130</v>
      </c>
      <c r="D16" s="213">
        <f t="shared" si="0"/>
        <v>97.5</v>
      </c>
      <c r="E16" s="213">
        <v>110</v>
      </c>
      <c r="F16" s="520">
        <f t="shared" si="1"/>
        <v>112.82051282051282</v>
      </c>
      <c r="G16" s="608">
        <v>7</v>
      </c>
      <c r="H16" s="269">
        <f t="shared" si="2"/>
        <v>9.536363636363637</v>
      </c>
      <c r="I16" s="270">
        <f t="shared" si="3"/>
        <v>910</v>
      </c>
      <c r="J16" s="270">
        <f t="shared" si="4"/>
        <v>682.5</v>
      </c>
      <c r="K16" s="2400">
        <v>1049</v>
      </c>
      <c r="L16" s="270">
        <f>K16/J16*100</f>
        <v>153.69963369963372</v>
      </c>
      <c r="M16" s="270">
        <f t="shared" si="6"/>
        <v>3</v>
      </c>
      <c r="N16" s="270">
        <f>K16/$A$2*12/M16</f>
        <v>466.22222222222223</v>
      </c>
      <c r="O16" s="1636"/>
      <c r="P16" s="1636"/>
      <c r="Q16" s="1636"/>
      <c r="R16" s="1636"/>
      <c r="S16" s="1636"/>
      <c r="T16" s="1636"/>
      <c r="U16" s="1636"/>
      <c r="V16" s="1636"/>
      <c r="W16" s="1636"/>
      <c r="X16" s="3614"/>
      <c r="Y16" s="1636"/>
      <c r="Z16" s="3071"/>
      <c r="AA16" s="1636"/>
      <c r="AB16" s="1636"/>
      <c r="AC16" s="1636"/>
      <c r="AD16" s="1636"/>
      <c r="AE16" s="1636"/>
      <c r="AF16" s="1279">
        <f>SUM(AF10:AF15)</f>
        <v>0</v>
      </c>
      <c r="AG16" s="1638"/>
    </row>
    <row r="17" spans="1:33" s="249" customFormat="1" ht="28.5" x14ac:dyDescent="0.2">
      <c r="A17" s="1724" t="s">
        <v>7</v>
      </c>
      <c r="B17" s="1724"/>
      <c r="C17" s="3073">
        <f>SUM(C11:C16)</f>
        <v>883</v>
      </c>
      <c r="D17" s="3073">
        <f>SUM(D11:D16)</f>
        <v>662.25</v>
      </c>
      <c r="E17" s="3073">
        <f>SUM(E11:E16)</f>
        <v>717</v>
      </c>
      <c r="F17" s="864">
        <f t="shared" si="1"/>
        <v>108.26727066817668</v>
      </c>
      <c r="G17" s="2423">
        <f>IF(C17=0,0,I17/C17)</f>
        <v>8.9014722536806339</v>
      </c>
      <c r="H17" s="385">
        <f t="shared" si="2"/>
        <v>9.1966527196652716</v>
      </c>
      <c r="I17" s="3073">
        <f>SUM(I11:I16)</f>
        <v>7860</v>
      </c>
      <c r="J17" s="3073">
        <f>SUM(J11:J16)</f>
        <v>5895</v>
      </c>
      <c r="K17" s="3073">
        <f>SUM(K11:K16)</f>
        <v>6594</v>
      </c>
      <c r="L17" s="1489">
        <f t="shared" si="5"/>
        <v>111.85750636132315</v>
      </c>
      <c r="M17" s="3073">
        <f>SUM(M11:M16)</f>
        <v>24</v>
      </c>
      <c r="N17" s="1489">
        <f t="shared" si="7"/>
        <v>366.33333333333331</v>
      </c>
      <c r="O17" s="3074">
        <v>35212.421822609096</v>
      </c>
      <c r="P17" s="3074">
        <v>35212.421822609096</v>
      </c>
      <c r="Q17" s="3074">
        <v>35212.421822609096</v>
      </c>
      <c r="R17" s="3074">
        <v>35212.421822609096</v>
      </c>
      <c r="S17" s="3074">
        <v>35212.421822609096</v>
      </c>
      <c r="T17" s="3074">
        <v>35212.421822609096</v>
      </c>
      <c r="U17" s="3074">
        <v>35212.421822609096</v>
      </c>
      <c r="V17" s="3074">
        <v>35212.421822609096</v>
      </c>
      <c r="W17" s="3074">
        <v>35225.1445220811</v>
      </c>
      <c r="X17" s="561">
        <f>O17/12*$A$2+(P17-O17)/11*8+(Q17-P17)/10*7+(R17-Q17)/9*6+(S17-R17)/8*5+(T17-S17)/7*4+(U17-T17)/6*3+(V17-U17)/5*2+(W17-V17)/4*1</f>
        <v>26412.497041824827</v>
      </c>
      <c r="Y17" s="3074">
        <f>AE17-AD17-AA17</f>
        <v>28267.16762</v>
      </c>
      <c r="Z17" s="3353"/>
      <c r="AA17" s="3074">
        <v>-7.92624</v>
      </c>
      <c r="AB17" s="3074">
        <f>Y17-X17</f>
        <v>1854.6705781751734</v>
      </c>
      <c r="AC17" s="3074"/>
      <c r="AD17" s="3074">
        <v>-298.33136999999999</v>
      </c>
      <c r="AE17" s="3074">
        <v>27960.91001</v>
      </c>
      <c r="AF17" s="3076"/>
      <c r="AG17" s="3180"/>
    </row>
    <row r="18" spans="1:33" s="2696" customFormat="1" x14ac:dyDescent="0.25">
      <c r="A18" s="2290" t="s">
        <v>14</v>
      </c>
      <c r="B18" s="3077"/>
      <c r="C18" s="3073"/>
      <c r="D18" s="3073"/>
      <c r="E18" s="3073"/>
      <c r="F18" s="3073"/>
      <c r="G18" s="3078"/>
      <c r="H18" s="3078"/>
      <c r="I18" s="3073"/>
      <c r="J18" s="3073"/>
      <c r="K18" s="3073"/>
      <c r="L18" s="3073"/>
      <c r="M18" s="3073"/>
      <c r="N18" s="3073"/>
      <c r="O18" s="2885"/>
      <c r="P18" s="2885"/>
      <c r="Q18" s="2885"/>
      <c r="R18" s="2885"/>
      <c r="S18" s="2885"/>
      <c r="T18" s="2885"/>
      <c r="U18" s="2885"/>
      <c r="V18" s="2885"/>
      <c r="W18" s="2885"/>
      <c r="X18" s="3327"/>
      <c r="Y18" s="2885"/>
      <c r="Z18" s="3326"/>
      <c r="AA18" s="2885"/>
      <c r="AB18" s="2885"/>
      <c r="AC18" s="2885"/>
      <c r="AD18" s="2885"/>
      <c r="AE18" s="2885"/>
      <c r="AF18" s="3076"/>
      <c r="AG18" s="3327"/>
    </row>
    <row r="19" spans="1:33" s="2696" customFormat="1" x14ac:dyDescent="0.25">
      <c r="A19" s="716" t="s">
        <v>292</v>
      </c>
      <c r="B19" s="2047"/>
      <c r="C19" s="782"/>
      <c r="D19" s="782"/>
      <c r="E19" s="782"/>
      <c r="F19" s="782"/>
      <c r="G19" s="1143"/>
      <c r="H19" s="1143"/>
      <c r="I19" s="1847"/>
      <c r="J19" s="1847"/>
      <c r="K19" s="1847"/>
      <c r="L19" s="1847"/>
      <c r="M19" s="1847"/>
      <c r="N19" s="1847"/>
      <c r="O19" s="608">
        <v>49105.228000000003</v>
      </c>
      <c r="P19" s="608">
        <v>49105.228000000003</v>
      </c>
      <c r="Q19" s="608">
        <v>49111.641629999998</v>
      </c>
      <c r="R19" s="608">
        <v>49111.641629999998</v>
      </c>
      <c r="S19" s="608">
        <v>49111.641629999998</v>
      </c>
      <c r="T19" s="608">
        <v>49111.641629999998</v>
      </c>
      <c r="U19" s="608">
        <v>49111.641629999998</v>
      </c>
      <c r="V19" s="608">
        <v>49111.641629999998</v>
      </c>
      <c r="W19" s="608">
        <v>49111.641629999998</v>
      </c>
      <c r="X19" s="558">
        <f>(O19-189.09816)/12*$A$2+189.09816+(P19-O19)/11*8+(Q19-P19)/10*7+(R19-Q19)/9*6+(S19-R19)/8*5+(T19-S19)/7*4+(U19-T19)/6*3+(V19-U19)/5*2+(W19-V19)/4*1</f>
        <v>36880.685080999996</v>
      </c>
      <c r="Y19" s="608">
        <f>AE19-AD19-AA19</f>
        <v>35265.872129999989</v>
      </c>
      <c r="Z19" s="1498"/>
      <c r="AA19" s="608"/>
      <c r="AB19" s="608">
        <f>Y19-X19</f>
        <v>-1614.8129510000072</v>
      </c>
      <c r="AC19" s="608"/>
      <c r="AD19" s="608">
        <v>-111.10048999999998</v>
      </c>
      <c r="AE19" s="608">
        <v>35154.771639999992</v>
      </c>
      <c r="AF19" s="1250"/>
      <c r="AG19" s="1254"/>
    </row>
    <row r="20" spans="1:33" s="2696" customFormat="1" x14ac:dyDescent="0.25">
      <c r="A20" s="716" t="s">
        <v>329</v>
      </c>
      <c r="B20" s="2047"/>
      <c r="C20" s="782"/>
      <c r="D20" s="782"/>
      <c r="E20" s="782"/>
      <c r="F20" s="782"/>
      <c r="G20" s="1143"/>
      <c r="H20" s="1143"/>
      <c r="I20" s="1847"/>
      <c r="J20" s="1847"/>
      <c r="K20" s="1847"/>
      <c r="L20" s="1847"/>
      <c r="M20" s="1847"/>
      <c r="N20" s="1847"/>
      <c r="O20" s="608">
        <v>4851.1419599999999</v>
      </c>
      <c r="P20" s="608">
        <v>4851.1419599999999</v>
      </c>
      <c r="Q20" s="608">
        <v>4851.1419599999999</v>
      </c>
      <c r="R20" s="608">
        <v>4851.1419599999999</v>
      </c>
      <c r="S20" s="608">
        <v>4851.1419599999999</v>
      </c>
      <c r="T20" s="608">
        <v>4851.1419599999999</v>
      </c>
      <c r="U20" s="608">
        <v>4851.1419599999999</v>
      </c>
      <c r="V20" s="608">
        <v>4851.1419599999999</v>
      </c>
      <c r="W20" s="608">
        <v>4851.1419599999999</v>
      </c>
      <c r="X20" s="561">
        <f>O20/12*$A$2+(P20-O20)/11*8+(Q20-P20)/10*7+(R20-Q20)/9*6+(S20-R20)/8*5+(T20-S20)/7*4+(U20-T20)/6*3+(V20-U20)/5*2+(W20-V20)/4*1</f>
        <v>3638.3564699999997</v>
      </c>
      <c r="Y20" s="608">
        <f>AE20-AD20-AA20</f>
        <v>3638.3564700000002</v>
      </c>
      <c r="Z20" s="1498"/>
      <c r="AA20" s="608"/>
      <c r="AB20" s="608">
        <f>Y20-X20</f>
        <v>0</v>
      </c>
      <c r="AC20" s="608"/>
      <c r="AD20" s="608">
        <v>0</v>
      </c>
      <c r="AE20" s="608">
        <v>3638.3564700000002</v>
      </c>
      <c r="AF20" s="1250">
        <f>AF22+AF23+AF24+AF25+AF27</f>
        <v>0</v>
      </c>
      <c r="AG20" s="1254"/>
    </row>
    <row r="21" spans="1:33" s="2696" customFormat="1" ht="29.25" x14ac:dyDescent="0.25">
      <c r="A21" s="2691" t="s">
        <v>293</v>
      </c>
      <c r="B21" s="4"/>
      <c r="C21" s="864">
        <f>C23+C24+C25+C26+C28</f>
        <v>5654</v>
      </c>
      <c r="D21" s="368">
        <f>D23+D24+D25+D26+D28</f>
        <v>4241</v>
      </c>
      <c r="E21" s="368">
        <f>E23+E24+E25+E26+E28</f>
        <v>1992</v>
      </c>
      <c r="F21" s="368">
        <f>E21/D21*100</f>
        <v>46.970054232492338</v>
      </c>
      <c r="G21" s="1886"/>
      <c r="H21" s="1886"/>
      <c r="I21" s="211"/>
      <c r="J21" s="211"/>
      <c r="K21" s="211"/>
      <c r="L21" s="211"/>
      <c r="M21" s="211"/>
      <c r="N21" s="211"/>
      <c r="O21" s="546"/>
      <c r="P21" s="546"/>
      <c r="Q21" s="546"/>
      <c r="R21" s="546"/>
      <c r="S21" s="546"/>
      <c r="T21" s="546"/>
      <c r="U21" s="546"/>
      <c r="V21" s="546"/>
      <c r="W21" s="546"/>
      <c r="X21" s="1328"/>
      <c r="Y21" s="546"/>
      <c r="Z21" s="1094"/>
      <c r="AA21" s="546"/>
      <c r="AB21" s="546"/>
      <c r="AC21" s="546"/>
      <c r="AD21" s="546"/>
      <c r="AE21" s="546"/>
      <c r="AF21" s="1263"/>
      <c r="AG21" s="1328"/>
    </row>
    <row r="22" spans="1:33" s="2696" customFormat="1" ht="30" x14ac:dyDescent="0.25">
      <c r="A22" s="512" t="s">
        <v>204</v>
      </c>
      <c r="B22" s="4"/>
      <c r="C22" s="520"/>
      <c r="D22" s="213"/>
      <c r="E22" s="368"/>
      <c r="F22" s="368"/>
      <c r="G22" s="1886"/>
      <c r="H22" s="1886"/>
      <c r="I22" s="211"/>
      <c r="J22" s="211"/>
      <c r="K22" s="211"/>
      <c r="L22" s="211"/>
      <c r="M22" s="211"/>
      <c r="N22" s="211"/>
      <c r="O22" s="546"/>
      <c r="P22" s="546"/>
      <c r="Q22" s="546"/>
      <c r="R22" s="546"/>
      <c r="S22" s="546"/>
      <c r="T22" s="546"/>
      <c r="U22" s="546"/>
      <c r="V22" s="546"/>
      <c r="W22" s="546"/>
      <c r="X22" s="1328"/>
      <c r="Y22" s="546" t="s">
        <v>237</v>
      </c>
      <c r="Z22" s="1094"/>
      <c r="AA22" s="546"/>
      <c r="AB22" s="546"/>
      <c r="AC22" s="546"/>
      <c r="AD22" s="546"/>
      <c r="AE22" s="546"/>
      <c r="AF22" s="1263"/>
      <c r="AG22" s="1328"/>
    </row>
    <row r="23" spans="1:33" s="2696" customFormat="1" ht="30" x14ac:dyDescent="0.25">
      <c r="A23" s="512" t="s">
        <v>205</v>
      </c>
      <c r="B23" s="4"/>
      <c r="C23" s="826">
        <v>1000</v>
      </c>
      <c r="D23" s="213">
        <f>ROUND(C23/12*$A$2,0)</f>
        <v>750</v>
      </c>
      <c r="E23" s="368"/>
      <c r="F23" s="368">
        <f>E23/D23*100</f>
        <v>0</v>
      </c>
      <c r="G23" s="1886"/>
      <c r="H23" s="1886"/>
      <c r="I23" s="211"/>
      <c r="J23" s="211"/>
      <c r="K23" s="211"/>
      <c r="L23" s="211"/>
      <c r="M23" s="211"/>
      <c r="N23" s="211"/>
      <c r="O23" s="546"/>
      <c r="P23" s="546"/>
      <c r="Q23" s="546"/>
      <c r="R23" s="546"/>
      <c r="S23" s="546"/>
      <c r="T23" s="546"/>
      <c r="U23" s="546"/>
      <c r="V23" s="546"/>
      <c r="W23" s="546"/>
      <c r="X23" s="1328"/>
      <c r="Y23" s="546"/>
      <c r="Z23" s="1094"/>
      <c r="AA23" s="546"/>
      <c r="AB23" s="546"/>
      <c r="AC23" s="546"/>
      <c r="AD23" s="546"/>
      <c r="AE23" s="546"/>
      <c r="AF23" s="1263"/>
      <c r="AG23" s="1328"/>
    </row>
    <row r="24" spans="1:33" s="2696" customFormat="1" ht="30" x14ac:dyDescent="0.25">
      <c r="A24" s="718" t="s">
        <v>294</v>
      </c>
      <c r="B24" s="4"/>
      <c r="C24" s="826">
        <v>2500</v>
      </c>
      <c r="D24" s="213">
        <f t="shared" ref="D24:D28" si="8">ROUND(C24/12*$A$2,0)</f>
        <v>1875</v>
      </c>
      <c r="E24" s="368">
        <v>1060</v>
      </c>
      <c r="F24" s="368">
        <f t="shared" ref="F24:F30" si="9">E24/D24*100</f>
        <v>56.533333333333339</v>
      </c>
      <c r="G24" s="1886"/>
      <c r="H24" s="1886"/>
      <c r="I24" s="211"/>
      <c r="J24" s="211"/>
      <c r="K24" s="211"/>
      <c r="L24" s="211"/>
      <c r="M24" s="211"/>
      <c r="N24" s="211"/>
      <c r="O24" s="546"/>
      <c r="P24" s="546"/>
      <c r="Q24" s="546"/>
      <c r="R24" s="546"/>
      <c r="S24" s="546"/>
      <c r="T24" s="546"/>
      <c r="U24" s="546"/>
      <c r="V24" s="546"/>
      <c r="W24" s="546"/>
      <c r="X24" s="1328"/>
      <c r="Y24" s="546"/>
      <c r="Z24" s="1094"/>
      <c r="AA24" s="546"/>
      <c r="AB24" s="546"/>
      <c r="AC24" s="546"/>
      <c r="AD24" s="546"/>
      <c r="AE24" s="546"/>
      <c r="AF24" s="1263"/>
      <c r="AG24" s="1328"/>
    </row>
    <row r="25" spans="1:33" s="2696" customFormat="1" ht="60" x14ac:dyDescent="0.25">
      <c r="A25" s="513" t="s">
        <v>295</v>
      </c>
      <c r="B25" s="4"/>
      <c r="C25" s="826">
        <v>1000</v>
      </c>
      <c r="D25" s="213">
        <f t="shared" si="8"/>
        <v>750</v>
      </c>
      <c r="E25" s="368">
        <v>111</v>
      </c>
      <c r="F25" s="368">
        <f t="shared" si="9"/>
        <v>14.799999999999999</v>
      </c>
      <c r="G25" s="1886"/>
      <c r="H25" s="1886"/>
      <c r="I25" s="211"/>
      <c r="J25" s="211"/>
      <c r="K25" s="211"/>
      <c r="L25" s="211"/>
      <c r="M25" s="211"/>
      <c r="N25" s="211"/>
      <c r="O25" s="546"/>
      <c r="P25" s="546"/>
      <c r="Q25" s="546"/>
      <c r="R25" s="546"/>
      <c r="S25" s="546"/>
      <c r="T25" s="546"/>
      <c r="U25" s="546"/>
      <c r="V25" s="546"/>
      <c r="W25" s="546"/>
      <c r="X25" s="1328"/>
      <c r="Y25" s="546"/>
      <c r="Z25" s="1094"/>
      <c r="AA25" s="546"/>
      <c r="AB25" s="546"/>
      <c r="AC25" s="546"/>
      <c r="AD25" s="546"/>
      <c r="AE25" s="546"/>
      <c r="AF25" s="1263"/>
      <c r="AG25" s="1328"/>
    </row>
    <row r="26" spans="1:33" s="2696" customFormat="1" ht="45" x14ac:dyDescent="0.25">
      <c r="A26" s="513" t="s">
        <v>309</v>
      </c>
      <c r="B26" s="4"/>
      <c r="C26" s="826">
        <v>1000</v>
      </c>
      <c r="D26" s="213">
        <f t="shared" si="8"/>
        <v>750</v>
      </c>
      <c r="E26" s="368">
        <v>645</v>
      </c>
      <c r="F26" s="368">
        <f t="shared" si="9"/>
        <v>86</v>
      </c>
      <c r="G26" s="1886"/>
      <c r="H26" s="1886"/>
      <c r="I26" s="211"/>
      <c r="J26" s="211"/>
      <c r="K26" s="211"/>
      <c r="L26" s="211"/>
      <c r="M26" s="211"/>
      <c r="N26" s="211"/>
      <c r="O26" s="546"/>
      <c r="P26" s="546"/>
      <c r="Q26" s="546"/>
      <c r="R26" s="546"/>
      <c r="S26" s="546"/>
      <c r="T26" s="546"/>
      <c r="U26" s="546"/>
      <c r="V26" s="546"/>
      <c r="W26" s="546"/>
      <c r="X26" s="1328"/>
      <c r="Y26" s="546"/>
      <c r="Z26" s="1094"/>
      <c r="AA26" s="546"/>
      <c r="AB26" s="546"/>
      <c r="AC26" s="546"/>
      <c r="AD26" s="546"/>
      <c r="AE26" s="546"/>
      <c r="AF26" s="1263"/>
      <c r="AG26" s="1328"/>
    </row>
    <row r="27" spans="1:33" s="2696" customFormat="1" ht="90" x14ac:dyDescent="0.25">
      <c r="A27" s="513" t="s">
        <v>531</v>
      </c>
      <c r="B27" s="4"/>
      <c r="C27" s="826">
        <v>500</v>
      </c>
      <c r="D27" s="213">
        <f t="shared" si="8"/>
        <v>375</v>
      </c>
      <c r="E27" s="368">
        <v>41</v>
      </c>
      <c r="F27" s="368">
        <f t="shared" si="9"/>
        <v>10.933333333333334</v>
      </c>
      <c r="G27" s="1886"/>
      <c r="H27" s="1886"/>
      <c r="I27" s="211"/>
      <c r="J27" s="211"/>
      <c r="K27" s="211"/>
      <c r="L27" s="211"/>
      <c r="M27" s="211"/>
      <c r="N27" s="211"/>
      <c r="O27" s="546"/>
      <c r="P27" s="546"/>
      <c r="Q27" s="546"/>
      <c r="R27" s="546"/>
      <c r="S27" s="546"/>
      <c r="T27" s="546"/>
      <c r="U27" s="546"/>
      <c r="V27" s="546"/>
      <c r="W27" s="546"/>
      <c r="X27" s="1328"/>
      <c r="Y27" s="546"/>
      <c r="Z27" s="1094"/>
      <c r="AA27" s="546"/>
      <c r="AB27" s="546"/>
      <c r="AC27" s="546"/>
      <c r="AD27" s="546"/>
      <c r="AE27" s="546"/>
      <c r="AF27" s="1263"/>
      <c r="AG27" s="1328"/>
    </row>
    <row r="28" spans="1:33" s="2696" customFormat="1" ht="30" x14ac:dyDescent="0.25">
      <c r="A28" s="513" t="s">
        <v>380</v>
      </c>
      <c r="B28" s="4"/>
      <c r="C28" s="826">
        <v>154</v>
      </c>
      <c r="D28" s="213">
        <f t="shared" si="8"/>
        <v>116</v>
      </c>
      <c r="E28" s="368">
        <v>176</v>
      </c>
      <c r="F28" s="368">
        <f t="shared" si="9"/>
        <v>151.72413793103448</v>
      </c>
      <c r="G28" s="1886"/>
      <c r="H28" s="1886"/>
      <c r="I28" s="211"/>
      <c r="J28" s="211"/>
      <c r="K28" s="211"/>
      <c r="L28" s="211"/>
      <c r="M28" s="211"/>
      <c r="N28" s="211"/>
      <c r="O28" s="546"/>
      <c r="P28" s="546"/>
      <c r="Q28" s="546"/>
      <c r="R28" s="546"/>
      <c r="S28" s="546"/>
      <c r="T28" s="546"/>
      <c r="U28" s="546"/>
      <c r="V28" s="546"/>
      <c r="W28" s="546"/>
      <c r="X28" s="1328"/>
      <c r="Y28" s="546"/>
      <c r="Z28" s="1094"/>
      <c r="AA28" s="546"/>
      <c r="AB28" s="546"/>
      <c r="AC28" s="546"/>
      <c r="AD28" s="546"/>
      <c r="AE28" s="546"/>
      <c r="AF28" s="1263">
        <f t="shared" ref="AF28" si="10">AF29</f>
        <v>0</v>
      </c>
      <c r="AG28" s="1328"/>
    </row>
    <row r="29" spans="1:33" s="2696" customFormat="1" ht="29.25" x14ac:dyDescent="0.25">
      <c r="A29" s="481" t="s">
        <v>135</v>
      </c>
      <c r="B29" s="4"/>
      <c r="C29" s="825">
        <f>C30</f>
        <v>3500</v>
      </c>
      <c r="D29" s="213">
        <f t="shared" ref="D29:E29" si="11">D30</f>
        <v>2625</v>
      </c>
      <c r="E29" s="368">
        <f t="shared" si="11"/>
        <v>2751</v>
      </c>
      <c r="F29" s="368">
        <f t="shared" si="9"/>
        <v>104.80000000000001</v>
      </c>
      <c r="G29" s="1886"/>
      <c r="H29" s="1886"/>
      <c r="I29" s="211"/>
      <c r="J29" s="211"/>
      <c r="K29" s="211"/>
      <c r="L29" s="211"/>
      <c r="M29" s="211"/>
      <c r="N29" s="211"/>
      <c r="O29" s="546"/>
      <c r="P29" s="546"/>
      <c r="Q29" s="546"/>
      <c r="R29" s="546"/>
      <c r="S29" s="546"/>
      <c r="T29" s="546"/>
      <c r="U29" s="546"/>
      <c r="V29" s="546"/>
      <c r="W29" s="546"/>
      <c r="X29" s="1328"/>
      <c r="Y29" s="546"/>
      <c r="Z29" s="1094"/>
      <c r="AA29" s="546"/>
      <c r="AB29" s="546"/>
      <c r="AC29" s="546"/>
      <c r="AD29" s="546"/>
      <c r="AE29" s="546"/>
      <c r="AF29" s="1263"/>
      <c r="AG29" s="1328"/>
    </row>
    <row r="30" spans="1:33" s="2696" customFormat="1" x14ac:dyDescent="0.25">
      <c r="A30" s="292" t="s">
        <v>239</v>
      </c>
      <c r="B30" s="4"/>
      <c r="C30" s="826">
        <v>3500</v>
      </c>
      <c r="D30" s="213">
        <f>ROUND(C30/12*$A$2,0)</f>
        <v>2625</v>
      </c>
      <c r="E30" s="368">
        <v>2751</v>
      </c>
      <c r="F30" s="368">
        <f t="shared" si="9"/>
        <v>104.80000000000001</v>
      </c>
      <c r="G30" s="1886"/>
      <c r="H30" s="1886"/>
      <c r="I30" s="211"/>
      <c r="J30" s="211"/>
      <c r="K30" s="211"/>
      <c r="L30" s="211"/>
      <c r="M30" s="211"/>
      <c r="N30" s="211"/>
      <c r="O30" s="546"/>
      <c r="P30" s="546"/>
      <c r="Q30" s="546"/>
      <c r="R30" s="546"/>
      <c r="S30" s="546"/>
      <c r="T30" s="546"/>
      <c r="U30" s="546"/>
      <c r="V30" s="546"/>
      <c r="W30" s="546"/>
      <c r="X30" s="1328"/>
      <c r="Y30" s="546"/>
      <c r="Z30" s="1094"/>
      <c r="AA30" s="546"/>
      <c r="AB30" s="546"/>
      <c r="AC30" s="546"/>
      <c r="AD30" s="546"/>
      <c r="AE30" s="546"/>
      <c r="AF30" s="1263">
        <f>AF31+AF36</f>
        <v>0</v>
      </c>
      <c r="AG30" s="1328"/>
    </row>
    <row r="31" spans="1:33" s="2696" customFormat="1" ht="47.25" x14ac:dyDescent="0.25">
      <c r="A31" s="745" t="s">
        <v>298</v>
      </c>
      <c r="B31" s="4"/>
      <c r="C31" s="368">
        <f>C32+C37</f>
        <v>1171</v>
      </c>
      <c r="D31" s="213">
        <f>D32+D37</f>
        <v>878</v>
      </c>
      <c r="E31" s="368">
        <f>E32+E37</f>
        <v>775</v>
      </c>
      <c r="F31" s="368">
        <f>E31/D31*100</f>
        <v>88.268792710706151</v>
      </c>
      <c r="G31" s="1886"/>
      <c r="H31" s="1886"/>
      <c r="I31" s="211"/>
      <c r="J31" s="211"/>
      <c r="K31" s="211"/>
      <c r="L31" s="211"/>
      <c r="M31" s="211"/>
      <c r="N31" s="211"/>
      <c r="O31" s="546"/>
      <c r="P31" s="546"/>
      <c r="Q31" s="546"/>
      <c r="R31" s="546"/>
      <c r="S31" s="546"/>
      <c r="T31" s="546"/>
      <c r="U31" s="546"/>
      <c r="V31" s="546"/>
      <c r="W31" s="546"/>
      <c r="X31" s="561">
        <f>O31/12*$A$2</f>
        <v>0</v>
      </c>
      <c r="Y31" s="546">
        <f>AE31-AD31-AA31</f>
        <v>0</v>
      </c>
      <c r="Z31" s="1094"/>
      <c r="AA31" s="546"/>
      <c r="AB31" s="546">
        <f>Y31-X31</f>
        <v>0</v>
      </c>
      <c r="AC31" s="546"/>
      <c r="AD31" s="546"/>
      <c r="AE31" s="546"/>
      <c r="AF31" s="1263">
        <f>SUM(AF32:AF35)</f>
        <v>0</v>
      </c>
      <c r="AG31" s="1328"/>
    </row>
    <row r="32" spans="1:33" s="2696" customFormat="1" ht="30" x14ac:dyDescent="0.25">
      <c r="A32" s="718" t="s">
        <v>299</v>
      </c>
      <c r="B32" s="4"/>
      <c r="C32" s="368">
        <f>SUM(C33:C36)</f>
        <v>503</v>
      </c>
      <c r="D32" s="213">
        <f>SUM(D33:D36)</f>
        <v>377</v>
      </c>
      <c r="E32" s="368">
        <f>SUM(E33:E36)</f>
        <v>267</v>
      </c>
      <c r="F32" s="368">
        <f>E32/D32*100</f>
        <v>70.822281167108756</v>
      </c>
      <c r="G32" s="1886"/>
      <c r="H32" s="1886"/>
      <c r="I32" s="211"/>
      <c r="J32" s="211"/>
      <c r="K32" s="211"/>
      <c r="L32" s="211"/>
      <c r="M32" s="211"/>
      <c r="N32" s="211"/>
      <c r="O32" s="546"/>
      <c r="P32" s="546"/>
      <c r="Q32" s="546"/>
      <c r="R32" s="546"/>
      <c r="S32" s="546"/>
      <c r="T32" s="546"/>
      <c r="U32" s="546"/>
      <c r="V32" s="546"/>
      <c r="W32" s="546"/>
      <c r="X32" s="1328"/>
      <c r="Y32" s="546"/>
      <c r="Z32" s="1094"/>
      <c r="AA32" s="546"/>
      <c r="AB32" s="546"/>
      <c r="AC32" s="546"/>
      <c r="AD32" s="546"/>
      <c r="AE32" s="546"/>
      <c r="AF32" s="1263"/>
      <c r="AG32" s="1328"/>
    </row>
    <row r="33" spans="1:33" s="2696" customFormat="1" ht="30" x14ac:dyDescent="0.25">
      <c r="A33" s="513" t="s">
        <v>300</v>
      </c>
      <c r="B33" s="4"/>
      <c r="C33" s="368">
        <v>467</v>
      </c>
      <c r="D33" s="213">
        <f>ROUND(C33/12*$A$2,0)</f>
        <v>350</v>
      </c>
      <c r="E33" s="368">
        <v>237</v>
      </c>
      <c r="F33" s="368">
        <f>E33/D33*100</f>
        <v>67.714285714285722</v>
      </c>
      <c r="G33" s="1886"/>
      <c r="H33" s="1886"/>
      <c r="I33" s="211"/>
      <c r="J33" s="211"/>
      <c r="K33" s="211"/>
      <c r="L33" s="211"/>
      <c r="M33" s="211"/>
      <c r="N33" s="211"/>
      <c r="O33" s="546"/>
      <c r="P33" s="546"/>
      <c r="Q33" s="546"/>
      <c r="R33" s="546"/>
      <c r="S33" s="546"/>
      <c r="T33" s="546"/>
      <c r="U33" s="546"/>
      <c r="V33" s="546"/>
      <c r="W33" s="546"/>
      <c r="X33" s="1328"/>
      <c r="Y33" s="546"/>
      <c r="Z33" s="1094"/>
      <c r="AA33" s="546"/>
      <c r="AB33" s="546"/>
      <c r="AC33" s="546"/>
      <c r="AD33" s="546"/>
      <c r="AE33" s="546"/>
      <c r="AF33" s="1263"/>
      <c r="AG33" s="1328"/>
    </row>
    <row r="34" spans="1:33" s="2696" customFormat="1" ht="45" x14ac:dyDescent="0.25">
      <c r="A34" s="513" t="s">
        <v>301</v>
      </c>
      <c r="B34" s="4"/>
      <c r="C34" s="368"/>
      <c r="D34" s="213"/>
      <c r="E34" s="368"/>
      <c r="F34" s="368"/>
      <c r="G34" s="1886"/>
      <c r="H34" s="1886"/>
      <c r="I34" s="211"/>
      <c r="J34" s="211"/>
      <c r="K34" s="211"/>
      <c r="L34" s="211"/>
      <c r="M34" s="211"/>
      <c r="N34" s="211"/>
      <c r="O34" s="546"/>
      <c r="P34" s="546"/>
      <c r="Q34" s="546"/>
      <c r="R34" s="546"/>
      <c r="S34" s="546"/>
      <c r="T34" s="546"/>
      <c r="U34" s="546"/>
      <c r="V34" s="546"/>
      <c r="W34" s="546"/>
      <c r="X34" s="1328"/>
      <c r="Y34" s="546"/>
      <c r="Z34" s="1094"/>
      <c r="AA34" s="546"/>
      <c r="AB34" s="546"/>
      <c r="AC34" s="546"/>
      <c r="AD34" s="546"/>
      <c r="AE34" s="546"/>
      <c r="AF34" s="1263"/>
      <c r="AG34" s="1328"/>
    </row>
    <row r="35" spans="1:33" s="2696" customFormat="1" ht="45" x14ac:dyDescent="0.25">
      <c r="A35" s="513" t="s">
        <v>302</v>
      </c>
      <c r="B35" s="4"/>
      <c r="C35" s="368"/>
      <c r="D35" s="213"/>
      <c r="E35" s="368"/>
      <c r="F35" s="368"/>
      <c r="G35" s="1886"/>
      <c r="H35" s="1886"/>
      <c r="I35" s="211"/>
      <c r="J35" s="211"/>
      <c r="K35" s="211"/>
      <c r="L35" s="211"/>
      <c r="M35" s="211"/>
      <c r="N35" s="211"/>
      <c r="O35" s="546"/>
      <c r="P35" s="546"/>
      <c r="Q35" s="546"/>
      <c r="R35" s="546"/>
      <c r="S35" s="546"/>
      <c r="T35" s="546"/>
      <c r="U35" s="546"/>
      <c r="V35" s="546"/>
      <c r="W35" s="546"/>
      <c r="X35" s="1328"/>
      <c r="Y35" s="546"/>
      <c r="Z35" s="1094"/>
      <c r="AA35" s="546"/>
      <c r="AB35" s="546"/>
      <c r="AC35" s="546"/>
      <c r="AD35" s="546"/>
      <c r="AE35" s="546"/>
      <c r="AF35" s="1263"/>
      <c r="AG35" s="1328"/>
    </row>
    <row r="36" spans="1:33" s="2696" customFormat="1" ht="30" x14ac:dyDescent="0.25">
      <c r="A36" s="513" t="s">
        <v>303</v>
      </c>
      <c r="B36" s="4"/>
      <c r="C36" s="368">
        <v>36</v>
      </c>
      <c r="D36" s="213">
        <f>ROUND(C36/12*$A$2,0)</f>
        <v>27</v>
      </c>
      <c r="E36" s="368">
        <v>30</v>
      </c>
      <c r="F36" s="368">
        <f t="shared" ref="F36:F42" si="12">E36/D36*100</f>
        <v>111.11111111111111</v>
      </c>
      <c r="G36" s="1886"/>
      <c r="H36" s="1886"/>
      <c r="I36" s="211"/>
      <c r="J36" s="211"/>
      <c r="K36" s="211"/>
      <c r="L36" s="211"/>
      <c r="M36" s="211"/>
      <c r="N36" s="211"/>
      <c r="O36" s="546"/>
      <c r="P36" s="546"/>
      <c r="Q36" s="546"/>
      <c r="R36" s="546"/>
      <c r="S36" s="546"/>
      <c r="T36" s="546"/>
      <c r="U36" s="546"/>
      <c r="V36" s="546"/>
      <c r="W36" s="546"/>
      <c r="X36" s="1328"/>
      <c r="Y36" s="546"/>
      <c r="Z36" s="1094"/>
      <c r="AA36" s="546"/>
      <c r="AB36" s="546"/>
      <c r="AC36" s="546"/>
      <c r="AD36" s="546"/>
      <c r="AE36" s="546"/>
      <c r="AF36" s="1263">
        <f>AF37+AF39+AF40</f>
        <v>0</v>
      </c>
      <c r="AG36" s="1328"/>
    </row>
    <row r="37" spans="1:33" s="2696" customFormat="1" ht="45" x14ac:dyDescent="0.25">
      <c r="A37" s="718" t="s">
        <v>304</v>
      </c>
      <c r="B37" s="4"/>
      <c r="C37" s="368">
        <f>SUM(C38:C41)</f>
        <v>668</v>
      </c>
      <c r="D37" s="213">
        <f>SUM(D38:D41)</f>
        <v>501</v>
      </c>
      <c r="E37" s="368">
        <f>E38+E40+E41</f>
        <v>508</v>
      </c>
      <c r="F37" s="368">
        <f t="shared" si="12"/>
        <v>101.39720558882235</v>
      </c>
      <c r="G37" s="1886"/>
      <c r="H37" s="1886"/>
      <c r="I37" s="211"/>
      <c r="J37" s="211"/>
      <c r="K37" s="211"/>
      <c r="L37" s="211"/>
      <c r="M37" s="211"/>
      <c r="N37" s="211"/>
      <c r="O37" s="546"/>
      <c r="P37" s="546"/>
      <c r="Q37" s="546"/>
      <c r="R37" s="546"/>
      <c r="S37" s="546"/>
      <c r="T37" s="546"/>
      <c r="U37" s="546"/>
      <c r="V37" s="546"/>
      <c r="W37" s="546"/>
      <c r="X37" s="1328"/>
      <c r="Y37" s="546"/>
      <c r="Z37" s="1094"/>
      <c r="AA37" s="546"/>
      <c r="AB37" s="546"/>
      <c r="AC37" s="546"/>
      <c r="AD37" s="546"/>
      <c r="AE37" s="546"/>
      <c r="AF37" s="1263"/>
      <c r="AG37" s="1328"/>
    </row>
    <row r="38" spans="1:33" s="2696" customFormat="1" ht="30" x14ac:dyDescent="0.25">
      <c r="A38" s="513" t="s">
        <v>305</v>
      </c>
      <c r="B38" s="4"/>
      <c r="C38" s="368">
        <v>172</v>
      </c>
      <c r="D38" s="213">
        <f>ROUND(C38/12*$A$2,0)</f>
        <v>129</v>
      </c>
      <c r="E38" s="368">
        <v>158</v>
      </c>
      <c r="F38" s="368">
        <f t="shared" si="12"/>
        <v>122.48062015503875</v>
      </c>
      <c r="G38" s="1886"/>
      <c r="H38" s="1886"/>
      <c r="I38" s="211"/>
      <c r="J38" s="211"/>
      <c r="K38" s="211"/>
      <c r="L38" s="211"/>
      <c r="M38" s="211"/>
      <c r="N38" s="211"/>
      <c r="O38" s="546"/>
      <c r="P38" s="546"/>
      <c r="Q38" s="546"/>
      <c r="R38" s="546"/>
      <c r="S38" s="546"/>
      <c r="T38" s="546"/>
      <c r="U38" s="546"/>
      <c r="V38" s="546"/>
      <c r="W38" s="546"/>
      <c r="X38" s="1328"/>
      <c r="Y38" s="546"/>
      <c r="Z38" s="1094"/>
      <c r="AA38" s="546"/>
      <c r="AB38" s="546"/>
      <c r="AC38" s="546"/>
      <c r="AD38" s="546"/>
      <c r="AE38" s="546"/>
      <c r="AF38" s="1263"/>
      <c r="AG38" s="1328"/>
    </row>
    <row r="39" spans="1:33" s="2696" customFormat="1" ht="30" x14ac:dyDescent="0.25">
      <c r="A39" s="513" t="s">
        <v>334</v>
      </c>
      <c r="B39" s="4"/>
      <c r="C39" s="368"/>
      <c r="D39" s="213"/>
      <c r="E39" s="368"/>
      <c r="F39" s="368"/>
      <c r="G39" s="1886"/>
      <c r="H39" s="1886"/>
      <c r="I39" s="211"/>
      <c r="J39" s="211"/>
      <c r="K39" s="211"/>
      <c r="L39" s="211"/>
      <c r="M39" s="211"/>
      <c r="N39" s="211"/>
      <c r="O39" s="546"/>
      <c r="P39" s="546"/>
      <c r="Q39" s="546"/>
      <c r="R39" s="546"/>
      <c r="S39" s="546"/>
      <c r="T39" s="546"/>
      <c r="U39" s="546"/>
      <c r="V39" s="546"/>
      <c r="W39" s="546"/>
      <c r="X39" s="1328"/>
      <c r="Y39" s="546"/>
      <c r="Z39" s="1094"/>
      <c r="AA39" s="546"/>
      <c r="AB39" s="546"/>
      <c r="AC39" s="546"/>
      <c r="AD39" s="546"/>
      <c r="AE39" s="546"/>
      <c r="AF39" s="1263"/>
      <c r="AG39" s="1328"/>
    </row>
    <row r="40" spans="1:33" s="2696" customFormat="1" ht="60" x14ac:dyDescent="0.25">
      <c r="A40" s="513" t="s">
        <v>306</v>
      </c>
      <c r="B40" s="4"/>
      <c r="C40" s="368">
        <v>396</v>
      </c>
      <c r="D40" s="213">
        <f>ROUND(C40/12*$A$2,0)</f>
        <v>297</v>
      </c>
      <c r="E40" s="368">
        <v>298</v>
      </c>
      <c r="F40" s="368">
        <f t="shared" si="12"/>
        <v>100.33670033670035</v>
      </c>
      <c r="G40" s="1886"/>
      <c r="H40" s="1886"/>
      <c r="I40" s="211"/>
      <c r="J40" s="211"/>
      <c r="K40" s="211"/>
      <c r="L40" s="211"/>
      <c r="M40" s="211"/>
      <c r="N40" s="211"/>
      <c r="O40" s="546"/>
      <c r="P40" s="546"/>
      <c r="Q40" s="546"/>
      <c r="R40" s="546"/>
      <c r="S40" s="546"/>
      <c r="T40" s="546"/>
      <c r="U40" s="546"/>
      <c r="V40" s="546"/>
      <c r="W40" s="546"/>
      <c r="X40" s="1328"/>
      <c r="Y40" s="546"/>
      <c r="Z40" s="1094"/>
      <c r="AA40" s="546"/>
      <c r="AB40" s="546"/>
      <c r="AC40" s="546"/>
      <c r="AD40" s="546"/>
      <c r="AE40" s="546"/>
      <c r="AF40" s="1263"/>
      <c r="AG40" s="1328"/>
    </row>
    <row r="41" spans="1:33" s="2696" customFormat="1" ht="45" x14ac:dyDescent="0.25">
      <c r="A41" s="513" t="s">
        <v>307</v>
      </c>
      <c r="B41" s="4"/>
      <c r="C41" s="368">
        <v>100</v>
      </c>
      <c r="D41" s="213">
        <f>ROUND(C41/12*$A$2,0)</f>
        <v>75</v>
      </c>
      <c r="E41" s="368">
        <v>52</v>
      </c>
      <c r="F41" s="368">
        <f t="shared" si="12"/>
        <v>69.333333333333343</v>
      </c>
      <c r="G41" s="1886"/>
      <c r="H41" s="1886"/>
      <c r="I41" s="211"/>
      <c r="J41" s="211"/>
      <c r="K41" s="211"/>
      <c r="L41" s="211"/>
      <c r="M41" s="211"/>
      <c r="N41" s="211"/>
      <c r="O41" s="546"/>
      <c r="P41" s="546"/>
      <c r="Q41" s="546"/>
      <c r="R41" s="546"/>
      <c r="S41" s="546"/>
      <c r="T41" s="546"/>
      <c r="U41" s="546"/>
      <c r="V41" s="546"/>
      <c r="W41" s="546"/>
      <c r="X41" s="1328"/>
      <c r="Y41" s="546"/>
      <c r="Z41" s="1094"/>
      <c r="AA41" s="546"/>
      <c r="AB41" s="546"/>
      <c r="AC41" s="546"/>
      <c r="AD41" s="546"/>
      <c r="AE41" s="546"/>
      <c r="AF41" s="1263"/>
      <c r="AG41" s="1328"/>
    </row>
    <row r="42" spans="1:33" s="2696" customFormat="1" ht="57.75" x14ac:dyDescent="0.25">
      <c r="A42" s="779" t="s">
        <v>384</v>
      </c>
      <c r="B42" s="4"/>
      <c r="C42" s="368">
        <v>208</v>
      </c>
      <c r="D42" s="213">
        <f>ROUND(C42/12*$A$2,0)</f>
        <v>156</v>
      </c>
      <c r="E42" s="368">
        <v>358</v>
      </c>
      <c r="F42" s="368">
        <f t="shared" si="12"/>
        <v>229.48717948717947</v>
      </c>
      <c r="G42" s="1886"/>
      <c r="H42" s="1886"/>
      <c r="I42" s="211"/>
      <c r="J42" s="211"/>
      <c r="K42" s="211"/>
      <c r="L42" s="211"/>
      <c r="M42" s="211"/>
      <c r="N42" s="211"/>
      <c r="O42" s="546"/>
      <c r="P42" s="546"/>
      <c r="Q42" s="546"/>
      <c r="R42" s="546"/>
      <c r="S42" s="546"/>
      <c r="T42" s="546"/>
      <c r="U42" s="546"/>
      <c r="V42" s="546"/>
      <c r="W42" s="546"/>
      <c r="X42" s="1328"/>
      <c r="Y42" s="546"/>
      <c r="Z42" s="1094"/>
      <c r="AA42" s="546"/>
      <c r="AB42" s="546"/>
      <c r="AC42" s="546"/>
      <c r="AD42" s="546"/>
      <c r="AE42" s="546"/>
      <c r="AF42" s="1263"/>
      <c r="AG42" s="1328"/>
    </row>
    <row r="43" spans="1:33" s="2696" customFormat="1" x14ac:dyDescent="0.25">
      <c r="A43" s="792" t="s">
        <v>206</v>
      </c>
      <c r="B43" s="4"/>
      <c r="C43" s="368"/>
      <c r="D43" s="213"/>
      <c r="E43" s="368"/>
      <c r="F43" s="368"/>
      <c r="G43" s="1886"/>
      <c r="H43" s="1886"/>
      <c r="I43" s="211"/>
      <c r="J43" s="211"/>
      <c r="K43" s="211"/>
      <c r="L43" s="211"/>
      <c r="M43" s="211"/>
      <c r="N43" s="211"/>
      <c r="O43" s="546">
        <v>3410.7094999999999</v>
      </c>
      <c r="P43" s="546">
        <v>3410.7094999999999</v>
      </c>
      <c r="Q43" s="546">
        <v>3410.7094999999999</v>
      </c>
      <c r="R43" s="546">
        <v>3410.7094999999999</v>
      </c>
      <c r="S43" s="546">
        <v>3410.7094999999999</v>
      </c>
      <c r="T43" s="546">
        <v>3410.7094999999999</v>
      </c>
      <c r="U43" s="546">
        <v>3410.7094999999999</v>
      </c>
      <c r="V43" s="546">
        <v>3410.7094999999999</v>
      </c>
      <c r="W43" s="546">
        <v>3410.7094999999999</v>
      </c>
      <c r="X43" s="1328">
        <f>O43/12*$A$2+(P43-O43)/11*8+(Q43-P43)/10*7+(R43-Q43)/9*6+(S43-R43)/8*5+(T43-S43)/7*4+(U43-T43)/6*3+(V43-U43)/5*2+(W43-V43)/4*1</f>
        <v>2558.0321250000002</v>
      </c>
      <c r="Y43" s="546">
        <f>AE43-AD43-AA43</f>
        <v>3695.436670000001</v>
      </c>
      <c r="Z43" s="1094"/>
      <c r="AA43" s="546"/>
      <c r="AB43" s="546">
        <f>Y43-X43</f>
        <v>1137.4045450000008</v>
      </c>
      <c r="AC43" s="546"/>
      <c r="AD43" s="546">
        <v>0</v>
      </c>
      <c r="AE43" s="546">
        <v>3695.436670000001</v>
      </c>
      <c r="AF43" s="1263">
        <f t="shared" ref="AF43" si="13">SUM(AF44,AF45,AF48,AF49,AF50,AF51)</f>
        <v>0</v>
      </c>
      <c r="AG43" s="1328"/>
    </row>
    <row r="44" spans="1:33" s="2696" customFormat="1" ht="29.25" x14ac:dyDescent="0.25">
      <c r="A44" s="2691" t="s">
        <v>359</v>
      </c>
      <c r="B44" s="4"/>
      <c r="C44" s="828">
        <f>SUM(C45,C46,C49,C50,C51,C52)</f>
        <v>300</v>
      </c>
      <c r="D44" s="828">
        <f t="shared" ref="D44:E44" si="14">SUM(D45,D46,D49,D50,D51,D52)</f>
        <v>225.25</v>
      </c>
      <c r="E44" s="828">
        <f t="shared" si="14"/>
        <v>189.00750000000002</v>
      </c>
      <c r="F44" s="368">
        <f>E44/D44*100</f>
        <v>83.910099889012216</v>
      </c>
      <c r="G44" s="1886"/>
      <c r="H44" s="1886"/>
      <c r="I44" s="211"/>
      <c r="J44" s="211"/>
      <c r="K44" s="211"/>
      <c r="L44" s="211"/>
      <c r="M44" s="211"/>
      <c r="N44" s="211"/>
      <c r="O44" s="546"/>
      <c r="P44" s="546"/>
      <c r="Q44" s="546"/>
      <c r="R44" s="546"/>
      <c r="S44" s="546"/>
      <c r="T44" s="546"/>
      <c r="U44" s="546"/>
      <c r="V44" s="546"/>
      <c r="W44" s="546"/>
      <c r="X44" s="1328"/>
      <c r="Y44" s="546"/>
      <c r="Z44" s="1094"/>
      <c r="AA44" s="546"/>
      <c r="AB44" s="546"/>
      <c r="AC44" s="546"/>
      <c r="AD44" s="546"/>
      <c r="AE44" s="546"/>
      <c r="AF44" s="1263"/>
      <c r="AG44" s="1328"/>
    </row>
    <row r="45" spans="1:33" s="2696" customFormat="1" x14ac:dyDescent="0.25">
      <c r="A45" s="513" t="s">
        <v>347</v>
      </c>
      <c r="B45" s="4"/>
      <c r="C45" s="827"/>
      <c r="D45" s="827"/>
      <c r="E45" s="827"/>
      <c r="F45" s="368"/>
      <c r="G45" s="1886"/>
      <c r="H45" s="1886"/>
      <c r="I45" s="211"/>
      <c r="J45" s="211"/>
      <c r="K45" s="211"/>
      <c r="L45" s="211"/>
      <c r="M45" s="211"/>
      <c r="N45" s="211"/>
      <c r="O45" s="546"/>
      <c r="P45" s="546"/>
      <c r="Q45" s="546"/>
      <c r="R45" s="546"/>
      <c r="S45" s="546"/>
      <c r="T45" s="546"/>
      <c r="U45" s="546"/>
      <c r="V45" s="546"/>
      <c r="W45" s="546"/>
      <c r="X45" s="1328"/>
      <c r="Y45" s="546"/>
      <c r="Z45" s="1094"/>
      <c r="AA45" s="546"/>
      <c r="AB45" s="546"/>
      <c r="AC45" s="546"/>
      <c r="AD45" s="546"/>
      <c r="AE45" s="546"/>
      <c r="AF45" s="1263">
        <f t="shared" ref="AF45" si="15">AF46+AF47/4</f>
        <v>0</v>
      </c>
      <c r="AG45" s="1328"/>
    </row>
    <row r="46" spans="1:33" s="2696" customFormat="1" ht="30" x14ac:dyDescent="0.25">
      <c r="A46" s="718" t="s">
        <v>348</v>
      </c>
      <c r="B46" s="4"/>
      <c r="C46" s="803">
        <f>C47+C48/4</f>
        <v>175</v>
      </c>
      <c r="D46" s="803">
        <f t="shared" ref="D46:E46" si="16">D47+D48/4</f>
        <v>131.25</v>
      </c>
      <c r="E46" s="803">
        <f t="shared" si="16"/>
        <v>172.00750000000002</v>
      </c>
      <c r="F46" s="368">
        <f>E46/D46*100</f>
        <v>131.05333333333334</v>
      </c>
      <c r="G46" s="1886"/>
      <c r="H46" s="1886"/>
      <c r="I46" s="211"/>
      <c r="J46" s="211"/>
      <c r="K46" s="211"/>
      <c r="L46" s="211"/>
      <c r="M46" s="211"/>
      <c r="N46" s="211"/>
      <c r="O46" s="546"/>
      <c r="P46" s="546"/>
      <c r="Q46" s="546"/>
      <c r="R46" s="546"/>
      <c r="S46" s="546"/>
      <c r="T46" s="546"/>
      <c r="U46" s="546"/>
      <c r="V46" s="546"/>
      <c r="W46" s="546"/>
      <c r="X46" s="1328"/>
      <c r="Y46" s="546"/>
      <c r="Z46" s="1094"/>
      <c r="AA46" s="546"/>
      <c r="AB46" s="546"/>
      <c r="AC46" s="546"/>
      <c r="AD46" s="546"/>
      <c r="AE46" s="546"/>
      <c r="AF46" s="1263"/>
      <c r="AG46" s="1328"/>
    </row>
    <row r="47" spans="1:33" s="2696" customFormat="1" x14ac:dyDescent="0.25">
      <c r="A47" s="513" t="s">
        <v>349</v>
      </c>
      <c r="B47" s="4"/>
      <c r="C47" s="803"/>
      <c r="D47" s="213"/>
      <c r="E47" s="368"/>
      <c r="F47" s="368"/>
      <c r="G47" s="1886"/>
      <c r="H47" s="1886"/>
      <c r="I47" s="211"/>
      <c r="J47" s="211"/>
      <c r="K47" s="211"/>
      <c r="L47" s="211"/>
      <c r="M47" s="211"/>
      <c r="N47" s="211"/>
      <c r="O47" s="546"/>
      <c r="P47" s="546"/>
      <c r="Q47" s="546"/>
      <c r="R47" s="546"/>
      <c r="S47" s="546"/>
      <c r="T47" s="546"/>
      <c r="U47" s="546"/>
      <c r="V47" s="546"/>
      <c r="W47" s="546"/>
      <c r="X47" s="1328"/>
      <c r="Y47" s="546"/>
      <c r="Z47" s="1094"/>
      <c r="AA47" s="546"/>
      <c r="AB47" s="546"/>
      <c r="AC47" s="546"/>
      <c r="AD47" s="546"/>
      <c r="AE47" s="546"/>
      <c r="AF47" s="1263"/>
      <c r="AG47" s="1328"/>
    </row>
    <row r="48" spans="1:33" s="2696" customFormat="1" ht="30" x14ac:dyDescent="0.25">
      <c r="A48" s="513" t="s">
        <v>374</v>
      </c>
      <c r="B48" s="4"/>
      <c r="C48" s="332">
        <v>700</v>
      </c>
      <c r="D48" s="213">
        <f>ROUND(C48/12*$A$2,0)</f>
        <v>525</v>
      </c>
      <c r="E48" s="368">
        <v>688.03000000000009</v>
      </c>
      <c r="F48" s="368">
        <f>E48/D48*100</f>
        <v>131.05333333333334</v>
      </c>
      <c r="G48" s="1886"/>
      <c r="H48" s="1886"/>
      <c r="I48" s="211"/>
      <c r="J48" s="211"/>
      <c r="K48" s="211"/>
      <c r="L48" s="211"/>
      <c r="M48" s="211"/>
      <c r="N48" s="211"/>
      <c r="O48" s="546"/>
      <c r="P48" s="546"/>
      <c r="Q48" s="546"/>
      <c r="R48" s="546"/>
      <c r="S48" s="546"/>
      <c r="T48" s="546"/>
      <c r="U48" s="546"/>
      <c r="V48" s="546"/>
      <c r="W48" s="546"/>
      <c r="X48" s="1328"/>
      <c r="Y48" s="546"/>
      <c r="Z48" s="1094"/>
      <c r="AA48" s="546"/>
      <c r="AB48" s="546"/>
      <c r="AC48" s="546"/>
      <c r="AD48" s="546"/>
      <c r="AE48" s="546"/>
      <c r="AF48" s="1263"/>
      <c r="AG48" s="1328"/>
    </row>
    <row r="49" spans="1:33" s="2696" customFormat="1" ht="60" x14ac:dyDescent="0.25">
      <c r="A49" s="513" t="s">
        <v>351</v>
      </c>
      <c r="B49" s="4"/>
      <c r="C49" s="368"/>
      <c r="D49" s="213"/>
      <c r="E49" s="368"/>
      <c r="F49" s="368"/>
      <c r="G49" s="1886"/>
      <c r="H49" s="1886"/>
      <c r="I49" s="211"/>
      <c r="J49" s="211"/>
      <c r="K49" s="211"/>
      <c r="L49" s="211"/>
      <c r="M49" s="211"/>
      <c r="N49" s="211"/>
      <c r="O49" s="546"/>
      <c r="P49" s="546"/>
      <c r="Q49" s="546"/>
      <c r="R49" s="546"/>
      <c r="S49" s="546"/>
      <c r="T49" s="546"/>
      <c r="U49" s="546"/>
      <c r="V49" s="546"/>
      <c r="W49" s="546"/>
      <c r="X49" s="1328"/>
      <c r="Y49" s="546"/>
      <c r="Z49" s="1094"/>
      <c r="AA49" s="546"/>
      <c r="AB49" s="546"/>
      <c r="AC49" s="546"/>
      <c r="AD49" s="546"/>
      <c r="AE49" s="546"/>
      <c r="AF49" s="1263"/>
      <c r="AG49" s="1328"/>
    </row>
    <row r="50" spans="1:33" s="2696" customFormat="1" ht="45" x14ac:dyDescent="0.25">
      <c r="A50" s="512" t="s">
        <v>352</v>
      </c>
      <c r="B50" s="4"/>
      <c r="C50" s="368"/>
      <c r="D50" s="213"/>
      <c r="E50" s="368"/>
      <c r="F50" s="368"/>
      <c r="G50" s="1886"/>
      <c r="H50" s="1886"/>
      <c r="I50" s="211"/>
      <c r="J50" s="211"/>
      <c r="K50" s="211"/>
      <c r="L50" s="211"/>
      <c r="M50" s="211"/>
      <c r="N50" s="211"/>
      <c r="O50" s="546"/>
      <c r="P50" s="546"/>
      <c r="Q50" s="546"/>
      <c r="R50" s="546"/>
      <c r="S50" s="546"/>
      <c r="T50" s="546"/>
      <c r="U50" s="546"/>
      <c r="V50" s="546"/>
      <c r="W50" s="546"/>
      <c r="X50" s="1328"/>
      <c r="Y50" s="546"/>
      <c r="Z50" s="1094"/>
      <c r="AA50" s="546"/>
      <c r="AB50" s="546"/>
      <c r="AC50" s="546"/>
      <c r="AD50" s="546"/>
      <c r="AE50" s="546"/>
      <c r="AF50" s="1263"/>
      <c r="AG50" s="1328"/>
    </row>
    <row r="51" spans="1:33" s="2696" customFormat="1" ht="90" x14ac:dyDescent="0.25">
      <c r="A51" s="512" t="s">
        <v>532</v>
      </c>
      <c r="B51" s="4"/>
      <c r="C51" s="368">
        <v>50</v>
      </c>
      <c r="D51" s="213">
        <f>ROUND(C51/12*$A$2,0)</f>
        <v>38</v>
      </c>
      <c r="E51" s="368">
        <v>3</v>
      </c>
      <c r="F51" s="368">
        <f>E51/D51*100</f>
        <v>7.8947368421052628</v>
      </c>
      <c r="G51" s="1886"/>
      <c r="H51" s="1886"/>
      <c r="I51" s="211"/>
      <c r="J51" s="211"/>
      <c r="K51" s="211"/>
      <c r="L51" s="211"/>
      <c r="M51" s="211"/>
      <c r="N51" s="211"/>
      <c r="O51" s="3592"/>
      <c r="P51" s="546"/>
      <c r="Q51" s="3592"/>
      <c r="R51" s="3592"/>
      <c r="S51" s="3592"/>
      <c r="T51" s="3592"/>
      <c r="U51" s="3592"/>
      <c r="V51" s="3592"/>
      <c r="W51" s="3592"/>
      <c r="X51" s="1328"/>
      <c r="Y51" s="546"/>
      <c r="Z51" s="1094"/>
      <c r="AA51" s="546"/>
      <c r="AB51" s="546"/>
      <c r="AC51" s="546"/>
      <c r="AD51" s="546"/>
      <c r="AE51" s="546"/>
      <c r="AF51" s="1263">
        <f>AF52</f>
        <v>0</v>
      </c>
      <c r="AG51" s="1328"/>
    </row>
    <row r="52" spans="1:33" s="2696" customFormat="1" ht="28.5" x14ac:dyDescent="0.3">
      <c r="A52" s="1402" t="s">
        <v>509</v>
      </c>
      <c r="B52" s="4"/>
      <c r="C52" s="368">
        <f>C53</f>
        <v>75</v>
      </c>
      <c r="D52" s="368">
        <f>D53</f>
        <v>56</v>
      </c>
      <c r="E52" s="368">
        <f>E53</f>
        <v>14</v>
      </c>
      <c r="F52" s="368">
        <f t="shared" ref="F52:F53" si="17">E52/D52*100</f>
        <v>25</v>
      </c>
      <c r="G52" s="1886"/>
      <c r="H52" s="1886"/>
      <c r="I52" s="211"/>
      <c r="J52" s="211"/>
      <c r="K52" s="211"/>
      <c r="L52" s="211"/>
      <c r="M52" s="211"/>
      <c r="N52" s="211"/>
      <c r="O52" s="3719">
        <v>149.87145999999998</v>
      </c>
      <c r="P52" s="3718">
        <v>149.87145999999998</v>
      </c>
      <c r="Q52" s="3718">
        <v>149.87145999999998</v>
      </c>
      <c r="R52" s="3718">
        <v>149.87145999999998</v>
      </c>
      <c r="S52" s="3718">
        <v>149.87145999999998</v>
      </c>
      <c r="T52" s="3718">
        <v>149.87145999999998</v>
      </c>
      <c r="U52" s="3718">
        <v>149.87145999999998</v>
      </c>
      <c r="V52" s="3718">
        <v>149.87145999999998</v>
      </c>
      <c r="W52" s="3718">
        <v>149.87145999999998</v>
      </c>
      <c r="X52" s="561">
        <f>O52/12*$A$2+(P52-O52)/11*8+(Q52-P52)/10*7+(R52-Q52)/9*6+(S52-R52)/8*5+(T52-S52)/7*4+(U52-T52)/6*3+(V52-U52)/5*2+(W52-V52)/4*1</f>
        <v>112.403595</v>
      </c>
      <c r="Y52" s="546">
        <f>AE52-AD52-AA52</f>
        <v>26.071779999999997</v>
      </c>
      <c r="Z52" s="1094"/>
      <c r="AA52" s="546"/>
      <c r="AB52" s="546">
        <f>Y52-X52</f>
        <v>-86.331815000000006</v>
      </c>
      <c r="AC52" s="546"/>
      <c r="AD52" s="546">
        <v>-14.898629999999999</v>
      </c>
      <c r="AE52" s="546">
        <v>11.17315</v>
      </c>
      <c r="AF52" s="1263"/>
      <c r="AG52" s="1328"/>
    </row>
    <row r="53" spans="1:33" s="2696" customFormat="1" x14ac:dyDescent="0.25">
      <c r="A53" s="794" t="s">
        <v>510</v>
      </c>
      <c r="B53" s="4"/>
      <c r="C53" s="368">
        <v>75</v>
      </c>
      <c r="D53" s="213">
        <f>ROUND(C53/12*$A$2,0)</f>
        <v>56</v>
      </c>
      <c r="E53" s="368">
        <v>14</v>
      </c>
      <c r="F53" s="368">
        <f t="shared" si="17"/>
        <v>25</v>
      </c>
      <c r="G53" s="1886"/>
      <c r="H53" s="1886"/>
      <c r="I53" s="211"/>
      <c r="J53" s="211"/>
      <c r="K53" s="211"/>
      <c r="L53" s="211"/>
      <c r="M53" s="211"/>
      <c r="N53" s="211"/>
      <c r="O53" s="3717"/>
      <c r="P53" s="3717"/>
      <c r="Q53" s="546"/>
      <c r="R53" s="546"/>
      <c r="S53" s="546"/>
      <c r="T53" s="546"/>
      <c r="U53" s="546"/>
      <c r="V53" s="546"/>
      <c r="W53" s="546"/>
      <c r="X53" s="1328"/>
      <c r="Y53" s="546"/>
      <c r="Z53" s="1094"/>
      <c r="AA53" s="546"/>
      <c r="AB53" s="546"/>
      <c r="AC53" s="546"/>
      <c r="AD53" s="546"/>
      <c r="AE53" s="546"/>
      <c r="AF53" s="1263"/>
      <c r="AG53" s="1328"/>
    </row>
    <row r="54" spans="1:33" s="2696" customFormat="1" ht="28.5" x14ac:dyDescent="0.25">
      <c r="A54" s="1402" t="s">
        <v>511</v>
      </c>
      <c r="B54" s="4"/>
      <c r="C54" s="368"/>
      <c r="D54" s="213"/>
      <c r="E54" s="368"/>
      <c r="F54" s="368"/>
      <c r="G54" s="1886"/>
      <c r="H54" s="1886"/>
      <c r="I54" s="211"/>
      <c r="J54" s="211"/>
      <c r="K54" s="211"/>
      <c r="L54" s="211"/>
      <c r="M54" s="211"/>
      <c r="N54" s="211"/>
      <c r="O54" s="546"/>
      <c r="P54" s="546"/>
      <c r="Q54" s="546"/>
      <c r="R54" s="546"/>
      <c r="S54" s="546"/>
      <c r="T54" s="546"/>
      <c r="U54" s="546"/>
      <c r="V54" s="546"/>
      <c r="W54" s="546"/>
      <c r="X54" s="1328"/>
      <c r="Y54" s="546"/>
      <c r="Z54" s="1094"/>
      <c r="AA54" s="546"/>
      <c r="AB54" s="546"/>
      <c r="AC54" s="546"/>
      <c r="AD54" s="546"/>
      <c r="AE54" s="546"/>
      <c r="AF54" s="1263">
        <f t="shared" ref="AF54" si="18">AF55+AF56</f>
        <v>0</v>
      </c>
      <c r="AG54" s="1328"/>
    </row>
    <row r="55" spans="1:33" s="2696" customFormat="1" ht="29.25" x14ac:dyDescent="0.25">
      <c r="A55" s="2691" t="s">
        <v>360</v>
      </c>
      <c r="B55" s="4"/>
      <c r="C55" s="827">
        <f>C56+C57</f>
        <v>904.25531914893611</v>
      </c>
      <c r="D55" s="213">
        <f t="shared" ref="D55:E55" si="19">D56+D57</f>
        <v>678.19148936170211</v>
      </c>
      <c r="E55" s="213">
        <f t="shared" si="19"/>
        <v>995.531914893617</v>
      </c>
      <c r="F55" s="368">
        <f t="shared" ref="F55:F59" si="20">E55/D55*100</f>
        <v>146.79215686274509</v>
      </c>
      <c r="G55" s="1886"/>
      <c r="H55" s="1886"/>
      <c r="I55" s="211"/>
      <c r="J55" s="211"/>
      <c r="K55" s="211"/>
      <c r="L55" s="211"/>
      <c r="M55" s="211"/>
      <c r="N55" s="211"/>
      <c r="O55" s="546"/>
      <c r="P55" s="546"/>
      <c r="Q55" s="546"/>
      <c r="R55" s="546"/>
      <c r="S55" s="546"/>
      <c r="T55" s="546"/>
      <c r="U55" s="546"/>
      <c r="V55" s="546"/>
      <c r="W55" s="546"/>
      <c r="X55" s="1328"/>
      <c r="Y55" s="546"/>
      <c r="Z55" s="1094"/>
      <c r="AA55" s="546"/>
      <c r="AB55" s="546"/>
      <c r="AC55" s="546"/>
      <c r="AD55" s="546"/>
      <c r="AE55" s="546"/>
      <c r="AF55" s="1279"/>
      <c r="AG55" s="1328"/>
    </row>
    <row r="56" spans="1:33" s="2696" customFormat="1" x14ac:dyDescent="0.25">
      <c r="A56" s="2691" t="s">
        <v>375</v>
      </c>
      <c r="B56" s="4"/>
      <c r="C56" s="827"/>
      <c r="D56" s="213"/>
      <c r="E56" s="213"/>
      <c r="F56" s="368"/>
      <c r="G56" s="1886"/>
      <c r="H56" s="1886"/>
      <c r="I56" s="211"/>
      <c r="J56" s="211"/>
      <c r="K56" s="211"/>
      <c r="L56" s="211"/>
      <c r="M56" s="211"/>
      <c r="N56" s="211"/>
      <c r="O56" s="546"/>
      <c r="P56" s="546"/>
      <c r="Q56" s="546"/>
      <c r="R56" s="546"/>
      <c r="S56" s="546"/>
      <c r="T56" s="546"/>
      <c r="U56" s="546"/>
      <c r="V56" s="546"/>
      <c r="W56" s="546"/>
      <c r="X56" s="1328"/>
      <c r="Y56" s="546"/>
      <c r="Z56" s="1094"/>
      <c r="AA56" s="546"/>
      <c r="AB56" s="546"/>
      <c r="AC56" s="546"/>
      <c r="AD56" s="546"/>
      <c r="AE56" s="546"/>
      <c r="AF56" s="1279">
        <f t="shared" ref="AF56" si="21">AF57/9.4</f>
        <v>0</v>
      </c>
      <c r="AG56" s="1328"/>
    </row>
    <row r="57" spans="1:33" s="2696" customFormat="1" x14ac:dyDescent="0.25">
      <c r="A57" s="513" t="s">
        <v>376</v>
      </c>
      <c r="B57" s="4"/>
      <c r="C57" s="827">
        <f>C58/9.4</f>
        <v>904.25531914893611</v>
      </c>
      <c r="D57" s="213">
        <f t="shared" ref="D57:E57" si="22">D58/9.4</f>
        <v>678.19148936170211</v>
      </c>
      <c r="E57" s="213">
        <f t="shared" si="22"/>
        <v>995.531914893617</v>
      </c>
      <c r="F57" s="368">
        <f t="shared" si="20"/>
        <v>146.79215686274509</v>
      </c>
      <c r="G57" s="1886"/>
      <c r="H57" s="1886"/>
      <c r="I57" s="211"/>
      <c r="J57" s="211"/>
      <c r="K57" s="211"/>
      <c r="L57" s="211"/>
      <c r="M57" s="211"/>
      <c r="N57" s="211"/>
      <c r="O57" s="546"/>
      <c r="P57" s="546"/>
      <c r="Q57" s="546"/>
      <c r="R57" s="546"/>
      <c r="S57" s="546"/>
      <c r="T57" s="546"/>
      <c r="U57" s="546"/>
      <c r="V57" s="546"/>
      <c r="W57" s="546"/>
      <c r="X57" s="1328"/>
      <c r="Y57" s="546"/>
      <c r="Z57" s="1094"/>
      <c r="AA57" s="546"/>
      <c r="AB57" s="546"/>
      <c r="AC57" s="546"/>
      <c r="AD57" s="546"/>
      <c r="AE57" s="546"/>
      <c r="AF57" s="1279"/>
      <c r="AG57" s="1328"/>
    </row>
    <row r="58" spans="1:33" s="2696" customFormat="1" x14ac:dyDescent="0.25">
      <c r="A58" s="727" t="s">
        <v>377</v>
      </c>
      <c r="B58" s="4"/>
      <c r="C58" s="805">
        <v>8500</v>
      </c>
      <c r="D58" s="368">
        <f>ROUND(C58/12*$A$2,0)</f>
        <v>6375</v>
      </c>
      <c r="E58" s="368">
        <v>9358</v>
      </c>
      <c r="F58" s="368">
        <f t="shared" si="20"/>
        <v>146.79215686274509</v>
      </c>
      <c r="G58" s="1886"/>
      <c r="H58" s="1886"/>
      <c r="I58" s="211"/>
      <c r="J58" s="211"/>
      <c r="K58" s="211"/>
      <c r="L58" s="211"/>
      <c r="M58" s="211"/>
      <c r="N58" s="211"/>
      <c r="O58" s="602"/>
      <c r="P58" s="602"/>
      <c r="Q58" s="602"/>
      <c r="R58" s="602"/>
      <c r="S58" s="602"/>
      <c r="T58" s="602"/>
      <c r="U58" s="602"/>
      <c r="V58" s="602"/>
      <c r="W58" s="602"/>
      <c r="X58" s="561">
        <f>O58/12*$A$2</f>
        <v>0</v>
      </c>
      <c r="Y58" s="602">
        <f>AE58-AD58</f>
        <v>0</v>
      </c>
      <c r="Z58" s="1415"/>
      <c r="AA58" s="602"/>
      <c r="AB58" s="602">
        <f>Y58-X58</f>
        <v>0</v>
      </c>
      <c r="AC58" s="602"/>
      <c r="AD58" s="602"/>
      <c r="AE58" s="602"/>
      <c r="AF58" s="1267"/>
      <c r="AG58" s="1273"/>
    </row>
    <row r="59" spans="1:33" s="2696" customFormat="1" ht="29.25" x14ac:dyDescent="0.25">
      <c r="A59" s="2691" t="s">
        <v>353</v>
      </c>
      <c r="B59" s="4"/>
      <c r="C59" s="332">
        <v>2000</v>
      </c>
      <c r="D59" s="368">
        <f>ROUND(C59/12*$A$2,0)</f>
        <v>1500</v>
      </c>
      <c r="E59" s="368">
        <v>1467</v>
      </c>
      <c r="F59" s="1045">
        <f t="shared" si="20"/>
        <v>97.8</v>
      </c>
      <c r="G59" s="1886"/>
      <c r="H59" s="1886"/>
      <c r="I59" s="211"/>
      <c r="J59" s="211"/>
      <c r="K59" s="211"/>
      <c r="L59" s="211"/>
      <c r="M59" s="211"/>
      <c r="N59" s="211"/>
      <c r="O59" s="546"/>
      <c r="P59" s="546"/>
      <c r="Q59" s="546"/>
      <c r="R59" s="546"/>
      <c r="S59" s="546"/>
      <c r="T59" s="546"/>
      <c r="U59" s="546"/>
      <c r="V59" s="546"/>
      <c r="W59" s="546"/>
      <c r="X59" s="1328"/>
      <c r="Y59" s="546"/>
      <c r="Z59" s="1094"/>
      <c r="AA59" s="546"/>
      <c r="AB59" s="546"/>
      <c r="AC59" s="546"/>
      <c r="AD59" s="546"/>
      <c r="AE59" s="546"/>
      <c r="AF59" s="1263"/>
      <c r="AG59" s="1328"/>
    </row>
    <row r="60" spans="1:33" s="2696" customFormat="1" ht="30" x14ac:dyDescent="0.25">
      <c r="A60" s="292" t="s">
        <v>201</v>
      </c>
      <c r="B60" s="4"/>
      <c r="C60" s="368"/>
      <c r="D60" s="368"/>
      <c r="E60" s="368"/>
      <c r="F60" s="1045"/>
      <c r="G60" s="1886"/>
      <c r="H60" s="1886"/>
      <c r="I60" s="211"/>
      <c r="J60" s="211"/>
      <c r="K60" s="211"/>
      <c r="L60" s="211"/>
      <c r="M60" s="211"/>
      <c r="N60" s="211"/>
      <c r="O60" s="546"/>
      <c r="P60" s="546"/>
      <c r="Q60" s="546"/>
      <c r="R60" s="546"/>
      <c r="S60" s="546"/>
      <c r="T60" s="546"/>
      <c r="U60" s="546"/>
      <c r="V60" s="546"/>
      <c r="W60" s="546"/>
      <c r="X60" s="1328"/>
      <c r="Y60" s="546"/>
      <c r="Z60" s="1094"/>
      <c r="AA60" s="546"/>
      <c r="AB60" s="546"/>
      <c r="AC60" s="546"/>
      <c r="AD60" s="546"/>
      <c r="AE60" s="546"/>
      <c r="AF60" s="1263"/>
      <c r="AG60" s="1328"/>
    </row>
    <row r="61" spans="1:33" s="2696" customFormat="1" ht="72" x14ac:dyDescent="0.25">
      <c r="A61" s="2691" t="s">
        <v>361</v>
      </c>
      <c r="B61" s="4"/>
      <c r="C61" s="368"/>
      <c r="D61" s="213"/>
      <c r="E61" s="368"/>
      <c r="F61" s="1045"/>
      <c r="G61" s="1886"/>
      <c r="H61" s="1886"/>
      <c r="I61" s="211"/>
      <c r="J61" s="211"/>
      <c r="K61" s="211"/>
      <c r="L61" s="211"/>
      <c r="M61" s="211"/>
      <c r="N61" s="211"/>
      <c r="O61" s="546"/>
      <c r="P61" s="546"/>
      <c r="Q61" s="546"/>
      <c r="R61" s="546"/>
      <c r="S61" s="546"/>
      <c r="T61" s="546"/>
      <c r="U61" s="546"/>
      <c r="V61" s="546"/>
      <c r="W61" s="546"/>
      <c r="X61" s="1328"/>
      <c r="Y61" s="546"/>
      <c r="Z61" s="1094"/>
      <c r="AA61" s="546"/>
      <c r="AB61" s="546"/>
      <c r="AC61" s="546"/>
      <c r="AD61" s="546"/>
      <c r="AE61" s="546"/>
      <c r="AF61" s="1263">
        <f>AF43+AF20</f>
        <v>0</v>
      </c>
      <c r="AG61" s="1328"/>
    </row>
    <row r="62" spans="1:33" s="2696" customFormat="1" x14ac:dyDescent="0.25">
      <c r="A62" s="720" t="s">
        <v>279</v>
      </c>
      <c r="B62" s="4"/>
      <c r="C62" s="1045">
        <f>C44+C21-C52</f>
        <v>5879</v>
      </c>
      <c r="D62" s="782">
        <f t="shared" ref="D62:E62" si="23">D44+D21-D52</f>
        <v>4410.25</v>
      </c>
      <c r="E62" s="1045">
        <f t="shared" si="23"/>
        <v>2167.0075000000002</v>
      </c>
      <c r="F62" s="1045">
        <f>E62/D62*100</f>
        <v>49.135706592596797</v>
      </c>
      <c r="G62" s="1886"/>
      <c r="H62" s="1886"/>
      <c r="I62" s="211"/>
      <c r="J62" s="211"/>
      <c r="K62" s="211"/>
      <c r="L62" s="211"/>
      <c r="M62" s="211"/>
      <c r="N62" s="211"/>
      <c r="O62" s="546"/>
      <c r="P62" s="546"/>
      <c r="Q62" s="546"/>
      <c r="R62" s="546"/>
      <c r="S62" s="546"/>
      <c r="T62" s="546"/>
      <c r="U62" s="546"/>
      <c r="V62" s="546"/>
      <c r="W62" s="546"/>
      <c r="X62" s="1328"/>
      <c r="Y62" s="546"/>
      <c r="Z62" s="1094"/>
      <c r="AA62" s="546"/>
      <c r="AB62" s="546"/>
      <c r="AC62" s="546"/>
      <c r="AD62" s="546"/>
      <c r="AE62" s="546"/>
      <c r="AF62" s="1267">
        <f>AF30</f>
        <v>0</v>
      </c>
      <c r="AG62" s="1328"/>
    </row>
    <row r="63" spans="1:33" s="2696" customFormat="1" ht="29.25" x14ac:dyDescent="0.25">
      <c r="A63" s="720" t="s">
        <v>308</v>
      </c>
      <c r="B63" s="4"/>
      <c r="C63" s="1045">
        <f>C31+C53</f>
        <v>1246</v>
      </c>
      <c r="D63" s="782">
        <f t="shared" ref="D63:E63" si="24">D31+D53</f>
        <v>934</v>
      </c>
      <c r="E63" s="1045">
        <f t="shared" si="24"/>
        <v>789</v>
      </c>
      <c r="F63" s="1045">
        <f>E63/D63*100</f>
        <v>84.475374732334046</v>
      </c>
      <c r="G63" s="1886"/>
      <c r="H63" s="1886"/>
      <c r="I63" s="211"/>
      <c r="J63" s="211"/>
      <c r="K63" s="211"/>
      <c r="L63" s="211"/>
      <c r="M63" s="211"/>
      <c r="N63" s="211"/>
      <c r="O63" s="546"/>
      <c r="P63" s="546"/>
      <c r="Q63" s="546"/>
      <c r="R63" s="546"/>
      <c r="S63" s="546"/>
      <c r="T63" s="546"/>
      <c r="U63" s="546"/>
      <c r="V63" s="546"/>
      <c r="W63" s="546"/>
      <c r="X63" s="1328"/>
      <c r="Y63" s="546"/>
      <c r="Z63" s="1094"/>
      <c r="AA63" s="546"/>
      <c r="AB63" s="546"/>
      <c r="AC63" s="546"/>
      <c r="AD63" s="546"/>
      <c r="AE63" s="546"/>
      <c r="AF63" s="1267">
        <f>AF54+AF28</f>
        <v>0</v>
      </c>
      <c r="AG63" s="1328"/>
    </row>
    <row r="64" spans="1:33" s="2696" customFormat="1" ht="29.25" x14ac:dyDescent="0.25">
      <c r="A64" s="720" t="s">
        <v>280</v>
      </c>
      <c r="B64" s="4"/>
      <c r="C64" s="1045">
        <f>C55+C29</f>
        <v>4404.255319148936</v>
      </c>
      <c r="D64" s="782">
        <f>D55+D29</f>
        <v>3303.1914893617022</v>
      </c>
      <c r="E64" s="1045">
        <f>E55+E29</f>
        <v>3746.5319148936169</v>
      </c>
      <c r="F64" s="1045">
        <f>E64/D64*100</f>
        <v>113.42157809983897</v>
      </c>
      <c r="G64" s="1886"/>
      <c r="H64" s="1886"/>
      <c r="I64" s="211"/>
      <c r="J64" s="211"/>
      <c r="K64" s="211"/>
      <c r="L64" s="211"/>
      <c r="M64" s="211"/>
      <c r="N64" s="211"/>
      <c r="O64" s="546"/>
      <c r="P64" s="546"/>
      <c r="Q64" s="546"/>
      <c r="R64" s="546"/>
      <c r="S64" s="546"/>
      <c r="T64" s="546"/>
      <c r="U64" s="546"/>
      <c r="V64" s="546"/>
      <c r="W64" s="546"/>
      <c r="X64" s="1328"/>
      <c r="Y64" s="546"/>
      <c r="Z64" s="1094"/>
      <c r="AA64" s="546"/>
      <c r="AB64" s="546"/>
      <c r="AC64" s="546"/>
      <c r="AD64" s="546"/>
      <c r="AE64" s="546"/>
      <c r="AF64" s="1267">
        <f>AF58+AF41</f>
        <v>0</v>
      </c>
      <c r="AG64" s="1328"/>
    </row>
    <row r="65" spans="1:34" s="2696" customFormat="1" ht="29.25" x14ac:dyDescent="0.25">
      <c r="A65" s="720" t="s">
        <v>281</v>
      </c>
      <c r="B65" s="4"/>
      <c r="C65" s="1045">
        <f>C59+C42</f>
        <v>2208</v>
      </c>
      <c r="D65" s="1045">
        <f>D59+D42</f>
        <v>1656</v>
      </c>
      <c r="E65" s="1045">
        <f>E59+E42</f>
        <v>1825</v>
      </c>
      <c r="F65" s="1045">
        <f>E65/D65*100</f>
        <v>110.20531400966182</v>
      </c>
      <c r="G65" s="1886"/>
      <c r="H65" s="1886"/>
      <c r="I65" s="211"/>
      <c r="J65" s="211"/>
      <c r="K65" s="211"/>
      <c r="L65" s="211"/>
      <c r="M65" s="211"/>
      <c r="N65" s="211"/>
      <c r="O65" s="546">
        <v>3183.1</v>
      </c>
      <c r="P65" s="546">
        <v>3183.1</v>
      </c>
      <c r="Q65" s="546">
        <v>3183.1</v>
      </c>
      <c r="R65" s="546">
        <v>3183.1</v>
      </c>
      <c r="S65" s="546">
        <v>3183.1</v>
      </c>
      <c r="T65" s="546">
        <v>3183.1</v>
      </c>
      <c r="U65" s="546">
        <v>3183.1</v>
      </c>
      <c r="V65" s="546">
        <v>3183.1</v>
      </c>
      <c r="W65" s="546">
        <v>3183.1</v>
      </c>
      <c r="X65" s="561">
        <f>O65/12*$A$2+(P65-O65)/11*8+(Q65-P65)/10*7+(R65-Q65)/9*6+(S65-R65)/8*5+(T65-S65)/7*4+(U65-T65)/6*3+(V65-U65)/5*2+(W65-V65)/4*1</f>
        <v>2387.3249999999998</v>
      </c>
      <c r="Y65" s="546">
        <f>AE65-AD65-AA65</f>
        <v>2334.4274500000001</v>
      </c>
      <c r="Z65" s="1094"/>
      <c r="AA65" s="546"/>
      <c r="AB65" s="546">
        <f>Y65-X65</f>
        <v>-52.897549999999683</v>
      </c>
      <c r="AC65" s="546"/>
      <c r="AD65" s="546">
        <v>-0.63663999999999998</v>
      </c>
      <c r="AE65" s="546">
        <v>2333.79081</v>
      </c>
      <c r="AF65" s="1267">
        <f t="shared" ref="AF65" si="25">AF61+AF62+AF64+AF29*2.9+AF57/4.2</f>
        <v>0</v>
      </c>
      <c r="AG65" s="1328"/>
    </row>
    <row r="66" spans="1:34" s="2696" customFormat="1" x14ac:dyDescent="0.25">
      <c r="A66" s="721" t="s">
        <v>138</v>
      </c>
      <c r="B66" s="4"/>
      <c r="C66" s="1045">
        <f>C62+C63+C65+C30*2.9+C58/4.2</f>
        <v>21506.809523809523</v>
      </c>
      <c r="D66" s="782">
        <f t="shared" ref="D66:E66" si="26">D62+D63+D65+D30*2.9+D58/4.2</f>
        <v>16130.607142857143</v>
      </c>
      <c r="E66" s="1045">
        <f t="shared" si="26"/>
        <v>14987.002738095238</v>
      </c>
      <c r="F66" s="1045">
        <f>E66/D66*100</f>
        <v>92.910344944651939</v>
      </c>
      <c r="G66" s="1886"/>
      <c r="H66" s="1886"/>
      <c r="I66" s="211"/>
      <c r="J66" s="211"/>
      <c r="K66" s="211"/>
      <c r="L66" s="211"/>
      <c r="M66" s="211"/>
      <c r="N66" s="211"/>
      <c r="O66" s="546">
        <f t="shared" ref="O66:AE66" si="27">O65+O31+O20+O19+O43+O52</f>
        <v>60700.050920000001</v>
      </c>
      <c r="P66" s="546">
        <f t="shared" ref="P66:Q66" si="28">P65+P31+P20+P19+P43+P52</f>
        <v>60700.050920000001</v>
      </c>
      <c r="Q66" s="546">
        <f t="shared" si="28"/>
        <v>60706.464549999997</v>
      </c>
      <c r="R66" s="546">
        <f t="shared" ref="R66" si="29">R65+R31+R20+R19+R43+R52</f>
        <v>60706.464549999997</v>
      </c>
      <c r="S66" s="546">
        <f t="shared" ref="S66:T66" si="30">S65+S31+S20+S19+S43+S52</f>
        <v>60706.464549999997</v>
      </c>
      <c r="T66" s="546">
        <f t="shared" si="30"/>
        <v>60706.464549999997</v>
      </c>
      <c r="U66" s="546">
        <f t="shared" ref="U66" si="31">U65+U31+U20+U19+U43+U52</f>
        <v>60706.464549999997</v>
      </c>
      <c r="V66" s="546">
        <f t="shared" ref="V66:W66" si="32">V65+V31+V20+V19+V43+V52</f>
        <v>60706.464549999997</v>
      </c>
      <c r="W66" s="546">
        <f t="shared" si="32"/>
        <v>60706.464549999997</v>
      </c>
      <c r="X66" s="1328">
        <f t="shared" si="27"/>
        <v>45576.802271</v>
      </c>
      <c r="Y66" s="546">
        <f t="shared" si="27"/>
        <v>44960.164499999992</v>
      </c>
      <c r="Z66" s="1094">
        <f t="shared" si="27"/>
        <v>0</v>
      </c>
      <c r="AA66" s="546">
        <f t="shared" si="27"/>
        <v>0</v>
      </c>
      <c r="AB66" s="546">
        <f t="shared" si="27"/>
        <v>-616.63777100000607</v>
      </c>
      <c r="AC66" s="546">
        <f t="shared" si="27"/>
        <v>0</v>
      </c>
      <c r="AD66" s="546">
        <f t="shared" si="27"/>
        <v>-126.63575999999998</v>
      </c>
      <c r="AE66" s="546">
        <f t="shared" si="27"/>
        <v>44833.528739999994</v>
      </c>
      <c r="AF66" s="1267"/>
      <c r="AG66" s="1328">
        <f>AG65+AG31+AG20+AG19</f>
        <v>0</v>
      </c>
    </row>
    <row r="67" spans="1:34" s="2696" customFormat="1" x14ac:dyDescent="0.25">
      <c r="A67" s="2" t="s">
        <v>29</v>
      </c>
      <c r="B67" s="2"/>
      <c r="C67" s="3080"/>
      <c r="D67" s="3080"/>
      <c r="E67" s="3080"/>
      <c r="F67" s="3080"/>
      <c r="G67" s="3078"/>
      <c r="H67" s="3078"/>
      <c r="I67" s="3073"/>
      <c r="J67" s="3073"/>
      <c r="K67" s="3073"/>
      <c r="L67" s="3073"/>
      <c r="M67" s="3073"/>
      <c r="N67" s="3073"/>
      <c r="O67" s="608"/>
      <c r="P67" s="608"/>
      <c r="Q67" s="608"/>
      <c r="R67" s="608"/>
      <c r="S67" s="608"/>
      <c r="T67" s="608"/>
      <c r="U67" s="608"/>
      <c r="V67" s="608"/>
      <c r="W67" s="608"/>
      <c r="X67" s="1254"/>
      <c r="Y67" s="608"/>
      <c r="Z67" s="1498"/>
      <c r="AA67" s="608"/>
      <c r="AB67" s="608"/>
      <c r="AC67" s="608"/>
      <c r="AD67" s="608"/>
      <c r="AE67" s="608"/>
      <c r="AF67" s="3081"/>
      <c r="AG67" s="1254"/>
    </row>
    <row r="68" spans="1:34" s="2696" customFormat="1" x14ac:dyDescent="0.25">
      <c r="A68" s="3" t="s">
        <v>10</v>
      </c>
      <c r="B68" s="3082">
        <v>300</v>
      </c>
      <c r="C68" s="2883">
        <v>466</v>
      </c>
      <c r="D68" s="213">
        <f>ROUND(C68/12*$A$2,0)</f>
        <v>350</v>
      </c>
      <c r="E68" s="213">
        <v>374</v>
      </c>
      <c r="F68" s="213">
        <f>E68/D68*100</f>
        <v>106.85714285714285</v>
      </c>
      <c r="G68" s="1143">
        <v>11</v>
      </c>
      <c r="H68" s="269">
        <f>K68/E68</f>
        <v>8.764705882352942</v>
      </c>
      <c r="I68" s="270">
        <f>ROUND(C68*G68,0)</f>
        <v>5126</v>
      </c>
      <c r="J68" s="270">
        <f>ROUND(I68/12*$A$2,0)</f>
        <v>3845</v>
      </c>
      <c r="K68" s="270">
        <v>3278</v>
      </c>
      <c r="L68" s="270">
        <f>K68/J68*100</f>
        <v>85.253576072821843</v>
      </c>
      <c r="M68" s="270">
        <f>ROUND(I68/B68,0)</f>
        <v>17</v>
      </c>
      <c r="N68" s="270">
        <f t="shared" ref="N68:N73" si="33">K68/$A$2*12/M68</f>
        <v>257.0980392156863</v>
      </c>
      <c r="O68" s="546"/>
      <c r="P68" s="546"/>
      <c r="Q68" s="546"/>
      <c r="R68" s="546"/>
      <c r="S68" s="546"/>
      <c r="T68" s="546"/>
      <c r="U68" s="546"/>
      <c r="V68" s="546"/>
      <c r="W68" s="546"/>
      <c r="X68" s="1328"/>
      <c r="Y68" s="546"/>
      <c r="Z68" s="1094"/>
      <c r="AA68" s="546"/>
      <c r="AB68" s="546"/>
      <c r="AC68" s="546"/>
      <c r="AD68" s="546"/>
      <c r="AE68" s="546"/>
      <c r="AF68" s="1279"/>
      <c r="AG68" s="1328"/>
    </row>
    <row r="69" spans="1:34" s="2696" customFormat="1" x14ac:dyDescent="0.25">
      <c r="A69" s="3" t="s">
        <v>6</v>
      </c>
      <c r="B69" s="3082">
        <v>300</v>
      </c>
      <c r="C69" s="2883">
        <v>150</v>
      </c>
      <c r="D69" s="213">
        <f>ROUND(C69/12*$A$2,0)</f>
        <v>113</v>
      </c>
      <c r="E69" s="213">
        <v>85</v>
      </c>
      <c r="F69" s="213">
        <f>E69/D69*100</f>
        <v>75.221238938053091</v>
      </c>
      <c r="G69" s="1143">
        <v>9</v>
      </c>
      <c r="H69" s="269">
        <f>K69/E69</f>
        <v>9.5882352941176467</v>
      </c>
      <c r="I69" s="270">
        <f>ROUND(C69*G69,0)</f>
        <v>1350</v>
      </c>
      <c r="J69" s="270">
        <f>ROUND(I69/12*$A$2,0)</f>
        <v>1013</v>
      </c>
      <c r="K69" s="270">
        <v>815</v>
      </c>
      <c r="L69" s="270">
        <f>K69/J69*100</f>
        <v>80.454096742349464</v>
      </c>
      <c r="M69" s="270">
        <f>ROUND(I69/B69,0)</f>
        <v>5</v>
      </c>
      <c r="N69" s="270">
        <f t="shared" si="33"/>
        <v>217.33333333333334</v>
      </c>
      <c r="O69" s="546"/>
      <c r="P69" s="546"/>
      <c r="Q69" s="546"/>
      <c r="R69" s="546"/>
      <c r="S69" s="546"/>
      <c r="T69" s="546"/>
      <c r="U69" s="546"/>
      <c r="V69" s="546"/>
      <c r="W69" s="546"/>
      <c r="X69" s="1328"/>
      <c r="Y69" s="546"/>
      <c r="Z69" s="1094"/>
      <c r="AA69" s="546"/>
      <c r="AB69" s="546"/>
      <c r="AC69" s="546"/>
      <c r="AD69" s="546"/>
      <c r="AE69" s="546"/>
      <c r="AF69" s="1279">
        <f>SUM(AF67:AF68)</f>
        <v>0</v>
      </c>
      <c r="AG69" s="1328"/>
    </row>
    <row r="70" spans="1:34" s="2696" customFormat="1" x14ac:dyDescent="0.25">
      <c r="A70" s="779" t="s">
        <v>13</v>
      </c>
      <c r="B70" s="779"/>
      <c r="C70" s="1867">
        <f>SUM(C68:C69)</f>
        <v>616</v>
      </c>
      <c r="D70" s="1867">
        <f>SUM(D68:D69)</f>
        <v>463</v>
      </c>
      <c r="E70" s="1867">
        <f>SUM(E68:E69)</f>
        <v>459</v>
      </c>
      <c r="F70" s="1867">
        <f>E70/D70*100</f>
        <v>99.136069114470843</v>
      </c>
      <c r="G70" s="2423">
        <f>IF(C70=0,0,I70/C70)</f>
        <v>10.512987012987013</v>
      </c>
      <c r="H70" s="385">
        <f>K70/E70</f>
        <v>8.9172113289760357</v>
      </c>
      <c r="I70" s="1867">
        <f>SUM(I68:I69)</f>
        <v>6476</v>
      </c>
      <c r="J70" s="1867">
        <f>SUM(J68:J69)</f>
        <v>4858</v>
      </c>
      <c r="K70" s="1867">
        <f>SUM(K68:K69)</f>
        <v>4093</v>
      </c>
      <c r="L70" s="270">
        <f>K70/J70*100</f>
        <v>84.252778921366826</v>
      </c>
      <c r="M70" s="1632">
        <f>SUM(M68:M69)</f>
        <v>22</v>
      </c>
      <c r="N70" s="270">
        <f t="shared" si="33"/>
        <v>248.06060606060603</v>
      </c>
      <c r="O70" s="3083"/>
      <c r="P70" s="3083"/>
      <c r="Q70" s="3083"/>
      <c r="R70" s="3083"/>
      <c r="S70" s="3083"/>
      <c r="T70" s="3083"/>
      <c r="U70" s="3083"/>
      <c r="V70" s="3083"/>
      <c r="W70" s="3083"/>
      <c r="X70" s="3227"/>
      <c r="Y70" s="3083"/>
      <c r="Z70" s="3226"/>
      <c r="AA70" s="3083"/>
      <c r="AB70" s="3083"/>
      <c r="AC70" s="3083"/>
      <c r="AD70" s="3083"/>
      <c r="AE70" s="3083"/>
      <c r="AF70" s="2359"/>
      <c r="AG70" s="3227"/>
    </row>
    <row r="71" spans="1:34" s="2696" customFormat="1" x14ac:dyDescent="0.25">
      <c r="A71" s="2" t="s">
        <v>127</v>
      </c>
      <c r="B71" s="779"/>
      <c r="C71" s="1867"/>
      <c r="D71" s="1867"/>
      <c r="E71" s="1867"/>
      <c r="F71" s="1867"/>
      <c r="G71" s="2423"/>
      <c r="H71" s="385"/>
      <c r="I71" s="1867"/>
      <c r="J71" s="1867"/>
      <c r="K71" s="1867"/>
      <c r="L71" s="270"/>
      <c r="M71" s="270"/>
      <c r="N71" s="270"/>
      <c r="O71" s="3083"/>
      <c r="P71" s="3083"/>
      <c r="Q71" s="3083"/>
      <c r="R71" s="3083"/>
      <c r="S71" s="3083"/>
      <c r="T71" s="3083"/>
      <c r="U71" s="3083"/>
      <c r="V71" s="3083"/>
      <c r="W71" s="3083"/>
      <c r="X71" s="3227"/>
      <c r="Y71" s="3083"/>
      <c r="Z71" s="3226"/>
      <c r="AA71" s="3083"/>
      <c r="AB71" s="3083"/>
      <c r="AC71" s="3083"/>
      <c r="AD71" s="3083"/>
      <c r="AE71" s="3083"/>
      <c r="AF71" s="2359"/>
      <c r="AG71" s="3227"/>
    </row>
    <row r="72" spans="1:34" s="2696" customFormat="1" x14ac:dyDescent="0.25">
      <c r="A72" s="2694" t="s">
        <v>47</v>
      </c>
      <c r="B72" s="2401">
        <v>240</v>
      </c>
      <c r="C72" s="1157">
        <v>20</v>
      </c>
      <c r="D72" s="213">
        <f>ROUND(C72/12*$A$2,0)</f>
        <v>15</v>
      </c>
      <c r="E72" s="213">
        <v>22</v>
      </c>
      <c r="F72" s="213">
        <f t="shared" ref="F72:F78" si="34">E72/D72*100</f>
        <v>146.66666666666666</v>
      </c>
      <c r="G72" s="2021">
        <v>8</v>
      </c>
      <c r="H72" s="269">
        <f>K72/E72</f>
        <v>9.6363636363636367</v>
      </c>
      <c r="I72" s="270">
        <f>ROUND(C72*G72,0)</f>
        <v>160</v>
      </c>
      <c r="J72" s="270">
        <f>ROUND(I72/12*$A$2,0)</f>
        <v>120</v>
      </c>
      <c r="K72" s="270">
        <v>212</v>
      </c>
      <c r="L72" s="270">
        <f>K72/J72*100</f>
        <v>176.66666666666666</v>
      </c>
      <c r="M72" s="270">
        <f>ROUND(I72/B72,0)</f>
        <v>1</v>
      </c>
      <c r="N72" s="270">
        <f t="shared" si="33"/>
        <v>282.66666666666669</v>
      </c>
      <c r="O72" s="546"/>
      <c r="P72" s="546"/>
      <c r="Q72" s="546"/>
      <c r="R72" s="546"/>
      <c r="S72" s="546"/>
      <c r="T72" s="546"/>
      <c r="U72" s="546"/>
      <c r="V72" s="546"/>
      <c r="W72" s="546"/>
      <c r="X72" s="3227"/>
      <c r="Y72" s="3083"/>
      <c r="Z72" s="3226"/>
      <c r="AA72" s="3083"/>
      <c r="AB72" s="3083"/>
      <c r="AC72" s="3083"/>
      <c r="AD72" s="546"/>
      <c r="AE72" s="546"/>
      <c r="AF72" s="1279">
        <f>SUM(AF71)</f>
        <v>0</v>
      </c>
      <c r="AG72" s="1328"/>
    </row>
    <row r="73" spans="1:34" s="249" customFormat="1" x14ac:dyDescent="0.25">
      <c r="A73" s="1724" t="s">
        <v>154</v>
      </c>
      <c r="B73" s="2425"/>
      <c r="C73" s="1867">
        <f>SUM(C72)</f>
        <v>20</v>
      </c>
      <c r="D73" s="782">
        <f>SUM(D72)</f>
        <v>15</v>
      </c>
      <c r="E73" s="782">
        <f>SUM(E72)</f>
        <v>22</v>
      </c>
      <c r="F73" s="782">
        <f t="shared" si="34"/>
        <v>146.66666666666666</v>
      </c>
      <c r="G73" s="2881">
        <f>I73/C73</f>
        <v>8</v>
      </c>
      <c r="H73" s="1628">
        <f>K73/E73</f>
        <v>9.6363636363636367</v>
      </c>
      <c r="I73" s="1489">
        <f>SUM(I72)</f>
        <v>160</v>
      </c>
      <c r="J73" s="1489">
        <f>SUM(J72)</f>
        <v>120</v>
      </c>
      <c r="K73" s="1489">
        <f>SUM(K72)</f>
        <v>212</v>
      </c>
      <c r="L73" s="1489">
        <f>K73/J73*100</f>
        <v>176.66666666666666</v>
      </c>
      <c r="M73" s="1489">
        <f>SUM(M72)</f>
        <v>1</v>
      </c>
      <c r="N73" s="270">
        <f t="shared" si="33"/>
        <v>282.66666666666669</v>
      </c>
      <c r="O73" s="2760"/>
      <c r="P73" s="2760"/>
      <c r="Q73" s="2760"/>
      <c r="R73" s="2760"/>
      <c r="S73" s="2760"/>
      <c r="T73" s="2760"/>
      <c r="U73" s="2760"/>
      <c r="V73" s="2760"/>
      <c r="W73" s="2760"/>
      <c r="X73" s="3227"/>
      <c r="Y73" s="3083"/>
      <c r="Z73" s="3226"/>
      <c r="AA73" s="3083"/>
      <c r="AB73" s="3083"/>
      <c r="AC73" s="3083"/>
      <c r="AD73" s="2892"/>
      <c r="AE73" s="2892"/>
      <c r="AF73" s="1250">
        <f>SUM(AF72,AF69)</f>
        <v>0</v>
      </c>
      <c r="AG73" s="3231"/>
    </row>
    <row r="74" spans="1:34" s="249" customFormat="1" ht="28.5" x14ac:dyDescent="0.2">
      <c r="A74" s="997" t="s">
        <v>139</v>
      </c>
      <c r="B74" s="997"/>
      <c r="C74" s="3086">
        <f>SUM(C73,C70)</f>
        <v>636</v>
      </c>
      <c r="D74" s="3086">
        <f>SUM(D73,D70)</f>
        <v>478</v>
      </c>
      <c r="E74" s="3086">
        <f>SUM(E73,E70)</f>
        <v>481</v>
      </c>
      <c r="F74" s="3086">
        <f t="shared" si="34"/>
        <v>100.62761506276149</v>
      </c>
      <c r="G74" s="2881">
        <f>I74/C74</f>
        <v>10.433962264150944</v>
      </c>
      <c r="H74" s="1628">
        <f>K74/E74</f>
        <v>8.9501039501039497</v>
      </c>
      <c r="I74" s="3086">
        <f>SUM(I73,I70)</f>
        <v>6636</v>
      </c>
      <c r="J74" s="3086">
        <f>SUM(J73,J70)</f>
        <v>4978</v>
      </c>
      <c r="K74" s="3086">
        <f>SUM(K73,K70)</f>
        <v>4305</v>
      </c>
      <c r="L74" s="1489">
        <f>K74/J74*100</f>
        <v>86.480514262756131</v>
      </c>
      <c r="M74" s="3086">
        <f>SUM(M73,M70)</f>
        <v>23</v>
      </c>
      <c r="N74" s="1489">
        <f>K74/$A$2*12/M74</f>
        <v>249.56521739130434</v>
      </c>
      <c r="O74" s="2761">
        <v>18050.568721539195</v>
      </c>
      <c r="P74" s="2761">
        <v>18050.568721539195</v>
      </c>
      <c r="Q74" s="2761">
        <v>18050.568721539195</v>
      </c>
      <c r="R74" s="2761">
        <v>18050.568721539195</v>
      </c>
      <c r="S74" s="2761">
        <v>18050.568721539195</v>
      </c>
      <c r="T74" s="2761">
        <v>18050.568721539195</v>
      </c>
      <c r="U74" s="2761">
        <v>18050.568721539195</v>
      </c>
      <c r="V74" s="2761">
        <v>18050.568721539195</v>
      </c>
      <c r="W74" s="2761">
        <v>18050.568721539195</v>
      </c>
      <c r="X74" s="561">
        <f>O74/12*$A$2+(P74-O74)/11*8+(Q74-P74)/10*7+(R74-Q74)/9*6+(S74-R74)/8*5+(T74-S74)/7*4+(U74-T74)/6*3+(V74-U74)/5*2+(W74-V74)/4*1</f>
        <v>13537.926541154397</v>
      </c>
      <c r="Y74" s="3083">
        <f>AE74-AD74-AA74</f>
        <v>12260.754860000005</v>
      </c>
      <c r="Z74" s="3226"/>
      <c r="AA74" s="3083"/>
      <c r="AB74" s="3083">
        <f>Y74-X74</f>
        <v>-1277.171681154392</v>
      </c>
      <c r="AC74" s="3083"/>
      <c r="AD74" s="2761">
        <v>-41.941220000000001</v>
      </c>
      <c r="AE74" s="2761">
        <v>12218.813640000004</v>
      </c>
      <c r="AF74" s="2365">
        <f>AF77</f>
        <v>0</v>
      </c>
      <c r="AG74" s="3222"/>
    </row>
    <row r="75" spans="1:34" s="2696" customFormat="1" x14ac:dyDescent="0.25">
      <c r="A75" s="997" t="s">
        <v>210</v>
      </c>
      <c r="B75" s="997"/>
      <c r="C75" s="476">
        <f>C78</f>
        <v>1000</v>
      </c>
      <c r="D75" s="3086">
        <f>ROUND(C75/12*$A$2,0)</f>
        <v>750</v>
      </c>
      <c r="E75" s="476">
        <f>E78</f>
        <v>1537</v>
      </c>
      <c r="F75" s="3086">
        <f t="shared" si="34"/>
        <v>204.93333333333334</v>
      </c>
      <c r="G75" s="2427"/>
      <c r="H75" s="1615"/>
      <c r="I75" s="3090"/>
      <c r="J75" s="3090"/>
      <c r="K75" s="3090"/>
      <c r="L75" s="478"/>
      <c r="M75" s="3090"/>
      <c r="N75" s="478"/>
      <c r="O75" s="2919"/>
      <c r="P75" s="2919"/>
      <c r="Q75" s="2919"/>
      <c r="R75" s="2919"/>
      <c r="S75" s="2919"/>
      <c r="T75" s="2919"/>
      <c r="U75" s="2919"/>
      <c r="V75" s="2919"/>
      <c r="W75" s="2919"/>
      <c r="X75" s="1254"/>
      <c r="Y75" s="3359"/>
      <c r="Z75" s="3360"/>
      <c r="AA75" s="3359"/>
      <c r="AB75" s="3359"/>
      <c r="AC75" s="3359"/>
      <c r="AD75" s="2919"/>
      <c r="AE75" s="2919"/>
      <c r="AF75" s="2365">
        <f>AF77-AF76</f>
        <v>0</v>
      </c>
      <c r="AG75" s="3361"/>
    </row>
    <row r="76" spans="1:34" s="2696" customFormat="1" x14ac:dyDescent="0.25">
      <c r="A76" s="991" t="s">
        <v>211</v>
      </c>
      <c r="B76" s="991"/>
      <c r="C76" s="417">
        <f>C78-C77</f>
        <v>997</v>
      </c>
      <c r="D76" s="213">
        <f>ROUND(C76/12*$A$2,0)</f>
        <v>748</v>
      </c>
      <c r="E76" s="417">
        <f>E78-E77</f>
        <v>1537</v>
      </c>
      <c r="F76" s="3089">
        <f t="shared" si="34"/>
        <v>205.48128342245988</v>
      </c>
      <c r="G76" s="2427"/>
      <c r="H76" s="1615"/>
      <c r="I76" s="3090"/>
      <c r="J76" s="3090"/>
      <c r="K76" s="3090"/>
      <c r="L76" s="478"/>
      <c r="M76" s="3090"/>
      <c r="N76" s="478"/>
      <c r="O76" s="2919"/>
      <c r="P76" s="2919"/>
      <c r="Q76" s="2919"/>
      <c r="R76" s="2919"/>
      <c r="S76" s="2919"/>
      <c r="T76" s="2919"/>
      <c r="U76" s="2919"/>
      <c r="V76" s="2919"/>
      <c r="W76" s="2919"/>
      <c r="X76" s="1254"/>
      <c r="Y76" s="3359"/>
      <c r="Z76" s="3360"/>
      <c r="AA76" s="3359"/>
      <c r="AB76" s="3359"/>
      <c r="AC76" s="3359"/>
      <c r="AD76" s="2919"/>
      <c r="AE76" s="2919"/>
      <c r="AF76" s="3093"/>
      <c r="AG76" s="3361"/>
    </row>
    <row r="77" spans="1:34" s="2696" customFormat="1" ht="30" x14ac:dyDescent="0.25">
      <c r="A77" s="991" t="s">
        <v>212</v>
      </c>
      <c r="B77" s="991"/>
      <c r="C77" s="2600">
        <v>3</v>
      </c>
      <c r="D77" s="213">
        <f t="shared" ref="D77:D78" si="35">ROUND(C77/12*$A$2,0)</f>
        <v>2</v>
      </c>
      <c r="E77" s="2600"/>
      <c r="F77" s="3089">
        <f t="shared" si="34"/>
        <v>0</v>
      </c>
      <c r="G77" s="2881"/>
      <c r="H77" s="1636"/>
      <c r="I77" s="3090"/>
      <c r="J77" s="3090"/>
      <c r="K77" s="3086"/>
      <c r="L77" s="478"/>
      <c r="M77" s="3086"/>
      <c r="N77" s="270"/>
      <c r="O77" s="2761"/>
      <c r="P77" s="2761"/>
      <c r="Q77" s="2761"/>
      <c r="R77" s="2761"/>
      <c r="S77" s="2761"/>
      <c r="T77" s="2761"/>
      <c r="U77" s="2761"/>
      <c r="V77" s="2761"/>
      <c r="W77" s="2761"/>
      <c r="X77" s="1254"/>
      <c r="Y77" s="3083"/>
      <c r="Z77" s="3226"/>
      <c r="AA77" s="3083"/>
      <c r="AB77" s="3359"/>
      <c r="AC77" s="3083"/>
      <c r="AD77" s="2761"/>
      <c r="AE77" s="2919"/>
      <c r="AF77" s="3093"/>
      <c r="AG77" s="3361"/>
    </row>
    <row r="78" spans="1:34" s="2696" customFormat="1" x14ac:dyDescent="0.25">
      <c r="A78" s="997" t="s">
        <v>217</v>
      </c>
      <c r="B78" s="3615"/>
      <c r="C78" s="2600">
        <v>1000</v>
      </c>
      <c r="D78" s="1472">
        <f t="shared" si="35"/>
        <v>750</v>
      </c>
      <c r="E78" s="2600">
        <v>1537</v>
      </c>
      <c r="F78" s="3364">
        <f t="shared" si="34"/>
        <v>204.93333333333334</v>
      </c>
      <c r="G78" s="3616"/>
      <c r="H78" s="1528"/>
      <c r="I78" s="3101"/>
      <c r="J78" s="3101"/>
      <c r="K78" s="3104"/>
      <c r="L78" s="1474"/>
      <c r="M78" s="3104"/>
      <c r="N78" s="1462"/>
      <c r="O78" s="3617">
        <v>3569.5198</v>
      </c>
      <c r="P78" s="3617">
        <v>3569.5198</v>
      </c>
      <c r="Q78" s="3617">
        <v>3569.5198</v>
      </c>
      <c r="R78" s="3617">
        <v>3569.5198</v>
      </c>
      <c r="S78" s="3617">
        <v>3569.5198</v>
      </c>
      <c r="T78" s="3617">
        <v>3569.5198</v>
      </c>
      <c r="U78" s="3617">
        <v>3569.5198</v>
      </c>
      <c r="V78" s="3617">
        <v>3569.5198</v>
      </c>
      <c r="W78" s="3617">
        <v>3569.5198</v>
      </c>
      <c r="X78" s="561">
        <f>O78/12*$A$2+(P78-O78)/11*8+(Q78-P78)/10*7+(R78-Q78)/9*6+(S78-R78)/8*5+(T78-S78)/7*4+(U78-T78)/6*3+(V78-U78)/5*2+(W78-V78)/4*1</f>
        <v>2677.13985</v>
      </c>
      <c r="Y78" s="3618">
        <f>AE78-AD78-AA78</f>
        <v>2677.1398199999999</v>
      </c>
      <c r="Z78" s="3619"/>
      <c r="AA78" s="3618"/>
      <c r="AB78" s="3527">
        <f>Y78-X78</f>
        <v>-3.0000000151630957E-5</v>
      </c>
      <c r="AC78" s="3618"/>
      <c r="AD78" s="3617">
        <v>-35.670059999999999</v>
      </c>
      <c r="AE78" s="3105">
        <v>2641.46976</v>
      </c>
      <c r="AF78" s="3620"/>
      <c r="AG78" s="3621"/>
    </row>
    <row r="79" spans="1:34" s="2696" customFormat="1" ht="15.75" thickBot="1" x14ac:dyDescent="0.3">
      <c r="A79" s="3233" t="s">
        <v>314</v>
      </c>
      <c r="B79" s="3468"/>
      <c r="C79" s="3113"/>
      <c r="D79" s="3113"/>
      <c r="E79" s="3236"/>
      <c r="F79" s="3236"/>
      <c r="G79" s="3237"/>
      <c r="H79" s="3237"/>
      <c r="I79" s="3238"/>
      <c r="J79" s="3238"/>
      <c r="K79" s="3238">
        <f>SUM(K74,K17)</f>
        <v>10899</v>
      </c>
      <c r="L79" s="3238"/>
      <c r="M79" s="3238"/>
      <c r="N79" s="3238"/>
      <c r="O79" s="3237">
        <f t="shared" ref="O79:AE79" si="36">O78+O74+O66+O17</f>
        <v>117532.5612641483</v>
      </c>
      <c r="P79" s="3237">
        <f t="shared" ref="P79:Q79" si="37">P78+P74+P66+P17</f>
        <v>117532.5612641483</v>
      </c>
      <c r="Q79" s="3237">
        <f t="shared" si="37"/>
        <v>117538.9748941483</v>
      </c>
      <c r="R79" s="3237">
        <f t="shared" ref="R79" si="38">R78+R74+R66+R17</f>
        <v>117538.9748941483</v>
      </c>
      <c r="S79" s="3237">
        <f t="shared" ref="S79:T79" si="39">S78+S74+S66+S17</f>
        <v>117538.9748941483</v>
      </c>
      <c r="T79" s="3237">
        <f t="shared" si="39"/>
        <v>117538.9748941483</v>
      </c>
      <c r="U79" s="3237">
        <f t="shared" ref="U79" si="40">U78+U74+U66+U17</f>
        <v>117538.9748941483</v>
      </c>
      <c r="V79" s="3237">
        <f t="shared" ref="V79:W79" si="41">V78+V74+V66+V17</f>
        <v>117538.9748941483</v>
      </c>
      <c r="W79" s="3237">
        <f t="shared" si="41"/>
        <v>117551.69759362029</v>
      </c>
      <c r="X79" s="3243">
        <f t="shared" si="36"/>
        <v>88204.365703979216</v>
      </c>
      <c r="Y79" s="3237">
        <f t="shared" si="36"/>
        <v>88165.226800000004</v>
      </c>
      <c r="Z79" s="3237">
        <f t="shared" si="36"/>
        <v>0</v>
      </c>
      <c r="AA79" s="3237">
        <f t="shared" si="36"/>
        <v>-7.92624</v>
      </c>
      <c r="AB79" s="3237">
        <f t="shared" si="36"/>
        <v>-39.138903979224779</v>
      </c>
      <c r="AC79" s="3237">
        <f t="shared" si="36"/>
        <v>0</v>
      </c>
      <c r="AD79" s="3237">
        <f t="shared" si="36"/>
        <v>-502.57840999999996</v>
      </c>
      <c r="AE79" s="3237">
        <f t="shared" si="36"/>
        <v>87654.722149999987</v>
      </c>
      <c r="AF79" s="3242"/>
      <c r="AG79" s="3243">
        <f>AG78+AG74+AG66+AG17</f>
        <v>0</v>
      </c>
      <c r="AH79" s="3622"/>
    </row>
    <row r="80" spans="1:34" x14ac:dyDescent="0.25">
      <c r="A80" s="3314" t="s">
        <v>76</v>
      </c>
      <c r="B80" s="3133"/>
      <c r="C80" s="3133"/>
      <c r="D80" s="3133"/>
      <c r="E80" s="3133"/>
      <c r="F80" s="3133"/>
      <c r="G80" s="3623"/>
      <c r="H80" s="3133"/>
      <c r="I80" s="3135"/>
      <c r="J80" s="3135"/>
      <c r="K80" s="3135"/>
      <c r="L80" s="3135"/>
      <c r="M80" s="3135"/>
      <c r="N80" s="3135"/>
      <c r="O80" s="3134">
        <f t="shared" ref="O80:T80" si="42">SUM(O79)</f>
        <v>117532.5612641483</v>
      </c>
      <c r="P80" s="3134">
        <f t="shared" si="42"/>
        <v>117532.5612641483</v>
      </c>
      <c r="Q80" s="3134">
        <f t="shared" si="42"/>
        <v>117538.9748941483</v>
      </c>
      <c r="R80" s="3134">
        <f t="shared" si="42"/>
        <v>117538.9748941483</v>
      </c>
      <c r="S80" s="3134">
        <f t="shared" si="42"/>
        <v>117538.9748941483</v>
      </c>
      <c r="T80" s="3134">
        <f t="shared" si="42"/>
        <v>117538.9748941483</v>
      </c>
      <c r="U80" s="3134">
        <f t="shared" ref="U80" si="43">SUM(U79)</f>
        <v>117538.9748941483</v>
      </c>
      <c r="V80" s="3134">
        <f t="shared" ref="V80:W80" si="44">SUM(V79)</f>
        <v>117538.9748941483</v>
      </c>
      <c r="W80" s="3134">
        <f t="shared" si="44"/>
        <v>117551.69759362029</v>
      </c>
      <c r="X80" s="3134">
        <f t="shared" ref="X80:AE80" si="45">SUM(X79)</f>
        <v>88204.365703979216</v>
      </c>
      <c r="Y80" s="3134">
        <f t="shared" si="45"/>
        <v>88165.226800000004</v>
      </c>
      <c r="Z80" s="3134">
        <f>SUM(Z79)</f>
        <v>0</v>
      </c>
      <c r="AA80" s="3134">
        <f>SUM(AA79)</f>
        <v>-7.92624</v>
      </c>
      <c r="AB80" s="3134">
        <f t="shared" si="45"/>
        <v>-39.138903979224779</v>
      </c>
      <c r="AC80" s="3134">
        <f>SUM(AC79)</f>
        <v>0</v>
      </c>
      <c r="AD80" s="3134">
        <f t="shared" si="45"/>
        <v>-502.57840999999996</v>
      </c>
      <c r="AE80" s="3134">
        <f t="shared" si="45"/>
        <v>87654.722149999987</v>
      </c>
      <c r="AF80" s="3138">
        <f>SUM(AF16)</f>
        <v>0</v>
      </c>
      <c r="AG80" s="1191">
        <f>SUM(AG79)</f>
        <v>0</v>
      </c>
    </row>
    <row r="81" spans="1:33" x14ac:dyDescent="0.25">
      <c r="A81" s="2657" t="s">
        <v>80</v>
      </c>
      <c r="B81" s="2363"/>
      <c r="C81" s="2363">
        <f>SUM(C17)</f>
        <v>883</v>
      </c>
      <c r="D81" s="2363">
        <f>SUM(D17)</f>
        <v>662.25</v>
      </c>
      <c r="E81" s="2363">
        <f>SUM(E17)</f>
        <v>717</v>
      </c>
      <c r="F81" s="2363">
        <f>E81/D81*100</f>
        <v>108.26727066817668</v>
      </c>
      <c r="G81" s="612">
        <f>IF(C81=0,0,I81/C81)</f>
        <v>8.9014722536806339</v>
      </c>
      <c r="H81" s="3624">
        <f>K81/E81</f>
        <v>9.1966527196652716</v>
      </c>
      <c r="I81" s="2363">
        <f>SUM(I17)</f>
        <v>7860</v>
      </c>
      <c r="J81" s="2363">
        <f>SUM(J17)</f>
        <v>5895</v>
      </c>
      <c r="K81" s="2363">
        <f>SUM(K17)</f>
        <v>6594</v>
      </c>
      <c r="L81" s="2342">
        <f>K81/J81*100</f>
        <v>111.85750636132315</v>
      </c>
      <c r="M81" s="2363">
        <f>SUM(M17)</f>
        <v>24</v>
      </c>
      <c r="N81" s="2342">
        <f>K81/$A$2*12/M81</f>
        <v>366.33333333333331</v>
      </c>
      <c r="O81" s="612">
        <f t="shared" ref="O81:AG81" si="46">SUM(O17)</f>
        <v>35212.421822609096</v>
      </c>
      <c r="P81" s="612">
        <f t="shared" ref="P81:Q81" si="47">SUM(P17)</f>
        <v>35212.421822609096</v>
      </c>
      <c r="Q81" s="612">
        <f t="shared" si="47"/>
        <v>35212.421822609096</v>
      </c>
      <c r="R81" s="612">
        <f t="shared" ref="R81" si="48">SUM(R17)</f>
        <v>35212.421822609096</v>
      </c>
      <c r="S81" s="612">
        <f t="shared" ref="S81:T81" si="49">SUM(S17)</f>
        <v>35212.421822609096</v>
      </c>
      <c r="T81" s="612">
        <f t="shared" si="49"/>
        <v>35212.421822609096</v>
      </c>
      <c r="U81" s="612">
        <f t="shared" ref="U81" si="50">SUM(U17)</f>
        <v>35212.421822609096</v>
      </c>
      <c r="V81" s="612">
        <f t="shared" ref="V81:W81" si="51">SUM(V17)</f>
        <v>35212.421822609096</v>
      </c>
      <c r="W81" s="612">
        <f t="shared" si="51"/>
        <v>35225.1445220811</v>
      </c>
      <c r="X81" s="612">
        <f t="shared" si="46"/>
        <v>26412.497041824827</v>
      </c>
      <c r="Y81" s="612">
        <f t="shared" si="46"/>
        <v>28267.16762</v>
      </c>
      <c r="Z81" s="612">
        <f t="shared" si="46"/>
        <v>0</v>
      </c>
      <c r="AA81" s="612">
        <f t="shared" si="46"/>
        <v>-7.92624</v>
      </c>
      <c r="AB81" s="612">
        <f t="shared" si="46"/>
        <v>1854.6705781751734</v>
      </c>
      <c r="AC81" s="612">
        <f t="shared" si="46"/>
        <v>0</v>
      </c>
      <c r="AD81" s="612">
        <f t="shared" si="46"/>
        <v>-298.33136999999999</v>
      </c>
      <c r="AE81" s="612">
        <f t="shared" si="46"/>
        <v>27960.91001</v>
      </c>
      <c r="AF81" s="1239"/>
      <c r="AG81" s="561">
        <f t="shared" si="46"/>
        <v>0</v>
      </c>
    </row>
    <row r="82" spans="1:33" s="1178" customFormat="1" x14ac:dyDescent="0.25">
      <c r="A82" s="335" t="s">
        <v>382</v>
      </c>
      <c r="B82" s="3145"/>
      <c r="C82" s="1047"/>
      <c r="D82" s="1047"/>
      <c r="E82" s="1047"/>
      <c r="F82" s="1047"/>
      <c r="G82" s="3145"/>
      <c r="H82" s="3145"/>
      <c r="I82" s="2343"/>
      <c r="J82" s="2343"/>
      <c r="K82" s="2343"/>
      <c r="L82" s="2343"/>
      <c r="M82" s="2343"/>
      <c r="N82" s="2343"/>
      <c r="O82" s="3140">
        <f t="shared" ref="O82:AE82" si="52">O19</f>
        <v>49105.228000000003</v>
      </c>
      <c r="P82" s="3140">
        <f t="shared" ref="P82:Q82" si="53">P19</f>
        <v>49105.228000000003</v>
      </c>
      <c r="Q82" s="3140">
        <f t="shared" si="53"/>
        <v>49111.641629999998</v>
      </c>
      <c r="R82" s="3140">
        <f t="shared" ref="R82" si="54">R19</f>
        <v>49111.641629999998</v>
      </c>
      <c r="S82" s="3140">
        <f t="shared" ref="S82:T82" si="55">S19</f>
        <v>49111.641629999998</v>
      </c>
      <c r="T82" s="3140">
        <f t="shared" si="55"/>
        <v>49111.641629999998</v>
      </c>
      <c r="U82" s="3140">
        <f t="shared" ref="U82" si="56">U19</f>
        <v>49111.641629999998</v>
      </c>
      <c r="V82" s="3140">
        <f t="shared" ref="V82:W82" si="57">V19</f>
        <v>49111.641629999998</v>
      </c>
      <c r="W82" s="3140">
        <f t="shared" si="57"/>
        <v>49111.641629999998</v>
      </c>
      <c r="X82" s="3140">
        <f t="shared" si="52"/>
        <v>36880.685080999996</v>
      </c>
      <c r="Y82" s="3140">
        <f t="shared" si="52"/>
        <v>35265.872129999989</v>
      </c>
      <c r="Z82" s="3140">
        <f t="shared" si="52"/>
        <v>0</v>
      </c>
      <c r="AA82" s="3140">
        <f t="shared" si="52"/>
        <v>0</v>
      </c>
      <c r="AB82" s="3140">
        <f t="shared" si="52"/>
        <v>-1614.8129510000072</v>
      </c>
      <c r="AC82" s="3140">
        <f t="shared" si="52"/>
        <v>0</v>
      </c>
      <c r="AD82" s="3140">
        <f t="shared" si="52"/>
        <v>-111.10048999999998</v>
      </c>
      <c r="AE82" s="3140">
        <f t="shared" si="52"/>
        <v>35154.771639999992</v>
      </c>
      <c r="AF82" s="1263"/>
      <c r="AG82" s="1254">
        <f>AG19</f>
        <v>0</v>
      </c>
    </row>
    <row r="83" spans="1:33" s="1178" customFormat="1" x14ac:dyDescent="0.25">
      <c r="A83" s="335" t="s">
        <v>329</v>
      </c>
      <c r="B83" s="3145"/>
      <c r="C83" s="1047"/>
      <c r="D83" s="1047"/>
      <c r="E83" s="1047"/>
      <c r="F83" s="1047"/>
      <c r="G83" s="3145"/>
      <c r="H83" s="3145"/>
      <c r="I83" s="2343"/>
      <c r="J83" s="2343"/>
      <c r="K83" s="2343"/>
      <c r="L83" s="2343"/>
      <c r="M83" s="2343"/>
      <c r="N83" s="2343"/>
      <c r="O83" s="3140">
        <f t="shared" ref="O83:AF83" si="58">O20</f>
        <v>4851.1419599999999</v>
      </c>
      <c r="P83" s="3140">
        <f t="shared" ref="P83:Q83" si="59">P20</f>
        <v>4851.1419599999999</v>
      </c>
      <c r="Q83" s="3140">
        <f t="shared" si="59"/>
        <v>4851.1419599999999</v>
      </c>
      <c r="R83" s="3140">
        <f t="shared" ref="R83" si="60">R20</f>
        <v>4851.1419599999999</v>
      </c>
      <c r="S83" s="3140">
        <f t="shared" ref="S83:T83" si="61">S20</f>
        <v>4851.1419599999999</v>
      </c>
      <c r="T83" s="3140">
        <f t="shared" si="61"/>
        <v>4851.1419599999999</v>
      </c>
      <c r="U83" s="3140">
        <f t="shared" ref="U83" si="62">U20</f>
        <v>4851.1419599999999</v>
      </c>
      <c r="V83" s="3140">
        <f t="shared" ref="V83:W83" si="63">V20</f>
        <v>4851.1419599999999</v>
      </c>
      <c r="W83" s="3140">
        <f t="shared" si="63"/>
        <v>4851.1419599999999</v>
      </c>
      <c r="X83" s="3140">
        <f t="shared" si="58"/>
        <v>3638.3564699999997</v>
      </c>
      <c r="Y83" s="3140">
        <f t="shared" si="58"/>
        <v>3638.3564700000002</v>
      </c>
      <c r="Z83" s="3140">
        <f t="shared" si="58"/>
        <v>0</v>
      </c>
      <c r="AA83" s="3140">
        <f t="shared" si="58"/>
        <v>0</v>
      </c>
      <c r="AB83" s="3140">
        <f t="shared" si="58"/>
        <v>0</v>
      </c>
      <c r="AC83" s="3140">
        <f t="shared" si="58"/>
        <v>0</v>
      </c>
      <c r="AD83" s="3140">
        <f t="shared" si="58"/>
        <v>0</v>
      </c>
      <c r="AE83" s="3140">
        <f t="shared" si="58"/>
        <v>3638.3564700000002</v>
      </c>
      <c r="AF83" s="1263">
        <f t="shared" si="58"/>
        <v>0</v>
      </c>
      <c r="AG83" s="1254">
        <f>AG20</f>
        <v>0</v>
      </c>
    </row>
    <row r="84" spans="1:33" s="1178" customFormat="1" ht="29.25" x14ac:dyDescent="0.25">
      <c r="A84" s="488" t="s">
        <v>293</v>
      </c>
      <c r="B84" s="3145"/>
      <c r="C84" s="1047">
        <f t="shared" ref="C84:F105" si="64">C21</f>
        <v>5654</v>
      </c>
      <c r="D84" s="1047">
        <f t="shared" si="64"/>
        <v>4241</v>
      </c>
      <c r="E84" s="1047">
        <f t="shared" si="64"/>
        <v>1992</v>
      </c>
      <c r="F84" s="2363">
        <f t="shared" si="64"/>
        <v>46.970054232492338</v>
      </c>
      <c r="G84" s="3145"/>
      <c r="H84" s="3145"/>
      <c r="I84" s="2343"/>
      <c r="J84" s="2343"/>
      <c r="K84" s="2343"/>
      <c r="L84" s="2343"/>
      <c r="M84" s="2343"/>
      <c r="N84" s="2343"/>
      <c r="O84" s="3140"/>
      <c r="P84" s="3140"/>
      <c r="Q84" s="3140"/>
      <c r="R84" s="3140"/>
      <c r="S84" s="3140"/>
      <c r="T84" s="3140"/>
      <c r="U84" s="3140"/>
      <c r="V84" s="3140"/>
      <c r="W84" s="3140"/>
      <c r="X84" s="3140"/>
      <c r="Y84" s="3140"/>
      <c r="Z84" s="3140"/>
      <c r="AA84" s="3140"/>
      <c r="AB84" s="3140"/>
      <c r="AC84" s="3140"/>
      <c r="AD84" s="3140"/>
      <c r="AE84" s="3140"/>
      <c r="AF84" s="1263">
        <f t="shared" ref="AF84" si="65">AF21</f>
        <v>0</v>
      </c>
      <c r="AG84" s="1254"/>
    </row>
    <row r="85" spans="1:33" s="1178" customFormat="1" ht="30" x14ac:dyDescent="0.25">
      <c r="A85" s="816" t="s">
        <v>204</v>
      </c>
      <c r="B85" s="3145"/>
      <c r="C85" s="1047">
        <f t="shared" si="64"/>
        <v>0</v>
      </c>
      <c r="D85" s="1047">
        <f t="shared" si="64"/>
        <v>0</v>
      </c>
      <c r="E85" s="1047">
        <f t="shared" si="64"/>
        <v>0</v>
      </c>
      <c r="F85" s="2363">
        <f t="shared" si="64"/>
        <v>0</v>
      </c>
      <c r="G85" s="3145"/>
      <c r="H85" s="3145"/>
      <c r="I85" s="2343"/>
      <c r="J85" s="2343"/>
      <c r="K85" s="2343"/>
      <c r="L85" s="2343"/>
      <c r="M85" s="2343"/>
      <c r="N85" s="2343"/>
      <c r="O85" s="3140"/>
      <c r="P85" s="3140"/>
      <c r="Q85" s="3140"/>
      <c r="R85" s="3140"/>
      <c r="S85" s="3140"/>
      <c r="T85" s="3140"/>
      <c r="U85" s="3140"/>
      <c r="V85" s="3140"/>
      <c r="W85" s="3140"/>
      <c r="X85" s="3140"/>
      <c r="Y85" s="3140"/>
      <c r="Z85" s="3140"/>
      <c r="AA85" s="3140"/>
      <c r="AB85" s="3140"/>
      <c r="AC85" s="3140"/>
      <c r="AD85" s="3140"/>
      <c r="AE85" s="3140"/>
      <c r="AF85" s="1263">
        <f t="shared" ref="AF85" si="66">AF22</f>
        <v>0</v>
      </c>
      <c r="AG85" s="1254"/>
    </row>
    <row r="86" spans="1:33" s="1178" customFormat="1" ht="30" x14ac:dyDescent="0.25">
      <c r="A86" s="816" t="s">
        <v>205</v>
      </c>
      <c r="B86" s="3145"/>
      <c r="C86" s="1047">
        <f t="shared" si="64"/>
        <v>1000</v>
      </c>
      <c r="D86" s="1047">
        <f t="shared" si="64"/>
        <v>750</v>
      </c>
      <c r="E86" s="1047">
        <f t="shared" si="64"/>
        <v>0</v>
      </c>
      <c r="F86" s="2363">
        <f t="shared" si="64"/>
        <v>0</v>
      </c>
      <c r="G86" s="3145"/>
      <c r="H86" s="3145"/>
      <c r="I86" s="2343"/>
      <c r="J86" s="2343"/>
      <c r="K86" s="2343"/>
      <c r="L86" s="2343"/>
      <c r="M86" s="2343"/>
      <c r="N86" s="2343"/>
      <c r="O86" s="3140"/>
      <c r="P86" s="3140"/>
      <c r="Q86" s="3140"/>
      <c r="R86" s="3140"/>
      <c r="S86" s="3140"/>
      <c r="T86" s="3140"/>
      <c r="U86" s="3140"/>
      <c r="V86" s="3140"/>
      <c r="W86" s="3140"/>
      <c r="X86" s="3140"/>
      <c r="Y86" s="3140"/>
      <c r="Z86" s="3140"/>
      <c r="AA86" s="3140"/>
      <c r="AB86" s="3140"/>
      <c r="AC86" s="3140"/>
      <c r="AD86" s="3140"/>
      <c r="AE86" s="3140"/>
      <c r="AF86" s="1263">
        <f t="shared" ref="AF86" si="67">AF23</f>
        <v>0</v>
      </c>
      <c r="AG86" s="1254"/>
    </row>
    <row r="87" spans="1:33" s="1178" customFormat="1" ht="30" x14ac:dyDescent="0.25">
      <c r="A87" s="492" t="s">
        <v>294</v>
      </c>
      <c r="B87" s="3145"/>
      <c r="C87" s="1047">
        <f t="shared" si="64"/>
        <v>2500</v>
      </c>
      <c r="D87" s="1047">
        <f t="shared" si="64"/>
        <v>1875</v>
      </c>
      <c r="E87" s="1047">
        <f t="shared" si="64"/>
        <v>1060</v>
      </c>
      <c r="F87" s="2363">
        <f t="shared" si="64"/>
        <v>56.533333333333339</v>
      </c>
      <c r="G87" s="3145"/>
      <c r="H87" s="3145"/>
      <c r="I87" s="2343"/>
      <c r="J87" s="2343"/>
      <c r="K87" s="2343"/>
      <c r="L87" s="2343"/>
      <c r="M87" s="2343"/>
      <c r="N87" s="2343"/>
      <c r="O87" s="3140"/>
      <c r="P87" s="3140"/>
      <c r="Q87" s="3140"/>
      <c r="R87" s="3140"/>
      <c r="S87" s="3140"/>
      <c r="T87" s="3140"/>
      <c r="U87" s="3140"/>
      <c r="V87" s="3140"/>
      <c r="W87" s="3140"/>
      <c r="X87" s="3140"/>
      <c r="Y87" s="3140"/>
      <c r="Z87" s="3140"/>
      <c r="AA87" s="3140"/>
      <c r="AB87" s="3140"/>
      <c r="AC87" s="3140"/>
      <c r="AD87" s="3140"/>
      <c r="AE87" s="3140"/>
      <c r="AF87" s="1263">
        <f t="shared" ref="AF87" si="68">AF24</f>
        <v>0</v>
      </c>
      <c r="AG87" s="1254"/>
    </row>
    <row r="88" spans="1:33" s="1178" customFormat="1" ht="60" x14ac:dyDescent="0.25">
      <c r="A88" s="336" t="s">
        <v>295</v>
      </c>
      <c r="B88" s="3145"/>
      <c r="C88" s="1047">
        <f t="shared" si="64"/>
        <v>1000</v>
      </c>
      <c r="D88" s="1047">
        <f t="shared" si="64"/>
        <v>750</v>
      </c>
      <c r="E88" s="1047">
        <f t="shared" si="64"/>
        <v>111</v>
      </c>
      <c r="F88" s="2363">
        <f t="shared" si="64"/>
        <v>14.799999999999999</v>
      </c>
      <c r="G88" s="3145"/>
      <c r="H88" s="3145"/>
      <c r="I88" s="2343"/>
      <c r="J88" s="2343"/>
      <c r="K88" s="2343"/>
      <c r="L88" s="2343"/>
      <c r="M88" s="2343"/>
      <c r="N88" s="2343"/>
      <c r="O88" s="3140"/>
      <c r="P88" s="3140"/>
      <c r="Q88" s="3140"/>
      <c r="R88" s="3140"/>
      <c r="S88" s="3140"/>
      <c r="T88" s="3140"/>
      <c r="U88" s="3140"/>
      <c r="V88" s="3140"/>
      <c r="W88" s="3140"/>
      <c r="X88" s="3140"/>
      <c r="Y88" s="3140"/>
      <c r="Z88" s="3140"/>
      <c r="AA88" s="3140"/>
      <c r="AB88" s="3140"/>
      <c r="AC88" s="3140"/>
      <c r="AD88" s="3140"/>
      <c r="AE88" s="3140"/>
      <c r="AF88" s="1263">
        <f t="shared" ref="AF88" si="69">AF25</f>
        <v>0</v>
      </c>
      <c r="AG88" s="1254"/>
    </row>
    <row r="89" spans="1:33" s="1178" customFormat="1" ht="45" x14ac:dyDescent="0.25">
      <c r="A89" s="336" t="s">
        <v>309</v>
      </c>
      <c r="B89" s="3145"/>
      <c r="C89" s="1047">
        <f t="shared" si="64"/>
        <v>1000</v>
      </c>
      <c r="D89" s="1047">
        <f t="shared" si="64"/>
        <v>750</v>
      </c>
      <c r="E89" s="1047">
        <f t="shared" si="64"/>
        <v>645</v>
      </c>
      <c r="F89" s="2363">
        <f t="shared" si="64"/>
        <v>86</v>
      </c>
      <c r="G89" s="3145"/>
      <c r="H89" s="3145"/>
      <c r="I89" s="2343"/>
      <c r="J89" s="2343"/>
      <c r="K89" s="2343"/>
      <c r="L89" s="2343"/>
      <c r="M89" s="2343"/>
      <c r="N89" s="2343"/>
      <c r="O89" s="3140"/>
      <c r="P89" s="3140"/>
      <c r="Q89" s="3140"/>
      <c r="R89" s="3140"/>
      <c r="S89" s="3140"/>
      <c r="T89" s="3140"/>
      <c r="U89" s="3140"/>
      <c r="V89" s="3140"/>
      <c r="W89" s="3140"/>
      <c r="X89" s="3140"/>
      <c r="Y89" s="3140"/>
      <c r="Z89" s="3140"/>
      <c r="AA89" s="3140"/>
      <c r="AB89" s="3140"/>
      <c r="AC89" s="3140"/>
      <c r="AD89" s="3140"/>
      <c r="AE89" s="3140"/>
      <c r="AF89" s="1263">
        <f t="shared" ref="AF89" si="70">AF26</f>
        <v>0</v>
      </c>
      <c r="AG89" s="1254"/>
    </row>
    <row r="90" spans="1:33" s="1178" customFormat="1" ht="90" x14ac:dyDescent="0.25">
      <c r="A90" s="336" t="s">
        <v>531</v>
      </c>
      <c r="B90" s="3145"/>
      <c r="C90" s="1047">
        <f t="shared" si="64"/>
        <v>500</v>
      </c>
      <c r="D90" s="1047">
        <f t="shared" si="64"/>
        <v>375</v>
      </c>
      <c r="E90" s="1047">
        <f t="shared" si="64"/>
        <v>41</v>
      </c>
      <c r="F90" s="2363">
        <f t="shared" si="64"/>
        <v>10.933333333333334</v>
      </c>
      <c r="G90" s="3145"/>
      <c r="H90" s="3145"/>
      <c r="I90" s="2343"/>
      <c r="J90" s="2343"/>
      <c r="K90" s="2343"/>
      <c r="L90" s="2343"/>
      <c r="M90" s="2343"/>
      <c r="N90" s="2343"/>
      <c r="O90" s="3140"/>
      <c r="P90" s="3140"/>
      <c r="Q90" s="3140"/>
      <c r="R90" s="3140"/>
      <c r="S90" s="3140"/>
      <c r="T90" s="3140"/>
      <c r="U90" s="3140"/>
      <c r="V90" s="3140"/>
      <c r="W90" s="3140"/>
      <c r="X90" s="3140"/>
      <c r="Y90" s="3140"/>
      <c r="Z90" s="3140"/>
      <c r="AA90" s="3140"/>
      <c r="AB90" s="3140"/>
      <c r="AC90" s="3140"/>
      <c r="AD90" s="3140"/>
      <c r="AE90" s="3140"/>
      <c r="AF90" s="1263">
        <f t="shared" ref="AF90" si="71">AF27</f>
        <v>0</v>
      </c>
      <c r="AG90" s="1254"/>
    </row>
    <row r="91" spans="1:33" s="1178" customFormat="1" ht="30" x14ac:dyDescent="0.25">
      <c r="A91" s="336" t="s">
        <v>380</v>
      </c>
      <c r="B91" s="3145"/>
      <c r="C91" s="1047">
        <f t="shared" si="64"/>
        <v>154</v>
      </c>
      <c r="D91" s="1047">
        <f t="shared" si="64"/>
        <v>116</v>
      </c>
      <c r="E91" s="1047">
        <f t="shared" si="64"/>
        <v>176</v>
      </c>
      <c r="F91" s="2363">
        <f t="shared" si="64"/>
        <v>151.72413793103448</v>
      </c>
      <c r="G91" s="3145"/>
      <c r="H91" s="3145"/>
      <c r="I91" s="2343"/>
      <c r="J91" s="2343"/>
      <c r="K91" s="2343"/>
      <c r="L91" s="2343"/>
      <c r="M91" s="2343"/>
      <c r="N91" s="2343"/>
      <c r="O91" s="3140"/>
      <c r="P91" s="3140"/>
      <c r="Q91" s="3140"/>
      <c r="R91" s="3140"/>
      <c r="S91" s="3140"/>
      <c r="T91" s="3140"/>
      <c r="U91" s="3140"/>
      <c r="V91" s="3140"/>
      <c r="W91" s="3140"/>
      <c r="X91" s="3140"/>
      <c r="Y91" s="3140"/>
      <c r="Z91" s="3140"/>
      <c r="AA91" s="3140"/>
      <c r="AB91" s="3140"/>
      <c r="AC91" s="3140"/>
      <c r="AD91" s="3140"/>
      <c r="AE91" s="3140"/>
      <c r="AF91" s="1263">
        <f t="shared" ref="AF91" si="72">AF28</f>
        <v>0</v>
      </c>
      <c r="AG91" s="1254"/>
    </row>
    <row r="92" spans="1:33" s="1178" customFormat="1" ht="29.25" x14ac:dyDescent="0.25">
      <c r="A92" s="817" t="s">
        <v>135</v>
      </c>
      <c r="B92" s="3145"/>
      <c r="C92" s="1047">
        <f t="shared" si="64"/>
        <v>3500</v>
      </c>
      <c r="D92" s="1047">
        <f t="shared" si="64"/>
        <v>2625</v>
      </c>
      <c r="E92" s="1047">
        <f t="shared" si="64"/>
        <v>2751</v>
      </c>
      <c r="F92" s="2363">
        <f t="shared" si="64"/>
        <v>104.80000000000001</v>
      </c>
      <c r="G92" s="3145"/>
      <c r="H92" s="3145"/>
      <c r="I92" s="2343"/>
      <c r="J92" s="2343"/>
      <c r="K92" s="2343"/>
      <c r="L92" s="2343"/>
      <c r="M92" s="2343"/>
      <c r="N92" s="2343"/>
      <c r="O92" s="3140"/>
      <c r="P92" s="3140"/>
      <c r="Q92" s="3140"/>
      <c r="R92" s="3140"/>
      <c r="S92" s="3140"/>
      <c r="T92" s="3140"/>
      <c r="U92" s="3140"/>
      <c r="V92" s="3140"/>
      <c r="W92" s="3140"/>
      <c r="X92" s="3140"/>
      <c r="Y92" s="3140"/>
      <c r="Z92" s="3140"/>
      <c r="AA92" s="3140"/>
      <c r="AB92" s="3140"/>
      <c r="AC92" s="3140"/>
      <c r="AD92" s="3140"/>
      <c r="AE92" s="3140"/>
      <c r="AF92" s="1263">
        <f t="shared" ref="AF92" si="73">AF29</f>
        <v>0</v>
      </c>
      <c r="AG92" s="1254"/>
    </row>
    <row r="93" spans="1:33" s="1178" customFormat="1" x14ac:dyDescent="0.25">
      <c r="A93" s="337" t="s">
        <v>239</v>
      </c>
      <c r="B93" s="3145"/>
      <c r="C93" s="1047">
        <f t="shared" si="64"/>
        <v>3500</v>
      </c>
      <c r="D93" s="1047">
        <f t="shared" si="64"/>
        <v>2625</v>
      </c>
      <c r="E93" s="1047">
        <f t="shared" si="64"/>
        <v>2751</v>
      </c>
      <c r="F93" s="2363">
        <f t="shared" si="64"/>
        <v>104.80000000000001</v>
      </c>
      <c r="G93" s="3145"/>
      <c r="H93" s="3145"/>
      <c r="I93" s="2343"/>
      <c r="J93" s="2343"/>
      <c r="K93" s="2343"/>
      <c r="L93" s="2343"/>
      <c r="M93" s="2343"/>
      <c r="N93" s="2343"/>
      <c r="O93" s="3140"/>
      <c r="P93" s="3140"/>
      <c r="Q93" s="3140"/>
      <c r="R93" s="3140"/>
      <c r="S93" s="3140"/>
      <c r="T93" s="3140"/>
      <c r="U93" s="3140"/>
      <c r="V93" s="3140"/>
      <c r="W93" s="3140"/>
      <c r="X93" s="3140"/>
      <c r="Y93" s="3140"/>
      <c r="Z93" s="3140"/>
      <c r="AA93" s="3140"/>
      <c r="AB93" s="3140"/>
      <c r="AC93" s="3140"/>
      <c r="AD93" s="3140"/>
      <c r="AE93" s="3140"/>
      <c r="AF93" s="1263">
        <f t="shared" ref="AF93" si="74">AF30</f>
        <v>0</v>
      </c>
      <c r="AG93" s="1254"/>
    </row>
    <row r="94" spans="1:33" s="1178" customFormat="1" ht="47.25" x14ac:dyDescent="0.25">
      <c r="A94" s="818" t="s">
        <v>298</v>
      </c>
      <c r="B94" s="3145"/>
      <c r="C94" s="1047">
        <f t="shared" si="64"/>
        <v>1171</v>
      </c>
      <c r="D94" s="1047">
        <f t="shared" si="64"/>
        <v>878</v>
      </c>
      <c r="E94" s="1047">
        <f t="shared" si="64"/>
        <v>775</v>
      </c>
      <c r="F94" s="2363">
        <f t="shared" si="64"/>
        <v>88.268792710706151</v>
      </c>
      <c r="G94" s="3145"/>
      <c r="H94" s="3145"/>
      <c r="I94" s="2343"/>
      <c r="J94" s="2343"/>
      <c r="K94" s="2343"/>
      <c r="L94" s="2343"/>
      <c r="M94" s="2343"/>
      <c r="N94" s="2343"/>
      <c r="O94" s="3140">
        <f t="shared" ref="O94:AF94" si="75">O31</f>
        <v>0</v>
      </c>
      <c r="P94" s="3140">
        <f t="shared" ref="P94:Q94" si="76">P31</f>
        <v>0</v>
      </c>
      <c r="Q94" s="3140">
        <f t="shared" si="76"/>
        <v>0</v>
      </c>
      <c r="R94" s="3140">
        <f t="shared" ref="R94" si="77">R31</f>
        <v>0</v>
      </c>
      <c r="S94" s="3140">
        <f t="shared" ref="S94:T94" si="78">S31</f>
        <v>0</v>
      </c>
      <c r="T94" s="3140">
        <f t="shared" si="78"/>
        <v>0</v>
      </c>
      <c r="U94" s="3140">
        <f t="shared" ref="U94" si="79">U31</f>
        <v>0</v>
      </c>
      <c r="V94" s="3140">
        <f t="shared" ref="V94:W94" si="80">V31</f>
        <v>0</v>
      </c>
      <c r="W94" s="3140">
        <f t="shared" si="80"/>
        <v>0</v>
      </c>
      <c r="X94" s="3140">
        <f t="shared" si="75"/>
        <v>0</v>
      </c>
      <c r="Y94" s="3140">
        <f t="shared" si="75"/>
        <v>0</v>
      </c>
      <c r="Z94" s="3140">
        <f t="shared" si="75"/>
        <v>0</v>
      </c>
      <c r="AA94" s="3140">
        <f t="shared" si="75"/>
        <v>0</v>
      </c>
      <c r="AB94" s="3140">
        <f t="shared" si="75"/>
        <v>0</v>
      </c>
      <c r="AC94" s="3140">
        <f t="shared" si="75"/>
        <v>0</v>
      </c>
      <c r="AD94" s="3140">
        <f t="shared" si="75"/>
        <v>0</v>
      </c>
      <c r="AE94" s="3140">
        <f t="shared" si="75"/>
        <v>0</v>
      </c>
      <c r="AF94" s="1263">
        <f t="shared" si="75"/>
        <v>0</v>
      </c>
      <c r="AG94" s="1254">
        <f>AG31</f>
        <v>0</v>
      </c>
    </row>
    <row r="95" spans="1:33" s="1178" customFormat="1" ht="30" x14ac:dyDescent="0.25">
      <c r="A95" s="492" t="s">
        <v>299</v>
      </c>
      <c r="B95" s="3145"/>
      <c r="C95" s="1047">
        <f t="shared" si="64"/>
        <v>503</v>
      </c>
      <c r="D95" s="1047">
        <f t="shared" si="64"/>
        <v>377</v>
      </c>
      <c r="E95" s="1047">
        <f t="shared" si="64"/>
        <v>267</v>
      </c>
      <c r="F95" s="2363">
        <f t="shared" si="64"/>
        <v>70.822281167108756</v>
      </c>
      <c r="G95" s="3145"/>
      <c r="H95" s="3145"/>
      <c r="I95" s="2343"/>
      <c r="J95" s="2343"/>
      <c r="K95" s="2343"/>
      <c r="L95" s="2343"/>
      <c r="M95" s="2343"/>
      <c r="N95" s="2343"/>
      <c r="O95" s="3140"/>
      <c r="P95" s="3140"/>
      <c r="Q95" s="3140"/>
      <c r="R95" s="3140"/>
      <c r="S95" s="3140"/>
      <c r="T95" s="3140"/>
      <c r="U95" s="3140"/>
      <c r="V95" s="3140"/>
      <c r="W95" s="3140"/>
      <c r="X95" s="3140"/>
      <c r="Y95" s="3140"/>
      <c r="Z95" s="3140"/>
      <c r="AA95" s="3140"/>
      <c r="AB95" s="3140"/>
      <c r="AC95" s="3140"/>
      <c r="AD95" s="3140"/>
      <c r="AE95" s="3140"/>
      <c r="AF95" s="1263">
        <f t="shared" ref="AF95" si="81">AF32</f>
        <v>0</v>
      </c>
      <c r="AG95" s="1254"/>
    </row>
    <row r="96" spans="1:33" s="1178" customFormat="1" ht="30" x14ac:dyDescent="0.25">
      <c r="A96" s="336" t="s">
        <v>300</v>
      </c>
      <c r="B96" s="3145"/>
      <c r="C96" s="1047">
        <f t="shared" si="64"/>
        <v>467</v>
      </c>
      <c r="D96" s="1047">
        <f t="shared" si="64"/>
        <v>350</v>
      </c>
      <c r="E96" s="1047">
        <f t="shared" si="64"/>
        <v>237</v>
      </c>
      <c r="F96" s="2363">
        <f t="shared" si="64"/>
        <v>67.714285714285722</v>
      </c>
      <c r="G96" s="3145"/>
      <c r="H96" s="3145"/>
      <c r="I96" s="2343"/>
      <c r="J96" s="2343"/>
      <c r="K96" s="2343"/>
      <c r="L96" s="2343"/>
      <c r="M96" s="2343"/>
      <c r="N96" s="2343"/>
      <c r="O96" s="3140"/>
      <c r="P96" s="3140"/>
      <c r="Q96" s="3140"/>
      <c r="R96" s="3140"/>
      <c r="S96" s="3140"/>
      <c r="T96" s="3140"/>
      <c r="U96" s="3140"/>
      <c r="V96" s="3140"/>
      <c r="W96" s="3140"/>
      <c r="X96" s="3140"/>
      <c r="Y96" s="3140"/>
      <c r="Z96" s="3140"/>
      <c r="AA96" s="3140"/>
      <c r="AB96" s="3140"/>
      <c r="AC96" s="3140"/>
      <c r="AD96" s="3140"/>
      <c r="AE96" s="3140"/>
      <c r="AF96" s="1263">
        <f t="shared" ref="AF96" si="82">AF33</f>
        <v>0</v>
      </c>
      <c r="AG96" s="1254"/>
    </row>
    <row r="97" spans="1:33" s="1178" customFormat="1" ht="45" x14ac:dyDescent="0.25">
      <c r="A97" s="336" t="s">
        <v>301</v>
      </c>
      <c r="B97" s="3145"/>
      <c r="C97" s="1047">
        <f t="shared" si="64"/>
        <v>0</v>
      </c>
      <c r="D97" s="1047">
        <f t="shared" si="64"/>
        <v>0</v>
      </c>
      <c r="E97" s="1047">
        <f t="shared" si="64"/>
        <v>0</v>
      </c>
      <c r="F97" s="2363">
        <f t="shared" si="64"/>
        <v>0</v>
      </c>
      <c r="G97" s="3145"/>
      <c r="H97" s="3145"/>
      <c r="I97" s="2343"/>
      <c r="J97" s="2343"/>
      <c r="K97" s="2343"/>
      <c r="L97" s="2343"/>
      <c r="M97" s="2343"/>
      <c r="N97" s="2343"/>
      <c r="O97" s="3140"/>
      <c r="P97" s="3140"/>
      <c r="Q97" s="3140"/>
      <c r="R97" s="3140"/>
      <c r="S97" s="3140"/>
      <c r="T97" s="3140"/>
      <c r="U97" s="3140"/>
      <c r="V97" s="3140"/>
      <c r="W97" s="3140"/>
      <c r="X97" s="3140"/>
      <c r="Y97" s="3140"/>
      <c r="Z97" s="3140"/>
      <c r="AA97" s="3140"/>
      <c r="AB97" s="3140"/>
      <c r="AC97" s="3140"/>
      <c r="AD97" s="3140"/>
      <c r="AE97" s="3140"/>
      <c r="AF97" s="1263">
        <f t="shared" ref="AF97" si="83">AF34</f>
        <v>0</v>
      </c>
      <c r="AG97" s="1254"/>
    </row>
    <row r="98" spans="1:33" s="1178" customFormat="1" ht="45" x14ac:dyDescent="0.25">
      <c r="A98" s="336" t="s">
        <v>302</v>
      </c>
      <c r="B98" s="3145"/>
      <c r="C98" s="1047">
        <f t="shared" si="64"/>
        <v>0</v>
      </c>
      <c r="D98" s="1047">
        <f t="shared" si="64"/>
        <v>0</v>
      </c>
      <c r="E98" s="1047">
        <f t="shared" si="64"/>
        <v>0</v>
      </c>
      <c r="F98" s="2363">
        <f t="shared" si="64"/>
        <v>0</v>
      </c>
      <c r="G98" s="3145"/>
      <c r="H98" s="3145"/>
      <c r="I98" s="2343"/>
      <c r="J98" s="2343"/>
      <c r="K98" s="2343"/>
      <c r="L98" s="2343"/>
      <c r="M98" s="2343"/>
      <c r="N98" s="2343"/>
      <c r="O98" s="3140"/>
      <c r="P98" s="3140"/>
      <c r="Q98" s="3140"/>
      <c r="R98" s="3140"/>
      <c r="S98" s="3140"/>
      <c r="T98" s="3140"/>
      <c r="U98" s="3140"/>
      <c r="V98" s="3140"/>
      <c r="W98" s="3140"/>
      <c r="X98" s="3140"/>
      <c r="Y98" s="3140"/>
      <c r="Z98" s="3140"/>
      <c r="AA98" s="3140"/>
      <c r="AB98" s="3140"/>
      <c r="AC98" s="3140"/>
      <c r="AD98" s="3140"/>
      <c r="AE98" s="3140"/>
      <c r="AF98" s="1263">
        <f t="shared" ref="AF98" si="84">AF35</f>
        <v>0</v>
      </c>
      <c r="AG98" s="1254"/>
    </row>
    <row r="99" spans="1:33" s="1178" customFormat="1" ht="30" x14ac:dyDescent="0.25">
      <c r="A99" s="336" t="s">
        <v>303</v>
      </c>
      <c r="B99" s="3145"/>
      <c r="C99" s="1047">
        <f t="shared" si="64"/>
        <v>36</v>
      </c>
      <c r="D99" s="1047">
        <f t="shared" si="64"/>
        <v>27</v>
      </c>
      <c r="E99" s="1047">
        <f t="shared" si="64"/>
        <v>30</v>
      </c>
      <c r="F99" s="2363">
        <f t="shared" si="64"/>
        <v>111.11111111111111</v>
      </c>
      <c r="G99" s="3145"/>
      <c r="H99" s="3145"/>
      <c r="I99" s="2343"/>
      <c r="J99" s="2343"/>
      <c r="K99" s="2343"/>
      <c r="L99" s="2343"/>
      <c r="M99" s="2343"/>
      <c r="N99" s="2343"/>
      <c r="O99" s="3140"/>
      <c r="P99" s="3140"/>
      <c r="Q99" s="3140"/>
      <c r="R99" s="3140"/>
      <c r="S99" s="3140"/>
      <c r="T99" s="3140"/>
      <c r="U99" s="3140"/>
      <c r="V99" s="3140"/>
      <c r="W99" s="3140"/>
      <c r="X99" s="3140"/>
      <c r="Y99" s="3140"/>
      <c r="Z99" s="3140"/>
      <c r="AA99" s="3140"/>
      <c r="AB99" s="3140"/>
      <c r="AC99" s="3140"/>
      <c r="AD99" s="3140"/>
      <c r="AE99" s="3140"/>
      <c r="AF99" s="1263">
        <f t="shared" ref="AF99" si="85">AF36</f>
        <v>0</v>
      </c>
      <c r="AG99" s="1254"/>
    </row>
    <row r="100" spans="1:33" s="1178" customFormat="1" ht="45" x14ac:dyDescent="0.25">
      <c r="A100" s="492" t="s">
        <v>304</v>
      </c>
      <c r="B100" s="3145"/>
      <c r="C100" s="1047">
        <f t="shared" si="64"/>
        <v>668</v>
      </c>
      <c r="D100" s="1047">
        <f t="shared" si="64"/>
        <v>501</v>
      </c>
      <c r="E100" s="1047">
        <f t="shared" si="64"/>
        <v>508</v>
      </c>
      <c r="F100" s="2363">
        <f t="shared" si="64"/>
        <v>101.39720558882235</v>
      </c>
      <c r="G100" s="3145"/>
      <c r="H100" s="3145"/>
      <c r="I100" s="2343"/>
      <c r="J100" s="2343"/>
      <c r="K100" s="2343"/>
      <c r="L100" s="2343"/>
      <c r="M100" s="2343"/>
      <c r="N100" s="2343"/>
      <c r="O100" s="3140"/>
      <c r="P100" s="3140"/>
      <c r="Q100" s="3140"/>
      <c r="R100" s="3140"/>
      <c r="S100" s="3140"/>
      <c r="T100" s="3140"/>
      <c r="U100" s="3140"/>
      <c r="V100" s="3140"/>
      <c r="W100" s="3140"/>
      <c r="X100" s="3140"/>
      <c r="Y100" s="3140"/>
      <c r="Z100" s="3140"/>
      <c r="AA100" s="3140"/>
      <c r="AB100" s="3140"/>
      <c r="AC100" s="3140"/>
      <c r="AD100" s="3140"/>
      <c r="AE100" s="3140"/>
      <c r="AF100" s="1263">
        <f t="shared" ref="AF100" si="86">AF37</f>
        <v>0</v>
      </c>
      <c r="AG100" s="1254"/>
    </row>
    <row r="101" spans="1:33" s="1178" customFormat="1" ht="30" x14ac:dyDescent="0.25">
      <c r="A101" s="336" t="s">
        <v>305</v>
      </c>
      <c r="B101" s="3145"/>
      <c r="C101" s="1047">
        <f t="shared" si="64"/>
        <v>172</v>
      </c>
      <c r="D101" s="1047">
        <f t="shared" si="64"/>
        <v>129</v>
      </c>
      <c r="E101" s="1047">
        <f t="shared" si="64"/>
        <v>158</v>
      </c>
      <c r="F101" s="2363">
        <f t="shared" si="64"/>
        <v>122.48062015503875</v>
      </c>
      <c r="G101" s="3145"/>
      <c r="H101" s="3145"/>
      <c r="I101" s="2343"/>
      <c r="J101" s="2343"/>
      <c r="K101" s="2343"/>
      <c r="L101" s="2343"/>
      <c r="M101" s="2343"/>
      <c r="N101" s="2343"/>
      <c r="O101" s="3140"/>
      <c r="P101" s="3140"/>
      <c r="Q101" s="3140"/>
      <c r="R101" s="3140"/>
      <c r="S101" s="3140"/>
      <c r="T101" s="3140"/>
      <c r="U101" s="3140"/>
      <c r="V101" s="3140"/>
      <c r="W101" s="3140"/>
      <c r="X101" s="3140"/>
      <c r="Y101" s="3140"/>
      <c r="Z101" s="3140"/>
      <c r="AA101" s="3140"/>
      <c r="AB101" s="3140"/>
      <c r="AC101" s="3140"/>
      <c r="AD101" s="3140"/>
      <c r="AE101" s="3140"/>
      <c r="AF101" s="1263">
        <f t="shared" ref="AF101" si="87">AF38</f>
        <v>0</v>
      </c>
      <c r="AG101" s="1254"/>
    </row>
    <row r="102" spans="1:33" s="1178" customFormat="1" ht="30" x14ac:dyDescent="0.25">
      <c r="A102" s="336" t="s">
        <v>334</v>
      </c>
      <c r="B102" s="3145"/>
      <c r="C102" s="1047">
        <f t="shared" si="64"/>
        <v>0</v>
      </c>
      <c r="D102" s="1047">
        <f t="shared" si="64"/>
        <v>0</v>
      </c>
      <c r="E102" s="1047">
        <f t="shared" si="64"/>
        <v>0</v>
      </c>
      <c r="F102" s="2363">
        <f t="shared" si="64"/>
        <v>0</v>
      </c>
      <c r="G102" s="3145"/>
      <c r="H102" s="3145"/>
      <c r="I102" s="2343"/>
      <c r="J102" s="2343"/>
      <c r="K102" s="2343"/>
      <c r="L102" s="2343"/>
      <c r="M102" s="2343"/>
      <c r="N102" s="2343"/>
      <c r="O102" s="3140"/>
      <c r="P102" s="3140"/>
      <c r="Q102" s="3140"/>
      <c r="R102" s="3140"/>
      <c r="S102" s="3140"/>
      <c r="T102" s="3140"/>
      <c r="U102" s="3140"/>
      <c r="V102" s="3140"/>
      <c r="W102" s="3140"/>
      <c r="X102" s="3140"/>
      <c r="Y102" s="3140"/>
      <c r="Z102" s="3140"/>
      <c r="AA102" s="3140"/>
      <c r="AB102" s="3140"/>
      <c r="AC102" s="3140"/>
      <c r="AD102" s="3140"/>
      <c r="AE102" s="3140"/>
      <c r="AF102" s="1263">
        <f t="shared" ref="AF102" si="88">AF39</f>
        <v>0</v>
      </c>
      <c r="AG102" s="1254"/>
    </row>
    <row r="103" spans="1:33" s="1178" customFormat="1" ht="60" x14ac:dyDescent="0.25">
      <c r="A103" s="336" t="s">
        <v>306</v>
      </c>
      <c r="B103" s="3145"/>
      <c r="C103" s="1047">
        <f t="shared" si="64"/>
        <v>396</v>
      </c>
      <c r="D103" s="1047">
        <f t="shared" si="64"/>
        <v>297</v>
      </c>
      <c r="E103" s="1047">
        <f t="shared" si="64"/>
        <v>298</v>
      </c>
      <c r="F103" s="2363">
        <f t="shared" si="64"/>
        <v>100.33670033670035</v>
      </c>
      <c r="G103" s="3145"/>
      <c r="H103" s="3145"/>
      <c r="I103" s="2343"/>
      <c r="J103" s="2343"/>
      <c r="K103" s="2343"/>
      <c r="L103" s="2343"/>
      <c r="M103" s="2343"/>
      <c r="N103" s="2343"/>
      <c r="O103" s="3140"/>
      <c r="P103" s="3140"/>
      <c r="Q103" s="3140"/>
      <c r="R103" s="3140"/>
      <c r="S103" s="3140"/>
      <c r="T103" s="3140"/>
      <c r="U103" s="3140"/>
      <c r="V103" s="3140"/>
      <c r="W103" s="3140"/>
      <c r="X103" s="3140"/>
      <c r="Y103" s="3140"/>
      <c r="Z103" s="3140"/>
      <c r="AA103" s="3140"/>
      <c r="AB103" s="3140"/>
      <c r="AC103" s="3140"/>
      <c r="AD103" s="3140"/>
      <c r="AE103" s="3140"/>
      <c r="AF103" s="1263">
        <f t="shared" ref="AF103" si="89">AF40</f>
        <v>0</v>
      </c>
      <c r="AG103" s="1254"/>
    </row>
    <row r="104" spans="1:33" s="1178" customFormat="1" ht="45" x14ac:dyDescent="0.25">
      <c r="A104" s="336" t="s">
        <v>307</v>
      </c>
      <c r="B104" s="3145"/>
      <c r="C104" s="1047">
        <f t="shared" si="64"/>
        <v>100</v>
      </c>
      <c r="D104" s="1047">
        <f t="shared" si="64"/>
        <v>75</v>
      </c>
      <c r="E104" s="1047">
        <f t="shared" si="64"/>
        <v>52</v>
      </c>
      <c r="F104" s="2363">
        <f t="shared" si="64"/>
        <v>69.333333333333343</v>
      </c>
      <c r="G104" s="3145"/>
      <c r="H104" s="3145"/>
      <c r="I104" s="2343"/>
      <c r="J104" s="2343"/>
      <c r="K104" s="2343"/>
      <c r="L104" s="2343"/>
      <c r="M104" s="2343"/>
      <c r="N104" s="2343"/>
      <c r="O104" s="3140"/>
      <c r="P104" s="3140"/>
      <c r="Q104" s="3140"/>
      <c r="R104" s="3140"/>
      <c r="S104" s="3140"/>
      <c r="T104" s="3140"/>
      <c r="U104" s="3140"/>
      <c r="V104" s="3140"/>
      <c r="W104" s="3140"/>
      <c r="X104" s="3140"/>
      <c r="Y104" s="3140"/>
      <c r="Z104" s="3140"/>
      <c r="AA104" s="3140"/>
      <c r="AB104" s="3140"/>
      <c r="AC104" s="3140"/>
      <c r="AD104" s="3140"/>
      <c r="AE104" s="3140"/>
      <c r="AF104" s="1263">
        <f t="shared" ref="AF104" si="90">AF41</f>
        <v>0</v>
      </c>
      <c r="AG104" s="1254"/>
    </row>
    <row r="105" spans="1:33" s="1178" customFormat="1" ht="57.75" x14ac:dyDescent="0.25">
      <c r="A105" s="488" t="s">
        <v>384</v>
      </c>
      <c r="B105" s="3145"/>
      <c r="C105" s="1047">
        <f t="shared" si="64"/>
        <v>208</v>
      </c>
      <c r="D105" s="1047">
        <f t="shared" si="64"/>
        <v>156</v>
      </c>
      <c r="E105" s="1047">
        <f t="shared" si="64"/>
        <v>358</v>
      </c>
      <c r="F105" s="2363">
        <f t="shared" si="64"/>
        <v>229.48717948717947</v>
      </c>
      <c r="G105" s="3145"/>
      <c r="H105" s="3145"/>
      <c r="I105" s="2343"/>
      <c r="J105" s="2343"/>
      <c r="K105" s="2343"/>
      <c r="L105" s="2343"/>
      <c r="M105" s="2343"/>
      <c r="N105" s="2343"/>
      <c r="O105" s="3140"/>
      <c r="P105" s="3140"/>
      <c r="Q105" s="3140"/>
      <c r="R105" s="3140"/>
      <c r="S105" s="3140"/>
      <c r="T105" s="3140"/>
      <c r="U105" s="3140"/>
      <c r="V105" s="3140"/>
      <c r="W105" s="3140"/>
      <c r="X105" s="3140"/>
      <c r="Y105" s="3140"/>
      <c r="Z105" s="3140"/>
      <c r="AA105" s="3140"/>
      <c r="AB105" s="3140"/>
      <c r="AC105" s="3140"/>
      <c r="AD105" s="3140"/>
      <c r="AE105" s="3140"/>
      <c r="AF105" s="1263"/>
      <c r="AG105" s="1254"/>
    </row>
    <row r="106" spans="1:33" s="1178" customFormat="1" ht="30" x14ac:dyDescent="0.25">
      <c r="A106" s="492" t="s">
        <v>206</v>
      </c>
      <c r="B106" s="3145"/>
      <c r="C106" s="1047"/>
      <c r="D106" s="1047"/>
      <c r="E106" s="1047"/>
      <c r="F106" s="2363"/>
      <c r="G106" s="3145"/>
      <c r="H106" s="3145"/>
      <c r="I106" s="2343"/>
      <c r="J106" s="2343"/>
      <c r="K106" s="2343"/>
      <c r="L106" s="2343"/>
      <c r="M106" s="2343"/>
      <c r="N106" s="2343"/>
      <c r="O106" s="3140">
        <f t="shared" ref="O106:AF106" si="91">O43</f>
        <v>3410.7094999999999</v>
      </c>
      <c r="P106" s="3140">
        <f t="shared" ref="P106:Q106" si="92">P43</f>
        <v>3410.7094999999999</v>
      </c>
      <c r="Q106" s="3140">
        <f t="shared" si="92"/>
        <v>3410.7094999999999</v>
      </c>
      <c r="R106" s="3140">
        <f t="shared" ref="R106" si="93">R43</f>
        <v>3410.7094999999999</v>
      </c>
      <c r="S106" s="3140">
        <f t="shared" ref="S106:T106" si="94">S43</f>
        <v>3410.7094999999999</v>
      </c>
      <c r="T106" s="3140">
        <f t="shared" si="94"/>
        <v>3410.7094999999999</v>
      </c>
      <c r="U106" s="3140">
        <f t="shared" ref="U106" si="95">U43</f>
        <v>3410.7094999999999</v>
      </c>
      <c r="V106" s="3140">
        <f t="shared" ref="V106:W106" si="96">V43</f>
        <v>3410.7094999999999</v>
      </c>
      <c r="W106" s="3140">
        <f t="shared" si="96"/>
        <v>3410.7094999999999</v>
      </c>
      <c r="X106" s="3140">
        <f t="shared" si="91"/>
        <v>2558.0321250000002</v>
      </c>
      <c r="Y106" s="3140">
        <f t="shared" si="91"/>
        <v>3695.436670000001</v>
      </c>
      <c r="Z106" s="3140">
        <f t="shared" si="91"/>
        <v>0</v>
      </c>
      <c r="AA106" s="3140">
        <f t="shared" si="91"/>
        <v>0</v>
      </c>
      <c r="AB106" s="3140">
        <f t="shared" si="91"/>
        <v>1137.4045450000008</v>
      </c>
      <c r="AC106" s="3140">
        <f t="shared" si="91"/>
        <v>0</v>
      </c>
      <c r="AD106" s="3140">
        <f t="shared" si="91"/>
        <v>0</v>
      </c>
      <c r="AE106" s="3140">
        <f t="shared" si="91"/>
        <v>3695.436670000001</v>
      </c>
      <c r="AF106" s="1263">
        <f t="shared" si="91"/>
        <v>0</v>
      </c>
      <c r="AG106" s="1254"/>
    </row>
    <row r="107" spans="1:33" s="1178" customFormat="1" x14ac:dyDescent="0.25">
      <c r="A107" s="492" t="s">
        <v>359</v>
      </c>
      <c r="B107" s="3145"/>
      <c r="C107" s="1047">
        <f t="shared" ref="C107:F129" si="97">C44</f>
        <v>300</v>
      </c>
      <c r="D107" s="1047">
        <f t="shared" si="97"/>
        <v>225.25</v>
      </c>
      <c r="E107" s="1047">
        <f t="shared" si="97"/>
        <v>189.00750000000002</v>
      </c>
      <c r="F107" s="2363">
        <f t="shared" si="97"/>
        <v>83.910099889012216</v>
      </c>
      <c r="G107" s="3145"/>
      <c r="H107" s="3145"/>
      <c r="I107" s="2343"/>
      <c r="J107" s="2343"/>
      <c r="K107" s="2343"/>
      <c r="L107" s="2343"/>
      <c r="M107" s="2343"/>
      <c r="N107" s="2343"/>
      <c r="O107" s="3140"/>
      <c r="P107" s="3140"/>
      <c r="Q107" s="3140"/>
      <c r="R107" s="3140"/>
      <c r="S107" s="3140"/>
      <c r="T107" s="3140"/>
      <c r="U107" s="3140"/>
      <c r="V107" s="3140"/>
      <c r="W107" s="3140"/>
      <c r="X107" s="3140"/>
      <c r="Y107" s="3140"/>
      <c r="Z107" s="3140"/>
      <c r="AA107" s="3140"/>
      <c r="AB107" s="3140"/>
      <c r="AC107" s="3140"/>
      <c r="AD107" s="3140"/>
      <c r="AE107" s="3140"/>
      <c r="AF107" s="1263">
        <f t="shared" ref="AF107" si="98">AF44</f>
        <v>0</v>
      </c>
      <c r="AG107" s="1254"/>
    </row>
    <row r="108" spans="1:33" s="1178" customFormat="1" x14ac:dyDescent="0.25">
      <c r="A108" s="336" t="s">
        <v>347</v>
      </c>
      <c r="B108" s="3145"/>
      <c r="C108" s="1047">
        <f t="shared" si="97"/>
        <v>0</v>
      </c>
      <c r="D108" s="1047">
        <f t="shared" si="97"/>
        <v>0</v>
      </c>
      <c r="E108" s="1047">
        <f t="shared" si="97"/>
        <v>0</v>
      </c>
      <c r="F108" s="2363">
        <f t="shared" si="97"/>
        <v>0</v>
      </c>
      <c r="G108" s="3145"/>
      <c r="H108" s="3145"/>
      <c r="I108" s="2343"/>
      <c r="J108" s="2343"/>
      <c r="K108" s="2343"/>
      <c r="L108" s="2343"/>
      <c r="M108" s="2343"/>
      <c r="N108" s="2343"/>
      <c r="O108" s="3140"/>
      <c r="P108" s="3140"/>
      <c r="Q108" s="3140"/>
      <c r="R108" s="3140"/>
      <c r="S108" s="3140"/>
      <c r="T108" s="3140"/>
      <c r="U108" s="3140"/>
      <c r="V108" s="3140"/>
      <c r="W108" s="3140"/>
      <c r="X108" s="3140"/>
      <c r="Y108" s="3140"/>
      <c r="Z108" s="3140"/>
      <c r="AA108" s="3140"/>
      <c r="AB108" s="3140"/>
      <c r="AC108" s="3140"/>
      <c r="AD108" s="3140"/>
      <c r="AE108" s="3140"/>
      <c r="AF108" s="1263">
        <f t="shared" ref="AF108" si="99">AF45</f>
        <v>0</v>
      </c>
      <c r="AG108" s="1254"/>
    </row>
    <row r="109" spans="1:33" s="1178" customFormat="1" ht="30" x14ac:dyDescent="0.25">
      <c r="A109" s="492" t="s">
        <v>348</v>
      </c>
      <c r="B109" s="3145"/>
      <c r="C109" s="1047">
        <f t="shared" si="97"/>
        <v>175</v>
      </c>
      <c r="D109" s="1047">
        <f t="shared" si="97"/>
        <v>131.25</v>
      </c>
      <c r="E109" s="1047">
        <f t="shared" si="97"/>
        <v>172.00750000000002</v>
      </c>
      <c r="F109" s="2363">
        <f t="shared" si="97"/>
        <v>131.05333333333334</v>
      </c>
      <c r="G109" s="3145"/>
      <c r="H109" s="3145"/>
      <c r="I109" s="2343"/>
      <c r="J109" s="2343"/>
      <c r="K109" s="2343"/>
      <c r="L109" s="2343"/>
      <c r="M109" s="2343"/>
      <c r="N109" s="2343"/>
      <c r="O109" s="3140"/>
      <c r="P109" s="3140"/>
      <c r="Q109" s="3140"/>
      <c r="R109" s="3140"/>
      <c r="S109" s="3140"/>
      <c r="T109" s="3140"/>
      <c r="U109" s="3140"/>
      <c r="V109" s="3140"/>
      <c r="W109" s="3140"/>
      <c r="X109" s="3140"/>
      <c r="Y109" s="3140"/>
      <c r="Z109" s="3140"/>
      <c r="AA109" s="3140"/>
      <c r="AB109" s="3140"/>
      <c r="AC109" s="3140"/>
      <c r="AD109" s="3140"/>
      <c r="AE109" s="3140"/>
      <c r="AF109" s="1263">
        <f t="shared" ref="AF109" si="100">AF46</f>
        <v>0</v>
      </c>
      <c r="AG109" s="1254"/>
    </row>
    <row r="110" spans="1:33" s="1178" customFormat="1" x14ac:dyDescent="0.25">
      <c r="A110" s="336" t="s">
        <v>349</v>
      </c>
      <c r="B110" s="3145"/>
      <c r="C110" s="1047">
        <f t="shared" si="97"/>
        <v>0</v>
      </c>
      <c r="D110" s="1047">
        <f t="shared" si="97"/>
        <v>0</v>
      </c>
      <c r="E110" s="1047">
        <f t="shared" si="97"/>
        <v>0</v>
      </c>
      <c r="F110" s="2363">
        <f t="shared" si="97"/>
        <v>0</v>
      </c>
      <c r="G110" s="3145"/>
      <c r="H110" s="3145"/>
      <c r="I110" s="2343"/>
      <c r="J110" s="2343"/>
      <c r="K110" s="2343"/>
      <c r="L110" s="2343"/>
      <c r="M110" s="2343"/>
      <c r="N110" s="2343"/>
      <c r="O110" s="3140"/>
      <c r="P110" s="3140"/>
      <c r="Q110" s="3140"/>
      <c r="R110" s="3140"/>
      <c r="S110" s="3140"/>
      <c r="T110" s="3140"/>
      <c r="U110" s="3140"/>
      <c r="V110" s="3140"/>
      <c r="W110" s="3140"/>
      <c r="X110" s="3140"/>
      <c r="Y110" s="3140"/>
      <c r="Z110" s="3140"/>
      <c r="AA110" s="3140"/>
      <c r="AB110" s="3140"/>
      <c r="AC110" s="3140"/>
      <c r="AD110" s="3140"/>
      <c r="AE110" s="3140"/>
      <c r="AF110" s="1263">
        <f t="shared" ref="AF110" si="101">AF47</f>
        <v>0</v>
      </c>
      <c r="AG110" s="1254"/>
    </row>
    <row r="111" spans="1:33" s="1178" customFormat="1" ht="30" x14ac:dyDescent="0.25">
      <c r="A111" s="336" t="s">
        <v>374</v>
      </c>
      <c r="B111" s="3145"/>
      <c r="C111" s="1047">
        <f t="shared" si="97"/>
        <v>700</v>
      </c>
      <c r="D111" s="1047">
        <f t="shared" si="97"/>
        <v>525</v>
      </c>
      <c r="E111" s="1047">
        <f t="shared" si="97"/>
        <v>688.03000000000009</v>
      </c>
      <c r="F111" s="2363">
        <f t="shared" si="97"/>
        <v>131.05333333333334</v>
      </c>
      <c r="G111" s="3145"/>
      <c r="H111" s="3145"/>
      <c r="I111" s="2343"/>
      <c r="J111" s="2343"/>
      <c r="K111" s="2343"/>
      <c r="L111" s="2343"/>
      <c r="M111" s="2343"/>
      <c r="N111" s="2343"/>
      <c r="O111" s="3140"/>
      <c r="P111" s="3140"/>
      <c r="Q111" s="3140"/>
      <c r="R111" s="3140"/>
      <c r="S111" s="3140"/>
      <c r="T111" s="3140"/>
      <c r="U111" s="3140"/>
      <c r="V111" s="3140"/>
      <c r="W111" s="3140"/>
      <c r="X111" s="3140"/>
      <c r="Y111" s="3140"/>
      <c r="Z111" s="3140"/>
      <c r="AA111" s="3140"/>
      <c r="AB111" s="3140"/>
      <c r="AC111" s="3140"/>
      <c r="AD111" s="3140"/>
      <c r="AE111" s="3140"/>
      <c r="AF111" s="1263">
        <f t="shared" ref="AF111" si="102">AF48</f>
        <v>0</v>
      </c>
      <c r="AG111" s="1254"/>
    </row>
    <row r="112" spans="1:33" s="1178" customFormat="1" ht="60" x14ac:dyDescent="0.25">
      <c r="A112" s="336" t="s">
        <v>351</v>
      </c>
      <c r="B112" s="3145"/>
      <c r="C112" s="1047">
        <f t="shared" si="97"/>
        <v>0</v>
      </c>
      <c r="D112" s="1047">
        <f t="shared" si="97"/>
        <v>0</v>
      </c>
      <c r="E112" s="1047">
        <f t="shared" si="97"/>
        <v>0</v>
      </c>
      <c r="F112" s="2363">
        <f t="shared" si="97"/>
        <v>0</v>
      </c>
      <c r="G112" s="3145"/>
      <c r="H112" s="3145"/>
      <c r="I112" s="2343"/>
      <c r="J112" s="2343"/>
      <c r="K112" s="2343"/>
      <c r="L112" s="2343"/>
      <c r="M112" s="2343"/>
      <c r="N112" s="2343"/>
      <c r="O112" s="3140"/>
      <c r="P112" s="3140"/>
      <c r="Q112" s="3140"/>
      <c r="R112" s="3140"/>
      <c r="S112" s="3140"/>
      <c r="T112" s="3140"/>
      <c r="U112" s="3140"/>
      <c r="V112" s="3140"/>
      <c r="W112" s="3140"/>
      <c r="X112" s="3140"/>
      <c r="Y112" s="3140"/>
      <c r="Z112" s="3140"/>
      <c r="AA112" s="3140"/>
      <c r="AB112" s="3140"/>
      <c r="AC112" s="3140"/>
      <c r="AD112" s="3140"/>
      <c r="AE112" s="3140"/>
      <c r="AF112" s="1263">
        <f t="shared" ref="AF112" si="103">AF49</f>
        <v>0</v>
      </c>
      <c r="AG112" s="1254"/>
    </row>
    <row r="113" spans="1:33" s="1178" customFormat="1" ht="45" x14ac:dyDescent="0.25">
      <c r="A113" s="816" t="s">
        <v>352</v>
      </c>
      <c r="B113" s="3145"/>
      <c r="C113" s="1047">
        <f t="shared" si="97"/>
        <v>0</v>
      </c>
      <c r="D113" s="1047">
        <f t="shared" si="97"/>
        <v>0</v>
      </c>
      <c r="E113" s="1047">
        <f t="shared" si="97"/>
        <v>0</v>
      </c>
      <c r="F113" s="2363">
        <f t="shared" si="97"/>
        <v>0</v>
      </c>
      <c r="G113" s="3145"/>
      <c r="H113" s="3145"/>
      <c r="I113" s="2343"/>
      <c r="J113" s="2343"/>
      <c r="K113" s="2343"/>
      <c r="L113" s="2343"/>
      <c r="M113" s="2343"/>
      <c r="N113" s="2343"/>
      <c r="O113" s="3140"/>
      <c r="P113" s="3140"/>
      <c r="Q113" s="3140"/>
      <c r="R113" s="3140"/>
      <c r="S113" s="3140"/>
      <c r="T113" s="3140"/>
      <c r="U113" s="3140"/>
      <c r="V113" s="3140"/>
      <c r="W113" s="3140"/>
      <c r="X113" s="3140"/>
      <c r="Y113" s="3140"/>
      <c r="Z113" s="3140"/>
      <c r="AA113" s="3140"/>
      <c r="AB113" s="3140"/>
      <c r="AC113" s="3140"/>
      <c r="AD113" s="3140"/>
      <c r="AE113" s="3140"/>
      <c r="AF113" s="1263">
        <f t="shared" ref="AF113" si="104">AF50</f>
        <v>0</v>
      </c>
      <c r="AG113" s="1254"/>
    </row>
    <row r="114" spans="1:33" s="1178" customFormat="1" ht="90" x14ac:dyDescent="0.25">
      <c r="A114" s="816" t="s">
        <v>532</v>
      </c>
      <c r="B114" s="3145"/>
      <c r="C114" s="1047">
        <f t="shared" si="97"/>
        <v>50</v>
      </c>
      <c r="D114" s="1047">
        <f t="shared" si="97"/>
        <v>38</v>
      </c>
      <c r="E114" s="1047">
        <f t="shared" si="97"/>
        <v>3</v>
      </c>
      <c r="F114" s="2363">
        <f t="shared" si="97"/>
        <v>7.8947368421052628</v>
      </c>
      <c r="G114" s="3145"/>
      <c r="H114" s="3145"/>
      <c r="I114" s="2343"/>
      <c r="J114" s="2343"/>
      <c r="K114" s="2343"/>
      <c r="L114" s="2343"/>
      <c r="M114" s="2343"/>
      <c r="N114" s="2343"/>
      <c r="O114" s="3140"/>
      <c r="P114" s="3140"/>
      <c r="Q114" s="3140"/>
      <c r="R114" s="3140"/>
      <c r="S114" s="3140"/>
      <c r="T114" s="3140"/>
      <c r="U114" s="3140"/>
      <c r="V114" s="3140"/>
      <c r="W114" s="3140"/>
      <c r="X114" s="3140"/>
      <c r="Y114" s="3140"/>
      <c r="Z114" s="3140"/>
      <c r="AA114" s="3140"/>
      <c r="AB114" s="3140"/>
      <c r="AC114" s="3140"/>
      <c r="AD114" s="3140"/>
      <c r="AE114" s="3140"/>
      <c r="AF114" s="1263">
        <f t="shared" ref="AF114" si="105">AF51</f>
        <v>0</v>
      </c>
      <c r="AG114" s="1254"/>
    </row>
    <row r="115" spans="1:33" s="1178" customFormat="1" ht="28.5" x14ac:dyDescent="0.25">
      <c r="A115" s="1404" t="s">
        <v>509</v>
      </c>
      <c r="B115" s="3145"/>
      <c r="C115" s="1047">
        <f t="shared" si="97"/>
        <v>75</v>
      </c>
      <c r="D115" s="1047">
        <f t="shared" si="97"/>
        <v>56</v>
      </c>
      <c r="E115" s="1047">
        <f t="shared" si="97"/>
        <v>14</v>
      </c>
      <c r="F115" s="2363">
        <f t="shared" si="97"/>
        <v>25</v>
      </c>
      <c r="G115" s="3145"/>
      <c r="H115" s="3145"/>
      <c r="I115" s="2343"/>
      <c r="J115" s="2343"/>
      <c r="K115" s="2343"/>
      <c r="L115" s="2343"/>
      <c r="M115" s="2343"/>
      <c r="N115" s="2343"/>
      <c r="O115" s="3140">
        <f t="shared" ref="O115:AF115" si="106">O52</f>
        <v>149.87145999999998</v>
      </c>
      <c r="P115" s="3140">
        <f t="shared" ref="P115:Q115" si="107">P52</f>
        <v>149.87145999999998</v>
      </c>
      <c r="Q115" s="3140">
        <f t="shared" si="107"/>
        <v>149.87145999999998</v>
      </c>
      <c r="R115" s="3140">
        <f t="shared" ref="R115" si="108">R52</f>
        <v>149.87145999999998</v>
      </c>
      <c r="S115" s="3140">
        <f t="shared" ref="S115:T115" si="109">S52</f>
        <v>149.87145999999998</v>
      </c>
      <c r="T115" s="3140">
        <f t="shared" si="109"/>
        <v>149.87145999999998</v>
      </c>
      <c r="U115" s="3140">
        <f t="shared" ref="U115" si="110">U52</f>
        <v>149.87145999999998</v>
      </c>
      <c r="V115" s="3140">
        <f t="shared" ref="V115:W115" si="111">V52</f>
        <v>149.87145999999998</v>
      </c>
      <c r="W115" s="3140">
        <f t="shared" si="111"/>
        <v>149.87145999999998</v>
      </c>
      <c r="X115" s="1047">
        <f t="shared" si="106"/>
        <v>112.403595</v>
      </c>
      <c r="Y115" s="1047">
        <f t="shared" si="106"/>
        <v>26.071779999999997</v>
      </c>
      <c r="Z115" s="1047">
        <f t="shared" si="106"/>
        <v>0</v>
      </c>
      <c r="AA115" s="1047">
        <f t="shared" si="106"/>
        <v>0</v>
      </c>
      <c r="AB115" s="1047">
        <f t="shared" si="106"/>
        <v>-86.331815000000006</v>
      </c>
      <c r="AC115" s="1047">
        <f t="shared" si="106"/>
        <v>0</v>
      </c>
      <c r="AD115" s="1047">
        <f t="shared" si="106"/>
        <v>-14.898629999999999</v>
      </c>
      <c r="AE115" s="1047">
        <f t="shared" si="106"/>
        <v>11.17315</v>
      </c>
      <c r="AF115" s="1263">
        <f t="shared" si="106"/>
        <v>0</v>
      </c>
      <c r="AG115" s="1254"/>
    </row>
    <row r="116" spans="1:33" s="1178" customFormat="1" x14ac:dyDescent="0.25">
      <c r="A116" s="816" t="s">
        <v>510</v>
      </c>
      <c r="B116" s="3145"/>
      <c r="C116" s="1047">
        <f t="shared" si="97"/>
        <v>75</v>
      </c>
      <c r="D116" s="1047">
        <f t="shared" si="97"/>
        <v>56</v>
      </c>
      <c r="E116" s="1047">
        <f t="shared" si="97"/>
        <v>14</v>
      </c>
      <c r="F116" s="2363">
        <f t="shared" si="97"/>
        <v>25</v>
      </c>
      <c r="G116" s="3145"/>
      <c r="H116" s="3145"/>
      <c r="I116" s="2343"/>
      <c r="J116" s="2343"/>
      <c r="K116" s="2343"/>
      <c r="L116" s="2343"/>
      <c r="M116" s="2343"/>
      <c r="N116" s="2343"/>
      <c r="O116" s="3140"/>
      <c r="P116" s="3140"/>
      <c r="Q116" s="3140"/>
      <c r="R116" s="3140"/>
      <c r="S116" s="3140"/>
      <c r="T116" s="3140"/>
      <c r="U116" s="3140"/>
      <c r="V116" s="3140"/>
      <c r="W116" s="3140"/>
      <c r="X116" s="3140"/>
      <c r="Y116" s="3140"/>
      <c r="Z116" s="3140"/>
      <c r="AA116" s="3140"/>
      <c r="AB116" s="3140"/>
      <c r="AC116" s="3140"/>
      <c r="AD116" s="3140"/>
      <c r="AE116" s="3140"/>
      <c r="AF116" s="1263">
        <f t="shared" ref="AF116" si="112">AF53</f>
        <v>0</v>
      </c>
      <c r="AG116" s="1254"/>
    </row>
    <row r="117" spans="1:33" s="1178" customFormat="1" ht="28.5" x14ac:dyDescent="0.25">
      <c r="A117" s="1404" t="s">
        <v>511</v>
      </c>
      <c r="B117" s="3145"/>
      <c r="C117" s="1047">
        <f t="shared" si="97"/>
        <v>0</v>
      </c>
      <c r="D117" s="1047">
        <f t="shared" si="97"/>
        <v>0</v>
      </c>
      <c r="E117" s="1047">
        <f t="shared" si="97"/>
        <v>0</v>
      </c>
      <c r="F117" s="2363">
        <f t="shared" si="97"/>
        <v>0</v>
      </c>
      <c r="G117" s="3145"/>
      <c r="H117" s="3145"/>
      <c r="I117" s="2343"/>
      <c r="J117" s="2343"/>
      <c r="K117" s="2343"/>
      <c r="L117" s="2343"/>
      <c r="M117" s="2343"/>
      <c r="N117" s="2343"/>
      <c r="O117" s="3140"/>
      <c r="P117" s="3140"/>
      <c r="Q117" s="3140"/>
      <c r="R117" s="3140"/>
      <c r="S117" s="3140"/>
      <c r="T117" s="3140"/>
      <c r="U117" s="3140"/>
      <c r="V117" s="3140"/>
      <c r="W117" s="3140"/>
      <c r="X117" s="3140"/>
      <c r="Y117" s="3140"/>
      <c r="Z117" s="3140"/>
      <c r="AA117" s="3140"/>
      <c r="AB117" s="3140"/>
      <c r="AC117" s="3140"/>
      <c r="AD117" s="3140"/>
      <c r="AE117" s="3140"/>
      <c r="AF117" s="1263">
        <f t="shared" ref="AF117" si="113">AF54</f>
        <v>0</v>
      </c>
      <c r="AG117" s="1254"/>
    </row>
    <row r="118" spans="1:33" s="1178" customFormat="1" ht="29.25" x14ac:dyDescent="0.25">
      <c r="A118" s="488" t="s">
        <v>360</v>
      </c>
      <c r="B118" s="3145"/>
      <c r="C118" s="1047">
        <f t="shared" si="97"/>
        <v>904.25531914893611</v>
      </c>
      <c r="D118" s="1047">
        <f t="shared" si="97"/>
        <v>678.19148936170211</v>
      </c>
      <c r="E118" s="1047">
        <f t="shared" si="97"/>
        <v>995.531914893617</v>
      </c>
      <c r="F118" s="2363">
        <f t="shared" si="97"/>
        <v>146.79215686274509</v>
      </c>
      <c r="G118" s="3145"/>
      <c r="H118" s="3145"/>
      <c r="I118" s="2343"/>
      <c r="J118" s="2343"/>
      <c r="K118" s="2343"/>
      <c r="L118" s="2343"/>
      <c r="M118" s="2343"/>
      <c r="N118" s="2343"/>
      <c r="O118" s="3140"/>
      <c r="P118" s="3140"/>
      <c r="Q118" s="3140"/>
      <c r="R118" s="3140"/>
      <c r="S118" s="3140"/>
      <c r="T118" s="3140"/>
      <c r="U118" s="3140"/>
      <c r="V118" s="3140"/>
      <c r="W118" s="3140"/>
      <c r="X118" s="3140"/>
      <c r="Y118" s="3140"/>
      <c r="Z118" s="3140"/>
      <c r="AA118" s="3140"/>
      <c r="AB118" s="3140"/>
      <c r="AC118" s="3140"/>
      <c r="AD118" s="3140"/>
      <c r="AE118" s="3140"/>
      <c r="AF118" s="1263">
        <f t="shared" ref="AF118" si="114">AF55</f>
        <v>0</v>
      </c>
      <c r="AG118" s="1254"/>
    </row>
    <row r="119" spans="1:33" s="1178" customFormat="1" x14ac:dyDescent="0.25">
      <c r="A119" s="488" t="s">
        <v>375</v>
      </c>
      <c r="B119" s="3145"/>
      <c r="C119" s="1047">
        <f t="shared" si="97"/>
        <v>0</v>
      </c>
      <c r="D119" s="1047">
        <f t="shared" si="97"/>
        <v>0</v>
      </c>
      <c r="E119" s="1047">
        <f t="shared" si="97"/>
        <v>0</v>
      </c>
      <c r="F119" s="2363">
        <f t="shared" si="97"/>
        <v>0</v>
      </c>
      <c r="G119" s="3145"/>
      <c r="H119" s="3145"/>
      <c r="I119" s="2343"/>
      <c r="J119" s="2343"/>
      <c r="K119" s="2343"/>
      <c r="L119" s="2343"/>
      <c r="M119" s="2343"/>
      <c r="N119" s="2343"/>
      <c r="O119" s="3140"/>
      <c r="P119" s="3140"/>
      <c r="Q119" s="3140"/>
      <c r="R119" s="3140"/>
      <c r="S119" s="3140"/>
      <c r="T119" s="3140"/>
      <c r="U119" s="3140"/>
      <c r="V119" s="3140"/>
      <c r="W119" s="3140"/>
      <c r="X119" s="3140"/>
      <c r="Y119" s="3140"/>
      <c r="Z119" s="3140"/>
      <c r="AA119" s="3140"/>
      <c r="AB119" s="3140"/>
      <c r="AC119" s="3140"/>
      <c r="AD119" s="3140"/>
      <c r="AE119" s="3140"/>
      <c r="AF119" s="1263">
        <f t="shared" ref="AF119" si="115">AF56</f>
        <v>0</v>
      </c>
      <c r="AG119" s="1254"/>
    </row>
    <row r="120" spans="1:33" s="1178" customFormat="1" x14ac:dyDescent="0.25">
      <c r="A120" s="336" t="s">
        <v>376</v>
      </c>
      <c r="B120" s="3145"/>
      <c r="C120" s="1047">
        <f t="shared" si="97"/>
        <v>904.25531914893611</v>
      </c>
      <c r="D120" s="1047">
        <f t="shared" si="97"/>
        <v>678.19148936170211</v>
      </c>
      <c r="E120" s="1047">
        <f t="shared" si="97"/>
        <v>995.531914893617</v>
      </c>
      <c r="F120" s="2363">
        <f t="shared" si="97"/>
        <v>146.79215686274509</v>
      </c>
      <c r="G120" s="3145"/>
      <c r="H120" s="3145"/>
      <c r="I120" s="2343"/>
      <c r="J120" s="2343"/>
      <c r="K120" s="2343"/>
      <c r="L120" s="2343"/>
      <c r="M120" s="2343"/>
      <c r="N120" s="2343"/>
      <c r="O120" s="3140"/>
      <c r="P120" s="3140"/>
      <c r="Q120" s="3140"/>
      <c r="R120" s="3140"/>
      <c r="S120" s="3140"/>
      <c r="T120" s="3140"/>
      <c r="U120" s="3140"/>
      <c r="V120" s="3140"/>
      <c r="W120" s="3140"/>
      <c r="X120" s="3140"/>
      <c r="Y120" s="3140"/>
      <c r="Z120" s="3140"/>
      <c r="AA120" s="3140"/>
      <c r="AB120" s="3140"/>
      <c r="AC120" s="3140"/>
      <c r="AD120" s="3140"/>
      <c r="AE120" s="3140"/>
      <c r="AF120" s="1263">
        <f t="shared" ref="AF120" si="116">AF57</f>
        <v>0</v>
      </c>
      <c r="AG120" s="1254"/>
    </row>
    <row r="121" spans="1:33" s="1178" customFormat="1" x14ac:dyDescent="0.25">
      <c r="A121" s="495" t="s">
        <v>377</v>
      </c>
      <c r="B121" s="3145"/>
      <c r="C121" s="1047">
        <f t="shared" si="97"/>
        <v>8500</v>
      </c>
      <c r="D121" s="1047">
        <f t="shared" si="97"/>
        <v>6375</v>
      </c>
      <c r="E121" s="1047">
        <f t="shared" si="97"/>
        <v>9358</v>
      </c>
      <c r="F121" s="2363">
        <f t="shared" si="97"/>
        <v>146.79215686274509</v>
      </c>
      <c r="G121" s="3145"/>
      <c r="H121" s="3145"/>
      <c r="I121" s="2343"/>
      <c r="J121" s="2343"/>
      <c r="K121" s="2343"/>
      <c r="L121" s="2343"/>
      <c r="M121" s="2343"/>
      <c r="N121" s="2343"/>
      <c r="O121" s="3140"/>
      <c r="P121" s="3140"/>
      <c r="Q121" s="3140"/>
      <c r="R121" s="3140"/>
      <c r="S121" s="3140"/>
      <c r="T121" s="3140"/>
      <c r="U121" s="3140"/>
      <c r="V121" s="3140"/>
      <c r="W121" s="3140"/>
      <c r="X121" s="3140"/>
      <c r="Y121" s="3140"/>
      <c r="Z121" s="3140"/>
      <c r="AA121" s="3140"/>
      <c r="AB121" s="3140"/>
      <c r="AC121" s="3140"/>
      <c r="AD121" s="3140"/>
      <c r="AE121" s="3140"/>
      <c r="AF121" s="1263">
        <f t="shared" ref="AF121" si="117">AF58</f>
        <v>0</v>
      </c>
      <c r="AG121" s="1254"/>
    </row>
    <row r="122" spans="1:33" s="1178" customFormat="1" ht="29.25" x14ac:dyDescent="0.25">
      <c r="A122" s="488" t="s">
        <v>353</v>
      </c>
      <c r="B122" s="3145"/>
      <c r="C122" s="1047">
        <f t="shared" si="97"/>
        <v>2000</v>
      </c>
      <c r="D122" s="1047">
        <f t="shared" si="97"/>
        <v>1500</v>
      </c>
      <c r="E122" s="1047">
        <f t="shared" si="97"/>
        <v>1467</v>
      </c>
      <c r="F122" s="2363">
        <f t="shared" si="97"/>
        <v>97.8</v>
      </c>
      <c r="G122" s="3145"/>
      <c r="H122" s="3145"/>
      <c r="I122" s="2343"/>
      <c r="J122" s="2343"/>
      <c r="K122" s="2343"/>
      <c r="L122" s="2343"/>
      <c r="M122" s="2343"/>
      <c r="N122" s="2343"/>
      <c r="O122" s="3140"/>
      <c r="P122" s="3140"/>
      <c r="Q122" s="3140"/>
      <c r="R122" s="3140"/>
      <c r="S122" s="3140"/>
      <c r="T122" s="3140"/>
      <c r="U122" s="3140"/>
      <c r="V122" s="3140"/>
      <c r="W122" s="3140"/>
      <c r="X122" s="3140"/>
      <c r="Y122" s="3140"/>
      <c r="Z122" s="3140"/>
      <c r="AA122" s="3140"/>
      <c r="AB122" s="3140"/>
      <c r="AC122" s="3140"/>
      <c r="AD122" s="3140"/>
      <c r="AE122" s="3140"/>
      <c r="AF122" s="1263">
        <f t="shared" ref="AF122" si="118">AF59</f>
        <v>0</v>
      </c>
      <c r="AG122" s="1254"/>
    </row>
    <row r="123" spans="1:33" s="1178" customFormat="1" ht="30" x14ac:dyDescent="0.25">
      <c r="A123" s="337" t="s">
        <v>201</v>
      </c>
      <c r="B123" s="3145"/>
      <c r="C123" s="1047">
        <f t="shared" si="97"/>
        <v>0</v>
      </c>
      <c r="D123" s="1047">
        <f t="shared" si="97"/>
        <v>0</v>
      </c>
      <c r="E123" s="1047">
        <f t="shared" si="97"/>
        <v>0</v>
      </c>
      <c r="F123" s="2363">
        <f t="shared" si="97"/>
        <v>0</v>
      </c>
      <c r="G123" s="3145"/>
      <c r="H123" s="3145"/>
      <c r="I123" s="2343"/>
      <c r="J123" s="2343"/>
      <c r="K123" s="2343"/>
      <c r="L123" s="2343"/>
      <c r="M123" s="2343"/>
      <c r="N123" s="2343"/>
      <c r="O123" s="3140"/>
      <c r="P123" s="3140"/>
      <c r="Q123" s="3140"/>
      <c r="R123" s="3140"/>
      <c r="S123" s="3140"/>
      <c r="T123" s="3140"/>
      <c r="U123" s="3140"/>
      <c r="V123" s="3140"/>
      <c r="W123" s="3140"/>
      <c r="X123" s="3140"/>
      <c r="Y123" s="3140"/>
      <c r="Z123" s="3140"/>
      <c r="AA123" s="3140"/>
      <c r="AB123" s="3140"/>
      <c r="AC123" s="3140"/>
      <c r="AD123" s="3140"/>
      <c r="AE123" s="3140"/>
      <c r="AF123" s="1263">
        <f t="shared" ref="AF123" si="119">AF60</f>
        <v>0</v>
      </c>
      <c r="AG123" s="1254"/>
    </row>
    <row r="124" spans="1:33" s="1178" customFormat="1" ht="72" x14ac:dyDescent="0.25">
      <c r="A124" s="488" t="s">
        <v>361</v>
      </c>
      <c r="B124" s="3145"/>
      <c r="C124" s="1047">
        <f t="shared" si="97"/>
        <v>0</v>
      </c>
      <c r="D124" s="1047">
        <f t="shared" si="97"/>
        <v>0</v>
      </c>
      <c r="E124" s="1047">
        <f t="shared" si="97"/>
        <v>0</v>
      </c>
      <c r="F124" s="2363">
        <f t="shared" si="97"/>
        <v>0</v>
      </c>
      <c r="G124" s="3145"/>
      <c r="H124" s="3145"/>
      <c r="I124" s="2343"/>
      <c r="J124" s="2343"/>
      <c r="K124" s="2343"/>
      <c r="L124" s="2343"/>
      <c r="M124" s="2343"/>
      <c r="N124" s="2343"/>
      <c r="O124" s="3140"/>
      <c r="P124" s="3140"/>
      <c r="Q124" s="3140"/>
      <c r="R124" s="3140"/>
      <c r="S124" s="3140"/>
      <c r="T124" s="3140"/>
      <c r="U124" s="3140"/>
      <c r="V124" s="3140"/>
      <c r="W124" s="3140"/>
      <c r="X124" s="3140"/>
      <c r="Y124" s="3140"/>
      <c r="Z124" s="3140"/>
      <c r="AA124" s="3140"/>
      <c r="AB124" s="3140"/>
      <c r="AC124" s="3140"/>
      <c r="AD124" s="3140"/>
      <c r="AE124" s="3140"/>
      <c r="AF124" s="1263">
        <f t="shared" ref="AF124" si="120">AF61</f>
        <v>0</v>
      </c>
      <c r="AG124" s="1254"/>
    </row>
    <row r="125" spans="1:33" s="1178" customFormat="1" x14ac:dyDescent="0.25">
      <c r="A125" s="339" t="s">
        <v>279</v>
      </c>
      <c r="B125" s="3145"/>
      <c r="C125" s="1047">
        <f t="shared" si="97"/>
        <v>5879</v>
      </c>
      <c r="D125" s="1047">
        <f t="shared" si="97"/>
        <v>4410.25</v>
      </c>
      <c r="E125" s="1047">
        <f t="shared" si="97"/>
        <v>2167.0075000000002</v>
      </c>
      <c r="F125" s="2363">
        <f t="shared" si="97"/>
        <v>49.135706592596797</v>
      </c>
      <c r="G125" s="3145"/>
      <c r="H125" s="3145"/>
      <c r="I125" s="2343"/>
      <c r="J125" s="2343"/>
      <c r="K125" s="2343"/>
      <c r="L125" s="2343"/>
      <c r="M125" s="2343"/>
      <c r="N125" s="2343"/>
      <c r="O125" s="3140"/>
      <c r="P125" s="3140"/>
      <c r="Q125" s="3140"/>
      <c r="R125" s="3140"/>
      <c r="S125" s="3140"/>
      <c r="T125" s="3140"/>
      <c r="U125" s="3140"/>
      <c r="V125" s="3140"/>
      <c r="W125" s="3140"/>
      <c r="X125" s="3140"/>
      <c r="Y125" s="3140"/>
      <c r="Z125" s="3140"/>
      <c r="AA125" s="3140"/>
      <c r="AB125" s="3140"/>
      <c r="AC125" s="3140"/>
      <c r="AD125" s="3140"/>
      <c r="AE125" s="3140"/>
      <c r="AF125" s="1263">
        <f t="shared" ref="AF125" si="121">AF62</f>
        <v>0</v>
      </c>
      <c r="AG125" s="1254"/>
    </row>
    <row r="126" spans="1:33" s="1178" customFormat="1" ht="29.25" x14ac:dyDescent="0.25">
      <c r="A126" s="339" t="s">
        <v>308</v>
      </c>
      <c r="B126" s="3145"/>
      <c r="C126" s="1047">
        <f t="shared" si="97"/>
        <v>1246</v>
      </c>
      <c r="D126" s="1047">
        <f t="shared" si="97"/>
        <v>934</v>
      </c>
      <c r="E126" s="1047">
        <f t="shared" si="97"/>
        <v>789</v>
      </c>
      <c r="F126" s="2363">
        <f t="shared" si="97"/>
        <v>84.475374732334046</v>
      </c>
      <c r="G126" s="3145"/>
      <c r="H126" s="3145"/>
      <c r="I126" s="2343"/>
      <c r="J126" s="2343"/>
      <c r="K126" s="2343"/>
      <c r="L126" s="2343"/>
      <c r="M126" s="2343"/>
      <c r="N126" s="2343"/>
      <c r="O126" s="3140"/>
      <c r="P126" s="3140"/>
      <c r="Q126" s="3140"/>
      <c r="R126" s="3140"/>
      <c r="S126" s="3140"/>
      <c r="T126" s="3140"/>
      <c r="U126" s="3140"/>
      <c r="V126" s="3140"/>
      <c r="W126" s="3140"/>
      <c r="X126" s="3140"/>
      <c r="Y126" s="3140"/>
      <c r="Z126" s="3140"/>
      <c r="AA126" s="3140"/>
      <c r="AB126" s="3140"/>
      <c r="AC126" s="3140"/>
      <c r="AD126" s="3140"/>
      <c r="AE126" s="3140"/>
      <c r="AF126" s="1263">
        <f t="shared" ref="AF126" si="122">AF63</f>
        <v>0</v>
      </c>
      <c r="AG126" s="1254"/>
    </row>
    <row r="127" spans="1:33" s="1178" customFormat="1" ht="29.25" x14ac:dyDescent="0.25">
      <c r="A127" s="339" t="s">
        <v>280</v>
      </c>
      <c r="B127" s="3145"/>
      <c r="C127" s="1047">
        <f t="shared" si="97"/>
        <v>4404.255319148936</v>
      </c>
      <c r="D127" s="1047">
        <f t="shared" si="97"/>
        <v>3303.1914893617022</v>
      </c>
      <c r="E127" s="1047">
        <f t="shared" si="97"/>
        <v>3746.5319148936169</v>
      </c>
      <c r="F127" s="1047">
        <f t="shared" si="97"/>
        <v>113.42157809983897</v>
      </c>
      <c r="G127" s="3145"/>
      <c r="H127" s="3145"/>
      <c r="I127" s="2343"/>
      <c r="J127" s="2343"/>
      <c r="K127" s="2343"/>
      <c r="L127" s="2343"/>
      <c r="M127" s="2343"/>
      <c r="N127" s="2343"/>
      <c r="O127" s="3140"/>
      <c r="P127" s="3140"/>
      <c r="Q127" s="3140"/>
      <c r="R127" s="3140"/>
      <c r="S127" s="3140"/>
      <c r="T127" s="3140"/>
      <c r="U127" s="3140"/>
      <c r="V127" s="3140"/>
      <c r="W127" s="3140"/>
      <c r="X127" s="3140"/>
      <c r="Y127" s="3140"/>
      <c r="Z127" s="3140"/>
      <c r="AA127" s="3140"/>
      <c r="AB127" s="3140"/>
      <c r="AC127" s="3140"/>
      <c r="AD127" s="3140"/>
      <c r="AE127" s="3140"/>
      <c r="AF127" s="1263">
        <f t="shared" ref="AF127" si="123">AF64</f>
        <v>0</v>
      </c>
      <c r="AG127" s="1254"/>
    </row>
    <row r="128" spans="1:33" s="1178" customFormat="1" ht="29.25" x14ac:dyDescent="0.25">
      <c r="A128" s="339" t="s">
        <v>281</v>
      </c>
      <c r="B128" s="3145"/>
      <c r="C128" s="1047">
        <f t="shared" si="97"/>
        <v>2208</v>
      </c>
      <c r="D128" s="1047">
        <f t="shared" si="97"/>
        <v>1656</v>
      </c>
      <c r="E128" s="1047">
        <f t="shared" si="97"/>
        <v>1825</v>
      </c>
      <c r="F128" s="2363">
        <f t="shared" si="97"/>
        <v>110.20531400966182</v>
      </c>
      <c r="G128" s="3145"/>
      <c r="H128" s="3145"/>
      <c r="I128" s="2343"/>
      <c r="J128" s="2343"/>
      <c r="K128" s="2343"/>
      <c r="L128" s="2343"/>
      <c r="M128" s="2343"/>
      <c r="N128" s="2343"/>
      <c r="O128" s="3140">
        <f t="shared" ref="O128:AF128" si="124">O65</f>
        <v>3183.1</v>
      </c>
      <c r="P128" s="3140">
        <f t="shared" ref="P128:Q128" si="125">P65</f>
        <v>3183.1</v>
      </c>
      <c r="Q128" s="3140">
        <f t="shared" si="125"/>
        <v>3183.1</v>
      </c>
      <c r="R128" s="3140">
        <f t="shared" ref="R128" si="126">R65</f>
        <v>3183.1</v>
      </c>
      <c r="S128" s="3140">
        <f t="shared" ref="S128:T128" si="127">S65</f>
        <v>3183.1</v>
      </c>
      <c r="T128" s="3140">
        <f t="shared" si="127"/>
        <v>3183.1</v>
      </c>
      <c r="U128" s="3140">
        <f t="shared" ref="U128" si="128">U65</f>
        <v>3183.1</v>
      </c>
      <c r="V128" s="3140">
        <f t="shared" ref="V128:W128" si="129">V65</f>
        <v>3183.1</v>
      </c>
      <c r="W128" s="3140">
        <f t="shared" si="129"/>
        <v>3183.1</v>
      </c>
      <c r="X128" s="3140">
        <f t="shared" si="124"/>
        <v>2387.3249999999998</v>
      </c>
      <c r="Y128" s="3140">
        <f t="shared" si="124"/>
        <v>2334.4274500000001</v>
      </c>
      <c r="Z128" s="3140">
        <f t="shared" si="124"/>
        <v>0</v>
      </c>
      <c r="AA128" s="3140">
        <f t="shared" si="124"/>
        <v>0</v>
      </c>
      <c r="AB128" s="3140">
        <f t="shared" si="124"/>
        <v>-52.897549999999683</v>
      </c>
      <c r="AC128" s="3140">
        <f t="shared" si="124"/>
        <v>0</v>
      </c>
      <c r="AD128" s="3140">
        <f t="shared" si="124"/>
        <v>-0.63663999999999998</v>
      </c>
      <c r="AE128" s="3140">
        <f t="shared" si="124"/>
        <v>2333.79081</v>
      </c>
      <c r="AF128" s="1263">
        <f t="shared" si="124"/>
        <v>0</v>
      </c>
      <c r="AG128" s="1254">
        <f>AG65</f>
        <v>0</v>
      </c>
    </row>
    <row r="129" spans="1:33" s="1178" customFormat="1" x14ac:dyDescent="0.25">
      <c r="A129" s="819" t="s">
        <v>138</v>
      </c>
      <c r="B129" s="3145"/>
      <c r="C129" s="1047">
        <f t="shared" si="97"/>
        <v>21506.809523809523</v>
      </c>
      <c r="D129" s="1047">
        <f t="shared" si="97"/>
        <v>16130.607142857143</v>
      </c>
      <c r="E129" s="1047">
        <f t="shared" si="97"/>
        <v>14987.002738095238</v>
      </c>
      <c r="F129" s="2363">
        <f t="shared" si="97"/>
        <v>92.910344944651939</v>
      </c>
      <c r="G129" s="3145"/>
      <c r="H129" s="3145"/>
      <c r="I129" s="2343"/>
      <c r="J129" s="2343"/>
      <c r="K129" s="2343"/>
      <c r="L129" s="2343"/>
      <c r="M129" s="2343"/>
      <c r="N129" s="2343"/>
      <c r="O129" s="3140">
        <f t="shared" ref="O129:AE129" si="130">O66</f>
        <v>60700.050920000001</v>
      </c>
      <c r="P129" s="3140">
        <f t="shared" ref="P129:Q129" si="131">P66</f>
        <v>60700.050920000001</v>
      </c>
      <c r="Q129" s="3140">
        <f t="shared" si="131"/>
        <v>60706.464549999997</v>
      </c>
      <c r="R129" s="3140">
        <f t="shared" ref="R129" si="132">R66</f>
        <v>60706.464549999997</v>
      </c>
      <c r="S129" s="3140">
        <f t="shared" ref="S129:T129" si="133">S66</f>
        <v>60706.464549999997</v>
      </c>
      <c r="T129" s="3140">
        <f t="shared" si="133"/>
        <v>60706.464549999997</v>
      </c>
      <c r="U129" s="3140">
        <f t="shared" ref="U129" si="134">U66</f>
        <v>60706.464549999997</v>
      </c>
      <c r="V129" s="3140">
        <f t="shared" ref="V129:W129" si="135">V66</f>
        <v>60706.464549999997</v>
      </c>
      <c r="W129" s="3140">
        <f t="shared" si="135"/>
        <v>60706.464549999997</v>
      </c>
      <c r="X129" s="3140">
        <f t="shared" si="130"/>
        <v>45576.802271</v>
      </c>
      <c r="Y129" s="3140">
        <f t="shared" si="130"/>
        <v>44960.164499999992</v>
      </c>
      <c r="Z129" s="3140">
        <f t="shared" si="130"/>
        <v>0</v>
      </c>
      <c r="AA129" s="3140">
        <f t="shared" si="130"/>
        <v>0</v>
      </c>
      <c r="AB129" s="3140">
        <f t="shared" si="130"/>
        <v>-616.63777100000607</v>
      </c>
      <c r="AC129" s="3140">
        <f t="shared" si="130"/>
        <v>0</v>
      </c>
      <c r="AD129" s="3140">
        <f t="shared" si="130"/>
        <v>-126.63575999999998</v>
      </c>
      <c r="AE129" s="3140">
        <f t="shared" si="130"/>
        <v>44833.528739999994</v>
      </c>
      <c r="AF129" s="1263">
        <f>SUM(AF69)</f>
        <v>0</v>
      </c>
      <c r="AG129" s="1254">
        <f>AG66</f>
        <v>0</v>
      </c>
    </row>
    <row r="130" spans="1:33" x14ac:dyDescent="0.25">
      <c r="A130" s="3045" t="s">
        <v>79</v>
      </c>
      <c r="B130" s="3625"/>
      <c r="C130" s="3626">
        <f>SUM(C70)</f>
        <v>616</v>
      </c>
      <c r="D130" s="3626">
        <f>SUM(D70)</f>
        <v>463</v>
      </c>
      <c r="E130" s="3626">
        <f>SUM(E70)</f>
        <v>459</v>
      </c>
      <c r="F130" s="3626">
        <f>E130/D130*100</f>
        <v>99.136069114470843</v>
      </c>
      <c r="G130" s="612">
        <f>IF(C130=0,0,I130/C130)</f>
        <v>10.512987012987013</v>
      </c>
      <c r="H130" s="3624">
        <f>K130/E130</f>
        <v>8.9172113289760357</v>
      </c>
      <c r="I130" s="3626">
        <f>SUM(I70)</f>
        <v>6476</v>
      </c>
      <c r="J130" s="3626">
        <f>SUM(J70)</f>
        <v>4858</v>
      </c>
      <c r="K130" s="3626">
        <f>SUM(K70)</f>
        <v>4093</v>
      </c>
      <c r="L130" s="2342">
        <f>K130/J130*100</f>
        <v>84.252778921366826</v>
      </c>
      <c r="M130" s="3626">
        <f>SUM(M70)</f>
        <v>22</v>
      </c>
      <c r="N130" s="2342">
        <f>K130/$A$2*12/M130</f>
        <v>248.06060606060603</v>
      </c>
      <c r="O130" s="3627"/>
      <c r="P130" s="3627"/>
      <c r="Q130" s="3627"/>
      <c r="R130" s="3627"/>
      <c r="S130" s="3627"/>
      <c r="T130" s="3627"/>
      <c r="U130" s="3627"/>
      <c r="V130" s="3627"/>
      <c r="W130" s="3627"/>
      <c r="X130" s="3627"/>
      <c r="Y130" s="3627"/>
      <c r="Z130" s="3627"/>
      <c r="AA130" s="3627"/>
      <c r="AB130" s="3627"/>
      <c r="AC130" s="3627"/>
      <c r="AD130" s="3627"/>
      <c r="AE130" s="3627"/>
      <c r="AF130" s="3628">
        <f t="shared" ref="AF130" si="136">SUM(AF72)</f>
        <v>0</v>
      </c>
      <c r="AG130" s="3227"/>
    </row>
    <row r="131" spans="1:33" x14ac:dyDescent="0.25">
      <c r="A131" s="2659" t="s">
        <v>16</v>
      </c>
      <c r="B131" s="3320"/>
      <c r="C131" s="2473">
        <f t="shared" ref="C131:E132" si="137">SUM(C73)</f>
        <v>20</v>
      </c>
      <c r="D131" s="2473">
        <f t="shared" si="137"/>
        <v>15</v>
      </c>
      <c r="E131" s="2473">
        <f t="shared" si="137"/>
        <v>22</v>
      </c>
      <c r="F131" s="2473">
        <f>E131/D131*100</f>
        <v>146.66666666666666</v>
      </c>
      <c r="G131" s="612">
        <f>IF(C131=0,0,I131/C131)</f>
        <v>8</v>
      </c>
      <c r="H131" s="3624">
        <f>K131/E131</f>
        <v>9.6363636363636367</v>
      </c>
      <c r="I131" s="2473">
        <f t="shared" ref="I131:K132" si="138">SUM(I73)</f>
        <v>160</v>
      </c>
      <c r="J131" s="2473">
        <f t="shared" si="138"/>
        <v>120</v>
      </c>
      <c r="K131" s="2473">
        <f t="shared" si="138"/>
        <v>212</v>
      </c>
      <c r="L131" s="2342">
        <f>K131/J131*100</f>
        <v>176.66666666666666</v>
      </c>
      <c r="M131" s="2473">
        <f>SUM(M73)</f>
        <v>1</v>
      </c>
      <c r="N131" s="2342">
        <f>K131/$A$2*12/M131</f>
        <v>282.66666666666669</v>
      </c>
      <c r="O131" s="3384"/>
      <c r="P131" s="3384"/>
      <c r="Q131" s="3384"/>
      <c r="R131" s="3384"/>
      <c r="S131" s="3384"/>
      <c r="T131" s="3384"/>
      <c r="U131" s="3384"/>
      <c r="V131" s="3384"/>
      <c r="W131" s="3384"/>
      <c r="X131" s="3384"/>
      <c r="Y131" s="3384"/>
      <c r="Z131" s="3384"/>
      <c r="AA131" s="3384"/>
      <c r="AB131" s="3384"/>
      <c r="AC131" s="3384"/>
      <c r="AD131" s="3384"/>
      <c r="AE131" s="3384"/>
      <c r="AF131" s="2474">
        <f t="shared" ref="AF131" si="139">SUM(AF73)</f>
        <v>0</v>
      </c>
      <c r="AG131" s="3629"/>
    </row>
    <row r="132" spans="1:33" ht="29.25" x14ac:dyDescent="0.25">
      <c r="A132" s="1017" t="s">
        <v>77</v>
      </c>
      <c r="B132" s="486"/>
      <c r="C132" s="3147">
        <f t="shared" si="137"/>
        <v>636</v>
      </c>
      <c r="D132" s="3147">
        <f t="shared" si="137"/>
        <v>478</v>
      </c>
      <c r="E132" s="3147">
        <f t="shared" si="137"/>
        <v>481</v>
      </c>
      <c r="F132" s="3147">
        <f>E132/D132*100</f>
        <v>100.62761506276149</v>
      </c>
      <c r="G132" s="612">
        <f>IF(C132=0,0,I132/C132)</f>
        <v>10.433962264150944</v>
      </c>
      <c r="H132" s="3624">
        <f>K132/E132</f>
        <v>8.9501039501039497</v>
      </c>
      <c r="I132" s="3147">
        <f t="shared" si="138"/>
        <v>6636</v>
      </c>
      <c r="J132" s="3147">
        <f t="shared" si="138"/>
        <v>4978</v>
      </c>
      <c r="K132" s="3147">
        <f t="shared" si="138"/>
        <v>4305</v>
      </c>
      <c r="L132" s="2342">
        <f>K132/J132*100</f>
        <v>86.480514262756131</v>
      </c>
      <c r="M132" s="3147">
        <f>SUM(M74)</f>
        <v>23</v>
      </c>
      <c r="N132" s="2342">
        <f>K132/$A$2*12/M132</f>
        <v>249.56521739130434</v>
      </c>
      <c r="O132" s="3375">
        <f t="shared" ref="O132:AE132" si="140">SUM(O74)</f>
        <v>18050.568721539195</v>
      </c>
      <c r="P132" s="3375">
        <f t="shared" ref="P132:Q132" si="141">SUM(P74)</f>
        <v>18050.568721539195</v>
      </c>
      <c r="Q132" s="3375">
        <f t="shared" si="141"/>
        <v>18050.568721539195</v>
      </c>
      <c r="R132" s="3375">
        <f t="shared" ref="R132" si="142">SUM(R74)</f>
        <v>18050.568721539195</v>
      </c>
      <c r="S132" s="3375">
        <f t="shared" ref="S132:T132" si="143">SUM(S74)</f>
        <v>18050.568721539195</v>
      </c>
      <c r="T132" s="3375">
        <f t="shared" si="143"/>
        <v>18050.568721539195</v>
      </c>
      <c r="U132" s="3375">
        <f t="shared" ref="U132" si="144">SUM(U74)</f>
        <v>18050.568721539195</v>
      </c>
      <c r="V132" s="3375">
        <f t="shared" ref="V132:W132" si="145">SUM(V74)</f>
        <v>18050.568721539195</v>
      </c>
      <c r="W132" s="3375">
        <f t="shared" si="145"/>
        <v>18050.568721539195</v>
      </c>
      <c r="X132" s="3375">
        <f t="shared" si="140"/>
        <v>13537.926541154397</v>
      </c>
      <c r="Y132" s="3375">
        <f t="shared" si="140"/>
        <v>12260.754860000005</v>
      </c>
      <c r="Z132" s="3375">
        <f t="shared" si="140"/>
        <v>0</v>
      </c>
      <c r="AA132" s="3375">
        <f t="shared" si="140"/>
        <v>0</v>
      </c>
      <c r="AB132" s="3375">
        <f t="shared" si="140"/>
        <v>-1277.171681154392</v>
      </c>
      <c r="AC132" s="3375">
        <f t="shared" si="140"/>
        <v>0</v>
      </c>
      <c r="AD132" s="3375">
        <f t="shared" si="140"/>
        <v>-41.941220000000001</v>
      </c>
      <c r="AE132" s="3375">
        <f t="shared" si="140"/>
        <v>12218.813640000004</v>
      </c>
      <c r="AF132" s="2744">
        <f t="shared" ref="AF132" si="146">AF74</f>
        <v>0</v>
      </c>
      <c r="AG132" s="1273">
        <f>SUM(AG74)</f>
        <v>0</v>
      </c>
    </row>
    <row r="133" spans="1:33" x14ac:dyDescent="0.25">
      <c r="A133" s="3630" t="s">
        <v>210</v>
      </c>
      <c r="B133" s="3631"/>
      <c r="C133" s="3632">
        <f t="shared" ref="C133:F134" si="147">C75</f>
        <v>1000</v>
      </c>
      <c r="D133" s="3632">
        <f t="shared" si="147"/>
        <v>750</v>
      </c>
      <c r="E133" s="3632">
        <f t="shared" si="147"/>
        <v>1537</v>
      </c>
      <c r="F133" s="3633">
        <f t="shared" si="147"/>
        <v>204.93333333333334</v>
      </c>
      <c r="G133" s="609"/>
      <c r="H133" s="3634"/>
      <c r="I133" s="3632"/>
      <c r="J133" s="3632"/>
      <c r="K133" s="3632"/>
      <c r="L133" s="2574"/>
      <c r="M133" s="3632"/>
      <c r="N133" s="2574"/>
      <c r="O133" s="3389"/>
      <c r="P133" s="3389"/>
      <c r="Q133" s="3389"/>
      <c r="R133" s="3389"/>
      <c r="S133" s="3389"/>
      <c r="T133" s="3389"/>
      <c r="U133" s="3389"/>
      <c r="V133" s="3389"/>
      <c r="W133" s="3389"/>
      <c r="X133" s="3389"/>
      <c r="Y133" s="3389"/>
      <c r="Z133" s="3389"/>
      <c r="AA133" s="3389"/>
      <c r="AB133" s="3389"/>
      <c r="AC133" s="3389"/>
      <c r="AD133" s="3389"/>
      <c r="AE133" s="3389"/>
      <c r="AF133" s="3348">
        <f t="shared" ref="AF133" si="148">AF75</f>
        <v>0</v>
      </c>
      <c r="AG133" s="1275"/>
    </row>
    <row r="134" spans="1:33" x14ac:dyDescent="0.25">
      <c r="A134" s="3635" t="s">
        <v>211</v>
      </c>
      <c r="B134" s="3636"/>
      <c r="C134" s="2471">
        <f t="shared" si="147"/>
        <v>997</v>
      </c>
      <c r="D134" s="2471">
        <f t="shared" si="147"/>
        <v>748</v>
      </c>
      <c r="E134" s="2471">
        <f t="shared" si="147"/>
        <v>1537</v>
      </c>
      <c r="F134" s="3147">
        <f t="shared" si="147"/>
        <v>205.48128342245988</v>
      </c>
      <c r="G134" s="613"/>
      <c r="H134" s="3637"/>
      <c r="I134" s="3638"/>
      <c r="J134" s="3638"/>
      <c r="K134" s="3638"/>
      <c r="L134" s="2371"/>
      <c r="M134" s="3638"/>
      <c r="N134" s="2371"/>
      <c r="O134" s="3392"/>
      <c r="P134" s="3392"/>
      <c r="Q134" s="3392"/>
      <c r="R134" s="3392"/>
      <c r="S134" s="3392"/>
      <c r="T134" s="3392"/>
      <c r="U134" s="3392"/>
      <c r="V134" s="3392"/>
      <c r="W134" s="3392"/>
      <c r="X134" s="3392"/>
      <c r="Y134" s="3392"/>
      <c r="Z134" s="3392"/>
      <c r="AA134" s="3392"/>
      <c r="AB134" s="3392"/>
      <c r="AC134" s="3392"/>
      <c r="AD134" s="3392"/>
      <c r="AE134" s="3392"/>
      <c r="AF134" s="2472">
        <f t="shared" ref="AF134" si="149">AF76</f>
        <v>0</v>
      </c>
      <c r="AG134" s="1281"/>
    </row>
    <row r="135" spans="1:33" x14ac:dyDescent="0.25">
      <c r="A135" s="3640" t="s">
        <v>212</v>
      </c>
      <c r="B135" s="3636"/>
      <c r="C135" s="3638">
        <f>C77</f>
        <v>3</v>
      </c>
      <c r="D135" s="3638">
        <f t="shared" ref="D135:F136" si="150">D77</f>
        <v>2</v>
      </c>
      <c r="E135" s="3638">
        <f t="shared" si="150"/>
        <v>0</v>
      </c>
      <c r="F135" s="3638">
        <f t="shared" si="150"/>
        <v>0</v>
      </c>
      <c r="G135" s="613"/>
      <c r="H135" s="3637"/>
      <c r="I135" s="3638"/>
      <c r="J135" s="3638"/>
      <c r="K135" s="3638"/>
      <c r="L135" s="2371"/>
      <c r="M135" s="3638"/>
      <c r="N135" s="2371"/>
      <c r="O135" s="3392"/>
      <c r="P135" s="3392"/>
      <c r="Q135" s="3392"/>
      <c r="R135" s="3392"/>
      <c r="S135" s="3392"/>
      <c r="T135" s="3392"/>
      <c r="U135" s="3392"/>
      <c r="V135" s="3392"/>
      <c r="W135" s="3392"/>
      <c r="X135" s="3392"/>
      <c r="Y135" s="3392"/>
      <c r="Z135" s="3392"/>
      <c r="AA135" s="3392"/>
      <c r="AB135" s="3392"/>
      <c r="AC135" s="3392"/>
      <c r="AD135" s="3392"/>
      <c r="AE135" s="3392"/>
      <c r="AF135" s="3639">
        <f t="shared" ref="AF135" si="151">AF77</f>
        <v>0</v>
      </c>
      <c r="AG135" s="1281"/>
    </row>
    <row r="136" spans="1:33" ht="29.25" thickBot="1" x14ac:dyDescent="0.3">
      <c r="A136" s="1018" t="s">
        <v>217</v>
      </c>
      <c r="B136" s="3641"/>
      <c r="C136" s="3642">
        <f>C78</f>
        <v>1000</v>
      </c>
      <c r="D136" s="3642">
        <f t="shared" si="150"/>
        <v>750</v>
      </c>
      <c r="E136" s="3642">
        <f t="shared" si="150"/>
        <v>1537</v>
      </c>
      <c r="F136" s="2477">
        <f t="shared" si="150"/>
        <v>204.93333333333334</v>
      </c>
      <c r="G136" s="616"/>
      <c r="H136" s="3643"/>
      <c r="I136" s="2477"/>
      <c r="J136" s="2477"/>
      <c r="K136" s="2477"/>
      <c r="L136" s="2387"/>
      <c r="M136" s="2477"/>
      <c r="N136" s="2387"/>
      <c r="O136" s="3338">
        <f t="shared" ref="O136:AF136" si="152">O78</f>
        <v>3569.5198</v>
      </c>
      <c r="P136" s="3338">
        <f t="shared" ref="P136:Q136" si="153">P78</f>
        <v>3569.5198</v>
      </c>
      <c r="Q136" s="3338">
        <f t="shared" si="153"/>
        <v>3569.5198</v>
      </c>
      <c r="R136" s="3338">
        <f t="shared" ref="R136" si="154">R78</f>
        <v>3569.5198</v>
      </c>
      <c r="S136" s="3338">
        <f t="shared" ref="S136:T136" si="155">S78</f>
        <v>3569.5198</v>
      </c>
      <c r="T136" s="3338">
        <f t="shared" si="155"/>
        <v>3569.5198</v>
      </c>
      <c r="U136" s="3338">
        <f t="shared" ref="U136" si="156">U78</f>
        <v>3569.5198</v>
      </c>
      <c r="V136" s="3338">
        <f t="shared" ref="V136:W136" si="157">V78</f>
        <v>3569.5198</v>
      </c>
      <c r="W136" s="3338">
        <f t="shared" si="157"/>
        <v>3569.5198</v>
      </c>
      <c r="X136" s="3338">
        <f t="shared" si="152"/>
        <v>2677.13985</v>
      </c>
      <c r="Y136" s="3338">
        <f t="shared" si="152"/>
        <v>2677.1398199999999</v>
      </c>
      <c r="Z136" s="3338">
        <f t="shared" si="152"/>
        <v>0</v>
      </c>
      <c r="AA136" s="3338">
        <f t="shared" si="152"/>
        <v>0</v>
      </c>
      <c r="AB136" s="3338">
        <f t="shared" si="152"/>
        <v>-3.0000000151630957E-5</v>
      </c>
      <c r="AC136" s="3338">
        <f t="shared" si="152"/>
        <v>0</v>
      </c>
      <c r="AD136" s="3338">
        <f t="shared" si="152"/>
        <v>-35.670059999999999</v>
      </c>
      <c r="AE136" s="3338">
        <f t="shared" si="152"/>
        <v>2641.46976</v>
      </c>
      <c r="AF136" s="3644">
        <f t="shared" si="152"/>
        <v>0</v>
      </c>
      <c r="AG136" s="3341">
        <f>AG78</f>
        <v>0</v>
      </c>
    </row>
    <row r="137" spans="1:33" ht="20.100000000000001" customHeight="1" x14ac:dyDescent="0.25"/>
  </sheetData>
  <mergeCells count="25">
    <mergeCell ref="AF4:AG4"/>
    <mergeCell ref="AC4:AC6"/>
    <mergeCell ref="AA4:AA6"/>
    <mergeCell ref="P4:P6"/>
    <mergeCell ref="R4:R6"/>
    <mergeCell ref="T4:T6"/>
    <mergeCell ref="U4:U6"/>
    <mergeCell ref="V4:V6"/>
    <mergeCell ref="W4:W6"/>
    <mergeCell ref="A1:AE1"/>
    <mergeCell ref="Y4:Y6"/>
    <mergeCell ref="AB4:AB6"/>
    <mergeCell ref="AD4:AD6"/>
    <mergeCell ref="AE4:AE6"/>
    <mergeCell ref="M4:M6"/>
    <mergeCell ref="B4:B6"/>
    <mergeCell ref="N4:N6"/>
    <mergeCell ref="C4:F5"/>
    <mergeCell ref="X4:X6"/>
    <mergeCell ref="G4:H5"/>
    <mergeCell ref="I4:L5"/>
    <mergeCell ref="Z4:Z6"/>
    <mergeCell ref="O4:O6"/>
    <mergeCell ref="Q4:Q6"/>
    <mergeCell ref="S4:S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M143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X11" sqref="X11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hidden="1" customWidth="1"/>
    <col min="9" max="14" width="12.140625" style="112" hidden="1" customWidth="1"/>
    <col min="15" max="22" width="15.5703125" style="112" hidden="1" customWidth="1"/>
    <col min="23" max="23" width="15.5703125" style="112" customWidth="1"/>
    <col min="24" max="24" width="15.85546875" style="112" customWidth="1"/>
    <col min="25" max="25" width="16.42578125" style="112" customWidth="1"/>
    <col min="26" max="30" width="12.140625" style="112" customWidth="1"/>
    <col min="31" max="31" width="14.28515625" style="112" customWidth="1"/>
    <col min="32" max="32" width="11.140625" style="112" hidden="1" customWidth="1"/>
    <col min="33" max="33" width="11.42578125" style="112" hidden="1" customWidth="1"/>
    <col min="34" max="34" width="14.140625" style="112" customWidth="1"/>
    <col min="35" max="45" width="11.42578125" style="112" customWidth="1"/>
    <col min="46" max="16384" width="11.42578125" style="112"/>
  </cols>
  <sheetData>
    <row r="1" spans="1:33" ht="42.75" customHeight="1" x14ac:dyDescent="0.25">
      <c r="A1" s="382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январь-сентябрь 2022 года</v>
      </c>
      <c r="B1" s="3825"/>
      <c r="C1" s="3825"/>
      <c r="D1" s="3825"/>
      <c r="E1" s="3825"/>
      <c r="F1" s="3825"/>
      <c r="G1" s="3825"/>
      <c r="H1" s="3825"/>
      <c r="I1" s="3825"/>
      <c r="J1" s="3825"/>
      <c r="K1" s="3825"/>
      <c r="L1" s="3825"/>
      <c r="M1" s="3825"/>
      <c r="N1" s="3825"/>
      <c r="O1" s="3825"/>
      <c r="P1" s="3825"/>
      <c r="Q1" s="3825"/>
      <c r="R1" s="3825"/>
      <c r="S1" s="3825"/>
      <c r="T1" s="3825"/>
      <c r="U1" s="3825"/>
      <c r="V1" s="3825"/>
      <c r="W1" s="3825"/>
      <c r="X1" s="3825"/>
      <c r="Y1" s="3825"/>
      <c r="Z1" s="3825"/>
      <c r="AA1" s="3825"/>
      <c r="AB1" s="3825"/>
      <c r="AC1" s="3825"/>
      <c r="AD1" s="3825"/>
      <c r="AE1" s="3825"/>
    </row>
    <row r="2" spans="1:33" ht="15" hidden="1" customHeight="1" x14ac:dyDescent="0.25">
      <c r="A2" s="117">
        <v>9</v>
      </c>
    </row>
    <row r="3" spans="1:33" ht="15.75" thickBot="1" x14ac:dyDescent="0.3">
      <c r="A3" s="117"/>
    </row>
    <row r="4" spans="1:33" ht="48" customHeight="1" thickBot="1" x14ac:dyDescent="0.3">
      <c r="A4" s="40" t="s">
        <v>3</v>
      </c>
      <c r="B4" s="3841" t="s">
        <v>147</v>
      </c>
      <c r="C4" s="3826" t="s">
        <v>143</v>
      </c>
      <c r="D4" s="3827"/>
      <c r="E4" s="3827"/>
      <c r="F4" s="3828"/>
      <c r="G4" s="3832" t="s">
        <v>523</v>
      </c>
      <c r="H4" s="3833"/>
      <c r="I4" s="3832" t="s">
        <v>524</v>
      </c>
      <c r="J4" s="3836"/>
      <c r="K4" s="3836"/>
      <c r="L4" s="3833"/>
      <c r="M4" s="3838" t="s">
        <v>148</v>
      </c>
      <c r="N4" s="3838" t="s">
        <v>149</v>
      </c>
      <c r="O4" s="3818" t="s">
        <v>535</v>
      </c>
      <c r="P4" s="3818" t="s">
        <v>551</v>
      </c>
      <c r="Q4" s="3818" t="s">
        <v>557</v>
      </c>
      <c r="R4" s="3818" t="s">
        <v>561</v>
      </c>
      <c r="S4" s="3818" t="s">
        <v>575</v>
      </c>
      <c r="T4" s="3818" t="s">
        <v>579</v>
      </c>
      <c r="U4" s="3818" t="s">
        <v>583</v>
      </c>
      <c r="V4" s="3818" t="s">
        <v>587</v>
      </c>
      <c r="W4" s="3818" t="s">
        <v>594</v>
      </c>
      <c r="X4" s="3846" t="s">
        <v>593</v>
      </c>
      <c r="Y4" s="3818" t="s">
        <v>141</v>
      </c>
      <c r="Z4" s="3805" t="s">
        <v>340</v>
      </c>
      <c r="AA4" s="3773" t="s">
        <v>341</v>
      </c>
      <c r="AB4" s="3818" t="s">
        <v>43</v>
      </c>
      <c r="AC4" s="3818" t="s">
        <v>332</v>
      </c>
      <c r="AD4" s="3818" t="s">
        <v>142</v>
      </c>
      <c r="AE4" s="3818" t="s">
        <v>236</v>
      </c>
      <c r="AF4" s="3823" t="s">
        <v>410</v>
      </c>
      <c r="AG4" s="3824"/>
    </row>
    <row r="5" spans="1:33" ht="18.75" customHeight="1" thickBot="1" x14ac:dyDescent="0.3">
      <c r="A5" s="41"/>
      <c r="B5" s="3842"/>
      <c r="C5" s="3829"/>
      <c r="D5" s="3830"/>
      <c r="E5" s="3830"/>
      <c r="F5" s="3831"/>
      <c r="G5" s="3834"/>
      <c r="H5" s="3835"/>
      <c r="I5" s="3834"/>
      <c r="J5" s="3837"/>
      <c r="K5" s="3837"/>
      <c r="L5" s="3835"/>
      <c r="M5" s="3839"/>
      <c r="N5" s="3844"/>
      <c r="O5" s="3819"/>
      <c r="P5" s="3819"/>
      <c r="Q5" s="3819"/>
      <c r="R5" s="3819"/>
      <c r="S5" s="3819"/>
      <c r="T5" s="3819"/>
      <c r="U5" s="3819"/>
      <c r="V5" s="3819"/>
      <c r="W5" s="3819"/>
      <c r="X5" s="3847"/>
      <c r="Y5" s="3819"/>
      <c r="Z5" s="3806"/>
      <c r="AA5" s="3821"/>
      <c r="AB5" s="3819"/>
      <c r="AC5" s="3821"/>
      <c r="AD5" s="3819"/>
      <c r="AE5" s="3819"/>
      <c r="AF5" s="1233"/>
      <c r="AG5" s="1234"/>
    </row>
    <row r="6" spans="1:33" ht="32.25" customHeight="1" thickBot="1" x14ac:dyDescent="0.3">
      <c r="A6" s="42" t="s">
        <v>4</v>
      </c>
      <c r="B6" s="3843"/>
      <c r="C6" s="43" t="s">
        <v>522</v>
      </c>
      <c r="D6" s="44" t="str">
        <f>'1 уровень'!F8</f>
        <v>План 9 мес. 2022 г.</v>
      </c>
      <c r="E6" s="43" t="s">
        <v>144</v>
      </c>
      <c r="F6" s="43" t="s">
        <v>145</v>
      </c>
      <c r="G6" s="44" t="s">
        <v>146</v>
      </c>
      <c r="H6" s="45" t="s">
        <v>144</v>
      </c>
      <c r="I6" s="43" t="s">
        <v>522</v>
      </c>
      <c r="J6" s="44" t="str">
        <f>'1 уровень'!L8</f>
        <v>План 9 мес. 2022 г.</v>
      </c>
      <c r="K6" s="43" t="s">
        <v>144</v>
      </c>
      <c r="L6" s="43" t="s">
        <v>145</v>
      </c>
      <c r="M6" s="3840"/>
      <c r="N6" s="3845"/>
      <c r="O6" s="3820"/>
      <c r="P6" s="3820"/>
      <c r="Q6" s="3820"/>
      <c r="R6" s="3820"/>
      <c r="S6" s="3820"/>
      <c r="T6" s="3820"/>
      <c r="U6" s="3820"/>
      <c r="V6" s="3820"/>
      <c r="W6" s="3820"/>
      <c r="X6" s="3848"/>
      <c r="Y6" s="3820"/>
      <c r="Z6" s="3807"/>
      <c r="AA6" s="3822"/>
      <c r="AB6" s="3820"/>
      <c r="AC6" s="3822"/>
      <c r="AD6" s="3820"/>
      <c r="AE6" s="3820"/>
      <c r="AF6" s="1333" t="s">
        <v>408</v>
      </c>
      <c r="AG6" s="1396" t="s">
        <v>411</v>
      </c>
    </row>
    <row r="7" spans="1:33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49"/>
      <c r="T7" s="49"/>
      <c r="U7" s="49"/>
      <c r="V7" s="49"/>
      <c r="W7" s="49"/>
      <c r="X7" s="212">
        <v>15</v>
      </c>
      <c r="Y7" s="49">
        <v>16</v>
      </c>
      <c r="Z7" s="1062">
        <v>17</v>
      </c>
      <c r="AA7" s="49"/>
      <c r="AB7" s="49">
        <v>18</v>
      </c>
      <c r="AC7" s="49">
        <v>19</v>
      </c>
      <c r="AD7" s="49">
        <v>20</v>
      </c>
      <c r="AE7" s="49">
        <v>21</v>
      </c>
      <c r="AF7" s="1313"/>
      <c r="AG7" s="212"/>
    </row>
    <row r="8" spans="1:33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92"/>
      <c r="S8" s="92"/>
      <c r="T8" s="92"/>
      <c r="U8" s="92"/>
      <c r="V8" s="92"/>
      <c r="W8" s="92"/>
      <c r="X8" s="371"/>
      <c r="Y8" s="92"/>
      <c r="Z8" s="1095"/>
      <c r="AA8" s="92"/>
      <c r="AB8" s="92"/>
      <c r="AC8" s="92"/>
      <c r="AD8" s="92"/>
      <c r="AE8" s="92"/>
      <c r="AF8" s="1329"/>
      <c r="AG8" s="371"/>
    </row>
    <row r="9" spans="1:33" ht="47.25" x14ac:dyDescent="0.25">
      <c r="A9" s="291" t="s">
        <v>506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09"/>
      <c r="W9" s="109"/>
      <c r="X9" s="369"/>
      <c r="Y9" s="109"/>
      <c r="Z9" s="1084"/>
      <c r="AA9" s="109"/>
      <c r="AB9" s="109"/>
      <c r="AC9" s="109"/>
      <c r="AD9" s="109"/>
      <c r="AE9" s="109"/>
      <c r="AF9" s="369"/>
      <c r="AG9" s="369"/>
    </row>
    <row r="10" spans="1:33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67"/>
      <c r="S10" s="67"/>
      <c r="T10" s="67"/>
      <c r="U10" s="67"/>
      <c r="V10" s="67"/>
      <c r="W10" s="67"/>
      <c r="X10" s="370"/>
      <c r="Y10" s="67"/>
      <c r="Z10" s="1086"/>
      <c r="AA10" s="67"/>
      <c r="AB10" s="67"/>
      <c r="AC10" s="67"/>
      <c r="AD10" s="67"/>
      <c r="AE10" s="67"/>
      <c r="AF10" s="67"/>
      <c r="AG10" s="370"/>
    </row>
    <row r="11" spans="1:33" s="39" customFormat="1" x14ac:dyDescent="0.25">
      <c r="A11" s="59" t="s">
        <v>24</v>
      </c>
      <c r="B11" s="74">
        <v>340</v>
      </c>
      <c r="C11" s="111">
        <v>155</v>
      </c>
      <c r="D11" s="51">
        <f>C11/12*$A$2</f>
        <v>116.25</v>
      </c>
      <c r="E11" s="51">
        <v>102</v>
      </c>
      <c r="F11" s="121">
        <f t="shared" ref="F11:F19" si="0">E11/D11*100</f>
        <v>87.741935483870975</v>
      </c>
      <c r="G11" s="128">
        <v>5.5</v>
      </c>
      <c r="H11" s="52">
        <f t="shared" ref="H11:H19" si="1">K11/E11</f>
        <v>6.3235294117647056</v>
      </c>
      <c r="I11" s="53">
        <f t="shared" ref="I11:I18" si="2">ROUND(C11*G11,0)</f>
        <v>853</v>
      </c>
      <c r="J11" s="53">
        <f>I11/12*$A$2</f>
        <v>639.75</v>
      </c>
      <c r="K11" s="98">
        <v>645</v>
      </c>
      <c r="L11" s="53">
        <f t="shared" ref="L11:L19" si="3">K11/J11*100</f>
        <v>100.82063305978899</v>
      </c>
      <c r="M11" s="53">
        <f t="shared" ref="M11:M18" si="4">ROUND(I11/B11,0)</f>
        <v>3</v>
      </c>
      <c r="N11" s="53">
        <f>K11/$A$2*12/M11</f>
        <v>286.66666666666669</v>
      </c>
      <c r="O11" s="67"/>
      <c r="P11" s="67"/>
      <c r="Q11" s="67"/>
      <c r="R11" s="67"/>
      <c r="S11" s="67"/>
      <c r="T11" s="67"/>
      <c r="U11" s="67"/>
      <c r="V11" s="67"/>
      <c r="W11" s="67"/>
      <c r="X11" s="370"/>
      <c r="Y11" s="67"/>
      <c r="Z11" s="1086"/>
      <c r="AA11" s="67"/>
      <c r="AB11" s="67"/>
      <c r="AC11" s="67"/>
      <c r="AD11" s="67"/>
      <c r="AE11" s="67"/>
      <c r="AF11" s="67"/>
      <c r="AG11" s="370"/>
    </row>
    <row r="12" spans="1:33" s="39" customFormat="1" x14ac:dyDescent="0.25">
      <c r="A12" s="59" t="s">
        <v>25</v>
      </c>
      <c r="B12" s="74">
        <v>300</v>
      </c>
      <c r="C12" s="111">
        <v>33</v>
      </c>
      <c r="D12" s="51">
        <f t="shared" ref="D12:D18" si="5">C12/12*$A$2</f>
        <v>24.75</v>
      </c>
      <c r="E12" s="51">
        <v>11</v>
      </c>
      <c r="F12" s="121">
        <f t="shared" si="0"/>
        <v>44.444444444444443</v>
      </c>
      <c r="G12" s="128">
        <v>9.5</v>
      </c>
      <c r="H12" s="52">
        <f t="shared" si="1"/>
        <v>6.3636363636363633</v>
      </c>
      <c r="I12" s="53">
        <f t="shared" si="2"/>
        <v>314</v>
      </c>
      <c r="J12" s="53">
        <f t="shared" ref="J12:J18" si="6">I12/12*$A$2</f>
        <v>235.5</v>
      </c>
      <c r="K12" s="98">
        <v>70</v>
      </c>
      <c r="L12" s="53">
        <f t="shared" si="3"/>
        <v>29.723991507430998</v>
      </c>
      <c r="M12" s="53">
        <f t="shared" si="4"/>
        <v>1</v>
      </c>
      <c r="N12" s="53">
        <f t="shared" ref="N12:N19" si="7">K12/$A$2*12/M12</f>
        <v>93.333333333333329</v>
      </c>
      <c r="O12" s="67"/>
      <c r="P12" s="67"/>
      <c r="Q12" s="67"/>
      <c r="R12" s="67"/>
      <c r="S12" s="67"/>
      <c r="T12" s="67"/>
      <c r="U12" s="67"/>
      <c r="V12" s="67"/>
      <c r="W12" s="67"/>
      <c r="X12" s="370"/>
      <c r="Y12" s="67"/>
      <c r="Z12" s="1086"/>
      <c r="AA12" s="67"/>
      <c r="AB12" s="67"/>
      <c r="AC12" s="67"/>
      <c r="AD12" s="67"/>
      <c r="AE12" s="67"/>
      <c r="AF12" s="67"/>
      <c r="AG12" s="370"/>
    </row>
    <row r="13" spans="1:33" s="39" customFormat="1" x14ac:dyDescent="0.25">
      <c r="A13" s="59" t="s">
        <v>171</v>
      </c>
      <c r="B13" s="74">
        <v>270</v>
      </c>
      <c r="C13" s="111">
        <v>368</v>
      </c>
      <c r="D13" s="51">
        <f t="shared" si="5"/>
        <v>276</v>
      </c>
      <c r="E13" s="51">
        <v>89</v>
      </c>
      <c r="F13" s="121">
        <f t="shared" si="0"/>
        <v>32.246376811594203</v>
      </c>
      <c r="G13" s="128">
        <v>7</v>
      </c>
      <c r="H13" s="52">
        <f t="shared" si="1"/>
        <v>8.9101123595505616</v>
      </c>
      <c r="I13" s="53">
        <f t="shared" si="2"/>
        <v>2576</v>
      </c>
      <c r="J13" s="53">
        <f t="shared" si="6"/>
        <v>1932</v>
      </c>
      <c r="K13" s="98">
        <v>793</v>
      </c>
      <c r="L13" s="53">
        <f t="shared" si="3"/>
        <v>41.045548654244307</v>
      </c>
      <c r="M13" s="53">
        <f t="shared" si="4"/>
        <v>10</v>
      </c>
      <c r="N13" s="53">
        <f t="shared" si="7"/>
        <v>105.73333333333335</v>
      </c>
      <c r="O13" s="67"/>
      <c r="P13" s="67"/>
      <c r="Q13" s="67"/>
      <c r="R13" s="67"/>
      <c r="S13" s="67"/>
      <c r="T13" s="67"/>
      <c r="U13" s="67"/>
      <c r="V13" s="67"/>
      <c r="W13" s="67"/>
      <c r="X13" s="370"/>
      <c r="Y13" s="67"/>
      <c r="Z13" s="1086"/>
      <c r="AA13" s="67"/>
      <c r="AB13" s="67"/>
      <c r="AC13" s="67"/>
      <c r="AD13" s="67"/>
      <c r="AE13" s="67"/>
      <c r="AF13" s="67"/>
      <c r="AG13" s="370"/>
    </row>
    <row r="14" spans="1:33" s="39" customFormat="1" x14ac:dyDescent="0.25">
      <c r="A14" s="59" t="s">
        <v>9</v>
      </c>
      <c r="B14" s="74">
        <v>340</v>
      </c>
      <c r="C14" s="111">
        <v>80</v>
      </c>
      <c r="D14" s="51">
        <f t="shared" si="5"/>
        <v>60</v>
      </c>
      <c r="E14" s="51">
        <v>47</v>
      </c>
      <c r="F14" s="121">
        <f t="shared" si="0"/>
        <v>78.333333333333329</v>
      </c>
      <c r="G14" s="128">
        <v>15</v>
      </c>
      <c r="H14" s="52">
        <f t="shared" si="1"/>
        <v>10.042553191489361</v>
      </c>
      <c r="I14" s="53">
        <f t="shared" si="2"/>
        <v>1200</v>
      </c>
      <c r="J14" s="53">
        <f t="shared" si="6"/>
        <v>900</v>
      </c>
      <c r="K14" s="98">
        <v>472</v>
      </c>
      <c r="L14" s="53">
        <f t="shared" si="3"/>
        <v>52.44444444444445</v>
      </c>
      <c r="M14" s="53">
        <f t="shared" si="4"/>
        <v>4</v>
      </c>
      <c r="N14" s="53">
        <f t="shared" si="7"/>
        <v>157.33333333333331</v>
      </c>
      <c r="O14" s="67"/>
      <c r="P14" s="67"/>
      <c r="Q14" s="67"/>
      <c r="R14" s="67"/>
      <c r="S14" s="67"/>
      <c r="T14" s="67"/>
      <c r="U14" s="67"/>
      <c r="V14" s="67"/>
      <c r="W14" s="67"/>
      <c r="X14" s="370"/>
      <c r="Y14" s="67"/>
      <c r="Z14" s="1086"/>
      <c r="AA14" s="67"/>
      <c r="AB14" s="67"/>
      <c r="AC14" s="67"/>
      <c r="AD14" s="67"/>
      <c r="AE14" s="67"/>
      <c r="AF14" s="67"/>
      <c r="AG14" s="370"/>
    </row>
    <row r="15" spans="1:33" s="39" customFormat="1" x14ac:dyDescent="0.25">
      <c r="A15" s="59" t="s">
        <v>26</v>
      </c>
      <c r="B15" s="74">
        <v>340</v>
      </c>
      <c r="C15" s="111">
        <v>56</v>
      </c>
      <c r="D15" s="51">
        <f t="shared" si="5"/>
        <v>42</v>
      </c>
      <c r="E15" s="51">
        <v>55</v>
      </c>
      <c r="F15" s="121">
        <f t="shared" si="0"/>
        <v>130.95238095238096</v>
      </c>
      <c r="G15" s="128">
        <v>9.6</v>
      </c>
      <c r="H15" s="52">
        <f t="shared" si="1"/>
        <v>8.454545454545455</v>
      </c>
      <c r="I15" s="53">
        <f t="shared" si="2"/>
        <v>538</v>
      </c>
      <c r="J15" s="53">
        <f t="shared" si="6"/>
        <v>403.5</v>
      </c>
      <c r="K15" s="98">
        <v>465</v>
      </c>
      <c r="L15" s="53">
        <f t="shared" si="3"/>
        <v>115.24163568773234</v>
      </c>
      <c r="M15" s="53">
        <f t="shared" si="4"/>
        <v>2</v>
      </c>
      <c r="N15" s="53">
        <f t="shared" si="7"/>
        <v>310</v>
      </c>
      <c r="O15" s="67"/>
      <c r="P15" s="67"/>
      <c r="Q15" s="67"/>
      <c r="R15" s="67"/>
      <c r="S15" s="67"/>
      <c r="T15" s="67"/>
      <c r="U15" s="67"/>
      <c r="V15" s="67"/>
      <c r="W15" s="67"/>
      <c r="X15" s="370"/>
      <c r="Y15" s="67"/>
      <c r="Z15" s="1086"/>
      <c r="AA15" s="67"/>
      <c r="AB15" s="67"/>
      <c r="AC15" s="67"/>
      <c r="AD15" s="67"/>
      <c r="AE15" s="67"/>
      <c r="AF15" s="67"/>
      <c r="AG15" s="370"/>
    </row>
    <row r="16" spans="1:33" s="39" customFormat="1" x14ac:dyDescent="0.25">
      <c r="A16" s="59" t="s">
        <v>67</v>
      </c>
      <c r="B16" s="74">
        <v>320</v>
      </c>
      <c r="C16" s="111">
        <v>168</v>
      </c>
      <c r="D16" s="51">
        <f t="shared" si="5"/>
        <v>126</v>
      </c>
      <c r="E16" s="51">
        <v>177</v>
      </c>
      <c r="F16" s="121">
        <f t="shared" si="0"/>
        <v>140.47619047619045</v>
      </c>
      <c r="G16" s="128">
        <v>10.5</v>
      </c>
      <c r="H16" s="52">
        <f t="shared" si="1"/>
        <v>7.8926553672316384</v>
      </c>
      <c r="I16" s="53">
        <f t="shared" si="2"/>
        <v>1764</v>
      </c>
      <c r="J16" s="53">
        <f t="shared" si="6"/>
        <v>1323</v>
      </c>
      <c r="K16" s="98">
        <v>1397</v>
      </c>
      <c r="L16" s="53">
        <f>K16/J16*100</f>
        <v>105.59334845049131</v>
      </c>
      <c r="M16" s="53">
        <f t="shared" si="4"/>
        <v>6</v>
      </c>
      <c r="N16" s="53">
        <f>K16/$A$2*12/M16</f>
        <v>310.44444444444446</v>
      </c>
      <c r="O16" s="543"/>
      <c r="P16" s="543"/>
      <c r="Q16" s="543"/>
      <c r="R16" s="543"/>
      <c r="S16" s="543"/>
      <c r="T16" s="543"/>
      <c r="U16" s="543"/>
      <c r="V16" s="543"/>
      <c r="W16" s="543"/>
      <c r="X16" s="553"/>
      <c r="Y16" s="543"/>
      <c r="Z16" s="1091"/>
      <c r="AA16" s="543"/>
      <c r="AB16" s="543"/>
      <c r="AC16" s="543"/>
      <c r="AD16" s="543"/>
      <c r="AE16" s="543"/>
      <c r="AF16" s="543"/>
      <c r="AG16" s="553"/>
    </row>
    <row r="17" spans="1:33" s="39" customFormat="1" x14ac:dyDescent="0.25">
      <c r="A17" s="59" t="s">
        <v>10</v>
      </c>
      <c r="B17" s="74">
        <v>340</v>
      </c>
      <c r="C17" s="111">
        <v>298</v>
      </c>
      <c r="D17" s="51">
        <f t="shared" si="5"/>
        <v>223.5</v>
      </c>
      <c r="E17" s="51">
        <v>256</v>
      </c>
      <c r="F17" s="121">
        <f t="shared" si="0"/>
        <v>114.5413870246085</v>
      </c>
      <c r="G17" s="128">
        <v>12</v>
      </c>
      <c r="H17" s="52">
        <f t="shared" si="1"/>
        <v>9.96875</v>
      </c>
      <c r="I17" s="53">
        <f t="shared" si="2"/>
        <v>3576</v>
      </c>
      <c r="J17" s="53">
        <f t="shared" si="6"/>
        <v>2682</v>
      </c>
      <c r="K17" s="98">
        <v>2552</v>
      </c>
      <c r="L17" s="53">
        <f>K17/J17*100</f>
        <v>95.152870991797172</v>
      </c>
      <c r="M17" s="53">
        <f t="shared" si="4"/>
        <v>11</v>
      </c>
      <c r="N17" s="53">
        <f>K17/$A$2*12/M17</f>
        <v>309.33333333333331</v>
      </c>
      <c r="O17" s="543"/>
      <c r="P17" s="543"/>
      <c r="Q17" s="543"/>
      <c r="R17" s="543"/>
      <c r="S17" s="543"/>
      <c r="T17" s="543"/>
      <c r="U17" s="543"/>
      <c r="V17" s="543"/>
      <c r="W17" s="543"/>
      <c r="X17" s="555"/>
      <c r="Y17" s="543"/>
      <c r="Z17" s="1091"/>
      <c r="AA17" s="543"/>
      <c r="AB17" s="543"/>
      <c r="AC17" s="543"/>
      <c r="AD17" s="543"/>
      <c r="AE17" s="543"/>
      <c r="AF17" s="543"/>
      <c r="AG17" s="553"/>
    </row>
    <row r="18" spans="1:33" s="39" customFormat="1" x14ac:dyDescent="0.25">
      <c r="A18" s="59" t="s">
        <v>6</v>
      </c>
      <c r="B18" s="74">
        <v>340</v>
      </c>
      <c r="C18" s="111">
        <v>245</v>
      </c>
      <c r="D18" s="51">
        <f t="shared" si="5"/>
        <v>183.75</v>
      </c>
      <c r="E18" s="51">
        <v>146</v>
      </c>
      <c r="F18" s="121">
        <f t="shared" si="0"/>
        <v>79.455782312925166</v>
      </c>
      <c r="G18" s="128">
        <v>10.5</v>
      </c>
      <c r="H18" s="52">
        <f t="shared" si="1"/>
        <v>7.9863013698630141</v>
      </c>
      <c r="I18" s="53">
        <f t="shared" si="2"/>
        <v>2573</v>
      </c>
      <c r="J18" s="53">
        <f t="shared" si="6"/>
        <v>1929.75</v>
      </c>
      <c r="K18" s="98">
        <v>1166</v>
      </c>
      <c r="L18" s="53">
        <f t="shared" si="3"/>
        <v>60.42233449928748</v>
      </c>
      <c r="M18" s="53">
        <f t="shared" si="4"/>
        <v>8</v>
      </c>
      <c r="N18" s="53">
        <f t="shared" si="7"/>
        <v>194.33333333333331</v>
      </c>
      <c r="O18" s="543"/>
      <c r="P18" s="543"/>
      <c r="Q18" s="543"/>
      <c r="R18" s="543"/>
      <c r="S18" s="543"/>
      <c r="T18" s="543"/>
      <c r="U18" s="543"/>
      <c r="V18" s="543"/>
      <c r="W18" s="543"/>
      <c r="X18" s="555"/>
      <c r="Y18" s="543"/>
      <c r="Z18" s="1091"/>
      <c r="AA18" s="543"/>
      <c r="AB18" s="543"/>
      <c r="AC18" s="543"/>
      <c r="AD18" s="543"/>
      <c r="AE18" s="543"/>
      <c r="AF18" s="543"/>
      <c r="AG18" s="553"/>
    </row>
    <row r="19" spans="1:33" s="39" customFormat="1" x14ac:dyDescent="0.25">
      <c r="A19" s="71" t="s">
        <v>7</v>
      </c>
      <c r="B19" s="71"/>
      <c r="C19" s="101">
        <f>SUM(C11:C18)</f>
        <v>1403</v>
      </c>
      <c r="D19" s="101">
        <f>SUM(D11:D18)</f>
        <v>1052.25</v>
      </c>
      <c r="E19" s="101">
        <f>SUM(E11:E18)</f>
        <v>883</v>
      </c>
      <c r="F19" s="101">
        <f t="shared" si="0"/>
        <v>83.915419339510578</v>
      </c>
      <c r="G19" s="105">
        <f>IF(C19=0,0,I19/C19)</f>
        <v>9.5466856735566648</v>
      </c>
      <c r="H19" s="57">
        <f t="shared" si="1"/>
        <v>8.5617214043035101</v>
      </c>
      <c r="I19" s="101">
        <f>SUM(I11:I18)</f>
        <v>13394</v>
      </c>
      <c r="J19" s="101">
        <f>SUM(J11:J18)</f>
        <v>10045.5</v>
      </c>
      <c r="K19" s="101">
        <f>SUM(K11:K18)</f>
        <v>7560</v>
      </c>
      <c r="L19" s="53">
        <f t="shared" si="3"/>
        <v>75.257578020008964</v>
      </c>
      <c r="M19" s="101">
        <f>SUM(M11:M18)</f>
        <v>45</v>
      </c>
      <c r="N19" s="53">
        <f t="shared" si="7"/>
        <v>224</v>
      </c>
      <c r="O19" s="544">
        <v>66327.41631702194</v>
      </c>
      <c r="P19" s="544">
        <v>66327.41631702194</v>
      </c>
      <c r="Q19" s="544">
        <v>66327.41631702194</v>
      </c>
      <c r="R19" s="544">
        <v>66327.41631702194</v>
      </c>
      <c r="S19" s="544">
        <v>66327.41631702194</v>
      </c>
      <c r="T19" s="544">
        <v>66327.41631702194</v>
      </c>
      <c r="U19" s="544">
        <v>66327.41631702194</v>
      </c>
      <c r="V19" s="544">
        <v>66327.41631702194</v>
      </c>
      <c r="W19" s="544">
        <v>66322.902865545941</v>
      </c>
      <c r="X19" s="550">
        <f>O19/12*$A$2+(P19-O19)/11*8+(Q19-P19)/10*7+(R19-Q19)/9*6+(S19-R19)/8*5+(T19-S19)/7*4+(U19-T19)/6*3+(V19-U19)/5*2+(W19-V19)/4*1</f>
        <v>49744.433874897455</v>
      </c>
      <c r="Y19" s="544">
        <f>AE19-AD19-AA19</f>
        <v>43945.404620000001</v>
      </c>
      <c r="Z19" s="1092"/>
      <c r="AA19" s="544">
        <v>-44.948399999999999</v>
      </c>
      <c r="AB19" s="544">
        <f>Y19-X19</f>
        <v>-5799.0292548974539</v>
      </c>
      <c r="AC19" s="544">
        <v>-26.432369999999999</v>
      </c>
      <c r="AD19" s="544">
        <v>-3586.2558000000004</v>
      </c>
      <c r="AE19" s="544">
        <v>40314.200420000001</v>
      </c>
      <c r="AF19" s="544">
        <f>AL19-AK19-AH19</f>
        <v>0</v>
      </c>
      <c r="AG19" s="1321">
        <f>AM19-AL19-AI19</f>
        <v>0</v>
      </c>
    </row>
    <row r="20" spans="1:33" s="39" customFormat="1" x14ac:dyDescent="0.25">
      <c r="A20" s="94" t="s">
        <v>14</v>
      </c>
      <c r="B20" s="122"/>
      <c r="C20" s="101"/>
      <c r="D20" s="101"/>
      <c r="E20" s="101"/>
      <c r="F20" s="101"/>
      <c r="G20" s="102"/>
      <c r="H20" s="102"/>
      <c r="I20" s="101"/>
      <c r="J20" s="101"/>
      <c r="K20" s="101"/>
      <c r="L20" s="101"/>
      <c r="M20" s="101"/>
      <c r="N20" s="101"/>
      <c r="O20" s="543"/>
      <c r="P20" s="543"/>
      <c r="Q20" s="543"/>
      <c r="R20" s="543"/>
      <c r="S20" s="543"/>
      <c r="T20" s="543"/>
      <c r="U20" s="543"/>
      <c r="V20" s="543"/>
      <c r="W20" s="543"/>
      <c r="X20" s="553"/>
      <c r="Y20" s="543"/>
      <c r="Z20" s="1091"/>
      <c r="AA20" s="543"/>
      <c r="AB20" s="543"/>
      <c r="AC20" s="543"/>
      <c r="AD20" s="543"/>
      <c r="AE20" s="543"/>
      <c r="AF20" s="543"/>
      <c r="AG20" s="553"/>
    </row>
    <row r="21" spans="1:33" s="39" customFormat="1" ht="15.75" x14ac:dyDescent="0.25">
      <c r="A21" s="1161" t="s">
        <v>382</v>
      </c>
      <c r="B21" s="88"/>
      <c r="C21" s="56"/>
      <c r="D21" s="56"/>
      <c r="E21" s="56"/>
      <c r="F21" s="56"/>
      <c r="G21" s="75"/>
      <c r="H21" s="75"/>
      <c r="I21" s="76"/>
      <c r="J21" s="76"/>
      <c r="K21" s="76"/>
      <c r="L21" s="76"/>
      <c r="M21" s="76"/>
      <c r="N21" s="76"/>
      <c r="O21" s="100">
        <v>173113.20200999998</v>
      </c>
      <c r="P21" s="100">
        <v>173113.20200999998</v>
      </c>
      <c r="Q21" s="100">
        <v>172770.52974999999</v>
      </c>
      <c r="R21" s="100">
        <v>172770.52974999999</v>
      </c>
      <c r="S21" s="100">
        <v>172770.52974999999</v>
      </c>
      <c r="T21" s="100">
        <v>172770.52974999999</v>
      </c>
      <c r="U21" s="100">
        <v>172770.52974999999</v>
      </c>
      <c r="V21" s="100">
        <v>172770.52974999999</v>
      </c>
      <c r="W21" s="100">
        <v>172770.52974999999</v>
      </c>
      <c r="X21" s="558">
        <f>(O21-710.26509)/12*$A$2+710.26509+(P21-O21)/11*8+(Q21-P21)/10*7+(R21-Q21)/9*6+(S21-R21)/8*5+(T21-S21)/7*4+(U21-T21)/6*3+(V21-U21)/5*2+(W21-V21)/4*1</f>
        <v>129772.597198</v>
      </c>
      <c r="Y21" s="100">
        <f>AE21-AD21-AA21</f>
        <v>123959.70408</v>
      </c>
      <c r="Z21" s="1063"/>
      <c r="AA21" s="100"/>
      <c r="AB21" s="100">
        <f>Y21-X21</f>
        <v>-5812.8931180000072</v>
      </c>
      <c r="AC21" s="100"/>
      <c r="AD21" s="100">
        <v>-195.78300999999999</v>
      </c>
      <c r="AE21" s="100">
        <v>123763.92107</v>
      </c>
      <c r="AF21" s="100">
        <f>AL21-AK21-AH21</f>
        <v>0</v>
      </c>
      <c r="AG21" s="547">
        <f>AM21-AL21-AI21</f>
        <v>0</v>
      </c>
    </row>
    <row r="22" spans="1:33" s="39" customFormat="1" x14ac:dyDescent="0.25">
      <c r="A22" s="716" t="s">
        <v>329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11740.633800000001</v>
      </c>
      <c r="P22" s="100">
        <v>11740.633800000001</v>
      </c>
      <c r="Q22" s="100">
        <v>11740.633800000001</v>
      </c>
      <c r="R22" s="100">
        <v>11740.633800000001</v>
      </c>
      <c r="S22" s="100">
        <v>11740.633800000001</v>
      </c>
      <c r="T22" s="100">
        <v>11740.633800000001</v>
      </c>
      <c r="U22" s="100">
        <v>11740.633800000001</v>
      </c>
      <c r="V22" s="100">
        <v>11740.633800000001</v>
      </c>
      <c r="W22" s="100">
        <v>11740.633800000001</v>
      </c>
      <c r="X22" s="561">
        <f>O22/12*$A$2+(P22-O22)/11*8+(Q22-P22)/10*7+(R22-Q22)/9*6+(S22-R22)/8*5+(T22-S22)/7*4+(U22-T22)/6*3+(V22-U22)/5*2+(W22-V22)/4*1</f>
        <v>8805.4753500000006</v>
      </c>
      <c r="Y22" s="100">
        <f>AE22-AD22-AA22</f>
        <v>8805.4753500000006</v>
      </c>
      <c r="Z22" s="1063"/>
      <c r="AA22" s="100"/>
      <c r="AB22" s="100">
        <f>Y22-X22</f>
        <v>0</v>
      </c>
      <c r="AC22" s="100"/>
      <c r="AD22" s="100">
        <v>0</v>
      </c>
      <c r="AE22" s="100">
        <v>8805.4753500000006</v>
      </c>
      <c r="AF22" s="100">
        <f>AL22-AK22-AH22</f>
        <v>0</v>
      </c>
      <c r="AG22" s="547">
        <f>AM22-AL22-AI22</f>
        <v>0</v>
      </c>
    </row>
    <row r="23" spans="1:33" s="39" customFormat="1" ht="29.25" x14ac:dyDescent="0.25">
      <c r="A23" s="717" t="s">
        <v>293</v>
      </c>
      <c r="B23" s="78"/>
      <c r="C23" s="1157">
        <f>C25+C26+C27+C28+C30</f>
        <v>18916</v>
      </c>
      <c r="D23" s="51">
        <f>D25+D26+D27+D28+D30</f>
        <v>14188</v>
      </c>
      <c r="E23" s="81">
        <f>E25+E26+E27+E28+E30</f>
        <v>13048</v>
      </c>
      <c r="F23" s="81">
        <f>E23/D23*100</f>
        <v>91.965040879616581</v>
      </c>
      <c r="G23" s="60"/>
      <c r="H23" s="60"/>
      <c r="I23" s="83"/>
      <c r="J23" s="83"/>
      <c r="K23" s="83"/>
      <c r="L23" s="83"/>
      <c r="M23" s="83"/>
      <c r="N23" s="83"/>
      <c r="O23" s="538"/>
      <c r="P23" s="538"/>
      <c r="Q23" s="538"/>
      <c r="R23" s="538"/>
      <c r="S23" s="538"/>
      <c r="T23" s="538"/>
      <c r="U23" s="538"/>
      <c r="V23" s="538"/>
      <c r="W23" s="538"/>
      <c r="X23" s="548"/>
      <c r="Y23" s="538"/>
      <c r="Z23" s="1087"/>
      <c r="AA23" s="538"/>
      <c r="AB23" s="538"/>
      <c r="AC23" s="538"/>
      <c r="AD23" s="538"/>
      <c r="AE23" s="538"/>
      <c r="AF23" s="538"/>
      <c r="AG23" s="548"/>
    </row>
    <row r="24" spans="1:33" s="39" customFormat="1" x14ac:dyDescent="0.25">
      <c r="A24" s="512" t="s">
        <v>204</v>
      </c>
      <c r="B24" s="78"/>
      <c r="C24" s="1152"/>
      <c r="D24" s="51"/>
      <c r="E24" s="81"/>
      <c r="F24" s="81"/>
      <c r="G24" s="60"/>
      <c r="H24" s="60"/>
      <c r="I24" s="83"/>
      <c r="J24" s="83"/>
      <c r="K24" s="83"/>
      <c r="L24" s="83"/>
      <c r="M24" s="83"/>
      <c r="N24" s="83"/>
      <c r="O24" s="538"/>
      <c r="P24" s="538"/>
      <c r="Q24" s="538"/>
      <c r="R24" s="538"/>
      <c r="S24" s="538"/>
      <c r="T24" s="538"/>
      <c r="U24" s="538"/>
      <c r="V24" s="538"/>
      <c r="W24" s="538"/>
      <c r="X24" s="548"/>
      <c r="Y24" s="538"/>
      <c r="Z24" s="1087"/>
      <c r="AA24" s="538"/>
      <c r="AB24" s="538"/>
      <c r="AC24" s="538"/>
      <c r="AD24" s="538"/>
      <c r="AE24" s="538"/>
      <c r="AF24" s="538"/>
      <c r="AG24" s="548"/>
    </row>
    <row r="25" spans="1:33" s="39" customFormat="1" ht="30" x14ac:dyDescent="0.25">
      <c r="A25" s="512" t="s">
        <v>205</v>
      </c>
      <c r="B25" s="78"/>
      <c r="C25" s="1152">
        <v>5700</v>
      </c>
      <c r="D25" s="81">
        <f>ROUND(C25/12*$A$2,0)</f>
        <v>4275</v>
      </c>
      <c r="E25" s="81">
        <v>339</v>
      </c>
      <c r="F25" s="81">
        <f t="shared" ref="F25:F32" si="8">E25/D25*100</f>
        <v>7.9298245614035086</v>
      </c>
      <c r="G25" s="60"/>
      <c r="H25" s="60"/>
      <c r="I25" s="83"/>
      <c r="J25" s="83"/>
      <c r="K25" s="83"/>
      <c r="L25" s="83"/>
      <c r="M25" s="83"/>
      <c r="N25" s="83"/>
      <c r="O25" s="538"/>
      <c r="P25" s="538"/>
      <c r="Q25" s="538"/>
      <c r="R25" s="538"/>
      <c r="S25" s="538"/>
      <c r="T25" s="538"/>
      <c r="U25" s="538"/>
      <c r="V25" s="538"/>
      <c r="W25" s="538"/>
      <c r="X25" s="548"/>
      <c r="Y25" s="538"/>
      <c r="Z25" s="1087"/>
      <c r="AA25" s="538"/>
      <c r="AB25" s="538"/>
      <c r="AC25" s="538"/>
      <c r="AD25" s="538"/>
      <c r="AE25" s="538"/>
      <c r="AF25" s="538"/>
      <c r="AG25" s="548"/>
    </row>
    <row r="26" spans="1:33" s="39" customFormat="1" ht="30" x14ac:dyDescent="0.25">
      <c r="A26" s="718" t="s">
        <v>294</v>
      </c>
      <c r="B26" s="78"/>
      <c r="C26" s="1152">
        <v>5800</v>
      </c>
      <c r="D26" s="81">
        <f t="shared" ref="D26:D30" si="9">ROUND(C26/12*$A$2,0)</f>
        <v>4350</v>
      </c>
      <c r="E26" s="81">
        <v>3591</v>
      </c>
      <c r="F26" s="81">
        <f t="shared" si="8"/>
        <v>82.551724137931032</v>
      </c>
      <c r="G26" s="60"/>
      <c r="H26" s="60"/>
      <c r="I26" s="83"/>
      <c r="J26" s="83"/>
      <c r="K26" s="83"/>
      <c r="L26" s="83"/>
      <c r="M26" s="83"/>
      <c r="N26" s="83"/>
      <c r="O26" s="538"/>
      <c r="P26" s="538"/>
      <c r="Q26" s="538"/>
      <c r="R26" s="538"/>
      <c r="S26" s="538"/>
      <c r="T26" s="538"/>
      <c r="U26" s="538"/>
      <c r="V26" s="538"/>
      <c r="W26" s="538"/>
      <c r="X26" s="548"/>
      <c r="Y26" s="538"/>
      <c r="Z26" s="1087"/>
      <c r="AA26" s="538"/>
      <c r="AB26" s="538"/>
      <c r="AC26" s="538"/>
      <c r="AD26" s="538"/>
      <c r="AE26" s="538"/>
      <c r="AF26" s="538"/>
      <c r="AG26" s="548"/>
    </row>
    <row r="27" spans="1:33" s="39" customFormat="1" ht="60" x14ac:dyDescent="0.25">
      <c r="A27" s="513" t="s">
        <v>295</v>
      </c>
      <c r="B27" s="78"/>
      <c r="C27" s="1152">
        <v>3710</v>
      </c>
      <c r="D27" s="81">
        <f t="shared" si="9"/>
        <v>2783</v>
      </c>
      <c r="E27" s="81">
        <v>2968</v>
      </c>
      <c r="F27" s="81">
        <f t="shared" si="8"/>
        <v>106.64750269493352</v>
      </c>
      <c r="G27" s="60"/>
      <c r="H27" s="60"/>
      <c r="I27" s="83"/>
      <c r="J27" s="83"/>
      <c r="K27" s="83"/>
      <c r="L27" s="83"/>
      <c r="M27" s="83"/>
      <c r="N27" s="83"/>
      <c r="O27" s="538"/>
      <c r="P27" s="538"/>
      <c r="Q27" s="538"/>
      <c r="R27" s="538"/>
      <c r="S27" s="538"/>
      <c r="T27" s="538"/>
      <c r="U27" s="538"/>
      <c r="V27" s="538"/>
      <c r="W27" s="538"/>
      <c r="X27" s="548"/>
      <c r="Y27" s="538"/>
      <c r="Z27" s="1087"/>
      <c r="AA27" s="538"/>
      <c r="AB27" s="538"/>
      <c r="AC27" s="538"/>
      <c r="AD27" s="538"/>
      <c r="AE27" s="538"/>
      <c r="AF27" s="538"/>
      <c r="AG27" s="548"/>
    </row>
    <row r="28" spans="1:33" s="39" customFormat="1" ht="45" x14ac:dyDescent="0.25">
      <c r="A28" s="513" t="s">
        <v>309</v>
      </c>
      <c r="B28" s="78"/>
      <c r="C28" s="1152">
        <v>3200</v>
      </c>
      <c r="D28" s="81">
        <f t="shared" si="9"/>
        <v>2400</v>
      </c>
      <c r="E28" s="81">
        <v>6150</v>
      </c>
      <c r="F28" s="81">
        <f t="shared" si="8"/>
        <v>256.25</v>
      </c>
      <c r="G28" s="60"/>
      <c r="H28" s="60"/>
      <c r="I28" s="83"/>
      <c r="J28" s="83"/>
      <c r="K28" s="83"/>
      <c r="L28" s="83"/>
      <c r="M28" s="83"/>
      <c r="N28" s="83"/>
      <c r="O28" s="538"/>
      <c r="P28" s="538"/>
      <c r="Q28" s="538"/>
      <c r="R28" s="538"/>
      <c r="S28" s="538"/>
      <c r="T28" s="538"/>
      <c r="U28" s="538"/>
      <c r="V28" s="538"/>
      <c r="W28" s="538"/>
      <c r="X28" s="548"/>
      <c r="Y28" s="538"/>
      <c r="Z28" s="1087"/>
      <c r="AA28" s="538"/>
      <c r="AB28" s="538"/>
      <c r="AC28" s="538"/>
      <c r="AD28" s="538"/>
      <c r="AE28" s="538"/>
      <c r="AF28" s="538"/>
      <c r="AG28" s="548"/>
    </row>
    <row r="29" spans="1:33" s="39" customFormat="1" ht="90" x14ac:dyDescent="0.25">
      <c r="A29" s="513" t="s">
        <v>531</v>
      </c>
      <c r="B29" s="78"/>
      <c r="C29" s="1152">
        <v>1250</v>
      </c>
      <c r="D29" s="81">
        <f t="shared" si="9"/>
        <v>938</v>
      </c>
      <c r="E29" s="81">
        <v>1690</v>
      </c>
      <c r="F29" s="81">
        <f t="shared" si="8"/>
        <v>180.17057569296375</v>
      </c>
      <c r="G29" s="60"/>
      <c r="H29" s="60"/>
      <c r="I29" s="83"/>
      <c r="J29" s="83"/>
      <c r="K29" s="83"/>
      <c r="L29" s="83"/>
      <c r="M29" s="83"/>
      <c r="N29" s="83"/>
      <c r="O29" s="538"/>
      <c r="P29" s="538"/>
      <c r="Q29" s="538"/>
      <c r="R29" s="538"/>
      <c r="S29" s="538"/>
      <c r="T29" s="538"/>
      <c r="U29" s="538"/>
      <c r="V29" s="538"/>
      <c r="W29" s="538"/>
      <c r="X29" s="548"/>
      <c r="Y29" s="538"/>
      <c r="Z29" s="1087"/>
      <c r="AA29" s="538"/>
      <c r="AB29" s="538"/>
      <c r="AC29" s="538"/>
      <c r="AD29" s="538"/>
      <c r="AE29" s="538"/>
      <c r="AF29" s="538"/>
      <c r="AG29" s="548"/>
    </row>
    <row r="30" spans="1:33" s="39" customFormat="1" ht="30" x14ac:dyDescent="0.25">
      <c r="A30" s="4" t="s">
        <v>380</v>
      </c>
      <c r="B30" s="78"/>
      <c r="C30" s="1152">
        <v>506</v>
      </c>
      <c r="D30" s="81">
        <f t="shared" si="9"/>
        <v>380</v>
      </c>
      <c r="E30" s="81"/>
      <c r="F30" s="81">
        <f t="shared" si="8"/>
        <v>0</v>
      </c>
      <c r="G30" s="60"/>
      <c r="H30" s="60"/>
      <c r="I30" s="83"/>
      <c r="J30" s="83"/>
      <c r="K30" s="83"/>
      <c r="L30" s="83"/>
      <c r="M30" s="83"/>
      <c r="N30" s="83"/>
      <c r="O30" s="538"/>
      <c r="P30" s="538"/>
      <c r="Q30" s="538"/>
      <c r="R30" s="538"/>
      <c r="S30" s="538"/>
      <c r="T30" s="538"/>
      <c r="U30" s="538"/>
      <c r="V30" s="538"/>
      <c r="W30" s="538"/>
      <c r="X30" s="548"/>
      <c r="Y30" s="538"/>
      <c r="Z30" s="1087"/>
      <c r="AA30" s="538"/>
      <c r="AB30" s="538"/>
      <c r="AC30" s="538"/>
      <c r="AD30" s="538"/>
      <c r="AE30" s="538"/>
      <c r="AF30" s="538"/>
      <c r="AG30" s="548"/>
    </row>
    <row r="31" spans="1:33" s="39" customFormat="1" ht="29.25" x14ac:dyDescent="0.25">
      <c r="A31" s="481" t="s">
        <v>135</v>
      </c>
      <c r="B31" s="78"/>
      <c r="C31" s="1152">
        <f>C32</f>
        <v>9047</v>
      </c>
      <c r="D31" s="81">
        <f t="shared" ref="D31:E31" si="10">D32</f>
        <v>6785</v>
      </c>
      <c r="E31" s="81">
        <f t="shared" si="10"/>
        <v>5666</v>
      </c>
      <c r="F31" s="81">
        <f t="shared" si="8"/>
        <v>83.507737656595424</v>
      </c>
      <c r="G31" s="60"/>
      <c r="H31" s="60"/>
      <c r="I31" s="83"/>
      <c r="J31" s="83"/>
      <c r="K31" s="83"/>
      <c r="L31" s="83"/>
      <c r="M31" s="83"/>
      <c r="N31" s="83"/>
      <c r="O31" s="538"/>
      <c r="P31" s="538"/>
      <c r="Q31" s="538"/>
      <c r="R31" s="538"/>
      <c r="S31" s="538"/>
      <c r="T31" s="538"/>
      <c r="U31" s="538"/>
      <c r="V31" s="538"/>
      <c r="W31" s="538"/>
      <c r="X31" s="548"/>
      <c r="Y31" s="538"/>
      <c r="Z31" s="1087"/>
      <c r="AA31" s="538"/>
      <c r="AB31" s="538"/>
      <c r="AC31" s="538"/>
      <c r="AD31" s="538"/>
      <c r="AE31" s="538"/>
      <c r="AF31" s="538"/>
      <c r="AG31" s="548"/>
    </row>
    <row r="32" spans="1:33" s="39" customFormat="1" x14ac:dyDescent="0.25">
      <c r="A32" s="292" t="s">
        <v>239</v>
      </c>
      <c r="B32" s="78"/>
      <c r="C32" s="1152">
        <v>9047</v>
      </c>
      <c r="D32" s="81">
        <f>ROUND(C32/12*$A$2,0)</f>
        <v>6785</v>
      </c>
      <c r="E32" s="81">
        <v>5666</v>
      </c>
      <c r="F32" s="81">
        <f t="shared" si="8"/>
        <v>83.507737656595424</v>
      </c>
      <c r="G32" s="60"/>
      <c r="H32" s="60"/>
      <c r="I32" s="83"/>
      <c r="J32" s="83"/>
      <c r="K32" s="83"/>
      <c r="L32" s="83"/>
      <c r="M32" s="83"/>
      <c r="N32" s="83"/>
      <c r="O32" s="538"/>
      <c r="P32" s="538"/>
      <c r="Q32" s="538"/>
      <c r="R32" s="538"/>
      <c r="S32" s="538"/>
      <c r="T32" s="538"/>
      <c r="U32" s="538"/>
      <c r="V32" s="538"/>
      <c r="W32" s="538"/>
      <c r="X32" s="548"/>
      <c r="Y32" s="538"/>
      <c r="Z32" s="1087"/>
      <c r="AA32" s="538"/>
      <c r="AB32" s="538"/>
      <c r="AC32" s="538"/>
      <c r="AD32" s="538"/>
      <c r="AE32" s="538"/>
      <c r="AF32" s="538"/>
      <c r="AG32" s="548"/>
    </row>
    <row r="33" spans="1:33" s="39" customFormat="1" ht="47.25" x14ac:dyDescent="0.25">
      <c r="A33" s="745" t="s">
        <v>298</v>
      </c>
      <c r="B33" s="78"/>
      <c r="C33" s="81">
        <f>C34+C39</f>
        <v>3203</v>
      </c>
      <c r="D33" s="81">
        <f>D34+D39</f>
        <v>2403</v>
      </c>
      <c r="E33" s="81">
        <f>E34+E39</f>
        <v>951</v>
      </c>
      <c r="F33" s="81">
        <f>E33/D33*100</f>
        <v>39.575530586766547</v>
      </c>
      <c r="G33" s="60"/>
      <c r="H33" s="60"/>
      <c r="I33" s="83"/>
      <c r="J33" s="83"/>
      <c r="K33" s="83"/>
      <c r="L33" s="83"/>
      <c r="M33" s="83"/>
      <c r="N33" s="83"/>
      <c r="O33" s="538"/>
      <c r="P33" s="538"/>
      <c r="Q33" s="538"/>
      <c r="R33" s="538"/>
      <c r="S33" s="538"/>
      <c r="T33" s="538"/>
      <c r="U33" s="538"/>
      <c r="V33" s="538"/>
      <c r="W33" s="538"/>
      <c r="X33" s="550"/>
      <c r="Y33" s="538">
        <f>AE33-AD33-AA33</f>
        <v>0</v>
      </c>
      <c r="Z33" s="1087"/>
      <c r="AA33" s="538"/>
      <c r="AB33" s="538">
        <f>Y33-X33</f>
        <v>0</v>
      </c>
      <c r="AC33" s="538"/>
      <c r="AD33" s="538"/>
      <c r="AE33" s="538"/>
      <c r="AF33" s="538">
        <f>AL33-AK33-AH33</f>
        <v>0</v>
      </c>
      <c r="AG33" s="548">
        <f>AM33-AL33-AI33</f>
        <v>0</v>
      </c>
    </row>
    <row r="34" spans="1:33" s="39" customFormat="1" ht="30" x14ac:dyDescent="0.25">
      <c r="A34" s="718" t="s">
        <v>299</v>
      </c>
      <c r="B34" s="78"/>
      <c r="C34" s="81">
        <f>SUM(C35:C38)</f>
        <v>1573</v>
      </c>
      <c r="D34" s="81">
        <f>SUM(D35:D38)</f>
        <v>1180</v>
      </c>
      <c r="E34" s="81">
        <f>SUM(E35:E38)</f>
        <v>345</v>
      </c>
      <c r="F34" s="81">
        <f>E34/D34*100</f>
        <v>29.237288135593221</v>
      </c>
      <c r="G34" s="60"/>
      <c r="H34" s="60"/>
      <c r="I34" s="83"/>
      <c r="J34" s="83"/>
      <c r="K34" s="83"/>
      <c r="L34" s="83"/>
      <c r="M34" s="83"/>
      <c r="N34" s="83"/>
      <c r="O34" s="538"/>
      <c r="P34" s="538"/>
      <c r="Q34" s="538"/>
      <c r="R34" s="538"/>
      <c r="S34" s="538"/>
      <c r="T34" s="538"/>
      <c r="U34" s="538"/>
      <c r="V34" s="538"/>
      <c r="W34" s="538"/>
      <c r="X34" s="548"/>
      <c r="Y34" s="538"/>
      <c r="Z34" s="1087"/>
      <c r="AA34" s="538"/>
      <c r="AB34" s="538"/>
      <c r="AC34" s="538"/>
      <c r="AD34" s="538"/>
      <c r="AE34" s="538"/>
      <c r="AF34" s="538"/>
      <c r="AG34" s="548"/>
    </row>
    <row r="35" spans="1:33" s="39" customFormat="1" ht="30" x14ac:dyDescent="0.25">
      <c r="A35" s="513" t="s">
        <v>300</v>
      </c>
      <c r="B35" s="78"/>
      <c r="C35" s="81">
        <v>1534</v>
      </c>
      <c r="D35" s="81">
        <f>ROUND(C35/12*$A$2,0)</f>
        <v>1151</v>
      </c>
      <c r="E35" s="81">
        <v>345</v>
      </c>
      <c r="F35" s="81">
        <f>E35/D35*100</f>
        <v>29.973935708079928</v>
      </c>
      <c r="G35" s="60"/>
      <c r="H35" s="60"/>
      <c r="I35" s="83"/>
      <c r="J35" s="83"/>
      <c r="K35" s="83"/>
      <c r="L35" s="83"/>
      <c r="M35" s="83"/>
      <c r="N35" s="83"/>
      <c r="O35" s="538"/>
      <c r="P35" s="538"/>
      <c r="Q35" s="538"/>
      <c r="R35" s="538"/>
      <c r="S35" s="538"/>
      <c r="T35" s="538"/>
      <c r="U35" s="538"/>
      <c r="V35" s="538"/>
      <c r="W35" s="538"/>
      <c r="X35" s="548"/>
      <c r="Y35" s="538"/>
      <c r="Z35" s="1087"/>
      <c r="AA35" s="538"/>
      <c r="AB35" s="538"/>
      <c r="AC35" s="538"/>
      <c r="AD35" s="538"/>
      <c r="AE35" s="538"/>
      <c r="AF35" s="538"/>
      <c r="AG35" s="548"/>
    </row>
    <row r="36" spans="1:33" s="39" customFormat="1" ht="45" x14ac:dyDescent="0.25">
      <c r="A36" s="513" t="s">
        <v>301</v>
      </c>
      <c r="B36" s="78"/>
      <c r="C36" s="81"/>
      <c r="D36" s="81"/>
      <c r="E36" s="81"/>
      <c r="F36" s="81"/>
      <c r="G36" s="60"/>
      <c r="H36" s="60"/>
      <c r="I36" s="83"/>
      <c r="J36" s="83"/>
      <c r="K36" s="83"/>
      <c r="L36" s="83"/>
      <c r="M36" s="83"/>
      <c r="N36" s="83"/>
      <c r="O36" s="538"/>
      <c r="P36" s="538"/>
      <c r="Q36" s="538"/>
      <c r="R36" s="538"/>
      <c r="S36" s="538"/>
      <c r="T36" s="538"/>
      <c r="U36" s="538"/>
      <c r="V36" s="538"/>
      <c r="W36" s="538"/>
      <c r="X36" s="548"/>
      <c r="Y36" s="538"/>
      <c r="Z36" s="1087"/>
      <c r="AA36" s="538"/>
      <c r="AB36" s="538"/>
      <c r="AC36" s="538"/>
      <c r="AD36" s="538"/>
      <c r="AE36" s="538"/>
      <c r="AF36" s="538"/>
      <c r="AG36" s="548"/>
    </row>
    <row r="37" spans="1:33" s="39" customFormat="1" ht="45" x14ac:dyDescent="0.25">
      <c r="A37" s="513" t="s">
        <v>302</v>
      </c>
      <c r="B37" s="78"/>
      <c r="C37" s="81">
        <v>8</v>
      </c>
      <c r="D37" s="81">
        <f>ROUND(C37/12*$A$2,0)</f>
        <v>6</v>
      </c>
      <c r="E37" s="81"/>
      <c r="F37" s="81">
        <f t="shared" ref="F37:F50" si="11">E37/D37*100</f>
        <v>0</v>
      </c>
      <c r="G37" s="60"/>
      <c r="H37" s="60"/>
      <c r="I37" s="83"/>
      <c r="J37" s="83"/>
      <c r="K37" s="83"/>
      <c r="L37" s="83"/>
      <c r="M37" s="83"/>
      <c r="N37" s="83"/>
      <c r="O37" s="538"/>
      <c r="P37" s="538"/>
      <c r="Q37" s="538"/>
      <c r="R37" s="538"/>
      <c r="S37" s="538"/>
      <c r="T37" s="538"/>
      <c r="U37" s="538"/>
      <c r="V37" s="538"/>
      <c r="W37" s="538"/>
      <c r="X37" s="548"/>
      <c r="Y37" s="538"/>
      <c r="Z37" s="1087"/>
      <c r="AA37" s="538"/>
      <c r="AB37" s="538"/>
      <c r="AC37" s="538"/>
      <c r="AD37" s="538"/>
      <c r="AE37" s="538"/>
      <c r="AF37" s="538"/>
      <c r="AG37" s="548"/>
    </row>
    <row r="38" spans="1:33" s="39" customFormat="1" ht="30" x14ac:dyDescent="0.25">
      <c r="A38" s="513" t="s">
        <v>303</v>
      </c>
      <c r="B38" s="78"/>
      <c r="C38" s="81">
        <v>31</v>
      </c>
      <c r="D38" s="81">
        <f>ROUND(C38/12*$A$2,0)</f>
        <v>23</v>
      </c>
      <c r="E38" s="81"/>
      <c r="F38" s="81">
        <f t="shared" si="11"/>
        <v>0</v>
      </c>
      <c r="G38" s="60"/>
      <c r="H38" s="60"/>
      <c r="I38" s="83"/>
      <c r="J38" s="83"/>
      <c r="K38" s="83"/>
      <c r="L38" s="83"/>
      <c r="M38" s="83"/>
      <c r="N38" s="83"/>
      <c r="O38" s="538"/>
      <c r="P38" s="538"/>
      <c r="Q38" s="538"/>
      <c r="R38" s="538"/>
      <c r="S38" s="538"/>
      <c r="T38" s="538"/>
      <c r="U38" s="538"/>
      <c r="V38" s="538"/>
      <c r="W38" s="538"/>
      <c r="X38" s="548"/>
      <c r="Y38" s="538"/>
      <c r="Z38" s="1087"/>
      <c r="AA38" s="538"/>
      <c r="AB38" s="538"/>
      <c r="AC38" s="538"/>
      <c r="AD38" s="538"/>
      <c r="AE38" s="538"/>
      <c r="AF38" s="538"/>
      <c r="AG38" s="548"/>
    </row>
    <row r="39" spans="1:33" s="39" customFormat="1" ht="45" x14ac:dyDescent="0.25">
      <c r="A39" s="718" t="s">
        <v>304</v>
      </c>
      <c r="B39" s="78"/>
      <c r="C39" s="81">
        <f>SUM(C40:C43)</f>
        <v>1630</v>
      </c>
      <c r="D39" s="81">
        <f>SUM(D40:D43)</f>
        <v>1223</v>
      </c>
      <c r="E39" s="81">
        <f>E40+E42+E43</f>
        <v>606</v>
      </c>
      <c r="F39" s="81">
        <f t="shared" si="11"/>
        <v>49.550286181520853</v>
      </c>
      <c r="G39" s="60"/>
      <c r="H39" s="60"/>
      <c r="I39" s="83"/>
      <c r="J39" s="83"/>
      <c r="K39" s="83"/>
      <c r="L39" s="83"/>
      <c r="M39" s="83"/>
      <c r="N39" s="83"/>
      <c r="O39" s="538"/>
      <c r="P39" s="538"/>
      <c r="Q39" s="538"/>
      <c r="R39" s="538"/>
      <c r="S39" s="538"/>
      <c r="T39" s="538"/>
      <c r="U39" s="538"/>
      <c r="V39" s="538"/>
      <c r="W39" s="538"/>
      <c r="X39" s="548"/>
      <c r="Y39" s="538"/>
      <c r="Z39" s="1087"/>
      <c r="AA39" s="538"/>
      <c r="AB39" s="538"/>
      <c r="AC39" s="538"/>
      <c r="AD39" s="538"/>
      <c r="AE39" s="538"/>
      <c r="AF39" s="538"/>
      <c r="AG39" s="548"/>
    </row>
    <row r="40" spans="1:33" s="39" customFormat="1" ht="30" x14ac:dyDescent="0.25">
      <c r="A40" s="513" t="s">
        <v>305</v>
      </c>
      <c r="B40" s="78"/>
      <c r="C40" s="81">
        <v>569</v>
      </c>
      <c r="D40" s="81">
        <f>ROUND(C40/12*$A$2,0)</f>
        <v>427</v>
      </c>
      <c r="E40" s="81">
        <v>250</v>
      </c>
      <c r="F40" s="81">
        <f t="shared" si="11"/>
        <v>58.548009367681495</v>
      </c>
      <c r="G40" s="60"/>
      <c r="H40" s="60"/>
      <c r="I40" s="83"/>
      <c r="J40" s="83"/>
      <c r="K40" s="83"/>
      <c r="L40" s="83"/>
      <c r="M40" s="83"/>
      <c r="N40" s="83"/>
      <c r="O40" s="538"/>
      <c r="P40" s="538"/>
      <c r="Q40" s="538"/>
      <c r="R40" s="538"/>
      <c r="S40" s="538"/>
      <c r="T40" s="538"/>
      <c r="U40" s="538"/>
      <c r="V40" s="538"/>
      <c r="W40" s="538"/>
      <c r="X40" s="548"/>
      <c r="Y40" s="538"/>
      <c r="Z40" s="1087"/>
      <c r="AA40" s="538"/>
      <c r="AB40" s="538"/>
      <c r="AC40" s="538"/>
      <c r="AD40" s="538"/>
      <c r="AE40" s="538"/>
      <c r="AF40" s="538"/>
      <c r="AG40" s="548"/>
    </row>
    <row r="41" spans="1:33" s="39" customFormat="1" ht="30" x14ac:dyDescent="0.25">
      <c r="A41" s="513" t="s">
        <v>334</v>
      </c>
      <c r="B41" s="78"/>
      <c r="C41" s="81"/>
      <c r="D41" s="81"/>
      <c r="E41" s="81"/>
      <c r="F41" s="81"/>
      <c r="G41" s="60"/>
      <c r="H41" s="60"/>
      <c r="I41" s="83"/>
      <c r="J41" s="83"/>
      <c r="K41" s="83"/>
      <c r="L41" s="83"/>
      <c r="M41" s="83"/>
      <c r="N41" s="83"/>
      <c r="O41" s="538"/>
      <c r="P41" s="538"/>
      <c r="Q41" s="538"/>
      <c r="R41" s="538"/>
      <c r="S41" s="538"/>
      <c r="T41" s="538"/>
      <c r="U41" s="538"/>
      <c r="V41" s="538"/>
      <c r="W41" s="538"/>
      <c r="X41" s="548"/>
      <c r="Y41" s="538"/>
      <c r="Z41" s="1087"/>
      <c r="AA41" s="538"/>
      <c r="AB41" s="538"/>
      <c r="AC41" s="538"/>
      <c r="AD41" s="538"/>
      <c r="AE41" s="538"/>
      <c r="AF41" s="538"/>
      <c r="AG41" s="548"/>
    </row>
    <row r="42" spans="1:33" s="39" customFormat="1" ht="60" x14ac:dyDescent="0.25">
      <c r="A42" s="513" t="s">
        <v>306</v>
      </c>
      <c r="B42" s="78"/>
      <c r="C42" s="81">
        <v>970</v>
      </c>
      <c r="D42" s="81">
        <f>ROUND(C42/12*$A$2,0)</f>
        <v>728</v>
      </c>
      <c r="E42" s="81">
        <v>274</v>
      </c>
      <c r="F42" s="81">
        <f t="shared" si="11"/>
        <v>37.637362637362635</v>
      </c>
      <c r="G42" s="60"/>
      <c r="H42" s="60"/>
      <c r="I42" s="83"/>
      <c r="J42" s="83"/>
      <c r="K42" s="83"/>
      <c r="L42" s="83"/>
      <c r="M42" s="83"/>
      <c r="N42" s="83"/>
      <c r="O42" s="538"/>
      <c r="P42" s="538"/>
      <c r="Q42" s="538"/>
      <c r="R42" s="538"/>
      <c r="S42" s="538"/>
      <c r="T42" s="538"/>
      <c r="U42" s="538"/>
      <c r="V42" s="538"/>
      <c r="W42" s="538"/>
      <c r="X42" s="548"/>
      <c r="Y42" s="538"/>
      <c r="Z42" s="1087"/>
      <c r="AA42" s="538"/>
      <c r="AB42" s="538"/>
      <c r="AC42" s="538"/>
      <c r="AD42" s="538"/>
      <c r="AE42" s="538"/>
      <c r="AF42" s="538"/>
      <c r="AG42" s="548"/>
    </row>
    <row r="43" spans="1:33" s="39" customFormat="1" ht="45" x14ac:dyDescent="0.25">
      <c r="A43" s="513" t="s">
        <v>307</v>
      </c>
      <c r="B43" s="78"/>
      <c r="C43" s="81">
        <v>91</v>
      </c>
      <c r="D43" s="81">
        <f>ROUND(C43/12*$A$2,0)</f>
        <v>68</v>
      </c>
      <c r="E43" s="81">
        <v>82</v>
      </c>
      <c r="F43" s="81">
        <f t="shared" si="11"/>
        <v>120.58823529411764</v>
      </c>
      <c r="G43" s="60"/>
      <c r="H43" s="60"/>
      <c r="I43" s="83"/>
      <c r="J43" s="83"/>
      <c r="K43" s="83"/>
      <c r="L43" s="83"/>
      <c r="M43" s="83"/>
      <c r="N43" s="83"/>
      <c r="O43" s="538"/>
      <c r="P43" s="538"/>
      <c r="Q43" s="538"/>
      <c r="R43" s="538"/>
      <c r="S43" s="538"/>
      <c r="T43" s="538"/>
      <c r="U43" s="538"/>
      <c r="V43" s="538"/>
      <c r="W43" s="538"/>
      <c r="X43" s="548"/>
      <c r="Y43" s="538"/>
      <c r="Z43" s="1087"/>
      <c r="AA43" s="538"/>
      <c r="AB43" s="538"/>
      <c r="AC43" s="538"/>
      <c r="AD43" s="538"/>
      <c r="AE43" s="538"/>
      <c r="AF43" s="538"/>
      <c r="AG43" s="548"/>
    </row>
    <row r="44" spans="1:33" s="39" customFormat="1" ht="57.75" x14ac:dyDescent="0.25">
      <c r="A44" s="779" t="s">
        <v>384</v>
      </c>
      <c r="B44" s="78"/>
      <c r="C44" s="81">
        <v>500</v>
      </c>
      <c r="D44" s="81">
        <f>ROUND(C44/12*$A$2,0)</f>
        <v>375</v>
      </c>
      <c r="E44" s="81">
        <v>294</v>
      </c>
      <c r="F44" s="81">
        <f t="shared" si="11"/>
        <v>78.400000000000006</v>
      </c>
      <c r="G44" s="60"/>
      <c r="H44" s="60"/>
      <c r="I44" s="83"/>
      <c r="J44" s="83"/>
      <c r="K44" s="83"/>
      <c r="L44" s="83"/>
      <c r="M44" s="83"/>
      <c r="N44" s="83"/>
      <c r="O44" s="538"/>
      <c r="P44" s="538"/>
      <c r="Q44" s="538"/>
      <c r="R44" s="538"/>
      <c r="S44" s="538"/>
      <c r="T44" s="538"/>
      <c r="U44" s="538"/>
      <c r="V44" s="538"/>
      <c r="W44" s="538"/>
      <c r="X44" s="548"/>
      <c r="Y44" s="538"/>
      <c r="Z44" s="1087"/>
      <c r="AA44" s="538"/>
      <c r="AB44" s="538"/>
      <c r="AC44" s="538"/>
      <c r="AD44" s="538"/>
      <c r="AE44" s="538"/>
      <c r="AF44" s="538"/>
      <c r="AG44" s="548"/>
    </row>
    <row r="45" spans="1:33" s="39" customFormat="1" x14ac:dyDescent="0.25">
      <c r="A45" s="792" t="s">
        <v>206</v>
      </c>
      <c r="B45" s="78"/>
      <c r="C45" s="81"/>
      <c r="D45" s="1003"/>
      <c r="E45" s="81"/>
      <c r="F45" s="81"/>
      <c r="G45" s="60"/>
      <c r="H45" s="60"/>
      <c r="I45" s="83"/>
      <c r="J45" s="83"/>
      <c r="K45" s="83"/>
      <c r="L45" s="83"/>
      <c r="M45" s="83"/>
      <c r="N45" s="83"/>
      <c r="O45" s="538">
        <v>8730.1440000000002</v>
      </c>
      <c r="P45" s="538">
        <v>8730.1440000000002</v>
      </c>
      <c r="Q45" s="538">
        <v>8730.1440000000002</v>
      </c>
      <c r="R45" s="538">
        <v>8730.1440000000002</v>
      </c>
      <c r="S45" s="538">
        <v>8730.1440000000002</v>
      </c>
      <c r="T45" s="538">
        <v>8730.1440000000002</v>
      </c>
      <c r="U45" s="538">
        <v>8730.1440000000002</v>
      </c>
      <c r="V45" s="538">
        <v>8730.1440000000002</v>
      </c>
      <c r="W45" s="538">
        <v>8730.1440000000002</v>
      </c>
      <c r="X45" s="1328">
        <f>O45/12*$A$2+(P45-O45)/11*8+(Q45-P45)/10*7+(R45-Q45)/9*6+(S45-R45)/8*5+(T45-S45)/7*4+(U45-T45)/6*3+(V45-U45)/5*2+(W45-V45)/4*1</f>
        <v>6547.6080000000002</v>
      </c>
      <c r="Y45" s="538">
        <f>AE45-AD45-AA45</f>
        <v>6016.7054700000026</v>
      </c>
      <c r="Z45" s="1087"/>
      <c r="AA45" s="538"/>
      <c r="AB45" s="538">
        <f>Y45-X45</f>
        <v>-530.90252999999757</v>
      </c>
      <c r="AC45" s="538"/>
      <c r="AD45" s="538">
        <v>0</v>
      </c>
      <c r="AE45" s="538">
        <v>6016.7054700000026</v>
      </c>
      <c r="AF45" s="538">
        <f>AL45-AK45-AH45</f>
        <v>0</v>
      </c>
      <c r="AG45" s="548">
        <f>AM45-AL45-AI45</f>
        <v>0</v>
      </c>
    </row>
    <row r="46" spans="1:33" s="39" customFormat="1" ht="29.25" x14ac:dyDescent="0.25">
      <c r="A46" s="717" t="s">
        <v>359</v>
      </c>
      <c r="B46" s="78"/>
      <c r="C46" s="1163">
        <f>C47+C48+C53+C54+C52</f>
        <v>699.5</v>
      </c>
      <c r="D46" s="81">
        <f t="shared" ref="D46:E46" si="12">D47+D48+D53+D54+D52</f>
        <v>524.5</v>
      </c>
      <c r="E46" s="81">
        <f t="shared" si="12"/>
        <v>233.07499999999999</v>
      </c>
      <c r="F46" s="81">
        <f t="shared" si="11"/>
        <v>44.437559580552907</v>
      </c>
      <c r="G46" s="60"/>
      <c r="H46" s="60"/>
      <c r="I46" s="83"/>
      <c r="J46" s="83"/>
      <c r="K46" s="83"/>
      <c r="L46" s="83"/>
      <c r="M46" s="83"/>
      <c r="N46" s="83"/>
      <c r="O46" s="538"/>
      <c r="P46" s="538"/>
      <c r="Q46" s="538"/>
      <c r="R46" s="538"/>
      <c r="S46" s="538"/>
      <c r="T46" s="538"/>
      <c r="U46" s="538"/>
      <c r="V46" s="538"/>
      <c r="W46" s="538"/>
      <c r="X46" s="548"/>
      <c r="Y46" s="538"/>
      <c r="Z46" s="1087"/>
      <c r="AA46" s="538"/>
      <c r="AB46" s="538"/>
      <c r="AC46" s="538"/>
      <c r="AD46" s="538"/>
      <c r="AE46" s="538"/>
      <c r="AF46" s="538"/>
      <c r="AG46" s="548"/>
    </row>
    <row r="47" spans="1:33" s="39" customFormat="1" x14ac:dyDescent="0.25">
      <c r="A47" s="513" t="s">
        <v>347</v>
      </c>
      <c r="B47" s="78"/>
      <c r="C47" s="1163"/>
      <c r="D47" s="81"/>
      <c r="E47" s="81"/>
      <c r="F47" s="81"/>
      <c r="G47" s="60"/>
      <c r="H47" s="60"/>
      <c r="I47" s="83"/>
      <c r="J47" s="83"/>
      <c r="K47" s="83"/>
      <c r="L47" s="83"/>
      <c r="M47" s="83"/>
      <c r="N47" s="83"/>
      <c r="O47" s="538"/>
      <c r="P47" s="538"/>
      <c r="Q47" s="538"/>
      <c r="R47" s="538"/>
      <c r="S47" s="538"/>
      <c r="T47" s="538"/>
      <c r="U47" s="538"/>
      <c r="V47" s="538"/>
      <c r="W47" s="538"/>
      <c r="X47" s="548"/>
      <c r="Y47" s="538"/>
      <c r="Z47" s="1087"/>
      <c r="AA47" s="538"/>
      <c r="AB47" s="538"/>
      <c r="AC47" s="538"/>
      <c r="AD47" s="538"/>
      <c r="AE47" s="538"/>
      <c r="AF47" s="538"/>
      <c r="AG47" s="548"/>
    </row>
    <row r="48" spans="1:33" s="39" customFormat="1" ht="30" x14ac:dyDescent="0.25">
      <c r="A48" s="718" t="s">
        <v>348</v>
      </c>
      <c r="B48" s="78"/>
      <c r="C48" s="1158">
        <f>C49+C50/4</f>
        <v>112.5</v>
      </c>
      <c r="D48" s="81">
        <f t="shared" ref="D48:E48" si="13">D49+D50/4</f>
        <v>84.5</v>
      </c>
      <c r="E48" s="81">
        <f t="shared" si="13"/>
        <v>10.075000000000001</v>
      </c>
      <c r="F48" s="81">
        <f t="shared" si="11"/>
        <v>11.923076923076923</v>
      </c>
      <c r="G48" s="60"/>
      <c r="H48" s="60"/>
      <c r="I48" s="83"/>
      <c r="J48" s="83"/>
      <c r="K48" s="83"/>
      <c r="L48" s="83"/>
      <c r="M48" s="83"/>
      <c r="N48" s="83"/>
      <c r="O48" s="538"/>
      <c r="P48" s="538"/>
      <c r="Q48" s="538"/>
      <c r="R48" s="538"/>
      <c r="S48" s="538"/>
      <c r="T48" s="538"/>
      <c r="U48" s="538"/>
      <c r="V48" s="538"/>
      <c r="W48" s="538"/>
      <c r="X48" s="548"/>
      <c r="Y48" s="538"/>
      <c r="Z48" s="1087"/>
      <c r="AA48" s="538"/>
      <c r="AB48" s="538"/>
      <c r="AC48" s="538"/>
      <c r="AD48" s="538"/>
      <c r="AE48" s="538"/>
      <c r="AF48" s="538"/>
      <c r="AG48" s="548"/>
    </row>
    <row r="49" spans="1:33" s="39" customFormat="1" x14ac:dyDescent="0.25">
      <c r="A49" s="513" t="s">
        <v>349</v>
      </c>
      <c r="B49" s="78"/>
      <c r="C49" s="1152"/>
      <c r="D49" s="81"/>
      <c r="E49" s="81"/>
      <c r="F49" s="81"/>
      <c r="G49" s="60"/>
      <c r="H49" s="60"/>
      <c r="I49" s="83"/>
      <c r="J49" s="83"/>
      <c r="K49" s="83"/>
      <c r="L49" s="83"/>
      <c r="M49" s="83"/>
      <c r="N49" s="83"/>
      <c r="O49" s="538"/>
      <c r="P49" s="538"/>
      <c r="Q49" s="538"/>
      <c r="R49" s="538"/>
      <c r="S49" s="538"/>
      <c r="T49" s="538"/>
      <c r="U49" s="538"/>
      <c r="V49" s="538"/>
      <c r="W49" s="538"/>
      <c r="X49" s="548"/>
      <c r="Y49" s="538"/>
      <c r="Z49" s="1087"/>
      <c r="AA49" s="538"/>
      <c r="AB49" s="538"/>
      <c r="AC49" s="538"/>
      <c r="AD49" s="538"/>
      <c r="AE49" s="538"/>
      <c r="AF49" s="538"/>
      <c r="AG49" s="548"/>
    </row>
    <row r="50" spans="1:33" s="39" customFormat="1" ht="30" x14ac:dyDescent="0.25">
      <c r="A50" s="513" t="s">
        <v>374</v>
      </c>
      <c r="B50" s="78"/>
      <c r="C50" s="2688">
        <v>450</v>
      </c>
      <c r="D50" s="81">
        <f>ROUND(C50/12*$A$2,0)</f>
        <v>338</v>
      </c>
      <c r="E50" s="81">
        <v>40.300000000000004</v>
      </c>
      <c r="F50" s="81">
        <f t="shared" si="11"/>
        <v>11.923076923076923</v>
      </c>
      <c r="G50" s="60"/>
      <c r="H50" s="60"/>
      <c r="I50" s="83"/>
      <c r="J50" s="83"/>
      <c r="K50" s="83"/>
      <c r="L50" s="83"/>
      <c r="M50" s="83"/>
      <c r="N50" s="83"/>
      <c r="O50" s="538"/>
      <c r="P50" s="538"/>
      <c r="Q50" s="538"/>
      <c r="R50" s="538"/>
      <c r="S50" s="538"/>
      <c r="T50" s="538"/>
      <c r="U50" s="538"/>
      <c r="V50" s="538"/>
      <c r="W50" s="538"/>
      <c r="X50" s="548"/>
      <c r="Y50" s="538"/>
      <c r="Z50" s="1087"/>
      <c r="AA50" s="538"/>
      <c r="AB50" s="538"/>
      <c r="AC50" s="538"/>
      <c r="AD50" s="538"/>
      <c r="AE50" s="538"/>
      <c r="AF50" s="538"/>
      <c r="AG50" s="548"/>
    </row>
    <row r="51" spans="1:33" s="39" customFormat="1" ht="60" x14ac:dyDescent="0.25">
      <c r="A51" s="513" t="s">
        <v>351</v>
      </c>
      <c r="B51" s="78"/>
      <c r="C51" s="81"/>
      <c r="D51" s="81"/>
      <c r="E51" s="81"/>
      <c r="F51" s="81"/>
      <c r="G51" s="60"/>
      <c r="H51" s="60"/>
      <c r="I51" s="83"/>
      <c r="J51" s="83"/>
      <c r="K51" s="83"/>
      <c r="L51" s="83"/>
      <c r="M51" s="83"/>
      <c r="N51" s="83"/>
      <c r="O51" s="538"/>
      <c r="P51" s="538"/>
      <c r="Q51" s="538"/>
      <c r="R51" s="538"/>
      <c r="S51" s="538"/>
      <c r="T51" s="538"/>
      <c r="U51" s="538"/>
      <c r="V51" s="538"/>
      <c r="W51" s="538"/>
      <c r="X51" s="548"/>
      <c r="Y51" s="538"/>
      <c r="Z51" s="1087"/>
      <c r="AA51" s="538"/>
      <c r="AB51" s="538"/>
      <c r="AC51" s="538"/>
      <c r="AD51" s="538"/>
      <c r="AE51" s="538"/>
      <c r="AF51" s="538"/>
      <c r="AG51" s="548"/>
    </row>
    <row r="52" spans="1:33" s="39" customFormat="1" ht="45" x14ac:dyDescent="0.25">
      <c r="A52" s="512" t="s">
        <v>352</v>
      </c>
      <c r="B52" s="78"/>
      <c r="C52" s="81"/>
      <c r="D52" s="81"/>
      <c r="E52" s="81"/>
      <c r="F52" s="81"/>
      <c r="G52" s="60"/>
      <c r="H52" s="60"/>
      <c r="I52" s="83"/>
      <c r="J52" s="83"/>
      <c r="K52" s="83"/>
      <c r="L52" s="83"/>
      <c r="M52" s="83"/>
      <c r="N52" s="83"/>
      <c r="O52" s="538"/>
      <c r="P52" s="538"/>
      <c r="Q52" s="538"/>
      <c r="R52" s="538"/>
      <c r="S52" s="538"/>
      <c r="T52" s="538"/>
      <c r="U52" s="538"/>
      <c r="V52" s="538"/>
      <c r="W52" s="538"/>
      <c r="X52" s="548"/>
      <c r="Y52" s="538"/>
      <c r="Z52" s="1087"/>
      <c r="AA52" s="538"/>
      <c r="AB52" s="538"/>
      <c r="AC52" s="538"/>
      <c r="AD52" s="538"/>
      <c r="AE52" s="538"/>
      <c r="AF52" s="538"/>
      <c r="AG52" s="548"/>
    </row>
    <row r="53" spans="1:33" s="39" customFormat="1" ht="90" x14ac:dyDescent="0.25">
      <c r="A53" s="512" t="s">
        <v>532</v>
      </c>
      <c r="B53" s="78"/>
      <c r="C53" s="81">
        <v>100</v>
      </c>
      <c r="D53" s="368">
        <f>ROUND(C53/12*$A$2,0)</f>
        <v>75</v>
      </c>
      <c r="E53" s="81">
        <v>153</v>
      </c>
      <c r="F53" s="81">
        <f>E53/D53*100</f>
        <v>204</v>
      </c>
      <c r="G53" s="60"/>
      <c r="H53" s="60"/>
      <c r="I53" s="83"/>
      <c r="J53" s="83"/>
      <c r="K53" s="83"/>
      <c r="L53" s="83"/>
      <c r="M53" s="83"/>
      <c r="N53" s="83"/>
      <c r="O53" s="538"/>
      <c r="P53" s="538"/>
      <c r="Q53" s="538"/>
      <c r="R53" s="538"/>
      <c r="S53" s="538"/>
      <c r="T53" s="538"/>
      <c r="U53" s="538"/>
      <c r="V53" s="538"/>
      <c r="W53" s="538"/>
      <c r="X53" s="548"/>
      <c r="Y53" s="538"/>
      <c r="Z53" s="1087"/>
      <c r="AA53" s="538"/>
      <c r="AB53" s="538"/>
      <c r="AC53" s="538"/>
      <c r="AD53" s="538"/>
      <c r="AE53" s="538"/>
      <c r="AF53" s="538"/>
      <c r="AG53" s="548"/>
    </row>
    <row r="54" spans="1:33" s="39" customFormat="1" ht="28.5" x14ac:dyDescent="0.25">
      <c r="A54" s="1402" t="s">
        <v>509</v>
      </c>
      <c r="B54" s="78"/>
      <c r="C54" s="81">
        <f>C55</f>
        <v>487</v>
      </c>
      <c r="D54" s="368">
        <f>D55</f>
        <v>365</v>
      </c>
      <c r="E54" s="81">
        <f>E55</f>
        <v>70</v>
      </c>
      <c r="F54" s="81">
        <f t="shared" ref="F54:F55" si="14">E54/D54*100</f>
        <v>19.17808219178082</v>
      </c>
      <c r="G54" s="60"/>
      <c r="H54" s="60"/>
      <c r="I54" s="83"/>
      <c r="J54" s="83"/>
      <c r="K54" s="83"/>
      <c r="L54" s="83"/>
      <c r="M54" s="83"/>
      <c r="N54" s="83"/>
      <c r="O54" s="538">
        <v>1144.6441399999999</v>
      </c>
      <c r="P54" s="538">
        <v>1144.6441399999999</v>
      </c>
      <c r="Q54" s="538">
        <v>1144.6441399999999</v>
      </c>
      <c r="R54" s="538">
        <v>1144.6441399999999</v>
      </c>
      <c r="S54" s="538">
        <v>1144.6441399999999</v>
      </c>
      <c r="T54" s="538">
        <v>1144.6441399999999</v>
      </c>
      <c r="U54" s="538">
        <v>1144.6441399999999</v>
      </c>
      <c r="V54" s="538">
        <v>1144.6441399999999</v>
      </c>
      <c r="W54" s="538">
        <v>1144.6441399999999</v>
      </c>
      <c r="X54" s="550">
        <f>O54/12*$A$2+(P54-O54)/11*8+(Q54-P54)/10*7+(R54-Q54)/9*6+(S54-R54)/8*5+(T54-S54)/7*4+(U54-T54)/6*3+(V54-U54)/5*2+(W54-V54)/4*1</f>
        <v>858.48310499999991</v>
      </c>
      <c r="Y54" s="538">
        <f>AE54-AD54-AA54</f>
        <v>152.35930999999999</v>
      </c>
      <c r="Z54" s="1087"/>
      <c r="AA54" s="538"/>
      <c r="AB54" s="538">
        <f>Y54-X54</f>
        <v>-706.12379499999997</v>
      </c>
      <c r="AC54" s="538"/>
      <c r="AD54" s="538">
        <v>0</v>
      </c>
      <c r="AE54" s="538">
        <v>152.35930999999999</v>
      </c>
      <c r="AF54" s="538">
        <f>AL54-AK54-AH54</f>
        <v>0</v>
      </c>
      <c r="AG54" s="548">
        <f>AM54-AL54-AI54</f>
        <v>0</v>
      </c>
    </row>
    <row r="55" spans="1:33" s="39" customFormat="1" x14ac:dyDescent="0.25">
      <c r="A55" s="794" t="s">
        <v>510</v>
      </c>
      <c r="B55" s="78"/>
      <c r="C55" s="81">
        <v>487</v>
      </c>
      <c r="D55" s="213">
        <f>ROUND(C55/12*$A$2,0)</f>
        <v>365</v>
      </c>
      <c r="E55" s="81">
        <v>70</v>
      </c>
      <c r="F55" s="81">
        <f t="shared" si="14"/>
        <v>19.17808219178082</v>
      </c>
      <c r="G55" s="60"/>
      <c r="H55" s="60"/>
      <c r="I55" s="83"/>
      <c r="J55" s="83"/>
      <c r="K55" s="83"/>
      <c r="L55" s="83"/>
      <c r="M55" s="83"/>
      <c r="N55" s="83"/>
      <c r="O55" s="538"/>
      <c r="P55" s="538"/>
      <c r="Q55" s="538"/>
      <c r="R55" s="538"/>
      <c r="S55" s="538"/>
      <c r="T55" s="538"/>
      <c r="U55" s="538"/>
      <c r="V55" s="538"/>
      <c r="W55" s="538"/>
      <c r="X55" s="548"/>
      <c r="Y55" s="538"/>
      <c r="Z55" s="1087"/>
      <c r="AA55" s="538"/>
      <c r="AB55" s="538"/>
      <c r="AC55" s="538"/>
      <c r="AD55" s="538"/>
      <c r="AE55" s="538"/>
      <c r="AF55" s="538"/>
      <c r="AG55" s="548"/>
    </row>
    <row r="56" spans="1:33" s="39" customFormat="1" ht="28.5" x14ac:dyDescent="0.25">
      <c r="A56" s="1402" t="s">
        <v>511</v>
      </c>
      <c r="B56" s="78"/>
      <c r="C56" s="81"/>
      <c r="D56" s="213"/>
      <c r="E56" s="81"/>
      <c r="F56" s="81"/>
      <c r="G56" s="60"/>
      <c r="H56" s="60"/>
      <c r="I56" s="83"/>
      <c r="J56" s="83"/>
      <c r="K56" s="83"/>
      <c r="L56" s="83"/>
      <c r="M56" s="83"/>
      <c r="N56" s="83"/>
      <c r="O56" s="538"/>
      <c r="P56" s="538"/>
      <c r="Q56" s="538"/>
      <c r="R56" s="538"/>
      <c r="S56" s="538"/>
      <c r="T56" s="538"/>
      <c r="U56" s="538"/>
      <c r="V56" s="538"/>
      <c r="W56" s="538"/>
      <c r="X56" s="548"/>
      <c r="Y56" s="538"/>
      <c r="Z56" s="1087"/>
      <c r="AA56" s="538"/>
      <c r="AB56" s="538"/>
      <c r="AC56" s="538"/>
      <c r="AD56" s="538"/>
      <c r="AE56" s="538"/>
      <c r="AF56" s="538"/>
      <c r="AG56" s="548"/>
    </row>
    <row r="57" spans="1:33" s="39" customFormat="1" x14ac:dyDescent="0.25">
      <c r="A57" s="717" t="s">
        <v>360</v>
      </c>
      <c r="B57" s="78"/>
      <c r="C57" s="1157">
        <f>C58+C59</f>
        <v>2127.6595744680849</v>
      </c>
      <c r="D57" s="81">
        <f t="shared" ref="D57:E57" si="15">D58+D59</f>
        <v>1595.7446808510638</v>
      </c>
      <c r="E57" s="81">
        <f t="shared" si="15"/>
        <v>1482.4148936170211</v>
      </c>
      <c r="F57" s="81">
        <f>E57/D57*100</f>
        <v>92.897999999999996</v>
      </c>
      <c r="G57" s="60"/>
      <c r="H57" s="60"/>
      <c r="I57" s="83"/>
      <c r="J57" s="83"/>
      <c r="K57" s="83"/>
      <c r="L57" s="83"/>
      <c r="M57" s="83"/>
      <c r="N57" s="83"/>
      <c r="O57" s="538"/>
      <c r="P57" s="538"/>
      <c r="Q57" s="538"/>
      <c r="R57" s="538"/>
      <c r="S57" s="538"/>
      <c r="T57" s="538"/>
      <c r="U57" s="538"/>
      <c r="V57" s="538"/>
      <c r="W57" s="538"/>
      <c r="X57" s="548"/>
      <c r="Y57" s="538"/>
      <c r="Z57" s="1087"/>
      <c r="AA57" s="538"/>
      <c r="AB57" s="538"/>
      <c r="AC57" s="538"/>
      <c r="AD57" s="538"/>
      <c r="AE57" s="538"/>
      <c r="AF57" s="538"/>
      <c r="AG57" s="548"/>
    </row>
    <row r="58" spans="1:33" s="39" customFormat="1" x14ac:dyDescent="0.25">
      <c r="A58" s="717" t="s">
        <v>375</v>
      </c>
      <c r="B58" s="78"/>
      <c r="C58" s="1157"/>
      <c r="D58" s="81"/>
      <c r="E58" s="81"/>
      <c r="F58" s="81"/>
      <c r="G58" s="60"/>
      <c r="H58" s="60"/>
      <c r="I58" s="83"/>
      <c r="J58" s="83"/>
      <c r="K58" s="83"/>
      <c r="L58" s="83"/>
      <c r="M58" s="83"/>
      <c r="N58" s="83"/>
      <c r="O58" s="538"/>
      <c r="P58" s="538"/>
      <c r="Q58" s="538"/>
      <c r="R58" s="538"/>
      <c r="S58" s="538"/>
      <c r="T58" s="538"/>
      <c r="U58" s="538"/>
      <c r="V58" s="538"/>
      <c r="W58" s="538"/>
      <c r="X58" s="548"/>
      <c r="Y58" s="538"/>
      <c r="Z58" s="1087"/>
      <c r="AA58" s="538"/>
      <c r="AB58" s="538"/>
      <c r="AC58" s="538"/>
      <c r="AD58" s="538"/>
      <c r="AE58" s="538"/>
      <c r="AF58" s="538"/>
      <c r="AG58" s="548"/>
    </row>
    <row r="59" spans="1:33" s="39" customFormat="1" x14ac:dyDescent="0.25">
      <c r="A59" s="513" t="s">
        <v>376</v>
      </c>
      <c r="B59" s="78"/>
      <c r="C59" s="1157">
        <f>C60/9.4</f>
        <v>2127.6595744680849</v>
      </c>
      <c r="D59" s="81">
        <f t="shared" ref="D59:E59" si="16">D60/9.4</f>
        <v>1595.7446808510638</v>
      </c>
      <c r="E59" s="81">
        <f t="shared" si="16"/>
        <v>1482.4148936170211</v>
      </c>
      <c r="F59" s="81">
        <f t="shared" ref="F59:F60" si="17">E59/D59*100</f>
        <v>92.897999999999996</v>
      </c>
      <c r="G59" s="60"/>
      <c r="H59" s="60"/>
      <c r="I59" s="83"/>
      <c r="J59" s="83"/>
      <c r="K59" s="83"/>
      <c r="L59" s="83"/>
      <c r="M59" s="83"/>
      <c r="N59" s="83"/>
      <c r="O59" s="538"/>
      <c r="P59" s="538"/>
      <c r="Q59" s="538"/>
      <c r="R59" s="538"/>
      <c r="S59" s="538"/>
      <c r="T59" s="538"/>
      <c r="U59" s="538"/>
      <c r="V59" s="538"/>
      <c r="W59" s="538"/>
      <c r="X59" s="548"/>
      <c r="Y59" s="538"/>
      <c r="Z59" s="1087"/>
      <c r="AA59" s="538"/>
      <c r="AB59" s="538"/>
      <c r="AC59" s="538"/>
      <c r="AD59" s="538"/>
      <c r="AE59" s="538"/>
      <c r="AF59" s="538"/>
      <c r="AG59" s="548"/>
    </row>
    <row r="60" spans="1:33" s="39" customFormat="1" x14ac:dyDescent="0.25">
      <c r="A60" s="727" t="s">
        <v>377</v>
      </c>
      <c r="B60" s="78"/>
      <c r="C60" s="1152">
        <v>20000</v>
      </c>
      <c r="D60" s="81">
        <f>ROUND(C60/12*$A$2,0)</f>
        <v>15000</v>
      </c>
      <c r="E60" s="81">
        <v>13934.699999999999</v>
      </c>
      <c r="F60" s="81">
        <f t="shared" si="17"/>
        <v>92.897999999999996</v>
      </c>
      <c r="G60" s="60"/>
      <c r="H60" s="60"/>
      <c r="I60" s="83"/>
      <c r="J60" s="83"/>
      <c r="K60" s="83"/>
      <c r="L60" s="83"/>
      <c r="M60" s="83"/>
      <c r="N60" s="83"/>
      <c r="O60" s="538"/>
      <c r="P60" s="538"/>
      <c r="Q60" s="538"/>
      <c r="R60" s="538"/>
      <c r="S60" s="538"/>
      <c r="T60" s="538"/>
      <c r="U60" s="538"/>
      <c r="V60" s="538"/>
      <c r="W60" s="538"/>
      <c r="X60" s="548"/>
      <c r="Y60" s="538"/>
      <c r="Z60" s="1087"/>
      <c r="AA60" s="538"/>
      <c r="AB60" s="538"/>
      <c r="AC60" s="538"/>
      <c r="AD60" s="538"/>
      <c r="AE60" s="538"/>
      <c r="AF60" s="538"/>
      <c r="AG60" s="548"/>
    </row>
    <row r="61" spans="1:33" s="39" customFormat="1" ht="29.25" x14ac:dyDescent="0.25">
      <c r="A61" s="717" t="s">
        <v>353</v>
      </c>
      <c r="B61" s="78"/>
      <c r="C61" s="2688">
        <v>2800</v>
      </c>
      <c r="D61" s="81">
        <f>ROUND(C61/12*$A$2,0)</f>
        <v>2100</v>
      </c>
      <c r="E61" s="81">
        <v>1974</v>
      </c>
      <c r="F61" s="81">
        <f>E61/D61*100</f>
        <v>94</v>
      </c>
      <c r="G61" s="60"/>
      <c r="H61" s="60"/>
      <c r="I61" s="83"/>
      <c r="J61" s="83"/>
      <c r="K61" s="83"/>
      <c r="L61" s="83"/>
      <c r="M61" s="83"/>
      <c r="N61" s="83"/>
      <c r="O61" s="538"/>
      <c r="P61" s="538"/>
      <c r="Q61" s="538"/>
      <c r="R61" s="538"/>
      <c r="S61" s="538"/>
      <c r="T61" s="538"/>
      <c r="U61" s="538"/>
      <c r="V61" s="538"/>
      <c r="W61" s="538"/>
      <c r="X61" s="548"/>
      <c r="Y61" s="538"/>
      <c r="Z61" s="1087"/>
      <c r="AA61" s="538"/>
      <c r="AB61" s="538"/>
      <c r="AC61" s="538"/>
      <c r="AD61" s="538"/>
      <c r="AE61" s="538"/>
      <c r="AF61" s="538"/>
      <c r="AG61" s="548"/>
    </row>
    <row r="62" spans="1:33" s="39" customFormat="1" ht="30" x14ac:dyDescent="0.25">
      <c r="A62" s="292" t="s">
        <v>201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538"/>
      <c r="P62" s="538"/>
      <c r="Q62" s="538"/>
      <c r="R62" s="538"/>
      <c r="S62" s="538"/>
      <c r="T62" s="538"/>
      <c r="U62" s="538"/>
      <c r="V62" s="538"/>
      <c r="W62" s="538"/>
      <c r="X62" s="548"/>
      <c r="Y62" s="538"/>
      <c r="Z62" s="1087"/>
      <c r="AA62" s="538"/>
      <c r="AB62" s="538"/>
      <c r="AC62" s="538"/>
      <c r="AD62" s="538"/>
      <c r="AE62" s="538"/>
      <c r="AF62" s="538"/>
      <c r="AG62" s="548"/>
    </row>
    <row r="63" spans="1:33" s="39" customFormat="1" ht="72" x14ac:dyDescent="0.25">
      <c r="A63" s="717" t="s">
        <v>361</v>
      </c>
      <c r="B63" s="78"/>
      <c r="C63" s="81">
        <v>200</v>
      </c>
      <c r="D63" s="81">
        <f>ROUND(C63/12*$A$2,0)</f>
        <v>150</v>
      </c>
      <c r="E63" s="81">
        <v>103</v>
      </c>
      <c r="F63" s="81">
        <f t="shared" ref="F63:F70" si="18">E63/D63*100</f>
        <v>68.666666666666671</v>
      </c>
      <c r="G63" s="60"/>
      <c r="H63" s="60"/>
      <c r="I63" s="83"/>
      <c r="J63" s="83"/>
      <c r="K63" s="83"/>
      <c r="L63" s="83"/>
      <c r="M63" s="83"/>
      <c r="N63" s="83"/>
      <c r="O63" s="538"/>
      <c r="P63" s="538"/>
      <c r="Q63" s="538"/>
      <c r="R63" s="538"/>
      <c r="S63" s="538"/>
      <c r="T63" s="538"/>
      <c r="U63" s="538"/>
      <c r="V63" s="538"/>
      <c r="W63" s="538"/>
      <c r="X63" s="548"/>
      <c r="Y63" s="538"/>
      <c r="Z63" s="1087"/>
      <c r="AA63" s="538"/>
      <c r="AB63" s="538"/>
      <c r="AC63" s="538"/>
      <c r="AD63" s="538"/>
      <c r="AE63" s="538"/>
      <c r="AF63" s="538"/>
      <c r="AG63" s="548"/>
    </row>
    <row r="64" spans="1:33" s="39" customFormat="1" x14ac:dyDescent="0.25">
      <c r="A64" s="766" t="s">
        <v>234</v>
      </c>
      <c r="B64" s="78"/>
      <c r="C64" s="81">
        <f>C65</f>
        <v>50</v>
      </c>
      <c r="D64" s="81">
        <f t="shared" ref="D64:E64" si="19">D65</f>
        <v>38</v>
      </c>
      <c r="E64" s="81">
        <f t="shared" si="19"/>
        <v>32</v>
      </c>
      <c r="F64" s="81">
        <f t="shared" si="18"/>
        <v>84.210526315789465</v>
      </c>
      <c r="G64" s="60"/>
      <c r="H64" s="60"/>
      <c r="I64" s="83"/>
      <c r="J64" s="83"/>
      <c r="K64" s="83"/>
      <c r="L64" s="83"/>
      <c r="M64" s="83"/>
      <c r="N64" s="83"/>
      <c r="O64" s="538">
        <v>109.414</v>
      </c>
      <c r="P64" s="538">
        <v>109.414</v>
      </c>
      <c r="Q64" s="538">
        <v>109.414</v>
      </c>
      <c r="R64" s="538">
        <v>109.414</v>
      </c>
      <c r="S64" s="538">
        <v>109.414</v>
      </c>
      <c r="T64" s="538">
        <v>109.414</v>
      </c>
      <c r="U64" s="538">
        <v>109.414</v>
      </c>
      <c r="V64" s="538">
        <v>109.414</v>
      </c>
      <c r="W64" s="538">
        <v>109.414</v>
      </c>
      <c r="X64" s="550">
        <f>O64/12*$A$2+(P64-O64)/11*8+(Q64-P64)/10*7+(R64-Q64)/9*6+(S64-R64)/8*5+(T64-S64)/7*4+(U64-T64)/6*3+(V64-U64)/5*2+(W64-V64)/4*1</f>
        <v>82.060500000000005</v>
      </c>
      <c r="Y64" s="538">
        <f>AE64-AD64-AA64</f>
        <v>70.024960000000007</v>
      </c>
      <c r="Z64" s="1087"/>
      <c r="AA64" s="538"/>
      <c r="AB64" s="538">
        <f>Y64-X64</f>
        <v>-12.035539999999997</v>
      </c>
      <c r="AC64" s="538"/>
      <c r="AD64" s="538">
        <v>0</v>
      </c>
      <c r="AE64" s="538">
        <v>70.024960000000007</v>
      </c>
      <c r="AF64" s="538">
        <f>AL64-AK64-AH64</f>
        <v>0</v>
      </c>
      <c r="AG64" s="548">
        <f>AM64-AL64-AI64</f>
        <v>0</v>
      </c>
    </row>
    <row r="65" spans="1:33" s="39" customFormat="1" x14ac:dyDescent="0.25">
      <c r="A65" s="512" t="s">
        <v>74</v>
      </c>
      <c r="B65" s="78"/>
      <c r="C65" s="81">
        <v>50</v>
      </c>
      <c r="D65" s="81">
        <f>ROUND(C65/12*$A$2,0)</f>
        <v>38</v>
      </c>
      <c r="E65" s="81">
        <v>32</v>
      </c>
      <c r="F65" s="81">
        <f t="shared" si="18"/>
        <v>84.210526315789465</v>
      </c>
      <c r="G65" s="60"/>
      <c r="H65" s="60"/>
      <c r="I65" s="83"/>
      <c r="J65" s="83"/>
      <c r="K65" s="83"/>
      <c r="L65" s="83"/>
      <c r="M65" s="83"/>
      <c r="N65" s="83"/>
      <c r="O65" s="538"/>
      <c r="P65" s="538"/>
      <c r="Q65" s="538"/>
      <c r="R65" s="538"/>
      <c r="S65" s="538"/>
      <c r="T65" s="538"/>
      <c r="U65" s="538"/>
      <c r="V65" s="538"/>
      <c r="W65" s="538"/>
      <c r="X65" s="548"/>
      <c r="Y65" s="538"/>
      <c r="Z65" s="1087"/>
      <c r="AA65" s="538"/>
      <c r="AB65" s="538"/>
      <c r="AC65" s="538"/>
      <c r="AD65" s="538"/>
      <c r="AE65" s="538"/>
      <c r="AF65" s="538"/>
      <c r="AG65" s="548"/>
    </row>
    <row r="66" spans="1:33" s="39" customFormat="1" x14ac:dyDescent="0.25">
      <c r="A66" s="720" t="s">
        <v>279</v>
      </c>
      <c r="B66" s="78"/>
      <c r="C66" s="77">
        <f>C46+C23-C55</f>
        <v>19128.5</v>
      </c>
      <c r="D66" s="77">
        <f t="shared" ref="D66:E66" si="20">D46+D23-D55</f>
        <v>14347.5</v>
      </c>
      <c r="E66" s="77">
        <f t="shared" si="20"/>
        <v>13211.075000000001</v>
      </c>
      <c r="F66" s="77">
        <f t="shared" si="18"/>
        <v>92.079282104896336</v>
      </c>
      <c r="G66" s="60"/>
      <c r="H66" s="60"/>
      <c r="I66" s="83"/>
      <c r="J66" s="83"/>
      <c r="K66" s="83"/>
      <c r="L66" s="83"/>
      <c r="M66" s="83"/>
      <c r="N66" s="83"/>
      <c r="O66" s="538"/>
      <c r="P66" s="538"/>
      <c r="Q66" s="538"/>
      <c r="R66" s="538"/>
      <c r="S66" s="538"/>
      <c r="T66" s="538"/>
      <c r="U66" s="538"/>
      <c r="V66" s="538"/>
      <c r="W66" s="538"/>
      <c r="X66" s="548"/>
      <c r="Y66" s="538"/>
      <c r="Z66" s="1087"/>
      <c r="AA66" s="538"/>
      <c r="AB66" s="538"/>
      <c r="AC66" s="538"/>
      <c r="AD66" s="538"/>
      <c r="AE66" s="538"/>
      <c r="AF66" s="538"/>
      <c r="AG66" s="548"/>
    </row>
    <row r="67" spans="1:33" s="39" customFormat="1" ht="29.25" x14ac:dyDescent="0.25">
      <c r="A67" s="720" t="s">
        <v>308</v>
      </c>
      <c r="B67" s="78"/>
      <c r="C67" s="77">
        <f>C33+C55</f>
        <v>3690</v>
      </c>
      <c r="D67" s="77">
        <f t="shared" ref="D67:E67" si="21">D33+D55</f>
        <v>2768</v>
      </c>
      <c r="E67" s="77">
        <f t="shared" si="21"/>
        <v>1021</v>
      </c>
      <c r="F67" s="77">
        <f t="shared" si="18"/>
        <v>36.885838150289018</v>
      </c>
      <c r="G67" s="60"/>
      <c r="H67" s="60"/>
      <c r="I67" s="83"/>
      <c r="J67" s="83"/>
      <c r="K67" s="83"/>
      <c r="L67" s="83"/>
      <c r="M67" s="83"/>
      <c r="N67" s="83"/>
      <c r="O67" s="538"/>
      <c r="P67" s="538"/>
      <c r="Q67" s="538"/>
      <c r="R67" s="538"/>
      <c r="S67" s="538"/>
      <c r="T67" s="538"/>
      <c r="U67" s="538"/>
      <c r="V67" s="538"/>
      <c r="W67" s="538"/>
      <c r="X67" s="548"/>
      <c r="Y67" s="538"/>
      <c r="Z67" s="1087"/>
      <c r="AA67" s="538"/>
      <c r="AB67" s="538"/>
      <c r="AC67" s="538"/>
      <c r="AD67" s="538"/>
      <c r="AE67" s="538"/>
      <c r="AF67" s="538"/>
      <c r="AG67" s="548"/>
    </row>
    <row r="68" spans="1:33" s="39" customFormat="1" ht="29.25" x14ac:dyDescent="0.25">
      <c r="A68" s="720" t="s">
        <v>280</v>
      </c>
      <c r="B68" s="78"/>
      <c r="C68" s="77">
        <f>C57+C31</f>
        <v>11174.659574468085</v>
      </c>
      <c r="D68" s="77">
        <f>D57+D31</f>
        <v>8380.7446808510631</v>
      </c>
      <c r="E68" s="77">
        <f>E57+E31</f>
        <v>7148.4148936170213</v>
      </c>
      <c r="F68" s="77">
        <f t="shared" si="18"/>
        <v>85.295700630878784</v>
      </c>
      <c r="G68" s="60"/>
      <c r="H68" s="60"/>
      <c r="I68" s="83"/>
      <c r="J68" s="83"/>
      <c r="K68" s="83"/>
      <c r="L68" s="83"/>
      <c r="M68" s="83"/>
      <c r="N68" s="83"/>
      <c r="O68" s="538"/>
      <c r="P68" s="538"/>
      <c r="Q68" s="538"/>
      <c r="R68" s="538"/>
      <c r="S68" s="538"/>
      <c r="T68" s="538"/>
      <c r="U68" s="538"/>
      <c r="V68" s="538"/>
      <c r="W68" s="538"/>
      <c r="X68" s="548"/>
      <c r="Y68" s="538"/>
      <c r="Z68" s="1087"/>
      <c r="AA68" s="538"/>
      <c r="AB68" s="538"/>
      <c r="AC68" s="538"/>
      <c r="AD68" s="538"/>
      <c r="AE68" s="538"/>
      <c r="AF68" s="538"/>
      <c r="AG68" s="548"/>
    </row>
    <row r="69" spans="1:33" s="39" customFormat="1" ht="29.25" x14ac:dyDescent="0.25">
      <c r="A69" s="720" t="s">
        <v>281</v>
      </c>
      <c r="B69" s="78"/>
      <c r="C69" s="77">
        <f>C61+C63+C44</f>
        <v>3500</v>
      </c>
      <c r="D69" s="77">
        <f>D61+D63+D44</f>
        <v>2625</v>
      </c>
      <c r="E69" s="77">
        <f>E61+E63+E44</f>
        <v>2371</v>
      </c>
      <c r="F69" s="77">
        <f t="shared" si="18"/>
        <v>90.32380952380953</v>
      </c>
      <c r="G69" s="60"/>
      <c r="H69" s="60"/>
      <c r="I69" s="83"/>
      <c r="J69" s="83"/>
      <c r="K69" s="83"/>
      <c r="L69" s="83"/>
      <c r="M69" s="83"/>
      <c r="N69" s="83"/>
      <c r="O69" s="538">
        <v>5502.63</v>
      </c>
      <c r="P69" s="538">
        <v>5502.63</v>
      </c>
      <c r="Q69" s="538">
        <v>5502.63</v>
      </c>
      <c r="R69" s="538">
        <v>5502.63</v>
      </c>
      <c r="S69" s="538">
        <v>5502.63</v>
      </c>
      <c r="T69" s="538">
        <v>5502.63</v>
      </c>
      <c r="U69" s="538">
        <v>5502.63</v>
      </c>
      <c r="V69" s="538">
        <v>5502.63</v>
      </c>
      <c r="W69" s="538">
        <v>5502.63</v>
      </c>
      <c r="X69" s="550">
        <f>O69/12*$A$2+(P69-O69)/11*8+(Q69-P69)/10*7+(R69-Q69)/9*6+(S69-R69)/8*5+(T69-S69)/7*4+(U69-T69)/6*3+(V69-U69)/5*2+(W69-V69)/4*1</f>
        <v>4126.9724999999999</v>
      </c>
      <c r="Y69" s="538">
        <f>AE69-AD69-AA69</f>
        <v>3807.8105200000009</v>
      </c>
      <c r="Z69" s="1087"/>
      <c r="AA69" s="538"/>
      <c r="AB69" s="538">
        <f>Y69-X69</f>
        <v>-319.16197999999895</v>
      </c>
      <c r="AC69" s="538"/>
      <c r="AD69" s="538">
        <v>-32.17754</v>
      </c>
      <c r="AE69" s="538">
        <v>3775.6329800000008</v>
      </c>
      <c r="AF69" s="538">
        <f>AL69-AK69-AH69</f>
        <v>0</v>
      </c>
      <c r="AG69" s="548">
        <f>AM69-AL69-AI69</f>
        <v>0</v>
      </c>
    </row>
    <row r="70" spans="1:33" s="69" customFormat="1" ht="14.25" x14ac:dyDescent="0.2">
      <c r="A70" s="721" t="s">
        <v>138</v>
      </c>
      <c r="B70" s="85"/>
      <c r="C70" s="77">
        <f>C66+C67+C69+C32*2.9+C60/4.2</f>
        <v>57316.704761904766</v>
      </c>
      <c r="D70" s="77">
        <f t="shared" ref="D70:E70" si="22">D66+D67+D69+D32*2.9+D60/4.2</f>
        <v>42988.428571428572</v>
      </c>
      <c r="E70" s="77">
        <f t="shared" si="22"/>
        <v>36352.260714285716</v>
      </c>
      <c r="F70" s="77">
        <f t="shared" si="18"/>
        <v>84.562897324529189</v>
      </c>
      <c r="G70" s="60"/>
      <c r="H70" s="60"/>
      <c r="I70" s="83"/>
      <c r="J70" s="83"/>
      <c r="K70" s="83"/>
      <c r="L70" s="83"/>
      <c r="M70" s="83"/>
      <c r="N70" s="83"/>
      <c r="O70" s="129">
        <f t="shared" ref="O70:AE70" si="23">SUM(O69,O64,O33,O22,O21,O45,O54)</f>
        <v>200340.66794999997</v>
      </c>
      <c r="P70" s="129">
        <f t="shared" ref="P70:Q70" si="24">SUM(P69,P64,P33,P22,P21,P45,P54)</f>
        <v>200340.66794999997</v>
      </c>
      <c r="Q70" s="129">
        <f t="shared" si="24"/>
        <v>199997.99568999998</v>
      </c>
      <c r="R70" s="129">
        <f t="shared" ref="R70:S70" si="25">SUM(R69,R64,R33,R22,R21,R45,R54)</f>
        <v>199997.99568999998</v>
      </c>
      <c r="S70" s="129">
        <f t="shared" si="25"/>
        <v>199997.99568999998</v>
      </c>
      <c r="T70" s="129">
        <f t="shared" ref="T70:U70" si="26">SUM(T69,T64,T33,T22,T21,T45,T54)</f>
        <v>199997.99568999998</v>
      </c>
      <c r="U70" s="129">
        <f t="shared" si="26"/>
        <v>199997.99568999998</v>
      </c>
      <c r="V70" s="129">
        <f t="shared" ref="V70:W70" si="27">SUM(V69,V64,V33,V22,V21,V45,V54)</f>
        <v>199997.99568999998</v>
      </c>
      <c r="W70" s="129">
        <f t="shared" si="27"/>
        <v>199997.99568999998</v>
      </c>
      <c r="X70" s="561">
        <f t="shared" si="23"/>
        <v>150193.19665299999</v>
      </c>
      <c r="Y70" s="129">
        <f t="shared" si="23"/>
        <v>142812.07969000001</v>
      </c>
      <c r="Z70" s="1088">
        <f t="shared" si="23"/>
        <v>0</v>
      </c>
      <c r="AA70" s="129">
        <f t="shared" si="23"/>
        <v>0</v>
      </c>
      <c r="AB70" s="129">
        <f t="shared" si="23"/>
        <v>-7381.116963000004</v>
      </c>
      <c r="AC70" s="129">
        <f t="shared" si="23"/>
        <v>0</v>
      </c>
      <c r="AD70" s="129">
        <f t="shared" si="23"/>
        <v>-227.96054999999998</v>
      </c>
      <c r="AE70" s="129">
        <f t="shared" si="23"/>
        <v>142584.11914000002</v>
      </c>
      <c r="AF70" s="129">
        <f t="shared" ref="AF70:AG70" si="28">SUM(AF69,AF64,AF33,AF22,AF21,AF45,AF54)</f>
        <v>0</v>
      </c>
      <c r="AG70" s="1317">
        <f t="shared" si="28"/>
        <v>0</v>
      </c>
    </row>
    <row r="71" spans="1:33" s="39" customFormat="1" x14ac:dyDescent="0.25">
      <c r="A71" s="66" t="s">
        <v>29</v>
      </c>
      <c r="B71" s="66"/>
      <c r="C71" s="103"/>
      <c r="D71" s="103"/>
      <c r="E71" s="103"/>
      <c r="F71" s="103"/>
      <c r="G71" s="102"/>
      <c r="H71" s="102"/>
      <c r="I71" s="101"/>
      <c r="J71" s="101"/>
      <c r="K71" s="101"/>
      <c r="L71" s="101"/>
      <c r="M71" s="101"/>
      <c r="N71" s="101"/>
      <c r="O71" s="100"/>
      <c r="P71" s="100"/>
      <c r="Q71" s="100"/>
      <c r="R71" s="100"/>
      <c r="S71" s="100"/>
      <c r="T71" s="100"/>
      <c r="U71" s="100"/>
      <c r="V71" s="100"/>
      <c r="W71" s="100"/>
      <c r="X71" s="551"/>
      <c r="Y71" s="100"/>
      <c r="Z71" s="1063"/>
      <c r="AA71" s="100"/>
      <c r="AB71" s="100"/>
      <c r="AC71" s="100"/>
      <c r="AD71" s="100"/>
      <c r="AE71" s="100"/>
      <c r="AF71" s="100"/>
      <c r="AG71" s="547"/>
    </row>
    <row r="72" spans="1:33" s="39" customFormat="1" x14ac:dyDescent="0.25">
      <c r="A72" s="61" t="s">
        <v>10</v>
      </c>
      <c r="B72" s="123">
        <v>300</v>
      </c>
      <c r="C72" s="104">
        <v>111</v>
      </c>
      <c r="D72" s="213">
        <f>ROUND(C72/12*$A$2,0)</f>
        <v>83</v>
      </c>
      <c r="E72" s="51">
        <v>111</v>
      </c>
      <c r="F72" s="51">
        <f>E72/D72*100</f>
        <v>133.73493975903614</v>
      </c>
      <c r="G72" s="75">
        <v>10</v>
      </c>
      <c r="H72" s="52">
        <f>K72/E72</f>
        <v>9.531531531531531</v>
      </c>
      <c r="I72" s="53">
        <f>ROUND(C72*G72,0)</f>
        <v>1110</v>
      </c>
      <c r="J72" s="53">
        <f>ROUND(I72/12*$A$2,0)</f>
        <v>833</v>
      </c>
      <c r="K72" s="53">
        <v>1058</v>
      </c>
      <c r="L72" s="53">
        <f>K72/J72*100</f>
        <v>127.01080432172868</v>
      </c>
      <c r="M72" s="53">
        <f>ROUND(I72/B72,0)</f>
        <v>4</v>
      </c>
      <c r="N72" s="53">
        <f t="shared" ref="N72:N78" si="29">K72/$A$2*12/M72</f>
        <v>352.66666666666669</v>
      </c>
      <c r="O72" s="538"/>
      <c r="P72" s="538"/>
      <c r="Q72" s="538"/>
      <c r="R72" s="538"/>
      <c r="S72" s="538"/>
      <c r="T72" s="538"/>
      <c r="U72" s="538"/>
      <c r="V72" s="538"/>
      <c r="W72" s="538"/>
      <c r="X72" s="548"/>
      <c r="Y72" s="538"/>
      <c r="Z72" s="1087"/>
      <c r="AA72" s="538"/>
      <c r="AB72" s="538"/>
      <c r="AC72" s="538"/>
      <c r="AD72" s="538"/>
      <c r="AE72" s="538"/>
      <c r="AF72" s="538"/>
      <c r="AG72" s="548"/>
    </row>
    <row r="73" spans="1:33" s="39" customFormat="1" x14ac:dyDescent="0.25">
      <c r="A73" s="61" t="s">
        <v>6</v>
      </c>
      <c r="B73" s="123">
        <v>300</v>
      </c>
      <c r="C73" s="104">
        <v>233</v>
      </c>
      <c r="D73" s="213">
        <f>ROUND(C73/12*$A$2,0)</f>
        <v>175</v>
      </c>
      <c r="E73" s="51">
        <v>87</v>
      </c>
      <c r="F73" s="51">
        <f>E73/D73*100</f>
        <v>49.714285714285715</v>
      </c>
      <c r="G73" s="75">
        <v>10</v>
      </c>
      <c r="H73" s="52">
        <f>K73/E73</f>
        <v>7.6321839080459766</v>
      </c>
      <c r="I73" s="53">
        <f>ROUND(C73*G73,0)</f>
        <v>2330</v>
      </c>
      <c r="J73" s="53">
        <f>ROUND(I73/12*$A$2,0)</f>
        <v>1748</v>
      </c>
      <c r="K73" s="53">
        <v>664</v>
      </c>
      <c r="L73" s="53">
        <f>K73/J73*100</f>
        <v>37.986270022883296</v>
      </c>
      <c r="M73" s="53">
        <f>ROUND(I73/B73,0)</f>
        <v>8</v>
      </c>
      <c r="N73" s="53">
        <f t="shared" si="29"/>
        <v>110.66666666666666</v>
      </c>
      <c r="O73" s="538"/>
      <c r="P73" s="538"/>
      <c r="Q73" s="538"/>
      <c r="R73" s="538"/>
      <c r="S73" s="538"/>
      <c r="T73" s="538"/>
      <c r="U73" s="538"/>
      <c r="V73" s="538"/>
      <c r="W73" s="538"/>
      <c r="X73" s="548"/>
      <c r="Y73" s="538"/>
      <c r="Z73" s="1087"/>
      <c r="AA73" s="538"/>
      <c r="AB73" s="538"/>
      <c r="AC73" s="538"/>
      <c r="AD73" s="538"/>
      <c r="AE73" s="538"/>
      <c r="AF73" s="538"/>
      <c r="AG73" s="548"/>
    </row>
    <row r="74" spans="1:33" s="39" customFormat="1" x14ac:dyDescent="0.25">
      <c r="A74" s="85" t="s">
        <v>13</v>
      </c>
      <c r="B74" s="85"/>
      <c r="C74" s="79">
        <f>SUM(C72:C73)</f>
        <v>344</v>
      </c>
      <c r="D74" s="79">
        <f>SUM(D72:D73)</f>
        <v>258</v>
      </c>
      <c r="E74" s="79">
        <f>SUM(E72:E73)</f>
        <v>198</v>
      </c>
      <c r="F74" s="79">
        <f>E74/D74*100</f>
        <v>76.744186046511629</v>
      </c>
      <c r="G74" s="105">
        <f>IF(C74=0,0,I74/C74)</f>
        <v>10</v>
      </c>
      <c r="H74" s="57">
        <f>K74/E74</f>
        <v>8.6969696969696972</v>
      </c>
      <c r="I74" s="79">
        <f>SUM(I72:I73)</f>
        <v>3440</v>
      </c>
      <c r="J74" s="79">
        <f>SUM(J72:J73)</f>
        <v>2581</v>
      </c>
      <c r="K74" s="79">
        <f>SUM(K72:K73)</f>
        <v>1722</v>
      </c>
      <c r="L74" s="53">
        <f>K74/J74*100</f>
        <v>66.718326230143361</v>
      </c>
      <c r="M74" s="72">
        <f>SUM(M72:M73)</f>
        <v>12</v>
      </c>
      <c r="N74" s="53">
        <f t="shared" si="29"/>
        <v>191.33333333333334</v>
      </c>
      <c r="O74" s="545"/>
      <c r="P74" s="545"/>
      <c r="Q74" s="545"/>
      <c r="R74" s="545"/>
      <c r="S74" s="545"/>
      <c r="T74" s="545"/>
      <c r="U74" s="545"/>
      <c r="V74" s="545"/>
      <c r="W74" s="545"/>
      <c r="X74" s="549"/>
      <c r="Y74" s="545"/>
      <c r="Z74" s="1089"/>
      <c r="AA74" s="545"/>
      <c r="AB74" s="545"/>
      <c r="AC74" s="545"/>
      <c r="AD74" s="545"/>
      <c r="AE74" s="545"/>
      <c r="AF74" s="545"/>
      <c r="AG74" s="549"/>
    </row>
    <row r="75" spans="1:33" s="39" customFormat="1" x14ac:dyDescent="0.25">
      <c r="A75" s="66" t="s">
        <v>127</v>
      </c>
      <c r="B75" s="85"/>
      <c r="C75" s="79"/>
      <c r="D75" s="79"/>
      <c r="E75" s="79"/>
      <c r="F75" s="79"/>
      <c r="G75" s="105"/>
      <c r="H75" s="57"/>
      <c r="I75" s="79"/>
      <c r="J75" s="79"/>
      <c r="K75" s="79"/>
      <c r="L75" s="53"/>
      <c r="M75" s="53"/>
      <c r="N75" s="53"/>
      <c r="O75" s="545"/>
      <c r="P75" s="545"/>
      <c r="Q75" s="545"/>
      <c r="R75" s="545"/>
      <c r="S75" s="545"/>
      <c r="T75" s="545"/>
      <c r="U75" s="545"/>
      <c r="V75" s="545"/>
      <c r="W75" s="545"/>
      <c r="X75" s="549"/>
      <c r="Y75" s="545"/>
      <c r="Z75" s="1089"/>
      <c r="AA75" s="545"/>
      <c r="AB75" s="545"/>
      <c r="AC75" s="545"/>
      <c r="AD75" s="545"/>
      <c r="AE75" s="545"/>
      <c r="AF75" s="545"/>
      <c r="AG75" s="549"/>
    </row>
    <row r="76" spans="1:33" s="39" customFormat="1" x14ac:dyDescent="0.25">
      <c r="A76" s="62" t="s">
        <v>47</v>
      </c>
      <c r="B76" s="99">
        <v>240</v>
      </c>
      <c r="C76" s="111">
        <v>200</v>
      </c>
      <c r="D76" s="51">
        <f>ROUND(C76/12*$A$2,0)</f>
        <v>150</v>
      </c>
      <c r="E76" s="51">
        <v>138</v>
      </c>
      <c r="F76" s="51">
        <f t="shared" ref="F76:F82" si="30">E76/D76*100</f>
        <v>92</v>
      </c>
      <c r="G76" s="84">
        <v>8</v>
      </c>
      <c r="H76" s="52">
        <f>K76/E76</f>
        <v>8.1739130434782616</v>
      </c>
      <c r="I76" s="53">
        <f>ROUND(C76*G76,0)</f>
        <v>1600</v>
      </c>
      <c r="J76" s="53">
        <f>ROUND(I76/12*$A$2,0)</f>
        <v>1200</v>
      </c>
      <c r="K76" s="53">
        <v>1128</v>
      </c>
      <c r="L76" s="53">
        <f>K76/J76*100</f>
        <v>94</v>
      </c>
      <c r="M76" s="53">
        <f>I76/B76</f>
        <v>6.666666666666667</v>
      </c>
      <c r="N76" s="53">
        <f t="shared" si="29"/>
        <v>225.6</v>
      </c>
      <c r="O76" s="538"/>
      <c r="P76" s="538"/>
      <c r="Q76" s="538"/>
      <c r="R76" s="538"/>
      <c r="S76" s="538"/>
      <c r="T76" s="538"/>
      <c r="U76" s="538"/>
      <c r="V76" s="538"/>
      <c r="W76" s="538"/>
      <c r="X76" s="549"/>
      <c r="Y76" s="545"/>
      <c r="Z76" s="1089"/>
      <c r="AA76" s="545"/>
      <c r="AB76" s="545"/>
      <c r="AC76" s="545"/>
      <c r="AD76" s="538"/>
      <c r="AE76" s="538"/>
      <c r="AF76" s="545"/>
      <c r="AG76" s="548"/>
    </row>
    <row r="77" spans="1:33" s="54" customFormat="1" x14ac:dyDescent="0.25">
      <c r="A77" s="71" t="s">
        <v>154</v>
      </c>
      <c r="B77" s="106"/>
      <c r="C77" s="79">
        <f>SUM(C76)</f>
        <v>200</v>
      </c>
      <c r="D77" s="56">
        <f>SUM(D76)</f>
        <v>150</v>
      </c>
      <c r="E77" s="56">
        <f>SUM(E76)</f>
        <v>138</v>
      </c>
      <c r="F77" s="56">
        <f t="shared" si="30"/>
        <v>92</v>
      </c>
      <c r="G77" s="120">
        <f>I77/C77</f>
        <v>8</v>
      </c>
      <c r="H77" s="52">
        <f>K77/E77</f>
        <v>8.1739130434782616</v>
      </c>
      <c r="I77" s="58">
        <f>SUM(I76)</f>
        <v>1600</v>
      </c>
      <c r="J77" s="58">
        <f>SUM(J76)</f>
        <v>1200</v>
      </c>
      <c r="K77" s="58">
        <f>SUM(K76)</f>
        <v>1128</v>
      </c>
      <c r="L77" s="58">
        <f>K77/J77*100</f>
        <v>94</v>
      </c>
      <c r="M77" s="58">
        <f>SUM(M76)</f>
        <v>6.666666666666667</v>
      </c>
      <c r="N77" s="53">
        <f t="shared" si="29"/>
        <v>225.6</v>
      </c>
      <c r="O77" s="539"/>
      <c r="P77" s="539"/>
      <c r="Q77" s="539"/>
      <c r="R77" s="539"/>
      <c r="S77" s="539"/>
      <c r="T77" s="539"/>
      <c r="U77" s="539"/>
      <c r="V77" s="539"/>
      <c r="W77" s="539"/>
      <c r="X77" s="552"/>
      <c r="Y77" s="545"/>
      <c r="Z77" s="1089"/>
      <c r="AA77" s="545"/>
      <c r="AB77" s="545"/>
      <c r="AC77" s="545"/>
      <c r="AD77" s="540"/>
      <c r="AE77" s="540"/>
      <c r="AF77" s="545"/>
      <c r="AG77" s="1318"/>
    </row>
    <row r="78" spans="1:33" s="39" customFormat="1" ht="29.25" x14ac:dyDescent="0.25">
      <c r="A78" s="91" t="s">
        <v>139</v>
      </c>
      <c r="B78" s="91"/>
      <c r="C78" s="95">
        <f>SUM(C77,C74)</f>
        <v>544</v>
      </c>
      <c r="D78" s="95">
        <f>SUM(D77,D74)</f>
        <v>408</v>
      </c>
      <c r="E78" s="95">
        <f>SUM(E77,E74)</f>
        <v>336</v>
      </c>
      <c r="F78" s="95">
        <f t="shared" si="30"/>
        <v>82.35294117647058</v>
      </c>
      <c r="G78" s="120">
        <f>I78/C78</f>
        <v>9.264705882352942</v>
      </c>
      <c r="H78" s="52">
        <f>K78/E78</f>
        <v>8.4821428571428577</v>
      </c>
      <c r="I78" s="95">
        <f>SUM(I77,I74)</f>
        <v>5040</v>
      </c>
      <c r="J78" s="95">
        <f>SUM(J77,J74)</f>
        <v>3781</v>
      </c>
      <c r="K78" s="95">
        <f>SUM(K77,K74)</f>
        <v>2850</v>
      </c>
      <c r="L78" s="53">
        <f>K78/J78*100</f>
        <v>75.376884422110564</v>
      </c>
      <c r="M78" s="95">
        <f>SUM(M77,M74)</f>
        <v>18.666666666666668</v>
      </c>
      <c r="N78" s="53">
        <f t="shared" si="29"/>
        <v>203.57142857142856</v>
      </c>
      <c r="O78" s="129">
        <v>18852.1448512348</v>
      </c>
      <c r="P78" s="129">
        <v>18852.1448512348</v>
      </c>
      <c r="Q78" s="129">
        <v>18852.1448512348</v>
      </c>
      <c r="R78" s="129">
        <v>18852.1448512348</v>
      </c>
      <c r="S78" s="129">
        <v>18852.1448512348</v>
      </c>
      <c r="T78" s="129">
        <v>18852.1448512348</v>
      </c>
      <c r="U78" s="129">
        <v>18852.1448512348</v>
      </c>
      <c r="V78" s="129">
        <v>18852.1448512348</v>
      </c>
      <c r="W78" s="129">
        <v>18852.1448512348</v>
      </c>
      <c r="X78" s="550">
        <f>O78/12*$A$2+(P78-O78)/11*8+(Q78-P78)/10*7+(R78-Q78)/9*6+(S78-R78)/8*5+(T78-S78)/7*4+(U78-T78)/6*3+(V78-U78)/5*2+(W78-V78)/4*1</f>
        <v>14139.1086384261</v>
      </c>
      <c r="Y78" s="545">
        <f>AE78-AD78-AA78</f>
        <v>10833.587590000001</v>
      </c>
      <c r="Z78" s="1089"/>
      <c r="AA78" s="545"/>
      <c r="AB78" s="545">
        <f>Y78-X78</f>
        <v>-3305.5210484260988</v>
      </c>
      <c r="AC78" s="545"/>
      <c r="AD78" s="129">
        <v>-162.18820000000002</v>
      </c>
      <c r="AE78" s="129">
        <v>10671.39939</v>
      </c>
      <c r="AF78" s="545">
        <f>AL78-AK78-AH78</f>
        <v>0</v>
      </c>
      <c r="AG78" s="1317">
        <f>AM78-AL78-AI78</f>
        <v>0</v>
      </c>
    </row>
    <row r="79" spans="1:33" s="39" customFormat="1" x14ac:dyDescent="0.25">
      <c r="A79" s="91" t="s">
        <v>210</v>
      </c>
      <c r="B79" s="91"/>
      <c r="C79" s="476">
        <f>C82</f>
        <v>2150</v>
      </c>
      <c r="D79" s="95">
        <f t="shared" ref="D79:D80" si="31">ROUND(C79/12*$A$2,0)</f>
        <v>1613</v>
      </c>
      <c r="E79" s="476">
        <f>E82</f>
        <v>1516</v>
      </c>
      <c r="F79" s="95">
        <f t="shared" si="30"/>
        <v>93.986360818350903</v>
      </c>
      <c r="G79" s="107"/>
      <c r="H79" s="124"/>
      <c r="I79" s="96"/>
      <c r="J79" s="96"/>
      <c r="K79" s="96"/>
      <c r="L79" s="55"/>
      <c r="M79" s="96"/>
      <c r="N79" s="55"/>
      <c r="O79" s="541"/>
      <c r="P79" s="541"/>
      <c r="Q79" s="541"/>
      <c r="R79" s="541"/>
      <c r="S79" s="541"/>
      <c r="T79" s="541"/>
      <c r="U79" s="541"/>
      <c r="V79" s="541"/>
      <c r="W79" s="541"/>
      <c r="X79" s="547"/>
      <c r="Y79" s="556"/>
      <c r="Z79" s="1093"/>
      <c r="AA79" s="556"/>
      <c r="AB79" s="556"/>
      <c r="AC79" s="556"/>
      <c r="AD79" s="541"/>
      <c r="AE79" s="541"/>
      <c r="AF79" s="556"/>
      <c r="AG79" s="1320"/>
    </row>
    <row r="80" spans="1:33" s="39" customFormat="1" x14ac:dyDescent="0.25">
      <c r="A80" s="108" t="s">
        <v>211</v>
      </c>
      <c r="B80" s="108"/>
      <c r="C80" s="417">
        <f>C82-C81</f>
        <v>2149</v>
      </c>
      <c r="D80" s="51">
        <f t="shared" si="31"/>
        <v>1612</v>
      </c>
      <c r="E80" s="417">
        <f>E82-E81</f>
        <v>1515</v>
      </c>
      <c r="F80" s="116">
        <f t="shared" si="30"/>
        <v>93.982630272952846</v>
      </c>
      <c r="G80" s="107"/>
      <c r="H80" s="124"/>
      <c r="I80" s="96"/>
      <c r="J80" s="96"/>
      <c r="K80" s="96"/>
      <c r="L80" s="55"/>
      <c r="M80" s="96"/>
      <c r="N80" s="55"/>
      <c r="O80" s="541"/>
      <c r="P80" s="541"/>
      <c r="Q80" s="541"/>
      <c r="R80" s="541"/>
      <c r="S80" s="541"/>
      <c r="T80" s="541"/>
      <c r="U80" s="541"/>
      <c r="V80" s="541"/>
      <c r="W80" s="541"/>
      <c r="X80" s="547"/>
      <c r="Y80" s="556"/>
      <c r="Z80" s="1093"/>
      <c r="AA80" s="556"/>
      <c r="AB80" s="556"/>
      <c r="AC80" s="556"/>
      <c r="AD80" s="541"/>
      <c r="AE80" s="541"/>
      <c r="AF80" s="556"/>
      <c r="AG80" s="1320"/>
    </row>
    <row r="81" spans="1:221" s="39" customFormat="1" ht="30" x14ac:dyDescent="0.25">
      <c r="A81" s="108" t="s">
        <v>212</v>
      </c>
      <c r="B81" s="108"/>
      <c r="C81" s="2600">
        <v>1</v>
      </c>
      <c r="D81" s="51">
        <f>ROUND(C81/12*$A$2,0)</f>
        <v>1</v>
      </c>
      <c r="E81" s="2600">
        <v>1</v>
      </c>
      <c r="F81" s="116">
        <f t="shared" si="30"/>
        <v>100</v>
      </c>
      <c r="G81" s="120"/>
      <c r="H81" s="67"/>
      <c r="I81" s="95"/>
      <c r="J81" s="95"/>
      <c r="K81" s="95"/>
      <c r="L81" s="55"/>
      <c r="M81" s="96"/>
      <c r="N81" s="53"/>
      <c r="O81" s="129"/>
      <c r="P81" s="129"/>
      <c r="Q81" s="129"/>
      <c r="R81" s="129"/>
      <c r="S81" s="129"/>
      <c r="T81" s="129"/>
      <c r="U81" s="129"/>
      <c r="V81" s="129"/>
      <c r="W81" s="129"/>
      <c r="X81" s="547"/>
      <c r="Y81" s="556"/>
      <c r="Z81" s="1089"/>
      <c r="AA81" s="545"/>
      <c r="AB81" s="545"/>
      <c r="AC81" s="545"/>
      <c r="AD81" s="129"/>
      <c r="AE81" s="129"/>
      <c r="AF81" s="556"/>
      <c r="AG81" s="1317"/>
    </row>
    <row r="82" spans="1:221" s="39" customFormat="1" x14ac:dyDescent="0.25">
      <c r="A82" s="91" t="s">
        <v>217</v>
      </c>
      <c r="B82" s="91"/>
      <c r="C82" s="2600">
        <v>2150</v>
      </c>
      <c r="D82" s="95">
        <f>ROUND(C82/12*$A$2,0)</f>
        <v>1613</v>
      </c>
      <c r="E82" s="2600">
        <v>1516</v>
      </c>
      <c r="F82" s="95">
        <f t="shared" si="30"/>
        <v>93.986360818350903</v>
      </c>
      <c r="G82" s="410"/>
      <c r="H82" s="68"/>
      <c r="I82" s="406"/>
      <c r="J82" s="406"/>
      <c r="K82" s="406"/>
      <c r="L82" s="73"/>
      <c r="M82" s="407"/>
      <c r="N82" s="65"/>
      <c r="O82" s="559">
        <v>13677.9512</v>
      </c>
      <c r="P82" s="559">
        <v>13677.9512</v>
      </c>
      <c r="Q82" s="559">
        <v>13677.9512</v>
      </c>
      <c r="R82" s="559">
        <v>13677.9512</v>
      </c>
      <c r="S82" s="559">
        <v>13677.9512</v>
      </c>
      <c r="T82" s="559">
        <v>13677.9512</v>
      </c>
      <c r="U82" s="559">
        <v>13677.9512</v>
      </c>
      <c r="V82" s="559">
        <v>13677.9512</v>
      </c>
      <c r="W82" s="559">
        <v>13677.9512</v>
      </c>
      <c r="X82" s="550">
        <f>O82/12*$A$2+(P82-O82)/11*8+(Q82-P82)/10*7+(R82-Q82)/9*6+(S82-R82)/8*5+(T82-S82)/7*4+(U82-T82)/6*3+(V82-U82)/5*2+(W82-V82)/4*1</f>
        <v>10258.463400000001</v>
      </c>
      <c r="Y82" s="557">
        <f>AE82-AD82-AA82</f>
        <v>10258.463429999998</v>
      </c>
      <c r="Z82" s="1096"/>
      <c r="AA82" s="560"/>
      <c r="AB82" s="560">
        <f>Y82-X82</f>
        <v>2.9999997423146851E-5</v>
      </c>
      <c r="AC82" s="560"/>
      <c r="AD82" s="559">
        <v>-57.457999999999998</v>
      </c>
      <c r="AE82" s="559">
        <v>10201.005429999997</v>
      </c>
      <c r="AF82" s="557">
        <f>AL82-AK82-AH82</f>
        <v>0</v>
      </c>
      <c r="AG82" s="1330">
        <f>AM82-AL82-AI82</f>
        <v>0</v>
      </c>
    </row>
    <row r="83" spans="1:221" s="39" customFormat="1" ht="15.75" thickBot="1" x14ac:dyDescent="0.3">
      <c r="A83" s="126" t="s">
        <v>314</v>
      </c>
      <c r="B83" s="130"/>
      <c r="C83" s="131"/>
      <c r="D83" s="131"/>
      <c r="E83" s="131"/>
      <c r="F83" s="131"/>
      <c r="G83" s="115"/>
      <c r="H83" s="115"/>
      <c r="I83" s="125"/>
      <c r="J83" s="125"/>
      <c r="K83" s="125">
        <f>SUM(K78,K19)</f>
        <v>10410</v>
      </c>
      <c r="L83" s="125"/>
      <c r="M83" s="125"/>
      <c r="N83" s="125"/>
      <c r="O83" s="115">
        <f t="shared" ref="O83:AE83" si="32">O82+O78+O70+O19</f>
        <v>299198.18031825672</v>
      </c>
      <c r="P83" s="115">
        <f t="shared" ref="P83:Q83" si="33">P82+P78+P70+P19</f>
        <v>299198.18031825672</v>
      </c>
      <c r="Q83" s="115">
        <f t="shared" si="33"/>
        <v>298855.5080582567</v>
      </c>
      <c r="R83" s="115">
        <f t="shared" ref="R83:S83" si="34">R82+R78+R70+R19</f>
        <v>298855.5080582567</v>
      </c>
      <c r="S83" s="115">
        <f t="shared" si="34"/>
        <v>298855.5080582567</v>
      </c>
      <c r="T83" s="115">
        <f t="shared" ref="T83:U83" si="35">T82+T78+T70+T19</f>
        <v>298855.5080582567</v>
      </c>
      <c r="U83" s="115">
        <f t="shared" si="35"/>
        <v>298855.5080582567</v>
      </c>
      <c r="V83" s="115">
        <f t="shared" ref="V83:W83" si="36">V82+V78+V70+V19</f>
        <v>298855.5080582567</v>
      </c>
      <c r="W83" s="115">
        <f t="shared" si="36"/>
        <v>298850.9946067807</v>
      </c>
      <c r="X83" s="554">
        <f t="shared" si="32"/>
        <v>224335.20256632354</v>
      </c>
      <c r="Y83" s="115">
        <f t="shared" si="32"/>
        <v>207849.53532999998</v>
      </c>
      <c r="Z83" s="1090">
        <f t="shared" si="32"/>
        <v>0</v>
      </c>
      <c r="AA83" s="115">
        <f t="shared" si="32"/>
        <v>-44.948399999999999</v>
      </c>
      <c r="AB83" s="115">
        <f t="shared" si="32"/>
        <v>-16485.667236323559</v>
      </c>
      <c r="AC83" s="115">
        <f t="shared" si="32"/>
        <v>-26.432369999999999</v>
      </c>
      <c r="AD83" s="115">
        <f t="shared" si="32"/>
        <v>-4033.8625500000003</v>
      </c>
      <c r="AE83" s="1223">
        <f t="shared" si="32"/>
        <v>203770.72438000003</v>
      </c>
      <c r="AF83" s="115">
        <f t="shared" ref="AF83:AG83" si="37">AF82+AF78+AF70+AF19</f>
        <v>0</v>
      </c>
      <c r="AG83" s="1331">
        <f t="shared" si="37"/>
        <v>0</v>
      </c>
      <c r="AH83" s="1394"/>
    </row>
    <row r="84" spans="1:221" x14ac:dyDescent="0.25">
      <c r="A84" s="343" t="s">
        <v>76</v>
      </c>
      <c r="B84" s="343"/>
      <c r="C84" s="344"/>
      <c r="D84" s="344"/>
      <c r="E84" s="344"/>
      <c r="F84" s="344"/>
      <c r="G84" s="344"/>
      <c r="H84" s="344"/>
      <c r="I84" s="349"/>
      <c r="J84" s="349"/>
      <c r="K84" s="349"/>
      <c r="L84" s="349"/>
      <c r="M84" s="349"/>
      <c r="N84" s="349"/>
      <c r="O84" s="353">
        <f t="shared" ref="O84:T84" si="38">SUM(O83)</f>
        <v>299198.18031825672</v>
      </c>
      <c r="P84" s="353">
        <f t="shared" si="38"/>
        <v>299198.18031825672</v>
      </c>
      <c r="Q84" s="353">
        <f t="shared" si="38"/>
        <v>298855.5080582567</v>
      </c>
      <c r="R84" s="353">
        <f t="shared" si="38"/>
        <v>298855.5080582567</v>
      </c>
      <c r="S84" s="353">
        <f t="shared" si="38"/>
        <v>298855.5080582567</v>
      </c>
      <c r="T84" s="353">
        <f t="shared" si="38"/>
        <v>298855.5080582567</v>
      </c>
      <c r="U84" s="353">
        <f t="shared" ref="U84:V84" si="39">SUM(U83)</f>
        <v>298855.5080582567</v>
      </c>
      <c r="V84" s="353">
        <f t="shared" si="39"/>
        <v>298855.5080582567</v>
      </c>
      <c r="W84" s="353">
        <f t="shared" ref="W84" si="40">SUM(W83)</f>
        <v>298850.9946067807</v>
      </c>
      <c r="X84" s="353">
        <f t="shared" ref="X84:AE84" si="41">SUM(X83)</f>
        <v>224335.20256632354</v>
      </c>
      <c r="Y84" s="353">
        <f t="shared" si="41"/>
        <v>207849.53532999998</v>
      </c>
      <c r="Z84" s="353">
        <f>SUM(Z83)</f>
        <v>0</v>
      </c>
      <c r="AA84" s="353">
        <f>SUM(AA83)</f>
        <v>-44.948399999999999</v>
      </c>
      <c r="AB84" s="353">
        <f t="shared" si="41"/>
        <v>-16485.667236323559</v>
      </c>
      <c r="AC84" s="353">
        <f>SUM(AC83)</f>
        <v>-26.432369999999999</v>
      </c>
      <c r="AD84" s="353">
        <f t="shared" si="41"/>
        <v>-4033.8625500000003</v>
      </c>
      <c r="AE84" s="353">
        <f t="shared" si="41"/>
        <v>203770.72438000003</v>
      </c>
      <c r="AF84" s="353">
        <f t="shared" ref="AF84:AG84" si="42">SUM(AF83)</f>
        <v>0</v>
      </c>
      <c r="AG84" s="1395">
        <f t="shared" si="42"/>
        <v>0</v>
      </c>
      <c r="AH84" s="119"/>
      <c r="AI84" s="119"/>
      <c r="AJ84" s="119"/>
      <c r="AK84" s="119"/>
      <c r="AL84" s="119"/>
      <c r="AM84" s="119"/>
      <c r="AN84" s="119"/>
      <c r="AO84" s="119"/>
      <c r="AP84" s="119"/>
      <c r="AQ84" s="119"/>
      <c r="AR84" s="119"/>
      <c r="AS84" s="119"/>
      <c r="AT84" s="119"/>
      <c r="AU84" s="119"/>
      <c r="AV84" s="119"/>
      <c r="AW84" s="119"/>
      <c r="AX84" s="119"/>
      <c r="AY84" s="119"/>
      <c r="AZ84" s="119"/>
      <c r="BA84" s="119"/>
      <c r="BB84" s="119"/>
      <c r="BC84" s="119"/>
      <c r="BD84" s="119"/>
      <c r="BE84" s="119"/>
      <c r="BF84" s="119"/>
      <c r="BG84" s="119"/>
      <c r="BH84" s="119"/>
      <c r="BI84" s="119"/>
      <c r="BJ84" s="119"/>
      <c r="BK84" s="119"/>
      <c r="BL84" s="119"/>
      <c r="BM84" s="119"/>
      <c r="BN84" s="119"/>
      <c r="BO84" s="119"/>
      <c r="BP84" s="119"/>
      <c r="BQ84" s="119"/>
      <c r="BR84" s="119"/>
      <c r="BS84" s="119"/>
      <c r="BT84" s="119"/>
      <c r="BU84" s="119"/>
      <c r="BV84" s="119"/>
      <c r="BW84" s="119"/>
      <c r="BX84" s="119"/>
      <c r="BY84" s="119"/>
      <c r="BZ84" s="119"/>
      <c r="CA84" s="119"/>
      <c r="CB84" s="119"/>
      <c r="CC84" s="119"/>
      <c r="CD84" s="119"/>
      <c r="CE84" s="119"/>
      <c r="CF84" s="119"/>
      <c r="CG84" s="119"/>
      <c r="CH84" s="119"/>
      <c r="CI84" s="119"/>
      <c r="CJ84" s="119"/>
      <c r="CK84" s="119"/>
      <c r="CL84" s="119"/>
      <c r="CM84" s="119"/>
      <c r="CN84" s="119"/>
      <c r="CO84" s="119"/>
      <c r="CP84" s="119"/>
      <c r="CQ84" s="119"/>
      <c r="CR84" s="119"/>
      <c r="CS84" s="119"/>
      <c r="CT84" s="119"/>
      <c r="CU84" s="119"/>
      <c r="CV84" s="119"/>
      <c r="CW84" s="119"/>
      <c r="CX84" s="119"/>
      <c r="CY84" s="119"/>
      <c r="CZ84" s="119"/>
      <c r="DA84" s="119"/>
      <c r="DB84" s="119"/>
      <c r="DC84" s="119"/>
      <c r="DD84" s="119"/>
      <c r="DE84" s="119"/>
      <c r="DF84" s="119"/>
      <c r="DG84" s="119"/>
      <c r="DH84" s="119"/>
      <c r="DI84" s="119"/>
      <c r="DJ84" s="119"/>
      <c r="DK84" s="119"/>
      <c r="DL84" s="119"/>
      <c r="DM84" s="119"/>
      <c r="DN84" s="119"/>
      <c r="DO84" s="119"/>
      <c r="DP84" s="119"/>
      <c r="DQ84" s="119"/>
      <c r="DR84" s="119"/>
      <c r="DS84" s="119"/>
      <c r="DT84" s="119"/>
      <c r="DU84" s="119"/>
      <c r="DV84" s="119"/>
      <c r="DW84" s="119"/>
      <c r="DX84" s="119"/>
      <c r="DY84" s="119"/>
      <c r="DZ84" s="119"/>
      <c r="EA84" s="119"/>
      <c r="EB84" s="119"/>
      <c r="EC84" s="119"/>
      <c r="ED84" s="119"/>
      <c r="EE84" s="119"/>
      <c r="EF84" s="119"/>
      <c r="EG84" s="119"/>
      <c r="EH84" s="119"/>
      <c r="EI84" s="119"/>
      <c r="EJ84" s="119"/>
      <c r="EK84" s="119"/>
      <c r="EL84" s="119"/>
      <c r="EM84" s="119"/>
      <c r="EN84" s="119"/>
      <c r="EO84" s="119"/>
      <c r="EP84" s="119"/>
      <c r="EQ84" s="119"/>
      <c r="ER84" s="119"/>
      <c r="ES84" s="119"/>
      <c r="ET84" s="119"/>
      <c r="EU84" s="119"/>
      <c r="EV84" s="119"/>
      <c r="EW84" s="119"/>
      <c r="EX84" s="119"/>
      <c r="EY84" s="119"/>
      <c r="EZ84" s="119"/>
      <c r="FA84" s="119"/>
      <c r="FB84" s="119"/>
      <c r="FC84" s="119"/>
      <c r="FD84" s="119"/>
      <c r="FE84" s="119"/>
      <c r="FF84" s="119"/>
      <c r="FG84" s="119"/>
      <c r="FH84" s="119"/>
      <c r="FI84" s="119"/>
      <c r="FJ84" s="119"/>
      <c r="FK84" s="119"/>
      <c r="FL84" s="119"/>
      <c r="FM84" s="119"/>
      <c r="FN84" s="119"/>
      <c r="FO84" s="119"/>
      <c r="FP84" s="119"/>
      <c r="FQ84" s="119"/>
      <c r="FR84" s="119"/>
      <c r="FS84" s="119"/>
      <c r="FT84" s="119"/>
      <c r="FU84" s="119"/>
      <c r="FV84" s="119"/>
      <c r="FW84" s="119"/>
      <c r="FX84" s="119"/>
      <c r="FY84" s="119"/>
      <c r="FZ84" s="119"/>
      <c r="GA84" s="119"/>
      <c r="GB84" s="119"/>
      <c r="GC84" s="119"/>
      <c r="GD84" s="119"/>
      <c r="GE84" s="119"/>
      <c r="GF84" s="119"/>
      <c r="GG84" s="119"/>
      <c r="GH84" s="119"/>
      <c r="GI84" s="119"/>
      <c r="GJ84" s="119"/>
      <c r="GK84" s="119"/>
      <c r="GL84" s="119"/>
      <c r="GM84" s="119"/>
      <c r="GN84" s="119"/>
      <c r="GO84" s="119"/>
      <c r="GP84" s="119"/>
      <c r="GQ84" s="119"/>
      <c r="GR84" s="119"/>
      <c r="GS84" s="119"/>
      <c r="GT84" s="119"/>
      <c r="GU84" s="119"/>
      <c r="GV84" s="119"/>
      <c r="GW84" s="119"/>
      <c r="GX84" s="119"/>
      <c r="GY84" s="119"/>
      <c r="GZ84" s="119"/>
      <c r="HA84" s="119"/>
      <c r="HB84" s="119"/>
      <c r="HC84" s="119"/>
      <c r="HD84" s="119"/>
      <c r="HE84" s="119"/>
      <c r="HF84" s="119"/>
      <c r="HG84" s="119"/>
      <c r="HH84" s="119"/>
      <c r="HI84" s="119"/>
      <c r="HJ84" s="119"/>
      <c r="HK84" s="119"/>
      <c r="HL84" s="119"/>
      <c r="HM84" s="119"/>
    </row>
    <row r="85" spans="1:221" x14ac:dyDescent="0.25">
      <c r="A85" s="326" t="s">
        <v>80</v>
      </c>
      <c r="B85" s="326"/>
      <c r="C85" s="312">
        <f>SUM(C19)</f>
        <v>1403</v>
      </c>
      <c r="D85" s="312">
        <f>SUM(D19)</f>
        <v>1052.25</v>
      </c>
      <c r="E85" s="312">
        <f>SUM(E19)</f>
        <v>883</v>
      </c>
      <c r="F85" s="312">
        <f>E85/D85*100</f>
        <v>83.915419339510578</v>
      </c>
      <c r="G85" s="256">
        <f>I85/C85</f>
        <v>9.5466856735566648</v>
      </c>
      <c r="H85" s="256"/>
      <c r="I85" s="312">
        <f>SUM(I19)</f>
        <v>13394</v>
      </c>
      <c r="J85" s="312">
        <f>SUM(J19)</f>
        <v>10045.5</v>
      </c>
      <c r="K85" s="312">
        <f>SUM(K19)</f>
        <v>7560</v>
      </c>
      <c r="L85" s="312">
        <f>K85/J85*100</f>
        <v>75.257578020008964</v>
      </c>
      <c r="M85" s="312">
        <f>SUM(M19)</f>
        <v>45</v>
      </c>
      <c r="N85" s="255">
        <f>K85/$A$2*12/M85</f>
        <v>224</v>
      </c>
      <c r="O85" s="256">
        <f t="shared" ref="O85:AE85" si="43">SUM(O19)</f>
        <v>66327.41631702194</v>
      </c>
      <c r="P85" s="256">
        <f t="shared" ref="P85:Q85" si="44">SUM(P19)</f>
        <v>66327.41631702194</v>
      </c>
      <c r="Q85" s="256">
        <f t="shared" si="44"/>
        <v>66327.41631702194</v>
      </c>
      <c r="R85" s="256">
        <f t="shared" ref="R85:S85" si="45">SUM(R19)</f>
        <v>66327.41631702194</v>
      </c>
      <c r="S85" s="256">
        <f t="shared" si="45"/>
        <v>66327.41631702194</v>
      </c>
      <c r="T85" s="256">
        <f t="shared" ref="T85:U85" si="46">SUM(T19)</f>
        <v>66327.41631702194</v>
      </c>
      <c r="U85" s="256">
        <f t="shared" si="46"/>
        <v>66327.41631702194</v>
      </c>
      <c r="V85" s="256">
        <f t="shared" ref="V85:W85" si="47">SUM(V19)</f>
        <v>66327.41631702194</v>
      </c>
      <c r="W85" s="256">
        <f t="shared" si="47"/>
        <v>66322.902865545941</v>
      </c>
      <c r="X85" s="256">
        <f t="shared" si="43"/>
        <v>49744.433874897455</v>
      </c>
      <c r="Y85" s="256">
        <f t="shared" si="43"/>
        <v>43945.404620000001</v>
      </c>
      <c r="Z85" s="256">
        <f t="shared" si="43"/>
        <v>0</v>
      </c>
      <c r="AA85" s="256">
        <f t="shared" si="43"/>
        <v>-44.948399999999999</v>
      </c>
      <c r="AB85" s="256">
        <f t="shared" si="43"/>
        <v>-5799.0292548974539</v>
      </c>
      <c r="AC85" s="256">
        <f t="shared" si="43"/>
        <v>-26.432369999999999</v>
      </c>
      <c r="AD85" s="256">
        <f t="shared" si="43"/>
        <v>-3586.2558000000004</v>
      </c>
      <c r="AE85" s="256">
        <f t="shared" si="43"/>
        <v>40314.200420000001</v>
      </c>
      <c r="AF85" s="256">
        <f t="shared" ref="AF85:AG85" si="48">SUM(AF19)</f>
        <v>0</v>
      </c>
      <c r="AG85" s="1322">
        <f t="shared" si="48"/>
        <v>0</v>
      </c>
      <c r="AH85" s="119"/>
      <c r="AI85" s="119"/>
      <c r="AJ85" s="119"/>
      <c r="AK85" s="119"/>
      <c r="AL85" s="119"/>
      <c r="AM85" s="119"/>
      <c r="AN85" s="119"/>
      <c r="AO85" s="119"/>
      <c r="AP85" s="119"/>
      <c r="AQ85" s="119"/>
      <c r="AR85" s="119"/>
      <c r="AS85" s="119"/>
      <c r="AT85" s="119"/>
      <c r="AU85" s="119"/>
      <c r="AV85" s="119"/>
      <c r="AW85" s="119"/>
      <c r="AX85" s="119"/>
      <c r="AY85" s="119"/>
      <c r="AZ85" s="119"/>
      <c r="BA85" s="119"/>
      <c r="BB85" s="119"/>
      <c r="BC85" s="119"/>
      <c r="BD85" s="119"/>
      <c r="BE85" s="119"/>
      <c r="BF85" s="119"/>
      <c r="BG85" s="119"/>
      <c r="BH85" s="119"/>
      <c r="BI85" s="119"/>
      <c r="BJ85" s="119"/>
      <c r="BK85" s="119"/>
      <c r="BL85" s="119"/>
      <c r="BM85" s="119"/>
      <c r="BN85" s="119"/>
      <c r="BO85" s="119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19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19"/>
      <c r="CT85" s="119"/>
      <c r="CU85" s="119"/>
      <c r="CV85" s="119"/>
      <c r="CW85" s="119"/>
      <c r="CX85" s="119"/>
      <c r="CY85" s="119"/>
      <c r="CZ85" s="119"/>
      <c r="DA85" s="119"/>
      <c r="DB85" s="119"/>
      <c r="DC85" s="119"/>
      <c r="DD85" s="119"/>
      <c r="DE85" s="119"/>
      <c r="DF85" s="119"/>
      <c r="DG85" s="119"/>
      <c r="DH85" s="119"/>
      <c r="DI85" s="119"/>
      <c r="DJ85" s="119"/>
      <c r="DK85" s="119"/>
      <c r="DL85" s="119"/>
      <c r="DM85" s="119"/>
      <c r="DN85" s="119"/>
      <c r="DO85" s="119"/>
      <c r="DP85" s="119"/>
      <c r="DQ85" s="119"/>
      <c r="DR85" s="119"/>
      <c r="DS85" s="119"/>
      <c r="DT85" s="119"/>
      <c r="DU85" s="119"/>
      <c r="DV85" s="119"/>
      <c r="DW85" s="119"/>
      <c r="DX85" s="119"/>
      <c r="DY85" s="119"/>
      <c r="DZ85" s="119"/>
      <c r="EA85" s="119"/>
      <c r="EB85" s="119"/>
      <c r="EC85" s="119"/>
      <c r="ED85" s="119"/>
      <c r="EE85" s="119"/>
      <c r="EF85" s="119"/>
      <c r="EG85" s="119"/>
      <c r="EH85" s="119"/>
      <c r="EI85" s="119"/>
      <c r="EJ85" s="119"/>
      <c r="EK85" s="119"/>
      <c r="EL85" s="119"/>
      <c r="EM85" s="119"/>
      <c r="EN85" s="119"/>
      <c r="EO85" s="119"/>
      <c r="EP85" s="119"/>
      <c r="EQ85" s="119"/>
      <c r="ER85" s="119"/>
      <c r="ES85" s="119"/>
      <c r="ET85" s="119"/>
      <c r="EU85" s="119"/>
      <c r="EV85" s="119"/>
      <c r="EW85" s="119"/>
      <c r="EX85" s="119"/>
      <c r="EY85" s="119"/>
      <c r="EZ85" s="119"/>
      <c r="FA85" s="119"/>
      <c r="FB85" s="119"/>
      <c r="FC85" s="119"/>
      <c r="FD85" s="119"/>
      <c r="FE85" s="119"/>
      <c r="FF85" s="119"/>
      <c r="FG85" s="119"/>
      <c r="FH85" s="119"/>
      <c r="FI85" s="119"/>
      <c r="FJ85" s="119"/>
      <c r="FK85" s="119"/>
      <c r="FL85" s="119"/>
      <c r="FM85" s="119"/>
      <c r="FN85" s="119"/>
      <c r="FO85" s="119"/>
      <c r="FP85" s="119"/>
      <c r="FQ85" s="119"/>
      <c r="FR85" s="119"/>
      <c r="FS85" s="119"/>
      <c r="FT85" s="119"/>
      <c r="FU85" s="119"/>
      <c r="FV85" s="119"/>
      <c r="FW85" s="119"/>
      <c r="FX85" s="119"/>
      <c r="FY85" s="119"/>
      <c r="FZ85" s="119"/>
      <c r="GA85" s="119"/>
      <c r="GB85" s="119"/>
      <c r="GC85" s="119"/>
      <c r="GD85" s="119"/>
      <c r="GE85" s="119"/>
      <c r="GF85" s="119"/>
      <c r="GG85" s="119"/>
      <c r="GH85" s="119"/>
      <c r="GI85" s="119"/>
      <c r="GJ85" s="119"/>
      <c r="GK85" s="119"/>
      <c r="GL85" s="119"/>
      <c r="GM85" s="119"/>
      <c r="GN85" s="119"/>
      <c r="GO85" s="119"/>
      <c r="GP85" s="119"/>
      <c r="GQ85" s="119"/>
      <c r="GR85" s="119"/>
      <c r="GS85" s="119"/>
      <c r="GT85" s="119"/>
      <c r="GU85" s="119"/>
      <c r="GV85" s="119"/>
      <c r="GW85" s="119"/>
      <c r="GX85" s="119"/>
      <c r="GY85" s="119"/>
      <c r="GZ85" s="119"/>
      <c r="HA85" s="119"/>
      <c r="HB85" s="119"/>
      <c r="HC85" s="119"/>
      <c r="HD85" s="119"/>
      <c r="HE85" s="119"/>
      <c r="HF85" s="119"/>
      <c r="HG85" s="119"/>
      <c r="HH85" s="119"/>
      <c r="HI85" s="119"/>
      <c r="HJ85" s="119"/>
      <c r="HK85" s="119"/>
      <c r="HL85" s="119"/>
      <c r="HM85" s="119"/>
    </row>
    <row r="86" spans="1:221" s="119" customFormat="1" x14ac:dyDescent="0.25">
      <c r="A86" s="341" t="s">
        <v>14</v>
      </c>
      <c r="B86" s="257"/>
      <c r="C86" s="258"/>
      <c r="D86" s="258"/>
      <c r="E86" s="258"/>
      <c r="F86" s="258"/>
      <c r="G86" s="334"/>
      <c r="H86" s="334"/>
      <c r="I86" s="255"/>
      <c r="J86" s="255"/>
      <c r="K86" s="255"/>
      <c r="L86" s="255"/>
      <c r="M86" s="255"/>
      <c r="N86" s="255"/>
      <c r="O86" s="562"/>
      <c r="P86" s="562"/>
      <c r="Q86" s="562"/>
      <c r="R86" s="562"/>
      <c r="S86" s="562"/>
      <c r="T86" s="562"/>
      <c r="U86" s="562"/>
      <c r="V86" s="562"/>
      <c r="W86" s="562"/>
      <c r="X86" s="562"/>
      <c r="Y86" s="562"/>
      <c r="Z86" s="562"/>
      <c r="AA86" s="562"/>
      <c r="AB86" s="562"/>
      <c r="AC86" s="562"/>
      <c r="AD86" s="562"/>
      <c r="AE86" s="562"/>
      <c r="AF86" s="562"/>
      <c r="AG86" s="1332"/>
    </row>
    <row r="87" spans="1:221" s="119" customFormat="1" x14ac:dyDescent="0.25">
      <c r="A87" s="310" t="s">
        <v>382</v>
      </c>
      <c r="B87" s="257"/>
      <c r="C87" s="258"/>
      <c r="D87" s="258"/>
      <c r="E87" s="258"/>
      <c r="F87" s="312"/>
      <c r="G87" s="334"/>
      <c r="H87" s="334"/>
      <c r="I87" s="255"/>
      <c r="J87" s="255"/>
      <c r="K87" s="255"/>
      <c r="L87" s="255"/>
      <c r="M87" s="255"/>
      <c r="N87" s="255"/>
      <c r="O87" s="562">
        <f t="shared" ref="O87:AE87" si="49">O21</f>
        <v>173113.20200999998</v>
      </c>
      <c r="P87" s="562">
        <f t="shared" ref="P87:Q87" si="50">P21</f>
        <v>173113.20200999998</v>
      </c>
      <c r="Q87" s="562">
        <f t="shared" si="50"/>
        <v>172770.52974999999</v>
      </c>
      <c r="R87" s="562">
        <f t="shared" ref="R87:S87" si="51">R21</f>
        <v>172770.52974999999</v>
      </c>
      <c r="S87" s="562">
        <f t="shared" si="51"/>
        <v>172770.52974999999</v>
      </c>
      <c r="T87" s="562">
        <f t="shared" ref="T87:U87" si="52">T21</f>
        <v>172770.52974999999</v>
      </c>
      <c r="U87" s="562">
        <f t="shared" si="52"/>
        <v>172770.52974999999</v>
      </c>
      <c r="V87" s="562">
        <f t="shared" ref="V87:W87" si="53">V21</f>
        <v>172770.52974999999</v>
      </c>
      <c r="W87" s="562">
        <f t="shared" si="53"/>
        <v>172770.52974999999</v>
      </c>
      <c r="X87" s="562">
        <f t="shared" si="49"/>
        <v>129772.597198</v>
      </c>
      <c r="Y87" s="562">
        <f t="shared" si="49"/>
        <v>123959.70408</v>
      </c>
      <c r="Z87" s="562">
        <f t="shared" si="49"/>
        <v>0</v>
      </c>
      <c r="AA87" s="562">
        <f t="shared" si="49"/>
        <v>0</v>
      </c>
      <c r="AB87" s="562">
        <f t="shared" si="49"/>
        <v>-5812.8931180000072</v>
      </c>
      <c r="AC87" s="562">
        <f t="shared" si="49"/>
        <v>0</v>
      </c>
      <c r="AD87" s="562">
        <f t="shared" si="49"/>
        <v>-195.78300999999999</v>
      </c>
      <c r="AE87" s="562">
        <f t="shared" si="49"/>
        <v>123763.92107</v>
      </c>
      <c r="AF87" s="562">
        <f t="shared" ref="AF87:AG87" si="54">AF21</f>
        <v>0</v>
      </c>
      <c r="AG87" s="1332">
        <f t="shared" si="54"/>
        <v>0</v>
      </c>
    </row>
    <row r="88" spans="1:221" s="119" customFormat="1" x14ac:dyDescent="0.25">
      <c r="A88" s="963" t="s">
        <v>329</v>
      </c>
      <c r="B88" s="257"/>
      <c r="C88" s="258"/>
      <c r="D88" s="258"/>
      <c r="E88" s="258"/>
      <c r="F88" s="312"/>
      <c r="G88" s="334"/>
      <c r="H88" s="334"/>
      <c r="I88" s="255"/>
      <c r="J88" s="255"/>
      <c r="K88" s="255"/>
      <c r="L88" s="255"/>
      <c r="M88" s="255"/>
      <c r="N88" s="255"/>
      <c r="O88" s="562">
        <f t="shared" ref="O88:AE88" si="55">O22</f>
        <v>11740.633800000001</v>
      </c>
      <c r="P88" s="562">
        <f t="shared" ref="P88:Q88" si="56">P22</f>
        <v>11740.633800000001</v>
      </c>
      <c r="Q88" s="562">
        <f t="shared" si="56"/>
        <v>11740.633800000001</v>
      </c>
      <c r="R88" s="562">
        <f t="shared" ref="R88:S88" si="57">R22</f>
        <v>11740.633800000001</v>
      </c>
      <c r="S88" s="562">
        <f t="shared" si="57"/>
        <v>11740.633800000001</v>
      </c>
      <c r="T88" s="562">
        <f t="shared" ref="T88:U88" si="58">T22</f>
        <v>11740.633800000001</v>
      </c>
      <c r="U88" s="562">
        <f t="shared" si="58"/>
        <v>11740.633800000001</v>
      </c>
      <c r="V88" s="562">
        <f t="shared" ref="V88:W88" si="59">V22</f>
        <v>11740.633800000001</v>
      </c>
      <c r="W88" s="562">
        <f t="shared" si="59"/>
        <v>11740.633800000001</v>
      </c>
      <c r="X88" s="562">
        <f t="shared" si="55"/>
        <v>8805.4753500000006</v>
      </c>
      <c r="Y88" s="562">
        <f t="shared" si="55"/>
        <v>8805.4753500000006</v>
      </c>
      <c r="Z88" s="562">
        <f t="shared" si="55"/>
        <v>0</v>
      </c>
      <c r="AA88" s="562">
        <f t="shared" si="55"/>
        <v>0</v>
      </c>
      <c r="AB88" s="562">
        <f t="shared" si="55"/>
        <v>0</v>
      </c>
      <c r="AC88" s="562">
        <f t="shared" si="55"/>
        <v>0</v>
      </c>
      <c r="AD88" s="562">
        <f t="shared" si="55"/>
        <v>0</v>
      </c>
      <c r="AE88" s="562">
        <f t="shared" si="55"/>
        <v>8805.4753500000006</v>
      </c>
      <c r="AF88" s="562">
        <f t="shared" ref="AF88:AG88" si="60">AF22</f>
        <v>0</v>
      </c>
      <c r="AG88" s="1332">
        <f t="shared" si="60"/>
        <v>0</v>
      </c>
    </row>
    <row r="89" spans="1:221" s="119" customFormat="1" ht="29.25" x14ac:dyDescent="0.25">
      <c r="A89" s="852" t="s">
        <v>293</v>
      </c>
      <c r="B89" s="257"/>
      <c r="C89" s="258">
        <f t="shared" ref="C89:F110" si="61">C23</f>
        <v>18916</v>
      </c>
      <c r="D89" s="258">
        <f t="shared" si="61"/>
        <v>14188</v>
      </c>
      <c r="E89" s="258">
        <f t="shared" si="61"/>
        <v>13048</v>
      </c>
      <c r="F89" s="312">
        <f t="shared" si="61"/>
        <v>91.965040879616581</v>
      </c>
      <c r="G89" s="334"/>
      <c r="H89" s="334"/>
      <c r="I89" s="255"/>
      <c r="J89" s="255"/>
      <c r="K89" s="255"/>
      <c r="L89" s="255"/>
      <c r="M89" s="255"/>
      <c r="N89" s="255"/>
      <c r="O89" s="562"/>
      <c r="P89" s="562"/>
      <c r="Q89" s="562"/>
      <c r="R89" s="562"/>
      <c r="S89" s="562"/>
      <c r="T89" s="562"/>
      <c r="U89" s="562"/>
      <c r="V89" s="562"/>
      <c r="W89" s="562"/>
      <c r="X89" s="562"/>
      <c r="Y89" s="562"/>
      <c r="Z89" s="562"/>
      <c r="AA89" s="562"/>
      <c r="AB89" s="562"/>
      <c r="AC89" s="562"/>
      <c r="AD89" s="562"/>
      <c r="AE89" s="562"/>
      <c r="AF89" s="562"/>
      <c r="AG89" s="1332"/>
    </row>
    <row r="90" spans="1:221" s="119" customFormat="1" x14ac:dyDescent="0.25">
      <c r="A90" s="853" t="s">
        <v>204</v>
      </c>
      <c r="B90" s="257"/>
      <c r="C90" s="258">
        <f t="shared" si="61"/>
        <v>0</v>
      </c>
      <c r="D90" s="258">
        <f t="shared" si="61"/>
        <v>0</v>
      </c>
      <c r="E90" s="258">
        <f t="shared" si="61"/>
        <v>0</v>
      </c>
      <c r="F90" s="312">
        <f t="shared" si="61"/>
        <v>0</v>
      </c>
      <c r="G90" s="334"/>
      <c r="H90" s="334"/>
      <c r="I90" s="255"/>
      <c r="J90" s="255"/>
      <c r="K90" s="255"/>
      <c r="L90" s="255"/>
      <c r="M90" s="255"/>
      <c r="N90" s="255"/>
      <c r="O90" s="562"/>
      <c r="P90" s="562"/>
      <c r="Q90" s="562"/>
      <c r="R90" s="562"/>
      <c r="S90" s="562"/>
      <c r="T90" s="562"/>
      <c r="U90" s="562"/>
      <c r="V90" s="562"/>
      <c r="W90" s="562"/>
      <c r="X90" s="562"/>
      <c r="Y90" s="562"/>
      <c r="Z90" s="562"/>
      <c r="AA90" s="562"/>
      <c r="AB90" s="562"/>
      <c r="AC90" s="562"/>
      <c r="AD90" s="562"/>
      <c r="AE90" s="562"/>
      <c r="AF90" s="562"/>
      <c r="AG90" s="1332"/>
    </row>
    <row r="91" spans="1:221" s="119" customFormat="1" ht="30" x14ac:dyDescent="0.25">
      <c r="A91" s="853" t="s">
        <v>205</v>
      </c>
      <c r="B91" s="257"/>
      <c r="C91" s="258">
        <f t="shared" si="61"/>
        <v>5700</v>
      </c>
      <c r="D91" s="258">
        <f t="shared" si="61"/>
        <v>4275</v>
      </c>
      <c r="E91" s="258">
        <f t="shared" si="61"/>
        <v>339</v>
      </c>
      <c r="F91" s="312">
        <f t="shared" si="61"/>
        <v>7.9298245614035086</v>
      </c>
      <c r="G91" s="334"/>
      <c r="H91" s="334"/>
      <c r="I91" s="255"/>
      <c r="J91" s="255"/>
      <c r="K91" s="255"/>
      <c r="L91" s="255"/>
      <c r="M91" s="255"/>
      <c r="N91" s="255"/>
      <c r="O91" s="562"/>
      <c r="P91" s="562"/>
      <c r="Q91" s="562"/>
      <c r="R91" s="562"/>
      <c r="S91" s="562"/>
      <c r="T91" s="562"/>
      <c r="U91" s="562"/>
      <c r="V91" s="562"/>
      <c r="W91" s="562"/>
      <c r="X91" s="562"/>
      <c r="Y91" s="562"/>
      <c r="Z91" s="562"/>
      <c r="AA91" s="562"/>
      <c r="AB91" s="562"/>
      <c r="AC91" s="562"/>
      <c r="AD91" s="562"/>
      <c r="AE91" s="562"/>
      <c r="AF91" s="562"/>
      <c r="AG91" s="1332"/>
    </row>
    <row r="92" spans="1:221" s="119" customFormat="1" ht="30" x14ac:dyDescent="0.25">
      <c r="A92" s="854" t="s">
        <v>294</v>
      </c>
      <c r="B92" s="257"/>
      <c r="C92" s="258">
        <f t="shared" si="61"/>
        <v>5800</v>
      </c>
      <c r="D92" s="258">
        <f t="shared" si="61"/>
        <v>4350</v>
      </c>
      <c r="E92" s="258">
        <f t="shared" si="61"/>
        <v>3591</v>
      </c>
      <c r="F92" s="312">
        <f t="shared" si="61"/>
        <v>82.551724137931032</v>
      </c>
      <c r="G92" s="334"/>
      <c r="H92" s="334"/>
      <c r="I92" s="255"/>
      <c r="J92" s="255"/>
      <c r="K92" s="255"/>
      <c r="L92" s="255"/>
      <c r="M92" s="255"/>
      <c r="N92" s="255"/>
      <c r="O92" s="562"/>
      <c r="P92" s="562"/>
      <c r="Q92" s="562"/>
      <c r="R92" s="562"/>
      <c r="S92" s="562"/>
      <c r="T92" s="562"/>
      <c r="U92" s="562"/>
      <c r="V92" s="562"/>
      <c r="W92" s="562"/>
      <c r="X92" s="562"/>
      <c r="Y92" s="562"/>
      <c r="Z92" s="562"/>
      <c r="AA92" s="562"/>
      <c r="AB92" s="562"/>
      <c r="AC92" s="562"/>
      <c r="AD92" s="562"/>
      <c r="AE92" s="562"/>
      <c r="AF92" s="562"/>
      <c r="AG92" s="1332"/>
    </row>
    <row r="93" spans="1:221" s="119" customFormat="1" ht="60" x14ac:dyDescent="0.25">
      <c r="A93" s="855" t="s">
        <v>295</v>
      </c>
      <c r="B93" s="257"/>
      <c r="C93" s="258">
        <f t="shared" si="61"/>
        <v>3710</v>
      </c>
      <c r="D93" s="258">
        <f t="shared" si="61"/>
        <v>2783</v>
      </c>
      <c r="E93" s="258">
        <f t="shared" si="61"/>
        <v>2968</v>
      </c>
      <c r="F93" s="312">
        <f t="shared" si="61"/>
        <v>106.64750269493352</v>
      </c>
      <c r="G93" s="334"/>
      <c r="H93" s="334"/>
      <c r="I93" s="255"/>
      <c r="J93" s="255"/>
      <c r="K93" s="255"/>
      <c r="L93" s="255"/>
      <c r="M93" s="255"/>
      <c r="N93" s="255"/>
      <c r="O93" s="562"/>
      <c r="P93" s="562"/>
      <c r="Q93" s="562"/>
      <c r="R93" s="562"/>
      <c r="S93" s="562"/>
      <c r="T93" s="562"/>
      <c r="U93" s="562"/>
      <c r="V93" s="562"/>
      <c r="W93" s="562"/>
      <c r="X93" s="562"/>
      <c r="Y93" s="562"/>
      <c r="Z93" s="562"/>
      <c r="AA93" s="562"/>
      <c r="AB93" s="562"/>
      <c r="AC93" s="562"/>
      <c r="AD93" s="562"/>
      <c r="AE93" s="562"/>
      <c r="AF93" s="562"/>
      <c r="AG93" s="1332"/>
    </row>
    <row r="94" spans="1:221" s="119" customFormat="1" ht="45" x14ac:dyDescent="0.25">
      <c r="A94" s="855" t="s">
        <v>296</v>
      </c>
      <c r="B94" s="257"/>
      <c r="C94" s="258">
        <f t="shared" si="61"/>
        <v>3200</v>
      </c>
      <c r="D94" s="258">
        <f t="shared" si="61"/>
        <v>2400</v>
      </c>
      <c r="E94" s="258">
        <f t="shared" si="61"/>
        <v>6150</v>
      </c>
      <c r="F94" s="312">
        <f t="shared" si="61"/>
        <v>256.25</v>
      </c>
      <c r="G94" s="334"/>
      <c r="H94" s="334"/>
      <c r="I94" s="255"/>
      <c r="J94" s="255"/>
      <c r="K94" s="255"/>
      <c r="L94" s="255"/>
      <c r="M94" s="255"/>
      <c r="N94" s="255"/>
      <c r="O94" s="562"/>
      <c r="P94" s="562"/>
      <c r="Q94" s="562"/>
      <c r="R94" s="562"/>
      <c r="S94" s="562"/>
      <c r="T94" s="562"/>
      <c r="U94" s="562"/>
      <c r="V94" s="562"/>
      <c r="W94" s="562"/>
      <c r="X94" s="562"/>
      <c r="Y94" s="562"/>
      <c r="Z94" s="562"/>
      <c r="AA94" s="562"/>
      <c r="AB94" s="562"/>
      <c r="AC94" s="562"/>
      <c r="AD94" s="562"/>
      <c r="AE94" s="562"/>
      <c r="AF94" s="562"/>
      <c r="AG94" s="1332"/>
    </row>
    <row r="95" spans="1:221" s="119" customFormat="1" ht="90" x14ac:dyDescent="0.25">
      <c r="A95" s="855" t="s">
        <v>531</v>
      </c>
      <c r="B95" s="257"/>
      <c r="C95" s="258">
        <f t="shared" si="61"/>
        <v>1250</v>
      </c>
      <c r="D95" s="258">
        <f t="shared" si="61"/>
        <v>938</v>
      </c>
      <c r="E95" s="258">
        <f t="shared" si="61"/>
        <v>1690</v>
      </c>
      <c r="F95" s="312">
        <f t="shared" si="61"/>
        <v>180.17057569296375</v>
      </c>
      <c r="G95" s="334"/>
      <c r="H95" s="334"/>
      <c r="I95" s="255"/>
      <c r="J95" s="255"/>
      <c r="K95" s="255"/>
      <c r="L95" s="255"/>
      <c r="M95" s="255"/>
      <c r="N95" s="255"/>
      <c r="O95" s="562"/>
      <c r="P95" s="562"/>
      <c r="Q95" s="562"/>
      <c r="R95" s="562"/>
      <c r="S95" s="562"/>
      <c r="T95" s="562"/>
      <c r="U95" s="562"/>
      <c r="V95" s="562"/>
      <c r="W95" s="562"/>
      <c r="X95" s="562"/>
      <c r="Y95" s="562"/>
      <c r="Z95" s="562"/>
      <c r="AA95" s="562"/>
      <c r="AB95" s="562"/>
      <c r="AC95" s="562"/>
      <c r="AD95" s="562"/>
      <c r="AE95" s="562"/>
      <c r="AF95" s="562"/>
      <c r="AG95" s="1332"/>
    </row>
    <row r="96" spans="1:221" s="119" customFormat="1" ht="30" x14ac:dyDescent="0.25">
      <c r="A96" s="855" t="s">
        <v>380</v>
      </c>
      <c r="B96" s="257"/>
      <c r="C96" s="258">
        <f t="shared" si="61"/>
        <v>506</v>
      </c>
      <c r="D96" s="258">
        <f t="shared" si="61"/>
        <v>380</v>
      </c>
      <c r="E96" s="258">
        <f t="shared" si="61"/>
        <v>0</v>
      </c>
      <c r="F96" s="312">
        <f t="shared" si="61"/>
        <v>0</v>
      </c>
      <c r="G96" s="334"/>
      <c r="H96" s="334"/>
      <c r="I96" s="255"/>
      <c r="J96" s="255"/>
      <c r="K96" s="255"/>
      <c r="L96" s="255"/>
      <c r="M96" s="255"/>
      <c r="N96" s="255"/>
      <c r="O96" s="562"/>
      <c r="P96" s="562"/>
      <c r="Q96" s="562"/>
      <c r="R96" s="562"/>
      <c r="S96" s="562"/>
      <c r="T96" s="562"/>
      <c r="U96" s="562"/>
      <c r="V96" s="562"/>
      <c r="W96" s="562"/>
      <c r="X96" s="562"/>
      <c r="Y96" s="562"/>
      <c r="Z96" s="562"/>
      <c r="AA96" s="562"/>
      <c r="AB96" s="562"/>
      <c r="AC96" s="562"/>
      <c r="AD96" s="562"/>
      <c r="AE96" s="562"/>
      <c r="AF96" s="562"/>
      <c r="AG96" s="1332"/>
    </row>
    <row r="97" spans="1:33" s="119" customFormat="1" ht="29.25" x14ac:dyDescent="0.25">
      <c r="A97" s="856" t="s">
        <v>135</v>
      </c>
      <c r="B97" s="257"/>
      <c r="C97" s="258">
        <f t="shared" si="61"/>
        <v>9047</v>
      </c>
      <c r="D97" s="258">
        <f t="shared" si="61"/>
        <v>6785</v>
      </c>
      <c r="E97" s="258">
        <f t="shared" si="61"/>
        <v>5666</v>
      </c>
      <c r="F97" s="312">
        <f t="shared" si="61"/>
        <v>83.507737656595424</v>
      </c>
      <c r="G97" s="334"/>
      <c r="H97" s="334"/>
      <c r="I97" s="255"/>
      <c r="J97" s="255"/>
      <c r="K97" s="255"/>
      <c r="L97" s="255"/>
      <c r="M97" s="255"/>
      <c r="N97" s="255"/>
      <c r="O97" s="562"/>
      <c r="P97" s="562"/>
      <c r="Q97" s="562"/>
      <c r="R97" s="562"/>
      <c r="S97" s="562"/>
      <c r="T97" s="562"/>
      <c r="U97" s="562"/>
      <c r="V97" s="562"/>
      <c r="W97" s="562"/>
      <c r="X97" s="562"/>
      <c r="Y97" s="562"/>
      <c r="Z97" s="562"/>
      <c r="AA97" s="562"/>
      <c r="AB97" s="562"/>
      <c r="AC97" s="562"/>
      <c r="AD97" s="562"/>
      <c r="AE97" s="562"/>
      <c r="AF97" s="562"/>
      <c r="AG97" s="1332"/>
    </row>
    <row r="98" spans="1:33" s="119" customFormat="1" x14ac:dyDescent="0.25">
      <c r="A98" s="857" t="s">
        <v>239</v>
      </c>
      <c r="B98" s="257"/>
      <c r="C98" s="258">
        <f t="shared" si="61"/>
        <v>9047</v>
      </c>
      <c r="D98" s="258">
        <f t="shared" si="61"/>
        <v>6785</v>
      </c>
      <c r="E98" s="258">
        <f t="shared" si="61"/>
        <v>5666</v>
      </c>
      <c r="F98" s="312">
        <f t="shared" si="61"/>
        <v>83.507737656595424</v>
      </c>
      <c r="G98" s="334"/>
      <c r="H98" s="334"/>
      <c r="I98" s="255"/>
      <c r="J98" s="255"/>
      <c r="K98" s="255"/>
      <c r="L98" s="255"/>
      <c r="M98" s="255"/>
      <c r="N98" s="255"/>
      <c r="O98" s="562"/>
      <c r="P98" s="562"/>
      <c r="Q98" s="562"/>
      <c r="R98" s="562"/>
      <c r="S98" s="562"/>
      <c r="T98" s="562"/>
      <c r="U98" s="562"/>
      <c r="V98" s="562"/>
      <c r="W98" s="562"/>
      <c r="X98" s="562"/>
      <c r="Y98" s="562"/>
      <c r="Z98" s="562"/>
      <c r="AA98" s="562"/>
      <c r="AB98" s="562"/>
      <c r="AC98" s="562"/>
      <c r="AD98" s="562"/>
      <c r="AE98" s="562"/>
      <c r="AF98" s="562"/>
      <c r="AG98" s="1332"/>
    </row>
    <row r="99" spans="1:33" s="119" customFormat="1" ht="47.25" x14ac:dyDescent="0.25">
      <c r="A99" s="860" t="s">
        <v>298</v>
      </c>
      <c r="B99" s="257"/>
      <c r="C99" s="258">
        <f t="shared" si="61"/>
        <v>3203</v>
      </c>
      <c r="D99" s="258">
        <f t="shared" si="61"/>
        <v>2403</v>
      </c>
      <c r="E99" s="258">
        <f t="shared" si="61"/>
        <v>951</v>
      </c>
      <c r="F99" s="312">
        <f t="shared" si="61"/>
        <v>39.575530586766547</v>
      </c>
      <c r="G99" s="334"/>
      <c r="H99" s="334"/>
      <c r="I99" s="255"/>
      <c r="J99" s="255"/>
      <c r="K99" s="255"/>
      <c r="L99" s="255"/>
      <c r="M99" s="255"/>
      <c r="N99" s="255"/>
      <c r="O99" s="562">
        <f t="shared" ref="O99:AE99" si="62">O33</f>
        <v>0</v>
      </c>
      <c r="P99" s="562">
        <f t="shared" ref="P99:Q99" si="63">P33</f>
        <v>0</v>
      </c>
      <c r="Q99" s="562">
        <f t="shared" si="63"/>
        <v>0</v>
      </c>
      <c r="R99" s="562">
        <f t="shared" ref="R99:S99" si="64">R33</f>
        <v>0</v>
      </c>
      <c r="S99" s="562">
        <f t="shared" si="64"/>
        <v>0</v>
      </c>
      <c r="T99" s="562">
        <f t="shared" ref="T99:U99" si="65">T33</f>
        <v>0</v>
      </c>
      <c r="U99" s="562">
        <f t="shared" si="65"/>
        <v>0</v>
      </c>
      <c r="V99" s="562">
        <f t="shared" ref="V99:W99" si="66">V33</f>
        <v>0</v>
      </c>
      <c r="W99" s="562">
        <f t="shared" si="66"/>
        <v>0</v>
      </c>
      <c r="X99" s="562">
        <f t="shared" si="62"/>
        <v>0</v>
      </c>
      <c r="Y99" s="562">
        <f t="shared" si="62"/>
        <v>0</v>
      </c>
      <c r="Z99" s="562">
        <f t="shared" si="62"/>
        <v>0</v>
      </c>
      <c r="AA99" s="562">
        <f t="shared" si="62"/>
        <v>0</v>
      </c>
      <c r="AB99" s="562">
        <f t="shared" si="62"/>
        <v>0</v>
      </c>
      <c r="AC99" s="562">
        <f t="shared" si="62"/>
        <v>0</v>
      </c>
      <c r="AD99" s="562">
        <f t="shared" si="62"/>
        <v>0</v>
      </c>
      <c r="AE99" s="562">
        <f t="shared" si="62"/>
        <v>0</v>
      </c>
      <c r="AF99" s="562">
        <f t="shared" ref="AF99:AG99" si="67">AF33</f>
        <v>0</v>
      </c>
      <c r="AG99" s="1332">
        <f t="shared" si="67"/>
        <v>0</v>
      </c>
    </row>
    <row r="100" spans="1:33" s="119" customFormat="1" ht="30" x14ac:dyDescent="0.25">
      <c r="A100" s="854" t="s">
        <v>299</v>
      </c>
      <c r="B100" s="257"/>
      <c r="C100" s="258">
        <f t="shared" si="61"/>
        <v>1573</v>
      </c>
      <c r="D100" s="258">
        <f t="shared" si="61"/>
        <v>1180</v>
      </c>
      <c r="E100" s="258">
        <f t="shared" si="61"/>
        <v>345</v>
      </c>
      <c r="F100" s="312">
        <f t="shared" si="61"/>
        <v>29.237288135593221</v>
      </c>
      <c r="G100" s="334"/>
      <c r="H100" s="334"/>
      <c r="I100" s="255"/>
      <c r="J100" s="255"/>
      <c r="K100" s="255"/>
      <c r="L100" s="255"/>
      <c r="M100" s="255"/>
      <c r="N100" s="255"/>
      <c r="O100" s="562"/>
      <c r="P100" s="562"/>
      <c r="Q100" s="562"/>
      <c r="R100" s="562"/>
      <c r="S100" s="562"/>
      <c r="T100" s="562"/>
      <c r="U100" s="562"/>
      <c r="V100" s="562"/>
      <c r="W100" s="562"/>
      <c r="X100" s="562"/>
      <c r="Y100" s="562"/>
      <c r="Z100" s="562"/>
      <c r="AA100" s="562"/>
      <c r="AB100" s="562"/>
      <c r="AC100" s="562"/>
      <c r="AD100" s="562"/>
      <c r="AE100" s="562"/>
      <c r="AF100" s="562"/>
      <c r="AG100" s="1332"/>
    </row>
    <row r="101" spans="1:33" s="119" customFormat="1" ht="30" x14ac:dyDescent="0.25">
      <c r="A101" s="855" t="s">
        <v>300</v>
      </c>
      <c r="B101" s="257"/>
      <c r="C101" s="258">
        <f t="shared" si="61"/>
        <v>1534</v>
      </c>
      <c r="D101" s="258">
        <f t="shared" si="61"/>
        <v>1151</v>
      </c>
      <c r="E101" s="258">
        <f t="shared" si="61"/>
        <v>345</v>
      </c>
      <c r="F101" s="312">
        <f t="shared" si="61"/>
        <v>29.973935708079928</v>
      </c>
      <c r="G101" s="334"/>
      <c r="H101" s="334"/>
      <c r="I101" s="255"/>
      <c r="J101" s="255"/>
      <c r="K101" s="255"/>
      <c r="L101" s="255"/>
      <c r="M101" s="255"/>
      <c r="N101" s="255"/>
      <c r="O101" s="562"/>
      <c r="P101" s="562"/>
      <c r="Q101" s="562"/>
      <c r="R101" s="562"/>
      <c r="S101" s="562"/>
      <c r="T101" s="562"/>
      <c r="U101" s="562"/>
      <c r="V101" s="562"/>
      <c r="W101" s="562"/>
      <c r="X101" s="562"/>
      <c r="Y101" s="562"/>
      <c r="Z101" s="562"/>
      <c r="AA101" s="562"/>
      <c r="AB101" s="562"/>
      <c r="AC101" s="562"/>
      <c r="AD101" s="562"/>
      <c r="AE101" s="562"/>
      <c r="AF101" s="562"/>
      <c r="AG101" s="1332"/>
    </row>
    <row r="102" spans="1:33" s="119" customFormat="1" ht="45" x14ac:dyDescent="0.25">
      <c r="A102" s="855" t="s">
        <v>301</v>
      </c>
      <c r="B102" s="257"/>
      <c r="C102" s="258">
        <f t="shared" si="61"/>
        <v>0</v>
      </c>
      <c r="D102" s="258">
        <f t="shared" si="61"/>
        <v>0</v>
      </c>
      <c r="E102" s="258">
        <f t="shared" si="61"/>
        <v>0</v>
      </c>
      <c r="F102" s="312">
        <f t="shared" si="61"/>
        <v>0</v>
      </c>
      <c r="G102" s="334"/>
      <c r="H102" s="334"/>
      <c r="I102" s="255"/>
      <c r="J102" s="255"/>
      <c r="K102" s="255"/>
      <c r="L102" s="255"/>
      <c r="M102" s="255"/>
      <c r="N102" s="255"/>
      <c r="O102" s="562"/>
      <c r="P102" s="562"/>
      <c r="Q102" s="562"/>
      <c r="R102" s="562"/>
      <c r="S102" s="562"/>
      <c r="T102" s="562"/>
      <c r="U102" s="562"/>
      <c r="V102" s="562"/>
      <c r="W102" s="562"/>
      <c r="X102" s="562"/>
      <c r="Y102" s="562"/>
      <c r="Z102" s="562"/>
      <c r="AA102" s="562"/>
      <c r="AB102" s="562"/>
      <c r="AC102" s="562"/>
      <c r="AD102" s="562"/>
      <c r="AE102" s="562"/>
      <c r="AF102" s="562"/>
      <c r="AG102" s="1332"/>
    </row>
    <row r="103" spans="1:33" s="119" customFormat="1" ht="45" x14ac:dyDescent="0.25">
      <c r="A103" s="855" t="s">
        <v>302</v>
      </c>
      <c r="B103" s="257"/>
      <c r="C103" s="258">
        <f t="shared" si="61"/>
        <v>8</v>
      </c>
      <c r="D103" s="258">
        <f t="shared" si="61"/>
        <v>6</v>
      </c>
      <c r="E103" s="258">
        <f t="shared" si="61"/>
        <v>0</v>
      </c>
      <c r="F103" s="312">
        <f t="shared" si="61"/>
        <v>0</v>
      </c>
      <c r="G103" s="334"/>
      <c r="H103" s="334"/>
      <c r="I103" s="255"/>
      <c r="J103" s="255"/>
      <c r="K103" s="255"/>
      <c r="L103" s="255"/>
      <c r="M103" s="255"/>
      <c r="N103" s="255"/>
      <c r="O103" s="562"/>
      <c r="P103" s="562"/>
      <c r="Q103" s="562"/>
      <c r="R103" s="562"/>
      <c r="S103" s="562"/>
      <c r="T103" s="562"/>
      <c r="U103" s="562"/>
      <c r="V103" s="562"/>
      <c r="W103" s="562"/>
      <c r="X103" s="562"/>
      <c r="Y103" s="562"/>
      <c r="Z103" s="562"/>
      <c r="AA103" s="562"/>
      <c r="AB103" s="562"/>
      <c r="AC103" s="562"/>
      <c r="AD103" s="562"/>
      <c r="AE103" s="562"/>
      <c r="AF103" s="562"/>
      <c r="AG103" s="1332"/>
    </row>
    <row r="104" spans="1:33" s="119" customFormat="1" ht="30" x14ac:dyDescent="0.25">
      <c r="A104" s="855" t="s">
        <v>303</v>
      </c>
      <c r="B104" s="257"/>
      <c r="C104" s="258">
        <f t="shared" si="61"/>
        <v>31</v>
      </c>
      <c r="D104" s="258">
        <f t="shared" si="61"/>
        <v>23</v>
      </c>
      <c r="E104" s="258">
        <f t="shared" si="61"/>
        <v>0</v>
      </c>
      <c r="F104" s="312">
        <f t="shared" si="61"/>
        <v>0</v>
      </c>
      <c r="G104" s="334"/>
      <c r="H104" s="334"/>
      <c r="I104" s="255"/>
      <c r="J104" s="255"/>
      <c r="K104" s="255"/>
      <c r="L104" s="255"/>
      <c r="M104" s="255"/>
      <c r="N104" s="255"/>
      <c r="O104" s="562"/>
      <c r="P104" s="562"/>
      <c r="Q104" s="562"/>
      <c r="R104" s="562"/>
      <c r="S104" s="562"/>
      <c r="T104" s="562"/>
      <c r="U104" s="562"/>
      <c r="V104" s="562"/>
      <c r="W104" s="562"/>
      <c r="X104" s="562"/>
      <c r="Y104" s="562"/>
      <c r="Z104" s="562"/>
      <c r="AA104" s="562"/>
      <c r="AB104" s="562"/>
      <c r="AC104" s="562"/>
      <c r="AD104" s="562"/>
      <c r="AE104" s="562"/>
      <c r="AF104" s="562"/>
      <c r="AG104" s="1332"/>
    </row>
    <row r="105" spans="1:33" s="119" customFormat="1" ht="45" x14ac:dyDescent="0.25">
      <c r="A105" s="854" t="s">
        <v>304</v>
      </c>
      <c r="B105" s="257"/>
      <c r="C105" s="258">
        <f t="shared" si="61"/>
        <v>1630</v>
      </c>
      <c r="D105" s="258">
        <f t="shared" si="61"/>
        <v>1223</v>
      </c>
      <c r="E105" s="258">
        <f t="shared" si="61"/>
        <v>606</v>
      </c>
      <c r="F105" s="312">
        <f t="shared" si="61"/>
        <v>49.550286181520853</v>
      </c>
      <c r="G105" s="334"/>
      <c r="H105" s="334"/>
      <c r="I105" s="255"/>
      <c r="J105" s="255"/>
      <c r="K105" s="255"/>
      <c r="L105" s="255"/>
      <c r="M105" s="255"/>
      <c r="N105" s="255"/>
      <c r="O105" s="562"/>
      <c r="P105" s="562"/>
      <c r="Q105" s="562"/>
      <c r="R105" s="562"/>
      <c r="S105" s="562"/>
      <c r="T105" s="562"/>
      <c r="U105" s="562"/>
      <c r="V105" s="562"/>
      <c r="W105" s="562"/>
      <c r="X105" s="562"/>
      <c r="Y105" s="562"/>
      <c r="Z105" s="562"/>
      <c r="AA105" s="562"/>
      <c r="AB105" s="562"/>
      <c r="AC105" s="562"/>
      <c r="AD105" s="562"/>
      <c r="AE105" s="562"/>
      <c r="AF105" s="562"/>
      <c r="AG105" s="1332"/>
    </row>
    <row r="106" spans="1:33" s="119" customFormat="1" ht="30" x14ac:dyDescent="0.25">
      <c r="A106" s="855" t="s">
        <v>305</v>
      </c>
      <c r="B106" s="257"/>
      <c r="C106" s="258">
        <f t="shared" si="61"/>
        <v>569</v>
      </c>
      <c r="D106" s="258">
        <f t="shared" si="61"/>
        <v>427</v>
      </c>
      <c r="E106" s="258">
        <f t="shared" si="61"/>
        <v>250</v>
      </c>
      <c r="F106" s="312">
        <f t="shared" si="61"/>
        <v>58.548009367681495</v>
      </c>
      <c r="G106" s="334"/>
      <c r="H106" s="334"/>
      <c r="I106" s="255"/>
      <c r="J106" s="255"/>
      <c r="K106" s="255"/>
      <c r="L106" s="255"/>
      <c r="M106" s="255"/>
      <c r="N106" s="255"/>
      <c r="O106" s="562"/>
      <c r="P106" s="562"/>
      <c r="Q106" s="562"/>
      <c r="R106" s="562"/>
      <c r="S106" s="562"/>
      <c r="T106" s="562"/>
      <c r="U106" s="562"/>
      <c r="V106" s="562"/>
      <c r="W106" s="562"/>
      <c r="X106" s="562"/>
      <c r="Y106" s="562"/>
      <c r="Z106" s="562"/>
      <c r="AA106" s="562"/>
      <c r="AB106" s="562"/>
      <c r="AC106" s="562"/>
      <c r="AD106" s="562"/>
      <c r="AE106" s="562"/>
      <c r="AF106" s="562"/>
      <c r="AG106" s="1332"/>
    </row>
    <row r="107" spans="1:33" s="119" customFormat="1" ht="30" x14ac:dyDescent="0.25">
      <c r="A107" s="855" t="s">
        <v>334</v>
      </c>
      <c r="B107" s="257"/>
      <c r="C107" s="258">
        <f t="shared" si="61"/>
        <v>0</v>
      </c>
      <c r="D107" s="258">
        <f t="shared" si="61"/>
        <v>0</v>
      </c>
      <c r="E107" s="258">
        <f t="shared" si="61"/>
        <v>0</v>
      </c>
      <c r="F107" s="312">
        <f t="shared" si="61"/>
        <v>0</v>
      </c>
      <c r="G107" s="334"/>
      <c r="H107" s="334"/>
      <c r="I107" s="255"/>
      <c r="J107" s="255"/>
      <c r="K107" s="255"/>
      <c r="L107" s="255"/>
      <c r="M107" s="255"/>
      <c r="N107" s="255"/>
      <c r="O107" s="562"/>
      <c r="P107" s="562"/>
      <c r="Q107" s="562"/>
      <c r="R107" s="562"/>
      <c r="S107" s="562"/>
      <c r="T107" s="562"/>
      <c r="U107" s="562"/>
      <c r="V107" s="562"/>
      <c r="W107" s="562"/>
      <c r="X107" s="562"/>
      <c r="Y107" s="562"/>
      <c r="Z107" s="562"/>
      <c r="AA107" s="562"/>
      <c r="AB107" s="562"/>
      <c r="AC107" s="562"/>
      <c r="AD107" s="562"/>
      <c r="AE107" s="562"/>
      <c r="AF107" s="562"/>
      <c r="AG107" s="1332"/>
    </row>
    <row r="108" spans="1:33" s="119" customFormat="1" ht="60" x14ac:dyDescent="0.25">
      <c r="A108" s="855" t="s">
        <v>306</v>
      </c>
      <c r="B108" s="257"/>
      <c r="C108" s="258">
        <f t="shared" si="61"/>
        <v>970</v>
      </c>
      <c r="D108" s="258">
        <f t="shared" si="61"/>
        <v>728</v>
      </c>
      <c r="E108" s="258">
        <f t="shared" si="61"/>
        <v>274</v>
      </c>
      <c r="F108" s="312">
        <f t="shared" si="61"/>
        <v>37.637362637362635</v>
      </c>
      <c r="G108" s="334"/>
      <c r="H108" s="334"/>
      <c r="I108" s="255"/>
      <c r="J108" s="255"/>
      <c r="K108" s="255"/>
      <c r="L108" s="255"/>
      <c r="M108" s="255"/>
      <c r="N108" s="255"/>
      <c r="O108" s="562"/>
      <c r="P108" s="562"/>
      <c r="Q108" s="562"/>
      <c r="R108" s="562"/>
      <c r="S108" s="562"/>
      <c r="T108" s="562"/>
      <c r="U108" s="562"/>
      <c r="V108" s="562"/>
      <c r="W108" s="562"/>
      <c r="X108" s="562"/>
      <c r="Y108" s="562"/>
      <c r="Z108" s="562"/>
      <c r="AA108" s="562"/>
      <c r="AB108" s="562"/>
      <c r="AC108" s="562"/>
      <c r="AD108" s="562"/>
      <c r="AE108" s="562"/>
      <c r="AF108" s="562"/>
      <c r="AG108" s="1332"/>
    </row>
    <row r="109" spans="1:33" s="119" customFormat="1" ht="45" x14ac:dyDescent="0.25">
      <c r="A109" s="855" t="s">
        <v>307</v>
      </c>
      <c r="B109" s="257"/>
      <c r="C109" s="258">
        <f t="shared" si="61"/>
        <v>91</v>
      </c>
      <c r="D109" s="258">
        <f t="shared" si="61"/>
        <v>68</v>
      </c>
      <c r="E109" s="258">
        <f t="shared" si="61"/>
        <v>82</v>
      </c>
      <c r="F109" s="312">
        <f t="shared" si="61"/>
        <v>120.58823529411764</v>
      </c>
      <c r="G109" s="334"/>
      <c r="H109" s="334"/>
      <c r="I109" s="255"/>
      <c r="J109" s="255"/>
      <c r="K109" s="255"/>
      <c r="L109" s="255"/>
      <c r="M109" s="255"/>
      <c r="N109" s="255"/>
      <c r="O109" s="562"/>
      <c r="P109" s="562"/>
      <c r="Q109" s="562"/>
      <c r="R109" s="562"/>
      <c r="S109" s="562"/>
      <c r="T109" s="562"/>
      <c r="U109" s="562"/>
      <c r="V109" s="562"/>
      <c r="W109" s="562"/>
      <c r="X109" s="562"/>
      <c r="Y109" s="562"/>
      <c r="Z109" s="562"/>
      <c r="AA109" s="562"/>
      <c r="AB109" s="562"/>
      <c r="AC109" s="562"/>
      <c r="AD109" s="562"/>
      <c r="AE109" s="562"/>
      <c r="AF109" s="562"/>
      <c r="AG109" s="1332"/>
    </row>
    <row r="110" spans="1:33" s="119" customFormat="1" ht="57.75" x14ac:dyDescent="0.25">
      <c r="A110" s="852" t="s">
        <v>384</v>
      </c>
      <c r="B110" s="257"/>
      <c r="C110" s="258">
        <f t="shared" si="61"/>
        <v>500</v>
      </c>
      <c r="D110" s="258">
        <f t="shared" si="61"/>
        <v>375</v>
      </c>
      <c r="E110" s="258">
        <f t="shared" si="61"/>
        <v>294</v>
      </c>
      <c r="F110" s="312">
        <f t="shared" si="61"/>
        <v>78.400000000000006</v>
      </c>
      <c r="G110" s="334"/>
      <c r="H110" s="334"/>
      <c r="I110" s="255"/>
      <c r="J110" s="255"/>
      <c r="K110" s="255"/>
      <c r="L110" s="255"/>
      <c r="M110" s="255"/>
      <c r="N110" s="255"/>
      <c r="O110" s="562"/>
      <c r="P110" s="562"/>
      <c r="Q110" s="562"/>
      <c r="R110" s="562"/>
      <c r="S110" s="562"/>
      <c r="T110" s="562"/>
      <c r="U110" s="562"/>
      <c r="V110" s="562"/>
      <c r="W110" s="562"/>
      <c r="X110" s="562"/>
      <c r="Y110" s="562"/>
      <c r="Z110" s="562"/>
      <c r="AA110" s="562"/>
      <c r="AB110" s="562"/>
      <c r="AC110" s="562"/>
      <c r="AD110" s="562"/>
      <c r="AE110" s="562"/>
      <c r="AF110" s="562"/>
      <c r="AG110" s="1332"/>
    </row>
    <row r="111" spans="1:33" s="119" customFormat="1" ht="30" x14ac:dyDescent="0.25">
      <c r="A111" s="854" t="s">
        <v>206</v>
      </c>
      <c r="B111" s="257"/>
      <c r="C111" s="258"/>
      <c r="D111" s="258"/>
      <c r="E111" s="258"/>
      <c r="F111" s="312"/>
      <c r="G111" s="334"/>
      <c r="H111" s="334"/>
      <c r="I111" s="255"/>
      <c r="J111" s="255"/>
      <c r="K111" s="255"/>
      <c r="L111" s="255"/>
      <c r="M111" s="255"/>
      <c r="N111" s="255"/>
      <c r="O111" s="562">
        <f t="shared" ref="O111:AE111" si="68">O45</f>
        <v>8730.1440000000002</v>
      </c>
      <c r="P111" s="562">
        <f t="shared" ref="P111:Q111" si="69">P45</f>
        <v>8730.1440000000002</v>
      </c>
      <c r="Q111" s="562">
        <f t="shared" si="69"/>
        <v>8730.1440000000002</v>
      </c>
      <c r="R111" s="562">
        <f t="shared" ref="R111:S111" si="70">R45</f>
        <v>8730.1440000000002</v>
      </c>
      <c r="S111" s="562">
        <f t="shared" si="70"/>
        <v>8730.1440000000002</v>
      </c>
      <c r="T111" s="562">
        <f t="shared" ref="T111:U111" si="71">T45</f>
        <v>8730.1440000000002</v>
      </c>
      <c r="U111" s="562">
        <f t="shared" si="71"/>
        <v>8730.1440000000002</v>
      </c>
      <c r="V111" s="562">
        <f t="shared" ref="V111:W111" si="72">V45</f>
        <v>8730.1440000000002</v>
      </c>
      <c r="W111" s="562">
        <f t="shared" si="72"/>
        <v>8730.1440000000002</v>
      </c>
      <c r="X111" s="562">
        <f t="shared" si="68"/>
        <v>6547.6080000000002</v>
      </c>
      <c r="Y111" s="562">
        <f t="shared" si="68"/>
        <v>6016.7054700000026</v>
      </c>
      <c r="Z111" s="562">
        <f t="shared" si="68"/>
        <v>0</v>
      </c>
      <c r="AA111" s="562">
        <f t="shared" si="68"/>
        <v>0</v>
      </c>
      <c r="AB111" s="562">
        <f t="shared" si="68"/>
        <v>-530.90252999999757</v>
      </c>
      <c r="AC111" s="562">
        <f t="shared" si="68"/>
        <v>0</v>
      </c>
      <c r="AD111" s="562">
        <f t="shared" si="68"/>
        <v>0</v>
      </c>
      <c r="AE111" s="562">
        <f t="shared" si="68"/>
        <v>6016.7054700000026</v>
      </c>
      <c r="AF111" s="562">
        <f t="shared" ref="AF111:AG111" si="73">AF45</f>
        <v>0</v>
      </c>
      <c r="AG111" s="1332">
        <f t="shared" si="73"/>
        <v>0</v>
      </c>
    </row>
    <row r="112" spans="1:33" s="119" customFormat="1" ht="29.25" x14ac:dyDescent="0.25">
      <c r="A112" s="852" t="s">
        <v>359</v>
      </c>
      <c r="B112" s="257"/>
      <c r="C112" s="258">
        <f t="shared" ref="C112:F130" si="74">C46</f>
        <v>699.5</v>
      </c>
      <c r="D112" s="258">
        <f t="shared" si="74"/>
        <v>524.5</v>
      </c>
      <c r="E112" s="258">
        <f t="shared" si="74"/>
        <v>233.07499999999999</v>
      </c>
      <c r="F112" s="312">
        <f t="shared" si="74"/>
        <v>44.437559580552907</v>
      </c>
      <c r="G112" s="334"/>
      <c r="H112" s="334"/>
      <c r="I112" s="255"/>
      <c r="J112" s="255"/>
      <c r="K112" s="255"/>
      <c r="L112" s="255"/>
      <c r="M112" s="255"/>
      <c r="N112" s="255"/>
      <c r="O112" s="562"/>
      <c r="P112" s="562"/>
      <c r="Q112" s="562"/>
      <c r="R112" s="562"/>
      <c r="S112" s="562"/>
      <c r="T112" s="562"/>
      <c r="U112" s="562"/>
      <c r="V112" s="562"/>
      <c r="W112" s="562"/>
      <c r="X112" s="562"/>
      <c r="Y112" s="562"/>
      <c r="Z112" s="562"/>
      <c r="AA112" s="562"/>
      <c r="AB112" s="562"/>
      <c r="AC112" s="562"/>
      <c r="AD112" s="562"/>
      <c r="AE112" s="562"/>
      <c r="AF112" s="562"/>
      <c r="AG112" s="1332"/>
    </row>
    <row r="113" spans="1:33" s="119" customFormat="1" x14ac:dyDescent="0.25">
      <c r="A113" s="855" t="s">
        <v>347</v>
      </c>
      <c r="B113" s="257"/>
      <c r="C113" s="258">
        <f t="shared" si="74"/>
        <v>0</v>
      </c>
      <c r="D113" s="258">
        <f t="shared" si="74"/>
        <v>0</v>
      </c>
      <c r="E113" s="258">
        <f t="shared" si="74"/>
        <v>0</v>
      </c>
      <c r="F113" s="312">
        <f t="shared" si="74"/>
        <v>0</v>
      </c>
      <c r="G113" s="334"/>
      <c r="H113" s="334"/>
      <c r="I113" s="255"/>
      <c r="J113" s="255"/>
      <c r="K113" s="255"/>
      <c r="L113" s="255"/>
      <c r="M113" s="255"/>
      <c r="N113" s="255"/>
      <c r="O113" s="562"/>
      <c r="P113" s="562"/>
      <c r="Q113" s="562"/>
      <c r="R113" s="562"/>
      <c r="S113" s="562"/>
      <c r="T113" s="562"/>
      <c r="U113" s="562"/>
      <c r="V113" s="562"/>
      <c r="W113" s="562"/>
      <c r="X113" s="562"/>
      <c r="Y113" s="562"/>
      <c r="Z113" s="562"/>
      <c r="AA113" s="562"/>
      <c r="AB113" s="562"/>
      <c r="AC113" s="562"/>
      <c r="AD113" s="562"/>
      <c r="AE113" s="562"/>
      <c r="AF113" s="562"/>
      <c r="AG113" s="1332"/>
    </row>
    <row r="114" spans="1:33" s="119" customFormat="1" ht="30" x14ac:dyDescent="0.25">
      <c r="A114" s="854" t="s">
        <v>348</v>
      </c>
      <c r="B114" s="257"/>
      <c r="C114" s="258">
        <f t="shared" si="74"/>
        <v>112.5</v>
      </c>
      <c r="D114" s="258">
        <f t="shared" si="74"/>
        <v>84.5</v>
      </c>
      <c r="E114" s="258">
        <f t="shared" si="74"/>
        <v>10.075000000000001</v>
      </c>
      <c r="F114" s="312">
        <f t="shared" si="74"/>
        <v>11.923076923076923</v>
      </c>
      <c r="G114" s="334"/>
      <c r="H114" s="334"/>
      <c r="I114" s="255"/>
      <c r="J114" s="255"/>
      <c r="K114" s="255"/>
      <c r="L114" s="255"/>
      <c r="M114" s="255"/>
      <c r="N114" s="255"/>
      <c r="O114" s="562"/>
      <c r="P114" s="562"/>
      <c r="Q114" s="562"/>
      <c r="R114" s="562"/>
      <c r="S114" s="562"/>
      <c r="T114" s="562"/>
      <c r="U114" s="562"/>
      <c r="V114" s="562"/>
      <c r="W114" s="562"/>
      <c r="X114" s="562"/>
      <c r="Y114" s="562"/>
      <c r="Z114" s="562"/>
      <c r="AA114" s="562"/>
      <c r="AB114" s="562"/>
      <c r="AC114" s="562"/>
      <c r="AD114" s="562"/>
      <c r="AE114" s="562"/>
      <c r="AF114" s="562"/>
      <c r="AG114" s="1332"/>
    </row>
    <row r="115" spans="1:33" s="119" customFormat="1" x14ac:dyDescent="0.25">
      <c r="A115" s="855" t="s">
        <v>349</v>
      </c>
      <c r="B115" s="257"/>
      <c r="C115" s="258">
        <f t="shared" si="74"/>
        <v>0</v>
      </c>
      <c r="D115" s="258">
        <f t="shared" si="74"/>
        <v>0</v>
      </c>
      <c r="E115" s="258">
        <f t="shared" si="74"/>
        <v>0</v>
      </c>
      <c r="F115" s="312">
        <f t="shared" si="74"/>
        <v>0</v>
      </c>
      <c r="G115" s="334"/>
      <c r="H115" s="334"/>
      <c r="I115" s="255"/>
      <c r="J115" s="255"/>
      <c r="K115" s="255"/>
      <c r="L115" s="255"/>
      <c r="M115" s="255"/>
      <c r="N115" s="255"/>
      <c r="O115" s="562"/>
      <c r="P115" s="562"/>
      <c r="Q115" s="562"/>
      <c r="R115" s="562"/>
      <c r="S115" s="562"/>
      <c r="T115" s="562"/>
      <c r="U115" s="562"/>
      <c r="V115" s="562"/>
      <c r="W115" s="562"/>
      <c r="X115" s="562"/>
      <c r="Y115" s="562"/>
      <c r="Z115" s="562"/>
      <c r="AA115" s="562"/>
      <c r="AB115" s="562"/>
      <c r="AC115" s="562"/>
      <c r="AD115" s="562"/>
      <c r="AE115" s="562"/>
      <c r="AF115" s="562"/>
      <c r="AG115" s="1332"/>
    </row>
    <row r="116" spans="1:33" s="119" customFormat="1" ht="30" x14ac:dyDescent="0.25">
      <c r="A116" s="855" t="s">
        <v>374</v>
      </c>
      <c r="B116" s="257"/>
      <c r="C116" s="258">
        <f t="shared" si="74"/>
        <v>450</v>
      </c>
      <c r="D116" s="258">
        <f t="shared" si="74"/>
        <v>338</v>
      </c>
      <c r="E116" s="258">
        <f t="shared" si="74"/>
        <v>40.300000000000004</v>
      </c>
      <c r="F116" s="312">
        <f t="shared" si="74"/>
        <v>11.923076923076923</v>
      </c>
      <c r="G116" s="334"/>
      <c r="H116" s="334"/>
      <c r="I116" s="255"/>
      <c r="J116" s="255"/>
      <c r="K116" s="255"/>
      <c r="L116" s="255"/>
      <c r="M116" s="255"/>
      <c r="N116" s="255"/>
      <c r="O116" s="562"/>
      <c r="P116" s="562"/>
      <c r="Q116" s="562"/>
      <c r="R116" s="562"/>
      <c r="S116" s="562"/>
      <c r="T116" s="562"/>
      <c r="U116" s="562"/>
      <c r="V116" s="562"/>
      <c r="W116" s="562"/>
      <c r="X116" s="562"/>
      <c r="Y116" s="562"/>
      <c r="Z116" s="562"/>
      <c r="AA116" s="562"/>
      <c r="AB116" s="562"/>
      <c r="AC116" s="562"/>
      <c r="AD116" s="562"/>
      <c r="AE116" s="562"/>
      <c r="AF116" s="562"/>
      <c r="AG116" s="1332"/>
    </row>
    <row r="117" spans="1:33" s="119" customFormat="1" ht="60" x14ac:dyDescent="0.25">
      <c r="A117" s="855" t="s">
        <v>351</v>
      </c>
      <c r="B117" s="257"/>
      <c r="C117" s="258">
        <f t="shared" si="74"/>
        <v>0</v>
      </c>
      <c r="D117" s="258">
        <f t="shared" si="74"/>
        <v>0</v>
      </c>
      <c r="E117" s="258">
        <f t="shared" si="74"/>
        <v>0</v>
      </c>
      <c r="F117" s="312">
        <f t="shared" si="74"/>
        <v>0</v>
      </c>
      <c r="G117" s="334"/>
      <c r="H117" s="334"/>
      <c r="I117" s="255"/>
      <c r="J117" s="255"/>
      <c r="K117" s="255"/>
      <c r="L117" s="255"/>
      <c r="M117" s="255"/>
      <c r="N117" s="255"/>
      <c r="O117" s="562"/>
      <c r="P117" s="562"/>
      <c r="Q117" s="562"/>
      <c r="R117" s="562"/>
      <c r="S117" s="562"/>
      <c r="T117" s="562"/>
      <c r="U117" s="562"/>
      <c r="V117" s="562"/>
      <c r="W117" s="562"/>
      <c r="X117" s="562"/>
      <c r="Y117" s="562"/>
      <c r="Z117" s="562"/>
      <c r="AA117" s="562"/>
      <c r="AB117" s="562"/>
      <c r="AC117" s="562"/>
      <c r="AD117" s="562"/>
      <c r="AE117" s="562"/>
      <c r="AF117" s="562"/>
      <c r="AG117" s="1332"/>
    </row>
    <row r="118" spans="1:33" s="119" customFormat="1" ht="45" x14ac:dyDescent="0.25">
      <c r="A118" s="855" t="s">
        <v>352</v>
      </c>
      <c r="B118" s="257"/>
      <c r="C118" s="258">
        <f t="shared" si="74"/>
        <v>0</v>
      </c>
      <c r="D118" s="258">
        <f t="shared" si="74"/>
        <v>0</v>
      </c>
      <c r="E118" s="258">
        <f t="shared" si="74"/>
        <v>0</v>
      </c>
      <c r="F118" s="312">
        <f t="shared" si="74"/>
        <v>0</v>
      </c>
      <c r="G118" s="334"/>
      <c r="H118" s="334"/>
      <c r="I118" s="255"/>
      <c r="J118" s="255"/>
      <c r="K118" s="255"/>
      <c r="L118" s="255"/>
      <c r="M118" s="255"/>
      <c r="N118" s="255"/>
      <c r="O118" s="562"/>
      <c r="P118" s="562"/>
      <c r="Q118" s="562"/>
      <c r="R118" s="562"/>
      <c r="S118" s="562"/>
      <c r="T118" s="562"/>
      <c r="U118" s="562"/>
      <c r="V118" s="562"/>
      <c r="W118" s="562"/>
      <c r="X118" s="562"/>
      <c r="Y118" s="562"/>
      <c r="Z118" s="562"/>
      <c r="AA118" s="562"/>
      <c r="AB118" s="562"/>
      <c r="AC118" s="562"/>
      <c r="AD118" s="562"/>
      <c r="AE118" s="562"/>
      <c r="AF118" s="562"/>
      <c r="AG118" s="1332"/>
    </row>
    <row r="119" spans="1:33" s="119" customFormat="1" ht="90" x14ac:dyDescent="0.25">
      <c r="A119" s="855" t="s">
        <v>532</v>
      </c>
      <c r="B119" s="257"/>
      <c r="C119" s="258">
        <f t="shared" si="74"/>
        <v>100</v>
      </c>
      <c r="D119" s="258">
        <f t="shared" si="74"/>
        <v>75</v>
      </c>
      <c r="E119" s="258">
        <f t="shared" si="74"/>
        <v>153</v>
      </c>
      <c r="F119" s="312">
        <f t="shared" si="74"/>
        <v>204</v>
      </c>
      <c r="G119" s="334"/>
      <c r="H119" s="334"/>
      <c r="I119" s="255"/>
      <c r="J119" s="255"/>
      <c r="K119" s="255"/>
      <c r="L119" s="255"/>
      <c r="M119" s="255"/>
      <c r="N119" s="255"/>
      <c r="O119" s="562"/>
      <c r="P119" s="562"/>
      <c r="Q119" s="562"/>
      <c r="R119" s="562"/>
      <c r="S119" s="562"/>
      <c r="T119" s="562"/>
      <c r="U119" s="562"/>
      <c r="V119" s="562"/>
      <c r="W119" s="562"/>
      <c r="X119" s="562"/>
      <c r="Y119" s="562"/>
      <c r="Z119" s="562"/>
      <c r="AA119" s="562"/>
      <c r="AB119" s="562"/>
      <c r="AC119" s="562"/>
      <c r="AD119" s="562"/>
      <c r="AE119" s="562"/>
      <c r="AF119" s="562"/>
      <c r="AG119" s="1332"/>
    </row>
    <row r="120" spans="1:33" s="119" customFormat="1" ht="28.5" x14ac:dyDescent="0.25">
      <c r="A120" s="1404" t="s">
        <v>509</v>
      </c>
      <c r="B120" s="257"/>
      <c r="C120" s="258">
        <f t="shared" si="74"/>
        <v>487</v>
      </c>
      <c r="D120" s="258">
        <f t="shared" si="74"/>
        <v>365</v>
      </c>
      <c r="E120" s="258">
        <f t="shared" si="74"/>
        <v>70</v>
      </c>
      <c r="F120" s="312">
        <f t="shared" si="74"/>
        <v>19.17808219178082</v>
      </c>
      <c r="G120" s="334"/>
      <c r="H120" s="334"/>
      <c r="I120" s="255"/>
      <c r="J120" s="255"/>
      <c r="K120" s="255"/>
      <c r="L120" s="255"/>
      <c r="M120" s="255"/>
      <c r="N120" s="255"/>
      <c r="O120" s="562">
        <f t="shared" ref="O120:AE120" si="75">O54</f>
        <v>1144.6441399999999</v>
      </c>
      <c r="P120" s="562">
        <f t="shared" ref="P120:Q120" si="76">P54</f>
        <v>1144.6441399999999</v>
      </c>
      <c r="Q120" s="562">
        <f t="shared" si="76"/>
        <v>1144.6441399999999</v>
      </c>
      <c r="R120" s="562">
        <f t="shared" ref="R120:S120" si="77">R54</f>
        <v>1144.6441399999999</v>
      </c>
      <c r="S120" s="562">
        <f t="shared" si="77"/>
        <v>1144.6441399999999</v>
      </c>
      <c r="T120" s="562">
        <f t="shared" ref="T120:U120" si="78">T54</f>
        <v>1144.6441399999999</v>
      </c>
      <c r="U120" s="562">
        <f t="shared" si="78"/>
        <v>1144.6441399999999</v>
      </c>
      <c r="V120" s="562">
        <f t="shared" ref="V120:W120" si="79">V54</f>
        <v>1144.6441399999999</v>
      </c>
      <c r="W120" s="562">
        <f t="shared" si="79"/>
        <v>1144.6441399999999</v>
      </c>
      <c r="X120" s="258">
        <f t="shared" si="75"/>
        <v>858.48310499999991</v>
      </c>
      <c r="Y120" s="258">
        <f t="shared" si="75"/>
        <v>152.35930999999999</v>
      </c>
      <c r="Z120" s="258">
        <f t="shared" si="75"/>
        <v>0</v>
      </c>
      <c r="AA120" s="258">
        <f t="shared" si="75"/>
        <v>0</v>
      </c>
      <c r="AB120" s="258">
        <f t="shared" si="75"/>
        <v>-706.12379499999997</v>
      </c>
      <c r="AC120" s="258">
        <f t="shared" si="75"/>
        <v>0</v>
      </c>
      <c r="AD120" s="258">
        <f t="shared" si="75"/>
        <v>0</v>
      </c>
      <c r="AE120" s="258">
        <f t="shared" si="75"/>
        <v>152.35930999999999</v>
      </c>
      <c r="AF120" s="258">
        <f t="shared" ref="AF120:AG120" si="80">AF54</f>
        <v>0</v>
      </c>
      <c r="AG120" s="1332">
        <f t="shared" si="80"/>
        <v>0</v>
      </c>
    </row>
    <row r="121" spans="1:33" s="119" customFormat="1" x14ac:dyDescent="0.25">
      <c r="A121" s="816" t="s">
        <v>510</v>
      </c>
      <c r="B121" s="257"/>
      <c r="C121" s="258">
        <f t="shared" si="74"/>
        <v>487</v>
      </c>
      <c r="D121" s="258">
        <f t="shared" si="74"/>
        <v>365</v>
      </c>
      <c r="E121" s="258">
        <f t="shared" si="74"/>
        <v>70</v>
      </c>
      <c r="F121" s="312">
        <f t="shared" si="74"/>
        <v>19.17808219178082</v>
      </c>
      <c r="G121" s="334"/>
      <c r="H121" s="334"/>
      <c r="I121" s="255"/>
      <c r="J121" s="255"/>
      <c r="K121" s="255"/>
      <c r="L121" s="255"/>
      <c r="M121" s="255"/>
      <c r="N121" s="255"/>
      <c r="O121" s="562"/>
      <c r="P121" s="562"/>
      <c r="Q121" s="562"/>
      <c r="R121" s="562"/>
      <c r="S121" s="562"/>
      <c r="T121" s="562"/>
      <c r="U121" s="562"/>
      <c r="V121" s="562"/>
      <c r="W121" s="562"/>
      <c r="X121" s="562"/>
      <c r="Y121" s="562"/>
      <c r="Z121" s="562"/>
      <c r="AA121" s="562"/>
      <c r="AB121" s="562"/>
      <c r="AC121" s="562"/>
      <c r="AD121" s="562"/>
      <c r="AE121" s="562"/>
      <c r="AF121" s="562"/>
      <c r="AG121" s="1332"/>
    </row>
    <row r="122" spans="1:33" s="119" customFormat="1" ht="28.5" x14ac:dyDescent="0.25">
      <c r="A122" s="1404" t="s">
        <v>511</v>
      </c>
      <c r="B122" s="257"/>
      <c r="C122" s="258">
        <f t="shared" si="74"/>
        <v>0</v>
      </c>
      <c r="D122" s="258">
        <f t="shared" si="74"/>
        <v>0</v>
      </c>
      <c r="E122" s="258">
        <f t="shared" si="74"/>
        <v>0</v>
      </c>
      <c r="F122" s="312">
        <f t="shared" si="74"/>
        <v>0</v>
      </c>
      <c r="G122" s="334"/>
      <c r="H122" s="334"/>
      <c r="I122" s="255"/>
      <c r="J122" s="255"/>
      <c r="K122" s="255"/>
      <c r="L122" s="255"/>
      <c r="M122" s="255"/>
      <c r="N122" s="255"/>
      <c r="O122" s="562"/>
      <c r="P122" s="562"/>
      <c r="Q122" s="562"/>
      <c r="R122" s="562"/>
      <c r="S122" s="562"/>
      <c r="T122" s="562"/>
      <c r="U122" s="562"/>
      <c r="V122" s="562"/>
      <c r="W122" s="562"/>
      <c r="X122" s="562"/>
      <c r="Y122" s="562"/>
      <c r="Z122" s="562"/>
      <c r="AA122" s="562"/>
      <c r="AB122" s="562"/>
      <c r="AC122" s="562"/>
      <c r="AD122" s="562"/>
      <c r="AE122" s="562"/>
      <c r="AF122" s="562"/>
      <c r="AG122" s="1332"/>
    </row>
    <row r="123" spans="1:33" s="119" customFormat="1" x14ac:dyDescent="0.25">
      <c r="A123" s="853" t="s">
        <v>360</v>
      </c>
      <c r="B123" s="257"/>
      <c r="C123" s="258">
        <f t="shared" si="74"/>
        <v>2127.6595744680849</v>
      </c>
      <c r="D123" s="258">
        <f t="shared" si="74"/>
        <v>1595.7446808510638</v>
      </c>
      <c r="E123" s="258">
        <f t="shared" si="74"/>
        <v>1482.4148936170211</v>
      </c>
      <c r="F123" s="312">
        <f t="shared" si="74"/>
        <v>92.897999999999996</v>
      </c>
      <c r="G123" s="334"/>
      <c r="H123" s="334"/>
      <c r="I123" s="255"/>
      <c r="J123" s="255"/>
      <c r="K123" s="255"/>
      <c r="L123" s="255"/>
      <c r="M123" s="255"/>
      <c r="N123" s="255"/>
      <c r="O123" s="562"/>
      <c r="P123" s="562"/>
      <c r="Q123" s="562"/>
      <c r="R123" s="562"/>
      <c r="S123" s="562"/>
      <c r="T123" s="562"/>
      <c r="U123" s="562"/>
      <c r="V123" s="562"/>
      <c r="W123" s="562"/>
      <c r="X123" s="562"/>
      <c r="Y123" s="562"/>
      <c r="Z123" s="562"/>
      <c r="AA123" s="562"/>
      <c r="AB123" s="562"/>
      <c r="AC123" s="562"/>
      <c r="AD123" s="562"/>
      <c r="AE123" s="562"/>
      <c r="AF123" s="562"/>
      <c r="AG123" s="1332"/>
    </row>
    <row r="124" spans="1:33" s="119" customFormat="1" x14ac:dyDescent="0.25">
      <c r="A124" s="852" t="s">
        <v>375</v>
      </c>
      <c r="B124" s="257"/>
      <c r="C124" s="258">
        <f t="shared" si="74"/>
        <v>0</v>
      </c>
      <c r="D124" s="258">
        <f t="shared" si="74"/>
        <v>0</v>
      </c>
      <c r="E124" s="258">
        <f t="shared" si="74"/>
        <v>0</v>
      </c>
      <c r="F124" s="312">
        <f t="shared" si="74"/>
        <v>0</v>
      </c>
      <c r="G124" s="334"/>
      <c r="H124" s="334"/>
      <c r="I124" s="255"/>
      <c r="J124" s="255"/>
      <c r="K124" s="255"/>
      <c r="L124" s="255"/>
      <c r="M124" s="255"/>
      <c r="N124" s="255"/>
      <c r="O124" s="562"/>
      <c r="P124" s="562"/>
      <c r="Q124" s="562"/>
      <c r="R124" s="562"/>
      <c r="S124" s="562"/>
      <c r="T124" s="562"/>
      <c r="U124" s="562"/>
      <c r="V124" s="562"/>
      <c r="W124" s="562"/>
      <c r="X124" s="562"/>
      <c r="Y124" s="562"/>
      <c r="Z124" s="562"/>
      <c r="AA124" s="562"/>
      <c r="AB124" s="562"/>
      <c r="AC124" s="562"/>
      <c r="AD124" s="562"/>
      <c r="AE124" s="562"/>
      <c r="AF124" s="562"/>
      <c r="AG124" s="1332"/>
    </row>
    <row r="125" spans="1:33" s="119" customFormat="1" x14ac:dyDescent="0.25">
      <c r="A125" s="852" t="s">
        <v>376</v>
      </c>
      <c r="B125" s="257"/>
      <c r="C125" s="258">
        <f t="shared" si="74"/>
        <v>2127.6595744680849</v>
      </c>
      <c r="D125" s="258">
        <f t="shared" si="74"/>
        <v>1595.7446808510638</v>
      </c>
      <c r="E125" s="258">
        <f t="shared" si="74"/>
        <v>1482.4148936170211</v>
      </c>
      <c r="F125" s="312">
        <f t="shared" si="74"/>
        <v>92.897999999999996</v>
      </c>
      <c r="G125" s="334"/>
      <c r="H125" s="334"/>
      <c r="I125" s="255"/>
      <c r="J125" s="255"/>
      <c r="K125" s="255"/>
      <c r="L125" s="255"/>
      <c r="M125" s="255"/>
      <c r="N125" s="255"/>
      <c r="O125" s="562"/>
      <c r="P125" s="562"/>
      <c r="Q125" s="562"/>
      <c r="R125" s="562"/>
      <c r="S125" s="562"/>
      <c r="T125" s="562"/>
      <c r="U125" s="562"/>
      <c r="V125" s="562"/>
      <c r="W125" s="562"/>
      <c r="X125" s="562"/>
      <c r="Y125" s="562"/>
      <c r="Z125" s="562"/>
      <c r="AA125" s="562"/>
      <c r="AB125" s="562"/>
      <c r="AC125" s="562"/>
      <c r="AD125" s="562"/>
      <c r="AE125" s="562"/>
      <c r="AF125" s="562"/>
      <c r="AG125" s="1332"/>
    </row>
    <row r="126" spans="1:33" s="119" customFormat="1" x14ac:dyDescent="0.25">
      <c r="A126" s="855" t="s">
        <v>377</v>
      </c>
      <c r="B126" s="257"/>
      <c r="C126" s="258">
        <f t="shared" si="74"/>
        <v>20000</v>
      </c>
      <c r="D126" s="258">
        <f t="shared" si="74"/>
        <v>15000</v>
      </c>
      <c r="E126" s="258">
        <f t="shared" si="74"/>
        <v>13934.699999999999</v>
      </c>
      <c r="F126" s="312">
        <f t="shared" si="74"/>
        <v>92.897999999999996</v>
      </c>
      <c r="G126" s="334"/>
      <c r="H126" s="334"/>
      <c r="I126" s="255"/>
      <c r="J126" s="255"/>
      <c r="K126" s="255"/>
      <c r="L126" s="255"/>
      <c r="M126" s="255"/>
      <c r="N126" s="255"/>
      <c r="O126" s="562"/>
      <c r="P126" s="562"/>
      <c r="Q126" s="562"/>
      <c r="R126" s="562"/>
      <c r="S126" s="562"/>
      <c r="T126" s="562"/>
      <c r="U126" s="562"/>
      <c r="V126" s="562"/>
      <c r="W126" s="562"/>
      <c r="X126" s="562"/>
      <c r="Y126" s="562"/>
      <c r="Z126" s="562"/>
      <c r="AA126" s="562"/>
      <c r="AB126" s="562"/>
      <c r="AC126" s="562"/>
      <c r="AD126" s="562"/>
      <c r="AE126" s="562"/>
      <c r="AF126" s="562"/>
      <c r="AG126" s="1332"/>
    </row>
    <row r="127" spans="1:33" s="119" customFormat="1" ht="30" x14ac:dyDescent="0.25">
      <c r="A127" s="858" t="s">
        <v>353</v>
      </c>
      <c r="B127" s="257"/>
      <c r="C127" s="258">
        <f t="shared" si="74"/>
        <v>2800</v>
      </c>
      <c r="D127" s="258">
        <f t="shared" si="74"/>
        <v>2100</v>
      </c>
      <c r="E127" s="258">
        <f t="shared" si="74"/>
        <v>1974</v>
      </c>
      <c r="F127" s="258">
        <f t="shared" si="74"/>
        <v>94</v>
      </c>
      <c r="G127" s="334"/>
      <c r="H127" s="334"/>
      <c r="I127" s="255"/>
      <c r="J127" s="255"/>
      <c r="K127" s="255"/>
      <c r="L127" s="255"/>
      <c r="M127" s="255"/>
      <c r="N127" s="255"/>
      <c r="O127" s="562"/>
      <c r="P127" s="562"/>
      <c r="Q127" s="562"/>
      <c r="R127" s="562"/>
      <c r="S127" s="562"/>
      <c r="T127" s="562"/>
      <c r="U127" s="562"/>
      <c r="V127" s="562"/>
      <c r="W127" s="562"/>
      <c r="X127" s="562"/>
      <c r="Y127" s="562"/>
      <c r="Z127" s="562"/>
      <c r="AA127" s="562"/>
      <c r="AB127" s="562"/>
      <c r="AC127" s="562"/>
      <c r="AD127" s="562"/>
      <c r="AE127" s="562"/>
      <c r="AF127" s="562"/>
      <c r="AG127" s="1332"/>
    </row>
    <row r="128" spans="1:33" s="119" customFormat="1" ht="29.25" x14ac:dyDescent="0.25">
      <c r="A128" s="852" t="s">
        <v>201</v>
      </c>
      <c r="B128" s="257"/>
      <c r="C128" s="258">
        <f t="shared" si="74"/>
        <v>0</v>
      </c>
      <c r="D128" s="258">
        <f t="shared" si="74"/>
        <v>0</v>
      </c>
      <c r="E128" s="258">
        <f t="shared" si="74"/>
        <v>0</v>
      </c>
      <c r="F128" s="312">
        <f t="shared" si="74"/>
        <v>0</v>
      </c>
      <c r="G128" s="334"/>
      <c r="H128" s="334"/>
      <c r="I128" s="255"/>
      <c r="J128" s="255"/>
      <c r="K128" s="255"/>
      <c r="L128" s="255"/>
      <c r="M128" s="255"/>
      <c r="N128" s="255"/>
      <c r="O128" s="562"/>
      <c r="P128" s="562"/>
      <c r="Q128" s="562"/>
      <c r="R128" s="562"/>
      <c r="S128" s="562"/>
      <c r="T128" s="562"/>
      <c r="U128" s="562"/>
      <c r="V128" s="562"/>
      <c r="W128" s="562"/>
      <c r="X128" s="562"/>
      <c r="Y128" s="562"/>
      <c r="Z128" s="562"/>
      <c r="AA128" s="562"/>
      <c r="AB128" s="562"/>
      <c r="AC128" s="562"/>
      <c r="AD128" s="562"/>
      <c r="AE128" s="562"/>
      <c r="AF128" s="562"/>
      <c r="AG128" s="1332"/>
    </row>
    <row r="129" spans="1:221" s="119" customFormat="1" ht="60" x14ac:dyDescent="0.25">
      <c r="A129" s="857" t="s">
        <v>361</v>
      </c>
      <c r="B129" s="257"/>
      <c r="C129" s="258">
        <f t="shared" si="74"/>
        <v>200</v>
      </c>
      <c r="D129" s="258">
        <f t="shared" si="74"/>
        <v>150</v>
      </c>
      <c r="E129" s="258">
        <f t="shared" si="74"/>
        <v>103</v>
      </c>
      <c r="F129" s="312">
        <f t="shared" si="74"/>
        <v>68.666666666666671</v>
      </c>
      <c r="G129" s="334"/>
      <c r="H129" s="334"/>
      <c r="I129" s="255"/>
      <c r="J129" s="255"/>
      <c r="K129" s="255"/>
      <c r="L129" s="255"/>
      <c r="M129" s="255"/>
      <c r="N129" s="255"/>
      <c r="O129" s="562"/>
      <c r="P129" s="562"/>
      <c r="Q129" s="562"/>
      <c r="R129" s="562"/>
      <c r="S129" s="562"/>
      <c r="T129" s="562"/>
      <c r="U129" s="562"/>
      <c r="V129" s="562"/>
      <c r="W129" s="562"/>
      <c r="X129" s="562"/>
      <c r="Y129" s="562"/>
      <c r="Z129" s="562"/>
      <c r="AA129" s="562"/>
      <c r="AB129" s="562"/>
      <c r="AC129" s="562"/>
      <c r="AD129" s="562"/>
      <c r="AE129" s="562"/>
      <c r="AF129" s="562"/>
      <c r="AG129" s="1332"/>
    </row>
    <row r="130" spans="1:221" s="119" customFormat="1" x14ac:dyDescent="0.25">
      <c r="A130" s="852" t="s">
        <v>234</v>
      </c>
      <c r="B130" s="257"/>
      <c r="C130" s="258">
        <f t="shared" si="74"/>
        <v>50</v>
      </c>
      <c r="D130" s="258">
        <f t="shared" si="74"/>
        <v>38</v>
      </c>
      <c r="E130" s="258">
        <f t="shared" si="74"/>
        <v>32</v>
      </c>
      <c r="F130" s="312">
        <f t="shared" si="74"/>
        <v>84.210526315789465</v>
      </c>
      <c r="G130" s="334"/>
      <c r="H130" s="334"/>
      <c r="I130" s="255"/>
      <c r="J130" s="255"/>
      <c r="K130" s="255"/>
      <c r="L130" s="255"/>
      <c r="M130" s="255"/>
      <c r="N130" s="255"/>
      <c r="O130" s="562">
        <f t="shared" ref="O130:AE130" si="81">O64</f>
        <v>109.414</v>
      </c>
      <c r="P130" s="562">
        <f t="shared" ref="P130:Q130" si="82">P64</f>
        <v>109.414</v>
      </c>
      <c r="Q130" s="562">
        <f t="shared" si="82"/>
        <v>109.414</v>
      </c>
      <c r="R130" s="562">
        <f t="shared" ref="R130:S130" si="83">R64</f>
        <v>109.414</v>
      </c>
      <c r="S130" s="562">
        <f t="shared" si="83"/>
        <v>109.414</v>
      </c>
      <c r="T130" s="562">
        <f t="shared" ref="T130:U130" si="84">T64</f>
        <v>109.414</v>
      </c>
      <c r="U130" s="562">
        <f t="shared" si="84"/>
        <v>109.414</v>
      </c>
      <c r="V130" s="562">
        <f t="shared" ref="V130:W130" si="85">V64</f>
        <v>109.414</v>
      </c>
      <c r="W130" s="562">
        <f t="shared" si="85"/>
        <v>109.414</v>
      </c>
      <c r="X130" s="562">
        <f t="shared" si="81"/>
        <v>82.060500000000005</v>
      </c>
      <c r="Y130" s="562">
        <f t="shared" si="81"/>
        <v>70.024960000000007</v>
      </c>
      <c r="Z130" s="562">
        <f t="shared" si="81"/>
        <v>0</v>
      </c>
      <c r="AA130" s="562">
        <f t="shared" si="81"/>
        <v>0</v>
      </c>
      <c r="AB130" s="562">
        <f t="shared" si="81"/>
        <v>-12.035539999999997</v>
      </c>
      <c r="AC130" s="562">
        <f t="shared" si="81"/>
        <v>0</v>
      </c>
      <c r="AD130" s="562">
        <f t="shared" si="81"/>
        <v>0</v>
      </c>
      <c r="AE130" s="562">
        <f t="shared" si="81"/>
        <v>70.024960000000007</v>
      </c>
      <c r="AF130" s="562">
        <f t="shared" ref="AF130:AG130" si="86">AF64</f>
        <v>0</v>
      </c>
      <c r="AG130" s="1332">
        <f t="shared" si="86"/>
        <v>0</v>
      </c>
    </row>
    <row r="131" spans="1:221" s="119" customFormat="1" x14ac:dyDescent="0.25">
      <c r="A131" s="862" t="s">
        <v>279</v>
      </c>
      <c r="B131" s="257"/>
      <c r="C131" s="298">
        <f t="shared" ref="C131:F135" si="87">C66</f>
        <v>19128.5</v>
      </c>
      <c r="D131" s="298">
        <f t="shared" si="87"/>
        <v>14347.5</v>
      </c>
      <c r="E131" s="298">
        <f t="shared" si="87"/>
        <v>13211.075000000001</v>
      </c>
      <c r="F131" s="312">
        <f t="shared" si="87"/>
        <v>92.079282104896336</v>
      </c>
      <c r="G131" s="334"/>
      <c r="H131" s="334"/>
      <c r="I131" s="255"/>
      <c r="J131" s="255"/>
      <c r="K131" s="255"/>
      <c r="L131" s="255"/>
      <c r="M131" s="255"/>
      <c r="N131" s="255"/>
      <c r="O131" s="562"/>
      <c r="P131" s="562"/>
      <c r="Q131" s="562"/>
      <c r="R131" s="562"/>
      <c r="S131" s="562"/>
      <c r="T131" s="562"/>
      <c r="U131" s="562"/>
      <c r="V131" s="562"/>
      <c r="W131" s="562"/>
      <c r="X131" s="562"/>
      <c r="Y131" s="562"/>
      <c r="Z131" s="562"/>
      <c r="AA131" s="562"/>
      <c r="AB131" s="562"/>
      <c r="AC131" s="562"/>
      <c r="AD131" s="562"/>
      <c r="AE131" s="562"/>
      <c r="AF131" s="562"/>
      <c r="AG131" s="1332"/>
    </row>
    <row r="132" spans="1:221" s="119" customFormat="1" ht="29.25" x14ac:dyDescent="0.25">
      <c r="A132" s="862" t="s">
        <v>308</v>
      </c>
      <c r="B132" s="257"/>
      <c r="C132" s="298">
        <f t="shared" si="87"/>
        <v>3690</v>
      </c>
      <c r="D132" s="298">
        <f t="shared" si="87"/>
        <v>2768</v>
      </c>
      <c r="E132" s="298">
        <f t="shared" si="87"/>
        <v>1021</v>
      </c>
      <c r="F132" s="312">
        <f t="shared" si="87"/>
        <v>36.885838150289018</v>
      </c>
      <c r="G132" s="334"/>
      <c r="H132" s="334"/>
      <c r="I132" s="255"/>
      <c r="J132" s="255"/>
      <c r="K132" s="255"/>
      <c r="L132" s="255"/>
      <c r="M132" s="255"/>
      <c r="N132" s="255"/>
      <c r="O132" s="562"/>
      <c r="P132" s="562"/>
      <c r="Q132" s="562"/>
      <c r="R132" s="562"/>
      <c r="S132" s="562"/>
      <c r="T132" s="562"/>
      <c r="U132" s="562"/>
      <c r="V132" s="562"/>
      <c r="W132" s="562"/>
      <c r="X132" s="562"/>
      <c r="Y132" s="562"/>
      <c r="Z132" s="562"/>
      <c r="AA132" s="562"/>
      <c r="AB132" s="562"/>
      <c r="AC132" s="562"/>
      <c r="AD132" s="562"/>
      <c r="AE132" s="562"/>
      <c r="AF132" s="562"/>
      <c r="AG132" s="1332"/>
    </row>
    <row r="133" spans="1:221" s="119" customFormat="1" ht="29.25" x14ac:dyDescent="0.25">
      <c r="A133" s="862" t="s">
        <v>280</v>
      </c>
      <c r="B133" s="257"/>
      <c r="C133" s="298">
        <f t="shared" si="87"/>
        <v>11174.659574468085</v>
      </c>
      <c r="D133" s="298">
        <f t="shared" si="87"/>
        <v>8380.7446808510631</v>
      </c>
      <c r="E133" s="298">
        <f t="shared" si="87"/>
        <v>7148.4148936170213</v>
      </c>
      <c r="F133" s="312">
        <f t="shared" si="87"/>
        <v>85.295700630878784</v>
      </c>
      <c r="G133" s="334"/>
      <c r="H133" s="334"/>
      <c r="I133" s="255"/>
      <c r="J133" s="255"/>
      <c r="K133" s="255"/>
      <c r="L133" s="255"/>
      <c r="M133" s="255"/>
      <c r="N133" s="255"/>
      <c r="O133" s="562"/>
      <c r="P133" s="562"/>
      <c r="Q133" s="562"/>
      <c r="R133" s="562"/>
      <c r="S133" s="562"/>
      <c r="T133" s="562"/>
      <c r="U133" s="562"/>
      <c r="V133" s="562"/>
      <c r="W133" s="562"/>
      <c r="X133" s="562"/>
      <c r="Y133" s="562"/>
      <c r="Z133" s="562"/>
      <c r="AA133" s="562"/>
      <c r="AB133" s="562"/>
      <c r="AC133" s="562"/>
      <c r="AD133" s="562"/>
      <c r="AE133" s="562"/>
      <c r="AF133" s="562"/>
      <c r="AG133" s="1332"/>
    </row>
    <row r="134" spans="1:221" s="119" customFormat="1" ht="29.25" x14ac:dyDescent="0.25">
      <c r="A134" s="862" t="s">
        <v>281</v>
      </c>
      <c r="B134" s="257"/>
      <c r="C134" s="298">
        <f t="shared" si="87"/>
        <v>3500</v>
      </c>
      <c r="D134" s="298">
        <f t="shared" si="87"/>
        <v>2625</v>
      </c>
      <c r="E134" s="298">
        <f t="shared" si="87"/>
        <v>2371</v>
      </c>
      <c r="F134" s="312">
        <f t="shared" si="87"/>
        <v>90.32380952380953</v>
      </c>
      <c r="G134" s="334"/>
      <c r="H134" s="334"/>
      <c r="I134" s="255"/>
      <c r="J134" s="255"/>
      <c r="K134" s="255"/>
      <c r="L134" s="255"/>
      <c r="M134" s="255"/>
      <c r="N134" s="255"/>
      <c r="O134" s="562">
        <f t="shared" ref="O134:AE134" si="88">O69</f>
        <v>5502.63</v>
      </c>
      <c r="P134" s="562">
        <f t="shared" ref="P134:Q134" si="89">P69</f>
        <v>5502.63</v>
      </c>
      <c r="Q134" s="562">
        <f t="shared" si="89"/>
        <v>5502.63</v>
      </c>
      <c r="R134" s="562">
        <f t="shared" ref="R134:S134" si="90">R69</f>
        <v>5502.63</v>
      </c>
      <c r="S134" s="562">
        <f t="shared" si="90"/>
        <v>5502.63</v>
      </c>
      <c r="T134" s="562">
        <f t="shared" ref="T134:U134" si="91">T69</f>
        <v>5502.63</v>
      </c>
      <c r="U134" s="562">
        <f t="shared" si="91"/>
        <v>5502.63</v>
      </c>
      <c r="V134" s="562">
        <f t="shared" ref="V134:W134" si="92">V69</f>
        <v>5502.63</v>
      </c>
      <c r="W134" s="562">
        <f t="shared" si="92"/>
        <v>5502.63</v>
      </c>
      <c r="X134" s="562">
        <f t="shared" si="88"/>
        <v>4126.9724999999999</v>
      </c>
      <c r="Y134" s="562">
        <f t="shared" si="88"/>
        <v>3807.8105200000009</v>
      </c>
      <c r="Z134" s="562">
        <f t="shared" si="88"/>
        <v>0</v>
      </c>
      <c r="AA134" s="562">
        <f t="shared" si="88"/>
        <v>0</v>
      </c>
      <c r="AB134" s="562">
        <f t="shared" si="88"/>
        <v>-319.16197999999895</v>
      </c>
      <c r="AC134" s="562">
        <f t="shared" si="88"/>
        <v>0</v>
      </c>
      <c r="AD134" s="562">
        <f t="shared" si="88"/>
        <v>-32.17754</v>
      </c>
      <c r="AE134" s="562">
        <f t="shared" si="88"/>
        <v>3775.6329800000008</v>
      </c>
      <c r="AF134" s="562">
        <f t="shared" ref="AF134:AG134" si="93">AF69</f>
        <v>0</v>
      </c>
      <c r="AG134" s="1332">
        <f t="shared" si="93"/>
        <v>0</v>
      </c>
    </row>
    <row r="135" spans="1:221" s="119" customFormat="1" x14ac:dyDescent="0.25">
      <c r="A135" s="863" t="s">
        <v>138</v>
      </c>
      <c r="B135" s="257"/>
      <c r="C135" s="298">
        <f t="shared" si="87"/>
        <v>57316.704761904766</v>
      </c>
      <c r="D135" s="298">
        <f t="shared" si="87"/>
        <v>42988.428571428572</v>
      </c>
      <c r="E135" s="298">
        <f t="shared" si="87"/>
        <v>36352.260714285716</v>
      </c>
      <c r="F135" s="312">
        <f t="shared" si="87"/>
        <v>84.562897324529189</v>
      </c>
      <c r="G135" s="334"/>
      <c r="H135" s="334"/>
      <c r="I135" s="255"/>
      <c r="J135" s="255"/>
      <c r="K135" s="255"/>
      <c r="L135" s="255"/>
      <c r="M135" s="255"/>
      <c r="N135" s="255"/>
      <c r="O135" s="562">
        <f t="shared" ref="O135:AE135" si="94">O70</f>
        <v>200340.66794999997</v>
      </c>
      <c r="P135" s="562">
        <f t="shared" ref="P135:Q135" si="95">P70</f>
        <v>200340.66794999997</v>
      </c>
      <c r="Q135" s="562">
        <f t="shared" si="95"/>
        <v>199997.99568999998</v>
      </c>
      <c r="R135" s="562">
        <f t="shared" ref="R135:S135" si="96">R70</f>
        <v>199997.99568999998</v>
      </c>
      <c r="S135" s="562">
        <f t="shared" si="96"/>
        <v>199997.99568999998</v>
      </c>
      <c r="T135" s="562">
        <f t="shared" ref="T135:U135" si="97">T70</f>
        <v>199997.99568999998</v>
      </c>
      <c r="U135" s="562">
        <f t="shared" si="97"/>
        <v>199997.99568999998</v>
      </c>
      <c r="V135" s="562">
        <f t="shared" ref="V135:W135" si="98">V70</f>
        <v>199997.99568999998</v>
      </c>
      <c r="W135" s="562">
        <f t="shared" si="98"/>
        <v>199997.99568999998</v>
      </c>
      <c r="X135" s="562">
        <f t="shared" si="94"/>
        <v>150193.19665299999</v>
      </c>
      <c r="Y135" s="562">
        <f t="shared" si="94"/>
        <v>142812.07969000001</v>
      </c>
      <c r="Z135" s="562">
        <f t="shared" si="94"/>
        <v>0</v>
      </c>
      <c r="AA135" s="562">
        <f t="shared" si="94"/>
        <v>0</v>
      </c>
      <c r="AB135" s="562">
        <f t="shared" si="94"/>
        <v>-7381.116963000004</v>
      </c>
      <c r="AC135" s="562">
        <f t="shared" si="94"/>
        <v>0</v>
      </c>
      <c r="AD135" s="562">
        <f t="shared" si="94"/>
        <v>-227.96054999999998</v>
      </c>
      <c r="AE135" s="562">
        <f t="shared" si="94"/>
        <v>142584.11914000002</v>
      </c>
      <c r="AF135" s="562">
        <f t="shared" ref="AF135:AG135" si="99">AF70</f>
        <v>0</v>
      </c>
      <c r="AG135" s="1332">
        <f t="shared" si="99"/>
        <v>0</v>
      </c>
    </row>
    <row r="136" spans="1:221" x14ac:dyDescent="0.25">
      <c r="A136" s="326" t="s">
        <v>69</v>
      </c>
      <c r="B136" s="326"/>
      <c r="C136" s="312">
        <f t="shared" ref="C136:AE136" si="100">C74</f>
        <v>344</v>
      </c>
      <c r="D136" s="312">
        <f t="shared" si="100"/>
        <v>258</v>
      </c>
      <c r="E136" s="312">
        <f t="shared" si="100"/>
        <v>198</v>
      </c>
      <c r="F136" s="312">
        <f t="shared" si="100"/>
        <v>76.744186046511629</v>
      </c>
      <c r="G136" s="256">
        <f t="shared" si="100"/>
        <v>10</v>
      </c>
      <c r="H136" s="256">
        <f t="shared" si="100"/>
        <v>8.6969696969696972</v>
      </c>
      <c r="I136" s="312">
        <f t="shared" si="100"/>
        <v>3440</v>
      </c>
      <c r="J136" s="312">
        <f t="shared" si="100"/>
        <v>2581</v>
      </c>
      <c r="K136" s="312">
        <f t="shared" si="100"/>
        <v>1722</v>
      </c>
      <c r="L136" s="312">
        <f t="shared" si="100"/>
        <v>66.718326230143361</v>
      </c>
      <c r="M136" s="312">
        <f t="shared" si="100"/>
        <v>12</v>
      </c>
      <c r="N136" s="255">
        <f t="shared" si="100"/>
        <v>191.33333333333334</v>
      </c>
      <c r="O136" s="256">
        <f t="shared" si="100"/>
        <v>0</v>
      </c>
      <c r="P136" s="256">
        <f t="shared" ref="P136:Q136" si="101">P74</f>
        <v>0</v>
      </c>
      <c r="Q136" s="256">
        <f t="shared" si="101"/>
        <v>0</v>
      </c>
      <c r="R136" s="256">
        <f t="shared" ref="R136:S136" si="102">R74</f>
        <v>0</v>
      </c>
      <c r="S136" s="256">
        <f t="shared" si="102"/>
        <v>0</v>
      </c>
      <c r="T136" s="256">
        <f t="shared" ref="T136:U136" si="103">T74</f>
        <v>0</v>
      </c>
      <c r="U136" s="256">
        <f t="shared" si="103"/>
        <v>0</v>
      </c>
      <c r="V136" s="256">
        <f t="shared" ref="V136:W136" si="104">V74</f>
        <v>0</v>
      </c>
      <c r="W136" s="256">
        <f t="shared" si="104"/>
        <v>0</v>
      </c>
      <c r="X136" s="256">
        <f t="shared" si="100"/>
        <v>0</v>
      </c>
      <c r="Y136" s="256">
        <f t="shared" si="100"/>
        <v>0</v>
      </c>
      <c r="Z136" s="256">
        <f t="shared" si="100"/>
        <v>0</v>
      </c>
      <c r="AA136" s="256">
        <f t="shared" si="100"/>
        <v>0</v>
      </c>
      <c r="AB136" s="256">
        <f t="shared" si="100"/>
        <v>0</v>
      </c>
      <c r="AC136" s="256">
        <f t="shared" si="100"/>
        <v>0</v>
      </c>
      <c r="AD136" s="256">
        <f t="shared" si="100"/>
        <v>0</v>
      </c>
      <c r="AE136" s="256">
        <f t="shared" si="100"/>
        <v>0</v>
      </c>
      <c r="AF136" s="256">
        <f t="shared" ref="AF136:AG136" si="105">AF74</f>
        <v>0</v>
      </c>
      <c r="AG136" s="1322">
        <f t="shared" si="105"/>
        <v>0</v>
      </c>
      <c r="AH136" s="119"/>
      <c r="AI136" s="119"/>
      <c r="AJ136" s="119"/>
      <c r="AK136" s="119"/>
      <c r="AL136" s="119"/>
      <c r="AM136" s="119"/>
      <c r="AN136" s="119"/>
      <c r="AO136" s="119"/>
      <c r="AP136" s="119"/>
      <c r="AQ136" s="119"/>
      <c r="AR136" s="119"/>
      <c r="AS136" s="119"/>
      <c r="AT136" s="119"/>
      <c r="AU136" s="119"/>
      <c r="AV136" s="119"/>
      <c r="AW136" s="119"/>
      <c r="AX136" s="119"/>
      <c r="AY136" s="119"/>
      <c r="AZ136" s="119"/>
      <c r="BA136" s="119"/>
      <c r="BB136" s="119"/>
      <c r="BC136" s="119"/>
      <c r="BD136" s="119"/>
      <c r="BE136" s="119"/>
      <c r="BF136" s="119"/>
      <c r="BG136" s="119"/>
      <c r="BH136" s="119"/>
      <c r="BI136" s="119"/>
      <c r="BJ136" s="119"/>
      <c r="BK136" s="119"/>
      <c r="BL136" s="119"/>
      <c r="BM136" s="119"/>
      <c r="BN136" s="119"/>
      <c r="BO136" s="119"/>
      <c r="BP136" s="119"/>
      <c r="BQ136" s="119"/>
      <c r="BR136" s="119"/>
      <c r="BS136" s="119"/>
      <c r="BT136" s="119"/>
      <c r="BU136" s="119"/>
      <c r="BV136" s="119"/>
      <c r="BW136" s="119"/>
      <c r="BX136" s="119"/>
      <c r="BY136" s="119"/>
      <c r="BZ136" s="119"/>
      <c r="CA136" s="119"/>
      <c r="CB136" s="119"/>
      <c r="CC136" s="119"/>
      <c r="CD136" s="119"/>
      <c r="CE136" s="119"/>
      <c r="CF136" s="119"/>
      <c r="CG136" s="119"/>
      <c r="CH136" s="119"/>
      <c r="CI136" s="119"/>
      <c r="CJ136" s="119"/>
      <c r="CK136" s="119"/>
      <c r="CL136" s="119"/>
      <c r="CM136" s="119"/>
      <c r="CN136" s="119"/>
      <c r="CO136" s="119"/>
      <c r="CP136" s="119"/>
      <c r="CQ136" s="119"/>
      <c r="CR136" s="119"/>
      <c r="CS136" s="119"/>
      <c r="CT136" s="119"/>
      <c r="CU136" s="119"/>
      <c r="CV136" s="119"/>
      <c r="CW136" s="119"/>
      <c r="CX136" s="119"/>
      <c r="CY136" s="119"/>
      <c r="CZ136" s="119"/>
      <c r="DA136" s="119"/>
      <c r="DB136" s="119"/>
      <c r="DC136" s="119"/>
      <c r="DD136" s="119"/>
      <c r="DE136" s="119"/>
      <c r="DF136" s="119"/>
      <c r="DG136" s="119"/>
      <c r="DH136" s="119"/>
      <c r="DI136" s="119"/>
      <c r="DJ136" s="119"/>
      <c r="DK136" s="119"/>
      <c r="DL136" s="119"/>
      <c r="DM136" s="119"/>
      <c r="DN136" s="119"/>
      <c r="DO136" s="119"/>
      <c r="DP136" s="119"/>
      <c r="DQ136" s="119"/>
      <c r="DR136" s="119"/>
      <c r="DS136" s="119"/>
      <c r="DT136" s="119"/>
      <c r="DU136" s="119"/>
      <c r="DV136" s="119"/>
      <c r="DW136" s="119"/>
      <c r="DX136" s="119"/>
      <c r="DY136" s="119"/>
      <c r="DZ136" s="119"/>
      <c r="EA136" s="119"/>
      <c r="EB136" s="119"/>
      <c r="EC136" s="119"/>
      <c r="ED136" s="119"/>
      <c r="EE136" s="119"/>
      <c r="EF136" s="119"/>
      <c r="EG136" s="119"/>
      <c r="EH136" s="119"/>
      <c r="EI136" s="119"/>
      <c r="EJ136" s="119"/>
      <c r="EK136" s="119"/>
      <c r="EL136" s="119"/>
      <c r="EM136" s="119"/>
      <c r="EN136" s="119"/>
      <c r="EO136" s="119"/>
      <c r="EP136" s="119"/>
      <c r="EQ136" s="119"/>
      <c r="ER136" s="119"/>
      <c r="ES136" s="119"/>
      <c r="ET136" s="119"/>
      <c r="EU136" s="119"/>
      <c r="EV136" s="119"/>
      <c r="EW136" s="119"/>
      <c r="EX136" s="119"/>
      <c r="EY136" s="119"/>
      <c r="EZ136" s="119"/>
      <c r="FA136" s="119"/>
      <c r="FB136" s="119"/>
      <c r="FC136" s="119"/>
      <c r="FD136" s="119"/>
      <c r="FE136" s="119"/>
      <c r="FF136" s="119"/>
      <c r="FG136" s="119"/>
      <c r="FH136" s="119"/>
      <c r="FI136" s="119"/>
      <c r="FJ136" s="119"/>
      <c r="FK136" s="119"/>
      <c r="FL136" s="119"/>
      <c r="FM136" s="119"/>
      <c r="FN136" s="119"/>
      <c r="FO136" s="119"/>
      <c r="FP136" s="119"/>
      <c r="FQ136" s="119"/>
      <c r="FR136" s="119"/>
      <c r="FS136" s="119"/>
      <c r="FT136" s="119"/>
      <c r="FU136" s="119"/>
      <c r="FV136" s="119"/>
      <c r="FW136" s="119"/>
      <c r="FX136" s="119"/>
      <c r="FY136" s="119"/>
      <c r="FZ136" s="119"/>
      <c r="GA136" s="119"/>
      <c r="GB136" s="119"/>
      <c r="GC136" s="119"/>
      <c r="GD136" s="119"/>
      <c r="GE136" s="119"/>
      <c r="GF136" s="119"/>
      <c r="GG136" s="119"/>
      <c r="GH136" s="119"/>
      <c r="GI136" s="119"/>
      <c r="GJ136" s="119"/>
      <c r="GK136" s="119"/>
      <c r="GL136" s="119"/>
      <c r="GM136" s="119"/>
      <c r="GN136" s="119"/>
      <c r="GO136" s="119"/>
      <c r="GP136" s="119"/>
      <c r="GQ136" s="119"/>
      <c r="GR136" s="119"/>
      <c r="GS136" s="119"/>
      <c r="GT136" s="119"/>
      <c r="GU136" s="119"/>
      <c r="GV136" s="119"/>
      <c r="GW136" s="119"/>
      <c r="GX136" s="119"/>
      <c r="GY136" s="119"/>
      <c r="GZ136" s="119"/>
      <c r="HA136" s="119"/>
      <c r="HB136" s="119"/>
      <c r="HC136" s="119"/>
      <c r="HD136" s="119"/>
      <c r="HE136" s="119"/>
      <c r="HF136" s="119"/>
      <c r="HG136" s="119"/>
      <c r="HH136" s="119"/>
      <c r="HI136" s="119"/>
      <c r="HJ136" s="119"/>
      <c r="HK136" s="119"/>
      <c r="HL136" s="119"/>
      <c r="HM136" s="119"/>
    </row>
    <row r="137" spans="1:221" x14ac:dyDescent="0.25">
      <c r="A137" s="327" t="s">
        <v>16</v>
      </c>
      <c r="B137" s="327"/>
      <c r="C137" s="260">
        <f t="shared" ref="C137:E138" si="106">SUM(C77)</f>
        <v>200</v>
      </c>
      <c r="D137" s="260">
        <f t="shared" si="106"/>
        <v>150</v>
      </c>
      <c r="E137" s="260">
        <f t="shared" si="106"/>
        <v>138</v>
      </c>
      <c r="F137" s="260">
        <f t="shared" ref="F137:F142" si="107">E137/D137*100</f>
        <v>92</v>
      </c>
      <c r="G137" s="377">
        <f t="shared" ref="G137:K138" si="108">SUM(G77)</f>
        <v>8</v>
      </c>
      <c r="H137" s="377">
        <f t="shared" si="108"/>
        <v>8.1739130434782616</v>
      </c>
      <c r="I137" s="260">
        <f t="shared" si="108"/>
        <v>1600</v>
      </c>
      <c r="J137" s="260">
        <f t="shared" si="108"/>
        <v>1200</v>
      </c>
      <c r="K137" s="260">
        <f t="shared" si="108"/>
        <v>1128</v>
      </c>
      <c r="L137" s="260">
        <f>K137/J137*100</f>
        <v>94</v>
      </c>
      <c r="M137" s="260">
        <f>SUM(M77)</f>
        <v>6.666666666666667</v>
      </c>
      <c r="N137" s="255">
        <f>K137/$A$2*12/M137</f>
        <v>225.6</v>
      </c>
      <c r="O137" s="347"/>
      <c r="P137" s="347"/>
      <c r="Q137" s="347"/>
      <c r="R137" s="347"/>
      <c r="S137" s="347"/>
      <c r="T137" s="347"/>
      <c r="U137" s="347"/>
      <c r="V137" s="347"/>
      <c r="W137" s="347"/>
      <c r="X137" s="347"/>
      <c r="Y137" s="347"/>
      <c r="Z137" s="347"/>
      <c r="AA137" s="347"/>
      <c r="AB137" s="347"/>
      <c r="AC137" s="347"/>
      <c r="AD137" s="347"/>
      <c r="AE137" s="347"/>
      <c r="AF137" s="347"/>
      <c r="AG137" s="1323"/>
      <c r="AH137" s="119"/>
      <c r="AI137" s="119"/>
      <c r="AJ137" s="119"/>
      <c r="AK137" s="119"/>
      <c r="AL137" s="119"/>
      <c r="AM137" s="119"/>
      <c r="AN137" s="119"/>
      <c r="AO137" s="119"/>
      <c r="AP137" s="119"/>
      <c r="AQ137" s="119"/>
      <c r="AR137" s="119"/>
      <c r="AS137" s="119"/>
      <c r="AT137" s="119"/>
      <c r="AU137" s="119"/>
      <c r="AV137" s="119"/>
      <c r="AW137" s="119"/>
      <c r="AX137" s="119"/>
      <c r="AY137" s="119"/>
      <c r="AZ137" s="119"/>
      <c r="BA137" s="119"/>
      <c r="BB137" s="119"/>
      <c r="BC137" s="119"/>
      <c r="BD137" s="119"/>
      <c r="BE137" s="119"/>
      <c r="BF137" s="119"/>
      <c r="BG137" s="119"/>
      <c r="BH137" s="119"/>
      <c r="BI137" s="119"/>
      <c r="BJ137" s="119"/>
      <c r="BK137" s="119"/>
      <c r="BL137" s="119"/>
      <c r="BM137" s="119"/>
      <c r="BN137" s="119"/>
      <c r="BO137" s="119"/>
      <c r="BP137" s="119"/>
      <c r="BQ137" s="119"/>
      <c r="BR137" s="119"/>
      <c r="BS137" s="119"/>
      <c r="BT137" s="119"/>
      <c r="BU137" s="119"/>
      <c r="BV137" s="119"/>
      <c r="BW137" s="119"/>
      <c r="BX137" s="119"/>
      <c r="BY137" s="119"/>
      <c r="BZ137" s="119"/>
      <c r="CA137" s="119"/>
      <c r="CB137" s="119"/>
      <c r="CC137" s="119"/>
      <c r="CD137" s="119"/>
      <c r="CE137" s="119"/>
      <c r="CF137" s="119"/>
      <c r="CG137" s="119"/>
      <c r="CH137" s="119"/>
      <c r="CI137" s="119"/>
      <c r="CJ137" s="119"/>
      <c r="CK137" s="119"/>
      <c r="CL137" s="119"/>
      <c r="CM137" s="119"/>
      <c r="CN137" s="119"/>
      <c r="CO137" s="119"/>
      <c r="CP137" s="119"/>
      <c r="CQ137" s="119"/>
      <c r="CR137" s="119"/>
      <c r="CS137" s="119"/>
      <c r="CT137" s="119"/>
      <c r="CU137" s="119"/>
      <c r="CV137" s="119"/>
      <c r="CW137" s="119"/>
      <c r="CX137" s="119"/>
      <c r="CY137" s="119"/>
      <c r="CZ137" s="119"/>
      <c r="DA137" s="119"/>
      <c r="DB137" s="119"/>
      <c r="DC137" s="119"/>
      <c r="DD137" s="119"/>
      <c r="DE137" s="119"/>
      <c r="DF137" s="119"/>
      <c r="DG137" s="119"/>
      <c r="DH137" s="119"/>
      <c r="DI137" s="119"/>
      <c r="DJ137" s="119"/>
      <c r="DK137" s="119"/>
      <c r="DL137" s="119"/>
      <c r="DM137" s="119"/>
      <c r="DN137" s="119"/>
      <c r="DO137" s="119"/>
      <c r="DP137" s="119"/>
      <c r="DQ137" s="119"/>
      <c r="DR137" s="119"/>
      <c r="DS137" s="119"/>
      <c r="DT137" s="119"/>
      <c r="DU137" s="119"/>
      <c r="DV137" s="119"/>
      <c r="DW137" s="119"/>
      <c r="DX137" s="119"/>
      <c r="DY137" s="119"/>
      <c r="DZ137" s="119"/>
      <c r="EA137" s="119"/>
      <c r="EB137" s="119"/>
      <c r="EC137" s="119"/>
      <c r="ED137" s="119"/>
      <c r="EE137" s="119"/>
      <c r="EF137" s="119"/>
      <c r="EG137" s="119"/>
      <c r="EH137" s="119"/>
      <c r="EI137" s="119"/>
      <c r="EJ137" s="119"/>
      <c r="EK137" s="119"/>
      <c r="EL137" s="119"/>
      <c r="EM137" s="119"/>
      <c r="EN137" s="119"/>
      <c r="EO137" s="119"/>
      <c r="EP137" s="119"/>
      <c r="EQ137" s="119"/>
      <c r="ER137" s="119"/>
      <c r="ES137" s="119"/>
      <c r="ET137" s="119"/>
      <c r="EU137" s="119"/>
      <c r="EV137" s="119"/>
      <c r="EW137" s="119"/>
      <c r="EX137" s="119"/>
      <c r="EY137" s="119"/>
      <c r="EZ137" s="119"/>
      <c r="FA137" s="119"/>
      <c r="FB137" s="119"/>
      <c r="FC137" s="119"/>
      <c r="FD137" s="119"/>
      <c r="FE137" s="119"/>
      <c r="FF137" s="119"/>
      <c r="FG137" s="119"/>
      <c r="FH137" s="119"/>
      <c r="FI137" s="119"/>
      <c r="FJ137" s="119"/>
      <c r="FK137" s="119"/>
      <c r="FL137" s="119"/>
      <c r="FM137" s="119"/>
      <c r="FN137" s="119"/>
      <c r="FO137" s="119"/>
      <c r="FP137" s="119"/>
      <c r="FQ137" s="119"/>
      <c r="FR137" s="119"/>
      <c r="FS137" s="119"/>
      <c r="FT137" s="119"/>
      <c r="FU137" s="119"/>
      <c r="FV137" s="119"/>
      <c r="FW137" s="119"/>
      <c r="FX137" s="119"/>
      <c r="FY137" s="119"/>
      <c r="FZ137" s="119"/>
      <c r="GA137" s="119"/>
      <c r="GB137" s="119"/>
      <c r="GC137" s="119"/>
      <c r="GD137" s="119"/>
      <c r="GE137" s="119"/>
      <c r="GF137" s="119"/>
      <c r="GG137" s="119"/>
      <c r="GH137" s="119"/>
      <c r="GI137" s="119"/>
      <c r="GJ137" s="119"/>
      <c r="GK137" s="119"/>
      <c r="GL137" s="119"/>
      <c r="GM137" s="119"/>
      <c r="GN137" s="119"/>
      <c r="GO137" s="119"/>
      <c r="GP137" s="119"/>
      <c r="GQ137" s="119"/>
      <c r="GR137" s="119"/>
      <c r="GS137" s="119"/>
      <c r="GT137" s="119"/>
      <c r="GU137" s="119"/>
      <c r="GV137" s="119"/>
      <c r="GW137" s="119"/>
      <c r="GX137" s="119"/>
      <c r="GY137" s="119"/>
      <c r="GZ137" s="119"/>
      <c r="HA137" s="119"/>
      <c r="HB137" s="119"/>
      <c r="HC137" s="119"/>
      <c r="HD137" s="119"/>
      <c r="HE137" s="119"/>
      <c r="HF137" s="119"/>
      <c r="HG137" s="119"/>
      <c r="HH137" s="119"/>
      <c r="HI137" s="119"/>
      <c r="HJ137" s="119"/>
      <c r="HK137" s="119"/>
      <c r="HL137" s="119"/>
      <c r="HM137" s="119"/>
    </row>
    <row r="138" spans="1:221" ht="29.25" x14ac:dyDescent="0.25">
      <c r="A138" s="261" t="s">
        <v>77</v>
      </c>
      <c r="B138" s="261"/>
      <c r="C138" s="312">
        <f t="shared" si="106"/>
        <v>544</v>
      </c>
      <c r="D138" s="312">
        <f t="shared" si="106"/>
        <v>408</v>
      </c>
      <c r="E138" s="312">
        <f t="shared" si="106"/>
        <v>336</v>
      </c>
      <c r="F138" s="312">
        <f t="shared" si="107"/>
        <v>82.35294117647058</v>
      </c>
      <c r="G138" s="377">
        <f t="shared" si="108"/>
        <v>9.264705882352942</v>
      </c>
      <c r="H138" s="377">
        <f t="shared" si="108"/>
        <v>8.4821428571428577</v>
      </c>
      <c r="I138" s="312">
        <f t="shared" si="108"/>
        <v>5040</v>
      </c>
      <c r="J138" s="312">
        <f t="shared" si="108"/>
        <v>3781</v>
      </c>
      <c r="K138" s="312">
        <f t="shared" si="108"/>
        <v>2850</v>
      </c>
      <c r="L138" s="312">
        <f>K138/J138*100</f>
        <v>75.376884422110564</v>
      </c>
      <c r="M138" s="312">
        <f>SUM(M78)</f>
        <v>18.666666666666668</v>
      </c>
      <c r="N138" s="255">
        <f>K138/$A$2*12/M138</f>
        <v>203.57142857142856</v>
      </c>
      <c r="O138" s="256">
        <f t="shared" ref="O138:AE138" si="109">SUM(O78)</f>
        <v>18852.1448512348</v>
      </c>
      <c r="P138" s="256">
        <f t="shared" ref="P138:Q138" si="110">SUM(P78)</f>
        <v>18852.1448512348</v>
      </c>
      <c r="Q138" s="256">
        <f t="shared" si="110"/>
        <v>18852.1448512348</v>
      </c>
      <c r="R138" s="256">
        <f t="shared" ref="R138:S138" si="111">SUM(R78)</f>
        <v>18852.1448512348</v>
      </c>
      <c r="S138" s="256">
        <f t="shared" si="111"/>
        <v>18852.1448512348</v>
      </c>
      <c r="T138" s="256">
        <f t="shared" ref="T138:U138" si="112">SUM(T78)</f>
        <v>18852.1448512348</v>
      </c>
      <c r="U138" s="256">
        <f t="shared" si="112"/>
        <v>18852.1448512348</v>
      </c>
      <c r="V138" s="256">
        <f t="shared" ref="V138:W138" si="113">SUM(V78)</f>
        <v>18852.1448512348</v>
      </c>
      <c r="W138" s="256">
        <f t="shared" si="113"/>
        <v>18852.1448512348</v>
      </c>
      <c r="X138" s="256">
        <f t="shared" si="109"/>
        <v>14139.1086384261</v>
      </c>
      <c r="Y138" s="256">
        <f t="shared" si="109"/>
        <v>10833.587590000001</v>
      </c>
      <c r="Z138" s="256">
        <f t="shared" si="109"/>
        <v>0</v>
      </c>
      <c r="AA138" s="256">
        <f t="shared" si="109"/>
        <v>0</v>
      </c>
      <c r="AB138" s="256">
        <f t="shared" si="109"/>
        <v>-3305.5210484260988</v>
      </c>
      <c r="AC138" s="256">
        <f t="shared" si="109"/>
        <v>0</v>
      </c>
      <c r="AD138" s="256">
        <f t="shared" si="109"/>
        <v>-162.18820000000002</v>
      </c>
      <c r="AE138" s="256">
        <f t="shared" si="109"/>
        <v>10671.39939</v>
      </c>
      <c r="AF138" s="256">
        <f t="shared" ref="AF138:AG138" si="114">SUM(AF78)</f>
        <v>0</v>
      </c>
      <c r="AG138" s="1322">
        <f t="shared" si="114"/>
        <v>0</v>
      </c>
    </row>
    <row r="139" spans="1:221" x14ac:dyDescent="0.25">
      <c r="A139" s="261" t="s">
        <v>210</v>
      </c>
      <c r="B139" s="261"/>
      <c r="C139" s="312">
        <f t="shared" ref="C139:E140" si="115">C79</f>
        <v>2150</v>
      </c>
      <c r="D139" s="312">
        <f t="shared" si="115"/>
        <v>1613</v>
      </c>
      <c r="E139" s="312">
        <f t="shared" si="115"/>
        <v>1516</v>
      </c>
      <c r="F139" s="312">
        <f t="shared" si="107"/>
        <v>93.986360818350903</v>
      </c>
      <c r="G139" s="354"/>
      <c r="H139" s="260"/>
      <c r="I139" s="312"/>
      <c r="J139" s="312"/>
      <c r="K139" s="312"/>
      <c r="L139" s="312"/>
      <c r="M139" s="312"/>
      <c r="N139" s="255"/>
      <c r="O139" s="256"/>
      <c r="P139" s="256"/>
      <c r="Q139" s="256"/>
      <c r="R139" s="256"/>
      <c r="S139" s="256"/>
      <c r="T139" s="256"/>
      <c r="U139" s="256"/>
      <c r="V139" s="256"/>
      <c r="W139" s="256"/>
      <c r="X139" s="256"/>
      <c r="Y139" s="256"/>
      <c r="Z139" s="256"/>
      <c r="AA139" s="256"/>
      <c r="AB139" s="256"/>
      <c r="AC139" s="256"/>
      <c r="AD139" s="256"/>
      <c r="AE139" s="256"/>
      <c r="AF139" s="256"/>
      <c r="AG139" s="1322"/>
    </row>
    <row r="140" spans="1:221" x14ac:dyDescent="0.25">
      <c r="A140" s="324" t="s">
        <v>211</v>
      </c>
      <c r="B140" s="324"/>
      <c r="C140" s="315">
        <f t="shared" si="115"/>
        <v>2149</v>
      </c>
      <c r="D140" s="315">
        <f t="shared" si="115"/>
        <v>1612</v>
      </c>
      <c r="E140" s="315">
        <f t="shared" si="115"/>
        <v>1515</v>
      </c>
      <c r="F140" s="307">
        <f t="shared" si="107"/>
        <v>93.982630272952846</v>
      </c>
      <c r="G140" s="361"/>
      <c r="H140" s="361"/>
      <c r="I140" s="315"/>
      <c r="J140" s="315"/>
      <c r="K140" s="315"/>
      <c r="L140" s="315"/>
      <c r="M140" s="315"/>
      <c r="N140" s="319"/>
      <c r="O140" s="318"/>
      <c r="P140" s="318"/>
      <c r="Q140" s="318"/>
      <c r="R140" s="318"/>
      <c r="S140" s="318"/>
      <c r="T140" s="318"/>
      <c r="U140" s="318"/>
      <c r="V140" s="318"/>
      <c r="W140" s="318"/>
      <c r="X140" s="318"/>
      <c r="Y140" s="318"/>
      <c r="Z140" s="318"/>
      <c r="AA140" s="318"/>
      <c r="AB140" s="318"/>
      <c r="AC140" s="318"/>
      <c r="AD140" s="318"/>
      <c r="AE140" s="318"/>
      <c r="AF140" s="318"/>
      <c r="AG140" s="1324"/>
    </row>
    <row r="141" spans="1:221" ht="29.25" x14ac:dyDescent="0.25">
      <c r="A141" s="263" t="s">
        <v>212</v>
      </c>
      <c r="B141" s="263"/>
      <c r="C141" s="308">
        <f>C81</f>
        <v>1</v>
      </c>
      <c r="D141" s="308">
        <f t="shared" ref="D141:E142" si="116">D81</f>
        <v>1</v>
      </c>
      <c r="E141" s="308">
        <f t="shared" si="116"/>
        <v>1</v>
      </c>
      <c r="F141" s="312">
        <f t="shared" si="107"/>
        <v>100</v>
      </c>
      <c r="G141" s="362"/>
      <c r="H141" s="362"/>
      <c r="I141" s="308"/>
      <c r="J141" s="308"/>
      <c r="K141" s="308"/>
      <c r="L141" s="308"/>
      <c r="M141" s="308"/>
      <c r="N141" s="262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0"/>
      <c r="AB141" s="320"/>
      <c r="AC141" s="320"/>
      <c r="AD141" s="320"/>
      <c r="AE141" s="320"/>
      <c r="AF141" s="320"/>
      <c r="AG141" s="1325"/>
    </row>
    <row r="142" spans="1:221" ht="15.75" thickBot="1" x14ac:dyDescent="0.3">
      <c r="A142" s="304" t="s">
        <v>217</v>
      </c>
      <c r="B142" s="304"/>
      <c r="C142" s="331">
        <f>C82</f>
        <v>2150</v>
      </c>
      <c r="D142" s="331">
        <f t="shared" si="116"/>
        <v>1613</v>
      </c>
      <c r="E142" s="331">
        <f t="shared" si="116"/>
        <v>1516</v>
      </c>
      <c r="F142" s="313">
        <f t="shared" si="107"/>
        <v>93.986360818350903</v>
      </c>
      <c r="G142" s="363"/>
      <c r="H142" s="363"/>
      <c r="I142" s="313"/>
      <c r="J142" s="313"/>
      <c r="K142" s="313"/>
      <c r="L142" s="313"/>
      <c r="M142" s="313"/>
      <c r="N142" s="266"/>
      <c r="O142" s="321">
        <f t="shared" ref="O142:AB142" si="117">O82</f>
        <v>13677.9512</v>
      </c>
      <c r="P142" s="321">
        <f t="shared" ref="P142:Q142" si="118">P82</f>
        <v>13677.9512</v>
      </c>
      <c r="Q142" s="321">
        <f t="shared" si="118"/>
        <v>13677.9512</v>
      </c>
      <c r="R142" s="321">
        <f t="shared" ref="R142:S142" si="119">R82</f>
        <v>13677.9512</v>
      </c>
      <c r="S142" s="321">
        <f t="shared" si="119"/>
        <v>13677.9512</v>
      </c>
      <c r="T142" s="321">
        <f t="shared" ref="T142:U142" si="120">T82</f>
        <v>13677.9512</v>
      </c>
      <c r="U142" s="321">
        <f t="shared" si="120"/>
        <v>13677.9512</v>
      </c>
      <c r="V142" s="321">
        <f t="shared" ref="V142:W142" si="121">V82</f>
        <v>13677.9512</v>
      </c>
      <c r="W142" s="321">
        <f t="shared" si="121"/>
        <v>13677.9512</v>
      </c>
      <c r="X142" s="321">
        <f t="shared" si="117"/>
        <v>10258.463400000001</v>
      </c>
      <c r="Y142" s="321">
        <f t="shared" si="117"/>
        <v>10258.463429999998</v>
      </c>
      <c r="Z142" s="321">
        <f t="shared" si="117"/>
        <v>0</v>
      </c>
      <c r="AA142" s="321">
        <f t="shared" si="117"/>
        <v>0</v>
      </c>
      <c r="AB142" s="321">
        <f t="shared" si="117"/>
        <v>2.9999997423146851E-5</v>
      </c>
      <c r="AC142" s="321">
        <f>AC82</f>
        <v>0</v>
      </c>
      <c r="AD142" s="321">
        <f>AD82</f>
        <v>-57.457999999999998</v>
      </c>
      <c r="AE142" s="321">
        <f>AE82</f>
        <v>10201.005429999997</v>
      </c>
      <c r="AF142" s="321">
        <f t="shared" ref="AF142:AG142" si="122">AF82</f>
        <v>0</v>
      </c>
      <c r="AG142" s="1326">
        <f t="shared" si="122"/>
        <v>0</v>
      </c>
    </row>
    <row r="143" spans="1:221" ht="17.25" customHeight="1" x14ac:dyDescent="0.25">
      <c r="AF143" s="119"/>
      <c r="AG143" s="119"/>
      <c r="AH143" s="119"/>
      <c r="AI143" s="119"/>
      <c r="AJ143" s="119"/>
      <c r="AK143" s="119"/>
      <c r="AL143" s="119"/>
      <c r="AM143" s="119"/>
      <c r="AN143" s="119"/>
      <c r="AO143" s="119"/>
      <c r="AP143" s="119"/>
      <c r="AQ143" s="119"/>
      <c r="AR143" s="119"/>
      <c r="AS143" s="119"/>
      <c r="AT143" s="119"/>
      <c r="AU143" s="119"/>
      <c r="AV143" s="119"/>
      <c r="AW143" s="119"/>
      <c r="AX143" s="119"/>
      <c r="AY143" s="119"/>
      <c r="AZ143" s="119"/>
      <c r="BA143" s="119"/>
      <c r="BB143" s="119"/>
      <c r="BC143" s="119"/>
      <c r="BD143" s="119"/>
      <c r="BE143" s="119"/>
      <c r="BF143" s="119"/>
      <c r="BG143" s="119"/>
      <c r="BH143" s="119"/>
      <c r="BI143" s="119"/>
      <c r="BJ143" s="119"/>
      <c r="BK143" s="119"/>
      <c r="BL143" s="119"/>
      <c r="BM143" s="119"/>
      <c r="BN143" s="119"/>
      <c r="BO143" s="119"/>
      <c r="BP143" s="119"/>
      <c r="BQ143" s="119"/>
      <c r="BR143" s="119"/>
      <c r="BS143" s="119"/>
      <c r="BT143" s="119"/>
      <c r="BU143" s="119"/>
      <c r="BV143" s="119"/>
      <c r="BW143" s="119"/>
      <c r="BX143" s="119"/>
      <c r="BY143" s="119"/>
      <c r="BZ143" s="119"/>
      <c r="CA143" s="119"/>
      <c r="CB143" s="119"/>
      <c r="CC143" s="119"/>
      <c r="CD143" s="119"/>
      <c r="CE143" s="119"/>
      <c r="CF143" s="119"/>
      <c r="CG143" s="119"/>
      <c r="CH143" s="119"/>
      <c r="CI143" s="119"/>
      <c r="CJ143" s="119"/>
      <c r="CK143" s="119"/>
      <c r="CL143" s="119"/>
      <c r="CM143" s="119"/>
      <c r="CN143" s="119"/>
      <c r="CO143" s="119"/>
      <c r="CP143" s="119"/>
      <c r="CQ143" s="119"/>
      <c r="CR143" s="119"/>
      <c r="CS143" s="119"/>
      <c r="CT143" s="119"/>
      <c r="CU143" s="119"/>
      <c r="CV143" s="119"/>
      <c r="CW143" s="119"/>
      <c r="CX143" s="119"/>
      <c r="CY143" s="119"/>
      <c r="CZ143" s="119"/>
      <c r="DA143" s="119"/>
      <c r="DB143" s="119"/>
      <c r="DC143" s="119"/>
      <c r="DD143" s="119"/>
      <c r="DE143" s="119"/>
      <c r="DF143" s="119"/>
      <c r="DG143" s="119"/>
      <c r="DH143" s="119"/>
      <c r="DI143" s="119"/>
      <c r="DJ143" s="119"/>
      <c r="DK143" s="119"/>
      <c r="DL143" s="119"/>
      <c r="DM143" s="119"/>
      <c r="DN143" s="119"/>
      <c r="DO143" s="119"/>
      <c r="DP143" s="119"/>
      <c r="DQ143" s="119"/>
      <c r="DR143" s="119"/>
      <c r="DS143" s="119"/>
      <c r="DT143" s="119"/>
      <c r="DU143" s="119"/>
      <c r="DV143" s="119"/>
      <c r="DW143" s="119"/>
      <c r="DX143" s="119"/>
      <c r="DY143" s="119"/>
      <c r="DZ143" s="119"/>
      <c r="EA143" s="119"/>
      <c r="EB143" s="119"/>
      <c r="EC143" s="119"/>
      <c r="ED143" s="119"/>
      <c r="EE143" s="119"/>
      <c r="EF143" s="119"/>
      <c r="EG143" s="119"/>
      <c r="EH143" s="119"/>
      <c r="EI143" s="119"/>
      <c r="EJ143" s="119"/>
      <c r="EK143" s="119"/>
      <c r="EL143" s="119"/>
      <c r="EM143" s="119"/>
      <c r="EN143" s="119"/>
      <c r="EO143" s="119"/>
      <c r="EP143" s="119"/>
      <c r="EQ143" s="119"/>
      <c r="ER143" s="119"/>
      <c r="ES143" s="119"/>
      <c r="ET143" s="119"/>
      <c r="EU143" s="119"/>
      <c r="EV143" s="119"/>
      <c r="EW143" s="119"/>
      <c r="EX143" s="119"/>
      <c r="EY143" s="119"/>
      <c r="EZ143" s="119"/>
      <c r="FA143" s="119"/>
      <c r="FB143" s="119"/>
      <c r="FC143" s="119"/>
      <c r="FD143" s="119"/>
      <c r="FE143" s="119"/>
      <c r="FF143" s="119"/>
      <c r="FG143" s="119"/>
      <c r="FH143" s="119"/>
      <c r="FI143" s="119"/>
      <c r="FJ143" s="119"/>
      <c r="FK143" s="119"/>
      <c r="FL143" s="119"/>
      <c r="FM143" s="119"/>
      <c r="FN143" s="119"/>
      <c r="FO143" s="119"/>
      <c r="FP143" s="119"/>
      <c r="FQ143" s="119"/>
      <c r="FR143" s="119"/>
      <c r="FS143" s="119"/>
      <c r="FT143" s="119"/>
      <c r="FU143" s="119"/>
      <c r="FV143" s="119"/>
      <c r="FW143" s="119"/>
      <c r="FX143" s="119"/>
      <c r="FY143" s="119"/>
      <c r="FZ143" s="119"/>
      <c r="GA143" s="119"/>
      <c r="GB143" s="119"/>
      <c r="GC143" s="119"/>
      <c r="GD143" s="119"/>
      <c r="GE143" s="119"/>
      <c r="GF143" s="119"/>
      <c r="GG143" s="119"/>
      <c r="GH143" s="119"/>
      <c r="GI143" s="119"/>
      <c r="GJ143" s="119"/>
      <c r="GK143" s="119"/>
      <c r="GL143" s="119"/>
      <c r="GM143" s="119"/>
      <c r="GN143" s="119"/>
      <c r="GO143" s="119"/>
      <c r="GP143" s="119"/>
      <c r="GQ143" s="119"/>
      <c r="GR143" s="119"/>
      <c r="GS143" s="119"/>
      <c r="GT143" s="119"/>
      <c r="GU143" s="119"/>
      <c r="GV143" s="119"/>
      <c r="GW143" s="119"/>
      <c r="GX143" s="119"/>
      <c r="GY143" s="119"/>
      <c r="GZ143" s="119"/>
      <c r="HA143" s="119"/>
      <c r="HB143" s="119"/>
      <c r="HC143" s="119"/>
      <c r="HD143" s="119"/>
      <c r="HE143" s="119"/>
      <c r="HF143" s="119"/>
      <c r="HG143" s="119"/>
      <c r="HH143" s="119"/>
      <c r="HI143" s="119"/>
      <c r="HJ143" s="119"/>
      <c r="HK143" s="119"/>
      <c r="HL143" s="119"/>
      <c r="HM143" s="119"/>
    </row>
  </sheetData>
  <mergeCells count="25">
    <mergeCell ref="AF4:AG4"/>
    <mergeCell ref="A1:AE1"/>
    <mergeCell ref="C4:F5"/>
    <mergeCell ref="G4:H5"/>
    <mergeCell ref="I4:L5"/>
    <mergeCell ref="M4:M6"/>
    <mergeCell ref="B4:B6"/>
    <mergeCell ref="N4:N6"/>
    <mergeCell ref="X4:X6"/>
    <mergeCell ref="Y4:Y6"/>
    <mergeCell ref="AB4:AB6"/>
    <mergeCell ref="AD4:AD6"/>
    <mergeCell ref="AE4:AE6"/>
    <mergeCell ref="Z4:Z6"/>
    <mergeCell ref="P4:P6"/>
    <mergeCell ref="O4:O6"/>
    <mergeCell ref="Q4:Q6"/>
    <mergeCell ref="AC4:AC6"/>
    <mergeCell ref="AA4:AA6"/>
    <mergeCell ref="R4:R6"/>
    <mergeCell ref="S4:S6"/>
    <mergeCell ref="T4:T6"/>
    <mergeCell ref="U4:U6"/>
    <mergeCell ref="V4:V6"/>
    <mergeCell ref="W4:W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F1242"/>
  <sheetViews>
    <sheetView showZeros="0" zoomScale="90" zoomScaleNormal="90" zoomScaleSheetLayoutView="80" workbookViewId="0">
      <pane xSplit="3" ySplit="7" topLeftCell="D1166" activePane="bottomRight" state="frozen"/>
      <selection activeCell="C173" sqref="C173"/>
      <selection pane="topRight" activeCell="C173" sqref="C173"/>
      <selection pane="bottomLeft" activeCell="C173" sqref="C173"/>
      <selection pane="bottomRight" activeCell="X1176" sqref="X1176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37.85546875" style="19" customWidth="1"/>
    <col min="4" max="4" width="12.5703125" style="134" customWidth="1"/>
    <col min="5" max="5" width="12.140625" style="134" customWidth="1"/>
    <col min="6" max="6" width="11.42578125" style="134" customWidth="1"/>
    <col min="7" max="7" width="9" style="135" customWidth="1"/>
    <col min="8" max="8" width="9" style="19" hidden="1" customWidth="1"/>
    <col min="9" max="9" width="11.42578125" style="19" hidden="1" customWidth="1"/>
    <col min="10" max="12" width="13.5703125" style="19" hidden="1" customWidth="1"/>
    <col min="13" max="13" width="11.140625" style="19" hidden="1" customWidth="1"/>
    <col min="14" max="14" width="11" style="19" hidden="1" customWidth="1"/>
    <col min="15" max="15" width="11.5703125" style="19" hidden="1" customWidth="1"/>
    <col min="16" max="23" width="19" style="19" hidden="1" customWidth="1"/>
    <col min="24" max="24" width="19" style="19" customWidth="1"/>
    <col min="25" max="25" width="18.7109375" style="19" customWidth="1"/>
    <col min="26" max="26" width="16" style="19" customWidth="1"/>
    <col min="27" max="27" width="10.5703125" style="19" customWidth="1"/>
    <col min="28" max="28" width="13.42578125" style="19" customWidth="1"/>
    <col min="29" max="29" width="15.28515625" style="19" customWidth="1"/>
    <col min="30" max="30" width="18.42578125" style="19" customWidth="1"/>
    <col min="31" max="31" width="15.28515625" style="19" customWidth="1"/>
    <col min="32" max="32" width="16" style="19" customWidth="1"/>
    <col min="33" max="34" width="11.140625" style="19" customWidth="1"/>
    <col min="35" max="35" width="10.42578125" style="19" hidden="1" customWidth="1"/>
    <col min="36" max="36" width="2.140625" style="19" hidden="1" customWidth="1"/>
    <col min="37" max="16384" width="9.140625" style="19"/>
  </cols>
  <sheetData>
    <row r="1" spans="1:36" ht="15" customHeight="1" x14ac:dyDescent="0.25">
      <c r="C1" s="384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январь-сентябрь 2022 года</v>
      </c>
      <c r="D1" s="3849"/>
      <c r="E1" s="3849"/>
      <c r="F1" s="3849"/>
      <c r="G1" s="3849"/>
      <c r="H1" s="3849"/>
      <c r="I1" s="3849"/>
      <c r="J1" s="3849"/>
      <c r="K1" s="3849"/>
      <c r="L1" s="3849"/>
      <c r="M1" s="3849"/>
      <c r="N1" s="3849"/>
      <c r="O1" s="3849"/>
      <c r="P1" s="3849"/>
      <c r="Q1" s="3849"/>
      <c r="R1" s="3849"/>
      <c r="S1" s="3849"/>
      <c r="T1" s="3849"/>
      <c r="U1" s="3849"/>
      <c r="V1" s="3849"/>
      <c r="W1" s="3849"/>
      <c r="X1" s="3849"/>
      <c r="Y1" s="3849"/>
      <c r="Z1" s="3849"/>
      <c r="AA1" s="3849"/>
      <c r="AB1" s="3849"/>
      <c r="AC1" s="3849"/>
      <c r="AD1" s="3849"/>
      <c r="AE1" s="3849"/>
      <c r="AF1" s="3849"/>
      <c r="AG1" s="3849"/>
      <c r="AH1" s="3849"/>
      <c r="AI1" s="1312"/>
      <c r="AJ1" s="1312"/>
    </row>
    <row r="2" spans="1:36" ht="33.950000000000003" customHeight="1" thickBot="1" x14ac:dyDescent="0.3">
      <c r="C2" s="3849"/>
      <c r="D2" s="3849"/>
      <c r="E2" s="3849"/>
      <c r="F2" s="3849"/>
      <c r="G2" s="3849"/>
      <c r="H2" s="3849"/>
      <c r="I2" s="3849"/>
      <c r="J2" s="3849"/>
      <c r="K2" s="3849"/>
      <c r="L2" s="3849"/>
      <c r="M2" s="3849"/>
      <c r="N2" s="3849"/>
      <c r="O2" s="3849"/>
      <c r="P2" s="3849"/>
      <c r="Q2" s="3849"/>
      <c r="R2" s="3849"/>
      <c r="S2" s="3849"/>
      <c r="T2" s="3849"/>
      <c r="U2" s="3849"/>
      <c r="V2" s="3849"/>
      <c r="W2" s="3849"/>
      <c r="X2" s="3849"/>
      <c r="Y2" s="3849"/>
      <c r="Z2" s="3849"/>
      <c r="AA2" s="3849"/>
      <c r="AB2" s="3849"/>
      <c r="AC2" s="3849"/>
      <c r="AD2" s="3849"/>
      <c r="AE2" s="3849"/>
      <c r="AF2" s="3849"/>
      <c r="AG2" s="3849"/>
      <c r="AH2" s="3849"/>
      <c r="AI2" s="1312"/>
      <c r="AJ2" s="1312"/>
    </row>
    <row r="3" spans="1:36" ht="15" hidden="1" customHeight="1" thickBot="1" x14ac:dyDescent="0.3">
      <c r="C3" s="133">
        <v>9</v>
      </c>
    </row>
    <row r="4" spans="1:36" ht="41.45" customHeight="1" thickBot="1" x14ac:dyDescent="0.3">
      <c r="C4" s="136" t="s">
        <v>1</v>
      </c>
      <c r="D4" s="3778" t="s">
        <v>143</v>
      </c>
      <c r="E4" s="3779"/>
      <c r="F4" s="3779"/>
      <c r="G4" s="3780"/>
      <c r="H4" s="3784" t="s">
        <v>523</v>
      </c>
      <c r="I4" s="3785"/>
      <c r="J4" s="3784" t="s">
        <v>524</v>
      </c>
      <c r="K4" s="3788"/>
      <c r="L4" s="3788"/>
      <c r="M4" s="3785"/>
      <c r="N4" s="3790" t="s">
        <v>148</v>
      </c>
      <c r="O4" s="3790" t="s">
        <v>149</v>
      </c>
      <c r="P4" s="3818" t="s">
        <v>537</v>
      </c>
      <c r="Q4" s="3818" t="s">
        <v>552</v>
      </c>
      <c r="R4" s="3818" t="s">
        <v>558</v>
      </c>
      <c r="S4" s="3818" t="s">
        <v>562</v>
      </c>
      <c r="T4" s="3818" t="s">
        <v>576</v>
      </c>
      <c r="U4" s="3818" t="s">
        <v>580</v>
      </c>
      <c r="V4" s="3818" t="s">
        <v>584</v>
      </c>
      <c r="W4" s="3818" t="s">
        <v>588</v>
      </c>
      <c r="X4" s="3818" t="s">
        <v>595</v>
      </c>
      <c r="Y4" s="3773" t="s">
        <v>593</v>
      </c>
      <c r="Z4" s="3773" t="s">
        <v>141</v>
      </c>
      <c r="AA4" s="3805" t="s">
        <v>340</v>
      </c>
      <c r="AB4" s="3773" t="s">
        <v>341</v>
      </c>
      <c r="AC4" s="3773" t="s">
        <v>43</v>
      </c>
      <c r="AD4" s="3773" t="s">
        <v>332</v>
      </c>
      <c r="AE4" s="3773" t="s">
        <v>142</v>
      </c>
      <c r="AF4" s="3773" t="s">
        <v>236</v>
      </c>
      <c r="AG4" s="3773" t="s">
        <v>228</v>
      </c>
      <c r="AH4" s="3850" t="s">
        <v>229</v>
      </c>
      <c r="AI4" s="3823" t="s">
        <v>410</v>
      </c>
      <c r="AJ4" s="3824"/>
    </row>
    <row r="5" spans="1:36" ht="15" customHeight="1" thickBot="1" x14ac:dyDescent="0.3">
      <c r="C5" s="137"/>
      <c r="D5" s="3781"/>
      <c r="E5" s="3782"/>
      <c r="F5" s="3782"/>
      <c r="G5" s="3783"/>
      <c r="H5" s="3786"/>
      <c r="I5" s="3787"/>
      <c r="J5" s="3786"/>
      <c r="K5" s="3789"/>
      <c r="L5" s="3789"/>
      <c r="M5" s="3787"/>
      <c r="N5" s="3791"/>
      <c r="O5" s="3814"/>
      <c r="P5" s="3819"/>
      <c r="Q5" s="3819"/>
      <c r="R5" s="3819"/>
      <c r="S5" s="3819"/>
      <c r="T5" s="3819"/>
      <c r="U5" s="3819"/>
      <c r="V5" s="3819"/>
      <c r="W5" s="3819"/>
      <c r="X5" s="3819"/>
      <c r="Y5" s="3796"/>
      <c r="Z5" s="3796"/>
      <c r="AA5" s="3806"/>
      <c r="AB5" s="3821"/>
      <c r="AC5" s="3796"/>
      <c r="AD5" s="3816"/>
      <c r="AE5" s="3796"/>
      <c r="AF5" s="3796"/>
      <c r="AG5" s="3796"/>
      <c r="AH5" s="3851"/>
      <c r="AI5" s="1233"/>
      <c r="AJ5" s="1234"/>
    </row>
    <row r="6" spans="1:36" ht="58.5" customHeight="1" thickBot="1" x14ac:dyDescent="0.3">
      <c r="A6" s="19">
        <v>1</v>
      </c>
      <c r="C6" s="138" t="s">
        <v>2</v>
      </c>
      <c r="D6" s="433" t="s">
        <v>522</v>
      </c>
      <c r="E6" s="1006" t="str">
        <f>'1 уровень'!F8</f>
        <v>План 9 мес. 2022 г.</v>
      </c>
      <c r="F6" s="378" t="s">
        <v>144</v>
      </c>
      <c r="G6" s="378" t="s">
        <v>145</v>
      </c>
      <c r="H6" s="1006" t="s">
        <v>146</v>
      </c>
      <c r="I6" s="379" t="s">
        <v>144</v>
      </c>
      <c r="J6" s="378" t="s">
        <v>522</v>
      </c>
      <c r="K6" s="1006" t="str">
        <f>'1 уровень'!L8</f>
        <v>План 9 мес. 2022 г.</v>
      </c>
      <c r="L6" s="378" t="s">
        <v>144</v>
      </c>
      <c r="M6" s="378" t="s">
        <v>145</v>
      </c>
      <c r="N6" s="3792"/>
      <c r="O6" s="3815"/>
      <c r="P6" s="3820"/>
      <c r="Q6" s="3820"/>
      <c r="R6" s="3820"/>
      <c r="S6" s="3820"/>
      <c r="T6" s="3820"/>
      <c r="U6" s="3820"/>
      <c r="V6" s="3820"/>
      <c r="W6" s="3820"/>
      <c r="X6" s="3820"/>
      <c r="Y6" s="3797"/>
      <c r="Z6" s="3797"/>
      <c r="AA6" s="3807"/>
      <c r="AB6" s="3822"/>
      <c r="AC6" s="3797"/>
      <c r="AD6" s="3817"/>
      <c r="AE6" s="3797"/>
      <c r="AF6" s="3797"/>
      <c r="AG6" s="3797"/>
      <c r="AH6" s="3851"/>
      <c r="AI6" s="1333" t="s">
        <v>408</v>
      </c>
      <c r="AJ6" s="1396" t="s">
        <v>411</v>
      </c>
    </row>
    <row r="7" spans="1:36" s="5" customFormat="1" ht="15.75" thickBot="1" x14ac:dyDescent="0.3">
      <c r="A7" s="19">
        <v>1</v>
      </c>
      <c r="B7" s="19"/>
      <c r="C7" s="15">
        <v>1</v>
      </c>
      <c r="D7" s="434">
        <v>3</v>
      </c>
      <c r="E7" s="380">
        <v>4</v>
      </c>
      <c r="F7" s="380">
        <v>5</v>
      </c>
      <c r="G7" s="380">
        <v>6</v>
      </c>
      <c r="H7" s="379">
        <v>7</v>
      </c>
      <c r="I7" s="379">
        <v>8</v>
      </c>
      <c r="J7" s="379">
        <v>9</v>
      </c>
      <c r="K7" s="379">
        <v>10</v>
      </c>
      <c r="L7" s="379">
        <v>11</v>
      </c>
      <c r="M7" s="379">
        <v>12</v>
      </c>
      <c r="N7" s="379">
        <v>13</v>
      </c>
      <c r="O7" s="379">
        <v>14</v>
      </c>
      <c r="P7" s="381"/>
      <c r="Q7" s="381"/>
      <c r="R7" s="381"/>
      <c r="S7" s="381"/>
      <c r="T7" s="381"/>
      <c r="U7" s="381"/>
      <c r="V7" s="381"/>
      <c r="W7" s="381"/>
      <c r="X7" s="381"/>
      <c r="Y7" s="381">
        <v>15</v>
      </c>
      <c r="Z7" s="381">
        <v>16</v>
      </c>
      <c r="AA7" s="1097">
        <v>17</v>
      </c>
      <c r="AB7" s="381">
        <v>18</v>
      </c>
      <c r="AC7" s="381">
        <v>19</v>
      </c>
      <c r="AD7" s="381">
        <v>20</v>
      </c>
      <c r="AE7" s="381">
        <v>21</v>
      </c>
      <c r="AF7" s="381">
        <v>22</v>
      </c>
      <c r="AG7" s="113">
        <v>23</v>
      </c>
      <c r="AH7" s="381">
        <v>24</v>
      </c>
      <c r="AI7" s="1235">
        <v>5</v>
      </c>
      <c r="AJ7" s="1182">
        <v>21</v>
      </c>
    </row>
    <row r="8" spans="1:36" s="139" customFormat="1" x14ac:dyDescent="0.25">
      <c r="A8" s="19">
        <v>1</v>
      </c>
      <c r="B8" s="19">
        <v>1</v>
      </c>
      <c r="C8" s="483" t="s">
        <v>113</v>
      </c>
      <c r="D8" s="899">
        <f>'1 уровень'!E2558</f>
        <v>0</v>
      </c>
      <c r="E8" s="899">
        <f>'1 уровень'!F2558</f>
        <v>0</v>
      </c>
      <c r="F8" s="899">
        <f>'1 уровень'!G2558</f>
        <v>0</v>
      </c>
      <c r="G8" s="900">
        <f>'1 уровень'!H2558</f>
        <v>0</v>
      </c>
      <c r="H8" s="901">
        <f>'1 уровень'!I2558</f>
        <v>0</v>
      </c>
      <c r="I8" s="901">
        <f>'1 уровень'!J2558</f>
        <v>0</v>
      </c>
      <c r="J8" s="901">
        <f>'1 уровень'!K2558</f>
        <v>0</v>
      </c>
      <c r="K8" s="901">
        <f>'1 уровень'!L2558</f>
        <v>0</v>
      </c>
      <c r="L8" s="901">
        <f>'1 уровень'!M2558</f>
        <v>0</v>
      </c>
      <c r="M8" s="901">
        <f>'1 уровень'!N2558</f>
        <v>0</v>
      </c>
      <c r="N8" s="901">
        <f>'1 уровень'!O2558</f>
        <v>0</v>
      </c>
      <c r="O8" s="901">
        <f>'1 уровень'!P2558</f>
        <v>0</v>
      </c>
      <c r="P8" s="372">
        <f>'1 уровень'!Q2558</f>
        <v>7207312.7172594769</v>
      </c>
      <c r="Q8" s="372">
        <f>'1 уровень'!R2558</f>
        <v>7207312.7172594769</v>
      </c>
      <c r="R8" s="372">
        <f>'1 уровень'!S2558</f>
        <v>7207507.486315256</v>
      </c>
      <c r="S8" s="372">
        <f>'1 уровень'!T2558</f>
        <v>7207580.5175427264</v>
      </c>
      <c r="T8" s="372">
        <f>'1 уровень'!U2558</f>
        <v>7207580.5175427264</v>
      </c>
      <c r="U8" s="372">
        <f>'1 уровень'!V2558</f>
        <v>7210867.8429223467</v>
      </c>
      <c r="V8" s="372">
        <f>'1 уровень'!W2558</f>
        <v>7210867.8429223467</v>
      </c>
      <c r="W8" s="372">
        <f>'1 уровень'!X2558</f>
        <v>7296871.1038609799</v>
      </c>
      <c r="X8" s="372">
        <f>'1 уровень'!Y2558</f>
        <v>7356419.9105964694</v>
      </c>
      <c r="Y8" s="372">
        <f>'1 уровень'!Z2558</f>
        <v>5512804.8674305864</v>
      </c>
      <c r="Z8" s="372">
        <f>'1 уровень'!AA2558</f>
        <v>5533639.1933300002</v>
      </c>
      <c r="AA8" s="1098">
        <f>'1 уровень'!AB2558</f>
        <v>-957.23002000000554</v>
      </c>
      <c r="AB8" s="372">
        <f>'1 уровень'!AC2558</f>
        <v>-1579.938530000001</v>
      </c>
      <c r="AC8" s="372">
        <f>'1 уровень'!AD2558</f>
        <v>20834.325899415075</v>
      </c>
      <c r="AD8" s="372">
        <f>'1 уровень'!AE2558</f>
        <v>-2845.2034299999996</v>
      </c>
      <c r="AE8" s="372">
        <f>'1 уровень'!AF2558</f>
        <v>-41464.890879999999</v>
      </c>
      <c r="AF8" s="618">
        <f>'1 уровень'!AG2558</f>
        <v>5489637.1338999998</v>
      </c>
      <c r="AG8" s="372">
        <f>Z8/Y8*100</f>
        <v>100.37792605398572</v>
      </c>
      <c r="AH8" s="372">
        <f>AF8/Y8*100</f>
        <v>99.579746896766466</v>
      </c>
      <c r="AI8" s="1334">
        <f>'1 уровень'!AH2558</f>
        <v>0</v>
      </c>
      <c r="AJ8" s="1335">
        <f>'1 уровень'!AI2558</f>
        <v>0</v>
      </c>
    </row>
    <row r="9" spans="1:36" s="139" customFormat="1" x14ac:dyDescent="0.25">
      <c r="A9" s="19">
        <v>1</v>
      </c>
      <c r="B9" s="19">
        <f>B8</f>
        <v>1</v>
      </c>
      <c r="C9" s="484" t="s">
        <v>7</v>
      </c>
      <c r="D9" s="33">
        <f>'1 уровень'!E2559</f>
        <v>46960</v>
      </c>
      <c r="E9" s="30">
        <f>'1 уровень'!F2559</f>
        <v>35366.25</v>
      </c>
      <c r="F9" s="30">
        <f>'1 уровень'!G2559</f>
        <v>29340</v>
      </c>
      <c r="G9" s="141">
        <f>'1 уровень'!H2559</f>
        <v>82.96044958116849</v>
      </c>
      <c r="H9" s="24">
        <f>'1 уровень'!I2559</f>
        <v>8.5262776831345821</v>
      </c>
      <c r="I9" s="24">
        <f>'1 уровень'!J2559</f>
        <v>8.0216768916155416</v>
      </c>
      <c r="J9" s="24">
        <f>'1 уровень'!K2559</f>
        <v>400394</v>
      </c>
      <c r="K9" s="24">
        <f>'1 уровень'!L2559</f>
        <v>300301.5</v>
      </c>
      <c r="L9" s="24">
        <f>'1 уровень'!M2559</f>
        <v>235356</v>
      </c>
      <c r="M9" s="24">
        <f>'1 уровень'!N2559</f>
        <v>78.373234898926583</v>
      </c>
      <c r="N9" s="24">
        <f>'1 уровень'!O2559</f>
        <v>1250.84375</v>
      </c>
      <c r="O9" s="24" t="e">
        <f>'1 уровень'!P2559</f>
        <v>#DIV/0!</v>
      </c>
      <c r="P9" s="619">
        <f>'1 уровень'!Q2559</f>
        <v>2096475.5607626475</v>
      </c>
      <c r="Q9" s="619">
        <f>'1 уровень'!R2559</f>
        <v>2096475.5607626475</v>
      </c>
      <c r="R9" s="619">
        <f>'1 уровень'!S2559</f>
        <v>2098109.9610371478</v>
      </c>
      <c r="S9" s="619">
        <f>'1 уровень'!T2559</f>
        <v>2098067.0092132837</v>
      </c>
      <c r="T9" s="619">
        <f>'1 уровень'!U2559</f>
        <v>2098067.0092132837</v>
      </c>
      <c r="U9" s="619">
        <f>'1 уровень'!V2559</f>
        <v>2100385.6621446954</v>
      </c>
      <c r="V9" s="619">
        <f>'1 уровень'!W2559</f>
        <v>2100385.6621446954</v>
      </c>
      <c r="W9" s="619">
        <f>'1 уровень'!X2559</f>
        <v>2177910.7154724104</v>
      </c>
      <c r="X9" s="619">
        <f>'1 уровень'!Y2559</f>
        <v>2216070.6137433872</v>
      </c>
      <c r="Y9" s="619">
        <f>'1 уровень'!Z2559</f>
        <v>1661843.7503505871</v>
      </c>
      <c r="Z9" s="619">
        <f>'1 уровень'!AA2559</f>
        <v>1766268.8064900001</v>
      </c>
      <c r="AA9" s="1099">
        <f>'1 уровень'!AB2559</f>
        <v>-957.23002000000554</v>
      </c>
      <c r="AB9" s="619">
        <f>'1 уровень'!AC2559</f>
        <v>-7649.6312600000001</v>
      </c>
      <c r="AC9" s="619">
        <f>'1 уровень'!AD2559</f>
        <v>104425.05613941299</v>
      </c>
      <c r="AD9" s="619">
        <f>'1 уровень'!AE2559</f>
        <v>-1865.0742499999999</v>
      </c>
      <c r="AE9" s="619">
        <f>'1 уровень'!AF2559</f>
        <v>-39670.295289999995</v>
      </c>
      <c r="AF9" s="620">
        <f>'1 уровень'!AG2559</f>
        <v>1717991.64992</v>
      </c>
      <c r="AG9" s="619">
        <f>Z9/Y9*100</f>
        <v>106.28368678567905</v>
      </c>
      <c r="AH9" s="619">
        <f>AF9/Y9*100</f>
        <v>103.37865094462508</v>
      </c>
      <c r="AI9" s="1336">
        <f>'1 уровень'!AH2559</f>
        <v>0</v>
      </c>
      <c r="AJ9" s="1337">
        <f>'1 уровень'!AI2559</f>
        <v>0</v>
      </c>
    </row>
    <row r="10" spans="1:36" s="139" customFormat="1" ht="43.5" x14ac:dyDescent="0.25">
      <c r="A10" s="19">
        <v>1</v>
      </c>
      <c r="B10" s="19">
        <f t="shared" ref="B10:B74" si="0">B9</f>
        <v>1</v>
      </c>
      <c r="C10" s="485" t="s">
        <v>184</v>
      </c>
      <c r="D10" s="21">
        <f>'1 уровень'!E2560</f>
        <v>697</v>
      </c>
      <c r="E10" s="21">
        <f>'1 уровень'!F2560</f>
        <v>523.5</v>
      </c>
      <c r="F10" s="21">
        <f>'1 уровень'!G2560</f>
        <v>607</v>
      </c>
      <c r="G10" s="142">
        <f>'1 уровень'!H2560</f>
        <v>115.95033428844317</v>
      </c>
      <c r="H10" s="143">
        <f>'1 уровень'!I2560</f>
        <v>0</v>
      </c>
      <c r="I10" s="143">
        <f>'1 уровень'!J2560</f>
        <v>0</v>
      </c>
      <c r="J10" s="20">
        <f>'1 уровень'!K2560</f>
        <v>0</v>
      </c>
      <c r="K10" s="20">
        <f>'1 уровень'!L2560</f>
        <v>0</v>
      </c>
      <c r="L10" s="20">
        <f>'1 уровень'!M2560</f>
        <v>0</v>
      </c>
      <c r="M10" s="20">
        <f>'1 уровень'!N2560</f>
        <v>0</v>
      </c>
      <c r="N10" s="20">
        <f>'1 уровень'!O2560</f>
        <v>0</v>
      </c>
      <c r="O10" s="20">
        <f>'1 уровень'!P2560</f>
        <v>0</v>
      </c>
      <c r="P10" s="619">
        <f>'1 уровень'!Q2560</f>
        <v>100802.43754469999</v>
      </c>
      <c r="Q10" s="619">
        <f>'1 уровень'!R2560</f>
        <v>100802.43754469999</v>
      </c>
      <c r="R10" s="619">
        <f>'1 уровень'!S2560</f>
        <v>100802.43754469999</v>
      </c>
      <c r="S10" s="619">
        <f>'1 уровень'!T2560</f>
        <v>100119.96176799999</v>
      </c>
      <c r="T10" s="619">
        <f>'1 уровень'!U2560</f>
        <v>100119.96176799999</v>
      </c>
      <c r="U10" s="619">
        <f>'1 уровень'!V2560</f>
        <v>100119.96176799999</v>
      </c>
      <c r="V10" s="619">
        <f>'1 уровень'!W2560</f>
        <v>100119.96176799999</v>
      </c>
      <c r="W10" s="619">
        <f>'1 уровень'!X2560</f>
        <v>108581.530088</v>
      </c>
      <c r="X10" s="619">
        <f>'1 уровень'!Y2560</f>
        <v>108581.530088</v>
      </c>
      <c r="Y10" s="619">
        <f>'1 уровень'!Z2560</f>
        <v>81436.147566</v>
      </c>
      <c r="Z10" s="619">
        <f>'1 уровень'!AA2560</f>
        <v>91022.583660000004</v>
      </c>
      <c r="AA10" s="1099">
        <f>'1 уровень'!AB2560</f>
        <v>-957.23002000000554</v>
      </c>
      <c r="AB10" s="619">
        <f>'1 уровень'!AC2560</f>
        <v>0</v>
      </c>
      <c r="AC10" s="619">
        <f>'1 уровень'!AD2560</f>
        <v>9586.4360939999933</v>
      </c>
      <c r="AD10" s="619">
        <f>'1 уровень'!AE2560</f>
        <v>-119.99869</v>
      </c>
      <c r="AE10" s="619">
        <f>'1 уровень'!AF2560</f>
        <v>0</v>
      </c>
      <c r="AF10" s="620">
        <f>'1 уровень'!AG2560</f>
        <v>90065.353639999987</v>
      </c>
      <c r="AG10" s="619">
        <f>Z10/Y10*100</f>
        <v>111.77172101152092</v>
      </c>
      <c r="AH10" s="619">
        <f>AF10/Y10*100</f>
        <v>110.59628473584957</v>
      </c>
      <c r="AI10" s="1338">
        <f>'1 уровень'!AH2560</f>
        <v>0</v>
      </c>
      <c r="AJ10" s="1337">
        <f>'1 уровень'!AI2560</f>
        <v>0</v>
      </c>
    </row>
    <row r="11" spans="1:36" s="139" customFormat="1" x14ac:dyDescent="0.25">
      <c r="A11" s="19">
        <v>1</v>
      </c>
      <c r="B11" s="19">
        <f t="shared" si="0"/>
        <v>1</v>
      </c>
      <c r="C11" s="486" t="s">
        <v>185</v>
      </c>
      <c r="D11" s="21">
        <f>'1 уровень'!E2561</f>
        <v>2950</v>
      </c>
      <c r="E11" s="21">
        <f>'1 уровень'!F2561</f>
        <v>2212.5</v>
      </c>
      <c r="F11" s="21">
        <f>'1 уровень'!G2561</f>
        <v>2169</v>
      </c>
      <c r="G11" s="142">
        <f>'1 уровень'!H2561</f>
        <v>98.033898305084747</v>
      </c>
      <c r="H11" s="21">
        <f>'1 уровень'!I2561</f>
        <v>13.000225988700565</v>
      </c>
      <c r="I11" s="21">
        <f>'1 уровень'!J2561</f>
        <v>12.402950668510835</v>
      </c>
      <c r="J11" s="21">
        <f>'1 уровень'!K2561</f>
        <v>38350</v>
      </c>
      <c r="K11" s="21">
        <f>'1 уровень'!L2561</f>
        <v>28763</v>
      </c>
      <c r="L11" s="21">
        <f>'1 уровень'!M2561</f>
        <v>26902</v>
      </c>
      <c r="M11" s="21">
        <f>'1 уровень'!N2561</f>
        <v>93.529882140249626</v>
      </c>
      <c r="N11" s="21">
        <f>'1 уровень'!O2561</f>
        <v>119.84375</v>
      </c>
      <c r="O11" s="21">
        <f>'1 уровень'!P2561</f>
        <v>299.30082572794441</v>
      </c>
      <c r="P11" s="619">
        <f>'1 уровень'!Q2561</f>
        <v>126335.54997000001</v>
      </c>
      <c r="Q11" s="619">
        <f>'1 уровень'!R2561</f>
        <v>126335.54997000001</v>
      </c>
      <c r="R11" s="619">
        <f>'1 уровень'!S2561</f>
        <v>126335.54997000001</v>
      </c>
      <c r="S11" s="619">
        <f>'1 уровень'!T2561</f>
        <v>126335.54997000001</v>
      </c>
      <c r="T11" s="619">
        <f>'1 уровень'!U2561</f>
        <v>126335.54997000001</v>
      </c>
      <c r="U11" s="619">
        <f>'1 уровень'!V2561</f>
        <v>126335.54997000001</v>
      </c>
      <c r="V11" s="619">
        <f>'1 уровень'!W2561</f>
        <v>126335.54997000001</v>
      </c>
      <c r="W11" s="619">
        <f>'1 уровень'!X2561</f>
        <v>126366.11379</v>
      </c>
      <c r="X11" s="619">
        <f>'1 уровень'!Y2561</f>
        <v>126366.11379</v>
      </c>
      <c r="Y11" s="619">
        <f>'1 уровень'!Z2561</f>
        <v>94763.888005500005</v>
      </c>
      <c r="Z11" s="143">
        <f>'1 уровень'!AA2561</f>
        <v>92567.96027000001</v>
      </c>
      <c r="AA11" s="1100">
        <f>'1 уровень'!AB2561</f>
        <v>0</v>
      </c>
      <c r="AB11" s="143">
        <f>'1 уровень'!AC2561</f>
        <v>0</v>
      </c>
      <c r="AC11" s="619">
        <f>'1 уровень'!AD2561</f>
        <v>-2195.927735499994</v>
      </c>
      <c r="AD11" s="619">
        <f>'1 уровень'!AE2561</f>
        <v>-431.28947999999997</v>
      </c>
      <c r="AE11" s="143">
        <f>'1 уровень'!AF2561</f>
        <v>-61.145620000000001</v>
      </c>
      <c r="AF11" s="621">
        <f>'1 уровень'!AG2561</f>
        <v>92506.814650000015</v>
      </c>
      <c r="AG11" s="619">
        <f>Z11/Y11*100</f>
        <v>97.682737821634603</v>
      </c>
      <c r="AH11" s="143">
        <f>AF11/Y11*100</f>
        <v>97.618213643398647</v>
      </c>
      <c r="AI11" s="1338">
        <f>'1 уровень'!AH2561</f>
        <v>0</v>
      </c>
      <c r="AJ11" s="1339">
        <f>'1 уровень'!AI2561</f>
        <v>0</v>
      </c>
    </row>
    <row r="12" spans="1:36" s="139" customFormat="1" ht="60" x14ac:dyDescent="0.25">
      <c r="A12" s="19">
        <v>1</v>
      </c>
      <c r="B12" s="19">
        <f t="shared" si="0"/>
        <v>1</v>
      </c>
      <c r="C12" s="487" t="s">
        <v>382</v>
      </c>
      <c r="D12" s="21">
        <f>'1 уровень'!E2562</f>
        <v>0</v>
      </c>
      <c r="E12" s="21">
        <f>'1 уровень'!F2562</f>
        <v>0</v>
      </c>
      <c r="F12" s="21">
        <f>'1 уровень'!G2562</f>
        <v>0</v>
      </c>
      <c r="G12" s="142">
        <f>'1 уровень'!H2562</f>
        <v>0</v>
      </c>
      <c r="H12" s="143">
        <f>'1 уровень'!I2562</f>
        <v>0</v>
      </c>
      <c r="I12" s="143">
        <f>'1 уровень'!J2562</f>
        <v>0</v>
      </c>
      <c r="J12" s="20">
        <f>'1 уровень'!K2562</f>
        <v>0</v>
      </c>
      <c r="K12" s="20">
        <f>'1 уровень'!L2562</f>
        <v>0</v>
      </c>
      <c r="L12" s="20">
        <f>'1 уровень'!M2562</f>
        <v>0</v>
      </c>
      <c r="M12" s="20">
        <f>'1 уровень'!N2562</f>
        <v>0</v>
      </c>
      <c r="N12" s="20">
        <f>'1 уровень'!O2562</f>
        <v>0</v>
      </c>
      <c r="O12" s="20">
        <f>'1 уровень'!P2562</f>
        <v>0</v>
      </c>
      <c r="P12" s="619">
        <f>'1 уровень'!Q2562</f>
        <v>2277569.8009000001</v>
      </c>
      <c r="Q12" s="619">
        <f>'1 уровень'!R2562</f>
        <v>2277569.8009000001</v>
      </c>
      <c r="R12" s="619">
        <f>'1 уровень'!S2562</f>
        <v>2277578.9538199999</v>
      </c>
      <c r="S12" s="619">
        <f>'1 уровень'!T2562</f>
        <v>2277578.9538199999</v>
      </c>
      <c r="T12" s="619">
        <f>'1 уровень'!U2562</f>
        <v>2277578.9538199999</v>
      </c>
      <c r="U12" s="619">
        <f>'1 уровень'!V2562</f>
        <v>2277578.9538199999</v>
      </c>
      <c r="V12" s="619">
        <f>'1 уровень'!W2562</f>
        <v>2277578.9538199999</v>
      </c>
      <c r="W12" s="619">
        <f>'1 уровень'!X2562</f>
        <v>2277578.9538199999</v>
      </c>
      <c r="X12" s="619">
        <f>'1 уровень'!Y2562</f>
        <v>2277578.9538199999</v>
      </c>
      <c r="Y12" s="619">
        <f>'1 уровень'!Z2562</f>
        <v>1717655.3899714998</v>
      </c>
      <c r="Z12" s="619">
        <f>'1 уровень'!AA2562</f>
        <v>1668654.78853</v>
      </c>
      <c r="AA12" s="1099">
        <f>'1 уровень'!AB2562</f>
        <v>0</v>
      </c>
      <c r="AB12" s="619">
        <f>'1 уровень'!AC2562</f>
        <v>-1166.4760700000002</v>
      </c>
      <c r="AC12" s="619">
        <f>'1 уровень'!AD2562</f>
        <v>-49000.601441499981</v>
      </c>
      <c r="AD12" s="619">
        <f>'1 уровень'!AE2562</f>
        <v>0</v>
      </c>
      <c r="AE12" s="619">
        <f>'1 уровень'!AF2562</f>
        <v>-352.19905000000006</v>
      </c>
      <c r="AF12" s="620">
        <f>'1 уровень'!AG2562</f>
        <v>1667136.1134100002</v>
      </c>
      <c r="AG12" s="619">
        <f t="shared" ref="AG12" si="1">Z12/Y12*100</f>
        <v>97.147239095362849</v>
      </c>
      <c r="AH12" s="619">
        <f t="shared" ref="AH12" si="2">AF12/Y12*100</f>
        <v>97.058823506947007</v>
      </c>
      <c r="AI12" s="1338">
        <f>'1 уровень'!AH2562</f>
        <v>0</v>
      </c>
      <c r="AJ12" s="1337">
        <f>'1 уровень'!AI2562</f>
        <v>0</v>
      </c>
    </row>
    <row r="13" spans="1:36" s="139" customFormat="1" ht="29.25" x14ac:dyDescent="0.25">
      <c r="A13" s="19">
        <v>1</v>
      </c>
      <c r="B13" s="19">
        <f t="shared" si="0"/>
        <v>1</v>
      </c>
      <c r="C13" s="488" t="s">
        <v>293</v>
      </c>
      <c r="D13" s="33">
        <f>'1 уровень'!E2563</f>
        <v>628398</v>
      </c>
      <c r="E13" s="33">
        <f>'1 уровень'!F2563</f>
        <v>471300.25</v>
      </c>
      <c r="F13" s="33">
        <f>'1 уровень'!G2563</f>
        <v>520548</v>
      </c>
      <c r="G13" s="142">
        <f>'1 уровень'!H2563</f>
        <v>110.44933670202806</v>
      </c>
      <c r="H13" s="143">
        <f>'1 уровень'!I2563</f>
        <v>0</v>
      </c>
      <c r="I13" s="143">
        <f>'1 уровень'!J2563</f>
        <v>0</v>
      </c>
      <c r="J13" s="20">
        <f>'1 уровень'!K2563</f>
        <v>0</v>
      </c>
      <c r="K13" s="20">
        <f>'1 уровень'!L2563</f>
        <v>0</v>
      </c>
      <c r="L13" s="20">
        <f>'1 уровень'!M2563</f>
        <v>0</v>
      </c>
      <c r="M13" s="20">
        <f>'1 уровень'!N2563</f>
        <v>0</v>
      </c>
      <c r="N13" s="20">
        <f>'1 уровень'!O2563</f>
        <v>0</v>
      </c>
      <c r="O13" s="20">
        <f>'1 уровень'!P2563</f>
        <v>0</v>
      </c>
      <c r="P13" s="619">
        <f>'1 уровень'!Q2563</f>
        <v>0</v>
      </c>
      <c r="Q13" s="619">
        <f>'1 уровень'!R2563</f>
        <v>0</v>
      </c>
      <c r="R13" s="619">
        <f>'1 уровень'!S2563</f>
        <v>0</v>
      </c>
      <c r="S13" s="619">
        <f>'1 уровень'!T2563</f>
        <v>0</v>
      </c>
      <c r="T13" s="619">
        <f>'1 уровень'!U2563</f>
        <v>0</v>
      </c>
      <c r="U13" s="619">
        <f>'1 уровень'!V2563</f>
        <v>0</v>
      </c>
      <c r="V13" s="619">
        <f>'1 уровень'!W2563</f>
        <v>0</v>
      </c>
      <c r="W13" s="619">
        <f>'1 уровень'!X2563</f>
        <v>0</v>
      </c>
      <c r="X13" s="619">
        <f>'1 уровень'!Y2563</f>
        <v>0</v>
      </c>
      <c r="Y13" s="619">
        <f>'1 уровень'!Z2563</f>
        <v>0</v>
      </c>
      <c r="Z13" s="619">
        <f>'1 уровень'!AA2563</f>
        <v>0</v>
      </c>
      <c r="AA13" s="1099">
        <f>'1 уровень'!AB2563</f>
        <v>0</v>
      </c>
      <c r="AB13" s="619">
        <f>'1 уровень'!AC2563</f>
        <v>0</v>
      </c>
      <c r="AC13" s="619">
        <f>'1 уровень'!AD2563</f>
        <v>0</v>
      </c>
      <c r="AD13" s="619">
        <f>'1 уровень'!AE2563</f>
        <v>0</v>
      </c>
      <c r="AE13" s="619">
        <f>'1 уровень'!AF2563</f>
        <v>0</v>
      </c>
      <c r="AF13" s="620">
        <f>'1 уровень'!AG2563</f>
        <v>0</v>
      </c>
      <c r="AG13" s="619"/>
      <c r="AH13" s="619"/>
      <c r="AI13" s="1340">
        <f>'1 уровень'!AH2563</f>
        <v>0</v>
      </c>
      <c r="AJ13" s="1337">
        <f>'1 уровень'!AI2563</f>
        <v>0</v>
      </c>
    </row>
    <row r="14" spans="1:36" s="139" customFormat="1" ht="30" x14ac:dyDescent="0.25">
      <c r="A14" s="19">
        <v>1</v>
      </c>
      <c r="B14" s="19">
        <f t="shared" si="0"/>
        <v>1</v>
      </c>
      <c r="C14" s="336" t="s">
        <v>204</v>
      </c>
      <c r="D14" s="32">
        <f>'1 уровень'!E2564</f>
        <v>10955</v>
      </c>
      <c r="E14" s="32">
        <f>'1 уровень'!F2564</f>
        <v>8216</v>
      </c>
      <c r="F14" s="32">
        <f>'1 уровень'!G2564</f>
        <v>6507</v>
      </c>
      <c r="G14" s="142">
        <f>'1 уровень'!H2564</f>
        <v>79.199123661148974</v>
      </c>
      <c r="H14" s="143">
        <f>'1 уровень'!I2564</f>
        <v>0</v>
      </c>
      <c r="I14" s="143">
        <f>'1 уровень'!J2564</f>
        <v>0</v>
      </c>
      <c r="J14" s="20">
        <f>'1 уровень'!K2564</f>
        <v>0</v>
      </c>
      <c r="K14" s="20">
        <f>'1 уровень'!L2564</f>
        <v>0</v>
      </c>
      <c r="L14" s="20">
        <f>'1 уровень'!M2564</f>
        <v>0</v>
      </c>
      <c r="M14" s="20">
        <f>'1 уровень'!N2564</f>
        <v>0</v>
      </c>
      <c r="N14" s="20">
        <f>'1 уровень'!O2564</f>
        <v>0</v>
      </c>
      <c r="O14" s="20">
        <f>'1 уровень'!P2564</f>
        <v>0</v>
      </c>
      <c r="P14" s="619">
        <f>'1 уровень'!Q2564</f>
        <v>0</v>
      </c>
      <c r="Q14" s="619">
        <f>'1 уровень'!R2564</f>
        <v>0</v>
      </c>
      <c r="R14" s="619">
        <f>'1 уровень'!S2564</f>
        <v>0</v>
      </c>
      <c r="S14" s="619">
        <f>'1 уровень'!T2564</f>
        <v>0</v>
      </c>
      <c r="T14" s="619">
        <f>'1 уровень'!U2564</f>
        <v>0</v>
      </c>
      <c r="U14" s="619">
        <f>'1 уровень'!V2564</f>
        <v>0</v>
      </c>
      <c r="V14" s="619">
        <f>'1 уровень'!W2564</f>
        <v>0</v>
      </c>
      <c r="W14" s="619">
        <f>'1 уровень'!X2564</f>
        <v>0</v>
      </c>
      <c r="X14" s="619">
        <f>'1 уровень'!Y2564</f>
        <v>0</v>
      </c>
      <c r="Y14" s="619">
        <f>'1 уровень'!Z2564</f>
        <v>0</v>
      </c>
      <c r="Z14" s="619">
        <f>'1 уровень'!AA2564</f>
        <v>0</v>
      </c>
      <c r="AA14" s="1099">
        <f>'1 уровень'!AB2564</f>
        <v>0</v>
      </c>
      <c r="AB14" s="619">
        <f>'1 уровень'!AC2564</f>
        <v>0</v>
      </c>
      <c r="AC14" s="619">
        <f>'1 уровень'!AD2564</f>
        <v>0</v>
      </c>
      <c r="AD14" s="619">
        <f>'1 уровень'!AE2564</f>
        <v>0</v>
      </c>
      <c r="AE14" s="619">
        <f>'1 уровень'!AF2564</f>
        <v>0</v>
      </c>
      <c r="AF14" s="620">
        <f>'1 уровень'!AG2564</f>
        <v>0</v>
      </c>
      <c r="AG14" s="619"/>
      <c r="AH14" s="619"/>
      <c r="AI14" s="1341">
        <f>'1 уровень'!AH2564</f>
        <v>0</v>
      </c>
      <c r="AJ14" s="1337">
        <f>'1 уровень'!AI2564</f>
        <v>0</v>
      </c>
    </row>
    <row r="15" spans="1:36" s="139" customFormat="1" ht="30" x14ac:dyDescent="0.25">
      <c r="A15" s="19"/>
      <c r="B15" s="19">
        <f t="shared" si="0"/>
        <v>1</v>
      </c>
      <c r="C15" s="336" t="s">
        <v>205</v>
      </c>
      <c r="D15" s="32">
        <f>'1 уровень'!E2565</f>
        <v>127823</v>
      </c>
      <c r="E15" s="32">
        <f>'1 уровень'!F2565</f>
        <v>95868</v>
      </c>
      <c r="F15" s="32">
        <f>'1 уровень'!G2565</f>
        <v>86171</v>
      </c>
      <c r="G15" s="142">
        <f>'1 уровень'!H2565</f>
        <v>89.885050277464856</v>
      </c>
      <c r="H15" s="143">
        <f>'1 уровень'!I2565</f>
        <v>0</v>
      </c>
      <c r="I15" s="143">
        <f>'1 уровень'!J2565</f>
        <v>0</v>
      </c>
      <c r="J15" s="20">
        <f>'1 уровень'!K2565</f>
        <v>0</v>
      </c>
      <c r="K15" s="20">
        <f>'1 уровень'!L2565</f>
        <v>0</v>
      </c>
      <c r="L15" s="20">
        <f>'1 уровень'!M2565</f>
        <v>0</v>
      </c>
      <c r="M15" s="20">
        <f>'1 уровень'!N2565</f>
        <v>0</v>
      </c>
      <c r="N15" s="20">
        <f>'1 уровень'!O2565</f>
        <v>0</v>
      </c>
      <c r="O15" s="20">
        <f>'1 уровень'!P2565</f>
        <v>0</v>
      </c>
      <c r="P15" s="619">
        <f>'1 уровень'!Q2565</f>
        <v>0</v>
      </c>
      <c r="Q15" s="619">
        <f>'1 уровень'!R2565</f>
        <v>0</v>
      </c>
      <c r="R15" s="619">
        <f>'1 уровень'!S2565</f>
        <v>0</v>
      </c>
      <c r="S15" s="619">
        <f>'1 уровень'!T2565</f>
        <v>0</v>
      </c>
      <c r="T15" s="619">
        <f>'1 уровень'!U2565</f>
        <v>0</v>
      </c>
      <c r="U15" s="619">
        <f>'1 уровень'!V2565</f>
        <v>0</v>
      </c>
      <c r="V15" s="619">
        <f>'1 уровень'!W2565</f>
        <v>0</v>
      </c>
      <c r="W15" s="619">
        <f>'1 уровень'!X2565</f>
        <v>0</v>
      </c>
      <c r="X15" s="619">
        <f>'1 уровень'!Y2565</f>
        <v>0</v>
      </c>
      <c r="Y15" s="619">
        <f>'1 уровень'!Z2565</f>
        <v>0</v>
      </c>
      <c r="Z15" s="619">
        <f>'1 уровень'!AA2565</f>
        <v>0</v>
      </c>
      <c r="AA15" s="1099">
        <f>'1 уровень'!AB2565</f>
        <v>0</v>
      </c>
      <c r="AB15" s="619">
        <f>'1 уровень'!AC2565</f>
        <v>0</v>
      </c>
      <c r="AC15" s="619">
        <f>'1 уровень'!AD2565</f>
        <v>0</v>
      </c>
      <c r="AD15" s="619">
        <f>'1 уровень'!AE2565</f>
        <v>0</v>
      </c>
      <c r="AE15" s="619">
        <f>'1 уровень'!AF2565</f>
        <v>0</v>
      </c>
      <c r="AF15" s="620">
        <f>'1 уровень'!AG2565</f>
        <v>0</v>
      </c>
      <c r="AG15" s="619"/>
      <c r="AH15" s="619"/>
      <c r="AI15" s="1341">
        <f>'1 уровень'!AH2565</f>
        <v>0</v>
      </c>
      <c r="AJ15" s="1337">
        <f>'1 уровень'!AI2565</f>
        <v>0</v>
      </c>
    </row>
    <row r="16" spans="1:36" s="139" customFormat="1" ht="30" x14ac:dyDescent="0.25">
      <c r="A16" s="19"/>
      <c r="B16" s="19">
        <f t="shared" si="0"/>
        <v>1</v>
      </c>
      <c r="C16" s="336" t="s">
        <v>294</v>
      </c>
      <c r="D16" s="32">
        <f>'1 уровень'!E2566</f>
        <v>215587</v>
      </c>
      <c r="E16" s="32">
        <f>'1 уровень'!F2566</f>
        <v>161689.75</v>
      </c>
      <c r="F16" s="32">
        <f>'1 уровень'!G2566</f>
        <v>223680</v>
      </c>
      <c r="G16" s="142">
        <f>'1 уровень'!H2566</f>
        <v>138.33901035779942</v>
      </c>
      <c r="H16" s="143">
        <f>'1 уровень'!I2566</f>
        <v>0</v>
      </c>
      <c r="I16" s="143">
        <f>'1 уровень'!J2566</f>
        <v>0</v>
      </c>
      <c r="J16" s="20">
        <f>'1 уровень'!K2566</f>
        <v>0</v>
      </c>
      <c r="K16" s="20">
        <f>'1 уровень'!L2566</f>
        <v>0</v>
      </c>
      <c r="L16" s="20">
        <f>'1 уровень'!M2566</f>
        <v>0</v>
      </c>
      <c r="M16" s="20">
        <f>'1 уровень'!N2566</f>
        <v>0</v>
      </c>
      <c r="N16" s="20">
        <f>'1 уровень'!O2566</f>
        <v>0</v>
      </c>
      <c r="O16" s="20">
        <f>'1 уровень'!P2566</f>
        <v>0</v>
      </c>
      <c r="P16" s="619">
        <f>'1 уровень'!Q2566</f>
        <v>0</v>
      </c>
      <c r="Q16" s="619">
        <f>'1 уровень'!R2566</f>
        <v>0</v>
      </c>
      <c r="R16" s="619">
        <f>'1 уровень'!S2566</f>
        <v>0</v>
      </c>
      <c r="S16" s="619">
        <f>'1 уровень'!T2566</f>
        <v>0</v>
      </c>
      <c r="T16" s="619">
        <f>'1 уровень'!U2566</f>
        <v>0</v>
      </c>
      <c r="U16" s="619">
        <f>'1 уровень'!V2566</f>
        <v>0</v>
      </c>
      <c r="V16" s="619">
        <f>'1 уровень'!W2566</f>
        <v>0</v>
      </c>
      <c r="W16" s="619">
        <f>'1 уровень'!X2566</f>
        <v>0</v>
      </c>
      <c r="X16" s="619">
        <f>'1 уровень'!Y2566</f>
        <v>0</v>
      </c>
      <c r="Y16" s="619">
        <f>'1 уровень'!Z2566</f>
        <v>0</v>
      </c>
      <c r="Z16" s="619">
        <f>'1 уровень'!AA2566</f>
        <v>0</v>
      </c>
      <c r="AA16" s="1099">
        <f>'1 уровень'!AB2566</f>
        <v>0</v>
      </c>
      <c r="AB16" s="619">
        <f>'1 уровень'!AC2566</f>
        <v>0</v>
      </c>
      <c r="AC16" s="619">
        <f>'1 уровень'!AD2566</f>
        <v>0</v>
      </c>
      <c r="AD16" s="619">
        <f>'1 уровень'!AE2566</f>
        <v>0</v>
      </c>
      <c r="AE16" s="619">
        <f>'1 уровень'!AF2566</f>
        <v>0</v>
      </c>
      <c r="AF16" s="620">
        <f>'1 уровень'!AG2566</f>
        <v>0</v>
      </c>
      <c r="AG16" s="619"/>
      <c r="AH16" s="619"/>
      <c r="AI16" s="1341">
        <f>'1 уровень'!AH2566</f>
        <v>0</v>
      </c>
      <c r="AJ16" s="1337">
        <f>'1 уровень'!AI2566</f>
        <v>0</v>
      </c>
    </row>
    <row r="17" spans="1:36" s="139" customFormat="1" ht="60" x14ac:dyDescent="0.25">
      <c r="A17" s="19"/>
      <c r="B17" s="19">
        <f t="shared" si="0"/>
        <v>1</v>
      </c>
      <c r="C17" s="336" t="s">
        <v>295</v>
      </c>
      <c r="D17" s="32">
        <f>'1 уровень'!E2567</f>
        <v>4500</v>
      </c>
      <c r="E17" s="32">
        <f>'1 уровень'!F2567</f>
        <v>3375</v>
      </c>
      <c r="F17" s="32">
        <f>'1 уровень'!G2567</f>
        <v>12324</v>
      </c>
      <c r="G17" s="142">
        <f>'1 уровень'!H2567</f>
        <v>365.15555555555557</v>
      </c>
      <c r="H17" s="143">
        <f>'1 уровень'!I2567</f>
        <v>0</v>
      </c>
      <c r="I17" s="143">
        <f>'1 уровень'!J2567</f>
        <v>0</v>
      </c>
      <c r="J17" s="20">
        <f>'1 уровень'!K2567</f>
        <v>0</v>
      </c>
      <c r="K17" s="20">
        <f>'1 уровень'!L2567</f>
        <v>0</v>
      </c>
      <c r="L17" s="20">
        <f>'1 уровень'!M2567</f>
        <v>0</v>
      </c>
      <c r="M17" s="20">
        <f>'1 уровень'!N2567</f>
        <v>0</v>
      </c>
      <c r="N17" s="20">
        <f>'1 уровень'!O2567</f>
        <v>0</v>
      </c>
      <c r="O17" s="20">
        <f>'1 уровень'!P2567</f>
        <v>0</v>
      </c>
      <c r="P17" s="619">
        <f>'1 уровень'!Q2567</f>
        <v>0</v>
      </c>
      <c r="Q17" s="619">
        <f>'1 уровень'!R2567</f>
        <v>0</v>
      </c>
      <c r="R17" s="619">
        <f>'1 уровень'!S2567</f>
        <v>0</v>
      </c>
      <c r="S17" s="619">
        <f>'1 уровень'!T2567</f>
        <v>0</v>
      </c>
      <c r="T17" s="619">
        <f>'1 уровень'!U2567</f>
        <v>0</v>
      </c>
      <c r="U17" s="619">
        <f>'1 уровень'!V2567</f>
        <v>0</v>
      </c>
      <c r="V17" s="619">
        <f>'1 уровень'!W2567</f>
        <v>0</v>
      </c>
      <c r="W17" s="619">
        <f>'1 уровень'!X2567</f>
        <v>0</v>
      </c>
      <c r="X17" s="619">
        <f>'1 уровень'!Y2567</f>
        <v>0</v>
      </c>
      <c r="Y17" s="619">
        <f>'1 уровень'!Z2567</f>
        <v>0</v>
      </c>
      <c r="Z17" s="619">
        <f>'1 уровень'!AA2567</f>
        <v>0</v>
      </c>
      <c r="AA17" s="1099">
        <f>'1 уровень'!AB2567</f>
        <v>0</v>
      </c>
      <c r="AB17" s="619">
        <f>'1 уровень'!AC2567</f>
        <v>0</v>
      </c>
      <c r="AC17" s="619">
        <f>'1 уровень'!AD2567</f>
        <v>0</v>
      </c>
      <c r="AD17" s="619">
        <f>'1 уровень'!AE2567</f>
        <v>0</v>
      </c>
      <c r="AE17" s="619">
        <f>'1 уровень'!AF2567</f>
        <v>0</v>
      </c>
      <c r="AF17" s="620">
        <f>'1 уровень'!AG2567</f>
        <v>0</v>
      </c>
      <c r="AG17" s="619"/>
      <c r="AH17" s="619"/>
      <c r="AI17" s="1341">
        <f>'1 уровень'!AH2567</f>
        <v>0</v>
      </c>
      <c r="AJ17" s="1337">
        <f>'1 уровень'!AI2567</f>
        <v>0</v>
      </c>
    </row>
    <row r="18" spans="1:36" s="139" customFormat="1" ht="45" x14ac:dyDescent="0.25">
      <c r="A18" s="19"/>
      <c r="B18" s="19">
        <f t="shared" si="0"/>
        <v>1</v>
      </c>
      <c r="C18" s="336" t="s">
        <v>296</v>
      </c>
      <c r="D18" s="32">
        <f>'1 уровень'!E2568</f>
        <v>229267</v>
      </c>
      <c r="E18" s="32">
        <f>'1 уровень'!F2568</f>
        <v>171950.75</v>
      </c>
      <c r="F18" s="32">
        <f>'1 уровень'!G2568</f>
        <v>169842</v>
      </c>
      <c r="G18" s="142">
        <f>'1 уровень'!H2568</f>
        <v>98.773631403177944</v>
      </c>
      <c r="H18" s="143">
        <f>'1 уровень'!I2568</f>
        <v>0</v>
      </c>
      <c r="I18" s="143">
        <f>'1 уровень'!J2568</f>
        <v>0</v>
      </c>
      <c r="J18" s="20">
        <f>'1 уровень'!K2568</f>
        <v>0</v>
      </c>
      <c r="K18" s="20">
        <f>'1 уровень'!L2568</f>
        <v>0</v>
      </c>
      <c r="L18" s="20">
        <f>'1 уровень'!M2568</f>
        <v>0</v>
      </c>
      <c r="M18" s="20">
        <f>'1 уровень'!N2568</f>
        <v>0</v>
      </c>
      <c r="N18" s="20">
        <f>'1 уровень'!O2568</f>
        <v>0</v>
      </c>
      <c r="O18" s="20">
        <f>'1 уровень'!P2568</f>
        <v>0</v>
      </c>
      <c r="P18" s="619">
        <f>'1 уровень'!Q2568</f>
        <v>0</v>
      </c>
      <c r="Q18" s="619">
        <f>'1 уровень'!R2568</f>
        <v>0</v>
      </c>
      <c r="R18" s="619">
        <f>'1 уровень'!S2568</f>
        <v>0</v>
      </c>
      <c r="S18" s="619">
        <f>'1 уровень'!T2568</f>
        <v>0</v>
      </c>
      <c r="T18" s="619">
        <f>'1 уровень'!U2568</f>
        <v>0</v>
      </c>
      <c r="U18" s="619">
        <f>'1 уровень'!V2568</f>
        <v>0</v>
      </c>
      <c r="V18" s="619">
        <f>'1 уровень'!W2568</f>
        <v>0</v>
      </c>
      <c r="W18" s="619">
        <f>'1 уровень'!X2568</f>
        <v>0</v>
      </c>
      <c r="X18" s="619">
        <f>'1 уровень'!Y2568</f>
        <v>0</v>
      </c>
      <c r="Y18" s="619">
        <f>'1 уровень'!Z2568</f>
        <v>0</v>
      </c>
      <c r="Z18" s="619">
        <f>'1 уровень'!AA2568</f>
        <v>0</v>
      </c>
      <c r="AA18" s="1099">
        <f>'1 уровень'!AB2568</f>
        <v>0</v>
      </c>
      <c r="AB18" s="619">
        <f>'1 уровень'!AC2568</f>
        <v>0</v>
      </c>
      <c r="AC18" s="619">
        <f>'1 уровень'!AD2568</f>
        <v>0</v>
      </c>
      <c r="AD18" s="619">
        <f>'1 уровень'!AE2568</f>
        <v>0</v>
      </c>
      <c r="AE18" s="619">
        <f>'1 уровень'!AF2568</f>
        <v>0</v>
      </c>
      <c r="AF18" s="620">
        <f>'1 уровень'!AG2568</f>
        <v>0</v>
      </c>
      <c r="AG18" s="619"/>
      <c r="AH18" s="619"/>
      <c r="AI18" s="1341">
        <f>'1 уровень'!AH2568</f>
        <v>0</v>
      </c>
      <c r="AJ18" s="1337">
        <f>'1 уровень'!AI2568</f>
        <v>0</v>
      </c>
    </row>
    <row r="19" spans="1:36" s="139" customFormat="1" ht="105" x14ac:dyDescent="0.25">
      <c r="A19" s="19"/>
      <c r="B19" s="19">
        <f t="shared" si="0"/>
        <v>1</v>
      </c>
      <c r="C19" s="336" t="s">
        <v>531</v>
      </c>
      <c r="D19" s="32">
        <f>'1 уровень'!E2569</f>
        <v>109770</v>
      </c>
      <c r="E19" s="32">
        <f>'1 уровень'!F2569</f>
        <v>82327.5</v>
      </c>
      <c r="F19" s="32">
        <f>'1 уровень'!G2569</f>
        <v>37559</v>
      </c>
      <c r="G19" s="142">
        <f>'1 уровень'!H2569</f>
        <v>45.621450912514042</v>
      </c>
      <c r="H19" s="143">
        <f>'1 уровень'!I2569</f>
        <v>0</v>
      </c>
      <c r="I19" s="143">
        <f>'1 уровень'!J2569</f>
        <v>0</v>
      </c>
      <c r="J19" s="20">
        <f>'1 уровень'!K2569</f>
        <v>0</v>
      </c>
      <c r="K19" s="20">
        <f>'1 уровень'!L2569</f>
        <v>0</v>
      </c>
      <c r="L19" s="20">
        <f>'1 уровень'!M2569</f>
        <v>0</v>
      </c>
      <c r="M19" s="20">
        <f>'1 уровень'!N2569</f>
        <v>0</v>
      </c>
      <c r="N19" s="20">
        <f>'1 уровень'!O2569</f>
        <v>0</v>
      </c>
      <c r="O19" s="20">
        <f>'1 уровень'!P2569</f>
        <v>0</v>
      </c>
      <c r="P19" s="619">
        <f>'1 уровень'!Q2569</f>
        <v>0</v>
      </c>
      <c r="Q19" s="619">
        <f>'1 уровень'!R2569</f>
        <v>0</v>
      </c>
      <c r="R19" s="619">
        <f>'1 уровень'!S2569</f>
        <v>0</v>
      </c>
      <c r="S19" s="619">
        <f>'1 уровень'!T2569</f>
        <v>0</v>
      </c>
      <c r="T19" s="619">
        <f>'1 уровень'!U2569</f>
        <v>0</v>
      </c>
      <c r="U19" s="619">
        <f>'1 уровень'!V2569</f>
        <v>0</v>
      </c>
      <c r="V19" s="619">
        <f>'1 уровень'!W2569</f>
        <v>0</v>
      </c>
      <c r="W19" s="619">
        <f>'1 уровень'!X2569</f>
        <v>0</v>
      </c>
      <c r="X19" s="619">
        <f>'1 уровень'!Y2569</f>
        <v>0</v>
      </c>
      <c r="Y19" s="619">
        <f>'1 уровень'!Z2569</f>
        <v>0</v>
      </c>
      <c r="Z19" s="619">
        <f>'1 уровень'!AA2569</f>
        <v>0</v>
      </c>
      <c r="AA19" s="1099">
        <f>'1 уровень'!AB2569</f>
        <v>0</v>
      </c>
      <c r="AB19" s="619">
        <f>'1 уровень'!AC2569</f>
        <v>0</v>
      </c>
      <c r="AC19" s="619">
        <f>'1 уровень'!AD2569</f>
        <v>0</v>
      </c>
      <c r="AD19" s="619">
        <f>'1 уровень'!AE2569</f>
        <v>0</v>
      </c>
      <c r="AE19" s="619">
        <f>'1 уровень'!AF2569</f>
        <v>0</v>
      </c>
      <c r="AF19" s="620">
        <f>'1 уровень'!AG2569</f>
        <v>0</v>
      </c>
      <c r="AG19" s="619"/>
      <c r="AH19" s="619"/>
      <c r="AI19" s="1341">
        <f>'1 уровень'!AH2570</f>
        <v>0</v>
      </c>
      <c r="AJ19" s="1337">
        <f>'1 уровень'!AI2570</f>
        <v>0</v>
      </c>
    </row>
    <row r="20" spans="1:36" s="139" customFormat="1" ht="30" x14ac:dyDescent="0.25">
      <c r="A20" s="19"/>
      <c r="B20" s="19">
        <f t="shared" si="0"/>
        <v>1</v>
      </c>
      <c r="C20" s="336" t="s">
        <v>380</v>
      </c>
      <c r="D20" s="32">
        <f>'1 уровень'!E2570</f>
        <v>40266</v>
      </c>
      <c r="E20" s="32">
        <f>'1 уровень'!F2570</f>
        <v>30200.75</v>
      </c>
      <c r="F20" s="32">
        <f>'1 уровень'!G2570</f>
        <v>22024</v>
      </c>
      <c r="G20" s="142">
        <f>'1 уровень'!H2570</f>
        <v>72.925341258081346</v>
      </c>
      <c r="H20" s="143">
        <f>'1 уровень'!I2570</f>
        <v>0</v>
      </c>
      <c r="I20" s="143">
        <f>'1 уровень'!J2570</f>
        <v>0</v>
      </c>
      <c r="J20" s="20">
        <f>'1 уровень'!K2570</f>
        <v>0</v>
      </c>
      <c r="K20" s="20">
        <f>'1 уровень'!L2570</f>
        <v>0</v>
      </c>
      <c r="L20" s="20">
        <f>'1 уровень'!M2570</f>
        <v>0</v>
      </c>
      <c r="M20" s="20">
        <f>'1 уровень'!N2570</f>
        <v>0</v>
      </c>
      <c r="N20" s="20">
        <f>'1 уровень'!O2570</f>
        <v>0</v>
      </c>
      <c r="O20" s="20">
        <f>'1 уровень'!P2570</f>
        <v>0</v>
      </c>
      <c r="P20" s="619">
        <f>'1 уровень'!Q2570</f>
        <v>0</v>
      </c>
      <c r="Q20" s="619">
        <f>'1 уровень'!R2570</f>
        <v>0</v>
      </c>
      <c r="R20" s="619">
        <f>'1 уровень'!S2570</f>
        <v>0</v>
      </c>
      <c r="S20" s="619">
        <f>'1 уровень'!T2570</f>
        <v>0</v>
      </c>
      <c r="T20" s="619">
        <f>'1 уровень'!U2570</f>
        <v>0</v>
      </c>
      <c r="U20" s="619">
        <f>'1 уровень'!V2570</f>
        <v>0</v>
      </c>
      <c r="V20" s="619">
        <f>'1 уровень'!W2570</f>
        <v>0</v>
      </c>
      <c r="W20" s="619">
        <f>'1 уровень'!X2570</f>
        <v>0</v>
      </c>
      <c r="X20" s="619">
        <f>'1 уровень'!Y2570</f>
        <v>0</v>
      </c>
      <c r="Y20" s="619">
        <f>'1 уровень'!Z2570</f>
        <v>0</v>
      </c>
      <c r="Z20" s="619">
        <f>'1 уровень'!AA2570</f>
        <v>0</v>
      </c>
      <c r="AA20" s="1099">
        <f>'1 уровень'!AB2570</f>
        <v>0</v>
      </c>
      <c r="AB20" s="619">
        <f>'1 уровень'!AC2570</f>
        <v>0</v>
      </c>
      <c r="AC20" s="619">
        <f>'1 уровень'!AD2570</f>
        <v>0</v>
      </c>
      <c r="AD20" s="619">
        <f>'1 уровень'!AE2570</f>
        <v>0</v>
      </c>
      <c r="AE20" s="619">
        <f>'1 уровень'!AF2570</f>
        <v>0</v>
      </c>
      <c r="AF20" s="620">
        <f>'1 уровень'!AG2570</f>
        <v>0</v>
      </c>
      <c r="AG20" s="619"/>
      <c r="AH20" s="619"/>
      <c r="AI20" s="1341">
        <f>'1 уровень'!AH2571</f>
        <v>0</v>
      </c>
      <c r="AJ20" s="1337">
        <f>'1 уровень'!AI2571</f>
        <v>0</v>
      </c>
    </row>
    <row r="21" spans="1:36" s="139" customFormat="1" ht="30" x14ac:dyDescent="0.25">
      <c r="A21" s="19"/>
      <c r="B21" s="19">
        <f t="shared" si="0"/>
        <v>1</v>
      </c>
      <c r="C21" s="336" t="s">
        <v>135</v>
      </c>
      <c r="D21" s="32">
        <f>'1 уровень'!E2571</f>
        <v>835988</v>
      </c>
      <c r="E21" s="32">
        <f>'1 уровень'!F2571</f>
        <v>626991.5</v>
      </c>
      <c r="F21" s="32">
        <f>'1 уровень'!G2571</f>
        <v>413007</v>
      </c>
      <c r="G21" s="142">
        <f>'1 уровень'!H2571</f>
        <v>65.87122791935775</v>
      </c>
      <c r="H21" s="143">
        <f>'1 уровень'!I2571</f>
        <v>0</v>
      </c>
      <c r="I21" s="143">
        <f>'1 уровень'!J2571</f>
        <v>0</v>
      </c>
      <c r="J21" s="20">
        <f>'1 уровень'!K2571</f>
        <v>0</v>
      </c>
      <c r="K21" s="20">
        <f>'1 уровень'!L2571</f>
        <v>0</v>
      </c>
      <c r="L21" s="20">
        <f>'1 уровень'!M2571</f>
        <v>0</v>
      </c>
      <c r="M21" s="20">
        <f>'1 уровень'!N2571</f>
        <v>0</v>
      </c>
      <c r="N21" s="20">
        <f>'1 уровень'!O2571</f>
        <v>0</v>
      </c>
      <c r="O21" s="20">
        <f>'1 уровень'!P2571</f>
        <v>0</v>
      </c>
      <c r="P21" s="619">
        <f>'1 уровень'!Q2571</f>
        <v>0</v>
      </c>
      <c r="Q21" s="619">
        <f>'1 уровень'!R2571</f>
        <v>0</v>
      </c>
      <c r="R21" s="619">
        <f>'1 уровень'!S2571</f>
        <v>0</v>
      </c>
      <c r="S21" s="619">
        <f>'1 уровень'!T2571</f>
        <v>0</v>
      </c>
      <c r="T21" s="619">
        <f>'1 уровень'!U2571</f>
        <v>0</v>
      </c>
      <c r="U21" s="619">
        <f>'1 уровень'!V2571</f>
        <v>0</v>
      </c>
      <c r="V21" s="619">
        <f>'1 уровень'!W2571</f>
        <v>0</v>
      </c>
      <c r="W21" s="619">
        <f>'1 уровень'!X2571</f>
        <v>0</v>
      </c>
      <c r="X21" s="619">
        <f>'1 уровень'!Y2571</f>
        <v>0</v>
      </c>
      <c r="Y21" s="619">
        <f>'1 уровень'!Z2571</f>
        <v>0</v>
      </c>
      <c r="Z21" s="619">
        <f>'1 уровень'!AA2571</f>
        <v>0</v>
      </c>
      <c r="AA21" s="1099">
        <f>'1 уровень'!AB2571</f>
        <v>0</v>
      </c>
      <c r="AB21" s="619">
        <f>'1 уровень'!AC2571</f>
        <v>0</v>
      </c>
      <c r="AC21" s="619">
        <f>'1 уровень'!AD2571</f>
        <v>0</v>
      </c>
      <c r="AD21" s="619">
        <f>'1 уровень'!AE2571</f>
        <v>0</v>
      </c>
      <c r="AE21" s="619">
        <f>'1 уровень'!AF2571</f>
        <v>0</v>
      </c>
      <c r="AF21" s="620">
        <f>'1 уровень'!AG2571</f>
        <v>0</v>
      </c>
      <c r="AG21" s="619"/>
      <c r="AH21" s="619"/>
      <c r="AI21" s="1341">
        <f>'1 уровень'!AH2572</f>
        <v>0</v>
      </c>
      <c r="AJ21" s="1337">
        <f>'1 уровень'!AI2572</f>
        <v>0</v>
      </c>
    </row>
    <row r="22" spans="1:36" s="139" customFormat="1" x14ac:dyDescent="0.25">
      <c r="A22" s="19"/>
      <c r="B22" s="19">
        <f t="shared" si="0"/>
        <v>1</v>
      </c>
      <c r="C22" s="336" t="s">
        <v>239</v>
      </c>
      <c r="D22" s="32">
        <f>'1 уровень'!E2572</f>
        <v>835988</v>
      </c>
      <c r="E22" s="32">
        <f>'1 уровень'!F2572</f>
        <v>626991.5</v>
      </c>
      <c r="F22" s="32">
        <f>'1 уровень'!G2572</f>
        <v>413007</v>
      </c>
      <c r="G22" s="142">
        <f>'1 уровень'!H2572</f>
        <v>65.87122791935775</v>
      </c>
      <c r="H22" s="143">
        <f>'1 уровень'!I2572</f>
        <v>0</v>
      </c>
      <c r="I22" s="143">
        <f>'1 уровень'!J2572</f>
        <v>0</v>
      </c>
      <c r="J22" s="20">
        <f>'1 уровень'!K2572</f>
        <v>0</v>
      </c>
      <c r="K22" s="20">
        <f>'1 уровень'!L2572</f>
        <v>0</v>
      </c>
      <c r="L22" s="20">
        <f>'1 уровень'!M2572</f>
        <v>0</v>
      </c>
      <c r="M22" s="20">
        <f>'1 уровень'!N2572</f>
        <v>0</v>
      </c>
      <c r="N22" s="20">
        <f>'1 уровень'!O2572</f>
        <v>0</v>
      </c>
      <c r="O22" s="20">
        <f>'1 уровень'!P2572</f>
        <v>0</v>
      </c>
      <c r="P22" s="619">
        <f>'1 уровень'!Q2572</f>
        <v>0</v>
      </c>
      <c r="Q22" s="619">
        <f>'1 уровень'!R2572</f>
        <v>0</v>
      </c>
      <c r="R22" s="619">
        <f>'1 уровень'!S2572</f>
        <v>0</v>
      </c>
      <c r="S22" s="619">
        <f>'1 уровень'!T2572</f>
        <v>0</v>
      </c>
      <c r="T22" s="619">
        <f>'1 уровень'!U2572</f>
        <v>0</v>
      </c>
      <c r="U22" s="619">
        <f>'1 уровень'!V2572</f>
        <v>0</v>
      </c>
      <c r="V22" s="619">
        <f>'1 уровень'!W2572</f>
        <v>0</v>
      </c>
      <c r="W22" s="619">
        <f>'1 уровень'!X2572</f>
        <v>0</v>
      </c>
      <c r="X22" s="619">
        <f>'1 уровень'!Y2572</f>
        <v>0</v>
      </c>
      <c r="Y22" s="619">
        <f>'1 уровень'!Z2572</f>
        <v>0</v>
      </c>
      <c r="Z22" s="619">
        <f>'1 уровень'!AA2572</f>
        <v>0</v>
      </c>
      <c r="AA22" s="1099">
        <f>'1 уровень'!AB2572</f>
        <v>0</v>
      </c>
      <c r="AB22" s="619">
        <f>'1 уровень'!AC2572</f>
        <v>0</v>
      </c>
      <c r="AC22" s="619">
        <f>'1 уровень'!AD2572</f>
        <v>0</v>
      </c>
      <c r="AD22" s="619">
        <f>'1 уровень'!AE2572</f>
        <v>0</v>
      </c>
      <c r="AE22" s="619">
        <f>'1 уровень'!AF2572</f>
        <v>0</v>
      </c>
      <c r="AF22" s="620">
        <f>'1 уровень'!AG2572</f>
        <v>0</v>
      </c>
      <c r="AG22" s="619"/>
      <c r="AH22" s="619"/>
      <c r="AI22" s="1341" t="e">
        <f>'1 уровень'!#REF!</f>
        <v>#REF!</v>
      </c>
      <c r="AJ22" s="1337" t="e">
        <f>'1 уровень'!#REF!</f>
        <v>#REF!</v>
      </c>
    </row>
    <row r="23" spans="1:36" s="139" customFormat="1" ht="57.75" x14ac:dyDescent="0.25">
      <c r="A23" s="19"/>
      <c r="B23" s="19">
        <f t="shared" si="0"/>
        <v>1</v>
      </c>
      <c r="C23" s="488" t="s">
        <v>298</v>
      </c>
      <c r="D23" s="32">
        <f>'1 уровень'!E2573</f>
        <v>310469.15000000002</v>
      </c>
      <c r="E23" s="32">
        <f>'1 уровень'!F2573</f>
        <v>232858.86249999999</v>
      </c>
      <c r="F23" s="32">
        <f>'1 уровень'!G2573</f>
        <v>165786</v>
      </c>
      <c r="G23" s="142">
        <f>'1 уровень'!H2573</f>
        <v>71.195915938136139</v>
      </c>
      <c r="H23" s="143">
        <f>'1 уровень'!I2573</f>
        <v>0</v>
      </c>
      <c r="I23" s="143">
        <f>'1 уровень'!J2573</f>
        <v>0</v>
      </c>
      <c r="J23" s="20">
        <f>'1 уровень'!K2573</f>
        <v>0</v>
      </c>
      <c r="K23" s="20">
        <f>'1 уровень'!L2573</f>
        <v>0</v>
      </c>
      <c r="L23" s="20">
        <f>'1 уровень'!M2573</f>
        <v>0</v>
      </c>
      <c r="M23" s="20">
        <f>'1 уровень'!N2573</f>
        <v>0</v>
      </c>
      <c r="N23" s="20">
        <f>'1 уровень'!O2573</f>
        <v>0</v>
      </c>
      <c r="O23" s="20">
        <f>'1 уровень'!P2573</f>
        <v>0</v>
      </c>
      <c r="P23" s="619">
        <f>'1 уровень'!Q2573</f>
        <v>0</v>
      </c>
      <c r="Q23" s="619">
        <f>'1 уровень'!R2573</f>
        <v>0</v>
      </c>
      <c r="R23" s="619">
        <f>'1 уровень'!S2573</f>
        <v>0</v>
      </c>
      <c r="S23" s="619">
        <f>'1 уровень'!T2573</f>
        <v>0</v>
      </c>
      <c r="T23" s="619">
        <f>'1 уровень'!U2573</f>
        <v>0</v>
      </c>
      <c r="U23" s="619">
        <f>'1 уровень'!V2573</f>
        <v>0</v>
      </c>
      <c r="V23" s="619">
        <f>'1 уровень'!W2573</f>
        <v>0</v>
      </c>
      <c r="W23" s="619">
        <f>'1 уровень'!X2573</f>
        <v>0</v>
      </c>
      <c r="X23" s="619">
        <f>'1 уровень'!Y2573</f>
        <v>0</v>
      </c>
      <c r="Y23" s="619">
        <f>'1 уровень'!Z2573</f>
        <v>0</v>
      </c>
      <c r="Z23" s="619">
        <f>'1 уровень'!AA2573</f>
        <v>0</v>
      </c>
      <c r="AA23" s="1099">
        <f>'1 уровень'!AB2573</f>
        <v>0</v>
      </c>
      <c r="AB23" s="619">
        <f>'1 уровень'!AC2573</f>
        <v>0</v>
      </c>
      <c r="AC23" s="619">
        <f>'1 уровень'!AD2573</f>
        <v>0</v>
      </c>
      <c r="AD23" s="619">
        <f>'1 уровень'!AE2573</f>
        <v>0</v>
      </c>
      <c r="AE23" s="619">
        <f>'1 уровень'!AF2573</f>
        <v>0</v>
      </c>
      <c r="AF23" s="620">
        <f>'1 уровень'!AG2573</f>
        <v>0</v>
      </c>
      <c r="AG23" s="619"/>
      <c r="AH23" s="619"/>
      <c r="AI23" s="1341" t="e">
        <f>'1 уровень'!#REF!</f>
        <v>#REF!</v>
      </c>
      <c r="AJ23" s="1337" t="e">
        <f>'1 уровень'!#REF!</f>
        <v>#REF!</v>
      </c>
    </row>
    <row r="24" spans="1:36" s="139" customFormat="1" ht="29.25" x14ac:dyDescent="0.25">
      <c r="A24" s="19"/>
      <c r="B24" s="19">
        <f t="shared" si="0"/>
        <v>1</v>
      </c>
      <c r="C24" s="488" t="s">
        <v>299</v>
      </c>
      <c r="D24" s="33">
        <f>'1 уровень'!E2574</f>
        <v>123497</v>
      </c>
      <c r="E24" s="33">
        <f>'1 уровень'!F2574</f>
        <v>92626.75</v>
      </c>
      <c r="F24" s="33">
        <f>'1 уровень'!G2574</f>
        <v>50625</v>
      </c>
      <c r="G24" s="142">
        <f>'1 уровень'!H2574</f>
        <v>54.654837830324396</v>
      </c>
      <c r="H24" s="143">
        <f>'1 уровень'!I2574</f>
        <v>0</v>
      </c>
      <c r="I24" s="143">
        <f>'1 уровень'!J2574</f>
        <v>0</v>
      </c>
      <c r="J24" s="20">
        <f>'1 уровень'!K2574</f>
        <v>0</v>
      </c>
      <c r="K24" s="20">
        <f>'1 уровень'!L2574</f>
        <v>0</v>
      </c>
      <c r="L24" s="20">
        <f>'1 уровень'!M2574</f>
        <v>0</v>
      </c>
      <c r="M24" s="20">
        <f>'1 уровень'!N2574</f>
        <v>0</v>
      </c>
      <c r="N24" s="20">
        <f>'1 уровень'!O2574</f>
        <v>0</v>
      </c>
      <c r="O24" s="20">
        <f>'1 уровень'!P2574</f>
        <v>0</v>
      </c>
      <c r="P24" s="619">
        <f>'1 уровень'!Q2574</f>
        <v>0</v>
      </c>
      <c r="Q24" s="619">
        <f>'1 уровень'!R2574</f>
        <v>0</v>
      </c>
      <c r="R24" s="619">
        <f>'1 уровень'!S2574</f>
        <v>0</v>
      </c>
      <c r="S24" s="619">
        <f>'1 уровень'!T2574</f>
        <v>0</v>
      </c>
      <c r="T24" s="619">
        <f>'1 уровень'!U2574</f>
        <v>0</v>
      </c>
      <c r="U24" s="619">
        <f>'1 уровень'!V2574</f>
        <v>0</v>
      </c>
      <c r="V24" s="619">
        <f>'1 уровень'!W2574</f>
        <v>0</v>
      </c>
      <c r="W24" s="619">
        <f>'1 уровень'!X2574</f>
        <v>0</v>
      </c>
      <c r="X24" s="619">
        <f>'1 уровень'!Y2574</f>
        <v>0</v>
      </c>
      <c r="Y24" s="619">
        <f>'1 уровень'!Z2574</f>
        <v>0</v>
      </c>
      <c r="Z24" s="619">
        <f>'1 уровень'!AA2574</f>
        <v>0</v>
      </c>
      <c r="AA24" s="1099">
        <f>'1 уровень'!AB2574</f>
        <v>0</v>
      </c>
      <c r="AB24" s="619">
        <f>'1 уровень'!AC2574</f>
        <v>0</v>
      </c>
      <c r="AC24" s="619">
        <f>'1 уровень'!AD2574</f>
        <v>0</v>
      </c>
      <c r="AD24" s="619">
        <f>'1 уровень'!AE2574</f>
        <v>0</v>
      </c>
      <c r="AE24" s="619">
        <f>'1 уровень'!AF2574</f>
        <v>0</v>
      </c>
      <c r="AF24" s="620">
        <f>'1 уровень'!AG2574</f>
        <v>0</v>
      </c>
      <c r="AG24" s="619"/>
      <c r="AH24" s="619"/>
      <c r="AI24" s="1340">
        <f>'1 уровень'!AH2573</f>
        <v>0</v>
      </c>
      <c r="AJ24" s="1337">
        <f>'1 уровень'!AI2573</f>
        <v>0</v>
      </c>
    </row>
    <row r="25" spans="1:36" s="139" customFormat="1" ht="29.25" x14ac:dyDescent="0.25">
      <c r="A25" s="19"/>
      <c r="B25" s="19">
        <f t="shared" si="0"/>
        <v>1</v>
      </c>
      <c r="C25" s="488" t="s">
        <v>300</v>
      </c>
      <c r="D25" s="33">
        <f>'1 уровень'!E2575</f>
        <v>122013</v>
      </c>
      <c r="E25" s="33">
        <f>'1 уровень'!F2575</f>
        <v>91512.75</v>
      </c>
      <c r="F25" s="33">
        <f>'1 уровень'!G2575</f>
        <v>49254</v>
      </c>
      <c r="G25" s="142">
        <f>'1 уровень'!H2575</f>
        <v>53.822008408664367</v>
      </c>
      <c r="H25" s="143">
        <f>'1 уровень'!I2575</f>
        <v>0</v>
      </c>
      <c r="I25" s="143">
        <f>'1 уровень'!J2575</f>
        <v>0</v>
      </c>
      <c r="J25" s="20">
        <f>'1 уровень'!K2575</f>
        <v>0</v>
      </c>
      <c r="K25" s="20">
        <f>'1 уровень'!L2575</f>
        <v>0</v>
      </c>
      <c r="L25" s="20">
        <f>'1 уровень'!M2575</f>
        <v>0</v>
      </c>
      <c r="M25" s="20">
        <f>'1 уровень'!N2575</f>
        <v>0</v>
      </c>
      <c r="N25" s="20">
        <f>'1 уровень'!O2575</f>
        <v>0</v>
      </c>
      <c r="O25" s="20">
        <f>'1 уровень'!P2575</f>
        <v>0</v>
      </c>
      <c r="P25" s="619">
        <f>'1 уровень'!Q2575</f>
        <v>0</v>
      </c>
      <c r="Q25" s="619">
        <f>'1 уровень'!R2575</f>
        <v>0</v>
      </c>
      <c r="R25" s="619">
        <f>'1 уровень'!S2575</f>
        <v>0</v>
      </c>
      <c r="S25" s="619">
        <f>'1 уровень'!T2575</f>
        <v>0</v>
      </c>
      <c r="T25" s="619">
        <f>'1 уровень'!U2575</f>
        <v>0</v>
      </c>
      <c r="U25" s="619">
        <f>'1 уровень'!V2575</f>
        <v>0</v>
      </c>
      <c r="V25" s="619">
        <f>'1 уровень'!W2575</f>
        <v>0</v>
      </c>
      <c r="W25" s="619">
        <f>'1 уровень'!X2575</f>
        <v>0</v>
      </c>
      <c r="X25" s="619">
        <f>'1 уровень'!Y2575</f>
        <v>0</v>
      </c>
      <c r="Y25" s="619">
        <f>'1 уровень'!Z2575</f>
        <v>0</v>
      </c>
      <c r="Z25" s="619">
        <f>'1 уровень'!AA2575</f>
        <v>0</v>
      </c>
      <c r="AA25" s="1099">
        <f>'1 уровень'!AB2575</f>
        <v>0</v>
      </c>
      <c r="AB25" s="619">
        <f>'1 уровень'!AC2575</f>
        <v>0</v>
      </c>
      <c r="AC25" s="619">
        <f>'1 уровень'!AD2575</f>
        <v>0</v>
      </c>
      <c r="AD25" s="619">
        <f>'1 уровень'!AE2575</f>
        <v>0</v>
      </c>
      <c r="AE25" s="619">
        <f>'1 уровень'!AF2575</f>
        <v>0</v>
      </c>
      <c r="AF25" s="620">
        <f>'1 уровень'!AG2575</f>
        <v>0</v>
      </c>
      <c r="AG25" s="619"/>
      <c r="AH25" s="619"/>
      <c r="AI25" s="1340">
        <f>'1 уровень'!AH2574</f>
        <v>0</v>
      </c>
      <c r="AJ25" s="1337">
        <f>'1 уровень'!AI2574</f>
        <v>0</v>
      </c>
    </row>
    <row r="26" spans="1:36" s="139" customFormat="1" ht="60" x14ac:dyDescent="0.25">
      <c r="A26" s="19"/>
      <c r="B26" s="19">
        <f t="shared" si="0"/>
        <v>1</v>
      </c>
      <c r="C26" s="336" t="s">
        <v>301</v>
      </c>
      <c r="D26" s="32">
        <f>'1 уровень'!E2576</f>
        <v>0</v>
      </c>
      <c r="E26" s="32">
        <f>'1 уровень'!F2576</f>
        <v>0</v>
      </c>
      <c r="F26" s="32">
        <f>'1 уровень'!G2576</f>
        <v>0</v>
      </c>
      <c r="G26" s="142">
        <f>'1 уровень'!H2576</f>
        <v>0</v>
      </c>
      <c r="H26" s="143">
        <f>'1 уровень'!I2576</f>
        <v>0</v>
      </c>
      <c r="I26" s="143">
        <f>'1 уровень'!J2576</f>
        <v>0</v>
      </c>
      <c r="J26" s="20">
        <f>'1 уровень'!K2576</f>
        <v>0</v>
      </c>
      <c r="K26" s="20">
        <f>'1 уровень'!L2576</f>
        <v>0</v>
      </c>
      <c r="L26" s="20">
        <f>'1 уровень'!M2576</f>
        <v>0</v>
      </c>
      <c r="M26" s="20">
        <f>'1 уровень'!N2576</f>
        <v>0</v>
      </c>
      <c r="N26" s="20">
        <f>'1 уровень'!O2576</f>
        <v>0</v>
      </c>
      <c r="O26" s="20">
        <f>'1 уровень'!P2576</f>
        <v>0</v>
      </c>
      <c r="P26" s="619">
        <f>'1 уровень'!Q2576</f>
        <v>0</v>
      </c>
      <c r="Q26" s="619">
        <f>'1 уровень'!R2576</f>
        <v>0</v>
      </c>
      <c r="R26" s="619">
        <f>'1 уровень'!S2576</f>
        <v>0</v>
      </c>
      <c r="S26" s="619">
        <f>'1 уровень'!T2576</f>
        <v>0</v>
      </c>
      <c r="T26" s="619">
        <f>'1 уровень'!U2576</f>
        <v>0</v>
      </c>
      <c r="U26" s="619">
        <f>'1 уровень'!V2576</f>
        <v>0</v>
      </c>
      <c r="V26" s="619">
        <f>'1 уровень'!W2576</f>
        <v>0</v>
      </c>
      <c r="W26" s="619">
        <f>'1 уровень'!X2576</f>
        <v>0</v>
      </c>
      <c r="X26" s="619">
        <f>'1 уровень'!Y2576</f>
        <v>0</v>
      </c>
      <c r="Y26" s="619">
        <f>'1 уровень'!Z2576</f>
        <v>0</v>
      </c>
      <c r="Z26" s="619">
        <f>'1 уровень'!AA2576</f>
        <v>0</v>
      </c>
      <c r="AA26" s="1099">
        <f>'1 уровень'!AB2576</f>
        <v>0</v>
      </c>
      <c r="AB26" s="619">
        <f>'1 уровень'!AC2576</f>
        <v>0</v>
      </c>
      <c r="AC26" s="619">
        <f>'1 уровень'!AD2576</f>
        <v>0</v>
      </c>
      <c r="AD26" s="619">
        <f>'1 уровень'!AE2576</f>
        <v>0</v>
      </c>
      <c r="AE26" s="619">
        <f>'1 уровень'!AF2576</f>
        <v>0</v>
      </c>
      <c r="AF26" s="620">
        <f>'1 уровень'!AG2576</f>
        <v>0</v>
      </c>
      <c r="AG26" s="619"/>
      <c r="AH26" s="619"/>
      <c r="AI26" s="1341">
        <f>'1 уровень'!AH2575</f>
        <v>0</v>
      </c>
      <c r="AJ26" s="1337">
        <f>'1 уровень'!AI2575</f>
        <v>0</v>
      </c>
    </row>
    <row r="27" spans="1:36" s="139" customFormat="1" ht="45" x14ac:dyDescent="0.25">
      <c r="A27" s="19"/>
      <c r="B27" s="19">
        <f t="shared" si="0"/>
        <v>1</v>
      </c>
      <c r="C27" s="336" t="s">
        <v>302</v>
      </c>
      <c r="D27" s="32">
        <f>'1 уровень'!E2577</f>
        <v>561</v>
      </c>
      <c r="E27" s="32">
        <f>'1 уровень'!F2577</f>
        <v>421.5</v>
      </c>
      <c r="F27" s="32">
        <f>'1 уровень'!G2577</f>
        <v>550</v>
      </c>
      <c r="G27" s="142">
        <f>'1 уровень'!H2577</f>
        <v>130.48635824436536</v>
      </c>
      <c r="H27" s="143">
        <f>'1 уровень'!I2577</f>
        <v>0</v>
      </c>
      <c r="I27" s="143">
        <f>'1 уровень'!J2577</f>
        <v>0</v>
      </c>
      <c r="J27" s="20">
        <f>'1 уровень'!K2577</f>
        <v>0</v>
      </c>
      <c r="K27" s="20">
        <f>'1 уровень'!L2577</f>
        <v>0</v>
      </c>
      <c r="L27" s="20">
        <f>'1 уровень'!M2577</f>
        <v>0</v>
      </c>
      <c r="M27" s="20">
        <f>'1 уровень'!N2577</f>
        <v>0</v>
      </c>
      <c r="N27" s="20">
        <f>'1 уровень'!O2577</f>
        <v>0</v>
      </c>
      <c r="O27" s="20">
        <f>'1 уровень'!P2577</f>
        <v>0</v>
      </c>
      <c r="P27" s="619">
        <f>'1 уровень'!Q2577</f>
        <v>0</v>
      </c>
      <c r="Q27" s="619">
        <f>'1 уровень'!R2577</f>
        <v>0</v>
      </c>
      <c r="R27" s="619">
        <f>'1 уровень'!S2577</f>
        <v>0</v>
      </c>
      <c r="S27" s="619">
        <f>'1 уровень'!T2577</f>
        <v>0</v>
      </c>
      <c r="T27" s="619">
        <f>'1 уровень'!U2577</f>
        <v>0</v>
      </c>
      <c r="U27" s="619">
        <f>'1 уровень'!V2577</f>
        <v>0</v>
      </c>
      <c r="V27" s="619">
        <f>'1 уровень'!W2577</f>
        <v>0</v>
      </c>
      <c r="W27" s="619">
        <f>'1 уровень'!X2577</f>
        <v>0</v>
      </c>
      <c r="X27" s="619">
        <f>'1 уровень'!Y2577</f>
        <v>0</v>
      </c>
      <c r="Y27" s="619">
        <f>'1 уровень'!Z2577</f>
        <v>0</v>
      </c>
      <c r="Z27" s="619">
        <f>'1 уровень'!AA2577</f>
        <v>0</v>
      </c>
      <c r="AA27" s="1099">
        <f>'1 уровень'!AB2577</f>
        <v>0</v>
      </c>
      <c r="AB27" s="619">
        <f>'1 уровень'!AC2577</f>
        <v>0</v>
      </c>
      <c r="AC27" s="619">
        <f>'1 уровень'!AD2577</f>
        <v>0</v>
      </c>
      <c r="AD27" s="619">
        <f>'1 уровень'!AE2577</f>
        <v>0</v>
      </c>
      <c r="AE27" s="619">
        <f>'1 уровень'!AF2577</f>
        <v>0</v>
      </c>
      <c r="AF27" s="620">
        <f>'1 уровень'!AG2577</f>
        <v>0</v>
      </c>
      <c r="AG27" s="619"/>
      <c r="AH27" s="619"/>
      <c r="AI27" s="1341">
        <f>'1 уровень'!AH2576</f>
        <v>0</v>
      </c>
      <c r="AJ27" s="1337">
        <f>'1 уровень'!AI2576</f>
        <v>0</v>
      </c>
    </row>
    <row r="28" spans="1:36" s="139" customFormat="1" ht="30" x14ac:dyDescent="0.25">
      <c r="A28" s="19"/>
      <c r="B28" s="19">
        <f t="shared" si="0"/>
        <v>1</v>
      </c>
      <c r="C28" s="336" t="s">
        <v>303</v>
      </c>
      <c r="D28" s="32">
        <f>'1 уровень'!E2578</f>
        <v>923</v>
      </c>
      <c r="E28" s="32">
        <f>'1 уровень'!F2578</f>
        <v>692.5</v>
      </c>
      <c r="F28" s="32">
        <f>'1 уровень'!G2578</f>
        <v>821</v>
      </c>
      <c r="G28" s="142">
        <f>'1 уровень'!H2578</f>
        <v>118.55595667870035</v>
      </c>
      <c r="H28" s="143">
        <f>'1 уровень'!I2578</f>
        <v>0</v>
      </c>
      <c r="I28" s="143">
        <f>'1 уровень'!J2578</f>
        <v>0</v>
      </c>
      <c r="J28" s="20">
        <f>'1 уровень'!K2578</f>
        <v>0</v>
      </c>
      <c r="K28" s="20">
        <f>'1 уровень'!L2578</f>
        <v>0</v>
      </c>
      <c r="L28" s="20">
        <f>'1 уровень'!M2578</f>
        <v>0</v>
      </c>
      <c r="M28" s="20">
        <f>'1 уровень'!N2578</f>
        <v>0</v>
      </c>
      <c r="N28" s="20">
        <f>'1 уровень'!O2578</f>
        <v>0</v>
      </c>
      <c r="O28" s="20">
        <f>'1 уровень'!P2578</f>
        <v>0</v>
      </c>
      <c r="P28" s="619">
        <f>'1 уровень'!Q2578</f>
        <v>0</v>
      </c>
      <c r="Q28" s="619">
        <f>'1 уровень'!R2578</f>
        <v>0</v>
      </c>
      <c r="R28" s="619">
        <f>'1 уровень'!S2578</f>
        <v>0</v>
      </c>
      <c r="S28" s="619">
        <f>'1 уровень'!T2578</f>
        <v>0</v>
      </c>
      <c r="T28" s="619">
        <f>'1 уровень'!U2578</f>
        <v>0</v>
      </c>
      <c r="U28" s="619">
        <f>'1 уровень'!V2578</f>
        <v>0</v>
      </c>
      <c r="V28" s="619">
        <f>'1 уровень'!W2578</f>
        <v>0</v>
      </c>
      <c r="W28" s="619">
        <f>'1 уровень'!X2578</f>
        <v>0</v>
      </c>
      <c r="X28" s="619">
        <f>'1 уровень'!Y2578</f>
        <v>0</v>
      </c>
      <c r="Y28" s="619">
        <f>'1 уровень'!Z2578</f>
        <v>0</v>
      </c>
      <c r="Z28" s="619">
        <f>'1 уровень'!AA2578</f>
        <v>0</v>
      </c>
      <c r="AA28" s="1099">
        <f>'1 уровень'!AB2578</f>
        <v>0</v>
      </c>
      <c r="AB28" s="619">
        <f>'1 уровень'!AC2578</f>
        <v>0</v>
      </c>
      <c r="AC28" s="619">
        <f>'1 уровень'!AD2578</f>
        <v>0</v>
      </c>
      <c r="AD28" s="619">
        <f>'1 уровень'!AE2578</f>
        <v>0</v>
      </c>
      <c r="AE28" s="619">
        <f>'1 уровень'!AF2578</f>
        <v>0</v>
      </c>
      <c r="AF28" s="620">
        <f>'1 уровень'!AG2578</f>
        <v>0</v>
      </c>
      <c r="AG28" s="619"/>
      <c r="AH28" s="619"/>
      <c r="AI28" s="1341">
        <f>'1 уровень'!AH2577</f>
        <v>0</v>
      </c>
      <c r="AJ28" s="1337">
        <f>'1 уровень'!AI2577</f>
        <v>0</v>
      </c>
    </row>
    <row r="29" spans="1:36" s="139" customFormat="1" ht="45" x14ac:dyDescent="0.25">
      <c r="A29" s="19"/>
      <c r="B29" s="19">
        <f t="shared" si="0"/>
        <v>1</v>
      </c>
      <c r="C29" s="336" t="s">
        <v>304</v>
      </c>
      <c r="D29" s="32">
        <f>'1 уровень'!E2579</f>
        <v>186972.15</v>
      </c>
      <c r="E29" s="32">
        <f>'1 уровень'!F2579</f>
        <v>140232.11249999999</v>
      </c>
      <c r="F29" s="32">
        <f>'1 уровень'!G2579</f>
        <v>115161</v>
      </c>
      <c r="G29" s="142">
        <f>'1 уровень'!H2579</f>
        <v>82.121703757404362</v>
      </c>
      <c r="H29" s="143">
        <f>'1 уровень'!I2579</f>
        <v>0</v>
      </c>
      <c r="I29" s="143">
        <f>'1 уровень'!J2579</f>
        <v>0</v>
      </c>
      <c r="J29" s="20">
        <f>'1 уровень'!K2579</f>
        <v>0</v>
      </c>
      <c r="K29" s="20">
        <f>'1 уровень'!L2579</f>
        <v>0</v>
      </c>
      <c r="L29" s="20">
        <f>'1 уровень'!M2579</f>
        <v>0</v>
      </c>
      <c r="M29" s="20">
        <f>'1 уровень'!N2579</f>
        <v>0</v>
      </c>
      <c r="N29" s="20">
        <f>'1 уровень'!O2579</f>
        <v>0</v>
      </c>
      <c r="O29" s="20">
        <f>'1 уровень'!P2579</f>
        <v>0</v>
      </c>
      <c r="P29" s="619">
        <f>'1 уровень'!Q2579</f>
        <v>0</v>
      </c>
      <c r="Q29" s="619">
        <f>'1 уровень'!R2579</f>
        <v>0</v>
      </c>
      <c r="R29" s="619">
        <f>'1 уровень'!S2579</f>
        <v>0</v>
      </c>
      <c r="S29" s="619">
        <f>'1 уровень'!T2579</f>
        <v>0</v>
      </c>
      <c r="T29" s="619">
        <f>'1 уровень'!U2579</f>
        <v>0</v>
      </c>
      <c r="U29" s="619">
        <f>'1 уровень'!V2579</f>
        <v>0</v>
      </c>
      <c r="V29" s="619">
        <f>'1 уровень'!W2579</f>
        <v>0</v>
      </c>
      <c r="W29" s="619">
        <f>'1 уровень'!X2579</f>
        <v>0</v>
      </c>
      <c r="X29" s="619">
        <f>'1 уровень'!Y2579</f>
        <v>0</v>
      </c>
      <c r="Y29" s="619">
        <f>'1 уровень'!Z2579</f>
        <v>0</v>
      </c>
      <c r="Z29" s="619">
        <f>'1 уровень'!AA2579</f>
        <v>0</v>
      </c>
      <c r="AA29" s="1099">
        <f>'1 уровень'!AB2579</f>
        <v>0</v>
      </c>
      <c r="AB29" s="619">
        <f>'1 уровень'!AC2579</f>
        <v>0</v>
      </c>
      <c r="AC29" s="619">
        <f>'1 уровень'!AD2579</f>
        <v>0</v>
      </c>
      <c r="AD29" s="619">
        <f>'1 уровень'!AE2579</f>
        <v>0</v>
      </c>
      <c r="AE29" s="619">
        <f>'1 уровень'!AF2579</f>
        <v>0</v>
      </c>
      <c r="AF29" s="620">
        <f>'1 уровень'!AG2579</f>
        <v>0</v>
      </c>
      <c r="AG29" s="619"/>
      <c r="AH29" s="619"/>
      <c r="AI29" s="1341">
        <f>'1 уровень'!AH2578</f>
        <v>0</v>
      </c>
      <c r="AJ29" s="1337">
        <f>'1 уровень'!AI2578</f>
        <v>0</v>
      </c>
    </row>
    <row r="30" spans="1:36" s="139" customFormat="1" ht="43.5" x14ac:dyDescent="0.25">
      <c r="A30" s="19"/>
      <c r="B30" s="19">
        <f t="shared" si="0"/>
        <v>1</v>
      </c>
      <c r="C30" s="488" t="s">
        <v>305</v>
      </c>
      <c r="D30" s="33">
        <f>'1 уровень'!E2580</f>
        <v>43027</v>
      </c>
      <c r="E30" s="33">
        <f>'1 уровень'!F2580</f>
        <v>32271.5</v>
      </c>
      <c r="F30" s="33">
        <f>'1 уровень'!G2580</f>
        <v>17186</v>
      </c>
      <c r="G30" s="142">
        <f>'1 уровень'!H2580</f>
        <v>53.254419534263974</v>
      </c>
      <c r="H30" s="143">
        <f>'1 уровень'!I2580</f>
        <v>0</v>
      </c>
      <c r="I30" s="143">
        <f>'1 уровень'!J2580</f>
        <v>0</v>
      </c>
      <c r="J30" s="20">
        <f>'1 уровень'!K2580</f>
        <v>0</v>
      </c>
      <c r="K30" s="20">
        <f>'1 уровень'!L2580</f>
        <v>0</v>
      </c>
      <c r="L30" s="20">
        <f>'1 уровень'!M2580</f>
        <v>0</v>
      </c>
      <c r="M30" s="20">
        <f>'1 уровень'!N2580</f>
        <v>0</v>
      </c>
      <c r="N30" s="20">
        <f>'1 уровень'!O2580</f>
        <v>0</v>
      </c>
      <c r="O30" s="20">
        <f>'1 уровень'!P2580</f>
        <v>0</v>
      </c>
      <c r="P30" s="619">
        <f>'1 уровень'!Q2580</f>
        <v>0</v>
      </c>
      <c r="Q30" s="619">
        <f>'1 уровень'!R2580</f>
        <v>0</v>
      </c>
      <c r="R30" s="619">
        <f>'1 уровень'!S2580</f>
        <v>0</v>
      </c>
      <c r="S30" s="619">
        <f>'1 уровень'!T2580</f>
        <v>0</v>
      </c>
      <c r="T30" s="619">
        <f>'1 уровень'!U2580</f>
        <v>0</v>
      </c>
      <c r="U30" s="619">
        <f>'1 уровень'!V2580</f>
        <v>0</v>
      </c>
      <c r="V30" s="619">
        <f>'1 уровень'!W2580</f>
        <v>0</v>
      </c>
      <c r="W30" s="619">
        <f>'1 уровень'!X2580</f>
        <v>0</v>
      </c>
      <c r="X30" s="619">
        <f>'1 уровень'!Y2580</f>
        <v>0</v>
      </c>
      <c r="Y30" s="619">
        <f>'1 уровень'!Z2580</f>
        <v>0</v>
      </c>
      <c r="Z30" s="619">
        <f>'1 уровень'!AA2580</f>
        <v>0</v>
      </c>
      <c r="AA30" s="1099">
        <f>'1 уровень'!AB2580</f>
        <v>0</v>
      </c>
      <c r="AB30" s="619">
        <f>'1 уровень'!AC2580</f>
        <v>0</v>
      </c>
      <c r="AC30" s="619">
        <f>'1 уровень'!AD2580</f>
        <v>0</v>
      </c>
      <c r="AD30" s="619">
        <f>'1 уровень'!AE2580</f>
        <v>0</v>
      </c>
      <c r="AE30" s="619">
        <f>'1 уровень'!AF2580</f>
        <v>0</v>
      </c>
      <c r="AF30" s="620">
        <f>'1 уровень'!AG2580</f>
        <v>0</v>
      </c>
      <c r="AG30" s="619"/>
      <c r="AH30" s="619"/>
      <c r="AI30" s="1340">
        <f>'1 уровень'!AH2579</f>
        <v>0</v>
      </c>
      <c r="AJ30" s="1337">
        <f>'1 уровень'!AI2579</f>
        <v>0</v>
      </c>
    </row>
    <row r="31" spans="1:36" s="139" customFormat="1" ht="30" x14ac:dyDescent="0.25">
      <c r="A31" s="19"/>
      <c r="B31" s="19">
        <f t="shared" si="0"/>
        <v>1</v>
      </c>
      <c r="C31" s="336" t="s">
        <v>334</v>
      </c>
      <c r="D31" s="32">
        <f>'1 уровень'!E2581</f>
        <v>0</v>
      </c>
      <c r="E31" s="32">
        <f>'1 уровень'!F2581</f>
        <v>0</v>
      </c>
      <c r="F31" s="32">
        <f>'1 уровень'!G2581</f>
        <v>836</v>
      </c>
      <c r="G31" s="142">
        <f>'1 уровень'!H2581</f>
        <v>0</v>
      </c>
      <c r="H31" s="143">
        <f>'1 уровень'!I2581</f>
        <v>0</v>
      </c>
      <c r="I31" s="143">
        <f>'1 уровень'!J2581</f>
        <v>0</v>
      </c>
      <c r="J31" s="20">
        <f>'1 уровень'!K2581</f>
        <v>0</v>
      </c>
      <c r="K31" s="20">
        <f>'1 уровень'!L2581</f>
        <v>0</v>
      </c>
      <c r="L31" s="20">
        <f>'1 уровень'!M2581</f>
        <v>0</v>
      </c>
      <c r="M31" s="20">
        <f>'1 уровень'!N2581</f>
        <v>0</v>
      </c>
      <c r="N31" s="20">
        <f>'1 уровень'!O2581</f>
        <v>0</v>
      </c>
      <c r="O31" s="20">
        <f>'1 уровень'!P2581</f>
        <v>0</v>
      </c>
      <c r="P31" s="619">
        <f>'1 уровень'!Q2581</f>
        <v>0</v>
      </c>
      <c r="Q31" s="619">
        <f>'1 уровень'!R2581</f>
        <v>0</v>
      </c>
      <c r="R31" s="619">
        <f>'1 уровень'!S2581</f>
        <v>0</v>
      </c>
      <c r="S31" s="619">
        <f>'1 уровень'!T2581</f>
        <v>0</v>
      </c>
      <c r="T31" s="619">
        <f>'1 уровень'!U2581</f>
        <v>0</v>
      </c>
      <c r="U31" s="619">
        <f>'1 уровень'!V2581</f>
        <v>0</v>
      </c>
      <c r="V31" s="619">
        <f>'1 уровень'!W2581</f>
        <v>0</v>
      </c>
      <c r="W31" s="619">
        <f>'1 уровень'!X2581</f>
        <v>0</v>
      </c>
      <c r="X31" s="619">
        <f>'1 уровень'!Y2581</f>
        <v>0</v>
      </c>
      <c r="Y31" s="619">
        <f>'1 уровень'!Z2581</f>
        <v>0</v>
      </c>
      <c r="Z31" s="619">
        <f>'1 уровень'!AA2581</f>
        <v>0</v>
      </c>
      <c r="AA31" s="1099">
        <f>'1 уровень'!AB2581</f>
        <v>0</v>
      </c>
      <c r="AB31" s="619">
        <f>'1 уровень'!AC2581</f>
        <v>0</v>
      </c>
      <c r="AC31" s="619">
        <f>'1 уровень'!AD2581</f>
        <v>0</v>
      </c>
      <c r="AD31" s="619">
        <f>'1 уровень'!AE2581</f>
        <v>0</v>
      </c>
      <c r="AE31" s="619">
        <f>'1 уровень'!AF2581</f>
        <v>0</v>
      </c>
      <c r="AF31" s="620">
        <f>'1 уровень'!AG2581</f>
        <v>0</v>
      </c>
      <c r="AG31" s="619"/>
      <c r="AH31" s="619"/>
      <c r="AI31" s="1341">
        <f>'1 уровень'!AH2580</f>
        <v>0</v>
      </c>
      <c r="AJ31" s="1337">
        <f>'1 уровень'!AI2580</f>
        <v>0</v>
      </c>
    </row>
    <row r="32" spans="1:36" s="139" customFormat="1" ht="75" x14ac:dyDescent="0.25">
      <c r="A32" s="19"/>
      <c r="B32" s="19">
        <f t="shared" si="0"/>
        <v>1</v>
      </c>
      <c r="C32" s="336" t="s">
        <v>306</v>
      </c>
      <c r="D32" s="32">
        <f>'1 уровень'!E2582</f>
        <v>113540.15</v>
      </c>
      <c r="E32" s="32">
        <f>'1 уровень'!F2582</f>
        <v>85155.612500000003</v>
      </c>
      <c r="F32" s="32">
        <f>'1 уровень'!G2582</f>
        <v>76827</v>
      </c>
      <c r="G32" s="142">
        <f>'1 уровень'!H2582</f>
        <v>90.219537790301246</v>
      </c>
      <c r="H32" s="143">
        <f>'1 уровень'!I2582</f>
        <v>0</v>
      </c>
      <c r="I32" s="143">
        <f>'1 уровень'!J2582</f>
        <v>0</v>
      </c>
      <c r="J32" s="20">
        <f>'1 уровень'!K2582</f>
        <v>0</v>
      </c>
      <c r="K32" s="20">
        <f>'1 уровень'!L2582</f>
        <v>0</v>
      </c>
      <c r="L32" s="20">
        <f>'1 уровень'!M2582</f>
        <v>0</v>
      </c>
      <c r="M32" s="20">
        <f>'1 уровень'!N2582</f>
        <v>0</v>
      </c>
      <c r="N32" s="20">
        <f>'1 уровень'!O2582</f>
        <v>0</v>
      </c>
      <c r="O32" s="20">
        <f>'1 уровень'!P2582</f>
        <v>0</v>
      </c>
      <c r="P32" s="619">
        <f>'1 уровень'!Q2582</f>
        <v>0</v>
      </c>
      <c r="Q32" s="619">
        <f>'1 уровень'!R2582</f>
        <v>0</v>
      </c>
      <c r="R32" s="619">
        <f>'1 уровень'!S2582</f>
        <v>0</v>
      </c>
      <c r="S32" s="619">
        <f>'1 уровень'!T2582</f>
        <v>0</v>
      </c>
      <c r="T32" s="619">
        <f>'1 уровень'!U2582</f>
        <v>0</v>
      </c>
      <c r="U32" s="619">
        <f>'1 уровень'!V2582</f>
        <v>0</v>
      </c>
      <c r="V32" s="619">
        <f>'1 уровень'!W2582</f>
        <v>0</v>
      </c>
      <c r="W32" s="619">
        <f>'1 уровень'!X2582</f>
        <v>0</v>
      </c>
      <c r="X32" s="619">
        <f>'1 уровень'!Y2582</f>
        <v>0</v>
      </c>
      <c r="Y32" s="619">
        <f>'1 уровень'!Z2582</f>
        <v>0</v>
      </c>
      <c r="Z32" s="619">
        <f>'1 уровень'!AA2582</f>
        <v>0</v>
      </c>
      <c r="AA32" s="1099">
        <f>'1 уровень'!AB2582</f>
        <v>0</v>
      </c>
      <c r="AB32" s="619">
        <f>'1 уровень'!AC2582</f>
        <v>0</v>
      </c>
      <c r="AC32" s="619">
        <f>'1 уровень'!AD2582</f>
        <v>0</v>
      </c>
      <c r="AD32" s="619">
        <f>'1 уровень'!AE2582</f>
        <v>0</v>
      </c>
      <c r="AE32" s="619">
        <f>'1 уровень'!AF2582</f>
        <v>0</v>
      </c>
      <c r="AF32" s="620">
        <f>'1 уровень'!AG2582</f>
        <v>0</v>
      </c>
      <c r="AG32" s="619"/>
      <c r="AH32" s="619"/>
      <c r="AI32" s="1341">
        <f>'1 уровень'!AH2581</f>
        <v>0</v>
      </c>
      <c r="AJ32" s="1337">
        <f>'1 уровень'!AI2581</f>
        <v>0</v>
      </c>
    </row>
    <row r="33" spans="1:36" s="139" customFormat="1" ht="60" x14ac:dyDescent="0.25">
      <c r="A33" s="19"/>
      <c r="B33" s="19">
        <f t="shared" si="0"/>
        <v>1</v>
      </c>
      <c r="C33" s="336" t="s">
        <v>307</v>
      </c>
      <c r="D33" s="32">
        <f>'1 уровень'!E2583</f>
        <v>30405</v>
      </c>
      <c r="E33" s="32">
        <f>'1 уровень'!F2583</f>
        <v>22805</v>
      </c>
      <c r="F33" s="32">
        <f>'1 уровень'!G2583</f>
        <v>21148</v>
      </c>
      <c r="G33" s="142">
        <f>'1 уровень'!H2583</f>
        <v>92.734049550537165</v>
      </c>
      <c r="H33" s="143">
        <f>'1 уровень'!I2583</f>
        <v>0</v>
      </c>
      <c r="I33" s="143">
        <f>'1 уровень'!J2583</f>
        <v>0</v>
      </c>
      <c r="J33" s="20">
        <f>'1 уровень'!K2583</f>
        <v>0</v>
      </c>
      <c r="K33" s="20">
        <f>'1 уровень'!L2583</f>
        <v>0</v>
      </c>
      <c r="L33" s="20">
        <f>'1 уровень'!M2583</f>
        <v>0</v>
      </c>
      <c r="M33" s="20">
        <f>'1 уровень'!N2583</f>
        <v>0</v>
      </c>
      <c r="N33" s="20">
        <f>'1 уровень'!O2583</f>
        <v>0</v>
      </c>
      <c r="O33" s="20">
        <f>'1 уровень'!P2583</f>
        <v>0</v>
      </c>
      <c r="P33" s="619">
        <f>'1 уровень'!Q2583</f>
        <v>0</v>
      </c>
      <c r="Q33" s="619">
        <f>'1 уровень'!R2583</f>
        <v>0</v>
      </c>
      <c r="R33" s="619">
        <f>'1 уровень'!S2583</f>
        <v>0</v>
      </c>
      <c r="S33" s="619">
        <f>'1 уровень'!T2583</f>
        <v>0</v>
      </c>
      <c r="T33" s="619">
        <f>'1 уровень'!U2583</f>
        <v>0</v>
      </c>
      <c r="U33" s="619">
        <f>'1 уровень'!V2583</f>
        <v>0</v>
      </c>
      <c r="V33" s="619">
        <f>'1 уровень'!W2583</f>
        <v>0</v>
      </c>
      <c r="W33" s="619">
        <f>'1 уровень'!X2583</f>
        <v>0</v>
      </c>
      <c r="X33" s="619">
        <f>'1 уровень'!Y2583</f>
        <v>0</v>
      </c>
      <c r="Y33" s="619">
        <f>'1 уровень'!Z2583</f>
        <v>0</v>
      </c>
      <c r="Z33" s="619">
        <f>'1 уровень'!AA2583</f>
        <v>0</v>
      </c>
      <c r="AA33" s="1099">
        <f>'1 уровень'!AB2583</f>
        <v>0</v>
      </c>
      <c r="AB33" s="619">
        <f>'1 уровень'!AC2583</f>
        <v>0</v>
      </c>
      <c r="AC33" s="619">
        <f>'1 уровень'!AD2583</f>
        <v>0</v>
      </c>
      <c r="AD33" s="619">
        <f>'1 уровень'!AE2583</f>
        <v>0</v>
      </c>
      <c r="AE33" s="619">
        <f>'1 уровень'!AF2583</f>
        <v>0</v>
      </c>
      <c r="AF33" s="620">
        <f>'1 уровень'!AG2583</f>
        <v>0</v>
      </c>
      <c r="AG33" s="619"/>
      <c r="AH33" s="619"/>
      <c r="AI33" s="1341">
        <f>'1 уровень'!AH2582</f>
        <v>0</v>
      </c>
      <c r="AJ33" s="1337">
        <f>'1 уровень'!AI2582</f>
        <v>0</v>
      </c>
    </row>
    <row r="34" spans="1:36" s="139" customFormat="1" ht="30" x14ac:dyDescent="0.25">
      <c r="A34" s="19"/>
      <c r="B34" s="19">
        <f t="shared" si="0"/>
        <v>1</v>
      </c>
      <c r="C34" s="336" t="s">
        <v>206</v>
      </c>
      <c r="D34" s="32">
        <f>'1 уровень'!E2584</f>
        <v>0</v>
      </c>
      <c r="E34" s="32">
        <f>'1 уровень'!F2584</f>
        <v>0</v>
      </c>
      <c r="F34" s="32">
        <f>'1 уровень'!G2584</f>
        <v>0</v>
      </c>
      <c r="G34" s="142">
        <f>'1 уровень'!H2584</f>
        <v>0</v>
      </c>
      <c r="H34" s="143">
        <f>'1 уровень'!I2584</f>
        <v>0</v>
      </c>
      <c r="I34" s="143">
        <f>'1 уровень'!J2584</f>
        <v>0</v>
      </c>
      <c r="J34" s="20">
        <f>'1 уровень'!K2584</f>
        <v>0</v>
      </c>
      <c r="K34" s="20">
        <f>'1 уровень'!L2584</f>
        <v>0</v>
      </c>
      <c r="L34" s="20">
        <f>'1 уровень'!M2584</f>
        <v>0</v>
      </c>
      <c r="M34" s="20">
        <f>'1 уровень'!N2584</f>
        <v>0</v>
      </c>
      <c r="N34" s="20">
        <f>'1 уровень'!O2584</f>
        <v>0</v>
      </c>
      <c r="O34" s="20">
        <f>'1 уровень'!P2584</f>
        <v>0</v>
      </c>
      <c r="P34" s="619">
        <f>'1 уровень'!Q2584</f>
        <v>578066.56258000014</v>
      </c>
      <c r="Q34" s="619">
        <f>'1 уровень'!R2584</f>
        <v>578066.56258000014</v>
      </c>
      <c r="R34" s="619">
        <f>'1 уровень'!S2584</f>
        <v>576432.69361000007</v>
      </c>
      <c r="S34" s="619">
        <f>'1 уровень'!T2584</f>
        <v>576432.69361000007</v>
      </c>
      <c r="T34" s="619">
        <f>'1 уровень'!U2584</f>
        <v>576432.69361000007</v>
      </c>
      <c r="U34" s="619">
        <f>'1 уровень'!V2584</f>
        <v>576432.69361000007</v>
      </c>
      <c r="V34" s="619">
        <f>'1 уровень'!W2584</f>
        <v>576432.69361000007</v>
      </c>
      <c r="W34" s="619">
        <f>'1 уровень'!X2584</f>
        <v>576432.69361000007</v>
      </c>
      <c r="X34" s="619">
        <f>'1 уровень'!Y2584</f>
        <v>581507.01780000003</v>
      </c>
      <c r="Y34" s="619">
        <f>'1 уровень'!Z2584</f>
        <v>433674.79470350011</v>
      </c>
      <c r="Z34" s="619">
        <f>'1 уровень'!AA2584</f>
        <v>422495.54811000003</v>
      </c>
      <c r="AA34" s="1099">
        <f>'1 уровень'!AB2584</f>
        <v>0</v>
      </c>
      <c r="AB34" s="619">
        <f>'1 уровень'!AC2584</f>
        <v>736.00773000000004</v>
      </c>
      <c r="AC34" s="619">
        <f>'1 уровень'!AD2584</f>
        <v>-11179.246593500018</v>
      </c>
      <c r="AD34" s="619">
        <f>'1 уровень'!AE2584</f>
        <v>-44.974729999999994</v>
      </c>
      <c r="AE34" s="619">
        <f>'1 уровень'!AF2584</f>
        <v>-46.964370000000024</v>
      </c>
      <c r="AF34" s="620">
        <f>'1 уровень'!AG2584</f>
        <v>423184.59146999987</v>
      </c>
      <c r="AG34" s="619">
        <f t="shared" ref="AG34" si="3">Z34/Y34*100</f>
        <v>97.422205133885356</v>
      </c>
      <c r="AH34" s="619">
        <f t="shared" ref="AH34" si="4">AF34/Y34*100</f>
        <v>97.581089940753344</v>
      </c>
      <c r="AI34" s="1341">
        <f>'1 уровень'!AH2583</f>
        <v>0</v>
      </c>
      <c r="AJ34" s="1337">
        <f>'1 уровень'!AI2583</f>
        <v>0</v>
      </c>
    </row>
    <row r="35" spans="1:36" s="139" customFormat="1" ht="29.25" x14ac:dyDescent="0.25">
      <c r="A35" s="19"/>
      <c r="B35" s="19">
        <f t="shared" si="0"/>
        <v>1</v>
      </c>
      <c r="C35" s="488" t="s">
        <v>359</v>
      </c>
      <c r="D35" s="32">
        <f>'1 уровень'!E2585</f>
        <v>221698</v>
      </c>
      <c r="E35" s="32">
        <f>'1 уровень'!F2585</f>
        <v>166452.3125</v>
      </c>
      <c r="F35" s="32">
        <f>'1 уровень'!G2585</f>
        <v>155431.42249999999</v>
      </c>
      <c r="G35" s="142">
        <f>'1 уровень'!H2585</f>
        <v>93.378950502715298</v>
      </c>
      <c r="H35" s="143">
        <f>'1 уровень'!I2585</f>
        <v>0</v>
      </c>
      <c r="I35" s="143">
        <f>'1 уровень'!J2585</f>
        <v>0</v>
      </c>
      <c r="J35" s="20">
        <f>'1 уровень'!K2585</f>
        <v>0</v>
      </c>
      <c r="K35" s="20">
        <f>'1 уровень'!L2585</f>
        <v>0</v>
      </c>
      <c r="L35" s="20">
        <f>'1 уровень'!M2585</f>
        <v>0</v>
      </c>
      <c r="M35" s="20">
        <f>'1 уровень'!N2585</f>
        <v>0</v>
      </c>
      <c r="N35" s="20">
        <f>'1 уровень'!O2585</f>
        <v>0</v>
      </c>
      <c r="O35" s="20">
        <f>'1 уровень'!P2585</f>
        <v>0</v>
      </c>
      <c r="P35" s="619">
        <f>'1 уровень'!Q2585</f>
        <v>0</v>
      </c>
      <c r="Q35" s="619">
        <f>'1 уровень'!R2585</f>
        <v>0</v>
      </c>
      <c r="R35" s="619">
        <f>'1 уровень'!S2585</f>
        <v>0</v>
      </c>
      <c r="S35" s="619">
        <f>'1 уровень'!T2585</f>
        <v>0</v>
      </c>
      <c r="T35" s="619">
        <f>'1 уровень'!U2585</f>
        <v>0</v>
      </c>
      <c r="U35" s="619">
        <f>'1 уровень'!V2585</f>
        <v>0</v>
      </c>
      <c r="V35" s="619">
        <f>'1 уровень'!W2585</f>
        <v>0</v>
      </c>
      <c r="W35" s="619">
        <f>'1 уровень'!X2585</f>
        <v>0</v>
      </c>
      <c r="X35" s="619">
        <f>'1 уровень'!Y2585</f>
        <v>0</v>
      </c>
      <c r="Y35" s="619">
        <f>'1 уровень'!Z2585</f>
        <v>0</v>
      </c>
      <c r="Z35" s="619">
        <f>'1 уровень'!AA2585</f>
        <v>0</v>
      </c>
      <c r="AA35" s="1099">
        <f>'1 уровень'!AB2585</f>
        <v>0</v>
      </c>
      <c r="AB35" s="619">
        <f>'1 уровень'!AC2585</f>
        <v>0</v>
      </c>
      <c r="AC35" s="619">
        <f>'1 уровень'!AD2585</f>
        <v>0</v>
      </c>
      <c r="AD35" s="619">
        <f>'1 уровень'!AE2585</f>
        <v>0</v>
      </c>
      <c r="AE35" s="619">
        <f>'1 уровень'!AF2585</f>
        <v>0</v>
      </c>
      <c r="AF35" s="620">
        <f>'1 уровень'!AG2585</f>
        <v>0</v>
      </c>
      <c r="AG35" s="619"/>
      <c r="AH35" s="619"/>
      <c r="AI35" s="1341">
        <f>'1 уровень'!AH2584</f>
        <v>0</v>
      </c>
      <c r="AJ35" s="1337">
        <f>'1 уровень'!AI2584</f>
        <v>0</v>
      </c>
    </row>
    <row r="36" spans="1:36" s="139" customFormat="1" x14ac:dyDescent="0.25">
      <c r="A36" s="19"/>
      <c r="B36" s="19">
        <f t="shared" si="0"/>
        <v>1</v>
      </c>
      <c r="C36" s="336" t="s">
        <v>347</v>
      </c>
      <c r="D36" s="32">
        <f>'1 уровень'!E2586</f>
        <v>850</v>
      </c>
      <c r="E36" s="32">
        <f>'1 уровень'!F2586</f>
        <v>638</v>
      </c>
      <c r="F36" s="32">
        <f>'1 уровень'!G2586</f>
        <v>120</v>
      </c>
      <c r="G36" s="144">
        <f>'1 уровень'!H2586</f>
        <v>18.808777429467085</v>
      </c>
      <c r="H36" s="143">
        <f>'1 уровень'!I2586</f>
        <v>0</v>
      </c>
      <c r="I36" s="143">
        <f>'1 уровень'!J2586</f>
        <v>0</v>
      </c>
      <c r="J36" s="20">
        <f>'1 уровень'!K2586</f>
        <v>0</v>
      </c>
      <c r="K36" s="20">
        <f>'1 уровень'!L2586</f>
        <v>0</v>
      </c>
      <c r="L36" s="20">
        <f>'1 уровень'!M2586</f>
        <v>0</v>
      </c>
      <c r="M36" s="20">
        <f>'1 уровень'!N2586</f>
        <v>0</v>
      </c>
      <c r="N36" s="20">
        <f>'1 уровень'!O2586</f>
        <v>0</v>
      </c>
      <c r="O36" s="20">
        <f>'1 уровень'!P2586</f>
        <v>0</v>
      </c>
      <c r="P36" s="619">
        <f>'1 уровень'!Q2586</f>
        <v>0</v>
      </c>
      <c r="Q36" s="619">
        <f>'1 уровень'!R2586</f>
        <v>0</v>
      </c>
      <c r="R36" s="619">
        <f>'1 уровень'!S2586</f>
        <v>0</v>
      </c>
      <c r="S36" s="619">
        <f>'1 уровень'!T2586</f>
        <v>0</v>
      </c>
      <c r="T36" s="619">
        <f>'1 уровень'!U2586</f>
        <v>0</v>
      </c>
      <c r="U36" s="619">
        <f>'1 уровень'!V2586</f>
        <v>0</v>
      </c>
      <c r="V36" s="619">
        <f>'1 уровень'!W2586</f>
        <v>0</v>
      </c>
      <c r="W36" s="619">
        <f>'1 уровень'!X2586</f>
        <v>0</v>
      </c>
      <c r="X36" s="619">
        <f>'1 уровень'!Y2586</f>
        <v>0</v>
      </c>
      <c r="Y36" s="619">
        <f>'1 уровень'!Z2586</f>
        <v>0</v>
      </c>
      <c r="Z36" s="619">
        <f>'1 уровень'!AA2586</f>
        <v>0</v>
      </c>
      <c r="AA36" s="1099">
        <f>'1 уровень'!AB2586</f>
        <v>0</v>
      </c>
      <c r="AB36" s="619">
        <f>'1 уровень'!AC2586</f>
        <v>0</v>
      </c>
      <c r="AC36" s="619">
        <f>'1 уровень'!AD2586</f>
        <v>0</v>
      </c>
      <c r="AD36" s="619">
        <f>'1 уровень'!AE2586</f>
        <v>0</v>
      </c>
      <c r="AE36" s="619">
        <f>'1 уровень'!AF2586</f>
        <v>0</v>
      </c>
      <c r="AF36" s="620">
        <f>'1 уровень'!AG2586</f>
        <v>0</v>
      </c>
      <c r="AG36" s="619"/>
      <c r="AH36" s="619"/>
      <c r="AI36" s="1341">
        <f>'1 уровень'!AH2585</f>
        <v>0</v>
      </c>
      <c r="AJ36" s="1337">
        <f>'1 уровень'!AI2585</f>
        <v>0</v>
      </c>
    </row>
    <row r="37" spans="1:36" s="139" customFormat="1" ht="29.25" x14ac:dyDescent="0.25">
      <c r="A37" s="19"/>
      <c r="B37" s="19">
        <f t="shared" si="0"/>
        <v>1</v>
      </c>
      <c r="C37" s="488" t="s">
        <v>348</v>
      </c>
      <c r="D37" s="33">
        <f>'1 уровень'!E2587</f>
        <v>160543</v>
      </c>
      <c r="E37" s="33">
        <f>'1 уровень'!F2587</f>
        <v>120408.8125</v>
      </c>
      <c r="F37" s="33">
        <f>'1 уровень'!G2587</f>
        <v>111441.42249999999</v>
      </c>
      <c r="G37" s="142">
        <f>'1 уровень'!H2587</f>
        <v>92.552546766458633</v>
      </c>
      <c r="H37" s="143">
        <f>'1 уровень'!I2587</f>
        <v>0</v>
      </c>
      <c r="I37" s="143">
        <f>'1 уровень'!J2587</f>
        <v>0</v>
      </c>
      <c r="J37" s="20">
        <f>'1 уровень'!K2587</f>
        <v>0</v>
      </c>
      <c r="K37" s="20">
        <f>'1 уровень'!L2587</f>
        <v>0</v>
      </c>
      <c r="L37" s="20">
        <f>'1 уровень'!M2587</f>
        <v>0</v>
      </c>
      <c r="M37" s="20">
        <f>'1 уровень'!N2587</f>
        <v>0</v>
      </c>
      <c r="N37" s="20">
        <f>'1 уровень'!O2587</f>
        <v>0</v>
      </c>
      <c r="O37" s="20">
        <f>'1 уровень'!P2587</f>
        <v>0</v>
      </c>
      <c r="P37" s="619">
        <f>'1 уровень'!Q2587</f>
        <v>0</v>
      </c>
      <c r="Q37" s="619">
        <f>'1 уровень'!R2587</f>
        <v>0</v>
      </c>
      <c r="R37" s="619">
        <f>'1 уровень'!S2587</f>
        <v>0</v>
      </c>
      <c r="S37" s="619">
        <f>'1 уровень'!T2587</f>
        <v>0</v>
      </c>
      <c r="T37" s="619">
        <f>'1 уровень'!U2587</f>
        <v>0</v>
      </c>
      <c r="U37" s="619">
        <f>'1 уровень'!V2587</f>
        <v>0</v>
      </c>
      <c r="V37" s="619">
        <f>'1 уровень'!W2587</f>
        <v>0</v>
      </c>
      <c r="W37" s="619">
        <f>'1 уровень'!X2587</f>
        <v>0</v>
      </c>
      <c r="X37" s="619">
        <f>'1 уровень'!Y2587</f>
        <v>0</v>
      </c>
      <c r="Y37" s="619">
        <f>'1 уровень'!Z2587</f>
        <v>0</v>
      </c>
      <c r="Z37" s="619">
        <f>'1 уровень'!AA2587</f>
        <v>0</v>
      </c>
      <c r="AA37" s="1099">
        <f>'1 уровень'!AB2587</f>
        <v>0</v>
      </c>
      <c r="AB37" s="619">
        <f>'1 уровень'!AC2587</f>
        <v>0</v>
      </c>
      <c r="AC37" s="619">
        <f>'1 уровень'!AD2587</f>
        <v>0</v>
      </c>
      <c r="AD37" s="619">
        <f>'1 уровень'!AE2587</f>
        <v>0</v>
      </c>
      <c r="AE37" s="619">
        <f>'1 уровень'!AF2587</f>
        <v>0</v>
      </c>
      <c r="AF37" s="620">
        <f>'1 уровень'!AG2587</f>
        <v>0</v>
      </c>
      <c r="AG37" s="619"/>
      <c r="AH37" s="619"/>
      <c r="AI37" s="1340">
        <f>'1 уровень'!AH2586</f>
        <v>0</v>
      </c>
      <c r="AJ37" s="1337">
        <f>'1 уровень'!AI2586</f>
        <v>0</v>
      </c>
    </row>
    <row r="38" spans="1:36" s="139" customFormat="1" x14ac:dyDescent="0.25">
      <c r="A38" s="19"/>
      <c r="B38" s="19">
        <f t="shared" si="0"/>
        <v>1</v>
      </c>
      <c r="C38" s="336" t="s">
        <v>349</v>
      </c>
      <c r="D38" s="32">
        <f>'1 уровень'!E2588</f>
        <v>113310</v>
      </c>
      <c r="E38" s="32">
        <f>'1 уровень'!F2588</f>
        <v>84983.25</v>
      </c>
      <c r="F38" s="32">
        <f>'1 уровень'!G2588</f>
        <v>74891</v>
      </c>
      <c r="G38" s="142">
        <f>'1 уровень'!H2588</f>
        <v>88.124424518949311</v>
      </c>
      <c r="H38" s="143">
        <f>'1 уровень'!I2588</f>
        <v>0</v>
      </c>
      <c r="I38" s="143">
        <f>'1 уровень'!J2588</f>
        <v>0</v>
      </c>
      <c r="J38" s="20">
        <f>'1 уровень'!K2588</f>
        <v>0</v>
      </c>
      <c r="K38" s="20">
        <f>'1 уровень'!L2588</f>
        <v>0</v>
      </c>
      <c r="L38" s="20">
        <f>'1 уровень'!M2588</f>
        <v>0</v>
      </c>
      <c r="M38" s="20">
        <f>'1 уровень'!N2588</f>
        <v>0</v>
      </c>
      <c r="N38" s="20">
        <f>'1 уровень'!O2588</f>
        <v>0</v>
      </c>
      <c r="O38" s="20">
        <f>'1 уровень'!P2588</f>
        <v>0</v>
      </c>
      <c r="P38" s="619">
        <f>'1 уровень'!Q2588</f>
        <v>0</v>
      </c>
      <c r="Q38" s="619">
        <f>'1 уровень'!R2588</f>
        <v>0</v>
      </c>
      <c r="R38" s="619">
        <f>'1 уровень'!S2588</f>
        <v>0</v>
      </c>
      <c r="S38" s="619">
        <f>'1 уровень'!T2588</f>
        <v>0</v>
      </c>
      <c r="T38" s="619">
        <f>'1 уровень'!U2588</f>
        <v>0</v>
      </c>
      <c r="U38" s="619">
        <f>'1 уровень'!V2588</f>
        <v>0</v>
      </c>
      <c r="V38" s="619">
        <f>'1 уровень'!W2588</f>
        <v>0</v>
      </c>
      <c r="W38" s="619">
        <f>'1 уровень'!X2588</f>
        <v>0</v>
      </c>
      <c r="X38" s="619">
        <f>'1 уровень'!Y2588</f>
        <v>0</v>
      </c>
      <c r="Y38" s="619">
        <f>'1 уровень'!Z2588</f>
        <v>0</v>
      </c>
      <c r="Z38" s="619">
        <f>'1 уровень'!AA2588</f>
        <v>0</v>
      </c>
      <c r="AA38" s="1099">
        <f>'1 уровень'!AB2588</f>
        <v>0</v>
      </c>
      <c r="AB38" s="619">
        <f>'1 уровень'!AC2588</f>
        <v>0</v>
      </c>
      <c r="AC38" s="619">
        <f>'1 уровень'!AD2588</f>
        <v>0</v>
      </c>
      <c r="AD38" s="619">
        <f>'1 уровень'!AE2588</f>
        <v>0</v>
      </c>
      <c r="AE38" s="619">
        <f>'1 уровень'!AF2588</f>
        <v>0</v>
      </c>
      <c r="AF38" s="620">
        <f>'1 уровень'!AG2588</f>
        <v>0</v>
      </c>
      <c r="AG38" s="619"/>
      <c r="AH38" s="619"/>
      <c r="AI38" s="1341">
        <f>'1 уровень'!AH2587</f>
        <v>0</v>
      </c>
      <c r="AJ38" s="1337">
        <f>'1 уровень'!AI2587</f>
        <v>0</v>
      </c>
    </row>
    <row r="39" spans="1:36" s="139" customFormat="1" ht="30" x14ac:dyDescent="0.25">
      <c r="A39" s="19"/>
      <c r="B39" s="19">
        <f t="shared" si="0"/>
        <v>1</v>
      </c>
      <c r="C39" s="336" t="s">
        <v>374</v>
      </c>
      <c r="D39" s="32">
        <f>'1 уровень'!E2589</f>
        <v>115636</v>
      </c>
      <c r="E39" s="32">
        <f>'1 уровень'!F2589</f>
        <v>86729.25</v>
      </c>
      <c r="F39" s="32">
        <f>'1 уровень'!G2589</f>
        <v>81593.689999999988</v>
      </c>
      <c r="G39" s="142">
        <f>'1 уровень'!H2589</f>
        <v>94.078629758703087</v>
      </c>
      <c r="H39" s="143">
        <f>'1 уровень'!I2589</f>
        <v>0</v>
      </c>
      <c r="I39" s="143">
        <f>'1 уровень'!J2589</f>
        <v>0</v>
      </c>
      <c r="J39" s="20">
        <f>'1 уровень'!K2589</f>
        <v>0</v>
      </c>
      <c r="K39" s="20">
        <f>'1 уровень'!L2589</f>
        <v>0</v>
      </c>
      <c r="L39" s="20">
        <f>'1 уровень'!M2589</f>
        <v>0</v>
      </c>
      <c r="M39" s="20">
        <f>'1 уровень'!N2589</f>
        <v>0</v>
      </c>
      <c r="N39" s="20">
        <f>'1 уровень'!O2589</f>
        <v>0</v>
      </c>
      <c r="O39" s="20">
        <f>'1 уровень'!P2589</f>
        <v>0</v>
      </c>
      <c r="P39" s="619">
        <f>'1 уровень'!Q2589</f>
        <v>0</v>
      </c>
      <c r="Q39" s="619">
        <f>'1 уровень'!R2589</f>
        <v>0</v>
      </c>
      <c r="R39" s="619">
        <f>'1 уровень'!S2589</f>
        <v>0</v>
      </c>
      <c r="S39" s="619">
        <f>'1 уровень'!T2589</f>
        <v>0</v>
      </c>
      <c r="T39" s="619">
        <f>'1 уровень'!U2589</f>
        <v>0</v>
      </c>
      <c r="U39" s="619">
        <f>'1 уровень'!V2589</f>
        <v>0</v>
      </c>
      <c r="V39" s="619">
        <f>'1 уровень'!W2589</f>
        <v>0</v>
      </c>
      <c r="W39" s="619">
        <f>'1 уровень'!X2589</f>
        <v>0</v>
      </c>
      <c r="X39" s="619">
        <f>'1 уровень'!Y2589</f>
        <v>0</v>
      </c>
      <c r="Y39" s="619">
        <f>'1 уровень'!Z2589</f>
        <v>0</v>
      </c>
      <c r="Z39" s="619">
        <f>'1 уровень'!AA2589</f>
        <v>0</v>
      </c>
      <c r="AA39" s="1099">
        <f>'1 уровень'!AB2589</f>
        <v>0</v>
      </c>
      <c r="AB39" s="619">
        <f>'1 уровень'!AC2589</f>
        <v>0</v>
      </c>
      <c r="AC39" s="619">
        <f>'1 уровень'!AD2589</f>
        <v>0</v>
      </c>
      <c r="AD39" s="619">
        <f>'1 уровень'!AE2589</f>
        <v>0</v>
      </c>
      <c r="AE39" s="619">
        <f>'1 уровень'!AF2589</f>
        <v>0</v>
      </c>
      <c r="AF39" s="620">
        <f>'1 уровень'!AG2589</f>
        <v>0</v>
      </c>
      <c r="AG39" s="619"/>
      <c r="AH39" s="619"/>
      <c r="AI39" s="1341">
        <f>'1 уровень'!AH2588</f>
        <v>0</v>
      </c>
      <c r="AJ39" s="1337">
        <f>'1 уровень'!AI2588</f>
        <v>0</v>
      </c>
    </row>
    <row r="40" spans="1:36" s="139" customFormat="1" ht="60" x14ac:dyDescent="0.25">
      <c r="A40" s="19"/>
      <c r="B40" s="19">
        <f t="shared" si="0"/>
        <v>1</v>
      </c>
      <c r="C40" s="336" t="s">
        <v>350</v>
      </c>
      <c r="D40" s="32">
        <f>'1 уровень'!E2590</f>
        <v>18324</v>
      </c>
      <c r="E40" s="32">
        <f>'1 уровень'!F2590</f>
        <v>13743</v>
      </c>
      <c r="F40" s="32">
        <f>'1 уровень'!G2590</f>
        <v>16152</v>
      </c>
      <c r="G40" s="142">
        <f>'1 уровень'!H2590</f>
        <v>117.52892381576075</v>
      </c>
      <c r="H40" s="143">
        <f>'1 уровень'!I2590</f>
        <v>0</v>
      </c>
      <c r="I40" s="143">
        <f>'1 уровень'!J2590</f>
        <v>0</v>
      </c>
      <c r="J40" s="20">
        <f>'1 уровень'!K2590</f>
        <v>0</v>
      </c>
      <c r="K40" s="20">
        <f>'1 уровень'!L2590</f>
        <v>0</v>
      </c>
      <c r="L40" s="20">
        <f>'1 уровень'!M2590</f>
        <v>0</v>
      </c>
      <c r="M40" s="20">
        <f>'1 уровень'!N2590</f>
        <v>0</v>
      </c>
      <c r="N40" s="20">
        <f>'1 уровень'!O2590</f>
        <v>0</v>
      </c>
      <c r="O40" s="20">
        <f>'1 уровень'!P2590</f>
        <v>0</v>
      </c>
      <c r="P40" s="619">
        <f>'1 уровень'!Q2590</f>
        <v>0</v>
      </c>
      <c r="Q40" s="619">
        <f>'1 уровень'!R2590</f>
        <v>0</v>
      </c>
      <c r="R40" s="619">
        <f>'1 уровень'!S2590</f>
        <v>0</v>
      </c>
      <c r="S40" s="619">
        <f>'1 уровень'!T2590</f>
        <v>0</v>
      </c>
      <c r="T40" s="619">
        <f>'1 уровень'!U2590</f>
        <v>0</v>
      </c>
      <c r="U40" s="619">
        <f>'1 уровень'!V2590</f>
        <v>0</v>
      </c>
      <c r="V40" s="619">
        <f>'1 уровень'!W2590</f>
        <v>0</v>
      </c>
      <c r="W40" s="619">
        <f>'1 уровень'!X2590</f>
        <v>0</v>
      </c>
      <c r="X40" s="619">
        <f>'1 уровень'!Y2590</f>
        <v>0</v>
      </c>
      <c r="Y40" s="619">
        <f>'1 уровень'!Z2590</f>
        <v>0</v>
      </c>
      <c r="Z40" s="619">
        <f>'1 уровень'!AA2590</f>
        <v>0</v>
      </c>
      <c r="AA40" s="1099">
        <f>'1 уровень'!AB2590</f>
        <v>0</v>
      </c>
      <c r="AB40" s="619">
        <f>'1 уровень'!AC2590</f>
        <v>0</v>
      </c>
      <c r="AC40" s="619">
        <f>'1 уровень'!AD2590</f>
        <v>0</v>
      </c>
      <c r="AD40" s="619">
        <f>'1 уровень'!AE2590</f>
        <v>0</v>
      </c>
      <c r="AE40" s="619">
        <f>'1 уровень'!AF2590</f>
        <v>0</v>
      </c>
      <c r="AF40" s="620">
        <f>'1 уровень'!AG2590</f>
        <v>0</v>
      </c>
      <c r="AG40" s="619"/>
      <c r="AH40" s="619"/>
      <c r="AI40" s="1341">
        <f>'1 уровень'!AH2589</f>
        <v>0</v>
      </c>
      <c r="AJ40" s="1337">
        <f>'1 уровень'!AI2589</f>
        <v>0</v>
      </c>
    </row>
    <row r="41" spans="1:36" s="139" customFormat="1" ht="60" x14ac:dyDescent="0.25">
      <c r="A41" s="19"/>
      <c r="B41" s="19">
        <f t="shared" si="0"/>
        <v>1</v>
      </c>
      <c r="C41" s="336" t="s">
        <v>351</v>
      </c>
      <c r="D41" s="32">
        <f>'1 уровень'!E2591</f>
        <v>0</v>
      </c>
      <c r="E41" s="32">
        <f>'1 уровень'!F2591</f>
        <v>0</v>
      </c>
      <c r="F41" s="32">
        <f>'1 уровень'!G2591</f>
        <v>0</v>
      </c>
      <c r="G41" s="142">
        <f>'1 уровень'!H2591</f>
        <v>0</v>
      </c>
      <c r="H41" s="143">
        <f>'1 уровень'!I2591</f>
        <v>0</v>
      </c>
      <c r="I41" s="143">
        <f>'1 уровень'!J2591</f>
        <v>0</v>
      </c>
      <c r="J41" s="20">
        <f>'1 уровень'!K2591</f>
        <v>0</v>
      </c>
      <c r="K41" s="20">
        <f>'1 уровень'!L2591</f>
        <v>0</v>
      </c>
      <c r="L41" s="20">
        <f>'1 уровень'!M2591</f>
        <v>0</v>
      </c>
      <c r="M41" s="20">
        <f>'1 уровень'!N2591</f>
        <v>0</v>
      </c>
      <c r="N41" s="20">
        <f>'1 уровень'!O2591</f>
        <v>0</v>
      </c>
      <c r="O41" s="20">
        <f>'1 уровень'!P2591</f>
        <v>0</v>
      </c>
      <c r="P41" s="619">
        <f>'1 уровень'!Q2591</f>
        <v>0</v>
      </c>
      <c r="Q41" s="619">
        <f>'1 уровень'!R2591</f>
        <v>0</v>
      </c>
      <c r="R41" s="619">
        <f>'1 уровень'!S2591</f>
        <v>0</v>
      </c>
      <c r="S41" s="619">
        <f>'1 уровень'!T2591</f>
        <v>0</v>
      </c>
      <c r="T41" s="619">
        <f>'1 уровень'!U2591</f>
        <v>0</v>
      </c>
      <c r="U41" s="619">
        <f>'1 уровень'!V2591</f>
        <v>0</v>
      </c>
      <c r="V41" s="619">
        <f>'1 уровень'!W2591</f>
        <v>0</v>
      </c>
      <c r="W41" s="619">
        <f>'1 уровень'!X2591</f>
        <v>0</v>
      </c>
      <c r="X41" s="619">
        <f>'1 уровень'!Y2591</f>
        <v>0</v>
      </c>
      <c r="Y41" s="619">
        <f>'1 уровень'!Z2591</f>
        <v>0</v>
      </c>
      <c r="Z41" s="619">
        <f>'1 уровень'!AA2591</f>
        <v>0</v>
      </c>
      <c r="AA41" s="1099">
        <f>'1 уровень'!AB2591</f>
        <v>0</v>
      </c>
      <c r="AB41" s="619">
        <f>'1 уровень'!AC2591</f>
        <v>0</v>
      </c>
      <c r="AC41" s="619">
        <f>'1 уровень'!AD2591</f>
        <v>0</v>
      </c>
      <c r="AD41" s="619">
        <f>'1 уровень'!AE2591</f>
        <v>0</v>
      </c>
      <c r="AE41" s="619">
        <f>'1 уровень'!AF2591</f>
        <v>0</v>
      </c>
      <c r="AF41" s="620">
        <f>'1 уровень'!AG2591</f>
        <v>0</v>
      </c>
      <c r="AG41" s="619"/>
      <c r="AH41" s="619"/>
      <c r="AI41" s="1341">
        <f>'1 уровень'!AH2590</f>
        <v>0</v>
      </c>
      <c r="AJ41" s="1337">
        <f>'1 уровень'!AI2590</f>
        <v>0</v>
      </c>
    </row>
    <row r="42" spans="1:36" s="139" customFormat="1" ht="45" x14ac:dyDescent="0.25">
      <c r="A42" s="19"/>
      <c r="B42" s="19">
        <f t="shared" si="0"/>
        <v>1</v>
      </c>
      <c r="C42" s="336" t="s">
        <v>352</v>
      </c>
      <c r="D42" s="32">
        <f>'1 уровень'!E2592</f>
        <v>12900</v>
      </c>
      <c r="E42" s="32">
        <f>'1 уровень'!F2592</f>
        <v>9675</v>
      </c>
      <c r="F42" s="32">
        <f>'1 уровень'!G2592</f>
        <v>6833</v>
      </c>
      <c r="G42" s="142">
        <f>'1 уровень'!H2592</f>
        <v>70.625322997416021</v>
      </c>
      <c r="H42" s="143">
        <f>'1 уровень'!I2592</f>
        <v>0</v>
      </c>
      <c r="I42" s="143">
        <f>'1 уровень'!J2592</f>
        <v>0</v>
      </c>
      <c r="J42" s="20">
        <f>'1 уровень'!K2592</f>
        <v>0</v>
      </c>
      <c r="K42" s="20">
        <f>'1 уровень'!L2592</f>
        <v>0</v>
      </c>
      <c r="L42" s="20">
        <f>'1 уровень'!M2592</f>
        <v>0</v>
      </c>
      <c r="M42" s="20">
        <f>'1 уровень'!N2592</f>
        <v>0</v>
      </c>
      <c r="N42" s="20">
        <f>'1 уровень'!O2592</f>
        <v>0</v>
      </c>
      <c r="O42" s="20">
        <f>'1 уровень'!P2592</f>
        <v>0</v>
      </c>
      <c r="P42" s="619">
        <f>'1 уровень'!Q2592</f>
        <v>0</v>
      </c>
      <c r="Q42" s="619">
        <f>'1 уровень'!R2592</f>
        <v>0</v>
      </c>
      <c r="R42" s="619">
        <f>'1 уровень'!S2592</f>
        <v>0</v>
      </c>
      <c r="S42" s="619">
        <f>'1 уровень'!T2592</f>
        <v>0</v>
      </c>
      <c r="T42" s="619">
        <f>'1 уровень'!U2592</f>
        <v>0</v>
      </c>
      <c r="U42" s="619">
        <f>'1 уровень'!V2592</f>
        <v>0</v>
      </c>
      <c r="V42" s="619">
        <f>'1 уровень'!W2592</f>
        <v>0</v>
      </c>
      <c r="W42" s="619">
        <f>'1 уровень'!X2592</f>
        <v>0</v>
      </c>
      <c r="X42" s="619">
        <f>'1 уровень'!Y2592</f>
        <v>0</v>
      </c>
      <c r="Y42" s="619">
        <f>'1 уровень'!Z2592</f>
        <v>0</v>
      </c>
      <c r="Z42" s="619">
        <f>'1 уровень'!AA2592</f>
        <v>0</v>
      </c>
      <c r="AA42" s="1099">
        <f>'1 уровень'!AB2592</f>
        <v>0</v>
      </c>
      <c r="AB42" s="619">
        <f>'1 уровень'!AC2592</f>
        <v>0</v>
      </c>
      <c r="AC42" s="619">
        <f>'1 уровень'!AD2592</f>
        <v>0</v>
      </c>
      <c r="AD42" s="619">
        <f>'1 уровень'!AE2592</f>
        <v>0</v>
      </c>
      <c r="AE42" s="619">
        <f>'1 уровень'!AF2592</f>
        <v>0</v>
      </c>
      <c r="AF42" s="620">
        <f>'1 уровень'!AG2592</f>
        <v>0</v>
      </c>
      <c r="AG42" s="619"/>
      <c r="AH42" s="619"/>
      <c r="AI42" s="1341">
        <f>'1 уровень'!AH2591</f>
        <v>0</v>
      </c>
      <c r="AJ42" s="1337">
        <f>'1 уровень'!AI2591</f>
        <v>0</v>
      </c>
    </row>
    <row r="43" spans="1:36" s="139" customFormat="1" ht="105" x14ac:dyDescent="0.25">
      <c r="A43" s="19"/>
      <c r="B43" s="19">
        <f t="shared" si="0"/>
        <v>1</v>
      </c>
      <c r="C43" s="336" t="s">
        <v>532</v>
      </c>
      <c r="D43" s="32">
        <f>'1 уровень'!E2593</f>
        <v>12545</v>
      </c>
      <c r="E43" s="32">
        <f>'1 уровень'!F2593</f>
        <v>9585</v>
      </c>
      <c r="F43" s="32">
        <f>'1 уровень'!G2593</f>
        <v>22227</v>
      </c>
      <c r="G43" s="142">
        <f>'1 уровень'!H2593</f>
        <v>231.89358372456965</v>
      </c>
      <c r="H43" s="143">
        <f>'1 уровень'!I2593</f>
        <v>0</v>
      </c>
      <c r="I43" s="143">
        <f>'1 уровень'!J2593</f>
        <v>0</v>
      </c>
      <c r="J43" s="20">
        <f>'1 уровень'!K2593</f>
        <v>0</v>
      </c>
      <c r="K43" s="20">
        <f>'1 уровень'!L2593</f>
        <v>0</v>
      </c>
      <c r="L43" s="20">
        <f>'1 уровень'!M2593</f>
        <v>0</v>
      </c>
      <c r="M43" s="20">
        <f>'1 уровень'!N2593</f>
        <v>0</v>
      </c>
      <c r="N43" s="20">
        <f>'1 уровень'!O2593</f>
        <v>0</v>
      </c>
      <c r="O43" s="20">
        <f>'1 уровень'!P2593</f>
        <v>0</v>
      </c>
      <c r="P43" s="619">
        <f>'1 уровень'!Q2593</f>
        <v>0</v>
      </c>
      <c r="Q43" s="619">
        <f>'1 уровень'!R2593</f>
        <v>0</v>
      </c>
      <c r="R43" s="619">
        <f>'1 уровень'!S2593</f>
        <v>0</v>
      </c>
      <c r="S43" s="619">
        <f>'1 уровень'!T2593</f>
        <v>0</v>
      </c>
      <c r="T43" s="619">
        <f>'1 уровень'!U2593</f>
        <v>0</v>
      </c>
      <c r="U43" s="619">
        <f>'1 уровень'!V2593</f>
        <v>0</v>
      </c>
      <c r="V43" s="619">
        <f>'1 уровень'!W2593</f>
        <v>0</v>
      </c>
      <c r="W43" s="619">
        <f>'1 уровень'!X2593</f>
        <v>0</v>
      </c>
      <c r="X43" s="619">
        <f>'1 уровень'!Y2593</f>
        <v>0</v>
      </c>
      <c r="Y43" s="619">
        <f>'1 уровень'!Z2593</f>
        <v>0</v>
      </c>
      <c r="Z43" s="619">
        <f>'1 уровень'!AA2593</f>
        <v>0</v>
      </c>
      <c r="AA43" s="1099">
        <f>'1 уровень'!AB2593</f>
        <v>0</v>
      </c>
      <c r="AB43" s="619">
        <f>'1 уровень'!AC2593</f>
        <v>0</v>
      </c>
      <c r="AC43" s="619">
        <f>'1 уровень'!AD2593</f>
        <v>0</v>
      </c>
      <c r="AD43" s="619">
        <f>'1 уровень'!AE2593</f>
        <v>0</v>
      </c>
      <c r="AE43" s="619">
        <f>'1 уровень'!AF2593</f>
        <v>0</v>
      </c>
      <c r="AF43" s="620">
        <f>'1 уровень'!AG2593</f>
        <v>0</v>
      </c>
      <c r="AG43" s="619"/>
      <c r="AH43" s="619"/>
      <c r="AI43" s="1341">
        <f>'1 уровень'!AH2592</f>
        <v>0</v>
      </c>
      <c r="AJ43" s="1337">
        <f>'1 уровень'!AI2592</f>
        <v>0</v>
      </c>
    </row>
    <row r="44" spans="1:36" s="139" customFormat="1" ht="90" x14ac:dyDescent="0.25">
      <c r="A44" s="19"/>
      <c r="B44" s="19">
        <f t="shared" si="0"/>
        <v>1</v>
      </c>
      <c r="C44" s="336" t="s">
        <v>521</v>
      </c>
      <c r="D44" s="32">
        <f>'1 уровень'!E2594</f>
        <v>150</v>
      </c>
      <c r="E44" s="32">
        <f>'1 уровень'!F2594</f>
        <v>113</v>
      </c>
      <c r="F44" s="32">
        <f>'1 уровень'!G2594</f>
        <v>0</v>
      </c>
      <c r="G44" s="142">
        <f>'1 уровень'!H2594</f>
        <v>0</v>
      </c>
      <c r="H44" s="143">
        <f>'1 уровень'!I2594</f>
        <v>0</v>
      </c>
      <c r="I44" s="143">
        <f>'1 уровень'!J2594</f>
        <v>0</v>
      </c>
      <c r="J44" s="20">
        <f>'1 уровень'!K2594</f>
        <v>0</v>
      </c>
      <c r="K44" s="20">
        <f>'1 уровень'!L2594</f>
        <v>0</v>
      </c>
      <c r="L44" s="20">
        <f>'1 уровень'!M2594</f>
        <v>0</v>
      </c>
      <c r="M44" s="20">
        <f>'1 уровень'!N2594</f>
        <v>0</v>
      </c>
      <c r="N44" s="20">
        <f>'1 уровень'!O2594</f>
        <v>0</v>
      </c>
      <c r="O44" s="20">
        <f>'1 уровень'!P2594</f>
        <v>0</v>
      </c>
      <c r="P44" s="619">
        <f>'1 уровень'!Q2594</f>
        <v>0</v>
      </c>
      <c r="Q44" s="619">
        <f>'1 уровень'!R2594</f>
        <v>0</v>
      </c>
      <c r="R44" s="619">
        <f>'1 уровень'!S2594</f>
        <v>0</v>
      </c>
      <c r="S44" s="619">
        <f>'1 уровень'!T2594</f>
        <v>0</v>
      </c>
      <c r="T44" s="619">
        <f>'1 уровень'!U2594</f>
        <v>0</v>
      </c>
      <c r="U44" s="619">
        <f>'1 уровень'!V2594</f>
        <v>0</v>
      </c>
      <c r="V44" s="619">
        <f>'1 уровень'!W2594</f>
        <v>0</v>
      </c>
      <c r="W44" s="619">
        <f>'1 уровень'!X2594</f>
        <v>0</v>
      </c>
      <c r="X44" s="619">
        <f>'1 уровень'!Y2594</f>
        <v>0</v>
      </c>
      <c r="Y44" s="619">
        <f>'1 уровень'!Z2594</f>
        <v>0</v>
      </c>
      <c r="Z44" s="619">
        <f>'1 уровень'!AA2594</f>
        <v>0</v>
      </c>
      <c r="AA44" s="1099">
        <f>'1 уровень'!AB2594</f>
        <v>0</v>
      </c>
      <c r="AB44" s="619">
        <f>'1 уровень'!AC2594</f>
        <v>0</v>
      </c>
      <c r="AC44" s="619">
        <f>'1 уровень'!AD2594</f>
        <v>0</v>
      </c>
      <c r="AD44" s="619">
        <f>'1 уровень'!AE2594</f>
        <v>0</v>
      </c>
      <c r="AE44" s="619">
        <f>'1 уровень'!AF2594</f>
        <v>0</v>
      </c>
      <c r="AF44" s="620">
        <f>'1 уровень'!AG2594</f>
        <v>0</v>
      </c>
      <c r="AG44" s="619"/>
      <c r="AH44" s="619"/>
      <c r="AI44" s="1341"/>
      <c r="AJ44" s="1337"/>
    </row>
    <row r="45" spans="1:36" s="139" customFormat="1" ht="30" x14ac:dyDescent="0.25">
      <c r="A45" s="19"/>
      <c r="B45" s="19">
        <f t="shared" si="0"/>
        <v>1</v>
      </c>
      <c r="C45" s="336" t="s">
        <v>509</v>
      </c>
      <c r="D45" s="32">
        <f>'1 уровень'!E2595</f>
        <v>34860</v>
      </c>
      <c r="E45" s="32">
        <f>'1 уровень'!F2595</f>
        <v>26145.5</v>
      </c>
      <c r="F45" s="32">
        <f>'1 уровень'!G2595</f>
        <v>14692</v>
      </c>
      <c r="G45" s="142">
        <f>'1 уровень'!H2595</f>
        <v>56.193226367826199</v>
      </c>
      <c r="H45" s="143">
        <f>'1 уровень'!I2595</f>
        <v>0</v>
      </c>
      <c r="I45" s="143">
        <f>'1 уровень'!J2595</f>
        <v>0</v>
      </c>
      <c r="J45" s="20">
        <f>'1 уровень'!K2595</f>
        <v>0</v>
      </c>
      <c r="K45" s="20">
        <f>'1 уровень'!L2595</f>
        <v>0</v>
      </c>
      <c r="L45" s="20">
        <f>'1 уровень'!M2595</f>
        <v>0</v>
      </c>
      <c r="M45" s="20">
        <f>'1 уровень'!N2595</f>
        <v>0</v>
      </c>
      <c r="N45" s="20">
        <f>'1 уровень'!O2595</f>
        <v>0</v>
      </c>
      <c r="O45" s="20">
        <f>'1 уровень'!P2595</f>
        <v>0</v>
      </c>
      <c r="P45" s="619">
        <f>'1 уровень'!Q2595</f>
        <v>53778.765450000006</v>
      </c>
      <c r="Q45" s="619">
        <f>'1 уровень'!R2595</f>
        <v>53778.765450000006</v>
      </c>
      <c r="R45" s="619">
        <f>'1 уровень'!S2595</f>
        <v>53778.765450000006</v>
      </c>
      <c r="S45" s="619">
        <f>'1 уровень'!T2595</f>
        <v>53778.765450000006</v>
      </c>
      <c r="T45" s="619">
        <f>'1 уровень'!U2595</f>
        <v>53778.765450000006</v>
      </c>
      <c r="U45" s="619">
        <f>'1 уровень'!V2595</f>
        <v>53778.765450000006</v>
      </c>
      <c r="V45" s="619">
        <f>'1 уровень'!W2595</f>
        <v>53778.765450000006</v>
      </c>
      <c r="W45" s="619">
        <f>'1 уровень'!X2595</f>
        <v>53778.765450000006</v>
      </c>
      <c r="X45" s="619">
        <f>'1 уровень'!Y2595</f>
        <v>53778.765450000006</v>
      </c>
      <c r="Y45" s="619">
        <f>'1 уровень'!Z2595</f>
        <v>40334.074087499997</v>
      </c>
      <c r="Z45" s="619">
        <f>'1 уровень'!AA2595</f>
        <v>19675.488560000002</v>
      </c>
      <c r="AA45" s="1099">
        <f>'1 уровень'!AB2595</f>
        <v>0</v>
      </c>
      <c r="AB45" s="619">
        <f>'1 уровень'!AC2595</f>
        <v>0</v>
      </c>
      <c r="AC45" s="619">
        <f>'1 уровень'!AD2595</f>
        <v>-20658.585527499999</v>
      </c>
      <c r="AD45" s="619">
        <f>'1 уровень'!AE2595</f>
        <v>-3.3740000000000001</v>
      </c>
      <c r="AE45" s="619">
        <f>'1 уровень'!AF2595</f>
        <v>-29.19511</v>
      </c>
      <c r="AF45" s="620">
        <f>'1 уровень'!AG2595</f>
        <v>19646.293449999997</v>
      </c>
      <c r="AG45" s="619">
        <f t="shared" ref="AG45" si="5">Z45/Y45*100</f>
        <v>48.781307133309568</v>
      </c>
      <c r="AH45" s="619">
        <f t="shared" ref="AH45" si="6">AF45/Y45*100</f>
        <v>48.708923892438165</v>
      </c>
      <c r="AI45" s="1341"/>
      <c r="AJ45" s="1337"/>
    </row>
    <row r="46" spans="1:36" s="139" customFormat="1" x14ac:dyDescent="0.25">
      <c r="A46" s="19"/>
      <c r="B46" s="19">
        <f t="shared" si="0"/>
        <v>1</v>
      </c>
      <c r="C46" s="297" t="s">
        <v>510</v>
      </c>
      <c r="D46" s="32">
        <f>'1 уровень'!E2596</f>
        <v>34860</v>
      </c>
      <c r="E46" s="32">
        <f>'1 уровень'!F2596</f>
        <v>26145.5</v>
      </c>
      <c r="F46" s="32">
        <f>'1 уровень'!G2596</f>
        <v>14692</v>
      </c>
      <c r="G46" s="142">
        <f>'1 уровень'!H2596</f>
        <v>56.193226367826199</v>
      </c>
      <c r="H46" s="143">
        <f>'1 уровень'!I2596</f>
        <v>0</v>
      </c>
      <c r="I46" s="143">
        <f>'1 уровень'!J2596</f>
        <v>0</v>
      </c>
      <c r="J46" s="20">
        <f>'1 уровень'!K2596</f>
        <v>0</v>
      </c>
      <c r="K46" s="20">
        <f>'1 уровень'!L2596</f>
        <v>0</v>
      </c>
      <c r="L46" s="20">
        <f>'1 уровень'!M2596</f>
        <v>0</v>
      </c>
      <c r="M46" s="20">
        <f>'1 уровень'!N2596</f>
        <v>0</v>
      </c>
      <c r="N46" s="20">
        <f>'1 уровень'!O2596</f>
        <v>0</v>
      </c>
      <c r="O46" s="20">
        <f>'1 уровень'!P2596</f>
        <v>0</v>
      </c>
      <c r="P46" s="619">
        <f>'1 уровень'!Q2596</f>
        <v>0</v>
      </c>
      <c r="Q46" s="619">
        <f>'1 уровень'!R2596</f>
        <v>0</v>
      </c>
      <c r="R46" s="619">
        <f>'1 уровень'!S2596</f>
        <v>0</v>
      </c>
      <c r="S46" s="619">
        <f>'1 уровень'!T2596</f>
        <v>0</v>
      </c>
      <c r="T46" s="619">
        <f>'1 уровень'!U2596</f>
        <v>0</v>
      </c>
      <c r="U46" s="619">
        <f>'1 уровень'!V2596</f>
        <v>0</v>
      </c>
      <c r="V46" s="619">
        <f>'1 уровень'!W2596</f>
        <v>0</v>
      </c>
      <c r="W46" s="619">
        <f>'1 уровень'!X2596</f>
        <v>0</v>
      </c>
      <c r="X46" s="619">
        <f>'1 уровень'!Y2596</f>
        <v>0</v>
      </c>
      <c r="Y46" s="619">
        <f>'1 уровень'!Z2596</f>
        <v>0</v>
      </c>
      <c r="Z46" s="619">
        <f>'1 уровень'!AA2596</f>
        <v>0</v>
      </c>
      <c r="AA46" s="1099">
        <f>'1 уровень'!AB2596</f>
        <v>0</v>
      </c>
      <c r="AB46" s="619">
        <f>'1 уровень'!AC2596</f>
        <v>0</v>
      </c>
      <c r="AC46" s="619">
        <f>'1 уровень'!AD2596</f>
        <v>0</v>
      </c>
      <c r="AD46" s="619">
        <f>'1 уровень'!AE2596</f>
        <v>0</v>
      </c>
      <c r="AE46" s="619">
        <f>'1 уровень'!AF2596</f>
        <v>0</v>
      </c>
      <c r="AF46" s="620">
        <f>'1 уровень'!AG2596</f>
        <v>0</v>
      </c>
      <c r="AG46" s="619"/>
      <c r="AH46" s="619"/>
      <c r="AI46" s="1341"/>
      <c r="AJ46" s="1337"/>
    </row>
    <row r="47" spans="1:36" s="139" customFormat="1" ht="30" x14ac:dyDescent="0.25">
      <c r="A47" s="19"/>
      <c r="B47" s="19">
        <f t="shared" si="0"/>
        <v>1</v>
      </c>
      <c r="C47" s="257" t="s">
        <v>511</v>
      </c>
      <c r="D47" s="32">
        <f>'1 уровень'!E2597</f>
        <v>0</v>
      </c>
      <c r="E47" s="32">
        <f>'1 уровень'!F2597</f>
        <v>0</v>
      </c>
      <c r="F47" s="32">
        <f>'1 уровень'!G2597</f>
        <v>118</v>
      </c>
      <c r="G47" s="142">
        <f>'1 уровень'!H2597</f>
        <v>0</v>
      </c>
      <c r="H47" s="143">
        <f>'1 уровень'!I2597</f>
        <v>0</v>
      </c>
      <c r="I47" s="143">
        <f>'1 уровень'!J2597</f>
        <v>0</v>
      </c>
      <c r="J47" s="20">
        <f>'1 уровень'!K2597</f>
        <v>0</v>
      </c>
      <c r="K47" s="20">
        <f>'1 уровень'!L2597</f>
        <v>0</v>
      </c>
      <c r="L47" s="20">
        <f>'1 уровень'!M2597</f>
        <v>0</v>
      </c>
      <c r="M47" s="20">
        <f>'1 уровень'!N2597</f>
        <v>0</v>
      </c>
      <c r="N47" s="20">
        <f>'1 уровень'!O2597</f>
        <v>0</v>
      </c>
      <c r="O47" s="20">
        <f>'1 уровень'!P2597</f>
        <v>0</v>
      </c>
      <c r="P47" s="619">
        <f>'1 уровень'!Q2597</f>
        <v>0</v>
      </c>
      <c r="Q47" s="619">
        <f>'1 уровень'!R2597</f>
        <v>0</v>
      </c>
      <c r="R47" s="619">
        <f>'1 уровень'!S2597</f>
        <v>0</v>
      </c>
      <c r="S47" s="619">
        <f>'1 уровень'!T2597</f>
        <v>0</v>
      </c>
      <c r="T47" s="619">
        <f>'1 уровень'!U2597</f>
        <v>0</v>
      </c>
      <c r="U47" s="619">
        <f>'1 уровень'!V2597</f>
        <v>0</v>
      </c>
      <c r="V47" s="619">
        <f>'1 уровень'!W2597</f>
        <v>0</v>
      </c>
      <c r="W47" s="619">
        <f>'1 уровень'!X2597</f>
        <v>0</v>
      </c>
      <c r="X47" s="619">
        <f>'1 уровень'!Y2597</f>
        <v>0</v>
      </c>
      <c r="Y47" s="619">
        <f>'1 уровень'!Z2597</f>
        <v>0</v>
      </c>
      <c r="Z47" s="619">
        <f>'1 уровень'!AA2597</f>
        <v>0</v>
      </c>
      <c r="AA47" s="1099">
        <f>'1 уровень'!AB2597</f>
        <v>0</v>
      </c>
      <c r="AB47" s="619">
        <f>'1 уровень'!AC2597</f>
        <v>0</v>
      </c>
      <c r="AC47" s="619">
        <f>'1 уровень'!AD2597</f>
        <v>0</v>
      </c>
      <c r="AD47" s="619">
        <f>'1 уровень'!AE2597</f>
        <v>0</v>
      </c>
      <c r="AE47" s="619">
        <f>'1 уровень'!AF2597</f>
        <v>0</v>
      </c>
      <c r="AF47" s="620">
        <f>'1 уровень'!AG2597</f>
        <v>0</v>
      </c>
      <c r="AG47" s="619"/>
      <c r="AH47" s="619"/>
      <c r="AI47" s="1341"/>
      <c r="AJ47" s="1337"/>
    </row>
    <row r="48" spans="1:36" s="139" customFormat="1" ht="29.25" x14ac:dyDescent="0.25">
      <c r="A48" s="19"/>
      <c r="B48" s="19">
        <f t="shared" si="0"/>
        <v>1</v>
      </c>
      <c r="C48" s="297" t="s">
        <v>360</v>
      </c>
      <c r="D48" s="32">
        <f>'1 уровень'!E2598</f>
        <v>219721.27659574471</v>
      </c>
      <c r="E48" s="32">
        <f>'1 уровень'!F2598</f>
        <v>164641.97340425532</v>
      </c>
      <c r="F48" s="32">
        <f>'1 уровень'!G2598</f>
        <v>159200.47872340426</v>
      </c>
      <c r="G48" s="142">
        <f>'1 уровень'!H2598</f>
        <v>96.694952952555894</v>
      </c>
      <c r="H48" s="143">
        <f>'1 уровень'!I2598</f>
        <v>0</v>
      </c>
      <c r="I48" s="143">
        <f>'1 уровень'!J2598</f>
        <v>0</v>
      </c>
      <c r="J48" s="20">
        <f>'1 уровень'!K2598</f>
        <v>0</v>
      </c>
      <c r="K48" s="20">
        <f>'1 уровень'!L2598</f>
        <v>0</v>
      </c>
      <c r="L48" s="20">
        <f>'1 уровень'!M2598</f>
        <v>0</v>
      </c>
      <c r="M48" s="20">
        <f>'1 уровень'!N2598</f>
        <v>0</v>
      </c>
      <c r="N48" s="20">
        <f>'1 уровень'!O2598</f>
        <v>0</v>
      </c>
      <c r="O48" s="20">
        <f>'1 уровень'!P2598</f>
        <v>0</v>
      </c>
      <c r="P48" s="619">
        <f>'1 уровень'!Q2598</f>
        <v>0</v>
      </c>
      <c r="Q48" s="619">
        <f>'1 уровень'!R2598</f>
        <v>0</v>
      </c>
      <c r="R48" s="619">
        <f>'1 уровень'!S2598</f>
        <v>0</v>
      </c>
      <c r="S48" s="619">
        <f>'1 уровень'!T2598</f>
        <v>0</v>
      </c>
      <c r="T48" s="619">
        <f>'1 уровень'!U2598</f>
        <v>0</v>
      </c>
      <c r="U48" s="619">
        <f>'1 уровень'!V2598</f>
        <v>0</v>
      </c>
      <c r="V48" s="619">
        <f>'1 уровень'!W2598</f>
        <v>0</v>
      </c>
      <c r="W48" s="619">
        <f>'1 уровень'!X2598</f>
        <v>0</v>
      </c>
      <c r="X48" s="619">
        <f>'1 уровень'!Y2598</f>
        <v>0</v>
      </c>
      <c r="Y48" s="619">
        <f>'1 уровень'!Z2598</f>
        <v>0</v>
      </c>
      <c r="Z48" s="619">
        <f>'1 уровень'!AA2598</f>
        <v>0</v>
      </c>
      <c r="AA48" s="1099">
        <f>'1 уровень'!AB2598</f>
        <v>0</v>
      </c>
      <c r="AB48" s="619">
        <f>'1 уровень'!AC2598</f>
        <v>0</v>
      </c>
      <c r="AC48" s="619">
        <f>'1 уровень'!AD2598</f>
        <v>0</v>
      </c>
      <c r="AD48" s="619">
        <f>'1 уровень'!AE2598</f>
        <v>0</v>
      </c>
      <c r="AE48" s="619">
        <f>'1 уровень'!AF2598</f>
        <v>0</v>
      </c>
      <c r="AF48" s="620">
        <f>'1 уровень'!AG2598</f>
        <v>0</v>
      </c>
      <c r="AG48" s="619"/>
      <c r="AH48" s="619"/>
      <c r="AI48" s="1341"/>
      <c r="AJ48" s="1337"/>
    </row>
    <row r="49" spans="1:188" s="139" customFormat="1" x14ac:dyDescent="0.25">
      <c r="A49" s="19"/>
      <c r="B49" s="19">
        <f t="shared" si="0"/>
        <v>1</v>
      </c>
      <c r="C49" s="336" t="s">
        <v>375</v>
      </c>
      <c r="D49" s="32">
        <f>'1 уровень'!E2599</f>
        <v>52035</v>
      </c>
      <c r="E49" s="32">
        <f>'1 уровень'!F2599</f>
        <v>39027</v>
      </c>
      <c r="F49" s="32">
        <f>'1 уровень'!G2599</f>
        <v>30234</v>
      </c>
      <c r="G49" s="142">
        <f>'1 уровень'!H2599</f>
        <v>77.469444230917063</v>
      </c>
      <c r="H49" s="143">
        <f>'1 уровень'!I2599</f>
        <v>0</v>
      </c>
      <c r="I49" s="143">
        <f>'1 уровень'!J2599</f>
        <v>0</v>
      </c>
      <c r="J49" s="20">
        <f>'1 уровень'!K2599</f>
        <v>0</v>
      </c>
      <c r="K49" s="20">
        <f>'1 уровень'!L2599</f>
        <v>0</v>
      </c>
      <c r="L49" s="20">
        <f>'1 уровень'!M2599</f>
        <v>0</v>
      </c>
      <c r="M49" s="20">
        <f>'1 уровень'!N2599</f>
        <v>0</v>
      </c>
      <c r="N49" s="20">
        <f>'1 уровень'!O2599</f>
        <v>0</v>
      </c>
      <c r="O49" s="20">
        <f>'1 уровень'!P2599</f>
        <v>0</v>
      </c>
      <c r="P49" s="619">
        <f>'1 уровень'!Q2599</f>
        <v>0</v>
      </c>
      <c r="Q49" s="619">
        <f>'1 уровень'!R2599</f>
        <v>0</v>
      </c>
      <c r="R49" s="619">
        <f>'1 уровень'!S2599</f>
        <v>0</v>
      </c>
      <c r="S49" s="619">
        <f>'1 уровень'!T2599</f>
        <v>0</v>
      </c>
      <c r="T49" s="619">
        <f>'1 уровень'!U2599</f>
        <v>0</v>
      </c>
      <c r="U49" s="619">
        <f>'1 уровень'!V2599</f>
        <v>0</v>
      </c>
      <c r="V49" s="619">
        <f>'1 уровень'!W2599</f>
        <v>0</v>
      </c>
      <c r="W49" s="619">
        <f>'1 уровень'!X2599</f>
        <v>0</v>
      </c>
      <c r="X49" s="619">
        <f>'1 уровень'!Y2599</f>
        <v>0</v>
      </c>
      <c r="Y49" s="619">
        <f>'1 уровень'!Z2599</f>
        <v>0</v>
      </c>
      <c r="Z49" s="619">
        <f>'1 уровень'!AA2599</f>
        <v>0</v>
      </c>
      <c r="AA49" s="1099">
        <f>'1 уровень'!AB2599</f>
        <v>0</v>
      </c>
      <c r="AB49" s="619">
        <f>'1 уровень'!AC2599</f>
        <v>0</v>
      </c>
      <c r="AC49" s="619">
        <f>'1 уровень'!AD2599</f>
        <v>0</v>
      </c>
      <c r="AD49" s="619">
        <f>'1 уровень'!AE2599</f>
        <v>0</v>
      </c>
      <c r="AE49" s="619">
        <f>'1 уровень'!AF2599</f>
        <v>0</v>
      </c>
      <c r="AF49" s="620">
        <f>'1 уровень'!AG2599</f>
        <v>0</v>
      </c>
      <c r="AG49" s="619"/>
      <c r="AH49" s="619"/>
      <c r="AI49" s="1341">
        <f>'1 уровень'!AH2598</f>
        <v>0</v>
      </c>
      <c r="AJ49" s="1337">
        <f>'1 уровень'!AI2598</f>
        <v>0</v>
      </c>
    </row>
    <row r="50" spans="1:188" s="139" customFormat="1" x14ac:dyDescent="0.25">
      <c r="A50" s="19"/>
      <c r="B50" s="19">
        <f t="shared" si="0"/>
        <v>1</v>
      </c>
      <c r="C50" s="336" t="s">
        <v>376</v>
      </c>
      <c r="D50" s="32">
        <f>'1 уровень'!E2600</f>
        <v>167386.27659574471</v>
      </c>
      <c r="E50" s="32">
        <f>'1 уровень'!F2600</f>
        <v>125539.97340425533</v>
      </c>
      <c r="F50" s="32">
        <f>'1 уровень'!G2600</f>
        <v>128966.47872340426</v>
      </c>
      <c r="G50" s="142">
        <f>'1 уровень'!H2600</f>
        <v>102.72941376856528</v>
      </c>
      <c r="H50" s="143">
        <f>'1 уровень'!I2600</f>
        <v>0</v>
      </c>
      <c r="I50" s="143">
        <f>'1 уровень'!J2600</f>
        <v>0</v>
      </c>
      <c r="J50" s="20">
        <f>'1 уровень'!K2600</f>
        <v>0</v>
      </c>
      <c r="K50" s="20">
        <f>'1 уровень'!L2600</f>
        <v>0</v>
      </c>
      <c r="L50" s="20">
        <f>'1 уровень'!M2600</f>
        <v>0</v>
      </c>
      <c r="M50" s="20">
        <f>'1 уровень'!N2600</f>
        <v>0</v>
      </c>
      <c r="N50" s="20">
        <f>'1 уровень'!O2600</f>
        <v>0</v>
      </c>
      <c r="O50" s="20">
        <f>'1 уровень'!P2600</f>
        <v>0</v>
      </c>
      <c r="P50" s="619">
        <f>'1 уровень'!Q2600</f>
        <v>0</v>
      </c>
      <c r="Q50" s="619">
        <f>'1 уровень'!R2600</f>
        <v>0</v>
      </c>
      <c r="R50" s="619">
        <f>'1 уровень'!S2600</f>
        <v>0</v>
      </c>
      <c r="S50" s="619">
        <f>'1 уровень'!T2600</f>
        <v>0</v>
      </c>
      <c r="T50" s="619">
        <f>'1 уровень'!U2600</f>
        <v>0</v>
      </c>
      <c r="U50" s="619">
        <f>'1 уровень'!V2600</f>
        <v>0</v>
      </c>
      <c r="V50" s="619">
        <f>'1 уровень'!W2600</f>
        <v>0</v>
      </c>
      <c r="W50" s="619">
        <f>'1 уровень'!X2600</f>
        <v>0</v>
      </c>
      <c r="X50" s="619">
        <f>'1 уровень'!Y2600</f>
        <v>0</v>
      </c>
      <c r="Y50" s="619">
        <f>'1 уровень'!Z2600</f>
        <v>0</v>
      </c>
      <c r="Z50" s="619">
        <f>'1 уровень'!AA2600</f>
        <v>0</v>
      </c>
      <c r="AA50" s="1099">
        <f>'1 уровень'!AB2600</f>
        <v>0</v>
      </c>
      <c r="AB50" s="619">
        <f>'1 уровень'!AC2600</f>
        <v>0</v>
      </c>
      <c r="AC50" s="619">
        <f>'1 уровень'!AD2600</f>
        <v>0</v>
      </c>
      <c r="AD50" s="619">
        <f>'1 уровень'!AE2600</f>
        <v>0</v>
      </c>
      <c r="AE50" s="619">
        <f>'1 уровень'!AF2600</f>
        <v>0</v>
      </c>
      <c r="AF50" s="620">
        <f>'1 уровень'!AG2600</f>
        <v>0</v>
      </c>
      <c r="AG50" s="619"/>
      <c r="AH50" s="619"/>
      <c r="AI50" s="1341">
        <f>'1 уровень'!AH2599</f>
        <v>0</v>
      </c>
      <c r="AJ50" s="1337">
        <f>'1 уровень'!AI2599</f>
        <v>0</v>
      </c>
    </row>
    <row r="51" spans="1:188" s="139" customFormat="1" x14ac:dyDescent="0.25">
      <c r="A51" s="19"/>
      <c r="B51" s="19">
        <f t="shared" si="0"/>
        <v>1</v>
      </c>
      <c r="C51" s="336" t="s">
        <v>377</v>
      </c>
      <c r="D51" s="32">
        <f>'1 уровень'!E2601</f>
        <v>1558931</v>
      </c>
      <c r="E51" s="32">
        <f>'1 уровень'!F2601</f>
        <v>1169200.75</v>
      </c>
      <c r="F51" s="32">
        <f>'1 уровень'!G2601</f>
        <v>1204548.0200000003</v>
      </c>
      <c r="G51" s="142">
        <f>'1 уровень'!H2601</f>
        <v>103.02319939497133</v>
      </c>
      <c r="H51" s="143">
        <f>'1 уровень'!I2601</f>
        <v>0</v>
      </c>
      <c r="I51" s="143">
        <f>'1 уровень'!J2601</f>
        <v>0</v>
      </c>
      <c r="J51" s="20">
        <f>'1 уровень'!K2601</f>
        <v>0</v>
      </c>
      <c r="K51" s="20">
        <f>'1 уровень'!L2601</f>
        <v>0</v>
      </c>
      <c r="L51" s="20">
        <f>'1 уровень'!M2601</f>
        <v>0</v>
      </c>
      <c r="M51" s="20">
        <f>'1 уровень'!N2601</f>
        <v>0</v>
      </c>
      <c r="N51" s="20">
        <f>'1 уровень'!O2601</f>
        <v>0</v>
      </c>
      <c r="O51" s="20">
        <f>'1 уровень'!P2601</f>
        <v>0</v>
      </c>
      <c r="P51" s="619">
        <f>'1 уровень'!Q2601</f>
        <v>0</v>
      </c>
      <c r="Q51" s="619">
        <f>'1 уровень'!R2601</f>
        <v>0</v>
      </c>
      <c r="R51" s="619">
        <f>'1 уровень'!S2601</f>
        <v>0</v>
      </c>
      <c r="S51" s="619">
        <f>'1 уровень'!T2601</f>
        <v>0</v>
      </c>
      <c r="T51" s="619">
        <f>'1 уровень'!U2601</f>
        <v>0</v>
      </c>
      <c r="U51" s="619">
        <f>'1 уровень'!V2601</f>
        <v>0</v>
      </c>
      <c r="V51" s="619">
        <f>'1 уровень'!W2601</f>
        <v>0</v>
      </c>
      <c r="W51" s="619">
        <f>'1 уровень'!X2601</f>
        <v>0</v>
      </c>
      <c r="X51" s="619">
        <f>'1 уровень'!Y2601</f>
        <v>0</v>
      </c>
      <c r="Y51" s="619">
        <f>'1 уровень'!Z2601</f>
        <v>0</v>
      </c>
      <c r="Z51" s="619">
        <f>'1 уровень'!AA2601</f>
        <v>0</v>
      </c>
      <c r="AA51" s="1099">
        <f>'1 уровень'!AB2601</f>
        <v>0</v>
      </c>
      <c r="AB51" s="619">
        <f>'1 уровень'!AC2601</f>
        <v>0</v>
      </c>
      <c r="AC51" s="619">
        <f>'1 уровень'!AD2601</f>
        <v>0</v>
      </c>
      <c r="AD51" s="619">
        <f>'1 уровень'!AE2601</f>
        <v>0</v>
      </c>
      <c r="AE51" s="619">
        <f>'1 уровень'!AF2601</f>
        <v>0</v>
      </c>
      <c r="AF51" s="620">
        <f>'1 уровень'!AG2601</f>
        <v>0</v>
      </c>
      <c r="AG51" s="619"/>
      <c r="AH51" s="619"/>
      <c r="AI51" s="1341">
        <f>'1 уровень'!AH2600</f>
        <v>0</v>
      </c>
      <c r="AJ51" s="1337">
        <f>'1 уровень'!AI2600</f>
        <v>0</v>
      </c>
    </row>
    <row r="52" spans="1:188" s="139" customFormat="1" x14ac:dyDescent="0.25">
      <c r="A52" s="19"/>
      <c r="B52" s="19">
        <f t="shared" si="0"/>
        <v>1</v>
      </c>
      <c r="C52" s="336" t="s">
        <v>383</v>
      </c>
      <c r="D52" s="32">
        <f>'1 уровень'!E2602</f>
        <v>14500</v>
      </c>
      <c r="E52" s="32">
        <f>'1 уровень'!F2602</f>
        <v>10875</v>
      </c>
      <c r="F52" s="32">
        <f>'1 уровень'!G2602</f>
        <v>7736.8799999999992</v>
      </c>
      <c r="G52" s="142">
        <f>'1 уровень'!H2602</f>
        <v>71.143724137931031</v>
      </c>
      <c r="H52" s="143">
        <f>'1 уровень'!I2602</f>
        <v>0</v>
      </c>
      <c r="I52" s="143">
        <f>'1 уровень'!J2602</f>
        <v>0</v>
      </c>
      <c r="J52" s="20">
        <f>'1 уровень'!K2602</f>
        <v>0</v>
      </c>
      <c r="K52" s="20">
        <f>'1 уровень'!L2602</f>
        <v>0</v>
      </c>
      <c r="L52" s="20">
        <f>'1 уровень'!M2602</f>
        <v>0</v>
      </c>
      <c r="M52" s="20">
        <f>'1 уровень'!N2602</f>
        <v>0</v>
      </c>
      <c r="N52" s="20">
        <f>'1 уровень'!O2602</f>
        <v>0</v>
      </c>
      <c r="O52" s="20">
        <f>'1 уровень'!P2602</f>
        <v>0</v>
      </c>
      <c r="P52" s="619">
        <f>'1 уровень'!Q2602</f>
        <v>0</v>
      </c>
      <c r="Q52" s="619">
        <f>'1 уровень'!R2602</f>
        <v>0</v>
      </c>
      <c r="R52" s="619">
        <f>'1 уровень'!S2602</f>
        <v>0</v>
      </c>
      <c r="S52" s="619">
        <f>'1 уровень'!T2602</f>
        <v>0</v>
      </c>
      <c r="T52" s="619">
        <f>'1 уровень'!U2602</f>
        <v>0</v>
      </c>
      <c r="U52" s="619">
        <f>'1 уровень'!V2602</f>
        <v>0</v>
      </c>
      <c r="V52" s="619">
        <f>'1 уровень'!W2602</f>
        <v>0</v>
      </c>
      <c r="W52" s="619">
        <f>'1 уровень'!X2602</f>
        <v>0</v>
      </c>
      <c r="X52" s="619">
        <f>'1 уровень'!Y2602</f>
        <v>0</v>
      </c>
      <c r="Y52" s="619">
        <f>'1 уровень'!Z2602</f>
        <v>0</v>
      </c>
      <c r="Z52" s="619">
        <f>'1 уровень'!AA2602</f>
        <v>0</v>
      </c>
      <c r="AA52" s="1099">
        <f>'1 уровень'!AB2602</f>
        <v>0</v>
      </c>
      <c r="AB52" s="619">
        <f>'1 уровень'!AC2602</f>
        <v>0</v>
      </c>
      <c r="AC52" s="619">
        <f>'1 уровень'!AD2602</f>
        <v>0</v>
      </c>
      <c r="AD52" s="619">
        <f>'1 уровень'!AE2602</f>
        <v>0</v>
      </c>
      <c r="AE52" s="619">
        <f>'1 уровень'!AF2602</f>
        <v>0</v>
      </c>
      <c r="AF52" s="620">
        <f>'1 уровень'!AG2602</f>
        <v>0</v>
      </c>
      <c r="AG52" s="619"/>
      <c r="AH52" s="619"/>
      <c r="AI52" s="1341">
        <f>'1 уровень'!AH2601</f>
        <v>0</v>
      </c>
      <c r="AJ52" s="1337">
        <f>'1 уровень'!AI2601</f>
        <v>0</v>
      </c>
    </row>
    <row r="53" spans="1:188" s="139" customFormat="1" ht="29.25" x14ac:dyDescent="0.25">
      <c r="A53" s="19"/>
      <c r="B53" s="19"/>
      <c r="C53" s="488" t="s">
        <v>564</v>
      </c>
      <c r="D53" s="32">
        <f>'1 уровень'!E2603</f>
        <v>300</v>
      </c>
      <c r="E53" s="32">
        <f>'1 уровень'!F2603</f>
        <v>75</v>
      </c>
      <c r="F53" s="32">
        <f>'1 уровень'!G2603</f>
        <v>0</v>
      </c>
      <c r="G53" s="142">
        <f>'1 уровень'!H2603</f>
        <v>0</v>
      </c>
      <c r="H53" s="143"/>
      <c r="I53" s="143"/>
      <c r="J53" s="20"/>
      <c r="K53" s="20"/>
      <c r="L53" s="20"/>
      <c r="M53" s="20"/>
      <c r="N53" s="20"/>
      <c r="O53" s="20"/>
      <c r="P53" s="619"/>
      <c r="Q53" s="619"/>
      <c r="R53" s="619"/>
      <c r="S53" s="619"/>
      <c r="T53" s="619"/>
      <c r="U53" s="619"/>
      <c r="V53" s="619"/>
      <c r="W53" s="619">
        <f>'1 уровень'!X2603</f>
        <v>0</v>
      </c>
      <c r="X53" s="619">
        <f>'1 уровень'!Y2603</f>
        <v>10577.48235</v>
      </c>
      <c r="Y53" s="619">
        <f>'1 уровень'!Z2603</f>
        <v>2644.3705875000001</v>
      </c>
      <c r="Z53" s="619">
        <f>'1 уровень'!AA2603</f>
        <v>0</v>
      </c>
      <c r="AA53" s="1099">
        <f>'1 уровень'!AB2603</f>
        <v>0</v>
      </c>
      <c r="AB53" s="619">
        <f>'1 уровень'!AC2603</f>
        <v>0</v>
      </c>
      <c r="AC53" s="619">
        <f>'1 уровень'!AD2603</f>
        <v>-2644.3705875000001</v>
      </c>
      <c r="AD53" s="619">
        <f>'1 уровень'!AE2603</f>
        <v>0</v>
      </c>
      <c r="AE53" s="619">
        <f>'1 уровень'!AF2603</f>
        <v>0</v>
      </c>
      <c r="AF53" s="620">
        <f>'1 уровень'!AG2603</f>
        <v>0</v>
      </c>
      <c r="AG53" s="619">
        <f t="shared" ref="AG53" si="7">Z53/Y53*100</f>
        <v>0</v>
      </c>
      <c r="AH53" s="619">
        <f t="shared" ref="AH53" si="8">AF53/Y53*100</f>
        <v>0</v>
      </c>
      <c r="AI53" s="1341"/>
      <c r="AJ53" s="1337"/>
    </row>
    <row r="54" spans="1:188" s="139" customFormat="1" ht="30" x14ac:dyDescent="0.25">
      <c r="A54" s="19">
        <v>1</v>
      </c>
      <c r="B54" s="19">
        <f>B52</f>
        <v>1</v>
      </c>
      <c r="C54" s="336" t="s">
        <v>353</v>
      </c>
      <c r="D54" s="32">
        <f>'1 уровень'!E2604</f>
        <v>273513</v>
      </c>
      <c r="E54" s="32">
        <f>'1 уровень'!F2604</f>
        <v>205136</v>
      </c>
      <c r="F54" s="32">
        <f>'1 уровень'!G2604</f>
        <v>216057</v>
      </c>
      <c r="G54" s="142">
        <f>'1 уровень'!H2604</f>
        <v>105.32378519616255</v>
      </c>
      <c r="H54" s="143">
        <f>'1 уровень'!I2604</f>
        <v>0</v>
      </c>
      <c r="I54" s="143">
        <f>'1 уровень'!J2604</f>
        <v>0</v>
      </c>
      <c r="J54" s="20">
        <f>'1 уровень'!K2604</f>
        <v>0</v>
      </c>
      <c r="K54" s="20">
        <f>'1 уровень'!L2604</f>
        <v>0</v>
      </c>
      <c r="L54" s="20">
        <f>'1 уровень'!M2604</f>
        <v>0</v>
      </c>
      <c r="M54" s="20">
        <f>'1 уровень'!N2604</f>
        <v>0</v>
      </c>
      <c r="N54" s="20">
        <f>'1 уровень'!O2604</f>
        <v>0</v>
      </c>
      <c r="O54" s="20">
        <f>'1 уровень'!P2604</f>
        <v>0</v>
      </c>
      <c r="P54" s="619">
        <f>'1 уровень'!Q2604</f>
        <v>0</v>
      </c>
      <c r="Q54" s="619">
        <f>'1 уровень'!R2604</f>
        <v>0</v>
      </c>
      <c r="R54" s="619">
        <f>'1 уровень'!S2604</f>
        <v>0</v>
      </c>
      <c r="S54" s="619">
        <f>'1 уровень'!T2604</f>
        <v>0</v>
      </c>
      <c r="T54" s="619">
        <f>'1 уровень'!U2604</f>
        <v>0</v>
      </c>
      <c r="U54" s="619">
        <f>'1 уровень'!V2604</f>
        <v>0</v>
      </c>
      <c r="V54" s="619">
        <f>'1 уровень'!W2604</f>
        <v>0</v>
      </c>
      <c r="W54" s="619">
        <f>'1 уровень'!X2604</f>
        <v>0</v>
      </c>
      <c r="X54" s="619">
        <f>'1 уровень'!Y2604</f>
        <v>0</v>
      </c>
      <c r="Y54" s="619">
        <f>'1 уровень'!Z2604</f>
        <v>0</v>
      </c>
      <c r="Z54" s="619">
        <f>'1 уровень'!AA2604</f>
        <v>0</v>
      </c>
      <c r="AA54" s="1099">
        <f>'1 уровень'!AB2604</f>
        <v>0</v>
      </c>
      <c r="AB54" s="619">
        <f>'1 уровень'!AC2604</f>
        <v>0</v>
      </c>
      <c r="AC54" s="619">
        <f>'1 уровень'!AD2604</f>
        <v>0</v>
      </c>
      <c r="AD54" s="619">
        <f>'1 уровень'!AE2604</f>
        <v>0</v>
      </c>
      <c r="AE54" s="619">
        <f>'1 уровень'!AF2604</f>
        <v>0</v>
      </c>
      <c r="AF54" s="620">
        <f>'1 уровень'!AG2604</f>
        <v>0</v>
      </c>
      <c r="AG54" s="619"/>
      <c r="AH54" s="619"/>
      <c r="AI54" s="1341">
        <f>'1 уровень'!AH2602</f>
        <v>0</v>
      </c>
      <c r="AJ54" s="1337">
        <f>'1 уровень'!AI2602</f>
        <v>0</v>
      </c>
    </row>
    <row r="55" spans="1:188" ht="30" x14ac:dyDescent="0.25">
      <c r="A55" s="19">
        <v>1</v>
      </c>
      <c r="B55" s="19">
        <f t="shared" si="0"/>
        <v>1</v>
      </c>
      <c r="C55" s="336" t="s">
        <v>201</v>
      </c>
      <c r="D55" s="29">
        <f>'1 уровень'!E2605</f>
        <v>13500</v>
      </c>
      <c r="E55" s="29">
        <f>'1 уровень'!F2605</f>
        <v>10125</v>
      </c>
      <c r="F55" s="29">
        <f>'1 уровень'!G2605</f>
        <v>18699</v>
      </c>
      <c r="G55" s="144">
        <f>'1 уровень'!H2605</f>
        <v>184.68148148148148</v>
      </c>
      <c r="H55" s="145">
        <f>'1 уровень'!I2605</f>
        <v>0</v>
      </c>
      <c r="I55" s="145">
        <f>'1 уровень'!J2605</f>
        <v>0</v>
      </c>
      <c r="J55" s="146">
        <f>'1 уровень'!K2605</f>
        <v>0</v>
      </c>
      <c r="K55" s="146">
        <f>'1 уровень'!L2605</f>
        <v>0</v>
      </c>
      <c r="L55" s="146">
        <f>'1 уровень'!M2605</f>
        <v>0</v>
      </c>
      <c r="M55" s="146">
        <f>'1 уровень'!N2605</f>
        <v>0</v>
      </c>
      <c r="N55" s="146">
        <f>'1 уровень'!O2605</f>
        <v>0</v>
      </c>
      <c r="O55" s="146">
        <f>'1 уровень'!P2605</f>
        <v>0</v>
      </c>
      <c r="P55" s="619">
        <f>'1 уровень'!Q2605</f>
        <v>0</v>
      </c>
      <c r="Q55" s="619">
        <f>'1 уровень'!R2605</f>
        <v>0</v>
      </c>
      <c r="R55" s="619">
        <f>'1 уровень'!S2605</f>
        <v>0</v>
      </c>
      <c r="S55" s="619">
        <f>'1 уровень'!T2605</f>
        <v>0</v>
      </c>
      <c r="T55" s="619">
        <f>'1 уровень'!U2605</f>
        <v>0</v>
      </c>
      <c r="U55" s="619">
        <f>'1 уровень'!V2605</f>
        <v>0</v>
      </c>
      <c r="V55" s="619">
        <f>'1 уровень'!W2605</f>
        <v>0</v>
      </c>
      <c r="W55" s="619">
        <f>'1 уровень'!X2605</f>
        <v>0</v>
      </c>
      <c r="X55" s="619">
        <f>'1 уровень'!Y2605</f>
        <v>0</v>
      </c>
      <c r="Y55" s="619">
        <f>'1 уровень'!Z2605</f>
        <v>0</v>
      </c>
      <c r="Z55" s="619">
        <f>'1 уровень'!AA2605</f>
        <v>0</v>
      </c>
      <c r="AA55" s="1099">
        <f>'1 уровень'!AB2605</f>
        <v>0</v>
      </c>
      <c r="AB55" s="619">
        <f>'1 уровень'!AC2605</f>
        <v>0</v>
      </c>
      <c r="AC55" s="619">
        <f>'1 уровень'!AD2605</f>
        <v>0</v>
      </c>
      <c r="AD55" s="619">
        <f>'1 уровень'!AE2605</f>
        <v>0</v>
      </c>
      <c r="AE55" s="619">
        <f>'1 уровень'!AF2605</f>
        <v>0</v>
      </c>
      <c r="AF55" s="620">
        <f>'1 уровень'!AG2605</f>
        <v>0</v>
      </c>
      <c r="AG55" s="619"/>
      <c r="AH55" s="619"/>
      <c r="AI55" s="1342">
        <f>'1 уровень'!AH2604</f>
        <v>0</v>
      </c>
      <c r="AJ55" s="1337">
        <f>'1 уровень'!AI2604</f>
        <v>0</v>
      </c>
    </row>
    <row r="56" spans="1:188" ht="75" x14ac:dyDescent="0.25">
      <c r="A56" s="19">
        <v>1</v>
      </c>
      <c r="B56" s="19">
        <f t="shared" si="0"/>
        <v>1</v>
      </c>
      <c r="C56" s="336" t="s">
        <v>361</v>
      </c>
      <c r="D56" s="29">
        <f>'1 уровень'!E2606</f>
        <v>17470</v>
      </c>
      <c r="E56" s="29">
        <f>'1 уровень'!F2606</f>
        <v>13102.5</v>
      </c>
      <c r="F56" s="29">
        <f>'1 уровень'!G2606</f>
        <v>9615</v>
      </c>
      <c r="G56" s="144">
        <f>'1 уровень'!H2606</f>
        <v>73.382942186605604</v>
      </c>
      <c r="H56" s="145">
        <f>'1 уровень'!I2606</f>
        <v>0</v>
      </c>
      <c r="I56" s="145">
        <f>'1 уровень'!J2606</f>
        <v>0</v>
      </c>
      <c r="J56" s="146">
        <f>'1 уровень'!K2606</f>
        <v>0</v>
      </c>
      <c r="K56" s="146">
        <f>'1 уровень'!L2606</f>
        <v>0</v>
      </c>
      <c r="L56" s="146">
        <f>'1 уровень'!M2606</f>
        <v>0</v>
      </c>
      <c r="M56" s="146">
        <f>'1 уровень'!N2606</f>
        <v>0</v>
      </c>
      <c r="N56" s="146">
        <f>'1 уровень'!O2606</f>
        <v>0</v>
      </c>
      <c r="O56" s="146">
        <f>'1 уровень'!P2606</f>
        <v>0</v>
      </c>
      <c r="P56" s="619">
        <f>'1 уровень'!Q2606</f>
        <v>0</v>
      </c>
      <c r="Q56" s="619">
        <f>'1 уровень'!R2606</f>
        <v>0</v>
      </c>
      <c r="R56" s="619">
        <f>'1 уровень'!S2606</f>
        <v>0</v>
      </c>
      <c r="S56" s="619">
        <f>'1 уровень'!T2606</f>
        <v>0</v>
      </c>
      <c r="T56" s="619">
        <f>'1 уровень'!U2606</f>
        <v>0</v>
      </c>
      <c r="U56" s="619">
        <f>'1 уровень'!V2606</f>
        <v>0</v>
      </c>
      <c r="V56" s="619">
        <f>'1 уровень'!W2606</f>
        <v>0</v>
      </c>
      <c r="W56" s="619">
        <f>'1 уровень'!X2606</f>
        <v>0</v>
      </c>
      <c r="X56" s="619">
        <f>'1 уровень'!Y2606</f>
        <v>0</v>
      </c>
      <c r="Y56" s="619">
        <f>'1 уровень'!Z2606</f>
        <v>0</v>
      </c>
      <c r="Z56" s="619">
        <f>'1 уровень'!AA2606</f>
        <v>0</v>
      </c>
      <c r="AA56" s="1099">
        <f>'1 уровень'!AB2606</f>
        <v>0</v>
      </c>
      <c r="AB56" s="619">
        <f>'1 уровень'!AC2606</f>
        <v>0</v>
      </c>
      <c r="AC56" s="619">
        <f>'1 уровень'!AD2606</f>
        <v>0</v>
      </c>
      <c r="AD56" s="619">
        <f>'1 уровень'!AE2606</f>
        <v>0</v>
      </c>
      <c r="AE56" s="619">
        <f>'1 уровень'!AF2606</f>
        <v>0</v>
      </c>
      <c r="AF56" s="620">
        <f>'1 уровень'!AG2606</f>
        <v>0</v>
      </c>
      <c r="AG56" s="619"/>
      <c r="AH56" s="619"/>
      <c r="AI56" s="1342">
        <f>'1 уровень'!AH2605</f>
        <v>0</v>
      </c>
      <c r="AJ56" s="1337">
        <f>'1 уровень'!AI2605</f>
        <v>0</v>
      </c>
      <c r="AK56" s="139"/>
      <c r="AL56" s="139"/>
      <c r="AM56" s="139"/>
      <c r="AN56" s="139"/>
      <c r="AO56" s="139"/>
      <c r="AP56" s="139"/>
      <c r="AQ56" s="139"/>
      <c r="AR56" s="139"/>
      <c r="AS56" s="139"/>
      <c r="AT56" s="139"/>
      <c r="AU56" s="139"/>
      <c r="AV56" s="139"/>
      <c r="AW56" s="139"/>
      <c r="AX56" s="139"/>
      <c r="AY56" s="139"/>
      <c r="AZ56" s="139"/>
      <c r="BA56" s="139"/>
      <c r="BB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  <c r="BM56" s="139"/>
      <c r="BN56" s="139"/>
      <c r="BO56" s="139"/>
      <c r="BP56" s="139"/>
      <c r="BQ56" s="139"/>
      <c r="BR56" s="139"/>
      <c r="BS56" s="139"/>
      <c r="BT56" s="139"/>
      <c r="BU56" s="139"/>
      <c r="BV56" s="139"/>
      <c r="BW56" s="139"/>
      <c r="BX56" s="139"/>
      <c r="BY56" s="139"/>
      <c r="BZ56" s="139"/>
      <c r="CA56" s="139"/>
      <c r="CB56" s="139"/>
      <c r="CC56" s="139"/>
      <c r="CD56" s="139"/>
      <c r="CE56" s="139"/>
      <c r="CF56" s="139"/>
      <c r="CG56" s="139"/>
      <c r="CH56" s="139"/>
      <c r="CI56" s="139"/>
      <c r="CJ56" s="139"/>
      <c r="CK56" s="139"/>
      <c r="CL56" s="139"/>
      <c r="CM56" s="139"/>
      <c r="CN56" s="139"/>
      <c r="CO56" s="139"/>
      <c r="CP56" s="139"/>
      <c r="CQ56" s="139"/>
      <c r="CR56" s="139"/>
      <c r="CS56" s="139"/>
      <c r="CT56" s="139"/>
      <c r="CU56" s="139"/>
      <c r="CV56" s="139"/>
      <c r="CW56" s="139"/>
      <c r="CX56" s="139"/>
      <c r="CY56" s="139"/>
      <c r="CZ56" s="139"/>
      <c r="DA56" s="139"/>
      <c r="DB56" s="139"/>
      <c r="DC56" s="139"/>
      <c r="DD56" s="139"/>
      <c r="DE56" s="139"/>
      <c r="DF56" s="139"/>
      <c r="DG56" s="139"/>
      <c r="DH56" s="139"/>
      <c r="DI56" s="139"/>
      <c r="DJ56" s="139"/>
      <c r="DK56" s="139"/>
      <c r="DL56" s="139"/>
      <c r="DM56" s="139"/>
      <c r="DN56" s="139"/>
      <c r="DO56" s="139"/>
      <c r="DP56" s="139"/>
      <c r="DQ56" s="139"/>
      <c r="DR56" s="139"/>
      <c r="DS56" s="139"/>
      <c r="DT56" s="139"/>
      <c r="DU56" s="139"/>
      <c r="DV56" s="139"/>
      <c r="DW56" s="139"/>
      <c r="DX56" s="139"/>
      <c r="DY56" s="139"/>
      <c r="DZ56" s="139"/>
      <c r="EA56" s="139"/>
      <c r="EB56" s="139"/>
      <c r="EC56" s="139"/>
      <c r="ED56" s="139"/>
      <c r="EE56" s="139"/>
      <c r="EF56" s="139"/>
      <c r="EG56" s="139"/>
      <c r="EH56" s="139"/>
      <c r="EI56" s="139"/>
      <c r="EJ56" s="139"/>
      <c r="EK56" s="139"/>
      <c r="EL56" s="139"/>
      <c r="EM56" s="139"/>
      <c r="EN56" s="139"/>
      <c r="EO56" s="139"/>
      <c r="EP56" s="139"/>
      <c r="EQ56" s="139"/>
      <c r="ER56" s="139"/>
      <c r="ES56" s="139"/>
      <c r="ET56" s="139"/>
      <c r="EU56" s="139"/>
      <c r="EV56" s="139"/>
      <c r="EW56" s="139"/>
      <c r="EX56" s="139"/>
      <c r="EY56" s="139"/>
      <c r="EZ56" s="139"/>
      <c r="FA56" s="139"/>
      <c r="FB56" s="139"/>
      <c r="FC56" s="139"/>
      <c r="FD56" s="139"/>
      <c r="FE56" s="139"/>
      <c r="FF56" s="139"/>
      <c r="FG56" s="139"/>
      <c r="FH56" s="139"/>
      <c r="FI56" s="139"/>
      <c r="FJ56" s="139"/>
      <c r="FK56" s="139"/>
      <c r="FL56" s="139"/>
      <c r="FM56" s="139"/>
      <c r="FN56" s="139"/>
      <c r="FO56" s="139"/>
      <c r="FP56" s="139"/>
      <c r="FQ56" s="139"/>
      <c r="FR56" s="139"/>
      <c r="FS56" s="139"/>
      <c r="FT56" s="139"/>
      <c r="FU56" s="139"/>
      <c r="FV56" s="139"/>
      <c r="FW56" s="139"/>
      <c r="FX56" s="139"/>
      <c r="FY56" s="139"/>
      <c r="FZ56" s="139"/>
      <c r="GA56" s="139"/>
      <c r="GB56" s="139"/>
      <c r="GC56" s="139"/>
      <c r="GD56" s="139"/>
      <c r="GE56" s="139"/>
      <c r="GF56" s="139"/>
    </row>
    <row r="57" spans="1:188" x14ac:dyDescent="0.25">
      <c r="A57" s="19">
        <v>1</v>
      </c>
      <c r="B57" s="19">
        <f t="shared" si="0"/>
        <v>1</v>
      </c>
      <c r="C57" s="336" t="s">
        <v>234</v>
      </c>
      <c r="D57" s="29">
        <f>'1 уровень'!E2607</f>
        <v>326927</v>
      </c>
      <c r="E57" s="29">
        <f>'1 уровень'!F2607</f>
        <v>245205.83333333334</v>
      </c>
      <c r="F57" s="29">
        <f>'1 уровень'!G2607</f>
        <v>305577</v>
      </c>
      <c r="G57" s="144">
        <f>'1 уровень'!H2607</f>
        <v>124.62060785666465</v>
      </c>
      <c r="H57" s="145">
        <f>'1 уровень'!I2607</f>
        <v>0</v>
      </c>
      <c r="I57" s="145">
        <f>'1 уровень'!J2607</f>
        <v>0</v>
      </c>
      <c r="J57" s="146">
        <f>'1 уровень'!K2607</f>
        <v>0</v>
      </c>
      <c r="K57" s="146">
        <f>'1 уровень'!L2607</f>
        <v>0</v>
      </c>
      <c r="L57" s="146">
        <f>'1 уровень'!M2607</f>
        <v>0</v>
      </c>
      <c r="M57" s="146">
        <f>'1 уровень'!N2607</f>
        <v>0</v>
      </c>
      <c r="N57" s="146">
        <f>'1 уровень'!O2607</f>
        <v>0</v>
      </c>
      <c r="O57" s="146">
        <f>'1 уровень'!P2607</f>
        <v>0</v>
      </c>
      <c r="P57" s="619">
        <f>'1 уровень'!Q2607</f>
        <v>290745.12699000002</v>
      </c>
      <c r="Q57" s="619">
        <f>'1 уровень'!R2607</f>
        <v>290745.12699000002</v>
      </c>
      <c r="R57" s="619">
        <f>'1 уровень'!S2607</f>
        <v>287889.20984999998</v>
      </c>
      <c r="S57" s="619">
        <f>'1 уровень'!T2607</f>
        <v>287969.74653</v>
      </c>
      <c r="T57" s="619">
        <f>'1 уровень'!U2607</f>
        <v>287969.74653</v>
      </c>
      <c r="U57" s="619">
        <f>'1 уровень'!V2607</f>
        <v>287969.74653</v>
      </c>
      <c r="V57" s="619">
        <f>'1 уровень'!W2607</f>
        <v>287969.74653</v>
      </c>
      <c r="W57" s="619">
        <f>'1 уровень'!X2607</f>
        <v>296705.9511729193</v>
      </c>
      <c r="X57" s="619">
        <f>'1 уровень'!Y2607</f>
        <v>287288.66993291932</v>
      </c>
      <c r="Y57" s="619">
        <f>'1 уровень'!Z2607</f>
        <v>217253.55591166779</v>
      </c>
      <c r="Z57" s="619">
        <f>'1 уровень'!AA2607</f>
        <v>265837.19881000003</v>
      </c>
      <c r="AA57" s="1099">
        <f>'1 уровень'!AB2607</f>
        <v>0</v>
      </c>
      <c r="AB57" s="619">
        <f>'1 уровень'!AC2607</f>
        <v>6500.1610700000001</v>
      </c>
      <c r="AC57" s="619">
        <f>'1 уровень'!AD2607</f>
        <v>48583.64289833224</v>
      </c>
      <c r="AD57" s="619">
        <f>'1 уровень'!AE2607</f>
        <v>-344.52366000000001</v>
      </c>
      <c r="AE57" s="619">
        <f>'1 уровень'!AF2607</f>
        <v>-1.67801</v>
      </c>
      <c r="AF57" s="620">
        <f>'1 уровень'!AG2607</f>
        <v>272335.68187000003</v>
      </c>
      <c r="AG57" s="619">
        <f t="shared" ref="AG57" si="9">Z57/Y57*100</f>
        <v>122.36264566278751</v>
      </c>
      <c r="AH57" s="619">
        <f t="shared" ref="AH57" si="10">AF57/Y57*100</f>
        <v>125.35384322120271</v>
      </c>
      <c r="AI57" s="1342">
        <f>'1 уровень'!AH2606</f>
        <v>0</v>
      </c>
      <c r="AJ57" s="1337">
        <f>'1 уровень'!AI2606</f>
        <v>0</v>
      </c>
      <c r="AK57" s="139"/>
      <c r="AL57" s="139"/>
      <c r="AM57" s="139"/>
      <c r="AN57" s="139"/>
      <c r="AO57" s="139"/>
      <c r="AP57" s="139"/>
      <c r="AQ57" s="139"/>
      <c r="AR57" s="139"/>
      <c r="AS57" s="139"/>
      <c r="AT57" s="139"/>
      <c r="AU57" s="139"/>
      <c r="AV57" s="139"/>
      <c r="AW57" s="139"/>
      <c r="AX57" s="139"/>
      <c r="AY57" s="139"/>
      <c r="AZ57" s="139"/>
      <c r="BA57" s="139"/>
      <c r="BB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  <c r="BM57" s="139"/>
      <c r="BN57" s="139"/>
      <c r="BO57" s="139"/>
      <c r="BP57" s="139"/>
      <c r="BQ57" s="139"/>
      <c r="BR57" s="139"/>
      <c r="BS57" s="139"/>
      <c r="BT57" s="139"/>
      <c r="BU57" s="139"/>
      <c r="BV57" s="139"/>
      <c r="BW57" s="139"/>
      <c r="BX57" s="139"/>
      <c r="BY57" s="139"/>
      <c r="BZ57" s="139"/>
      <c r="CA57" s="139"/>
      <c r="CB57" s="139"/>
      <c r="CC57" s="139"/>
      <c r="CD57" s="139"/>
      <c r="CE57" s="139"/>
      <c r="CF57" s="139"/>
      <c r="CG57" s="139"/>
      <c r="CH57" s="139"/>
      <c r="CI57" s="139"/>
      <c r="CJ57" s="139"/>
      <c r="CK57" s="139"/>
      <c r="CL57" s="139"/>
      <c r="CM57" s="139"/>
      <c r="CN57" s="139"/>
      <c r="CO57" s="139"/>
      <c r="CP57" s="139"/>
      <c r="CQ57" s="139"/>
      <c r="CR57" s="139"/>
      <c r="CS57" s="139"/>
      <c r="CT57" s="139"/>
      <c r="CU57" s="139"/>
      <c r="CV57" s="139"/>
      <c r="CW57" s="139"/>
      <c r="CX57" s="139"/>
      <c r="CY57" s="139"/>
      <c r="CZ57" s="139"/>
      <c r="DA57" s="139"/>
      <c r="DB57" s="139"/>
      <c r="DC57" s="139"/>
      <c r="DD57" s="139"/>
      <c r="DE57" s="139"/>
      <c r="DF57" s="139"/>
      <c r="DG57" s="139"/>
      <c r="DH57" s="139"/>
      <c r="DI57" s="139"/>
      <c r="DJ57" s="139"/>
      <c r="DK57" s="139"/>
      <c r="DL57" s="139"/>
      <c r="DM57" s="139"/>
      <c r="DN57" s="139"/>
      <c r="DO57" s="139"/>
      <c r="DP57" s="139"/>
      <c r="DQ57" s="139"/>
      <c r="DR57" s="139"/>
      <c r="DS57" s="139"/>
      <c r="DT57" s="139"/>
      <c r="DU57" s="139"/>
      <c r="DV57" s="139"/>
      <c r="DW57" s="139"/>
      <c r="DX57" s="139"/>
      <c r="DY57" s="139"/>
      <c r="DZ57" s="139"/>
      <c r="EA57" s="139"/>
      <c r="EB57" s="139"/>
      <c r="EC57" s="139"/>
      <c r="ED57" s="139"/>
      <c r="EE57" s="139"/>
      <c r="EF57" s="139"/>
      <c r="EG57" s="139"/>
      <c r="EH57" s="139"/>
      <c r="EI57" s="139"/>
      <c r="EJ57" s="139"/>
      <c r="EK57" s="139"/>
      <c r="EL57" s="139"/>
      <c r="EM57" s="139"/>
      <c r="EN57" s="139"/>
      <c r="EO57" s="139"/>
      <c r="EP57" s="139"/>
      <c r="EQ57" s="139"/>
      <c r="ER57" s="139"/>
      <c r="ES57" s="139"/>
      <c r="ET57" s="139"/>
      <c r="EU57" s="139"/>
      <c r="EV57" s="139"/>
      <c r="EW57" s="139"/>
      <c r="EX57" s="139"/>
      <c r="EY57" s="139"/>
      <c r="EZ57" s="139"/>
      <c r="FA57" s="139"/>
      <c r="FB57" s="139"/>
      <c r="FC57" s="139"/>
      <c r="FD57" s="139"/>
      <c r="FE57" s="139"/>
      <c r="FF57" s="139"/>
      <c r="FG57" s="139"/>
      <c r="FH57" s="139"/>
      <c r="FI57" s="139"/>
      <c r="FJ57" s="139"/>
      <c r="FK57" s="139"/>
      <c r="FL57" s="139"/>
      <c r="FM57" s="139"/>
      <c r="FN57" s="139"/>
      <c r="FO57" s="139"/>
      <c r="FP57" s="139"/>
      <c r="FQ57" s="139"/>
      <c r="FR57" s="139"/>
      <c r="FS57" s="139"/>
      <c r="FT57" s="139"/>
      <c r="FU57" s="139"/>
      <c r="FV57" s="139"/>
      <c r="FW57" s="139"/>
      <c r="FX57" s="139"/>
      <c r="FY57" s="139"/>
      <c r="FZ57" s="139"/>
      <c r="GA57" s="139"/>
      <c r="GB57" s="139"/>
      <c r="GC57" s="139"/>
      <c r="GD57" s="139"/>
      <c r="GE57" s="139"/>
      <c r="GF57" s="139"/>
    </row>
    <row r="58" spans="1:188" ht="29.25" x14ac:dyDescent="0.25">
      <c r="A58" s="19">
        <v>1</v>
      </c>
      <c r="B58" s="19">
        <f t="shared" si="0"/>
        <v>1</v>
      </c>
      <c r="C58" s="488" t="s">
        <v>335</v>
      </c>
      <c r="D58" s="29">
        <f>'1 уровень'!E2608</f>
        <v>0</v>
      </c>
      <c r="E58" s="29">
        <f>'1 уровень'!F2608</f>
        <v>0</v>
      </c>
      <c r="F58" s="29">
        <f>'1 уровень'!G2608</f>
        <v>0</v>
      </c>
      <c r="G58" s="144">
        <f>'1 уровень'!H2608</f>
        <v>0</v>
      </c>
      <c r="H58" s="145">
        <f>'1 уровень'!I2608</f>
        <v>0</v>
      </c>
      <c r="I58" s="145">
        <f>'1 уровень'!J2608</f>
        <v>0</v>
      </c>
      <c r="J58" s="146">
        <f>'1 уровень'!K2608</f>
        <v>0</v>
      </c>
      <c r="K58" s="146">
        <f>'1 уровень'!L2608</f>
        <v>0</v>
      </c>
      <c r="L58" s="146">
        <f>'1 уровень'!M2608</f>
        <v>0</v>
      </c>
      <c r="M58" s="146">
        <f>'1 уровень'!N2608</f>
        <v>0</v>
      </c>
      <c r="N58" s="146">
        <f>'1 уровень'!O2608</f>
        <v>0</v>
      </c>
      <c r="O58" s="146">
        <f>'1 уровень'!P2608</f>
        <v>0</v>
      </c>
      <c r="P58" s="619">
        <f>'1 уровень'!Q2608</f>
        <v>0</v>
      </c>
      <c r="Q58" s="619">
        <f>'1 уровень'!R2608</f>
        <v>0</v>
      </c>
      <c r="R58" s="619">
        <f>'1 уровень'!S2608</f>
        <v>0</v>
      </c>
      <c r="S58" s="619">
        <f>'1 уровень'!T2608</f>
        <v>0</v>
      </c>
      <c r="T58" s="619">
        <f>'1 уровень'!U2608</f>
        <v>0</v>
      </c>
      <c r="U58" s="619">
        <f>'1 уровень'!V2608</f>
        <v>0</v>
      </c>
      <c r="V58" s="619">
        <f>'1 уровень'!W2608</f>
        <v>0</v>
      </c>
      <c r="W58" s="619">
        <f>'1 уровень'!X2608</f>
        <v>0</v>
      </c>
      <c r="X58" s="619">
        <f>'1 уровень'!Y2608</f>
        <v>0</v>
      </c>
      <c r="Y58" s="619">
        <f>'1 уровень'!Z2608</f>
        <v>0</v>
      </c>
      <c r="Z58" s="619">
        <f>'1 уровень'!AA2608</f>
        <v>0</v>
      </c>
      <c r="AA58" s="1099">
        <f>'1 уровень'!AB2608</f>
        <v>0</v>
      </c>
      <c r="AB58" s="619">
        <f>'1 уровень'!AC2608</f>
        <v>0</v>
      </c>
      <c r="AC58" s="619">
        <f>'1 уровень'!AD2608</f>
        <v>0</v>
      </c>
      <c r="AD58" s="619">
        <f>'1 уровень'!AE2608</f>
        <v>0</v>
      </c>
      <c r="AE58" s="619">
        <f>'1 уровень'!AF2608</f>
        <v>0</v>
      </c>
      <c r="AF58" s="620">
        <f>'1 уровень'!AG2608</f>
        <v>0</v>
      </c>
      <c r="AG58" s="619"/>
      <c r="AH58" s="619"/>
      <c r="AI58" s="1342">
        <f>'1 уровень'!AH2607</f>
        <v>0</v>
      </c>
      <c r="AJ58" s="1337">
        <f>'1 уровень'!AI2607</f>
        <v>0</v>
      </c>
      <c r="AK58" s="139"/>
      <c r="AL58" s="139"/>
      <c r="AM58" s="139"/>
      <c r="AN58" s="139"/>
      <c r="AO58" s="139"/>
      <c r="AP58" s="139"/>
      <c r="AQ58" s="139"/>
      <c r="AR58" s="139"/>
      <c r="AS58" s="139"/>
      <c r="AT58" s="139"/>
      <c r="AU58" s="139"/>
      <c r="AV58" s="139"/>
      <c r="AW58" s="139"/>
      <c r="AX58" s="139"/>
      <c r="AY58" s="139"/>
      <c r="AZ58" s="139"/>
      <c r="BA58" s="139"/>
      <c r="BB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  <c r="BM58" s="139"/>
      <c r="BN58" s="139"/>
      <c r="BO58" s="139"/>
      <c r="BP58" s="139"/>
      <c r="BQ58" s="139"/>
      <c r="BR58" s="139"/>
      <c r="BS58" s="139"/>
      <c r="BT58" s="139"/>
      <c r="BU58" s="139"/>
      <c r="BV58" s="139"/>
      <c r="BW58" s="139"/>
      <c r="BX58" s="139"/>
      <c r="BY58" s="139"/>
      <c r="BZ58" s="139"/>
      <c r="CA58" s="139"/>
      <c r="CB58" s="139"/>
      <c r="CC58" s="139"/>
      <c r="CD58" s="139"/>
      <c r="CE58" s="139"/>
      <c r="CF58" s="139"/>
      <c r="CG58" s="139"/>
      <c r="CH58" s="139"/>
      <c r="CI58" s="139"/>
      <c r="CJ58" s="139"/>
      <c r="CK58" s="139"/>
      <c r="CL58" s="139"/>
      <c r="CM58" s="139"/>
      <c r="CN58" s="139"/>
      <c r="CO58" s="139"/>
      <c r="CP58" s="139"/>
      <c r="CQ58" s="139"/>
      <c r="CR58" s="139"/>
      <c r="CS58" s="139"/>
      <c r="CT58" s="139"/>
      <c r="CU58" s="139"/>
      <c r="CV58" s="139"/>
      <c r="CW58" s="139"/>
      <c r="CX58" s="139"/>
      <c r="CY58" s="139"/>
      <c r="CZ58" s="139"/>
      <c r="DA58" s="139"/>
      <c r="DB58" s="139"/>
      <c r="DC58" s="139"/>
      <c r="DD58" s="139"/>
      <c r="DE58" s="139"/>
      <c r="DF58" s="139"/>
      <c r="DG58" s="139"/>
      <c r="DH58" s="139"/>
      <c r="DI58" s="139"/>
      <c r="DJ58" s="139"/>
      <c r="DK58" s="139"/>
      <c r="DL58" s="139"/>
      <c r="DM58" s="139"/>
      <c r="DN58" s="139"/>
      <c r="DO58" s="139"/>
      <c r="DP58" s="139"/>
      <c r="DQ58" s="139"/>
      <c r="DR58" s="139"/>
      <c r="DS58" s="139"/>
      <c r="DT58" s="139"/>
      <c r="DU58" s="139"/>
      <c r="DV58" s="139"/>
      <c r="DW58" s="139"/>
      <c r="DX58" s="139"/>
      <c r="DY58" s="139"/>
      <c r="DZ58" s="139"/>
      <c r="EA58" s="139"/>
      <c r="EB58" s="139"/>
      <c r="EC58" s="139"/>
      <c r="ED58" s="139"/>
      <c r="EE58" s="139"/>
      <c r="EF58" s="139"/>
      <c r="EG58" s="139"/>
      <c r="EH58" s="139"/>
      <c r="EI58" s="139"/>
      <c r="EJ58" s="139"/>
      <c r="EK58" s="139"/>
      <c r="EL58" s="139"/>
      <c r="EM58" s="139"/>
      <c r="EN58" s="139"/>
      <c r="EO58" s="139"/>
      <c r="EP58" s="139"/>
      <c r="EQ58" s="139"/>
      <c r="ER58" s="139"/>
      <c r="ES58" s="139"/>
      <c r="ET58" s="139"/>
      <c r="EU58" s="139"/>
      <c r="EV58" s="139"/>
      <c r="EW58" s="139"/>
      <c r="EX58" s="139"/>
      <c r="EY58" s="139"/>
      <c r="EZ58" s="139"/>
      <c r="FA58" s="139"/>
      <c r="FB58" s="139"/>
      <c r="FC58" s="139"/>
      <c r="FD58" s="139"/>
      <c r="FE58" s="139"/>
      <c r="FF58" s="139"/>
      <c r="FG58" s="139"/>
      <c r="FH58" s="139"/>
      <c r="FI58" s="139"/>
      <c r="FJ58" s="139"/>
      <c r="FK58" s="139"/>
      <c r="FL58" s="139"/>
      <c r="FM58" s="139"/>
      <c r="FN58" s="139"/>
      <c r="FO58" s="139"/>
      <c r="FP58" s="139"/>
      <c r="FQ58" s="139"/>
      <c r="FR58" s="139"/>
      <c r="FS58" s="139"/>
      <c r="FT58" s="139"/>
      <c r="FU58" s="139"/>
      <c r="FV58" s="139"/>
      <c r="FW58" s="139"/>
      <c r="FX58" s="139"/>
      <c r="FY58" s="139"/>
      <c r="FZ58" s="139"/>
      <c r="GA58" s="139"/>
      <c r="GB58" s="139"/>
      <c r="GC58" s="139"/>
      <c r="GD58" s="139"/>
      <c r="GE58" s="139"/>
      <c r="GF58" s="139"/>
    </row>
    <row r="59" spans="1:188" ht="29.25" x14ac:dyDescent="0.25">
      <c r="A59" s="19">
        <v>1</v>
      </c>
      <c r="B59" s="19">
        <f t="shared" si="0"/>
        <v>1</v>
      </c>
      <c r="C59" s="488" t="s">
        <v>279</v>
      </c>
      <c r="D59" s="29">
        <f>'1 уровень'!E2609</f>
        <v>815236</v>
      </c>
      <c r="E59" s="29">
        <f>'1 уровень'!F2609</f>
        <v>611607.0625</v>
      </c>
      <c r="F59" s="29">
        <f>'1 уровень'!G2609</f>
        <v>661287.42249999999</v>
      </c>
      <c r="G59" s="144">
        <f>'1 уровень'!H2609</f>
        <v>108.12292124242762</v>
      </c>
      <c r="H59" s="145">
        <f>'1 уровень'!I2609</f>
        <v>0</v>
      </c>
      <c r="I59" s="145">
        <f>'1 уровень'!J2609</f>
        <v>0</v>
      </c>
      <c r="J59" s="146">
        <f>'1 уровень'!K2609</f>
        <v>0</v>
      </c>
      <c r="K59" s="146">
        <f>'1 уровень'!L2609</f>
        <v>0</v>
      </c>
      <c r="L59" s="146">
        <f>'1 уровень'!M2609</f>
        <v>0</v>
      </c>
      <c r="M59" s="146">
        <f>'1 уровень'!N2609</f>
        <v>0</v>
      </c>
      <c r="N59" s="146">
        <f>'1 уровень'!O2609</f>
        <v>0</v>
      </c>
      <c r="O59" s="146">
        <f>'1 уровень'!P2609</f>
        <v>0</v>
      </c>
      <c r="P59" s="619">
        <f>'1 уровень'!Q2609</f>
        <v>0</v>
      </c>
      <c r="Q59" s="619">
        <f>'1 уровень'!R2609</f>
        <v>0</v>
      </c>
      <c r="R59" s="619">
        <f>'1 уровень'!S2609</f>
        <v>0</v>
      </c>
      <c r="S59" s="619">
        <f>'1 уровень'!T2609</f>
        <v>0</v>
      </c>
      <c r="T59" s="619">
        <f>'1 уровень'!U2609</f>
        <v>0</v>
      </c>
      <c r="U59" s="619">
        <f>'1 уровень'!V2609</f>
        <v>0</v>
      </c>
      <c r="V59" s="619">
        <f>'1 уровень'!W2609</f>
        <v>0</v>
      </c>
      <c r="W59" s="619">
        <f>'1 уровень'!X2609</f>
        <v>0</v>
      </c>
      <c r="X59" s="619">
        <f>'1 уровень'!Y2609</f>
        <v>0</v>
      </c>
      <c r="Y59" s="619">
        <f>'1 уровень'!Z2609</f>
        <v>0</v>
      </c>
      <c r="Z59" s="619">
        <f>'1 уровень'!AA2609</f>
        <v>0</v>
      </c>
      <c r="AA59" s="1099">
        <f>'1 уровень'!AB2609</f>
        <v>0</v>
      </c>
      <c r="AB59" s="619">
        <f>'1 уровень'!AC2609</f>
        <v>0</v>
      </c>
      <c r="AC59" s="619">
        <f>'1 уровень'!AD2609</f>
        <v>0</v>
      </c>
      <c r="AD59" s="619">
        <f>'1 уровень'!AE2609</f>
        <v>0</v>
      </c>
      <c r="AE59" s="619">
        <f>'1 уровень'!AF2609</f>
        <v>0</v>
      </c>
      <c r="AF59" s="620">
        <f>'1 уровень'!AG2609</f>
        <v>0</v>
      </c>
      <c r="AG59" s="619"/>
      <c r="AH59" s="619"/>
      <c r="AI59" s="1342">
        <f>'1 уровень'!AH2608</f>
        <v>0</v>
      </c>
      <c r="AJ59" s="1337">
        <f>'1 уровень'!AI2608</f>
        <v>0</v>
      </c>
      <c r="AK59" s="139"/>
      <c r="AL59" s="139"/>
      <c r="AM59" s="139"/>
      <c r="AN59" s="139"/>
      <c r="AO59" s="139"/>
      <c r="AP59" s="139"/>
      <c r="AQ59" s="139"/>
      <c r="AR59" s="139"/>
      <c r="AS59" s="139"/>
      <c r="AT59" s="139"/>
      <c r="AU59" s="139"/>
      <c r="AV59" s="139"/>
      <c r="AW59" s="139"/>
      <c r="AX59" s="139"/>
      <c r="AY59" s="139"/>
      <c r="AZ59" s="139"/>
      <c r="BA59" s="139"/>
      <c r="BB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  <c r="BM59" s="139"/>
      <c r="BN59" s="139"/>
      <c r="BO59" s="139"/>
      <c r="BP59" s="139"/>
      <c r="BQ59" s="139"/>
      <c r="BR59" s="139"/>
      <c r="BS59" s="139"/>
      <c r="BT59" s="139"/>
      <c r="BU59" s="139"/>
      <c r="BV59" s="139"/>
      <c r="BW59" s="139"/>
      <c r="BX59" s="139"/>
      <c r="BY59" s="139"/>
      <c r="BZ59" s="139"/>
      <c r="CA59" s="139"/>
      <c r="CB59" s="139"/>
      <c r="CC59" s="139"/>
      <c r="CD59" s="139"/>
      <c r="CE59" s="139"/>
      <c r="CF59" s="139"/>
      <c r="CG59" s="139"/>
      <c r="CH59" s="139"/>
      <c r="CI59" s="139"/>
      <c r="CJ59" s="139"/>
      <c r="CK59" s="139"/>
      <c r="CL59" s="139"/>
      <c r="CM59" s="139"/>
      <c r="CN59" s="139"/>
      <c r="CO59" s="139"/>
      <c r="CP59" s="139"/>
      <c r="CQ59" s="139"/>
      <c r="CR59" s="139"/>
      <c r="CS59" s="139"/>
      <c r="CT59" s="139"/>
      <c r="CU59" s="139"/>
      <c r="CV59" s="139"/>
      <c r="CW59" s="139"/>
      <c r="CX59" s="139"/>
      <c r="CY59" s="139"/>
      <c r="CZ59" s="139"/>
      <c r="DA59" s="139"/>
      <c r="DB59" s="139"/>
      <c r="DC59" s="139"/>
      <c r="DD59" s="139"/>
      <c r="DE59" s="139"/>
      <c r="DF59" s="139"/>
      <c r="DG59" s="139"/>
      <c r="DH59" s="139"/>
      <c r="DI59" s="139"/>
      <c r="DJ59" s="139"/>
      <c r="DK59" s="139"/>
      <c r="DL59" s="139"/>
      <c r="DM59" s="139"/>
      <c r="DN59" s="139"/>
      <c r="DO59" s="139"/>
      <c r="DP59" s="139"/>
      <c r="DQ59" s="139"/>
      <c r="DR59" s="139"/>
      <c r="DS59" s="139"/>
      <c r="DT59" s="139"/>
      <c r="DU59" s="139"/>
      <c r="DV59" s="139"/>
      <c r="DW59" s="139"/>
      <c r="DX59" s="139"/>
      <c r="DY59" s="139"/>
      <c r="DZ59" s="139"/>
      <c r="EA59" s="139"/>
      <c r="EB59" s="139"/>
      <c r="EC59" s="139"/>
      <c r="ED59" s="139"/>
      <c r="EE59" s="139"/>
      <c r="EF59" s="139"/>
      <c r="EG59" s="139"/>
      <c r="EH59" s="139"/>
      <c r="EI59" s="139"/>
      <c r="EJ59" s="139"/>
      <c r="EK59" s="139"/>
      <c r="EL59" s="139"/>
      <c r="EM59" s="139"/>
      <c r="EN59" s="139"/>
      <c r="EO59" s="139"/>
      <c r="EP59" s="139"/>
      <c r="EQ59" s="139"/>
      <c r="ER59" s="139"/>
      <c r="ES59" s="139"/>
      <c r="ET59" s="139"/>
      <c r="EU59" s="139"/>
      <c r="EV59" s="139"/>
      <c r="EW59" s="139"/>
      <c r="EX59" s="139"/>
      <c r="EY59" s="139"/>
      <c r="EZ59" s="139"/>
      <c r="FA59" s="139"/>
      <c r="FB59" s="139"/>
      <c r="FC59" s="139"/>
      <c r="FD59" s="139"/>
      <c r="FE59" s="139"/>
      <c r="FF59" s="139"/>
      <c r="FG59" s="139"/>
      <c r="FH59" s="139"/>
      <c r="FI59" s="139"/>
      <c r="FJ59" s="139"/>
      <c r="FK59" s="139"/>
      <c r="FL59" s="139"/>
      <c r="FM59" s="139"/>
      <c r="FN59" s="139"/>
      <c r="FO59" s="139"/>
      <c r="FP59" s="139"/>
      <c r="FQ59" s="139"/>
      <c r="FR59" s="139"/>
      <c r="FS59" s="139"/>
      <c r="FT59" s="139"/>
      <c r="FU59" s="139"/>
      <c r="FV59" s="139"/>
      <c r="FW59" s="139"/>
      <c r="FX59" s="139"/>
      <c r="FY59" s="139"/>
      <c r="FZ59" s="139"/>
      <c r="GA59" s="139"/>
      <c r="GB59" s="139"/>
      <c r="GC59" s="139"/>
      <c r="GD59" s="139"/>
      <c r="GE59" s="139"/>
      <c r="GF59" s="139"/>
    </row>
    <row r="60" spans="1:188" ht="43.5" x14ac:dyDescent="0.25">
      <c r="B60" s="19">
        <f t="shared" si="0"/>
        <v>1</v>
      </c>
      <c r="C60" s="846" t="s">
        <v>308</v>
      </c>
      <c r="D60" s="29">
        <f>'1 уровень'!E2610</f>
        <v>345329.15</v>
      </c>
      <c r="E60" s="29">
        <f>'1 уровень'!F2610</f>
        <v>259004.36249999999</v>
      </c>
      <c r="F60" s="29">
        <f>'1 уровень'!G2610</f>
        <v>180478</v>
      </c>
      <c r="G60" s="144">
        <f>'1 уровень'!H2610</f>
        <v>69.681451794079337</v>
      </c>
      <c r="H60" s="145">
        <f>'1 уровень'!I2610</f>
        <v>0</v>
      </c>
      <c r="I60" s="145">
        <f>'1 уровень'!J2610</f>
        <v>0</v>
      </c>
      <c r="J60" s="146">
        <f>'1 уровень'!K2610</f>
        <v>0</v>
      </c>
      <c r="K60" s="146">
        <f>'1 уровень'!L2610</f>
        <v>0</v>
      </c>
      <c r="L60" s="146">
        <f>'1 уровень'!M2610</f>
        <v>0</v>
      </c>
      <c r="M60" s="146">
        <f>'1 уровень'!N2610</f>
        <v>0</v>
      </c>
      <c r="N60" s="146">
        <f>'1 уровень'!O2610</f>
        <v>0</v>
      </c>
      <c r="O60" s="146">
        <f>'1 уровень'!P2610</f>
        <v>0</v>
      </c>
      <c r="P60" s="619">
        <f>'1 уровень'!Q2610</f>
        <v>0</v>
      </c>
      <c r="Q60" s="619">
        <f>'1 уровень'!R2610</f>
        <v>0</v>
      </c>
      <c r="R60" s="619">
        <f>'1 уровень'!S2610</f>
        <v>0</v>
      </c>
      <c r="S60" s="619">
        <f>'1 уровень'!T2610</f>
        <v>0</v>
      </c>
      <c r="T60" s="619">
        <f>'1 уровень'!U2610</f>
        <v>0</v>
      </c>
      <c r="U60" s="619">
        <f>'1 уровень'!V2610</f>
        <v>0</v>
      </c>
      <c r="V60" s="619">
        <f>'1 уровень'!W2610</f>
        <v>0</v>
      </c>
      <c r="W60" s="619">
        <f>'1 уровень'!X2610</f>
        <v>0</v>
      </c>
      <c r="X60" s="619">
        <f>'1 уровень'!Y2610</f>
        <v>0</v>
      </c>
      <c r="Y60" s="619">
        <f>'1 уровень'!Z2610</f>
        <v>0</v>
      </c>
      <c r="Z60" s="619">
        <f>'1 уровень'!AA2610</f>
        <v>0</v>
      </c>
      <c r="AA60" s="1099">
        <f>'1 уровень'!AB2610</f>
        <v>0</v>
      </c>
      <c r="AB60" s="619">
        <f>'1 уровень'!AC2610</f>
        <v>0</v>
      </c>
      <c r="AC60" s="619">
        <f>'1 уровень'!AD2610</f>
        <v>0</v>
      </c>
      <c r="AD60" s="619">
        <f>'1 уровень'!AE2610</f>
        <v>0</v>
      </c>
      <c r="AE60" s="619">
        <f>'1 уровень'!AF2610</f>
        <v>0</v>
      </c>
      <c r="AF60" s="620">
        <f>'1 уровень'!AG2610</f>
        <v>0</v>
      </c>
      <c r="AG60" s="619"/>
      <c r="AH60" s="619"/>
      <c r="AI60" s="1342">
        <f>'1 уровень'!AH2609</f>
        <v>0</v>
      </c>
      <c r="AJ60" s="1337">
        <f>'1 уровень'!AI2609</f>
        <v>0</v>
      </c>
      <c r="AK60" s="139"/>
      <c r="AL60" s="139"/>
      <c r="AM60" s="139"/>
      <c r="AN60" s="139"/>
      <c r="AO60" s="139"/>
      <c r="AP60" s="139"/>
      <c r="AQ60" s="139"/>
      <c r="AR60" s="139"/>
      <c r="AS60" s="139"/>
      <c r="AT60" s="139"/>
      <c r="AU60" s="139"/>
      <c r="AV60" s="139"/>
      <c r="AW60" s="139"/>
      <c r="AX60" s="139"/>
      <c r="AY60" s="139"/>
      <c r="AZ60" s="139"/>
      <c r="BA60" s="139"/>
      <c r="BB60" s="139"/>
      <c r="BC60" s="139"/>
      <c r="BD60" s="139"/>
      <c r="BE60" s="139"/>
      <c r="BF60" s="139"/>
      <c r="BG60" s="139"/>
      <c r="BH60" s="139"/>
      <c r="BI60" s="139"/>
      <c r="BJ60" s="139"/>
      <c r="BK60" s="139"/>
      <c r="BL60" s="139"/>
      <c r="BM60" s="139"/>
      <c r="BN60" s="139"/>
      <c r="BO60" s="139"/>
      <c r="BP60" s="139"/>
      <c r="BQ60" s="139"/>
      <c r="BR60" s="139"/>
      <c r="BS60" s="139"/>
      <c r="BT60" s="139"/>
      <c r="BU60" s="139"/>
      <c r="BV60" s="139"/>
      <c r="BW60" s="139"/>
      <c r="BX60" s="139"/>
      <c r="BY60" s="139"/>
      <c r="BZ60" s="139"/>
      <c r="CA60" s="139"/>
      <c r="CB60" s="139"/>
      <c r="CC60" s="139"/>
      <c r="CD60" s="139"/>
      <c r="CE60" s="139"/>
      <c r="CF60" s="139"/>
      <c r="CG60" s="139"/>
      <c r="CH60" s="139"/>
      <c r="CI60" s="139"/>
      <c r="CJ60" s="139"/>
      <c r="CK60" s="139"/>
      <c r="CL60" s="139"/>
      <c r="CM60" s="139"/>
      <c r="CN60" s="139"/>
      <c r="CO60" s="139"/>
      <c r="CP60" s="139"/>
      <c r="CQ60" s="139"/>
      <c r="CR60" s="139"/>
      <c r="CS60" s="139"/>
      <c r="CT60" s="139"/>
      <c r="CU60" s="139"/>
      <c r="CV60" s="139"/>
      <c r="CW60" s="139"/>
      <c r="CX60" s="139"/>
      <c r="CY60" s="139"/>
      <c r="CZ60" s="139"/>
      <c r="DA60" s="139"/>
      <c r="DB60" s="139"/>
      <c r="DC60" s="139"/>
      <c r="DD60" s="139"/>
      <c r="DE60" s="139"/>
      <c r="DF60" s="139"/>
      <c r="DG60" s="139"/>
      <c r="DH60" s="139"/>
      <c r="DI60" s="139"/>
      <c r="DJ60" s="139"/>
      <c r="DK60" s="139"/>
      <c r="DL60" s="139"/>
      <c r="DM60" s="139"/>
      <c r="DN60" s="139"/>
      <c r="DO60" s="139"/>
      <c r="DP60" s="139"/>
      <c r="DQ60" s="139"/>
      <c r="DR60" s="139"/>
      <c r="DS60" s="139"/>
      <c r="DT60" s="139"/>
      <c r="DU60" s="139"/>
      <c r="DV60" s="139"/>
      <c r="DW60" s="139"/>
      <c r="DX60" s="139"/>
      <c r="DY60" s="139"/>
      <c r="DZ60" s="139"/>
      <c r="EA60" s="139"/>
      <c r="EB60" s="139"/>
      <c r="EC60" s="139"/>
      <c r="ED60" s="139"/>
      <c r="EE60" s="139"/>
      <c r="EF60" s="139"/>
      <c r="EG60" s="139"/>
      <c r="EH60" s="139"/>
      <c r="EI60" s="139"/>
      <c r="EJ60" s="139"/>
      <c r="EK60" s="139"/>
      <c r="EL60" s="139"/>
      <c r="EM60" s="139"/>
      <c r="EN60" s="139"/>
      <c r="EO60" s="139"/>
      <c r="EP60" s="139"/>
      <c r="EQ60" s="139"/>
      <c r="ER60" s="139"/>
      <c r="ES60" s="139"/>
      <c r="ET60" s="139"/>
      <c r="EU60" s="139"/>
      <c r="EV60" s="139"/>
      <c r="EW60" s="139"/>
      <c r="EX60" s="139"/>
      <c r="EY60" s="139"/>
      <c r="EZ60" s="139"/>
      <c r="FA60" s="139"/>
      <c r="FB60" s="139"/>
      <c r="FC60" s="139"/>
      <c r="FD60" s="139"/>
      <c r="FE60" s="139"/>
      <c r="FF60" s="139"/>
      <c r="FG60" s="139"/>
      <c r="FH60" s="139"/>
      <c r="FI60" s="139"/>
      <c r="FJ60" s="139"/>
      <c r="FK60" s="139"/>
      <c r="FL60" s="139"/>
      <c r="FM60" s="139"/>
      <c r="FN60" s="139"/>
      <c r="FO60" s="139"/>
      <c r="FP60" s="139"/>
      <c r="FQ60" s="139"/>
      <c r="FR60" s="139"/>
      <c r="FS60" s="139"/>
      <c r="FT60" s="139"/>
      <c r="FU60" s="139"/>
      <c r="FV60" s="139"/>
      <c r="FW60" s="139"/>
      <c r="FX60" s="139"/>
      <c r="FY60" s="139"/>
      <c r="FZ60" s="139"/>
      <c r="GA60" s="139"/>
      <c r="GB60" s="139"/>
      <c r="GC60" s="139"/>
      <c r="GD60" s="139"/>
      <c r="GE60" s="139"/>
      <c r="GF60" s="139"/>
    </row>
    <row r="61" spans="1:188" s="139" customFormat="1" ht="29.25" x14ac:dyDescent="0.25">
      <c r="A61" s="139">
        <v>1</v>
      </c>
      <c r="B61" s="19">
        <f t="shared" si="0"/>
        <v>1</v>
      </c>
      <c r="C61" s="488" t="s">
        <v>280</v>
      </c>
      <c r="D61" s="21">
        <f>'1 уровень'!E2611</f>
        <v>1055409.2765957448</v>
      </c>
      <c r="E61" s="21">
        <f>'1 уровень'!F2611</f>
        <v>791558.47340425535</v>
      </c>
      <c r="F61" s="21">
        <f>'1 уровень'!G2611</f>
        <v>572207.47872340423</v>
      </c>
      <c r="G61" s="142">
        <f>'1 уровень'!H2611</f>
        <v>72.2887187679909</v>
      </c>
      <c r="H61" s="145">
        <f>'1 уровень'!I2611</f>
        <v>0</v>
      </c>
      <c r="I61" s="145">
        <f>'1 уровень'!J2611</f>
        <v>0</v>
      </c>
      <c r="J61" s="20">
        <f>'1 уровень'!K2611</f>
        <v>0</v>
      </c>
      <c r="K61" s="20">
        <f>'1 уровень'!L2611</f>
        <v>0</v>
      </c>
      <c r="L61" s="20">
        <f>'1 уровень'!M2611</f>
        <v>0</v>
      </c>
      <c r="M61" s="20">
        <f>'1 уровень'!N2611</f>
        <v>0</v>
      </c>
      <c r="N61" s="20">
        <f>'1 уровень'!O2611</f>
        <v>0</v>
      </c>
      <c r="O61" s="20">
        <f>'1 уровень'!P2611</f>
        <v>0</v>
      </c>
      <c r="P61" s="619">
        <f>'1 уровень'!Q2611</f>
        <v>0</v>
      </c>
      <c r="Q61" s="619">
        <f>'1 уровень'!R2611</f>
        <v>0</v>
      </c>
      <c r="R61" s="619">
        <f>'1 уровень'!S2611</f>
        <v>0</v>
      </c>
      <c r="S61" s="619">
        <f>'1 уровень'!T2611</f>
        <v>0</v>
      </c>
      <c r="T61" s="619">
        <f>'1 уровень'!U2611</f>
        <v>0</v>
      </c>
      <c r="U61" s="619">
        <f>'1 уровень'!V2611</f>
        <v>0</v>
      </c>
      <c r="V61" s="619">
        <f>'1 уровень'!W2611</f>
        <v>0</v>
      </c>
      <c r="W61" s="619">
        <f>'1 уровень'!X2611</f>
        <v>0</v>
      </c>
      <c r="X61" s="619">
        <f>'1 уровень'!Y2611</f>
        <v>0</v>
      </c>
      <c r="Y61" s="619">
        <f>'1 уровень'!Z2611</f>
        <v>0</v>
      </c>
      <c r="Z61" s="619">
        <f>'1 уровень'!AA2611</f>
        <v>0</v>
      </c>
      <c r="AA61" s="1099">
        <f>'1 уровень'!AB2611</f>
        <v>0</v>
      </c>
      <c r="AB61" s="619">
        <f>'1 уровень'!AC2611</f>
        <v>0</v>
      </c>
      <c r="AC61" s="619">
        <f>'1 уровень'!AD2611</f>
        <v>0</v>
      </c>
      <c r="AD61" s="619">
        <f>'1 уровень'!AE2611</f>
        <v>0</v>
      </c>
      <c r="AE61" s="619">
        <f>'1 уровень'!AF2611</f>
        <v>0</v>
      </c>
      <c r="AF61" s="620">
        <f>'1 уровень'!AG2611</f>
        <v>0</v>
      </c>
      <c r="AG61" s="619"/>
      <c r="AH61" s="619"/>
      <c r="AI61" s="1338">
        <f>'1 уровень'!AH2610</f>
        <v>0</v>
      </c>
      <c r="AJ61" s="1337">
        <f>'1 уровень'!AI2610</f>
        <v>0</v>
      </c>
    </row>
    <row r="62" spans="1:188" s="139" customFormat="1" ht="29.25" x14ac:dyDescent="0.25">
      <c r="A62" s="139">
        <v>1</v>
      </c>
      <c r="B62" s="19">
        <f t="shared" si="0"/>
        <v>1</v>
      </c>
      <c r="C62" s="488" t="s">
        <v>281</v>
      </c>
      <c r="D62" s="21">
        <f>'1 уровень'!E2612</f>
        <v>290983</v>
      </c>
      <c r="E62" s="21">
        <f>'1 уровень'!F2612</f>
        <v>218238.5</v>
      </c>
      <c r="F62" s="21">
        <f>'1 уровень'!G2612</f>
        <v>225672</v>
      </c>
      <c r="G62" s="142">
        <f>'1 уровень'!H2612</f>
        <v>103.40613594759861</v>
      </c>
      <c r="H62" s="145">
        <f>'1 уровень'!I2612</f>
        <v>0</v>
      </c>
      <c r="I62" s="145">
        <f>'1 уровень'!J2612</f>
        <v>0</v>
      </c>
      <c r="J62" s="20">
        <f>'1 уровень'!K2612</f>
        <v>0</v>
      </c>
      <c r="K62" s="20">
        <f>'1 уровень'!L2612</f>
        <v>0</v>
      </c>
      <c r="L62" s="20">
        <f>'1 уровень'!M2612</f>
        <v>0</v>
      </c>
      <c r="M62" s="20">
        <f>'1 уровень'!N2612</f>
        <v>0</v>
      </c>
      <c r="N62" s="20">
        <f>'1 уровень'!O2612</f>
        <v>0</v>
      </c>
      <c r="O62" s="20">
        <f>'1 уровень'!P2612</f>
        <v>0</v>
      </c>
      <c r="P62" s="619">
        <f>'1 уровень'!Q2612</f>
        <v>290744.3939400001</v>
      </c>
      <c r="Q62" s="619">
        <f>'1 уровень'!R2612</f>
        <v>290744.3939400001</v>
      </c>
      <c r="R62" s="619">
        <f>'1 уровень'!S2612</f>
        <v>290744.3939400001</v>
      </c>
      <c r="S62" s="619">
        <f>'1 уровень'!T2612</f>
        <v>290744.3939400001</v>
      </c>
      <c r="T62" s="619">
        <f>'1 уровень'!U2612</f>
        <v>290744.3939400001</v>
      </c>
      <c r="U62" s="619">
        <f>'1 уровень'!V2612</f>
        <v>290744.3939400001</v>
      </c>
      <c r="V62" s="619">
        <f>'1 уровень'!W2612</f>
        <v>290744.3939400001</v>
      </c>
      <c r="W62" s="619">
        <f>'1 уровень'!X2612</f>
        <v>290744.3939400001</v>
      </c>
      <c r="X62" s="619">
        <f>'1 уровень'!Y2612</f>
        <v>290744.3939400001</v>
      </c>
      <c r="Y62" s="619">
        <f>'1 уровень'!Z2612</f>
        <v>218058.29545499996</v>
      </c>
      <c r="Z62" s="619">
        <f>'1 уровень'!AA2612</f>
        <v>225447.77584000002</v>
      </c>
      <c r="AA62" s="1099">
        <f>'1 уровень'!AB2612</f>
        <v>0</v>
      </c>
      <c r="AB62" s="619">
        <f>'1 уровень'!AC2612</f>
        <v>0</v>
      </c>
      <c r="AC62" s="619">
        <f>'1 уровень'!AD2612</f>
        <v>7389.480385000008</v>
      </c>
      <c r="AD62" s="619">
        <f>'1 уровень'!AE2612</f>
        <v>-6.8761000000000001</v>
      </c>
      <c r="AE62" s="619">
        <f>'1 уровень'!AF2612</f>
        <v>-116.87538999999998</v>
      </c>
      <c r="AF62" s="620">
        <f>'1 уровень'!AG2612</f>
        <v>225330.90044999999</v>
      </c>
      <c r="AG62" s="619">
        <f t="shared" ref="AG62:AG63" si="11">Z62/Y62*100</f>
        <v>103.38876371090637</v>
      </c>
      <c r="AH62" s="619">
        <f t="shared" ref="AH62:AH63" si="12">AF62/Y62*100</f>
        <v>103.33516547940771</v>
      </c>
      <c r="AI62" s="1338">
        <f>'1 уровень'!AH2611</f>
        <v>0</v>
      </c>
      <c r="AJ62" s="1337">
        <f>'1 уровень'!AI2611</f>
        <v>0</v>
      </c>
    </row>
    <row r="63" spans="1:188" s="139" customFormat="1" ht="29.25" x14ac:dyDescent="0.25">
      <c r="A63" s="139">
        <v>1</v>
      </c>
      <c r="B63" s="19">
        <f t="shared" si="0"/>
        <v>1</v>
      </c>
      <c r="C63" s="488" t="s">
        <v>138</v>
      </c>
      <c r="D63" s="21">
        <f>'1 уровень'!E2613</f>
        <v>4401441.2785714287</v>
      </c>
      <c r="E63" s="21">
        <f>'1 уровень'!F2613</f>
        <v>3301273.9916666667</v>
      </c>
      <c r="F63" s="21">
        <f>'1 уровень'!G2613</f>
        <v>2641475.5844047614</v>
      </c>
      <c r="G63" s="142">
        <f>'1 уровень'!H2613</f>
        <v>80.013824695332175</v>
      </c>
      <c r="H63" s="145">
        <f>'1 уровень'!I2613</f>
        <v>0</v>
      </c>
      <c r="I63" s="145">
        <f>'1 уровень'!J2613</f>
        <v>0</v>
      </c>
      <c r="J63" s="20">
        <f>'1 уровень'!K2613</f>
        <v>0</v>
      </c>
      <c r="K63" s="20">
        <f>'1 уровень'!L2613</f>
        <v>0</v>
      </c>
      <c r="L63" s="20">
        <f>'1 уровень'!M2613</f>
        <v>0</v>
      </c>
      <c r="M63" s="20">
        <f>'1 уровень'!N2613</f>
        <v>0</v>
      </c>
      <c r="N63" s="20">
        <f>'1 уровень'!O2613</f>
        <v>0</v>
      </c>
      <c r="O63" s="20">
        <f>'1 уровень'!P2613</f>
        <v>0</v>
      </c>
      <c r="P63" s="619">
        <f>'1 уровень'!Q2613</f>
        <v>3490904.6498600002</v>
      </c>
      <c r="Q63" s="619">
        <f>'1 уровень'!R2613</f>
        <v>3490904.6498600002</v>
      </c>
      <c r="R63" s="619">
        <f>'1 уровень'!S2613</f>
        <v>3486424.0166700007</v>
      </c>
      <c r="S63" s="619">
        <f>'1 уровень'!T2613</f>
        <v>3486504.5533500006</v>
      </c>
      <c r="T63" s="619">
        <f>'1 уровень'!U2613</f>
        <v>3486504.5533500006</v>
      </c>
      <c r="U63" s="619">
        <f>'1 уровень'!V2613</f>
        <v>3486504.5533500006</v>
      </c>
      <c r="V63" s="619">
        <f>'1 уровень'!W2613</f>
        <v>3486504.5533500006</v>
      </c>
      <c r="W63" s="619">
        <f>'1 уровень'!X2613</f>
        <v>3495240.75799292</v>
      </c>
      <c r="X63" s="619">
        <f>'1 уровень'!Y2613</f>
        <v>3501475.2832929194</v>
      </c>
      <c r="Y63" s="619">
        <f>'1 уровень'!Z2613</f>
        <v>2629620.4807166671</v>
      </c>
      <c r="Z63" s="619">
        <f>'1 уровень'!AA2613</f>
        <v>2602110.7998499996</v>
      </c>
      <c r="AA63" s="1099">
        <f>'1 уровень'!AB2613</f>
        <v>0</v>
      </c>
      <c r="AB63" s="619">
        <f>'1 уровень'!AC2613</f>
        <v>6069.6927300000007</v>
      </c>
      <c r="AC63" s="619">
        <f>'1 уровень'!AD2613</f>
        <v>-27509.680866667746</v>
      </c>
      <c r="AD63" s="619">
        <f>'1 уровень'!AE2613</f>
        <v>-399.74848999999995</v>
      </c>
      <c r="AE63" s="619">
        <f>'1 уровень'!AF2613</f>
        <v>-546.91192999999998</v>
      </c>
      <c r="AF63" s="620">
        <f>'1 уровень'!AG2613</f>
        <v>2607633.5806499999</v>
      </c>
      <c r="AG63" s="619">
        <f t="shared" si="11"/>
        <v>98.95385356676374</v>
      </c>
      <c r="AH63" s="619">
        <f t="shared" si="12"/>
        <v>99.163875539154802</v>
      </c>
      <c r="AI63" s="1338">
        <f>'1 уровень'!AH2612</f>
        <v>0</v>
      </c>
      <c r="AJ63" s="1337">
        <f>'1 уровень'!AI2612</f>
        <v>0</v>
      </c>
    </row>
    <row r="64" spans="1:188" s="139" customFormat="1" ht="29.25" x14ac:dyDescent="0.25">
      <c r="A64" s="139">
        <v>1</v>
      </c>
      <c r="B64" s="19">
        <f t="shared" si="0"/>
        <v>1</v>
      </c>
      <c r="C64" s="488" t="s">
        <v>29</v>
      </c>
      <c r="D64" s="21">
        <f>'1 уровень'!E2614</f>
        <v>0</v>
      </c>
      <c r="E64" s="21">
        <f>'1 уровень'!F2614</f>
        <v>0</v>
      </c>
      <c r="F64" s="21">
        <f>'1 уровень'!G2614</f>
        <v>0</v>
      </c>
      <c r="G64" s="142">
        <f>'1 уровень'!H2614</f>
        <v>0</v>
      </c>
      <c r="H64" s="145">
        <f>'1 уровень'!I2614</f>
        <v>0</v>
      </c>
      <c r="I64" s="145">
        <f>'1 уровень'!J2614</f>
        <v>0</v>
      </c>
      <c r="J64" s="20">
        <f>'1 уровень'!K2614</f>
        <v>0</v>
      </c>
      <c r="K64" s="20">
        <f>'1 уровень'!L2614</f>
        <v>0</v>
      </c>
      <c r="L64" s="20">
        <f>'1 уровень'!M2614</f>
        <v>0</v>
      </c>
      <c r="M64" s="20">
        <f>'1 уровень'!N2614</f>
        <v>0</v>
      </c>
      <c r="N64" s="20">
        <f>'1 уровень'!O2614</f>
        <v>0</v>
      </c>
      <c r="O64" s="20">
        <f>'1 уровень'!P2614</f>
        <v>0</v>
      </c>
      <c r="P64" s="619">
        <f>'1 уровень'!Q2614</f>
        <v>0</v>
      </c>
      <c r="Q64" s="619">
        <f>'1 уровень'!R2614</f>
        <v>0</v>
      </c>
      <c r="R64" s="619">
        <f>'1 уровень'!S2614</f>
        <v>0</v>
      </c>
      <c r="S64" s="619">
        <f>'1 уровень'!T2614</f>
        <v>0</v>
      </c>
      <c r="T64" s="619">
        <f>'1 уровень'!U2614</f>
        <v>0</v>
      </c>
      <c r="U64" s="619">
        <f>'1 уровень'!V2614</f>
        <v>0</v>
      </c>
      <c r="V64" s="619">
        <f>'1 уровень'!W2614</f>
        <v>0</v>
      </c>
      <c r="W64" s="619">
        <f>'1 уровень'!X2614</f>
        <v>0</v>
      </c>
      <c r="X64" s="619">
        <f>'1 уровень'!Y2614</f>
        <v>0</v>
      </c>
      <c r="Y64" s="619">
        <f>'1 уровень'!Z2614</f>
        <v>0</v>
      </c>
      <c r="Z64" s="619">
        <f>'1 уровень'!AA2614</f>
        <v>0</v>
      </c>
      <c r="AA64" s="1099">
        <f>'1 уровень'!AB2614</f>
        <v>0</v>
      </c>
      <c r="AB64" s="619">
        <f>'1 уровень'!AC2614</f>
        <v>0</v>
      </c>
      <c r="AC64" s="619">
        <f>'1 уровень'!AD2614</f>
        <v>0</v>
      </c>
      <c r="AD64" s="619">
        <f>'1 уровень'!AE2614</f>
        <v>0</v>
      </c>
      <c r="AE64" s="619">
        <f>'1 уровень'!AF2614</f>
        <v>0</v>
      </c>
      <c r="AF64" s="620">
        <f>'1 уровень'!AG2614</f>
        <v>0</v>
      </c>
      <c r="AG64" s="619"/>
      <c r="AH64" s="619"/>
      <c r="AI64" s="1338">
        <f>'1 уровень'!AH2613</f>
        <v>0</v>
      </c>
      <c r="AJ64" s="1337">
        <f>'1 уровень'!AI2613</f>
        <v>0</v>
      </c>
    </row>
    <row r="65" spans="1:188" s="139" customFormat="1" ht="30" x14ac:dyDescent="0.25">
      <c r="A65" s="139">
        <v>1</v>
      </c>
      <c r="B65" s="19">
        <f t="shared" si="0"/>
        <v>1</v>
      </c>
      <c r="C65" s="3605" t="s">
        <v>241</v>
      </c>
      <c r="D65" s="21">
        <f>'1 уровень'!E2615</f>
        <v>3403</v>
      </c>
      <c r="E65" s="21">
        <f>'1 уровень'!F2615</f>
        <v>2553.75</v>
      </c>
      <c r="F65" s="21">
        <f>'1 уровень'!G2615</f>
        <v>1628</v>
      </c>
      <c r="G65" s="142">
        <f>'1 уровень'!H2615</f>
        <v>63.749388154674506</v>
      </c>
      <c r="H65" s="145">
        <f>'1 уровень'!I2615</f>
        <v>8.7381302006852675</v>
      </c>
      <c r="I65" s="145">
        <f>'1 уровень'!J2615</f>
        <v>8.6339066339066335</v>
      </c>
      <c r="J65" s="20">
        <f>'1 уровень'!K2615</f>
        <v>29747</v>
      </c>
      <c r="K65" s="20">
        <f>'1 уровень'!L2615</f>
        <v>22315</v>
      </c>
      <c r="L65" s="20">
        <f>'1 уровень'!M2615</f>
        <v>14056</v>
      </c>
      <c r="M65" s="20">
        <f>'1 уровень'!N2615</f>
        <v>62.989020838001345</v>
      </c>
      <c r="N65" s="20">
        <f>'1 уровень'!O2615</f>
        <v>100.88666666666667</v>
      </c>
      <c r="O65" s="20">
        <f>'1 уровень'!P2615</f>
        <v>185.76620630410363</v>
      </c>
      <c r="P65" s="619">
        <f>'1 уровень'!Q2615</f>
        <v>0</v>
      </c>
      <c r="Q65" s="619">
        <f>'1 уровень'!R2615</f>
        <v>0</v>
      </c>
      <c r="R65" s="619">
        <f>'1 уровень'!S2615</f>
        <v>0</v>
      </c>
      <c r="S65" s="619">
        <f>'1 уровень'!T2615</f>
        <v>0</v>
      </c>
      <c r="T65" s="619">
        <f>'1 уровень'!U2615</f>
        <v>0</v>
      </c>
      <c r="U65" s="619">
        <f>'1 уровень'!V2615</f>
        <v>0</v>
      </c>
      <c r="V65" s="619">
        <f>'1 уровень'!W2615</f>
        <v>0</v>
      </c>
      <c r="W65" s="619">
        <f>'1 уровень'!X2615</f>
        <v>0</v>
      </c>
      <c r="X65" s="619">
        <f>'1 уровень'!Y2615</f>
        <v>0</v>
      </c>
      <c r="Y65" s="619">
        <f>'1 уровень'!Z2615</f>
        <v>0</v>
      </c>
      <c r="Z65" s="619">
        <f>'1 уровень'!AA2615</f>
        <v>0</v>
      </c>
      <c r="AA65" s="1099">
        <f>'1 уровень'!AB2615</f>
        <v>0</v>
      </c>
      <c r="AB65" s="619">
        <f>'1 уровень'!AC2615</f>
        <v>0</v>
      </c>
      <c r="AC65" s="619">
        <f>'1 уровень'!AD2615</f>
        <v>0</v>
      </c>
      <c r="AD65" s="619">
        <f>'1 уровень'!AE2615</f>
        <v>0</v>
      </c>
      <c r="AE65" s="619">
        <f>'1 уровень'!AF2615</f>
        <v>0</v>
      </c>
      <c r="AF65" s="620">
        <f>'1 уровень'!AG2615</f>
        <v>0</v>
      </c>
      <c r="AG65" s="619"/>
      <c r="AH65" s="619"/>
      <c r="AI65" s="1338">
        <f>'1 уровень'!AH2614</f>
        <v>0</v>
      </c>
      <c r="AJ65" s="1337">
        <f>'1 уровень'!AI2614</f>
        <v>0</v>
      </c>
    </row>
    <row r="66" spans="1:188" ht="30" x14ac:dyDescent="0.25">
      <c r="A66" s="19">
        <v>1</v>
      </c>
      <c r="B66" s="19">
        <f t="shared" si="0"/>
        <v>1</v>
      </c>
      <c r="C66" s="489" t="s">
        <v>242</v>
      </c>
      <c r="D66" s="29">
        <f>'1 уровень'!E2616</f>
        <v>35466</v>
      </c>
      <c r="E66" s="29">
        <f>'1 уровень'!F2616</f>
        <v>26583.5</v>
      </c>
      <c r="F66" s="29">
        <f>'1 уровень'!G2616</f>
        <v>24482</v>
      </c>
      <c r="G66" s="144">
        <f>'1 уровень'!H2616</f>
        <v>92.094720409276434</v>
      </c>
      <c r="H66" s="145">
        <f>'1 уровень'!I2616</f>
        <v>6.4887994432636784</v>
      </c>
      <c r="I66" s="145">
        <f>'1 уровень'!J2616</f>
        <v>6.5723797075402333</v>
      </c>
      <c r="J66" s="146">
        <f>'1 уровень'!K2616</f>
        <v>229988</v>
      </c>
      <c r="K66" s="146">
        <f>'1 уровень'!L2616</f>
        <v>172495</v>
      </c>
      <c r="L66" s="146">
        <f>'1 уровень'!M2616</f>
        <v>160905</v>
      </c>
      <c r="M66" s="146">
        <f>'1 уровень'!N2616</f>
        <v>93.280964665642486</v>
      </c>
      <c r="N66" s="146">
        <f>'1 уровень'!O2616</f>
        <v>959.49166666666667</v>
      </c>
      <c r="O66" s="146">
        <f>'1 уровень'!P2616</f>
        <v>223.59756468268787</v>
      </c>
      <c r="P66" s="619">
        <f>'1 уровень'!Q2616</f>
        <v>0</v>
      </c>
      <c r="Q66" s="619">
        <f>'1 уровень'!R2616</f>
        <v>0</v>
      </c>
      <c r="R66" s="619">
        <f>'1 уровень'!S2616</f>
        <v>0</v>
      </c>
      <c r="S66" s="619">
        <f>'1 уровень'!T2616</f>
        <v>0</v>
      </c>
      <c r="T66" s="619">
        <f>'1 уровень'!U2616</f>
        <v>0</v>
      </c>
      <c r="U66" s="619">
        <f>'1 уровень'!V2616</f>
        <v>0</v>
      </c>
      <c r="V66" s="619">
        <f>'1 уровень'!W2616</f>
        <v>0</v>
      </c>
      <c r="W66" s="619">
        <f>'1 уровень'!X2616</f>
        <v>0</v>
      </c>
      <c r="X66" s="619">
        <f>'1 уровень'!Y2616</f>
        <v>0</v>
      </c>
      <c r="Y66" s="619">
        <f>'1 уровень'!Z2616</f>
        <v>0</v>
      </c>
      <c r="Z66" s="619">
        <f>'1 уровень'!AA2616</f>
        <v>0</v>
      </c>
      <c r="AA66" s="1099">
        <f>'1 уровень'!AB2616</f>
        <v>0</v>
      </c>
      <c r="AB66" s="619">
        <f>'1 уровень'!AC2616</f>
        <v>0</v>
      </c>
      <c r="AC66" s="619">
        <f>'1 уровень'!AD2616</f>
        <v>0</v>
      </c>
      <c r="AD66" s="619">
        <f>'1 уровень'!AE2616</f>
        <v>0</v>
      </c>
      <c r="AE66" s="619">
        <f>'1 уровень'!AF2616</f>
        <v>0</v>
      </c>
      <c r="AF66" s="620">
        <f>'1 уровень'!AG2616</f>
        <v>0</v>
      </c>
      <c r="AG66" s="619"/>
      <c r="AH66" s="619"/>
      <c r="AI66" s="1342">
        <f>'1 уровень'!AH2615</f>
        <v>0</v>
      </c>
      <c r="AJ66" s="1337">
        <f>'1 уровень'!AI2615</f>
        <v>0</v>
      </c>
      <c r="AK66" s="139"/>
      <c r="AL66" s="139"/>
      <c r="AM66" s="139"/>
      <c r="AN66" s="139"/>
      <c r="AO66" s="139"/>
      <c r="AP66" s="139"/>
      <c r="AQ66" s="139"/>
      <c r="AR66" s="139"/>
      <c r="AS66" s="139"/>
      <c r="AT66" s="139"/>
      <c r="AU66" s="139"/>
      <c r="AV66" s="139"/>
      <c r="AW66" s="139"/>
      <c r="AX66" s="139"/>
      <c r="AY66" s="139"/>
      <c r="AZ66" s="139"/>
      <c r="BA66" s="139"/>
      <c r="BB66" s="139"/>
      <c r="BC66" s="139"/>
      <c r="BD66" s="139"/>
      <c r="BE66" s="139"/>
      <c r="BF66" s="139"/>
      <c r="BG66" s="139"/>
      <c r="BH66" s="139"/>
      <c r="BI66" s="139"/>
      <c r="BJ66" s="139"/>
      <c r="BK66" s="139"/>
      <c r="BL66" s="139"/>
      <c r="BM66" s="139"/>
      <c r="BN66" s="139"/>
      <c r="BO66" s="139"/>
      <c r="BP66" s="139"/>
      <c r="BQ66" s="139"/>
      <c r="BR66" s="139"/>
      <c r="BS66" s="139"/>
      <c r="BT66" s="139"/>
      <c r="BU66" s="139"/>
      <c r="BV66" s="139"/>
      <c r="BW66" s="139"/>
      <c r="BX66" s="139"/>
      <c r="BY66" s="139"/>
      <c r="BZ66" s="139"/>
      <c r="CA66" s="139"/>
      <c r="CB66" s="139"/>
      <c r="CC66" s="139"/>
      <c r="CD66" s="139"/>
      <c r="CE66" s="139"/>
      <c r="CF66" s="139"/>
      <c r="CG66" s="139"/>
      <c r="CH66" s="139"/>
      <c r="CI66" s="139"/>
      <c r="CJ66" s="139"/>
      <c r="CK66" s="139"/>
      <c r="CL66" s="139"/>
      <c r="CM66" s="139"/>
      <c r="CN66" s="139"/>
      <c r="CO66" s="139"/>
      <c r="CP66" s="139"/>
      <c r="CQ66" s="139"/>
      <c r="CR66" s="139"/>
      <c r="CS66" s="139"/>
      <c r="CT66" s="139"/>
      <c r="CU66" s="139"/>
      <c r="CV66" s="139"/>
      <c r="CW66" s="139"/>
      <c r="CX66" s="139"/>
      <c r="CY66" s="139"/>
      <c r="CZ66" s="139"/>
      <c r="DA66" s="139"/>
      <c r="DB66" s="139"/>
      <c r="DC66" s="139"/>
      <c r="DD66" s="139"/>
      <c r="DE66" s="139"/>
      <c r="DF66" s="139"/>
      <c r="DG66" s="139"/>
      <c r="DH66" s="139"/>
      <c r="DI66" s="139"/>
      <c r="DJ66" s="139"/>
      <c r="DK66" s="139"/>
      <c r="DL66" s="139"/>
      <c r="DM66" s="139"/>
      <c r="DN66" s="139"/>
      <c r="DO66" s="139"/>
      <c r="DP66" s="139"/>
      <c r="DQ66" s="139"/>
      <c r="DR66" s="139"/>
      <c r="DS66" s="139"/>
      <c r="DT66" s="139"/>
      <c r="DU66" s="139"/>
      <c r="DV66" s="139"/>
      <c r="DW66" s="139"/>
      <c r="DX66" s="139"/>
      <c r="DY66" s="139"/>
      <c r="DZ66" s="139"/>
      <c r="EA66" s="139"/>
      <c r="EB66" s="139"/>
      <c r="EC66" s="139"/>
      <c r="ED66" s="139"/>
      <c r="EE66" s="139"/>
      <c r="EF66" s="139"/>
      <c r="EG66" s="139"/>
      <c r="EH66" s="139"/>
      <c r="EI66" s="139"/>
      <c r="EJ66" s="139"/>
      <c r="EK66" s="139"/>
      <c r="EL66" s="139"/>
      <c r="EM66" s="139"/>
      <c r="EN66" s="139"/>
      <c r="EO66" s="139"/>
      <c r="EP66" s="139"/>
      <c r="EQ66" s="139"/>
      <c r="ER66" s="139"/>
      <c r="ES66" s="139"/>
      <c r="ET66" s="139"/>
      <c r="EU66" s="139"/>
      <c r="EV66" s="139"/>
      <c r="EW66" s="139"/>
      <c r="EX66" s="139"/>
      <c r="EY66" s="139"/>
      <c r="EZ66" s="139"/>
      <c r="FA66" s="139"/>
      <c r="FB66" s="139"/>
      <c r="FC66" s="139"/>
      <c r="FD66" s="139"/>
      <c r="FE66" s="139"/>
      <c r="FF66" s="139"/>
      <c r="FG66" s="139"/>
      <c r="FH66" s="139"/>
      <c r="FI66" s="139"/>
      <c r="FJ66" s="139"/>
      <c r="FK66" s="139"/>
      <c r="FL66" s="139"/>
      <c r="FM66" s="139"/>
      <c r="FN66" s="139"/>
      <c r="FO66" s="139"/>
      <c r="FP66" s="139"/>
      <c r="FQ66" s="139"/>
      <c r="FR66" s="139"/>
      <c r="FS66" s="139"/>
      <c r="FT66" s="139"/>
      <c r="FU66" s="139"/>
      <c r="FV66" s="139"/>
      <c r="FW66" s="139"/>
      <c r="FX66" s="139"/>
      <c r="FY66" s="139"/>
      <c r="FZ66" s="139"/>
      <c r="GA66" s="139"/>
      <c r="GB66" s="139"/>
      <c r="GC66" s="139"/>
      <c r="GD66" s="139"/>
      <c r="GE66" s="139"/>
      <c r="GF66" s="139"/>
    </row>
    <row r="67" spans="1:188" ht="30" x14ac:dyDescent="0.25">
      <c r="A67" s="19">
        <v>1</v>
      </c>
      <c r="B67" s="19">
        <f t="shared" si="0"/>
        <v>1</v>
      </c>
      <c r="C67" s="299" t="s">
        <v>214</v>
      </c>
      <c r="D67" s="29">
        <f>'1 уровень'!E2617</f>
        <v>38869</v>
      </c>
      <c r="E67" s="29">
        <f>'1 уровень'!F2617</f>
        <v>29137.25</v>
      </c>
      <c r="F67" s="29">
        <f>'1 уровень'!G2617</f>
        <v>26110</v>
      </c>
      <c r="G67" s="144">
        <f>'1 уровень'!H2617</f>
        <v>89.610378467425718</v>
      </c>
      <c r="H67" s="145">
        <f>'1 уровень'!I2617</f>
        <v>6.6859432513363481</v>
      </c>
      <c r="I67" s="145">
        <f>'1 уровень'!J2617</f>
        <v>6.7009191880505554</v>
      </c>
      <c r="J67" s="146">
        <f>'1 уровень'!K2617</f>
        <v>259735</v>
      </c>
      <c r="K67" s="146">
        <f>'1 уровень'!L2617</f>
        <v>194810</v>
      </c>
      <c r="L67" s="146">
        <f>'1 уровень'!M2617</f>
        <v>174961</v>
      </c>
      <c r="M67" s="146">
        <f>'1 уровень'!N2617</f>
        <v>89.811097992916174</v>
      </c>
      <c r="N67" s="146">
        <f>'1 уровень'!O2617</f>
        <v>1060.3783333333333</v>
      </c>
      <c r="O67" s="146">
        <f>'1 уровень'!P2617</f>
        <v>219.99820818670065</v>
      </c>
      <c r="P67" s="619">
        <f>'1 уровень'!Q2617</f>
        <v>725759.74393683032</v>
      </c>
      <c r="Q67" s="619">
        <f>'1 уровень'!R2617</f>
        <v>725759.74393683032</v>
      </c>
      <c r="R67" s="619">
        <f>'1 уровень'!S2617</f>
        <v>728800.74590811029</v>
      </c>
      <c r="S67" s="619">
        <f>'1 уровень'!T2617</f>
        <v>728836.19227944361</v>
      </c>
      <c r="T67" s="619">
        <f>'1 уровень'!U2617</f>
        <v>728836.19227944361</v>
      </c>
      <c r="U67" s="619">
        <f>'1 уровень'!V2617</f>
        <v>729804.86472764995</v>
      </c>
      <c r="V67" s="619">
        <f>'1 уровень'!W2617</f>
        <v>729804.86472764995</v>
      </c>
      <c r="W67" s="619">
        <f>'1 уровень'!X2617</f>
        <v>728798.01429564995</v>
      </c>
      <c r="X67" s="619">
        <f>'1 уровень'!Y2617</f>
        <v>743952.39746016345</v>
      </c>
      <c r="Y67" s="619">
        <f>'1 уровень'!Z2617</f>
        <v>550411.52297833015</v>
      </c>
      <c r="Z67" s="619">
        <f>'1 уровень'!AA2617</f>
        <v>492189.94004999992</v>
      </c>
      <c r="AA67" s="1099">
        <f>'1 уровень'!AB2617</f>
        <v>0</v>
      </c>
      <c r="AB67" s="619">
        <f>'1 уровень'!AC2617</f>
        <v>0</v>
      </c>
      <c r="AC67" s="619">
        <f>'1 уровень'!AD2617</f>
        <v>-58221.582928330179</v>
      </c>
      <c r="AD67" s="619">
        <f>'1 уровень'!AE2617</f>
        <v>-580.38069000000019</v>
      </c>
      <c r="AE67" s="619">
        <f>'1 уровень'!AF2617</f>
        <v>-401.90949999999998</v>
      </c>
      <c r="AF67" s="620">
        <f>'1 уровень'!AG2617</f>
        <v>491788.03054999997</v>
      </c>
      <c r="AG67" s="619">
        <f t="shared" ref="AG67:AG68" si="13">Z67/Y67*100</f>
        <v>89.42217222973683</v>
      </c>
      <c r="AH67" s="619">
        <f t="shared" ref="AH67:AH68" si="14">AF67/Y67*100</f>
        <v>89.349152410343308</v>
      </c>
      <c r="AI67" s="1342">
        <f>'1 уровень'!AH2616</f>
        <v>0</v>
      </c>
      <c r="AJ67" s="1337">
        <f>'1 уровень'!AI2616</f>
        <v>0</v>
      </c>
      <c r="AK67" s="139"/>
      <c r="AL67" s="139"/>
      <c r="AM67" s="139"/>
      <c r="AN67" s="139"/>
      <c r="AO67" s="139"/>
      <c r="AP67" s="139"/>
      <c r="AQ67" s="139"/>
      <c r="AR67" s="139"/>
      <c r="AS67" s="139"/>
      <c r="AT67" s="139"/>
      <c r="AU67" s="139"/>
      <c r="AV67" s="139"/>
      <c r="AW67" s="139"/>
      <c r="AX67" s="139"/>
      <c r="AY67" s="139"/>
      <c r="AZ67" s="139"/>
      <c r="BA67" s="139"/>
      <c r="BB67" s="139"/>
      <c r="BC67" s="139"/>
      <c r="BD67" s="139"/>
      <c r="BE67" s="139"/>
      <c r="BF67" s="139"/>
      <c r="BG67" s="139"/>
      <c r="BH67" s="139"/>
      <c r="BI67" s="139"/>
      <c r="BJ67" s="139"/>
      <c r="BK67" s="139"/>
      <c r="BL67" s="139"/>
      <c r="BM67" s="139"/>
      <c r="BN67" s="139"/>
      <c r="BO67" s="139"/>
      <c r="BP67" s="139"/>
      <c r="BQ67" s="139"/>
      <c r="BR67" s="139"/>
      <c r="BS67" s="139"/>
      <c r="BT67" s="139"/>
      <c r="BU67" s="139"/>
      <c r="BV67" s="139"/>
      <c r="BW67" s="139"/>
      <c r="BX67" s="139"/>
      <c r="BY67" s="139"/>
      <c r="BZ67" s="139"/>
      <c r="CA67" s="139"/>
      <c r="CB67" s="139"/>
      <c r="CC67" s="139"/>
      <c r="CD67" s="139"/>
      <c r="CE67" s="139"/>
      <c r="CF67" s="139"/>
      <c r="CG67" s="139"/>
      <c r="CH67" s="139"/>
      <c r="CI67" s="139"/>
      <c r="CJ67" s="139"/>
      <c r="CK67" s="139"/>
      <c r="CL67" s="139"/>
      <c r="CM67" s="139"/>
      <c r="CN67" s="139"/>
      <c r="CO67" s="139"/>
      <c r="CP67" s="139"/>
      <c r="CQ67" s="139"/>
      <c r="CR67" s="139"/>
      <c r="CS67" s="139"/>
      <c r="CT67" s="139"/>
      <c r="CU67" s="139"/>
      <c r="CV67" s="139"/>
      <c r="CW67" s="139"/>
      <c r="CX67" s="139"/>
      <c r="CY67" s="139"/>
      <c r="CZ67" s="139"/>
      <c r="DA67" s="139"/>
      <c r="DB67" s="139"/>
      <c r="DC67" s="139"/>
      <c r="DD67" s="139"/>
      <c r="DE67" s="139"/>
      <c r="DF67" s="139"/>
      <c r="DG67" s="139"/>
      <c r="DH67" s="139"/>
      <c r="DI67" s="139"/>
      <c r="DJ67" s="139"/>
      <c r="DK67" s="139"/>
      <c r="DL67" s="139"/>
      <c r="DM67" s="139"/>
      <c r="DN67" s="139"/>
      <c r="DO67" s="139"/>
      <c r="DP67" s="139"/>
      <c r="DQ67" s="139"/>
      <c r="DR67" s="139"/>
      <c r="DS67" s="139"/>
      <c r="DT67" s="139"/>
      <c r="DU67" s="139"/>
      <c r="DV67" s="139"/>
      <c r="DW67" s="139"/>
      <c r="DX67" s="139"/>
      <c r="DY67" s="139"/>
      <c r="DZ67" s="139"/>
      <c r="EA67" s="139"/>
      <c r="EB67" s="139"/>
      <c r="EC67" s="139"/>
      <c r="ED67" s="139"/>
      <c r="EE67" s="139"/>
      <c r="EF67" s="139"/>
      <c r="EG67" s="139"/>
      <c r="EH67" s="139"/>
      <c r="EI67" s="139"/>
      <c r="EJ67" s="139"/>
      <c r="EK67" s="139"/>
      <c r="EL67" s="139"/>
      <c r="EM67" s="139"/>
      <c r="EN67" s="139"/>
      <c r="EO67" s="139"/>
      <c r="EP67" s="139"/>
      <c r="EQ67" s="139"/>
      <c r="ER67" s="139"/>
      <c r="ES67" s="139"/>
      <c r="ET67" s="139"/>
      <c r="EU67" s="139"/>
      <c r="EV67" s="139"/>
      <c r="EW67" s="139"/>
      <c r="EX67" s="139"/>
      <c r="EY67" s="139"/>
      <c r="EZ67" s="139"/>
      <c r="FA67" s="139"/>
      <c r="FB67" s="139"/>
      <c r="FC67" s="139"/>
      <c r="FD67" s="139"/>
      <c r="FE67" s="139"/>
      <c r="FF67" s="139"/>
      <c r="FG67" s="139"/>
      <c r="FH67" s="139"/>
      <c r="FI67" s="139"/>
      <c r="FJ67" s="139"/>
      <c r="FK67" s="139"/>
      <c r="FL67" s="139"/>
      <c r="FM67" s="139"/>
      <c r="FN67" s="139"/>
      <c r="FO67" s="139"/>
      <c r="FP67" s="139"/>
      <c r="FQ67" s="139"/>
      <c r="FR67" s="139"/>
      <c r="FS67" s="139"/>
      <c r="FT67" s="139"/>
      <c r="FU67" s="139"/>
      <c r="FV67" s="139"/>
      <c r="FW67" s="139"/>
      <c r="FX67" s="139"/>
      <c r="FY67" s="139"/>
      <c r="FZ67" s="139"/>
      <c r="GA67" s="139"/>
      <c r="GB67" s="139"/>
      <c r="GC67" s="139"/>
      <c r="GD67" s="139"/>
      <c r="GE67" s="139"/>
      <c r="GF67" s="139"/>
    </row>
    <row r="68" spans="1:188" ht="30" x14ac:dyDescent="0.25">
      <c r="A68" s="19">
        <v>1</v>
      </c>
      <c r="B68" s="19">
        <f t="shared" si="0"/>
        <v>1</v>
      </c>
      <c r="C68" s="299" t="s">
        <v>230</v>
      </c>
      <c r="D68" s="29">
        <f>'1 уровень'!E2618</f>
        <v>55</v>
      </c>
      <c r="E68" s="29">
        <f>'1 уровень'!F2618</f>
        <v>41.75</v>
      </c>
      <c r="F68" s="29">
        <f>'1 уровень'!G2618</f>
        <v>33</v>
      </c>
      <c r="G68" s="144">
        <f>'1 уровень'!H2618</f>
        <v>79.041916167664667</v>
      </c>
      <c r="H68" s="145">
        <f>'1 уровень'!I2618</f>
        <v>10.874251497005988</v>
      </c>
      <c r="I68" s="145">
        <f>'1 уровень'!J2618</f>
        <v>10.030303030303031</v>
      </c>
      <c r="J68" s="146">
        <f>'1 уровень'!K2618</f>
        <v>605</v>
      </c>
      <c r="K68" s="146">
        <f>'1 уровень'!L2618</f>
        <v>454</v>
      </c>
      <c r="L68" s="146">
        <f>'1 уровень'!M2618</f>
        <v>331</v>
      </c>
      <c r="M68" s="146">
        <f>'1 уровень'!N2618</f>
        <v>72.907488986784145</v>
      </c>
      <c r="N68" s="146">
        <f>'1 уровень'!O2618</f>
        <v>0.18333333333333332</v>
      </c>
      <c r="O68" s="146">
        <f>'1 уровень'!P2618</f>
        <v>2407.2727272727275</v>
      </c>
      <c r="P68" s="619">
        <f>'1 уровень'!Q2618</f>
        <v>7085.6731769599992</v>
      </c>
      <c r="Q68" s="619">
        <f>'1 уровень'!R2618</f>
        <v>7085.6731769599992</v>
      </c>
      <c r="R68" s="619">
        <f>'1 уровень'!S2618</f>
        <v>7085.6731769599992</v>
      </c>
      <c r="S68" s="619">
        <f>'1 уровень'!T2618</f>
        <v>7121.1195482933335</v>
      </c>
      <c r="T68" s="619">
        <f>'1 уровень'!U2618</f>
        <v>7121.1195482933335</v>
      </c>
      <c r="U68" s="619">
        <f>'1 уровень'!V2618</f>
        <v>7121.1195482933335</v>
      </c>
      <c r="V68" s="619">
        <f>'1 уровень'!W2618</f>
        <v>7121.1195482933335</v>
      </c>
      <c r="W68" s="619">
        <f>'1 уровень'!X2618</f>
        <v>7121.1195482933335</v>
      </c>
      <c r="X68" s="619">
        <f>'1 уровень'!Y2618</f>
        <v>7121.1195482933335</v>
      </c>
      <c r="Y68" s="619">
        <f>'1 уровень'!Z2618</f>
        <v>5337.8857969422224</v>
      </c>
      <c r="Z68" s="619">
        <f>'1 уровень'!AA2618</f>
        <v>4293.0896400000001</v>
      </c>
      <c r="AA68" s="1099">
        <f>'1 уровень'!AB2618</f>
        <v>0</v>
      </c>
      <c r="AB68" s="619">
        <f>'1 уровень'!AC2618</f>
        <v>0</v>
      </c>
      <c r="AC68" s="619">
        <f>'1 уровень'!AD2618</f>
        <v>-1044.7961569422228</v>
      </c>
      <c r="AD68" s="619">
        <f>'1 уровень'!AE2618</f>
        <v>0</v>
      </c>
      <c r="AE68" s="619">
        <f>'1 уровень'!AF2618</f>
        <v>0</v>
      </c>
      <c r="AF68" s="620">
        <f>'1 уровень'!AG2618</f>
        <v>4293.0896400000001</v>
      </c>
      <c r="AG68" s="619">
        <f t="shared" si="13"/>
        <v>80.426779502462793</v>
      </c>
      <c r="AH68" s="619">
        <f t="shared" si="14"/>
        <v>80.426779502462793</v>
      </c>
      <c r="AI68" s="1342">
        <f>'1 уровень'!AH2617</f>
        <v>0</v>
      </c>
      <c r="AJ68" s="1337">
        <f>'1 уровень'!AI2617</f>
        <v>0</v>
      </c>
      <c r="AK68" s="139"/>
      <c r="AL68" s="139"/>
      <c r="AM68" s="139"/>
      <c r="AN68" s="139"/>
      <c r="AO68" s="139"/>
      <c r="AP68" s="139"/>
      <c r="AQ68" s="139"/>
      <c r="AR68" s="139"/>
      <c r="AS68" s="139"/>
      <c r="AT68" s="139"/>
      <c r="AU68" s="139"/>
      <c r="AV68" s="139"/>
      <c r="AW68" s="139"/>
      <c r="AX68" s="139"/>
      <c r="AY68" s="139"/>
      <c r="AZ68" s="139"/>
      <c r="BA68" s="139"/>
      <c r="BB68" s="139"/>
      <c r="BC68" s="139"/>
      <c r="BD68" s="139"/>
      <c r="BE68" s="139"/>
      <c r="BF68" s="139"/>
      <c r="BG68" s="139"/>
      <c r="BH68" s="139"/>
      <c r="BI68" s="139"/>
      <c r="BJ68" s="139"/>
      <c r="BK68" s="139"/>
      <c r="BL68" s="139"/>
      <c r="BM68" s="139"/>
      <c r="BN68" s="139"/>
      <c r="BO68" s="139"/>
      <c r="BP68" s="139"/>
      <c r="BQ68" s="139"/>
      <c r="BR68" s="139"/>
      <c r="BS68" s="139"/>
      <c r="BT68" s="139"/>
      <c r="BU68" s="139"/>
      <c r="BV68" s="139"/>
      <c r="BW68" s="139"/>
      <c r="BX68" s="139"/>
      <c r="BY68" s="139"/>
      <c r="BZ68" s="139"/>
      <c r="CA68" s="139"/>
      <c r="CB68" s="139"/>
      <c r="CC68" s="139"/>
      <c r="CD68" s="139"/>
      <c r="CE68" s="139"/>
      <c r="CF68" s="139"/>
      <c r="CG68" s="139"/>
      <c r="CH68" s="139"/>
      <c r="CI68" s="139"/>
      <c r="CJ68" s="139"/>
      <c r="CK68" s="139"/>
      <c r="CL68" s="139"/>
      <c r="CM68" s="139"/>
      <c r="CN68" s="139"/>
      <c r="CO68" s="139"/>
      <c r="CP68" s="139"/>
      <c r="CQ68" s="139"/>
      <c r="CR68" s="139"/>
      <c r="CS68" s="139"/>
      <c r="CT68" s="139"/>
      <c r="CU68" s="139"/>
      <c r="CV68" s="139"/>
      <c r="CW68" s="139"/>
      <c r="CX68" s="139"/>
      <c r="CY68" s="139"/>
      <c r="CZ68" s="139"/>
      <c r="DA68" s="139"/>
      <c r="DB68" s="139"/>
      <c r="DC68" s="139"/>
      <c r="DD68" s="139"/>
      <c r="DE68" s="139"/>
      <c r="DF68" s="139"/>
      <c r="DG68" s="139"/>
      <c r="DH68" s="139"/>
      <c r="DI68" s="139"/>
      <c r="DJ68" s="139"/>
      <c r="DK68" s="139"/>
      <c r="DL68" s="139"/>
      <c r="DM68" s="139"/>
      <c r="DN68" s="139"/>
      <c r="DO68" s="139"/>
      <c r="DP68" s="139"/>
      <c r="DQ68" s="139"/>
      <c r="DR68" s="139"/>
      <c r="DS68" s="139"/>
      <c r="DT68" s="139"/>
      <c r="DU68" s="139"/>
      <c r="DV68" s="139"/>
      <c r="DW68" s="139"/>
      <c r="DX68" s="139"/>
      <c r="DY68" s="139"/>
      <c r="DZ68" s="139"/>
      <c r="EA68" s="139"/>
      <c r="EB68" s="139"/>
      <c r="EC68" s="139"/>
      <c r="ED68" s="139"/>
      <c r="EE68" s="139"/>
      <c r="EF68" s="139"/>
      <c r="EG68" s="139"/>
      <c r="EH68" s="139"/>
      <c r="EI68" s="139"/>
      <c r="EJ68" s="139"/>
      <c r="EK68" s="139"/>
      <c r="EL68" s="139"/>
      <c r="EM68" s="139"/>
      <c r="EN68" s="139"/>
      <c r="EO68" s="139"/>
      <c r="EP68" s="139"/>
      <c r="EQ68" s="139"/>
      <c r="ER68" s="139"/>
      <c r="ES68" s="139"/>
      <c r="ET68" s="139"/>
      <c r="EU68" s="139"/>
      <c r="EV68" s="139"/>
      <c r="EW68" s="139"/>
      <c r="EX68" s="139"/>
      <c r="EY68" s="139"/>
      <c r="EZ68" s="139"/>
      <c r="FA68" s="139"/>
      <c r="FB68" s="139"/>
      <c r="FC68" s="139"/>
      <c r="FD68" s="139"/>
      <c r="FE68" s="139"/>
      <c r="FF68" s="139"/>
      <c r="FG68" s="139"/>
      <c r="FH68" s="139"/>
      <c r="FI68" s="139"/>
      <c r="FJ68" s="139"/>
      <c r="FK68" s="139"/>
      <c r="FL68" s="139"/>
      <c r="FM68" s="139"/>
      <c r="FN68" s="139"/>
      <c r="FO68" s="139"/>
      <c r="FP68" s="139"/>
      <c r="FQ68" s="139"/>
      <c r="FR68" s="139"/>
      <c r="FS68" s="139"/>
      <c r="FT68" s="139"/>
      <c r="FU68" s="139"/>
      <c r="FV68" s="139"/>
      <c r="FW68" s="139"/>
      <c r="FX68" s="139"/>
      <c r="FY68" s="139"/>
      <c r="FZ68" s="139"/>
      <c r="GA68" s="139"/>
      <c r="GB68" s="139"/>
      <c r="GC68" s="139"/>
      <c r="GD68" s="139"/>
      <c r="GE68" s="139"/>
      <c r="GF68" s="139"/>
    </row>
    <row r="69" spans="1:188" ht="29.25" x14ac:dyDescent="0.25">
      <c r="A69" s="19">
        <v>1</v>
      </c>
      <c r="B69" s="19">
        <f t="shared" si="0"/>
        <v>1</v>
      </c>
      <c r="C69" s="488" t="s">
        <v>253</v>
      </c>
      <c r="D69" s="29">
        <f>'1 уровень'!E2619</f>
        <v>637</v>
      </c>
      <c r="E69" s="29">
        <f>'1 уровень'!F2619</f>
        <v>477.75</v>
      </c>
      <c r="F69" s="29">
        <f>'1 уровень'!G2619</f>
        <v>541</v>
      </c>
      <c r="G69" s="144">
        <f>'1 уровень'!H2619</f>
        <v>113.23914181057037</v>
      </c>
      <c r="H69" s="145">
        <f>'1 уровень'!I2619</f>
        <v>10</v>
      </c>
      <c r="I69" s="145">
        <f>'1 уровень'!J2619</f>
        <v>9.8890942698706095</v>
      </c>
      <c r="J69" s="146">
        <f>'1 уровень'!K2619</f>
        <v>6370</v>
      </c>
      <c r="K69" s="146">
        <f>'1 уровень'!L2619</f>
        <v>4778</v>
      </c>
      <c r="L69" s="146">
        <f>'1 уровень'!M2619</f>
        <v>5350</v>
      </c>
      <c r="M69" s="146">
        <f>'1 уровень'!N2619</f>
        <v>111.97153620761826</v>
      </c>
      <c r="N69" s="146">
        <f>'1 уровень'!O2619</f>
        <v>21.233333333333334</v>
      </c>
      <c r="O69" s="146">
        <f>'1 уровень'!P2619</f>
        <v>335.94976452119312</v>
      </c>
      <c r="P69" s="619">
        <f>'1 уровень'!Q2619</f>
        <v>18715.962383999999</v>
      </c>
      <c r="Q69" s="619">
        <f>'1 уровень'!R2619</f>
        <v>18715.962383999999</v>
      </c>
      <c r="R69" s="619">
        <f>'1 уровень'!S2619</f>
        <v>18715.962383999999</v>
      </c>
      <c r="S69" s="619">
        <f>'1 уровень'!T2619</f>
        <v>18715.962383999999</v>
      </c>
      <c r="T69" s="619">
        <f>'1 уровень'!U2619</f>
        <v>18715.962383999999</v>
      </c>
      <c r="U69" s="619">
        <f>'1 уровень'!V2619</f>
        <v>18715.962383999999</v>
      </c>
      <c r="V69" s="619">
        <f>'1 уровень'!W2619</f>
        <v>18715.962383999999</v>
      </c>
      <c r="W69" s="619">
        <f>'1 уровень'!X2619</f>
        <v>20843.440463999999</v>
      </c>
      <c r="X69" s="619">
        <f>'1 уровень'!Y2619</f>
        <v>20843.440463999999</v>
      </c>
      <c r="Y69" s="619">
        <f>'1 уровень'!Z2619</f>
        <v>14887.963019999999</v>
      </c>
      <c r="Z69" s="619">
        <f>'1 уровень'!AA2619</f>
        <v>19009.367610000001</v>
      </c>
      <c r="AA69" s="1099">
        <f>'1 уровень'!AB2619</f>
        <v>0</v>
      </c>
      <c r="AB69" s="619">
        <f>'1 уровень'!AC2619</f>
        <v>0</v>
      </c>
      <c r="AC69" s="619">
        <f>'1 уровень'!AD2619</f>
        <v>4121.4045900000019</v>
      </c>
      <c r="AD69" s="619">
        <f>'1 уровень'!AE2619</f>
        <v>-65.266040000000004</v>
      </c>
      <c r="AE69" s="619">
        <f>'1 уровень'!AF2619</f>
        <v>0</v>
      </c>
      <c r="AF69" s="620">
        <f>'1 уровень'!AG2619</f>
        <v>19009.367610000001</v>
      </c>
      <c r="AG69" s="619">
        <f>Z69/Y69*100</f>
        <v>127.68279706541077</v>
      </c>
      <c r="AH69" s="619">
        <f>AF69/Y69*100</f>
        <v>127.68279706541077</v>
      </c>
      <c r="AI69" s="1342">
        <f>'1 уровень'!AH2618</f>
        <v>0</v>
      </c>
      <c r="AJ69" s="1337">
        <f>'1 уровень'!AI2618</f>
        <v>0</v>
      </c>
      <c r="AK69" s="139"/>
      <c r="AL69" s="139"/>
      <c r="AM69" s="139"/>
      <c r="AN69" s="139"/>
      <c r="AO69" s="139"/>
      <c r="AP69" s="139"/>
      <c r="AQ69" s="139"/>
      <c r="AR69" s="139"/>
      <c r="AS69" s="139"/>
      <c r="AT69" s="139"/>
      <c r="AU69" s="139"/>
      <c r="AV69" s="139"/>
      <c r="AW69" s="139"/>
      <c r="AX69" s="139"/>
      <c r="AY69" s="139"/>
      <c r="AZ69" s="139"/>
      <c r="BA69" s="139"/>
      <c r="BB69" s="139"/>
      <c r="BC69" s="139"/>
      <c r="BD69" s="139"/>
      <c r="BE69" s="139"/>
      <c r="BF69" s="139"/>
      <c r="BG69" s="139"/>
      <c r="BH69" s="139"/>
      <c r="BI69" s="139"/>
      <c r="BJ69" s="139"/>
      <c r="BK69" s="139"/>
      <c r="BL69" s="139"/>
      <c r="BM69" s="139"/>
      <c r="BN69" s="139"/>
      <c r="BO69" s="139"/>
      <c r="BP69" s="139"/>
      <c r="BQ69" s="139"/>
      <c r="BR69" s="139"/>
      <c r="BS69" s="139"/>
      <c r="BT69" s="139"/>
      <c r="BU69" s="139"/>
      <c r="BV69" s="139"/>
      <c r="BW69" s="139"/>
      <c r="BX69" s="139"/>
      <c r="BY69" s="139"/>
      <c r="BZ69" s="139"/>
      <c r="CA69" s="139"/>
      <c r="CB69" s="139"/>
      <c r="CC69" s="139"/>
      <c r="CD69" s="139"/>
      <c r="CE69" s="139"/>
      <c r="CF69" s="139"/>
      <c r="CG69" s="139"/>
      <c r="CH69" s="139"/>
      <c r="CI69" s="139"/>
      <c r="CJ69" s="139"/>
      <c r="CK69" s="139"/>
      <c r="CL69" s="139"/>
      <c r="CM69" s="139"/>
      <c r="CN69" s="139"/>
      <c r="CO69" s="139"/>
      <c r="CP69" s="139"/>
      <c r="CQ69" s="139"/>
      <c r="CR69" s="139"/>
      <c r="CS69" s="139"/>
      <c r="CT69" s="139"/>
      <c r="CU69" s="139"/>
      <c r="CV69" s="139"/>
      <c r="CW69" s="139"/>
      <c r="CX69" s="139"/>
      <c r="CY69" s="139"/>
      <c r="CZ69" s="139"/>
      <c r="DA69" s="139"/>
      <c r="DB69" s="139"/>
      <c r="DC69" s="139"/>
      <c r="DD69" s="139"/>
      <c r="DE69" s="139"/>
      <c r="DF69" s="139"/>
      <c r="DG69" s="139"/>
      <c r="DH69" s="139"/>
      <c r="DI69" s="139"/>
      <c r="DJ69" s="139"/>
      <c r="DK69" s="139"/>
      <c r="DL69" s="139"/>
      <c r="DM69" s="139"/>
      <c r="DN69" s="139"/>
      <c r="DO69" s="139"/>
      <c r="DP69" s="139"/>
      <c r="DQ69" s="139"/>
      <c r="DR69" s="139"/>
      <c r="DS69" s="139"/>
      <c r="DT69" s="139"/>
      <c r="DU69" s="139"/>
      <c r="DV69" s="139"/>
      <c r="DW69" s="139"/>
      <c r="DX69" s="139"/>
      <c r="DY69" s="139"/>
      <c r="DZ69" s="139"/>
      <c r="EA69" s="139"/>
      <c r="EB69" s="139"/>
      <c r="EC69" s="139"/>
      <c r="ED69" s="139"/>
      <c r="EE69" s="139"/>
      <c r="EF69" s="139"/>
      <c r="EG69" s="139"/>
      <c r="EH69" s="139"/>
      <c r="EI69" s="139"/>
      <c r="EJ69" s="139"/>
      <c r="EK69" s="139"/>
      <c r="EL69" s="139"/>
      <c r="EM69" s="139"/>
      <c r="EN69" s="139"/>
      <c r="EO69" s="139"/>
      <c r="EP69" s="139"/>
      <c r="EQ69" s="139"/>
      <c r="ER69" s="139"/>
      <c r="ES69" s="139"/>
      <c r="ET69" s="139"/>
      <c r="EU69" s="139"/>
      <c r="EV69" s="139"/>
      <c r="EW69" s="139"/>
      <c r="EX69" s="139"/>
      <c r="EY69" s="139"/>
      <c r="EZ69" s="139"/>
      <c r="FA69" s="139"/>
      <c r="FB69" s="139"/>
      <c r="FC69" s="139"/>
      <c r="FD69" s="139"/>
      <c r="FE69" s="139"/>
      <c r="FF69" s="139"/>
      <c r="FG69" s="139"/>
      <c r="FH69" s="139"/>
      <c r="FI69" s="139"/>
      <c r="FJ69" s="139"/>
      <c r="FK69" s="139"/>
      <c r="FL69" s="139"/>
      <c r="FM69" s="139"/>
      <c r="FN69" s="139"/>
      <c r="FO69" s="139"/>
      <c r="FP69" s="139"/>
      <c r="FQ69" s="139"/>
      <c r="FR69" s="139"/>
      <c r="FS69" s="139"/>
      <c r="FT69" s="139"/>
      <c r="FU69" s="139"/>
      <c r="FV69" s="139"/>
      <c r="FW69" s="139"/>
      <c r="FX69" s="139"/>
      <c r="FY69" s="139"/>
      <c r="FZ69" s="139"/>
      <c r="GA69" s="139"/>
      <c r="GB69" s="139"/>
      <c r="GC69" s="139"/>
      <c r="GD69" s="139"/>
      <c r="GE69" s="139"/>
      <c r="GF69" s="139"/>
    </row>
    <row r="70" spans="1:188" ht="30" x14ac:dyDescent="0.25">
      <c r="A70" s="19">
        <v>1</v>
      </c>
      <c r="B70" s="19">
        <f t="shared" si="0"/>
        <v>1</v>
      </c>
      <c r="C70" s="336" t="s">
        <v>199</v>
      </c>
      <c r="D70" s="29">
        <f>'1 уровень'!E2620</f>
        <v>5260</v>
      </c>
      <c r="E70" s="29">
        <f>'1 уровень'!F2620</f>
        <v>3946</v>
      </c>
      <c r="F70" s="29">
        <f>'1 уровень'!G2620</f>
        <v>4576</v>
      </c>
      <c r="G70" s="144">
        <f>'1 уровень'!H2620</f>
        <v>115.96553471870249</v>
      </c>
      <c r="H70" s="145">
        <f>'1 уровень'!I2620</f>
        <v>0</v>
      </c>
      <c r="I70" s="145">
        <f>'1 уровень'!J2620</f>
        <v>0</v>
      </c>
      <c r="J70" s="146">
        <f>'1 уровень'!K2620</f>
        <v>0</v>
      </c>
      <c r="K70" s="146">
        <f>'1 уровень'!L2620</f>
        <v>0</v>
      </c>
      <c r="L70" s="146">
        <f>'1 уровень'!M2620</f>
        <v>0</v>
      </c>
      <c r="M70" s="146">
        <f>'1 уровень'!N2620</f>
        <v>0</v>
      </c>
      <c r="N70" s="146">
        <f>'1 уровень'!O2620</f>
        <v>0</v>
      </c>
      <c r="O70" s="146">
        <f>'1 уровень'!P2620</f>
        <v>0</v>
      </c>
      <c r="P70" s="619">
        <f>'1 уровень'!Q2620</f>
        <v>0</v>
      </c>
      <c r="Q70" s="619">
        <f>'1 уровень'!R2620</f>
        <v>0</v>
      </c>
      <c r="R70" s="619">
        <f>'1 уровень'!S2620</f>
        <v>0</v>
      </c>
      <c r="S70" s="619">
        <f>'1 уровень'!T2620</f>
        <v>0</v>
      </c>
      <c r="T70" s="619">
        <f>'1 уровень'!U2620</f>
        <v>0</v>
      </c>
      <c r="U70" s="619">
        <f>'1 уровень'!V2620</f>
        <v>0</v>
      </c>
      <c r="V70" s="619">
        <f>'1 уровень'!W2620</f>
        <v>0</v>
      </c>
      <c r="W70" s="619">
        <f>'1 уровень'!X2620</f>
        <v>0</v>
      </c>
      <c r="X70" s="619">
        <f>'1 уровень'!Y2620</f>
        <v>0</v>
      </c>
      <c r="Y70" s="619">
        <f>'1 уровень'!Z2620</f>
        <v>0</v>
      </c>
      <c r="Z70" s="619">
        <f>'1 уровень'!AA2620</f>
        <v>0</v>
      </c>
      <c r="AA70" s="1099">
        <f>'1 уровень'!AB2620</f>
        <v>0</v>
      </c>
      <c r="AB70" s="619">
        <f>'1 уровень'!AC2620</f>
        <v>0</v>
      </c>
      <c r="AC70" s="619">
        <f>'1 уровень'!AD2620</f>
        <v>0</v>
      </c>
      <c r="AD70" s="619">
        <f>'1 уровень'!AE2620</f>
        <v>0</v>
      </c>
      <c r="AE70" s="619">
        <f>'1 уровень'!AF2620</f>
        <v>0</v>
      </c>
      <c r="AF70" s="620">
        <f>'1 уровень'!AG2620</f>
        <v>0</v>
      </c>
      <c r="AG70" s="619"/>
      <c r="AH70" s="619"/>
      <c r="AI70" s="1342">
        <f>'1 уровень'!AH2619</f>
        <v>0</v>
      </c>
      <c r="AJ70" s="1337">
        <f>'1 уровень'!AI2619</f>
        <v>0</v>
      </c>
      <c r="AK70" s="139"/>
      <c r="AL70" s="139"/>
      <c r="AM70" s="139"/>
      <c r="AN70" s="139"/>
      <c r="AO70" s="139"/>
      <c r="AP70" s="139"/>
      <c r="AQ70" s="139"/>
      <c r="AR70" s="139"/>
      <c r="AS70" s="139"/>
      <c r="AT70" s="139"/>
      <c r="AU70" s="139"/>
      <c r="AV70" s="139"/>
      <c r="AW70" s="139"/>
      <c r="AX70" s="139"/>
      <c r="AY70" s="139"/>
      <c r="AZ70" s="139"/>
      <c r="BA70" s="139"/>
      <c r="BB70" s="139"/>
      <c r="BC70" s="139"/>
      <c r="BD70" s="139"/>
      <c r="BE70" s="139"/>
      <c r="BF70" s="139"/>
      <c r="BG70" s="139"/>
      <c r="BH70" s="139"/>
      <c r="BI70" s="139"/>
      <c r="BJ70" s="139"/>
      <c r="BK70" s="139"/>
      <c r="BL70" s="139"/>
      <c r="BM70" s="139"/>
      <c r="BN70" s="139"/>
      <c r="BO70" s="139"/>
      <c r="BP70" s="139"/>
      <c r="BQ70" s="139"/>
      <c r="BR70" s="139"/>
      <c r="BS70" s="139"/>
      <c r="BT70" s="139"/>
      <c r="BU70" s="139"/>
      <c r="BV70" s="139"/>
      <c r="BW70" s="139"/>
      <c r="BX70" s="139"/>
      <c r="BY70" s="139"/>
      <c r="BZ70" s="139"/>
      <c r="CA70" s="139"/>
      <c r="CB70" s="139"/>
      <c r="CC70" s="139"/>
      <c r="CD70" s="139"/>
      <c r="CE70" s="139"/>
      <c r="CF70" s="139"/>
      <c r="CG70" s="139"/>
      <c r="CH70" s="139"/>
      <c r="CI70" s="139"/>
      <c r="CJ70" s="139"/>
      <c r="CK70" s="139"/>
      <c r="CL70" s="139"/>
      <c r="CM70" s="139"/>
      <c r="CN70" s="139"/>
      <c r="CO70" s="139"/>
      <c r="CP70" s="139"/>
      <c r="CQ70" s="139"/>
      <c r="CR70" s="139"/>
      <c r="CS70" s="139"/>
      <c r="CT70" s="139"/>
      <c r="CU70" s="139"/>
      <c r="CV70" s="139"/>
      <c r="CW70" s="139"/>
      <c r="CX70" s="139"/>
      <c r="CY70" s="139"/>
      <c r="CZ70" s="139"/>
      <c r="DA70" s="139"/>
      <c r="DB70" s="139"/>
      <c r="DC70" s="139"/>
      <c r="DD70" s="139"/>
      <c r="DE70" s="139"/>
      <c r="DF70" s="139"/>
      <c r="DG70" s="139"/>
      <c r="DH70" s="139"/>
      <c r="DI70" s="139"/>
      <c r="DJ70" s="139"/>
      <c r="DK70" s="139"/>
      <c r="DL70" s="139"/>
      <c r="DM70" s="139"/>
      <c r="DN70" s="139"/>
      <c r="DO70" s="139"/>
      <c r="DP70" s="139"/>
      <c r="DQ70" s="139"/>
      <c r="DR70" s="139"/>
      <c r="DS70" s="139"/>
      <c r="DT70" s="139"/>
      <c r="DU70" s="139"/>
      <c r="DV70" s="139"/>
      <c r="DW70" s="139"/>
      <c r="DX70" s="139"/>
      <c r="DY70" s="139"/>
      <c r="DZ70" s="139"/>
      <c r="EA70" s="139"/>
      <c r="EB70" s="139"/>
      <c r="EC70" s="139"/>
      <c r="ED70" s="139"/>
      <c r="EE70" s="139"/>
      <c r="EF70" s="139"/>
      <c r="EG70" s="139"/>
      <c r="EH70" s="139"/>
      <c r="EI70" s="139"/>
      <c r="EJ70" s="139"/>
      <c r="EK70" s="139"/>
      <c r="EL70" s="139"/>
      <c r="EM70" s="139"/>
      <c r="EN70" s="139"/>
      <c r="EO70" s="139"/>
      <c r="EP70" s="139"/>
      <c r="EQ70" s="139"/>
      <c r="ER70" s="139"/>
      <c r="ES70" s="139"/>
      <c r="ET70" s="139"/>
      <c r="EU70" s="139"/>
      <c r="EV70" s="139"/>
      <c r="EW70" s="139"/>
      <c r="EX70" s="139"/>
      <c r="EY70" s="139"/>
      <c r="EZ70" s="139"/>
      <c r="FA70" s="139"/>
      <c r="FB70" s="139"/>
      <c r="FC70" s="139"/>
      <c r="FD70" s="139"/>
      <c r="FE70" s="139"/>
      <c r="FF70" s="139"/>
      <c r="FG70" s="139"/>
      <c r="FH70" s="139"/>
      <c r="FI70" s="139"/>
      <c r="FJ70" s="139"/>
      <c r="FK70" s="139"/>
      <c r="FL70" s="139"/>
      <c r="FM70" s="139"/>
      <c r="FN70" s="139"/>
      <c r="FO70" s="139"/>
      <c r="FP70" s="139"/>
      <c r="FQ70" s="139"/>
      <c r="FR70" s="139"/>
      <c r="FS70" s="139"/>
      <c r="FT70" s="139"/>
      <c r="FU70" s="139"/>
      <c r="FV70" s="139"/>
      <c r="FW70" s="139"/>
      <c r="FX70" s="139"/>
      <c r="FY70" s="139"/>
      <c r="FZ70" s="139"/>
      <c r="GA70" s="139"/>
      <c r="GB70" s="139"/>
      <c r="GC70" s="139"/>
      <c r="GD70" s="139"/>
      <c r="GE70" s="139"/>
      <c r="GF70" s="139"/>
    </row>
    <row r="71" spans="1:188" ht="30" x14ac:dyDescent="0.25">
      <c r="A71" s="19">
        <v>1</v>
      </c>
      <c r="B71" s="19">
        <f t="shared" si="0"/>
        <v>1</v>
      </c>
      <c r="C71" s="336" t="s">
        <v>198</v>
      </c>
      <c r="D71" s="29">
        <f>'1 уровень'!E2621</f>
        <v>2155</v>
      </c>
      <c r="E71" s="29">
        <f>'1 уровень'!F2621</f>
        <v>1617</v>
      </c>
      <c r="F71" s="29">
        <f>'1 уровень'!G2621</f>
        <v>887</v>
      </c>
      <c r="G71" s="144">
        <f>'1 уровень'!H2621</f>
        <v>54.854669140383429</v>
      </c>
      <c r="H71" s="145">
        <f>'1 уровень'!I2621</f>
        <v>0</v>
      </c>
      <c r="I71" s="145">
        <f>'1 уровень'!J2621</f>
        <v>0</v>
      </c>
      <c r="J71" s="146">
        <f>'1 уровень'!K2621</f>
        <v>0</v>
      </c>
      <c r="K71" s="146">
        <f>'1 уровень'!L2621</f>
        <v>0</v>
      </c>
      <c r="L71" s="146">
        <f>'1 уровень'!M2621</f>
        <v>0</v>
      </c>
      <c r="M71" s="146">
        <f>'1 уровень'!N2621</f>
        <v>0</v>
      </c>
      <c r="N71" s="146">
        <f>'1 уровень'!O2621</f>
        <v>0</v>
      </c>
      <c r="O71" s="146">
        <f>'1 уровень'!P2621</f>
        <v>0</v>
      </c>
      <c r="P71" s="619">
        <f>'1 уровень'!Q2621</f>
        <v>0</v>
      </c>
      <c r="Q71" s="619">
        <f>'1 уровень'!R2621</f>
        <v>0</v>
      </c>
      <c r="R71" s="619">
        <f>'1 уровень'!S2621</f>
        <v>0</v>
      </c>
      <c r="S71" s="619">
        <f>'1 уровень'!T2621</f>
        <v>0</v>
      </c>
      <c r="T71" s="619">
        <f>'1 уровень'!U2621</f>
        <v>0</v>
      </c>
      <c r="U71" s="619">
        <f>'1 уровень'!V2621</f>
        <v>0</v>
      </c>
      <c r="V71" s="619">
        <f>'1 уровень'!W2621</f>
        <v>0</v>
      </c>
      <c r="W71" s="619">
        <f>'1 уровень'!X2621</f>
        <v>0</v>
      </c>
      <c r="X71" s="619">
        <f>'1 уровень'!Y2621</f>
        <v>0</v>
      </c>
      <c r="Y71" s="619">
        <f>'1 уровень'!Z2621</f>
        <v>0</v>
      </c>
      <c r="Z71" s="619">
        <f>'1 уровень'!AA2621</f>
        <v>0</v>
      </c>
      <c r="AA71" s="1099">
        <f>'1 уровень'!AB2621</f>
        <v>0</v>
      </c>
      <c r="AB71" s="619">
        <f>'1 уровень'!AC2621</f>
        <v>0</v>
      </c>
      <c r="AC71" s="619">
        <f>'1 уровень'!AD2621</f>
        <v>0</v>
      </c>
      <c r="AD71" s="619">
        <f>'1 уровень'!AE2621</f>
        <v>0</v>
      </c>
      <c r="AE71" s="619">
        <f>'1 уровень'!AF2621</f>
        <v>0</v>
      </c>
      <c r="AF71" s="620">
        <f>'1 уровень'!AG2621</f>
        <v>0</v>
      </c>
      <c r="AG71" s="619"/>
      <c r="AH71" s="619"/>
      <c r="AI71" s="1342">
        <f>'1 уровень'!AH2620</f>
        <v>0</v>
      </c>
      <c r="AJ71" s="1337">
        <f>'1 уровень'!AI2620</f>
        <v>0</v>
      </c>
      <c r="AK71" s="139"/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</row>
    <row r="72" spans="1:188" x14ac:dyDescent="0.25">
      <c r="A72" s="19">
        <v>1</v>
      </c>
      <c r="B72" s="19">
        <f t="shared" si="0"/>
        <v>1</v>
      </c>
      <c r="C72" s="336" t="s">
        <v>225</v>
      </c>
      <c r="D72" s="29">
        <f>'1 уровень'!E2622</f>
        <v>605</v>
      </c>
      <c r="E72" s="29">
        <f>'1 уровень'!F2622</f>
        <v>454</v>
      </c>
      <c r="F72" s="29">
        <f>'1 уровень'!G2622</f>
        <v>760</v>
      </c>
      <c r="G72" s="144">
        <f>'1 уровень'!H2622</f>
        <v>167.40088105726872</v>
      </c>
      <c r="H72" s="145">
        <f>'1 уровень'!I2622</f>
        <v>0</v>
      </c>
      <c r="I72" s="145">
        <f>'1 уровень'!J2622</f>
        <v>0</v>
      </c>
      <c r="J72" s="146">
        <f>'1 уровень'!K2622</f>
        <v>0</v>
      </c>
      <c r="K72" s="146">
        <f>'1 уровень'!L2622</f>
        <v>0</v>
      </c>
      <c r="L72" s="146">
        <f>'1 уровень'!M2622</f>
        <v>0</v>
      </c>
      <c r="M72" s="146">
        <f>'1 уровень'!N2622</f>
        <v>0</v>
      </c>
      <c r="N72" s="146">
        <f>'1 уровень'!O2622</f>
        <v>0</v>
      </c>
      <c r="O72" s="146">
        <f>'1 уровень'!P2622</f>
        <v>0</v>
      </c>
      <c r="P72" s="619">
        <f>'1 уровень'!Q2622</f>
        <v>0</v>
      </c>
      <c r="Q72" s="619">
        <f>'1 уровень'!R2622</f>
        <v>0</v>
      </c>
      <c r="R72" s="619">
        <f>'1 уровень'!S2622</f>
        <v>0</v>
      </c>
      <c r="S72" s="619">
        <f>'1 уровень'!T2622</f>
        <v>0</v>
      </c>
      <c r="T72" s="619">
        <f>'1 уровень'!U2622</f>
        <v>0</v>
      </c>
      <c r="U72" s="619">
        <f>'1 уровень'!V2622</f>
        <v>0</v>
      </c>
      <c r="V72" s="619">
        <f>'1 уровень'!W2622</f>
        <v>0</v>
      </c>
      <c r="W72" s="619">
        <f>'1 уровень'!X2622</f>
        <v>0</v>
      </c>
      <c r="X72" s="619">
        <f>'1 уровень'!Y2622</f>
        <v>0</v>
      </c>
      <c r="Y72" s="619">
        <f>'1 уровень'!Z2622</f>
        <v>0</v>
      </c>
      <c r="Z72" s="619">
        <f>'1 уровень'!AA2622</f>
        <v>0</v>
      </c>
      <c r="AA72" s="1099">
        <f>'1 уровень'!AB2622</f>
        <v>0</v>
      </c>
      <c r="AB72" s="619">
        <f>'1 уровень'!AC2622</f>
        <v>0</v>
      </c>
      <c r="AC72" s="619">
        <f>'1 уровень'!AD2622</f>
        <v>0</v>
      </c>
      <c r="AD72" s="619">
        <f>'1 уровень'!AE2622</f>
        <v>0</v>
      </c>
      <c r="AE72" s="619">
        <f>'1 уровень'!AF2622</f>
        <v>0</v>
      </c>
      <c r="AF72" s="620">
        <f>'1 уровень'!AG2622</f>
        <v>0</v>
      </c>
      <c r="AG72" s="619"/>
      <c r="AH72" s="619"/>
      <c r="AI72" s="1342">
        <f>'1 уровень'!AH2621</f>
        <v>0</v>
      </c>
      <c r="AJ72" s="1337">
        <f>'1 уровень'!AI2621</f>
        <v>0</v>
      </c>
      <c r="AK72" s="139"/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</row>
    <row r="73" spans="1:188" ht="30" x14ac:dyDescent="0.25">
      <c r="B73" s="19">
        <f t="shared" si="0"/>
        <v>1</v>
      </c>
      <c r="C73" s="336" t="s">
        <v>267</v>
      </c>
      <c r="D73" s="29">
        <f>'1 уровень'!E2623</f>
        <v>20</v>
      </c>
      <c r="E73" s="29">
        <f>'1 уровень'!F2623</f>
        <v>4</v>
      </c>
      <c r="F73" s="29">
        <f>'1 уровень'!G2623</f>
        <v>18</v>
      </c>
      <c r="G73" s="144">
        <f>'1 уровень'!H2623</f>
        <v>450</v>
      </c>
      <c r="H73" s="145"/>
      <c r="I73" s="145"/>
      <c r="J73" s="146"/>
      <c r="K73" s="146"/>
      <c r="L73" s="146"/>
      <c r="M73" s="146"/>
      <c r="N73" s="146"/>
      <c r="O73" s="146"/>
      <c r="P73" s="619"/>
      <c r="Q73" s="619"/>
      <c r="R73" s="619"/>
      <c r="S73" s="619"/>
      <c r="T73" s="619"/>
      <c r="U73" s="619"/>
      <c r="V73" s="619"/>
      <c r="W73" s="619"/>
      <c r="X73" s="619"/>
      <c r="Y73" s="619"/>
      <c r="Z73" s="619"/>
      <c r="AA73" s="1099"/>
      <c r="AB73" s="619"/>
      <c r="AC73" s="619"/>
      <c r="AD73" s="619"/>
      <c r="AE73" s="619"/>
      <c r="AF73" s="620"/>
      <c r="AG73" s="619"/>
      <c r="AH73" s="619"/>
      <c r="AI73" s="1342"/>
      <c r="AJ73" s="1337"/>
      <c r="AK73" s="139"/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</row>
    <row r="74" spans="1:188" x14ac:dyDescent="0.25">
      <c r="A74" s="19">
        <v>1</v>
      </c>
      <c r="B74" s="19">
        <f t="shared" si="0"/>
        <v>1</v>
      </c>
      <c r="C74" s="336" t="s">
        <v>223</v>
      </c>
      <c r="D74" s="29">
        <f>'1 уровень'!E2624</f>
        <v>8040</v>
      </c>
      <c r="E74" s="29">
        <f>'1 уровень'!F2624</f>
        <v>6021</v>
      </c>
      <c r="F74" s="29">
        <f>'1 уровень'!G2624</f>
        <v>6241</v>
      </c>
      <c r="G74" s="144">
        <f>'1 уровень'!H2624</f>
        <v>103.65387809333997</v>
      </c>
      <c r="H74" s="145">
        <f>'1 уровень'!I2624</f>
        <v>0</v>
      </c>
      <c r="I74" s="145">
        <f>'1 уровень'!J2624</f>
        <v>0</v>
      </c>
      <c r="J74" s="146">
        <f>'1 уровень'!K2624</f>
        <v>0</v>
      </c>
      <c r="K74" s="146">
        <f>'1 уровень'!L2624</f>
        <v>0</v>
      </c>
      <c r="L74" s="146">
        <f>'1 уровень'!M2624</f>
        <v>0</v>
      </c>
      <c r="M74" s="146">
        <f>'1 уровень'!N2624</f>
        <v>0</v>
      </c>
      <c r="N74" s="146">
        <f>'1 уровень'!O2624</f>
        <v>0</v>
      </c>
      <c r="O74" s="146">
        <f>'1 уровень'!P2624</f>
        <v>0</v>
      </c>
      <c r="P74" s="619">
        <f>'1 уровень'!Q2624</f>
        <v>55463.657299999999</v>
      </c>
      <c r="Q74" s="619">
        <f>'1 уровень'!R2624</f>
        <v>55463.657299999999</v>
      </c>
      <c r="R74" s="619">
        <f>'1 уровень'!S2624</f>
        <v>55463.657299999999</v>
      </c>
      <c r="S74" s="619">
        <f>'1 уровень'!T2624</f>
        <v>55463.657299999999</v>
      </c>
      <c r="T74" s="619">
        <f>'1 уровень'!U2624</f>
        <v>55463.657299999999</v>
      </c>
      <c r="U74" s="619">
        <f>'1 уровень'!V2624</f>
        <v>55463.657299999999</v>
      </c>
      <c r="V74" s="619">
        <f>'1 уровень'!W2624</f>
        <v>55463.657299999999</v>
      </c>
      <c r="W74" s="619">
        <f>'1 уровень'!X2624</f>
        <v>56212.510699999999</v>
      </c>
      <c r="X74" s="619">
        <f>'1 уровень'!Y2624</f>
        <v>56212.510699999999</v>
      </c>
      <c r="Y74" s="619">
        <f>'1 уровень'!Z2624</f>
        <v>41897.284335000004</v>
      </c>
      <c r="Z74" s="619">
        <f>'1 уровень'!AA2624</f>
        <v>44037.817890000006</v>
      </c>
      <c r="AA74" s="1099">
        <f>'1 уровень'!AB2624</f>
        <v>0</v>
      </c>
      <c r="AB74" s="619">
        <f>'1 уровень'!AC2624</f>
        <v>0</v>
      </c>
      <c r="AC74" s="619">
        <f>'1 уровень'!AD2624</f>
        <v>2140.5335550000009</v>
      </c>
      <c r="AD74" s="619">
        <f>'1 уровень'!AE2624</f>
        <v>0</v>
      </c>
      <c r="AE74" s="619">
        <f>'1 уровень'!AF2624</f>
        <v>-13.981059999999999</v>
      </c>
      <c r="AF74" s="620">
        <f>'1 уровень'!AG2624</f>
        <v>44023.83683</v>
      </c>
      <c r="AG74" s="619">
        <f>Z74/Y74*100</f>
        <v>105.10900309882818</v>
      </c>
      <c r="AH74" s="619">
        <f>AF74/Y74*100</f>
        <v>105.07563325106378</v>
      </c>
      <c r="AI74" s="1342">
        <f>'1 уровень'!AH2622</f>
        <v>0</v>
      </c>
      <c r="AJ74" s="1337">
        <f>'1 уровень'!AI2622</f>
        <v>0</v>
      </c>
      <c r="AK74" s="139"/>
      <c r="AL74" s="139"/>
      <c r="AM74" s="139"/>
      <c r="AN74" s="139"/>
      <c r="AO74" s="139"/>
      <c r="AP74" s="139"/>
      <c r="AQ74" s="139"/>
      <c r="AR74" s="139"/>
      <c r="AS74" s="139"/>
      <c r="AT74" s="139"/>
      <c r="AU74" s="139"/>
      <c r="AV74" s="139"/>
      <c r="AW74" s="139"/>
      <c r="AX74" s="139"/>
      <c r="AY74" s="139"/>
      <c r="AZ74" s="139"/>
      <c r="BA74" s="139"/>
      <c r="BB74" s="139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  <c r="BM74" s="139"/>
      <c r="BN74" s="139"/>
      <c r="BO74" s="139"/>
      <c r="BP74" s="139"/>
      <c r="BQ74" s="139"/>
      <c r="BR74" s="139"/>
      <c r="BS74" s="139"/>
      <c r="BT74" s="139"/>
      <c r="BU74" s="139"/>
      <c r="BV74" s="139"/>
      <c r="BW74" s="139"/>
      <c r="BX74" s="139"/>
      <c r="BY74" s="139"/>
      <c r="BZ74" s="139"/>
      <c r="CA74" s="139"/>
      <c r="CB74" s="139"/>
      <c r="CC74" s="139"/>
      <c r="CD74" s="139"/>
      <c r="CE74" s="139"/>
      <c r="CF74" s="139"/>
      <c r="CG74" s="139"/>
      <c r="CH74" s="139"/>
      <c r="CI74" s="139"/>
      <c r="CJ74" s="139"/>
      <c r="CK74" s="139"/>
      <c r="CL74" s="139"/>
      <c r="CM74" s="139"/>
      <c r="CN74" s="139"/>
      <c r="CO74" s="139"/>
      <c r="CP74" s="139"/>
      <c r="CQ74" s="139"/>
      <c r="CR74" s="139"/>
      <c r="CS74" s="139"/>
      <c r="CT74" s="139"/>
      <c r="CU74" s="139"/>
      <c r="CV74" s="139"/>
      <c r="CW74" s="139"/>
      <c r="CX74" s="139"/>
      <c r="CY74" s="139"/>
      <c r="CZ74" s="139"/>
      <c r="DA74" s="139"/>
      <c r="DB74" s="139"/>
      <c r="DC74" s="139"/>
      <c r="DD74" s="139"/>
      <c r="DE74" s="139"/>
      <c r="DF74" s="139"/>
      <c r="DG74" s="139"/>
      <c r="DH74" s="139"/>
      <c r="DI74" s="139"/>
      <c r="DJ74" s="139"/>
      <c r="DK74" s="139"/>
      <c r="DL74" s="139"/>
      <c r="DM74" s="139"/>
      <c r="DN74" s="139"/>
      <c r="DO74" s="139"/>
      <c r="DP74" s="139"/>
      <c r="DQ74" s="139"/>
      <c r="DR74" s="139"/>
      <c r="DS74" s="139"/>
      <c r="DT74" s="139"/>
      <c r="DU74" s="139"/>
      <c r="DV74" s="139"/>
      <c r="DW74" s="139"/>
      <c r="DX74" s="139"/>
      <c r="DY74" s="139"/>
      <c r="DZ74" s="139"/>
      <c r="EA74" s="139"/>
      <c r="EB74" s="139"/>
      <c r="EC74" s="139"/>
      <c r="ED74" s="139"/>
      <c r="EE74" s="139"/>
      <c r="EF74" s="139"/>
      <c r="EG74" s="139"/>
      <c r="EH74" s="139"/>
      <c r="EI74" s="139"/>
      <c r="EJ74" s="139"/>
      <c r="EK74" s="139"/>
      <c r="EL74" s="139"/>
      <c r="EM74" s="139"/>
      <c r="EN74" s="139"/>
      <c r="EO74" s="139"/>
      <c r="EP74" s="139"/>
      <c r="EQ74" s="139"/>
      <c r="ER74" s="139"/>
      <c r="ES74" s="139"/>
      <c r="ET74" s="139"/>
      <c r="EU74" s="139"/>
      <c r="EV74" s="139"/>
      <c r="EW74" s="139"/>
      <c r="EX74" s="139"/>
      <c r="EY74" s="139"/>
      <c r="EZ74" s="139"/>
      <c r="FA74" s="139"/>
      <c r="FB74" s="139"/>
      <c r="FC74" s="139"/>
      <c r="FD74" s="139"/>
      <c r="FE74" s="139"/>
      <c r="FF74" s="139"/>
      <c r="FG74" s="139"/>
      <c r="FH74" s="139"/>
      <c r="FI74" s="139"/>
      <c r="FJ74" s="139"/>
      <c r="FK74" s="139"/>
      <c r="FL74" s="139"/>
      <c r="FM74" s="139"/>
      <c r="FN74" s="139"/>
      <c r="FO74" s="139"/>
      <c r="FP74" s="139"/>
      <c r="FQ74" s="139"/>
      <c r="FR74" s="139"/>
      <c r="FS74" s="139"/>
      <c r="FT74" s="139"/>
      <c r="FU74" s="139"/>
      <c r="FV74" s="139"/>
      <c r="FW74" s="139"/>
      <c r="FX74" s="139"/>
      <c r="FY74" s="139"/>
      <c r="FZ74" s="139"/>
      <c r="GA74" s="139"/>
      <c r="GB74" s="139"/>
      <c r="GC74" s="139"/>
      <c r="GD74" s="139"/>
      <c r="GE74" s="139"/>
      <c r="GF74" s="139"/>
    </row>
    <row r="75" spans="1:188" x14ac:dyDescent="0.25">
      <c r="A75" s="19">
        <v>1</v>
      </c>
      <c r="B75" s="19">
        <f t="shared" ref="B75:B138" si="15">B74</f>
        <v>1</v>
      </c>
      <c r="C75" s="488" t="s">
        <v>210</v>
      </c>
      <c r="D75" s="29">
        <f>'1 уровень'!E2625</f>
        <v>197428</v>
      </c>
      <c r="E75" s="29">
        <f>'1 уровень'!F2625</f>
        <v>148071</v>
      </c>
      <c r="F75" s="29">
        <f>'1 уровень'!G2625</f>
        <v>168781</v>
      </c>
      <c r="G75" s="144">
        <f>'1 уровень'!H2625</f>
        <v>113.98653348731351</v>
      </c>
      <c r="H75" s="145">
        <f>'1 уровень'!I2625</f>
        <v>0</v>
      </c>
      <c r="I75" s="145">
        <f>'1 уровень'!J2625</f>
        <v>0</v>
      </c>
      <c r="J75" s="146">
        <f>'1 уровень'!K2625</f>
        <v>0</v>
      </c>
      <c r="K75" s="146">
        <f>'1 уровень'!L2625</f>
        <v>0</v>
      </c>
      <c r="L75" s="146">
        <f>'1 уровень'!M2625</f>
        <v>0</v>
      </c>
      <c r="M75" s="146">
        <f>'1 уровень'!N2625</f>
        <v>0</v>
      </c>
      <c r="N75" s="146">
        <f>'1 уровень'!O2625</f>
        <v>0</v>
      </c>
      <c r="O75" s="146">
        <f>'1 уровень'!P2625</f>
        <v>0</v>
      </c>
      <c r="P75" s="619">
        <f>'1 уровень'!Q2625</f>
        <v>0</v>
      </c>
      <c r="Q75" s="619">
        <f>'1 уровень'!R2625</f>
        <v>0</v>
      </c>
      <c r="R75" s="619">
        <f>'1 уровень'!S2625</f>
        <v>0</v>
      </c>
      <c r="S75" s="619">
        <f>'1 уровень'!T2625</f>
        <v>0</v>
      </c>
      <c r="T75" s="619">
        <f>'1 уровень'!U2625</f>
        <v>0</v>
      </c>
      <c r="U75" s="619">
        <f>'1 уровень'!V2625</f>
        <v>0</v>
      </c>
      <c r="V75" s="619">
        <f>'1 уровень'!W2625</f>
        <v>0</v>
      </c>
      <c r="W75" s="619">
        <f>'1 уровень'!X2625</f>
        <v>0</v>
      </c>
      <c r="X75" s="619">
        <f>'1 уровень'!Y2625</f>
        <v>0</v>
      </c>
      <c r="Y75" s="619">
        <f>'1 уровень'!Z2625</f>
        <v>0</v>
      </c>
      <c r="Z75" s="619">
        <f>'1 уровень'!AA2625</f>
        <v>0</v>
      </c>
      <c r="AA75" s="1099">
        <f>'1 уровень'!AB2625</f>
        <v>0</v>
      </c>
      <c r="AB75" s="619">
        <f>'1 уровень'!AC2625</f>
        <v>0</v>
      </c>
      <c r="AC75" s="619">
        <f>'1 уровень'!AD2625</f>
        <v>0</v>
      </c>
      <c r="AD75" s="619">
        <f>'1 уровень'!AE2625</f>
        <v>0</v>
      </c>
      <c r="AE75" s="619">
        <f>'1 уровень'!AF2625</f>
        <v>0</v>
      </c>
      <c r="AF75" s="620">
        <f>'1 уровень'!AG2625</f>
        <v>0</v>
      </c>
      <c r="AG75" s="619"/>
      <c r="AH75" s="619"/>
      <c r="AI75" s="1342">
        <f>'1 уровень'!AH2624</f>
        <v>0</v>
      </c>
      <c r="AJ75" s="1337">
        <f>'1 уровень'!AI2624</f>
        <v>0</v>
      </c>
      <c r="AK75" s="139"/>
      <c r="AL75" s="139"/>
      <c r="AM75" s="139"/>
      <c r="AN75" s="139"/>
      <c r="AO75" s="139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</row>
    <row r="76" spans="1:188" s="139" customFormat="1" x14ac:dyDescent="0.25">
      <c r="A76" s="139">
        <v>1</v>
      </c>
      <c r="B76" s="19">
        <f t="shared" si="15"/>
        <v>1</v>
      </c>
      <c r="C76" s="488" t="s">
        <v>211</v>
      </c>
      <c r="D76" s="21">
        <f>'1 уровень'!E2626</f>
        <v>197358</v>
      </c>
      <c r="E76" s="21">
        <f>'1 уровень'!F2626</f>
        <v>148019</v>
      </c>
      <c r="F76" s="21">
        <f>'1 уровень'!G2626</f>
        <v>168713</v>
      </c>
      <c r="G76" s="142">
        <f>'1 уровень'!H2626</f>
        <v>113.98063762084598</v>
      </c>
      <c r="H76" s="145">
        <f>'1 уровень'!I2626</f>
        <v>0</v>
      </c>
      <c r="I76" s="145">
        <f>'1 уровень'!J2626</f>
        <v>0</v>
      </c>
      <c r="J76" s="20">
        <f>'1 уровень'!K2626</f>
        <v>0</v>
      </c>
      <c r="K76" s="20">
        <f>'1 уровень'!L2626</f>
        <v>0</v>
      </c>
      <c r="L76" s="20">
        <f>'1 уровень'!M2626</f>
        <v>0</v>
      </c>
      <c r="M76" s="20">
        <f>'1 уровень'!N2626</f>
        <v>0</v>
      </c>
      <c r="N76" s="20">
        <f>'1 уровень'!O2626</f>
        <v>0</v>
      </c>
      <c r="O76" s="20">
        <f>'1 уровень'!P2626</f>
        <v>0</v>
      </c>
      <c r="P76" s="619">
        <f>'1 уровень'!Q2626</f>
        <v>0</v>
      </c>
      <c r="Q76" s="619">
        <f>'1 уровень'!R2626</f>
        <v>0</v>
      </c>
      <c r="R76" s="619">
        <f>'1 уровень'!S2626</f>
        <v>0</v>
      </c>
      <c r="S76" s="619">
        <f>'1 уровень'!T2626</f>
        <v>0</v>
      </c>
      <c r="T76" s="619">
        <f>'1 уровень'!U2626</f>
        <v>0</v>
      </c>
      <c r="U76" s="619">
        <f>'1 уровень'!V2626</f>
        <v>0</v>
      </c>
      <c r="V76" s="619">
        <f>'1 уровень'!W2626</f>
        <v>0</v>
      </c>
      <c r="W76" s="619">
        <f>'1 уровень'!X2626</f>
        <v>0</v>
      </c>
      <c r="X76" s="619">
        <f>'1 уровень'!Y2626</f>
        <v>0</v>
      </c>
      <c r="Y76" s="619">
        <f>'1 уровень'!Z2626</f>
        <v>0</v>
      </c>
      <c r="Z76" s="619">
        <f>'1 уровень'!AA2626</f>
        <v>0</v>
      </c>
      <c r="AA76" s="1099">
        <f>'1 уровень'!AB2626</f>
        <v>0</v>
      </c>
      <c r="AB76" s="619">
        <f>'1 уровень'!AC2626</f>
        <v>0</v>
      </c>
      <c r="AC76" s="619">
        <f>'1 уровень'!AD2626</f>
        <v>0</v>
      </c>
      <c r="AD76" s="619">
        <f>'1 уровень'!AE2626</f>
        <v>0</v>
      </c>
      <c r="AE76" s="619">
        <f>'1 уровень'!AF2626</f>
        <v>0</v>
      </c>
      <c r="AF76" s="620">
        <f>'1 уровень'!AG2626</f>
        <v>0</v>
      </c>
      <c r="AG76" s="619"/>
      <c r="AH76" s="619"/>
      <c r="AI76" s="1338">
        <f>'1 уровень'!AH2625</f>
        <v>0</v>
      </c>
      <c r="AJ76" s="1337">
        <f>'1 уровень'!AI2625</f>
        <v>0</v>
      </c>
    </row>
    <row r="77" spans="1:188" ht="30" x14ac:dyDescent="0.25">
      <c r="A77" s="19">
        <v>1</v>
      </c>
      <c r="B77" s="19">
        <f t="shared" si="15"/>
        <v>1</v>
      </c>
      <c r="C77" s="336" t="s">
        <v>212</v>
      </c>
      <c r="D77" s="29">
        <f>'1 уровень'!E2627</f>
        <v>70</v>
      </c>
      <c r="E77" s="29">
        <f>'1 уровень'!F2627</f>
        <v>53</v>
      </c>
      <c r="F77" s="29">
        <f>'1 уровень'!G2627</f>
        <v>68</v>
      </c>
      <c r="G77" s="144">
        <f>'1 уровень'!H2627</f>
        <v>128.30188679245282</v>
      </c>
      <c r="H77" s="145">
        <f>'1 уровень'!I2627</f>
        <v>0</v>
      </c>
      <c r="I77" s="145">
        <f>'1 уровень'!J2627</f>
        <v>0</v>
      </c>
      <c r="J77" s="146">
        <f>'1 уровень'!K2627</f>
        <v>0</v>
      </c>
      <c r="K77" s="146">
        <f>'1 уровень'!L2627</f>
        <v>0</v>
      </c>
      <c r="L77" s="146">
        <f>'1 уровень'!M2627</f>
        <v>0</v>
      </c>
      <c r="M77" s="146">
        <f>'1 уровень'!N2627</f>
        <v>0</v>
      </c>
      <c r="N77" s="146">
        <f>'1 уровень'!O2627</f>
        <v>0</v>
      </c>
      <c r="O77" s="146">
        <f>'1 уровень'!P2627</f>
        <v>0</v>
      </c>
      <c r="P77" s="619">
        <f>'1 уровень'!Q2627</f>
        <v>0</v>
      </c>
      <c r="Q77" s="619">
        <f>'1 уровень'!R2627</f>
        <v>0</v>
      </c>
      <c r="R77" s="619">
        <f>'1 уровень'!S2627</f>
        <v>0</v>
      </c>
      <c r="S77" s="619">
        <f>'1 уровень'!T2627</f>
        <v>0</v>
      </c>
      <c r="T77" s="619">
        <f>'1 уровень'!U2627</f>
        <v>0</v>
      </c>
      <c r="U77" s="619">
        <f>'1 уровень'!V2627</f>
        <v>0</v>
      </c>
      <c r="V77" s="619">
        <f>'1 уровень'!W2627</f>
        <v>0</v>
      </c>
      <c r="W77" s="619">
        <f>'1 уровень'!X2627</f>
        <v>0</v>
      </c>
      <c r="X77" s="619">
        <f>'1 уровень'!Y2627</f>
        <v>0</v>
      </c>
      <c r="Y77" s="619">
        <f>'1 уровень'!Z2627</f>
        <v>0</v>
      </c>
      <c r="Z77" s="619">
        <f>'1 уровень'!AA2627</f>
        <v>0</v>
      </c>
      <c r="AA77" s="1099">
        <f>'1 уровень'!AB2627</f>
        <v>0</v>
      </c>
      <c r="AB77" s="619">
        <f>'1 уровень'!AC2627</f>
        <v>0</v>
      </c>
      <c r="AC77" s="619">
        <f>'1 уровень'!AD2627</f>
        <v>0</v>
      </c>
      <c r="AD77" s="619">
        <f>'1 уровень'!AE2627</f>
        <v>0</v>
      </c>
      <c r="AE77" s="619">
        <f>'1 уровень'!AF2627</f>
        <v>0</v>
      </c>
      <c r="AF77" s="620">
        <f>'1 уровень'!AG2627</f>
        <v>0</v>
      </c>
      <c r="AG77" s="619"/>
      <c r="AH77" s="619"/>
      <c r="AI77" s="1342">
        <f>'1 уровень'!AH2626</f>
        <v>0</v>
      </c>
      <c r="AJ77" s="1337">
        <f>'1 уровень'!AI2626</f>
        <v>0</v>
      </c>
      <c r="AK77" s="139"/>
      <c r="AL77" s="139"/>
      <c r="AM77" s="139"/>
      <c r="AN77" s="139"/>
      <c r="AO77" s="139"/>
      <c r="AP77" s="139"/>
      <c r="AQ77" s="139"/>
      <c r="AR77" s="139"/>
      <c r="AS77" s="139"/>
      <c r="AT77" s="139"/>
      <c r="AU77" s="139"/>
      <c r="AV77" s="139"/>
      <c r="AW77" s="139"/>
      <c r="AX77" s="139"/>
      <c r="AY77" s="139"/>
      <c r="AZ77" s="139"/>
      <c r="BA77" s="139"/>
      <c r="BB77" s="139"/>
      <c r="BC77" s="139"/>
      <c r="BD77" s="139"/>
      <c r="BE77" s="139"/>
      <c r="BF77" s="139"/>
      <c r="BG77" s="139"/>
      <c r="BH77" s="139"/>
      <c r="BI77" s="139"/>
      <c r="BJ77" s="139"/>
      <c r="BK77" s="139"/>
      <c r="BL77" s="139"/>
      <c r="BM77" s="139"/>
      <c r="BN77" s="139"/>
      <c r="BO77" s="139"/>
      <c r="BP77" s="139"/>
      <c r="BQ77" s="139"/>
      <c r="BR77" s="139"/>
      <c r="BS77" s="139"/>
      <c r="BT77" s="139"/>
      <c r="BU77" s="139"/>
      <c r="BV77" s="139"/>
      <c r="BW77" s="139"/>
      <c r="BX77" s="139"/>
      <c r="BY77" s="139"/>
      <c r="BZ77" s="139"/>
      <c r="CA77" s="139"/>
      <c r="CB77" s="139"/>
      <c r="CC77" s="139"/>
      <c r="CD77" s="139"/>
      <c r="CE77" s="139"/>
      <c r="CF77" s="139"/>
      <c r="CG77" s="139"/>
      <c r="CH77" s="139"/>
      <c r="CI77" s="139"/>
      <c r="CJ77" s="139"/>
      <c r="CK77" s="139"/>
      <c r="CL77" s="139"/>
      <c r="CM77" s="139"/>
      <c r="CN77" s="139"/>
      <c r="CO77" s="139"/>
      <c r="CP77" s="139"/>
      <c r="CQ77" s="139"/>
      <c r="CR77" s="139"/>
      <c r="CS77" s="139"/>
      <c r="CT77" s="139"/>
      <c r="CU77" s="139"/>
      <c r="CV77" s="139"/>
      <c r="CW77" s="139"/>
      <c r="CX77" s="139"/>
      <c r="CY77" s="139"/>
      <c r="CZ77" s="139"/>
      <c r="DA77" s="139"/>
      <c r="DB77" s="139"/>
      <c r="DC77" s="139"/>
      <c r="DD77" s="139"/>
      <c r="DE77" s="139"/>
      <c r="DF77" s="139"/>
      <c r="DG77" s="139"/>
      <c r="DH77" s="139"/>
      <c r="DI77" s="139"/>
      <c r="DJ77" s="139"/>
      <c r="DK77" s="139"/>
      <c r="DL77" s="139"/>
      <c r="DM77" s="139"/>
      <c r="DN77" s="139"/>
      <c r="DO77" s="139"/>
      <c r="DP77" s="139"/>
      <c r="DQ77" s="139"/>
      <c r="DR77" s="139"/>
      <c r="DS77" s="139"/>
      <c r="DT77" s="139"/>
      <c r="DU77" s="139"/>
      <c r="DV77" s="139"/>
      <c r="DW77" s="139"/>
      <c r="DX77" s="139"/>
      <c r="DY77" s="139"/>
      <c r="DZ77" s="139"/>
      <c r="EA77" s="139"/>
      <c r="EB77" s="139"/>
      <c r="EC77" s="139"/>
      <c r="ED77" s="139"/>
      <c r="EE77" s="139"/>
      <c r="EF77" s="139"/>
      <c r="EG77" s="139"/>
      <c r="EH77" s="139"/>
      <c r="EI77" s="139"/>
      <c r="EJ77" s="139"/>
      <c r="EK77" s="139"/>
      <c r="EL77" s="139"/>
      <c r="EM77" s="139"/>
      <c r="EN77" s="139"/>
      <c r="EO77" s="139"/>
      <c r="EP77" s="139"/>
      <c r="EQ77" s="139"/>
      <c r="ER77" s="139"/>
      <c r="ES77" s="139"/>
      <c r="ET77" s="139"/>
      <c r="EU77" s="139"/>
      <c r="EV77" s="139"/>
      <c r="EW77" s="139"/>
      <c r="EX77" s="139"/>
      <c r="EY77" s="139"/>
      <c r="EZ77" s="139"/>
      <c r="FA77" s="139"/>
      <c r="FB77" s="139"/>
      <c r="FC77" s="139"/>
      <c r="FD77" s="139"/>
      <c r="FE77" s="139"/>
      <c r="FF77" s="139"/>
      <c r="FG77" s="139"/>
      <c r="FH77" s="139"/>
      <c r="FI77" s="139"/>
      <c r="FJ77" s="139"/>
      <c r="FK77" s="139"/>
      <c r="FL77" s="139"/>
      <c r="FM77" s="139"/>
      <c r="FN77" s="139"/>
      <c r="FO77" s="139"/>
      <c r="FP77" s="139"/>
      <c r="FQ77" s="139"/>
      <c r="FR77" s="139"/>
      <c r="FS77" s="139"/>
      <c r="FT77" s="139"/>
      <c r="FU77" s="139"/>
      <c r="FV77" s="139"/>
      <c r="FW77" s="139"/>
      <c r="FX77" s="139"/>
      <c r="FY77" s="139"/>
      <c r="FZ77" s="139"/>
      <c r="GA77" s="139"/>
      <c r="GB77" s="139"/>
      <c r="GC77" s="139"/>
      <c r="GD77" s="139"/>
      <c r="GE77" s="139"/>
      <c r="GF77" s="139"/>
    </row>
    <row r="78" spans="1:188" ht="30.75" thickBot="1" x14ac:dyDescent="0.3">
      <c r="A78" s="19">
        <v>1</v>
      </c>
      <c r="B78" s="19">
        <f t="shared" si="15"/>
        <v>1</v>
      </c>
      <c r="C78" s="336" t="s">
        <v>217</v>
      </c>
      <c r="D78" s="29">
        <f>'1 уровень'!E2628</f>
        <v>197428</v>
      </c>
      <c r="E78" s="29">
        <f>'1 уровень'!F2628</f>
        <v>148071</v>
      </c>
      <c r="F78" s="29">
        <f>'1 уровень'!G2628</f>
        <v>168781</v>
      </c>
      <c r="G78" s="144">
        <f>'1 уровень'!H2628</f>
        <v>113.98653348731351</v>
      </c>
      <c r="H78" s="145">
        <f>'1 уровень'!I2628</f>
        <v>0</v>
      </c>
      <c r="I78" s="145">
        <f>'1 уровень'!J2628</f>
        <v>0</v>
      </c>
      <c r="J78" s="146">
        <f>'1 уровень'!K2628</f>
        <v>0</v>
      </c>
      <c r="K78" s="146">
        <f>'1 уровень'!L2628</f>
        <v>0</v>
      </c>
      <c r="L78" s="146">
        <f>'1 уровень'!M2628</f>
        <v>0</v>
      </c>
      <c r="M78" s="146">
        <f>'1 уровень'!N2628</f>
        <v>0</v>
      </c>
      <c r="N78" s="146">
        <f>'1 уровень'!O2628</f>
        <v>0</v>
      </c>
      <c r="O78" s="146">
        <f>'1 уровень'!P2628</f>
        <v>0</v>
      </c>
      <c r="P78" s="619">
        <f>'1 уровень'!Q2628</f>
        <v>838709.1054</v>
      </c>
      <c r="Q78" s="619">
        <f>'1 уровень'!R2628</f>
        <v>838709.1054</v>
      </c>
      <c r="R78" s="619">
        <f>'1 уровень'!S2628</f>
        <v>838709.1054</v>
      </c>
      <c r="S78" s="619">
        <f>'1 уровень'!T2628</f>
        <v>838709.1054</v>
      </c>
      <c r="T78" s="619">
        <f>'1 уровень'!U2628</f>
        <v>838709.1054</v>
      </c>
      <c r="U78" s="619">
        <f>'1 уровень'!V2628</f>
        <v>838709.1054</v>
      </c>
      <c r="V78" s="619">
        <f>'1 уровень'!W2628</f>
        <v>838709.1054</v>
      </c>
      <c r="W78" s="619">
        <f>'1 уровень'!X2628</f>
        <v>838709.1054</v>
      </c>
      <c r="X78" s="619">
        <f>'1 уровень'!Y2628</f>
        <v>838709.1054</v>
      </c>
      <c r="Y78" s="619">
        <f>'1 уровень'!Z2628</f>
        <v>629031.82904999994</v>
      </c>
      <c r="Z78" s="619">
        <f>'1 уровень'!AA2628</f>
        <v>629031.82905000006</v>
      </c>
      <c r="AA78" s="1099">
        <f>'1 уровень'!AB2628</f>
        <v>0</v>
      </c>
      <c r="AB78" s="619">
        <f>'1 уровень'!AC2628</f>
        <v>0</v>
      </c>
      <c r="AC78" s="619">
        <f>'1 уровень'!AD2628</f>
        <v>0</v>
      </c>
      <c r="AD78" s="619">
        <f>'1 уровень'!AE2628</f>
        <v>0</v>
      </c>
      <c r="AE78" s="619">
        <f>'1 уровень'!AF2628</f>
        <v>-831.79309999999987</v>
      </c>
      <c r="AF78" s="620">
        <f>'1 уровень'!AG2628</f>
        <v>628200.03595000005</v>
      </c>
      <c r="AG78" s="619">
        <f>Z78/Y78*100</f>
        <v>100.00000000000003</v>
      </c>
      <c r="AH78" s="619">
        <f>AF78/Y78*100</f>
        <v>99.867766134941675</v>
      </c>
      <c r="AI78" s="1342" t="e">
        <f>'1 уровень'!#REF!</f>
        <v>#REF!</v>
      </c>
      <c r="AJ78" s="1337" t="e">
        <f>'1 уровень'!#REF!</f>
        <v>#REF!</v>
      </c>
      <c r="AK78" s="139"/>
      <c r="AL78" s="139"/>
      <c r="AM78" s="139"/>
      <c r="AN78" s="139"/>
      <c r="AO78" s="139"/>
      <c r="AP78" s="139"/>
      <c r="AQ78" s="139"/>
      <c r="AR78" s="139"/>
      <c r="AS78" s="139"/>
      <c r="AT78" s="139"/>
      <c r="AU78" s="139"/>
      <c r="AV78" s="139"/>
      <c r="AW78" s="139"/>
      <c r="AX78" s="139"/>
      <c r="AY78" s="139"/>
      <c r="AZ78" s="139"/>
      <c r="BA78" s="139"/>
      <c r="BB78" s="139"/>
      <c r="BC78" s="139"/>
      <c r="BD78" s="139"/>
      <c r="BE78" s="139"/>
      <c r="BF78" s="139"/>
      <c r="BG78" s="139"/>
      <c r="BH78" s="139"/>
      <c r="BI78" s="139"/>
      <c r="BJ78" s="139"/>
      <c r="BK78" s="139"/>
      <c r="BL78" s="139"/>
      <c r="BM78" s="139"/>
      <c r="BN78" s="139"/>
      <c r="BO78" s="139"/>
      <c r="BP78" s="139"/>
      <c r="BQ78" s="139"/>
      <c r="BR78" s="139"/>
      <c r="BS78" s="139"/>
      <c r="BT78" s="139"/>
      <c r="BU78" s="139"/>
      <c r="BV78" s="139"/>
      <c r="BW78" s="139"/>
      <c r="BX78" s="139"/>
      <c r="BY78" s="139"/>
      <c r="BZ78" s="139"/>
      <c r="CA78" s="139"/>
      <c r="CB78" s="139"/>
      <c r="CC78" s="139"/>
      <c r="CD78" s="139"/>
      <c r="CE78" s="139"/>
      <c r="CF78" s="139"/>
      <c r="CG78" s="139"/>
      <c r="CH78" s="139"/>
      <c r="CI78" s="139"/>
      <c r="CJ78" s="139"/>
      <c r="CK78" s="139"/>
      <c r="CL78" s="139"/>
      <c r="CM78" s="139"/>
      <c r="CN78" s="139"/>
      <c r="CO78" s="139"/>
      <c r="CP78" s="139"/>
      <c r="CQ78" s="139"/>
      <c r="CR78" s="139"/>
      <c r="CS78" s="139"/>
      <c r="CT78" s="139"/>
      <c r="CU78" s="139"/>
      <c r="CV78" s="139"/>
      <c r="CW78" s="139"/>
      <c r="CX78" s="139"/>
      <c r="CY78" s="139"/>
      <c r="CZ78" s="139"/>
      <c r="DA78" s="139"/>
      <c r="DB78" s="139"/>
      <c r="DC78" s="139"/>
      <c r="DD78" s="139"/>
      <c r="DE78" s="139"/>
      <c r="DF78" s="139"/>
      <c r="DG78" s="139"/>
      <c r="DH78" s="139"/>
      <c r="DI78" s="139"/>
      <c r="DJ78" s="139"/>
      <c r="DK78" s="139"/>
      <c r="DL78" s="139"/>
      <c r="DM78" s="139"/>
      <c r="DN78" s="139"/>
      <c r="DO78" s="139"/>
      <c r="DP78" s="139"/>
      <c r="DQ78" s="139"/>
      <c r="DR78" s="139"/>
      <c r="DS78" s="139"/>
      <c r="DT78" s="139"/>
      <c r="DU78" s="139"/>
      <c r="DV78" s="139"/>
      <c r="DW78" s="139"/>
      <c r="DX78" s="139"/>
      <c r="DY78" s="139"/>
      <c r="DZ78" s="139"/>
      <c r="EA78" s="139"/>
      <c r="EB78" s="139"/>
      <c r="EC78" s="139"/>
      <c r="ED78" s="139"/>
      <c r="EE78" s="139"/>
      <c r="EF78" s="139"/>
      <c r="EG78" s="139"/>
      <c r="EH78" s="139"/>
      <c r="EI78" s="139"/>
      <c r="EJ78" s="139"/>
      <c r="EK78" s="139"/>
      <c r="EL78" s="139"/>
      <c r="EM78" s="139"/>
      <c r="EN78" s="139"/>
      <c r="EO78" s="139"/>
      <c r="EP78" s="139"/>
      <c r="EQ78" s="139"/>
      <c r="ER78" s="139"/>
      <c r="ES78" s="139"/>
      <c r="ET78" s="139"/>
      <c r="EU78" s="139"/>
      <c r="EV78" s="139"/>
      <c r="EW78" s="139"/>
      <c r="EX78" s="139"/>
      <c r="EY78" s="139"/>
      <c r="EZ78" s="139"/>
      <c r="FA78" s="139"/>
      <c r="FB78" s="139"/>
      <c r="FC78" s="139"/>
      <c r="FD78" s="139"/>
      <c r="FE78" s="139"/>
      <c r="FF78" s="139"/>
      <c r="FG78" s="139"/>
      <c r="FH78" s="139"/>
      <c r="FI78" s="139"/>
      <c r="FJ78" s="139"/>
      <c r="FK78" s="139"/>
      <c r="FL78" s="139"/>
      <c r="FM78" s="139"/>
      <c r="FN78" s="139"/>
      <c r="FO78" s="139"/>
      <c r="FP78" s="139"/>
      <c r="FQ78" s="139"/>
      <c r="FR78" s="139"/>
      <c r="FS78" s="139"/>
      <c r="FT78" s="139"/>
      <c r="FU78" s="139"/>
      <c r="FV78" s="139"/>
      <c r="FW78" s="139"/>
      <c r="FX78" s="139"/>
      <c r="FY78" s="139"/>
      <c r="FZ78" s="139"/>
      <c r="GA78" s="139"/>
      <c r="GB78" s="139"/>
      <c r="GC78" s="139"/>
      <c r="GD78" s="139"/>
      <c r="GE78" s="139"/>
      <c r="GF78" s="139"/>
    </row>
    <row r="79" spans="1:188" s="139" customFormat="1" x14ac:dyDescent="0.25">
      <c r="A79" s="19">
        <v>1</v>
      </c>
      <c r="B79" s="19">
        <f t="shared" si="15"/>
        <v>1</v>
      </c>
      <c r="C79" s="902" t="s">
        <v>96</v>
      </c>
      <c r="D79" s="903"/>
      <c r="E79" s="903"/>
      <c r="F79" s="903"/>
      <c r="G79" s="904"/>
      <c r="H79" s="905"/>
      <c r="I79" s="905"/>
      <c r="J79" s="906"/>
      <c r="K79" s="906"/>
      <c r="L79" s="906"/>
      <c r="M79" s="906"/>
      <c r="N79" s="906"/>
      <c r="O79" s="906"/>
      <c r="P79" s="372">
        <f t="shared" ref="P79:U79" si="16">P80-P81-P138-P142-P146-P150</f>
        <v>0</v>
      </c>
      <c r="Q79" s="372">
        <f t="shared" si="16"/>
        <v>0</v>
      </c>
      <c r="R79" s="372">
        <f t="shared" si="16"/>
        <v>-8.149072527885437E-10</v>
      </c>
      <c r="S79" s="372">
        <f t="shared" si="16"/>
        <v>0</v>
      </c>
      <c r="T79" s="372">
        <f t="shared" si="16"/>
        <v>0</v>
      </c>
      <c r="U79" s="372">
        <f t="shared" si="16"/>
        <v>0</v>
      </c>
      <c r="V79" s="372">
        <f t="shared" ref="V79:W79" si="17">V80-V81-V138-V142-V146-V150</f>
        <v>0</v>
      </c>
      <c r="W79" s="372">
        <f t="shared" si="17"/>
        <v>0</v>
      </c>
      <c r="X79" s="372">
        <f t="shared" ref="X79" si="18">X80-X81-X138-X142-X146-X150</f>
        <v>-5.8207660913467407E-10</v>
      </c>
      <c r="Y79" s="3714">
        <f t="shared" ref="Y79:AF79" si="19">Y80-Y81-Y138-Y142-Y146-Y150</f>
        <v>8.7311491370201111E-10</v>
      </c>
      <c r="Z79" s="372">
        <f t="shared" si="19"/>
        <v>0</v>
      </c>
      <c r="AA79" s="1098">
        <f t="shared" si="19"/>
        <v>0</v>
      </c>
      <c r="AB79" s="372">
        <f t="shared" si="19"/>
        <v>0</v>
      </c>
      <c r="AC79" s="372">
        <f t="shared" si="19"/>
        <v>-3.2741809263825417E-11</v>
      </c>
      <c r="AD79" s="372">
        <f t="shared" si="19"/>
        <v>-1.8189894035458565E-12</v>
      </c>
      <c r="AE79" s="372">
        <f t="shared" si="19"/>
        <v>8.0717654782347381E-12</v>
      </c>
      <c r="AF79" s="372">
        <f t="shared" si="19"/>
        <v>0</v>
      </c>
      <c r="AG79" s="372"/>
      <c r="AH79" s="372"/>
      <c r="AI79" s="1343"/>
      <c r="AJ79" s="1335" t="e">
        <f>AJ80-AJ81-AJ141-AJ145-#REF!-AJ149</f>
        <v>#REF!</v>
      </c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</row>
    <row r="80" spans="1:188" s="139" customFormat="1" x14ac:dyDescent="0.25">
      <c r="A80" s="19">
        <v>1</v>
      </c>
      <c r="B80" s="19">
        <f t="shared" si="15"/>
        <v>1</v>
      </c>
      <c r="C80" s="12" t="s">
        <v>95</v>
      </c>
      <c r="D80" s="140">
        <f>'2 уровень'!F880</f>
        <v>0</v>
      </c>
      <c r="E80" s="140">
        <f>'2 уровень'!G880</f>
        <v>0</v>
      </c>
      <c r="F80" s="140">
        <f>'2 уровень'!H880</f>
        <v>0</v>
      </c>
      <c r="G80" s="151">
        <f>'2 уровень'!I880</f>
        <v>0</v>
      </c>
      <c r="H80" s="152">
        <f>'2 уровень'!J880</f>
        <v>0</v>
      </c>
      <c r="I80" s="152">
        <f>'2 уровень'!K880</f>
        <v>0</v>
      </c>
      <c r="J80" s="22">
        <f>'2 уровень'!L880</f>
        <v>0</v>
      </c>
      <c r="K80" s="22">
        <f>'2 уровень'!M880</f>
        <v>0</v>
      </c>
      <c r="L80" s="22">
        <f>'2 уровень'!N880</f>
        <v>0</v>
      </c>
      <c r="M80" s="22">
        <f>'2 уровень'!O880</f>
        <v>0</v>
      </c>
      <c r="N80" s="22">
        <f>'2 уровень'!P880</f>
        <v>0</v>
      </c>
      <c r="O80" s="22">
        <f>'2 уровень'!Q880</f>
        <v>0</v>
      </c>
      <c r="P80" s="373">
        <f>'2 уровень'!R880</f>
        <v>5942741.9182728706</v>
      </c>
      <c r="Q80" s="373">
        <f>'2 уровень'!S880</f>
        <v>5942741.9182728706</v>
      </c>
      <c r="R80" s="373">
        <f>'2 уровень'!T880</f>
        <v>5948101.1182728698</v>
      </c>
      <c r="S80" s="373">
        <f>'2 уровень'!U880</f>
        <v>5948421.6244885204</v>
      </c>
      <c r="T80" s="373">
        <f>'2 уровень'!V880</f>
        <v>5948421.6244885204</v>
      </c>
      <c r="U80" s="373">
        <f>'2 уровень'!W880</f>
        <v>5952389.3776917206</v>
      </c>
      <c r="V80" s="373">
        <f>'2 уровень'!X880</f>
        <v>5952389.3776917206</v>
      </c>
      <c r="W80" s="373">
        <f>'2 уровень'!Y880</f>
        <v>5964568.9070257852</v>
      </c>
      <c r="X80" s="373">
        <f>'2 уровень'!Z880</f>
        <v>5978730.8383218637</v>
      </c>
      <c r="Y80" s="373">
        <f>'2 уровень'!AA880</f>
        <v>4528284.1741878185</v>
      </c>
      <c r="Z80" s="373">
        <f>'2 уровень'!AB880</f>
        <v>4536514.1896599997</v>
      </c>
      <c r="AA80" s="1101">
        <f>'2 уровень'!AC880</f>
        <v>1303.5308499999821</v>
      </c>
      <c r="AB80" s="373">
        <f>'2 уровень'!AD880</f>
        <v>-121.15743000000293</v>
      </c>
      <c r="AC80" s="373">
        <f>'2 уровень'!AE880</f>
        <v>8230.0154721819326</v>
      </c>
      <c r="AD80" s="3756">
        <f>'2 уровень'!AF880</f>
        <v>-10211.986710000001</v>
      </c>
      <c r="AE80" s="373">
        <f>'2 уровень'!AG880</f>
        <v>-39817.513380000004</v>
      </c>
      <c r="AF80" s="623">
        <f>'2 уровень'!AH880</f>
        <v>4497879.0497000003</v>
      </c>
      <c r="AG80" s="373">
        <f>Z80/Y80*100</f>
        <v>100.18174688591969</v>
      </c>
      <c r="AH80" s="373">
        <f>AF80/Y80*100</f>
        <v>99.328550874498262</v>
      </c>
      <c r="AI80" s="1344">
        <f>'2 уровень'!AI880</f>
        <v>0</v>
      </c>
      <c r="AJ80" s="1345">
        <f>'2 уровень'!AJ880</f>
        <v>0</v>
      </c>
    </row>
    <row r="81" spans="1:188" s="139" customFormat="1" x14ac:dyDescent="0.25">
      <c r="A81" s="19">
        <v>1</v>
      </c>
      <c r="B81" s="19">
        <f t="shared" si="15"/>
        <v>1</v>
      </c>
      <c r="C81" s="333" t="s">
        <v>7</v>
      </c>
      <c r="D81" s="21">
        <f>'2 уровень'!F881</f>
        <v>48243</v>
      </c>
      <c r="E81" s="21">
        <f>'2 уровень'!G881</f>
        <v>36182.25</v>
      </c>
      <c r="F81" s="21">
        <f>'2 уровень'!H881</f>
        <v>34282</v>
      </c>
      <c r="G81" s="142">
        <f>'2 уровень'!I881</f>
        <v>94.748115443345839</v>
      </c>
      <c r="H81" s="152">
        <f>'2 уровень'!J881</f>
        <v>9.5427937731898922</v>
      </c>
      <c r="I81" s="152">
        <f>'2 уровень'!K881</f>
        <v>8.5544600665072057</v>
      </c>
      <c r="J81" s="22">
        <f>'2 уровень'!L881</f>
        <v>460373</v>
      </c>
      <c r="K81" s="22">
        <f>'2 уровень'!M881</f>
        <v>342406.25</v>
      </c>
      <c r="L81" s="22">
        <f>'2 уровень'!N881</f>
        <v>293264</v>
      </c>
      <c r="M81" s="22">
        <f>'2 уровень'!O881</f>
        <v>85.647969334671899</v>
      </c>
      <c r="N81" s="22">
        <f>'2 уровень'!P881</f>
        <v>1381.6726130613536</v>
      </c>
      <c r="O81" s="22">
        <f>'2 уровень'!Q881</f>
        <v>283.00384835760178</v>
      </c>
      <c r="P81" s="373">
        <f>'2 уровень'!R881</f>
        <v>2946859.6110185785</v>
      </c>
      <c r="Q81" s="373">
        <f>'2 уровень'!S881</f>
        <v>2946859.6110185785</v>
      </c>
      <c r="R81" s="373">
        <f>'2 уровень'!T881</f>
        <v>2946859.6110185785</v>
      </c>
      <c r="S81" s="373">
        <f>'2 уровень'!U881</f>
        <v>2947180.1103442283</v>
      </c>
      <c r="T81" s="373">
        <f>'2 уровень'!V881</f>
        <v>2947180.1103442283</v>
      </c>
      <c r="U81" s="373">
        <f>'2 уровень'!W881</f>
        <v>2951147.8635474285</v>
      </c>
      <c r="V81" s="373">
        <f>'2 уровень'!X881</f>
        <v>2951147.8635474285</v>
      </c>
      <c r="W81" s="373">
        <f>'2 уровень'!Y881</f>
        <v>2951535.1089835293</v>
      </c>
      <c r="X81" s="373">
        <f>'2 уровень'!Z881</f>
        <v>2951327.4981313888</v>
      </c>
      <c r="Y81" s="373">
        <f>'2 уровень'!AA881</f>
        <v>2264629.2997375247</v>
      </c>
      <c r="Z81" s="373">
        <f>'2 уровень'!AB881</f>
        <v>2293669.7651799996</v>
      </c>
      <c r="AA81" s="1101">
        <f>'2 уровень'!AC881</f>
        <v>1303.5308499999821</v>
      </c>
      <c r="AB81" s="373">
        <f>'2 уровень'!AD881</f>
        <v>-30782.805630000003</v>
      </c>
      <c r="AC81" s="373">
        <f>'2 уровень'!AE881</f>
        <v>29040.465442474873</v>
      </c>
      <c r="AD81" s="373">
        <f>'2 уровень'!AF881</f>
        <v>-1220.6384499999999</v>
      </c>
      <c r="AE81" s="373">
        <f>'2 уровень'!AG881</f>
        <v>-36027.221020000012</v>
      </c>
      <c r="AF81" s="623">
        <f>'2 уровень'!AH881</f>
        <v>2228163.26938</v>
      </c>
      <c r="AG81" s="373">
        <f>Z81/Y81*100</f>
        <v>101.28234962984189</v>
      </c>
      <c r="AH81" s="373">
        <f>AF81/Y81*100</f>
        <v>98.389757195062728</v>
      </c>
      <c r="AI81" s="1338">
        <f>'2 уровень'!AI881</f>
        <v>0</v>
      </c>
      <c r="AJ81" s="1345">
        <f>'2 уровень'!AJ881</f>
        <v>0</v>
      </c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</row>
    <row r="82" spans="1:188" s="139" customFormat="1" ht="43.5" x14ac:dyDescent="0.25">
      <c r="A82" s="19">
        <v>1</v>
      </c>
      <c r="B82" s="19">
        <f t="shared" si="15"/>
        <v>1</v>
      </c>
      <c r="C82" s="365" t="s">
        <v>184</v>
      </c>
      <c r="D82" s="21">
        <f>'2 уровень'!F882</f>
        <v>502</v>
      </c>
      <c r="E82" s="21">
        <f>'2 уровень'!G882</f>
        <v>377</v>
      </c>
      <c r="F82" s="21">
        <f>'2 уровень'!H882</f>
        <v>385</v>
      </c>
      <c r="G82" s="142">
        <f>'2 уровень'!I882</f>
        <v>112.5</v>
      </c>
      <c r="H82" s="152">
        <f>'2 уровень'!J882</f>
        <v>0</v>
      </c>
      <c r="I82" s="152">
        <f>'2 уровень'!K882</f>
        <v>0</v>
      </c>
      <c r="J82" s="22">
        <f>'2 уровень'!L882</f>
        <v>0</v>
      </c>
      <c r="K82" s="22">
        <f>'2 уровень'!M882</f>
        <v>0</v>
      </c>
      <c r="L82" s="22">
        <f>'2 уровень'!N882</f>
        <v>0</v>
      </c>
      <c r="M82" s="22">
        <f>'2 уровень'!O882</f>
        <v>0</v>
      </c>
      <c r="N82" s="22">
        <f>'2 уровень'!P882</f>
        <v>0</v>
      </c>
      <c r="O82" s="22">
        <f>'2 уровень'!Q882</f>
        <v>0</v>
      </c>
      <c r="P82" s="373">
        <f>'2 уровень'!R882</f>
        <v>93240.737006750001</v>
      </c>
      <c r="Q82" s="373">
        <f>'2 уровень'!S882</f>
        <v>93240.737006750001</v>
      </c>
      <c r="R82" s="373">
        <f>'2 уровень'!T882</f>
        <v>93240.737006750001</v>
      </c>
      <c r="S82" s="373">
        <f>'2 уровень'!U882</f>
        <v>93678.193883600004</v>
      </c>
      <c r="T82" s="373">
        <f>'2 уровень'!V882</f>
        <v>93678.193883600004</v>
      </c>
      <c r="U82" s="373">
        <f>'2 уровень'!W882</f>
        <v>97645.947086799992</v>
      </c>
      <c r="V82" s="373">
        <f>'2 уровень'!X882</f>
        <v>97645.947086799992</v>
      </c>
      <c r="W82" s="373">
        <f>'2 уровень'!Y882</f>
        <v>110976.1930092</v>
      </c>
      <c r="X82" s="373">
        <f>'2 уровень'!Z882</f>
        <v>115169.80252920001</v>
      </c>
      <c r="Y82" s="373">
        <f>'2 уровень'!AA882</f>
        <v>86377.3518969</v>
      </c>
      <c r="Z82" s="373">
        <f>'2 уровень'!AB882</f>
        <v>88247.831619999997</v>
      </c>
      <c r="AA82" s="1101">
        <f>'2 уровень'!AC882</f>
        <v>1303.5308499999821</v>
      </c>
      <c r="AB82" s="373">
        <f>'2 уровень'!AD882</f>
        <v>0</v>
      </c>
      <c r="AC82" s="373">
        <f>'2 уровень'!AE882</f>
        <v>1870.4797230999939</v>
      </c>
      <c r="AD82" s="373">
        <f>'2 уровень'!AF882</f>
        <v>0</v>
      </c>
      <c r="AE82" s="373">
        <f>'2 уровень'!AG882</f>
        <v>0</v>
      </c>
      <c r="AF82" s="623">
        <f>'2 уровень'!AH882</f>
        <v>89551.362469999978</v>
      </c>
      <c r="AG82" s="373">
        <f>Z82/Y82*100</f>
        <v>102.16547472459285</v>
      </c>
      <c r="AH82" s="373">
        <f>AF82/Y82*100</f>
        <v>103.67458657089705</v>
      </c>
      <c r="AI82" s="1338">
        <f>'2 уровень'!AI882</f>
        <v>0</v>
      </c>
      <c r="AJ82" s="1345">
        <f>'2 уровень'!AJ882</f>
        <v>0</v>
      </c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</row>
    <row r="83" spans="1:188" s="139" customFormat="1" ht="43.5" customHeight="1" x14ac:dyDescent="0.25">
      <c r="A83" s="19">
        <v>1</v>
      </c>
      <c r="B83" s="19">
        <f t="shared" si="15"/>
        <v>1</v>
      </c>
      <c r="C83" s="1170" t="s">
        <v>382</v>
      </c>
      <c r="D83" s="21">
        <f>'2 уровень'!F883</f>
        <v>0</v>
      </c>
      <c r="E83" s="21">
        <f>'2 уровень'!G883</f>
        <v>0</v>
      </c>
      <c r="F83" s="21">
        <f>'2 уровень'!H883</f>
        <v>0</v>
      </c>
      <c r="G83" s="142">
        <f>'2 уровень'!I883</f>
        <v>0</v>
      </c>
      <c r="H83" s="152">
        <f>'2 уровень'!J883</f>
        <v>0</v>
      </c>
      <c r="I83" s="152">
        <f>'2 уровень'!K883</f>
        <v>0</v>
      </c>
      <c r="J83" s="22">
        <f>'2 уровень'!L883</f>
        <v>0</v>
      </c>
      <c r="K83" s="22">
        <f>'2 уровень'!M883</f>
        <v>0</v>
      </c>
      <c r="L83" s="22">
        <f>'2 уровень'!N883</f>
        <v>0</v>
      </c>
      <c r="M83" s="22">
        <f>'2 уровень'!O883</f>
        <v>0</v>
      </c>
      <c r="N83" s="22">
        <f>'2 уровень'!P883</f>
        <v>0</v>
      </c>
      <c r="O83" s="22">
        <f>'2 уровень'!Q883</f>
        <v>0</v>
      </c>
      <c r="P83" s="373">
        <f>'2 уровень'!R883</f>
        <v>1080475.6834300002</v>
      </c>
      <c r="Q83" s="373">
        <f>'2 уровень'!S883</f>
        <v>1080475.6834300002</v>
      </c>
      <c r="R83" s="373">
        <f>'2 уровень'!T883</f>
        <v>1080475.6834300002</v>
      </c>
      <c r="S83" s="373">
        <f>'2 уровень'!U883</f>
        <v>1080475.6834300002</v>
      </c>
      <c r="T83" s="373">
        <f>'2 уровень'!V883</f>
        <v>1080475.6834300002</v>
      </c>
      <c r="U83" s="373">
        <f>'2 уровень'!W883</f>
        <v>1080475.6834300002</v>
      </c>
      <c r="V83" s="373">
        <f>'2 уровень'!X883</f>
        <v>1080475.6834300002</v>
      </c>
      <c r="W83" s="373">
        <f>'2 уровень'!Y883</f>
        <v>1080475.6834300002</v>
      </c>
      <c r="X83" s="373">
        <f>'2 уровень'!Z883</f>
        <v>1080475.6834300002</v>
      </c>
      <c r="Y83" s="373">
        <f>'2 уровень'!AA883</f>
        <v>815039.16289250006</v>
      </c>
      <c r="Z83" s="373">
        <f>'2 уровень'!AB883</f>
        <v>794055.44573000004</v>
      </c>
      <c r="AA83" s="1101">
        <f>'2 уровень'!AC883</f>
        <v>0</v>
      </c>
      <c r="AB83" s="373">
        <f>'2 уровень'!AD883</f>
        <v>-1.0718399999999999</v>
      </c>
      <c r="AC83" s="373">
        <f>'2 уровень'!AE883</f>
        <v>-20983.717162499972</v>
      </c>
      <c r="AD83" s="373">
        <f>'2 уровень'!AF883</f>
        <v>0</v>
      </c>
      <c r="AE83" s="373">
        <f>'2 уровень'!AG883</f>
        <v>-727.96269000000007</v>
      </c>
      <c r="AF83" s="623">
        <f>'2 уровень'!AH883</f>
        <v>793326.41119999986</v>
      </c>
      <c r="AG83" s="373">
        <f>Z83/Y83*100</f>
        <v>97.425434492248115</v>
      </c>
      <c r="AH83" s="373">
        <f>AF83/Y83*100</f>
        <v>97.335986700879062</v>
      </c>
      <c r="AI83" s="1338">
        <f>'2 уровень'!AI883</f>
        <v>0</v>
      </c>
      <c r="AJ83" s="1345">
        <f>'2 уровень'!AJ883</f>
        <v>0</v>
      </c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</row>
    <row r="84" spans="1:188" s="139" customFormat="1" x14ac:dyDescent="0.25">
      <c r="A84" s="19"/>
      <c r="B84" s="19">
        <f t="shared" si="15"/>
        <v>1</v>
      </c>
      <c r="C84" s="959" t="s">
        <v>329</v>
      </c>
      <c r="D84" s="21">
        <f>'2 уровень'!F884</f>
        <v>0</v>
      </c>
      <c r="E84" s="21">
        <f>'2 уровень'!G884</f>
        <v>0</v>
      </c>
      <c r="F84" s="21">
        <f>'2 уровень'!H884</f>
        <v>0</v>
      </c>
      <c r="G84" s="142">
        <f>'2 уровень'!I884</f>
        <v>0</v>
      </c>
      <c r="H84" s="152">
        <f>'2 уровень'!J884</f>
        <v>0</v>
      </c>
      <c r="I84" s="152">
        <f>'2 уровень'!K884</f>
        <v>0</v>
      </c>
      <c r="J84" s="22">
        <f>'2 уровень'!L884</f>
        <v>0</v>
      </c>
      <c r="K84" s="22">
        <f>'2 уровень'!M884</f>
        <v>0</v>
      </c>
      <c r="L84" s="22">
        <f>'2 уровень'!N884</f>
        <v>0</v>
      </c>
      <c r="M84" s="22">
        <f>'2 уровень'!O884</f>
        <v>0</v>
      </c>
      <c r="N84" s="22">
        <f>'2 уровень'!P884</f>
        <v>0</v>
      </c>
      <c r="O84" s="22">
        <f>'2 уровень'!Q884</f>
        <v>0</v>
      </c>
      <c r="P84" s="373">
        <f>'2 уровень'!R884</f>
        <v>4842.4403999999995</v>
      </c>
      <c r="Q84" s="373">
        <f>'2 уровень'!S884</f>
        <v>4842.4403999999995</v>
      </c>
      <c r="R84" s="373">
        <f>'2 уровень'!T884</f>
        <v>4842.4403999999995</v>
      </c>
      <c r="S84" s="373">
        <f>'2 уровень'!U884</f>
        <v>4842.4403999999995</v>
      </c>
      <c r="T84" s="373">
        <f>'2 уровень'!V884</f>
        <v>4842.4403999999995</v>
      </c>
      <c r="U84" s="373">
        <f>'2 уровень'!W884</f>
        <v>4842.4403999999995</v>
      </c>
      <c r="V84" s="373">
        <f>'2 уровень'!X884</f>
        <v>4842.4403999999995</v>
      </c>
      <c r="W84" s="373">
        <f>'2 уровень'!Y884</f>
        <v>4842.4403999999995</v>
      </c>
      <c r="X84" s="373">
        <f>'2 уровень'!Z884</f>
        <v>4842.4403999999995</v>
      </c>
      <c r="Y84" s="373">
        <f>'2 уровень'!AA884</f>
        <v>3631.8302999999996</v>
      </c>
      <c r="Z84" s="373">
        <f>'2 уровень'!AB884</f>
        <v>3631.8302999999996</v>
      </c>
      <c r="AA84" s="1101">
        <f>'2 уровень'!AC884</f>
        <v>0</v>
      </c>
      <c r="AB84" s="373">
        <f>'2 уровень'!AD884</f>
        <v>0</v>
      </c>
      <c r="AC84" s="373">
        <f>'2 уровень'!AE884</f>
        <v>0</v>
      </c>
      <c r="AD84" s="373">
        <f>'2 уровень'!AF884</f>
        <v>0</v>
      </c>
      <c r="AE84" s="373">
        <f>'2 уровень'!AG884</f>
        <v>0</v>
      </c>
      <c r="AF84" s="623">
        <f>'2 уровень'!AH884</f>
        <v>3631.8302999999996</v>
      </c>
      <c r="AG84" s="373">
        <f>Z84/Y84*100</f>
        <v>100</v>
      </c>
      <c r="AH84" s="373">
        <f>AF84/Y84*100</f>
        <v>100</v>
      </c>
      <c r="AI84" s="1338">
        <f>'2 уровень'!AI884</f>
        <v>0</v>
      </c>
      <c r="AJ84" s="1345">
        <f>'2 уровень'!AJ884</f>
        <v>0</v>
      </c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</row>
    <row r="85" spans="1:188" s="139" customFormat="1" ht="29.25" x14ac:dyDescent="0.25">
      <c r="A85" s="19">
        <v>1</v>
      </c>
      <c r="B85" s="19">
        <f t="shared" si="15"/>
        <v>1</v>
      </c>
      <c r="C85" s="836" t="s">
        <v>293</v>
      </c>
      <c r="D85" s="32">
        <f>'2 уровень'!F885</f>
        <v>297409</v>
      </c>
      <c r="E85" s="32">
        <f>'2 уровень'!G885</f>
        <v>223057.25</v>
      </c>
      <c r="F85" s="21">
        <f>'2 уровень'!H885</f>
        <v>245535</v>
      </c>
      <c r="G85" s="142">
        <f>'2 уровень'!I885</f>
        <v>110.07712145648708</v>
      </c>
      <c r="H85" s="152">
        <f>'2 уровень'!J885</f>
        <v>0</v>
      </c>
      <c r="I85" s="152">
        <f>'2 уровень'!K885</f>
        <v>0</v>
      </c>
      <c r="J85" s="22">
        <f>'2 уровень'!L885</f>
        <v>0</v>
      </c>
      <c r="K85" s="22">
        <f>'2 уровень'!M885</f>
        <v>0</v>
      </c>
      <c r="L85" s="22">
        <f>'2 уровень'!N885</f>
        <v>0</v>
      </c>
      <c r="M85" s="22">
        <f>'2 уровень'!O885</f>
        <v>0</v>
      </c>
      <c r="N85" s="22">
        <f>'2 уровень'!P885</f>
        <v>0</v>
      </c>
      <c r="O85" s="22">
        <f>'2 уровень'!Q885</f>
        <v>0</v>
      </c>
      <c r="P85" s="373">
        <f>'2 уровень'!R885</f>
        <v>0</v>
      </c>
      <c r="Q85" s="373">
        <f>'2 уровень'!S885</f>
        <v>0</v>
      </c>
      <c r="R85" s="373">
        <f>'2 уровень'!T885</f>
        <v>0</v>
      </c>
      <c r="S85" s="373">
        <f>'2 уровень'!U885</f>
        <v>0</v>
      </c>
      <c r="T85" s="373">
        <f>'2 уровень'!V885</f>
        <v>0</v>
      </c>
      <c r="U85" s="373">
        <f>'2 уровень'!W885</f>
        <v>0</v>
      </c>
      <c r="V85" s="373">
        <f>'2 уровень'!X885</f>
        <v>0</v>
      </c>
      <c r="W85" s="373">
        <f>'2 уровень'!Y885</f>
        <v>0</v>
      </c>
      <c r="X85" s="373">
        <f>'2 уровень'!Z885</f>
        <v>0</v>
      </c>
      <c r="Y85" s="373">
        <f>'2 уровень'!AA885</f>
        <v>0</v>
      </c>
      <c r="Z85" s="373">
        <f>'2 уровень'!AB885</f>
        <v>0</v>
      </c>
      <c r="AA85" s="1101">
        <f>'2 уровень'!AC885</f>
        <v>0</v>
      </c>
      <c r="AB85" s="373">
        <f>'2 уровень'!AD885</f>
        <v>0</v>
      </c>
      <c r="AC85" s="373">
        <f>'2 уровень'!AE885</f>
        <v>0</v>
      </c>
      <c r="AD85" s="373">
        <f>'2 уровень'!AF885</f>
        <v>0</v>
      </c>
      <c r="AE85" s="373">
        <f>'2 уровень'!AG885</f>
        <v>0</v>
      </c>
      <c r="AF85" s="623">
        <f>'2 уровень'!AH885</f>
        <v>0</v>
      </c>
      <c r="AG85" s="373"/>
      <c r="AH85" s="373"/>
      <c r="AI85" s="1338">
        <f>'2 уровень'!AI885</f>
        <v>0</v>
      </c>
      <c r="AJ85" s="1345">
        <f>'2 уровень'!AJ885</f>
        <v>0</v>
      </c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</row>
    <row r="86" spans="1:188" s="139" customFormat="1" ht="30" x14ac:dyDescent="0.25">
      <c r="A86" s="19"/>
      <c r="B86" s="19">
        <f t="shared" si="15"/>
        <v>1</v>
      </c>
      <c r="C86" s="837" t="s">
        <v>204</v>
      </c>
      <c r="D86" s="32">
        <f>'2 уровень'!F886</f>
        <v>17800</v>
      </c>
      <c r="E86" s="32">
        <f>'2 уровень'!G886</f>
        <v>13350</v>
      </c>
      <c r="F86" s="32">
        <f>'2 уровень'!H886</f>
        <v>13477</v>
      </c>
      <c r="G86" s="165">
        <f>'2 уровень'!I886</f>
        <v>100.95131086142321</v>
      </c>
      <c r="H86" s="152">
        <f>'2 уровень'!J886</f>
        <v>0</v>
      </c>
      <c r="I86" s="152">
        <f>'2 уровень'!K886</f>
        <v>0</v>
      </c>
      <c r="J86" s="22">
        <f>'2 уровень'!L886</f>
        <v>0</v>
      </c>
      <c r="K86" s="22">
        <f>'2 уровень'!M886</f>
        <v>0</v>
      </c>
      <c r="L86" s="22">
        <f>'2 уровень'!N886</f>
        <v>0</v>
      </c>
      <c r="M86" s="22">
        <f>'2 уровень'!O886</f>
        <v>0</v>
      </c>
      <c r="N86" s="22">
        <f>'2 уровень'!P886</f>
        <v>0</v>
      </c>
      <c r="O86" s="22">
        <f>'2 уровень'!Q886</f>
        <v>0</v>
      </c>
      <c r="P86" s="373">
        <f>'2 уровень'!R886</f>
        <v>0</v>
      </c>
      <c r="Q86" s="373">
        <f>'2 уровень'!S886</f>
        <v>0</v>
      </c>
      <c r="R86" s="373">
        <f>'2 уровень'!T886</f>
        <v>0</v>
      </c>
      <c r="S86" s="373">
        <f>'2 уровень'!U886</f>
        <v>0</v>
      </c>
      <c r="T86" s="373">
        <f>'2 уровень'!V886</f>
        <v>0</v>
      </c>
      <c r="U86" s="373">
        <f>'2 уровень'!W886</f>
        <v>0</v>
      </c>
      <c r="V86" s="373">
        <f>'2 уровень'!X886</f>
        <v>0</v>
      </c>
      <c r="W86" s="373">
        <f>'2 уровень'!Y886</f>
        <v>0</v>
      </c>
      <c r="X86" s="373">
        <f>'2 уровень'!Z886</f>
        <v>0</v>
      </c>
      <c r="Y86" s="373">
        <f>'2 уровень'!AA886</f>
        <v>0</v>
      </c>
      <c r="Z86" s="373">
        <f>'2 уровень'!AB886</f>
        <v>0</v>
      </c>
      <c r="AA86" s="1101">
        <f>'2 уровень'!AC886</f>
        <v>0</v>
      </c>
      <c r="AB86" s="373">
        <f>'2 уровень'!AD886</f>
        <v>0</v>
      </c>
      <c r="AC86" s="373">
        <f>'2 уровень'!AE886</f>
        <v>0</v>
      </c>
      <c r="AD86" s="373">
        <f>'2 уровень'!AF886</f>
        <v>0</v>
      </c>
      <c r="AE86" s="373">
        <f>'2 уровень'!AG886</f>
        <v>0</v>
      </c>
      <c r="AF86" s="623">
        <f>'2 уровень'!AH886</f>
        <v>0</v>
      </c>
      <c r="AG86" s="373"/>
      <c r="AH86" s="373"/>
      <c r="AI86" s="1341">
        <f>'2 уровень'!AI886</f>
        <v>0</v>
      </c>
      <c r="AJ86" s="1345">
        <f>'2 уровень'!AJ886</f>
        <v>0</v>
      </c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</row>
    <row r="87" spans="1:188" s="139" customFormat="1" ht="30" x14ac:dyDescent="0.25">
      <c r="A87" s="19"/>
      <c r="B87" s="19">
        <f t="shared" si="15"/>
        <v>1</v>
      </c>
      <c r="C87" s="837" t="s">
        <v>205</v>
      </c>
      <c r="D87" s="32">
        <f>'2 уровень'!F887</f>
        <v>69462</v>
      </c>
      <c r="E87" s="32">
        <f>'2 уровень'!G887</f>
        <v>52097</v>
      </c>
      <c r="F87" s="32">
        <f>'2 уровень'!H887</f>
        <v>48054</v>
      </c>
      <c r="G87" s="165">
        <f>'2 уровень'!I887</f>
        <v>92.23947636140278</v>
      </c>
      <c r="H87" s="152">
        <f>'2 уровень'!J887</f>
        <v>0</v>
      </c>
      <c r="I87" s="152">
        <f>'2 уровень'!K887</f>
        <v>0</v>
      </c>
      <c r="J87" s="22">
        <f>'2 уровень'!L887</f>
        <v>0</v>
      </c>
      <c r="K87" s="22">
        <f>'2 уровень'!M887</f>
        <v>0</v>
      </c>
      <c r="L87" s="22">
        <f>'2 уровень'!N887</f>
        <v>0</v>
      </c>
      <c r="M87" s="22">
        <f>'2 уровень'!O887</f>
        <v>0</v>
      </c>
      <c r="N87" s="22">
        <f>'2 уровень'!P887</f>
        <v>0</v>
      </c>
      <c r="O87" s="22">
        <f>'2 уровень'!Q887</f>
        <v>0</v>
      </c>
      <c r="P87" s="373">
        <f>'2 уровень'!R887</f>
        <v>0</v>
      </c>
      <c r="Q87" s="373">
        <f>'2 уровень'!S887</f>
        <v>0</v>
      </c>
      <c r="R87" s="373">
        <f>'2 уровень'!T887</f>
        <v>0</v>
      </c>
      <c r="S87" s="373">
        <f>'2 уровень'!U887</f>
        <v>0</v>
      </c>
      <c r="T87" s="373">
        <f>'2 уровень'!V887</f>
        <v>0</v>
      </c>
      <c r="U87" s="373">
        <f>'2 уровень'!W887</f>
        <v>0</v>
      </c>
      <c r="V87" s="373">
        <f>'2 уровень'!X887</f>
        <v>0</v>
      </c>
      <c r="W87" s="373">
        <f>'2 уровень'!Y887</f>
        <v>0</v>
      </c>
      <c r="X87" s="373">
        <f>'2 уровень'!Z887</f>
        <v>0</v>
      </c>
      <c r="Y87" s="373">
        <f>'2 уровень'!AA887</f>
        <v>0</v>
      </c>
      <c r="Z87" s="373">
        <f>'2 уровень'!AB887</f>
        <v>0</v>
      </c>
      <c r="AA87" s="1101">
        <f>'2 уровень'!AC887</f>
        <v>0</v>
      </c>
      <c r="AB87" s="373">
        <f>'2 уровень'!AD887</f>
        <v>0</v>
      </c>
      <c r="AC87" s="373">
        <f>'2 уровень'!AE887</f>
        <v>0</v>
      </c>
      <c r="AD87" s="373">
        <f>'2 уровень'!AF887</f>
        <v>0</v>
      </c>
      <c r="AE87" s="373">
        <f>'2 уровень'!AG887</f>
        <v>0</v>
      </c>
      <c r="AF87" s="623">
        <f>'2 уровень'!AH887</f>
        <v>0</v>
      </c>
      <c r="AG87" s="373"/>
      <c r="AH87" s="373"/>
      <c r="AI87" s="1341">
        <f>'2 уровень'!AI887</f>
        <v>0</v>
      </c>
      <c r="AJ87" s="1345">
        <f>'2 уровень'!AJ887</f>
        <v>0</v>
      </c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</row>
    <row r="88" spans="1:188" s="139" customFormat="1" ht="30" x14ac:dyDescent="0.25">
      <c r="A88" s="19"/>
      <c r="B88" s="19">
        <f t="shared" si="15"/>
        <v>1</v>
      </c>
      <c r="C88" s="838" t="s">
        <v>294</v>
      </c>
      <c r="D88" s="32">
        <f>'2 уровень'!F888</f>
        <v>61899</v>
      </c>
      <c r="E88" s="32">
        <f>'2 уровень'!G888</f>
        <v>46424</v>
      </c>
      <c r="F88" s="32">
        <f>'2 уровень'!H888</f>
        <v>66262</v>
      </c>
      <c r="G88" s="165">
        <f>'2 уровень'!I888</f>
        <v>142.73220747889025</v>
      </c>
      <c r="H88" s="152">
        <f>'2 уровень'!J888</f>
        <v>0</v>
      </c>
      <c r="I88" s="152">
        <f>'2 уровень'!K888</f>
        <v>0</v>
      </c>
      <c r="J88" s="22">
        <f>'2 уровень'!L888</f>
        <v>0</v>
      </c>
      <c r="K88" s="22">
        <f>'2 уровень'!M888</f>
        <v>0</v>
      </c>
      <c r="L88" s="22">
        <f>'2 уровень'!N888</f>
        <v>0</v>
      </c>
      <c r="M88" s="22">
        <f>'2 уровень'!O888</f>
        <v>0</v>
      </c>
      <c r="N88" s="22">
        <f>'2 уровень'!P888</f>
        <v>0</v>
      </c>
      <c r="O88" s="22">
        <f>'2 уровень'!Q888</f>
        <v>0</v>
      </c>
      <c r="P88" s="373">
        <f>'2 уровень'!R888</f>
        <v>0</v>
      </c>
      <c r="Q88" s="373">
        <f>'2 уровень'!S888</f>
        <v>0</v>
      </c>
      <c r="R88" s="373">
        <f>'2 уровень'!T888</f>
        <v>0</v>
      </c>
      <c r="S88" s="373">
        <f>'2 уровень'!U888</f>
        <v>0</v>
      </c>
      <c r="T88" s="373">
        <f>'2 уровень'!V888</f>
        <v>0</v>
      </c>
      <c r="U88" s="373">
        <f>'2 уровень'!W888</f>
        <v>0</v>
      </c>
      <c r="V88" s="373">
        <f>'2 уровень'!X888</f>
        <v>0</v>
      </c>
      <c r="W88" s="373">
        <f>'2 уровень'!Y888</f>
        <v>0</v>
      </c>
      <c r="X88" s="373">
        <f>'2 уровень'!Z888</f>
        <v>0</v>
      </c>
      <c r="Y88" s="373">
        <f>'2 уровень'!AA888</f>
        <v>0</v>
      </c>
      <c r="Z88" s="373">
        <f>'2 уровень'!AB888</f>
        <v>0</v>
      </c>
      <c r="AA88" s="1101">
        <f>'2 уровень'!AC888</f>
        <v>0</v>
      </c>
      <c r="AB88" s="373">
        <f>'2 уровень'!AD888</f>
        <v>0</v>
      </c>
      <c r="AC88" s="373">
        <f>'2 уровень'!AE888</f>
        <v>0</v>
      </c>
      <c r="AD88" s="373">
        <f>'2 уровень'!AF888</f>
        <v>0</v>
      </c>
      <c r="AE88" s="373">
        <f>'2 уровень'!AG888</f>
        <v>0</v>
      </c>
      <c r="AF88" s="623">
        <f>'2 уровень'!AH888</f>
        <v>0</v>
      </c>
      <c r="AG88" s="373"/>
      <c r="AH88" s="373"/>
      <c r="AI88" s="1341">
        <f>'2 уровень'!AI888</f>
        <v>0</v>
      </c>
      <c r="AJ88" s="1345">
        <f>'2 уровень'!AJ888</f>
        <v>0</v>
      </c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</row>
    <row r="89" spans="1:188" s="139" customFormat="1" ht="60" x14ac:dyDescent="0.25">
      <c r="A89" s="19"/>
      <c r="B89" s="19">
        <f t="shared" si="15"/>
        <v>1</v>
      </c>
      <c r="C89" s="336" t="s">
        <v>295</v>
      </c>
      <c r="D89" s="32">
        <f>'2 уровень'!F889</f>
        <v>38016</v>
      </c>
      <c r="E89" s="32">
        <f>'2 уровень'!G889</f>
        <v>28512</v>
      </c>
      <c r="F89" s="32">
        <f>'2 уровень'!H889</f>
        <v>34437</v>
      </c>
      <c r="G89" s="165">
        <f>'2 уровень'!I889</f>
        <v>120.7807239057239</v>
      </c>
      <c r="H89" s="152">
        <f>'2 уровень'!J889</f>
        <v>0</v>
      </c>
      <c r="I89" s="152">
        <f>'2 уровень'!K889</f>
        <v>0</v>
      </c>
      <c r="J89" s="22">
        <f>'2 уровень'!L889</f>
        <v>0</v>
      </c>
      <c r="K89" s="22">
        <f>'2 уровень'!M889</f>
        <v>0</v>
      </c>
      <c r="L89" s="22">
        <f>'2 уровень'!N889</f>
        <v>0</v>
      </c>
      <c r="M89" s="22">
        <f>'2 уровень'!O889</f>
        <v>0</v>
      </c>
      <c r="N89" s="22">
        <f>'2 уровень'!P889</f>
        <v>0</v>
      </c>
      <c r="O89" s="22">
        <f>'2 уровень'!Q889</f>
        <v>0</v>
      </c>
      <c r="P89" s="373">
        <f>'2 уровень'!R889</f>
        <v>0</v>
      </c>
      <c r="Q89" s="373">
        <f>'2 уровень'!S889</f>
        <v>0</v>
      </c>
      <c r="R89" s="373">
        <f>'2 уровень'!T889</f>
        <v>0</v>
      </c>
      <c r="S89" s="373">
        <f>'2 уровень'!U889</f>
        <v>0</v>
      </c>
      <c r="T89" s="373">
        <f>'2 уровень'!V889</f>
        <v>0</v>
      </c>
      <c r="U89" s="373">
        <f>'2 уровень'!W889</f>
        <v>0</v>
      </c>
      <c r="V89" s="373">
        <f>'2 уровень'!X889</f>
        <v>0</v>
      </c>
      <c r="W89" s="373">
        <f>'2 уровень'!Y889</f>
        <v>0</v>
      </c>
      <c r="X89" s="373">
        <f>'2 уровень'!Z889</f>
        <v>0</v>
      </c>
      <c r="Y89" s="373">
        <f>'2 уровень'!AA889</f>
        <v>0</v>
      </c>
      <c r="Z89" s="373">
        <f>'2 уровень'!AB889</f>
        <v>0</v>
      </c>
      <c r="AA89" s="1101">
        <f>'2 уровень'!AC889</f>
        <v>0</v>
      </c>
      <c r="AB89" s="373">
        <f>'2 уровень'!AD889</f>
        <v>0</v>
      </c>
      <c r="AC89" s="373">
        <f>'2 уровень'!AE889</f>
        <v>0</v>
      </c>
      <c r="AD89" s="373">
        <f>'2 уровень'!AF889</f>
        <v>0</v>
      </c>
      <c r="AE89" s="373">
        <f>'2 уровень'!AG889</f>
        <v>0</v>
      </c>
      <c r="AF89" s="623">
        <f>'2 уровень'!AH889</f>
        <v>0</v>
      </c>
      <c r="AG89" s="373"/>
      <c r="AH89" s="373"/>
      <c r="AI89" s="1341" t="e">
        <f>'2 уровень'!#REF!</f>
        <v>#REF!</v>
      </c>
      <c r="AJ89" s="1345" t="e">
        <f>'2 уровень'!#REF!</f>
        <v>#REF!</v>
      </c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</row>
    <row r="90" spans="1:188" s="139" customFormat="1" ht="45" x14ac:dyDescent="0.25">
      <c r="A90" s="19"/>
      <c r="B90" s="19">
        <f t="shared" si="15"/>
        <v>1</v>
      </c>
      <c r="C90" s="839" t="s">
        <v>296</v>
      </c>
      <c r="D90" s="32">
        <f>'2 уровень'!F890</f>
        <v>92360</v>
      </c>
      <c r="E90" s="32">
        <f>'2 уровень'!G890</f>
        <v>69270.5</v>
      </c>
      <c r="F90" s="32">
        <f>'2 уровень'!H890</f>
        <v>72510</v>
      </c>
      <c r="G90" s="165">
        <f>'2 уровень'!I890</f>
        <v>104.67659393248208</v>
      </c>
      <c r="H90" s="152">
        <f>'2 уровень'!J890</f>
        <v>0</v>
      </c>
      <c r="I90" s="152">
        <f>'2 уровень'!K890</f>
        <v>0</v>
      </c>
      <c r="J90" s="22">
        <f>'2 уровень'!L890</f>
        <v>0</v>
      </c>
      <c r="K90" s="22">
        <f>'2 уровень'!M890</f>
        <v>0</v>
      </c>
      <c r="L90" s="22">
        <f>'2 уровень'!N890</f>
        <v>0</v>
      </c>
      <c r="M90" s="22">
        <f>'2 уровень'!O890</f>
        <v>0</v>
      </c>
      <c r="N90" s="22">
        <f>'2 уровень'!P890</f>
        <v>0</v>
      </c>
      <c r="O90" s="22">
        <f>'2 уровень'!Q890</f>
        <v>0</v>
      </c>
      <c r="P90" s="373">
        <f>'2 уровень'!R890</f>
        <v>0</v>
      </c>
      <c r="Q90" s="373">
        <f>'2 уровень'!S890</f>
        <v>0</v>
      </c>
      <c r="R90" s="373">
        <f>'2 уровень'!T890</f>
        <v>0</v>
      </c>
      <c r="S90" s="373">
        <f>'2 уровень'!U890</f>
        <v>0</v>
      </c>
      <c r="T90" s="373">
        <f>'2 уровень'!V890</f>
        <v>0</v>
      </c>
      <c r="U90" s="373">
        <f>'2 уровень'!W890</f>
        <v>0</v>
      </c>
      <c r="V90" s="373">
        <f>'2 уровень'!X890</f>
        <v>0</v>
      </c>
      <c r="W90" s="373">
        <f>'2 уровень'!Y890</f>
        <v>0</v>
      </c>
      <c r="X90" s="373">
        <f>'2 уровень'!Z890</f>
        <v>0</v>
      </c>
      <c r="Y90" s="373">
        <f>'2 уровень'!AA890</f>
        <v>0</v>
      </c>
      <c r="Z90" s="373">
        <f>'2 уровень'!AB890</f>
        <v>0</v>
      </c>
      <c r="AA90" s="1101">
        <f>'2 уровень'!AC890</f>
        <v>0</v>
      </c>
      <c r="AB90" s="373">
        <f>'2 уровень'!AD890</f>
        <v>0</v>
      </c>
      <c r="AC90" s="373">
        <f>'2 уровень'!AE890</f>
        <v>0</v>
      </c>
      <c r="AD90" s="373">
        <f>'2 уровень'!AF890</f>
        <v>0</v>
      </c>
      <c r="AE90" s="373">
        <f>'2 уровень'!AG890</f>
        <v>0</v>
      </c>
      <c r="AF90" s="623">
        <f>'2 уровень'!AH890</f>
        <v>0</v>
      </c>
      <c r="AG90" s="373"/>
      <c r="AH90" s="373"/>
      <c r="AI90" s="1341" t="e">
        <f>'2 уровень'!#REF!</f>
        <v>#REF!</v>
      </c>
      <c r="AJ90" s="1345" t="e">
        <f>'2 уровень'!#REF!</f>
        <v>#REF!</v>
      </c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</row>
    <row r="91" spans="1:188" s="139" customFormat="1" ht="105" x14ac:dyDescent="0.25">
      <c r="A91" s="19"/>
      <c r="B91" s="19">
        <f t="shared" si="15"/>
        <v>1</v>
      </c>
      <c r="C91" s="839" t="s">
        <v>531</v>
      </c>
      <c r="D91" s="32">
        <f>'2 уровень'!F891</f>
        <v>55800</v>
      </c>
      <c r="E91" s="32">
        <f>'2 уровень'!G891</f>
        <v>41850</v>
      </c>
      <c r="F91" s="32">
        <f>'2 уровень'!H891</f>
        <v>17741</v>
      </c>
      <c r="G91" s="165">
        <f>'2 уровень'!I891</f>
        <v>42.391875746714462</v>
      </c>
      <c r="H91" s="152">
        <f>'2 уровень'!J891</f>
        <v>0</v>
      </c>
      <c r="I91" s="152">
        <f>'2 уровень'!K891</f>
        <v>0</v>
      </c>
      <c r="J91" s="22">
        <f>'2 уровень'!L891</f>
        <v>0</v>
      </c>
      <c r="K91" s="22">
        <f>'2 уровень'!M891</f>
        <v>0</v>
      </c>
      <c r="L91" s="22">
        <f>'2 уровень'!N891</f>
        <v>0</v>
      </c>
      <c r="M91" s="22">
        <f>'2 уровень'!O891</f>
        <v>0</v>
      </c>
      <c r="N91" s="22">
        <f>'2 уровень'!P891</f>
        <v>0</v>
      </c>
      <c r="O91" s="22">
        <f>'2 уровень'!Q891</f>
        <v>0</v>
      </c>
      <c r="P91" s="373">
        <f>'2 уровень'!R891</f>
        <v>0</v>
      </c>
      <c r="Q91" s="373">
        <f>'2 уровень'!S891</f>
        <v>0</v>
      </c>
      <c r="R91" s="373">
        <f>'2 уровень'!T891</f>
        <v>0</v>
      </c>
      <c r="S91" s="373">
        <f>'2 уровень'!U891</f>
        <v>0</v>
      </c>
      <c r="T91" s="373">
        <f>'2 уровень'!V891</f>
        <v>0</v>
      </c>
      <c r="U91" s="373">
        <f>'2 уровень'!W891</f>
        <v>0</v>
      </c>
      <c r="V91" s="373">
        <f>'2 уровень'!X891</f>
        <v>0</v>
      </c>
      <c r="W91" s="373">
        <f>'2 уровень'!Y891</f>
        <v>0</v>
      </c>
      <c r="X91" s="373">
        <f>'2 уровень'!Z891</f>
        <v>0</v>
      </c>
      <c r="Y91" s="373">
        <f>'2 уровень'!AA891</f>
        <v>0</v>
      </c>
      <c r="Z91" s="373">
        <f>'2 уровень'!AB891</f>
        <v>0</v>
      </c>
      <c r="AA91" s="1101">
        <f>'2 уровень'!AC891</f>
        <v>0</v>
      </c>
      <c r="AB91" s="373">
        <f>'2 уровень'!AD891</f>
        <v>0</v>
      </c>
      <c r="AC91" s="373">
        <f>'2 уровень'!AE891</f>
        <v>0</v>
      </c>
      <c r="AD91" s="373">
        <f>'2 уровень'!AF891</f>
        <v>0</v>
      </c>
      <c r="AE91" s="373">
        <f>'2 уровень'!AG891</f>
        <v>0</v>
      </c>
      <c r="AF91" s="623">
        <f>'2 уровень'!AH891</f>
        <v>0</v>
      </c>
      <c r="AG91" s="373"/>
      <c r="AH91" s="373"/>
      <c r="AI91" s="1341">
        <f>'2 уровень'!AI889</f>
        <v>0</v>
      </c>
      <c r="AJ91" s="1345">
        <f>'2 уровень'!AJ889</f>
        <v>0</v>
      </c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</row>
    <row r="92" spans="1:188" s="139" customFormat="1" ht="30" x14ac:dyDescent="0.25">
      <c r="A92" s="19"/>
      <c r="B92" s="19">
        <f t="shared" si="15"/>
        <v>1</v>
      </c>
      <c r="C92" s="839" t="s">
        <v>380</v>
      </c>
      <c r="D92" s="32">
        <f>'2 уровень'!F892</f>
        <v>17872</v>
      </c>
      <c r="E92" s="32">
        <f>'2 уровень'!G892</f>
        <v>13403.75</v>
      </c>
      <c r="F92" s="32">
        <f>'2 уровень'!H892</f>
        <v>10795</v>
      </c>
      <c r="G92" s="165">
        <f>'2 уровень'!I892</f>
        <v>80.537163107339353</v>
      </c>
      <c r="H92" s="152">
        <f>'2 уровень'!J892</f>
        <v>0</v>
      </c>
      <c r="I92" s="152">
        <f>'2 уровень'!K892</f>
        <v>0</v>
      </c>
      <c r="J92" s="22">
        <f>'2 уровень'!L892</f>
        <v>0</v>
      </c>
      <c r="K92" s="22">
        <f>'2 уровень'!M892</f>
        <v>0</v>
      </c>
      <c r="L92" s="22">
        <f>'2 уровень'!N892</f>
        <v>0</v>
      </c>
      <c r="M92" s="22">
        <f>'2 уровень'!O892</f>
        <v>0</v>
      </c>
      <c r="N92" s="22">
        <f>'2 уровень'!P892</f>
        <v>0</v>
      </c>
      <c r="O92" s="22">
        <f>'2 уровень'!Q892</f>
        <v>0</v>
      </c>
      <c r="P92" s="373">
        <f>'2 уровень'!R892</f>
        <v>0</v>
      </c>
      <c r="Q92" s="373">
        <f>'2 уровень'!S892</f>
        <v>0</v>
      </c>
      <c r="R92" s="373">
        <f>'2 уровень'!T892</f>
        <v>0</v>
      </c>
      <c r="S92" s="373">
        <f>'2 уровень'!U892</f>
        <v>0</v>
      </c>
      <c r="T92" s="373">
        <f>'2 уровень'!V892</f>
        <v>0</v>
      </c>
      <c r="U92" s="373">
        <f>'2 уровень'!W892</f>
        <v>0</v>
      </c>
      <c r="V92" s="373">
        <f>'2 уровень'!X892</f>
        <v>0</v>
      </c>
      <c r="W92" s="373">
        <f>'2 уровень'!Y892</f>
        <v>0</v>
      </c>
      <c r="X92" s="373">
        <f>'2 уровень'!Z892</f>
        <v>0</v>
      </c>
      <c r="Y92" s="373">
        <f>'2 уровень'!AA892</f>
        <v>0</v>
      </c>
      <c r="Z92" s="373">
        <f>'2 уровень'!AB892</f>
        <v>0</v>
      </c>
      <c r="AA92" s="1101">
        <f>'2 уровень'!AC892</f>
        <v>0</v>
      </c>
      <c r="AB92" s="373">
        <f>'2 уровень'!AD892</f>
        <v>0</v>
      </c>
      <c r="AC92" s="373">
        <f>'2 уровень'!AE892</f>
        <v>0</v>
      </c>
      <c r="AD92" s="373">
        <f>'2 уровень'!AF892</f>
        <v>0</v>
      </c>
      <c r="AE92" s="373">
        <f>'2 уровень'!AG892</f>
        <v>0</v>
      </c>
      <c r="AF92" s="623">
        <f>'2 уровень'!AH892</f>
        <v>0</v>
      </c>
      <c r="AG92" s="373"/>
      <c r="AH92" s="373"/>
      <c r="AI92" s="1341">
        <f>'2 уровень'!AI890</f>
        <v>0</v>
      </c>
      <c r="AJ92" s="1345">
        <f>'2 уровень'!AJ890</f>
        <v>0</v>
      </c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</row>
    <row r="93" spans="1:188" s="139" customFormat="1" ht="30" x14ac:dyDescent="0.25">
      <c r="A93" s="19"/>
      <c r="B93" s="19">
        <f t="shared" si="15"/>
        <v>1</v>
      </c>
      <c r="C93" s="839" t="s">
        <v>135</v>
      </c>
      <c r="D93" s="32">
        <f>'2 уровень'!F893</f>
        <v>278644</v>
      </c>
      <c r="E93" s="32">
        <f>'2 уровень'!G893</f>
        <v>208983</v>
      </c>
      <c r="F93" s="32">
        <f>'2 уровень'!H893</f>
        <v>191813</v>
      </c>
      <c r="G93" s="165">
        <f>'2 уровень'!I893</f>
        <v>91.784020709818506</v>
      </c>
      <c r="H93" s="152">
        <f>'2 уровень'!J893</f>
        <v>0</v>
      </c>
      <c r="I93" s="152">
        <f>'2 уровень'!K893</f>
        <v>0</v>
      </c>
      <c r="J93" s="22">
        <f>'2 уровень'!L893</f>
        <v>0</v>
      </c>
      <c r="K93" s="22">
        <f>'2 уровень'!M893</f>
        <v>0</v>
      </c>
      <c r="L93" s="22">
        <f>'2 уровень'!N893</f>
        <v>0</v>
      </c>
      <c r="M93" s="22">
        <f>'2 уровень'!O893</f>
        <v>0</v>
      </c>
      <c r="N93" s="22">
        <f>'2 уровень'!P893</f>
        <v>0</v>
      </c>
      <c r="O93" s="22">
        <f>'2 уровень'!Q893</f>
        <v>0</v>
      </c>
      <c r="P93" s="373">
        <f>'2 уровень'!R893</f>
        <v>0</v>
      </c>
      <c r="Q93" s="373">
        <f>'2 уровень'!S893</f>
        <v>0</v>
      </c>
      <c r="R93" s="373">
        <f>'2 уровень'!T893</f>
        <v>0</v>
      </c>
      <c r="S93" s="373">
        <f>'2 уровень'!U893</f>
        <v>0</v>
      </c>
      <c r="T93" s="373">
        <f>'2 уровень'!V893</f>
        <v>0</v>
      </c>
      <c r="U93" s="373">
        <f>'2 уровень'!W893</f>
        <v>0</v>
      </c>
      <c r="V93" s="373">
        <f>'2 уровень'!X893</f>
        <v>0</v>
      </c>
      <c r="W93" s="373">
        <f>'2 уровень'!Y893</f>
        <v>0</v>
      </c>
      <c r="X93" s="373">
        <f>'2 уровень'!Z893</f>
        <v>0</v>
      </c>
      <c r="Y93" s="373">
        <f>'2 уровень'!AA893</f>
        <v>0</v>
      </c>
      <c r="Z93" s="373">
        <f>'2 уровень'!AB893</f>
        <v>0</v>
      </c>
      <c r="AA93" s="1101">
        <f>'2 уровень'!AC893</f>
        <v>0</v>
      </c>
      <c r="AB93" s="373">
        <f>'2 уровень'!AD893</f>
        <v>0</v>
      </c>
      <c r="AC93" s="373">
        <f>'2 уровень'!AE893</f>
        <v>0</v>
      </c>
      <c r="AD93" s="373">
        <f>'2 уровень'!AF893</f>
        <v>0</v>
      </c>
      <c r="AE93" s="373">
        <f>'2 уровень'!AG893</f>
        <v>0</v>
      </c>
      <c r="AF93" s="623">
        <f>'2 уровень'!AH893</f>
        <v>0</v>
      </c>
      <c r="AG93" s="373"/>
      <c r="AH93" s="373"/>
      <c r="AI93" s="1341">
        <f>'2 уровень'!AI892</f>
        <v>0</v>
      </c>
      <c r="AJ93" s="1345">
        <f>'2 уровень'!AJ892</f>
        <v>0</v>
      </c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</row>
    <row r="94" spans="1:188" s="139" customFormat="1" x14ac:dyDescent="0.25">
      <c r="A94" s="19"/>
      <c r="B94" s="19">
        <f t="shared" si="15"/>
        <v>1</v>
      </c>
      <c r="C94" s="840" t="s">
        <v>239</v>
      </c>
      <c r="D94" s="32">
        <f>'2 уровень'!F894</f>
        <v>278644</v>
      </c>
      <c r="E94" s="32">
        <f>'2 уровень'!G894</f>
        <v>208983</v>
      </c>
      <c r="F94" s="32">
        <f>'2 уровень'!H894</f>
        <v>191813</v>
      </c>
      <c r="G94" s="165">
        <f>'2 уровень'!I894</f>
        <v>91.784020709818506</v>
      </c>
      <c r="H94" s="152">
        <f>'2 уровень'!J894</f>
        <v>0</v>
      </c>
      <c r="I94" s="152">
        <f>'2 уровень'!K894</f>
        <v>0</v>
      </c>
      <c r="J94" s="22">
        <f>'2 уровень'!L894</f>
        <v>0</v>
      </c>
      <c r="K94" s="22">
        <f>'2 уровень'!M894</f>
        <v>0</v>
      </c>
      <c r="L94" s="22">
        <f>'2 уровень'!N894</f>
        <v>0</v>
      </c>
      <c r="M94" s="22">
        <f>'2 уровень'!O894</f>
        <v>0</v>
      </c>
      <c r="N94" s="22">
        <f>'2 уровень'!P894</f>
        <v>0</v>
      </c>
      <c r="O94" s="22">
        <f>'2 уровень'!Q894</f>
        <v>0</v>
      </c>
      <c r="P94" s="373">
        <f>'2 уровень'!R894</f>
        <v>0</v>
      </c>
      <c r="Q94" s="373">
        <f>'2 уровень'!S894</f>
        <v>0</v>
      </c>
      <c r="R94" s="373">
        <f>'2 уровень'!T894</f>
        <v>0</v>
      </c>
      <c r="S94" s="373">
        <f>'2 уровень'!U894</f>
        <v>0</v>
      </c>
      <c r="T94" s="373">
        <f>'2 уровень'!V894</f>
        <v>0</v>
      </c>
      <c r="U94" s="373">
        <f>'2 уровень'!W894</f>
        <v>0</v>
      </c>
      <c r="V94" s="373">
        <f>'2 уровень'!X894</f>
        <v>0</v>
      </c>
      <c r="W94" s="373">
        <f>'2 уровень'!Y894</f>
        <v>0</v>
      </c>
      <c r="X94" s="373">
        <f>'2 уровень'!Z894</f>
        <v>0</v>
      </c>
      <c r="Y94" s="373">
        <f>'2 уровень'!AA894</f>
        <v>0</v>
      </c>
      <c r="Z94" s="373">
        <f>'2 уровень'!AB894</f>
        <v>0</v>
      </c>
      <c r="AA94" s="1101">
        <f>'2 уровень'!AC894</f>
        <v>0</v>
      </c>
      <c r="AB94" s="373">
        <f>'2 уровень'!AD894</f>
        <v>0</v>
      </c>
      <c r="AC94" s="373">
        <f>'2 уровень'!AE894</f>
        <v>0</v>
      </c>
      <c r="AD94" s="373">
        <f>'2 уровень'!AF894</f>
        <v>0</v>
      </c>
      <c r="AE94" s="373">
        <f>'2 уровень'!AG894</f>
        <v>0</v>
      </c>
      <c r="AF94" s="623">
        <f>'2 уровень'!AH894</f>
        <v>0</v>
      </c>
      <c r="AG94" s="373"/>
      <c r="AH94" s="373"/>
      <c r="AI94" s="1341">
        <f>'2 уровень'!AI893</f>
        <v>0</v>
      </c>
      <c r="AJ94" s="1345">
        <f>'2 уровень'!AJ893</f>
        <v>0</v>
      </c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</row>
    <row r="95" spans="1:188" s="139" customFormat="1" x14ac:dyDescent="0.25">
      <c r="A95" s="19"/>
      <c r="B95" s="19">
        <f t="shared" si="15"/>
        <v>1</v>
      </c>
      <c r="C95" s="841"/>
      <c r="D95" s="32">
        <f>'2 уровень'!F895</f>
        <v>0</v>
      </c>
      <c r="E95" s="32">
        <f>'2 уровень'!G895</f>
        <v>0</v>
      </c>
      <c r="F95" s="32">
        <f>'2 уровень'!H895</f>
        <v>0</v>
      </c>
      <c r="G95" s="165">
        <f>'2 уровень'!I895</f>
        <v>0</v>
      </c>
      <c r="H95" s="152">
        <f>'2 уровень'!J895</f>
        <v>0</v>
      </c>
      <c r="I95" s="152">
        <f>'2 уровень'!K895</f>
        <v>0</v>
      </c>
      <c r="J95" s="22">
        <f>'2 уровень'!L895</f>
        <v>0</v>
      </c>
      <c r="K95" s="22">
        <f>'2 уровень'!M895</f>
        <v>0</v>
      </c>
      <c r="L95" s="22">
        <f>'2 уровень'!N895</f>
        <v>0</v>
      </c>
      <c r="M95" s="22">
        <f>'2 уровень'!O895</f>
        <v>0</v>
      </c>
      <c r="N95" s="22">
        <f>'2 уровень'!P895</f>
        <v>0</v>
      </c>
      <c r="O95" s="22">
        <f>'2 уровень'!Q895</f>
        <v>0</v>
      </c>
      <c r="P95" s="373">
        <f>'2 уровень'!R895</f>
        <v>0</v>
      </c>
      <c r="Q95" s="373">
        <f>'2 уровень'!S895</f>
        <v>0</v>
      </c>
      <c r="R95" s="373">
        <f>'2 уровень'!T895</f>
        <v>0</v>
      </c>
      <c r="S95" s="373">
        <f>'2 уровень'!U895</f>
        <v>0</v>
      </c>
      <c r="T95" s="373">
        <f>'2 уровень'!V895</f>
        <v>0</v>
      </c>
      <c r="U95" s="373">
        <f>'2 уровень'!W895</f>
        <v>0</v>
      </c>
      <c r="V95" s="373">
        <f>'2 уровень'!X895</f>
        <v>0</v>
      </c>
      <c r="W95" s="373">
        <f>'2 уровень'!Y895</f>
        <v>0</v>
      </c>
      <c r="X95" s="373">
        <f>'2 уровень'!Z895</f>
        <v>0</v>
      </c>
      <c r="Y95" s="373">
        <f>'2 уровень'!AA895</f>
        <v>0</v>
      </c>
      <c r="Z95" s="373">
        <f>'2 уровень'!AB895</f>
        <v>0</v>
      </c>
      <c r="AA95" s="1101">
        <f>'2 уровень'!AC895</f>
        <v>0</v>
      </c>
      <c r="AB95" s="373">
        <f>'2 уровень'!AD895</f>
        <v>0</v>
      </c>
      <c r="AC95" s="373">
        <f>'2 уровень'!AE895</f>
        <v>0</v>
      </c>
      <c r="AD95" s="373">
        <f>'2 уровень'!AF895</f>
        <v>0</v>
      </c>
      <c r="AE95" s="373">
        <f>'2 уровень'!AG895</f>
        <v>0</v>
      </c>
      <c r="AF95" s="623">
        <f>'2 уровень'!AH895</f>
        <v>0</v>
      </c>
      <c r="AG95" s="373"/>
      <c r="AH95" s="373"/>
      <c r="AI95" s="1341">
        <f>'2 уровень'!AI894</f>
        <v>0</v>
      </c>
      <c r="AJ95" s="1345">
        <f>'2 уровень'!AJ894</f>
        <v>0</v>
      </c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</row>
    <row r="96" spans="1:188" s="139" customFormat="1" ht="30" x14ac:dyDescent="0.25">
      <c r="A96" s="19"/>
      <c r="B96" s="19">
        <f t="shared" si="15"/>
        <v>1</v>
      </c>
      <c r="C96" s="841" t="s">
        <v>290</v>
      </c>
      <c r="D96" s="32">
        <f>'2 уровень'!F896</f>
        <v>0</v>
      </c>
      <c r="E96" s="32">
        <f>'2 уровень'!G896</f>
        <v>0</v>
      </c>
      <c r="F96" s="32">
        <f>'2 уровень'!H896</f>
        <v>0</v>
      </c>
      <c r="G96" s="165">
        <f>'2 уровень'!I896</f>
        <v>0</v>
      </c>
      <c r="H96" s="152">
        <f>'2 уровень'!J896</f>
        <v>0</v>
      </c>
      <c r="I96" s="152">
        <f>'2 уровень'!K896</f>
        <v>0</v>
      </c>
      <c r="J96" s="22">
        <f>'2 уровень'!L896</f>
        <v>0</v>
      </c>
      <c r="K96" s="22">
        <f>'2 уровень'!M896</f>
        <v>0</v>
      </c>
      <c r="L96" s="22">
        <f>'2 уровень'!N896</f>
        <v>0</v>
      </c>
      <c r="M96" s="22">
        <f>'2 уровень'!O896</f>
        <v>0</v>
      </c>
      <c r="N96" s="22">
        <f>'2 уровень'!P896</f>
        <v>0</v>
      </c>
      <c r="O96" s="22">
        <f>'2 уровень'!Q896</f>
        <v>0</v>
      </c>
      <c r="P96" s="373">
        <f>'2 уровень'!R896</f>
        <v>0</v>
      </c>
      <c r="Q96" s="373">
        <f>'2 уровень'!S896</f>
        <v>0</v>
      </c>
      <c r="R96" s="373">
        <f>'2 уровень'!T896</f>
        <v>0</v>
      </c>
      <c r="S96" s="373">
        <f>'2 уровень'!U896</f>
        <v>0</v>
      </c>
      <c r="T96" s="373">
        <f>'2 уровень'!V896</f>
        <v>0</v>
      </c>
      <c r="U96" s="373">
        <f>'2 уровень'!W896</f>
        <v>0</v>
      </c>
      <c r="V96" s="373">
        <f>'2 уровень'!X896</f>
        <v>0</v>
      </c>
      <c r="W96" s="373">
        <f>'2 уровень'!Y896</f>
        <v>0</v>
      </c>
      <c r="X96" s="373">
        <f>'2 уровень'!Z896</f>
        <v>0</v>
      </c>
      <c r="Y96" s="373">
        <f>'2 уровень'!AA896</f>
        <v>0</v>
      </c>
      <c r="Z96" s="373">
        <f>'2 уровень'!AB896</f>
        <v>0</v>
      </c>
      <c r="AA96" s="1101">
        <f>'2 уровень'!AC896</f>
        <v>0</v>
      </c>
      <c r="AB96" s="373">
        <f>'2 уровень'!AD896</f>
        <v>0</v>
      </c>
      <c r="AC96" s="373">
        <f>'2 уровень'!AE896</f>
        <v>0</v>
      </c>
      <c r="AD96" s="373">
        <f>'2 уровень'!AF896</f>
        <v>0</v>
      </c>
      <c r="AE96" s="373">
        <f>'2 уровень'!AG896</f>
        <v>0</v>
      </c>
      <c r="AF96" s="623">
        <f>'2 уровень'!AH896</f>
        <v>0</v>
      </c>
      <c r="AG96" s="373"/>
      <c r="AH96" s="373"/>
      <c r="AI96" s="1341" t="e">
        <f>'2 уровень'!#REF!</f>
        <v>#REF!</v>
      </c>
      <c r="AJ96" s="1345" t="e">
        <f>'2 уровень'!#REF!</f>
        <v>#REF!</v>
      </c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</row>
    <row r="97" spans="1:188" s="139" customFormat="1" ht="45" x14ac:dyDescent="0.25">
      <c r="A97" s="19"/>
      <c r="B97" s="19">
        <f t="shared" si="15"/>
        <v>1</v>
      </c>
      <c r="C97" s="842" t="s">
        <v>298</v>
      </c>
      <c r="D97" s="32">
        <f>'2 уровень'!F897</f>
        <v>144893.54999999999</v>
      </c>
      <c r="E97" s="32">
        <f>'2 уровень'!G897</f>
        <v>108671.16250000001</v>
      </c>
      <c r="F97" s="32">
        <f>'2 уровень'!H897</f>
        <v>81279</v>
      </c>
      <c r="G97" s="165">
        <f>'2 уровень'!I897</f>
        <v>74.793531356582292</v>
      </c>
      <c r="H97" s="152">
        <f>'2 уровень'!J897</f>
        <v>0</v>
      </c>
      <c r="I97" s="152">
        <f>'2 уровень'!K897</f>
        <v>0</v>
      </c>
      <c r="J97" s="22">
        <f>'2 уровень'!L897</f>
        <v>0</v>
      </c>
      <c r="K97" s="22">
        <f>'2 уровень'!M897</f>
        <v>0</v>
      </c>
      <c r="L97" s="22">
        <f>'2 уровень'!N897</f>
        <v>0</v>
      </c>
      <c r="M97" s="22">
        <f>'2 уровень'!O897</f>
        <v>0</v>
      </c>
      <c r="N97" s="22">
        <f>'2 уровень'!P897</f>
        <v>0</v>
      </c>
      <c r="O97" s="22">
        <f>'2 уровень'!Q897</f>
        <v>0</v>
      </c>
      <c r="P97" s="373">
        <f>'2 уровень'!R897</f>
        <v>0</v>
      </c>
      <c r="Q97" s="373">
        <f>'2 уровень'!S897</f>
        <v>0</v>
      </c>
      <c r="R97" s="373">
        <f>'2 уровень'!T897</f>
        <v>0</v>
      </c>
      <c r="S97" s="373">
        <f>'2 уровень'!U897</f>
        <v>0</v>
      </c>
      <c r="T97" s="373">
        <f>'2 уровень'!V897</f>
        <v>0</v>
      </c>
      <c r="U97" s="373">
        <f>'2 уровень'!W897</f>
        <v>0</v>
      </c>
      <c r="V97" s="373">
        <f>'2 уровень'!X897</f>
        <v>0</v>
      </c>
      <c r="W97" s="373">
        <f>'2 уровень'!Y897</f>
        <v>0</v>
      </c>
      <c r="X97" s="373">
        <f>'2 уровень'!Z897</f>
        <v>0</v>
      </c>
      <c r="Y97" s="373">
        <f>'2 уровень'!AA897</f>
        <v>0</v>
      </c>
      <c r="Z97" s="373">
        <f>'2 уровень'!AB897</f>
        <v>0</v>
      </c>
      <c r="AA97" s="1101">
        <f>'2 уровень'!AC897</f>
        <v>0</v>
      </c>
      <c r="AB97" s="373">
        <f>'2 уровень'!AD897</f>
        <v>0</v>
      </c>
      <c r="AC97" s="373">
        <f>'2 уровень'!AE897</f>
        <v>0</v>
      </c>
      <c r="AD97" s="373">
        <f>'2 уровень'!AF897</f>
        <v>0</v>
      </c>
      <c r="AE97" s="373">
        <f>'2 уровень'!AG897</f>
        <v>0</v>
      </c>
      <c r="AF97" s="623">
        <f>'2 уровень'!AH897</f>
        <v>0</v>
      </c>
      <c r="AG97" s="373"/>
      <c r="AH97" s="373"/>
      <c r="AI97" s="1341" t="e">
        <f>'2 уровень'!#REF!</f>
        <v>#REF!</v>
      </c>
      <c r="AJ97" s="1345" t="e">
        <f>'2 уровень'!#REF!</f>
        <v>#REF!</v>
      </c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</row>
    <row r="98" spans="1:188" s="139" customFormat="1" ht="36" customHeight="1" x14ac:dyDescent="0.25">
      <c r="A98" s="19"/>
      <c r="B98" s="19">
        <f t="shared" si="15"/>
        <v>1</v>
      </c>
      <c r="C98" s="3593" t="s">
        <v>299</v>
      </c>
      <c r="D98" s="32">
        <f>'2 уровень'!F898</f>
        <v>55015</v>
      </c>
      <c r="E98" s="32">
        <f>'2 уровень'!G898</f>
        <v>41261.5</v>
      </c>
      <c r="F98" s="32">
        <f>'2 уровень'!H898</f>
        <v>31614</v>
      </c>
      <c r="G98" s="165">
        <f>'2 уровень'!I898</f>
        <v>76.618639651975812</v>
      </c>
      <c r="H98" s="152">
        <f>'2 уровень'!J898</f>
        <v>0</v>
      </c>
      <c r="I98" s="152">
        <f>'2 уровень'!K898</f>
        <v>0</v>
      </c>
      <c r="J98" s="22">
        <f>'2 уровень'!L898</f>
        <v>0</v>
      </c>
      <c r="K98" s="22">
        <f>'2 уровень'!M898</f>
        <v>0</v>
      </c>
      <c r="L98" s="22">
        <f>'2 уровень'!N898</f>
        <v>0</v>
      </c>
      <c r="M98" s="22">
        <f>'2 уровень'!O898</f>
        <v>0</v>
      </c>
      <c r="N98" s="22">
        <f>'2 уровень'!P898</f>
        <v>0</v>
      </c>
      <c r="O98" s="22">
        <f>'2 уровень'!Q898</f>
        <v>0</v>
      </c>
      <c r="P98" s="373">
        <f>'2 уровень'!R898</f>
        <v>0</v>
      </c>
      <c r="Q98" s="373">
        <f>'2 уровень'!S898</f>
        <v>0</v>
      </c>
      <c r="R98" s="373">
        <f>'2 уровень'!T898</f>
        <v>0</v>
      </c>
      <c r="S98" s="373">
        <f>'2 уровень'!U898</f>
        <v>0</v>
      </c>
      <c r="T98" s="373">
        <f>'2 уровень'!V898</f>
        <v>0</v>
      </c>
      <c r="U98" s="373">
        <f>'2 уровень'!W898</f>
        <v>0</v>
      </c>
      <c r="V98" s="373">
        <f>'2 уровень'!X898</f>
        <v>0</v>
      </c>
      <c r="W98" s="373">
        <f>'2 уровень'!Y898</f>
        <v>0</v>
      </c>
      <c r="X98" s="373">
        <f>'2 уровень'!Z898</f>
        <v>0</v>
      </c>
      <c r="Y98" s="373">
        <f>'2 уровень'!AA898</f>
        <v>0</v>
      </c>
      <c r="Z98" s="373">
        <f>'2 уровень'!AB898</f>
        <v>0</v>
      </c>
      <c r="AA98" s="1101">
        <f>'2 уровень'!AC898</f>
        <v>0</v>
      </c>
      <c r="AB98" s="373">
        <f>'2 уровень'!AD898</f>
        <v>0</v>
      </c>
      <c r="AC98" s="373">
        <f>'2 уровень'!AE898</f>
        <v>0</v>
      </c>
      <c r="AD98" s="373">
        <f>'2 уровень'!AF898</f>
        <v>0</v>
      </c>
      <c r="AE98" s="373">
        <f>'2 уровень'!AG898</f>
        <v>0</v>
      </c>
      <c r="AF98" s="623">
        <f>'2 уровень'!AH898</f>
        <v>0</v>
      </c>
      <c r="AG98" s="373"/>
      <c r="AH98" s="373"/>
      <c r="AI98" s="1341">
        <f>'2 уровень'!AI895</f>
        <v>0</v>
      </c>
      <c r="AJ98" s="1345">
        <f>'2 уровень'!AJ895</f>
        <v>0</v>
      </c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</row>
    <row r="99" spans="1:188" s="139" customFormat="1" ht="30" x14ac:dyDescent="0.25">
      <c r="A99" s="19"/>
      <c r="B99" s="19">
        <f t="shared" si="15"/>
        <v>1</v>
      </c>
      <c r="C99" s="838" t="s">
        <v>300</v>
      </c>
      <c r="D99" s="32">
        <f>'2 уровень'!F899</f>
        <v>54154</v>
      </c>
      <c r="E99" s="32">
        <f>'2 уровень'!G899</f>
        <v>40615.75</v>
      </c>
      <c r="F99" s="32">
        <f>'2 уровень'!H899</f>
        <v>30749</v>
      </c>
      <c r="G99" s="165">
        <f>'2 уровень'!I899</f>
        <v>75.707084074527742</v>
      </c>
      <c r="H99" s="152">
        <f>'2 уровень'!J899</f>
        <v>0</v>
      </c>
      <c r="I99" s="152">
        <f>'2 уровень'!K899</f>
        <v>0</v>
      </c>
      <c r="J99" s="22">
        <f>'2 уровень'!L899</f>
        <v>0</v>
      </c>
      <c r="K99" s="22">
        <f>'2 уровень'!M899</f>
        <v>0</v>
      </c>
      <c r="L99" s="22">
        <f>'2 уровень'!N899</f>
        <v>0</v>
      </c>
      <c r="M99" s="22">
        <f>'2 уровень'!O899</f>
        <v>0</v>
      </c>
      <c r="N99" s="22">
        <f>'2 уровень'!P899</f>
        <v>0</v>
      </c>
      <c r="O99" s="22">
        <f>'2 уровень'!Q899</f>
        <v>0</v>
      </c>
      <c r="P99" s="373">
        <f>'2 уровень'!R899</f>
        <v>0</v>
      </c>
      <c r="Q99" s="373">
        <f>'2 уровень'!S899</f>
        <v>0</v>
      </c>
      <c r="R99" s="373">
        <f>'2 уровень'!T899</f>
        <v>0</v>
      </c>
      <c r="S99" s="373">
        <f>'2 уровень'!U899</f>
        <v>0</v>
      </c>
      <c r="T99" s="373">
        <f>'2 уровень'!V899</f>
        <v>0</v>
      </c>
      <c r="U99" s="373">
        <f>'2 уровень'!W899</f>
        <v>0</v>
      </c>
      <c r="V99" s="373">
        <f>'2 уровень'!X899</f>
        <v>0</v>
      </c>
      <c r="W99" s="373">
        <f>'2 уровень'!Y899</f>
        <v>0</v>
      </c>
      <c r="X99" s="373">
        <f>'2 уровень'!Z899</f>
        <v>0</v>
      </c>
      <c r="Y99" s="373">
        <f>'2 уровень'!AA899</f>
        <v>0</v>
      </c>
      <c r="Z99" s="373">
        <f>'2 уровень'!AB899</f>
        <v>0</v>
      </c>
      <c r="AA99" s="1101">
        <f>'2 уровень'!AC899</f>
        <v>0</v>
      </c>
      <c r="AB99" s="373">
        <f>'2 уровень'!AD899</f>
        <v>0</v>
      </c>
      <c r="AC99" s="373">
        <f>'2 уровень'!AE899</f>
        <v>0</v>
      </c>
      <c r="AD99" s="373">
        <f>'2 уровень'!AF899</f>
        <v>0</v>
      </c>
      <c r="AE99" s="373">
        <f>'2 уровень'!AG899</f>
        <v>0</v>
      </c>
      <c r="AF99" s="623">
        <f>'2 уровень'!AH899</f>
        <v>0</v>
      </c>
      <c r="AG99" s="373"/>
      <c r="AH99" s="373"/>
      <c r="AI99" s="1341">
        <f>'2 уровень'!AI896</f>
        <v>0</v>
      </c>
      <c r="AJ99" s="1345">
        <f>'2 уровень'!AJ896</f>
        <v>0</v>
      </c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</row>
    <row r="100" spans="1:188" s="139" customFormat="1" ht="63" x14ac:dyDescent="0.25">
      <c r="A100" s="19"/>
      <c r="B100" s="19">
        <f t="shared" si="15"/>
        <v>1</v>
      </c>
      <c r="C100" s="844" t="s">
        <v>301</v>
      </c>
      <c r="D100" s="32">
        <f>'2 уровень'!F900</f>
        <v>0</v>
      </c>
      <c r="E100" s="32">
        <f>'2 уровень'!G900</f>
        <v>0</v>
      </c>
      <c r="F100" s="32">
        <f>'2 уровень'!H900</f>
        <v>0</v>
      </c>
      <c r="G100" s="165">
        <f>'2 уровень'!I900</f>
        <v>0</v>
      </c>
      <c r="H100" s="152">
        <f>'2 уровень'!J900</f>
        <v>0</v>
      </c>
      <c r="I100" s="152">
        <f>'2 уровень'!K900</f>
        <v>0</v>
      </c>
      <c r="J100" s="22">
        <f>'2 уровень'!L900</f>
        <v>0</v>
      </c>
      <c r="K100" s="22">
        <f>'2 уровень'!M900</f>
        <v>0</v>
      </c>
      <c r="L100" s="22">
        <f>'2 уровень'!N900</f>
        <v>0</v>
      </c>
      <c r="M100" s="22">
        <f>'2 уровень'!O900</f>
        <v>0</v>
      </c>
      <c r="N100" s="22">
        <f>'2 уровень'!P900</f>
        <v>0</v>
      </c>
      <c r="O100" s="22">
        <f>'2 уровень'!Q900</f>
        <v>0</v>
      </c>
      <c r="P100" s="373">
        <f>'2 уровень'!R900</f>
        <v>0</v>
      </c>
      <c r="Q100" s="373">
        <f>'2 уровень'!S900</f>
        <v>0</v>
      </c>
      <c r="R100" s="373">
        <f>'2 уровень'!T900</f>
        <v>0</v>
      </c>
      <c r="S100" s="373">
        <f>'2 уровень'!U900</f>
        <v>0</v>
      </c>
      <c r="T100" s="373">
        <f>'2 уровень'!V900</f>
        <v>0</v>
      </c>
      <c r="U100" s="373">
        <f>'2 уровень'!W900</f>
        <v>0</v>
      </c>
      <c r="V100" s="373">
        <f>'2 уровень'!X900</f>
        <v>0</v>
      </c>
      <c r="W100" s="373">
        <f>'2 уровень'!Y900</f>
        <v>0</v>
      </c>
      <c r="X100" s="373">
        <f>'2 уровень'!Z900</f>
        <v>0</v>
      </c>
      <c r="Y100" s="373">
        <f>'2 уровень'!AA900</f>
        <v>0</v>
      </c>
      <c r="Z100" s="373">
        <f>'2 уровень'!AB900</f>
        <v>0</v>
      </c>
      <c r="AA100" s="1101">
        <f>'2 уровень'!AC900</f>
        <v>0</v>
      </c>
      <c r="AB100" s="373">
        <f>'2 уровень'!AD900</f>
        <v>0</v>
      </c>
      <c r="AC100" s="373">
        <f>'2 уровень'!AE900</f>
        <v>0</v>
      </c>
      <c r="AD100" s="373">
        <f>'2 уровень'!AF900</f>
        <v>0</v>
      </c>
      <c r="AE100" s="373">
        <f>'2 уровень'!AG900</f>
        <v>0</v>
      </c>
      <c r="AF100" s="623">
        <f>'2 уровень'!AH900</f>
        <v>0</v>
      </c>
      <c r="AG100" s="373"/>
      <c r="AH100" s="373"/>
      <c r="AI100" s="1341">
        <f>'2 уровень'!AI897</f>
        <v>0</v>
      </c>
      <c r="AJ100" s="1345">
        <f>'2 уровень'!AJ897</f>
        <v>0</v>
      </c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</row>
    <row r="101" spans="1:188" s="139" customFormat="1" ht="45" x14ac:dyDescent="0.25">
      <c r="A101" s="19"/>
      <c r="B101" s="19">
        <f t="shared" si="15"/>
        <v>1</v>
      </c>
      <c r="C101" s="838" t="s">
        <v>302</v>
      </c>
      <c r="D101" s="32">
        <f>'2 уровень'!F901</f>
        <v>178</v>
      </c>
      <c r="E101" s="32">
        <f>'2 уровень'!G901</f>
        <v>133.5</v>
      </c>
      <c r="F101" s="32">
        <f>'2 уровень'!H901</f>
        <v>155</v>
      </c>
      <c r="G101" s="165">
        <f>'2 уровень'!I901</f>
        <v>116.10486891385767</v>
      </c>
      <c r="H101" s="152">
        <f>'2 уровень'!J901</f>
        <v>0</v>
      </c>
      <c r="I101" s="152">
        <f>'2 уровень'!K901</f>
        <v>0</v>
      </c>
      <c r="J101" s="22">
        <f>'2 уровень'!L901</f>
        <v>0</v>
      </c>
      <c r="K101" s="22">
        <f>'2 уровень'!M901</f>
        <v>0</v>
      </c>
      <c r="L101" s="22">
        <f>'2 уровень'!N901</f>
        <v>0</v>
      </c>
      <c r="M101" s="22">
        <f>'2 уровень'!O901</f>
        <v>0</v>
      </c>
      <c r="N101" s="22">
        <f>'2 уровень'!P901</f>
        <v>0</v>
      </c>
      <c r="O101" s="22">
        <f>'2 уровень'!Q901</f>
        <v>0</v>
      </c>
      <c r="P101" s="373">
        <f>'2 уровень'!R901</f>
        <v>0</v>
      </c>
      <c r="Q101" s="373">
        <f>'2 уровень'!S901</f>
        <v>0</v>
      </c>
      <c r="R101" s="373">
        <f>'2 уровень'!T901</f>
        <v>0</v>
      </c>
      <c r="S101" s="373">
        <f>'2 уровень'!U901</f>
        <v>0</v>
      </c>
      <c r="T101" s="373">
        <f>'2 уровень'!V901</f>
        <v>0</v>
      </c>
      <c r="U101" s="373">
        <f>'2 уровень'!W901</f>
        <v>0</v>
      </c>
      <c r="V101" s="373">
        <f>'2 уровень'!X901</f>
        <v>0</v>
      </c>
      <c r="W101" s="373">
        <f>'2 уровень'!Y901</f>
        <v>0</v>
      </c>
      <c r="X101" s="373">
        <f>'2 уровень'!Z901</f>
        <v>0</v>
      </c>
      <c r="Y101" s="373">
        <f>'2 уровень'!AA901</f>
        <v>0</v>
      </c>
      <c r="Z101" s="373">
        <f>'2 уровень'!AB901</f>
        <v>0</v>
      </c>
      <c r="AA101" s="1101">
        <f>'2 уровень'!AC901</f>
        <v>0</v>
      </c>
      <c r="AB101" s="373">
        <f>'2 уровень'!AD901</f>
        <v>0</v>
      </c>
      <c r="AC101" s="373">
        <f>'2 уровень'!AE901</f>
        <v>0</v>
      </c>
      <c r="AD101" s="373">
        <f>'2 уровень'!AF901</f>
        <v>0</v>
      </c>
      <c r="AE101" s="373">
        <f>'2 уровень'!AG901</f>
        <v>0</v>
      </c>
      <c r="AF101" s="623">
        <f>'2 уровень'!AH901</f>
        <v>0</v>
      </c>
      <c r="AG101" s="373"/>
      <c r="AH101" s="373"/>
      <c r="AI101" s="1341">
        <f>'2 уровень'!AI898</f>
        <v>0</v>
      </c>
      <c r="AJ101" s="1345">
        <f>'2 уровень'!AJ898</f>
        <v>0</v>
      </c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</row>
    <row r="102" spans="1:188" s="139" customFormat="1" ht="30" x14ac:dyDescent="0.25">
      <c r="A102" s="19"/>
      <c r="B102" s="19">
        <f t="shared" si="15"/>
        <v>1</v>
      </c>
      <c r="C102" s="839" t="s">
        <v>303</v>
      </c>
      <c r="D102" s="32">
        <f>'2 уровень'!F902</f>
        <v>683</v>
      </c>
      <c r="E102" s="32">
        <f>'2 уровень'!G902</f>
        <v>512.25</v>
      </c>
      <c r="F102" s="32">
        <f>'2 уровень'!H902</f>
        <v>710</v>
      </c>
      <c r="G102" s="165">
        <f>'2 уровень'!I902</f>
        <v>138.6041971693509</v>
      </c>
      <c r="H102" s="152">
        <f>'2 уровень'!J902</f>
        <v>0</v>
      </c>
      <c r="I102" s="152">
        <f>'2 уровень'!K902</f>
        <v>0</v>
      </c>
      <c r="J102" s="22">
        <f>'2 уровень'!L902</f>
        <v>0</v>
      </c>
      <c r="K102" s="22">
        <f>'2 уровень'!M902</f>
        <v>0</v>
      </c>
      <c r="L102" s="22">
        <f>'2 уровень'!N902</f>
        <v>0</v>
      </c>
      <c r="M102" s="22">
        <f>'2 уровень'!O902</f>
        <v>0</v>
      </c>
      <c r="N102" s="22">
        <f>'2 уровень'!P902</f>
        <v>0</v>
      </c>
      <c r="O102" s="22">
        <f>'2 уровень'!Q902</f>
        <v>0</v>
      </c>
      <c r="P102" s="373">
        <f>'2 уровень'!R902</f>
        <v>0</v>
      </c>
      <c r="Q102" s="373">
        <f>'2 уровень'!S902</f>
        <v>0</v>
      </c>
      <c r="R102" s="373">
        <f>'2 уровень'!T902</f>
        <v>0</v>
      </c>
      <c r="S102" s="373">
        <f>'2 уровень'!U902</f>
        <v>0</v>
      </c>
      <c r="T102" s="373">
        <f>'2 уровень'!V902</f>
        <v>0</v>
      </c>
      <c r="U102" s="373">
        <f>'2 уровень'!W902</f>
        <v>0</v>
      </c>
      <c r="V102" s="373">
        <f>'2 уровень'!X902</f>
        <v>0</v>
      </c>
      <c r="W102" s="373">
        <f>'2 уровень'!Y902</f>
        <v>0</v>
      </c>
      <c r="X102" s="373">
        <f>'2 уровень'!Z902</f>
        <v>0</v>
      </c>
      <c r="Y102" s="373">
        <f>'2 уровень'!AA902</f>
        <v>0</v>
      </c>
      <c r="Z102" s="373">
        <f>'2 уровень'!AB902</f>
        <v>0</v>
      </c>
      <c r="AA102" s="1101">
        <f>'2 уровень'!AC902</f>
        <v>0</v>
      </c>
      <c r="AB102" s="373">
        <f>'2 уровень'!AD902</f>
        <v>0</v>
      </c>
      <c r="AC102" s="373">
        <f>'2 уровень'!AE902</f>
        <v>0</v>
      </c>
      <c r="AD102" s="373">
        <f>'2 уровень'!AF902</f>
        <v>0</v>
      </c>
      <c r="AE102" s="373">
        <f>'2 уровень'!AG902</f>
        <v>0</v>
      </c>
      <c r="AF102" s="623">
        <f>'2 уровень'!AH902</f>
        <v>0</v>
      </c>
      <c r="AG102" s="373"/>
      <c r="AH102" s="373"/>
      <c r="AI102" s="1341">
        <f>'2 уровень'!AI899</f>
        <v>0</v>
      </c>
      <c r="AJ102" s="1345">
        <f>'2 уровень'!AJ899</f>
        <v>0</v>
      </c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</row>
    <row r="103" spans="1:188" s="139" customFormat="1" ht="45" x14ac:dyDescent="0.25">
      <c r="A103" s="19"/>
      <c r="B103" s="19">
        <f t="shared" si="15"/>
        <v>1</v>
      </c>
      <c r="C103" s="839" t="s">
        <v>304</v>
      </c>
      <c r="D103" s="32">
        <f>'2 уровень'!F903</f>
        <v>89878.55</v>
      </c>
      <c r="E103" s="32">
        <f>'2 уровень'!G903</f>
        <v>67409.662500000006</v>
      </c>
      <c r="F103" s="32">
        <f>'2 уровень'!H903</f>
        <v>49665</v>
      </c>
      <c r="G103" s="165">
        <f>'2 уровень'!I903</f>
        <v>73.676381334797512</v>
      </c>
      <c r="H103" s="152">
        <f>'2 уровень'!J903</f>
        <v>0</v>
      </c>
      <c r="I103" s="152">
        <f>'2 уровень'!K903</f>
        <v>0</v>
      </c>
      <c r="J103" s="22">
        <f>'2 уровень'!L903</f>
        <v>0</v>
      </c>
      <c r="K103" s="22">
        <f>'2 уровень'!M903</f>
        <v>0</v>
      </c>
      <c r="L103" s="22">
        <f>'2 уровень'!N903</f>
        <v>0</v>
      </c>
      <c r="M103" s="22">
        <f>'2 уровень'!O903</f>
        <v>0</v>
      </c>
      <c r="N103" s="22">
        <f>'2 уровень'!P903</f>
        <v>0</v>
      </c>
      <c r="O103" s="22">
        <f>'2 уровень'!Q903</f>
        <v>0</v>
      </c>
      <c r="P103" s="373">
        <f>'2 уровень'!R903</f>
        <v>0</v>
      </c>
      <c r="Q103" s="373">
        <f>'2 уровень'!S903</f>
        <v>0</v>
      </c>
      <c r="R103" s="373">
        <f>'2 уровень'!T903</f>
        <v>0</v>
      </c>
      <c r="S103" s="373">
        <f>'2 уровень'!U903</f>
        <v>0</v>
      </c>
      <c r="T103" s="373">
        <f>'2 уровень'!V903</f>
        <v>0</v>
      </c>
      <c r="U103" s="373">
        <f>'2 уровень'!W903</f>
        <v>0</v>
      </c>
      <c r="V103" s="373">
        <f>'2 уровень'!X903</f>
        <v>0</v>
      </c>
      <c r="W103" s="373">
        <f>'2 уровень'!Y903</f>
        <v>0</v>
      </c>
      <c r="X103" s="373">
        <f>'2 уровень'!Z903</f>
        <v>0</v>
      </c>
      <c r="Y103" s="373">
        <f>'2 уровень'!AA903</f>
        <v>0</v>
      </c>
      <c r="Z103" s="373">
        <f>'2 уровень'!AB903</f>
        <v>0</v>
      </c>
      <c r="AA103" s="1101">
        <f>'2 уровень'!AC903</f>
        <v>0</v>
      </c>
      <c r="AB103" s="373">
        <f>'2 уровень'!AD903</f>
        <v>0</v>
      </c>
      <c r="AC103" s="373">
        <f>'2 уровень'!AE903</f>
        <v>0</v>
      </c>
      <c r="AD103" s="373">
        <f>'2 уровень'!AF903</f>
        <v>0</v>
      </c>
      <c r="AE103" s="373">
        <f>'2 уровень'!AG903</f>
        <v>0</v>
      </c>
      <c r="AF103" s="623">
        <f>'2 уровень'!AH903</f>
        <v>0</v>
      </c>
      <c r="AG103" s="373"/>
      <c r="AH103" s="373"/>
      <c r="AI103" s="1341">
        <f>'2 уровень'!AI900</f>
        <v>0</v>
      </c>
      <c r="AJ103" s="1345">
        <f>'2 уровень'!AJ900</f>
        <v>0</v>
      </c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</row>
    <row r="104" spans="1:188" s="139" customFormat="1" ht="45" x14ac:dyDescent="0.25">
      <c r="A104" s="19"/>
      <c r="B104" s="19">
        <f t="shared" si="15"/>
        <v>1</v>
      </c>
      <c r="C104" s="839" t="s">
        <v>305</v>
      </c>
      <c r="D104" s="32">
        <f>'2 уровень'!F904</f>
        <v>19478</v>
      </c>
      <c r="E104" s="32">
        <f>'2 уровень'!G904</f>
        <v>14608.75</v>
      </c>
      <c r="F104" s="32">
        <f>'2 уровень'!H904</f>
        <v>11178</v>
      </c>
      <c r="G104" s="165">
        <f>'2 уровень'!I904</f>
        <v>76.515786771626594</v>
      </c>
      <c r="H104" s="152">
        <f>'2 уровень'!J904</f>
        <v>0</v>
      </c>
      <c r="I104" s="152">
        <f>'2 уровень'!K904</f>
        <v>0</v>
      </c>
      <c r="J104" s="22">
        <f>'2 уровень'!L904</f>
        <v>0</v>
      </c>
      <c r="K104" s="22">
        <f>'2 уровень'!M904</f>
        <v>0</v>
      </c>
      <c r="L104" s="22">
        <f>'2 уровень'!N904</f>
        <v>0</v>
      </c>
      <c r="M104" s="22">
        <f>'2 уровень'!O904</f>
        <v>0</v>
      </c>
      <c r="N104" s="22">
        <f>'2 уровень'!P904</f>
        <v>0</v>
      </c>
      <c r="O104" s="22">
        <f>'2 уровень'!Q904</f>
        <v>0</v>
      </c>
      <c r="P104" s="373">
        <f>'2 уровень'!R904</f>
        <v>0</v>
      </c>
      <c r="Q104" s="373">
        <f>'2 уровень'!S904</f>
        <v>0</v>
      </c>
      <c r="R104" s="373">
        <f>'2 уровень'!T904</f>
        <v>0</v>
      </c>
      <c r="S104" s="373">
        <f>'2 уровень'!U904</f>
        <v>0</v>
      </c>
      <c r="T104" s="373">
        <f>'2 уровень'!V904</f>
        <v>0</v>
      </c>
      <c r="U104" s="373">
        <f>'2 уровень'!W904</f>
        <v>0</v>
      </c>
      <c r="V104" s="373">
        <f>'2 уровень'!X904</f>
        <v>0</v>
      </c>
      <c r="W104" s="373">
        <f>'2 уровень'!Y904</f>
        <v>0</v>
      </c>
      <c r="X104" s="373">
        <f>'2 уровень'!Z904</f>
        <v>0</v>
      </c>
      <c r="Y104" s="373">
        <f>'2 уровень'!AA904</f>
        <v>0</v>
      </c>
      <c r="Z104" s="373">
        <f>'2 уровень'!AB904</f>
        <v>0</v>
      </c>
      <c r="AA104" s="1101">
        <f>'2 уровень'!AC904</f>
        <v>0</v>
      </c>
      <c r="AB104" s="373">
        <f>'2 уровень'!AD904</f>
        <v>0</v>
      </c>
      <c r="AC104" s="373">
        <f>'2 уровень'!AE904</f>
        <v>0</v>
      </c>
      <c r="AD104" s="373">
        <f>'2 уровень'!AF904</f>
        <v>0</v>
      </c>
      <c r="AE104" s="373">
        <f>'2 уровень'!AG904</f>
        <v>0</v>
      </c>
      <c r="AF104" s="623">
        <f>'2 уровень'!AH904</f>
        <v>0</v>
      </c>
      <c r="AG104" s="373"/>
      <c r="AH104" s="373"/>
      <c r="AI104" s="1341">
        <f>'2 уровень'!AI901</f>
        <v>0</v>
      </c>
      <c r="AJ104" s="1345">
        <f>'2 уровень'!AJ901</f>
        <v>0</v>
      </c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</row>
    <row r="105" spans="1:188" s="139" customFormat="1" ht="30" x14ac:dyDescent="0.25">
      <c r="A105" s="19"/>
      <c r="B105" s="19">
        <f t="shared" si="15"/>
        <v>1</v>
      </c>
      <c r="C105" s="839" t="s">
        <v>334</v>
      </c>
      <c r="D105" s="32">
        <f>'2 уровень'!F905</f>
        <v>0</v>
      </c>
      <c r="E105" s="32">
        <f>'2 уровень'!G905</f>
        <v>0</v>
      </c>
      <c r="F105" s="32">
        <f>'2 уровень'!H905</f>
        <v>5</v>
      </c>
      <c r="G105" s="165">
        <f>'2 уровень'!I905</f>
        <v>0</v>
      </c>
      <c r="H105" s="152">
        <f>'2 уровень'!J905</f>
        <v>0</v>
      </c>
      <c r="I105" s="152">
        <f>'2 уровень'!K905</f>
        <v>0</v>
      </c>
      <c r="J105" s="22">
        <f>'2 уровень'!L905</f>
        <v>0</v>
      </c>
      <c r="K105" s="22">
        <f>'2 уровень'!M905</f>
        <v>0</v>
      </c>
      <c r="L105" s="22">
        <f>'2 уровень'!N905</f>
        <v>0</v>
      </c>
      <c r="M105" s="22">
        <f>'2 уровень'!O905</f>
        <v>0</v>
      </c>
      <c r="N105" s="22">
        <f>'2 уровень'!P905</f>
        <v>0</v>
      </c>
      <c r="O105" s="22">
        <f>'2 уровень'!Q905</f>
        <v>0</v>
      </c>
      <c r="P105" s="373">
        <f>'2 уровень'!R905</f>
        <v>0</v>
      </c>
      <c r="Q105" s="373">
        <f>'2 уровень'!S905</f>
        <v>0</v>
      </c>
      <c r="R105" s="373">
        <f>'2 уровень'!T905</f>
        <v>0</v>
      </c>
      <c r="S105" s="373">
        <f>'2 уровень'!U905</f>
        <v>0</v>
      </c>
      <c r="T105" s="373">
        <f>'2 уровень'!V905</f>
        <v>0</v>
      </c>
      <c r="U105" s="373">
        <f>'2 уровень'!W905</f>
        <v>0</v>
      </c>
      <c r="V105" s="373">
        <f>'2 уровень'!X905</f>
        <v>0</v>
      </c>
      <c r="W105" s="373">
        <f>'2 уровень'!Y905</f>
        <v>0</v>
      </c>
      <c r="X105" s="373">
        <f>'2 уровень'!Z905</f>
        <v>0</v>
      </c>
      <c r="Y105" s="373">
        <f>'2 уровень'!AA905</f>
        <v>0</v>
      </c>
      <c r="Z105" s="373">
        <f>'2 уровень'!AB905</f>
        <v>0</v>
      </c>
      <c r="AA105" s="1101">
        <f>'2 уровень'!AC905</f>
        <v>0</v>
      </c>
      <c r="AB105" s="373">
        <f>'2 уровень'!AD905</f>
        <v>0</v>
      </c>
      <c r="AC105" s="373">
        <f>'2 уровень'!AE905</f>
        <v>0</v>
      </c>
      <c r="AD105" s="373">
        <f>'2 уровень'!AF905</f>
        <v>0</v>
      </c>
      <c r="AE105" s="373">
        <f>'2 уровень'!AG905</f>
        <v>0</v>
      </c>
      <c r="AF105" s="623">
        <f>'2 уровень'!AH905</f>
        <v>0</v>
      </c>
      <c r="AG105" s="373"/>
      <c r="AH105" s="373"/>
      <c r="AI105" s="1341">
        <f>'2 уровень'!AI902</f>
        <v>0</v>
      </c>
      <c r="AJ105" s="1345">
        <f>'2 уровень'!AJ902</f>
        <v>0</v>
      </c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</row>
    <row r="106" spans="1:188" s="139" customFormat="1" ht="75" x14ac:dyDescent="0.25">
      <c r="A106" s="19"/>
      <c r="B106" s="19">
        <f t="shared" si="15"/>
        <v>1</v>
      </c>
      <c r="C106" s="838" t="s">
        <v>306</v>
      </c>
      <c r="D106" s="32">
        <f>'2 уровень'!F906</f>
        <v>46229.55</v>
      </c>
      <c r="E106" s="32">
        <f>'2 уровень'!G906</f>
        <v>34672.162499999999</v>
      </c>
      <c r="F106" s="32">
        <f>'2 уровень'!H906</f>
        <v>27169</v>
      </c>
      <c r="G106" s="165">
        <f>'2 уровень'!I906</f>
        <v>78.359692736211656</v>
      </c>
      <c r="H106" s="152">
        <f>'2 уровень'!J906</f>
        <v>0</v>
      </c>
      <c r="I106" s="152">
        <f>'2 уровень'!K906</f>
        <v>0</v>
      </c>
      <c r="J106" s="22">
        <f>'2 уровень'!L906</f>
        <v>0</v>
      </c>
      <c r="K106" s="22">
        <f>'2 уровень'!M906</f>
        <v>0</v>
      </c>
      <c r="L106" s="22">
        <f>'2 уровень'!N906</f>
        <v>0</v>
      </c>
      <c r="M106" s="22">
        <f>'2 уровень'!O906</f>
        <v>0</v>
      </c>
      <c r="N106" s="22">
        <f>'2 уровень'!P906</f>
        <v>0</v>
      </c>
      <c r="O106" s="22">
        <f>'2 уровень'!Q906</f>
        <v>0</v>
      </c>
      <c r="P106" s="373">
        <f>'2 уровень'!R906</f>
        <v>0</v>
      </c>
      <c r="Q106" s="373">
        <f>'2 уровень'!S906</f>
        <v>0</v>
      </c>
      <c r="R106" s="373">
        <f>'2 уровень'!T906</f>
        <v>0</v>
      </c>
      <c r="S106" s="373">
        <f>'2 уровень'!U906</f>
        <v>0</v>
      </c>
      <c r="T106" s="373">
        <f>'2 уровень'!V906</f>
        <v>0</v>
      </c>
      <c r="U106" s="373">
        <f>'2 уровень'!W906</f>
        <v>0</v>
      </c>
      <c r="V106" s="373">
        <f>'2 уровень'!X906</f>
        <v>0</v>
      </c>
      <c r="W106" s="373">
        <f>'2 уровень'!Y906</f>
        <v>0</v>
      </c>
      <c r="X106" s="373">
        <f>'2 уровень'!Z906</f>
        <v>0</v>
      </c>
      <c r="Y106" s="373">
        <f>'2 уровень'!AA906</f>
        <v>0</v>
      </c>
      <c r="Z106" s="373">
        <f>'2 уровень'!AB906</f>
        <v>0</v>
      </c>
      <c r="AA106" s="1101">
        <f>'2 уровень'!AC906</f>
        <v>0</v>
      </c>
      <c r="AB106" s="373">
        <f>'2 уровень'!AD906</f>
        <v>0</v>
      </c>
      <c r="AC106" s="373">
        <f>'2 уровень'!AE906</f>
        <v>0</v>
      </c>
      <c r="AD106" s="373">
        <f>'2 уровень'!AF906</f>
        <v>0</v>
      </c>
      <c r="AE106" s="373">
        <f>'2 уровень'!AG906</f>
        <v>0</v>
      </c>
      <c r="AF106" s="623">
        <f>'2 уровень'!AH906</f>
        <v>0</v>
      </c>
      <c r="AG106" s="373"/>
      <c r="AH106" s="373"/>
      <c r="AI106" s="1341">
        <f>'2 уровень'!AI903</f>
        <v>0</v>
      </c>
      <c r="AJ106" s="1345">
        <f>'2 уровень'!AJ903</f>
        <v>0</v>
      </c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</row>
    <row r="107" spans="1:188" s="139" customFormat="1" ht="60" x14ac:dyDescent="0.25">
      <c r="A107" s="19"/>
      <c r="B107" s="19">
        <f t="shared" si="15"/>
        <v>1</v>
      </c>
      <c r="C107" s="839" t="s">
        <v>307</v>
      </c>
      <c r="D107" s="32">
        <f>'2 уровень'!F907</f>
        <v>24171</v>
      </c>
      <c r="E107" s="32">
        <f>'2 уровень'!G907</f>
        <v>18128.75</v>
      </c>
      <c r="F107" s="32">
        <f>'2 уровень'!H907</f>
        <v>11318</v>
      </c>
      <c r="G107" s="165">
        <f>'2 уровень'!I907</f>
        <v>62.431221126663452</v>
      </c>
      <c r="H107" s="152">
        <f>'2 уровень'!J907</f>
        <v>0</v>
      </c>
      <c r="I107" s="152">
        <f>'2 уровень'!K907</f>
        <v>0</v>
      </c>
      <c r="J107" s="22">
        <f>'2 уровень'!L907</f>
        <v>0</v>
      </c>
      <c r="K107" s="22">
        <f>'2 уровень'!M907</f>
        <v>0</v>
      </c>
      <c r="L107" s="22">
        <f>'2 уровень'!N907</f>
        <v>0</v>
      </c>
      <c r="M107" s="22">
        <f>'2 уровень'!O907</f>
        <v>0</v>
      </c>
      <c r="N107" s="22">
        <f>'2 уровень'!P907</f>
        <v>0</v>
      </c>
      <c r="O107" s="22">
        <f>'2 уровень'!Q907</f>
        <v>0</v>
      </c>
      <c r="P107" s="373">
        <f>'2 уровень'!R907</f>
        <v>0</v>
      </c>
      <c r="Q107" s="373">
        <f>'2 уровень'!S907</f>
        <v>0</v>
      </c>
      <c r="R107" s="373">
        <f>'2 уровень'!T907</f>
        <v>0</v>
      </c>
      <c r="S107" s="373">
        <f>'2 уровень'!U907</f>
        <v>0</v>
      </c>
      <c r="T107" s="373">
        <f>'2 уровень'!V907</f>
        <v>0</v>
      </c>
      <c r="U107" s="373">
        <f>'2 уровень'!W907</f>
        <v>0</v>
      </c>
      <c r="V107" s="373">
        <f>'2 уровень'!X907</f>
        <v>0</v>
      </c>
      <c r="W107" s="373">
        <f>'2 уровень'!Y907</f>
        <v>0</v>
      </c>
      <c r="X107" s="373">
        <f>'2 уровень'!Z907</f>
        <v>0</v>
      </c>
      <c r="Y107" s="373">
        <f>'2 уровень'!AA907</f>
        <v>0</v>
      </c>
      <c r="Z107" s="373">
        <f>'2 уровень'!AB907</f>
        <v>0</v>
      </c>
      <c r="AA107" s="1101">
        <f>'2 уровень'!AC907</f>
        <v>0</v>
      </c>
      <c r="AB107" s="373">
        <f>'2 уровень'!AD907</f>
        <v>0</v>
      </c>
      <c r="AC107" s="373">
        <f>'2 уровень'!AE907</f>
        <v>0</v>
      </c>
      <c r="AD107" s="373">
        <f>'2 уровень'!AF907</f>
        <v>0</v>
      </c>
      <c r="AE107" s="373">
        <f>'2 уровень'!AG907</f>
        <v>0</v>
      </c>
      <c r="AF107" s="623">
        <f>'2 уровень'!AH907</f>
        <v>0</v>
      </c>
      <c r="AG107" s="373"/>
      <c r="AH107" s="373"/>
      <c r="AI107" s="1341">
        <f>'2 уровень'!AI904</f>
        <v>0</v>
      </c>
      <c r="AJ107" s="1345">
        <f>'2 уровень'!AJ904</f>
        <v>0</v>
      </c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</row>
    <row r="108" spans="1:188" s="139" customFormat="1" ht="60" x14ac:dyDescent="0.25">
      <c r="A108" s="19"/>
      <c r="B108" s="19">
        <f t="shared" si="15"/>
        <v>1</v>
      </c>
      <c r="C108" s="839" t="s">
        <v>384</v>
      </c>
      <c r="D108" s="32">
        <f>'2 уровень'!F908</f>
        <v>1043</v>
      </c>
      <c r="E108" s="32">
        <f>'2 уровень'!G908</f>
        <v>782.25</v>
      </c>
      <c r="F108" s="32">
        <f>'2 уровень'!H908</f>
        <v>790</v>
      </c>
      <c r="G108" s="165">
        <f>'2 уровень'!I908</f>
        <v>100.99073186321507</v>
      </c>
      <c r="H108" s="152">
        <f>'2 уровень'!J908</f>
        <v>0</v>
      </c>
      <c r="I108" s="152">
        <f>'2 уровень'!K908</f>
        <v>0</v>
      </c>
      <c r="J108" s="22">
        <f>'2 уровень'!L908</f>
        <v>0</v>
      </c>
      <c r="K108" s="22">
        <f>'2 уровень'!M908</f>
        <v>0</v>
      </c>
      <c r="L108" s="22">
        <f>'2 уровень'!N908</f>
        <v>0</v>
      </c>
      <c r="M108" s="22">
        <f>'2 уровень'!O908</f>
        <v>0</v>
      </c>
      <c r="N108" s="22">
        <f>'2 уровень'!P908</f>
        <v>0</v>
      </c>
      <c r="O108" s="22">
        <f>'2 уровень'!Q908</f>
        <v>0</v>
      </c>
      <c r="P108" s="373">
        <f>'2 уровень'!R908</f>
        <v>0</v>
      </c>
      <c r="Q108" s="373">
        <f>'2 уровень'!S908</f>
        <v>0</v>
      </c>
      <c r="R108" s="373">
        <f>'2 уровень'!T908</f>
        <v>0</v>
      </c>
      <c r="S108" s="373">
        <f>'2 уровень'!U908</f>
        <v>0</v>
      </c>
      <c r="T108" s="373">
        <f>'2 уровень'!V908</f>
        <v>0</v>
      </c>
      <c r="U108" s="373">
        <f>'2 уровень'!W908</f>
        <v>0</v>
      </c>
      <c r="V108" s="373">
        <f>'2 уровень'!X908</f>
        <v>0</v>
      </c>
      <c r="W108" s="373">
        <f>'2 уровень'!Y908</f>
        <v>0</v>
      </c>
      <c r="X108" s="373">
        <f>'2 уровень'!Z908</f>
        <v>0</v>
      </c>
      <c r="Y108" s="373">
        <f>'2 уровень'!AA908</f>
        <v>0</v>
      </c>
      <c r="Z108" s="373">
        <f>'2 уровень'!AB908</f>
        <v>0</v>
      </c>
      <c r="AA108" s="1101">
        <f>'2 уровень'!AC908</f>
        <v>0</v>
      </c>
      <c r="AB108" s="373">
        <f>'2 уровень'!AD908</f>
        <v>0</v>
      </c>
      <c r="AC108" s="373">
        <f>'2 уровень'!AE908</f>
        <v>0</v>
      </c>
      <c r="AD108" s="373">
        <f>'2 уровень'!AF908</f>
        <v>0</v>
      </c>
      <c r="AE108" s="373">
        <f>'2 уровень'!AG908</f>
        <v>0</v>
      </c>
      <c r="AF108" s="623">
        <f>'2 уровень'!AH908</f>
        <v>0</v>
      </c>
      <c r="AG108" s="373"/>
      <c r="AH108" s="373"/>
      <c r="AI108" s="1341">
        <f>'2 уровень'!AI905</f>
        <v>0</v>
      </c>
      <c r="AJ108" s="1345">
        <f>'2 уровень'!AJ905</f>
        <v>0</v>
      </c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</row>
    <row r="109" spans="1:188" s="139" customFormat="1" ht="29.25" x14ac:dyDescent="0.25">
      <c r="A109" s="19"/>
      <c r="B109" s="19">
        <f t="shared" si="15"/>
        <v>1</v>
      </c>
      <c r="C109" s="836" t="s">
        <v>206</v>
      </c>
      <c r="D109" s="32">
        <f>'2 уровень'!F909</f>
        <v>0</v>
      </c>
      <c r="E109" s="32">
        <f>'2 уровень'!G909</f>
        <v>0</v>
      </c>
      <c r="F109" s="32">
        <f>'2 уровень'!H909</f>
        <v>0</v>
      </c>
      <c r="G109" s="165">
        <f>'2 уровень'!I909</f>
        <v>0</v>
      </c>
      <c r="H109" s="152">
        <f>'2 уровень'!J909</f>
        <v>0</v>
      </c>
      <c r="I109" s="152">
        <f>'2 уровень'!K909</f>
        <v>0</v>
      </c>
      <c r="J109" s="22">
        <f>'2 уровень'!L909</f>
        <v>0</v>
      </c>
      <c r="K109" s="22">
        <f>'2 уровень'!M909</f>
        <v>0</v>
      </c>
      <c r="L109" s="22">
        <f>'2 уровень'!N909</f>
        <v>0</v>
      </c>
      <c r="M109" s="22">
        <f>'2 уровень'!O909</f>
        <v>0</v>
      </c>
      <c r="N109" s="22">
        <f>'2 уровень'!P909</f>
        <v>0</v>
      </c>
      <c r="O109" s="22">
        <f>'2 уровень'!Q909</f>
        <v>0</v>
      </c>
      <c r="P109" s="373">
        <f>'2 уровень'!R909</f>
        <v>507376.91499999998</v>
      </c>
      <c r="Q109" s="373">
        <f>'2 уровень'!S909</f>
        <v>507376.91499999998</v>
      </c>
      <c r="R109" s="373">
        <f>'2 уровень'!T909</f>
        <v>507376.91499999998</v>
      </c>
      <c r="S109" s="373">
        <f>'2 уровень'!U909</f>
        <v>507448.77499999997</v>
      </c>
      <c r="T109" s="373">
        <f>'2 уровень'!V909</f>
        <v>507448.77499999997</v>
      </c>
      <c r="U109" s="373">
        <f>'2 уровень'!W909</f>
        <v>507448.77499999997</v>
      </c>
      <c r="V109" s="373">
        <f>'2 уровень'!X909</f>
        <v>507448.77499999997</v>
      </c>
      <c r="W109" s="373">
        <f>'2 уровень'!Y909</f>
        <v>507448.77499999997</v>
      </c>
      <c r="X109" s="373">
        <f>'2 уровень'!Z909</f>
        <v>509253.34980000003</v>
      </c>
      <c r="Y109" s="373">
        <f>'2 уровень'!AA909</f>
        <v>381031.73661666672</v>
      </c>
      <c r="Z109" s="373">
        <f>'2 уровень'!AB909</f>
        <v>381414.25072000007</v>
      </c>
      <c r="AA109" s="1101">
        <f>'2 уровень'!AC909</f>
        <v>0</v>
      </c>
      <c r="AB109" s="373">
        <f>'2 уровень'!AD909</f>
        <v>0</v>
      </c>
      <c r="AC109" s="373">
        <f>'2 уровень'!AE909</f>
        <v>382.51410333335025</v>
      </c>
      <c r="AD109" s="373">
        <f>'2 уровень'!AF909</f>
        <v>-134.13485</v>
      </c>
      <c r="AE109" s="373">
        <f>'2 уровень'!AG909</f>
        <v>-577.49216999999999</v>
      </c>
      <c r="AF109" s="623">
        <f>'2 уровень'!AH909</f>
        <v>380836.75855000003</v>
      </c>
      <c r="AG109" s="373">
        <f>Z109/Y109*100</f>
        <v>100.10038904022269</v>
      </c>
      <c r="AH109" s="373">
        <f>AF109/Y109*100</f>
        <v>99.948828916877645</v>
      </c>
      <c r="AI109" s="1341">
        <f>'2 уровень'!AI906</f>
        <v>0</v>
      </c>
      <c r="AJ109" s="1345">
        <f>'2 уровень'!AJ906</f>
        <v>0</v>
      </c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</row>
    <row r="110" spans="1:188" s="139" customFormat="1" ht="29.25" x14ac:dyDescent="0.25">
      <c r="A110" s="19"/>
      <c r="B110" s="19">
        <f t="shared" si="15"/>
        <v>1</v>
      </c>
      <c r="C110" s="836" t="s">
        <v>359</v>
      </c>
      <c r="D110" s="32">
        <f>'2 уровень'!F910</f>
        <v>261053.5</v>
      </c>
      <c r="E110" s="32">
        <f>'2 уровень'!G910</f>
        <v>195790.125</v>
      </c>
      <c r="F110" s="32">
        <f>'2 уровень'!H910</f>
        <v>196701.03499999997</v>
      </c>
      <c r="G110" s="165">
        <f>'2 уровень'!I910</f>
        <v>100.46524818348217</v>
      </c>
      <c r="H110" s="152">
        <f>'2 уровень'!J910</f>
        <v>0</v>
      </c>
      <c r="I110" s="152">
        <f>'2 уровень'!K910</f>
        <v>0</v>
      </c>
      <c r="J110" s="22">
        <f>'2 уровень'!L910</f>
        <v>0</v>
      </c>
      <c r="K110" s="22">
        <f>'2 уровень'!M910</f>
        <v>0</v>
      </c>
      <c r="L110" s="22">
        <f>'2 уровень'!N910</f>
        <v>0</v>
      </c>
      <c r="M110" s="22">
        <f>'2 уровень'!O910</f>
        <v>0</v>
      </c>
      <c r="N110" s="22">
        <f>'2 уровень'!P910</f>
        <v>0</v>
      </c>
      <c r="O110" s="22">
        <f>'2 уровень'!Q910</f>
        <v>0</v>
      </c>
      <c r="P110" s="373">
        <f>'2 уровень'!R910</f>
        <v>0</v>
      </c>
      <c r="Q110" s="373">
        <f>'2 уровень'!S910</f>
        <v>0</v>
      </c>
      <c r="R110" s="373">
        <f>'2 уровень'!T910</f>
        <v>0</v>
      </c>
      <c r="S110" s="373">
        <f>'2 уровень'!U910</f>
        <v>0</v>
      </c>
      <c r="T110" s="373">
        <f>'2 уровень'!V910</f>
        <v>0</v>
      </c>
      <c r="U110" s="373">
        <f>'2 уровень'!W910</f>
        <v>0</v>
      </c>
      <c r="V110" s="373">
        <f>'2 уровень'!X910</f>
        <v>0</v>
      </c>
      <c r="W110" s="373">
        <f>'2 уровень'!Y910</f>
        <v>0</v>
      </c>
      <c r="X110" s="373">
        <f>'2 уровень'!Z910</f>
        <v>0</v>
      </c>
      <c r="Y110" s="373">
        <f>'2 уровень'!AA910</f>
        <v>0</v>
      </c>
      <c r="Z110" s="373">
        <f>'2 уровень'!AB910</f>
        <v>0</v>
      </c>
      <c r="AA110" s="1101">
        <f>'2 уровень'!AC910</f>
        <v>0</v>
      </c>
      <c r="AB110" s="373">
        <f>'2 уровень'!AD910</f>
        <v>0</v>
      </c>
      <c r="AC110" s="373">
        <f>'2 уровень'!AE910</f>
        <v>0</v>
      </c>
      <c r="AD110" s="373">
        <f>'2 уровень'!AF910</f>
        <v>0</v>
      </c>
      <c r="AE110" s="373">
        <f>'2 уровень'!AG910</f>
        <v>0</v>
      </c>
      <c r="AF110" s="623">
        <f>'2 уровень'!AH910</f>
        <v>0</v>
      </c>
      <c r="AG110" s="373"/>
      <c r="AH110" s="373"/>
      <c r="AI110" s="1341">
        <f>'2 уровень'!AI907</f>
        <v>0</v>
      </c>
      <c r="AJ110" s="1345">
        <f>'2 уровень'!AJ907</f>
        <v>0</v>
      </c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</row>
    <row r="111" spans="1:188" s="139" customFormat="1" ht="29.25" x14ac:dyDescent="0.25">
      <c r="A111" s="19"/>
      <c r="B111" s="19">
        <f t="shared" si="15"/>
        <v>1</v>
      </c>
      <c r="C111" s="836" t="s">
        <v>347</v>
      </c>
      <c r="D111" s="32">
        <f>'2 уровень'!F911</f>
        <v>11000</v>
      </c>
      <c r="E111" s="32">
        <f>'2 уровень'!G911</f>
        <v>8250</v>
      </c>
      <c r="F111" s="32">
        <f>'2 уровень'!H911</f>
        <v>8586</v>
      </c>
      <c r="G111" s="165">
        <f>'2 уровень'!I911</f>
        <v>104.07272727272728</v>
      </c>
      <c r="H111" s="152">
        <f>'2 уровень'!J911</f>
        <v>0</v>
      </c>
      <c r="I111" s="152">
        <f>'2 уровень'!K911</f>
        <v>0</v>
      </c>
      <c r="J111" s="22">
        <f>'2 уровень'!L911</f>
        <v>0</v>
      </c>
      <c r="K111" s="22">
        <f>'2 уровень'!M911</f>
        <v>0</v>
      </c>
      <c r="L111" s="22">
        <f>'2 уровень'!N911</f>
        <v>0</v>
      </c>
      <c r="M111" s="22">
        <f>'2 уровень'!O911</f>
        <v>0</v>
      </c>
      <c r="N111" s="22">
        <f>'2 уровень'!P911</f>
        <v>0</v>
      </c>
      <c r="O111" s="22">
        <f>'2 уровень'!Q911</f>
        <v>0</v>
      </c>
      <c r="P111" s="373">
        <f>'2 уровень'!R911</f>
        <v>0</v>
      </c>
      <c r="Q111" s="373">
        <f>'2 уровень'!S911</f>
        <v>0</v>
      </c>
      <c r="R111" s="373">
        <f>'2 уровень'!T911</f>
        <v>0</v>
      </c>
      <c r="S111" s="373">
        <f>'2 уровень'!U911</f>
        <v>0</v>
      </c>
      <c r="T111" s="373">
        <f>'2 уровень'!V911</f>
        <v>0</v>
      </c>
      <c r="U111" s="373">
        <f>'2 уровень'!W911</f>
        <v>0</v>
      </c>
      <c r="V111" s="373">
        <f>'2 уровень'!X911</f>
        <v>0</v>
      </c>
      <c r="W111" s="373">
        <f>'2 уровень'!Y911</f>
        <v>0</v>
      </c>
      <c r="X111" s="373">
        <f>'2 уровень'!Z911</f>
        <v>0</v>
      </c>
      <c r="Y111" s="373">
        <f>'2 уровень'!AA911</f>
        <v>0</v>
      </c>
      <c r="Z111" s="373">
        <f>'2 уровень'!AB911</f>
        <v>0</v>
      </c>
      <c r="AA111" s="1101">
        <f>'2 уровень'!AC911</f>
        <v>0</v>
      </c>
      <c r="AB111" s="373">
        <f>'2 уровень'!AD911</f>
        <v>0</v>
      </c>
      <c r="AC111" s="373">
        <f>'2 уровень'!AE911</f>
        <v>0</v>
      </c>
      <c r="AD111" s="373">
        <f>'2 уровень'!AF911</f>
        <v>0</v>
      </c>
      <c r="AE111" s="373">
        <f>'2 уровень'!AG911</f>
        <v>0</v>
      </c>
      <c r="AF111" s="623">
        <f>'2 уровень'!AH911</f>
        <v>0</v>
      </c>
      <c r="AG111" s="373"/>
      <c r="AH111" s="373"/>
      <c r="AI111" s="1341">
        <f>'2 уровень'!AI908</f>
        <v>0</v>
      </c>
      <c r="AJ111" s="1345">
        <f>'2 уровень'!AJ908</f>
        <v>0</v>
      </c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</row>
    <row r="112" spans="1:188" s="139" customFormat="1" ht="30" x14ac:dyDescent="0.25">
      <c r="A112" s="19"/>
      <c r="B112" s="19">
        <f t="shared" si="15"/>
        <v>1</v>
      </c>
      <c r="C112" s="1169" t="s">
        <v>348</v>
      </c>
      <c r="D112" s="32">
        <f>'2 уровень'!F912</f>
        <v>225340.5</v>
      </c>
      <c r="E112" s="32">
        <f>'2 уровень'!G912</f>
        <v>169005.375</v>
      </c>
      <c r="F112" s="32">
        <f>'2 уровень'!H912</f>
        <v>154469.03499999997</v>
      </c>
      <c r="G112" s="165">
        <f>'2 уровень'!I912</f>
        <v>91.398888940662374</v>
      </c>
      <c r="H112" s="152">
        <f>'2 уровень'!J912</f>
        <v>0</v>
      </c>
      <c r="I112" s="152">
        <f>'2 уровень'!K912</f>
        <v>0</v>
      </c>
      <c r="J112" s="22">
        <f>'2 уровень'!L912</f>
        <v>0</v>
      </c>
      <c r="K112" s="22">
        <f>'2 уровень'!M912</f>
        <v>0</v>
      </c>
      <c r="L112" s="22">
        <f>'2 уровень'!N912</f>
        <v>0</v>
      </c>
      <c r="M112" s="22">
        <f>'2 уровень'!O912</f>
        <v>0</v>
      </c>
      <c r="N112" s="22">
        <f>'2 уровень'!P912</f>
        <v>0</v>
      </c>
      <c r="O112" s="22">
        <f>'2 уровень'!Q912</f>
        <v>0</v>
      </c>
      <c r="P112" s="373">
        <f>'2 уровень'!R912</f>
        <v>0</v>
      </c>
      <c r="Q112" s="373">
        <f>'2 уровень'!S912</f>
        <v>0</v>
      </c>
      <c r="R112" s="373">
        <f>'2 уровень'!T912</f>
        <v>0</v>
      </c>
      <c r="S112" s="373">
        <f>'2 уровень'!U912</f>
        <v>0</v>
      </c>
      <c r="T112" s="373">
        <f>'2 уровень'!V912</f>
        <v>0</v>
      </c>
      <c r="U112" s="373">
        <f>'2 уровень'!W912</f>
        <v>0</v>
      </c>
      <c r="V112" s="373">
        <f>'2 уровень'!X912</f>
        <v>0</v>
      </c>
      <c r="W112" s="373">
        <f>'2 уровень'!Y912</f>
        <v>0</v>
      </c>
      <c r="X112" s="373">
        <f>'2 уровень'!Z912</f>
        <v>0</v>
      </c>
      <c r="Y112" s="373">
        <f>'2 уровень'!AA912</f>
        <v>0</v>
      </c>
      <c r="Z112" s="373">
        <f>'2 уровень'!AB912</f>
        <v>0</v>
      </c>
      <c r="AA112" s="1101">
        <f>'2 уровень'!AC912</f>
        <v>0</v>
      </c>
      <c r="AB112" s="373">
        <f>'2 уровень'!AD912</f>
        <v>0</v>
      </c>
      <c r="AC112" s="373">
        <f>'2 уровень'!AE912</f>
        <v>0</v>
      </c>
      <c r="AD112" s="373">
        <f>'2 уровень'!AF912</f>
        <v>0</v>
      </c>
      <c r="AE112" s="373">
        <f>'2 уровень'!AG912</f>
        <v>0</v>
      </c>
      <c r="AF112" s="623">
        <f>'2 уровень'!AH912</f>
        <v>0</v>
      </c>
      <c r="AG112" s="373"/>
      <c r="AH112" s="373"/>
      <c r="AI112" s="1341">
        <f>'2 уровень'!AI909</f>
        <v>0</v>
      </c>
      <c r="AJ112" s="1345">
        <f>'2 уровень'!AJ909</f>
        <v>0</v>
      </c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</row>
    <row r="113" spans="1:188" s="139" customFormat="1" x14ac:dyDescent="0.25">
      <c r="A113" s="19"/>
      <c r="B113" s="19">
        <f t="shared" si="15"/>
        <v>1</v>
      </c>
      <c r="C113" s="836" t="s">
        <v>349</v>
      </c>
      <c r="D113" s="32">
        <f>'2 уровень'!F913</f>
        <v>143400</v>
      </c>
      <c r="E113" s="32">
        <f>'2 уровень'!G913</f>
        <v>107550</v>
      </c>
      <c r="F113" s="32">
        <f>'2 уровень'!H913</f>
        <v>104689</v>
      </c>
      <c r="G113" s="165">
        <f>'2 уровень'!I913</f>
        <v>97.339841933984189</v>
      </c>
      <c r="H113" s="152">
        <f>'2 уровень'!J913</f>
        <v>0</v>
      </c>
      <c r="I113" s="152">
        <f>'2 уровень'!K913</f>
        <v>0</v>
      </c>
      <c r="J113" s="22">
        <f>'2 уровень'!L913</f>
        <v>0</v>
      </c>
      <c r="K113" s="22">
        <f>'2 уровень'!M913</f>
        <v>0</v>
      </c>
      <c r="L113" s="22">
        <f>'2 уровень'!N913</f>
        <v>0</v>
      </c>
      <c r="M113" s="22">
        <f>'2 уровень'!O913</f>
        <v>0</v>
      </c>
      <c r="N113" s="22">
        <f>'2 уровень'!P913</f>
        <v>0</v>
      </c>
      <c r="O113" s="22">
        <f>'2 уровень'!Q913</f>
        <v>0</v>
      </c>
      <c r="P113" s="373">
        <f>'2 уровень'!R913</f>
        <v>0</v>
      </c>
      <c r="Q113" s="373">
        <f>'2 уровень'!S913</f>
        <v>0</v>
      </c>
      <c r="R113" s="373">
        <f>'2 уровень'!T913</f>
        <v>0</v>
      </c>
      <c r="S113" s="373">
        <f>'2 уровень'!U913</f>
        <v>0</v>
      </c>
      <c r="T113" s="373">
        <f>'2 уровень'!V913</f>
        <v>0</v>
      </c>
      <c r="U113" s="373">
        <f>'2 уровень'!W913</f>
        <v>0</v>
      </c>
      <c r="V113" s="373">
        <f>'2 уровень'!X913</f>
        <v>0</v>
      </c>
      <c r="W113" s="373">
        <f>'2 уровень'!Y913</f>
        <v>0</v>
      </c>
      <c r="X113" s="373">
        <f>'2 уровень'!Z913</f>
        <v>0</v>
      </c>
      <c r="Y113" s="373">
        <f>'2 уровень'!AA913</f>
        <v>0</v>
      </c>
      <c r="Z113" s="373">
        <f>'2 уровень'!AB913</f>
        <v>0</v>
      </c>
      <c r="AA113" s="1101">
        <f>'2 уровень'!AC913</f>
        <v>0</v>
      </c>
      <c r="AB113" s="373">
        <f>'2 уровень'!AD913</f>
        <v>0</v>
      </c>
      <c r="AC113" s="373">
        <f>'2 уровень'!AE913</f>
        <v>0</v>
      </c>
      <c r="AD113" s="373">
        <f>'2 уровень'!AF913</f>
        <v>0</v>
      </c>
      <c r="AE113" s="373">
        <f>'2 уровень'!AG913</f>
        <v>0</v>
      </c>
      <c r="AF113" s="623">
        <f>'2 уровень'!AH913</f>
        <v>0</v>
      </c>
      <c r="AG113" s="373"/>
      <c r="AH113" s="373"/>
      <c r="AI113" s="1341">
        <f>'2 уровень'!AI910</f>
        <v>0</v>
      </c>
      <c r="AJ113" s="1345">
        <f>'2 уровень'!AJ910</f>
        <v>0</v>
      </c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</row>
    <row r="114" spans="1:188" s="139" customFormat="1" ht="30" x14ac:dyDescent="0.25">
      <c r="A114" s="19"/>
      <c r="B114" s="19">
        <f t="shared" si="15"/>
        <v>1</v>
      </c>
      <c r="C114" s="839" t="s">
        <v>374</v>
      </c>
      <c r="D114" s="32">
        <f>'2 уровень'!F914</f>
        <v>63762</v>
      </c>
      <c r="E114" s="32">
        <f>'2 уровень'!G914</f>
        <v>47821.5</v>
      </c>
      <c r="F114" s="32">
        <f>'2 уровень'!H914</f>
        <v>38108.139999999992</v>
      </c>
      <c r="G114" s="165">
        <f>'2 уровень'!I914</f>
        <v>79.688299195968327</v>
      </c>
      <c r="H114" s="152">
        <f>'2 уровень'!J914</f>
        <v>0</v>
      </c>
      <c r="I114" s="152">
        <f>'2 уровень'!K914</f>
        <v>0</v>
      </c>
      <c r="J114" s="22">
        <f>'2 уровень'!L914</f>
        <v>0</v>
      </c>
      <c r="K114" s="22">
        <f>'2 уровень'!M914</f>
        <v>0</v>
      </c>
      <c r="L114" s="22">
        <f>'2 уровень'!N914</f>
        <v>0</v>
      </c>
      <c r="M114" s="22">
        <f>'2 уровень'!O914</f>
        <v>0</v>
      </c>
      <c r="N114" s="22">
        <f>'2 уровень'!P914</f>
        <v>0</v>
      </c>
      <c r="O114" s="22">
        <f>'2 уровень'!Q914</f>
        <v>0</v>
      </c>
      <c r="P114" s="373">
        <f>'2 уровень'!R914</f>
        <v>0</v>
      </c>
      <c r="Q114" s="373">
        <f>'2 уровень'!S914</f>
        <v>0</v>
      </c>
      <c r="R114" s="373">
        <f>'2 уровень'!T914</f>
        <v>0</v>
      </c>
      <c r="S114" s="373">
        <f>'2 уровень'!U914</f>
        <v>0</v>
      </c>
      <c r="T114" s="373">
        <f>'2 уровень'!V914</f>
        <v>0</v>
      </c>
      <c r="U114" s="373">
        <f>'2 уровень'!W914</f>
        <v>0</v>
      </c>
      <c r="V114" s="373">
        <f>'2 уровень'!X914</f>
        <v>0</v>
      </c>
      <c r="W114" s="373">
        <f>'2 уровень'!Y914</f>
        <v>0</v>
      </c>
      <c r="X114" s="373">
        <f>'2 уровень'!Z914</f>
        <v>0</v>
      </c>
      <c r="Y114" s="373">
        <f>'2 уровень'!AA914</f>
        <v>0</v>
      </c>
      <c r="Z114" s="373">
        <f>'2 уровень'!AB914</f>
        <v>0</v>
      </c>
      <c r="AA114" s="1101">
        <f>'2 уровень'!AC914</f>
        <v>0</v>
      </c>
      <c r="AB114" s="373">
        <f>'2 уровень'!AD914</f>
        <v>0</v>
      </c>
      <c r="AC114" s="373">
        <f>'2 уровень'!AE914</f>
        <v>0</v>
      </c>
      <c r="AD114" s="373">
        <f>'2 уровень'!AF914</f>
        <v>0</v>
      </c>
      <c r="AE114" s="373">
        <f>'2 уровень'!AG914</f>
        <v>0</v>
      </c>
      <c r="AF114" s="623">
        <f>'2 уровень'!AH914</f>
        <v>0</v>
      </c>
      <c r="AG114" s="373"/>
      <c r="AH114" s="373"/>
      <c r="AI114" s="1341">
        <f>'2 уровень'!AI911</f>
        <v>0</v>
      </c>
      <c r="AJ114" s="1345">
        <f>'2 уровень'!AJ911</f>
        <v>0</v>
      </c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</row>
    <row r="115" spans="1:188" s="139" customFormat="1" ht="60" x14ac:dyDescent="0.25">
      <c r="A115" s="19"/>
      <c r="B115" s="19">
        <f t="shared" si="15"/>
        <v>1</v>
      </c>
      <c r="C115" s="838" t="s">
        <v>350</v>
      </c>
      <c r="D115" s="32">
        <f>'2 уровень'!F915</f>
        <v>47000</v>
      </c>
      <c r="E115" s="32">
        <f>'2 уровень'!G915</f>
        <v>35250</v>
      </c>
      <c r="F115" s="32">
        <f>'2 уровень'!H915</f>
        <v>21703</v>
      </c>
      <c r="G115" s="165">
        <f>'2 уровень'!I915</f>
        <v>61.568794326241139</v>
      </c>
      <c r="H115" s="152">
        <f>'2 уровень'!J915</f>
        <v>0</v>
      </c>
      <c r="I115" s="152">
        <f>'2 уровень'!K915</f>
        <v>0</v>
      </c>
      <c r="J115" s="22">
        <f>'2 уровень'!L915</f>
        <v>0</v>
      </c>
      <c r="K115" s="22">
        <f>'2 уровень'!M915</f>
        <v>0</v>
      </c>
      <c r="L115" s="22">
        <f>'2 уровень'!N915</f>
        <v>0</v>
      </c>
      <c r="M115" s="22">
        <f>'2 уровень'!O915</f>
        <v>0</v>
      </c>
      <c r="N115" s="22">
        <f>'2 уровень'!P915</f>
        <v>0</v>
      </c>
      <c r="O115" s="22">
        <f>'2 уровень'!Q915</f>
        <v>0</v>
      </c>
      <c r="P115" s="373">
        <f>'2 уровень'!R915</f>
        <v>0</v>
      </c>
      <c r="Q115" s="373">
        <f>'2 уровень'!S915</f>
        <v>0</v>
      </c>
      <c r="R115" s="373">
        <f>'2 уровень'!T915</f>
        <v>0</v>
      </c>
      <c r="S115" s="373">
        <f>'2 уровень'!U915</f>
        <v>0</v>
      </c>
      <c r="T115" s="373">
        <f>'2 уровень'!V915</f>
        <v>0</v>
      </c>
      <c r="U115" s="373">
        <f>'2 уровень'!W915</f>
        <v>0</v>
      </c>
      <c r="V115" s="373">
        <f>'2 уровень'!X915</f>
        <v>0</v>
      </c>
      <c r="W115" s="373">
        <f>'2 уровень'!Y915</f>
        <v>0</v>
      </c>
      <c r="X115" s="373">
        <f>'2 уровень'!Z915</f>
        <v>0</v>
      </c>
      <c r="Y115" s="373">
        <f>'2 уровень'!AA915</f>
        <v>0</v>
      </c>
      <c r="Z115" s="373">
        <f>'2 уровень'!AB915</f>
        <v>0</v>
      </c>
      <c r="AA115" s="1101">
        <f>'2 уровень'!AC915</f>
        <v>0</v>
      </c>
      <c r="AB115" s="373">
        <f>'2 уровень'!AD915</f>
        <v>0</v>
      </c>
      <c r="AC115" s="373">
        <f>'2 уровень'!AE915</f>
        <v>0</v>
      </c>
      <c r="AD115" s="373">
        <f>'2 уровень'!AF915</f>
        <v>0</v>
      </c>
      <c r="AE115" s="373">
        <f>'2 уровень'!AG915</f>
        <v>0</v>
      </c>
      <c r="AF115" s="623">
        <f>'2 уровень'!AH915</f>
        <v>0</v>
      </c>
      <c r="AG115" s="373"/>
      <c r="AH115" s="373"/>
      <c r="AI115" s="1341">
        <f>'2 уровень'!AI912</f>
        <v>0</v>
      </c>
      <c r="AJ115" s="1345">
        <f>'2 уровень'!AJ912</f>
        <v>0</v>
      </c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</row>
    <row r="116" spans="1:188" ht="75" x14ac:dyDescent="0.25">
      <c r="A116" s="19">
        <v>1</v>
      </c>
      <c r="B116" s="19">
        <f t="shared" si="15"/>
        <v>1</v>
      </c>
      <c r="C116" s="336" t="s">
        <v>387</v>
      </c>
      <c r="D116" s="29">
        <f>'2 уровень'!F916</f>
        <v>19000</v>
      </c>
      <c r="E116" s="29">
        <f>'2 уровень'!G916</f>
        <v>14250</v>
      </c>
      <c r="F116" s="32">
        <f>'2 уровень'!H916</f>
        <v>18550</v>
      </c>
      <c r="G116" s="165">
        <f>'2 уровень'!I916</f>
        <v>130.17543859649123</v>
      </c>
      <c r="H116" s="152">
        <f>'2 уровень'!J916</f>
        <v>0</v>
      </c>
      <c r="I116" s="152">
        <f>'2 уровень'!K916</f>
        <v>0</v>
      </c>
      <c r="J116" s="153">
        <f>'2 уровень'!L916</f>
        <v>0</v>
      </c>
      <c r="K116" s="153">
        <f>'2 уровень'!M916</f>
        <v>0</v>
      </c>
      <c r="L116" s="153">
        <f>'2 уровень'!N916</f>
        <v>0</v>
      </c>
      <c r="M116" s="153">
        <f>'2 уровень'!O916</f>
        <v>0</v>
      </c>
      <c r="N116" s="153">
        <f>'2 уровень'!P916</f>
        <v>0</v>
      </c>
      <c r="O116" s="153">
        <f>'2 уровень'!Q916</f>
        <v>0</v>
      </c>
      <c r="P116" s="373">
        <f>'2 уровень'!R916</f>
        <v>0</v>
      </c>
      <c r="Q116" s="373">
        <f>'2 уровень'!S916</f>
        <v>0</v>
      </c>
      <c r="R116" s="373">
        <f>'2 уровень'!T916</f>
        <v>0</v>
      </c>
      <c r="S116" s="373">
        <f>'2 уровень'!U916</f>
        <v>0</v>
      </c>
      <c r="T116" s="373">
        <f>'2 уровень'!V916</f>
        <v>0</v>
      </c>
      <c r="U116" s="373">
        <f>'2 уровень'!W916</f>
        <v>0</v>
      </c>
      <c r="V116" s="373">
        <f>'2 уровень'!X916</f>
        <v>0</v>
      </c>
      <c r="W116" s="373">
        <f>'2 уровень'!Y916</f>
        <v>0</v>
      </c>
      <c r="X116" s="373">
        <f>'2 уровень'!Z916</f>
        <v>0</v>
      </c>
      <c r="Y116" s="373">
        <f>'2 уровень'!AA916</f>
        <v>0</v>
      </c>
      <c r="Z116" s="373">
        <f>'2 уровень'!AB916</f>
        <v>0</v>
      </c>
      <c r="AA116" s="1101">
        <f>'2 уровень'!AC916</f>
        <v>0</v>
      </c>
      <c r="AB116" s="373">
        <f>'2 уровень'!AD916</f>
        <v>0</v>
      </c>
      <c r="AC116" s="373">
        <f>'2 уровень'!AE916</f>
        <v>0</v>
      </c>
      <c r="AD116" s="373">
        <f>'2 уровень'!AF916</f>
        <v>0</v>
      </c>
      <c r="AE116" s="373">
        <f>'2 уровень'!AG916</f>
        <v>0</v>
      </c>
      <c r="AF116" s="623">
        <f>'2 уровень'!AH916</f>
        <v>0</v>
      </c>
      <c r="AG116" s="373"/>
      <c r="AH116" s="373"/>
      <c r="AI116" s="1341">
        <f>'2 уровень'!AI913</f>
        <v>0</v>
      </c>
      <c r="AJ116" s="1345">
        <f>'2 уровень'!AJ913</f>
        <v>0</v>
      </c>
    </row>
    <row r="117" spans="1:188" ht="60" x14ac:dyDescent="0.25">
      <c r="A117" s="19">
        <v>1</v>
      </c>
      <c r="B117" s="19">
        <f t="shared" si="15"/>
        <v>1</v>
      </c>
      <c r="C117" s="839" t="s">
        <v>351</v>
      </c>
      <c r="D117" s="29">
        <f>'2 уровень'!F917</f>
        <v>0</v>
      </c>
      <c r="E117" s="29">
        <f>'2 уровень'!G917</f>
        <v>0</v>
      </c>
      <c r="F117" s="29">
        <f>'2 уровень'!H917</f>
        <v>0</v>
      </c>
      <c r="G117" s="144">
        <f>'2 уровень'!I917</f>
        <v>0</v>
      </c>
      <c r="H117" s="152">
        <f>'2 уровень'!J917</f>
        <v>0</v>
      </c>
      <c r="I117" s="152">
        <f>'2 уровень'!K917</f>
        <v>0</v>
      </c>
      <c r="J117" s="153">
        <f>'2 уровень'!L917</f>
        <v>0</v>
      </c>
      <c r="K117" s="153">
        <f>'2 уровень'!M917</f>
        <v>0</v>
      </c>
      <c r="L117" s="153">
        <f>'2 уровень'!N917</f>
        <v>0</v>
      </c>
      <c r="M117" s="153">
        <f>'2 уровень'!O917</f>
        <v>0</v>
      </c>
      <c r="N117" s="153">
        <f>'2 уровень'!P917</f>
        <v>0</v>
      </c>
      <c r="O117" s="153">
        <f>'2 уровень'!Q917</f>
        <v>0</v>
      </c>
      <c r="P117" s="373">
        <f>'2 уровень'!R917</f>
        <v>0</v>
      </c>
      <c r="Q117" s="373">
        <f>'2 уровень'!S917</f>
        <v>0</v>
      </c>
      <c r="R117" s="373">
        <f>'2 уровень'!T917</f>
        <v>0</v>
      </c>
      <c r="S117" s="373">
        <f>'2 уровень'!U917</f>
        <v>0</v>
      </c>
      <c r="T117" s="373">
        <f>'2 уровень'!V917</f>
        <v>0</v>
      </c>
      <c r="U117" s="373">
        <f>'2 уровень'!W917</f>
        <v>0</v>
      </c>
      <c r="V117" s="373">
        <f>'2 уровень'!X917</f>
        <v>0</v>
      </c>
      <c r="W117" s="373">
        <f>'2 уровень'!Y917</f>
        <v>0</v>
      </c>
      <c r="X117" s="373">
        <f>'2 уровень'!Z917</f>
        <v>0</v>
      </c>
      <c r="Y117" s="373">
        <f>'2 уровень'!AA917</f>
        <v>0</v>
      </c>
      <c r="Z117" s="373">
        <f>'2 уровень'!AB917</f>
        <v>0</v>
      </c>
      <c r="AA117" s="1101">
        <f>'2 уровень'!AC917</f>
        <v>0</v>
      </c>
      <c r="AB117" s="373">
        <f>'2 уровень'!AD917</f>
        <v>0</v>
      </c>
      <c r="AC117" s="373">
        <f>'2 уровень'!AE917</f>
        <v>0</v>
      </c>
      <c r="AD117" s="373">
        <f>'2 уровень'!AF917</f>
        <v>0</v>
      </c>
      <c r="AE117" s="373">
        <f>'2 уровень'!AG917</f>
        <v>0</v>
      </c>
      <c r="AF117" s="623">
        <f>'2 уровень'!AH917</f>
        <v>0</v>
      </c>
      <c r="AG117" s="373"/>
      <c r="AH117" s="373"/>
      <c r="AI117" s="1342">
        <f>'2 уровень'!AI914</f>
        <v>0</v>
      </c>
      <c r="AJ117" s="1345">
        <f>'2 уровень'!AJ914</f>
        <v>0</v>
      </c>
      <c r="AK117" s="139"/>
      <c r="AL117" s="139"/>
      <c r="AM117" s="139"/>
      <c r="AN117" s="139"/>
      <c r="AO117" s="139"/>
      <c r="AP117" s="139"/>
      <c r="AQ117" s="139"/>
      <c r="AR117" s="139"/>
      <c r="AS117" s="139"/>
      <c r="AT117" s="139"/>
      <c r="AU117" s="139"/>
      <c r="AV117" s="139"/>
      <c r="AW117" s="139"/>
      <c r="AX117" s="139"/>
      <c r="AY117" s="139"/>
      <c r="AZ117" s="139"/>
      <c r="BA117" s="139"/>
      <c r="BB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  <c r="BM117" s="139"/>
      <c r="BN117" s="139"/>
      <c r="BO117" s="139"/>
      <c r="BP117" s="139"/>
      <c r="BQ117" s="139"/>
      <c r="BR117" s="139"/>
      <c r="BS117" s="139"/>
      <c r="BT117" s="139"/>
      <c r="BU117" s="139"/>
      <c r="BV117" s="139"/>
      <c r="BW117" s="139"/>
      <c r="BX117" s="139"/>
      <c r="BY117" s="139"/>
      <c r="BZ117" s="139"/>
      <c r="CA117" s="139"/>
      <c r="CB117" s="139"/>
      <c r="CC117" s="139"/>
      <c r="CD117" s="139"/>
      <c r="CE117" s="139"/>
      <c r="CF117" s="139"/>
      <c r="CG117" s="139"/>
      <c r="CH117" s="139"/>
      <c r="CI117" s="139"/>
      <c r="CJ117" s="139"/>
      <c r="CK117" s="139"/>
      <c r="CL117" s="139"/>
      <c r="CM117" s="139"/>
      <c r="CN117" s="139"/>
      <c r="CO117" s="139"/>
      <c r="CP117" s="139"/>
      <c r="CQ117" s="139"/>
      <c r="CR117" s="139"/>
      <c r="CS117" s="139"/>
      <c r="CT117" s="139"/>
      <c r="CU117" s="139"/>
      <c r="CV117" s="139"/>
      <c r="CW117" s="139"/>
      <c r="CX117" s="139"/>
      <c r="CY117" s="139"/>
      <c r="CZ117" s="139"/>
      <c r="DA117" s="139"/>
      <c r="DB117" s="139"/>
      <c r="DC117" s="139"/>
      <c r="DD117" s="139"/>
      <c r="DE117" s="139"/>
      <c r="DF117" s="139"/>
      <c r="DG117" s="139"/>
      <c r="DH117" s="139"/>
      <c r="DI117" s="139"/>
      <c r="DJ117" s="139"/>
      <c r="DK117" s="139"/>
      <c r="DL117" s="139"/>
      <c r="DM117" s="139"/>
      <c r="DN117" s="139"/>
      <c r="DO117" s="139"/>
      <c r="DP117" s="139"/>
      <c r="DQ117" s="139"/>
      <c r="DR117" s="139"/>
      <c r="DS117" s="139"/>
      <c r="DT117" s="139"/>
      <c r="DU117" s="139"/>
      <c r="DV117" s="139"/>
      <c r="DW117" s="139"/>
      <c r="DX117" s="139"/>
      <c r="DY117" s="139"/>
      <c r="DZ117" s="139"/>
      <c r="EA117" s="139"/>
      <c r="EB117" s="139"/>
      <c r="EC117" s="139"/>
      <c r="ED117" s="139"/>
      <c r="EE117" s="139"/>
      <c r="EF117" s="139"/>
      <c r="EG117" s="139"/>
      <c r="EH117" s="139"/>
      <c r="EI117" s="139"/>
      <c r="EJ117" s="139"/>
      <c r="EK117" s="139"/>
      <c r="EL117" s="139"/>
      <c r="EM117" s="139"/>
      <c r="EN117" s="139"/>
      <c r="EO117" s="139"/>
      <c r="EP117" s="139"/>
      <c r="EQ117" s="139"/>
      <c r="ER117" s="139"/>
      <c r="ES117" s="139"/>
      <c r="ET117" s="139"/>
      <c r="EU117" s="139"/>
      <c r="EV117" s="139"/>
      <c r="EW117" s="139"/>
      <c r="EX117" s="139"/>
      <c r="EY117" s="139"/>
      <c r="EZ117" s="139"/>
      <c r="FA117" s="139"/>
      <c r="FB117" s="139"/>
      <c r="FC117" s="139"/>
      <c r="FD117" s="139"/>
      <c r="FE117" s="139"/>
      <c r="FF117" s="139"/>
      <c r="FG117" s="139"/>
      <c r="FH117" s="139"/>
      <c r="FI117" s="139"/>
      <c r="FJ117" s="139"/>
      <c r="FK117" s="139"/>
      <c r="FL117" s="139"/>
      <c r="FM117" s="139"/>
      <c r="FN117" s="139"/>
      <c r="FO117" s="139"/>
      <c r="FP117" s="139"/>
      <c r="FQ117" s="139"/>
      <c r="FR117" s="139"/>
      <c r="FS117" s="139"/>
      <c r="FT117" s="139"/>
      <c r="FU117" s="139"/>
      <c r="FV117" s="139"/>
      <c r="FW117" s="139"/>
      <c r="FX117" s="139"/>
      <c r="FY117" s="139"/>
      <c r="FZ117" s="139"/>
      <c r="GA117" s="139"/>
      <c r="GB117" s="139"/>
      <c r="GC117" s="139"/>
      <c r="GD117" s="139"/>
      <c r="GE117" s="139"/>
      <c r="GF117" s="139"/>
    </row>
    <row r="118" spans="1:188" ht="45" x14ac:dyDescent="0.25">
      <c r="A118" s="19">
        <v>1</v>
      </c>
      <c r="B118" s="19">
        <f t="shared" si="15"/>
        <v>1</v>
      </c>
      <c r="C118" s="839" t="s">
        <v>352</v>
      </c>
      <c r="D118" s="29">
        <f>'2 уровень'!F918</f>
        <v>12800</v>
      </c>
      <c r="E118" s="29">
        <f>'2 уровень'!G918</f>
        <v>9600</v>
      </c>
      <c r="F118" s="29">
        <f>'2 уровень'!H918</f>
        <v>19658</v>
      </c>
      <c r="G118" s="144">
        <f>'2 уровень'!I918</f>
        <v>204.77083333333334</v>
      </c>
      <c r="H118" s="152">
        <f>'2 уровень'!J918</f>
        <v>0</v>
      </c>
      <c r="I118" s="152">
        <f>'2 уровень'!K918</f>
        <v>0</v>
      </c>
      <c r="J118" s="153">
        <f>'2 уровень'!L918</f>
        <v>0</v>
      </c>
      <c r="K118" s="153">
        <f>'2 уровень'!M918</f>
        <v>0</v>
      </c>
      <c r="L118" s="153">
        <f>'2 уровень'!N918</f>
        <v>0</v>
      </c>
      <c r="M118" s="153">
        <f>'2 уровень'!O918</f>
        <v>0</v>
      </c>
      <c r="N118" s="153">
        <f>'2 уровень'!P918</f>
        <v>0</v>
      </c>
      <c r="O118" s="153">
        <f>'2 уровень'!Q918</f>
        <v>0</v>
      </c>
      <c r="P118" s="373">
        <f>'2 уровень'!R918</f>
        <v>0</v>
      </c>
      <c r="Q118" s="373">
        <f>'2 уровень'!S918</f>
        <v>0</v>
      </c>
      <c r="R118" s="373">
        <f>'2 уровень'!T918</f>
        <v>0</v>
      </c>
      <c r="S118" s="373">
        <f>'2 уровень'!U918</f>
        <v>0</v>
      </c>
      <c r="T118" s="373">
        <f>'2 уровень'!V918</f>
        <v>0</v>
      </c>
      <c r="U118" s="373">
        <f>'2 уровень'!W918</f>
        <v>0</v>
      </c>
      <c r="V118" s="373">
        <f>'2 уровень'!X918</f>
        <v>0</v>
      </c>
      <c r="W118" s="373">
        <f>'2 уровень'!Y918</f>
        <v>0</v>
      </c>
      <c r="X118" s="373">
        <f>'2 уровень'!Z918</f>
        <v>0</v>
      </c>
      <c r="Y118" s="373">
        <f>'2 уровень'!AA918</f>
        <v>0</v>
      </c>
      <c r="Z118" s="373">
        <f>'2 уровень'!AB918</f>
        <v>0</v>
      </c>
      <c r="AA118" s="1101">
        <f>'2 уровень'!AC918</f>
        <v>0</v>
      </c>
      <c r="AB118" s="373">
        <f>'2 уровень'!AD918</f>
        <v>0</v>
      </c>
      <c r="AC118" s="373">
        <f>'2 уровень'!AE918</f>
        <v>0</v>
      </c>
      <c r="AD118" s="373">
        <f>'2 уровень'!AF918</f>
        <v>0</v>
      </c>
      <c r="AE118" s="373">
        <f>'2 уровень'!AG918</f>
        <v>0</v>
      </c>
      <c r="AF118" s="623">
        <f>'2 уровень'!AH918</f>
        <v>0</v>
      </c>
      <c r="AG118" s="373"/>
      <c r="AH118" s="373"/>
      <c r="AI118" s="1342">
        <f>'2 уровень'!AI915</f>
        <v>0</v>
      </c>
      <c r="AJ118" s="1345">
        <f>'2 уровень'!AJ915</f>
        <v>0</v>
      </c>
      <c r="AK118" s="139"/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</row>
    <row r="119" spans="1:188" ht="105" x14ac:dyDescent="0.25">
      <c r="A119" s="19">
        <v>1</v>
      </c>
      <c r="B119" s="19">
        <f t="shared" si="15"/>
        <v>1</v>
      </c>
      <c r="C119" s="336" t="s">
        <v>532</v>
      </c>
      <c r="D119" s="29">
        <f>'2 уровень'!F919</f>
        <v>2070</v>
      </c>
      <c r="E119" s="29">
        <f>'2 уровень'!G919</f>
        <v>1552.5</v>
      </c>
      <c r="F119" s="29">
        <f>'2 уровень'!H919</f>
        <v>8003</v>
      </c>
      <c r="G119" s="144">
        <f>'2 уровень'!I919</f>
        <v>515.49114331723024</v>
      </c>
      <c r="H119" s="152">
        <f>'2 уровень'!J919</f>
        <v>0</v>
      </c>
      <c r="I119" s="152">
        <f>'2 уровень'!K919</f>
        <v>0</v>
      </c>
      <c r="J119" s="153">
        <f>'2 уровень'!L919</f>
        <v>0</v>
      </c>
      <c r="K119" s="153">
        <f>'2 уровень'!M919</f>
        <v>0</v>
      </c>
      <c r="L119" s="153">
        <f>'2 уровень'!N919</f>
        <v>0</v>
      </c>
      <c r="M119" s="153">
        <f>'2 уровень'!O919</f>
        <v>0</v>
      </c>
      <c r="N119" s="153">
        <f>'2 уровень'!P919</f>
        <v>0</v>
      </c>
      <c r="O119" s="153">
        <f>'2 уровень'!Q919</f>
        <v>0</v>
      </c>
      <c r="P119" s="373">
        <f>'2 уровень'!R919</f>
        <v>0</v>
      </c>
      <c r="Q119" s="373">
        <f>'2 уровень'!S919</f>
        <v>0</v>
      </c>
      <c r="R119" s="373">
        <f>'2 уровень'!T919</f>
        <v>0</v>
      </c>
      <c r="S119" s="373">
        <f>'2 уровень'!U919</f>
        <v>0</v>
      </c>
      <c r="T119" s="373">
        <f>'2 уровень'!V919</f>
        <v>0</v>
      </c>
      <c r="U119" s="373">
        <f>'2 уровень'!W919</f>
        <v>0</v>
      </c>
      <c r="V119" s="373">
        <f>'2 уровень'!X919</f>
        <v>0</v>
      </c>
      <c r="W119" s="373">
        <f>'2 уровень'!Y919</f>
        <v>0</v>
      </c>
      <c r="X119" s="373">
        <f>'2 уровень'!Z919</f>
        <v>0</v>
      </c>
      <c r="Y119" s="373">
        <f>'2 уровень'!AA919</f>
        <v>0</v>
      </c>
      <c r="Z119" s="373">
        <f>'2 уровень'!AB919</f>
        <v>0</v>
      </c>
      <c r="AA119" s="1101">
        <f>'2 уровень'!AC919</f>
        <v>0</v>
      </c>
      <c r="AB119" s="373">
        <f>'2 уровень'!AD919</f>
        <v>0</v>
      </c>
      <c r="AC119" s="373">
        <f>'2 уровень'!AE919</f>
        <v>0</v>
      </c>
      <c r="AD119" s="373">
        <f>'2 уровень'!AF919</f>
        <v>0</v>
      </c>
      <c r="AE119" s="373">
        <f>'2 уровень'!AG919</f>
        <v>0</v>
      </c>
      <c r="AF119" s="623">
        <f>'2 уровень'!AH919</f>
        <v>0</v>
      </c>
      <c r="AG119" s="373"/>
      <c r="AH119" s="373"/>
      <c r="AI119" s="1342">
        <f>'2 уровень'!AI916</f>
        <v>0</v>
      </c>
      <c r="AJ119" s="1345">
        <f>'2 уровень'!AJ916</f>
        <v>0</v>
      </c>
      <c r="AK119" s="139"/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</row>
    <row r="120" spans="1:188" ht="90" x14ac:dyDescent="0.25">
      <c r="A120" s="19">
        <v>1</v>
      </c>
      <c r="B120" s="19">
        <f t="shared" si="15"/>
        <v>1</v>
      </c>
      <c r="C120" s="839" t="s">
        <v>521</v>
      </c>
      <c r="D120" s="29">
        <f>'2 уровень'!F920</f>
        <v>0</v>
      </c>
      <c r="E120" s="29">
        <f>'2 уровень'!G920</f>
        <v>0</v>
      </c>
      <c r="F120" s="29">
        <f>'2 уровень'!H920</f>
        <v>0</v>
      </c>
      <c r="G120" s="144">
        <f>'2 уровень'!I920</f>
        <v>0</v>
      </c>
      <c r="H120" s="152">
        <f>'2 уровень'!J920</f>
        <v>0</v>
      </c>
      <c r="I120" s="152">
        <f>'2 уровень'!K920</f>
        <v>0</v>
      </c>
      <c r="J120" s="153">
        <f>'2 уровень'!L920</f>
        <v>0</v>
      </c>
      <c r="K120" s="153">
        <f>'2 уровень'!M920</f>
        <v>0</v>
      </c>
      <c r="L120" s="153">
        <f>'2 уровень'!N920</f>
        <v>0</v>
      </c>
      <c r="M120" s="153">
        <f>'2 уровень'!O920</f>
        <v>0</v>
      </c>
      <c r="N120" s="153">
        <f>'2 уровень'!P920</f>
        <v>0</v>
      </c>
      <c r="O120" s="153">
        <f>'2 уровень'!Q920</f>
        <v>0</v>
      </c>
      <c r="P120" s="373">
        <f>'2 уровень'!R920</f>
        <v>0</v>
      </c>
      <c r="Q120" s="373">
        <f>'2 уровень'!S920</f>
        <v>0</v>
      </c>
      <c r="R120" s="373">
        <f>'2 уровень'!T920</f>
        <v>0</v>
      </c>
      <c r="S120" s="373">
        <f>'2 уровень'!U920</f>
        <v>0</v>
      </c>
      <c r="T120" s="373">
        <f>'2 уровень'!V920</f>
        <v>0</v>
      </c>
      <c r="U120" s="373">
        <f>'2 уровень'!W920</f>
        <v>0</v>
      </c>
      <c r="V120" s="373">
        <f>'2 уровень'!X920</f>
        <v>0</v>
      </c>
      <c r="W120" s="373">
        <f>'2 уровень'!Y920</f>
        <v>0</v>
      </c>
      <c r="X120" s="373">
        <f>'2 уровень'!Z920</f>
        <v>0</v>
      </c>
      <c r="Y120" s="373">
        <f>'2 уровень'!AA920</f>
        <v>0</v>
      </c>
      <c r="Z120" s="373">
        <f>'2 уровень'!AB920</f>
        <v>0</v>
      </c>
      <c r="AA120" s="1101">
        <f>'2 уровень'!AC920</f>
        <v>0</v>
      </c>
      <c r="AB120" s="373">
        <f>'2 уровень'!AD920</f>
        <v>0</v>
      </c>
      <c r="AC120" s="373">
        <f>'2 уровень'!AE920</f>
        <v>0</v>
      </c>
      <c r="AD120" s="373">
        <f>'2 уровень'!AF920</f>
        <v>0</v>
      </c>
      <c r="AE120" s="373">
        <f>'2 уровень'!AG920</f>
        <v>0</v>
      </c>
      <c r="AF120" s="623">
        <f>'2 уровень'!AH920</f>
        <v>0</v>
      </c>
      <c r="AG120" s="373"/>
      <c r="AH120" s="373"/>
      <c r="AI120" s="1342">
        <f>'2 уровень'!AI917</f>
        <v>0</v>
      </c>
      <c r="AJ120" s="1345">
        <f>'2 уровень'!AJ917</f>
        <v>0</v>
      </c>
      <c r="AK120" s="139"/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</row>
    <row r="121" spans="1:188" ht="30" x14ac:dyDescent="0.25">
      <c r="A121" s="19">
        <v>1</v>
      </c>
      <c r="B121" s="19">
        <f t="shared" si="15"/>
        <v>1</v>
      </c>
      <c r="C121" s="837" t="s">
        <v>509</v>
      </c>
      <c r="D121" s="29">
        <f>'2 уровень'!F921</f>
        <v>9843</v>
      </c>
      <c r="E121" s="29">
        <f>'2 уровень'!G921</f>
        <v>7382.25</v>
      </c>
      <c r="F121" s="29">
        <f>'2 уровень'!H921</f>
        <v>5973</v>
      </c>
      <c r="G121" s="144">
        <f>'2 уровень'!I921</f>
        <v>80.910291577771005</v>
      </c>
      <c r="H121" s="152">
        <f>'2 уровень'!J921</f>
        <v>0</v>
      </c>
      <c r="I121" s="152">
        <f>'2 уровень'!K921</f>
        <v>0</v>
      </c>
      <c r="J121" s="153">
        <f>'2 уровень'!L921</f>
        <v>0</v>
      </c>
      <c r="K121" s="153">
        <f>'2 уровень'!M921</f>
        <v>0</v>
      </c>
      <c r="L121" s="153">
        <f>'2 уровень'!N921</f>
        <v>0</v>
      </c>
      <c r="M121" s="153">
        <f>'2 уровень'!O921</f>
        <v>0</v>
      </c>
      <c r="N121" s="153">
        <f>'2 уровень'!P921</f>
        <v>0</v>
      </c>
      <c r="O121" s="153">
        <f>'2 уровень'!Q921</f>
        <v>0</v>
      </c>
      <c r="P121" s="373">
        <f>'2 уровень'!R921</f>
        <v>16014.006400000002</v>
      </c>
      <c r="Q121" s="373">
        <f>'2 уровень'!S921</f>
        <v>16014.006400000002</v>
      </c>
      <c r="R121" s="373">
        <f>'2 уровень'!T921</f>
        <v>16014.006400000002</v>
      </c>
      <c r="S121" s="373">
        <f>'2 уровень'!U921</f>
        <v>16014.006400000002</v>
      </c>
      <c r="T121" s="373">
        <f>'2 уровень'!V921</f>
        <v>16014.006400000002</v>
      </c>
      <c r="U121" s="373">
        <f>'2 уровень'!W921</f>
        <v>16014.006400000002</v>
      </c>
      <c r="V121" s="373">
        <f>'2 уровень'!X921</f>
        <v>16014.006400000002</v>
      </c>
      <c r="W121" s="373">
        <f>'2 уровень'!Y921</f>
        <v>16014.006400000002</v>
      </c>
      <c r="X121" s="373">
        <f>'2 уровень'!Z921</f>
        <v>16014.006400000002</v>
      </c>
      <c r="Y121" s="373">
        <f>'2 уровень'!AA921</f>
        <v>12010.504800000001</v>
      </c>
      <c r="Z121" s="373">
        <f>'2 уровень'!AB921</f>
        <v>9501.2110699999994</v>
      </c>
      <c r="AA121" s="1101">
        <f>'2 уровень'!AC921</f>
        <v>0</v>
      </c>
      <c r="AB121" s="373">
        <f>'2 уровень'!AD921</f>
        <v>0</v>
      </c>
      <c r="AC121" s="373">
        <f>'2 уровень'!AE921</f>
        <v>-2509.2937300000003</v>
      </c>
      <c r="AD121" s="373">
        <f>'2 уровень'!AF921</f>
        <v>-1.9140200000000001</v>
      </c>
      <c r="AE121" s="373">
        <f>'2 уровень'!AG921</f>
        <v>-71.232030000000009</v>
      </c>
      <c r="AF121" s="623">
        <f>'2 уровень'!AH921</f>
        <v>9429.9790399999983</v>
      </c>
      <c r="AG121" s="373">
        <f>Z121/Y121*100</f>
        <v>79.107508203984892</v>
      </c>
      <c r="AH121" s="373">
        <f>AF121/Y121*100</f>
        <v>78.51442713715079</v>
      </c>
      <c r="AI121" s="1342">
        <f>'2 уровень'!AI918</f>
        <v>0</v>
      </c>
      <c r="AJ121" s="1345">
        <f>'2 уровень'!AJ918</f>
        <v>0</v>
      </c>
      <c r="AK121" s="139"/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</row>
    <row r="122" spans="1:188" x14ac:dyDescent="0.25">
      <c r="B122" s="19">
        <f t="shared" si="15"/>
        <v>1</v>
      </c>
      <c r="C122" s="837" t="s">
        <v>510</v>
      </c>
      <c r="D122" s="29">
        <f>'2 уровень'!F922</f>
        <v>9843</v>
      </c>
      <c r="E122" s="29">
        <f>'2 уровень'!G922</f>
        <v>7382.25</v>
      </c>
      <c r="F122" s="29">
        <f>'2 уровень'!H922</f>
        <v>5973</v>
      </c>
      <c r="G122" s="144">
        <f>'2 уровень'!I922</f>
        <v>80.910291577771005</v>
      </c>
      <c r="H122" s="152">
        <f>'2 уровень'!J922</f>
        <v>0</v>
      </c>
      <c r="I122" s="152">
        <f>'2 уровень'!K922</f>
        <v>0</v>
      </c>
      <c r="J122" s="153">
        <f>'2 уровень'!L922</f>
        <v>0</v>
      </c>
      <c r="K122" s="153">
        <f>'2 уровень'!M922</f>
        <v>0</v>
      </c>
      <c r="L122" s="153">
        <f>'2 уровень'!N922</f>
        <v>0</v>
      </c>
      <c r="M122" s="153">
        <f>'2 уровень'!O922</f>
        <v>0</v>
      </c>
      <c r="N122" s="153">
        <f>'2 уровень'!P922</f>
        <v>0</v>
      </c>
      <c r="O122" s="153">
        <f>'2 уровень'!Q922</f>
        <v>0</v>
      </c>
      <c r="P122" s="373">
        <f>'2 уровень'!R922</f>
        <v>0</v>
      </c>
      <c r="Q122" s="373">
        <f>'2 уровень'!S922</f>
        <v>0</v>
      </c>
      <c r="R122" s="373">
        <f>'2 уровень'!T922</f>
        <v>0</v>
      </c>
      <c r="S122" s="373">
        <f>'2 уровень'!U922</f>
        <v>0</v>
      </c>
      <c r="T122" s="373">
        <f>'2 уровень'!V922</f>
        <v>0</v>
      </c>
      <c r="U122" s="373">
        <f>'2 уровень'!W922</f>
        <v>0</v>
      </c>
      <c r="V122" s="373">
        <f>'2 уровень'!X922</f>
        <v>0</v>
      </c>
      <c r="W122" s="373">
        <f>'2 уровень'!Y922</f>
        <v>0</v>
      </c>
      <c r="X122" s="373">
        <f>'2 уровень'!Z922</f>
        <v>0</v>
      </c>
      <c r="Y122" s="373">
        <f>'2 уровень'!AA922</f>
        <v>0</v>
      </c>
      <c r="Z122" s="373">
        <f>'2 уровень'!AB922</f>
        <v>0</v>
      </c>
      <c r="AA122" s="1101">
        <f>'2 уровень'!AC922</f>
        <v>0</v>
      </c>
      <c r="AB122" s="373">
        <f>'2 уровень'!AD922</f>
        <v>0</v>
      </c>
      <c r="AC122" s="373">
        <f>'2 уровень'!AE922</f>
        <v>0</v>
      </c>
      <c r="AD122" s="373">
        <f>'2 уровень'!AF922</f>
        <v>0</v>
      </c>
      <c r="AE122" s="373">
        <f>'2 уровень'!AG922</f>
        <v>0</v>
      </c>
      <c r="AF122" s="623">
        <f>'2 уровень'!AH922</f>
        <v>0</v>
      </c>
      <c r="AG122" s="373"/>
      <c r="AH122" s="373"/>
      <c r="AI122" s="1342"/>
      <c r="AJ122" s="1345"/>
      <c r="AK122" s="139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</row>
    <row r="123" spans="1:188" ht="30" x14ac:dyDescent="0.25">
      <c r="B123" s="19">
        <f t="shared" si="15"/>
        <v>1</v>
      </c>
      <c r="C123" s="837" t="s">
        <v>511</v>
      </c>
      <c r="D123" s="29">
        <f>'2 уровень'!F923</f>
        <v>0</v>
      </c>
      <c r="E123" s="29">
        <f>'2 уровень'!G923</f>
        <v>0</v>
      </c>
      <c r="F123" s="29">
        <f>'2 уровень'!H923</f>
        <v>12</v>
      </c>
      <c r="G123" s="144">
        <f>'2 уровень'!I923</f>
        <v>0</v>
      </c>
      <c r="H123" s="152">
        <f>'2 уровень'!J923</f>
        <v>0</v>
      </c>
      <c r="I123" s="152">
        <f>'2 уровень'!K923</f>
        <v>0</v>
      </c>
      <c r="J123" s="153">
        <f>'2 уровень'!L923</f>
        <v>0</v>
      </c>
      <c r="K123" s="153">
        <f>'2 уровень'!M923</f>
        <v>0</v>
      </c>
      <c r="L123" s="153">
        <f>'2 уровень'!N923</f>
        <v>0</v>
      </c>
      <c r="M123" s="153">
        <f>'2 уровень'!O923</f>
        <v>0</v>
      </c>
      <c r="N123" s="153">
        <f>'2 уровень'!P923</f>
        <v>0</v>
      </c>
      <c r="O123" s="153">
        <f>'2 уровень'!Q923</f>
        <v>0</v>
      </c>
      <c r="P123" s="373">
        <f>'2 уровень'!R923</f>
        <v>0</v>
      </c>
      <c r="Q123" s="373">
        <f>'2 уровень'!S923</f>
        <v>0</v>
      </c>
      <c r="R123" s="373">
        <f>'2 уровень'!T923</f>
        <v>0</v>
      </c>
      <c r="S123" s="373">
        <f>'2 уровень'!U923</f>
        <v>0</v>
      </c>
      <c r="T123" s="373">
        <f>'2 уровень'!V923</f>
        <v>0</v>
      </c>
      <c r="U123" s="373">
        <f>'2 уровень'!W923</f>
        <v>0</v>
      </c>
      <c r="V123" s="373">
        <f>'2 уровень'!X923</f>
        <v>0</v>
      </c>
      <c r="W123" s="373">
        <f>'2 уровень'!Y923</f>
        <v>0</v>
      </c>
      <c r="X123" s="373">
        <f>'2 уровень'!Z923</f>
        <v>0</v>
      </c>
      <c r="Y123" s="373">
        <f>'2 уровень'!AA923</f>
        <v>0</v>
      </c>
      <c r="Z123" s="373">
        <f>'2 уровень'!AB923</f>
        <v>0</v>
      </c>
      <c r="AA123" s="1101">
        <f>'2 уровень'!AC923</f>
        <v>0</v>
      </c>
      <c r="AB123" s="373">
        <f>'2 уровень'!AD923</f>
        <v>0</v>
      </c>
      <c r="AC123" s="373">
        <f>'2 уровень'!AE923</f>
        <v>0</v>
      </c>
      <c r="AD123" s="373">
        <f>'2 уровень'!AF923</f>
        <v>0</v>
      </c>
      <c r="AE123" s="373">
        <f>'2 уровень'!AG923</f>
        <v>0</v>
      </c>
      <c r="AF123" s="623">
        <f>'2 уровень'!AH923</f>
        <v>0</v>
      </c>
      <c r="AG123" s="373"/>
      <c r="AH123" s="373"/>
      <c r="AI123" s="1342"/>
      <c r="AJ123" s="1345"/>
      <c r="AK123" s="139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</row>
    <row r="124" spans="1:188" ht="28.5" x14ac:dyDescent="0.25">
      <c r="B124" s="19">
        <f t="shared" si="15"/>
        <v>1</v>
      </c>
      <c r="C124" s="1404" t="s">
        <v>360</v>
      </c>
      <c r="D124" s="29">
        <f>'2 уровень'!F924</f>
        <v>120426.48936170213</v>
      </c>
      <c r="E124" s="29">
        <f>'2 уровень'!G924</f>
        <v>90319.930851063822</v>
      </c>
      <c r="F124" s="29">
        <f>'2 уровень'!H924</f>
        <v>91970.781914893625</v>
      </c>
      <c r="G124" s="144">
        <f>'2 уровень'!I924</f>
        <v>101.82778158516533</v>
      </c>
      <c r="H124" s="152">
        <f>'2 уровень'!J924</f>
        <v>0</v>
      </c>
      <c r="I124" s="152">
        <f>'2 уровень'!K924</f>
        <v>0</v>
      </c>
      <c r="J124" s="153">
        <f>'2 уровень'!L924</f>
        <v>0</v>
      </c>
      <c r="K124" s="153">
        <f>'2 уровень'!M924</f>
        <v>0</v>
      </c>
      <c r="L124" s="153">
        <f>'2 уровень'!N924</f>
        <v>0</v>
      </c>
      <c r="M124" s="153">
        <f>'2 уровень'!O924</f>
        <v>0</v>
      </c>
      <c r="N124" s="153">
        <f>'2 уровень'!P924</f>
        <v>0</v>
      </c>
      <c r="O124" s="153">
        <f>'2 уровень'!Q924</f>
        <v>0</v>
      </c>
      <c r="P124" s="33">
        <f>'2 уровень'!R924</f>
        <v>0</v>
      </c>
      <c r="Q124" s="33">
        <f>'2 уровень'!S924</f>
        <v>0</v>
      </c>
      <c r="R124" s="33">
        <f>'2 уровень'!T924</f>
        <v>0</v>
      </c>
      <c r="S124" s="33">
        <f>'2 уровень'!U924</f>
        <v>0</v>
      </c>
      <c r="T124" s="33">
        <f>'2 уровень'!V924</f>
        <v>0</v>
      </c>
      <c r="U124" s="33">
        <f>'2 уровень'!W924</f>
        <v>0</v>
      </c>
      <c r="V124" s="33">
        <f>'2 уровень'!X924</f>
        <v>0</v>
      </c>
      <c r="W124" s="33">
        <f>'2 уровень'!Y924</f>
        <v>0</v>
      </c>
      <c r="X124" s="33">
        <f>'2 уровень'!Z924</f>
        <v>0</v>
      </c>
      <c r="Y124" s="33">
        <f>'2 уровень'!AA924</f>
        <v>0</v>
      </c>
      <c r="Z124" s="33">
        <f>'2 уровень'!AB924</f>
        <v>0</v>
      </c>
      <c r="AA124" s="33">
        <f>'2 уровень'!AC924</f>
        <v>0</v>
      </c>
      <c r="AB124" s="33">
        <f>'2 уровень'!AD924</f>
        <v>0</v>
      </c>
      <c r="AC124" s="33">
        <f>'2 уровень'!AE924</f>
        <v>0</v>
      </c>
      <c r="AD124" s="33">
        <f>'2 уровень'!AF924</f>
        <v>0</v>
      </c>
      <c r="AE124" s="33">
        <f>'2 уровень'!AG924</f>
        <v>0</v>
      </c>
      <c r="AF124" s="33">
        <f>'2 уровень'!AH924</f>
        <v>0</v>
      </c>
      <c r="AG124" s="1405"/>
      <c r="AH124" s="1405"/>
      <c r="AI124" s="1342"/>
      <c r="AJ124" s="1345"/>
      <c r="AK124" s="139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</row>
    <row r="125" spans="1:188" x14ac:dyDescent="0.25">
      <c r="B125" s="19">
        <f t="shared" si="15"/>
        <v>1</v>
      </c>
      <c r="C125" s="816" t="s">
        <v>375</v>
      </c>
      <c r="D125" s="29">
        <f>'2 уровень'!F925</f>
        <v>33900</v>
      </c>
      <c r="E125" s="29">
        <f>'2 уровень'!G925</f>
        <v>25425</v>
      </c>
      <c r="F125" s="29">
        <f>'2 уровень'!H925</f>
        <v>27447</v>
      </c>
      <c r="G125" s="144">
        <f>'2 уровень'!I925</f>
        <v>107.952802359882</v>
      </c>
      <c r="H125" s="152">
        <f>'2 уровень'!J925</f>
        <v>0</v>
      </c>
      <c r="I125" s="152">
        <f>'2 уровень'!K925</f>
        <v>0</v>
      </c>
      <c r="J125" s="153">
        <f>'2 уровень'!L925</f>
        <v>0</v>
      </c>
      <c r="K125" s="153">
        <f>'2 уровень'!M925</f>
        <v>0</v>
      </c>
      <c r="L125" s="153">
        <f>'2 уровень'!N925</f>
        <v>0</v>
      </c>
      <c r="M125" s="153">
        <f>'2 уровень'!O925</f>
        <v>0</v>
      </c>
      <c r="N125" s="153">
        <f>'2 уровень'!P925</f>
        <v>0</v>
      </c>
      <c r="O125" s="153">
        <f>'2 уровень'!Q925</f>
        <v>0</v>
      </c>
      <c r="P125" s="373">
        <f>'2 уровень'!R925</f>
        <v>0</v>
      </c>
      <c r="Q125" s="373">
        <f>'2 уровень'!S925</f>
        <v>0</v>
      </c>
      <c r="R125" s="373">
        <f>'2 уровень'!T925</f>
        <v>0</v>
      </c>
      <c r="S125" s="373">
        <f>'2 уровень'!U925</f>
        <v>0</v>
      </c>
      <c r="T125" s="373">
        <f>'2 уровень'!V925</f>
        <v>0</v>
      </c>
      <c r="U125" s="373">
        <f>'2 уровень'!W925</f>
        <v>0</v>
      </c>
      <c r="V125" s="373">
        <f>'2 уровень'!X925</f>
        <v>0</v>
      </c>
      <c r="W125" s="373">
        <f>'2 уровень'!Y925</f>
        <v>0</v>
      </c>
      <c r="X125" s="373">
        <f>'2 уровень'!Z925</f>
        <v>0</v>
      </c>
      <c r="Y125" s="373">
        <f>'2 уровень'!AA925</f>
        <v>0</v>
      </c>
      <c r="Z125" s="373">
        <f>'2 уровень'!AB925</f>
        <v>0</v>
      </c>
      <c r="AA125" s="1101">
        <f>'2 уровень'!AC925</f>
        <v>0</v>
      </c>
      <c r="AB125" s="373">
        <f>'2 уровень'!AD925</f>
        <v>0</v>
      </c>
      <c r="AC125" s="373">
        <f>'2 уровень'!AE925</f>
        <v>0</v>
      </c>
      <c r="AD125" s="373">
        <f>'2 уровень'!AF925</f>
        <v>0</v>
      </c>
      <c r="AE125" s="373">
        <f>'2 уровень'!AG925</f>
        <v>0</v>
      </c>
      <c r="AF125" s="623">
        <f>'2 уровень'!AH925</f>
        <v>0</v>
      </c>
      <c r="AG125" s="373"/>
      <c r="AH125" s="373"/>
      <c r="AI125" s="1342"/>
      <c r="AJ125" s="1345"/>
      <c r="AK125" s="139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</row>
    <row r="126" spans="1:188" ht="28.5" x14ac:dyDescent="0.25">
      <c r="B126" s="19">
        <f t="shared" si="15"/>
        <v>1</v>
      </c>
      <c r="C126" s="1404" t="s">
        <v>376</v>
      </c>
      <c r="D126" s="29">
        <f>'2 уровень'!F926</f>
        <v>86526.48936170213</v>
      </c>
      <c r="E126" s="29">
        <f>'2 уровень'!G926</f>
        <v>64894.930851063837</v>
      </c>
      <c r="F126" s="29">
        <f>'2 уровень'!H926</f>
        <v>64523.781914893611</v>
      </c>
      <c r="G126" s="144">
        <f>'2 уровень'!I926</f>
        <v>99.428077152864176</v>
      </c>
      <c r="H126" s="152">
        <f>'2 уровень'!J926</f>
        <v>0</v>
      </c>
      <c r="I126" s="152">
        <f>'2 уровень'!K926</f>
        <v>0</v>
      </c>
      <c r="J126" s="153">
        <f>'2 уровень'!L926</f>
        <v>0</v>
      </c>
      <c r="K126" s="153">
        <f>'2 уровень'!M926</f>
        <v>0</v>
      </c>
      <c r="L126" s="153">
        <f>'2 уровень'!N926</f>
        <v>0</v>
      </c>
      <c r="M126" s="153">
        <f>'2 уровень'!O926</f>
        <v>0</v>
      </c>
      <c r="N126" s="153">
        <f>'2 уровень'!P926</f>
        <v>0</v>
      </c>
      <c r="O126" s="153">
        <f>'2 уровень'!Q926</f>
        <v>0</v>
      </c>
      <c r="P126" s="373">
        <f>'2 уровень'!R926</f>
        <v>0</v>
      </c>
      <c r="Q126" s="373">
        <f>'2 уровень'!S926</f>
        <v>0</v>
      </c>
      <c r="R126" s="373">
        <f>'2 уровень'!T926</f>
        <v>0</v>
      </c>
      <c r="S126" s="373">
        <f>'2 уровень'!U926</f>
        <v>0</v>
      </c>
      <c r="T126" s="373">
        <f>'2 уровень'!V926</f>
        <v>0</v>
      </c>
      <c r="U126" s="373">
        <f>'2 уровень'!W926</f>
        <v>0</v>
      </c>
      <c r="V126" s="373">
        <f>'2 уровень'!X926</f>
        <v>0</v>
      </c>
      <c r="W126" s="373">
        <f>'2 уровень'!Y926</f>
        <v>0</v>
      </c>
      <c r="X126" s="373">
        <f>'2 уровень'!Z926</f>
        <v>0</v>
      </c>
      <c r="Y126" s="373">
        <f>'2 уровень'!AA926</f>
        <v>0</v>
      </c>
      <c r="Z126" s="373">
        <f>'2 уровень'!AB926</f>
        <v>0</v>
      </c>
      <c r="AA126" s="1101">
        <f>'2 уровень'!AC926</f>
        <v>0</v>
      </c>
      <c r="AB126" s="373">
        <f>'2 уровень'!AD926</f>
        <v>0</v>
      </c>
      <c r="AC126" s="373">
        <f>'2 уровень'!AE926</f>
        <v>0</v>
      </c>
      <c r="AD126" s="373">
        <f>'2 уровень'!AF926</f>
        <v>0</v>
      </c>
      <c r="AE126" s="373">
        <f>'2 уровень'!AG926</f>
        <v>0</v>
      </c>
      <c r="AF126" s="623">
        <f>'2 уровень'!AH926</f>
        <v>0</v>
      </c>
      <c r="AG126" s="373"/>
      <c r="AH126" s="373"/>
      <c r="AI126" s="1342"/>
      <c r="AJ126" s="1345"/>
      <c r="AK126" s="139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</row>
    <row r="127" spans="1:188" x14ac:dyDescent="0.25">
      <c r="A127" s="19">
        <v>1</v>
      </c>
      <c r="B127" s="19">
        <f t="shared" si="15"/>
        <v>1</v>
      </c>
      <c r="C127" s="836" t="s">
        <v>377</v>
      </c>
      <c r="D127" s="29">
        <f>'2 уровень'!F927</f>
        <v>808549</v>
      </c>
      <c r="E127" s="29">
        <f>'2 уровень'!G927</f>
        <v>606411.75</v>
      </c>
      <c r="F127" s="29">
        <f>'2 уровень'!H927</f>
        <v>603211.97999999986</v>
      </c>
      <c r="G127" s="144">
        <f>'2 уровень'!I927</f>
        <v>99.472343667483329</v>
      </c>
      <c r="H127" s="152">
        <f>'2 уровень'!J927</f>
        <v>0</v>
      </c>
      <c r="I127" s="152">
        <f>'2 уровень'!K927</f>
        <v>0</v>
      </c>
      <c r="J127" s="153">
        <f>'2 уровень'!L927</f>
        <v>0</v>
      </c>
      <c r="K127" s="153">
        <f>'2 уровень'!M927</f>
        <v>0</v>
      </c>
      <c r="L127" s="153">
        <f>'2 уровень'!N927</f>
        <v>0</v>
      </c>
      <c r="M127" s="153">
        <f>'2 уровень'!O927</f>
        <v>0</v>
      </c>
      <c r="N127" s="153">
        <f>'2 уровень'!P927</f>
        <v>0</v>
      </c>
      <c r="O127" s="153">
        <f>'2 уровень'!Q927</f>
        <v>0</v>
      </c>
      <c r="P127" s="373">
        <f>'2 уровень'!R927</f>
        <v>0</v>
      </c>
      <c r="Q127" s="373">
        <f>'2 уровень'!S927</f>
        <v>0</v>
      </c>
      <c r="R127" s="373">
        <f>'2 уровень'!T927</f>
        <v>0</v>
      </c>
      <c r="S127" s="373">
        <f>'2 уровень'!U927</f>
        <v>0</v>
      </c>
      <c r="T127" s="373">
        <f>'2 уровень'!V927</f>
        <v>0</v>
      </c>
      <c r="U127" s="373">
        <f>'2 уровень'!W927</f>
        <v>0</v>
      </c>
      <c r="V127" s="373">
        <f>'2 уровень'!X927</f>
        <v>0</v>
      </c>
      <c r="W127" s="373">
        <f>'2 уровень'!Y927</f>
        <v>0</v>
      </c>
      <c r="X127" s="373">
        <f>'2 уровень'!Z927</f>
        <v>0</v>
      </c>
      <c r="Y127" s="373">
        <f>'2 уровень'!AA927</f>
        <v>0</v>
      </c>
      <c r="Z127" s="373">
        <f>'2 уровень'!AB927</f>
        <v>0</v>
      </c>
      <c r="AA127" s="1101">
        <f>'2 уровень'!AC927</f>
        <v>0</v>
      </c>
      <c r="AB127" s="373">
        <f>'2 уровень'!AD927</f>
        <v>0</v>
      </c>
      <c r="AC127" s="373">
        <f>'2 уровень'!AE927</f>
        <v>0</v>
      </c>
      <c r="AD127" s="373">
        <f>'2 уровень'!AF927</f>
        <v>0</v>
      </c>
      <c r="AE127" s="373">
        <f>'2 уровень'!AG927</f>
        <v>0</v>
      </c>
      <c r="AF127" s="623">
        <f>'2 уровень'!AH927</f>
        <v>0</v>
      </c>
      <c r="AG127" s="373"/>
      <c r="AH127" s="373"/>
      <c r="AI127" s="1342">
        <f>'2 уровень'!AI924</f>
        <v>0</v>
      </c>
      <c r="AJ127" s="1345">
        <f>'2 уровень'!AJ924</f>
        <v>0</v>
      </c>
      <c r="AK127" s="139"/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</row>
    <row r="128" spans="1:188" x14ac:dyDescent="0.25">
      <c r="A128" s="19">
        <v>1</v>
      </c>
      <c r="B128" s="19">
        <f t="shared" si="15"/>
        <v>1</v>
      </c>
      <c r="C128" s="836" t="s">
        <v>378</v>
      </c>
      <c r="D128" s="29">
        <f>'2 уровень'!F928</f>
        <v>4800</v>
      </c>
      <c r="E128" s="29">
        <f>'2 уровень'!G928</f>
        <v>3600</v>
      </c>
      <c r="F128" s="29">
        <f>'2 уровень'!H928</f>
        <v>3311.5699999999997</v>
      </c>
      <c r="G128" s="144">
        <f>'2 уровень'!I928</f>
        <v>91.988055555555547</v>
      </c>
      <c r="H128" s="152">
        <f>'2 уровень'!J928</f>
        <v>0</v>
      </c>
      <c r="I128" s="152">
        <f>'2 уровень'!K928</f>
        <v>0</v>
      </c>
      <c r="J128" s="153">
        <f>'2 уровень'!L928</f>
        <v>0</v>
      </c>
      <c r="K128" s="153">
        <f>'2 уровень'!M928</f>
        <v>0</v>
      </c>
      <c r="L128" s="153">
        <f>'2 уровень'!N928</f>
        <v>0</v>
      </c>
      <c r="M128" s="153">
        <f>'2 уровень'!O928</f>
        <v>0</v>
      </c>
      <c r="N128" s="153">
        <f>'2 уровень'!P928</f>
        <v>0</v>
      </c>
      <c r="O128" s="153">
        <f>'2 уровень'!Q928</f>
        <v>0</v>
      </c>
      <c r="P128" s="373">
        <f>'2 уровень'!R928</f>
        <v>0</v>
      </c>
      <c r="Q128" s="373">
        <f>'2 уровень'!S928</f>
        <v>0</v>
      </c>
      <c r="R128" s="373">
        <f>'2 уровень'!T928</f>
        <v>0</v>
      </c>
      <c r="S128" s="373">
        <f>'2 уровень'!U928</f>
        <v>0</v>
      </c>
      <c r="T128" s="373">
        <f>'2 уровень'!V928</f>
        <v>0</v>
      </c>
      <c r="U128" s="373">
        <f>'2 уровень'!W928</f>
        <v>0</v>
      </c>
      <c r="V128" s="373">
        <f>'2 уровень'!X928</f>
        <v>0</v>
      </c>
      <c r="W128" s="373">
        <f>'2 уровень'!Y928</f>
        <v>0</v>
      </c>
      <c r="X128" s="373">
        <f>'2 уровень'!Z928</f>
        <v>0</v>
      </c>
      <c r="Y128" s="373">
        <f>'2 уровень'!AA928</f>
        <v>0</v>
      </c>
      <c r="Z128" s="373">
        <f>'2 уровень'!AB928</f>
        <v>0</v>
      </c>
      <c r="AA128" s="1101">
        <f>'2 уровень'!AC928</f>
        <v>0</v>
      </c>
      <c r="AB128" s="373">
        <f>'2 уровень'!AD928</f>
        <v>0</v>
      </c>
      <c r="AC128" s="373">
        <f>'2 уровень'!AE928</f>
        <v>0</v>
      </c>
      <c r="AD128" s="373">
        <f>'2 уровень'!AF928</f>
        <v>0</v>
      </c>
      <c r="AE128" s="373">
        <f>'2 уровень'!AG928</f>
        <v>0</v>
      </c>
      <c r="AF128" s="623">
        <f>'2 уровень'!AH928</f>
        <v>0</v>
      </c>
      <c r="AG128" s="373"/>
      <c r="AH128" s="373"/>
      <c r="AI128" s="1342">
        <f>'2 уровень'!AI925</f>
        <v>0</v>
      </c>
      <c r="AJ128" s="1345">
        <f>'2 уровень'!AJ925</f>
        <v>0</v>
      </c>
      <c r="AK128" s="139"/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</row>
    <row r="129" spans="1:188" ht="30" x14ac:dyDescent="0.25">
      <c r="B129" s="19">
        <f t="shared" si="15"/>
        <v>1</v>
      </c>
      <c r="C129" s="839" t="s">
        <v>353</v>
      </c>
      <c r="D129" s="29">
        <f>'2 уровень'!F929</f>
        <v>83626</v>
      </c>
      <c r="E129" s="29">
        <f>'2 уровень'!G929</f>
        <v>62720</v>
      </c>
      <c r="F129" s="29">
        <f>'2 уровень'!H929</f>
        <v>64857</v>
      </c>
      <c r="G129" s="144">
        <f>'2 уровень'!I929</f>
        <v>103.40720663265306</v>
      </c>
      <c r="H129" s="152">
        <f>'2 уровень'!J929</f>
        <v>0</v>
      </c>
      <c r="I129" s="152">
        <f>'2 уровень'!K929</f>
        <v>0</v>
      </c>
      <c r="J129" s="153">
        <f>'2 уровень'!L929</f>
        <v>0</v>
      </c>
      <c r="K129" s="153">
        <f>'2 уровень'!M929</f>
        <v>0</v>
      </c>
      <c r="L129" s="153">
        <f>'2 уровень'!N929</f>
        <v>0</v>
      </c>
      <c r="M129" s="153">
        <f>'2 уровень'!O929</f>
        <v>0</v>
      </c>
      <c r="N129" s="153">
        <f>'2 уровень'!P929</f>
        <v>0</v>
      </c>
      <c r="O129" s="153">
        <f>'2 уровень'!Q929</f>
        <v>0</v>
      </c>
      <c r="P129" s="373">
        <f>'2 уровень'!R929</f>
        <v>0</v>
      </c>
      <c r="Q129" s="373">
        <f>'2 уровень'!S929</f>
        <v>0</v>
      </c>
      <c r="R129" s="373">
        <f>'2 уровень'!T929</f>
        <v>0</v>
      </c>
      <c r="S129" s="373">
        <f>'2 уровень'!U929</f>
        <v>0</v>
      </c>
      <c r="T129" s="373">
        <f>'2 уровень'!V929</f>
        <v>0</v>
      </c>
      <c r="U129" s="373">
        <f>'2 уровень'!W929</f>
        <v>0</v>
      </c>
      <c r="V129" s="373">
        <f>'2 уровень'!X929</f>
        <v>0</v>
      </c>
      <c r="W129" s="373">
        <f>'2 уровень'!Y929</f>
        <v>0</v>
      </c>
      <c r="X129" s="373">
        <f>'2 уровень'!Z929</f>
        <v>0</v>
      </c>
      <c r="Y129" s="373">
        <f>'2 уровень'!AA929</f>
        <v>0</v>
      </c>
      <c r="Z129" s="373">
        <f>'2 уровень'!AB929</f>
        <v>0</v>
      </c>
      <c r="AA129" s="1101">
        <f>'2 уровень'!AC929</f>
        <v>0</v>
      </c>
      <c r="AB129" s="373">
        <f>'2 уровень'!AD929</f>
        <v>0</v>
      </c>
      <c r="AC129" s="373">
        <f>'2 уровень'!AE929</f>
        <v>0</v>
      </c>
      <c r="AD129" s="373">
        <f>'2 уровень'!AF929</f>
        <v>0</v>
      </c>
      <c r="AE129" s="373">
        <f>'2 уровень'!AG929</f>
        <v>0</v>
      </c>
      <c r="AF129" s="623">
        <f>'2 уровень'!AH929</f>
        <v>0</v>
      </c>
      <c r="AG129" s="373"/>
      <c r="AH129" s="373"/>
      <c r="AI129" s="1342">
        <f>'2 уровень'!AI926</f>
        <v>0</v>
      </c>
      <c r="AJ129" s="1345">
        <f>'2 уровень'!AJ926</f>
        <v>0</v>
      </c>
      <c r="AK129" s="139"/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</row>
    <row r="130" spans="1:188" ht="30" x14ac:dyDescent="0.25">
      <c r="A130" s="19">
        <v>1</v>
      </c>
      <c r="B130" s="19">
        <f t="shared" si="15"/>
        <v>1</v>
      </c>
      <c r="C130" s="842" t="s">
        <v>201</v>
      </c>
      <c r="D130" s="29">
        <f>'2 уровень'!F930</f>
        <v>15000</v>
      </c>
      <c r="E130" s="29">
        <f>'2 уровень'!G930</f>
        <v>11250</v>
      </c>
      <c r="F130" s="29">
        <f>'2 уровень'!H930</f>
        <v>10850</v>
      </c>
      <c r="G130" s="144">
        <f>'2 уровень'!I930</f>
        <v>96.444444444444443</v>
      </c>
      <c r="H130" s="152">
        <f>'2 уровень'!J930</f>
        <v>0</v>
      </c>
      <c r="I130" s="152">
        <f>'2 уровень'!K930</f>
        <v>0</v>
      </c>
      <c r="J130" s="153">
        <f>'2 уровень'!L930</f>
        <v>0</v>
      </c>
      <c r="K130" s="153">
        <f>'2 уровень'!M930</f>
        <v>0</v>
      </c>
      <c r="L130" s="153">
        <f>'2 уровень'!N930</f>
        <v>0</v>
      </c>
      <c r="M130" s="153">
        <f>'2 уровень'!O930</f>
        <v>0</v>
      </c>
      <c r="N130" s="153">
        <f>'2 уровень'!P930</f>
        <v>0</v>
      </c>
      <c r="O130" s="153">
        <f>'2 уровень'!Q930</f>
        <v>0</v>
      </c>
      <c r="P130" s="373">
        <f>'2 уровень'!R930</f>
        <v>0</v>
      </c>
      <c r="Q130" s="373">
        <f>'2 уровень'!S930</f>
        <v>0</v>
      </c>
      <c r="R130" s="373">
        <f>'2 уровень'!T930</f>
        <v>0</v>
      </c>
      <c r="S130" s="373">
        <f>'2 уровень'!U930</f>
        <v>0</v>
      </c>
      <c r="T130" s="373">
        <f>'2 уровень'!V930</f>
        <v>0</v>
      </c>
      <c r="U130" s="373">
        <f>'2 уровень'!W930</f>
        <v>0</v>
      </c>
      <c r="V130" s="373">
        <f>'2 уровень'!X930</f>
        <v>0</v>
      </c>
      <c r="W130" s="373">
        <f>'2 уровень'!Y930</f>
        <v>0</v>
      </c>
      <c r="X130" s="373">
        <f>'2 уровень'!Z930</f>
        <v>0</v>
      </c>
      <c r="Y130" s="373">
        <f>'2 уровень'!AA930</f>
        <v>0</v>
      </c>
      <c r="Z130" s="373">
        <f>'2 уровень'!AB930</f>
        <v>0</v>
      </c>
      <c r="AA130" s="1101">
        <f>'2 уровень'!AC930</f>
        <v>0</v>
      </c>
      <c r="AB130" s="373">
        <f>'2 уровень'!AD930</f>
        <v>0</v>
      </c>
      <c r="AC130" s="373">
        <f>'2 уровень'!AE930</f>
        <v>0</v>
      </c>
      <c r="AD130" s="373">
        <f>'2 уровень'!AF930</f>
        <v>0</v>
      </c>
      <c r="AE130" s="373">
        <f>'2 уровень'!AG930</f>
        <v>0</v>
      </c>
      <c r="AF130" s="623">
        <f>'2 уровень'!AH930</f>
        <v>0</v>
      </c>
      <c r="AG130" s="373"/>
      <c r="AH130" s="373"/>
      <c r="AI130" s="1342">
        <f>'2 уровень'!AI927</f>
        <v>0</v>
      </c>
      <c r="AJ130" s="1345">
        <f>'2 уровень'!AJ927</f>
        <v>0</v>
      </c>
      <c r="AK130" s="139"/>
      <c r="AL130" s="139"/>
      <c r="AM130" s="139"/>
      <c r="AN130" s="139"/>
      <c r="AO130" s="139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</row>
    <row r="131" spans="1:188" ht="60" x14ac:dyDescent="0.25">
      <c r="A131" s="19">
        <v>1</v>
      </c>
      <c r="B131" s="19">
        <f t="shared" si="15"/>
        <v>1</v>
      </c>
      <c r="C131" s="842" t="s">
        <v>354</v>
      </c>
      <c r="D131" s="29">
        <f>'2 уровень'!F931</f>
        <v>24050</v>
      </c>
      <c r="E131" s="29">
        <f>'2 уровень'!G931</f>
        <v>18037.5</v>
      </c>
      <c r="F131" s="29">
        <f>'2 уровень'!H931</f>
        <v>19395</v>
      </c>
      <c r="G131" s="144">
        <f>'2 уровень'!I931</f>
        <v>107.52598752598752</v>
      </c>
      <c r="H131" s="152">
        <f>'2 уровень'!J931</f>
        <v>0</v>
      </c>
      <c r="I131" s="152">
        <f>'2 уровень'!K931</f>
        <v>0</v>
      </c>
      <c r="J131" s="153">
        <f>'2 уровень'!L931</f>
        <v>0</v>
      </c>
      <c r="K131" s="153">
        <f>'2 уровень'!M931</f>
        <v>0</v>
      </c>
      <c r="L131" s="153">
        <f>'2 уровень'!N931</f>
        <v>0</v>
      </c>
      <c r="M131" s="153">
        <f>'2 уровень'!O931</f>
        <v>0</v>
      </c>
      <c r="N131" s="153">
        <f>'2 уровень'!P931</f>
        <v>0</v>
      </c>
      <c r="O131" s="153">
        <f>'2 уровень'!Q931</f>
        <v>0</v>
      </c>
      <c r="P131" s="373">
        <f>'2 уровень'!R931</f>
        <v>0</v>
      </c>
      <c r="Q131" s="373">
        <f>'2 уровень'!S931</f>
        <v>0</v>
      </c>
      <c r="R131" s="373">
        <f>'2 уровень'!T931</f>
        <v>0</v>
      </c>
      <c r="S131" s="373">
        <f>'2 уровень'!U931</f>
        <v>0</v>
      </c>
      <c r="T131" s="373">
        <f>'2 уровень'!V931</f>
        <v>0</v>
      </c>
      <c r="U131" s="373">
        <f>'2 уровень'!W931</f>
        <v>0</v>
      </c>
      <c r="V131" s="373">
        <f>'2 уровень'!X931</f>
        <v>0</v>
      </c>
      <c r="W131" s="373">
        <f>'2 уровень'!Y931</f>
        <v>0</v>
      </c>
      <c r="X131" s="373">
        <f>'2 уровень'!Z931</f>
        <v>0</v>
      </c>
      <c r="Y131" s="373">
        <f>'2 уровень'!AA931</f>
        <v>0</v>
      </c>
      <c r="Z131" s="373">
        <f>'2 уровень'!AB931</f>
        <v>0</v>
      </c>
      <c r="AA131" s="1101">
        <f>'2 уровень'!AC931</f>
        <v>0</v>
      </c>
      <c r="AB131" s="373">
        <f>'2 уровень'!AD931</f>
        <v>0</v>
      </c>
      <c r="AC131" s="373">
        <f>'2 уровень'!AE931</f>
        <v>0</v>
      </c>
      <c r="AD131" s="373">
        <f>'2 уровень'!AF931</f>
        <v>0</v>
      </c>
      <c r="AE131" s="373">
        <f>'2 уровень'!AG931</f>
        <v>0</v>
      </c>
      <c r="AF131" s="623">
        <f>'2 уровень'!AH931</f>
        <v>0</v>
      </c>
      <c r="AG131" s="373"/>
      <c r="AH131" s="373"/>
      <c r="AI131" s="1342">
        <f>'2 уровень'!AI928</f>
        <v>0</v>
      </c>
      <c r="AJ131" s="1345">
        <f>'2 уровень'!AJ928</f>
        <v>0</v>
      </c>
      <c r="AK131" s="139"/>
      <c r="AL131" s="139"/>
      <c r="AM131" s="139"/>
      <c r="AN131" s="139"/>
      <c r="AO131" s="139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</row>
    <row r="132" spans="1:188" x14ac:dyDescent="0.25">
      <c r="A132" s="19">
        <v>1</v>
      </c>
      <c r="B132" s="19">
        <f t="shared" si="15"/>
        <v>1</v>
      </c>
      <c r="C132" s="836" t="s">
        <v>234</v>
      </c>
      <c r="D132" s="29">
        <f>'2 уровень'!F932</f>
        <v>630702</v>
      </c>
      <c r="E132" s="29">
        <f>'2 уровень'!G932</f>
        <v>472977</v>
      </c>
      <c r="F132" s="29">
        <f>'2 уровень'!H932</f>
        <v>564221</v>
      </c>
      <c r="G132" s="144">
        <f>'2 уровень'!I932</f>
        <v>119.29142431873008</v>
      </c>
      <c r="H132" s="152">
        <f>'2 уровень'!J932</f>
        <v>0</v>
      </c>
      <c r="I132" s="152">
        <f>'2 уровень'!K932</f>
        <v>0</v>
      </c>
      <c r="J132" s="153">
        <f>'2 уровень'!L932</f>
        <v>0</v>
      </c>
      <c r="K132" s="153">
        <f>'2 уровень'!M932</f>
        <v>0</v>
      </c>
      <c r="L132" s="153">
        <f>'2 уровень'!N932</f>
        <v>0</v>
      </c>
      <c r="M132" s="153">
        <f>'2 уровень'!O932</f>
        <v>0</v>
      </c>
      <c r="N132" s="153">
        <f>'2 уровень'!P932</f>
        <v>0</v>
      </c>
      <c r="O132" s="153">
        <f>'2 уровень'!Q932</f>
        <v>0</v>
      </c>
      <c r="P132" s="373">
        <f>'2 уровень'!R932</f>
        <v>309711.51043000008</v>
      </c>
      <c r="Q132" s="373">
        <f>'2 уровень'!S932</f>
        <v>309711.51043000008</v>
      </c>
      <c r="R132" s="373">
        <f>'2 уровень'!T932</f>
        <v>315070.71043000004</v>
      </c>
      <c r="S132" s="373">
        <f>'2 уровень'!U932</f>
        <v>314998.85732000007</v>
      </c>
      <c r="T132" s="373">
        <f>'2 уровень'!V932</f>
        <v>314998.85732000007</v>
      </c>
      <c r="U132" s="373">
        <f>'2 уровень'!W932</f>
        <v>314998.85732000007</v>
      </c>
      <c r="V132" s="373">
        <f>'2 уровень'!X932</f>
        <v>314998.85732000007</v>
      </c>
      <c r="W132" s="373">
        <f>'2 уровень'!Y932</f>
        <v>314998.85732000007</v>
      </c>
      <c r="X132" s="373">
        <f>'2 уровень'!Z932</f>
        <v>324784.64359000005</v>
      </c>
      <c r="Y132" s="373">
        <f>'2 уровень'!AA932</f>
        <v>238433.61731666661</v>
      </c>
      <c r="Z132" s="373">
        <f>'2 уровень'!AB932</f>
        <v>266616.11615000002</v>
      </c>
      <c r="AA132" s="1101">
        <f>'2 уровень'!AC932</f>
        <v>0</v>
      </c>
      <c r="AB132" s="373">
        <f>'2 уровень'!AD932</f>
        <v>30662.720039999997</v>
      </c>
      <c r="AC132" s="373">
        <f>'2 уровень'!AE932</f>
        <v>28182.49883333336</v>
      </c>
      <c r="AD132" s="373">
        <f>'2 уровень'!AF932</f>
        <v>-111.36451</v>
      </c>
      <c r="AE132" s="373">
        <f>'2 уровень'!AG932</f>
        <v>-2.9232</v>
      </c>
      <c r="AF132" s="623">
        <f>'2 уровень'!AH932</f>
        <v>297275.91299000004</v>
      </c>
      <c r="AG132" s="373">
        <f>Z132/Y132*100</f>
        <v>111.8198512233717</v>
      </c>
      <c r="AH132" s="373">
        <f>AF132/Y132*100</f>
        <v>124.67869100655562</v>
      </c>
      <c r="AI132" s="1342">
        <f>'2 уровень'!AI929</f>
        <v>0</v>
      </c>
      <c r="AJ132" s="1345">
        <f>'2 уровень'!AJ929</f>
        <v>0</v>
      </c>
      <c r="AK132" s="139"/>
      <c r="AL132" s="139"/>
      <c r="AM132" s="139"/>
      <c r="AN132" s="139"/>
      <c r="AO132" s="139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</row>
    <row r="133" spans="1:188" ht="30" x14ac:dyDescent="0.25">
      <c r="A133" s="19">
        <v>1</v>
      </c>
      <c r="B133" s="19">
        <f t="shared" si="15"/>
        <v>1</v>
      </c>
      <c r="C133" s="841" t="s">
        <v>335</v>
      </c>
      <c r="D133" s="29">
        <f>'2 уровень'!F933</f>
        <v>0</v>
      </c>
      <c r="E133" s="29">
        <f>'2 уровень'!G933</f>
        <v>0</v>
      </c>
      <c r="F133" s="29">
        <f>'2 уровень'!H933</f>
        <v>0</v>
      </c>
      <c r="G133" s="144">
        <f>'2 уровень'!I933</f>
        <v>0</v>
      </c>
      <c r="H133" s="152">
        <f>'2 уровень'!J933</f>
        <v>0</v>
      </c>
      <c r="I133" s="152">
        <f>'2 уровень'!K933</f>
        <v>0</v>
      </c>
      <c r="J133" s="153">
        <f>'2 уровень'!L933</f>
        <v>0</v>
      </c>
      <c r="K133" s="153">
        <f>'2 уровень'!M933</f>
        <v>0</v>
      </c>
      <c r="L133" s="153">
        <f>'2 уровень'!N933</f>
        <v>0</v>
      </c>
      <c r="M133" s="153">
        <f>'2 уровень'!O933</f>
        <v>0</v>
      </c>
      <c r="N133" s="153">
        <f>'2 уровень'!P933</f>
        <v>0</v>
      </c>
      <c r="O133" s="153">
        <f>'2 уровень'!Q933</f>
        <v>0</v>
      </c>
      <c r="P133" s="373">
        <f>'2 уровень'!R933</f>
        <v>0</v>
      </c>
      <c r="Q133" s="373">
        <f>'2 уровень'!S933</f>
        <v>0</v>
      </c>
      <c r="R133" s="373">
        <f>'2 уровень'!T933</f>
        <v>0</v>
      </c>
      <c r="S133" s="373">
        <f>'2 уровень'!U933</f>
        <v>0</v>
      </c>
      <c r="T133" s="373">
        <f>'2 уровень'!V933</f>
        <v>0</v>
      </c>
      <c r="U133" s="373">
        <f>'2 уровень'!W933</f>
        <v>0</v>
      </c>
      <c r="V133" s="373">
        <f>'2 уровень'!X933</f>
        <v>0</v>
      </c>
      <c r="W133" s="373">
        <f>'2 уровень'!Y933</f>
        <v>0</v>
      </c>
      <c r="X133" s="373">
        <f>'2 уровень'!Z933</f>
        <v>0</v>
      </c>
      <c r="Y133" s="373">
        <f>'2 уровень'!AA933</f>
        <v>0</v>
      </c>
      <c r="Z133" s="373">
        <f>'2 уровень'!AB933</f>
        <v>0</v>
      </c>
      <c r="AA133" s="1101">
        <f>'2 уровень'!AC933</f>
        <v>0</v>
      </c>
      <c r="AB133" s="373">
        <f>'2 уровень'!AD933</f>
        <v>0</v>
      </c>
      <c r="AC133" s="373">
        <f>'2 уровень'!AE933</f>
        <v>0</v>
      </c>
      <c r="AD133" s="373">
        <f>'2 уровень'!AF933</f>
        <v>0</v>
      </c>
      <c r="AE133" s="373">
        <f>'2 уровень'!AG933</f>
        <v>0</v>
      </c>
      <c r="AF133" s="623">
        <f>'2 уровень'!AH933</f>
        <v>0</v>
      </c>
      <c r="AG133" s="619"/>
      <c r="AH133" s="373"/>
      <c r="AI133" s="1342">
        <f>'2 уровень'!AI930</f>
        <v>0</v>
      </c>
      <c r="AJ133" s="1345">
        <f>'2 уровень'!AJ930</f>
        <v>0</v>
      </c>
      <c r="AK133" s="139"/>
      <c r="AL133" s="139"/>
      <c r="AM133" s="139"/>
      <c r="AN133" s="139"/>
      <c r="AO133" s="139"/>
      <c r="AP133" s="139"/>
      <c r="AQ133" s="139"/>
      <c r="AR133" s="139"/>
      <c r="AS133" s="139"/>
      <c r="AT133" s="139"/>
      <c r="AU133" s="139"/>
      <c r="AV133" s="139"/>
      <c r="AW133" s="139"/>
      <c r="AX133" s="139"/>
      <c r="AY133" s="139"/>
      <c r="AZ133" s="139"/>
      <c r="BA133" s="139"/>
      <c r="BB133" s="139"/>
      <c r="BC133" s="139"/>
      <c r="BD133" s="139"/>
      <c r="BE133" s="139"/>
      <c r="BF133" s="139"/>
      <c r="BG133" s="139"/>
      <c r="BH133" s="139"/>
      <c r="BI133" s="139"/>
      <c r="BJ133" s="139"/>
      <c r="BK133" s="139"/>
      <c r="BL133" s="139"/>
      <c r="BM133" s="139"/>
      <c r="BN133" s="139"/>
      <c r="BO133" s="139"/>
      <c r="BP133" s="139"/>
      <c r="BQ133" s="139"/>
      <c r="BR133" s="139"/>
      <c r="BS133" s="139"/>
      <c r="BT133" s="139"/>
      <c r="BU133" s="139"/>
      <c r="BV133" s="139"/>
      <c r="BW133" s="139"/>
      <c r="BX133" s="139"/>
      <c r="BY133" s="139"/>
      <c r="BZ133" s="139"/>
      <c r="CA133" s="139"/>
      <c r="CB133" s="139"/>
      <c r="CC133" s="139"/>
      <c r="CD133" s="139"/>
      <c r="CE133" s="139"/>
      <c r="CF133" s="139"/>
      <c r="CG133" s="139"/>
      <c r="CH133" s="139"/>
      <c r="CI133" s="139"/>
      <c r="CJ133" s="139"/>
      <c r="CK133" s="139"/>
      <c r="CL133" s="139"/>
      <c r="CM133" s="139"/>
      <c r="CN133" s="139"/>
      <c r="CO133" s="139"/>
      <c r="CP133" s="139"/>
      <c r="CQ133" s="139"/>
      <c r="CR133" s="139"/>
      <c r="CS133" s="139"/>
      <c r="CT133" s="139"/>
      <c r="CU133" s="139"/>
      <c r="CV133" s="139"/>
      <c r="CW133" s="139"/>
      <c r="CX133" s="139"/>
      <c r="CY133" s="139"/>
      <c r="CZ133" s="139"/>
      <c r="DA133" s="139"/>
      <c r="DB133" s="139"/>
      <c r="DC133" s="139"/>
      <c r="DD133" s="139"/>
      <c r="DE133" s="139"/>
      <c r="DF133" s="139"/>
      <c r="DG133" s="139"/>
      <c r="DH133" s="139"/>
      <c r="DI133" s="139"/>
      <c r="DJ133" s="139"/>
      <c r="DK133" s="139"/>
      <c r="DL133" s="139"/>
      <c r="DM133" s="139"/>
      <c r="DN133" s="139"/>
      <c r="DO133" s="139"/>
      <c r="DP133" s="139"/>
      <c r="DQ133" s="139"/>
      <c r="DR133" s="139"/>
      <c r="DS133" s="139"/>
      <c r="DT133" s="139"/>
      <c r="DU133" s="139"/>
      <c r="DV133" s="139"/>
      <c r="DW133" s="139"/>
      <c r="DX133" s="139"/>
      <c r="DY133" s="139"/>
      <c r="DZ133" s="139"/>
      <c r="EA133" s="139"/>
      <c r="EB133" s="139"/>
      <c r="EC133" s="139"/>
      <c r="ED133" s="139"/>
      <c r="EE133" s="139"/>
      <c r="EF133" s="139"/>
      <c r="EG133" s="139"/>
      <c r="EH133" s="139"/>
      <c r="EI133" s="139"/>
      <c r="EJ133" s="139"/>
      <c r="EK133" s="139"/>
      <c r="EL133" s="139"/>
      <c r="EM133" s="139"/>
      <c r="EN133" s="139"/>
      <c r="EO133" s="139"/>
      <c r="EP133" s="139"/>
      <c r="EQ133" s="139"/>
      <c r="ER133" s="139"/>
      <c r="ES133" s="139"/>
      <c r="ET133" s="139"/>
      <c r="EU133" s="139"/>
      <c r="EV133" s="139"/>
      <c r="EW133" s="139"/>
      <c r="EX133" s="139"/>
      <c r="EY133" s="139"/>
      <c r="EZ133" s="139"/>
      <c r="FA133" s="139"/>
      <c r="FB133" s="139"/>
      <c r="FC133" s="139"/>
      <c r="FD133" s="139"/>
      <c r="FE133" s="139"/>
      <c r="FF133" s="139"/>
      <c r="FG133" s="139"/>
      <c r="FH133" s="139"/>
      <c r="FI133" s="139"/>
      <c r="FJ133" s="139"/>
      <c r="FK133" s="139"/>
      <c r="FL133" s="139"/>
      <c r="FM133" s="139"/>
      <c r="FN133" s="139"/>
      <c r="FO133" s="139"/>
      <c r="FP133" s="139"/>
      <c r="FQ133" s="139"/>
      <c r="FR133" s="139"/>
      <c r="FS133" s="139"/>
      <c r="FT133" s="139"/>
      <c r="FU133" s="139"/>
      <c r="FV133" s="139"/>
      <c r="FW133" s="139"/>
      <c r="FX133" s="139"/>
      <c r="FY133" s="139"/>
      <c r="FZ133" s="139"/>
      <c r="GA133" s="139"/>
      <c r="GB133" s="139"/>
      <c r="GC133" s="139"/>
      <c r="GD133" s="139"/>
      <c r="GE133" s="139"/>
      <c r="GF133" s="139"/>
    </row>
    <row r="134" spans="1:188" ht="29.25" x14ac:dyDescent="0.25">
      <c r="B134" s="19">
        <f t="shared" si="15"/>
        <v>1</v>
      </c>
      <c r="C134" s="836" t="s">
        <v>279</v>
      </c>
      <c r="D134" s="29">
        <f>'2 уровень'!F934</f>
        <v>548619.5</v>
      </c>
      <c r="E134" s="29">
        <f>'2 уровень'!G934</f>
        <v>411465.125</v>
      </c>
      <c r="F134" s="29">
        <f>'2 уровень'!H934</f>
        <v>436263.03499999997</v>
      </c>
      <c r="G134" s="144">
        <f>'2 уровень'!I934</f>
        <v>106.02673434352425</v>
      </c>
      <c r="H134" s="152">
        <f>'2 уровень'!J934</f>
        <v>0</v>
      </c>
      <c r="I134" s="152">
        <f>'2 уровень'!K934</f>
        <v>0</v>
      </c>
      <c r="J134" s="153">
        <f>'2 уровень'!L934</f>
        <v>0</v>
      </c>
      <c r="K134" s="153">
        <f>'2 уровень'!M934</f>
        <v>0</v>
      </c>
      <c r="L134" s="153">
        <f>'2 уровень'!N934</f>
        <v>0</v>
      </c>
      <c r="M134" s="153">
        <f>'2 уровень'!O934</f>
        <v>0</v>
      </c>
      <c r="N134" s="153">
        <f>'2 уровень'!P934</f>
        <v>0</v>
      </c>
      <c r="O134" s="153">
        <f>'2 уровень'!Q934</f>
        <v>0</v>
      </c>
      <c r="P134" s="373">
        <f>'2 уровень'!R934</f>
        <v>0</v>
      </c>
      <c r="Q134" s="373">
        <f>'2 уровень'!S934</f>
        <v>0</v>
      </c>
      <c r="R134" s="373">
        <f>'2 уровень'!T934</f>
        <v>0</v>
      </c>
      <c r="S134" s="373">
        <f>'2 уровень'!U934</f>
        <v>0</v>
      </c>
      <c r="T134" s="373">
        <f>'2 уровень'!V934</f>
        <v>0</v>
      </c>
      <c r="U134" s="373">
        <f>'2 уровень'!W934</f>
        <v>0</v>
      </c>
      <c r="V134" s="373">
        <f>'2 уровень'!X934</f>
        <v>0</v>
      </c>
      <c r="W134" s="373">
        <f>'2 уровень'!Y934</f>
        <v>0</v>
      </c>
      <c r="X134" s="373">
        <f>'2 уровень'!Z934</f>
        <v>0</v>
      </c>
      <c r="Y134" s="373">
        <f>'2 уровень'!AA934</f>
        <v>0</v>
      </c>
      <c r="Z134" s="373">
        <f>'2 уровень'!AB934</f>
        <v>0</v>
      </c>
      <c r="AA134" s="1101">
        <f>'2 уровень'!AC934</f>
        <v>0</v>
      </c>
      <c r="AB134" s="373">
        <f>'2 уровень'!AD934</f>
        <v>0</v>
      </c>
      <c r="AC134" s="373">
        <f>'2 уровень'!AE934</f>
        <v>0</v>
      </c>
      <c r="AD134" s="373">
        <f>'2 уровень'!AF934</f>
        <v>0</v>
      </c>
      <c r="AE134" s="373">
        <f>'2 уровень'!AG934</f>
        <v>0</v>
      </c>
      <c r="AF134" s="623">
        <f>'2 уровень'!AH934</f>
        <v>0</v>
      </c>
      <c r="AG134" s="143"/>
      <c r="AH134" s="373"/>
      <c r="AI134" s="1342">
        <f>'2 уровень'!AI931</f>
        <v>0</v>
      </c>
      <c r="AJ134" s="1345">
        <f>'2 уровень'!AJ931</f>
        <v>0</v>
      </c>
      <c r="AK134" s="139"/>
      <c r="AL134" s="139"/>
      <c r="AM134" s="139"/>
      <c r="AN134" s="139"/>
      <c r="AO134" s="139"/>
      <c r="AP134" s="139"/>
      <c r="AQ134" s="139"/>
      <c r="AR134" s="139"/>
      <c r="AS134" s="139"/>
      <c r="AT134" s="139"/>
      <c r="AU134" s="139"/>
      <c r="AV134" s="139"/>
      <c r="AW134" s="139"/>
      <c r="AX134" s="139"/>
      <c r="AY134" s="139"/>
      <c r="AZ134" s="139"/>
      <c r="BA134" s="139"/>
      <c r="BB134" s="139"/>
      <c r="BC134" s="139"/>
      <c r="BD134" s="139"/>
      <c r="BE134" s="139"/>
      <c r="BF134" s="139"/>
      <c r="BG134" s="139"/>
      <c r="BH134" s="139"/>
      <c r="BI134" s="139"/>
      <c r="BJ134" s="139"/>
      <c r="BK134" s="139"/>
      <c r="BL134" s="139"/>
      <c r="BM134" s="139"/>
      <c r="BN134" s="139"/>
      <c r="BO134" s="139"/>
      <c r="BP134" s="139"/>
      <c r="BQ134" s="139"/>
      <c r="BR134" s="139"/>
      <c r="BS134" s="139"/>
      <c r="BT134" s="139"/>
      <c r="BU134" s="139"/>
      <c r="BV134" s="139"/>
      <c r="BW134" s="139"/>
      <c r="BX134" s="139"/>
      <c r="BY134" s="139"/>
      <c r="BZ134" s="139"/>
      <c r="CA134" s="139"/>
      <c r="CB134" s="139"/>
      <c r="CC134" s="139"/>
      <c r="CD134" s="139"/>
      <c r="CE134" s="139"/>
      <c r="CF134" s="139"/>
      <c r="CG134" s="139"/>
      <c r="CH134" s="139"/>
      <c r="CI134" s="139"/>
      <c r="CJ134" s="139"/>
      <c r="CK134" s="139"/>
      <c r="CL134" s="139"/>
      <c r="CM134" s="139"/>
      <c r="CN134" s="139"/>
      <c r="CO134" s="139"/>
      <c r="CP134" s="139"/>
      <c r="CQ134" s="139"/>
      <c r="CR134" s="139"/>
      <c r="CS134" s="139"/>
      <c r="CT134" s="139"/>
      <c r="CU134" s="139"/>
      <c r="CV134" s="139"/>
      <c r="CW134" s="139"/>
      <c r="CX134" s="139"/>
      <c r="CY134" s="139"/>
      <c r="CZ134" s="139"/>
      <c r="DA134" s="139"/>
      <c r="DB134" s="139"/>
      <c r="DC134" s="139"/>
      <c r="DD134" s="139"/>
      <c r="DE134" s="139"/>
      <c r="DF134" s="139"/>
      <c r="DG134" s="139"/>
      <c r="DH134" s="139"/>
      <c r="DI134" s="139"/>
      <c r="DJ134" s="139"/>
      <c r="DK134" s="139"/>
      <c r="DL134" s="139"/>
      <c r="DM134" s="139"/>
      <c r="DN134" s="139"/>
      <c r="DO134" s="139"/>
      <c r="DP134" s="139"/>
      <c r="DQ134" s="139"/>
      <c r="DR134" s="139"/>
      <c r="DS134" s="139"/>
      <c r="DT134" s="139"/>
      <c r="DU134" s="139"/>
      <c r="DV134" s="139"/>
      <c r="DW134" s="139"/>
      <c r="DX134" s="139"/>
      <c r="DY134" s="139"/>
      <c r="DZ134" s="139"/>
      <c r="EA134" s="139"/>
      <c r="EB134" s="139"/>
      <c r="EC134" s="139"/>
      <c r="ED134" s="139"/>
      <c r="EE134" s="139"/>
      <c r="EF134" s="139"/>
      <c r="EG134" s="139"/>
      <c r="EH134" s="139"/>
      <c r="EI134" s="139"/>
      <c r="EJ134" s="139"/>
      <c r="EK134" s="139"/>
      <c r="EL134" s="139"/>
      <c r="EM134" s="139"/>
      <c r="EN134" s="139"/>
      <c r="EO134" s="139"/>
      <c r="EP134" s="139"/>
      <c r="EQ134" s="139"/>
      <c r="ER134" s="139"/>
      <c r="ES134" s="139"/>
      <c r="ET134" s="139"/>
      <c r="EU134" s="139"/>
      <c r="EV134" s="139"/>
      <c r="EW134" s="139"/>
      <c r="EX134" s="139"/>
      <c r="EY134" s="139"/>
      <c r="EZ134" s="139"/>
      <c r="FA134" s="139"/>
      <c r="FB134" s="139"/>
      <c r="FC134" s="139"/>
      <c r="FD134" s="139"/>
      <c r="FE134" s="139"/>
      <c r="FF134" s="139"/>
      <c r="FG134" s="139"/>
      <c r="FH134" s="139"/>
      <c r="FI134" s="139"/>
      <c r="FJ134" s="139"/>
      <c r="FK134" s="139"/>
      <c r="FL134" s="139"/>
      <c r="FM134" s="139"/>
      <c r="FN134" s="139"/>
      <c r="FO134" s="139"/>
      <c r="FP134" s="139"/>
      <c r="FQ134" s="139"/>
      <c r="FR134" s="139"/>
      <c r="FS134" s="139"/>
      <c r="FT134" s="139"/>
      <c r="FU134" s="139"/>
      <c r="FV134" s="139"/>
      <c r="FW134" s="139"/>
      <c r="FX134" s="139"/>
      <c r="FY134" s="139"/>
      <c r="FZ134" s="139"/>
      <c r="GA134" s="139"/>
      <c r="GB134" s="139"/>
      <c r="GC134" s="139"/>
      <c r="GD134" s="139"/>
      <c r="GE134" s="139"/>
      <c r="GF134" s="139"/>
    </row>
    <row r="135" spans="1:188" s="139" customFormat="1" ht="45" x14ac:dyDescent="0.25">
      <c r="A135" s="139">
        <v>1</v>
      </c>
      <c r="B135" s="19">
        <f t="shared" si="15"/>
        <v>1</v>
      </c>
      <c r="C135" s="845" t="s">
        <v>308</v>
      </c>
      <c r="D135" s="21">
        <f>'2 уровень'!F935</f>
        <v>154736.54999999999</v>
      </c>
      <c r="E135" s="21">
        <f>'2 уровень'!G935</f>
        <v>116053.41250000001</v>
      </c>
      <c r="F135" s="21">
        <f>'2 уровень'!H935</f>
        <v>87252</v>
      </c>
      <c r="G135" s="142">
        <f>'2 уровень'!I935</f>
        <v>75.182623345952877</v>
      </c>
      <c r="H135" s="152">
        <f>'2 уровень'!J935</f>
        <v>0</v>
      </c>
      <c r="I135" s="152">
        <f>'2 уровень'!K935</f>
        <v>0</v>
      </c>
      <c r="J135" s="22">
        <f>'2 уровень'!L935</f>
        <v>0</v>
      </c>
      <c r="K135" s="22">
        <f>'2 уровень'!M935</f>
        <v>0</v>
      </c>
      <c r="L135" s="22">
        <f>'2 уровень'!N935</f>
        <v>0</v>
      </c>
      <c r="M135" s="22">
        <f>'2 уровень'!O935</f>
        <v>0</v>
      </c>
      <c r="N135" s="22">
        <f>'2 уровень'!P935</f>
        <v>0</v>
      </c>
      <c r="O135" s="22">
        <f>'2 уровень'!Q935</f>
        <v>0</v>
      </c>
      <c r="P135" s="373">
        <f>'2 уровень'!R935</f>
        <v>0</v>
      </c>
      <c r="Q135" s="373">
        <f>'2 уровень'!S935</f>
        <v>0</v>
      </c>
      <c r="R135" s="373">
        <f>'2 уровень'!T935</f>
        <v>0</v>
      </c>
      <c r="S135" s="373">
        <f>'2 уровень'!U935</f>
        <v>0</v>
      </c>
      <c r="T135" s="373">
        <f>'2 уровень'!V935</f>
        <v>0</v>
      </c>
      <c r="U135" s="373">
        <f>'2 уровень'!W935</f>
        <v>0</v>
      </c>
      <c r="V135" s="373">
        <f>'2 уровень'!X935</f>
        <v>0</v>
      </c>
      <c r="W135" s="373">
        <f>'2 уровень'!Y935</f>
        <v>0</v>
      </c>
      <c r="X135" s="373">
        <f>'2 уровень'!Z935</f>
        <v>0</v>
      </c>
      <c r="Y135" s="373">
        <f>'2 уровень'!AA935</f>
        <v>0</v>
      </c>
      <c r="Z135" s="373">
        <f>'2 уровень'!AB935</f>
        <v>0</v>
      </c>
      <c r="AA135" s="1101">
        <f>'2 уровень'!AC935</f>
        <v>0</v>
      </c>
      <c r="AB135" s="373">
        <f>'2 уровень'!AD935</f>
        <v>0</v>
      </c>
      <c r="AC135" s="373">
        <f>'2 уровень'!AE935</f>
        <v>0</v>
      </c>
      <c r="AD135" s="373">
        <f>'2 уровень'!AF935</f>
        <v>0</v>
      </c>
      <c r="AE135" s="373">
        <f>'2 уровень'!AG935</f>
        <v>0</v>
      </c>
      <c r="AF135" s="623">
        <f>'2 уровень'!AH935</f>
        <v>0</v>
      </c>
      <c r="AG135" s="373"/>
      <c r="AH135" s="373"/>
      <c r="AI135" s="1338">
        <f>'2 уровень'!AI932</f>
        <v>0</v>
      </c>
      <c r="AJ135" s="1345">
        <f>'2 уровень'!AJ932</f>
        <v>0</v>
      </c>
    </row>
    <row r="136" spans="1:188" s="139" customFormat="1" ht="29.25" x14ac:dyDescent="0.25">
      <c r="A136" s="139">
        <v>1</v>
      </c>
      <c r="B136" s="19">
        <f t="shared" si="15"/>
        <v>1</v>
      </c>
      <c r="C136" s="846" t="s">
        <v>280</v>
      </c>
      <c r="D136" s="21">
        <f>'2 уровень'!F936</f>
        <v>399070.48936170212</v>
      </c>
      <c r="E136" s="21">
        <f>'2 уровень'!G936</f>
        <v>299302.93085106381</v>
      </c>
      <c r="F136" s="21">
        <f>'2 уровень'!H936</f>
        <v>283783.78191489365</v>
      </c>
      <c r="G136" s="142">
        <f>'2 уровень'!I936</f>
        <v>94.814902449487661</v>
      </c>
      <c r="H136" s="152">
        <f>'2 уровень'!J936</f>
        <v>0</v>
      </c>
      <c r="I136" s="152">
        <f>'2 уровень'!K936</f>
        <v>0</v>
      </c>
      <c r="J136" s="22">
        <f>'2 уровень'!L936</f>
        <v>0</v>
      </c>
      <c r="K136" s="22">
        <f>'2 уровень'!M936</f>
        <v>0</v>
      </c>
      <c r="L136" s="22">
        <f>'2 уровень'!N936</f>
        <v>0</v>
      </c>
      <c r="M136" s="22">
        <f>'2 уровень'!O936</f>
        <v>0</v>
      </c>
      <c r="N136" s="22">
        <f>'2 уровень'!P936</f>
        <v>0</v>
      </c>
      <c r="O136" s="22">
        <f>'2 уровень'!Q936</f>
        <v>0</v>
      </c>
      <c r="P136" s="373">
        <f>'2 уровень'!R936</f>
        <v>0</v>
      </c>
      <c r="Q136" s="373">
        <f>'2 уровень'!S936</f>
        <v>0</v>
      </c>
      <c r="R136" s="373">
        <f>'2 уровень'!T936</f>
        <v>0</v>
      </c>
      <c r="S136" s="373">
        <f>'2 уровень'!U936</f>
        <v>0</v>
      </c>
      <c r="T136" s="373">
        <f>'2 уровень'!V936</f>
        <v>0</v>
      </c>
      <c r="U136" s="373">
        <f>'2 уровень'!W936</f>
        <v>0</v>
      </c>
      <c r="V136" s="373">
        <f>'2 уровень'!X936</f>
        <v>0</v>
      </c>
      <c r="W136" s="373">
        <f>'2 уровень'!Y936</f>
        <v>0</v>
      </c>
      <c r="X136" s="373">
        <f>'2 уровень'!Z936</f>
        <v>0</v>
      </c>
      <c r="Y136" s="373">
        <f>'2 уровень'!AA936</f>
        <v>0</v>
      </c>
      <c r="Z136" s="373">
        <f>'2 уровень'!AB936</f>
        <v>0</v>
      </c>
      <c r="AA136" s="1101">
        <f>'2 уровень'!AC936</f>
        <v>0</v>
      </c>
      <c r="AB136" s="373">
        <f>'2 уровень'!AD936</f>
        <v>0</v>
      </c>
      <c r="AC136" s="373">
        <f>'2 уровень'!AE936</f>
        <v>0</v>
      </c>
      <c r="AD136" s="373">
        <f>'2 уровень'!AF936</f>
        <v>0</v>
      </c>
      <c r="AE136" s="373">
        <f>'2 уровень'!AG936</f>
        <v>0</v>
      </c>
      <c r="AF136" s="623">
        <f>'2 уровень'!AH936</f>
        <v>0</v>
      </c>
      <c r="AG136" s="373"/>
      <c r="AH136" s="373"/>
      <c r="AI136" s="1338">
        <f>'2 уровень'!AI933</f>
        <v>0</v>
      </c>
      <c r="AJ136" s="1345">
        <f>'2 уровень'!AJ933</f>
        <v>0</v>
      </c>
    </row>
    <row r="137" spans="1:188" s="139" customFormat="1" ht="29.25" x14ac:dyDescent="0.25">
      <c r="A137" s="139">
        <v>1</v>
      </c>
      <c r="B137" s="19">
        <f t="shared" si="15"/>
        <v>1</v>
      </c>
      <c r="C137" s="846" t="s">
        <v>281</v>
      </c>
      <c r="D137" s="21">
        <f>'2 уровень'!F937</f>
        <v>108719</v>
      </c>
      <c r="E137" s="21">
        <f>'2 уровень'!G937</f>
        <v>81539.75</v>
      </c>
      <c r="F137" s="21">
        <f>'2 уровень'!H937</f>
        <v>85042</v>
      </c>
      <c r="G137" s="142">
        <f>'2 уровень'!I937</f>
        <v>104.29514439276548</v>
      </c>
      <c r="H137" s="152">
        <f>'2 уровень'!J937</f>
        <v>0</v>
      </c>
      <c r="I137" s="152">
        <f>'2 уровень'!K937</f>
        <v>0</v>
      </c>
      <c r="J137" s="22">
        <f>'2 уровень'!L937</f>
        <v>0</v>
      </c>
      <c r="K137" s="22">
        <f>'2 уровень'!M937</f>
        <v>0</v>
      </c>
      <c r="L137" s="22">
        <f>'2 уровень'!N937</f>
        <v>0</v>
      </c>
      <c r="M137" s="22">
        <f>'2 уровень'!O937</f>
        <v>0</v>
      </c>
      <c r="N137" s="22">
        <f>'2 уровень'!P937</f>
        <v>0</v>
      </c>
      <c r="O137" s="22">
        <f>'2 уровень'!Q937</f>
        <v>0</v>
      </c>
      <c r="P137" s="373">
        <f>'2 уровень'!R937</f>
        <v>128865.87351999999</v>
      </c>
      <c r="Q137" s="373">
        <f>'2 уровень'!S937</f>
        <v>128865.87351999999</v>
      </c>
      <c r="R137" s="373">
        <f>'2 уровень'!T937</f>
        <v>128865.87351999999</v>
      </c>
      <c r="S137" s="373">
        <f>'2 уровень'!U937</f>
        <v>128865.87351999999</v>
      </c>
      <c r="T137" s="373">
        <f>'2 уровень'!V937</f>
        <v>128865.87351999999</v>
      </c>
      <c r="U137" s="373">
        <f>'2 уровень'!W937</f>
        <v>128865.87351999999</v>
      </c>
      <c r="V137" s="373">
        <f>'2 уровень'!X937</f>
        <v>128865.87351999999</v>
      </c>
      <c r="W137" s="373">
        <f>'2 уровень'!Y937</f>
        <v>128865.87351999999</v>
      </c>
      <c r="X137" s="373">
        <f>'2 уровень'!Z937</f>
        <v>129105.67752</v>
      </c>
      <c r="Y137" s="373">
        <f>'2 уровень'!AA937</f>
        <v>96709.356139999989</v>
      </c>
      <c r="Z137" s="373">
        <f>'2 уровень'!AB937</f>
        <v>100918.65246</v>
      </c>
      <c r="AA137" s="1101">
        <f>'2 уровень'!AC937</f>
        <v>0</v>
      </c>
      <c r="AB137" s="373">
        <f>'2 уровень'!AD937</f>
        <v>0</v>
      </c>
      <c r="AC137" s="373">
        <f>'2 уровень'!AE937</f>
        <v>4209.2963199999976</v>
      </c>
      <c r="AD137" s="373">
        <f>'2 уровень'!AF937</f>
        <v>0</v>
      </c>
      <c r="AE137" s="373">
        <f>'2 уровень'!AG937</f>
        <v>-36.689369999999997</v>
      </c>
      <c r="AF137" s="623">
        <f>'2 уровень'!AH937</f>
        <v>100881.96309</v>
      </c>
      <c r="AG137" s="373">
        <f t="shared" ref="AG137:AG138" si="20">Z137/Y137*100</f>
        <v>104.35252232876671</v>
      </c>
      <c r="AH137" s="373">
        <f t="shared" ref="AH137:AH138" si="21">AF137/Y137*100</f>
        <v>104.31458456197309</v>
      </c>
      <c r="AI137" s="1338">
        <f>'2 уровень'!AI934</f>
        <v>0</v>
      </c>
      <c r="AJ137" s="1345">
        <f>'2 уровень'!AJ934</f>
        <v>0</v>
      </c>
    </row>
    <row r="138" spans="1:188" s="139" customFormat="1" ht="29.25" x14ac:dyDescent="0.25">
      <c r="A138" s="139">
        <v>1</v>
      </c>
      <c r="B138" s="19">
        <f t="shared" si="15"/>
        <v>1</v>
      </c>
      <c r="C138" s="846" t="s">
        <v>138</v>
      </c>
      <c r="D138" s="21">
        <f>'2 уровень'!F938</f>
        <v>1902507.1738095239</v>
      </c>
      <c r="E138" s="21">
        <f>'2 уровень'!G938</f>
        <v>1426882.380357143</v>
      </c>
      <c r="F138" s="21">
        <f>'2 уровень'!H938</f>
        <v>1380497.4040476189</v>
      </c>
      <c r="G138" s="142">
        <f>'2 уровень'!I938</f>
        <v>96.749208137399933</v>
      </c>
      <c r="H138" s="152">
        <f>'2 уровень'!J938</f>
        <v>0</v>
      </c>
      <c r="I138" s="152">
        <f>'2 уровень'!K938</f>
        <v>0</v>
      </c>
      <c r="J138" s="22">
        <f>'2 уровень'!L938</f>
        <v>0</v>
      </c>
      <c r="K138" s="22">
        <f>'2 уровень'!M938</f>
        <v>0</v>
      </c>
      <c r="L138" s="22">
        <f>'2 уровень'!N938</f>
        <v>0</v>
      </c>
      <c r="M138" s="22">
        <f>'2 уровень'!O938</f>
        <v>0</v>
      </c>
      <c r="N138" s="22">
        <f>'2 уровень'!P938</f>
        <v>0</v>
      </c>
      <c r="O138" s="22">
        <f>'2 уровень'!Q938</f>
        <v>0</v>
      </c>
      <c r="P138" s="373">
        <f>'2 уровень'!R938</f>
        <v>2047286.4291799997</v>
      </c>
      <c r="Q138" s="373">
        <f>'2 уровень'!S938</f>
        <v>2047286.4291799997</v>
      </c>
      <c r="R138" s="373">
        <f>'2 уровень'!T938</f>
        <v>2052645.6291799997</v>
      </c>
      <c r="S138" s="373">
        <f>'2 уровень'!U938</f>
        <v>2052645.6360699998</v>
      </c>
      <c r="T138" s="373">
        <f>'2 уровень'!V938</f>
        <v>2052645.6360699998</v>
      </c>
      <c r="U138" s="373">
        <f>'2 уровень'!W938</f>
        <v>2052645.6360699998</v>
      </c>
      <c r="V138" s="373">
        <f>'2 уровень'!X938</f>
        <v>2052645.6360699998</v>
      </c>
      <c r="W138" s="373">
        <f>'2 уровень'!Y938</f>
        <v>2052645.6360699998</v>
      </c>
      <c r="X138" s="373">
        <f>'2 уровень'!Z938</f>
        <v>2064475.8011399999</v>
      </c>
      <c r="Y138" s="373">
        <f>'2 уровень'!AA938</f>
        <v>1546856.2080658334</v>
      </c>
      <c r="Z138" s="373">
        <f>'2 уровень'!AB938</f>
        <v>1556137.5064300001</v>
      </c>
      <c r="AA138" s="1101">
        <f>'2 уровень'!AC938</f>
        <v>0</v>
      </c>
      <c r="AB138" s="373">
        <f>'2 уровень'!AD938</f>
        <v>30661.6482</v>
      </c>
      <c r="AC138" s="373">
        <f>'2 уровень'!AE938</f>
        <v>9281.2983641667397</v>
      </c>
      <c r="AD138" s="373">
        <f>'2 уровень'!AF938</f>
        <v>-247.41338000000002</v>
      </c>
      <c r="AE138" s="373">
        <f>'2 уровень'!AG938</f>
        <v>-1416.2994600000002</v>
      </c>
      <c r="AF138" s="623">
        <f>'2 уровень'!AH938</f>
        <v>1585382.8551700001</v>
      </c>
      <c r="AG138" s="373">
        <f t="shared" si="20"/>
        <v>100.60001041569157</v>
      </c>
      <c r="AH138" s="373">
        <f t="shared" si="21"/>
        <v>102.49064178708245</v>
      </c>
      <c r="AI138" s="1338">
        <f>'2 уровень'!AI935</f>
        <v>0</v>
      </c>
      <c r="AJ138" s="1345">
        <f>'2 уровень'!AJ935</f>
        <v>0</v>
      </c>
    </row>
    <row r="139" spans="1:188" s="139" customFormat="1" x14ac:dyDescent="0.25">
      <c r="A139" s="139">
        <v>1</v>
      </c>
      <c r="B139" s="19">
        <f t="shared" ref="B139:B202" si="22">B138</f>
        <v>1</v>
      </c>
      <c r="C139" s="846" t="s">
        <v>29</v>
      </c>
      <c r="D139" s="21">
        <f>'2 уровень'!F939</f>
        <v>0</v>
      </c>
      <c r="E139" s="21">
        <f>'2 уровень'!G939</f>
        <v>0</v>
      </c>
      <c r="F139" s="21">
        <f>'2 уровень'!H939</f>
        <v>0</v>
      </c>
      <c r="G139" s="142">
        <f>'2 уровень'!I939</f>
        <v>0</v>
      </c>
      <c r="H139" s="152">
        <f>'2 уровень'!J939</f>
        <v>0</v>
      </c>
      <c r="I139" s="152">
        <f>'2 уровень'!K939</f>
        <v>0</v>
      </c>
      <c r="J139" s="22">
        <f>'2 уровень'!L939</f>
        <v>0</v>
      </c>
      <c r="K139" s="22">
        <f>'2 уровень'!M939</f>
        <v>0</v>
      </c>
      <c r="L139" s="22">
        <f>'2 уровень'!N939</f>
        <v>0</v>
      </c>
      <c r="M139" s="22">
        <f>'2 уровень'!O939</f>
        <v>0</v>
      </c>
      <c r="N139" s="22">
        <f>'2 уровень'!P939</f>
        <v>0</v>
      </c>
      <c r="O139" s="22">
        <f>'2 уровень'!Q939</f>
        <v>0</v>
      </c>
      <c r="P139" s="373">
        <f>'2 уровень'!R939</f>
        <v>0</v>
      </c>
      <c r="Q139" s="373">
        <f>'2 уровень'!S939</f>
        <v>0</v>
      </c>
      <c r="R139" s="373">
        <f>'2 уровень'!T939</f>
        <v>0</v>
      </c>
      <c r="S139" s="373">
        <f>'2 уровень'!U939</f>
        <v>0</v>
      </c>
      <c r="T139" s="373">
        <f>'2 уровень'!V939</f>
        <v>0</v>
      </c>
      <c r="U139" s="373">
        <f>'2 уровень'!W939</f>
        <v>0</v>
      </c>
      <c r="V139" s="373">
        <f>'2 уровень'!X939</f>
        <v>0</v>
      </c>
      <c r="W139" s="373">
        <f>'2 уровень'!Y939</f>
        <v>0</v>
      </c>
      <c r="X139" s="373">
        <f>'2 уровень'!Z939</f>
        <v>0</v>
      </c>
      <c r="Y139" s="373">
        <f>'2 уровень'!AA939</f>
        <v>0</v>
      </c>
      <c r="Z139" s="373">
        <f>'2 уровень'!AB939</f>
        <v>0</v>
      </c>
      <c r="AA139" s="1101">
        <f>'2 уровень'!AC939</f>
        <v>0</v>
      </c>
      <c r="AB139" s="373">
        <f>'2 уровень'!AD939</f>
        <v>0</v>
      </c>
      <c r="AC139" s="373">
        <f>'2 уровень'!AE939</f>
        <v>0</v>
      </c>
      <c r="AD139" s="373">
        <f>'2 уровень'!AF939</f>
        <v>0</v>
      </c>
      <c r="AE139" s="373">
        <f>'2 уровень'!AG939</f>
        <v>0</v>
      </c>
      <c r="AF139" s="623">
        <f>'2 уровень'!AH939</f>
        <v>0</v>
      </c>
      <c r="AG139" s="373"/>
      <c r="AH139" s="373"/>
      <c r="AI139" s="1338">
        <f>'2 уровень'!AI936</f>
        <v>0</v>
      </c>
      <c r="AJ139" s="1345">
        <f>'2 уровень'!AJ936</f>
        <v>0</v>
      </c>
    </row>
    <row r="140" spans="1:188" ht="29.25" x14ac:dyDescent="0.25">
      <c r="A140" s="19">
        <v>1</v>
      </c>
      <c r="B140" s="19">
        <f t="shared" si="22"/>
        <v>1</v>
      </c>
      <c r="C140" s="846" t="s">
        <v>323</v>
      </c>
      <c r="D140" s="29">
        <f>'2 уровень'!F940</f>
        <v>3106</v>
      </c>
      <c r="E140" s="29">
        <f>'2 уровень'!G940</f>
        <v>2329.75</v>
      </c>
      <c r="F140" s="29">
        <f>'2 уровень'!H940</f>
        <v>2175</v>
      </c>
      <c r="G140" s="144">
        <f>'2 уровень'!I940</f>
        <v>93.357656400901377</v>
      </c>
      <c r="H140" s="152">
        <f>'2 уровень'!J940</f>
        <v>8.4275595621377981</v>
      </c>
      <c r="I140" s="152">
        <f>'2 уровень'!K940</f>
        <v>9.7829885057471273</v>
      </c>
      <c r="J140" s="153">
        <f>'2 уровень'!L940</f>
        <v>26176</v>
      </c>
      <c r="K140" s="153">
        <f>'2 уровень'!M940</f>
        <v>19632</v>
      </c>
      <c r="L140" s="153">
        <f>'2 уровень'!N940</f>
        <v>21278</v>
      </c>
      <c r="M140" s="153">
        <f>'2 уровень'!O940</f>
        <v>108.3842705786471</v>
      </c>
      <c r="N140" s="153">
        <f>'2 уровень'!P940</f>
        <v>85.778484848484851</v>
      </c>
      <c r="O140" s="153">
        <f>'2 уровень'!Q940</f>
        <v>330.7433876546001</v>
      </c>
      <c r="P140" s="373">
        <f>'2 уровень'!R940</f>
        <v>0</v>
      </c>
      <c r="Q140" s="373">
        <f>'2 уровень'!S940</f>
        <v>0</v>
      </c>
      <c r="R140" s="373">
        <f>'2 уровень'!T940</f>
        <v>0</v>
      </c>
      <c r="S140" s="373">
        <f>'2 уровень'!U940</f>
        <v>0</v>
      </c>
      <c r="T140" s="373">
        <f>'2 уровень'!V940</f>
        <v>0</v>
      </c>
      <c r="U140" s="373">
        <f>'2 уровень'!W940</f>
        <v>0</v>
      </c>
      <c r="V140" s="373">
        <f>'2 уровень'!X940</f>
        <v>0</v>
      </c>
      <c r="W140" s="373">
        <f>'2 уровень'!Y940</f>
        <v>0</v>
      </c>
      <c r="X140" s="373">
        <f>'2 уровень'!Z940</f>
        <v>0</v>
      </c>
      <c r="Y140" s="373">
        <f>'2 уровень'!AA940</f>
        <v>0</v>
      </c>
      <c r="Z140" s="373">
        <f>'2 уровень'!AB940</f>
        <v>0</v>
      </c>
      <c r="AA140" s="1101">
        <f>'2 уровень'!AC940</f>
        <v>0</v>
      </c>
      <c r="AB140" s="373">
        <f>'2 уровень'!AD940</f>
        <v>0</v>
      </c>
      <c r="AC140" s="373">
        <f>'2 уровень'!AE940</f>
        <v>0</v>
      </c>
      <c r="AD140" s="373">
        <f>'2 уровень'!AF940</f>
        <v>0</v>
      </c>
      <c r="AE140" s="373">
        <f>'2 уровень'!AG940</f>
        <v>0</v>
      </c>
      <c r="AF140" s="623">
        <f>'2 уровень'!AH940</f>
        <v>0</v>
      </c>
      <c r="AG140" s="373"/>
      <c r="AH140" s="373"/>
      <c r="AI140" s="1342">
        <f>'2 уровень'!AI937</f>
        <v>0</v>
      </c>
      <c r="AJ140" s="1345">
        <f>'2 уровень'!AJ937</f>
        <v>0</v>
      </c>
      <c r="AK140" s="139"/>
      <c r="AL140" s="139"/>
      <c r="AM140" s="139"/>
      <c r="AN140" s="139"/>
      <c r="AO140" s="139"/>
      <c r="AP140" s="139"/>
      <c r="AQ140" s="139"/>
      <c r="AR140" s="139"/>
      <c r="AS140" s="139"/>
      <c r="AT140" s="139"/>
      <c r="AU140" s="139"/>
      <c r="AV140" s="139"/>
      <c r="AW140" s="139"/>
      <c r="AX140" s="139"/>
      <c r="AY140" s="139"/>
      <c r="AZ140" s="139"/>
      <c r="BA140" s="139"/>
      <c r="BB140" s="139"/>
      <c r="BC140" s="139"/>
      <c r="BD140" s="139"/>
      <c r="BE140" s="139"/>
      <c r="BF140" s="139"/>
      <c r="BG140" s="139"/>
      <c r="BH140" s="139"/>
      <c r="BI140" s="139"/>
      <c r="BJ140" s="139"/>
      <c r="BK140" s="139"/>
      <c r="BL140" s="139"/>
      <c r="BM140" s="139"/>
      <c r="BN140" s="139"/>
      <c r="BO140" s="139"/>
      <c r="BP140" s="139"/>
      <c r="BQ140" s="139"/>
      <c r="BR140" s="139"/>
      <c r="BS140" s="139"/>
      <c r="BT140" s="139"/>
      <c r="BU140" s="139"/>
      <c r="BV140" s="139"/>
      <c r="BW140" s="139"/>
      <c r="BX140" s="139"/>
      <c r="BY140" s="139"/>
      <c r="BZ140" s="139"/>
      <c r="CA140" s="139"/>
      <c r="CB140" s="139"/>
      <c r="CC140" s="139"/>
      <c r="CD140" s="139"/>
      <c r="CE140" s="139"/>
      <c r="CF140" s="139"/>
      <c r="CG140" s="139"/>
      <c r="CH140" s="139"/>
      <c r="CI140" s="139"/>
      <c r="CJ140" s="139"/>
      <c r="CK140" s="139"/>
      <c r="CL140" s="139"/>
      <c r="CM140" s="139"/>
      <c r="CN140" s="139"/>
      <c r="CO140" s="139"/>
      <c r="CP140" s="139"/>
      <c r="CQ140" s="139"/>
      <c r="CR140" s="139"/>
      <c r="CS140" s="139"/>
      <c r="CT140" s="139"/>
      <c r="CU140" s="139"/>
      <c r="CV140" s="139"/>
      <c r="CW140" s="139"/>
      <c r="CX140" s="139"/>
      <c r="CY140" s="139"/>
      <c r="CZ140" s="139"/>
      <c r="DA140" s="139"/>
      <c r="DB140" s="139"/>
      <c r="DC140" s="139"/>
      <c r="DD140" s="139"/>
      <c r="DE140" s="139"/>
      <c r="DF140" s="139"/>
      <c r="DG140" s="139"/>
      <c r="DH140" s="139"/>
      <c r="DI140" s="139"/>
      <c r="DJ140" s="139"/>
      <c r="DK140" s="139"/>
      <c r="DL140" s="139"/>
      <c r="DM140" s="139"/>
      <c r="DN140" s="139"/>
      <c r="DO140" s="139"/>
      <c r="DP140" s="139"/>
      <c r="DQ140" s="139"/>
      <c r="DR140" s="139"/>
      <c r="DS140" s="139"/>
      <c r="DT140" s="139"/>
      <c r="DU140" s="139"/>
      <c r="DV140" s="139"/>
      <c r="DW140" s="139"/>
      <c r="DX140" s="139"/>
      <c r="DY140" s="139"/>
      <c r="DZ140" s="139"/>
      <c r="EA140" s="139"/>
      <c r="EB140" s="139"/>
      <c r="EC140" s="139"/>
      <c r="ED140" s="139"/>
      <c r="EE140" s="139"/>
      <c r="EF140" s="139"/>
      <c r="EG140" s="139"/>
      <c r="EH140" s="139"/>
      <c r="EI140" s="139"/>
      <c r="EJ140" s="139"/>
      <c r="EK140" s="139"/>
      <c r="EL140" s="139"/>
      <c r="EM140" s="139"/>
      <c r="EN140" s="139"/>
      <c r="EO140" s="139"/>
      <c r="EP140" s="139"/>
      <c r="EQ140" s="139"/>
      <c r="ER140" s="139"/>
      <c r="ES140" s="139"/>
      <c r="ET140" s="139"/>
      <c r="EU140" s="139"/>
      <c r="EV140" s="139"/>
      <c r="EW140" s="139"/>
      <c r="EX140" s="139"/>
      <c r="EY140" s="139"/>
      <c r="EZ140" s="139"/>
      <c r="FA140" s="139"/>
      <c r="FB140" s="139"/>
      <c r="FC140" s="139"/>
      <c r="FD140" s="139"/>
      <c r="FE140" s="139"/>
      <c r="FF140" s="139"/>
      <c r="FG140" s="139"/>
      <c r="FH140" s="139"/>
      <c r="FI140" s="139"/>
      <c r="FJ140" s="139"/>
      <c r="FK140" s="139"/>
      <c r="FL140" s="139"/>
      <c r="FM140" s="139"/>
      <c r="FN140" s="139"/>
      <c r="FO140" s="139"/>
      <c r="FP140" s="139"/>
      <c r="FQ140" s="139"/>
      <c r="FR140" s="139"/>
      <c r="FS140" s="139"/>
      <c r="FT140" s="139"/>
      <c r="FU140" s="139"/>
      <c r="FV140" s="139"/>
      <c r="FW140" s="139"/>
      <c r="FX140" s="139"/>
      <c r="FY140" s="139"/>
      <c r="FZ140" s="139"/>
      <c r="GA140" s="139"/>
      <c r="GB140" s="139"/>
      <c r="GC140" s="139"/>
      <c r="GD140" s="139"/>
      <c r="GE140" s="139"/>
      <c r="GF140" s="139"/>
    </row>
    <row r="141" spans="1:188" x14ac:dyDescent="0.25">
      <c r="A141" s="19">
        <v>1</v>
      </c>
      <c r="B141" s="19">
        <f t="shared" si="22"/>
        <v>1</v>
      </c>
      <c r="C141" s="847" t="s">
        <v>324</v>
      </c>
      <c r="D141" s="29">
        <f>'2 уровень'!F941</f>
        <v>9734</v>
      </c>
      <c r="E141" s="29">
        <f>'2 уровень'!G941</f>
        <v>7303</v>
      </c>
      <c r="F141" s="29">
        <f>'2 уровень'!H941</f>
        <v>8003</v>
      </c>
      <c r="G141" s="144">
        <f>'2 уровень'!I941</f>
        <v>109.58510201287142</v>
      </c>
      <c r="H141" s="152">
        <f>'2 уровень'!J941</f>
        <v>7.8169303472364904</v>
      </c>
      <c r="I141" s="152">
        <f>'2 уровень'!K941</f>
        <v>6.9282768961639389</v>
      </c>
      <c r="J141" s="153">
        <f>'2 уровень'!L941</f>
        <v>76090</v>
      </c>
      <c r="K141" s="153">
        <f>'2 уровень'!M941</f>
        <v>57068</v>
      </c>
      <c r="L141" s="153">
        <f>'2 уровень'!N941</f>
        <v>55447</v>
      </c>
      <c r="M141" s="153">
        <f>'2 уровень'!O941</f>
        <v>97.159528982967686</v>
      </c>
      <c r="N141" s="153">
        <f>'2 уровень'!P941</f>
        <v>316.57500000000005</v>
      </c>
      <c r="O141" s="153">
        <f>'2 уровень'!Q941</f>
        <v>233.52865303114055</v>
      </c>
      <c r="P141" s="373">
        <f>'2 уровень'!R941</f>
        <v>0</v>
      </c>
      <c r="Q141" s="373">
        <f>'2 уровень'!S941</f>
        <v>0</v>
      </c>
      <c r="R141" s="373">
        <f>'2 уровень'!T941</f>
        <v>0</v>
      </c>
      <c r="S141" s="373">
        <f>'2 уровень'!U941</f>
        <v>0</v>
      </c>
      <c r="T141" s="373">
        <f>'2 уровень'!V941</f>
        <v>0</v>
      </c>
      <c r="U141" s="373">
        <f>'2 уровень'!W941</f>
        <v>0</v>
      </c>
      <c r="V141" s="373">
        <f>'2 уровень'!X941</f>
        <v>0</v>
      </c>
      <c r="W141" s="373">
        <f>'2 уровень'!Y941</f>
        <v>0</v>
      </c>
      <c r="X141" s="373">
        <f>'2 уровень'!Z941</f>
        <v>0</v>
      </c>
      <c r="Y141" s="373">
        <f>'2 уровень'!AA941</f>
        <v>0</v>
      </c>
      <c r="Z141" s="373">
        <f>'2 уровень'!AB941</f>
        <v>0</v>
      </c>
      <c r="AA141" s="1101">
        <f>'2 уровень'!AC941</f>
        <v>0</v>
      </c>
      <c r="AB141" s="373">
        <f>'2 уровень'!AD941</f>
        <v>0</v>
      </c>
      <c r="AC141" s="373">
        <f>'2 уровень'!AE941</f>
        <v>0</v>
      </c>
      <c r="AD141" s="373">
        <f>'2 уровень'!AF941</f>
        <v>0</v>
      </c>
      <c r="AE141" s="373">
        <f>'2 уровень'!AG941</f>
        <v>0</v>
      </c>
      <c r="AF141" s="623">
        <f>'2 уровень'!AH941</f>
        <v>0</v>
      </c>
      <c r="AG141" s="373"/>
      <c r="AH141" s="373"/>
      <c r="AI141" s="1342">
        <f>'2 уровень'!AI938</f>
        <v>0</v>
      </c>
      <c r="AJ141" s="1345">
        <f>'2 уровень'!AJ938</f>
        <v>0</v>
      </c>
      <c r="AK141" s="139"/>
      <c r="AL141" s="139"/>
      <c r="AM141" s="139"/>
      <c r="AN141" s="139"/>
      <c r="AO141" s="139"/>
      <c r="AP141" s="139"/>
      <c r="AQ141" s="139"/>
      <c r="AR141" s="139"/>
      <c r="AS141" s="139"/>
      <c r="AT141" s="139"/>
      <c r="AU141" s="139"/>
      <c r="AV141" s="139"/>
      <c r="AW141" s="139"/>
      <c r="AX141" s="139"/>
      <c r="AY141" s="139"/>
      <c r="AZ141" s="139"/>
      <c r="BA141" s="139"/>
      <c r="BB141" s="139"/>
      <c r="BC141" s="139"/>
      <c r="BD141" s="139"/>
      <c r="BE141" s="139"/>
      <c r="BF141" s="139"/>
      <c r="BG141" s="139"/>
      <c r="BH141" s="139"/>
      <c r="BI141" s="139"/>
      <c r="BJ141" s="139"/>
      <c r="BK141" s="139"/>
      <c r="BL141" s="139"/>
      <c r="BM141" s="139"/>
      <c r="BN141" s="139"/>
      <c r="BO141" s="139"/>
      <c r="BP141" s="139"/>
      <c r="BQ141" s="139"/>
      <c r="BR141" s="139"/>
      <c r="BS141" s="139"/>
      <c r="BT141" s="139"/>
      <c r="BU141" s="139"/>
      <c r="BV141" s="139"/>
      <c r="BW141" s="139"/>
      <c r="BX141" s="139"/>
      <c r="BY141" s="139"/>
      <c r="BZ141" s="139"/>
      <c r="CA141" s="139"/>
      <c r="CB141" s="139"/>
      <c r="CC141" s="139"/>
      <c r="CD141" s="139"/>
      <c r="CE141" s="139"/>
      <c r="CF141" s="139"/>
      <c r="CG141" s="139"/>
      <c r="CH141" s="139"/>
      <c r="CI141" s="139"/>
      <c r="CJ141" s="139"/>
      <c r="CK141" s="139"/>
      <c r="CL141" s="139"/>
      <c r="CM141" s="139"/>
      <c r="CN141" s="139"/>
      <c r="CO141" s="139"/>
      <c r="CP141" s="139"/>
      <c r="CQ141" s="139"/>
      <c r="CR141" s="139"/>
      <c r="CS141" s="139"/>
      <c r="CT141" s="139"/>
      <c r="CU141" s="139"/>
      <c r="CV141" s="139"/>
      <c r="CW141" s="139"/>
      <c r="CX141" s="139"/>
      <c r="CY141" s="139"/>
      <c r="CZ141" s="139"/>
      <c r="DA141" s="139"/>
      <c r="DB141" s="139"/>
      <c r="DC141" s="139"/>
      <c r="DD141" s="139"/>
      <c r="DE141" s="139"/>
      <c r="DF141" s="139"/>
      <c r="DG141" s="139"/>
      <c r="DH141" s="139"/>
      <c r="DI141" s="139"/>
      <c r="DJ141" s="139"/>
      <c r="DK141" s="139"/>
      <c r="DL141" s="139"/>
      <c r="DM141" s="139"/>
      <c r="DN141" s="139"/>
      <c r="DO141" s="139"/>
      <c r="DP141" s="139"/>
      <c r="DQ141" s="139"/>
      <c r="DR141" s="139"/>
      <c r="DS141" s="139"/>
      <c r="DT141" s="139"/>
      <c r="DU141" s="139"/>
      <c r="DV141" s="139"/>
      <c r="DW141" s="139"/>
      <c r="DX141" s="139"/>
      <c r="DY141" s="139"/>
      <c r="DZ141" s="139"/>
      <c r="EA141" s="139"/>
      <c r="EB141" s="139"/>
      <c r="EC141" s="139"/>
      <c r="ED141" s="139"/>
      <c r="EE141" s="139"/>
      <c r="EF141" s="139"/>
      <c r="EG141" s="139"/>
      <c r="EH141" s="139"/>
      <c r="EI141" s="139"/>
      <c r="EJ141" s="139"/>
      <c r="EK141" s="139"/>
      <c r="EL141" s="139"/>
      <c r="EM141" s="139"/>
      <c r="EN141" s="139"/>
      <c r="EO141" s="139"/>
      <c r="EP141" s="139"/>
      <c r="EQ141" s="139"/>
      <c r="ER141" s="139"/>
      <c r="ES141" s="139"/>
      <c r="ET141" s="139"/>
      <c r="EU141" s="139"/>
      <c r="EV141" s="139"/>
      <c r="EW141" s="139"/>
      <c r="EX141" s="139"/>
      <c r="EY141" s="139"/>
      <c r="EZ141" s="139"/>
      <c r="FA141" s="139"/>
      <c r="FB141" s="139"/>
      <c r="FC141" s="139"/>
      <c r="FD141" s="139"/>
      <c r="FE141" s="139"/>
      <c r="FF141" s="139"/>
      <c r="FG141" s="139"/>
      <c r="FH141" s="139"/>
      <c r="FI141" s="139"/>
      <c r="FJ141" s="139"/>
      <c r="FK141" s="139"/>
      <c r="FL141" s="139"/>
      <c r="FM141" s="139"/>
      <c r="FN141" s="139"/>
      <c r="FO141" s="139"/>
      <c r="FP141" s="139"/>
      <c r="FQ141" s="139"/>
      <c r="FR141" s="139"/>
      <c r="FS141" s="139"/>
      <c r="FT141" s="139"/>
      <c r="FU141" s="139"/>
      <c r="FV141" s="139"/>
      <c r="FW141" s="139"/>
      <c r="FX141" s="139"/>
      <c r="FY141" s="139"/>
      <c r="FZ141" s="139"/>
      <c r="GA141" s="139"/>
      <c r="GB141" s="139"/>
      <c r="GC141" s="139"/>
      <c r="GD141" s="139"/>
      <c r="GE141" s="139"/>
      <c r="GF141" s="139"/>
    </row>
    <row r="142" spans="1:188" ht="31.5" x14ac:dyDescent="0.25">
      <c r="A142" s="19">
        <v>1</v>
      </c>
      <c r="B142" s="19">
        <f t="shared" si="22"/>
        <v>1</v>
      </c>
      <c r="C142" s="259" t="s">
        <v>139</v>
      </c>
      <c r="D142" s="29">
        <f>'2 уровень'!F942</f>
        <v>12840</v>
      </c>
      <c r="E142" s="29">
        <f>'2 уровень'!G942</f>
        <v>9632.75</v>
      </c>
      <c r="F142" s="29">
        <f>'2 уровень'!H942</f>
        <v>10178</v>
      </c>
      <c r="G142" s="144">
        <f>'2 уровень'!I942</f>
        <v>105.66037735849056</v>
      </c>
      <c r="H142" s="152">
        <f>'2 уровень'!J942</f>
        <v>7.9646417445482864</v>
      </c>
      <c r="I142" s="152">
        <f>'2 уровень'!K942</f>
        <v>7.5383179406563174</v>
      </c>
      <c r="J142" s="153">
        <f>'2 уровень'!L942</f>
        <v>102266</v>
      </c>
      <c r="K142" s="153">
        <f>'2 уровень'!M942</f>
        <v>76700</v>
      </c>
      <c r="L142" s="153">
        <f>'2 уровень'!N942</f>
        <v>76725</v>
      </c>
      <c r="M142" s="153">
        <f>'2 уровень'!O942</f>
        <v>100.03259452411994</v>
      </c>
      <c r="N142" s="153">
        <f>'2 уровень'!P942</f>
        <v>402.35348484848481</v>
      </c>
      <c r="O142" s="153">
        <f>'2 уровень'!Q942</f>
        <v>254.25404240881213</v>
      </c>
      <c r="P142" s="373">
        <f>'2 уровень'!R942</f>
        <v>422314.90937429242</v>
      </c>
      <c r="Q142" s="373">
        <f>'2 уровень'!S942</f>
        <v>422314.90937429242</v>
      </c>
      <c r="R142" s="373">
        <f>'2 уровень'!T942</f>
        <v>422314.90937429242</v>
      </c>
      <c r="S142" s="373">
        <f>'2 уровень'!U942</f>
        <v>422314.90937429242</v>
      </c>
      <c r="T142" s="373">
        <f>'2 уровень'!V942</f>
        <v>422314.90937429242</v>
      </c>
      <c r="U142" s="373">
        <f>'2 уровень'!W942</f>
        <v>422314.90937429242</v>
      </c>
      <c r="V142" s="373">
        <f>'2 уровень'!X942</f>
        <v>422314.90937429242</v>
      </c>
      <c r="W142" s="373">
        <f>'2 уровень'!Y942</f>
        <v>434107.193272256</v>
      </c>
      <c r="X142" s="373">
        <f>'2 уровень'!Z942</f>
        <v>436646.57035047555</v>
      </c>
      <c r="Y142" s="373">
        <f>'2 уровень'!AA942</f>
        <v>322087.93985945958</v>
      </c>
      <c r="Z142" s="373">
        <f>'2 уровень'!AB942</f>
        <v>293499.09018000006</v>
      </c>
      <c r="AA142" s="1101">
        <f>'2 уровень'!AC942</f>
        <v>0</v>
      </c>
      <c r="AB142" s="373">
        <f>'2 уровень'!AD942</f>
        <v>0</v>
      </c>
      <c r="AC142" s="373">
        <f>'2 уровень'!AE942</f>
        <v>-28588.849679459643</v>
      </c>
      <c r="AD142" s="373">
        <f>'2 уровень'!AF942</f>
        <v>-8743.9348799999989</v>
      </c>
      <c r="AE142" s="373">
        <f>'2 уровень'!AG942</f>
        <v>-1928.5892200000001</v>
      </c>
      <c r="AF142" s="623">
        <f>'2 уровень'!AH942</f>
        <v>291570.50096000003</v>
      </c>
      <c r="AG142" s="373">
        <f>Z142/Y142*100</f>
        <v>91.123899363653905</v>
      </c>
      <c r="AH142" s="373">
        <f>AF142/Y142*100</f>
        <v>90.525122141246399</v>
      </c>
      <c r="AI142" s="1342">
        <f>'2 уровень'!AI939</f>
        <v>0</v>
      </c>
      <c r="AJ142" s="1345">
        <f>'2 уровень'!AJ939</f>
        <v>0</v>
      </c>
      <c r="AK142" s="139"/>
      <c r="AL142" s="139"/>
      <c r="AM142" s="139"/>
      <c r="AN142" s="139"/>
      <c r="AO142" s="139"/>
      <c r="AP142" s="139"/>
      <c r="AQ142" s="139"/>
      <c r="AR142" s="139"/>
      <c r="AS142" s="139"/>
      <c r="AT142" s="139"/>
      <c r="AU142" s="139"/>
      <c r="AV142" s="139"/>
      <c r="AW142" s="139"/>
      <c r="AX142" s="139"/>
      <c r="AY142" s="139"/>
      <c r="AZ142" s="139"/>
      <c r="BA142" s="139"/>
      <c r="BB142" s="139"/>
      <c r="BC142" s="139"/>
      <c r="BD142" s="139"/>
      <c r="BE142" s="139"/>
      <c r="BF142" s="139"/>
      <c r="BG142" s="139"/>
      <c r="BH142" s="139"/>
      <c r="BI142" s="139"/>
      <c r="BJ142" s="139"/>
      <c r="BK142" s="139"/>
      <c r="BL142" s="139"/>
      <c r="BM142" s="139"/>
      <c r="BN142" s="139"/>
      <c r="BO142" s="139"/>
      <c r="BP142" s="139"/>
      <c r="BQ142" s="139"/>
      <c r="BR142" s="139"/>
      <c r="BS142" s="139"/>
      <c r="BT142" s="139"/>
      <c r="BU142" s="139"/>
      <c r="BV142" s="139"/>
      <c r="BW142" s="139"/>
      <c r="BX142" s="139"/>
      <c r="BY142" s="139"/>
      <c r="BZ142" s="139"/>
      <c r="CA142" s="139"/>
      <c r="CB142" s="139"/>
      <c r="CC142" s="139"/>
      <c r="CD142" s="139"/>
      <c r="CE142" s="139"/>
      <c r="CF142" s="139"/>
      <c r="CG142" s="139"/>
      <c r="CH142" s="139"/>
      <c r="CI142" s="139"/>
      <c r="CJ142" s="139"/>
      <c r="CK142" s="139"/>
      <c r="CL142" s="139"/>
      <c r="CM142" s="139"/>
      <c r="CN142" s="139"/>
      <c r="CO142" s="139"/>
      <c r="CP142" s="139"/>
      <c r="CQ142" s="139"/>
      <c r="CR142" s="139"/>
      <c r="CS142" s="139"/>
      <c r="CT142" s="139"/>
      <c r="CU142" s="139"/>
      <c r="CV142" s="139"/>
      <c r="CW142" s="139"/>
      <c r="CX142" s="139"/>
      <c r="CY142" s="139"/>
      <c r="CZ142" s="139"/>
      <c r="DA142" s="139"/>
      <c r="DB142" s="139"/>
      <c r="DC142" s="139"/>
      <c r="DD142" s="139"/>
      <c r="DE142" s="139"/>
      <c r="DF142" s="139"/>
      <c r="DG142" s="139"/>
      <c r="DH142" s="139"/>
      <c r="DI142" s="139"/>
      <c r="DJ142" s="139"/>
      <c r="DK142" s="139"/>
      <c r="DL142" s="139"/>
      <c r="DM142" s="139"/>
      <c r="DN142" s="139"/>
      <c r="DO142" s="139"/>
      <c r="DP142" s="139"/>
      <c r="DQ142" s="139"/>
      <c r="DR142" s="139"/>
      <c r="DS142" s="139"/>
      <c r="DT142" s="139"/>
      <c r="DU142" s="139"/>
      <c r="DV142" s="139"/>
      <c r="DW142" s="139"/>
      <c r="DX142" s="139"/>
      <c r="DY142" s="139"/>
      <c r="DZ142" s="139"/>
      <c r="EA142" s="139"/>
      <c r="EB142" s="139"/>
      <c r="EC142" s="139"/>
      <c r="ED142" s="139"/>
      <c r="EE142" s="139"/>
      <c r="EF142" s="139"/>
      <c r="EG142" s="139"/>
      <c r="EH142" s="139"/>
      <c r="EI142" s="139"/>
      <c r="EJ142" s="139"/>
      <c r="EK142" s="139"/>
      <c r="EL142" s="139"/>
      <c r="EM142" s="139"/>
      <c r="EN142" s="139"/>
      <c r="EO142" s="139"/>
      <c r="EP142" s="139"/>
      <c r="EQ142" s="139"/>
      <c r="ER142" s="139"/>
      <c r="ES142" s="139"/>
      <c r="ET142" s="139"/>
      <c r="EU142" s="139"/>
      <c r="EV142" s="139"/>
      <c r="EW142" s="139"/>
      <c r="EX142" s="139"/>
      <c r="EY142" s="139"/>
      <c r="EZ142" s="139"/>
      <c r="FA142" s="139"/>
      <c r="FB142" s="139"/>
      <c r="FC142" s="139"/>
      <c r="FD142" s="139"/>
      <c r="FE142" s="139"/>
      <c r="FF142" s="139"/>
      <c r="FG142" s="139"/>
      <c r="FH142" s="139"/>
      <c r="FI142" s="139"/>
      <c r="FJ142" s="139"/>
      <c r="FK142" s="139"/>
      <c r="FL142" s="139"/>
      <c r="FM142" s="139"/>
      <c r="FN142" s="139"/>
      <c r="FO142" s="139"/>
      <c r="FP142" s="139"/>
      <c r="FQ142" s="139"/>
      <c r="FR142" s="139"/>
      <c r="FS142" s="139"/>
      <c r="FT142" s="139"/>
      <c r="FU142" s="139"/>
      <c r="FV142" s="139"/>
      <c r="FW142" s="139"/>
      <c r="FX142" s="139"/>
      <c r="FY142" s="139"/>
      <c r="FZ142" s="139"/>
      <c r="GA142" s="139"/>
      <c r="GB142" s="139"/>
      <c r="GC142" s="139"/>
      <c r="GD142" s="139"/>
      <c r="GE142" s="139"/>
      <c r="GF142" s="139"/>
    </row>
    <row r="143" spans="1:188" ht="29.25" x14ac:dyDescent="0.25">
      <c r="B143" s="19">
        <f t="shared" si="22"/>
        <v>1</v>
      </c>
      <c r="C143" s="488" t="s">
        <v>198</v>
      </c>
      <c r="D143" s="29">
        <f>'2 уровень'!F943</f>
        <v>5590</v>
      </c>
      <c r="E143" s="29">
        <f>'2 уровень'!G943</f>
        <v>4193</v>
      </c>
      <c r="F143" s="29">
        <f>'2 уровень'!H943</f>
        <v>3770</v>
      </c>
      <c r="G143" s="144">
        <f>'2 уровень'!I943</f>
        <v>89.91175769139042</v>
      </c>
      <c r="H143" s="152">
        <f>'2 уровень'!J943</f>
        <v>0</v>
      </c>
      <c r="I143" s="152">
        <f>'2 уровень'!K943</f>
        <v>0</v>
      </c>
      <c r="J143" s="153">
        <f>'2 уровень'!L943</f>
        <v>0</v>
      </c>
      <c r="K143" s="153">
        <f>'2 уровень'!M943</f>
        <v>0</v>
      </c>
      <c r="L143" s="153">
        <f>'2 уровень'!N943</f>
        <v>0</v>
      </c>
      <c r="M143" s="153">
        <f>'2 уровень'!O943</f>
        <v>0</v>
      </c>
      <c r="N143" s="153">
        <f>'2 уровень'!P943</f>
        <v>0</v>
      </c>
      <c r="O143" s="153">
        <f>'2 уровень'!Q943</f>
        <v>0</v>
      </c>
      <c r="P143" s="373">
        <f>'2 уровень'!R943</f>
        <v>0</v>
      </c>
      <c r="Q143" s="373">
        <f>'2 уровень'!S943</f>
        <v>0</v>
      </c>
      <c r="R143" s="373">
        <f>'2 уровень'!T943</f>
        <v>0</v>
      </c>
      <c r="S143" s="373">
        <f>'2 уровень'!U943</f>
        <v>0</v>
      </c>
      <c r="T143" s="373">
        <f>'2 уровень'!V943</f>
        <v>0</v>
      </c>
      <c r="U143" s="373">
        <f>'2 уровень'!W943</f>
        <v>0</v>
      </c>
      <c r="V143" s="373">
        <f>'2 уровень'!X943</f>
        <v>0</v>
      </c>
      <c r="W143" s="373">
        <f>'2 уровень'!Y943</f>
        <v>0</v>
      </c>
      <c r="X143" s="373">
        <f>'2 уровень'!Z943</f>
        <v>0</v>
      </c>
      <c r="Y143" s="373">
        <f>'2 уровень'!AA943</f>
        <v>0</v>
      </c>
      <c r="Z143" s="373">
        <f>'2 уровень'!AB943</f>
        <v>0</v>
      </c>
      <c r="AA143" s="1101">
        <f>'2 уровень'!AC943</f>
        <v>0</v>
      </c>
      <c r="AB143" s="373">
        <f>'2 уровень'!AD943</f>
        <v>0</v>
      </c>
      <c r="AC143" s="373">
        <f>'2 уровень'!AE943</f>
        <v>0</v>
      </c>
      <c r="AD143" s="373">
        <f>'2 уровень'!AF943</f>
        <v>0</v>
      </c>
      <c r="AE143" s="373">
        <f>'2 уровень'!AG943</f>
        <v>0</v>
      </c>
      <c r="AF143" s="623">
        <f>'2 уровень'!AH943</f>
        <v>0</v>
      </c>
      <c r="AG143" s="373"/>
      <c r="AH143" s="373"/>
      <c r="AI143" s="1342">
        <f>'2 уровень'!AI940</f>
        <v>0</v>
      </c>
      <c r="AJ143" s="1345">
        <f>'2 уровень'!AJ940</f>
        <v>0</v>
      </c>
      <c r="AK143" s="139"/>
      <c r="AL143" s="139"/>
      <c r="AM143" s="139"/>
      <c r="AN143" s="139"/>
      <c r="AO143" s="139"/>
      <c r="AP143" s="139"/>
      <c r="AQ143" s="139"/>
      <c r="AR143" s="139"/>
      <c r="AS143" s="139"/>
      <c r="AT143" s="139"/>
      <c r="AU143" s="139"/>
      <c r="AV143" s="139"/>
      <c r="AW143" s="139"/>
      <c r="AX143" s="139"/>
      <c r="AY143" s="139"/>
      <c r="AZ143" s="139"/>
      <c r="BA143" s="139"/>
      <c r="BB143" s="139"/>
      <c r="BC143" s="139"/>
      <c r="BD143" s="139"/>
      <c r="BE143" s="139"/>
      <c r="BF143" s="139"/>
      <c r="BG143" s="139"/>
      <c r="BH143" s="139"/>
      <c r="BI143" s="139"/>
      <c r="BJ143" s="139"/>
      <c r="BK143" s="139"/>
      <c r="BL143" s="139"/>
      <c r="BM143" s="139"/>
      <c r="BN143" s="139"/>
      <c r="BO143" s="139"/>
      <c r="BP143" s="139"/>
      <c r="BQ143" s="139"/>
      <c r="BR143" s="139"/>
      <c r="BS143" s="139"/>
      <c r="BT143" s="139"/>
      <c r="BU143" s="139"/>
      <c r="BV143" s="139"/>
      <c r="BW143" s="139"/>
      <c r="BX143" s="139"/>
      <c r="BY143" s="139"/>
      <c r="BZ143" s="139"/>
      <c r="CA143" s="139"/>
      <c r="CB143" s="139"/>
      <c r="CC143" s="139"/>
      <c r="CD143" s="139"/>
      <c r="CE143" s="139"/>
      <c r="CF143" s="139"/>
      <c r="CG143" s="139"/>
      <c r="CH143" s="139"/>
      <c r="CI143" s="139"/>
      <c r="CJ143" s="139"/>
      <c r="CK143" s="139"/>
      <c r="CL143" s="139"/>
      <c r="CM143" s="139"/>
      <c r="CN143" s="139"/>
      <c r="CO143" s="139"/>
      <c r="CP143" s="139"/>
      <c r="CQ143" s="139"/>
      <c r="CR143" s="139"/>
      <c r="CS143" s="139"/>
      <c r="CT143" s="139"/>
      <c r="CU143" s="139"/>
      <c r="CV143" s="139"/>
      <c r="CW143" s="139"/>
      <c r="CX143" s="139"/>
      <c r="CY143" s="139"/>
      <c r="CZ143" s="139"/>
      <c r="DA143" s="139"/>
      <c r="DB143" s="139"/>
      <c r="DC143" s="139"/>
      <c r="DD143" s="139"/>
      <c r="DE143" s="139"/>
      <c r="DF143" s="139"/>
      <c r="DG143" s="139"/>
      <c r="DH143" s="139"/>
      <c r="DI143" s="139"/>
      <c r="DJ143" s="139"/>
      <c r="DK143" s="139"/>
      <c r="DL143" s="139"/>
      <c r="DM143" s="139"/>
      <c r="DN143" s="139"/>
      <c r="DO143" s="139"/>
      <c r="DP143" s="139"/>
      <c r="DQ143" s="139"/>
      <c r="DR143" s="139"/>
      <c r="DS143" s="139"/>
      <c r="DT143" s="139"/>
      <c r="DU143" s="139"/>
      <c r="DV143" s="139"/>
      <c r="DW143" s="139"/>
      <c r="DX143" s="139"/>
      <c r="DY143" s="139"/>
      <c r="DZ143" s="139"/>
      <c r="EA143" s="139"/>
      <c r="EB143" s="139"/>
      <c r="EC143" s="139"/>
      <c r="ED143" s="139"/>
      <c r="EE143" s="139"/>
      <c r="EF143" s="139"/>
      <c r="EG143" s="139"/>
      <c r="EH143" s="139"/>
      <c r="EI143" s="139"/>
      <c r="EJ143" s="139"/>
      <c r="EK143" s="139"/>
      <c r="EL143" s="139"/>
      <c r="EM143" s="139"/>
      <c r="EN143" s="139"/>
      <c r="EO143" s="139"/>
      <c r="EP143" s="139"/>
      <c r="EQ143" s="139"/>
      <c r="ER143" s="139"/>
      <c r="ES143" s="139"/>
      <c r="ET143" s="139"/>
      <c r="EU143" s="139"/>
      <c r="EV143" s="139"/>
      <c r="EW143" s="139"/>
      <c r="EX143" s="139"/>
      <c r="EY143" s="139"/>
      <c r="EZ143" s="139"/>
      <c r="FA143" s="139"/>
      <c r="FB143" s="139"/>
      <c r="FC143" s="139"/>
      <c r="FD143" s="139"/>
      <c r="FE143" s="139"/>
      <c r="FF143" s="139"/>
      <c r="FG143" s="139"/>
      <c r="FH143" s="139"/>
      <c r="FI143" s="139"/>
      <c r="FJ143" s="139"/>
      <c r="FK143" s="139"/>
      <c r="FL143" s="139"/>
      <c r="FM143" s="139"/>
      <c r="FN143" s="139"/>
      <c r="FO143" s="139"/>
      <c r="FP143" s="139"/>
      <c r="FQ143" s="139"/>
      <c r="FR143" s="139"/>
      <c r="FS143" s="139"/>
      <c r="FT143" s="139"/>
      <c r="FU143" s="139"/>
      <c r="FV143" s="139"/>
      <c r="FW143" s="139"/>
      <c r="FX143" s="139"/>
      <c r="FY143" s="139"/>
      <c r="FZ143" s="139"/>
      <c r="GA143" s="139"/>
      <c r="GB143" s="139"/>
      <c r="GC143" s="139"/>
      <c r="GD143" s="139"/>
      <c r="GE143" s="139"/>
      <c r="GF143" s="139"/>
    </row>
    <row r="144" spans="1:188" ht="43.5" x14ac:dyDescent="0.25">
      <c r="B144" s="19">
        <f t="shared" si="22"/>
        <v>1</v>
      </c>
      <c r="C144" s="488" t="s">
        <v>199</v>
      </c>
      <c r="D144" s="29">
        <f>'2 уровень'!F944</f>
        <v>7340</v>
      </c>
      <c r="E144" s="29">
        <f>'2 уровень'!G944</f>
        <v>5506</v>
      </c>
      <c r="F144" s="29">
        <f>'2 уровень'!H944</f>
        <v>5419</v>
      </c>
      <c r="G144" s="144">
        <f>'2 уровень'!I944</f>
        <v>98.419905557573557</v>
      </c>
      <c r="H144" s="152">
        <f>'2 уровень'!J944</f>
        <v>0</v>
      </c>
      <c r="I144" s="152">
        <f>'2 уровень'!K944</f>
        <v>0</v>
      </c>
      <c r="J144" s="153">
        <f>'2 уровень'!L944</f>
        <v>0</v>
      </c>
      <c r="K144" s="153">
        <f>'2 уровень'!M944</f>
        <v>0</v>
      </c>
      <c r="L144" s="153">
        <f>'2 уровень'!N944</f>
        <v>0</v>
      </c>
      <c r="M144" s="153">
        <f>'2 уровень'!O944</f>
        <v>0</v>
      </c>
      <c r="N144" s="153">
        <f>'2 уровень'!P944</f>
        <v>0</v>
      </c>
      <c r="O144" s="153">
        <f>'2 уровень'!Q944</f>
        <v>0</v>
      </c>
      <c r="P144" s="373">
        <f>'2 уровень'!R944</f>
        <v>0</v>
      </c>
      <c r="Q144" s="373">
        <f>'2 уровень'!S944</f>
        <v>0</v>
      </c>
      <c r="R144" s="373">
        <f>'2 уровень'!T944</f>
        <v>0</v>
      </c>
      <c r="S144" s="373">
        <f>'2 уровень'!U944</f>
        <v>0</v>
      </c>
      <c r="T144" s="373">
        <f>'2 уровень'!V944</f>
        <v>0</v>
      </c>
      <c r="U144" s="373">
        <f>'2 уровень'!W944</f>
        <v>0</v>
      </c>
      <c r="V144" s="373">
        <f>'2 уровень'!X944</f>
        <v>0</v>
      </c>
      <c r="W144" s="373">
        <f>'2 уровень'!Y944</f>
        <v>0</v>
      </c>
      <c r="X144" s="373">
        <f>'2 уровень'!Z944</f>
        <v>0</v>
      </c>
      <c r="Y144" s="373">
        <f>'2 уровень'!AA944</f>
        <v>0</v>
      </c>
      <c r="Z144" s="373">
        <f>'2 уровень'!AB944</f>
        <v>0</v>
      </c>
      <c r="AA144" s="1101">
        <f>'2 уровень'!AC944</f>
        <v>0</v>
      </c>
      <c r="AB144" s="373">
        <f>'2 уровень'!AD944</f>
        <v>0</v>
      </c>
      <c r="AC144" s="373">
        <f>'2 уровень'!AE944</f>
        <v>0</v>
      </c>
      <c r="AD144" s="373">
        <f>'2 уровень'!AF944</f>
        <v>0</v>
      </c>
      <c r="AE144" s="373">
        <f>'2 уровень'!AG944</f>
        <v>0</v>
      </c>
      <c r="AF144" s="623">
        <f>'2 уровень'!AH944</f>
        <v>0</v>
      </c>
      <c r="AG144" s="373"/>
      <c r="AH144" s="373"/>
      <c r="AI144" s="1342">
        <f>'2 уровень'!AI941</f>
        <v>0</v>
      </c>
      <c r="AJ144" s="1345">
        <f>'2 уровень'!AJ941</f>
        <v>0</v>
      </c>
      <c r="AK144" s="139"/>
      <c r="AL144" s="139"/>
      <c r="AM144" s="139"/>
      <c r="AN144" s="139"/>
      <c r="AO144" s="139"/>
      <c r="AP144" s="139"/>
      <c r="AQ144" s="139"/>
      <c r="AR144" s="139"/>
      <c r="AS144" s="139"/>
      <c r="AT144" s="139"/>
      <c r="AU144" s="139"/>
      <c r="AV144" s="139"/>
      <c r="AW144" s="139"/>
      <c r="AX144" s="139"/>
      <c r="AY144" s="139"/>
      <c r="AZ144" s="139"/>
      <c r="BA144" s="139"/>
      <c r="BB144" s="139"/>
      <c r="BC144" s="139"/>
      <c r="BD144" s="139"/>
      <c r="BE144" s="139"/>
      <c r="BF144" s="139"/>
      <c r="BG144" s="139"/>
      <c r="BH144" s="139"/>
      <c r="BI144" s="139"/>
      <c r="BJ144" s="139"/>
      <c r="BK144" s="139"/>
      <c r="BL144" s="139"/>
      <c r="BM144" s="139"/>
      <c r="BN144" s="139"/>
      <c r="BO144" s="139"/>
      <c r="BP144" s="139"/>
      <c r="BQ144" s="139"/>
      <c r="BR144" s="139"/>
      <c r="BS144" s="139"/>
      <c r="BT144" s="139"/>
      <c r="BU144" s="139"/>
      <c r="BV144" s="139"/>
      <c r="BW144" s="139"/>
      <c r="BX144" s="139"/>
      <c r="BY144" s="139"/>
      <c r="BZ144" s="139"/>
      <c r="CA144" s="139"/>
      <c r="CB144" s="139"/>
      <c r="CC144" s="139"/>
      <c r="CD144" s="139"/>
      <c r="CE144" s="139"/>
      <c r="CF144" s="139"/>
      <c r="CG144" s="139"/>
      <c r="CH144" s="139"/>
      <c r="CI144" s="139"/>
      <c r="CJ144" s="139"/>
      <c r="CK144" s="139"/>
      <c r="CL144" s="139"/>
      <c r="CM144" s="139"/>
      <c r="CN144" s="139"/>
      <c r="CO144" s="139"/>
      <c r="CP144" s="139"/>
      <c r="CQ144" s="139"/>
      <c r="CR144" s="139"/>
      <c r="CS144" s="139"/>
      <c r="CT144" s="139"/>
      <c r="CU144" s="139"/>
      <c r="CV144" s="139"/>
      <c r="CW144" s="139"/>
      <c r="CX144" s="139"/>
      <c r="CY144" s="139"/>
      <c r="CZ144" s="139"/>
      <c r="DA144" s="139"/>
      <c r="DB144" s="139"/>
      <c r="DC144" s="139"/>
      <c r="DD144" s="139"/>
      <c r="DE144" s="139"/>
      <c r="DF144" s="139"/>
      <c r="DG144" s="139"/>
      <c r="DH144" s="139"/>
      <c r="DI144" s="139"/>
      <c r="DJ144" s="139"/>
      <c r="DK144" s="139"/>
      <c r="DL144" s="139"/>
      <c r="DM144" s="139"/>
      <c r="DN144" s="139"/>
      <c r="DO144" s="139"/>
      <c r="DP144" s="139"/>
      <c r="DQ144" s="139"/>
      <c r="DR144" s="139"/>
      <c r="DS144" s="139"/>
      <c r="DT144" s="139"/>
      <c r="DU144" s="139"/>
      <c r="DV144" s="139"/>
      <c r="DW144" s="139"/>
      <c r="DX144" s="139"/>
      <c r="DY144" s="139"/>
      <c r="DZ144" s="139"/>
      <c r="EA144" s="139"/>
      <c r="EB144" s="139"/>
      <c r="EC144" s="139"/>
      <c r="ED144" s="139"/>
      <c r="EE144" s="139"/>
      <c r="EF144" s="139"/>
      <c r="EG144" s="139"/>
      <c r="EH144" s="139"/>
      <c r="EI144" s="139"/>
      <c r="EJ144" s="139"/>
      <c r="EK144" s="139"/>
      <c r="EL144" s="139"/>
      <c r="EM144" s="139"/>
      <c r="EN144" s="139"/>
      <c r="EO144" s="139"/>
      <c r="EP144" s="139"/>
      <c r="EQ144" s="139"/>
      <c r="ER144" s="139"/>
      <c r="ES144" s="139"/>
      <c r="ET144" s="139"/>
      <c r="EU144" s="139"/>
      <c r="EV144" s="139"/>
      <c r="EW144" s="139"/>
      <c r="EX144" s="139"/>
      <c r="EY144" s="139"/>
      <c r="EZ144" s="139"/>
      <c r="FA144" s="139"/>
      <c r="FB144" s="139"/>
      <c r="FC144" s="139"/>
      <c r="FD144" s="139"/>
      <c r="FE144" s="139"/>
      <c r="FF144" s="139"/>
      <c r="FG144" s="139"/>
      <c r="FH144" s="139"/>
      <c r="FI144" s="139"/>
      <c r="FJ144" s="139"/>
      <c r="FK144" s="139"/>
      <c r="FL144" s="139"/>
      <c r="FM144" s="139"/>
      <c r="FN144" s="139"/>
      <c r="FO144" s="139"/>
      <c r="FP144" s="139"/>
      <c r="FQ144" s="139"/>
      <c r="FR144" s="139"/>
      <c r="FS144" s="139"/>
      <c r="FT144" s="139"/>
      <c r="FU144" s="139"/>
      <c r="FV144" s="139"/>
      <c r="FW144" s="139"/>
      <c r="FX144" s="139"/>
      <c r="FY144" s="139"/>
      <c r="FZ144" s="139"/>
      <c r="GA144" s="139"/>
      <c r="GB144" s="139"/>
      <c r="GC144" s="139"/>
      <c r="GD144" s="139"/>
      <c r="GE144" s="139"/>
      <c r="GF144" s="139"/>
    </row>
    <row r="145" spans="1:188" x14ac:dyDescent="0.25">
      <c r="B145" s="19">
        <f t="shared" si="22"/>
        <v>1</v>
      </c>
      <c r="C145" s="263" t="s">
        <v>225</v>
      </c>
      <c r="D145" s="29">
        <f>'2 уровень'!F945</f>
        <v>700</v>
      </c>
      <c r="E145" s="29">
        <f>'2 уровень'!G945</f>
        <v>525</v>
      </c>
      <c r="F145" s="29">
        <f>'2 уровень'!H945</f>
        <v>801</v>
      </c>
      <c r="G145" s="144">
        <f>'2 уровень'!I945</f>
        <v>152.57142857142858</v>
      </c>
      <c r="H145" s="152">
        <f>'2 уровень'!J945</f>
        <v>0</v>
      </c>
      <c r="I145" s="152">
        <f>'2 уровень'!K945</f>
        <v>0</v>
      </c>
      <c r="J145" s="153">
        <f>'2 уровень'!L945</f>
        <v>0</v>
      </c>
      <c r="K145" s="153">
        <f>'2 уровень'!M945</f>
        <v>0</v>
      </c>
      <c r="L145" s="153">
        <f>'2 уровень'!N945</f>
        <v>0</v>
      </c>
      <c r="M145" s="153">
        <f>'2 уровень'!O945</f>
        <v>0</v>
      </c>
      <c r="N145" s="153">
        <f>'2 уровень'!P945</f>
        <v>0</v>
      </c>
      <c r="O145" s="153">
        <f>'2 уровень'!Q945</f>
        <v>0</v>
      </c>
      <c r="P145" s="373">
        <f>'2 уровень'!R945</f>
        <v>0</v>
      </c>
      <c r="Q145" s="373">
        <f>'2 уровень'!S945</f>
        <v>0</v>
      </c>
      <c r="R145" s="373">
        <f>'2 уровень'!T945</f>
        <v>0</v>
      </c>
      <c r="S145" s="373">
        <f>'2 уровень'!U945</f>
        <v>0</v>
      </c>
      <c r="T145" s="373">
        <f>'2 уровень'!V945</f>
        <v>0</v>
      </c>
      <c r="U145" s="373">
        <f>'2 уровень'!W945</f>
        <v>0</v>
      </c>
      <c r="V145" s="373">
        <f>'2 уровень'!X945</f>
        <v>0</v>
      </c>
      <c r="W145" s="373">
        <f>'2 уровень'!Y945</f>
        <v>0</v>
      </c>
      <c r="X145" s="373">
        <f>'2 уровень'!Z945</f>
        <v>0</v>
      </c>
      <c r="Y145" s="373">
        <f>'2 уровень'!AA945</f>
        <v>0</v>
      </c>
      <c r="Z145" s="373">
        <f>'2 уровень'!AB945</f>
        <v>0</v>
      </c>
      <c r="AA145" s="1101">
        <f>'2 уровень'!AC945</f>
        <v>0</v>
      </c>
      <c r="AB145" s="373">
        <f>'2 уровень'!AD945</f>
        <v>0</v>
      </c>
      <c r="AC145" s="373">
        <f>'2 уровень'!AE945</f>
        <v>0</v>
      </c>
      <c r="AD145" s="373">
        <f>'2 уровень'!AF945</f>
        <v>0</v>
      </c>
      <c r="AE145" s="373">
        <f>'2 уровень'!AG945</f>
        <v>0</v>
      </c>
      <c r="AF145" s="623">
        <f>'2 уровень'!AH945</f>
        <v>0</v>
      </c>
      <c r="AG145" s="373"/>
      <c r="AH145" s="373"/>
      <c r="AI145" s="1342">
        <f>'2 уровень'!AI942</f>
        <v>0</v>
      </c>
      <c r="AJ145" s="1345">
        <f>'2 уровень'!AJ942</f>
        <v>0</v>
      </c>
      <c r="AK145" s="139"/>
      <c r="AL145" s="139"/>
      <c r="AM145" s="139"/>
      <c r="AN145" s="139"/>
      <c r="AO145" s="139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</row>
    <row r="146" spans="1:188" x14ac:dyDescent="0.25">
      <c r="B146" s="19">
        <f t="shared" si="22"/>
        <v>1</v>
      </c>
      <c r="C146" s="338" t="s">
        <v>223</v>
      </c>
      <c r="D146" s="29">
        <f>'2 уровень'!F946</f>
        <v>13630</v>
      </c>
      <c r="E146" s="29">
        <f>'2 уровень'!G946</f>
        <v>10224</v>
      </c>
      <c r="F146" s="29">
        <f>'2 уровень'!H946</f>
        <v>9990</v>
      </c>
      <c r="G146" s="144">
        <f>'2 уровень'!I946</f>
        <v>97.711267605633793</v>
      </c>
      <c r="H146" s="152">
        <f>'2 уровень'!J946</f>
        <v>0</v>
      </c>
      <c r="I146" s="152">
        <f>'2 уровень'!K946</f>
        <v>0</v>
      </c>
      <c r="J146" s="153">
        <f>'2 уровень'!L946</f>
        <v>0</v>
      </c>
      <c r="K146" s="153">
        <f>'2 уровень'!M946</f>
        <v>0</v>
      </c>
      <c r="L146" s="153">
        <f>'2 уровень'!N946</f>
        <v>0</v>
      </c>
      <c r="M146" s="153">
        <f>'2 уровень'!O946</f>
        <v>0</v>
      </c>
      <c r="N146" s="153">
        <f>'2 уровень'!P946</f>
        <v>0</v>
      </c>
      <c r="O146" s="153">
        <f>'2 уровень'!Q946</f>
        <v>0</v>
      </c>
      <c r="P146" s="373">
        <f>'2 уровень'!R946</f>
        <v>98413.295299999998</v>
      </c>
      <c r="Q146" s="373">
        <f>'2 уровень'!S946</f>
        <v>98413.295299999998</v>
      </c>
      <c r="R146" s="373">
        <f>'2 уровень'!T946</f>
        <v>98413.295299999998</v>
      </c>
      <c r="S146" s="373">
        <f>'2 уровень'!U946</f>
        <v>98413.295299999998</v>
      </c>
      <c r="T146" s="373">
        <f>'2 уровень'!V946</f>
        <v>98413.295299999998</v>
      </c>
      <c r="U146" s="373">
        <f>'2 уровень'!W946</f>
        <v>98413.295299999998</v>
      </c>
      <c r="V146" s="373">
        <f>'2 уровень'!X946</f>
        <v>98413.295299999998</v>
      </c>
      <c r="W146" s="373">
        <f>'2 уровень'!Y946</f>
        <v>98413.295299999998</v>
      </c>
      <c r="X146" s="373">
        <f>'2 уровень'!Z946</f>
        <v>98413.295299999998</v>
      </c>
      <c r="Y146" s="373">
        <f>'2 уровень'!AA946</f>
        <v>73809.971474999998</v>
      </c>
      <c r="Z146" s="373">
        <f>'2 уровень'!AB946</f>
        <v>72307.072820000001</v>
      </c>
      <c r="AA146" s="1101">
        <f>'2 уровень'!AC946</f>
        <v>0</v>
      </c>
      <c r="AB146" s="373">
        <f>'2 уровень'!AD946</f>
        <v>0</v>
      </c>
      <c r="AC146" s="373">
        <f>'2 уровень'!AE946</f>
        <v>-1502.8986550000009</v>
      </c>
      <c r="AD146" s="373">
        <f>'2 уровень'!AF946</f>
        <v>0</v>
      </c>
      <c r="AE146" s="373">
        <f>'2 уровень'!AG946</f>
        <v>-127.97592</v>
      </c>
      <c r="AF146" s="623">
        <f>'2 уровень'!AH946</f>
        <v>72179.096900000004</v>
      </c>
      <c r="AG146" s="373">
        <f>Z146/Y146*100</f>
        <v>97.96382707516824</v>
      </c>
      <c r="AH146" s="373">
        <f>AF146/Y146*100</f>
        <v>97.79044139645498</v>
      </c>
      <c r="AI146" s="1342">
        <f>'2 уровень'!AI943</f>
        <v>0</v>
      </c>
      <c r="AJ146" s="1345">
        <f>'2 уровень'!AJ943</f>
        <v>0</v>
      </c>
      <c r="AK146" s="139"/>
      <c r="AL146" s="139"/>
      <c r="AM146" s="139"/>
      <c r="AN146" s="139"/>
      <c r="AO146" s="139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</row>
    <row r="147" spans="1:188" x14ac:dyDescent="0.25">
      <c r="B147" s="19">
        <f t="shared" si="22"/>
        <v>1</v>
      </c>
      <c r="C147" s="338" t="s">
        <v>210</v>
      </c>
      <c r="D147" s="29">
        <f>'2 уровень'!F947</f>
        <v>77397</v>
      </c>
      <c r="E147" s="29">
        <f>'2 уровень'!G947</f>
        <v>58040</v>
      </c>
      <c r="F147" s="29">
        <f>'2 уровень'!H947</f>
        <v>58969</v>
      </c>
      <c r="G147" s="144">
        <f>'2 уровень'!I947</f>
        <v>101.60062026188837</v>
      </c>
      <c r="H147" s="152">
        <f>'2 уровень'!J947</f>
        <v>0</v>
      </c>
      <c r="I147" s="152">
        <f>'2 уровень'!K947</f>
        <v>0</v>
      </c>
      <c r="J147" s="153">
        <f>'2 уровень'!L947</f>
        <v>0</v>
      </c>
      <c r="K147" s="153">
        <f>'2 уровень'!M947</f>
        <v>0</v>
      </c>
      <c r="L147" s="153">
        <f>'2 уровень'!N947</f>
        <v>0</v>
      </c>
      <c r="M147" s="153">
        <f>'2 уровень'!O947</f>
        <v>0</v>
      </c>
      <c r="N147" s="153">
        <f>'2 уровень'!P947</f>
        <v>0</v>
      </c>
      <c r="O147" s="153">
        <f>'2 уровень'!Q947</f>
        <v>0</v>
      </c>
      <c r="P147" s="373">
        <f>'2 уровень'!R947</f>
        <v>0</v>
      </c>
      <c r="Q147" s="373">
        <f>'2 уровень'!S947</f>
        <v>0</v>
      </c>
      <c r="R147" s="373">
        <f>'2 уровень'!T947</f>
        <v>0</v>
      </c>
      <c r="S147" s="373">
        <f>'2 уровень'!U947</f>
        <v>0</v>
      </c>
      <c r="T147" s="373">
        <f>'2 уровень'!V947</f>
        <v>0</v>
      </c>
      <c r="U147" s="373">
        <f>'2 уровень'!W947</f>
        <v>0</v>
      </c>
      <c r="V147" s="373">
        <f>'2 уровень'!X947</f>
        <v>0</v>
      </c>
      <c r="W147" s="373">
        <f>'2 уровень'!Y947</f>
        <v>0</v>
      </c>
      <c r="X147" s="373">
        <f>'2 уровень'!Z947</f>
        <v>0</v>
      </c>
      <c r="Y147" s="373">
        <f>'2 уровень'!AA947</f>
        <v>0</v>
      </c>
      <c r="Z147" s="373">
        <f>'2 уровень'!AB947</f>
        <v>0</v>
      </c>
      <c r="AA147" s="1101">
        <f>'2 уровень'!AC947</f>
        <v>0</v>
      </c>
      <c r="AB147" s="373">
        <f>'2 уровень'!AD947</f>
        <v>0</v>
      </c>
      <c r="AC147" s="373">
        <f>'2 уровень'!AE947</f>
        <v>0</v>
      </c>
      <c r="AD147" s="373">
        <f>'2 уровень'!AF947</f>
        <v>0</v>
      </c>
      <c r="AE147" s="373">
        <f>'2 уровень'!AG947</f>
        <v>0</v>
      </c>
      <c r="AF147" s="623">
        <f>'2 уровень'!AH947</f>
        <v>0</v>
      </c>
      <c r="AG147" s="373"/>
      <c r="AH147" s="373"/>
      <c r="AI147" s="1342">
        <f>'2 уровень'!AI944</f>
        <v>0</v>
      </c>
      <c r="AJ147" s="1345">
        <f>'2 уровень'!AJ944</f>
        <v>0</v>
      </c>
      <c r="AK147" s="139"/>
      <c r="AL147" s="139"/>
      <c r="AM147" s="139"/>
      <c r="AN147" s="139"/>
      <c r="AO147" s="139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</row>
    <row r="148" spans="1:188" x14ac:dyDescent="0.25">
      <c r="B148" s="19">
        <f t="shared" si="22"/>
        <v>1</v>
      </c>
      <c r="C148" s="338" t="s">
        <v>211</v>
      </c>
      <c r="D148" s="29">
        <f>'2 уровень'!F948</f>
        <v>77387</v>
      </c>
      <c r="E148" s="29">
        <f>'2 уровень'!G948</f>
        <v>58040</v>
      </c>
      <c r="F148" s="29">
        <f>'2 уровень'!H948</f>
        <v>58961</v>
      </c>
      <c r="G148" s="144">
        <f>'2 уровень'!I948</f>
        <v>101.5868366643694</v>
      </c>
      <c r="H148" s="152">
        <f>'2 уровень'!J948</f>
        <v>0</v>
      </c>
      <c r="I148" s="152">
        <f>'2 уровень'!K948</f>
        <v>0</v>
      </c>
      <c r="J148" s="153">
        <f>'2 уровень'!L948</f>
        <v>0</v>
      </c>
      <c r="K148" s="153">
        <f>'2 уровень'!M948</f>
        <v>0</v>
      </c>
      <c r="L148" s="153">
        <f>'2 уровень'!N948</f>
        <v>0</v>
      </c>
      <c r="M148" s="153">
        <f>'2 уровень'!O948</f>
        <v>0</v>
      </c>
      <c r="N148" s="153">
        <f>'2 уровень'!P948</f>
        <v>0</v>
      </c>
      <c r="O148" s="153">
        <f>'2 уровень'!Q948</f>
        <v>0</v>
      </c>
      <c r="P148" s="373">
        <f>'2 уровень'!R948</f>
        <v>0</v>
      </c>
      <c r="Q148" s="373">
        <f>'2 уровень'!S948</f>
        <v>0</v>
      </c>
      <c r="R148" s="373">
        <f>'2 уровень'!T948</f>
        <v>0</v>
      </c>
      <c r="S148" s="373">
        <f>'2 уровень'!U948</f>
        <v>0</v>
      </c>
      <c r="T148" s="373">
        <f>'2 уровень'!V948</f>
        <v>0</v>
      </c>
      <c r="U148" s="373">
        <f>'2 уровень'!W948</f>
        <v>0</v>
      </c>
      <c r="V148" s="373">
        <f>'2 уровень'!X948</f>
        <v>0</v>
      </c>
      <c r="W148" s="373">
        <f>'2 уровень'!Y948</f>
        <v>0</v>
      </c>
      <c r="X148" s="373">
        <f>'2 уровень'!Z948</f>
        <v>0</v>
      </c>
      <c r="Y148" s="373">
        <f>'2 уровень'!AA948</f>
        <v>0</v>
      </c>
      <c r="Z148" s="373">
        <f>'2 уровень'!AB948</f>
        <v>0</v>
      </c>
      <c r="AA148" s="1101">
        <f>'2 уровень'!AC948</f>
        <v>0</v>
      </c>
      <c r="AB148" s="373">
        <f>'2 уровень'!AD948</f>
        <v>0</v>
      </c>
      <c r="AC148" s="373">
        <f>'2 уровень'!AE948</f>
        <v>0</v>
      </c>
      <c r="AD148" s="373">
        <f>'2 уровень'!AF948</f>
        <v>0</v>
      </c>
      <c r="AE148" s="373">
        <f>'2 уровень'!AG948</f>
        <v>0</v>
      </c>
      <c r="AF148" s="623">
        <f>'2 уровень'!AH948</f>
        <v>0</v>
      </c>
      <c r="AG148" s="373"/>
      <c r="AH148" s="373"/>
      <c r="AI148" s="1342">
        <f>'2 уровень'!AI945</f>
        <v>0</v>
      </c>
      <c r="AJ148" s="1345">
        <f>'2 уровень'!AJ945</f>
        <v>0</v>
      </c>
      <c r="AK148" s="139"/>
      <c r="AL148" s="139"/>
      <c r="AM148" s="139"/>
      <c r="AN148" s="139"/>
      <c r="AO148" s="139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</row>
    <row r="149" spans="1:188" ht="30" x14ac:dyDescent="0.25">
      <c r="B149" s="19">
        <f t="shared" si="22"/>
        <v>1</v>
      </c>
      <c r="C149" s="338" t="s">
        <v>212</v>
      </c>
      <c r="D149" s="29">
        <f>'2 уровень'!F949</f>
        <v>10</v>
      </c>
      <c r="E149" s="29">
        <f>'2 уровень'!G949</f>
        <v>8</v>
      </c>
      <c r="F149" s="29">
        <f>'2 уровень'!H949</f>
        <v>8</v>
      </c>
      <c r="G149" s="144">
        <f>'2 уровень'!I949</f>
        <v>100</v>
      </c>
      <c r="H149" s="152">
        <f>'2 уровень'!J949</f>
        <v>0</v>
      </c>
      <c r="I149" s="152">
        <f>'2 уровень'!K949</f>
        <v>0</v>
      </c>
      <c r="J149" s="153">
        <f>'2 уровень'!L949</f>
        <v>0</v>
      </c>
      <c r="K149" s="153">
        <f>'2 уровень'!M949</f>
        <v>0</v>
      </c>
      <c r="L149" s="153">
        <f>'2 уровень'!N949</f>
        <v>0</v>
      </c>
      <c r="M149" s="153">
        <f>'2 уровень'!O949</f>
        <v>0</v>
      </c>
      <c r="N149" s="153">
        <f>'2 уровень'!P949</f>
        <v>0</v>
      </c>
      <c r="O149" s="153">
        <f>'2 уровень'!Q949</f>
        <v>0</v>
      </c>
      <c r="P149" s="373">
        <f>'2 уровень'!R949</f>
        <v>0</v>
      </c>
      <c r="Q149" s="373">
        <f>'2 уровень'!S949</f>
        <v>0</v>
      </c>
      <c r="R149" s="373">
        <f>'2 уровень'!T949</f>
        <v>0</v>
      </c>
      <c r="S149" s="373">
        <f>'2 уровень'!U949</f>
        <v>0</v>
      </c>
      <c r="T149" s="373">
        <f>'2 уровень'!V949</f>
        <v>0</v>
      </c>
      <c r="U149" s="373">
        <f>'2 уровень'!W949</f>
        <v>0</v>
      </c>
      <c r="V149" s="373">
        <f>'2 уровень'!X949</f>
        <v>0</v>
      </c>
      <c r="W149" s="373">
        <f>'2 уровень'!Y949</f>
        <v>0</v>
      </c>
      <c r="X149" s="373">
        <f>'2 уровень'!Z949</f>
        <v>0</v>
      </c>
      <c r="Y149" s="373">
        <f>'2 уровень'!AA949</f>
        <v>0</v>
      </c>
      <c r="Z149" s="373">
        <f>'2 уровень'!AB949</f>
        <v>0</v>
      </c>
      <c r="AA149" s="1101">
        <f>'2 уровень'!AC949</f>
        <v>0</v>
      </c>
      <c r="AB149" s="373">
        <f>'2 уровень'!AD949</f>
        <v>0</v>
      </c>
      <c r="AC149" s="373">
        <f>'2 уровень'!AE949</f>
        <v>0</v>
      </c>
      <c r="AD149" s="373">
        <f>'2 уровень'!AF949</f>
        <v>0</v>
      </c>
      <c r="AE149" s="373">
        <f>'2 уровень'!AG949</f>
        <v>0</v>
      </c>
      <c r="AF149" s="623">
        <f>'2 уровень'!AH949</f>
        <v>0</v>
      </c>
      <c r="AG149" s="373"/>
      <c r="AH149" s="373"/>
      <c r="AI149" s="1342">
        <f>'2 уровень'!AI946</f>
        <v>0</v>
      </c>
      <c r="AJ149" s="1345">
        <f>'2 уровень'!AJ946</f>
        <v>0</v>
      </c>
      <c r="AK149" s="139"/>
      <c r="AL149" s="139"/>
      <c r="AM149" s="139"/>
      <c r="AN149" s="139"/>
      <c r="AO149" s="139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</row>
    <row r="150" spans="1:188" ht="15.75" thickBot="1" x14ac:dyDescent="0.3">
      <c r="B150" s="19">
        <f t="shared" si="22"/>
        <v>1</v>
      </c>
      <c r="C150" s="264" t="s">
        <v>217</v>
      </c>
      <c r="D150" s="29">
        <f>'2 уровень'!F950</f>
        <v>77397</v>
      </c>
      <c r="E150" s="29">
        <f>'2 уровень'!G950</f>
        <v>58048</v>
      </c>
      <c r="F150" s="29">
        <f>'2 уровень'!H950</f>
        <v>58969</v>
      </c>
      <c r="G150" s="144">
        <f>'2 уровень'!I950</f>
        <v>101.58661797133406</v>
      </c>
      <c r="H150" s="152">
        <f>'2 уровень'!J950</f>
        <v>0</v>
      </c>
      <c r="I150" s="152">
        <f>'2 уровень'!K950</f>
        <v>0</v>
      </c>
      <c r="J150" s="153">
        <f>'2 уровень'!L950</f>
        <v>0</v>
      </c>
      <c r="K150" s="153">
        <f>'2 уровень'!M950</f>
        <v>0</v>
      </c>
      <c r="L150" s="153">
        <f>'2 уровень'!N950</f>
        <v>0</v>
      </c>
      <c r="M150" s="153">
        <f>'2 уровень'!O950</f>
        <v>0</v>
      </c>
      <c r="N150" s="153">
        <f>'2 уровень'!P950</f>
        <v>0</v>
      </c>
      <c r="O150" s="153">
        <f>'2 уровень'!Q950</f>
        <v>0</v>
      </c>
      <c r="P150" s="373">
        <f>'2 уровень'!R950</f>
        <v>427867.67339999997</v>
      </c>
      <c r="Q150" s="373">
        <f>'2 уровень'!S950</f>
        <v>427867.67339999997</v>
      </c>
      <c r="R150" s="373">
        <f>'2 уровень'!T950</f>
        <v>427867.67339999997</v>
      </c>
      <c r="S150" s="373">
        <f>'2 уровень'!U950</f>
        <v>427867.67339999997</v>
      </c>
      <c r="T150" s="373">
        <f>'2 уровень'!V950</f>
        <v>427867.67339999997</v>
      </c>
      <c r="U150" s="373">
        <f>'2 уровень'!W950</f>
        <v>427867.67339999997</v>
      </c>
      <c r="V150" s="373">
        <f>'2 уровень'!X950</f>
        <v>427867.67339999997</v>
      </c>
      <c r="W150" s="373">
        <f>'2 уровень'!Y950</f>
        <v>427867.67339999997</v>
      </c>
      <c r="X150" s="373">
        <f>'2 уровень'!Z950</f>
        <v>427867.67339999997</v>
      </c>
      <c r="Y150" s="373">
        <f>'2 уровень'!AA950</f>
        <v>320900.75504999998</v>
      </c>
      <c r="Z150" s="373">
        <f>'2 уровень'!AB950</f>
        <v>320900.75504999998</v>
      </c>
      <c r="AA150" s="1101">
        <f>'2 уровень'!AC950</f>
        <v>0</v>
      </c>
      <c r="AB150" s="373">
        <f>'2 уровень'!AD950</f>
        <v>0</v>
      </c>
      <c r="AC150" s="373">
        <f>'2 уровень'!AE950</f>
        <v>0</v>
      </c>
      <c r="AD150" s="373">
        <f>'2 уровень'!AF950</f>
        <v>0</v>
      </c>
      <c r="AE150" s="373">
        <f>'2 уровень'!AG950</f>
        <v>-317.42776000000003</v>
      </c>
      <c r="AF150" s="623">
        <f>'2 уровень'!AH950</f>
        <v>320583.32728999999</v>
      </c>
      <c r="AG150" s="373"/>
      <c r="AH150" s="373"/>
      <c r="AI150" s="1342">
        <f>'2 уровень'!AI947</f>
        <v>0</v>
      </c>
      <c r="AJ150" s="1345">
        <f>'2 уровень'!AJ947</f>
        <v>0</v>
      </c>
      <c r="AK150" s="139"/>
      <c r="AL150" s="139"/>
      <c r="AM150" s="139"/>
      <c r="AN150" s="139"/>
      <c r="AO150" s="139"/>
      <c r="AP150" s="139"/>
      <c r="AQ150" s="139"/>
      <c r="AR150" s="139"/>
      <c r="AS150" s="139"/>
      <c r="AT150" s="139"/>
      <c r="AU150" s="139"/>
      <c r="AV150" s="139"/>
      <c r="AW150" s="139"/>
      <c r="AX150" s="139"/>
      <c r="AY150" s="139"/>
      <c r="AZ150" s="139"/>
      <c r="BA150" s="139"/>
      <c r="BB150" s="139"/>
      <c r="BC150" s="139"/>
      <c r="BD150" s="139"/>
      <c r="BE150" s="139"/>
      <c r="BF150" s="139"/>
      <c r="BG150" s="139"/>
      <c r="BH150" s="139"/>
      <c r="BI150" s="139"/>
      <c r="BJ150" s="139"/>
      <c r="BK150" s="139"/>
      <c r="BL150" s="139"/>
      <c r="BM150" s="139"/>
      <c r="BN150" s="139"/>
      <c r="BO150" s="139"/>
      <c r="BP150" s="139"/>
      <c r="BQ150" s="139"/>
      <c r="BR150" s="139"/>
      <c r="BS150" s="139"/>
      <c r="BT150" s="139"/>
      <c r="BU150" s="139"/>
      <c r="BV150" s="139"/>
      <c r="BW150" s="139"/>
      <c r="BX150" s="139"/>
      <c r="BY150" s="139"/>
      <c r="BZ150" s="139"/>
      <c r="CA150" s="139"/>
      <c r="CB150" s="139"/>
      <c r="CC150" s="139"/>
      <c r="CD150" s="139"/>
      <c r="CE150" s="139"/>
      <c r="CF150" s="139"/>
      <c r="CG150" s="139"/>
      <c r="CH150" s="139"/>
      <c r="CI150" s="139"/>
      <c r="CJ150" s="139"/>
      <c r="CK150" s="139"/>
      <c r="CL150" s="139"/>
      <c r="CM150" s="139"/>
      <c r="CN150" s="139"/>
      <c r="CO150" s="139"/>
      <c r="CP150" s="139"/>
      <c r="CQ150" s="139"/>
      <c r="CR150" s="139"/>
      <c r="CS150" s="139"/>
      <c r="CT150" s="139"/>
      <c r="CU150" s="139"/>
      <c r="CV150" s="139"/>
      <c r="CW150" s="139"/>
      <c r="CX150" s="139"/>
      <c r="CY150" s="139"/>
      <c r="CZ150" s="139"/>
      <c r="DA150" s="139"/>
      <c r="DB150" s="139"/>
      <c r="DC150" s="139"/>
      <c r="DD150" s="139"/>
      <c r="DE150" s="139"/>
      <c r="DF150" s="139"/>
      <c r="DG150" s="139"/>
      <c r="DH150" s="139"/>
      <c r="DI150" s="139"/>
      <c r="DJ150" s="139"/>
      <c r="DK150" s="139"/>
      <c r="DL150" s="139"/>
      <c r="DM150" s="139"/>
      <c r="DN150" s="139"/>
      <c r="DO150" s="139"/>
      <c r="DP150" s="139"/>
      <c r="DQ150" s="139"/>
      <c r="DR150" s="139"/>
      <c r="DS150" s="139"/>
      <c r="DT150" s="139"/>
      <c r="DU150" s="139"/>
      <c r="DV150" s="139"/>
      <c r="DW150" s="139"/>
      <c r="DX150" s="139"/>
      <c r="DY150" s="139"/>
      <c r="DZ150" s="139"/>
      <c r="EA150" s="139"/>
      <c r="EB150" s="139"/>
      <c r="EC150" s="139"/>
      <c r="ED150" s="139"/>
      <c r="EE150" s="139"/>
      <c r="EF150" s="139"/>
      <c r="EG150" s="139"/>
      <c r="EH150" s="139"/>
      <c r="EI150" s="139"/>
      <c r="EJ150" s="139"/>
      <c r="EK150" s="139"/>
      <c r="EL150" s="139"/>
      <c r="EM150" s="139"/>
      <c r="EN150" s="139"/>
      <c r="EO150" s="139"/>
      <c r="EP150" s="139"/>
      <c r="EQ150" s="139"/>
      <c r="ER150" s="139"/>
      <c r="ES150" s="139"/>
      <c r="ET150" s="139"/>
      <c r="EU150" s="139"/>
      <c r="EV150" s="139"/>
      <c r="EW150" s="139"/>
      <c r="EX150" s="139"/>
      <c r="EY150" s="139"/>
      <c r="EZ150" s="139"/>
      <c r="FA150" s="139"/>
      <c r="FB150" s="139"/>
      <c r="FC150" s="139"/>
      <c r="FD150" s="139"/>
      <c r="FE150" s="139"/>
      <c r="FF150" s="139"/>
      <c r="FG150" s="139"/>
      <c r="FH150" s="139"/>
      <c r="FI150" s="139"/>
      <c r="FJ150" s="139"/>
      <c r="FK150" s="139"/>
      <c r="FL150" s="139"/>
      <c r="FM150" s="139"/>
      <c r="FN150" s="139"/>
      <c r="FO150" s="139"/>
      <c r="FP150" s="139"/>
      <c r="FQ150" s="139"/>
      <c r="FR150" s="139"/>
      <c r="FS150" s="139"/>
      <c r="FT150" s="139"/>
      <c r="FU150" s="139"/>
      <c r="FV150" s="139"/>
      <c r="FW150" s="139"/>
      <c r="FX150" s="139"/>
      <c r="FY150" s="139"/>
      <c r="FZ150" s="139"/>
      <c r="GA150" s="139"/>
      <c r="GB150" s="139"/>
      <c r="GC150" s="139"/>
      <c r="GD150" s="139"/>
      <c r="GE150" s="139"/>
      <c r="GF150" s="139"/>
    </row>
    <row r="151" spans="1:188" x14ac:dyDescent="0.25">
      <c r="A151" s="19">
        <v>1</v>
      </c>
      <c r="B151" s="19">
        <f t="shared" si="22"/>
        <v>1</v>
      </c>
      <c r="C151" s="907" t="s">
        <v>73</v>
      </c>
      <c r="D151" s="908"/>
      <c r="E151" s="408"/>
      <c r="F151" s="908"/>
      <c r="G151" s="409"/>
      <c r="H151" s="161"/>
      <c r="I151" s="905"/>
      <c r="J151" s="25"/>
      <c r="K151" s="25"/>
      <c r="L151" s="25"/>
      <c r="M151" s="909"/>
      <c r="N151" s="25"/>
      <c r="O151" s="909"/>
      <c r="P151" s="624">
        <f t="shared" ref="P151:U151" si="23">P152-P153-P202-P206-P210</f>
        <v>-1.3096723705530167E-10</v>
      </c>
      <c r="Q151" s="624">
        <f t="shared" si="23"/>
        <v>-1.3096723705530167E-10</v>
      </c>
      <c r="R151" s="624">
        <f t="shared" si="23"/>
        <v>-1.3096723705530167E-10</v>
      </c>
      <c r="S151" s="624">
        <f t="shared" si="23"/>
        <v>0</v>
      </c>
      <c r="T151" s="624">
        <f t="shared" si="23"/>
        <v>0</v>
      </c>
      <c r="U151" s="624">
        <f t="shared" si="23"/>
        <v>0</v>
      </c>
      <c r="V151" s="624">
        <f t="shared" ref="V151:W151" si="24">V152-V153-V202-V206-V210</f>
        <v>0</v>
      </c>
      <c r="W151" s="624">
        <f t="shared" si="24"/>
        <v>-1.1641532182693481E-10</v>
      </c>
      <c r="X151" s="624">
        <f t="shared" ref="X151" si="25">X152-X153-X202-X206-X210</f>
        <v>-1.1641532182693481E-10</v>
      </c>
      <c r="Y151" s="624">
        <f t="shared" ref="Y151:AF151" si="26">Y152-Y153-Y202-Y206-Y210</f>
        <v>6.5483618527650833E-11</v>
      </c>
      <c r="Z151" s="910">
        <f t="shared" si="26"/>
        <v>6.5483618527650833E-11</v>
      </c>
      <c r="AA151" s="1102">
        <f t="shared" si="26"/>
        <v>0</v>
      </c>
      <c r="AB151" s="624">
        <f t="shared" si="26"/>
        <v>0</v>
      </c>
      <c r="AC151" s="624">
        <f t="shared" si="26"/>
        <v>0</v>
      </c>
      <c r="AD151" s="624">
        <f t="shared" si="26"/>
        <v>0</v>
      </c>
      <c r="AE151" s="624">
        <f t="shared" si="26"/>
        <v>0</v>
      </c>
      <c r="AF151" s="624">
        <f t="shared" si="26"/>
        <v>0</v>
      </c>
      <c r="AG151" s="624"/>
      <c r="AH151" s="910"/>
      <c r="AI151" s="1346"/>
      <c r="AJ151" s="1347" t="e">
        <f>AJ152-AJ153-AJ205-AJ209-#REF!</f>
        <v>#REF!</v>
      </c>
      <c r="AK151" s="139"/>
      <c r="AL151" s="139"/>
      <c r="AM151" s="139"/>
      <c r="AN151" s="139"/>
      <c r="AO151" s="139"/>
      <c r="AP151" s="139"/>
      <c r="AQ151" s="139"/>
      <c r="AR151" s="139"/>
      <c r="AS151" s="139"/>
      <c r="AT151" s="139"/>
      <c r="AU151" s="139"/>
      <c r="AV151" s="139"/>
      <c r="AW151" s="139"/>
      <c r="AX151" s="139"/>
      <c r="AY151" s="139"/>
      <c r="AZ151" s="139"/>
      <c r="BA151" s="139"/>
      <c r="BB151" s="139"/>
      <c r="BC151" s="139"/>
      <c r="BD151" s="139"/>
      <c r="BE151" s="139"/>
      <c r="BF151" s="139"/>
      <c r="BG151" s="139"/>
      <c r="BH151" s="139"/>
      <c r="BI151" s="139"/>
      <c r="BJ151" s="139"/>
      <c r="BK151" s="139"/>
      <c r="BL151" s="139"/>
      <c r="BM151" s="139"/>
      <c r="BN151" s="139"/>
      <c r="BO151" s="139"/>
      <c r="BP151" s="139"/>
      <c r="BQ151" s="139"/>
      <c r="BR151" s="139"/>
      <c r="BS151" s="139"/>
      <c r="BT151" s="139"/>
      <c r="BU151" s="139"/>
      <c r="BV151" s="139"/>
      <c r="BW151" s="139"/>
      <c r="BX151" s="139"/>
      <c r="BY151" s="139"/>
      <c r="BZ151" s="139"/>
      <c r="CA151" s="139"/>
      <c r="CB151" s="139"/>
      <c r="CC151" s="139"/>
      <c r="CD151" s="139"/>
      <c r="CE151" s="139"/>
      <c r="CF151" s="139"/>
      <c r="CG151" s="139"/>
      <c r="CH151" s="139"/>
      <c r="CI151" s="139"/>
      <c r="CJ151" s="139"/>
      <c r="CK151" s="139"/>
      <c r="CL151" s="139"/>
      <c r="CM151" s="139"/>
      <c r="CN151" s="139"/>
      <c r="CO151" s="139"/>
      <c r="CP151" s="139"/>
      <c r="CQ151" s="139"/>
      <c r="CR151" s="139"/>
      <c r="CS151" s="139"/>
      <c r="CT151" s="139"/>
      <c r="CU151" s="139"/>
      <c r="CV151" s="139"/>
      <c r="CW151" s="139"/>
      <c r="CX151" s="139"/>
      <c r="CY151" s="139"/>
      <c r="CZ151" s="139"/>
      <c r="DA151" s="139"/>
      <c r="DB151" s="139"/>
      <c r="DC151" s="139"/>
      <c r="DD151" s="139"/>
      <c r="DE151" s="139"/>
      <c r="DF151" s="139"/>
      <c r="DG151" s="139"/>
      <c r="DH151" s="139"/>
      <c r="DI151" s="139"/>
      <c r="DJ151" s="139"/>
      <c r="DK151" s="139"/>
      <c r="DL151" s="139"/>
      <c r="DM151" s="139"/>
      <c r="DN151" s="139"/>
      <c r="DO151" s="139"/>
      <c r="DP151" s="139"/>
      <c r="DQ151" s="139"/>
      <c r="DR151" s="139"/>
      <c r="DS151" s="139"/>
      <c r="DT151" s="139"/>
      <c r="DU151" s="139"/>
      <c r="DV151" s="139"/>
      <c r="DW151" s="139"/>
      <c r="DX151" s="139"/>
      <c r="DY151" s="139"/>
      <c r="DZ151" s="139"/>
      <c r="EA151" s="139"/>
      <c r="EB151" s="139"/>
      <c r="EC151" s="139"/>
      <c r="ED151" s="139"/>
      <c r="EE151" s="139"/>
      <c r="EF151" s="139"/>
      <c r="EG151" s="139"/>
      <c r="EH151" s="139"/>
      <c r="EI151" s="139"/>
      <c r="EJ151" s="139"/>
      <c r="EK151" s="139"/>
      <c r="EL151" s="139"/>
      <c r="EM151" s="139"/>
      <c r="EN151" s="139"/>
      <c r="EO151" s="139"/>
      <c r="EP151" s="139"/>
      <c r="EQ151" s="139"/>
      <c r="ER151" s="139"/>
      <c r="ES151" s="139"/>
      <c r="ET151" s="139"/>
      <c r="EU151" s="139"/>
      <c r="EV151" s="139"/>
      <c r="EW151" s="139"/>
      <c r="EX151" s="139"/>
      <c r="EY151" s="139"/>
      <c r="EZ151" s="139"/>
      <c r="FA151" s="139"/>
      <c r="FB151" s="139"/>
      <c r="FC151" s="139"/>
      <c r="FD151" s="139"/>
      <c r="FE151" s="139"/>
      <c r="FF151" s="139"/>
      <c r="FG151" s="139"/>
      <c r="FH151" s="139"/>
      <c r="FI151" s="139"/>
      <c r="FJ151" s="139"/>
      <c r="FK151" s="139"/>
      <c r="FL151" s="139"/>
      <c r="FM151" s="139"/>
      <c r="FN151" s="139"/>
      <c r="FO151" s="139"/>
      <c r="FP151" s="139"/>
      <c r="FQ151" s="139"/>
      <c r="FR151" s="139"/>
      <c r="FS151" s="139"/>
      <c r="FT151" s="139"/>
      <c r="FU151" s="139"/>
      <c r="FV151" s="139"/>
      <c r="FW151" s="139"/>
      <c r="FX151" s="139"/>
      <c r="FY151" s="139"/>
      <c r="FZ151" s="139"/>
      <c r="GA151" s="139"/>
      <c r="GB151" s="139"/>
      <c r="GC151" s="139"/>
      <c r="GD151" s="139"/>
      <c r="GE151" s="139"/>
      <c r="GF151" s="139"/>
    </row>
    <row r="152" spans="1:188" s="139" customFormat="1" x14ac:dyDescent="0.25">
      <c r="A152" s="19">
        <v>1</v>
      </c>
      <c r="B152" s="19">
        <f t="shared" si="22"/>
        <v>1</v>
      </c>
      <c r="C152" s="12" t="s">
        <v>95</v>
      </c>
      <c r="D152" s="140">
        <f>'2 уровень'!F1060</f>
        <v>0</v>
      </c>
      <c r="E152" s="397">
        <f>'2 уровень'!G1060</f>
        <v>0</v>
      </c>
      <c r="F152" s="140">
        <f>'2 уровень'!H1060</f>
        <v>0</v>
      </c>
      <c r="G152" s="398">
        <f>'2 уровень'!I1060</f>
        <v>0</v>
      </c>
      <c r="H152" s="154">
        <f>'2 уровень'!J1060</f>
        <v>0</v>
      </c>
      <c r="I152" s="152">
        <f>'2 уровень'!K1060</f>
        <v>0</v>
      </c>
      <c r="J152" s="23">
        <f>'2 уровень'!L1060</f>
        <v>0</v>
      </c>
      <c r="K152" s="23">
        <f>'2 уровень'!M1060</f>
        <v>0</v>
      </c>
      <c r="L152" s="23">
        <f>'2 уровень'!N1060</f>
        <v>0</v>
      </c>
      <c r="M152" s="22">
        <f>'2 уровень'!O1060</f>
        <v>0</v>
      </c>
      <c r="N152" s="23">
        <f>'2 уровень'!P1060</f>
        <v>0</v>
      </c>
      <c r="O152" s="22">
        <f>'2 уровень'!Q1060</f>
        <v>0</v>
      </c>
      <c r="P152" s="154">
        <f>'2 уровень'!R1060</f>
        <v>866788.62315544265</v>
      </c>
      <c r="Q152" s="154">
        <f>'2 уровень'!S1060</f>
        <v>866788.62315544265</v>
      </c>
      <c r="R152" s="154">
        <f>'2 уровень'!T1060</f>
        <v>866788.62315544265</v>
      </c>
      <c r="S152" s="154">
        <f>'2 уровень'!U1060</f>
        <v>866910.87843544281</v>
      </c>
      <c r="T152" s="154">
        <f>'2 уровень'!V1060</f>
        <v>866910.87843544281</v>
      </c>
      <c r="U152" s="154">
        <f>'2 уровень'!W1060</f>
        <v>866910.87843544281</v>
      </c>
      <c r="V152" s="154">
        <f>'2 уровень'!X1060</f>
        <v>866910.87843544281</v>
      </c>
      <c r="W152" s="154">
        <f>'2 уровень'!Y1060</f>
        <v>866919.96088504267</v>
      </c>
      <c r="X152" s="154">
        <f>'2 уровень'!Z1060</f>
        <v>867031.21318984265</v>
      </c>
      <c r="Y152" s="154">
        <f>'2 уровень'!AA1060</f>
        <v>651237.68190262211</v>
      </c>
      <c r="Z152" s="152">
        <f>'2 уровень'!AB1060</f>
        <v>621315.17887000006</v>
      </c>
      <c r="AA152" s="1103">
        <f>'2 уровень'!AC1060</f>
        <v>0</v>
      </c>
      <c r="AB152" s="154">
        <f>'2 уровень'!AD1060</f>
        <v>-3420.1721100000009</v>
      </c>
      <c r="AC152" s="154">
        <f>'2 уровень'!AE1060</f>
        <v>-29922.503032622069</v>
      </c>
      <c r="AD152" s="154">
        <f>'2 уровень'!AF1060</f>
        <v>-3.8285100000000001</v>
      </c>
      <c r="AE152" s="154">
        <f>'2 уровень'!AG1060</f>
        <v>-3314.2583199999999</v>
      </c>
      <c r="AF152" s="625">
        <f>'2 уровень'!AH1060</f>
        <v>614580.74844</v>
      </c>
      <c r="AG152" s="154">
        <f>Z152/Y152*100</f>
        <v>95.40528690766142</v>
      </c>
      <c r="AH152" s="152">
        <f>AF152/Y152*100</f>
        <v>94.371189738971012</v>
      </c>
      <c r="AI152" s="1344">
        <f>'2 уровень'!AI1060</f>
        <v>0</v>
      </c>
      <c r="AJ152" s="1348">
        <f>'2 уровень'!AJ1060</f>
        <v>0</v>
      </c>
    </row>
    <row r="153" spans="1:188" s="139" customFormat="1" x14ac:dyDescent="0.25">
      <c r="A153" s="19">
        <v>1</v>
      </c>
      <c r="B153" s="19">
        <f t="shared" si="22"/>
        <v>1</v>
      </c>
      <c r="C153" s="1007" t="s">
        <v>7</v>
      </c>
      <c r="D153" s="21">
        <f>'2 уровень'!F1061</f>
        <v>8716</v>
      </c>
      <c r="E153" s="21">
        <f>'2 уровень'!G1061</f>
        <v>6537</v>
      </c>
      <c r="F153" s="21">
        <f>'2 уровень'!H1061</f>
        <v>5858</v>
      </c>
      <c r="G153" s="142">
        <f>'2 уровень'!I1061</f>
        <v>89.612972311457852</v>
      </c>
      <c r="H153" s="152">
        <f>'2 уровень'!J1061</f>
        <v>9.4196879302432315</v>
      </c>
      <c r="I153" s="152">
        <f>'2 уровень'!K1061</f>
        <v>8.8158074428132469</v>
      </c>
      <c r="J153" s="24">
        <f>'2 уровень'!L1061</f>
        <v>82102</v>
      </c>
      <c r="K153" s="24">
        <f>'2 уровень'!M1061</f>
        <v>61578</v>
      </c>
      <c r="L153" s="24">
        <f>'2 уровень'!N1061</f>
        <v>51643</v>
      </c>
      <c r="M153" s="24">
        <f>'2 уровень'!O1061</f>
        <v>83.865991100717778</v>
      </c>
      <c r="N153" s="24">
        <f>'2 уровень'!P1061</f>
        <v>244</v>
      </c>
      <c r="O153" s="24">
        <f>'2 уровень'!Q1061</f>
        <v>282.20218579234978</v>
      </c>
      <c r="P153" s="152">
        <f>'2 уровень'!R1061</f>
        <v>325289.70593208761</v>
      </c>
      <c r="Q153" s="152">
        <f>'2 уровень'!S1061</f>
        <v>325289.70593208761</v>
      </c>
      <c r="R153" s="152">
        <f>'2 уровень'!T1061</f>
        <v>325289.70593208761</v>
      </c>
      <c r="S153" s="152">
        <f>'2 уровень'!U1061</f>
        <v>325411.96121208766</v>
      </c>
      <c r="T153" s="152">
        <f>'2 уровень'!V1061</f>
        <v>325411.96121208766</v>
      </c>
      <c r="U153" s="152">
        <f>'2 уровень'!W1061</f>
        <v>325411.96121208766</v>
      </c>
      <c r="V153" s="152">
        <f>'2 уровень'!X1061</f>
        <v>325411.96121208766</v>
      </c>
      <c r="W153" s="152">
        <f>'2 уровень'!Y1061</f>
        <v>327399.83206488757</v>
      </c>
      <c r="X153" s="152">
        <f>'2 уровень'!Z1061</f>
        <v>327511.08436968754</v>
      </c>
      <c r="Y153" s="152">
        <f>'2 уровень'!AA1061</f>
        <v>244871.74438638569</v>
      </c>
      <c r="Z153" s="152">
        <f>'2 уровень'!AB1061</f>
        <v>245500.83751000004</v>
      </c>
      <c r="AA153" s="1104">
        <f>'2 уровень'!AC1061</f>
        <v>0</v>
      </c>
      <c r="AB153" s="152">
        <f>'2 уровень'!AD1061</f>
        <v>-3420.1721100000009</v>
      </c>
      <c r="AC153" s="152">
        <f>'2 уровень'!AE1061</f>
        <v>629.0931236143515</v>
      </c>
      <c r="AD153" s="152">
        <f>'2 уровень'!AF1061</f>
        <v>0</v>
      </c>
      <c r="AE153" s="152">
        <f>'2 уровень'!AG1061</f>
        <v>-2940.14777</v>
      </c>
      <c r="AF153" s="626">
        <f>'2 уровень'!AH1061</f>
        <v>239140.51763000002</v>
      </c>
      <c r="AG153" s="152">
        <f>Z153/Y153*100</f>
        <v>100.25690719245324</v>
      </c>
      <c r="AH153" s="152">
        <f>AF153/Y153*100</f>
        <v>97.659498538409423</v>
      </c>
      <c r="AI153" s="1338">
        <f>'2 уровень'!AI1061</f>
        <v>0</v>
      </c>
      <c r="AJ153" s="1349">
        <f>'2 уровень'!AJ1061</f>
        <v>0</v>
      </c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  <c r="BC153" s="19"/>
      <c r="BD153" s="19"/>
      <c r="BE153" s="19"/>
      <c r="BF153" s="19"/>
      <c r="BG153" s="19"/>
      <c r="BH153" s="19"/>
      <c r="BI153" s="19"/>
      <c r="BJ153" s="19"/>
      <c r="BK153" s="19"/>
      <c r="BL153" s="19"/>
      <c r="BM153" s="19"/>
      <c r="BN153" s="19"/>
      <c r="BO153" s="19"/>
      <c r="BP153" s="19"/>
      <c r="BQ153" s="19"/>
      <c r="BR153" s="19"/>
      <c r="BS153" s="19"/>
      <c r="BT153" s="19"/>
      <c r="BU153" s="19"/>
      <c r="BV153" s="19"/>
      <c r="BW153" s="19"/>
      <c r="BX153" s="19"/>
      <c r="BY153" s="19"/>
      <c r="BZ153" s="19"/>
      <c r="CA153" s="19"/>
      <c r="CB153" s="19"/>
      <c r="CC153" s="19"/>
      <c r="CD153" s="19"/>
      <c r="CE153" s="19"/>
      <c r="CF153" s="19"/>
      <c r="CG153" s="19"/>
      <c r="CH153" s="19"/>
      <c r="CI153" s="19"/>
      <c r="CJ153" s="19"/>
      <c r="CK153" s="19"/>
      <c r="CL153" s="19"/>
      <c r="CM153" s="19"/>
      <c r="CN153" s="19"/>
      <c r="CO153" s="19"/>
      <c r="CP153" s="19"/>
      <c r="CQ153" s="19"/>
      <c r="CR153" s="19"/>
      <c r="CS153" s="19"/>
      <c r="CT153" s="19"/>
      <c r="CU153" s="19"/>
      <c r="CV153" s="19"/>
      <c r="CW153" s="19"/>
      <c r="CX153" s="19"/>
      <c r="CY153" s="19"/>
      <c r="CZ153" s="19"/>
      <c r="DA153" s="19"/>
      <c r="DB153" s="19"/>
      <c r="DC153" s="19"/>
      <c r="DD153" s="19"/>
      <c r="DE153" s="19"/>
      <c r="DF153" s="19"/>
      <c r="DG153" s="19"/>
      <c r="DH153" s="19"/>
      <c r="DI153" s="19"/>
      <c r="DJ153" s="19"/>
      <c r="DK153" s="19"/>
      <c r="DL153" s="19"/>
      <c r="DM153" s="19"/>
      <c r="DN153" s="19"/>
      <c r="DO153" s="19"/>
      <c r="DP153" s="19"/>
      <c r="DQ153" s="19"/>
      <c r="DR153" s="19"/>
      <c r="DS153" s="19"/>
      <c r="DT153" s="19"/>
      <c r="DU153" s="19"/>
      <c r="DV153" s="19"/>
      <c r="DW153" s="19"/>
      <c r="DX153" s="19"/>
      <c r="DY153" s="19"/>
      <c r="DZ153" s="19"/>
      <c r="EA153" s="19"/>
      <c r="EB153" s="19"/>
      <c r="EC153" s="19"/>
      <c r="ED153" s="19"/>
      <c r="EE153" s="19"/>
      <c r="EF153" s="19"/>
      <c r="EG153" s="19"/>
      <c r="EH153" s="19"/>
      <c r="EI153" s="19"/>
      <c r="EJ153" s="19"/>
      <c r="EK153" s="19"/>
      <c r="EL153" s="19"/>
      <c r="EM153" s="19"/>
      <c r="EN153" s="19"/>
      <c r="EO153" s="19"/>
      <c r="EP153" s="19"/>
      <c r="EQ153" s="19"/>
      <c r="ER153" s="19"/>
      <c r="ES153" s="19"/>
      <c r="ET153" s="19"/>
      <c r="EU153" s="19"/>
      <c r="EV153" s="19"/>
      <c r="EW153" s="19"/>
      <c r="EX153" s="19"/>
      <c r="EY153" s="19"/>
      <c r="EZ153" s="19"/>
      <c r="FA153" s="19"/>
      <c r="FB153" s="19"/>
      <c r="FC153" s="19"/>
      <c r="FD153" s="19"/>
      <c r="FE153" s="19"/>
      <c r="FF153" s="19"/>
      <c r="FG153" s="19"/>
      <c r="FH153" s="19"/>
      <c r="FI153" s="19"/>
      <c r="FJ153" s="19"/>
      <c r="FK153" s="19"/>
      <c r="FL153" s="19"/>
      <c r="FM153" s="19"/>
      <c r="FN153" s="19"/>
      <c r="FO153" s="19"/>
      <c r="FP153" s="19"/>
      <c r="FQ153" s="19"/>
      <c r="FR153" s="19"/>
      <c r="FS153" s="19"/>
      <c r="FT153" s="19"/>
      <c r="FU153" s="19"/>
      <c r="FV153" s="19"/>
      <c r="FW153" s="19"/>
      <c r="FX153" s="19"/>
      <c r="FY153" s="19"/>
      <c r="FZ153" s="19"/>
      <c r="GA153" s="19"/>
      <c r="GB153" s="19"/>
      <c r="GC153" s="19"/>
      <c r="GD153" s="19"/>
      <c r="GE153" s="19"/>
      <c r="GF153" s="19"/>
    </row>
    <row r="154" spans="1:188" ht="41.45" customHeight="1" x14ac:dyDescent="0.25">
      <c r="A154" s="19">
        <v>1</v>
      </c>
      <c r="B154" s="19">
        <f t="shared" si="22"/>
        <v>1</v>
      </c>
      <c r="C154" s="1171" t="s">
        <v>382</v>
      </c>
      <c r="D154" s="29">
        <f>'2 уровень'!F1062</f>
        <v>0</v>
      </c>
      <c r="E154" s="29">
        <f>'2 уровень'!G1062</f>
        <v>0</v>
      </c>
      <c r="F154" s="29">
        <f>'2 уровень'!H1062</f>
        <v>0</v>
      </c>
      <c r="G154" s="144">
        <f>'2 уровень'!I1062</f>
        <v>0</v>
      </c>
      <c r="H154" s="158">
        <f>'2 уровень'!J1062</f>
        <v>0</v>
      </c>
      <c r="I154" s="158">
        <f>'2 уровень'!K1062</f>
        <v>0</v>
      </c>
      <c r="J154" s="153">
        <f>'2 уровень'!L1062</f>
        <v>0</v>
      </c>
      <c r="K154" s="153">
        <f>'2 уровень'!M1062</f>
        <v>0</v>
      </c>
      <c r="L154" s="153">
        <f>'2 уровень'!N1062</f>
        <v>0</v>
      </c>
      <c r="M154" s="153">
        <f>'2 уровень'!O1062</f>
        <v>0</v>
      </c>
      <c r="N154" s="153">
        <f>'2 уровень'!P1062</f>
        <v>0</v>
      </c>
      <c r="O154" s="153">
        <f>'2 уровень'!Q1062</f>
        <v>0</v>
      </c>
      <c r="P154" s="619">
        <f>'2 уровень'!R1062</f>
        <v>298285.55666999996</v>
      </c>
      <c r="Q154" s="619">
        <f>'2 уровень'!S1062</f>
        <v>298285.55666999996</v>
      </c>
      <c r="R154" s="619">
        <f>'2 уровень'!T1062</f>
        <v>298285.55666999996</v>
      </c>
      <c r="S154" s="619">
        <f>'2 уровень'!U1062</f>
        <v>298285.55666999996</v>
      </c>
      <c r="T154" s="619">
        <f>'2 уровень'!V1062</f>
        <v>298285.55666999996</v>
      </c>
      <c r="U154" s="619">
        <f>'2 уровень'!W1062</f>
        <v>298285.55666999996</v>
      </c>
      <c r="V154" s="619">
        <f>'2 уровень'!X1062</f>
        <v>298285.55666999996</v>
      </c>
      <c r="W154" s="619">
        <f>'2 уровень'!Y1062</f>
        <v>298285.55666999996</v>
      </c>
      <c r="X154" s="619">
        <f>'2 уровень'!Z1062</f>
        <v>298285.55666999996</v>
      </c>
      <c r="Y154" s="619">
        <f>'2 уровень'!AA1062</f>
        <v>224747.43246249997</v>
      </c>
      <c r="Z154" s="619">
        <f>'2 уровень'!AB1062</f>
        <v>218358.45009999996</v>
      </c>
      <c r="AA154" s="1099">
        <f>'2 уровень'!AC1062</f>
        <v>0</v>
      </c>
      <c r="AB154" s="619">
        <f>'2 уровень'!AD1062</f>
        <v>0</v>
      </c>
      <c r="AC154" s="619">
        <f>'2 уровень'!AE1062</f>
        <v>-6388.9823625000136</v>
      </c>
      <c r="AD154" s="619">
        <f>'2 уровень'!AF1062</f>
        <v>0</v>
      </c>
      <c r="AE154" s="619">
        <f>'2 уровень'!AG1062</f>
        <v>-90.670050000000003</v>
      </c>
      <c r="AF154" s="620">
        <f>'2 уровень'!AH1062</f>
        <v>218267.78004999997</v>
      </c>
      <c r="AG154" s="619">
        <f>Z154/Y154*100</f>
        <v>97.157261245435564</v>
      </c>
      <c r="AH154" s="619">
        <f>AF154/Y154*100</f>
        <v>97.11691815941829</v>
      </c>
      <c r="AI154" s="1342">
        <f>'2 уровень'!AI1062</f>
        <v>0</v>
      </c>
      <c r="AJ154" s="1337">
        <f>'2 уровень'!AJ1062</f>
        <v>0</v>
      </c>
    </row>
    <row r="155" spans="1:188" x14ac:dyDescent="0.25">
      <c r="B155" s="19">
        <f t="shared" si="22"/>
        <v>1</v>
      </c>
      <c r="C155" s="1220" t="s">
        <v>329</v>
      </c>
      <c r="D155" s="29">
        <f>'2 уровень'!F1063</f>
        <v>0</v>
      </c>
      <c r="E155" s="29">
        <f>'2 уровень'!G1063</f>
        <v>0</v>
      </c>
      <c r="F155" s="29">
        <f>'2 уровень'!H1063</f>
        <v>0</v>
      </c>
      <c r="G155" s="144">
        <f>'2 уровень'!I1063</f>
        <v>0</v>
      </c>
      <c r="H155" s="158">
        <f>'2 уровень'!J1063</f>
        <v>0</v>
      </c>
      <c r="I155" s="158">
        <f>'2 уровень'!K1063</f>
        <v>0</v>
      </c>
      <c r="J155" s="153">
        <f>'2 уровень'!L1063</f>
        <v>0</v>
      </c>
      <c r="K155" s="153">
        <f>'2 уровень'!M1063</f>
        <v>0</v>
      </c>
      <c r="L155" s="153">
        <f>'2 уровень'!N1063</f>
        <v>0</v>
      </c>
      <c r="M155" s="153">
        <f>'2 уровень'!O1063</f>
        <v>0</v>
      </c>
      <c r="N155" s="153">
        <f>'2 уровень'!P1063</f>
        <v>0</v>
      </c>
      <c r="O155" s="153">
        <f>'2 уровень'!Q1063</f>
        <v>0</v>
      </c>
      <c r="P155" s="619">
        <f>'2 уровень'!R1063</f>
        <v>12974.0856</v>
      </c>
      <c r="Q155" s="619">
        <f>'2 уровень'!S1063</f>
        <v>12974.0856</v>
      </c>
      <c r="R155" s="619">
        <f>'2 уровень'!T1063</f>
        <v>12974.0856</v>
      </c>
      <c r="S155" s="619">
        <f>'2 уровень'!U1063</f>
        <v>12974.0856</v>
      </c>
      <c r="T155" s="619">
        <f>'2 уровень'!V1063</f>
        <v>12974.0856</v>
      </c>
      <c r="U155" s="619">
        <f>'2 уровень'!W1063</f>
        <v>12974.0856</v>
      </c>
      <c r="V155" s="619">
        <f>'2 уровень'!X1063</f>
        <v>12974.0856</v>
      </c>
      <c r="W155" s="619">
        <f>'2 уровень'!Y1063</f>
        <v>12974.0856</v>
      </c>
      <c r="X155" s="619">
        <f>'2 уровень'!Z1063</f>
        <v>12974.0856</v>
      </c>
      <c r="Y155" s="619">
        <f>'2 уровень'!AA1063</f>
        <v>9730.5642000000007</v>
      </c>
      <c r="Z155" s="619">
        <f>'2 уровень'!AB1063</f>
        <v>9730.5642000000007</v>
      </c>
      <c r="AA155" s="1099">
        <f>'2 уровень'!AC1063</f>
        <v>0</v>
      </c>
      <c r="AB155" s="619">
        <f>'2 уровень'!AD1063</f>
        <v>0</v>
      </c>
      <c r="AC155" s="619">
        <f>'2 уровень'!AE1063</f>
        <v>0</v>
      </c>
      <c r="AD155" s="619">
        <f>'2 уровень'!AF1063</f>
        <v>0</v>
      </c>
      <c r="AE155" s="619">
        <f>'2 уровень'!AG1063</f>
        <v>0</v>
      </c>
      <c r="AF155" s="620">
        <f>'2 уровень'!AH1063</f>
        <v>9730.5642000000007</v>
      </c>
      <c r="AG155" s="619">
        <f>Z155/Y155*100</f>
        <v>100</v>
      </c>
      <c r="AH155" s="619">
        <f>AF155/Y155*100</f>
        <v>100</v>
      </c>
      <c r="AI155" s="1342">
        <f>'2 уровень'!AI1063</f>
        <v>0</v>
      </c>
      <c r="AJ155" s="1337">
        <f>'2 уровень'!AJ1063</f>
        <v>0</v>
      </c>
    </row>
    <row r="156" spans="1:188" ht="29.25" x14ac:dyDescent="0.25">
      <c r="B156" s="19">
        <f t="shared" si="22"/>
        <v>1</v>
      </c>
      <c r="C156" s="911" t="s">
        <v>293</v>
      </c>
      <c r="D156" s="29">
        <f>'2 уровень'!F1064</f>
        <v>57436</v>
      </c>
      <c r="E156" s="29">
        <f>'2 уровень'!G1064</f>
        <v>43077</v>
      </c>
      <c r="F156" s="29">
        <f>'2 уровень'!H1064</f>
        <v>52261</v>
      </c>
      <c r="G156" s="144">
        <f>'2 уровень'!I1064</f>
        <v>121.3199619286394</v>
      </c>
      <c r="H156" s="158">
        <f>'2 уровень'!J1064</f>
        <v>0</v>
      </c>
      <c r="I156" s="158">
        <f>'2 уровень'!K1064</f>
        <v>0</v>
      </c>
      <c r="J156" s="153">
        <f>'2 уровень'!L1064</f>
        <v>0</v>
      </c>
      <c r="K156" s="153">
        <f>'2 уровень'!M1064</f>
        <v>0</v>
      </c>
      <c r="L156" s="153">
        <f>'2 уровень'!N1064</f>
        <v>0</v>
      </c>
      <c r="M156" s="153">
        <f>'2 уровень'!O1064</f>
        <v>0</v>
      </c>
      <c r="N156" s="153">
        <f>'2 уровень'!P1064</f>
        <v>0</v>
      </c>
      <c r="O156" s="153">
        <f>'2 уровень'!Q1064</f>
        <v>0</v>
      </c>
      <c r="P156" s="619">
        <f>'2 уровень'!R1064</f>
        <v>0</v>
      </c>
      <c r="Q156" s="619">
        <f>'2 уровень'!S1064</f>
        <v>0</v>
      </c>
      <c r="R156" s="619">
        <f>'2 уровень'!T1064</f>
        <v>0</v>
      </c>
      <c r="S156" s="619">
        <f>'2 уровень'!U1064</f>
        <v>0</v>
      </c>
      <c r="T156" s="619">
        <f>'2 уровень'!V1064</f>
        <v>0</v>
      </c>
      <c r="U156" s="619">
        <f>'2 уровень'!W1064</f>
        <v>0</v>
      </c>
      <c r="V156" s="619">
        <f>'2 уровень'!X1064</f>
        <v>0</v>
      </c>
      <c r="W156" s="619">
        <f>'2 уровень'!Y1064</f>
        <v>0</v>
      </c>
      <c r="X156" s="619">
        <f>'2 уровень'!Z1064</f>
        <v>0</v>
      </c>
      <c r="Y156" s="619">
        <f>'2 уровень'!AA1064</f>
        <v>0</v>
      </c>
      <c r="Z156" s="619">
        <f>'2 уровень'!AB1064</f>
        <v>0</v>
      </c>
      <c r="AA156" s="1099">
        <f>'2 уровень'!AC1064</f>
        <v>0</v>
      </c>
      <c r="AB156" s="619">
        <f>'2 уровень'!AD1064</f>
        <v>0</v>
      </c>
      <c r="AC156" s="619">
        <f>'2 уровень'!AE1064</f>
        <v>0</v>
      </c>
      <c r="AD156" s="619">
        <f>'2 уровень'!AF1064</f>
        <v>0</v>
      </c>
      <c r="AE156" s="619">
        <f>'2 уровень'!AG1064</f>
        <v>0</v>
      </c>
      <c r="AF156" s="620">
        <f>'2 уровень'!AH1064</f>
        <v>0</v>
      </c>
      <c r="AG156" s="619"/>
      <c r="AH156" s="619"/>
      <c r="AI156" s="1342">
        <f>'2 уровень'!AI1064</f>
        <v>0</v>
      </c>
      <c r="AJ156" s="1337">
        <f>'2 уровень'!AJ1064</f>
        <v>0</v>
      </c>
    </row>
    <row r="157" spans="1:188" ht="30" x14ac:dyDescent="0.25">
      <c r="B157" s="19">
        <f t="shared" si="22"/>
        <v>1</v>
      </c>
      <c r="C157" s="912" t="s">
        <v>204</v>
      </c>
      <c r="D157" s="29">
        <f>'2 уровень'!F1065</f>
        <v>0</v>
      </c>
      <c r="E157" s="29">
        <f>'2 уровень'!G1065</f>
        <v>0</v>
      </c>
      <c r="F157" s="29">
        <f>'2 уровень'!H1065</f>
        <v>0</v>
      </c>
      <c r="G157" s="144">
        <f>'2 уровень'!I1065</f>
        <v>0</v>
      </c>
      <c r="H157" s="158">
        <f>'2 уровень'!J1065</f>
        <v>0</v>
      </c>
      <c r="I157" s="158">
        <f>'2 уровень'!K1065</f>
        <v>0</v>
      </c>
      <c r="J157" s="153">
        <f>'2 уровень'!L1065</f>
        <v>0</v>
      </c>
      <c r="K157" s="153">
        <f>'2 уровень'!M1065</f>
        <v>0</v>
      </c>
      <c r="L157" s="153">
        <f>'2 уровень'!N1065</f>
        <v>0</v>
      </c>
      <c r="M157" s="153">
        <f>'2 уровень'!O1065</f>
        <v>0</v>
      </c>
      <c r="N157" s="153">
        <f>'2 уровень'!P1065</f>
        <v>0</v>
      </c>
      <c r="O157" s="153">
        <f>'2 уровень'!Q1065</f>
        <v>0</v>
      </c>
      <c r="P157" s="619">
        <f>'2 уровень'!R1065</f>
        <v>0</v>
      </c>
      <c r="Q157" s="619">
        <f>'2 уровень'!S1065</f>
        <v>0</v>
      </c>
      <c r="R157" s="619">
        <f>'2 уровень'!T1065</f>
        <v>0</v>
      </c>
      <c r="S157" s="619">
        <f>'2 уровень'!U1065</f>
        <v>0</v>
      </c>
      <c r="T157" s="619">
        <f>'2 уровень'!V1065</f>
        <v>0</v>
      </c>
      <c r="U157" s="619">
        <f>'2 уровень'!W1065</f>
        <v>0</v>
      </c>
      <c r="V157" s="619">
        <f>'2 уровень'!X1065</f>
        <v>0</v>
      </c>
      <c r="W157" s="619">
        <f>'2 уровень'!Y1065</f>
        <v>0</v>
      </c>
      <c r="X157" s="619">
        <f>'2 уровень'!Z1065</f>
        <v>0</v>
      </c>
      <c r="Y157" s="619">
        <f>'2 уровень'!AA1065</f>
        <v>0</v>
      </c>
      <c r="Z157" s="619">
        <f>'2 уровень'!AB1065</f>
        <v>0</v>
      </c>
      <c r="AA157" s="1099">
        <f>'2 уровень'!AC1065</f>
        <v>0</v>
      </c>
      <c r="AB157" s="619">
        <f>'2 уровень'!AD1065</f>
        <v>0</v>
      </c>
      <c r="AC157" s="619">
        <f>'2 уровень'!AE1065</f>
        <v>0</v>
      </c>
      <c r="AD157" s="619">
        <f>'2 уровень'!AF1065</f>
        <v>0</v>
      </c>
      <c r="AE157" s="619">
        <f>'2 уровень'!AG1065</f>
        <v>0</v>
      </c>
      <c r="AF157" s="620">
        <f>'2 уровень'!AH1065</f>
        <v>0</v>
      </c>
      <c r="AG157" s="619"/>
      <c r="AH157" s="619"/>
      <c r="AI157" s="1342">
        <f>'2 уровень'!AI1065</f>
        <v>0</v>
      </c>
      <c r="AJ157" s="1337">
        <f>'2 уровень'!AJ1065</f>
        <v>0</v>
      </c>
    </row>
    <row r="158" spans="1:188" ht="30" x14ac:dyDescent="0.25">
      <c r="B158" s="19">
        <f t="shared" si="22"/>
        <v>1</v>
      </c>
      <c r="C158" s="816" t="s">
        <v>205</v>
      </c>
      <c r="D158" s="29">
        <f>'2 уровень'!F1066</f>
        <v>11780</v>
      </c>
      <c r="E158" s="29">
        <f>'2 уровень'!G1066</f>
        <v>8835</v>
      </c>
      <c r="F158" s="29">
        <f>'2 уровень'!H1066</f>
        <v>4661</v>
      </c>
      <c r="G158" s="144">
        <f>'2 уровень'!I1066</f>
        <v>52.756083757781546</v>
      </c>
      <c r="H158" s="158">
        <f>'2 уровень'!J1066</f>
        <v>0</v>
      </c>
      <c r="I158" s="158">
        <f>'2 уровень'!K1066</f>
        <v>0</v>
      </c>
      <c r="J158" s="153">
        <f>'2 уровень'!L1066</f>
        <v>0</v>
      </c>
      <c r="K158" s="153">
        <f>'2 уровень'!M1066</f>
        <v>0</v>
      </c>
      <c r="L158" s="153">
        <f>'2 уровень'!N1066</f>
        <v>0</v>
      </c>
      <c r="M158" s="153">
        <f>'2 уровень'!O1066</f>
        <v>0</v>
      </c>
      <c r="N158" s="153">
        <f>'2 уровень'!P1066</f>
        <v>0</v>
      </c>
      <c r="O158" s="153">
        <f>'2 уровень'!Q1066</f>
        <v>0</v>
      </c>
      <c r="P158" s="619">
        <f>'2 уровень'!R1066</f>
        <v>0</v>
      </c>
      <c r="Q158" s="619">
        <f>'2 уровень'!S1066</f>
        <v>0</v>
      </c>
      <c r="R158" s="619">
        <f>'2 уровень'!T1066</f>
        <v>0</v>
      </c>
      <c r="S158" s="619">
        <f>'2 уровень'!U1066</f>
        <v>0</v>
      </c>
      <c r="T158" s="619">
        <f>'2 уровень'!V1066</f>
        <v>0</v>
      </c>
      <c r="U158" s="619">
        <f>'2 уровень'!W1066</f>
        <v>0</v>
      </c>
      <c r="V158" s="619">
        <f>'2 уровень'!X1066</f>
        <v>0</v>
      </c>
      <c r="W158" s="619">
        <f>'2 уровень'!Y1066</f>
        <v>0</v>
      </c>
      <c r="X158" s="619">
        <f>'2 уровень'!Z1066</f>
        <v>0</v>
      </c>
      <c r="Y158" s="619">
        <f>'2 уровень'!AA1066</f>
        <v>0</v>
      </c>
      <c r="Z158" s="619">
        <f>'2 уровень'!AB1066</f>
        <v>0</v>
      </c>
      <c r="AA158" s="1099">
        <f>'2 уровень'!AC1066</f>
        <v>0</v>
      </c>
      <c r="AB158" s="619">
        <f>'2 уровень'!AD1066</f>
        <v>0</v>
      </c>
      <c r="AC158" s="619">
        <f>'2 уровень'!AE1066</f>
        <v>0</v>
      </c>
      <c r="AD158" s="619">
        <f>'2 уровень'!AF1066</f>
        <v>0</v>
      </c>
      <c r="AE158" s="619">
        <f>'2 уровень'!AG1066</f>
        <v>0</v>
      </c>
      <c r="AF158" s="620">
        <f>'2 уровень'!AH1066</f>
        <v>0</v>
      </c>
      <c r="AG158" s="619"/>
      <c r="AH158" s="619"/>
      <c r="AI158" s="1342">
        <f>'2 уровень'!AI1066</f>
        <v>0</v>
      </c>
      <c r="AJ158" s="1337">
        <f>'2 уровень'!AJ1066</f>
        <v>0</v>
      </c>
    </row>
    <row r="159" spans="1:188" ht="30" x14ac:dyDescent="0.25">
      <c r="B159" s="19">
        <f t="shared" si="22"/>
        <v>1</v>
      </c>
      <c r="C159" s="492" t="s">
        <v>294</v>
      </c>
      <c r="D159" s="29">
        <f>'2 уровень'!F1067</f>
        <v>10000</v>
      </c>
      <c r="E159" s="29">
        <f>'2 уровень'!G1067</f>
        <v>7500</v>
      </c>
      <c r="F159" s="29">
        <f>'2 уровень'!H1067</f>
        <v>13136</v>
      </c>
      <c r="G159" s="144">
        <f>'2 уровень'!I1067</f>
        <v>175.14666666666668</v>
      </c>
      <c r="H159" s="158">
        <f>'2 уровень'!J1067</f>
        <v>0</v>
      </c>
      <c r="I159" s="158">
        <f>'2 уровень'!K1067</f>
        <v>0</v>
      </c>
      <c r="J159" s="153">
        <f>'2 уровень'!L1067</f>
        <v>0</v>
      </c>
      <c r="K159" s="153">
        <f>'2 уровень'!M1067</f>
        <v>0</v>
      </c>
      <c r="L159" s="153">
        <f>'2 уровень'!N1067</f>
        <v>0</v>
      </c>
      <c r="M159" s="153">
        <f>'2 уровень'!O1067</f>
        <v>0</v>
      </c>
      <c r="N159" s="153">
        <f>'2 уровень'!P1067</f>
        <v>0</v>
      </c>
      <c r="O159" s="153">
        <f>'2 уровень'!Q1067</f>
        <v>0</v>
      </c>
      <c r="P159" s="619">
        <f>'2 уровень'!R1067</f>
        <v>0</v>
      </c>
      <c r="Q159" s="619">
        <f>'2 уровень'!S1067</f>
        <v>0</v>
      </c>
      <c r="R159" s="619">
        <f>'2 уровень'!T1067</f>
        <v>0</v>
      </c>
      <c r="S159" s="619">
        <f>'2 уровень'!U1067</f>
        <v>0</v>
      </c>
      <c r="T159" s="619">
        <f>'2 уровень'!V1067</f>
        <v>0</v>
      </c>
      <c r="U159" s="619">
        <f>'2 уровень'!W1067</f>
        <v>0</v>
      </c>
      <c r="V159" s="619">
        <f>'2 уровень'!X1067</f>
        <v>0</v>
      </c>
      <c r="W159" s="619">
        <f>'2 уровень'!Y1067</f>
        <v>0</v>
      </c>
      <c r="X159" s="619">
        <f>'2 уровень'!Z1067</f>
        <v>0</v>
      </c>
      <c r="Y159" s="619">
        <f>'2 уровень'!AA1067</f>
        <v>0</v>
      </c>
      <c r="Z159" s="619">
        <f>'2 уровень'!AB1067</f>
        <v>0</v>
      </c>
      <c r="AA159" s="1099">
        <f>'2 уровень'!AC1067</f>
        <v>0</v>
      </c>
      <c r="AB159" s="619">
        <f>'2 уровень'!AD1067</f>
        <v>0</v>
      </c>
      <c r="AC159" s="619">
        <f>'2 уровень'!AE1067</f>
        <v>0</v>
      </c>
      <c r="AD159" s="619">
        <f>'2 уровень'!AF1067</f>
        <v>0</v>
      </c>
      <c r="AE159" s="619">
        <f>'2 уровень'!AG1067</f>
        <v>0</v>
      </c>
      <c r="AF159" s="620">
        <f>'2 уровень'!AH1067</f>
        <v>0</v>
      </c>
      <c r="AG159" s="619"/>
      <c r="AH159" s="619"/>
      <c r="AI159" s="1342">
        <f>'2 уровень'!AI1067</f>
        <v>0</v>
      </c>
      <c r="AJ159" s="1337">
        <f>'2 уровень'!AJ1067</f>
        <v>0</v>
      </c>
    </row>
    <row r="160" spans="1:188" ht="60" x14ac:dyDescent="0.25">
      <c r="B160" s="19">
        <f t="shared" si="22"/>
        <v>1</v>
      </c>
      <c r="C160" s="336" t="s">
        <v>295</v>
      </c>
      <c r="D160" s="29">
        <f>'2 уровень'!F1068</f>
        <v>6000</v>
      </c>
      <c r="E160" s="29">
        <f>'2 уровень'!G1068</f>
        <v>4500</v>
      </c>
      <c r="F160" s="29">
        <f>'2 уровень'!H1068</f>
        <v>14446</v>
      </c>
      <c r="G160" s="144">
        <f>'2 уровень'!I1068</f>
        <v>321.02222222222224</v>
      </c>
      <c r="H160" s="158">
        <f>'2 уровень'!J1068</f>
        <v>0</v>
      </c>
      <c r="I160" s="158">
        <f>'2 уровень'!K1068</f>
        <v>0</v>
      </c>
      <c r="J160" s="153">
        <f>'2 уровень'!L1068</f>
        <v>0</v>
      </c>
      <c r="K160" s="153">
        <f>'2 уровень'!M1068</f>
        <v>0</v>
      </c>
      <c r="L160" s="153">
        <f>'2 уровень'!N1068</f>
        <v>0</v>
      </c>
      <c r="M160" s="153">
        <f>'2 уровень'!O1068</f>
        <v>0</v>
      </c>
      <c r="N160" s="153">
        <f>'2 уровень'!P1068</f>
        <v>0</v>
      </c>
      <c r="O160" s="153">
        <f>'2 уровень'!Q1068</f>
        <v>0</v>
      </c>
      <c r="P160" s="619">
        <f>'2 уровень'!R1068</f>
        <v>0</v>
      </c>
      <c r="Q160" s="619">
        <f>'2 уровень'!S1068</f>
        <v>0</v>
      </c>
      <c r="R160" s="619">
        <f>'2 уровень'!T1068</f>
        <v>0</v>
      </c>
      <c r="S160" s="619">
        <f>'2 уровень'!U1068</f>
        <v>0</v>
      </c>
      <c r="T160" s="619">
        <f>'2 уровень'!V1068</f>
        <v>0</v>
      </c>
      <c r="U160" s="619">
        <f>'2 уровень'!W1068</f>
        <v>0</v>
      </c>
      <c r="V160" s="619">
        <f>'2 уровень'!X1068</f>
        <v>0</v>
      </c>
      <c r="W160" s="619">
        <f>'2 уровень'!Y1068</f>
        <v>0</v>
      </c>
      <c r="X160" s="619">
        <f>'2 уровень'!Z1068</f>
        <v>0</v>
      </c>
      <c r="Y160" s="619">
        <f>'2 уровень'!AA1068</f>
        <v>0</v>
      </c>
      <c r="Z160" s="619">
        <f>'2 уровень'!AB1068</f>
        <v>0</v>
      </c>
      <c r="AA160" s="1099">
        <f>'2 уровень'!AC1068</f>
        <v>0</v>
      </c>
      <c r="AB160" s="619">
        <f>'2 уровень'!AD1068</f>
        <v>0</v>
      </c>
      <c r="AC160" s="619">
        <f>'2 уровень'!AE1068</f>
        <v>0</v>
      </c>
      <c r="AD160" s="619">
        <f>'2 уровень'!AF1068</f>
        <v>0</v>
      </c>
      <c r="AE160" s="619">
        <f>'2 уровень'!AG1068</f>
        <v>0</v>
      </c>
      <c r="AF160" s="620">
        <f>'2 уровень'!AH1068</f>
        <v>0</v>
      </c>
      <c r="AG160" s="619"/>
      <c r="AH160" s="619"/>
      <c r="AI160" s="1342" t="e">
        <f>'2 уровень'!#REF!</f>
        <v>#REF!</v>
      </c>
      <c r="AJ160" s="1337" t="e">
        <f>'2 уровень'!#REF!</f>
        <v>#REF!</v>
      </c>
    </row>
    <row r="161" spans="2:36" ht="45" x14ac:dyDescent="0.25">
      <c r="B161" s="19">
        <f t="shared" si="22"/>
        <v>1</v>
      </c>
      <c r="C161" s="336" t="s">
        <v>296</v>
      </c>
      <c r="D161" s="29">
        <f>'2 уровень'!F1069</f>
        <v>25150</v>
      </c>
      <c r="E161" s="29">
        <f>'2 уровень'!G1069</f>
        <v>18862.5</v>
      </c>
      <c r="F161" s="29">
        <f>'2 уровень'!H1069</f>
        <v>19846</v>
      </c>
      <c r="G161" s="144">
        <f>'2 уровень'!I1069</f>
        <v>105.21404903909874</v>
      </c>
      <c r="H161" s="158">
        <f>'2 уровень'!J1069</f>
        <v>0</v>
      </c>
      <c r="I161" s="158">
        <f>'2 уровень'!K1069</f>
        <v>0</v>
      </c>
      <c r="J161" s="153">
        <f>'2 уровень'!L1069</f>
        <v>0</v>
      </c>
      <c r="K161" s="153">
        <f>'2 уровень'!M1069</f>
        <v>0</v>
      </c>
      <c r="L161" s="153">
        <f>'2 уровень'!N1069</f>
        <v>0</v>
      </c>
      <c r="M161" s="153">
        <f>'2 уровень'!O1069</f>
        <v>0</v>
      </c>
      <c r="N161" s="153">
        <f>'2 уровень'!P1069</f>
        <v>0</v>
      </c>
      <c r="O161" s="153">
        <f>'2 уровень'!Q1069</f>
        <v>0</v>
      </c>
      <c r="P161" s="619">
        <f>'2 уровень'!R1069</f>
        <v>0</v>
      </c>
      <c r="Q161" s="619">
        <f>'2 уровень'!S1069</f>
        <v>0</v>
      </c>
      <c r="R161" s="619">
        <f>'2 уровень'!T1069</f>
        <v>0</v>
      </c>
      <c r="S161" s="619">
        <f>'2 уровень'!U1069</f>
        <v>0</v>
      </c>
      <c r="T161" s="619">
        <f>'2 уровень'!V1069</f>
        <v>0</v>
      </c>
      <c r="U161" s="619">
        <f>'2 уровень'!W1069</f>
        <v>0</v>
      </c>
      <c r="V161" s="619">
        <f>'2 уровень'!X1069</f>
        <v>0</v>
      </c>
      <c r="W161" s="619">
        <f>'2 уровень'!Y1069</f>
        <v>0</v>
      </c>
      <c r="X161" s="619">
        <f>'2 уровень'!Z1069</f>
        <v>0</v>
      </c>
      <c r="Y161" s="619">
        <f>'2 уровень'!AA1069</f>
        <v>0</v>
      </c>
      <c r="Z161" s="619">
        <f>'2 уровень'!AB1069</f>
        <v>0</v>
      </c>
      <c r="AA161" s="1099">
        <f>'2 уровень'!AC1069</f>
        <v>0</v>
      </c>
      <c r="AB161" s="619">
        <f>'2 уровень'!AD1069</f>
        <v>0</v>
      </c>
      <c r="AC161" s="619">
        <f>'2 уровень'!AE1069</f>
        <v>0</v>
      </c>
      <c r="AD161" s="619">
        <f>'2 уровень'!AF1069</f>
        <v>0</v>
      </c>
      <c r="AE161" s="619">
        <f>'2 уровень'!AG1069</f>
        <v>0</v>
      </c>
      <c r="AF161" s="620">
        <f>'2 уровень'!AH1069</f>
        <v>0</v>
      </c>
      <c r="AG161" s="619"/>
      <c r="AH161" s="619"/>
      <c r="AI161" s="1342" t="e">
        <f>'2 уровень'!#REF!</f>
        <v>#REF!</v>
      </c>
      <c r="AJ161" s="1337" t="e">
        <f>'2 уровень'!#REF!</f>
        <v>#REF!</v>
      </c>
    </row>
    <row r="162" spans="2:36" ht="105" x14ac:dyDescent="0.25">
      <c r="B162" s="19">
        <f t="shared" si="22"/>
        <v>1</v>
      </c>
      <c r="C162" s="494" t="s">
        <v>531</v>
      </c>
      <c r="D162" s="29">
        <f>'2 уровень'!F1070</f>
        <v>15000</v>
      </c>
      <c r="E162" s="29">
        <f>'2 уровень'!G1070</f>
        <v>11250</v>
      </c>
      <c r="F162" s="29">
        <f>'2 уровень'!H1070</f>
        <v>979</v>
      </c>
      <c r="G162" s="144">
        <f>'2 уровень'!I1070</f>
        <v>8.7022222222222219</v>
      </c>
      <c r="H162" s="158">
        <f>'2 уровень'!J1070</f>
        <v>0</v>
      </c>
      <c r="I162" s="158">
        <f>'2 уровень'!K1070</f>
        <v>0</v>
      </c>
      <c r="J162" s="153">
        <f>'2 уровень'!L1070</f>
        <v>0</v>
      </c>
      <c r="K162" s="153">
        <f>'2 уровень'!M1070</f>
        <v>0</v>
      </c>
      <c r="L162" s="153">
        <f>'2 уровень'!N1070</f>
        <v>0</v>
      </c>
      <c r="M162" s="153">
        <f>'2 уровень'!O1070</f>
        <v>0</v>
      </c>
      <c r="N162" s="153">
        <f>'2 уровень'!P1070</f>
        <v>0</v>
      </c>
      <c r="O162" s="153">
        <f>'2 уровень'!Q1070</f>
        <v>0</v>
      </c>
      <c r="P162" s="619">
        <f>'2 уровень'!R1070</f>
        <v>0</v>
      </c>
      <c r="Q162" s="619">
        <f>'2 уровень'!S1070</f>
        <v>0</v>
      </c>
      <c r="R162" s="619">
        <f>'2 уровень'!T1070</f>
        <v>0</v>
      </c>
      <c r="S162" s="619">
        <f>'2 уровень'!U1070</f>
        <v>0</v>
      </c>
      <c r="T162" s="619">
        <f>'2 уровень'!V1070</f>
        <v>0</v>
      </c>
      <c r="U162" s="619">
        <f>'2 уровень'!W1070</f>
        <v>0</v>
      </c>
      <c r="V162" s="619">
        <f>'2 уровень'!X1070</f>
        <v>0</v>
      </c>
      <c r="W162" s="619">
        <f>'2 уровень'!Y1070</f>
        <v>0</v>
      </c>
      <c r="X162" s="619">
        <f>'2 уровень'!Z1070</f>
        <v>0</v>
      </c>
      <c r="Y162" s="619">
        <f>'2 уровень'!AA1070</f>
        <v>0</v>
      </c>
      <c r="Z162" s="619">
        <f>'2 уровень'!AB1070</f>
        <v>0</v>
      </c>
      <c r="AA162" s="1099">
        <f>'2 уровень'!AC1070</f>
        <v>0</v>
      </c>
      <c r="AB162" s="619">
        <f>'2 уровень'!AD1070</f>
        <v>0</v>
      </c>
      <c r="AC162" s="619">
        <f>'2 уровень'!AE1070</f>
        <v>0</v>
      </c>
      <c r="AD162" s="619">
        <f>'2 уровень'!AF1070</f>
        <v>0</v>
      </c>
      <c r="AE162" s="619">
        <f>'2 уровень'!AG1070</f>
        <v>0</v>
      </c>
      <c r="AF162" s="620">
        <f>'2 уровень'!AH1070</f>
        <v>0</v>
      </c>
      <c r="AG162" s="619"/>
      <c r="AH162" s="619"/>
      <c r="AI162" s="1342">
        <f>'2 уровень'!AI1068</f>
        <v>0</v>
      </c>
      <c r="AJ162" s="1337">
        <f>'2 уровень'!AJ1068</f>
        <v>0</v>
      </c>
    </row>
    <row r="163" spans="2:36" ht="30" x14ac:dyDescent="0.25">
      <c r="B163" s="19">
        <f t="shared" si="22"/>
        <v>1</v>
      </c>
      <c r="C163" s="336" t="s">
        <v>380</v>
      </c>
      <c r="D163" s="29">
        <f>'2 уровень'!F1071</f>
        <v>4506</v>
      </c>
      <c r="E163" s="29">
        <f>'2 уровень'!G1071</f>
        <v>3379.5</v>
      </c>
      <c r="F163" s="29">
        <f>'2 уровень'!H1071</f>
        <v>172</v>
      </c>
      <c r="G163" s="144">
        <f>'2 уровень'!I1071</f>
        <v>5.0895102825861818</v>
      </c>
      <c r="H163" s="158">
        <f>'2 уровень'!J1071</f>
        <v>0</v>
      </c>
      <c r="I163" s="158">
        <f>'2 уровень'!K1071</f>
        <v>0</v>
      </c>
      <c r="J163" s="153">
        <f>'2 уровень'!L1071</f>
        <v>0</v>
      </c>
      <c r="K163" s="153">
        <f>'2 уровень'!M1071</f>
        <v>0</v>
      </c>
      <c r="L163" s="153">
        <f>'2 уровень'!N1071</f>
        <v>0</v>
      </c>
      <c r="M163" s="153">
        <f>'2 уровень'!O1071</f>
        <v>0</v>
      </c>
      <c r="N163" s="153">
        <f>'2 уровень'!P1071</f>
        <v>0</v>
      </c>
      <c r="O163" s="153">
        <f>'2 уровень'!Q1071</f>
        <v>0</v>
      </c>
      <c r="P163" s="619">
        <f>'2 уровень'!R1071</f>
        <v>0</v>
      </c>
      <c r="Q163" s="619">
        <f>'2 уровень'!S1071</f>
        <v>0</v>
      </c>
      <c r="R163" s="619">
        <f>'2 уровень'!T1071</f>
        <v>0</v>
      </c>
      <c r="S163" s="619">
        <f>'2 уровень'!U1071</f>
        <v>0</v>
      </c>
      <c r="T163" s="619">
        <f>'2 уровень'!V1071</f>
        <v>0</v>
      </c>
      <c r="U163" s="619">
        <f>'2 уровень'!W1071</f>
        <v>0</v>
      </c>
      <c r="V163" s="619">
        <f>'2 уровень'!X1071</f>
        <v>0</v>
      </c>
      <c r="W163" s="619">
        <f>'2 уровень'!Y1071</f>
        <v>0</v>
      </c>
      <c r="X163" s="619">
        <f>'2 уровень'!Z1071</f>
        <v>0</v>
      </c>
      <c r="Y163" s="619">
        <f>'2 уровень'!AA1071</f>
        <v>0</v>
      </c>
      <c r="Z163" s="619">
        <f>'2 уровень'!AB1071</f>
        <v>0</v>
      </c>
      <c r="AA163" s="1099">
        <f>'2 уровень'!AC1071</f>
        <v>0</v>
      </c>
      <c r="AB163" s="619">
        <f>'2 уровень'!AD1071</f>
        <v>0</v>
      </c>
      <c r="AC163" s="619">
        <f>'2 уровень'!AE1071</f>
        <v>0</v>
      </c>
      <c r="AD163" s="619">
        <f>'2 уровень'!AF1071</f>
        <v>0</v>
      </c>
      <c r="AE163" s="619">
        <f>'2 уровень'!AG1071</f>
        <v>0</v>
      </c>
      <c r="AF163" s="620">
        <f>'2 уровень'!AH1071</f>
        <v>0</v>
      </c>
      <c r="AG163" s="619"/>
      <c r="AH163" s="619"/>
      <c r="AI163" s="1342">
        <f>'2 уровень'!AI1069</f>
        <v>0</v>
      </c>
      <c r="AJ163" s="1337">
        <f>'2 уровень'!AJ1069</f>
        <v>0</v>
      </c>
    </row>
    <row r="164" spans="2:36" ht="30" x14ac:dyDescent="0.25">
      <c r="B164" s="19">
        <f t="shared" si="22"/>
        <v>1</v>
      </c>
      <c r="C164" s="494" t="s">
        <v>135</v>
      </c>
      <c r="D164" s="29">
        <f>'2 уровень'!F1072</f>
        <v>66606</v>
      </c>
      <c r="E164" s="29">
        <f>'2 уровень'!G1072</f>
        <v>49954.5</v>
      </c>
      <c r="F164" s="29">
        <f>'2 уровень'!H1072</f>
        <v>38694</v>
      </c>
      <c r="G164" s="144">
        <f>'2 уровень'!I1072</f>
        <v>77.458487223373268</v>
      </c>
      <c r="H164" s="158">
        <f>'2 уровень'!J1072</f>
        <v>0</v>
      </c>
      <c r="I164" s="158">
        <f>'2 уровень'!K1072</f>
        <v>0</v>
      </c>
      <c r="J164" s="153">
        <f>'2 уровень'!L1072</f>
        <v>0</v>
      </c>
      <c r="K164" s="153">
        <f>'2 уровень'!M1072</f>
        <v>0</v>
      </c>
      <c r="L164" s="153">
        <f>'2 уровень'!N1072</f>
        <v>0</v>
      </c>
      <c r="M164" s="153">
        <f>'2 уровень'!O1072</f>
        <v>0</v>
      </c>
      <c r="N164" s="153">
        <f>'2 уровень'!P1072</f>
        <v>0</v>
      </c>
      <c r="O164" s="153">
        <f>'2 уровень'!Q1072</f>
        <v>0</v>
      </c>
      <c r="P164" s="619">
        <f>'2 уровень'!R1072</f>
        <v>0</v>
      </c>
      <c r="Q164" s="619">
        <f>'2 уровень'!S1072</f>
        <v>0</v>
      </c>
      <c r="R164" s="619">
        <f>'2 уровень'!T1072</f>
        <v>0</v>
      </c>
      <c r="S164" s="619">
        <f>'2 уровень'!U1072</f>
        <v>0</v>
      </c>
      <c r="T164" s="619">
        <f>'2 уровень'!V1072</f>
        <v>0</v>
      </c>
      <c r="U164" s="619">
        <f>'2 уровень'!W1072</f>
        <v>0</v>
      </c>
      <c r="V164" s="619">
        <f>'2 уровень'!X1072</f>
        <v>0</v>
      </c>
      <c r="W164" s="619">
        <f>'2 уровень'!Y1072</f>
        <v>0</v>
      </c>
      <c r="X164" s="619">
        <f>'2 уровень'!Z1072</f>
        <v>0</v>
      </c>
      <c r="Y164" s="619">
        <f>'2 уровень'!AA1072</f>
        <v>0</v>
      </c>
      <c r="Z164" s="619">
        <f>'2 уровень'!AB1072</f>
        <v>0</v>
      </c>
      <c r="AA164" s="1099">
        <f>'2 уровень'!AC1072</f>
        <v>0</v>
      </c>
      <c r="AB164" s="619">
        <f>'2 уровень'!AD1072</f>
        <v>0</v>
      </c>
      <c r="AC164" s="619">
        <f>'2 уровень'!AE1072</f>
        <v>0</v>
      </c>
      <c r="AD164" s="619">
        <f>'2 уровень'!AF1072</f>
        <v>0</v>
      </c>
      <c r="AE164" s="619">
        <f>'2 уровень'!AG1072</f>
        <v>0</v>
      </c>
      <c r="AF164" s="620">
        <f>'2 уровень'!AH1072</f>
        <v>0</v>
      </c>
      <c r="AG164" s="619"/>
      <c r="AH164" s="619"/>
      <c r="AI164" s="1342">
        <f>'2 уровень'!AI1071</f>
        <v>0</v>
      </c>
      <c r="AJ164" s="1337">
        <f>'2 уровень'!AJ1071</f>
        <v>0</v>
      </c>
    </row>
    <row r="165" spans="2:36" x14ac:dyDescent="0.25">
      <c r="B165" s="19">
        <f t="shared" si="22"/>
        <v>1</v>
      </c>
      <c r="C165" s="337" t="s">
        <v>239</v>
      </c>
      <c r="D165" s="29">
        <f>'2 уровень'!F1073</f>
        <v>66606</v>
      </c>
      <c r="E165" s="29">
        <f>'2 уровень'!G1073</f>
        <v>49954.5</v>
      </c>
      <c r="F165" s="29">
        <f>'2 уровень'!H1073</f>
        <v>38694</v>
      </c>
      <c r="G165" s="144">
        <f>'2 уровень'!I1073</f>
        <v>77.458487223373268</v>
      </c>
      <c r="H165" s="158">
        <f>'2 уровень'!J1073</f>
        <v>0</v>
      </c>
      <c r="I165" s="158">
        <f>'2 уровень'!K1073</f>
        <v>0</v>
      </c>
      <c r="J165" s="153">
        <f>'2 уровень'!L1073</f>
        <v>0</v>
      </c>
      <c r="K165" s="153">
        <f>'2 уровень'!M1073</f>
        <v>0</v>
      </c>
      <c r="L165" s="153">
        <f>'2 уровень'!N1073</f>
        <v>0</v>
      </c>
      <c r="M165" s="153">
        <f>'2 уровень'!O1073</f>
        <v>0</v>
      </c>
      <c r="N165" s="153">
        <f>'2 уровень'!P1073</f>
        <v>0</v>
      </c>
      <c r="O165" s="153">
        <f>'2 уровень'!Q1073</f>
        <v>0</v>
      </c>
      <c r="P165" s="619">
        <f>'2 уровень'!R1073</f>
        <v>0</v>
      </c>
      <c r="Q165" s="619">
        <f>'2 уровень'!S1073</f>
        <v>0</v>
      </c>
      <c r="R165" s="619">
        <f>'2 уровень'!T1073</f>
        <v>0</v>
      </c>
      <c r="S165" s="619">
        <f>'2 уровень'!U1073</f>
        <v>0</v>
      </c>
      <c r="T165" s="619">
        <f>'2 уровень'!V1073</f>
        <v>0</v>
      </c>
      <c r="U165" s="619">
        <f>'2 уровень'!W1073</f>
        <v>0</v>
      </c>
      <c r="V165" s="619">
        <f>'2 уровень'!X1073</f>
        <v>0</v>
      </c>
      <c r="W165" s="619">
        <f>'2 уровень'!Y1073</f>
        <v>0</v>
      </c>
      <c r="X165" s="619">
        <f>'2 уровень'!Z1073</f>
        <v>0</v>
      </c>
      <c r="Y165" s="619">
        <f>'2 уровень'!AA1073</f>
        <v>0</v>
      </c>
      <c r="Z165" s="619">
        <f>'2 уровень'!AB1073</f>
        <v>0</v>
      </c>
      <c r="AA165" s="1099">
        <f>'2 уровень'!AC1073</f>
        <v>0</v>
      </c>
      <c r="AB165" s="619">
        <f>'2 уровень'!AD1073</f>
        <v>0</v>
      </c>
      <c r="AC165" s="619">
        <f>'2 уровень'!AE1073</f>
        <v>0</v>
      </c>
      <c r="AD165" s="619">
        <f>'2 уровень'!AF1073</f>
        <v>0</v>
      </c>
      <c r="AE165" s="619">
        <f>'2 уровень'!AG1073</f>
        <v>0</v>
      </c>
      <c r="AF165" s="620">
        <f>'2 уровень'!AH1073</f>
        <v>0</v>
      </c>
      <c r="AG165" s="619"/>
      <c r="AH165" s="619"/>
      <c r="AI165" s="1342">
        <f>'2 уровень'!AI1072</f>
        <v>0</v>
      </c>
      <c r="AJ165" s="1337">
        <f>'2 уровень'!AJ1072</f>
        <v>0</v>
      </c>
    </row>
    <row r="166" spans="2:36" ht="45" x14ac:dyDescent="0.25">
      <c r="B166" s="19">
        <f t="shared" si="22"/>
        <v>1</v>
      </c>
      <c r="C166" s="913" t="s">
        <v>298</v>
      </c>
      <c r="D166" s="29">
        <f>'2 уровень'!F1074</f>
        <v>33741</v>
      </c>
      <c r="E166" s="29">
        <f>'2 уровень'!G1074</f>
        <v>25305.75</v>
      </c>
      <c r="F166" s="29">
        <f>'2 уровень'!H1074</f>
        <v>6627</v>
      </c>
      <c r="G166" s="144">
        <f>'2 уровень'!I1074</f>
        <v>26.187724133843098</v>
      </c>
      <c r="H166" s="158">
        <f>'2 уровень'!J1074</f>
        <v>0</v>
      </c>
      <c r="I166" s="158">
        <f>'2 уровень'!K1074</f>
        <v>0</v>
      </c>
      <c r="J166" s="153">
        <f>'2 уровень'!L1074</f>
        <v>0</v>
      </c>
      <c r="K166" s="153">
        <f>'2 уровень'!M1074</f>
        <v>0</v>
      </c>
      <c r="L166" s="153">
        <f>'2 уровень'!N1074</f>
        <v>0</v>
      </c>
      <c r="M166" s="153">
        <f>'2 уровень'!O1074</f>
        <v>0</v>
      </c>
      <c r="N166" s="153">
        <f>'2 уровень'!P1074</f>
        <v>0</v>
      </c>
      <c r="O166" s="153">
        <f>'2 уровень'!Q1074</f>
        <v>0</v>
      </c>
      <c r="P166" s="619">
        <f>'2 уровень'!R1074</f>
        <v>0</v>
      </c>
      <c r="Q166" s="619">
        <f>'2 уровень'!S1074</f>
        <v>0</v>
      </c>
      <c r="R166" s="619">
        <f>'2 уровень'!T1074</f>
        <v>0</v>
      </c>
      <c r="S166" s="619">
        <f>'2 уровень'!U1074</f>
        <v>0</v>
      </c>
      <c r="T166" s="619">
        <f>'2 уровень'!V1074</f>
        <v>0</v>
      </c>
      <c r="U166" s="619">
        <f>'2 уровень'!W1074</f>
        <v>0</v>
      </c>
      <c r="V166" s="619">
        <f>'2 уровень'!X1074</f>
        <v>0</v>
      </c>
      <c r="W166" s="619">
        <f>'2 уровень'!Y1074</f>
        <v>0</v>
      </c>
      <c r="X166" s="619">
        <f>'2 уровень'!Z1074</f>
        <v>0</v>
      </c>
      <c r="Y166" s="619">
        <f>'2 уровень'!AA1074</f>
        <v>0</v>
      </c>
      <c r="Z166" s="619">
        <f>'2 уровень'!AB1074</f>
        <v>0</v>
      </c>
      <c r="AA166" s="1099">
        <f>'2 уровень'!AC1074</f>
        <v>0</v>
      </c>
      <c r="AB166" s="619">
        <f>'2 уровень'!AD1074</f>
        <v>0</v>
      </c>
      <c r="AC166" s="619">
        <f>'2 уровень'!AE1074</f>
        <v>0</v>
      </c>
      <c r="AD166" s="619">
        <f>'2 уровень'!AF1074</f>
        <v>0</v>
      </c>
      <c r="AE166" s="619">
        <f>'2 уровень'!AG1074</f>
        <v>0</v>
      </c>
      <c r="AF166" s="620">
        <f>'2 уровень'!AH1074</f>
        <v>0</v>
      </c>
      <c r="AG166" s="619"/>
      <c r="AH166" s="619"/>
      <c r="AI166" s="1342">
        <f>'2 уровень'!AI1073</f>
        <v>0</v>
      </c>
      <c r="AJ166" s="1337">
        <f>'2 уровень'!AJ1073</f>
        <v>0</v>
      </c>
    </row>
    <row r="167" spans="2:36" ht="30" x14ac:dyDescent="0.25">
      <c r="B167" s="19">
        <f t="shared" si="22"/>
        <v>1</v>
      </c>
      <c r="C167" s="495" t="s">
        <v>299</v>
      </c>
      <c r="D167" s="29">
        <f>'2 уровень'!F1075</f>
        <v>14165</v>
      </c>
      <c r="E167" s="29">
        <f>'2 уровень'!G1075</f>
        <v>10623.75</v>
      </c>
      <c r="F167" s="29">
        <f>'2 уровень'!H1075</f>
        <v>1857</v>
      </c>
      <c r="G167" s="144">
        <f>'2 уровень'!I1075</f>
        <v>17.479703494528767</v>
      </c>
      <c r="H167" s="158">
        <f>'2 уровень'!J1075</f>
        <v>0</v>
      </c>
      <c r="I167" s="158">
        <f>'2 уровень'!K1075</f>
        <v>0</v>
      </c>
      <c r="J167" s="153">
        <f>'2 уровень'!L1075</f>
        <v>0</v>
      </c>
      <c r="K167" s="153">
        <f>'2 уровень'!M1075</f>
        <v>0</v>
      </c>
      <c r="L167" s="153">
        <f>'2 уровень'!N1075</f>
        <v>0</v>
      </c>
      <c r="M167" s="153">
        <f>'2 уровень'!O1075</f>
        <v>0</v>
      </c>
      <c r="N167" s="153">
        <f>'2 уровень'!P1075</f>
        <v>0</v>
      </c>
      <c r="O167" s="153">
        <f>'2 уровень'!Q1075</f>
        <v>0</v>
      </c>
      <c r="P167" s="619">
        <f>'2 уровень'!R1075</f>
        <v>0</v>
      </c>
      <c r="Q167" s="619">
        <f>'2 уровень'!S1075</f>
        <v>0</v>
      </c>
      <c r="R167" s="619">
        <f>'2 уровень'!T1075</f>
        <v>0</v>
      </c>
      <c r="S167" s="619">
        <f>'2 уровень'!U1075</f>
        <v>0</v>
      </c>
      <c r="T167" s="619">
        <f>'2 уровень'!V1075</f>
        <v>0</v>
      </c>
      <c r="U167" s="619">
        <f>'2 уровень'!W1075</f>
        <v>0</v>
      </c>
      <c r="V167" s="619">
        <f>'2 уровень'!X1075</f>
        <v>0</v>
      </c>
      <c r="W167" s="619">
        <f>'2 уровень'!Y1075</f>
        <v>0</v>
      </c>
      <c r="X167" s="619">
        <f>'2 уровень'!Z1075</f>
        <v>0</v>
      </c>
      <c r="Y167" s="619">
        <f>'2 уровень'!AA1075</f>
        <v>0</v>
      </c>
      <c r="Z167" s="619">
        <f>'2 уровень'!AB1075</f>
        <v>0</v>
      </c>
      <c r="AA167" s="1099">
        <f>'2 уровень'!AC1075</f>
        <v>0</v>
      </c>
      <c r="AB167" s="619">
        <f>'2 уровень'!AD1075</f>
        <v>0</v>
      </c>
      <c r="AC167" s="619">
        <f>'2 уровень'!AE1075</f>
        <v>0</v>
      </c>
      <c r="AD167" s="619">
        <f>'2 уровень'!AF1075</f>
        <v>0</v>
      </c>
      <c r="AE167" s="619">
        <f>'2 уровень'!AG1075</f>
        <v>0</v>
      </c>
      <c r="AF167" s="620">
        <f>'2 уровень'!AH1075</f>
        <v>0</v>
      </c>
      <c r="AG167" s="619"/>
      <c r="AH167" s="619"/>
      <c r="AI167" s="1342" t="e">
        <f>'2 уровень'!#REF!</f>
        <v>#REF!</v>
      </c>
      <c r="AJ167" s="1337" t="e">
        <f>'2 уровень'!#REF!</f>
        <v>#REF!</v>
      </c>
    </row>
    <row r="168" spans="2:36" x14ac:dyDescent="0.25">
      <c r="B168" s="19">
        <f t="shared" si="22"/>
        <v>1</v>
      </c>
      <c r="C168" s="914" t="s">
        <v>300</v>
      </c>
      <c r="D168" s="29">
        <f>'2 уровень'!F1076</f>
        <v>13655</v>
      </c>
      <c r="E168" s="29">
        <f>'2 уровень'!G1076</f>
        <v>10241.25</v>
      </c>
      <c r="F168" s="29">
        <f>'2 уровень'!H1076</f>
        <v>1813</v>
      </c>
      <c r="G168" s="144">
        <f>'2 уровень'!I1076</f>
        <v>17.702917124374466</v>
      </c>
      <c r="H168" s="158">
        <f>'2 уровень'!J1076</f>
        <v>0</v>
      </c>
      <c r="I168" s="158">
        <f>'2 уровень'!K1076</f>
        <v>0</v>
      </c>
      <c r="J168" s="153">
        <f>'2 уровень'!L1076</f>
        <v>0</v>
      </c>
      <c r="K168" s="153">
        <f>'2 уровень'!M1076</f>
        <v>0</v>
      </c>
      <c r="L168" s="153">
        <f>'2 уровень'!N1076</f>
        <v>0</v>
      </c>
      <c r="M168" s="153">
        <f>'2 уровень'!O1076</f>
        <v>0</v>
      </c>
      <c r="N168" s="153">
        <f>'2 уровень'!P1076</f>
        <v>0</v>
      </c>
      <c r="O168" s="153">
        <f>'2 уровень'!Q1076</f>
        <v>0</v>
      </c>
      <c r="P168" s="619">
        <f>'2 уровень'!R1076</f>
        <v>0</v>
      </c>
      <c r="Q168" s="619">
        <f>'2 уровень'!S1076</f>
        <v>0</v>
      </c>
      <c r="R168" s="619">
        <f>'2 уровень'!T1076</f>
        <v>0</v>
      </c>
      <c r="S168" s="619">
        <f>'2 уровень'!U1076</f>
        <v>0</v>
      </c>
      <c r="T168" s="619">
        <f>'2 уровень'!V1076</f>
        <v>0</v>
      </c>
      <c r="U168" s="619">
        <f>'2 уровень'!W1076</f>
        <v>0</v>
      </c>
      <c r="V168" s="619">
        <f>'2 уровень'!X1076</f>
        <v>0</v>
      </c>
      <c r="W168" s="619">
        <f>'2 уровень'!Y1076</f>
        <v>0</v>
      </c>
      <c r="X168" s="619">
        <f>'2 уровень'!Z1076</f>
        <v>0</v>
      </c>
      <c r="Y168" s="619">
        <f>'2 уровень'!AA1076</f>
        <v>0</v>
      </c>
      <c r="Z168" s="619">
        <f>'2 уровень'!AB1076</f>
        <v>0</v>
      </c>
      <c r="AA168" s="1099">
        <f>'2 уровень'!AC1076</f>
        <v>0</v>
      </c>
      <c r="AB168" s="619">
        <f>'2 уровень'!AD1076</f>
        <v>0</v>
      </c>
      <c r="AC168" s="619">
        <f>'2 уровень'!AE1076</f>
        <v>0</v>
      </c>
      <c r="AD168" s="619">
        <f>'2 уровень'!AF1076</f>
        <v>0</v>
      </c>
      <c r="AE168" s="619">
        <f>'2 уровень'!AG1076</f>
        <v>0</v>
      </c>
      <c r="AF168" s="620">
        <f>'2 уровень'!AH1076</f>
        <v>0</v>
      </c>
      <c r="AG168" s="619"/>
      <c r="AH168" s="619"/>
      <c r="AI168" s="1342" t="e">
        <f>'2 уровень'!#REF!</f>
        <v>#REF!</v>
      </c>
      <c r="AJ168" s="1337" t="e">
        <f>'2 уровень'!#REF!</f>
        <v>#REF!</v>
      </c>
    </row>
    <row r="169" spans="2:36" ht="60" x14ac:dyDescent="0.25">
      <c r="B169" s="19">
        <f t="shared" si="22"/>
        <v>1</v>
      </c>
      <c r="C169" s="915" t="s">
        <v>301</v>
      </c>
      <c r="D169" s="29">
        <f>'2 уровень'!F1077</f>
        <v>0</v>
      </c>
      <c r="E169" s="29">
        <f>'2 уровень'!G1077</f>
        <v>0</v>
      </c>
      <c r="F169" s="29">
        <f>'2 уровень'!H1077</f>
        <v>0</v>
      </c>
      <c r="G169" s="144">
        <f>'2 уровень'!I1077</f>
        <v>0</v>
      </c>
      <c r="H169" s="158">
        <f>'2 уровень'!J1077</f>
        <v>0</v>
      </c>
      <c r="I169" s="158">
        <f>'2 уровень'!K1077</f>
        <v>0</v>
      </c>
      <c r="J169" s="153">
        <f>'2 уровень'!L1077</f>
        <v>0</v>
      </c>
      <c r="K169" s="153">
        <f>'2 уровень'!M1077</f>
        <v>0</v>
      </c>
      <c r="L169" s="153">
        <f>'2 уровень'!N1077</f>
        <v>0</v>
      </c>
      <c r="M169" s="153">
        <f>'2 уровень'!O1077</f>
        <v>0</v>
      </c>
      <c r="N169" s="153">
        <f>'2 уровень'!P1077</f>
        <v>0</v>
      </c>
      <c r="O169" s="153">
        <f>'2 уровень'!Q1077</f>
        <v>0</v>
      </c>
      <c r="P169" s="619">
        <f>'2 уровень'!R1077</f>
        <v>0</v>
      </c>
      <c r="Q169" s="619">
        <f>'2 уровень'!S1077</f>
        <v>0</v>
      </c>
      <c r="R169" s="619">
        <f>'2 уровень'!T1077</f>
        <v>0</v>
      </c>
      <c r="S169" s="619">
        <f>'2 уровень'!U1077</f>
        <v>0</v>
      </c>
      <c r="T169" s="619">
        <f>'2 уровень'!V1077</f>
        <v>0</v>
      </c>
      <c r="U169" s="619">
        <f>'2 уровень'!W1077</f>
        <v>0</v>
      </c>
      <c r="V169" s="619">
        <f>'2 уровень'!X1077</f>
        <v>0</v>
      </c>
      <c r="W169" s="619">
        <f>'2 уровень'!Y1077</f>
        <v>0</v>
      </c>
      <c r="X169" s="619">
        <f>'2 уровень'!Z1077</f>
        <v>0</v>
      </c>
      <c r="Y169" s="619">
        <f>'2 уровень'!AA1077</f>
        <v>0</v>
      </c>
      <c r="Z169" s="619">
        <f>'2 уровень'!AB1077</f>
        <v>0</v>
      </c>
      <c r="AA169" s="1099">
        <f>'2 уровень'!AC1077</f>
        <v>0</v>
      </c>
      <c r="AB169" s="619">
        <f>'2 уровень'!AD1077</f>
        <v>0</v>
      </c>
      <c r="AC169" s="619">
        <f>'2 уровень'!AE1077</f>
        <v>0</v>
      </c>
      <c r="AD169" s="619">
        <f>'2 уровень'!AF1077</f>
        <v>0</v>
      </c>
      <c r="AE169" s="619">
        <f>'2 уровень'!AG1077</f>
        <v>0</v>
      </c>
      <c r="AF169" s="620">
        <f>'2 уровень'!AH1077</f>
        <v>0</v>
      </c>
      <c r="AG169" s="619"/>
      <c r="AH169" s="619"/>
      <c r="AI169" s="1342">
        <f>'2 уровень'!AI1074</f>
        <v>0</v>
      </c>
      <c r="AJ169" s="1337">
        <f>'2 уровень'!AJ1074</f>
        <v>0</v>
      </c>
    </row>
    <row r="170" spans="2:36" ht="47.25" x14ac:dyDescent="0.25">
      <c r="B170" s="19">
        <f t="shared" si="22"/>
        <v>1</v>
      </c>
      <c r="C170" s="818" t="s">
        <v>302</v>
      </c>
      <c r="D170" s="29">
        <f>'2 уровень'!F1078</f>
        <v>42</v>
      </c>
      <c r="E170" s="29">
        <f>'2 уровень'!G1078</f>
        <v>31.5</v>
      </c>
      <c r="F170" s="29">
        <f>'2 уровень'!H1078</f>
        <v>43</v>
      </c>
      <c r="G170" s="144">
        <f>'2 уровень'!I1078</f>
        <v>136.50793650793651</v>
      </c>
      <c r="H170" s="158">
        <f>'2 уровень'!J1078</f>
        <v>0</v>
      </c>
      <c r="I170" s="158">
        <f>'2 уровень'!K1078</f>
        <v>0</v>
      </c>
      <c r="J170" s="153">
        <f>'2 уровень'!L1078</f>
        <v>0</v>
      </c>
      <c r="K170" s="153">
        <f>'2 уровень'!M1078</f>
        <v>0</v>
      </c>
      <c r="L170" s="153">
        <f>'2 уровень'!N1078</f>
        <v>0</v>
      </c>
      <c r="M170" s="153">
        <f>'2 уровень'!O1078</f>
        <v>0</v>
      </c>
      <c r="N170" s="153">
        <f>'2 уровень'!P1078</f>
        <v>0</v>
      </c>
      <c r="O170" s="153">
        <f>'2 уровень'!Q1078</f>
        <v>0</v>
      </c>
      <c r="P170" s="619">
        <f>'2 уровень'!R1078</f>
        <v>0</v>
      </c>
      <c r="Q170" s="619">
        <f>'2 уровень'!S1078</f>
        <v>0</v>
      </c>
      <c r="R170" s="619">
        <f>'2 уровень'!T1078</f>
        <v>0</v>
      </c>
      <c r="S170" s="619">
        <f>'2 уровень'!U1078</f>
        <v>0</v>
      </c>
      <c r="T170" s="619">
        <f>'2 уровень'!V1078</f>
        <v>0</v>
      </c>
      <c r="U170" s="619">
        <f>'2 уровень'!W1078</f>
        <v>0</v>
      </c>
      <c r="V170" s="619">
        <f>'2 уровень'!X1078</f>
        <v>0</v>
      </c>
      <c r="W170" s="619">
        <f>'2 уровень'!Y1078</f>
        <v>0</v>
      </c>
      <c r="X170" s="619">
        <f>'2 уровень'!Z1078</f>
        <v>0</v>
      </c>
      <c r="Y170" s="619">
        <f>'2 уровень'!AA1078</f>
        <v>0</v>
      </c>
      <c r="Z170" s="619">
        <f>'2 уровень'!AB1078</f>
        <v>0</v>
      </c>
      <c r="AA170" s="1099">
        <f>'2 уровень'!AC1078</f>
        <v>0</v>
      </c>
      <c r="AB170" s="619">
        <f>'2 уровень'!AD1078</f>
        <v>0</v>
      </c>
      <c r="AC170" s="619">
        <f>'2 уровень'!AE1078</f>
        <v>0</v>
      </c>
      <c r="AD170" s="619">
        <f>'2 уровень'!AF1078</f>
        <v>0</v>
      </c>
      <c r="AE170" s="619">
        <f>'2 уровень'!AG1078</f>
        <v>0</v>
      </c>
      <c r="AF170" s="620">
        <f>'2 уровень'!AH1078</f>
        <v>0</v>
      </c>
      <c r="AG170" s="619"/>
      <c r="AH170" s="619"/>
      <c r="AI170" s="1342">
        <f>'2 уровень'!AI1075</f>
        <v>0</v>
      </c>
      <c r="AJ170" s="1337">
        <f>'2 уровень'!AJ1075</f>
        <v>0</v>
      </c>
    </row>
    <row r="171" spans="2:36" ht="30" x14ac:dyDescent="0.25">
      <c r="B171" s="19">
        <f t="shared" si="22"/>
        <v>1</v>
      </c>
      <c r="C171" s="492" t="s">
        <v>303</v>
      </c>
      <c r="D171" s="29">
        <f>'2 уровень'!F1079</f>
        <v>468</v>
      </c>
      <c r="E171" s="29">
        <f>'2 уровень'!G1079</f>
        <v>351</v>
      </c>
      <c r="F171" s="29">
        <f>'2 уровень'!H1079</f>
        <v>1</v>
      </c>
      <c r="G171" s="144">
        <f>'2 уровень'!I1079</f>
        <v>0.28490028490028491</v>
      </c>
      <c r="H171" s="158">
        <f>'2 уровень'!J1079</f>
        <v>0</v>
      </c>
      <c r="I171" s="158">
        <f>'2 уровень'!K1079</f>
        <v>0</v>
      </c>
      <c r="J171" s="153">
        <f>'2 уровень'!L1079</f>
        <v>0</v>
      </c>
      <c r="K171" s="153">
        <f>'2 уровень'!M1079</f>
        <v>0</v>
      </c>
      <c r="L171" s="153">
        <f>'2 уровень'!N1079</f>
        <v>0</v>
      </c>
      <c r="M171" s="153">
        <f>'2 уровень'!O1079</f>
        <v>0</v>
      </c>
      <c r="N171" s="153">
        <f>'2 уровень'!P1079</f>
        <v>0</v>
      </c>
      <c r="O171" s="153">
        <f>'2 уровень'!Q1079</f>
        <v>0</v>
      </c>
      <c r="P171" s="619">
        <f>'2 уровень'!R1079</f>
        <v>0</v>
      </c>
      <c r="Q171" s="619">
        <f>'2 уровень'!S1079</f>
        <v>0</v>
      </c>
      <c r="R171" s="619">
        <f>'2 уровень'!T1079</f>
        <v>0</v>
      </c>
      <c r="S171" s="619">
        <f>'2 уровень'!U1079</f>
        <v>0</v>
      </c>
      <c r="T171" s="619">
        <f>'2 уровень'!V1079</f>
        <v>0</v>
      </c>
      <c r="U171" s="619">
        <f>'2 уровень'!W1079</f>
        <v>0</v>
      </c>
      <c r="V171" s="619">
        <f>'2 уровень'!X1079</f>
        <v>0</v>
      </c>
      <c r="W171" s="619">
        <f>'2 уровень'!Y1079</f>
        <v>0</v>
      </c>
      <c r="X171" s="619">
        <f>'2 уровень'!Z1079</f>
        <v>0</v>
      </c>
      <c r="Y171" s="619">
        <f>'2 уровень'!AA1079</f>
        <v>0</v>
      </c>
      <c r="Z171" s="619">
        <f>'2 уровень'!AB1079</f>
        <v>0</v>
      </c>
      <c r="AA171" s="1099">
        <f>'2 уровень'!AC1079</f>
        <v>0</v>
      </c>
      <c r="AB171" s="619">
        <f>'2 уровень'!AD1079</f>
        <v>0</v>
      </c>
      <c r="AC171" s="619">
        <f>'2 уровень'!AE1079</f>
        <v>0</v>
      </c>
      <c r="AD171" s="619">
        <f>'2 уровень'!AF1079</f>
        <v>0</v>
      </c>
      <c r="AE171" s="619">
        <f>'2 уровень'!AG1079</f>
        <v>0</v>
      </c>
      <c r="AF171" s="620">
        <f>'2 уровень'!AH1079</f>
        <v>0</v>
      </c>
      <c r="AG171" s="619"/>
      <c r="AH171" s="619"/>
      <c r="AI171" s="1342">
        <f>'2 уровень'!AI1076</f>
        <v>0</v>
      </c>
      <c r="AJ171" s="1337">
        <f>'2 уровень'!AJ1076</f>
        <v>0</v>
      </c>
    </row>
    <row r="172" spans="2:36" ht="45" x14ac:dyDescent="0.25">
      <c r="B172" s="19">
        <f t="shared" si="22"/>
        <v>1</v>
      </c>
      <c r="C172" s="336" t="s">
        <v>304</v>
      </c>
      <c r="D172" s="29">
        <f>'2 уровень'!F1080</f>
        <v>19576</v>
      </c>
      <c r="E172" s="29">
        <f>'2 уровень'!G1080</f>
        <v>14682</v>
      </c>
      <c r="F172" s="29">
        <f>'2 уровень'!H1080</f>
        <v>4770</v>
      </c>
      <c r="G172" s="144">
        <f>'2 уровень'!I1080</f>
        <v>32.48876174908051</v>
      </c>
      <c r="H172" s="158">
        <f>'2 уровень'!J1080</f>
        <v>0</v>
      </c>
      <c r="I172" s="158">
        <f>'2 уровень'!K1080</f>
        <v>0</v>
      </c>
      <c r="J172" s="153">
        <f>'2 уровень'!L1080</f>
        <v>0</v>
      </c>
      <c r="K172" s="153">
        <f>'2 уровень'!M1080</f>
        <v>0</v>
      </c>
      <c r="L172" s="153">
        <f>'2 уровень'!N1080</f>
        <v>0</v>
      </c>
      <c r="M172" s="153">
        <f>'2 уровень'!O1080</f>
        <v>0</v>
      </c>
      <c r="N172" s="153">
        <f>'2 уровень'!P1080</f>
        <v>0</v>
      </c>
      <c r="O172" s="153">
        <f>'2 уровень'!Q1080</f>
        <v>0</v>
      </c>
      <c r="P172" s="619">
        <f>'2 уровень'!R1080</f>
        <v>0</v>
      </c>
      <c r="Q172" s="619">
        <f>'2 уровень'!S1080</f>
        <v>0</v>
      </c>
      <c r="R172" s="619">
        <f>'2 уровень'!T1080</f>
        <v>0</v>
      </c>
      <c r="S172" s="619">
        <f>'2 уровень'!U1080</f>
        <v>0</v>
      </c>
      <c r="T172" s="619">
        <f>'2 уровень'!V1080</f>
        <v>0</v>
      </c>
      <c r="U172" s="619">
        <f>'2 уровень'!W1080</f>
        <v>0</v>
      </c>
      <c r="V172" s="619">
        <f>'2 уровень'!X1080</f>
        <v>0</v>
      </c>
      <c r="W172" s="619">
        <f>'2 уровень'!Y1080</f>
        <v>0</v>
      </c>
      <c r="X172" s="619">
        <f>'2 уровень'!Z1080</f>
        <v>0</v>
      </c>
      <c r="Y172" s="619">
        <f>'2 уровень'!AA1080</f>
        <v>0</v>
      </c>
      <c r="Z172" s="619">
        <f>'2 уровень'!AB1080</f>
        <v>0</v>
      </c>
      <c r="AA172" s="1099">
        <f>'2 уровень'!AC1080</f>
        <v>0</v>
      </c>
      <c r="AB172" s="619">
        <f>'2 уровень'!AD1080</f>
        <v>0</v>
      </c>
      <c r="AC172" s="619">
        <f>'2 уровень'!AE1080</f>
        <v>0</v>
      </c>
      <c r="AD172" s="619">
        <f>'2 уровень'!AF1080</f>
        <v>0</v>
      </c>
      <c r="AE172" s="619">
        <f>'2 уровень'!AG1080</f>
        <v>0</v>
      </c>
      <c r="AF172" s="620">
        <f>'2 уровень'!AH1080</f>
        <v>0</v>
      </c>
      <c r="AG172" s="619"/>
      <c r="AH172" s="619"/>
      <c r="AI172" s="1342">
        <f>'2 уровень'!AI1077</f>
        <v>0</v>
      </c>
      <c r="AJ172" s="1337">
        <f>'2 уровень'!AJ1077</f>
        <v>0</v>
      </c>
    </row>
    <row r="173" spans="2:36" ht="45" x14ac:dyDescent="0.25">
      <c r="B173" s="19">
        <f t="shared" si="22"/>
        <v>1</v>
      </c>
      <c r="C173" s="336" t="s">
        <v>305</v>
      </c>
      <c r="D173" s="29">
        <f>'2 уровень'!F1081</f>
        <v>4950</v>
      </c>
      <c r="E173" s="29">
        <f>'2 уровень'!G1081</f>
        <v>3712.5</v>
      </c>
      <c r="F173" s="29">
        <f>'2 уровень'!H1081</f>
        <v>515</v>
      </c>
      <c r="G173" s="144">
        <f>'2 уровень'!I1081</f>
        <v>13.872053872053872</v>
      </c>
      <c r="H173" s="158">
        <f>'2 уровень'!J1081</f>
        <v>0</v>
      </c>
      <c r="I173" s="158">
        <f>'2 уровень'!K1081</f>
        <v>0</v>
      </c>
      <c r="J173" s="153">
        <f>'2 уровень'!L1081</f>
        <v>0</v>
      </c>
      <c r="K173" s="153">
        <f>'2 уровень'!M1081</f>
        <v>0</v>
      </c>
      <c r="L173" s="153">
        <f>'2 уровень'!N1081</f>
        <v>0</v>
      </c>
      <c r="M173" s="153">
        <f>'2 уровень'!O1081</f>
        <v>0</v>
      </c>
      <c r="N173" s="153">
        <f>'2 уровень'!P1081</f>
        <v>0</v>
      </c>
      <c r="O173" s="153">
        <f>'2 уровень'!Q1081</f>
        <v>0</v>
      </c>
      <c r="P173" s="619">
        <f>'2 уровень'!R1081</f>
        <v>0</v>
      </c>
      <c r="Q173" s="619">
        <f>'2 уровень'!S1081</f>
        <v>0</v>
      </c>
      <c r="R173" s="619">
        <f>'2 уровень'!T1081</f>
        <v>0</v>
      </c>
      <c r="S173" s="619">
        <f>'2 уровень'!U1081</f>
        <v>0</v>
      </c>
      <c r="T173" s="619">
        <f>'2 уровень'!V1081</f>
        <v>0</v>
      </c>
      <c r="U173" s="619">
        <f>'2 уровень'!W1081</f>
        <v>0</v>
      </c>
      <c r="V173" s="619">
        <f>'2 уровень'!X1081</f>
        <v>0</v>
      </c>
      <c r="W173" s="619">
        <f>'2 уровень'!Y1081</f>
        <v>0</v>
      </c>
      <c r="X173" s="619">
        <f>'2 уровень'!Z1081</f>
        <v>0</v>
      </c>
      <c r="Y173" s="619">
        <f>'2 уровень'!AA1081</f>
        <v>0</v>
      </c>
      <c r="Z173" s="619">
        <f>'2 уровень'!AB1081</f>
        <v>0</v>
      </c>
      <c r="AA173" s="1099">
        <f>'2 уровень'!AC1081</f>
        <v>0</v>
      </c>
      <c r="AB173" s="619">
        <f>'2 уровень'!AD1081</f>
        <v>0</v>
      </c>
      <c r="AC173" s="619">
        <f>'2 уровень'!AE1081</f>
        <v>0</v>
      </c>
      <c r="AD173" s="619">
        <f>'2 уровень'!AF1081</f>
        <v>0</v>
      </c>
      <c r="AE173" s="619">
        <f>'2 уровень'!AG1081</f>
        <v>0</v>
      </c>
      <c r="AF173" s="620">
        <f>'2 уровень'!AH1081</f>
        <v>0</v>
      </c>
      <c r="AG173" s="619"/>
      <c r="AH173" s="619"/>
      <c r="AI173" s="1342">
        <f>'2 уровень'!AI1078</f>
        <v>0</v>
      </c>
      <c r="AJ173" s="1337">
        <f>'2 уровень'!AJ1078</f>
        <v>0</v>
      </c>
    </row>
    <row r="174" spans="2:36" ht="30" x14ac:dyDescent="0.25">
      <c r="B174" s="19">
        <f t="shared" si="22"/>
        <v>1</v>
      </c>
      <c r="C174" s="336" t="s">
        <v>334</v>
      </c>
      <c r="D174" s="29">
        <f>'2 уровень'!F1082</f>
        <v>0</v>
      </c>
      <c r="E174" s="29">
        <f>'2 уровень'!G1082</f>
        <v>0</v>
      </c>
      <c r="F174" s="29">
        <f>'2 уровень'!H1082</f>
        <v>0</v>
      </c>
      <c r="G174" s="144">
        <f>'2 уровень'!I1082</f>
        <v>0</v>
      </c>
      <c r="H174" s="158">
        <f>'2 уровень'!J1082</f>
        <v>0</v>
      </c>
      <c r="I174" s="158">
        <f>'2 уровень'!K1082</f>
        <v>0</v>
      </c>
      <c r="J174" s="153">
        <f>'2 уровень'!L1082</f>
        <v>0</v>
      </c>
      <c r="K174" s="153">
        <f>'2 уровень'!M1082</f>
        <v>0</v>
      </c>
      <c r="L174" s="153">
        <f>'2 уровень'!N1082</f>
        <v>0</v>
      </c>
      <c r="M174" s="153">
        <f>'2 уровень'!O1082</f>
        <v>0</v>
      </c>
      <c r="N174" s="153">
        <f>'2 уровень'!P1082</f>
        <v>0</v>
      </c>
      <c r="O174" s="153">
        <f>'2 уровень'!Q1082</f>
        <v>0</v>
      </c>
      <c r="P174" s="619">
        <f>'2 уровень'!R1082</f>
        <v>0</v>
      </c>
      <c r="Q174" s="619">
        <f>'2 уровень'!S1082</f>
        <v>0</v>
      </c>
      <c r="R174" s="619">
        <f>'2 уровень'!T1082</f>
        <v>0</v>
      </c>
      <c r="S174" s="619">
        <f>'2 уровень'!U1082</f>
        <v>0</v>
      </c>
      <c r="T174" s="619">
        <f>'2 уровень'!V1082</f>
        <v>0</v>
      </c>
      <c r="U174" s="619">
        <f>'2 уровень'!W1082</f>
        <v>0</v>
      </c>
      <c r="V174" s="619">
        <f>'2 уровень'!X1082</f>
        <v>0</v>
      </c>
      <c r="W174" s="619">
        <f>'2 уровень'!Y1082</f>
        <v>0</v>
      </c>
      <c r="X174" s="619">
        <f>'2 уровень'!Z1082</f>
        <v>0</v>
      </c>
      <c r="Y174" s="619">
        <f>'2 уровень'!AA1082</f>
        <v>0</v>
      </c>
      <c r="Z174" s="619">
        <f>'2 уровень'!AB1082</f>
        <v>0</v>
      </c>
      <c r="AA174" s="1099">
        <f>'2 уровень'!AC1082</f>
        <v>0</v>
      </c>
      <c r="AB174" s="619">
        <f>'2 уровень'!AD1082</f>
        <v>0</v>
      </c>
      <c r="AC174" s="619">
        <f>'2 уровень'!AE1082</f>
        <v>0</v>
      </c>
      <c r="AD174" s="619">
        <f>'2 уровень'!AF1082</f>
        <v>0</v>
      </c>
      <c r="AE174" s="619">
        <f>'2 уровень'!AG1082</f>
        <v>0</v>
      </c>
      <c r="AF174" s="620">
        <f>'2 уровень'!AH1082</f>
        <v>0</v>
      </c>
      <c r="AG174" s="619"/>
      <c r="AH174" s="619"/>
      <c r="AI174" s="1342">
        <f>'2 уровень'!AI1079</f>
        <v>0</v>
      </c>
      <c r="AJ174" s="1337">
        <f>'2 уровень'!AJ1079</f>
        <v>0</v>
      </c>
    </row>
    <row r="175" spans="2:36" ht="75" x14ac:dyDescent="0.25">
      <c r="B175" s="19">
        <f t="shared" si="22"/>
        <v>1</v>
      </c>
      <c r="C175" s="916" t="s">
        <v>306</v>
      </c>
      <c r="D175" s="29">
        <f>'2 уровень'!F1083</f>
        <v>10500</v>
      </c>
      <c r="E175" s="29">
        <f>'2 уровень'!G1083</f>
        <v>7875</v>
      </c>
      <c r="F175" s="29">
        <f>'2 уровень'!H1083</f>
        <v>2202</v>
      </c>
      <c r="G175" s="144">
        <f>'2 уровень'!I1083</f>
        <v>27.961904761904758</v>
      </c>
      <c r="H175" s="158">
        <f>'2 уровень'!J1083</f>
        <v>0</v>
      </c>
      <c r="I175" s="158">
        <f>'2 уровень'!K1083</f>
        <v>0</v>
      </c>
      <c r="J175" s="153">
        <f>'2 уровень'!L1083</f>
        <v>0</v>
      </c>
      <c r="K175" s="153">
        <f>'2 уровень'!M1083</f>
        <v>0</v>
      </c>
      <c r="L175" s="153">
        <f>'2 уровень'!N1083</f>
        <v>0</v>
      </c>
      <c r="M175" s="153">
        <f>'2 уровень'!O1083</f>
        <v>0</v>
      </c>
      <c r="N175" s="153">
        <f>'2 уровень'!P1083</f>
        <v>0</v>
      </c>
      <c r="O175" s="153">
        <f>'2 уровень'!Q1083</f>
        <v>0</v>
      </c>
      <c r="P175" s="619">
        <f>'2 уровень'!R1083</f>
        <v>0</v>
      </c>
      <c r="Q175" s="619">
        <f>'2 уровень'!S1083</f>
        <v>0</v>
      </c>
      <c r="R175" s="619">
        <f>'2 уровень'!T1083</f>
        <v>0</v>
      </c>
      <c r="S175" s="619">
        <f>'2 уровень'!U1083</f>
        <v>0</v>
      </c>
      <c r="T175" s="619">
        <f>'2 уровень'!V1083</f>
        <v>0</v>
      </c>
      <c r="U175" s="619">
        <f>'2 уровень'!W1083</f>
        <v>0</v>
      </c>
      <c r="V175" s="619">
        <f>'2 уровень'!X1083</f>
        <v>0</v>
      </c>
      <c r="W175" s="619">
        <f>'2 уровень'!Y1083</f>
        <v>0</v>
      </c>
      <c r="X175" s="619">
        <f>'2 уровень'!Z1083</f>
        <v>0</v>
      </c>
      <c r="Y175" s="619">
        <f>'2 уровень'!AA1083</f>
        <v>0</v>
      </c>
      <c r="Z175" s="619">
        <f>'2 уровень'!AB1083</f>
        <v>0</v>
      </c>
      <c r="AA175" s="1099">
        <f>'2 уровень'!AC1083</f>
        <v>0</v>
      </c>
      <c r="AB175" s="619">
        <f>'2 уровень'!AD1083</f>
        <v>0</v>
      </c>
      <c r="AC175" s="619">
        <f>'2 уровень'!AE1083</f>
        <v>0</v>
      </c>
      <c r="AD175" s="619">
        <f>'2 уровень'!AF1083</f>
        <v>0</v>
      </c>
      <c r="AE175" s="619">
        <f>'2 уровень'!AG1083</f>
        <v>0</v>
      </c>
      <c r="AF175" s="620">
        <f>'2 уровень'!AH1083</f>
        <v>0</v>
      </c>
      <c r="AG175" s="619"/>
      <c r="AH175" s="619"/>
      <c r="AI175" s="1342">
        <f>'2 уровень'!AI1080</f>
        <v>0</v>
      </c>
      <c r="AJ175" s="1337">
        <f>'2 уровень'!AJ1080</f>
        <v>0</v>
      </c>
    </row>
    <row r="176" spans="2:36" ht="60" x14ac:dyDescent="0.25">
      <c r="B176" s="19">
        <f t="shared" si="22"/>
        <v>1</v>
      </c>
      <c r="C176" s="492" t="s">
        <v>307</v>
      </c>
      <c r="D176" s="29">
        <f>'2 уровень'!F1084</f>
        <v>4126</v>
      </c>
      <c r="E176" s="29">
        <f>'2 уровень'!G1084</f>
        <v>3094.5</v>
      </c>
      <c r="F176" s="29">
        <f>'2 уровень'!H1084</f>
        <v>2053</v>
      </c>
      <c r="G176" s="144">
        <f>'2 уровень'!I1084</f>
        <v>66.343512683793833</v>
      </c>
      <c r="H176" s="158">
        <f>'2 уровень'!J1084</f>
        <v>0</v>
      </c>
      <c r="I176" s="158">
        <f>'2 уровень'!K1084</f>
        <v>0</v>
      </c>
      <c r="J176" s="153">
        <f>'2 уровень'!L1084</f>
        <v>0</v>
      </c>
      <c r="K176" s="153">
        <f>'2 уровень'!M1084</f>
        <v>0</v>
      </c>
      <c r="L176" s="153">
        <f>'2 уровень'!N1084</f>
        <v>0</v>
      </c>
      <c r="M176" s="153">
        <f>'2 уровень'!O1084</f>
        <v>0</v>
      </c>
      <c r="N176" s="153">
        <f>'2 уровень'!P1084</f>
        <v>0</v>
      </c>
      <c r="O176" s="153">
        <f>'2 уровень'!Q1084</f>
        <v>0</v>
      </c>
      <c r="P176" s="619">
        <f>'2 уровень'!R1084</f>
        <v>0</v>
      </c>
      <c r="Q176" s="619">
        <f>'2 уровень'!S1084</f>
        <v>0</v>
      </c>
      <c r="R176" s="619">
        <f>'2 уровень'!T1084</f>
        <v>0</v>
      </c>
      <c r="S176" s="619">
        <f>'2 уровень'!U1084</f>
        <v>0</v>
      </c>
      <c r="T176" s="619">
        <f>'2 уровень'!V1084</f>
        <v>0</v>
      </c>
      <c r="U176" s="619">
        <f>'2 уровень'!W1084</f>
        <v>0</v>
      </c>
      <c r="V176" s="619">
        <f>'2 уровень'!X1084</f>
        <v>0</v>
      </c>
      <c r="W176" s="619">
        <f>'2 уровень'!Y1084</f>
        <v>0</v>
      </c>
      <c r="X176" s="619">
        <f>'2 уровень'!Z1084</f>
        <v>0</v>
      </c>
      <c r="Y176" s="619">
        <f>'2 уровень'!AA1084</f>
        <v>0</v>
      </c>
      <c r="Z176" s="619">
        <f>'2 уровень'!AB1084</f>
        <v>0</v>
      </c>
      <c r="AA176" s="1099">
        <f>'2 уровень'!AC1084</f>
        <v>0</v>
      </c>
      <c r="AB176" s="619">
        <f>'2 уровень'!AD1084</f>
        <v>0</v>
      </c>
      <c r="AC176" s="619">
        <f>'2 уровень'!AE1084</f>
        <v>0</v>
      </c>
      <c r="AD176" s="619">
        <f>'2 уровень'!AF1084</f>
        <v>0</v>
      </c>
      <c r="AE176" s="619">
        <f>'2 уровень'!AG1084</f>
        <v>0</v>
      </c>
      <c r="AF176" s="620">
        <f>'2 уровень'!AH1084</f>
        <v>0</v>
      </c>
      <c r="AG176" s="619"/>
      <c r="AH176" s="619"/>
      <c r="AI176" s="1342">
        <f>'2 уровень'!AI1081</f>
        <v>0</v>
      </c>
      <c r="AJ176" s="1337">
        <f>'2 уровень'!AJ1081</f>
        <v>0</v>
      </c>
    </row>
    <row r="177" spans="1:188" ht="60" x14ac:dyDescent="0.25">
      <c r="B177" s="19">
        <f t="shared" si="22"/>
        <v>1</v>
      </c>
      <c r="C177" s="336" t="s">
        <v>384</v>
      </c>
      <c r="D177" s="29">
        <f>'2 уровень'!F1085</f>
        <v>1465</v>
      </c>
      <c r="E177" s="29">
        <f>'2 уровень'!G1085</f>
        <v>1098.75</v>
      </c>
      <c r="F177" s="29">
        <f>'2 уровень'!H1085</f>
        <v>0</v>
      </c>
      <c r="G177" s="144">
        <f>'2 уровень'!I1085</f>
        <v>0</v>
      </c>
      <c r="H177" s="158">
        <f>'2 уровень'!J1085</f>
        <v>0</v>
      </c>
      <c r="I177" s="158">
        <f>'2 уровень'!K1085</f>
        <v>0</v>
      </c>
      <c r="J177" s="153">
        <f>'2 уровень'!L1085</f>
        <v>0</v>
      </c>
      <c r="K177" s="153">
        <f>'2 уровень'!M1085</f>
        <v>0</v>
      </c>
      <c r="L177" s="153">
        <f>'2 уровень'!N1085</f>
        <v>0</v>
      </c>
      <c r="M177" s="153">
        <f>'2 уровень'!O1085</f>
        <v>0</v>
      </c>
      <c r="N177" s="153">
        <f>'2 уровень'!P1085</f>
        <v>0</v>
      </c>
      <c r="O177" s="153">
        <f>'2 уровень'!Q1085</f>
        <v>0</v>
      </c>
      <c r="P177" s="619">
        <f>'2 уровень'!R1085</f>
        <v>0</v>
      </c>
      <c r="Q177" s="619">
        <f>'2 уровень'!S1085</f>
        <v>0</v>
      </c>
      <c r="R177" s="619">
        <f>'2 уровень'!T1085</f>
        <v>0</v>
      </c>
      <c r="S177" s="619">
        <f>'2 уровень'!U1085</f>
        <v>0</v>
      </c>
      <c r="T177" s="619">
        <f>'2 уровень'!V1085</f>
        <v>0</v>
      </c>
      <c r="U177" s="619">
        <f>'2 уровень'!W1085</f>
        <v>0</v>
      </c>
      <c r="V177" s="619">
        <f>'2 уровень'!X1085</f>
        <v>0</v>
      </c>
      <c r="W177" s="619">
        <f>'2 уровень'!Y1085</f>
        <v>0</v>
      </c>
      <c r="X177" s="619">
        <f>'2 уровень'!Z1085</f>
        <v>0</v>
      </c>
      <c r="Y177" s="619">
        <f>'2 уровень'!AA1085</f>
        <v>0</v>
      </c>
      <c r="Z177" s="619">
        <f>'2 уровень'!AB1085</f>
        <v>0</v>
      </c>
      <c r="AA177" s="1099">
        <f>'2 уровень'!AC1085</f>
        <v>0</v>
      </c>
      <c r="AB177" s="619">
        <f>'2 уровень'!AD1085</f>
        <v>0</v>
      </c>
      <c r="AC177" s="619">
        <f>'2 уровень'!AE1085</f>
        <v>0</v>
      </c>
      <c r="AD177" s="619">
        <f>'2 уровень'!AF1085</f>
        <v>0</v>
      </c>
      <c r="AE177" s="619">
        <f>'2 уровень'!AG1085</f>
        <v>0</v>
      </c>
      <c r="AF177" s="620">
        <f>'2 уровень'!AH1085</f>
        <v>0</v>
      </c>
      <c r="AG177" s="619"/>
      <c r="AH177" s="619"/>
      <c r="AI177" s="1342">
        <f>'2 уровень'!AI1082</f>
        <v>0</v>
      </c>
      <c r="AJ177" s="1337">
        <f>'2 уровень'!AJ1082</f>
        <v>0</v>
      </c>
    </row>
    <row r="178" spans="1:188" ht="29.25" x14ac:dyDescent="0.25">
      <c r="B178" s="19">
        <f t="shared" si="22"/>
        <v>1</v>
      </c>
      <c r="C178" s="3729" t="s">
        <v>206</v>
      </c>
      <c r="D178" s="29">
        <f>'2 уровень'!F1086</f>
        <v>0</v>
      </c>
      <c r="E178" s="29">
        <f>'2 уровень'!G1086</f>
        <v>0</v>
      </c>
      <c r="F178" s="29">
        <f>'2 уровень'!H1086</f>
        <v>0</v>
      </c>
      <c r="G178" s="144">
        <f>'2 уровень'!I1086</f>
        <v>0</v>
      </c>
      <c r="H178" s="158">
        <f>'2 уровень'!J1086</f>
        <v>0</v>
      </c>
      <c r="I178" s="158">
        <f>'2 уровень'!K1086</f>
        <v>0</v>
      </c>
      <c r="J178" s="153">
        <f>'2 уровень'!L1086</f>
        <v>0</v>
      </c>
      <c r="K178" s="153">
        <f>'2 уровень'!M1086</f>
        <v>0</v>
      </c>
      <c r="L178" s="153">
        <f>'2 уровень'!N1086</f>
        <v>0</v>
      </c>
      <c r="M178" s="153">
        <f>'2 уровень'!O1086</f>
        <v>0</v>
      </c>
      <c r="N178" s="153">
        <f>'2 уровень'!P1086</f>
        <v>0</v>
      </c>
      <c r="O178" s="153">
        <f>'2 уровень'!Q1086</f>
        <v>0</v>
      </c>
      <c r="P178" s="619">
        <f>'2 уровень'!R1086</f>
        <v>49629.0645</v>
      </c>
      <c r="Q178" s="619">
        <f>'2 уровень'!S1086</f>
        <v>49629.0645</v>
      </c>
      <c r="R178" s="619">
        <f>'2 уровень'!T1086</f>
        <v>49629.0645</v>
      </c>
      <c r="S178" s="619">
        <f>'2 уровень'!U1086</f>
        <v>49629.0645</v>
      </c>
      <c r="T178" s="619">
        <f>'2 уровень'!V1086</f>
        <v>49629.0645</v>
      </c>
      <c r="U178" s="619">
        <f>'2 уровень'!W1086</f>
        <v>49629.0645</v>
      </c>
      <c r="V178" s="619">
        <f>'2 уровень'!X1086</f>
        <v>49629.0645</v>
      </c>
      <c r="W178" s="619">
        <f>'2 уровень'!Y1086</f>
        <v>49629.0645</v>
      </c>
      <c r="X178" s="619">
        <f>'2 уровень'!Z1086</f>
        <v>49629.0645</v>
      </c>
      <c r="Y178" s="619">
        <f>'2 уровень'!AA1086</f>
        <v>37221.798374999998</v>
      </c>
      <c r="Z178" s="619">
        <f>'2 уровень'!AB1086</f>
        <v>38014.386549999996</v>
      </c>
      <c r="AA178" s="1099">
        <f>'2 уровень'!AC1086</f>
        <v>0</v>
      </c>
      <c r="AB178" s="619">
        <f>'2 уровень'!AD1086</f>
        <v>0</v>
      </c>
      <c r="AC178" s="619">
        <f>'2 уровень'!AE1086</f>
        <v>792.58817500000032</v>
      </c>
      <c r="AD178" s="619">
        <f>'2 уровень'!AF1086</f>
        <v>-3.8285100000000001</v>
      </c>
      <c r="AE178" s="619">
        <f>'2 уровень'!AG1086</f>
        <v>-4.5843600000000011</v>
      </c>
      <c r="AF178" s="620">
        <f>'2 уровень'!AH1086</f>
        <v>38009.802189999995</v>
      </c>
      <c r="AG178" s="619">
        <f t="shared" ref="AG178" si="27">Z178/Y178*100</f>
        <v>102.12936561263074</v>
      </c>
      <c r="AH178" s="619">
        <f t="shared" ref="AH178" si="28">AF178/Y178*100</f>
        <v>102.11704928134063</v>
      </c>
      <c r="AI178" s="1342">
        <f>'2 уровень'!AI1083</f>
        <v>0</v>
      </c>
      <c r="AJ178" s="1337">
        <f>'2 уровень'!AJ1083</f>
        <v>0</v>
      </c>
    </row>
    <row r="179" spans="1:188" ht="29.25" x14ac:dyDescent="0.25">
      <c r="B179" s="19">
        <f t="shared" si="22"/>
        <v>1</v>
      </c>
      <c r="C179" s="488" t="s">
        <v>359</v>
      </c>
      <c r="D179" s="29">
        <f>'2 уровень'!F1087</f>
        <v>3025</v>
      </c>
      <c r="E179" s="29">
        <f>'2 уровень'!G1087</f>
        <v>2268.75</v>
      </c>
      <c r="F179" s="29">
        <f>'2 уровень'!H1087</f>
        <v>1906.7725</v>
      </c>
      <c r="G179" s="144">
        <f>'2 уровень'!I1087</f>
        <v>84.045068870523423</v>
      </c>
      <c r="H179" s="158">
        <f>'2 уровень'!J1087</f>
        <v>0</v>
      </c>
      <c r="I179" s="158">
        <f>'2 уровень'!K1087</f>
        <v>0</v>
      </c>
      <c r="J179" s="153">
        <f>'2 уровень'!L1087</f>
        <v>0</v>
      </c>
      <c r="K179" s="153">
        <f>'2 уровень'!M1087</f>
        <v>0</v>
      </c>
      <c r="L179" s="153">
        <f>'2 уровень'!N1087</f>
        <v>0</v>
      </c>
      <c r="M179" s="153">
        <f>'2 уровень'!O1087</f>
        <v>0</v>
      </c>
      <c r="N179" s="153">
        <f>'2 уровень'!P1087</f>
        <v>0</v>
      </c>
      <c r="O179" s="153">
        <f>'2 уровень'!Q1087</f>
        <v>0</v>
      </c>
      <c r="P179" s="619">
        <f>'2 уровень'!R1087</f>
        <v>0</v>
      </c>
      <c r="Q179" s="619">
        <f>'2 уровень'!S1087</f>
        <v>0</v>
      </c>
      <c r="R179" s="619">
        <f>'2 уровень'!T1087</f>
        <v>0</v>
      </c>
      <c r="S179" s="619">
        <f>'2 уровень'!U1087</f>
        <v>0</v>
      </c>
      <c r="T179" s="619">
        <f>'2 уровень'!V1087</f>
        <v>0</v>
      </c>
      <c r="U179" s="619">
        <f>'2 уровень'!W1087</f>
        <v>0</v>
      </c>
      <c r="V179" s="619">
        <f>'2 уровень'!X1087</f>
        <v>0</v>
      </c>
      <c r="W179" s="619">
        <f>'2 уровень'!Y1087</f>
        <v>0</v>
      </c>
      <c r="X179" s="619">
        <f>'2 уровень'!Z1087</f>
        <v>0</v>
      </c>
      <c r="Y179" s="619">
        <f>'2 уровень'!AA1087</f>
        <v>0</v>
      </c>
      <c r="Z179" s="619">
        <f>'2 уровень'!AB1087</f>
        <v>0</v>
      </c>
      <c r="AA179" s="1099">
        <f>'2 уровень'!AC1087</f>
        <v>0</v>
      </c>
      <c r="AB179" s="619">
        <f>'2 уровень'!AD1087</f>
        <v>0</v>
      </c>
      <c r="AC179" s="619">
        <f>'2 уровень'!AE1087</f>
        <v>0</v>
      </c>
      <c r="AD179" s="619">
        <f>'2 уровень'!AF1087</f>
        <v>0</v>
      </c>
      <c r="AE179" s="619">
        <f>'2 уровень'!AG1087</f>
        <v>0</v>
      </c>
      <c r="AF179" s="620">
        <f>'2 уровень'!AH1087</f>
        <v>0</v>
      </c>
      <c r="AG179" s="619"/>
      <c r="AH179" s="619"/>
      <c r="AI179" s="1342">
        <f>'2 уровень'!AI1084</f>
        <v>0</v>
      </c>
      <c r="AJ179" s="1337">
        <f>'2 уровень'!AJ1084</f>
        <v>0</v>
      </c>
    </row>
    <row r="180" spans="1:188" x14ac:dyDescent="0.25">
      <c r="A180" s="19">
        <v>1</v>
      </c>
      <c r="B180" s="19">
        <f t="shared" si="22"/>
        <v>1</v>
      </c>
      <c r="C180" s="521" t="s">
        <v>347</v>
      </c>
      <c r="D180" s="29">
        <f>'2 уровень'!F1088</f>
        <v>0</v>
      </c>
      <c r="E180" s="29">
        <f>'2 уровень'!G1088</f>
        <v>0</v>
      </c>
      <c r="F180" s="29">
        <f>'2 уровень'!H1088</f>
        <v>0</v>
      </c>
      <c r="G180" s="144">
        <f>'2 уровень'!I1088</f>
        <v>0</v>
      </c>
      <c r="H180" s="158">
        <f>'2 уровень'!J1088</f>
        <v>0</v>
      </c>
      <c r="I180" s="158">
        <f>'2 уровень'!K1088</f>
        <v>0</v>
      </c>
      <c r="J180" s="153">
        <f>'2 уровень'!L1088</f>
        <v>0</v>
      </c>
      <c r="K180" s="153">
        <f>'2 уровень'!M1088</f>
        <v>0</v>
      </c>
      <c r="L180" s="153">
        <f>'2 уровень'!N1088</f>
        <v>0</v>
      </c>
      <c r="M180" s="153">
        <f>'2 уровень'!O1088</f>
        <v>0</v>
      </c>
      <c r="N180" s="153">
        <f>'2 уровень'!P1088</f>
        <v>0</v>
      </c>
      <c r="O180" s="153">
        <f>'2 уровень'!Q1088</f>
        <v>0</v>
      </c>
      <c r="P180" s="619">
        <f>'2 уровень'!R1088</f>
        <v>0</v>
      </c>
      <c r="Q180" s="619">
        <f>'2 уровень'!S1088</f>
        <v>0</v>
      </c>
      <c r="R180" s="619">
        <f>'2 уровень'!T1088</f>
        <v>0</v>
      </c>
      <c r="S180" s="619">
        <f>'2 уровень'!U1088</f>
        <v>0</v>
      </c>
      <c r="T180" s="619">
        <f>'2 уровень'!V1088</f>
        <v>0</v>
      </c>
      <c r="U180" s="619">
        <f>'2 уровень'!W1088</f>
        <v>0</v>
      </c>
      <c r="V180" s="619">
        <f>'2 уровень'!X1088</f>
        <v>0</v>
      </c>
      <c r="W180" s="619">
        <f>'2 уровень'!Y1088</f>
        <v>0</v>
      </c>
      <c r="X180" s="619">
        <f>'2 уровень'!Z1088</f>
        <v>0</v>
      </c>
      <c r="Y180" s="619">
        <f>'2 уровень'!AA1088</f>
        <v>0</v>
      </c>
      <c r="Z180" s="619">
        <f>'2 уровень'!AB1088</f>
        <v>0</v>
      </c>
      <c r="AA180" s="1099">
        <f>'2 уровень'!AC1088</f>
        <v>0</v>
      </c>
      <c r="AB180" s="619">
        <f>'2 уровень'!AD1088</f>
        <v>0</v>
      </c>
      <c r="AC180" s="619">
        <f>'2 уровень'!AE1088</f>
        <v>0</v>
      </c>
      <c r="AD180" s="619">
        <f>'2 уровень'!AF1088</f>
        <v>0</v>
      </c>
      <c r="AE180" s="619">
        <f>'2 уровень'!AG1088</f>
        <v>0</v>
      </c>
      <c r="AF180" s="620">
        <f>'2 уровень'!AH1088</f>
        <v>0</v>
      </c>
      <c r="AG180" s="619"/>
      <c r="AH180" s="619"/>
      <c r="AI180" s="1342">
        <f>'2 уровень'!AI1085</f>
        <v>0</v>
      </c>
      <c r="AJ180" s="1337">
        <f>'2 уровень'!AJ1085</f>
        <v>0</v>
      </c>
      <c r="AK180" s="139"/>
      <c r="AL180" s="139"/>
      <c r="AM180" s="139"/>
      <c r="AN180" s="139"/>
      <c r="AO180" s="139"/>
      <c r="AP180" s="139"/>
      <c r="AQ180" s="139"/>
      <c r="AR180" s="139"/>
      <c r="AS180" s="139"/>
      <c r="AT180" s="139"/>
      <c r="AU180" s="139"/>
      <c r="AV180" s="139"/>
      <c r="AW180" s="139"/>
      <c r="AX180" s="139"/>
      <c r="AY180" s="139"/>
      <c r="AZ180" s="139"/>
      <c r="BA180" s="139"/>
      <c r="BB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  <c r="BM180" s="139"/>
      <c r="BN180" s="139"/>
      <c r="BO180" s="139"/>
      <c r="BP180" s="139"/>
      <c r="BQ180" s="139"/>
      <c r="BR180" s="139"/>
      <c r="BS180" s="139"/>
      <c r="BT180" s="139"/>
      <c r="BU180" s="139"/>
      <c r="BV180" s="139"/>
      <c r="BW180" s="139"/>
      <c r="BX180" s="139"/>
      <c r="BY180" s="139"/>
      <c r="BZ180" s="139"/>
      <c r="CA180" s="139"/>
      <c r="CB180" s="139"/>
      <c r="CC180" s="139"/>
      <c r="CD180" s="139"/>
      <c r="CE180" s="139"/>
      <c r="CF180" s="139"/>
      <c r="CG180" s="139"/>
      <c r="CH180" s="139"/>
      <c r="CI180" s="139"/>
      <c r="CJ180" s="139"/>
      <c r="CK180" s="139"/>
      <c r="CL180" s="139"/>
      <c r="CM180" s="139"/>
      <c r="CN180" s="139"/>
      <c r="CO180" s="139"/>
      <c r="CP180" s="139"/>
      <c r="CQ180" s="139"/>
      <c r="CR180" s="139"/>
      <c r="CS180" s="139"/>
      <c r="CT180" s="139"/>
      <c r="CU180" s="139"/>
      <c r="CV180" s="139"/>
      <c r="CW180" s="139"/>
      <c r="CX180" s="139"/>
      <c r="CY180" s="139"/>
      <c r="CZ180" s="139"/>
      <c r="DA180" s="139"/>
      <c r="DB180" s="139"/>
      <c r="DC180" s="139"/>
      <c r="DD180" s="139"/>
      <c r="DE180" s="139"/>
      <c r="DF180" s="139"/>
      <c r="DG180" s="139"/>
      <c r="DH180" s="139"/>
      <c r="DI180" s="139"/>
      <c r="DJ180" s="139"/>
      <c r="DK180" s="139"/>
      <c r="DL180" s="139"/>
      <c r="DM180" s="139"/>
      <c r="DN180" s="139"/>
      <c r="DO180" s="139"/>
      <c r="DP180" s="139"/>
      <c r="DQ180" s="139"/>
      <c r="DR180" s="139"/>
      <c r="DS180" s="139"/>
      <c r="DT180" s="139"/>
      <c r="DU180" s="139"/>
      <c r="DV180" s="139"/>
      <c r="DW180" s="139"/>
      <c r="DX180" s="139"/>
      <c r="DY180" s="139"/>
      <c r="DZ180" s="139"/>
      <c r="EA180" s="139"/>
      <c r="EB180" s="139"/>
      <c r="EC180" s="139"/>
      <c r="ED180" s="139"/>
      <c r="EE180" s="139"/>
      <c r="EF180" s="139"/>
      <c r="EG180" s="139"/>
      <c r="EH180" s="139"/>
      <c r="EI180" s="139"/>
      <c r="EJ180" s="139"/>
      <c r="EK180" s="139"/>
      <c r="EL180" s="139"/>
      <c r="EM180" s="139"/>
      <c r="EN180" s="139"/>
      <c r="EO180" s="139"/>
      <c r="EP180" s="139"/>
      <c r="EQ180" s="139"/>
      <c r="ER180" s="139"/>
      <c r="ES180" s="139"/>
      <c r="ET180" s="139"/>
      <c r="EU180" s="139"/>
      <c r="EV180" s="139"/>
      <c r="EW180" s="139"/>
      <c r="EX180" s="139"/>
      <c r="EY180" s="139"/>
      <c r="EZ180" s="139"/>
      <c r="FA180" s="139"/>
      <c r="FB180" s="139"/>
      <c r="FC180" s="139"/>
      <c r="FD180" s="139"/>
      <c r="FE180" s="139"/>
      <c r="FF180" s="139"/>
      <c r="FG180" s="139"/>
      <c r="FH180" s="139"/>
      <c r="FI180" s="139"/>
      <c r="FJ180" s="139"/>
      <c r="FK180" s="139"/>
      <c r="FL180" s="139"/>
      <c r="FM180" s="139"/>
      <c r="FN180" s="139"/>
      <c r="FO180" s="139"/>
      <c r="FP180" s="139"/>
      <c r="FQ180" s="139"/>
      <c r="FR180" s="139"/>
      <c r="FS180" s="139"/>
      <c r="FT180" s="139"/>
      <c r="FU180" s="139"/>
      <c r="FV180" s="139"/>
      <c r="FW180" s="139"/>
      <c r="FX180" s="139"/>
      <c r="FY180" s="139"/>
      <c r="FZ180" s="139"/>
      <c r="GA180" s="139"/>
      <c r="GB180" s="139"/>
      <c r="GC180" s="139"/>
      <c r="GD180" s="139"/>
      <c r="GE180" s="139"/>
      <c r="GF180" s="139"/>
    </row>
    <row r="181" spans="1:188" ht="29.25" x14ac:dyDescent="0.25">
      <c r="A181" s="19">
        <v>1</v>
      </c>
      <c r="B181" s="19">
        <f t="shared" si="22"/>
        <v>1</v>
      </c>
      <c r="C181" s="911" t="s">
        <v>348</v>
      </c>
      <c r="D181" s="29">
        <f>'2 уровень'!F1089</f>
        <v>1537</v>
      </c>
      <c r="E181" s="29">
        <f>'2 уровень'!G1089</f>
        <v>1152.75</v>
      </c>
      <c r="F181" s="29">
        <f>'2 уровень'!H1089</f>
        <v>1562.7725</v>
      </c>
      <c r="G181" s="144">
        <f>'2 уровень'!I1089</f>
        <v>135.56907395358922</v>
      </c>
      <c r="H181" s="158">
        <f>'2 уровень'!J1089</f>
        <v>0</v>
      </c>
      <c r="I181" s="158">
        <f>'2 уровень'!K1089</f>
        <v>0</v>
      </c>
      <c r="J181" s="153">
        <f>'2 уровень'!L1089</f>
        <v>0</v>
      </c>
      <c r="K181" s="153">
        <f>'2 уровень'!M1089</f>
        <v>0</v>
      </c>
      <c r="L181" s="153">
        <f>'2 уровень'!N1089</f>
        <v>0</v>
      </c>
      <c r="M181" s="153">
        <f>'2 уровень'!O1089</f>
        <v>0</v>
      </c>
      <c r="N181" s="153">
        <f>'2 уровень'!P1089</f>
        <v>0</v>
      </c>
      <c r="O181" s="153">
        <f>'2 уровень'!Q1089</f>
        <v>0</v>
      </c>
      <c r="P181" s="619">
        <f>'2 уровень'!R1089</f>
        <v>0</v>
      </c>
      <c r="Q181" s="619">
        <f>'2 уровень'!S1089</f>
        <v>0</v>
      </c>
      <c r="R181" s="619">
        <f>'2 уровень'!T1089</f>
        <v>0</v>
      </c>
      <c r="S181" s="619">
        <f>'2 уровень'!U1089</f>
        <v>0</v>
      </c>
      <c r="T181" s="619">
        <f>'2 уровень'!V1089</f>
        <v>0</v>
      </c>
      <c r="U181" s="619">
        <f>'2 уровень'!W1089</f>
        <v>0</v>
      </c>
      <c r="V181" s="619">
        <f>'2 уровень'!X1089</f>
        <v>0</v>
      </c>
      <c r="W181" s="619">
        <f>'2 уровень'!Y1089</f>
        <v>0</v>
      </c>
      <c r="X181" s="619">
        <f>'2 уровень'!Z1089</f>
        <v>0</v>
      </c>
      <c r="Y181" s="619">
        <f>'2 уровень'!AA1089</f>
        <v>0</v>
      </c>
      <c r="Z181" s="619">
        <f>'2 уровень'!AB1089</f>
        <v>0</v>
      </c>
      <c r="AA181" s="1099">
        <f>'2 уровень'!AC1089</f>
        <v>0</v>
      </c>
      <c r="AB181" s="619">
        <f>'2 уровень'!AD1089</f>
        <v>0</v>
      </c>
      <c r="AC181" s="619">
        <f>'2 уровень'!AE1089</f>
        <v>0</v>
      </c>
      <c r="AD181" s="619">
        <f>'2 уровень'!AF1089</f>
        <v>0</v>
      </c>
      <c r="AE181" s="619">
        <f>'2 уровень'!AG1089</f>
        <v>0</v>
      </c>
      <c r="AF181" s="620">
        <f>'2 уровень'!AH1089</f>
        <v>0</v>
      </c>
      <c r="AG181" s="619"/>
      <c r="AH181" s="619"/>
      <c r="AI181" s="1342">
        <f>'2 уровень'!AI1086</f>
        <v>0</v>
      </c>
      <c r="AJ181" s="1337">
        <f>'2 уровень'!AJ1086</f>
        <v>0</v>
      </c>
      <c r="AK181" s="139"/>
      <c r="AL181" s="139"/>
      <c r="AM181" s="139"/>
      <c r="AN181" s="139"/>
      <c r="AO181" s="139"/>
      <c r="AP181" s="139"/>
      <c r="AQ181" s="139"/>
      <c r="AR181" s="139"/>
      <c r="AS181" s="139"/>
      <c r="AT181" s="139"/>
      <c r="AU181" s="139"/>
      <c r="AV181" s="139"/>
      <c r="AW181" s="139"/>
      <c r="AX181" s="139"/>
      <c r="AY181" s="139"/>
      <c r="AZ181" s="139"/>
      <c r="BA181" s="139"/>
      <c r="BB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  <c r="BM181" s="139"/>
      <c r="BN181" s="139"/>
      <c r="BO181" s="139"/>
      <c r="BP181" s="139"/>
      <c r="BQ181" s="139"/>
      <c r="BR181" s="139"/>
      <c r="BS181" s="139"/>
      <c r="BT181" s="139"/>
      <c r="BU181" s="139"/>
      <c r="BV181" s="139"/>
      <c r="BW181" s="139"/>
      <c r="BX181" s="139"/>
      <c r="BY181" s="139"/>
      <c r="BZ181" s="139"/>
      <c r="CA181" s="139"/>
      <c r="CB181" s="139"/>
      <c r="CC181" s="139"/>
      <c r="CD181" s="139"/>
      <c r="CE181" s="139"/>
      <c r="CF181" s="139"/>
      <c r="CG181" s="139"/>
      <c r="CH181" s="139"/>
      <c r="CI181" s="139"/>
      <c r="CJ181" s="139"/>
      <c r="CK181" s="139"/>
      <c r="CL181" s="139"/>
      <c r="CM181" s="139"/>
      <c r="CN181" s="139"/>
      <c r="CO181" s="139"/>
      <c r="CP181" s="139"/>
      <c r="CQ181" s="139"/>
      <c r="CR181" s="139"/>
      <c r="CS181" s="139"/>
      <c r="CT181" s="139"/>
      <c r="CU181" s="139"/>
      <c r="CV181" s="139"/>
      <c r="CW181" s="139"/>
      <c r="CX181" s="139"/>
      <c r="CY181" s="139"/>
      <c r="CZ181" s="139"/>
      <c r="DA181" s="139"/>
      <c r="DB181" s="139"/>
      <c r="DC181" s="139"/>
      <c r="DD181" s="139"/>
      <c r="DE181" s="139"/>
      <c r="DF181" s="139"/>
      <c r="DG181" s="139"/>
      <c r="DH181" s="139"/>
      <c r="DI181" s="139"/>
      <c r="DJ181" s="139"/>
      <c r="DK181" s="139"/>
      <c r="DL181" s="139"/>
      <c r="DM181" s="139"/>
      <c r="DN181" s="139"/>
      <c r="DO181" s="139"/>
      <c r="DP181" s="139"/>
      <c r="DQ181" s="139"/>
      <c r="DR181" s="139"/>
      <c r="DS181" s="139"/>
      <c r="DT181" s="139"/>
      <c r="DU181" s="139"/>
      <c r="DV181" s="139"/>
      <c r="DW181" s="139"/>
      <c r="DX181" s="139"/>
      <c r="DY181" s="139"/>
      <c r="DZ181" s="139"/>
      <c r="EA181" s="139"/>
      <c r="EB181" s="139"/>
      <c r="EC181" s="139"/>
      <c r="ED181" s="139"/>
      <c r="EE181" s="139"/>
      <c r="EF181" s="139"/>
      <c r="EG181" s="139"/>
      <c r="EH181" s="139"/>
      <c r="EI181" s="139"/>
      <c r="EJ181" s="139"/>
      <c r="EK181" s="139"/>
      <c r="EL181" s="139"/>
      <c r="EM181" s="139"/>
      <c r="EN181" s="139"/>
      <c r="EO181" s="139"/>
      <c r="EP181" s="139"/>
      <c r="EQ181" s="139"/>
      <c r="ER181" s="139"/>
      <c r="ES181" s="139"/>
      <c r="ET181" s="139"/>
      <c r="EU181" s="139"/>
      <c r="EV181" s="139"/>
      <c r="EW181" s="139"/>
      <c r="EX181" s="139"/>
      <c r="EY181" s="139"/>
      <c r="EZ181" s="139"/>
      <c r="FA181" s="139"/>
      <c r="FB181" s="139"/>
      <c r="FC181" s="139"/>
      <c r="FD181" s="139"/>
      <c r="FE181" s="139"/>
      <c r="FF181" s="139"/>
      <c r="FG181" s="139"/>
      <c r="FH181" s="139"/>
      <c r="FI181" s="139"/>
      <c r="FJ181" s="139"/>
      <c r="FK181" s="139"/>
      <c r="FL181" s="139"/>
      <c r="FM181" s="139"/>
      <c r="FN181" s="139"/>
      <c r="FO181" s="139"/>
      <c r="FP181" s="139"/>
      <c r="FQ181" s="139"/>
      <c r="FR181" s="139"/>
      <c r="FS181" s="139"/>
      <c r="FT181" s="139"/>
      <c r="FU181" s="139"/>
      <c r="FV181" s="139"/>
      <c r="FW181" s="139"/>
      <c r="FX181" s="139"/>
      <c r="FY181" s="139"/>
      <c r="FZ181" s="139"/>
      <c r="GA181" s="139"/>
      <c r="GB181" s="139"/>
      <c r="GC181" s="139"/>
      <c r="GD181" s="139"/>
      <c r="GE181" s="139"/>
      <c r="GF181" s="139"/>
    </row>
    <row r="182" spans="1:188" s="139" customFormat="1" x14ac:dyDescent="0.25">
      <c r="A182" s="139">
        <v>1</v>
      </c>
      <c r="B182" s="19">
        <f t="shared" si="22"/>
        <v>1</v>
      </c>
      <c r="C182" s="488" t="s">
        <v>349</v>
      </c>
      <c r="D182" s="21">
        <f>'2 уровень'!F1090</f>
        <v>0</v>
      </c>
      <c r="E182" s="21">
        <f>'2 уровень'!G1090</f>
        <v>0</v>
      </c>
      <c r="F182" s="21">
        <f>'2 уровень'!H1090</f>
        <v>0</v>
      </c>
      <c r="G182" s="142">
        <f>'2 уровень'!I1090</f>
        <v>0</v>
      </c>
      <c r="H182" s="152">
        <f>'2 уровень'!J1090</f>
        <v>0</v>
      </c>
      <c r="I182" s="152">
        <f>'2 уровень'!K1090</f>
        <v>0</v>
      </c>
      <c r="J182" s="22">
        <f>'2 уровень'!L1090</f>
        <v>0</v>
      </c>
      <c r="K182" s="22">
        <f>'2 уровень'!M1090</f>
        <v>0</v>
      </c>
      <c r="L182" s="22">
        <f>'2 уровень'!N1090</f>
        <v>0</v>
      </c>
      <c r="M182" s="22">
        <f>'2 уровень'!O1090</f>
        <v>0</v>
      </c>
      <c r="N182" s="22">
        <f>'2 уровень'!P1090</f>
        <v>0</v>
      </c>
      <c r="O182" s="22">
        <f>'2 уровень'!Q1090</f>
        <v>0</v>
      </c>
      <c r="P182" s="619">
        <f>'2 уровень'!R1090</f>
        <v>0</v>
      </c>
      <c r="Q182" s="619">
        <f>'2 уровень'!S1090</f>
        <v>0</v>
      </c>
      <c r="R182" s="619">
        <f>'2 уровень'!T1090</f>
        <v>0</v>
      </c>
      <c r="S182" s="619">
        <f>'2 уровень'!U1090</f>
        <v>0</v>
      </c>
      <c r="T182" s="619">
        <f>'2 уровень'!V1090</f>
        <v>0</v>
      </c>
      <c r="U182" s="619">
        <f>'2 уровень'!W1090</f>
        <v>0</v>
      </c>
      <c r="V182" s="619">
        <f>'2 уровень'!X1090</f>
        <v>0</v>
      </c>
      <c r="W182" s="619">
        <f>'2 уровень'!Y1090</f>
        <v>0</v>
      </c>
      <c r="X182" s="619">
        <f>'2 уровень'!Z1090</f>
        <v>0</v>
      </c>
      <c r="Y182" s="619">
        <f>'2 уровень'!AA1090</f>
        <v>0</v>
      </c>
      <c r="Z182" s="619">
        <f>'2 уровень'!AB1090</f>
        <v>0</v>
      </c>
      <c r="AA182" s="1099">
        <f>'2 уровень'!AC1090</f>
        <v>0</v>
      </c>
      <c r="AB182" s="619">
        <f>'2 уровень'!AD1090</f>
        <v>0</v>
      </c>
      <c r="AC182" s="619">
        <f>'2 уровень'!AE1090</f>
        <v>0</v>
      </c>
      <c r="AD182" s="619">
        <f>'2 уровень'!AF1090</f>
        <v>0</v>
      </c>
      <c r="AE182" s="619">
        <f>'2 уровень'!AG1090</f>
        <v>0</v>
      </c>
      <c r="AF182" s="620">
        <f>'2 уровень'!AH1090</f>
        <v>0</v>
      </c>
      <c r="AG182" s="619"/>
      <c r="AH182" s="619"/>
      <c r="AI182" s="1338">
        <f>'2 уровень'!AI1087</f>
        <v>0</v>
      </c>
      <c r="AJ182" s="1337">
        <f>'2 уровень'!AJ1087</f>
        <v>0</v>
      </c>
    </row>
    <row r="183" spans="1:188" ht="30" x14ac:dyDescent="0.25">
      <c r="A183" s="19">
        <v>1</v>
      </c>
      <c r="B183" s="19">
        <f t="shared" si="22"/>
        <v>1</v>
      </c>
      <c r="C183" s="917" t="s">
        <v>374</v>
      </c>
      <c r="D183" s="29">
        <f>'2 уровень'!F1091</f>
        <v>6148</v>
      </c>
      <c r="E183" s="29">
        <f>'2 уровень'!G1091</f>
        <v>4611</v>
      </c>
      <c r="F183" s="29">
        <f>'2 уровень'!H1091</f>
        <v>6251.09</v>
      </c>
      <c r="G183" s="144">
        <f>'2 уровень'!I1091</f>
        <v>135.56907395358922</v>
      </c>
      <c r="H183" s="158">
        <f>'2 уровень'!J1091</f>
        <v>0</v>
      </c>
      <c r="I183" s="158">
        <f>'2 уровень'!K1091</f>
        <v>0</v>
      </c>
      <c r="J183" s="153">
        <f>'2 уровень'!L1091</f>
        <v>0</v>
      </c>
      <c r="K183" s="153">
        <f>'2 уровень'!M1091</f>
        <v>0</v>
      </c>
      <c r="L183" s="153">
        <f>'2 уровень'!N1091</f>
        <v>0</v>
      </c>
      <c r="M183" s="153">
        <f>'2 уровень'!O1091</f>
        <v>0</v>
      </c>
      <c r="N183" s="153">
        <f>'2 уровень'!P1091</f>
        <v>0</v>
      </c>
      <c r="O183" s="153">
        <f>'2 уровень'!Q1091</f>
        <v>0</v>
      </c>
      <c r="P183" s="619">
        <f>'2 уровень'!R1091</f>
        <v>0</v>
      </c>
      <c r="Q183" s="619">
        <f>'2 уровень'!S1091</f>
        <v>0</v>
      </c>
      <c r="R183" s="619">
        <f>'2 уровень'!T1091</f>
        <v>0</v>
      </c>
      <c r="S183" s="619">
        <f>'2 уровень'!U1091</f>
        <v>0</v>
      </c>
      <c r="T183" s="619">
        <f>'2 уровень'!V1091</f>
        <v>0</v>
      </c>
      <c r="U183" s="619">
        <f>'2 уровень'!W1091</f>
        <v>0</v>
      </c>
      <c r="V183" s="619">
        <f>'2 уровень'!X1091</f>
        <v>0</v>
      </c>
      <c r="W183" s="619">
        <f>'2 уровень'!Y1091</f>
        <v>0</v>
      </c>
      <c r="X183" s="619">
        <f>'2 уровень'!Z1091</f>
        <v>0</v>
      </c>
      <c r="Y183" s="619">
        <f>'2 уровень'!AA1091</f>
        <v>0</v>
      </c>
      <c r="Z183" s="619">
        <f>'2 уровень'!AB1091</f>
        <v>0</v>
      </c>
      <c r="AA183" s="1099">
        <f>'2 уровень'!AC1091</f>
        <v>0</v>
      </c>
      <c r="AB183" s="619">
        <f>'2 уровень'!AD1091</f>
        <v>0</v>
      </c>
      <c r="AC183" s="619">
        <f>'2 уровень'!AE1091</f>
        <v>0</v>
      </c>
      <c r="AD183" s="619">
        <f>'2 уровень'!AF1091</f>
        <v>0</v>
      </c>
      <c r="AE183" s="619">
        <f>'2 уровень'!AG1091</f>
        <v>0</v>
      </c>
      <c r="AF183" s="620">
        <f>'2 уровень'!AH1091</f>
        <v>0</v>
      </c>
      <c r="AG183" s="619"/>
      <c r="AH183" s="619"/>
      <c r="AI183" s="1342">
        <f>'2 уровень'!AI1088</f>
        <v>0</v>
      </c>
      <c r="AJ183" s="1337">
        <f>'2 уровень'!AJ1088</f>
        <v>0</v>
      </c>
      <c r="AK183" s="139"/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</row>
    <row r="184" spans="1:188" ht="60" x14ac:dyDescent="0.25">
      <c r="A184" s="19">
        <v>1</v>
      </c>
      <c r="B184" s="19">
        <f t="shared" si="22"/>
        <v>1</v>
      </c>
      <c r="C184" s="336" t="s">
        <v>351</v>
      </c>
      <c r="D184" s="29">
        <f>'2 уровень'!F1092</f>
        <v>0</v>
      </c>
      <c r="E184" s="29">
        <f>'2 уровень'!G1092</f>
        <v>0</v>
      </c>
      <c r="F184" s="29">
        <f>'2 уровень'!H1092</f>
        <v>0</v>
      </c>
      <c r="G184" s="144">
        <f>'2 уровень'!I1092</f>
        <v>0</v>
      </c>
      <c r="H184" s="158">
        <f>'2 уровень'!J1092</f>
        <v>0</v>
      </c>
      <c r="I184" s="158">
        <f>'2 уровень'!K1092</f>
        <v>0</v>
      </c>
      <c r="J184" s="153">
        <f>'2 уровень'!L1092</f>
        <v>0</v>
      </c>
      <c r="K184" s="153">
        <f>'2 уровень'!M1092</f>
        <v>0</v>
      </c>
      <c r="L184" s="153">
        <f>'2 уровень'!N1092</f>
        <v>0</v>
      </c>
      <c r="M184" s="153">
        <f>'2 уровень'!O1092</f>
        <v>0</v>
      </c>
      <c r="N184" s="153">
        <f>'2 уровень'!P1092</f>
        <v>0</v>
      </c>
      <c r="O184" s="153">
        <f>'2 уровень'!Q1092</f>
        <v>0</v>
      </c>
      <c r="P184" s="619">
        <f>'2 уровень'!R1092</f>
        <v>0</v>
      </c>
      <c r="Q184" s="619">
        <f>'2 уровень'!S1092</f>
        <v>0</v>
      </c>
      <c r="R184" s="619">
        <f>'2 уровень'!T1092</f>
        <v>0</v>
      </c>
      <c r="S184" s="619">
        <f>'2 уровень'!U1092</f>
        <v>0</v>
      </c>
      <c r="T184" s="619">
        <f>'2 уровень'!V1092</f>
        <v>0</v>
      </c>
      <c r="U184" s="619">
        <f>'2 уровень'!W1092</f>
        <v>0</v>
      </c>
      <c r="V184" s="619">
        <f>'2 уровень'!X1092</f>
        <v>0</v>
      </c>
      <c r="W184" s="619">
        <f>'2 уровень'!Y1092</f>
        <v>0</v>
      </c>
      <c r="X184" s="619">
        <f>'2 уровень'!Z1092</f>
        <v>0</v>
      </c>
      <c r="Y184" s="619">
        <f>'2 уровень'!AA1092</f>
        <v>0</v>
      </c>
      <c r="Z184" s="619">
        <f>'2 уровень'!AB1092</f>
        <v>0</v>
      </c>
      <c r="AA184" s="1099">
        <f>'2 уровень'!AC1092</f>
        <v>0</v>
      </c>
      <c r="AB184" s="619">
        <f>'2 уровень'!AD1092</f>
        <v>0</v>
      </c>
      <c r="AC184" s="619">
        <f>'2 уровень'!AE1092</f>
        <v>0</v>
      </c>
      <c r="AD184" s="619">
        <f>'2 уровень'!AF1092</f>
        <v>0</v>
      </c>
      <c r="AE184" s="619">
        <f>'2 уровень'!AG1092</f>
        <v>0</v>
      </c>
      <c r="AF184" s="620">
        <f>'2 уровень'!AH1092</f>
        <v>0</v>
      </c>
      <c r="AG184" s="619"/>
      <c r="AH184" s="619"/>
      <c r="AI184" s="1342">
        <f>'2 уровень'!AI1089</f>
        <v>0</v>
      </c>
      <c r="AJ184" s="1337">
        <f>'2 уровень'!AJ1089</f>
        <v>0</v>
      </c>
      <c r="AK184" s="139"/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</row>
    <row r="185" spans="1:188" ht="45" x14ac:dyDescent="0.25">
      <c r="A185" s="19">
        <v>1</v>
      </c>
      <c r="B185" s="19">
        <f t="shared" si="22"/>
        <v>1</v>
      </c>
      <c r="C185" s="336" t="s">
        <v>352</v>
      </c>
      <c r="D185" s="29">
        <f>'2 уровень'!F1093</f>
        <v>0</v>
      </c>
      <c r="E185" s="29">
        <f>'2 уровень'!G1093</f>
        <v>0</v>
      </c>
      <c r="F185" s="29">
        <f>'2 уровень'!H1093</f>
        <v>0</v>
      </c>
      <c r="G185" s="144">
        <f>'2 уровень'!I1093</f>
        <v>0</v>
      </c>
      <c r="H185" s="158">
        <f>'2 уровень'!J1093</f>
        <v>0</v>
      </c>
      <c r="I185" s="158">
        <f>'2 уровень'!K1093</f>
        <v>0</v>
      </c>
      <c r="J185" s="153">
        <f>'2 уровень'!L1093</f>
        <v>0</v>
      </c>
      <c r="K185" s="153">
        <f>'2 уровень'!M1093</f>
        <v>0</v>
      </c>
      <c r="L185" s="153">
        <f>'2 уровень'!N1093</f>
        <v>0</v>
      </c>
      <c r="M185" s="153">
        <f>'2 уровень'!O1093</f>
        <v>0</v>
      </c>
      <c r="N185" s="153">
        <f>'2 уровень'!P1093</f>
        <v>0</v>
      </c>
      <c r="O185" s="153">
        <f>'2 уровень'!Q1093</f>
        <v>0</v>
      </c>
      <c r="P185" s="619">
        <f>'2 уровень'!R1093</f>
        <v>0</v>
      </c>
      <c r="Q185" s="619">
        <f>'2 уровень'!S1093</f>
        <v>0</v>
      </c>
      <c r="R185" s="619">
        <f>'2 уровень'!T1093</f>
        <v>0</v>
      </c>
      <c r="S185" s="619">
        <f>'2 уровень'!U1093</f>
        <v>0</v>
      </c>
      <c r="T185" s="619">
        <f>'2 уровень'!V1093</f>
        <v>0</v>
      </c>
      <c r="U185" s="619">
        <f>'2 уровень'!W1093</f>
        <v>0</v>
      </c>
      <c r="V185" s="619">
        <f>'2 уровень'!X1093</f>
        <v>0</v>
      </c>
      <c r="W185" s="619">
        <f>'2 уровень'!Y1093</f>
        <v>0</v>
      </c>
      <c r="X185" s="619">
        <f>'2 уровень'!Z1093</f>
        <v>0</v>
      </c>
      <c r="Y185" s="619">
        <f>'2 уровень'!AA1093</f>
        <v>0</v>
      </c>
      <c r="Z185" s="619">
        <f>'2 уровень'!AB1093</f>
        <v>0</v>
      </c>
      <c r="AA185" s="1099">
        <f>'2 уровень'!AC1093</f>
        <v>0</v>
      </c>
      <c r="AB185" s="619">
        <f>'2 уровень'!AD1093</f>
        <v>0</v>
      </c>
      <c r="AC185" s="619">
        <f>'2 уровень'!AE1093</f>
        <v>0</v>
      </c>
      <c r="AD185" s="619">
        <f>'2 уровень'!AF1093</f>
        <v>0</v>
      </c>
      <c r="AE185" s="619">
        <f>'2 уровень'!AG1093</f>
        <v>0</v>
      </c>
      <c r="AF185" s="620">
        <f>'2 уровень'!AH1093</f>
        <v>0</v>
      </c>
      <c r="AG185" s="619"/>
      <c r="AH185" s="619"/>
      <c r="AI185" s="1342">
        <f>'2 уровень'!AI1090</f>
        <v>0</v>
      </c>
      <c r="AJ185" s="1337">
        <f>'2 уровень'!AJ1090</f>
        <v>0</v>
      </c>
      <c r="AK185" s="139"/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</row>
    <row r="186" spans="1:188" ht="105" x14ac:dyDescent="0.25">
      <c r="A186" s="19">
        <v>1</v>
      </c>
      <c r="B186" s="19">
        <f t="shared" si="22"/>
        <v>1</v>
      </c>
      <c r="C186" s="916" t="s">
        <v>532</v>
      </c>
      <c r="D186" s="29">
        <f>'2 уровень'!F1094</f>
        <v>50</v>
      </c>
      <c r="E186" s="29">
        <f>'2 уровень'!G1094</f>
        <v>37.5</v>
      </c>
      <c r="F186" s="29">
        <f>'2 уровень'!H1094</f>
        <v>77</v>
      </c>
      <c r="G186" s="144">
        <f>'2 уровень'!I1094</f>
        <v>205.33333333333331</v>
      </c>
      <c r="H186" s="158">
        <f>'2 уровень'!J1094</f>
        <v>0</v>
      </c>
      <c r="I186" s="158">
        <f>'2 уровень'!K1094</f>
        <v>0</v>
      </c>
      <c r="J186" s="153">
        <f>'2 уровень'!L1094</f>
        <v>0</v>
      </c>
      <c r="K186" s="153">
        <f>'2 уровень'!M1094</f>
        <v>0</v>
      </c>
      <c r="L186" s="153">
        <f>'2 уровень'!N1094</f>
        <v>0</v>
      </c>
      <c r="M186" s="153">
        <f>'2 уровень'!O1094</f>
        <v>0</v>
      </c>
      <c r="N186" s="153">
        <f>'2 уровень'!P1094</f>
        <v>0</v>
      </c>
      <c r="O186" s="153">
        <f>'2 уровень'!Q1094</f>
        <v>0</v>
      </c>
      <c r="P186" s="619">
        <f>'2 уровень'!R1094</f>
        <v>0</v>
      </c>
      <c r="Q186" s="619">
        <f>'2 уровень'!S1094</f>
        <v>0</v>
      </c>
      <c r="R186" s="619">
        <f>'2 уровень'!T1094</f>
        <v>0</v>
      </c>
      <c r="S186" s="619">
        <f>'2 уровень'!U1094</f>
        <v>0</v>
      </c>
      <c r="T186" s="619">
        <f>'2 уровень'!V1094</f>
        <v>0</v>
      </c>
      <c r="U186" s="619">
        <f>'2 уровень'!W1094</f>
        <v>0</v>
      </c>
      <c r="V186" s="619">
        <f>'2 уровень'!X1094</f>
        <v>0</v>
      </c>
      <c r="W186" s="619">
        <f>'2 уровень'!Y1094</f>
        <v>0</v>
      </c>
      <c r="X186" s="619">
        <f>'2 уровень'!Z1094</f>
        <v>0</v>
      </c>
      <c r="Y186" s="619">
        <f>'2 уровень'!AA1094</f>
        <v>0</v>
      </c>
      <c r="Z186" s="619">
        <f>'2 уровень'!AB1094</f>
        <v>0</v>
      </c>
      <c r="AA186" s="1099">
        <f>'2 уровень'!AC1094</f>
        <v>0</v>
      </c>
      <c r="AB186" s="619">
        <f>'2 уровень'!AD1094</f>
        <v>0</v>
      </c>
      <c r="AC186" s="619">
        <f>'2 уровень'!AE1094</f>
        <v>0</v>
      </c>
      <c r="AD186" s="619">
        <f>'2 уровень'!AF1094</f>
        <v>0</v>
      </c>
      <c r="AE186" s="619">
        <f>'2 уровень'!AG1094</f>
        <v>0</v>
      </c>
      <c r="AF186" s="620">
        <f>'2 уровень'!AH1094</f>
        <v>0</v>
      </c>
      <c r="AG186" s="619"/>
      <c r="AH186" s="619"/>
      <c r="AI186" s="1342">
        <f>'2 уровень'!AI1091</f>
        <v>0</v>
      </c>
      <c r="AJ186" s="1337">
        <f>'2 уровень'!AJ1091</f>
        <v>0</v>
      </c>
      <c r="AK186" s="139"/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</row>
    <row r="187" spans="1:188" ht="30" x14ac:dyDescent="0.25">
      <c r="A187" s="19">
        <v>1</v>
      </c>
      <c r="B187" s="19">
        <f t="shared" si="22"/>
        <v>1</v>
      </c>
      <c r="C187" s="490" t="s">
        <v>509</v>
      </c>
      <c r="D187" s="29">
        <f>'2 уровень'!F1095</f>
        <v>1438</v>
      </c>
      <c r="E187" s="29">
        <f>'2 уровень'!G1095</f>
        <v>1078.5</v>
      </c>
      <c r="F187" s="29">
        <f>'2 уровень'!H1095</f>
        <v>267</v>
      </c>
      <c r="G187" s="144">
        <f>'2 уровень'!I1095</f>
        <v>24.756606397774686</v>
      </c>
      <c r="H187" s="158">
        <f>'2 уровень'!J1095</f>
        <v>0</v>
      </c>
      <c r="I187" s="158">
        <f>'2 уровень'!K1095</f>
        <v>0</v>
      </c>
      <c r="J187" s="153">
        <f>'2 уровень'!L1095</f>
        <v>0</v>
      </c>
      <c r="K187" s="153">
        <f>'2 уровень'!M1095</f>
        <v>0</v>
      </c>
      <c r="L187" s="153">
        <f>'2 уровень'!N1095</f>
        <v>0</v>
      </c>
      <c r="M187" s="153">
        <f>'2 уровень'!O1095</f>
        <v>0</v>
      </c>
      <c r="N187" s="153">
        <f>'2 уровень'!P1095</f>
        <v>0</v>
      </c>
      <c r="O187" s="153">
        <f>'2 уровень'!Q1095</f>
        <v>0</v>
      </c>
      <c r="P187" s="619">
        <f>'2 уровень'!R1095</f>
        <v>2314.9214300000003</v>
      </c>
      <c r="Q187" s="619">
        <f>'2 уровень'!S1095</f>
        <v>2314.9214300000003</v>
      </c>
      <c r="R187" s="619">
        <f>'2 уровень'!T1095</f>
        <v>2314.9214300000003</v>
      </c>
      <c r="S187" s="619">
        <f>'2 уровень'!U1095</f>
        <v>2314.9214300000003</v>
      </c>
      <c r="T187" s="619">
        <f>'2 уровень'!V1095</f>
        <v>2314.9214300000003</v>
      </c>
      <c r="U187" s="619">
        <f>'2 уровень'!W1095</f>
        <v>2314.9214300000003</v>
      </c>
      <c r="V187" s="619">
        <f>'2 уровень'!X1095</f>
        <v>2314.9214300000003</v>
      </c>
      <c r="W187" s="619">
        <f>'2 уровень'!Y1095</f>
        <v>2314.9214300000003</v>
      </c>
      <c r="X187" s="619">
        <f>'2 уровень'!Z1095</f>
        <v>2314.9214300000003</v>
      </c>
      <c r="Y187" s="619">
        <f>'2 уровень'!AA1095</f>
        <v>1736.1910725000002</v>
      </c>
      <c r="Z187" s="619">
        <f>'2 уровень'!AB1095</f>
        <v>473.91639000000004</v>
      </c>
      <c r="AA187" s="1099">
        <f>'2 уровень'!AC1095</f>
        <v>0</v>
      </c>
      <c r="AB187" s="619">
        <f>'2 уровень'!AD1095</f>
        <v>0</v>
      </c>
      <c r="AC187" s="619">
        <f>'2 уровень'!AE1095</f>
        <v>-1262.2746825000002</v>
      </c>
      <c r="AD187" s="619">
        <f>'2 уровень'!AF1095</f>
        <v>0</v>
      </c>
      <c r="AE187" s="619">
        <f>'2 уровень'!AG1095</f>
        <v>0</v>
      </c>
      <c r="AF187" s="620">
        <f>'2 уровень'!AH1095</f>
        <v>473.91639000000004</v>
      </c>
      <c r="AG187" s="619">
        <f t="shared" ref="AG187" si="29">Z187/Y187*100</f>
        <v>27.296326856328768</v>
      </c>
      <c r="AH187" s="619">
        <f t="shared" ref="AH187" si="30">AF187/Y187*100</f>
        <v>27.296326856328768</v>
      </c>
      <c r="AI187" s="1342">
        <f>'2 уровень'!AI1092</f>
        <v>0</v>
      </c>
      <c r="AJ187" s="1337">
        <f>'2 уровень'!AJ1092</f>
        <v>0</v>
      </c>
      <c r="AK187" s="139"/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</row>
    <row r="188" spans="1:188" x14ac:dyDescent="0.25">
      <c r="A188" s="19">
        <v>1</v>
      </c>
      <c r="B188" s="19">
        <f t="shared" si="22"/>
        <v>1</v>
      </c>
      <c r="C188" s="912" t="s">
        <v>510</v>
      </c>
      <c r="D188" s="29">
        <f>'2 уровень'!F1096</f>
        <v>1438</v>
      </c>
      <c r="E188" s="29">
        <f>'2 уровень'!G1096</f>
        <v>1078.5</v>
      </c>
      <c r="F188" s="29">
        <f>'2 уровень'!H1096</f>
        <v>267</v>
      </c>
      <c r="G188" s="144">
        <f>'2 уровень'!I1096</f>
        <v>24.756606397774686</v>
      </c>
      <c r="H188" s="158">
        <f>'2 уровень'!J1096</f>
        <v>0</v>
      </c>
      <c r="I188" s="158">
        <f>'2 уровень'!K1096</f>
        <v>0</v>
      </c>
      <c r="J188" s="153">
        <f>'2 уровень'!L1096</f>
        <v>0</v>
      </c>
      <c r="K188" s="153">
        <f>'2 уровень'!M1096</f>
        <v>0</v>
      </c>
      <c r="L188" s="153">
        <f>'2 уровень'!N1096</f>
        <v>0</v>
      </c>
      <c r="M188" s="153">
        <f>'2 уровень'!O1096</f>
        <v>0</v>
      </c>
      <c r="N188" s="153">
        <f>'2 уровень'!P1096</f>
        <v>0</v>
      </c>
      <c r="O188" s="153">
        <f>'2 уровень'!Q1096</f>
        <v>0</v>
      </c>
      <c r="P188" s="619">
        <f>'2 уровень'!R1096</f>
        <v>0</v>
      </c>
      <c r="Q188" s="619">
        <f>'2 уровень'!S1096</f>
        <v>0</v>
      </c>
      <c r="R188" s="619">
        <f>'2 уровень'!T1096</f>
        <v>0</v>
      </c>
      <c r="S188" s="619">
        <f>'2 уровень'!U1096</f>
        <v>0</v>
      </c>
      <c r="T188" s="619">
        <f>'2 уровень'!V1096</f>
        <v>0</v>
      </c>
      <c r="U188" s="619">
        <f>'2 уровень'!W1096</f>
        <v>0</v>
      </c>
      <c r="V188" s="619">
        <f>'2 уровень'!X1096</f>
        <v>0</v>
      </c>
      <c r="W188" s="619">
        <f>'2 уровень'!Y1096</f>
        <v>0</v>
      </c>
      <c r="X188" s="619">
        <f>'2 уровень'!Z1096</f>
        <v>0</v>
      </c>
      <c r="Y188" s="619">
        <f>'2 уровень'!AA1096</f>
        <v>0</v>
      </c>
      <c r="Z188" s="619">
        <f>'2 уровень'!AB1096</f>
        <v>0</v>
      </c>
      <c r="AA188" s="1099">
        <f>'2 уровень'!AC1096</f>
        <v>0</v>
      </c>
      <c r="AB188" s="619">
        <f>'2 уровень'!AD1096</f>
        <v>0</v>
      </c>
      <c r="AC188" s="619">
        <f>'2 уровень'!AE1096</f>
        <v>0</v>
      </c>
      <c r="AD188" s="619">
        <f>'2 уровень'!AF1096</f>
        <v>0</v>
      </c>
      <c r="AE188" s="619">
        <f>'2 уровень'!AG1096</f>
        <v>0</v>
      </c>
      <c r="AF188" s="620">
        <f>'2 уровень'!AH1096</f>
        <v>0</v>
      </c>
      <c r="AG188" s="619"/>
      <c r="AH188" s="619"/>
      <c r="AI188" s="1342">
        <f>'2 уровень'!AI1093</f>
        <v>0</v>
      </c>
      <c r="AJ188" s="1337">
        <f>'2 уровень'!AJ1093</f>
        <v>0</v>
      </c>
      <c r="AK188" s="139"/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</row>
    <row r="189" spans="1:188" ht="30" x14ac:dyDescent="0.25">
      <c r="B189" s="19">
        <f t="shared" si="22"/>
        <v>1</v>
      </c>
      <c r="C189" s="912" t="s">
        <v>511</v>
      </c>
      <c r="D189" s="29">
        <f>'2 уровень'!F1097</f>
        <v>0</v>
      </c>
      <c r="E189" s="29">
        <f>'2 уровень'!G1097</f>
        <v>0</v>
      </c>
      <c r="F189" s="29">
        <f>'2 уровень'!H1097</f>
        <v>0</v>
      </c>
      <c r="G189" s="144">
        <f>'2 уровень'!I1097</f>
        <v>0</v>
      </c>
      <c r="H189" s="158">
        <f>'2 уровень'!J1097</f>
        <v>0</v>
      </c>
      <c r="I189" s="158">
        <f>'2 уровень'!K1097</f>
        <v>0</v>
      </c>
      <c r="J189" s="153">
        <f>'2 уровень'!L1097</f>
        <v>0</v>
      </c>
      <c r="K189" s="153">
        <f>'2 уровень'!M1097</f>
        <v>0</v>
      </c>
      <c r="L189" s="153">
        <f>'2 уровень'!N1097</f>
        <v>0</v>
      </c>
      <c r="M189" s="153">
        <f>'2 уровень'!O1097</f>
        <v>0</v>
      </c>
      <c r="N189" s="153">
        <f>'2 уровень'!P1097</f>
        <v>0</v>
      </c>
      <c r="O189" s="153">
        <f>'2 уровень'!Q1097</f>
        <v>0</v>
      </c>
      <c r="P189" s="619">
        <f>'2 уровень'!R1097</f>
        <v>0</v>
      </c>
      <c r="Q189" s="619">
        <f>'2 уровень'!S1097</f>
        <v>0</v>
      </c>
      <c r="R189" s="619">
        <f>'2 уровень'!T1097</f>
        <v>0</v>
      </c>
      <c r="S189" s="619">
        <f>'2 уровень'!U1097</f>
        <v>0</v>
      </c>
      <c r="T189" s="619">
        <f>'2 уровень'!V1097</f>
        <v>0</v>
      </c>
      <c r="U189" s="619">
        <f>'2 уровень'!W1097</f>
        <v>0</v>
      </c>
      <c r="V189" s="619">
        <f>'2 уровень'!X1097</f>
        <v>0</v>
      </c>
      <c r="W189" s="619">
        <f>'2 уровень'!Y1097</f>
        <v>0</v>
      </c>
      <c r="X189" s="619">
        <f>'2 уровень'!Z1097</f>
        <v>0</v>
      </c>
      <c r="Y189" s="619">
        <f>'2 уровень'!AA1097</f>
        <v>0</v>
      </c>
      <c r="Z189" s="619">
        <f>'2 уровень'!AB1097</f>
        <v>0</v>
      </c>
      <c r="AA189" s="1099">
        <f>'2 уровень'!AC1097</f>
        <v>0</v>
      </c>
      <c r="AB189" s="619">
        <f>'2 уровень'!AD1097</f>
        <v>0</v>
      </c>
      <c r="AC189" s="619">
        <f>'2 уровень'!AE1097</f>
        <v>0</v>
      </c>
      <c r="AD189" s="619">
        <f>'2 уровень'!AF1097</f>
        <v>0</v>
      </c>
      <c r="AE189" s="619">
        <f>'2 уровень'!AG1097</f>
        <v>0</v>
      </c>
      <c r="AF189" s="620">
        <f>'2 уровень'!AH1097</f>
        <v>0</v>
      </c>
      <c r="AG189" s="619"/>
      <c r="AH189" s="619"/>
      <c r="AI189" s="1342"/>
      <c r="AJ189" s="1337"/>
      <c r="AK189" s="139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</row>
    <row r="190" spans="1:188" ht="28.5" x14ac:dyDescent="0.25">
      <c r="B190" s="19">
        <f t="shared" si="22"/>
        <v>1</v>
      </c>
      <c r="C190" s="1404" t="s">
        <v>360</v>
      </c>
      <c r="D190" s="29">
        <f>'2 уровень'!F1098</f>
        <v>18398.08510638298</v>
      </c>
      <c r="E190" s="29">
        <f>'2 уровень'!G1098</f>
        <v>13798.563829787232</v>
      </c>
      <c r="F190" s="29">
        <f>'2 уровень'!H1098</f>
        <v>13922.126595744681</v>
      </c>
      <c r="G190" s="144">
        <f>'2 уровень'!I1098</f>
        <v>100.89547555442482</v>
      </c>
      <c r="H190" s="158">
        <f>'2 уровень'!J1098</f>
        <v>0</v>
      </c>
      <c r="I190" s="158">
        <f>'2 уровень'!K1098</f>
        <v>0</v>
      </c>
      <c r="J190" s="153">
        <f>'2 уровень'!L1098</f>
        <v>0</v>
      </c>
      <c r="K190" s="153">
        <f>'2 уровень'!M1098</f>
        <v>0</v>
      </c>
      <c r="L190" s="153">
        <f>'2 уровень'!N1098</f>
        <v>0</v>
      </c>
      <c r="M190" s="153">
        <f>'2 уровень'!O1098</f>
        <v>0</v>
      </c>
      <c r="N190" s="153">
        <f>'2 уровень'!P1098</f>
        <v>0</v>
      </c>
      <c r="O190" s="153">
        <f>'2 уровень'!Q1098</f>
        <v>0</v>
      </c>
      <c r="P190" s="29">
        <f>'2 уровень'!R1098</f>
        <v>0</v>
      </c>
      <c r="Q190" s="29">
        <f>'2 уровень'!S1098</f>
        <v>0</v>
      </c>
      <c r="R190" s="29">
        <f>'2 уровень'!T1098</f>
        <v>0</v>
      </c>
      <c r="S190" s="29">
        <f>'2 уровень'!U1098</f>
        <v>0</v>
      </c>
      <c r="T190" s="29">
        <f>'2 уровень'!V1098</f>
        <v>0</v>
      </c>
      <c r="U190" s="29">
        <f>'2 уровень'!W1098</f>
        <v>0</v>
      </c>
      <c r="V190" s="29">
        <f>'2 уровень'!X1098</f>
        <v>0</v>
      </c>
      <c r="W190" s="29">
        <f>'2 уровень'!Y1098</f>
        <v>0</v>
      </c>
      <c r="X190" s="29">
        <f>'2 уровень'!Z1098</f>
        <v>0</v>
      </c>
      <c r="Y190" s="29">
        <f>'2 уровень'!AA1098</f>
        <v>0</v>
      </c>
      <c r="Z190" s="29">
        <f>'2 уровень'!AB1098</f>
        <v>0</v>
      </c>
      <c r="AA190" s="29">
        <f>'2 уровень'!AC1098</f>
        <v>0</v>
      </c>
      <c r="AB190" s="29">
        <f>'2 уровень'!AD1098</f>
        <v>0</v>
      </c>
      <c r="AC190" s="29">
        <f>'2 уровень'!AE1098</f>
        <v>0</v>
      </c>
      <c r="AD190" s="29">
        <f>'2 уровень'!AF1098</f>
        <v>0</v>
      </c>
      <c r="AE190" s="29">
        <f>'2 уровень'!AG1098</f>
        <v>0</v>
      </c>
      <c r="AF190" s="29">
        <f>'2 уровень'!AH1098</f>
        <v>0</v>
      </c>
      <c r="AG190" s="619"/>
      <c r="AH190" s="619"/>
      <c r="AI190" s="1342"/>
      <c r="AJ190" s="1337"/>
      <c r="AK190" s="139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</row>
    <row r="191" spans="1:188" x14ac:dyDescent="0.25">
      <c r="B191" s="19">
        <f t="shared" si="22"/>
        <v>1</v>
      </c>
      <c r="C191" s="816" t="s">
        <v>375</v>
      </c>
      <c r="D191" s="29">
        <f>'2 уровень'!F1099</f>
        <v>0</v>
      </c>
      <c r="E191" s="29">
        <f>'2 уровень'!G1099</f>
        <v>0</v>
      </c>
      <c r="F191" s="29">
        <f>'2 уровень'!H1099</f>
        <v>0</v>
      </c>
      <c r="G191" s="144">
        <f>'2 уровень'!I1099</f>
        <v>0</v>
      </c>
      <c r="H191" s="158">
        <f>'2 уровень'!J1099</f>
        <v>0</v>
      </c>
      <c r="I191" s="158">
        <f>'2 уровень'!K1099</f>
        <v>0</v>
      </c>
      <c r="J191" s="153">
        <f>'2 уровень'!L1099</f>
        <v>0</v>
      </c>
      <c r="K191" s="153">
        <f>'2 уровень'!M1099</f>
        <v>0</v>
      </c>
      <c r="L191" s="153">
        <f>'2 уровень'!N1099</f>
        <v>0</v>
      </c>
      <c r="M191" s="153">
        <f>'2 уровень'!O1099</f>
        <v>0</v>
      </c>
      <c r="N191" s="153">
        <f>'2 уровень'!P1099</f>
        <v>0</v>
      </c>
      <c r="O191" s="153">
        <f>'2 уровень'!Q1099</f>
        <v>0</v>
      </c>
      <c r="P191" s="619">
        <f>'2 уровень'!R1099</f>
        <v>0</v>
      </c>
      <c r="Q191" s="619">
        <f>'2 уровень'!S1099</f>
        <v>0</v>
      </c>
      <c r="R191" s="619">
        <f>'2 уровень'!T1099</f>
        <v>0</v>
      </c>
      <c r="S191" s="619">
        <f>'2 уровень'!U1099</f>
        <v>0</v>
      </c>
      <c r="T191" s="619">
        <f>'2 уровень'!V1099</f>
        <v>0</v>
      </c>
      <c r="U191" s="619">
        <f>'2 уровень'!W1099</f>
        <v>0</v>
      </c>
      <c r="V191" s="619">
        <f>'2 уровень'!X1099</f>
        <v>0</v>
      </c>
      <c r="W191" s="619">
        <f>'2 уровень'!Y1099</f>
        <v>0</v>
      </c>
      <c r="X191" s="619">
        <f>'2 уровень'!Z1099</f>
        <v>0</v>
      </c>
      <c r="Y191" s="619">
        <f>'2 уровень'!AA1099</f>
        <v>0</v>
      </c>
      <c r="Z191" s="619">
        <f>'2 уровень'!AB1099</f>
        <v>0</v>
      </c>
      <c r="AA191" s="1099">
        <f>'2 уровень'!AC1099</f>
        <v>0</v>
      </c>
      <c r="AB191" s="619">
        <f>'2 уровень'!AD1099</f>
        <v>0</v>
      </c>
      <c r="AC191" s="619">
        <f>'2 уровень'!AE1099</f>
        <v>0</v>
      </c>
      <c r="AD191" s="619">
        <f>'2 уровень'!AF1099</f>
        <v>0</v>
      </c>
      <c r="AE191" s="619">
        <f>'2 уровень'!AG1099</f>
        <v>0</v>
      </c>
      <c r="AF191" s="620">
        <f>'2 уровень'!AH1099</f>
        <v>0</v>
      </c>
      <c r="AG191" s="619"/>
      <c r="AH191" s="619"/>
      <c r="AI191" s="1342"/>
      <c r="AJ191" s="1337"/>
      <c r="AK191" s="139"/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</row>
    <row r="192" spans="1:188" ht="28.5" x14ac:dyDescent="0.25">
      <c r="B192" s="19">
        <f t="shared" si="22"/>
        <v>1</v>
      </c>
      <c r="C192" s="1404" t="s">
        <v>376</v>
      </c>
      <c r="D192" s="29">
        <f>'2 уровень'!F1100</f>
        <v>18398.08510638298</v>
      </c>
      <c r="E192" s="29">
        <f>'2 уровень'!G1100</f>
        <v>13798.563829787232</v>
      </c>
      <c r="F192" s="29">
        <f>'2 уровень'!H1100</f>
        <v>13922.126595744681</v>
      </c>
      <c r="G192" s="144">
        <f>'2 уровень'!I1100</f>
        <v>100.89547555442482</v>
      </c>
      <c r="H192" s="158">
        <f>'2 уровень'!J1100</f>
        <v>0</v>
      </c>
      <c r="I192" s="158">
        <f>'2 уровень'!K1100</f>
        <v>0</v>
      </c>
      <c r="J192" s="153">
        <f>'2 уровень'!L1100</f>
        <v>0</v>
      </c>
      <c r="K192" s="153">
        <f>'2 уровень'!M1100</f>
        <v>0</v>
      </c>
      <c r="L192" s="153">
        <f>'2 уровень'!N1100</f>
        <v>0</v>
      </c>
      <c r="M192" s="153">
        <f>'2 уровень'!O1100</f>
        <v>0</v>
      </c>
      <c r="N192" s="153">
        <f>'2 уровень'!P1100</f>
        <v>0</v>
      </c>
      <c r="O192" s="153">
        <f>'2 уровень'!Q1100</f>
        <v>0</v>
      </c>
      <c r="P192" s="619">
        <f>'2 уровень'!R1100</f>
        <v>0</v>
      </c>
      <c r="Q192" s="619">
        <f>'2 уровень'!S1100</f>
        <v>0</v>
      </c>
      <c r="R192" s="619">
        <f>'2 уровень'!T1100</f>
        <v>0</v>
      </c>
      <c r="S192" s="619">
        <f>'2 уровень'!U1100</f>
        <v>0</v>
      </c>
      <c r="T192" s="619">
        <f>'2 уровень'!V1100</f>
        <v>0</v>
      </c>
      <c r="U192" s="619">
        <f>'2 уровень'!W1100</f>
        <v>0</v>
      </c>
      <c r="V192" s="619">
        <f>'2 уровень'!X1100</f>
        <v>0</v>
      </c>
      <c r="W192" s="619">
        <f>'2 уровень'!Y1100</f>
        <v>0</v>
      </c>
      <c r="X192" s="619">
        <f>'2 уровень'!Z1100</f>
        <v>0</v>
      </c>
      <c r="Y192" s="619">
        <f>'2 уровень'!AA1100</f>
        <v>0</v>
      </c>
      <c r="Z192" s="619">
        <f>'2 уровень'!AB1100</f>
        <v>0</v>
      </c>
      <c r="AA192" s="1099">
        <f>'2 уровень'!AC1100</f>
        <v>0</v>
      </c>
      <c r="AB192" s="619">
        <f>'2 уровень'!AD1100</f>
        <v>0</v>
      </c>
      <c r="AC192" s="619">
        <f>'2 уровень'!AE1100</f>
        <v>0</v>
      </c>
      <c r="AD192" s="619">
        <f>'2 уровень'!AF1100</f>
        <v>0</v>
      </c>
      <c r="AE192" s="619">
        <f>'2 уровень'!AG1100</f>
        <v>0</v>
      </c>
      <c r="AF192" s="620">
        <f>'2 уровень'!AH1100</f>
        <v>0</v>
      </c>
      <c r="AG192" s="619"/>
      <c r="AH192" s="619"/>
      <c r="AI192" s="1342"/>
      <c r="AJ192" s="1337"/>
      <c r="AK192" s="139"/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</row>
    <row r="193" spans="1:188" x14ac:dyDescent="0.25">
      <c r="A193" s="19">
        <v>1</v>
      </c>
      <c r="B193" s="19">
        <f t="shared" si="22"/>
        <v>1</v>
      </c>
      <c r="C193" s="488" t="s">
        <v>377</v>
      </c>
      <c r="D193" s="29">
        <f>'2 уровень'!F1101</f>
        <v>172942</v>
      </c>
      <c r="E193" s="29">
        <f>'2 уровень'!G1101</f>
        <v>129706.5</v>
      </c>
      <c r="F193" s="29">
        <f>'2 уровень'!H1101</f>
        <v>130867.99</v>
      </c>
      <c r="G193" s="144">
        <f>'2 уровень'!I1101</f>
        <v>100.89547555442479</v>
      </c>
      <c r="H193" s="158">
        <f>'2 уровень'!J1101</f>
        <v>0</v>
      </c>
      <c r="I193" s="158">
        <f>'2 уровень'!K1101</f>
        <v>0</v>
      </c>
      <c r="J193" s="153">
        <f>'2 уровень'!L1101</f>
        <v>0</v>
      </c>
      <c r="K193" s="153">
        <f>'2 уровень'!M1101</f>
        <v>0</v>
      </c>
      <c r="L193" s="153">
        <f>'2 уровень'!N1101</f>
        <v>0</v>
      </c>
      <c r="M193" s="153">
        <f>'2 уровень'!O1101</f>
        <v>0</v>
      </c>
      <c r="N193" s="153">
        <f>'2 уровень'!P1101</f>
        <v>0</v>
      </c>
      <c r="O193" s="153">
        <f>'2 уровень'!Q1101</f>
        <v>0</v>
      </c>
      <c r="P193" s="619">
        <f>'2 уровень'!R1101</f>
        <v>0</v>
      </c>
      <c r="Q193" s="619">
        <f>'2 уровень'!S1101</f>
        <v>0</v>
      </c>
      <c r="R193" s="619">
        <f>'2 уровень'!T1101</f>
        <v>0</v>
      </c>
      <c r="S193" s="619">
        <f>'2 уровень'!U1101</f>
        <v>0</v>
      </c>
      <c r="T193" s="619">
        <f>'2 уровень'!V1101</f>
        <v>0</v>
      </c>
      <c r="U193" s="619">
        <f>'2 уровень'!W1101</f>
        <v>0</v>
      </c>
      <c r="V193" s="619">
        <f>'2 уровень'!X1101</f>
        <v>0</v>
      </c>
      <c r="W193" s="619">
        <f>'2 уровень'!Y1101</f>
        <v>0</v>
      </c>
      <c r="X193" s="619">
        <f>'2 уровень'!Z1101</f>
        <v>0</v>
      </c>
      <c r="Y193" s="619">
        <f>'2 уровень'!AA1101</f>
        <v>0</v>
      </c>
      <c r="Z193" s="619">
        <f>'2 уровень'!AB1101</f>
        <v>0</v>
      </c>
      <c r="AA193" s="1099">
        <f>'2 уровень'!AC1101</f>
        <v>0</v>
      </c>
      <c r="AB193" s="619">
        <f>'2 уровень'!AD1101</f>
        <v>0</v>
      </c>
      <c r="AC193" s="619">
        <f>'2 уровень'!AE1101</f>
        <v>0</v>
      </c>
      <c r="AD193" s="619">
        <f>'2 уровень'!AF1101</f>
        <v>0</v>
      </c>
      <c r="AE193" s="619">
        <f>'2 уровень'!AG1101</f>
        <v>0</v>
      </c>
      <c r="AF193" s="620">
        <f>'2 уровень'!AH1101</f>
        <v>0</v>
      </c>
      <c r="AG193" s="619"/>
      <c r="AH193" s="619"/>
      <c r="AI193" s="1342">
        <f>'2 уровень'!AI1098</f>
        <v>0</v>
      </c>
      <c r="AJ193" s="1337">
        <f>'2 уровень'!AJ1098</f>
        <v>0</v>
      </c>
      <c r="AK193" s="139"/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</row>
    <row r="194" spans="1:188" ht="29.25" x14ac:dyDescent="0.25">
      <c r="A194" s="19">
        <v>1</v>
      </c>
      <c r="B194" s="19">
        <f t="shared" si="22"/>
        <v>1</v>
      </c>
      <c r="C194" s="918" t="s">
        <v>353</v>
      </c>
      <c r="D194" s="29">
        <f>'2 уровень'!F1102</f>
        <v>21708</v>
      </c>
      <c r="E194" s="29">
        <f>'2 уровень'!G1102</f>
        <v>16281</v>
      </c>
      <c r="F194" s="29">
        <f>'2 уровень'!H1102</f>
        <v>12723</v>
      </c>
      <c r="G194" s="144">
        <f>'2 уровень'!I1102</f>
        <v>78.146305509489594</v>
      </c>
      <c r="H194" s="158">
        <f>'2 уровень'!J1102</f>
        <v>0</v>
      </c>
      <c r="I194" s="158">
        <f>'2 уровень'!K1102</f>
        <v>0</v>
      </c>
      <c r="J194" s="153">
        <f>'2 уровень'!L1102</f>
        <v>0</v>
      </c>
      <c r="K194" s="153">
        <f>'2 уровень'!M1102</f>
        <v>0</v>
      </c>
      <c r="L194" s="153">
        <f>'2 уровень'!N1102</f>
        <v>0</v>
      </c>
      <c r="M194" s="153">
        <f>'2 уровень'!O1102</f>
        <v>0</v>
      </c>
      <c r="N194" s="153">
        <f>'2 уровень'!P1102</f>
        <v>0</v>
      </c>
      <c r="O194" s="153">
        <f>'2 уровень'!Q1102</f>
        <v>0</v>
      </c>
      <c r="P194" s="619">
        <f>'2 уровень'!R1102</f>
        <v>0</v>
      </c>
      <c r="Q194" s="619">
        <f>'2 уровень'!S1102</f>
        <v>0</v>
      </c>
      <c r="R194" s="619">
        <f>'2 уровень'!T1102</f>
        <v>0</v>
      </c>
      <c r="S194" s="619">
        <f>'2 уровень'!U1102</f>
        <v>0</v>
      </c>
      <c r="T194" s="619">
        <f>'2 уровень'!V1102</f>
        <v>0</v>
      </c>
      <c r="U194" s="619">
        <f>'2 уровень'!W1102</f>
        <v>0</v>
      </c>
      <c r="V194" s="619">
        <f>'2 уровень'!X1102</f>
        <v>0</v>
      </c>
      <c r="W194" s="619">
        <f>'2 уровень'!Y1102</f>
        <v>0</v>
      </c>
      <c r="X194" s="619">
        <f>'2 уровень'!Z1102</f>
        <v>0</v>
      </c>
      <c r="Y194" s="619">
        <f>'2 уровень'!AA1102</f>
        <v>0</v>
      </c>
      <c r="Z194" s="619">
        <f>'2 уровень'!AB1102</f>
        <v>0</v>
      </c>
      <c r="AA194" s="1099">
        <f>'2 уровень'!AC1102</f>
        <v>0</v>
      </c>
      <c r="AB194" s="619">
        <f>'2 уровень'!AD1102</f>
        <v>0</v>
      </c>
      <c r="AC194" s="619">
        <f>'2 уровень'!AE1102</f>
        <v>0</v>
      </c>
      <c r="AD194" s="619">
        <f>'2 уровень'!AF1102</f>
        <v>0</v>
      </c>
      <c r="AE194" s="619">
        <f>'2 уровень'!AG1102</f>
        <v>0</v>
      </c>
      <c r="AF194" s="620">
        <f>'2 уровень'!AH1102</f>
        <v>0</v>
      </c>
      <c r="AG194" s="619"/>
      <c r="AH194" s="619"/>
      <c r="AI194" s="1342">
        <f>'2 уровень'!AI1099</f>
        <v>0</v>
      </c>
      <c r="AJ194" s="1337">
        <f>'2 уровень'!AJ1099</f>
        <v>0</v>
      </c>
      <c r="AK194" s="139"/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</row>
    <row r="195" spans="1:188" ht="30" x14ac:dyDescent="0.25">
      <c r="A195" s="19">
        <v>1</v>
      </c>
      <c r="B195" s="19">
        <f t="shared" si="22"/>
        <v>1</v>
      </c>
      <c r="C195" s="892" t="s">
        <v>201</v>
      </c>
      <c r="D195" s="29">
        <f>'2 уровень'!F1103</f>
        <v>2600</v>
      </c>
      <c r="E195" s="29">
        <f>'2 уровень'!G1103</f>
        <v>1950</v>
      </c>
      <c r="F195" s="29">
        <f>'2 уровень'!H1103</f>
        <v>1748</v>
      </c>
      <c r="G195" s="144">
        <f>'2 уровень'!I1103</f>
        <v>89.641025641025635</v>
      </c>
      <c r="H195" s="158">
        <f>'2 уровень'!J1103</f>
        <v>0</v>
      </c>
      <c r="I195" s="158">
        <f>'2 уровень'!K1103</f>
        <v>0</v>
      </c>
      <c r="J195" s="153">
        <f>'2 уровень'!L1103</f>
        <v>0</v>
      </c>
      <c r="K195" s="153">
        <f>'2 уровень'!M1103</f>
        <v>0</v>
      </c>
      <c r="L195" s="153">
        <f>'2 уровень'!N1103</f>
        <v>0</v>
      </c>
      <c r="M195" s="153">
        <f>'2 уровень'!O1103</f>
        <v>0</v>
      </c>
      <c r="N195" s="153">
        <f>'2 уровень'!P1103</f>
        <v>0</v>
      </c>
      <c r="O195" s="153">
        <f>'2 уровень'!Q1103</f>
        <v>0</v>
      </c>
      <c r="P195" s="619">
        <f>'2 уровень'!R1103</f>
        <v>0</v>
      </c>
      <c r="Q195" s="619">
        <f>'2 уровень'!S1103</f>
        <v>0</v>
      </c>
      <c r="R195" s="619">
        <f>'2 уровень'!T1103</f>
        <v>0</v>
      </c>
      <c r="S195" s="619">
        <f>'2 уровень'!U1103</f>
        <v>0</v>
      </c>
      <c r="T195" s="619">
        <f>'2 уровень'!V1103</f>
        <v>0</v>
      </c>
      <c r="U195" s="619">
        <f>'2 уровень'!W1103</f>
        <v>0</v>
      </c>
      <c r="V195" s="619">
        <f>'2 уровень'!X1103</f>
        <v>0</v>
      </c>
      <c r="W195" s="619">
        <f>'2 уровень'!Y1103</f>
        <v>0</v>
      </c>
      <c r="X195" s="619">
        <f>'2 уровень'!Z1103</f>
        <v>0</v>
      </c>
      <c r="Y195" s="619">
        <f>'2 уровень'!AA1103</f>
        <v>0</v>
      </c>
      <c r="Z195" s="619">
        <f>'2 уровень'!AB1103</f>
        <v>0</v>
      </c>
      <c r="AA195" s="1099">
        <f>'2 уровень'!AC1103</f>
        <v>0</v>
      </c>
      <c r="AB195" s="619">
        <f>'2 уровень'!AD1103</f>
        <v>0</v>
      </c>
      <c r="AC195" s="619">
        <f>'2 уровень'!AE1103</f>
        <v>0</v>
      </c>
      <c r="AD195" s="619">
        <f>'2 уровень'!AF1103</f>
        <v>0</v>
      </c>
      <c r="AE195" s="619">
        <f>'2 уровень'!AG1103</f>
        <v>0</v>
      </c>
      <c r="AF195" s="620">
        <f>'2 уровень'!AH1103</f>
        <v>0</v>
      </c>
      <c r="AG195" s="619"/>
      <c r="AH195" s="619"/>
      <c r="AI195" s="1342">
        <f>'2 уровень'!AI1100</f>
        <v>0</v>
      </c>
      <c r="AJ195" s="1337">
        <f>'2 уровень'!AJ1100</f>
        <v>0</v>
      </c>
      <c r="AK195" s="139"/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</row>
    <row r="196" spans="1:188" ht="75" x14ac:dyDescent="0.25">
      <c r="A196" s="19">
        <v>1</v>
      </c>
      <c r="B196" s="19">
        <f t="shared" si="22"/>
        <v>1</v>
      </c>
      <c r="C196" s="919" t="s">
        <v>361</v>
      </c>
      <c r="D196" s="29">
        <f>'2 уровень'!F1104</f>
        <v>1700</v>
      </c>
      <c r="E196" s="29">
        <f>'2 уровень'!G1104</f>
        <v>1275</v>
      </c>
      <c r="F196" s="29">
        <f>'2 уровень'!H1104</f>
        <v>1247</v>
      </c>
      <c r="G196" s="144">
        <f>'2 уровень'!I1104</f>
        <v>97.803921568627445</v>
      </c>
      <c r="H196" s="158">
        <f>'2 уровень'!J1104</f>
        <v>0</v>
      </c>
      <c r="I196" s="158">
        <f>'2 уровень'!K1104</f>
        <v>0</v>
      </c>
      <c r="J196" s="153">
        <f>'2 уровень'!L1104</f>
        <v>0</v>
      </c>
      <c r="K196" s="153">
        <f>'2 уровень'!M1104</f>
        <v>0</v>
      </c>
      <c r="L196" s="153">
        <f>'2 уровень'!N1104</f>
        <v>0</v>
      </c>
      <c r="M196" s="153">
        <f>'2 уровень'!O1104</f>
        <v>0</v>
      </c>
      <c r="N196" s="153">
        <f>'2 уровень'!P1104</f>
        <v>0</v>
      </c>
      <c r="O196" s="153">
        <f>'2 уровень'!Q1104</f>
        <v>0</v>
      </c>
      <c r="P196" s="619">
        <f>'2 уровень'!R1104</f>
        <v>0</v>
      </c>
      <c r="Q196" s="619">
        <f>'2 уровень'!S1104</f>
        <v>0</v>
      </c>
      <c r="R196" s="619">
        <f>'2 уровень'!T1104</f>
        <v>0</v>
      </c>
      <c r="S196" s="619">
        <f>'2 уровень'!U1104</f>
        <v>0</v>
      </c>
      <c r="T196" s="619">
        <f>'2 уровень'!V1104</f>
        <v>0</v>
      </c>
      <c r="U196" s="619">
        <f>'2 уровень'!W1104</f>
        <v>0</v>
      </c>
      <c r="V196" s="619">
        <f>'2 уровень'!X1104</f>
        <v>0</v>
      </c>
      <c r="W196" s="619">
        <f>'2 уровень'!Y1104</f>
        <v>0</v>
      </c>
      <c r="X196" s="619">
        <f>'2 уровень'!Z1104</f>
        <v>0</v>
      </c>
      <c r="Y196" s="619">
        <f>'2 уровень'!AA1104</f>
        <v>0</v>
      </c>
      <c r="Z196" s="619">
        <f>'2 уровень'!AB1104</f>
        <v>0</v>
      </c>
      <c r="AA196" s="1099">
        <f>'2 уровень'!AC1104</f>
        <v>0</v>
      </c>
      <c r="AB196" s="619">
        <f>'2 уровень'!AD1104</f>
        <v>0</v>
      </c>
      <c r="AC196" s="619">
        <f>'2 уровень'!AE1104</f>
        <v>0</v>
      </c>
      <c r="AD196" s="619">
        <f>'2 уровень'!AF1104</f>
        <v>0</v>
      </c>
      <c r="AE196" s="619">
        <f>'2 уровень'!AG1104</f>
        <v>0</v>
      </c>
      <c r="AF196" s="620">
        <f>'2 уровень'!AH1104</f>
        <v>0</v>
      </c>
      <c r="AG196" s="619"/>
      <c r="AH196" s="619"/>
      <c r="AI196" s="1342">
        <f>'2 уровень'!AI1101</f>
        <v>0</v>
      </c>
      <c r="AJ196" s="1337">
        <f>'2 уровень'!AJ1101</f>
        <v>0</v>
      </c>
      <c r="AK196" s="139"/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</row>
    <row r="197" spans="1:188" x14ac:dyDescent="0.25">
      <c r="A197" s="19">
        <v>1</v>
      </c>
      <c r="B197" s="19">
        <f t="shared" si="22"/>
        <v>1</v>
      </c>
      <c r="C197" s="488" t="s">
        <v>234</v>
      </c>
      <c r="D197" s="29">
        <f>'2 уровень'!F1105</f>
        <v>3250</v>
      </c>
      <c r="E197" s="29">
        <f>'2 уровень'!G1105</f>
        <v>2437.5</v>
      </c>
      <c r="F197" s="29">
        <f>'2 уровень'!H1105</f>
        <v>3034</v>
      </c>
      <c r="G197" s="144">
        <f>'2 уровень'!I1105</f>
        <v>124.47179487179487</v>
      </c>
      <c r="H197" s="158">
        <f>'2 уровень'!J1105</f>
        <v>0</v>
      </c>
      <c r="I197" s="158">
        <f>'2 уровень'!K1105</f>
        <v>0</v>
      </c>
      <c r="J197" s="153">
        <f>'2 уровень'!L1105</f>
        <v>0</v>
      </c>
      <c r="K197" s="153">
        <f>'2 уровень'!M1105</f>
        <v>0</v>
      </c>
      <c r="L197" s="153">
        <f>'2 уровень'!N1105</f>
        <v>0</v>
      </c>
      <c r="M197" s="153">
        <f>'2 уровень'!O1105</f>
        <v>0</v>
      </c>
      <c r="N197" s="153">
        <f>'2 уровень'!P1105</f>
        <v>0</v>
      </c>
      <c r="O197" s="153">
        <f>'2 уровень'!Q1105</f>
        <v>0</v>
      </c>
      <c r="P197" s="619">
        <f>'2 уровень'!R1105</f>
        <v>6555.8872099999999</v>
      </c>
      <c r="Q197" s="619">
        <f>'2 уровень'!S1105</f>
        <v>6555.8872099999999</v>
      </c>
      <c r="R197" s="619">
        <f>'2 уровень'!T1105</f>
        <v>6555.8872099999999</v>
      </c>
      <c r="S197" s="619">
        <f>'2 уровень'!U1105</f>
        <v>6555.8872099999999</v>
      </c>
      <c r="T197" s="619">
        <f>'2 уровень'!V1105</f>
        <v>6555.8872099999999</v>
      </c>
      <c r="U197" s="619">
        <f>'2 уровень'!W1105</f>
        <v>6555.8872099999999</v>
      </c>
      <c r="V197" s="619">
        <f>'2 уровень'!X1105</f>
        <v>6555.8872099999999</v>
      </c>
      <c r="W197" s="619">
        <f>'2 уровень'!Y1105</f>
        <v>6555.8872099999999</v>
      </c>
      <c r="X197" s="619">
        <f>'2 уровень'!Z1105</f>
        <v>6555.8872099999999</v>
      </c>
      <c r="Y197" s="619">
        <f>'2 уровень'!AA1105</f>
        <v>4916.9154074999997</v>
      </c>
      <c r="Z197" s="619">
        <f>'2 уровень'!AB1105</f>
        <v>4787.5136199999997</v>
      </c>
      <c r="AA197" s="1099">
        <f>'2 уровень'!AC1105</f>
        <v>0</v>
      </c>
      <c r="AB197" s="619">
        <f>'2 уровень'!AD1105</f>
        <v>0</v>
      </c>
      <c r="AC197" s="619">
        <f>'2 уровень'!AE1105</f>
        <v>-129.40178749999995</v>
      </c>
      <c r="AD197" s="619">
        <f>'2 уровень'!AF1105</f>
        <v>0</v>
      </c>
      <c r="AE197" s="619">
        <f>'2 уровень'!AG1105</f>
        <v>0</v>
      </c>
      <c r="AF197" s="620">
        <f>'2 уровень'!AH1105</f>
        <v>4787.5136199999997</v>
      </c>
      <c r="AG197" s="619">
        <f>Z197/Y197*100</f>
        <v>97.368232381980434</v>
      </c>
      <c r="AH197" s="619">
        <f>AF197/Y197*100</f>
        <v>97.368232381980434</v>
      </c>
      <c r="AI197" s="1342">
        <f>'2 уровень'!AI1102</f>
        <v>0</v>
      </c>
      <c r="AJ197" s="1337">
        <f>'2 уровень'!AJ1102</f>
        <v>0</v>
      </c>
      <c r="AK197" s="139"/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</row>
    <row r="198" spans="1:188" x14ac:dyDescent="0.25">
      <c r="A198" s="19">
        <v>1</v>
      </c>
      <c r="B198" s="19">
        <f t="shared" si="22"/>
        <v>1</v>
      </c>
      <c r="C198" s="920" t="s">
        <v>279</v>
      </c>
      <c r="D198" s="29">
        <f>'2 уровень'!F1106</f>
        <v>59023</v>
      </c>
      <c r="E198" s="29">
        <f>'2 уровень'!G1106</f>
        <v>44267.25</v>
      </c>
      <c r="F198" s="29">
        <f>'2 уровень'!H1106</f>
        <v>53900.772499999999</v>
      </c>
      <c r="G198" s="144">
        <f>'2 уровень'!I1106</f>
        <v>121.76218875127776</v>
      </c>
      <c r="H198" s="158">
        <f>'2 уровень'!J1106</f>
        <v>0</v>
      </c>
      <c r="I198" s="158">
        <f>'2 уровень'!K1106</f>
        <v>0</v>
      </c>
      <c r="J198" s="153">
        <f>'2 уровень'!L1106</f>
        <v>0</v>
      </c>
      <c r="K198" s="153">
        <f>'2 уровень'!M1106</f>
        <v>0</v>
      </c>
      <c r="L198" s="153">
        <f>'2 уровень'!N1106</f>
        <v>0</v>
      </c>
      <c r="M198" s="153">
        <f>'2 уровень'!O1106</f>
        <v>0</v>
      </c>
      <c r="N198" s="153">
        <f>'2 уровень'!P1106</f>
        <v>0</v>
      </c>
      <c r="O198" s="153">
        <f>'2 уровень'!Q1106</f>
        <v>0</v>
      </c>
      <c r="P198" s="619">
        <f>'2 уровень'!R1106</f>
        <v>0</v>
      </c>
      <c r="Q198" s="619">
        <f>'2 уровень'!S1106</f>
        <v>0</v>
      </c>
      <c r="R198" s="619">
        <f>'2 уровень'!T1106</f>
        <v>0</v>
      </c>
      <c r="S198" s="619">
        <f>'2 уровень'!U1106</f>
        <v>0</v>
      </c>
      <c r="T198" s="619">
        <f>'2 уровень'!V1106</f>
        <v>0</v>
      </c>
      <c r="U198" s="619">
        <f>'2 уровень'!W1106</f>
        <v>0</v>
      </c>
      <c r="V198" s="619">
        <f>'2 уровень'!X1106</f>
        <v>0</v>
      </c>
      <c r="W198" s="619">
        <f>'2 уровень'!Y1106</f>
        <v>0</v>
      </c>
      <c r="X198" s="619">
        <f>'2 уровень'!Z1106</f>
        <v>0</v>
      </c>
      <c r="Y198" s="619">
        <f>'2 уровень'!AA1106</f>
        <v>0</v>
      </c>
      <c r="Z198" s="619">
        <f>'2 уровень'!AB1106</f>
        <v>0</v>
      </c>
      <c r="AA198" s="1099">
        <f>'2 уровень'!AC1106</f>
        <v>0</v>
      </c>
      <c r="AB198" s="619">
        <f>'2 уровень'!AD1106</f>
        <v>0</v>
      </c>
      <c r="AC198" s="619">
        <f>'2 уровень'!AE1106</f>
        <v>0</v>
      </c>
      <c r="AD198" s="619">
        <f>'2 уровень'!AF1106</f>
        <v>0</v>
      </c>
      <c r="AE198" s="619">
        <f>'2 уровень'!AG1106</f>
        <v>0</v>
      </c>
      <c r="AF198" s="620">
        <f>'2 уровень'!AH1106</f>
        <v>0</v>
      </c>
      <c r="AG198" s="619"/>
      <c r="AH198" s="619"/>
      <c r="AI198" s="1342">
        <f>'2 уровень'!AI1103</f>
        <v>0</v>
      </c>
      <c r="AJ198" s="1337">
        <f>'2 уровень'!AJ1103</f>
        <v>0</v>
      </c>
      <c r="AK198" s="139"/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</row>
    <row r="199" spans="1:188" ht="43.5" x14ac:dyDescent="0.25">
      <c r="A199" s="19">
        <v>1</v>
      </c>
      <c r="B199" s="19">
        <f t="shared" si="22"/>
        <v>1</v>
      </c>
      <c r="C199" s="524" t="s">
        <v>308</v>
      </c>
      <c r="D199" s="29">
        <f>'2 уровень'!F1107</f>
        <v>35179</v>
      </c>
      <c r="E199" s="29">
        <f>'2 уровень'!G1107</f>
        <v>26384.25</v>
      </c>
      <c r="F199" s="29">
        <f>'2 уровень'!H1107</f>
        <v>6894</v>
      </c>
      <c r="G199" s="144">
        <f>'2 уровень'!I1107</f>
        <v>26.12922482162654</v>
      </c>
      <c r="H199" s="158">
        <f>'2 уровень'!J1107</f>
        <v>0</v>
      </c>
      <c r="I199" s="158">
        <f>'2 уровень'!K1107</f>
        <v>0</v>
      </c>
      <c r="J199" s="153">
        <f>'2 уровень'!L1107</f>
        <v>0</v>
      </c>
      <c r="K199" s="153">
        <f>'2 уровень'!M1107</f>
        <v>0</v>
      </c>
      <c r="L199" s="153">
        <f>'2 уровень'!N1107</f>
        <v>0</v>
      </c>
      <c r="M199" s="153">
        <f>'2 уровень'!O1107</f>
        <v>0</v>
      </c>
      <c r="N199" s="153">
        <f>'2 уровень'!P1107</f>
        <v>0</v>
      </c>
      <c r="O199" s="153">
        <f>'2 уровень'!Q1107</f>
        <v>0</v>
      </c>
      <c r="P199" s="619">
        <f>'2 уровень'!R1107</f>
        <v>0</v>
      </c>
      <c r="Q199" s="619">
        <f>'2 уровень'!S1107</f>
        <v>0</v>
      </c>
      <c r="R199" s="619">
        <f>'2 уровень'!T1107</f>
        <v>0</v>
      </c>
      <c r="S199" s="619">
        <f>'2 уровень'!U1107</f>
        <v>0</v>
      </c>
      <c r="T199" s="619">
        <f>'2 уровень'!V1107</f>
        <v>0</v>
      </c>
      <c r="U199" s="619">
        <f>'2 уровень'!W1107</f>
        <v>0</v>
      </c>
      <c r="V199" s="619">
        <f>'2 уровень'!X1107</f>
        <v>0</v>
      </c>
      <c r="W199" s="619">
        <f>'2 уровень'!Y1107</f>
        <v>0</v>
      </c>
      <c r="X199" s="619">
        <f>'2 уровень'!Z1107</f>
        <v>0</v>
      </c>
      <c r="Y199" s="619">
        <f>'2 уровень'!AA1107</f>
        <v>0</v>
      </c>
      <c r="Z199" s="619">
        <f>'2 уровень'!AB1107</f>
        <v>0</v>
      </c>
      <c r="AA199" s="1099">
        <f>'2 уровень'!AC1107</f>
        <v>0</v>
      </c>
      <c r="AB199" s="619">
        <f>'2 уровень'!AD1107</f>
        <v>0</v>
      </c>
      <c r="AC199" s="619">
        <f>'2 уровень'!AE1107</f>
        <v>0</v>
      </c>
      <c r="AD199" s="619">
        <f>'2 уровень'!AF1107</f>
        <v>0</v>
      </c>
      <c r="AE199" s="619">
        <f>'2 уровень'!AG1107</f>
        <v>0</v>
      </c>
      <c r="AF199" s="620">
        <f>'2 уровень'!AH1107</f>
        <v>0</v>
      </c>
      <c r="AG199" s="619"/>
      <c r="AH199" s="619"/>
      <c r="AI199" s="1342">
        <f>'2 уровень'!AI1104</f>
        <v>0</v>
      </c>
      <c r="AJ199" s="1337">
        <f>'2 уровень'!AJ1104</f>
        <v>0</v>
      </c>
      <c r="AK199" s="139"/>
      <c r="AL199" s="139"/>
      <c r="AM199" s="139"/>
      <c r="AN199" s="139"/>
      <c r="AO199" s="139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</row>
    <row r="200" spans="1:188" ht="30" x14ac:dyDescent="0.25">
      <c r="A200" s="19">
        <v>1</v>
      </c>
      <c r="B200" s="19">
        <f t="shared" si="22"/>
        <v>1</v>
      </c>
      <c r="C200" s="821" t="s">
        <v>280</v>
      </c>
      <c r="D200" s="29">
        <f>'2 уровень'!F1108</f>
        <v>85004.085106382976</v>
      </c>
      <c r="E200" s="29">
        <f>'2 уровень'!G1108</f>
        <v>63753.063829787236</v>
      </c>
      <c r="F200" s="29">
        <f>'2 уровень'!H1108</f>
        <v>52616.126595744674</v>
      </c>
      <c r="G200" s="144">
        <f>'2 уровень'!I1108</f>
        <v>82.531134089842638</v>
      </c>
      <c r="H200" s="158">
        <f>'2 уровень'!J1108</f>
        <v>0</v>
      </c>
      <c r="I200" s="158">
        <f>'2 уровень'!K1108</f>
        <v>0</v>
      </c>
      <c r="J200" s="153">
        <f>'2 уровень'!L1108</f>
        <v>0</v>
      </c>
      <c r="K200" s="153">
        <f>'2 уровень'!M1108</f>
        <v>0</v>
      </c>
      <c r="L200" s="153">
        <f>'2 уровень'!N1108</f>
        <v>0</v>
      </c>
      <c r="M200" s="153">
        <f>'2 уровень'!O1108</f>
        <v>0</v>
      </c>
      <c r="N200" s="153">
        <f>'2 уровень'!P1108</f>
        <v>0</v>
      </c>
      <c r="O200" s="153">
        <f>'2 уровень'!Q1108</f>
        <v>0</v>
      </c>
      <c r="P200" s="619">
        <f>'2 уровень'!R1108</f>
        <v>0</v>
      </c>
      <c r="Q200" s="619">
        <f>'2 уровень'!S1108</f>
        <v>0</v>
      </c>
      <c r="R200" s="619">
        <f>'2 уровень'!T1108</f>
        <v>0</v>
      </c>
      <c r="S200" s="619">
        <f>'2 уровень'!U1108</f>
        <v>0</v>
      </c>
      <c r="T200" s="619">
        <f>'2 уровень'!V1108</f>
        <v>0</v>
      </c>
      <c r="U200" s="619">
        <f>'2 уровень'!W1108</f>
        <v>0</v>
      </c>
      <c r="V200" s="619">
        <f>'2 уровень'!X1108</f>
        <v>0</v>
      </c>
      <c r="W200" s="619">
        <f>'2 уровень'!Y1108</f>
        <v>0</v>
      </c>
      <c r="X200" s="619">
        <f>'2 уровень'!Z1108</f>
        <v>0</v>
      </c>
      <c r="Y200" s="619">
        <f>'2 уровень'!AA1108</f>
        <v>0</v>
      </c>
      <c r="Z200" s="619">
        <f>'2 уровень'!AB1108</f>
        <v>0</v>
      </c>
      <c r="AA200" s="1099">
        <f>'2 уровень'!AC1108</f>
        <v>0</v>
      </c>
      <c r="AB200" s="619">
        <f>'2 уровень'!AD1108</f>
        <v>0</v>
      </c>
      <c r="AC200" s="619">
        <f>'2 уровень'!AE1108</f>
        <v>0</v>
      </c>
      <c r="AD200" s="619">
        <f>'2 уровень'!AF1108</f>
        <v>0</v>
      </c>
      <c r="AE200" s="619">
        <f>'2 уровень'!AG1108</f>
        <v>0</v>
      </c>
      <c r="AF200" s="620">
        <f>'2 уровень'!AH1108</f>
        <v>0</v>
      </c>
      <c r="AG200" s="619"/>
      <c r="AH200" s="619"/>
      <c r="AI200" s="1342">
        <f>'2 уровень'!AI1105</f>
        <v>0</v>
      </c>
      <c r="AJ200" s="1337">
        <f>'2 уровень'!AJ1105</f>
        <v>0</v>
      </c>
      <c r="AK200" s="139"/>
      <c r="AL200" s="139"/>
      <c r="AM200" s="139"/>
      <c r="AN200" s="139"/>
      <c r="AO200" s="139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</row>
    <row r="201" spans="1:188" ht="29.25" x14ac:dyDescent="0.25">
      <c r="B201" s="19">
        <f t="shared" si="22"/>
        <v>1</v>
      </c>
      <c r="C201" s="339" t="s">
        <v>281</v>
      </c>
      <c r="D201" s="29">
        <f>'2 уровень'!F1109</f>
        <v>24873</v>
      </c>
      <c r="E201" s="29">
        <f>'2 уровень'!G1109</f>
        <v>18654.75</v>
      </c>
      <c r="F201" s="29">
        <f>'2 уровень'!H1109</f>
        <v>13970</v>
      </c>
      <c r="G201" s="144">
        <f>'2 уровень'!I1109</f>
        <v>74.887093099612699</v>
      </c>
      <c r="H201" s="158">
        <f>'2 уровень'!J1109</f>
        <v>0</v>
      </c>
      <c r="I201" s="158">
        <f>'2 уровень'!K1109</f>
        <v>0</v>
      </c>
      <c r="J201" s="153">
        <f>'2 уровень'!L1109</f>
        <v>0</v>
      </c>
      <c r="K201" s="153">
        <f>'2 уровень'!M1109</f>
        <v>0</v>
      </c>
      <c r="L201" s="153">
        <f>'2 уровень'!N1109</f>
        <v>0</v>
      </c>
      <c r="M201" s="153">
        <f>'2 уровень'!O1109</f>
        <v>0</v>
      </c>
      <c r="N201" s="153">
        <f>'2 уровень'!P1109</f>
        <v>0</v>
      </c>
      <c r="O201" s="153">
        <f>'2 уровень'!Q1109</f>
        <v>0</v>
      </c>
      <c r="P201" s="619">
        <f>'2 уровень'!R1109</f>
        <v>28066.660159999999</v>
      </c>
      <c r="Q201" s="619">
        <f>'2 уровень'!S1109</f>
        <v>28066.660159999999</v>
      </c>
      <c r="R201" s="619">
        <f>'2 уровень'!T1109</f>
        <v>28066.660159999999</v>
      </c>
      <c r="S201" s="619">
        <f>'2 уровень'!U1109</f>
        <v>28066.660159999999</v>
      </c>
      <c r="T201" s="619">
        <f>'2 уровень'!V1109</f>
        <v>28066.660159999999</v>
      </c>
      <c r="U201" s="619">
        <f>'2 уровень'!W1109</f>
        <v>28066.660159999999</v>
      </c>
      <c r="V201" s="619">
        <f>'2 уровень'!X1109</f>
        <v>28066.660159999999</v>
      </c>
      <c r="W201" s="619">
        <f>'2 уровень'!Y1109</f>
        <v>28066.660159999999</v>
      </c>
      <c r="X201" s="619">
        <f>'2 уровень'!Z1109</f>
        <v>28066.660159999999</v>
      </c>
      <c r="Y201" s="619">
        <f>'2 уровень'!AA1109</f>
        <v>21049.99512</v>
      </c>
      <c r="Z201" s="619">
        <f>'2 уровень'!AB1109</f>
        <v>16733.70624</v>
      </c>
      <c r="AA201" s="1099">
        <f>'2 уровень'!AC1109</f>
        <v>0</v>
      </c>
      <c r="AB201" s="619">
        <f>'2 уровень'!AD1109</f>
        <v>0</v>
      </c>
      <c r="AC201" s="619">
        <f>'2 уровень'!AE1109</f>
        <v>-4316.2888800000001</v>
      </c>
      <c r="AD201" s="619">
        <f>'2 уровень'!AF1109</f>
        <v>0</v>
      </c>
      <c r="AE201" s="619">
        <f>'2 уровень'!AG1109</f>
        <v>-7.1715699999999991</v>
      </c>
      <c r="AF201" s="620">
        <f>'2 уровень'!AH1109</f>
        <v>16726.534670000001</v>
      </c>
      <c r="AG201" s="619">
        <f t="shared" ref="AG201:AG202" si="31">Z201/Y201*100</f>
        <v>79.495059949448574</v>
      </c>
      <c r="AH201" s="619">
        <f t="shared" ref="AH201:AH202" si="32">AF201/Y201*100</f>
        <v>79.460990725398332</v>
      </c>
      <c r="AI201" s="1342">
        <f>'2 уровень'!AI1106</f>
        <v>0</v>
      </c>
      <c r="AJ201" s="1337">
        <f>'2 уровень'!AJ1106</f>
        <v>0</v>
      </c>
      <c r="AK201" s="139"/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</row>
    <row r="202" spans="1:188" ht="29.25" x14ac:dyDescent="0.25">
      <c r="A202" s="19">
        <v>1</v>
      </c>
      <c r="B202" s="19">
        <f t="shared" si="22"/>
        <v>1</v>
      </c>
      <c r="C202" s="339" t="s">
        <v>138</v>
      </c>
      <c r="D202" s="29">
        <f>'2 уровень'!F1110</f>
        <v>353409.06666666671</v>
      </c>
      <c r="E202" s="29">
        <f>'2 уровень'!G1110</f>
        <v>265056.8</v>
      </c>
      <c r="F202" s="29">
        <f>'2 уровень'!H1110</f>
        <v>218136.41773809522</v>
      </c>
      <c r="G202" s="144">
        <f>'2 уровень'!I1110</f>
        <v>82.297989615092021</v>
      </c>
      <c r="H202" s="158">
        <f>'2 уровень'!J1110</f>
        <v>0</v>
      </c>
      <c r="I202" s="158">
        <f>'2 уровень'!K1110</f>
        <v>0</v>
      </c>
      <c r="J202" s="153">
        <f>'2 уровень'!L1110</f>
        <v>0</v>
      </c>
      <c r="K202" s="153">
        <f>'2 уровень'!M1110</f>
        <v>0</v>
      </c>
      <c r="L202" s="153">
        <f>'2 уровень'!N1110</f>
        <v>0</v>
      </c>
      <c r="M202" s="153">
        <f>'2 уровень'!O1110</f>
        <v>0</v>
      </c>
      <c r="N202" s="153">
        <f>'2 уровень'!P1110</f>
        <v>0</v>
      </c>
      <c r="O202" s="153">
        <f>'2 уровень'!Q1110</f>
        <v>0</v>
      </c>
      <c r="P202" s="619">
        <f>'2 уровень'!R1110</f>
        <v>397826.17556999996</v>
      </c>
      <c r="Q202" s="619">
        <f>'2 уровень'!S1110</f>
        <v>397826.17556999996</v>
      </c>
      <c r="R202" s="619">
        <f>'2 уровень'!T1110</f>
        <v>397826.17556999996</v>
      </c>
      <c r="S202" s="619">
        <f>'2 уровень'!U1110</f>
        <v>397826.17556999996</v>
      </c>
      <c r="T202" s="619">
        <f>'2 уровень'!V1110</f>
        <v>397826.17556999996</v>
      </c>
      <c r="U202" s="619">
        <f>'2 уровень'!W1110</f>
        <v>397826.17556999996</v>
      </c>
      <c r="V202" s="619">
        <f>'2 уровень'!X1110</f>
        <v>397826.17556999996</v>
      </c>
      <c r="W202" s="619">
        <f>'2 уровень'!Y1110</f>
        <v>397826.17556999996</v>
      </c>
      <c r="X202" s="619">
        <f>'2 уровень'!Z1110</f>
        <v>397826.17556999996</v>
      </c>
      <c r="Y202" s="619">
        <f>'2 уровень'!AA1110</f>
        <v>299402.89663749997</v>
      </c>
      <c r="Z202" s="619">
        <f>'2 уровень'!AB1110</f>
        <v>288098.53709999996</v>
      </c>
      <c r="AA202" s="1099">
        <f>'2 уровень'!AC1110</f>
        <v>0</v>
      </c>
      <c r="AB202" s="619">
        <f>'2 уровень'!AD1110</f>
        <v>0</v>
      </c>
      <c r="AC202" s="619">
        <f>'2 уровень'!AE1110</f>
        <v>-11304.359537500011</v>
      </c>
      <c r="AD202" s="619">
        <f>'2 уровень'!AF1110</f>
        <v>-3.8285100000000001</v>
      </c>
      <c r="AE202" s="619">
        <f>'2 уровень'!AG1110</f>
        <v>-102.42598000000001</v>
      </c>
      <c r="AF202" s="620">
        <f>'2 уровень'!AH1110</f>
        <v>287996.11111999996</v>
      </c>
      <c r="AG202" s="619">
        <f t="shared" si="31"/>
        <v>96.224365340330465</v>
      </c>
      <c r="AH202" s="619">
        <f t="shared" si="32"/>
        <v>96.190155257144795</v>
      </c>
      <c r="AI202" s="1342">
        <f>'2 уровень'!AI1107</f>
        <v>0</v>
      </c>
      <c r="AJ202" s="1337">
        <f>'2 уровень'!AJ1107</f>
        <v>0</v>
      </c>
      <c r="AK202" s="139"/>
      <c r="AL202" s="139"/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</row>
    <row r="203" spans="1:188" x14ac:dyDescent="0.25">
      <c r="A203" s="19">
        <v>1</v>
      </c>
      <c r="B203" s="19">
        <f t="shared" ref="B203:B266" si="33">B202</f>
        <v>1</v>
      </c>
      <c r="C203" s="921" t="s">
        <v>29</v>
      </c>
      <c r="D203" s="29">
        <f>'2 уровень'!F1111</f>
        <v>0</v>
      </c>
      <c r="E203" s="29">
        <f>'2 уровень'!G1111</f>
        <v>0</v>
      </c>
      <c r="F203" s="29">
        <f>'2 уровень'!H1111</f>
        <v>0</v>
      </c>
      <c r="G203" s="144">
        <f>'2 уровень'!I1111</f>
        <v>0</v>
      </c>
      <c r="H203" s="158">
        <f>'2 уровень'!J1111</f>
        <v>0</v>
      </c>
      <c r="I203" s="158">
        <f>'2 уровень'!K1111</f>
        <v>0</v>
      </c>
      <c r="J203" s="153">
        <f>'2 уровень'!L1111</f>
        <v>0</v>
      </c>
      <c r="K203" s="153">
        <f>'2 уровень'!M1111</f>
        <v>0</v>
      </c>
      <c r="L203" s="153">
        <f>'2 уровень'!N1111</f>
        <v>0</v>
      </c>
      <c r="M203" s="153">
        <f>'2 уровень'!O1111</f>
        <v>0</v>
      </c>
      <c r="N203" s="153">
        <f>'2 уровень'!P1111</f>
        <v>0</v>
      </c>
      <c r="O203" s="153">
        <f>'2 уровень'!Q1111</f>
        <v>0</v>
      </c>
      <c r="P203" s="619">
        <f>'2 уровень'!R1111</f>
        <v>0</v>
      </c>
      <c r="Q203" s="619">
        <f>'2 уровень'!S1111</f>
        <v>0</v>
      </c>
      <c r="R203" s="619">
        <f>'2 уровень'!T1111</f>
        <v>0</v>
      </c>
      <c r="S203" s="619">
        <f>'2 уровень'!U1111</f>
        <v>0</v>
      </c>
      <c r="T203" s="619">
        <f>'2 уровень'!V1111</f>
        <v>0</v>
      </c>
      <c r="U203" s="619">
        <f>'2 уровень'!W1111</f>
        <v>0</v>
      </c>
      <c r="V203" s="619">
        <f>'2 уровень'!X1111</f>
        <v>0</v>
      </c>
      <c r="W203" s="619">
        <f>'2 уровень'!Y1111</f>
        <v>0</v>
      </c>
      <c r="X203" s="619">
        <f>'2 уровень'!Z1111</f>
        <v>0</v>
      </c>
      <c r="Y203" s="619">
        <f>'2 уровень'!AA1111</f>
        <v>0</v>
      </c>
      <c r="Z203" s="619">
        <f>'2 уровень'!AB1111</f>
        <v>0</v>
      </c>
      <c r="AA203" s="1099">
        <f>'2 уровень'!AC1111</f>
        <v>0</v>
      </c>
      <c r="AB203" s="619">
        <f>'2 уровень'!AD1111</f>
        <v>0</v>
      </c>
      <c r="AC203" s="619">
        <f>'2 уровень'!AE1111</f>
        <v>0</v>
      </c>
      <c r="AD203" s="619">
        <f>'2 уровень'!AF1111</f>
        <v>0</v>
      </c>
      <c r="AE203" s="619">
        <f>'2 уровень'!AG1111</f>
        <v>0</v>
      </c>
      <c r="AF203" s="620">
        <f>'2 уровень'!AH1111</f>
        <v>0</v>
      </c>
      <c r="AG203" s="619"/>
      <c r="AH203" s="619"/>
      <c r="AI203" s="1342">
        <f>'2 уровень'!AI1108</f>
        <v>0</v>
      </c>
      <c r="AJ203" s="1337">
        <f>'2 уровень'!AJ1108</f>
        <v>0</v>
      </c>
      <c r="AK203" s="139"/>
      <c r="AL203" s="139"/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</row>
    <row r="204" spans="1:188" x14ac:dyDescent="0.25">
      <c r="A204" s="19">
        <v>1</v>
      </c>
      <c r="B204" s="19">
        <f t="shared" si="33"/>
        <v>1</v>
      </c>
      <c r="C204" s="382" t="s">
        <v>150</v>
      </c>
      <c r="D204" s="29">
        <f>'2 уровень'!F1112</f>
        <v>1228</v>
      </c>
      <c r="E204" s="29">
        <f>'2 уровень'!G1112</f>
        <v>921</v>
      </c>
      <c r="F204" s="29">
        <f>'2 уровень'!H1112</f>
        <v>821</v>
      </c>
      <c r="G204" s="144">
        <f>'2 уровень'!I1112</f>
        <v>89.142236699239959</v>
      </c>
      <c r="H204" s="158">
        <f>'2 уровень'!J1112</f>
        <v>8.7548859934853418</v>
      </c>
      <c r="I204" s="158">
        <f>'2 уровень'!K1112</f>
        <v>9.082825822168088</v>
      </c>
      <c r="J204" s="153">
        <f>'2 уровень'!L1112</f>
        <v>10751</v>
      </c>
      <c r="K204" s="153">
        <f>'2 уровень'!M1112</f>
        <v>8064</v>
      </c>
      <c r="L204" s="153">
        <f>'2 уровень'!N1112</f>
        <v>7457</v>
      </c>
      <c r="M204" s="153">
        <f>'2 уровень'!O1112</f>
        <v>92.472718253968253</v>
      </c>
      <c r="N204" s="153">
        <f>'2 уровень'!P1112</f>
        <v>38</v>
      </c>
      <c r="O204" s="153">
        <f>'2 уровень'!Q1112</f>
        <v>261.64912280701753</v>
      </c>
      <c r="P204" s="619">
        <f>'2 уровень'!R1112</f>
        <v>0</v>
      </c>
      <c r="Q204" s="619">
        <f>'2 уровень'!S1112</f>
        <v>0</v>
      </c>
      <c r="R204" s="619">
        <f>'2 уровень'!T1112</f>
        <v>0</v>
      </c>
      <c r="S204" s="619">
        <f>'2 уровень'!U1112</f>
        <v>0</v>
      </c>
      <c r="T204" s="619">
        <f>'2 уровень'!V1112</f>
        <v>0</v>
      </c>
      <c r="U204" s="619">
        <f>'2 уровень'!W1112</f>
        <v>0</v>
      </c>
      <c r="V204" s="619">
        <f>'2 уровень'!X1112</f>
        <v>0</v>
      </c>
      <c r="W204" s="619">
        <f>'2 уровень'!Y1112</f>
        <v>0</v>
      </c>
      <c r="X204" s="619">
        <f>'2 уровень'!Z1112</f>
        <v>0</v>
      </c>
      <c r="Y204" s="619">
        <f>'2 уровень'!AA1112</f>
        <v>0</v>
      </c>
      <c r="Z204" s="619">
        <f>'2 уровень'!AB1112</f>
        <v>0</v>
      </c>
      <c r="AA204" s="1099">
        <f>'2 уровень'!AC1112</f>
        <v>0</v>
      </c>
      <c r="AB204" s="619">
        <f>'2 уровень'!AD1112</f>
        <v>0</v>
      </c>
      <c r="AC204" s="619">
        <f>'2 уровень'!AE1112</f>
        <v>0</v>
      </c>
      <c r="AD204" s="619">
        <f>'2 уровень'!AF1112</f>
        <v>0</v>
      </c>
      <c r="AE204" s="619">
        <f>'2 уровень'!AG1112</f>
        <v>0</v>
      </c>
      <c r="AF204" s="620">
        <f>'2 уровень'!AH1112</f>
        <v>0</v>
      </c>
      <c r="AG204" s="619"/>
      <c r="AH204" s="619"/>
      <c r="AI204" s="1342">
        <f>'2 уровень'!AI1109</f>
        <v>0</v>
      </c>
      <c r="AJ204" s="1337">
        <f>'2 уровень'!AJ1109</f>
        <v>0</v>
      </c>
      <c r="AK204" s="139"/>
      <c r="AL204" s="139"/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</row>
    <row r="205" spans="1:188" ht="29.25" x14ac:dyDescent="0.25">
      <c r="A205" s="19">
        <v>1</v>
      </c>
      <c r="B205" s="19">
        <f t="shared" si="33"/>
        <v>1</v>
      </c>
      <c r="C205" s="382" t="s">
        <v>127</v>
      </c>
      <c r="D205" s="29">
        <f>'2 уровень'!F1113</f>
        <v>2205</v>
      </c>
      <c r="E205" s="29">
        <f>'2 уровень'!G1113</f>
        <v>1653.75</v>
      </c>
      <c r="F205" s="29">
        <f>'2 уровень'!H1113</f>
        <v>1260</v>
      </c>
      <c r="G205" s="144">
        <f>'2 уровень'!I1113</f>
        <v>76.19047619047619</v>
      </c>
      <c r="H205" s="158">
        <f>'2 уровень'!J1113</f>
        <v>7.1945578231292515</v>
      </c>
      <c r="I205" s="158">
        <f>'2 уровень'!K1113</f>
        <v>7.480952380952381</v>
      </c>
      <c r="J205" s="153">
        <f>'2 уровень'!L1113</f>
        <v>15864</v>
      </c>
      <c r="K205" s="153">
        <f>'2 уровень'!M1113</f>
        <v>11898</v>
      </c>
      <c r="L205" s="153">
        <f>'2 уровень'!N1113</f>
        <v>9426</v>
      </c>
      <c r="M205" s="153">
        <f>'2 уровень'!O1113</f>
        <v>79.22339889056984</v>
      </c>
      <c r="N205" s="153">
        <f>'2 уровень'!P1113</f>
        <v>67</v>
      </c>
      <c r="O205" s="153">
        <f>'2 уровень'!Q1113</f>
        <v>187.58208955223881</v>
      </c>
      <c r="P205" s="619">
        <f>'2 уровень'!R1113</f>
        <v>0</v>
      </c>
      <c r="Q205" s="619">
        <f>'2 уровень'!S1113</f>
        <v>0</v>
      </c>
      <c r="R205" s="619">
        <f>'2 уровень'!T1113</f>
        <v>0</v>
      </c>
      <c r="S205" s="619">
        <f>'2 уровень'!U1113</f>
        <v>0</v>
      </c>
      <c r="T205" s="619">
        <f>'2 уровень'!V1113</f>
        <v>0</v>
      </c>
      <c r="U205" s="619">
        <f>'2 уровень'!W1113</f>
        <v>0</v>
      </c>
      <c r="V205" s="619">
        <f>'2 уровень'!X1113</f>
        <v>0</v>
      </c>
      <c r="W205" s="619">
        <f>'2 уровень'!Y1113</f>
        <v>0</v>
      </c>
      <c r="X205" s="619">
        <f>'2 уровень'!Z1113</f>
        <v>0</v>
      </c>
      <c r="Y205" s="619">
        <f>'2 уровень'!AA1113</f>
        <v>0</v>
      </c>
      <c r="Z205" s="619">
        <f>'2 уровень'!AB1113</f>
        <v>0</v>
      </c>
      <c r="AA205" s="1099">
        <f>'2 уровень'!AC1113</f>
        <v>0</v>
      </c>
      <c r="AB205" s="619">
        <f>'2 уровень'!AD1113</f>
        <v>0</v>
      </c>
      <c r="AC205" s="619">
        <f>'2 уровень'!AE1113</f>
        <v>0</v>
      </c>
      <c r="AD205" s="619">
        <f>'2 уровень'!AF1113</f>
        <v>0</v>
      </c>
      <c r="AE205" s="619">
        <f>'2 уровень'!AG1113</f>
        <v>0</v>
      </c>
      <c r="AF205" s="620">
        <f>'2 уровень'!AH1113</f>
        <v>0</v>
      </c>
      <c r="AG205" s="619"/>
      <c r="AH205" s="619"/>
      <c r="AI205" s="1342">
        <f>'2 уровень'!AI1110</f>
        <v>0</v>
      </c>
      <c r="AJ205" s="1337">
        <f>'2 уровень'!AJ1110</f>
        <v>0</v>
      </c>
      <c r="AK205" s="139"/>
      <c r="AL205" s="139"/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</row>
    <row r="206" spans="1:188" x14ac:dyDescent="0.25">
      <c r="A206" s="19">
        <v>1</v>
      </c>
      <c r="B206" s="19">
        <f t="shared" si="33"/>
        <v>1</v>
      </c>
      <c r="C206" s="491" t="s">
        <v>139</v>
      </c>
      <c r="D206" s="29">
        <f>'2 уровень'!F1114</f>
        <v>3433</v>
      </c>
      <c r="E206" s="29">
        <f>'2 уровень'!G1114</f>
        <v>2574.75</v>
      </c>
      <c r="F206" s="29">
        <f>'2 уровень'!H1114</f>
        <v>2081</v>
      </c>
      <c r="G206" s="144">
        <f>'2 уровень'!I1114</f>
        <v>80.823380910768037</v>
      </c>
      <c r="H206" s="158">
        <f>'2 уровень'!J1114</f>
        <v>7.7526944363530443</v>
      </c>
      <c r="I206" s="158">
        <f>'2 уровень'!K1114</f>
        <v>8.1129264776549732</v>
      </c>
      <c r="J206" s="153">
        <f>'2 уровень'!L1114</f>
        <v>26615</v>
      </c>
      <c r="K206" s="153">
        <f>'2 уровень'!M1114</f>
        <v>19962</v>
      </c>
      <c r="L206" s="153">
        <f>'2 уровень'!N1114</f>
        <v>16883</v>
      </c>
      <c r="M206" s="153">
        <f>'2 уровень'!O1114</f>
        <v>84.575693818254678</v>
      </c>
      <c r="N206" s="153">
        <f>'2 уровень'!P1114</f>
        <v>105</v>
      </c>
      <c r="O206" s="153">
        <f>'2 уровень'!Q1114</f>
        <v>214.38730158730161</v>
      </c>
      <c r="P206" s="619">
        <f>'2 уровень'!R1114</f>
        <v>82888.100653355199</v>
      </c>
      <c r="Q206" s="619">
        <f>'2 уровень'!S1114</f>
        <v>82888.100653355199</v>
      </c>
      <c r="R206" s="619">
        <f>'2 уровень'!T1114</f>
        <v>82888.100653355199</v>
      </c>
      <c r="S206" s="619">
        <f>'2 уровень'!U1114</f>
        <v>82888.100653355199</v>
      </c>
      <c r="T206" s="619">
        <f>'2 уровень'!V1114</f>
        <v>82888.100653355199</v>
      </c>
      <c r="U206" s="619">
        <f>'2 уровень'!W1114</f>
        <v>82888.100653355199</v>
      </c>
      <c r="V206" s="619">
        <f>'2 уровень'!X1114</f>
        <v>82888.100653355199</v>
      </c>
      <c r="W206" s="619">
        <f>'2 уровень'!Y1114</f>
        <v>80909.312250155199</v>
      </c>
      <c r="X206" s="619">
        <f>'2 уровень'!Z1114</f>
        <v>80909.312250155199</v>
      </c>
      <c r="Y206" s="619">
        <f>'2 уровень'!AA1114</f>
        <v>61374.560128736404</v>
      </c>
      <c r="Z206" s="619">
        <f>'2 уровень'!AB1114</f>
        <v>42127.323509999995</v>
      </c>
      <c r="AA206" s="1099">
        <f>'2 уровень'!AC1114</f>
        <v>0</v>
      </c>
      <c r="AB206" s="619">
        <f>'2 уровень'!AD1114</f>
        <v>0</v>
      </c>
      <c r="AC206" s="619">
        <f>'2 уровень'!AE1114</f>
        <v>-19247.23661873641</v>
      </c>
      <c r="AD206" s="619">
        <f>'2 уровень'!AF1114</f>
        <v>0</v>
      </c>
      <c r="AE206" s="619">
        <f>'2 уровень'!AG1114</f>
        <v>-103.77191000000001</v>
      </c>
      <c r="AF206" s="620">
        <f>'2 уровень'!AH1114</f>
        <v>42023.551599999992</v>
      </c>
      <c r="AG206" s="619">
        <f>Z206/Y206*100</f>
        <v>68.639715578630117</v>
      </c>
      <c r="AH206" s="619">
        <f>AF206/Y206*100</f>
        <v>68.470635898413533</v>
      </c>
      <c r="AI206" s="1342">
        <f>'2 уровень'!AI1111</f>
        <v>0</v>
      </c>
      <c r="AJ206" s="1337">
        <f>'2 уровень'!AJ1111</f>
        <v>0</v>
      </c>
      <c r="AK206" s="139"/>
      <c r="AL206" s="139"/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</row>
    <row r="207" spans="1:188" ht="15.75" x14ac:dyDescent="0.25">
      <c r="A207" s="19">
        <v>1</v>
      </c>
      <c r="B207" s="19">
        <f t="shared" si="33"/>
        <v>1</v>
      </c>
      <c r="C207" s="1012" t="s">
        <v>210</v>
      </c>
      <c r="D207" s="29">
        <f>'2 уровень'!F1115</f>
        <v>10000</v>
      </c>
      <c r="E207" s="29">
        <f>'2 уровень'!G1115</f>
        <v>7494</v>
      </c>
      <c r="F207" s="29">
        <f>'2 уровень'!H1115</f>
        <v>12053</v>
      </c>
      <c r="G207" s="144">
        <f>'2 уровень'!I1115</f>
        <v>160.83533493461434</v>
      </c>
      <c r="H207" s="158">
        <f>'2 уровень'!J1115</f>
        <v>0</v>
      </c>
      <c r="I207" s="158">
        <f>'2 уровень'!K1115</f>
        <v>0</v>
      </c>
      <c r="J207" s="153">
        <f>'2 уровень'!L1115</f>
        <v>0</v>
      </c>
      <c r="K207" s="153">
        <f>'2 уровень'!M1115</f>
        <v>0</v>
      </c>
      <c r="L207" s="153">
        <f>'2 уровень'!N1115</f>
        <v>0</v>
      </c>
      <c r="M207" s="153">
        <f>'2 уровень'!O1115</f>
        <v>0</v>
      </c>
      <c r="N207" s="153">
        <f>'2 уровень'!P1115</f>
        <v>0</v>
      </c>
      <c r="O207" s="153">
        <f>'2 уровень'!Q1115</f>
        <v>0</v>
      </c>
      <c r="P207" s="619">
        <f>'2 уровень'!R1115</f>
        <v>0</v>
      </c>
      <c r="Q207" s="619">
        <f>'2 уровень'!S1115</f>
        <v>0</v>
      </c>
      <c r="R207" s="619">
        <f>'2 уровень'!T1115</f>
        <v>0</v>
      </c>
      <c r="S207" s="619">
        <f>'2 уровень'!U1115</f>
        <v>0</v>
      </c>
      <c r="T207" s="619">
        <f>'2 уровень'!V1115</f>
        <v>0</v>
      </c>
      <c r="U207" s="619">
        <f>'2 уровень'!W1115</f>
        <v>0</v>
      </c>
      <c r="V207" s="619">
        <f>'2 уровень'!X1115</f>
        <v>0</v>
      </c>
      <c r="W207" s="619">
        <f>'2 уровень'!Y1115</f>
        <v>0</v>
      </c>
      <c r="X207" s="619">
        <f>'2 уровень'!Z1115</f>
        <v>0</v>
      </c>
      <c r="Y207" s="619">
        <f>'2 уровень'!AA1115</f>
        <v>0</v>
      </c>
      <c r="Z207" s="619">
        <f>'2 уровень'!AB1115</f>
        <v>0</v>
      </c>
      <c r="AA207" s="1099">
        <f>'2 уровень'!AC1115</f>
        <v>0</v>
      </c>
      <c r="AB207" s="619">
        <f>'2 уровень'!AD1115</f>
        <v>0</v>
      </c>
      <c r="AC207" s="619">
        <f>'2 уровень'!AE1115</f>
        <v>0</v>
      </c>
      <c r="AD207" s="619">
        <f>'2 уровень'!AF1115</f>
        <v>0</v>
      </c>
      <c r="AE207" s="619">
        <f>'2 уровень'!AG1115</f>
        <v>0</v>
      </c>
      <c r="AF207" s="620">
        <f>'2 уровень'!AH1115</f>
        <v>0</v>
      </c>
      <c r="AG207" s="619"/>
      <c r="AH207" s="619"/>
      <c r="AI207" s="1342">
        <f>'2 уровень'!AI1112</f>
        <v>0</v>
      </c>
      <c r="AJ207" s="1337">
        <f>'2 уровень'!AJ1112</f>
        <v>0</v>
      </c>
      <c r="AK207" s="139"/>
      <c r="AL207" s="139"/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</row>
    <row r="208" spans="1:188" x14ac:dyDescent="0.25">
      <c r="A208" s="19">
        <v>1</v>
      </c>
      <c r="B208" s="19">
        <f t="shared" si="33"/>
        <v>1</v>
      </c>
      <c r="C208" s="1013" t="s">
        <v>211</v>
      </c>
      <c r="D208" s="29">
        <f>'2 уровень'!F1116</f>
        <v>9992</v>
      </c>
      <c r="E208" s="29">
        <f>'2 уровень'!G1116</f>
        <v>7494</v>
      </c>
      <c r="F208" s="29">
        <f>'2 уровень'!H1116</f>
        <v>12053</v>
      </c>
      <c r="G208" s="144">
        <f>'2 уровень'!I1116</f>
        <v>160.83533493461434</v>
      </c>
      <c r="H208" s="158">
        <f>'2 уровень'!J1116</f>
        <v>0</v>
      </c>
      <c r="I208" s="158">
        <f>'2 уровень'!K1116</f>
        <v>0</v>
      </c>
      <c r="J208" s="153">
        <f>'2 уровень'!L1116</f>
        <v>0</v>
      </c>
      <c r="K208" s="153">
        <f>'2 уровень'!M1116</f>
        <v>0</v>
      </c>
      <c r="L208" s="153">
        <f>'2 уровень'!N1116</f>
        <v>0</v>
      </c>
      <c r="M208" s="153">
        <f>'2 уровень'!O1116</f>
        <v>0</v>
      </c>
      <c r="N208" s="153">
        <f>'2 уровень'!P1116</f>
        <v>0</v>
      </c>
      <c r="O208" s="153">
        <f>'2 уровень'!Q1116</f>
        <v>0</v>
      </c>
      <c r="P208" s="619">
        <f>'2 уровень'!R1116</f>
        <v>0</v>
      </c>
      <c r="Q208" s="619">
        <f>'2 уровень'!S1116</f>
        <v>0</v>
      </c>
      <c r="R208" s="619">
        <f>'2 уровень'!T1116</f>
        <v>0</v>
      </c>
      <c r="S208" s="619">
        <f>'2 уровень'!U1116</f>
        <v>0</v>
      </c>
      <c r="T208" s="619">
        <f>'2 уровень'!V1116</f>
        <v>0</v>
      </c>
      <c r="U208" s="619">
        <f>'2 уровень'!W1116</f>
        <v>0</v>
      </c>
      <c r="V208" s="619">
        <f>'2 уровень'!X1116</f>
        <v>0</v>
      </c>
      <c r="W208" s="619">
        <f>'2 уровень'!Y1116</f>
        <v>0</v>
      </c>
      <c r="X208" s="619">
        <f>'2 уровень'!Z1116</f>
        <v>0</v>
      </c>
      <c r="Y208" s="619">
        <f>'2 уровень'!AA1116</f>
        <v>0</v>
      </c>
      <c r="Z208" s="619">
        <f>'2 уровень'!AB1116</f>
        <v>0</v>
      </c>
      <c r="AA208" s="1099">
        <f>'2 уровень'!AC1116</f>
        <v>0</v>
      </c>
      <c r="AB208" s="619">
        <f>'2 уровень'!AD1116</f>
        <v>0</v>
      </c>
      <c r="AC208" s="619">
        <f>'2 уровень'!AE1116</f>
        <v>0</v>
      </c>
      <c r="AD208" s="619">
        <f>'2 уровень'!AF1116</f>
        <v>0</v>
      </c>
      <c r="AE208" s="619">
        <f>'2 уровень'!AG1116</f>
        <v>0</v>
      </c>
      <c r="AF208" s="620">
        <f>'2 уровень'!AH1116</f>
        <v>0</v>
      </c>
      <c r="AG208" s="619"/>
      <c r="AH208" s="619"/>
      <c r="AI208" s="1342">
        <f>'2 уровень'!AI1113</f>
        <v>0</v>
      </c>
      <c r="AJ208" s="1337">
        <f>'2 уровень'!AJ1113</f>
        <v>0</v>
      </c>
      <c r="AK208" s="139"/>
      <c r="AL208" s="139"/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</row>
    <row r="209" spans="1:188" x14ac:dyDescent="0.25">
      <c r="A209" s="19">
        <v>1</v>
      </c>
      <c r="B209" s="19">
        <f t="shared" si="33"/>
        <v>1</v>
      </c>
      <c r="C209" s="1009" t="s">
        <v>212</v>
      </c>
      <c r="D209" s="29">
        <f>'2 уровень'!F1117</f>
        <v>8</v>
      </c>
      <c r="E209" s="29">
        <f>'2 уровень'!G1117</f>
        <v>6</v>
      </c>
      <c r="F209" s="29">
        <f>'2 уровень'!H1117</f>
        <v>0</v>
      </c>
      <c r="G209" s="144">
        <f>'2 уровень'!I1117</f>
        <v>0</v>
      </c>
      <c r="H209" s="158">
        <f>'2 уровень'!J1117</f>
        <v>0</v>
      </c>
      <c r="I209" s="158">
        <f>'2 уровень'!K1117</f>
        <v>0</v>
      </c>
      <c r="J209" s="153">
        <f>'2 уровень'!L1117</f>
        <v>0</v>
      </c>
      <c r="K209" s="153">
        <f>'2 уровень'!M1117</f>
        <v>0</v>
      </c>
      <c r="L209" s="153">
        <f>'2 уровень'!N1117</f>
        <v>0</v>
      </c>
      <c r="M209" s="153">
        <f>'2 уровень'!O1117</f>
        <v>0</v>
      </c>
      <c r="N209" s="153">
        <f>'2 уровень'!P1117</f>
        <v>0</v>
      </c>
      <c r="O209" s="153">
        <f>'2 уровень'!Q1117</f>
        <v>0</v>
      </c>
      <c r="P209" s="619">
        <f>'2 уровень'!R1117</f>
        <v>0</v>
      </c>
      <c r="Q209" s="619">
        <f>'2 уровень'!S1117</f>
        <v>0</v>
      </c>
      <c r="R209" s="619">
        <f>'2 уровень'!T1117</f>
        <v>0</v>
      </c>
      <c r="S209" s="619">
        <f>'2 уровень'!U1117</f>
        <v>0</v>
      </c>
      <c r="T209" s="619">
        <f>'2 уровень'!V1117</f>
        <v>0</v>
      </c>
      <c r="U209" s="619">
        <f>'2 уровень'!W1117</f>
        <v>0</v>
      </c>
      <c r="V209" s="619">
        <f>'2 уровень'!X1117</f>
        <v>0</v>
      </c>
      <c r="W209" s="619">
        <f>'2 уровень'!Y1117</f>
        <v>0</v>
      </c>
      <c r="X209" s="619">
        <f>'2 уровень'!Z1117</f>
        <v>0</v>
      </c>
      <c r="Y209" s="619">
        <f>'2 уровень'!AA1117</f>
        <v>0</v>
      </c>
      <c r="Z209" s="619">
        <f>'2 уровень'!AB1117</f>
        <v>0</v>
      </c>
      <c r="AA209" s="1099">
        <f>'2 уровень'!AC1117</f>
        <v>0</v>
      </c>
      <c r="AB209" s="619">
        <f>'2 уровень'!AD1117</f>
        <v>0</v>
      </c>
      <c r="AC209" s="619">
        <f>'2 уровень'!AE1117</f>
        <v>0</v>
      </c>
      <c r="AD209" s="619">
        <f>'2 уровень'!AF1117</f>
        <v>0</v>
      </c>
      <c r="AE209" s="619">
        <f>'2 уровень'!AG1117</f>
        <v>0</v>
      </c>
      <c r="AF209" s="620">
        <f>'2 уровень'!AH1117</f>
        <v>0</v>
      </c>
      <c r="AG209" s="619"/>
      <c r="AH209" s="619"/>
      <c r="AI209" s="1342">
        <f>'2 уровень'!AI1114</f>
        <v>0</v>
      </c>
      <c r="AJ209" s="1337">
        <f>'2 уровень'!AJ1114</f>
        <v>0</v>
      </c>
      <c r="AK209" s="139"/>
      <c r="AL209" s="139"/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</row>
    <row r="210" spans="1:188" ht="30" thickBot="1" x14ac:dyDescent="0.3">
      <c r="A210" s="19">
        <v>1</v>
      </c>
      <c r="B210" s="19">
        <f t="shared" si="33"/>
        <v>1</v>
      </c>
      <c r="C210" s="1008" t="s">
        <v>217</v>
      </c>
      <c r="D210" s="29">
        <f>'2 уровень'!F1118</f>
        <v>10000</v>
      </c>
      <c r="E210" s="29">
        <f>'2 уровень'!G1118</f>
        <v>7500</v>
      </c>
      <c r="F210" s="29">
        <f>'2 уровень'!H1118</f>
        <v>12053</v>
      </c>
      <c r="G210" s="144">
        <f>'2 уровень'!I1118</f>
        <v>160.70666666666668</v>
      </c>
      <c r="H210" s="158">
        <f>'2 уровень'!J1118</f>
        <v>0</v>
      </c>
      <c r="I210" s="158">
        <f>'2 уровень'!K1118</f>
        <v>0</v>
      </c>
      <c r="J210" s="153">
        <f>'2 уровень'!L1118</f>
        <v>0</v>
      </c>
      <c r="K210" s="153">
        <f>'2 уровень'!M1118</f>
        <v>0</v>
      </c>
      <c r="L210" s="153">
        <f>'2 уровень'!N1118</f>
        <v>0</v>
      </c>
      <c r="M210" s="153">
        <f>'2 уровень'!O1118</f>
        <v>0</v>
      </c>
      <c r="N210" s="153">
        <f>'2 уровень'!P1118</f>
        <v>0</v>
      </c>
      <c r="O210" s="153">
        <f>'2 уровень'!Q1118</f>
        <v>0</v>
      </c>
      <c r="P210" s="619">
        <f>'2 уровень'!R1118</f>
        <v>60784.641000000003</v>
      </c>
      <c r="Q210" s="619">
        <f>'2 уровень'!S1118</f>
        <v>60784.641000000003</v>
      </c>
      <c r="R210" s="619">
        <f>'2 уровень'!T1118</f>
        <v>60784.641000000003</v>
      </c>
      <c r="S210" s="619">
        <f>'2 уровень'!U1118</f>
        <v>60784.641000000003</v>
      </c>
      <c r="T210" s="619">
        <f>'2 уровень'!V1118</f>
        <v>60784.641000000003</v>
      </c>
      <c r="U210" s="619">
        <f>'2 уровень'!W1118</f>
        <v>60784.641000000003</v>
      </c>
      <c r="V210" s="619">
        <f>'2 уровень'!X1118</f>
        <v>60784.641000000003</v>
      </c>
      <c r="W210" s="619">
        <f>'2 уровень'!Y1118</f>
        <v>60784.641000000003</v>
      </c>
      <c r="X210" s="619">
        <f>'2 уровень'!Z1118</f>
        <v>60784.641000000003</v>
      </c>
      <c r="Y210" s="619">
        <f>'2 уровень'!AA1118</f>
        <v>45588.480750000002</v>
      </c>
      <c r="Z210" s="619">
        <f>'2 уровень'!AB1118</f>
        <v>45588.480750000002</v>
      </c>
      <c r="AA210" s="1099">
        <f>'2 уровень'!AC1118</f>
        <v>0</v>
      </c>
      <c r="AB210" s="619">
        <f>'2 уровень'!AD1118</f>
        <v>0</v>
      </c>
      <c r="AC210" s="619">
        <f>'2 уровень'!AE1118</f>
        <v>0</v>
      </c>
      <c r="AD210" s="619">
        <f>'2 уровень'!AF1118</f>
        <v>0</v>
      </c>
      <c r="AE210" s="619">
        <f>'2 уровень'!AG1118</f>
        <v>-167.91266000000002</v>
      </c>
      <c r="AF210" s="620">
        <f>'2 уровень'!AH1118</f>
        <v>45420.568090000001</v>
      </c>
      <c r="AG210" s="619">
        <f>Z210/Y210*100</f>
        <v>100</v>
      </c>
      <c r="AH210" s="619">
        <f>AF210/Y210*100</f>
        <v>99.63167743860383</v>
      </c>
      <c r="AI210" s="1342">
        <f>'2 уровень'!AI1115</f>
        <v>0</v>
      </c>
      <c r="AJ210" s="1337">
        <f>'2 уровень'!AJ1115</f>
        <v>0</v>
      </c>
      <c r="AK210" s="139"/>
      <c r="AL210" s="139"/>
      <c r="AM210" s="139"/>
      <c r="AN210" s="139"/>
      <c r="AO210" s="139"/>
      <c r="AP210" s="139"/>
      <c r="AQ210" s="139"/>
      <c r="AR210" s="139"/>
      <c r="AS210" s="139"/>
      <c r="AT210" s="139"/>
      <c r="AU210" s="139"/>
      <c r="AV210" s="139"/>
      <c r="AW210" s="139"/>
      <c r="AX210" s="139"/>
      <c r="AY210" s="139"/>
      <c r="AZ210" s="139"/>
      <c r="BA210" s="139"/>
      <c r="BB210" s="139"/>
      <c r="BC210" s="139"/>
      <c r="BD210" s="139"/>
      <c r="BE210" s="139"/>
      <c r="BF210" s="139"/>
      <c r="BG210" s="139"/>
      <c r="BH210" s="139"/>
      <c r="BI210" s="139"/>
      <c r="BJ210" s="139"/>
      <c r="BK210" s="139"/>
      <c r="BL210" s="139"/>
      <c r="BM210" s="139"/>
      <c r="BN210" s="139"/>
      <c r="BO210" s="139"/>
      <c r="BP210" s="139"/>
      <c r="BQ210" s="139"/>
      <c r="BR210" s="139"/>
      <c r="BS210" s="139"/>
      <c r="BT210" s="139"/>
      <c r="BU210" s="139"/>
      <c r="BV210" s="139"/>
      <c r="BW210" s="139"/>
      <c r="BX210" s="139"/>
      <c r="BY210" s="139"/>
      <c r="BZ210" s="139"/>
      <c r="CA210" s="139"/>
      <c r="CB210" s="139"/>
      <c r="CC210" s="139"/>
      <c r="CD210" s="139"/>
      <c r="CE210" s="139"/>
      <c r="CF210" s="139"/>
      <c r="CG210" s="139"/>
      <c r="CH210" s="139"/>
      <c r="CI210" s="139"/>
      <c r="CJ210" s="139"/>
      <c r="CK210" s="139"/>
      <c r="CL210" s="139"/>
      <c r="CM210" s="139"/>
      <c r="CN210" s="139"/>
      <c r="CO210" s="139"/>
      <c r="CP210" s="139"/>
      <c r="CQ210" s="139"/>
      <c r="CR210" s="139"/>
      <c r="CS210" s="139"/>
      <c r="CT210" s="139"/>
      <c r="CU210" s="139"/>
      <c r="CV210" s="139"/>
      <c r="CW210" s="139"/>
      <c r="CX210" s="139"/>
      <c r="CY210" s="139"/>
      <c r="CZ210" s="139"/>
      <c r="DA210" s="139"/>
      <c r="DB210" s="139"/>
      <c r="DC210" s="139"/>
      <c r="DD210" s="139"/>
      <c r="DE210" s="139"/>
      <c r="DF210" s="139"/>
      <c r="DG210" s="139"/>
      <c r="DH210" s="139"/>
      <c r="DI210" s="139"/>
      <c r="DJ210" s="139"/>
      <c r="DK210" s="139"/>
      <c r="DL210" s="139"/>
      <c r="DM210" s="139"/>
      <c r="DN210" s="139"/>
      <c r="DO210" s="139"/>
      <c r="DP210" s="139"/>
      <c r="DQ210" s="139"/>
      <c r="DR210" s="139"/>
      <c r="DS210" s="139"/>
      <c r="DT210" s="139"/>
      <c r="DU210" s="139"/>
      <c r="DV210" s="139"/>
      <c r="DW210" s="139"/>
      <c r="DX210" s="139"/>
      <c r="DY210" s="139"/>
      <c r="DZ210" s="139"/>
      <c r="EA210" s="139"/>
      <c r="EB210" s="139"/>
      <c r="EC210" s="139"/>
      <c r="ED210" s="139"/>
      <c r="EE210" s="139"/>
      <c r="EF210" s="139"/>
      <c r="EG210" s="139"/>
      <c r="EH210" s="139"/>
      <c r="EI210" s="139"/>
      <c r="EJ210" s="139"/>
      <c r="EK210" s="139"/>
      <c r="EL210" s="139"/>
      <c r="EM210" s="139"/>
      <c r="EN210" s="139"/>
      <c r="EO210" s="139"/>
      <c r="EP210" s="139"/>
      <c r="EQ210" s="139"/>
      <c r="ER210" s="139"/>
      <c r="ES210" s="139"/>
      <c r="ET210" s="139"/>
      <c r="EU210" s="139"/>
      <c r="EV210" s="139"/>
      <c r="EW210" s="139"/>
      <c r="EX210" s="139"/>
      <c r="EY210" s="139"/>
      <c r="EZ210" s="139"/>
      <c r="FA210" s="139"/>
      <c r="FB210" s="139"/>
      <c r="FC210" s="139"/>
      <c r="FD210" s="139"/>
      <c r="FE210" s="139"/>
      <c r="FF210" s="139"/>
      <c r="FG210" s="139"/>
      <c r="FH210" s="139"/>
      <c r="FI210" s="139"/>
      <c r="FJ210" s="139"/>
      <c r="FK210" s="139"/>
      <c r="FL210" s="139"/>
      <c r="FM210" s="139"/>
      <c r="FN210" s="139"/>
      <c r="FO210" s="139"/>
      <c r="FP210" s="139"/>
      <c r="FQ210" s="139"/>
      <c r="FR210" s="139"/>
      <c r="FS210" s="139"/>
      <c r="FT210" s="139"/>
      <c r="FU210" s="139"/>
      <c r="FV210" s="139"/>
      <c r="FW210" s="139"/>
      <c r="FX210" s="139"/>
      <c r="FY210" s="139"/>
      <c r="FZ210" s="139"/>
      <c r="GA210" s="139"/>
      <c r="GB210" s="139"/>
      <c r="GC210" s="139"/>
      <c r="GD210" s="139"/>
      <c r="GE210" s="139"/>
      <c r="GF210" s="139"/>
    </row>
    <row r="211" spans="1:188" x14ac:dyDescent="0.25">
      <c r="A211" s="19">
        <v>1</v>
      </c>
      <c r="B211" s="19">
        <f t="shared" si="33"/>
        <v>1</v>
      </c>
      <c r="C211" s="6" t="s">
        <v>97</v>
      </c>
      <c r="D211" s="159"/>
      <c r="E211" s="159"/>
      <c r="F211" s="159"/>
      <c r="G211" s="160"/>
      <c r="H211" s="161"/>
      <c r="I211" s="161"/>
      <c r="J211" s="25"/>
      <c r="K211" s="25"/>
      <c r="L211" s="25"/>
      <c r="M211" s="25"/>
      <c r="N211" s="25"/>
      <c r="O211" s="25"/>
      <c r="P211" s="627">
        <f t="shared" ref="P211:AF211" si="34">P212-P213-P261-P264-P268</f>
        <v>1.6370904631912708E-11</v>
      </c>
      <c r="Q211" s="627">
        <f t="shared" ref="Q211:R211" si="35">Q212-Q213-Q261-Q264-Q268</f>
        <v>1.6370904631912708E-11</v>
      </c>
      <c r="R211" s="627">
        <f t="shared" si="35"/>
        <v>1.6370904631912708E-11</v>
      </c>
      <c r="S211" s="627">
        <f t="shared" ref="S211:T211" si="36">S212-S213-S261-S264-S268</f>
        <v>1.6370904631912708E-11</v>
      </c>
      <c r="T211" s="627">
        <f t="shared" si="36"/>
        <v>1.6370904631912708E-11</v>
      </c>
      <c r="U211" s="627">
        <f t="shared" ref="U211:V211" si="37">U212-U213-U261-U264-U268</f>
        <v>1.6370904631912708E-11</v>
      </c>
      <c r="V211" s="627">
        <f t="shared" si="37"/>
        <v>1.6370904631912708E-11</v>
      </c>
      <c r="W211" s="627">
        <f t="shared" ref="W211:X211" si="38">W212-W213-W261-W264-W268</f>
        <v>1.6370904631912708E-11</v>
      </c>
      <c r="X211" s="627">
        <f t="shared" si="38"/>
        <v>0</v>
      </c>
      <c r="Y211" s="627">
        <f t="shared" si="34"/>
        <v>-7.73070496506989E-12</v>
      </c>
      <c r="Z211" s="627">
        <f t="shared" si="34"/>
        <v>7.73070496506989E-12</v>
      </c>
      <c r="AA211" s="1105">
        <f t="shared" si="34"/>
        <v>0</v>
      </c>
      <c r="AB211" s="627">
        <f t="shared" si="34"/>
        <v>0</v>
      </c>
      <c r="AC211" s="627">
        <f t="shared" si="34"/>
        <v>0</v>
      </c>
      <c r="AD211" s="627">
        <f t="shared" si="34"/>
        <v>0</v>
      </c>
      <c r="AE211" s="627">
        <f t="shared" si="34"/>
        <v>0</v>
      </c>
      <c r="AF211" s="628">
        <f t="shared" si="34"/>
        <v>-1.0913936421275139E-11</v>
      </c>
      <c r="AG211" s="627"/>
      <c r="AH211" s="627"/>
      <c r="AI211" s="1350"/>
      <c r="AJ211" s="1351" t="e">
        <f>AJ212-AJ213-AJ264-#REF!-#REF!</f>
        <v>#REF!</v>
      </c>
      <c r="AK211" s="139"/>
      <c r="AL211" s="139"/>
      <c r="AM211" s="139"/>
      <c r="AN211" s="139"/>
      <c r="AO211" s="139"/>
      <c r="AP211" s="139"/>
      <c r="AQ211" s="139"/>
      <c r="AR211" s="139"/>
      <c r="AS211" s="139"/>
      <c r="AT211" s="139"/>
      <c r="AU211" s="139"/>
      <c r="AV211" s="139"/>
      <c r="AW211" s="139"/>
      <c r="AX211" s="139"/>
      <c r="AY211" s="139"/>
      <c r="AZ211" s="139"/>
      <c r="BA211" s="139"/>
      <c r="BB211" s="139"/>
      <c r="BC211" s="139"/>
      <c r="BD211" s="139"/>
      <c r="BE211" s="139"/>
      <c r="BF211" s="139"/>
      <c r="BG211" s="139"/>
      <c r="BH211" s="139"/>
      <c r="BI211" s="139"/>
      <c r="BJ211" s="139"/>
      <c r="BK211" s="139"/>
      <c r="BL211" s="139"/>
      <c r="BM211" s="139"/>
      <c r="BN211" s="139"/>
      <c r="BO211" s="139"/>
      <c r="BP211" s="139"/>
      <c r="BQ211" s="139"/>
      <c r="BR211" s="139"/>
      <c r="BS211" s="139"/>
      <c r="BT211" s="139"/>
      <c r="BU211" s="139"/>
      <c r="BV211" s="139"/>
      <c r="BW211" s="139"/>
      <c r="BX211" s="139"/>
      <c r="BY211" s="139"/>
      <c r="BZ211" s="139"/>
      <c r="CA211" s="139"/>
      <c r="CB211" s="139"/>
      <c r="CC211" s="139"/>
      <c r="CD211" s="139"/>
      <c r="CE211" s="139"/>
      <c r="CF211" s="139"/>
      <c r="CG211" s="139"/>
      <c r="CH211" s="139"/>
      <c r="CI211" s="139"/>
      <c r="CJ211" s="139"/>
      <c r="CK211" s="139"/>
      <c r="CL211" s="139"/>
      <c r="CM211" s="139"/>
      <c r="CN211" s="139"/>
      <c r="CO211" s="139"/>
      <c r="CP211" s="139"/>
      <c r="CQ211" s="139"/>
      <c r="CR211" s="139"/>
      <c r="CS211" s="139"/>
      <c r="CT211" s="139"/>
      <c r="CU211" s="139"/>
      <c r="CV211" s="139"/>
      <c r="CW211" s="139"/>
      <c r="CX211" s="139"/>
      <c r="CY211" s="139"/>
      <c r="CZ211" s="139"/>
      <c r="DA211" s="139"/>
      <c r="DB211" s="139"/>
      <c r="DC211" s="139"/>
      <c r="DD211" s="139"/>
      <c r="DE211" s="139"/>
      <c r="DF211" s="139"/>
      <c r="DG211" s="139"/>
      <c r="DH211" s="139"/>
      <c r="DI211" s="139"/>
      <c r="DJ211" s="139"/>
      <c r="DK211" s="139"/>
      <c r="DL211" s="139"/>
      <c r="DM211" s="139"/>
      <c r="DN211" s="139"/>
      <c r="DO211" s="139"/>
      <c r="DP211" s="139"/>
      <c r="DQ211" s="139"/>
      <c r="DR211" s="139"/>
      <c r="DS211" s="139"/>
      <c r="DT211" s="139"/>
      <c r="DU211" s="139"/>
      <c r="DV211" s="139"/>
      <c r="DW211" s="139"/>
      <c r="DX211" s="139"/>
      <c r="DY211" s="139"/>
      <c r="DZ211" s="139"/>
      <c r="EA211" s="139"/>
      <c r="EB211" s="139"/>
      <c r="EC211" s="139"/>
      <c r="ED211" s="139"/>
      <c r="EE211" s="139"/>
      <c r="EF211" s="139"/>
      <c r="EG211" s="139"/>
      <c r="EH211" s="139"/>
      <c r="EI211" s="139"/>
      <c r="EJ211" s="139"/>
      <c r="EK211" s="139"/>
      <c r="EL211" s="139"/>
      <c r="EM211" s="139"/>
      <c r="EN211" s="139"/>
      <c r="EO211" s="139"/>
      <c r="EP211" s="139"/>
      <c r="EQ211" s="139"/>
      <c r="ER211" s="139"/>
      <c r="ES211" s="139"/>
      <c r="ET211" s="139"/>
      <c r="EU211" s="139"/>
      <c r="EV211" s="139"/>
      <c r="EW211" s="139"/>
      <c r="EX211" s="139"/>
      <c r="EY211" s="139"/>
      <c r="EZ211" s="139"/>
      <c r="FA211" s="139"/>
      <c r="FB211" s="139"/>
      <c r="FC211" s="139"/>
      <c r="FD211" s="139"/>
      <c r="FE211" s="139"/>
      <c r="FF211" s="139"/>
      <c r="FG211" s="139"/>
      <c r="FH211" s="139"/>
      <c r="FI211" s="139"/>
      <c r="FJ211" s="139"/>
      <c r="FK211" s="139"/>
      <c r="FL211" s="139"/>
      <c r="FM211" s="139"/>
      <c r="FN211" s="139"/>
      <c r="FO211" s="139"/>
      <c r="FP211" s="139"/>
      <c r="FQ211" s="139"/>
      <c r="FR211" s="139"/>
      <c r="FS211" s="139"/>
      <c r="FT211" s="139"/>
      <c r="FU211" s="139"/>
      <c r="FV211" s="139"/>
      <c r="FW211" s="139"/>
      <c r="FX211" s="139"/>
      <c r="FY211" s="139"/>
      <c r="FZ211" s="139"/>
      <c r="GA211" s="139"/>
      <c r="GB211" s="139"/>
      <c r="GC211" s="139"/>
      <c r="GD211" s="139"/>
      <c r="GE211" s="139"/>
      <c r="GF211" s="139"/>
    </row>
    <row r="212" spans="1:188" s="139" customFormat="1" x14ac:dyDescent="0.25">
      <c r="A212" s="19">
        <v>1</v>
      </c>
      <c r="B212" s="19">
        <f t="shared" si="33"/>
        <v>1</v>
      </c>
      <c r="C212" s="12" t="s">
        <v>95</v>
      </c>
      <c r="D212" s="140">
        <f>'Аян '!C80</f>
        <v>0</v>
      </c>
      <c r="E212" s="162">
        <f>'Аян '!D80</f>
        <v>0</v>
      </c>
      <c r="F212" s="162">
        <f>'Аян '!E80</f>
        <v>0</v>
      </c>
      <c r="G212" s="163">
        <f>'Аян '!F80</f>
        <v>0</v>
      </c>
      <c r="H212" s="152">
        <f>'Аян '!G80</f>
        <v>0</v>
      </c>
      <c r="I212" s="152">
        <f>'Аян '!H80</f>
        <v>0</v>
      </c>
      <c r="J212" s="22">
        <f>'Аян '!I80</f>
        <v>0</v>
      </c>
      <c r="K212" s="22">
        <f>'Аян '!J80</f>
        <v>0</v>
      </c>
      <c r="L212" s="22">
        <f>'Аян '!K80</f>
        <v>0</v>
      </c>
      <c r="M212" s="22">
        <f>'Аян '!L80</f>
        <v>0</v>
      </c>
      <c r="N212" s="22">
        <f>'Аян '!M80</f>
        <v>0</v>
      </c>
      <c r="O212" s="22">
        <f>'Аян '!N80</f>
        <v>0</v>
      </c>
      <c r="P212" s="373">
        <f>'Аян '!O80</f>
        <v>117532.5612641483</v>
      </c>
      <c r="Q212" s="373">
        <f>'Аян '!P80</f>
        <v>117532.5612641483</v>
      </c>
      <c r="R212" s="373">
        <f>'Аян '!Q80</f>
        <v>117538.9748941483</v>
      </c>
      <c r="S212" s="373">
        <f>'Аян '!R80</f>
        <v>117538.9748941483</v>
      </c>
      <c r="T212" s="373">
        <f>'Аян '!S80</f>
        <v>117538.9748941483</v>
      </c>
      <c r="U212" s="373">
        <f>'Аян '!T80</f>
        <v>117538.9748941483</v>
      </c>
      <c r="V212" s="373">
        <f>'Аян '!U80</f>
        <v>117538.9748941483</v>
      </c>
      <c r="W212" s="373">
        <f>'Аян '!V80</f>
        <v>117538.9748941483</v>
      </c>
      <c r="X212" s="373">
        <f>'Аян '!W80</f>
        <v>117551.69759362029</v>
      </c>
      <c r="Y212" s="373">
        <f>'Аян '!X80</f>
        <v>88204.365703979216</v>
      </c>
      <c r="Z212" s="373">
        <f>'Аян '!Y80</f>
        <v>88165.226800000004</v>
      </c>
      <c r="AA212" s="1101">
        <f>'Аян '!Z80</f>
        <v>0</v>
      </c>
      <c r="AB212" s="373">
        <f>'Аян '!AA80</f>
        <v>-7.92624</v>
      </c>
      <c r="AC212" s="373">
        <f>'Аян '!AB80</f>
        <v>-39.138903979224779</v>
      </c>
      <c r="AD212" s="373">
        <f>'Аян '!AC80</f>
        <v>0</v>
      </c>
      <c r="AE212" s="373">
        <f>'Аян '!AD80</f>
        <v>-502.57840999999996</v>
      </c>
      <c r="AF212" s="623">
        <f>'Аян '!AE80</f>
        <v>87654.722149999987</v>
      </c>
      <c r="AG212" s="373">
        <f t="shared" ref="AG212:AG215" si="39">Z212/Y212*100</f>
        <v>99.955627021784196</v>
      </c>
      <c r="AH212" s="373">
        <f t="shared" ref="AH212:AH215" si="40">AF212/Y212*100</f>
        <v>99.376852211801079</v>
      </c>
      <c r="AI212" s="1352">
        <f>'Аян '!AF80</f>
        <v>0</v>
      </c>
      <c r="AJ212" s="1345">
        <f>'Аян '!AG80</f>
        <v>0</v>
      </c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  <c r="BC212" s="19"/>
      <c r="BD212" s="19"/>
      <c r="BE212" s="19"/>
      <c r="BF212" s="19"/>
      <c r="BG212" s="19"/>
      <c r="BH212" s="19"/>
      <c r="BI212" s="19"/>
      <c r="BJ212" s="19"/>
      <c r="BK212" s="19"/>
      <c r="BL212" s="19"/>
      <c r="BM212" s="19"/>
      <c r="BN212" s="19"/>
      <c r="BO212" s="19"/>
      <c r="BP212" s="19"/>
      <c r="BQ212" s="19"/>
      <c r="BR212" s="19"/>
      <c r="BS212" s="19"/>
      <c r="BT212" s="19"/>
      <c r="BU212" s="19"/>
      <c r="BV212" s="19"/>
      <c r="BW212" s="19"/>
      <c r="BX212" s="19"/>
      <c r="BY212" s="19"/>
      <c r="BZ212" s="19"/>
      <c r="CA212" s="19"/>
      <c r="CB212" s="19"/>
      <c r="CC212" s="19"/>
      <c r="CD212" s="19"/>
      <c r="CE212" s="19"/>
      <c r="CF212" s="19"/>
      <c r="CG212" s="19"/>
      <c r="CH212" s="19"/>
      <c r="CI212" s="19"/>
      <c r="CJ212" s="19"/>
      <c r="CK212" s="19"/>
      <c r="CL212" s="19"/>
      <c r="CM212" s="19"/>
      <c r="CN212" s="19"/>
      <c r="CO212" s="19"/>
      <c r="CP212" s="19"/>
      <c r="CQ212" s="19"/>
      <c r="CR212" s="19"/>
      <c r="CS212" s="19"/>
      <c r="CT212" s="19"/>
      <c r="CU212" s="19"/>
      <c r="CV212" s="19"/>
      <c r="CW212" s="19"/>
      <c r="CX212" s="19"/>
      <c r="CY212" s="19"/>
      <c r="CZ212" s="19"/>
      <c r="DA212" s="19"/>
      <c r="DB212" s="19"/>
      <c r="DC212" s="19"/>
      <c r="DD212" s="19"/>
      <c r="DE212" s="19"/>
      <c r="DF212" s="19"/>
      <c r="DG212" s="19"/>
      <c r="DH212" s="19"/>
      <c r="DI212" s="19"/>
      <c r="DJ212" s="19"/>
      <c r="DK212" s="19"/>
      <c r="DL212" s="19"/>
      <c r="DM212" s="19"/>
      <c r="DN212" s="19"/>
      <c r="DO212" s="19"/>
      <c r="DP212" s="19"/>
      <c r="DQ212" s="19"/>
      <c r="DR212" s="19"/>
      <c r="DS212" s="19"/>
      <c r="DT212" s="19"/>
      <c r="DU212" s="19"/>
      <c r="DV212" s="19"/>
      <c r="DW212" s="19"/>
      <c r="DX212" s="19"/>
      <c r="DY212" s="19"/>
      <c r="DZ212" s="19"/>
      <c r="EA212" s="19"/>
      <c r="EB212" s="19"/>
      <c r="EC212" s="19"/>
      <c r="ED212" s="19"/>
      <c r="EE212" s="19"/>
      <c r="EF212" s="19"/>
      <c r="EG212" s="19"/>
      <c r="EH212" s="19"/>
      <c r="EI212" s="19"/>
      <c r="EJ212" s="19"/>
      <c r="EK212" s="19"/>
      <c r="EL212" s="19"/>
      <c r="EM212" s="19"/>
      <c r="EN212" s="19"/>
      <c r="EO212" s="19"/>
      <c r="EP212" s="19"/>
      <c r="EQ212" s="19"/>
      <c r="ER212" s="19"/>
      <c r="ES212" s="19"/>
      <c r="ET212" s="19"/>
      <c r="EU212" s="19"/>
      <c r="EV212" s="19"/>
      <c r="EW212" s="19"/>
      <c r="EX212" s="19"/>
      <c r="EY212" s="19"/>
      <c r="EZ212" s="19"/>
      <c r="FA212" s="19"/>
      <c r="FB212" s="19"/>
      <c r="FC212" s="19"/>
      <c r="FD212" s="19"/>
      <c r="FE212" s="19"/>
      <c r="FF212" s="19"/>
      <c r="FG212" s="19"/>
      <c r="FH212" s="19"/>
      <c r="FI212" s="19"/>
      <c r="FJ212" s="19"/>
      <c r="FK212" s="19"/>
      <c r="FL212" s="19"/>
      <c r="FM212" s="19"/>
      <c r="FN212" s="19"/>
      <c r="FO212" s="19"/>
      <c r="FP212" s="19"/>
      <c r="FQ212" s="19"/>
      <c r="FR212" s="19"/>
      <c r="FS212" s="19"/>
      <c r="FT212" s="19"/>
      <c r="FU212" s="19"/>
      <c r="FV212" s="19"/>
      <c r="FW212" s="19"/>
      <c r="FX212" s="19"/>
      <c r="FY212" s="19"/>
      <c r="FZ212" s="19"/>
      <c r="GA212" s="19"/>
      <c r="GB212" s="19"/>
      <c r="GC212" s="19"/>
      <c r="GD212" s="19"/>
      <c r="GE212" s="19"/>
      <c r="GF212" s="19"/>
    </row>
    <row r="213" spans="1:188" s="139" customFormat="1" x14ac:dyDescent="0.25">
      <c r="A213" s="19">
        <v>1</v>
      </c>
      <c r="B213" s="19">
        <f t="shared" si="33"/>
        <v>1</v>
      </c>
      <c r="C213" s="326" t="s">
        <v>80</v>
      </c>
      <c r="D213" s="162">
        <f>'Аян '!C81</f>
        <v>883</v>
      </c>
      <c r="E213" s="162">
        <f>'Аян '!D81</f>
        <v>662.25</v>
      </c>
      <c r="F213" s="162">
        <f>'Аян '!E81</f>
        <v>717</v>
      </c>
      <c r="G213" s="163">
        <f>'Аян '!F81</f>
        <v>108.26727066817668</v>
      </c>
      <c r="H213" s="152">
        <f>'Аян '!G81</f>
        <v>8.9014722536806339</v>
      </c>
      <c r="I213" s="152">
        <f>'Аян '!H81</f>
        <v>9.1966527196652716</v>
      </c>
      <c r="J213" s="22">
        <f>'Аян '!I81</f>
        <v>7860</v>
      </c>
      <c r="K213" s="22">
        <f>'Аян '!J81</f>
        <v>5895</v>
      </c>
      <c r="L213" s="22">
        <f>'Аян '!K81</f>
        <v>6594</v>
      </c>
      <c r="M213" s="22">
        <f>'Аян '!L81</f>
        <v>111.85750636132315</v>
      </c>
      <c r="N213" s="22">
        <f>'Аян '!M81</f>
        <v>24</v>
      </c>
      <c r="O213" s="22">
        <f>'Аян '!N81</f>
        <v>366.33333333333331</v>
      </c>
      <c r="P213" s="373">
        <f>'Аян '!O81</f>
        <v>35212.421822609096</v>
      </c>
      <c r="Q213" s="373">
        <f>'Аян '!P81</f>
        <v>35212.421822609096</v>
      </c>
      <c r="R213" s="373">
        <f>'Аян '!Q81</f>
        <v>35212.421822609096</v>
      </c>
      <c r="S213" s="373">
        <f>'Аян '!R81</f>
        <v>35212.421822609096</v>
      </c>
      <c r="T213" s="373">
        <f>'Аян '!S81</f>
        <v>35212.421822609096</v>
      </c>
      <c r="U213" s="373">
        <f>'Аян '!T81</f>
        <v>35212.421822609096</v>
      </c>
      <c r="V213" s="373">
        <f>'Аян '!U81</f>
        <v>35212.421822609096</v>
      </c>
      <c r="W213" s="373">
        <f>'Аян '!V81</f>
        <v>35212.421822609096</v>
      </c>
      <c r="X213" s="373">
        <f>'Аян '!W81</f>
        <v>35225.1445220811</v>
      </c>
      <c r="Y213" s="373">
        <f>'Аян '!X81</f>
        <v>26412.497041824827</v>
      </c>
      <c r="Z213" s="373">
        <f>'Аян '!Y81</f>
        <v>28267.16762</v>
      </c>
      <c r="AA213" s="1101">
        <f>'Аян '!Z81</f>
        <v>0</v>
      </c>
      <c r="AB213" s="373">
        <f>'Аян '!AA81</f>
        <v>-7.92624</v>
      </c>
      <c r="AC213" s="373">
        <f>'Аян '!AB81</f>
        <v>1854.6705781751734</v>
      </c>
      <c r="AD213" s="373">
        <f>'Аян '!AC81</f>
        <v>0</v>
      </c>
      <c r="AE213" s="373">
        <f>'Аян '!AD81</f>
        <v>-298.33136999999999</v>
      </c>
      <c r="AF213" s="623">
        <f>'Аян '!AE81</f>
        <v>27960.91001</v>
      </c>
      <c r="AG213" s="373">
        <f t="shared" si="39"/>
        <v>107.02194334461545</v>
      </c>
      <c r="AH213" s="373">
        <f t="shared" si="40"/>
        <v>105.86242552426309</v>
      </c>
      <c r="AI213" s="1352">
        <f>'Аян '!AF81</f>
        <v>0</v>
      </c>
      <c r="AJ213" s="1345">
        <f>'Аян '!AG81</f>
        <v>0</v>
      </c>
    </row>
    <row r="214" spans="1:188" x14ac:dyDescent="0.25">
      <c r="A214" s="19">
        <v>1</v>
      </c>
      <c r="B214" s="19">
        <f t="shared" si="33"/>
        <v>1</v>
      </c>
      <c r="C214" s="335" t="s">
        <v>382</v>
      </c>
      <c r="D214" s="114">
        <f>'Аян '!C82</f>
        <v>0</v>
      </c>
      <c r="E214" s="114">
        <f>'Аян '!D82</f>
        <v>0</v>
      </c>
      <c r="F214" s="114">
        <f>'Аян '!E82</f>
        <v>0</v>
      </c>
      <c r="G214" s="164">
        <f>'Аян '!F82</f>
        <v>0</v>
      </c>
      <c r="H214" s="158">
        <f>'Аян '!G82</f>
        <v>0</v>
      </c>
      <c r="I214" s="158">
        <f>'Аян '!H82</f>
        <v>0</v>
      </c>
      <c r="J214" s="153">
        <f>'Аян '!I82</f>
        <v>0</v>
      </c>
      <c r="K214" s="153">
        <f>'Аян '!J82</f>
        <v>0</v>
      </c>
      <c r="L214" s="153">
        <f>'Аян '!K82</f>
        <v>0</v>
      </c>
      <c r="M214" s="153">
        <f>'Аян '!L82</f>
        <v>0</v>
      </c>
      <c r="N214" s="153">
        <f>'Аян '!M82</f>
        <v>0</v>
      </c>
      <c r="O214" s="153">
        <f>'Аян '!N82</f>
        <v>0</v>
      </c>
      <c r="P214" s="373">
        <f>'Аян '!O82</f>
        <v>49105.228000000003</v>
      </c>
      <c r="Q214" s="373">
        <f>'Аян '!P82</f>
        <v>49105.228000000003</v>
      </c>
      <c r="R214" s="373">
        <f>'Аян '!Q82</f>
        <v>49111.641629999998</v>
      </c>
      <c r="S214" s="373">
        <f>'Аян '!R82</f>
        <v>49111.641629999998</v>
      </c>
      <c r="T214" s="373">
        <f>'Аян '!S82</f>
        <v>49111.641629999998</v>
      </c>
      <c r="U214" s="373">
        <f>'Аян '!T82</f>
        <v>49111.641629999998</v>
      </c>
      <c r="V214" s="373">
        <f>'Аян '!U82</f>
        <v>49111.641629999998</v>
      </c>
      <c r="W214" s="373">
        <f>'Аян '!V82</f>
        <v>49111.641629999998</v>
      </c>
      <c r="X214" s="373">
        <f>'Аян '!W82</f>
        <v>49111.641629999998</v>
      </c>
      <c r="Y214" s="373">
        <f>'Аян '!X82</f>
        <v>36880.685080999996</v>
      </c>
      <c r="Z214" s="373">
        <f>'Аян '!Y82</f>
        <v>35265.872129999989</v>
      </c>
      <c r="AA214" s="1101">
        <f>'Аян '!Z82</f>
        <v>0</v>
      </c>
      <c r="AB214" s="373">
        <f>'Аян '!AA82</f>
        <v>0</v>
      </c>
      <c r="AC214" s="373">
        <f>'Аян '!AB82</f>
        <v>-1614.8129510000072</v>
      </c>
      <c r="AD214" s="373">
        <f>'Аян '!AC82</f>
        <v>0</v>
      </c>
      <c r="AE214" s="373">
        <f>'Аян '!AD82</f>
        <v>-111.10048999999998</v>
      </c>
      <c r="AF214" s="623">
        <f>'Аян '!AE82</f>
        <v>35154.771639999992</v>
      </c>
      <c r="AG214" s="373">
        <f t="shared" si="39"/>
        <v>95.621521272033206</v>
      </c>
      <c r="AH214" s="373">
        <f t="shared" si="40"/>
        <v>95.320278250771565</v>
      </c>
      <c r="AI214" s="1353">
        <f>'Аян '!AF82</f>
        <v>0</v>
      </c>
      <c r="AJ214" s="1345">
        <f>'Аян '!AG82</f>
        <v>0</v>
      </c>
      <c r="AK214" s="139"/>
      <c r="AL214" s="139"/>
      <c r="AM214" s="139"/>
      <c r="AN214" s="139"/>
      <c r="AO214" s="139"/>
      <c r="AP214" s="139"/>
      <c r="AQ214" s="139"/>
      <c r="AR214" s="139"/>
      <c r="AS214" s="139"/>
      <c r="AT214" s="139"/>
      <c r="AU214" s="139"/>
      <c r="AV214" s="139"/>
      <c r="AW214" s="139"/>
      <c r="AX214" s="139"/>
      <c r="AY214" s="139"/>
      <c r="AZ214" s="139"/>
      <c r="BA214" s="139"/>
      <c r="BB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  <c r="BM214" s="139"/>
      <c r="BN214" s="139"/>
      <c r="BO214" s="139"/>
      <c r="BP214" s="139"/>
      <c r="BQ214" s="139"/>
      <c r="BR214" s="139"/>
      <c r="BS214" s="139"/>
      <c r="BT214" s="139"/>
      <c r="BU214" s="139"/>
      <c r="BV214" s="139"/>
      <c r="BW214" s="139"/>
      <c r="BX214" s="139"/>
      <c r="BY214" s="139"/>
      <c r="BZ214" s="139"/>
      <c r="CA214" s="139"/>
      <c r="CB214" s="139"/>
      <c r="CC214" s="139"/>
      <c r="CD214" s="139"/>
      <c r="CE214" s="139"/>
      <c r="CF214" s="139"/>
      <c r="CG214" s="139"/>
      <c r="CH214" s="139"/>
      <c r="CI214" s="139"/>
      <c r="CJ214" s="139"/>
      <c r="CK214" s="139"/>
      <c r="CL214" s="139"/>
      <c r="CM214" s="139"/>
      <c r="CN214" s="139"/>
      <c r="CO214" s="139"/>
      <c r="CP214" s="139"/>
      <c r="CQ214" s="139"/>
      <c r="CR214" s="139"/>
      <c r="CS214" s="139"/>
      <c r="CT214" s="139"/>
      <c r="CU214" s="139"/>
      <c r="CV214" s="139"/>
      <c r="CW214" s="139"/>
      <c r="CX214" s="139"/>
      <c r="CY214" s="139"/>
      <c r="CZ214" s="139"/>
      <c r="DA214" s="139"/>
      <c r="DB214" s="139"/>
      <c r="DC214" s="139"/>
      <c r="DD214" s="139"/>
      <c r="DE214" s="139"/>
      <c r="DF214" s="139"/>
      <c r="DG214" s="139"/>
      <c r="DH214" s="139"/>
      <c r="DI214" s="139"/>
      <c r="DJ214" s="139"/>
      <c r="DK214" s="139"/>
      <c r="DL214" s="139"/>
      <c r="DM214" s="139"/>
      <c r="DN214" s="139"/>
      <c r="DO214" s="139"/>
      <c r="DP214" s="139"/>
      <c r="DQ214" s="139"/>
      <c r="DR214" s="139"/>
      <c r="DS214" s="139"/>
      <c r="DT214" s="139"/>
      <c r="DU214" s="139"/>
      <c r="DV214" s="139"/>
      <c r="DW214" s="139"/>
      <c r="DX214" s="139"/>
      <c r="DY214" s="139"/>
      <c r="DZ214" s="139"/>
      <c r="EA214" s="139"/>
      <c r="EB214" s="139"/>
      <c r="EC214" s="139"/>
      <c r="ED214" s="139"/>
      <c r="EE214" s="139"/>
      <c r="EF214" s="139"/>
      <c r="EG214" s="139"/>
      <c r="EH214" s="139"/>
      <c r="EI214" s="139"/>
      <c r="EJ214" s="139"/>
      <c r="EK214" s="139"/>
      <c r="EL214" s="139"/>
      <c r="EM214" s="139"/>
      <c r="EN214" s="139"/>
      <c r="EO214" s="139"/>
      <c r="EP214" s="139"/>
      <c r="EQ214" s="139"/>
      <c r="ER214" s="139"/>
      <c r="ES214" s="139"/>
      <c r="ET214" s="139"/>
      <c r="EU214" s="139"/>
      <c r="EV214" s="139"/>
      <c r="EW214" s="139"/>
      <c r="EX214" s="139"/>
      <c r="EY214" s="139"/>
      <c r="EZ214" s="139"/>
      <c r="FA214" s="139"/>
      <c r="FB214" s="139"/>
      <c r="FC214" s="139"/>
      <c r="FD214" s="139"/>
      <c r="FE214" s="139"/>
      <c r="FF214" s="139"/>
      <c r="FG214" s="139"/>
      <c r="FH214" s="139"/>
      <c r="FI214" s="139"/>
      <c r="FJ214" s="139"/>
      <c r="FK214" s="139"/>
      <c r="FL214" s="139"/>
      <c r="FM214" s="139"/>
      <c r="FN214" s="139"/>
      <c r="FO214" s="139"/>
      <c r="FP214" s="139"/>
      <c r="FQ214" s="139"/>
      <c r="FR214" s="139"/>
      <c r="FS214" s="139"/>
      <c r="FT214" s="139"/>
      <c r="FU214" s="139"/>
      <c r="FV214" s="139"/>
      <c r="FW214" s="139"/>
      <c r="FX214" s="139"/>
      <c r="FY214" s="139"/>
      <c r="FZ214" s="139"/>
      <c r="GA214" s="139"/>
      <c r="GB214" s="139"/>
      <c r="GC214" s="139"/>
      <c r="GD214" s="139"/>
      <c r="GE214" s="139"/>
      <c r="GF214" s="139"/>
    </row>
    <row r="215" spans="1:188" x14ac:dyDescent="0.25">
      <c r="B215" s="19">
        <f t="shared" si="33"/>
        <v>1</v>
      </c>
      <c r="C215" s="335" t="s">
        <v>329</v>
      </c>
      <c r="D215" s="114">
        <f>'Аян '!C83</f>
        <v>0</v>
      </c>
      <c r="E215" s="114">
        <f>'Аян '!D83</f>
        <v>0</v>
      </c>
      <c r="F215" s="114">
        <f>'Аян '!E83</f>
        <v>0</v>
      </c>
      <c r="G215" s="164">
        <f>'Аян '!F83</f>
        <v>0</v>
      </c>
      <c r="H215" s="158">
        <f>'Аян '!G83</f>
        <v>0</v>
      </c>
      <c r="I215" s="158">
        <f>'Аян '!H83</f>
        <v>0</v>
      </c>
      <c r="J215" s="153">
        <f>'Аян '!I83</f>
        <v>0</v>
      </c>
      <c r="K215" s="153">
        <f>'Аян '!J83</f>
        <v>0</v>
      </c>
      <c r="L215" s="153">
        <f>'Аян '!K83</f>
        <v>0</v>
      </c>
      <c r="M215" s="153">
        <f>'Аян '!L83</f>
        <v>0</v>
      </c>
      <c r="N215" s="153">
        <f>'Аян '!M83</f>
        <v>0</v>
      </c>
      <c r="O215" s="153">
        <f>'Аян '!N83</f>
        <v>0</v>
      </c>
      <c r="P215" s="373">
        <f>'Аян '!O83</f>
        <v>4851.1419599999999</v>
      </c>
      <c r="Q215" s="373">
        <f>'Аян '!P83</f>
        <v>4851.1419599999999</v>
      </c>
      <c r="R215" s="373">
        <f>'Аян '!Q83</f>
        <v>4851.1419599999999</v>
      </c>
      <c r="S215" s="373">
        <f>'Аян '!R83</f>
        <v>4851.1419599999999</v>
      </c>
      <c r="T215" s="373">
        <f>'Аян '!S83</f>
        <v>4851.1419599999999</v>
      </c>
      <c r="U215" s="373">
        <f>'Аян '!T83</f>
        <v>4851.1419599999999</v>
      </c>
      <c r="V215" s="373">
        <f>'Аян '!U83</f>
        <v>4851.1419599999999</v>
      </c>
      <c r="W215" s="373">
        <f>'Аян '!V83</f>
        <v>4851.1419599999999</v>
      </c>
      <c r="X215" s="373">
        <f>'Аян '!W83</f>
        <v>4851.1419599999999</v>
      </c>
      <c r="Y215" s="373">
        <f>'Аян '!X83</f>
        <v>3638.3564699999997</v>
      </c>
      <c r="Z215" s="373">
        <f>'Аян '!Y83</f>
        <v>3638.3564700000002</v>
      </c>
      <c r="AA215" s="1101">
        <f>'Аян '!Z83</f>
        <v>0</v>
      </c>
      <c r="AB215" s="373">
        <f>'Аян '!AA83</f>
        <v>0</v>
      </c>
      <c r="AC215" s="373">
        <f>'Аян '!AB83</f>
        <v>0</v>
      </c>
      <c r="AD215" s="373">
        <f>'Аян '!AC83</f>
        <v>0</v>
      </c>
      <c r="AE215" s="373">
        <f>'Аян '!AD83</f>
        <v>0</v>
      </c>
      <c r="AF215" s="623">
        <f>'Аян '!AE83</f>
        <v>3638.3564700000002</v>
      </c>
      <c r="AG215" s="373">
        <f t="shared" si="39"/>
        <v>100.00000000000003</v>
      </c>
      <c r="AH215" s="373">
        <f t="shared" si="40"/>
        <v>100.00000000000003</v>
      </c>
      <c r="AI215" s="1353">
        <f>'Аян '!AF83</f>
        <v>0</v>
      </c>
      <c r="AJ215" s="1345">
        <f>'Аян '!AG83</f>
        <v>0</v>
      </c>
      <c r="AK215" s="139"/>
      <c r="AL215" s="139"/>
      <c r="AM215" s="139"/>
      <c r="AN215" s="139"/>
      <c r="AO215" s="139"/>
      <c r="AP215" s="139"/>
      <c r="AQ215" s="139"/>
      <c r="AR215" s="139"/>
      <c r="AS215" s="139"/>
      <c r="AT215" s="139"/>
      <c r="AU215" s="139"/>
      <c r="AV215" s="139"/>
      <c r="AW215" s="139"/>
      <c r="AX215" s="139"/>
      <c r="AY215" s="139"/>
      <c r="AZ215" s="139"/>
      <c r="BA215" s="139"/>
      <c r="BB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  <c r="BM215" s="139"/>
      <c r="BN215" s="139"/>
      <c r="BO215" s="139"/>
      <c r="BP215" s="139"/>
      <c r="BQ215" s="139"/>
      <c r="BR215" s="139"/>
      <c r="BS215" s="139"/>
      <c r="BT215" s="139"/>
      <c r="BU215" s="139"/>
      <c r="BV215" s="139"/>
      <c r="BW215" s="139"/>
      <c r="BX215" s="139"/>
      <c r="BY215" s="139"/>
      <c r="BZ215" s="139"/>
      <c r="CA215" s="139"/>
      <c r="CB215" s="139"/>
      <c r="CC215" s="139"/>
      <c r="CD215" s="139"/>
      <c r="CE215" s="139"/>
      <c r="CF215" s="139"/>
      <c r="CG215" s="139"/>
      <c r="CH215" s="139"/>
      <c r="CI215" s="139"/>
      <c r="CJ215" s="139"/>
      <c r="CK215" s="139"/>
      <c r="CL215" s="139"/>
      <c r="CM215" s="139"/>
      <c r="CN215" s="139"/>
      <c r="CO215" s="139"/>
      <c r="CP215" s="139"/>
      <c r="CQ215" s="139"/>
      <c r="CR215" s="139"/>
      <c r="CS215" s="139"/>
      <c r="CT215" s="139"/>
      <c r="CU215" s="139"/>
      <c r="CV215" s="139"/>
      <c r="CW215" s="139"/>
      <c r="CX215" s="139"/>
      <c r="CY215" s="139"/>
      <c r="CZ215" s="139"/>
      <c r="DA215" s="139"/>
      <c r="DB215" s="139"/>
      <c r="DC215" s="139"/>
      <c r="DD215" s="139"/>
      <c r="DE215" s="139"/>
      <c r="DF215" s="139"/>
      <c r="DG215" s="139"/>
      <c r="DH215" s="139"/>
      <c r="DI215" s="139"/>
      <c r="DJ215" s="139"/>
      <c r="DK215" s="139"/>
      <c r="DL215" s="139"/>
      <c r="DM215" s="139"/>
      <c r="DN215" s="139"/>
      <c r="DO215" s="139"/>
      <c r="DP215" s="139"/>
      <c r="DQ215" s="139"/>
      <c r="DR215" s="139"/>
      <c r="DS215" s="139"/>
      <c r="DT215" s="139"/>
      <c r="DU215" s="139"/>
      <c r="DV215" s="139"/>
      <c r="DW215" s="139"/>
      <c r="DX215" s="139"/>
      <c r="DY215" s="139"/>
      <c r="DZ215" s="139"/>
      <c r="EA215" s="139"/>
      <c r="EB215" s="139"/>
      <c r="EC215" s="139"/>
      <c r="ED215" s="139"/>
      <c r="EE215" s="139"/>
      <c r="EF215" s="139"/>
      <c r="EG215" s="139"/>
      <c r="EH215" s="139"/>
      <c r="EI215" s="139"/>
      <c r="EJ215" s="139"/>
      <c r="EK215" s="139"/>
      <c r="EL215" s="139"/>
      <c r="EM215" s="139"/>
      <c r="EN215" s="139"/>
      <c r="EO215" s="139"/>
      <c r="EP215" s="139"/>
      <c r="EQ215" s="139"/>
      <c r="ER215" s="139"/>
      <c r="ES215" s="139"/>
      <c r="ET215" s="139"/>
      <c r="EU215" s="139"/>
      <c r="EV215" s="139"/>
      <c r="EW215" s="139"/>
      <c r="EX215" s="139"/>
      <c r="EY215" s="139"/>
      <c r="EZ215" s="139"/>
      <c r="FA215" s="139"/>
      <c r="FB215" s="139"/>
      <c r="FC215" s="139"/>
      <c r="FD215" s="139"/>
      <c r="FE215" s="139"/>
      <c r="FF215" s="139"/>
      <c r="FG215" s="139"/>
      <c r="FH215" s="139"/>
      <c r="FI215" s="139"/>
      <c r="FJ215" s="139"/>
      <c r="FK215" s="139"/>
      <c r="FL215" s="139"/>
      <c r="FM215" s="139"/>
      <c r="FN215" s="139"/>
      <c r="FO215" s="139"/>
      <c r="FP215" s="139"/>
      <c r="FQ215" s="139"/>
      <c r="FR215" s="139"/>
      <c r="FS215" s="139"/>
      <c r="FT215" s="139"/>
      <c r="FU215" s="139"/>
      <c r="FV215" s="139"/>
      <c r="FW215" s="139"/>
      <c r="FX215" s="139"/>
      <c r="FY215" s="139"/>
      <c r="FZ215" s="139"/>
      <c r="GA215" s="139"/>
      <c r="GB215" s="139"/>
      <c r="GC215" s="139"/>
      <c r="GD215" s="139"/>
      <c r="GE215" s="139"/>
      <c r="GF215" s="139"/>
    </row>
    <row r="216" spans="1:188" ht="29.25" x14ac:dyDescent="0.25">
      <c r="B216" s="19">
        <f t="shared" si="33"/>
        <v>1</v>
      </c>
      <c r="C216" s="488" t="s">
        <v>293</v>
      </c>
      <c r="D216" s="114">
        <f>'Аян '!C84</f>
        <v>5654</v>
      </c>
      <c r="E216" s="114">
        <f>'Аян '!D84</f>
        <v>4241</v>
      </c>
      <c r="F216" s="114">
        <f>'Аян '!E84</f>
        <v>1992</v>
      </c>
      <c r="G216" s="164">
        <f>'Аян '!F84</f>
        <v>46.970054232492338</v>
      </c>
      <c r="H216" s="158">
        <f>'Аян '!G84</f>
        <v>0</v>
      </c>
      <c r="I216" s="158">
        <f>'Аян '!H84</f>
        <v>0</v>
      </c>
      <c r="J216" s="153">
        <f>'Аян '!I84</f>
        <v>0</v>
      </c>
      <c r="K216" s="153">
        <f>'Аян '!J84</f>
        <v>0</v>
      </c>
      <c r="L216" s="153">
        <f>'Аян '!K84</f>
        <v>0</v>
      </c>
      <c r="M216" s="153">
        <f>'Аян '!L84</f>
        <v>0</v>
      </c>
      <c r="N216" s="153">
        <f>'Аян '!M84</f>
        <v>0</v>
      </c>
      <c r="O216" s="153">
        <f>'Аян '!N84</f>
        <v>0</v>
      </c>
      <c r="P216" s="373">
        <f>'Аян '!O84</f>
        <v>0</v>
      </c>
      <c r="Q216" s="373">
        <f>'Аян '!P84</f>
        <v>0</v>
      </c>
      <c r="R216" s="373">
        <f>'Аян '!Q84</f>
        <v>0</v>
      </c>
      <c r="S216" s="373">
        <f>'Аян '!R84</f>
        <v>0</v>
      </c>
      <c r="T216" s="373">
        <f>'Аян '!S84</f>
        <v>0</v>
      </c>
      <c r="U216" s="373">
        <f>'Аян '!T84</f>
        <v>0</v>
      </c>
      <c r="V216" s="373">
        <f>'Аян '!U84</f>
        <v>0</v>
      </c>
      <c r="W216" s="373">
        <f>'Аян '!V84</f>
        <v>0</v>
      </c>
      <c r="X216" s="373">
        <f>'Аян '!W84</f>
        <v>0</v>
      </c>
      <c r="Y216" s="373">
        <f>'Аян '!X84</f>
        <v>0</v>
      </c>
      <c r="Z216" s="373">
        <f>'Аян '!Y84</f>
        <v>0</v>
      </c>
      <c r="AA216" s="1101">
        <f>'Аян '!Z84</f>
        <v>0</v>
      </c>
      <c r="AB216" s="373">
        <f>'Аян '!AA84</f>
        <v>0</v>
      </c>
      <c r="AC216" s="373">
        <f>'Аян '!AB84</f>
        <v>0</v>
      </c>
      <c r="AD216" s="373">
        <f>'Аян '!AC84</f>
        <v>0</v>
      </c>
      <c r="AE216" s="373">
        <f>'Аян '!AD84</f>
        <v>0</v>
      </c>
      <c r="AF216" s="623">
        <f>'Аян '!AE84</f>
        <v>0</v>
      </c>
      <c r="AG216" s="373">
        <f>'Аян '!AE84</f>
        <v>0</v>
      </c>
      <c r="AH216" s="373"/>
      <c r="AI216" s="1353">
        <f>'Аян '!AF84</f>
        <v>0</v>
      </c>
      <c r="AJ216" s="1345">
        <f>'Аян '!AG84</f>
        <v>0</v>
      </c>
      <c r="AK216" s="139"/>
      <c r="AL216" s="139"/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</row>
    <row r="217" spans="1:188" ht="30" x14ac:dyDescent="0.25">
      <c r="B217" s="19">
        <f t="shared" si="33"/>
        <v>1</v>
      </c>
      <c r="C217" s="816" t="s">
        <v>204</v>
      </c>
      <c r="D217" s="114">
        <f>'Аян '!C85</f>
        <v>0</v>
      </c>
      <c r="E217" s="114">
        <f>'Аян '!D85</f>
        <v>0</v>
      </c>
      <c r="F217" s="114">
        <f>'Аян '!E85</f>
        <v>0</v>
      </c>
      <c r="G217" s="164">
        <f>'Аян '!F85</f>
        <v>0</v>
      </c>
      <c r="H217" s="158">
        <f>'Аян '!G85</f>
        <v>0</v>
      </c>
      <c r="I217" s="158">
        <f>'Аян '!H85</f>
        <v>0</v>
      </c>
      <c r="J217" s="153">
        <f>'Аян '!I85</f>
        <v>0</v>
      </c>
      <c r="K217" s="153">
        <f>'Аян '!J85</f>
        <v>0</v>
      </c>
      <c r="L217" s="153">
        <f>'Аян '!K85</f>
        <v>0</v>
      </c>
      <c r="M217" s="153">
        <f>'Аян '!L85</f>
        <v>0</v>
      </c>
      <c r="N217" s="153">
        <f>'Аян '!M85</f>
        <v>0</v>
      </c>
      <c r="O217" s="153">
        <f>'Аян '!N85</f>
        <v>0</v>
      </c>
      <c r="P217" s="373">
        <f>'Аян '!O85</f>
        <v>0</v>
      </c>
      <c r="Q217" s="373">
        <f>'Аян '!P85</f>
        <v>0</v>
      </c>
      <c r="R217" s="373">
        <f>'Аян '!Q85</f>
        <v>0</v>
      </c>
      <c r="S217" s="373">
        <f>'Аян '!R85</f>
        <v>0</v>
      </c>
      <c r="T217" s="373">
        <f>'Аян '!S85</f>
        <v>0</v>
      </c>
      <c r="U217" s="373">
        <f>'Аян '!T85</f>
        <v>0</v>
      </c>
      <c r="V217" s="373">
        <f>'Аян '!U85</f>
        <v>0</v>
      </c>
      <c r="W217" s="373">
        <f>'Аян '!V85</f>
        <v>0</v>
      </c>
      <c r="X217" s="373">
        <f>'Аян '!W85</f>
        <v>0</v>
      </c>
      <c r="Y217" s="373">
        <f>'Аян '!X85</f>
        <v>0</v>
      </c>
      <c r="Z217" s="373">
        <f>'Аян '!Y85</f>
        <v>0</v>
      </c>
      <c r="AA217" s="1101">
        <f>'Аян '!Z85</f>
        <v>0</v>
      </c>
      <c r="AB217" s="373">
        <f>'Аян '!AA85</f>
        <v>0</v>
      </c>
      <c r="AC217" s="373">
        <f>'Аян '!AB85</f>
        <v>0</v>
      </c>
      <c r="AD217" s="373">
        <f>'Аян '!AC85</f>
        <v>0</v>
      </c>
      <c r="AE217" s="373">
        <f>'Аян '!AD85</f>
        <v>0</v>
      </c>
      <c r="AF217" s="623">
        <f>'Аян '!AE85</f>
        <v>0</v>
      </c>
      <c r="AG217" s="373">
        <f>'Аян '!AE85</f>
        <v>0</v>
      </c>
      <c r="AH217" s="373"/>
      <c r="AI217" s="1353">
        <f>'Аян '!AF85</f>
        <v>0</v>
      </c>
      <c r="AJ217" s="1345">
        <f>'Аян '!AG85</f>
        <v>0</v>
      </c>
      <c r="AK217" s="139"/>
      <c r="AL217" s="139"/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</row>
    <row r="218" spans="1:188" ht="30" x14ac:dyDescent="0.25">
      <c r="B218" s="19">
        <f t="shared" si="33"/>
        <v>1</v>
      </c>
      <c r="C218" s="816" t="s">
        <v>205</v>
      </c>
      <c r="D218" s="114">
        <f>'Аян '!C86</f>
        <v>1000</v>
      </c>
      <c r="E218" s="114">
        <f>'Аян '!D86</f>
        <v>750</v>
      </c>
      <c r="F218" s="114">
        <f>'Аян '!E86</f>
        <v>0</v>
      </c>
      <c r="G218" s="164">
        <f>'Аян '!F86</f>
        <v>0</v>
      </c>
      <c r="H218" s="158">
        <f>'Аян '!G86</f>
        <v>0</v>
      </c>
      <c r="I218" s="158">
        <f>'Аян '!H86</f>
        <v>0</v>
      </c>
      <c r="J218" s="153">
        <f>'Аян '!I86</f>
        <v>0</v>
      </c>
      <c r="K218" s="153">
        <f>'Аян '!J86</f>
        <v>0</v>
      </c>
      <c r="L218" s="153">
        <f>'Аян '!K86</f>
        <v>0</v>
      </c>
      <c r="M218" s="153">
        <f>'Аян '!L86</f>
        <v>0</v>
      </c>
      <c r="N218" s="153">
        <f>'Аян '!M86</f>
        <v>0</v>
      </c>
      <c r="O218" s="153">
        <f>'Аян '!N86</f>
        <v>0</v>
      </c>
      <c r="P218" s="373">
        <f>'Аян '!O86</f>
        <v>0</v>
      </c>
      <c r="Q218" s="373">
        <f>'Аян '!P86</f>
        <v>0</v>
      </c>
      <c r="R218" s="373">
        <f>'Аян '!Q86</f>
        <v>0</v>
      </c>
      <c r="S218" s="373">
        <f>'Аян '!R86</f>
        <v>0</v>
      </c>
      <c r="T218" s="373">
        <f>'Аян '!S86</f>
        <v>0</v>
      </c>
      <c r="U218" s="373">
        <f>'Аян '!T86</f>
        <v>0</v>
      </c>
      <c r="V218" s="373">
        <f>'Аян '!U86</f>
        <v>0</v>
      </c>
      <c r="W218" s="373">
        <f>'Аян '!V86</f>
        <v>0</v>
      </c>
      <c r="X218" s="373">
        <f>'Аян '!W86</f>
        <v>0</v>
      </c>
      <c r="Y218" s="373">
        <f>'Аян '!X86</f>
        <v>0</v>
      </c>
      <c r="Z218" s="373">
        <f>'Аян '!Y86</f>
        <v>0</v>
      </c>
      <c r="AA218" s="1101">
        <f>'Аян '!Z86</f>
        <v>0</v>
      </c>
      <c r="AB218" s="373">
        <f>'Аян '!AA86</f>
        <v>0</v>
      </c>
      <c r="AC218" s="373">
        <f>'Аян '!AB86</f>
        <v>0</v>
      </c>
      <c r="AD218" s="373">
        <f>'Аян '!AC86</f>
        <v>0</v>
      </c>
      <c r="AE218" s="373">
        <f>'Аян '!AD86</f>
        <v>0</v>
      </c>
      <c r="AF218" s="623">
        <f>'Аян '!AE86</f>
        <v>0</v>
      </c>
      <c r="AG218" s="373">
        <f>'Аян '!AE86</f>
        <v>0</v>
      </c>
      <c r="AH218" s="373"/>
      <c r="AI218" s="1353">
        <f>'Аян '!AF86</f>
        <v>0</v>
      </c>
      <c r="AJ218" s="1345">
        <f>'Аян '!AG86</f>
        <v>0</v>
      </c>
      <c r="AK218" s="139"/>
      <c r="AL218" s="139"/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</row>
    <row r="219" spans="1:188" ht="30" x14ac:dyDescent="0.25">
      <c r="B219" s="19">
        <f t="shared" si="33"/>
        <v>1</v>
      </c>
      <c r="C219" s="492" t="s">
        <v>294</v>
      </c>
      <c r="D219" s="114">
        <f>'Аян '!C87</f>
        <v>2500</v>
      </c>
      <c r="E219" s="114">
        <f>'Аян '!D87</f>
        <v>1875</v>
      </c>
      <c r="F219" s="114">
        <f>'Аян '!E87</f>
        <v>1060</v>
      </c>
      <c r="G219" s="164">
        <f>'Аян '!F87</f>
        <v>56.533333333333339</v>
      </c>
      <c r="H219" s="158">
        <f>'Аян '!G87</f>
        <v>0</v>
      </c>
      <c r="I219" s="158">
        <f>'Аян '!H87</f>
        <v>0</v>
      </c>
      <c r="J219" s="153">
        <f>'Аян '!I87</f>
        <v>0</v>
      </c>
      <c r="K219" s="153">
        <f>'Аян '!J87</f>
        <v>0</v>
      </c>
      <c r="L219" s="153">
        <f>'Аян '!K87</f>
        <v>0</v>
      </c>
      <c r="M219" s="153">
        <f>'Аян '!L87</f>
        <v>0</v>
      </c>
      <c r="N219" s="153">
        <f>'Аян '!M87</f>
        <v>0</v>
      </c>
      <c r="O219" s="153">
        <f>'Аян '!N87</f>
        <v>0</v>
      </c>
      <c r="P219" s="373">
        <f>'Аян '!O87</f>
        <v>0</v>
      </c>
      <c r="Q219" s="373">
        <f>'Аян '!P87</f>
        <v>0</v>
      </c>
      <c r="R219" s="373">
        <f>'Аян '!Q87</f>
        <v>0</v>
      </c>
      <c r="S219" s="373">
        <f>'Аян '!R87</f>
        <v>0</v>
      </c>
      <c r="T219" s="373">
        <f>'Аян '!S87</f>
        <v>0</v>
      </c>
      <c r="U219" s="373">
        <f>'Аян '!T87</f>
        <v>0</v>
      </c>
      <c r="V219" s="373">
        <f>'Аян '!U87</f>
        <v>0</v>
      </c>
      <c r="W219" s="373">
        <f>'Аян '!V87</f>
        <v>0</v>
      </c>
      <c r="X219" s="373">
        <f>'Аян '!W87</f>
        <v>0</v>
      </c>
      <c r="Y219" s="373">
        <f>'Аян '!X87</f>
        <v>0</v>
      </c>
      <c r="Z219" s="373">
        <f>'Аян '!Y87</f>
        <v>0</v>
      </c>
      <c r="AA219" s="1101">
        <f>'Аян '!Z87</f>
        <v>0</v>
      </c>
      <c r="AB219" s="373">
        <f>'Аян '!AA87</f>
        <v>0</v>
      </c>
      <c r="AC219" s="373">
        <f>'Аян '!AB87</f>
        <v>0</v>
      </c>
      <c r="AD219" s="373">
        <f>'Аян '!AC87</f>
        <v>0</v>
      </c>
      <c r="AE219" s="373">
        <f>'Аян '!AD87</f>
        <v>0</v>
      </c>
      <c r="AF219" s="623">
        <f>'Аян '!AE87</f>
        <v>0</v>
      </c>
      <c r="AG219" s="373">
        <f>'Аян '!AE87</f>
        <v>0</v>
      </c>
      <c r="AH219" s="373"/>
      <c r="AI219" s="1353">
        <f>'Аян '!AF87</f>
        <v>0</v>
      </c>
      <c r="AJ219" s="1345">
        <f>'Аян '!AG87</f>
        <v>0</v>
      </c>
      <c r="AK219" s="139"/>
      <c r="AL219" s="139"/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</row>
    <row r="220" spans="1:188" ht="60" x14ac:dyDescent="0.25">
      <c r="B220" s="19">
        <f t="shared" si="33"/>
        <v>1</v>
      </c>
      <c r="C220" s="336" t="s">
        <v>295</v>
      </c>
      <c r="D220" s="114">
        <f>'Аян '!C88</f>
        <v>1000</v>
      </c>
      <c r="E220" s="114">
        <f>'Аян '!D88</f>
        <v>750</v>
      </c>
      <c r="F220" s="114">
        <f>'Аян '!E88</f>
        <v>111</v>
      </c>
      <c r="G220" s="164">
        <f>'Аян '!F88</f>
        <v>14.799999999999999</v>
      </c>
      <c r="H220" s="158">
        <f>'Аян '!G88</f>
        <v>0</v>
      </c>
      <c r="I220" s="158">
        <f>'Аян '!H88</f>
        <v>0</v>
      </c>
      <c r="J220" s="153">
        <f>'Аян '!I88</f>
        <v>0</v>
      </c>
      <c r="K220" s="153">
        <f>'Аян '!J88</f>
        <v>0</v>
      </c>
      <c r="L220" s="153">
        <f>'Аян '!K88</f>
        <v>0</v>
      </c>
      <c r="M220" s="153">
        <f>'Аян '!L88</f>
        <v>0</v>
      </c>
      <c r="N220" s="153">
        <f>'Аян '!M88</f>
        <v>0</v>
      </c>
      <c r="O220" s="153">
        <f>'Аян '!N88</f>
        <v>0</v>
      </c>
      <c r="P220" s="373">
        <f>'Аян '!O88</f>
        <v>0</v>
      </c>
      <c r="Q220" s="373">
        <f>'Аян '!P88</f>
        <v>0</v>
      </c>
      <c r="R220" s="373">
        <f>'Аян '!Q88</f>
        <v>0</v>
      </c>
      <c r="S220" s="373">
        <f>'Аян '!R88</f>
        <v>0</v>
      </c>
      <c r="T220" s="373">
        <f>'Аян '!S88</f>
        <v>0</v>
      </c>
      <c r="U220" s="373">
        <f>'Аян '!T88</f>
        <v>0</v>
      </c>
      <c r="V220" s="373">
        <f>'Аян '!U88</f>
        <v>0</v>
      </c>
      <c r="W220" s="373">
        <f>'Аян '!V88</f>
        <v>0</v>
      </c>
      <c r="X220" s="373">
        <f>'Аян '!W88</f>
        <v>0</v>
      </c>
      <c r="Y220" s="373">
        <f>'Аян '!X88</f>
        <v>0</v>
      </c>
      <c r="Z220" s="373">
        <f>'Аян '!Y88</f>
        <v>0</v>
      </c>
      <c r="AA220" s="1101">
        <f>'Аян '!Z88</f>
        <v>0</v>
      </c>
      <c r="AB220" s="373">
        <f>'Аян '!AA88</f>
        <v>0</v>
      </c>
      <c r="AC220" s="373">
        <f>'Аян '!AB88</f>
        <v>0</v>
      </c>
      <c r="AD220" s="373">
        <f>'Аян '!AC88</f>
        <v>0</v>
      </c>
      <c r="AE220" s="373">
        <f>'Аян '!AD88</f>
        <v>0</v>
      </c>
      <c r="AF220" s="623">
        <f>'Аян '!AE88</f>
        <v>0</v>
      </c>
      <c r="AG220" s="373">
        <f>'Аян '!AE88</f>
        <v>0</v>
      </c>
      <c r="AH220" s="373"/>
      <c r="AI220" s="1353" t="e">
        <f>'Аян '!#REF!</f>
        <v>#REF!</v>
      </c>
      <c r="AJ220" s="1345" t="e">
        <f>'Аян '!#REF!</f>
        <v>#REF!</v>
      </c>
      <c r="AK220" s="139"/>
      <c r="AL220" s="139"/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</row>
    <row r="221" spans="1:188" ht="45" x14ac:dyDescent="0.25">
      <c r="B221" s="19">
        <f t="shared" si="33"/>
        <v>1</v>
      </c>
      <c r="C221" s="336" t="s">
        <v>296</v>
      </c>
      <c r="D221" s="114">
        <f>'Аян '!C89</f>
        <v>1000</v>
      </c>
      <c r="E221" s="114">
        <f>'Аян '!D89</f>
        <v>750</v>
      </c>
      <c r="F221" s="114">
        <f>'Аян '!E89</f>
        <v>645</v>
      </c>
      <c r="G221" s="164">
        <f>'Аян '!F89</f>
        <v>86</v>
      </c>
      <c r="H221" s="158">
        <f>'Аян '!G89</f>
        <v>0</v>
      </c>
      <c r="I221" s="158">
        <f>'Аян '!H89</f>
        <v>0</v>
      </c>
      <c r="J221" s="153">
        <f>'Аян '!I89</f>
        <v>0</v>
      </c>
      <c r="K221" s="153">
        <f>'Аян '!J89</f>
        <v>0</v>
      </c>
      <c r="L221" s="153">
        <f>'Аян '!K89</f>
        <v>0</v>
      </c>
      <c r="M221" s="153">
        <f>'Аян '!L89</f>
        <v>0</v>
      </c>
      <c r="N221" s="153">
        <f>'Аян '!M89</f>
        <v>0</v>
      </c>
      <c r="O221" s="153">
        <f>'Аян '!N89</f>
        <v>0</v>
      </c>
      <c r="P221" s="373">
        <f>'Аян '!O89</f>
        <v>0</v>
      </c>
      <c r="Q221" s="373">
        <f>'Аян '!P89</f>
        <v>0</v>
      </c>
      <c r="R221" s="373">
        <f>'Аян '!Q89</f>
        <v>0</v>
      </c>
      <c r="S221" s="373">
        <f>'Аян '!R89</f>
        <v>0</v>
      </c>
      <c r="T221" s="373">
        <f>'Аян '!S89</f>
        <v>0</v>
      </c>
      <c r="U221" s="373">
        <f>'Аян '!T89</f>
        <v>0</v>
      </c>
      <c r="V221" s="373">
        <f>'Аян '!U89</f>
        <v>0</v>
      </c>
      <c r="W221" s="373">
        <f>'Аян '!V89</f>
        <v>0</v>
      </c>
      <c r="X221" s="373">
        <f>'Аян '!W89</f>
        <v>0</v>
      </c>
      <c r="Y221" s="373">
        <f>'Аян '!X89</f>
        <v>0</v>
      </c>
      <c r="Z221" s="373">
        <f>'Аян '!Y89</f>
        <v>0</v>
      </c>
      <c r="AA221" s="1101">
        <f>'Аян '!Z89</f>
        <v>0</v>
      </c>
      <c r="AB221" s="373">
        <f>'Аян '!AA89</f>
        <v>0</v>
      </c>
      <c r="AC221" s="373">
        <f>'Аян '!AB89</f>
        <v>0</v>
      </c>
      <c r="AD221" s="373">
        <f>'Аян '!AC89</f>
        <v>0</v>
      </c>
      <c r="AE221" s="373">
        <f>'Аян '!AD89</f>
        <v>0</v>
      </c>
      <c r="AF221" s="623">
        <f>'Аян '!AE89</f>
        <v>0</v>
      </c>
      <c r="AG221" s="373">
        <f>'Аян '!AE89</f>
        <v>0</v>
      </c>
      <c r="AH221" s="373"/>
      <c r="AI221" s="1353" t="e">
        <f>'Аян '!#REF!</f>
        <v>#REF!</v>
      </c>
      <c r="AJ221" s="1345" t="e">
        <f>'Аян '!#REF!</f>
        <v>#REF!</v>
      </c>
      <c r="AK221" s="139"/>
      <c r="AL221" s="139"/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</row>
    <row r="222" spans="1:188" ht="105" x14ac:dyDescent="0.25">
      <c r="B222" s="19">
        <f t="shared" si="33"/>
        <v>1</v>
      </c>
      <c r="C222" s="336" t="s">
        <v>531</v>
      </c>
      <c r="D222" s="114">
        <f>'Аян '!C90</f>
        <v>500</v>
      </c>
      <c r="E222" s="114">
        <f>'Аян '!D90</f>
        <v>375</v>
      </c>
      <c r="F222" s="114">
        <f>'Аян '!E90</f>
        <v>41</v>
      </c>
      <c r="G222" s="164">
        <f>'Аян '!F90</f>
        <v>10.933333333333334</v>
      </c>
      <c r="H222" s="158">
        <f>'Аян '!G90</f>
        <v>0</v>
      </c>
      <c r="I222" s="158">
        <f>'Аян '!H90</f>
        <v>0</v>
      </c>
      <c r="J222" s="153">
        <f>'Аян '!I90</f>
        <v>0</v>
      </c>
      <c r="K222" s="153">
        <f>'Аян '!J90</f>
        <v>0</v>
      </c>
      <c r="L222" s="153">
        <f>'Аян '!K90</f>
        <v>0</v>
      </c>
      <c r="M222" s="153">
        <f>'Аян '!L90</f>
        <v>0</v>
      </c>
      <c r="N222" s="153">
        <f>'Аян '!M90</f>
        <v>0</v>
      </c>
      <c r="O222" s="153">
        <f>'Аян '!N90</f>
        <v>0</v>
      </c>
      <c r="P222" s="373">
        <f>'Аян '!O90</f>
        <v>0</v>
      </c>
      <c r="Q222" s="373">
        <f>'Аян '!P90</f>
        <v>0</v>
      </c>
      <c r="R222" s="373">
        <f>'Аян '!Q90</f>
        <v>0</v>
      </c>
      <c r="S222" s="373">
        <f>'Аян '!R90</f>
        <v>0</v>
      </c>
      <c r="T222" s="373">
        <f>'Аян '!S90</f>
        <v>0</v>
      </c>
      <c r="U222" s="373">
        <f>'Аян '!T90</f>
        <v>0</v>
      </c>
      <c r="V222" s="373">
        <f>'Аян '!U90</f>
        <v>0</v>
      </c>
      <c r="W222" s="373">
        <f>'Аян '!V90</f>
        <v>0</v>
      </c>
      <c r="X222" s="373">
        <f>'Аян '!W90</f>
        <v>0</v>
      </c>
      <c r="Y222" s="373">
        <f>'Аян '!X90</f>
        <v>0</v>
      </c>
      <c r="Z222" s="373">
        <f>'Аян '!Y90</f>
        <v>0</v>
      </c>
      <c r="AA222" s="1101">
        <f>'Аян '!Z90</f>
        <v>0</v>
      </c>
      <c r="AB222" s="373">
        <f>'Аян '!AA90</f>
        <v>0</v>
      </c>
      <c r="AC222" s="373">
        <f>'Аян '!AB90</f>
        <v>0</v>
      </c>
      <c r="AD222" s="373">
        <f>'Аян '!AC90</f>
        <v>0</v>
      </c>
      <c r="AE222" s="373">
        <f>'Аян '!AD90</f>
        <v>0</v>
      </c>
      <c r="AF222" s="623">
        <f>'Аян '!AE90</f>
        <v>0</v>
      </c>
      <c r="AG222" s="373">
        <f>'Аян '!AE90</f>
        <v>0</v>
      </c>
      <c r="AH222" s="373"/>
      <c r="AI222" s="1353">
        <f>'Аян '!AF88</f>
        <v>0</v>
      </c>
      <c r="AJ222" s="1345">
        <f>'Аян '!AG88</f>
        <v>0</v>
      </c>
      <c r="AK222" s="139"/>
      <c r="AL222" s="139"/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</row>
    <row r="223" spans="1:188" ht="30" x14ac:dyDescent="0.25">
      <c r="B223" s="19">
        <f t="shared" si="33"/>
        <v>1</v>
      </c>
      <c r="C223" s="336" t="s">
        <v>380</v>
      </c>
      <c r="D223" s="114">
        <f>'Аян '!C91</f>
        <v>154</v>
      </c>
      <c r="E223" s="114">
        <f>'Аян '!D91</f>
        <v>116</v>
      </c>
      <c r="F223" s="114">
        <f>'Аян '!E91</f>
        <v>176</v>
      </c>
      <c r="G223" s="164">
        <f>'Аян '!F91</f>
        <v>151.72413793103448</v>
      </c>
      <c r="H223" s="158">
        <f>'Аян '!G91</f>
        <v>0</v>
      </c>
      <c r="I223" s="158">
        <f>'Аян '!H91</f>
        <v>0</v>
      </c>
      <c r="J223" s="153">
        <f>'Аян '!I91</f>
        <v>0</v>
      </c>
      <c r="K223" s="153">
        <f>'Аян '!J91</f>
        <v>0</v>
      </c>
      <c r="L223" s="153">
        <f>'Аян '!K91</f>
        <v>0</v>
      </c>
      <c r="M223" s="153">
        <f>'Аян '!L91</f>
        <v>0</v>
      </c>
      <c r="N223" s="153">
        <f>'Аян '!M91</f>
        <v>0</v>
      </c>
      <c r="O223" s="153">
        <f>'Аян '!N91</f>
        <v>0</v>
      </c>
      <c r="P223" s="373">
        <f>'Аян '!O91</f>
        <v>0</v>
      </c>
      <c r="Q223" s="373">
        <f>'Аян '!P91</f>
        <v>0</v>
      </c>
      <c r="R223" s="373">
        <f>'Аян '!Q91</f>
        <v>0</v>
      </c>
      <c r="S223" s="373">
        <f>'Аян '!R91</f>
        <v>0</v>
      </c>
      <c r="T223" s="373">
        <f>'Аян '!S91</f>
        <v>0</v>
      </c>
      <c r="U223" s="373">
        <f>'Аян '!T91</f>
        <v>0</v>
      </c>
      <c r="V223" s="373">
        <f>'Аян '!U91</f>
        <v>0</v>
      </c>
      <c r="W223" s="373">
        <f>'Аян '!V91</f>
        <v>0</v>
      </c>
      <c r="X223" s="373">
        <f>'Аян '!W91</f>
        <v>0</v>
      </c>
      <c r="Y223" s="373">
        <f>'Аян '!X91</f>
        <v>0</v>
      </c>
      <c r="Z223" s="373">
        <f>'Аян '!Y91</f>
        <v>0</v>
      </c>
      <c r="AA223" s="1101">
        <f>'Аян '!Z91</f>
        <v>0</v>
      </c>
      <c r="AB223" s="373">
        <f>'Аян '!AA91</f>
        <v>0</v>
      </c>
      <c r="AC223" s="373">
        <f>'Аян '!AB91</f>
        <v>0</v>
      </c>
      <c r="AD223" s="373">
        <f>'Аян '!AC91</f>
        <v>0</v>
      </c>
      <c r="AE223" s="373">
        <f>'Аян '!AD91</f>
        <v>0</v>
      </c>
      <c r="AF223" s="623">
        <f>'Аян '!AE91</f>
        <v>0</v>
      </c>
      <c r="AG223" s="373">
        <f>'Аян '!AE91</f>
        <v>0</v>
      </c>
      <c r="AH223" s="373"/>
      <c r="AI223" s="1353">
        <f>'Аян '!AF89</f>
        <v>0</v>
      </c>
      <c r="AJ223" s="1345">
        <f>'Аян '!AG89</f>
        <v>0</v>
      </c>
      <c r="AK223" s="139"/>
      <c r="AL223" s="139"/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</row>
    <row r="224" spans="1:188" ht="30" x14ac:dyDescent="0.25">
      <c r="B224" s="19">
        <f t="shared" si="33"/>
        <v>1</v>
      </c>
      <c r="C224" s="336" t="s">
        <v>135</v>
      </c>
      <c r="D224" s="114">
        <f>'Аян '!C92</f>
        <v>3500</v>
      </c>
      <c r="E224" s="114">
        <f>'Аян '!D92</f>
        <v>2625</v>
      </c>
      <c r="F224" s="114">
        <f>'Аян '!E92</f>
        <v>2751</v>
      </c>
      <c r="G224" s="164">
        <f>'Аян '!F92</f>
        <v>104.80000000000001</v>
      </c>
      <c r="H224" s="158">
        <f>'Аян '!G92</f>
        <v>0</v>
      </c>
      <c r="I224" s="158">
        <f>'Аян '!H92</f>
        <v>0</v>
      </c>
      <c r="J224" s="153">
        <f>'Аян '!I92</f>
        <v>0</v>
      </c>
      <c r="K224" s="153">
        <f>'Аян '!J92</f>
        <v>0</v>
      </c>
      <c r="L224" s="153">
        <f>'Аян '!K92</f>
        <v>0</v>
      </c>
      <c r="M224" s="153">
        <f>'Аян '!L92</f>
        <v>0</v>
      </c>
      <c r="N224" s="153">
        <f>'Аян '!M92</f>
        <v>0</v>
      </c>
      <c r="O224" s="153">
        <f>'Аян '!N92</f>
        <v>0</v>
      </c>
      <c r="P224" s="373">
        <f>'Аян '!O92</f>
        <v>0</v>
      </c>
      <c r="Q224" s="373">
        <f>'Аян '!P92</f>
        <v>0</v>
      </c>
      <c r="R224" s="373">
        <f>'Аян '!Q92</f>
        <v>0</v>
      </c>
      <c r="S224" s="373">
        <f>'Аян '!R92</f>
        <v>0</v>
      </c>
      <c r="T224" s="373">
        <f>'Аян '!S92</f>
        <v>0</v>
      </c>
      <c r="U224" s="373">
        <f>'Аян '!T92</f>
        <v>0</v>
      </c>
      <c r="V224" s="373">
        <f>'Аян '!U92</f>
        <v>0</v>
      </c>
      <c r="W224" s="373">
        <f>'Аян '!V92</f>
        <v>0</v>
      </c>
      <c r="X224" s="373">
        <f>'Аян '!W92</f>
        <v>0</v>
      </c>
      <c r="Y224" s="373">
        <f>'Аян '!X92</f>
        <v>0</v>
      </c>
      <c r="Z224" s="373">
        <f>'Аян '!Y92</f>
        <v>0</v>
      </c>
      <c r="AA224" s="1101">
        <f>'Аян '!Z92</f>
        <v>0</v>
      </c>
      <c r="AB224" s="373">
        <f>'Аян '!AA92</f>
        <v>0</v>
      </c>
      <c r="AC224" s="373">
        <f>'Аян '!AB92</f>
        <v>0</v>
      </c>
      <c r="AD224" s="373">
        <f>'Аян '!AC92</f>
        <v>0</v>
      </c>
      <c r="AE224" s="373">
        <f>'Аян '!AD92</f>
        <v>0</v>
      </c>
      <c r="AF224" s="623">
        <f>'Аян '!AE92</f>
        <v>0</v>
      </c>
      <c r="AG224" s="373">
        <f>'Аян '!AE92</f>
        <v>0</v>
      </c>
      <c r="AH224" s="373"/>
      <c r="AI224" s="1353">
        <f>'Аян '!AF91</f>
        <v>0</v>
      </c>
      <c r="AJ224" s="1345">
        <f>'Аян '!AG91</f>
        <v>0</v>
      </c>
      <c r="AK224" s="139"/>
      <c r="AL224" s="139"/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</row>
    <row r="225" spans="1:188" x14ac:dyDescent="0.25">
      <c r="B225" s="19">
        <f t="shared" si="33"/>
        <v>1</v>
      </c>
      <c r="C225" s="817" t="s">
        <v>239</v>
      </c>
      <c r="D225" s="114">
        <f>'Аян '!C93</f>
        <v>3500</v>
      </c>
      <c r="E225" s="114">
        <f>'Аян '!D93</f>
        <v>2625</v>
      </c>
      <c r="F225" s="114">
        <f>'Аян '!E93</f>
        <v>2751</v>
      </c>
      <c r="G225" s="164">
        <f>'Аян '!F93</f>
        <v>104.80000000000001</v>
      </c>
      <c r="H225" s="158">
        <f>'Аян '!G93</f>
        <v>0</v>
      </c>
      <c r="I225" s="158">
        <f>'Аян '!H93</f>
        <v>0</v>
      </c>
      <c r="J225" s="153">
        <f>'Аян '!I93</f>
        <v>0</v>
      </c>
      <c r="K225" s="153">
        <f>'Аян '!J93</f>
        <v>0</v>
      </c>
      <c r="L225" s="153">
        <f>'Аян '!K93</f>
        <v>0</v>
      </c>
      <c r="M225" s="153">
        <f>'Аян '!L93</f>
        <v>0</v>
      </c>
      <c r="N225" s="153">
        <f>'Аян '!M93</f>
        <v>0</v>
      </c>
      <c r="O225" s="153">
        <f>'Аян '!N93</f>
        <v>0</v>
      </c>
      <c r="P225" s="373">
        <f>'Аян '!O93</f>
        <v>0</v>
      </c>
      <c r="Q225" s="373">
        <f>'Аян '!P93</f>
        <v>0</v>
      </c>
      <c r="R225" s="373">
        <f>'Аян '!Q93</f>
        <v>0</v>
      </c>
      <c r="S225" s="373">
        <f>'Аян '!R93</f>
        <v>0</v>
      </c>
      <c r="T225" s="373">
        <f>'Аян '!S93</f>
        <v>0</v>
      </c>
      <c r="U225" s="373">
        <f>'Аян '!T93</f>
        <v>0</v>
      </c>
      <c r="V225" s="373">
        <f>'Аян '!U93</f>
        <v>0</v>
      </c>
      <c r="W225" s="373">
        <f>'Аян '!V93</f>
        <v>0</v>
      </c>
      <c r="X225" s="373">
        <f>'Аян '!W93</f>
        <v>0</v>
      </c>
      <c r="Y225" s="373">
        <f>'Аян '!X93</f>
        <v>0</v>
      </c>
      <c r="Z225" s="373">
        <f>'Аян '!Y93</f>
        <v>0</v>
      </c>
      <c r="AA225" s="1101">
        <f>'Аян '!Z93</f>
        <v>0</v>
      </c>
      <c r="AB225" s="373">
        <f>'Аян '!AA93</f>
        <v>0</v>
      </c>
      <c r="AC225" s="373">
        <f>'Аян '!AB93</f>
        <v>0</v>
      </c>
      <c r="AD225" s="373">
        <f>'Аян '!AC93</f>
        <v>0</v>
      </c>
      <c r="AE225" s="373">
        <f>'Аян '!AD93</f>
        <v>0</v>
      </c>
      <c r="AF225" s="623">
        <f>'Аян '!AE93</f>
        <v>0</v>
      </c>
      <c r="AG225" s="373">
        <f>'Аян '!AE93</f>
        <v>0</v>
      </c>
      <c r="AH225" s="373"/>
      <c r="AI225" s="1353">
        <f>'Аян '!AF92</f>
        <v>0</v>
      </c>
      <c r="AJ225" s="1345">
        <f>'Аян '!AG92</f>
        <v>0</v>
      </c>
      <c r="AK225" s="139"/>
      <c r="AL225" s="139"/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</row>
    <row r="226" spans="1:188" ht="45" x14ac:dyDescent="0.25">
      <c r="B226" s="19">
        <f t="shared" si="33"/>
        <v>1</v>
      </c>
      <c r="C226" s="337" t="s">
        <v>298</v>
      </c>
      <c r="D226" s="114">
        <f>'Аян '!C94</f>
        <v>1171</v>
      </c>
      <c r="E226" s="114">
        <f>'Аян '!D94</f>
        <v>878</v>
      </c>
      <c r="F226" s="114">
        <f>'Аян '!E94</f>
        <v>775</v>
      </c>
      <c r="G226" s="164">
        <f>'Аян '!F94</f>
        <v>88.268792710706151</v>
      </c>
      <c r="H226" s="158">
        <f>'Аян '!G94</f>
        <v>0</v>
      </c>
      <c r="I226" s="158">
        <f>'Аян '!H94</f>
        <v>0</v>
      </c>
      <c r="J226" s="153">
        <f>'Аян '!I94</f>
        <v>0</v>
      </c>
      <c r="K226" s="153">
        <f>'Аян '!J94</f>
        <v>0</v>
      </c>
      <c r="L226" s="153">
        <f>'Аян '!K94</f>
        <v>0</v>
      </c>
      <c r="M226" s="153">
        <f>'Аян '!L94</f>
        <v>0</v>
      </c>
      <c r="N226" s="153">
        <f>'Аян '!M94</f>
        <v>0</v>
      </c>
      <c r="O226" s="153">
        <f>'Аян '!N94</f>
        <v>0</v>
      </c>
      <c r="P226" s="373">
        <f>'Аян '!O94</f>
        <v>0</v>
      </c>
      <c r="Q226" s="373">
        <f>'Аян '!P94</f>
        <v>0</v>
      </c>
      <c r="R226" s="373">
        <f>'Аян '!Q94</f>
        <v>0</v>
      </c>
      <c r="S226" s="373">
        <f>'Аян '!R94</f>
        <v>0</v>
      </c>
      <c r="T226" s="373">
        <f>'Аян '!S94</f>
        <v>0</v>
      </c>
      <c r="U226" s="373">
        <f>'Аян '!T94</f>
        <v>0</v>
      </c>
      <c r="V226" s="373">
        <f>'Аян '!U94</f>
        <v>0</v>
      </c>
      <c r="W226" s="373">
        <f>'Аян '!V94</f>
        <v>0</v>
      </c>
      <c r="X226" s="373">
        <f>'Аян '!W94</f>
        <v>0</v>
      </c>
      <c r="Y226" s="373">
        <f>'Аян '!X94</f>
        <v>0</v>
      </c>
      <c r="Z226" s="373">
        <f>'Аян '!Y94</f>
        <v>0</v>
      </c>
      <c r="AA226" s="1101">
        <f>'Аян '!Z94</f>
        <v>0</v>
      </c>
      <c r="AB226" s="373">
        <f>'Аян '!AA94</f>
        <v>0</v>
      </c>
      <c r="AC226" s="373">
        <f>'Аян '!AB94</f>
        <v>0</v>
      </c>
      <c r="AD226" s="373">
        <f>'Аян '!AC94</f>
        <v>0</v>
      </c>
      <c r="AE226" s="373">
        <f>'Аян '!AD94</f>
        <v>0</v>
      </c>
      <c r="AF226" s="623">
        <f>'Аян '!AE94</f>
        <v>0</v>
      </c>
      <c r="AG226" s="373">
        <f>'Аян '!AE94</f>
        <v>0</v>
      </c>
      <c r="AH226" s="373"/>
      <c r="AI226" s="1353">
        <f>'Аян '!AF93</f>
        <v>0</v>
      </c>
      <c r="AJ226" s="1345">
        <f>'Аян '!AG93</f>
        <v>0</v>
      </c>
      <c r="AK226" s="139"/>
      <c r="AL226" s="139"/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</row>
    <row r="227" spans="1:188" ht="30" x14ac:dyDescent="0.25">
      <c r="B227" s="19">
        <f t="shared" si="33"/>
        <v>1</v>
      </c>
      <c r="C227" s="337" t="s">
        <v>299</v>
      </c>
      <c r="D227" s="114">
        <f>'Аян '!C95</f>
        <v>503</v>
      </c>
      <c r="E227" s="114">
        <f>'Аян '!D95</f>
        <v>377</v>
      </c>
      <c r="F227" s="114">
        <f>'Аян '!E95</f>
        <v>267</v>
      </c>
      <c r="G227" s="164">
        <f>'Аян '!F95</f>
        <v>70.822281167108756</v>
      </c>
      <c r="H227" s="158">
        <f>'Аян '!G95</f>
        <v>0</v>
      </c>
      <c r="I227" s="158">
        <f>'Аян '!H95</f>
        <v>0</v>
      </c>
      <c r="J227" s="153">
        <f>'Аян '!I95</f>
        <v>0</v>
      </c>
      <c r="K227" s="153">
        <f>'Аян '!J95</f>
        <v>0</v>
      </c>
      <c r="L227" s="153">
        <f>'Аян '!K95</f>
        <v>0</v>
      </c>
      <c r="M227" s="153">
        <f>'Аян '!L95</f>
        <v>0</v>
      </c>
      <c r="N227" s="153">
        <f>'Аян '!M95</f>
        <v>0</v>
      </c>
      <c r="O227" s="153">
        <f>'Аян '!N95</f>
        <v>0</v>
      </c>
      <c r="P227" s="373">
        <f>'Аян '!O95</f>
        <v>0</v>
      </c>
      <c r="Q227" s="373">
        <f>'Аян '!P95</f>
        <v>0</v>
      </c>
      <c r="R227" s="373">
        <f>'Аян '!Q95</f>
        <v>0</v>
      </c>
      <c r="S227" s="373">
        <f>'Аян '!R95</f>
        <v>0</v>
      </c>
      <c r="T227" s="373">
        <f>'Аян '!S95</f>
        <v>0</v>
      </c>
      <c r="U227" s="373">
        <f>'Аян '!T95</f>
        <v>0</v>
      </c>
      <c r="V227" s="373">
        <f>'Аян '!U95</f>
        <v>0</v>
      </c>
      <c r="W227" s="373">
        <f>'Аян '!V95</f>
        <v>0</v>
      </c>
      <c r="X227" s="373">
        <f>'Аян '!W95</f>
        <v>0</v>
      </c>
      <c r="Y227" s="373">
        <f>'Аян '!X95</f>
        <v>0</v>
      </c>
      <c r="Z227" s="373">
        <f>'Аян '!Y95</f>
        <v>0</v>
      </c>
      <c r="AA227" s="1101">
        <f>'Аян '!Z95</f>
        <v>0</v>
      </c>
      <c r="AB227" s="373">
        <f>'Аян '!AA95</f>
        <v>0</v>
      </c>
      <c r="AC227" s="373">
        <f>'Аян '!AB95</f>
        <v>0</v>
      </c>
      <c r="AD227" s="373">
        <f>'Аян '!AC95</f>
        <v>0</v>
      </c>
      <c r="AE227" s="373">
        <f>'Аян '!AD95</f>
        <v>0</v>
      </c>
      <c r="AF227" s="623">
        <f>'Аян '!AE95</f>
        <v>0</v>
      </c>
      <c r="AG227" s="373">
        <f>'Аян '!AE95</f>
        <v>0</v>
      </c>
      <c r="AH227" s="373"/>
      <c r="AI227" s="1353" t="e">
        <f>'Аян '!#REF!</f>
        <v>#REF!</v>
      </c>
      <c r="AJ227" s="1345" t="e">
        <f>'Аян '!#REF!</f>
        <v>#REF!</v>
      </c>
      <c r="AK227" s="139"/>
      <c r="AL227" s="139"/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</row>
    <row r="228" spans="1:188" ht="30" x14ac:dyDescent="0.25">
      <c r="B228" s="19">
        <f t="shared" si="33"/>
        <v>1</v>
      </c>
      <c r="C228" s="495" t="s">
        <v>300</v>
      </c>
      <c r="D228" s="114">
        <f>'Аян '!C96</f>
        <v>467</v>
      </c>
      <c r="E228" s="114">
        <f>'Аян '!D96</f>
        <v>350</v>
      </c>
      <c r="F228" s="114">
        <f>'Аян '!E96</f>
        <v>237</v>
      </c>
      <c r="G228" s="164">
        <f>'Аян '!F96</f>
        <v>67.714285714285722</v>
      </c>
      <c r="H228" s="158">
        <f>'Аян '!G96</f>
        <v>0</v>
      </c>
      <c r="I228" s="158">
        <f>'Аян '!H96</f>
        <v>0</v>
      </c>
      <c r="J228" s="153">
        <f>'Аян '!I96</f>
        <v>0</v>
      </c>
      <c r="K228" s="153">
        <f>'Аян '!J96</f>
        <v>0</v>
      </c>
      <c r="L228" s="153">
        <f>'Аян '!K96</f>
        <v>0</v>
      </c>
      <c r="M228" s="153">
        <f>'Аян '!L96</f>
        <v>0</v>
      </c>
      <c r="N228" s="153">
        <f>'Аян '!M96</f>
        <v>0</v>
      </c>
      <c r="O228" s="153">
        <f>'Аян '!N96</f>
        <v>0</v>
      </c>
      <c r="P228" s="373">
        <f>'Аян '!O96</f>
        <v>0</v>
      </c>
      <c r="Q228" s="373">
        <f>'Аян '!P96</f>
        <v>0</v>
      </c>
      <c r="R228" s="373">
        <f>'Аян '!Q96</f>
        <v>0</v>
      </c>
      <c r="S228" s="373">
        <f>'Аян '!R96</f>
        <v>0</v>
      </c>
      <c r="T228" s="373">
        <f>'Аян '!S96</f>
        <v>0</v>
      </c>
      <c r="U228" s="373">
        <f>'Аян '!T96</f>
        <v>0</v>
      </c>
      <c r="V228" s="373">
        <f>'Аян '!U96</f>
        <v>0</v>
      </c>
      <c r="W228" s="373">
        <f>'Аян '!V96</f>
        <v>0</v>
      </c>
      <c r="X228" s="373">
        <f>'Аян '!W96</f>
        <v>0</v>
      </c>
      <c r="Y228" s="373">
        <f>'Аян '!X96</f>
        <v>0</v>
      </c>
      <c r="Z228" s="373">
        <f>'Аян '!Y96</f>
        <v>0</v>
      </c>
      <c r="AA228" s="1101">
        <f>'Аян '!Z96</f>
        <v>0</v>
      </c>
      <c r="AB228" s="373">
        <f>'Аян '!AA96</f>
        <v>0</v>
      </c>
      <c r="AC228" s="373">
        <f>'Аян '!AB96</f>
        <v>0</v>
      </c>
      <c r="AD228" s="373">
        <f>'Аян '!AC96</f>
        <v>0</v>
      </c>
      <c r="AE228" s="373">
        <f>'Аян '!AD96</f>
        <v>0</v>
      </c>
      <c r="AF228" s="623">
        <f>'Аян '!AE96</f>
        <v>0</v>
      </c>
      <c r="AG228" s="373">
        <f>'Аян '!AE96</f>
        <v>0</v>
      </c>
      <c r="AH228" s="373"/>
      <c r="AI228" s="1353" t="e">
        <f>'Аян '!#REF!</f>
        <v>#REF!</v>
      </c>
      <c r="AJ228" s="1345" t="e">
        <f>'Аян '!#REF!</f>
        <v>#REF!</v>
      </c>
      <c r="AK228" s="139"/>
      <c r="AL228" s="139"/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</row>
    <row r="229" spans="1:188" ht="63" x14ac:dyDescent="0.25">
      <c r="B229" s="19">
        <f t="shared" si="33"/>
        <v>1</v>
      </c>
      <c r="C229" s="818" t="s">
        <v>301</v>
      </c>
      <c r="D229" s="114">
        <f>'Аян '!C97</f>
        <v>0</v>
      </c>
      <c r="E229" s="114">
        <f>'Аян '!D97</f>
        <v>0</v>
      </c>
      <c r="F229" s="114">
        <f>'Аян '!E97</f>
        <v>0</v>
      </c>
      <c r="G229" s="164">
        <f>'Аян '!F97</f>
        <v>0</v>
      </c>
      <c r="H229" s="158">
        <f>'Аян '!G97</f>
        <v>0</v>
      </c>
      <c r="I229" s="158">
        <f>'Аян '!H97</f>
        <v>0</v>
      </c>
      <c r="J229" s="153">
        <f>'Аян '!I97</f>
        <v>0</v>
      </c>
      <c r="K229" s="153">
        <f>'Аян '!J97</f>
        <v>0</v>
      </c>
      <c r="L229" s="153">
        <f>'Аян '!K97</f>
        <v>0</v>
      </c>
      <c r="M229" s="153">
        <f>'Аян '!L97</f>
        <v>0</v>
      </c>
      <c r="N229" s="153">
        <f>'Аян '!M97</f>
        <v>0</v>
      </c>
      <c r="O229" s="153">
        <f>'Аян '!N97</f>
        <v>0</v>
      </c>
      <c r="P229" s="373">
        <f>'Аян '!O97</f>
        <v>0</v>
      </c>
      <c r="Q229" s="373">
        <f>'Аян '!P97</f>
        <v>0</v>
      </c>
      <c r="R229" s="373">
        <f>'Аян '!Q97</f>
        <v>0</v>
      </c>
      <c r="S229" s="373">
        <f>'Аян '!R97</f>
        <v>0</v>
      </c>
      <c r="T229" s="373">
        <f>'Аян '!S97</f>
        <v>0</v>
      </c>
      <c r="U229" s="373">
        <f>'Аян '!T97</f>
        <v>0</v>
      </c>
      <c r="V229" s="373">
        <f>'Аян '!U97</f>
        <v>0</v>
      </c>
      <c r="W229" s="373">
        <f>'Аян '!V97</f>
        <v>0</v>
      </c>
      <c r="X229" s="373">
        <f>'Аян '!W97</f>
        <v>0</v>
      </c>
      <c r="Y229" s="373">
        <f>'Аян '!X97</f>
        <v>0</v>
      </c>
      <c r="Z229" s="373">
        <f>'Аян '!Y97</f>
        <v>0</v>
      </c>
      <c r="AA229" s="1101">
        <f>'Аян '!Z97</f>
        <v>0</v>
      </c>
      <c r="AB229" s="373">
        <f>'Аян '!AA97</f>
        <v>0</v>
      </c>
      <c r="AC229" s="373">
        <f>'Аян '!AB97</f>
        <v>0</v>
      </c>
      <c r="AD229" s="373">
        <f>'Аян '!AC97</f>
        <v>0</v>
      </c>
      <c r="AE229" s="373">
        <f>'Аян '!AD97</f>
        <v>0</v>
      </c>
      <c r="AF229" s="623">
        <f>'Аян '!AE97</f>
        <v>0</v>
      </c>
      <c r="AG229" s="373">
        <f>'Аян '!AE97</f>
        <v>0</v>
      </c>
      <c r="AH229" s="373"/>
      <c r="AI229" s="1353">
        <f>'Аян '!AF94</f>
        <v>0</v>
      </c>
      <c r="AJ229" s="1345">
        <f>'Аян '!AG94</f>
        <v>0</v>
      </c>
      <c r="AK229" s="139"/>
      <c r="AL229" s="139"/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</row>
    <row r="230" spans="1:188" ht="45" x14ac:dyDescent="0.25">
      <c r="B230" s="19">
        <f t="shared" si="33"/>
        <v>1</v>
      </c>
      <c r="C230" s="492" t="s">
        <v>302</v>
      </c>
      <c r="D230" s="114">
        <f>'Аян '!C98</f>
        <v>0</v>
      </c>
      <c r="E230" s="114">
        <f>'Аян '!D98</f>
        <v>0</v>
      </c>
      <c r="F230" s="114">
        <f>'Аян '!E98</f>
        <v>0</v>
      </c>
      <c r="G230" s="164">
        <f>'Аян '!F98</f>
        <v>0</v>
      </c>
      <c r="H230" s="158">
        <f>'Аян '!G98</f>
        <v>0</v>
      </c>
      <c r="I230" s="158">
        <f>'Аян '!H98</f>
        <v>0</v>
      </c>
      <c r="J230" s="153">
        <f>'Аян '!I98</f>
        <v>0</v>
      </c>
      <c r="K230" s="153">
        <f>'Аян '!J98</f>
        <v>0</v>
      </c>
      <c r="L230" s="153">
        <f>'Аян '!K98</f>
        <v>0</v>
      </c>
      <c r="M230" s="153">
        <f>'Аян '!L98</f>
        <v>0</v>
      </c>
      <c r="N230" s="153">
        <f>'Аян '!M98</f>
        <v>0</v>
      </c>
      <c r="O230" s="153">
        <f>'Аян '!N98</f>
        <v>0</v>
      </c>
      <c r="P230" s="373">
        <f>'Аян '!O98</f>
        <v>0</v>
      </c>
      <c r="Q230" s="373">
        <f>'Аян '!P98</f>
        <v>0</v>
      </c>
      <c r="R230" s="373">
        <f>'Аян '!Q98</f>
        <v>0</v>
      </c>
      <c r="S230" s="373">
        <f>'Аян '!R98</f>
        <v>0</v>
      </c>
      <c r="T230" s="373">
        <f>'Аян '!S98</f>
        <v>0</v>
      </c>
      <c r="U230" s="373">
        <f>'Аян '!T98</f>
        <v>0</v>
      </c>
      <c r="V230" s="373">
        <f>'Аян '!U98</f>
        <v>0</v>
      </c>
      <c r="W230" s="373">
        <f>'Аян '!V98</f>
        <v>0</v>
      </c>
      <c r="X230" s="373">
        <f>'Аян '!W98</f>
        <v>0</v>
      </c>
      <c r="Y230" s="373">
        <f>'Аян '!X98</f>
        <v>0</v>
      </c>
      <c r="Z230" s="373">
        <f>'Аян '!Y98</f>
        <v>0</v>
      </c>
      <c r="AA230" s="1101">
        <f>'Аян '!Z98</f>
        <v>0</v>
      </c>
      <c r="AB230" s="373">
        <f>'Аян '!AA98</f>
        <v>0</v>
      </c>
      <c r="AC230" s="373">
        <f>'Аян '!AB98</f>
        <v>0</v>
      </c>
      <c r="AD230" s="373">
        <f>'Аян '!AC98</f>
        <v>0</v>
      </c>
      <c r="AE230" s="373">
        <f>'Аян '!AD98</f>
        <v>0</v>
      </c>
      <c r="AF230" s="623">
        <f>'Аян '!AE98</f>
        <v>0</v>
      </c>
      <c r="AG230" s="373">
        <f>'Аян '!AE98</f>
        <v>0</v>
      </c>
      <c r="AH230" s="373"/>
      <c r="AI230" s="1353">
        <f>'Аян '!AF95</f>
        <v>0</v>
      </c>
      <c r="AJ230" s="1345">
        <f>'Аян '!AG95</f>
        <v>0</v>
      </c>
      <c r="AK230" s="139"/>
      <c r="AL230" s="139"/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</row>
    <row r="231" spans="1:188" ht="30" x14ac:dyDescent="0.25">
      <c r="B231" s="19">
        <f t="shared" si="33"/>
        <v>1</v>
      </c>
      <c r="C231" s="336" t="s">
        <v>303</v>
      </c>
      <c r="D231" s="114">
        <f>'Аян '!C99</f>
        <v>36</v>
      </c>
      <c r="E231" s="114">
        <f>'Аян '!D99</f>
        <v>27</v>
      </c>
      <c r="F231" s="114">
        <f>'Аян '!E99</f>
        <v>30</v>
      </c>
      <c r="G231" s="164">
        <f>'Аян '!F99</f>
        <v>111.11111111111111</v>
      </c>
      <c r="H231" s="158">
        <f>'Аян '!G99</f>
        <v>0</v>
      </c>
      <c r="I231" s="158">
        <f>'Аян '!H99</f>
        <v>0</v>
      </c>
      <c r="J231" s="153">
        <f>'Аян '!I99</f>
        <v>0</v>
      </c>
      <c r="K231" s="153">
        <f>'Аян '!J99</f>
        <v>0</v>
      </c>
      <c r="L231" s="153">
        <f>'Аян '!K99</f>
        <v>0</v>
      </c>
      <c r="M231" s="153">
        <f>'Аян '!L99</f>
        <v>0</v>
      </c>
      <c r="N231" s="153">
        <f>'Аян '!M99</f>
        <v>0</v>
      </c>
      <c r="O231" s="153">
        <f>'Аян '!N99</f>
        <v>0</v>
      </c>
      <c r="P231" s="373">
        <f>'Аян '!O99</f>
        <v>0</v>
      </c>
      <c r="Q231" s="373">
        <f>'Аян '!P99</f>
        <v>0</v>
      </c>
      <c r="R231" s="373">
        <f>'Аян '!Q99</f>
        <v>0</v>
      </c>
      <c r="S231" s="373">
        <f>'Аян '!R99</f>
        <v>0</v>
      </c>
      <c r="T231" s="373">
        <f>'Аян '!S99</f>
        <v>0</v>
      </c>
      <c r="U231" s="373">
        <f>'Аян '!T99</f>
        <v>0</v>
      </c>
      <c r="V231" s="373">
        <f>'Аян '!U99</f>
        <v>0</v>
      </c>
      <c r="W231" s="373">
        <f>'Аян '!V99</f>
        <v>0</v>
      </c>
      <c r="X231" s="373">
        <f>'Аян '!W99</f>
        <v>0</v>
      </c>
      <c r="Y231" s="373">
        <f>'Аян '!X99</f>
        <v>0</v>
      </c>
      <c r="Z231" s="373">
        <f>'Аян '!Y99</f>
        <v>0</v>
      </c>
      <c r="AA231" s="1101">
        <f>'Аян '!Z99</f>
        <v>0</v>
      </c>
      <c r="AB231" s="373">
        <f>'Аян '!AA99</f>
        <v>0</v>
      </c>
      <c r="AC231" s="373">
        <f>'Аян '!AB99</f>
        <v>0</v>
      </c>
      <c r="AD231" s="373">
        <f>'Аян '!AC99</f>
        <v>0</v>
      </c>
      <c r="AE231" s="373">
        <f>'Аян '!AD99</f>
        <v>0</v>
      </c>
      <c r="AF231" s="623">
        <f>'Аян '!AE99</f>
        <v>0</v>
      </c>
      <c r="AG231" s="373">
        <f>'Аян '!AE99</f>
        <v>0</v>
      </c>
      <c r="AH231" s="373"/>
      <c r="AI231" s="1353">
        <f>'Аян '!AF96</f>
        <v>0</v>
      </c>
      <c r="AJ231" s="1345">
        <f>'Аян '!AG96</f>
        <v>0</v>
      </c>
      <c r="AK231" s="139"/>
      <c r="AL231" s="139"/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</row>
    <row r="232" spans="1:188" ht="45" x14ac:dyDescent="0.25">
      <c r="B232" s="19">
        <f t="shared" si="33"/>
        <v>1</v>
      </c>
      <c r="C232" s="336" t="s">
        <v>304</v>
      </c>
      <c r="D232" s="114">
        <f>'Аян '!C100</f>
        <v>668</v>
      </c>
      <c r="E232" s="114">
        <f>'Аян '!D100</f>
        <v>501</v>
      </c>
      <c r="F232" s="114">
        <f>'Аян '!E100</f>
        <v>508</v>
      </c>
      <c r="G232" s="164">
        <f>'Аян '!F100</f>
        <v>101.39720558882235</v>
      </c>
      <c r="H232" s="158">
        <f>'Аян '!G100</f>
        <v>0</v>
      </c>
      <c r="I232" s="158">
        <f>'Аян '!H100</f>
        <v>0</v>
      </c>
      <c r="J232" s="153">
        <f>'Аян '!I100</f>
        <v>0</v>
      </c>
      <c r="K232" s="153">
        <f>'Аян '!J100</f>
        <v>0</v>
      </c>
      <c r="L232" s="153">
        <f>'Аян '!K100</f>
        <v>0</v>
      </c>
      <c r="M232" s="153">
        <f>'Аян '!L100</f>
        <v>0</v>
      </c>
      <c r="N232" s="153">
        <f>'Аян '!M100</f>
        <v>0</v>
      </c>
      <c r="O232" s="153">
        <f>'Аян '!N100</f>
        <v>0</v>
      </c>
      <c r="P232" s="373">
        <f>'Аян '!O100</f>
        <v>0</v>
      </c>
      <c r="Q232" s="373">
        <f>'Аян '!P100</f>
        <v>0</v>
      </c>
      <c r="R232" s="373">
        <f>'Аян '!Q100</f>
        <v>0</v>
      </c>
      <c r="S232" s="373">
        <f>'Аян '!R100</f>
        <v>0</v>
      </c>
      <c r="T232" s="373">
        <f>'Аян '!S100</f>
        <v>0</v>
      </c>
      <c r="U232" s="373">
        <f>'Аян '!T100</f>
        <v>0</v>
      </c>
      <c r="V232" s="373">
        <f>'Аян '!U100</f>
        <v>0</v>
      </c>
      <c r="W232" s="373">
        <f>'Аян '!V100</f>
        <v>0</v>
      </c>
      <c r="X232" s="373">
        <f>'Аян '!W100</f>
        <v>0</v>
      </c>
      <c r="Y232" s="373">
        <f>'Аян '!X100</f>
        <v>0</v>
      </c>
      <c r="Z232" s="373">
        <f>'Аян '!Y100</f>
        <v>0</v>
      </c>
      <c r="AA232" s="1101">
        <f>'Аян '!Z100</f>
        <v>0</v>
      </c>
      <c r="AB232" s="373">
        <f>'Аян '!AA100</f>
        <v>0</v>
      </c>
      <c r="AC232" s="373">
        <f>'Аян '!AB100</f>
        <v>0</v>
      </c>
      <c r="AD232" s="373">
        <f>'Аян '!AC100</f>
        <v>0</v>
      </c>
      <c r="AE232" s="373">
        <f>'Аян '!AD100</f>
        <v>0</v>
      </c>
      <c r="AF232" s="623">
        <f>'Аян '!AE100</f>
        <v>0</v>
      </c>
      <c r="AG232" s="373">
        <f>'Аян '!AE100</f>
        <v>0</v>
      </c>
      <c r="AH232" s="373"/>
      <c r="AI232" s="1353">
        <f>'Аян '!AF97</f>
        <v>0</v>
      </c>
      <c r="AJ232" s="1345">
        <f>'Аян '!AG97</f>
        <v>0</v>
      </c>
      <c r="AK232" s="139"/>
      <c r="AL232" s="139"/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</row>
    <row r="233" spans="1:188" ht="45" x14ac:dyDescent="0.25">
      <c r="B233" s="19">
        <f t="shared" si="33"/>
        <v>1</v>
      </c>
      <c r="C233" s="336" t="s">
        <v>305</v>
      </c>
      <c r="D233" s="114">
        <f>'Аян '!C101</f>
        <v>172</v>
      </c>
      <c r="E233" s="114">
        <f>'Аян '!D101</f>
        <v>129</v>
      </c>
      <c r="F233" s="114">
        <f>'Аян '!E101</f>
        <v>158</v>
      </c>
      <c r="G233" s="164">
        <f>'Аян '!F101</f>
        <v>122.48062015503875</v>
      </c>
      <c r="H233" s="158">
        <f>'Аян '!G101</f>
        <v>0</v>
      </c>
      <c r="I233" s="158">
        <f>'Аян '!H101</f>
        <v>0</v>
      </c>
      <c r="J233" s="153">
        <f>'Аян '!I101</f>
        <v>0</v>
      </c>
      <c r="K233" s="153">
        <f>'Аян '!J101</f>
        <v>0</v>
      </c>
      <c r="L233" s="153">
        <f>'Аян '!K101</f>
        <v>0</v>
      </c>
      <c r="M233" s="153">
        <f>'Аян '!L101</f>
        <v>0</v>
      </c>
      <c r="N233" s="153">
        <f>'Аян '!M101</f>
        <v>0</v>
      </c>
      <c r="O233" s="153">
        <f>'Аян '!N101</f>
        <v>0</v>
      </c>
      <c r="P233" s="373">
        <f>'Аян '!O101</f>
        <v>0</v>
      </c>
      <c r="Q233" s="373">
        <f>'Аян '!P101</f>
        <v>0</v>
      </c>
      <c r="R233" s="373">
        <f>'Аян '!Q101</f>
        <v>0</v>
      </c>
      <c r="S233" s="373">
        <f>'Аян '!R101</f>
        <v>0</v>
      </c>
      <c r="T233" s="373">
        <f>'Аян '!S101</f>
        <v>0</v>
      </c>
      <c r="U233" s="373">
        <f>'Аян '!T101</f>
        <v>0</v>
      </c>
      <c r="V233" s="373">
        <f>'Аян '!U101</f>
        <v>0</v>
      </c>
      <c r="W233" s="373">
        <f>'Аян '!V101</f>
        <v>0</v>
      </c>
      <c r="X233" s="373">
        <f>'Аян '!W101</f>
        <v>0</v>
      </c>
      <c r="Y233" s="373">
        <f>'Аян '!X101</f>
        <v>0</v>
      </c>
      <c r="Z233" s="373">
        <f>'Аян '!Y101</f>
        <v>0</v>
      </c>
      <c r="AA233" s="1101">
        <f>'Аян '!Z101</f>
        <v>0</v>
      </c>
      <c r="AB233" s="373">
        <f>'Аян '!AA101</f>
        <v>0</v>
      </c>
      <c r="AC233" s="373">
        <f>'Аян '!AB101</f>
        <v>0</v>
      </c>
      <c r="AD233" s="373">
        <f>'Аян '!AC101</f>
        <v>0</v>
      </c>
      <c r="AE233" s="373">
        <f>'Аян '!AD101</f>
        <v>0</v>
      </c>
      <c r="AF233" s="623">
        <f>'Аян '!AE101</f>
        <v>0</v>
      </c>
      <c r="AG233" s="373">
        <f>'Аян '!AE101</f>
        <v>0</v>
      </c>
      <c r="AH233" s="373"/>
      <c r="AI233" s="1353">
        <f>'Аян '!AF98</f>
        <v>0</v>
      </c>
      <c r="AJ233" s="1345">
        <f>'Аян '!AG98</f>
        <v>0</v>
      </c>
      <c r="AK233" s="139"/>
      <c r="AL233" s="139"/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</row>
    <row r="234" spans="1:188" ht="30" x14ac:dyDescent="0.25">
      <c r="B234" s="19">
        <f t="shared" si="33"/>
        <v>1</v>
      </c>
      <c r="C234" s="336" t="s">
        <v>334</v>
      </c>
      <c r="D234" s="114">
        <f>'Аян '!C102</f>
        <v>0</v>
      </c>
      <c r="E234" s="114">
        <f>'Аян '!D102</f>
        <v>0</v>
      </c>
      <c r="F234" s="114">
        <f>'Аян '!E102</f>
        <v>0</v>
      </c>
      <c r="G234" s="164">
        <f>'Аян '!F102</f>
        <v>0</v>
      </c>
      <c r="H234" s="158">
        <f>'Аян '!G102</f>
        <v>0</v>
      </c>
      <c r="I234" s="158">
        <f>'Аян '!H102</f>
        <v>0</v>
      </c>
      <c r="J234" s="153">
        <f>'Аян '!I102</f>
        <v>0</v>
      </c>
      <c r="K234" s="153">
        <f>'Аян '!J102</f>
        <v>0</v>
      </c>
      <c r="L234" s="153">
        <f>'Аян '!K102</f>
        <v>0</v>
      </c>
      <c r="M234" s="153">
        <f>'Аян '!L102</f>
        <v>0</v>
      </c>
      <c r="N234" s="153">
        <f>'Аян '!M102</f>
        <v>0</v>
      </c>
      <c r="O234" s="153">
        <f>'Аян '!N102</f>
        <v>0</v>
      </c>
      <c r="P234" s="373">
        <f>'Аян '!O102</f>
        <v>0</v>
      </c>
      <c r="Q234" s="373">
        <f>'Аян '!P102</f>
        <v>0</v>
      </c>
      <c r="R234" s="373">
        <f>'Аян '!Q102</f>
        <v>0</v>
      </c>
      <c r="S234" s="373">
        <f>'Аян '!R102</f>
        <v>0</v>
      </c>
      <c r="T234" s="373">
        <f>'Аян '!S102</f>
        <v>0</v>
      </c>
      <c r="U234" s="373">
        <f>'Аян '!T102</f>
        <v>0</v>
      </c>
      <c r="V234" s="373">
        <f>'Аян '!U102</f>
        <v>0</v>
      </c>
      <c r="W234" s="373">
        <f>'Аян '!V102</f>
        <v>0</v>
      </c>
      <c r="X234" s="373">
        <f>'Аян '!W102</f>
        <v>0</v>
      </c>
      <c r="Y234" s="373">
        <f>'Аян '!X102</f>
        <v>0</v>
      </c>
      <c r="Z234" s="373">
        <f>'Аян '!Y102</f>
        <v>0</v>
      </c>
      <c r="AA234" s="1101">
        <f>'Аян '!Z102</f>
        <v>0</v>
      </c>
      <c r="AB234" s="373">
        <f>'Аян '!AA102</f>
        <v>0</v>
      </c>
      <c r="AC234" s="373">
        <f>'Аян '!AB102</f>
        <v>0</v>
      </c>
      <c r="AD234" s="373">
        <f>'Аян '!AC102</f>
        <v>0</v>
      </c>
      <c r="AE234" s="373">
        <f>'Аян '!AD102</f>
        <v>0</v>
      </c>
      <c r="AF234" s="623">
        <f>'Аян '!AE102</f>
        <v>0</v>
      </c>
      <c r="AG234" s="373">
        <f>'Аян '!AE102</f>
        <v>0</v>
      </c>
      <c r="AH234" s="373"/>
      <c r="AI234" s="1353">
        <f>'Аян '!AF99</f>
        <v>0</v>
      </c>
      <c r="AJ234" s="1345">
        <f>'Аян '!AG99</f>
        <v>0</v>
      </c>
      <c r="AK234" s="139"/>
      <c r="AL234" s="139"/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</row>
    <row r="235" spans="1:188" ht="75" x14ac:dyDescent="0.25">
      <c r="B235" s="19">
        <f t="shared" si="33"/>
        <v>1</v>
      </c>
      <c r="C235" s="492" t="s">
        <v>306</v>
      </c>
      <c r="D235" s="114">
        <f>'Аян '!C103</f>
        <v>396</v>
      </c>
      <c r="E235" s="114">
        <f>'Аян '!D103</f>
        <v>297</v>
      </c>
      <c r="F235" s="114">
        <f>'Аян '!E103</f>
        <v>298</v>
      </c>
      <c r="G235" s="164">
        <f>'Аян '!F103</f>
        <v>100.33670033670035</v>
      </c>
      <c r="H235" s="158">
        <f>'Аян '!G103</f>
        <v>0</v>
      </c>
      <c r="I235" s="158">
        <f>'Аян '!H103</f>
        <v>0</v>
      </c>
      <c r="J235" s="153">
        <f>'Аян '!I103</f>
        <v>0</v>
      </c>
      <c r="K235" s="153">
        <f>'Аян '!J103</f>
        <v>0</v>
      </c>
      <c r="L235" s="153">
        <f>'Аян '!K103</f>
        <v>0</v>
      </c>
      <c r="M235" s="153">
        <f>'Аян '!L103</f>
        <v>0</v>
      </c>
      <c r="N235" s="153">
        <f>'Аян '!M103</f>
        <v>0</v>
      </c>
      <c r="O235" s="153">
        <f>'Аян '!N103</f>
        <v>0</v>
      </c>
      <c r="P235" s="373">
        <f>'Аян '!O103</f>
        <v>0</v>
      </c>
      <c r="Q235" s="373">
        <f>'Аян '!P103</f>
        <v>0</v>
      </c>
      <c r="R235" s="373">
        <f>'Аян '!Q103</f>
        <v>0</v>
      </c>
      <c r="S235" s="373">
        <f>'Аян '!R103</f>
        <v>0</v>
      </c>
      <c r="T235" s="373">
        <f>'Аян '!S103</f>
        <v>0</v>
      </c>
      <c r="U235" s="373">
        <f>'Аян '!T103</f>
        <v>0</v>
      </c>
      <c r="V235" s="373">
        <f>'Аян '!U103</f>
        <v>0</v>
      </c>
      <c r="W235" s="373">
        <f>'Аян '!V103</f>
        <v>0</v>
      </c>
      <c r="X235" s="373">
        <f>'Аян '!W103</f>
        <v>0</v>
      </c>
      <c r="Y235" s="373">
        <f>'Аян '!X103</f>
        <v>0</v>
      </c>
      <c r="Z235" s="373">
        <f>'Аян '!Y103</f>
        <v>0</v>
      </c>
      <c r="AA235" s="1101">
        <f>'Аян '!Z103</f>
        <v>0</v>
      </c>
      <c r="AB235" s="373">
        <f>'Аян '!AA103</f>
        <v>0</v>
      </c>
      <c r="AC235" s="373">
        <f>'Аян '!AB103</f>
        <v>0</v>
      </c>
      <c r="AD235" s="373">
        <f>'Аян '!AC103</f>
        <v>0</v>
      </c>
      <c r="AE235" s="373">
        <f>'Аян '!AD103</f>
        <v>0</v>
      </c>
      <c r="AF235" s="623">
        <f>'Аян '!AE103</f>
        <v>0</v>
      </c>
      <c r="AG235" s="373">
        <f>'Аян '!AE103</f>
        <v>0</v>
      </c>
      <c r="AH235" s="373"/>
      <c r="AI235" s="1353">
        <f>'Аян '!AF100</f>
        <v>0</v>
      </c>
      <c r="AJ235" s="1345">
        <f>'Аян '!AG100</f>
        <v>0</v>
      </c>
      <c r="AK235" s="139"/>
      <c r="AL235" s="139"/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</row>
    <row r="236" spans="1:188" ht="60" x14ac:dyDescent="0.25">
      <c r="B236" s="19">
        <f t="shared" si="33"/>
        <v>1</v>
      </c>
      <c r="C236" s="336" t="s">
        <v>307</v>
      </c>
      <c r="D236" s="114">
        <f>'Аян '!C104</f>
        <v>100</v>
      </c>
      <c r="E236" s="114">
        <f>'Аян '!D104</f>
        <v>75</v>
      </c>
      <c r="F236" s="114">
        <f>'Аян '!E104</f>
        <v>52</v>
      </c>
      <c r="G236" s="164">
        <f>'Аян '!F104</f>
        <v>69.333333333333343</v>
      </c>
      <c r="H236" s="158">
        <f>'Аян '!G104</f>
        <v>0</v>
      </c>
      <c r="I236" s="158">
        <f>'Аян '!H104</f>
        <v>0</v>
      </c>
      <c r="J236" s="153">
        <f>'Аян '!I104</f>
        <v>0</v>
      </c>
      <c r="K236" s="153">
        <f>'Аян '!J104</f>
        <v>0</v>
      </c>
      <c r="L236" s="153">
        <f>'Аян '!K104</f>
        <v>0</v>
      </c>
      <c r="M236" s="153">
        <f>'Аян '!L104</f>
        <v>0</v>
      </c>
      <c r="N236" s="153">
        <f>'Аян '!M104</f>
        <v>0</v>
      </c>
      <c r="O236" s="153">
        <f>'Аян '!N104</f>
        <v>0</v>
      </c>
      <c r="P236" s="373">
        <f>'Аян '!O104</f>
        <v>0</v>
      </c>
      <c r="Q236" s="373">
        <f>'Аян '!P104</f>
        <v>0</v>
      </c>
      <c r="R236" s="373">
        <f>'Аян '!Q104</f>
        <v>0</v>
      </c>
      <c r="S236" s="373">
        <f>'Аян '!R104</f>
        <v>0</v>
      </c>
      <c r="T236" s="373">
        <f>'Аян '!S104</f>
        <v>0</v>
      </c>
      <c r="U236" s="373">
        <f>'Аян '!T104</f>
        <v>0</v>
      </c>
      <c r="V236" s="373">
        <f>'Аян '!U104</f>
        <v>0</v>
      </c>
      <c r="W236" s="373">
        <f>'Аян '!V104</f>
        <v>0</v>
      </c>
      <c r="X236" s="373">
        <f>'Аян '!W104</f>
        <v>0</v>
      </c>
      <c r="Y236" s="373">
        <f>'Аян '!X104</f>
        <v>0</v>
      </c>
      <c r="Z236" s="373">
        <f>'Аян '!Y104</f>
        <v>0</v>
      </c>
      <c r="AA236" s="1101">
        <f>'Аян '!Z104</f>
        <v>0</v>
      </c>
      <c r="AB236" s="373">
        <f>'Аян '!AA104</f>
        <v>0</v>
      </c>
      <c r="AC236" s="373">
        <f>'Аян '!AB104</f>
        <v>0</v>
      </c>
      <c r="AD236" s="373">
        <f>'Аян '!AC104</f>
        <v>0</v>
      </c>
      <c r="AE236" s="373">
        <f>'Аян '!AD104</f>
        <v>0</v>
      </c>
      <c r="AF236" s="623">
        <f>'Аян '!AE104</f>
        <v>0</v>
      </c>
      <c r="AG236" s="373">
        <f>'Аян '!AE104</f>
        <v>0</v>
      </c>
      <c r="AH236" s="373"/>
      <c r="AI236" s="1353">
        <f>'Аян '!AF101</f>
        <v>0</v>
      </c>
      <c r="AJ236" s="1345">
        <f>'Аян '!AG101</f>
        <v>0</v>
      </c>
      <c r="AK236" s="139"/>
      <c r="AL236" s="139"/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</row>
    <row r="237" spans="1:188" ht="60" x14ac:dyDescent="0.25">
      <c r="A237" s="19">
        <v>1</v>
      </c>
      <c r="B237" s="19">
        <f t="shared" si="33"/>
        <v>1</v>
      </c>
      <c r="C237" s="336" t="s">
        <v>384</v>
      </c>
      <c r="D237" s="114">
        <f>'Аян '!C105</f>
        <v>208</v>
      </c>
      <c r="E237" s="114">
        <f>'Аян '!D105</f>
        <v>156</v>
      </c>
      <c r="F237" s="114">
        <f>'Аян '!E105</f>
        <v>358</v>
      </c>
      <c r="G237" s="164">
        <f>'Аян '!F105</f>
        <v>229.48717948717947</v>
      </c>
      <c r="H237" s="158">
        <f>'Аян '!G105</f>
        <v>0</v>
      </c>
      <c r="I237" s="158">
        <f>'Аян '!H105</f>
        <v>0</v>
      </c>
      <c r="J237" s="153">
        <f>'Аян '!I105</f>
        <v>0</v>
      </c>
      <c r="K237" s="153">
        <f>'Аян '!J105</f>
        <v>0</v>
      </c>
      <c r="L237" s="153">
        <f>'Аян '!K105</f>
        <v>0</v>
      </c>
      <c r="M237" s="153">
        <f>'Аян '!L105</f>
        <v>0</v>
      </c>
      <c r="N237" s="153">
        <f>'Аян '!M105</f>
        <v>0</v>
      </c>
      <c r="O237" s="153">
        <f>'Аян '!N105</f>
        <v>0</v>
      </c>
      <c r="P237" s="373">
        <f>'Аян '!O105</f>
        <v>0</v>
      </c>
      <c r="Q237" s="373">
        <f>'Аян '!P105</f>
        <v>0</v>
      </c>
      <c r="R237" s="373">
        <f>'Аян '!Q105</f>
        <v>0</v>
      </c>
      <c r="S237" s="373">
        <f>'Аян '!R105</f>
        <v>0</v>
      </c>
      <c r="T237" s="373">
        <f>'Аян '!S105</f>
        <v>0</v>
      </c>
      <c r="U237" s="373">
        <f>'Аян '!T105</f>
        <v>0</v>
      </c>
      <c r="V237" s="373">
        <f>'Аян '!U105</f>
        <v>0</v>
      </c>
      <c r="W237" s="373">
        <f>'Аян '!V105</f>
        <v>0</v>
      </c>
      <c r="X237" s="373">
        <f>'Аян '!W105</f>
        <v>0</v>
      </c>
      <c r="Y237" s="373">
        <f>'Аян '!X105</f>
        <v>0</v>
      </c>
      <c r="Z237" s="373">
        <f>'Аян '!Y105</f>
        <v>0</v>
      </c>
      <c r="AA237" s="1101">
        <f>'Аян '!Z105</f>
        <v>0</v>
      </c>
      <c r="AB237" s="373">
        <f>'Аян '!AA105</f>
        <v>0</v>
      </c>
      <c r="AC237" s="373">
        <f>'Аян '!AB105</f>
        <v>0</v>
      </c>
      <c r="AD237" s="373">
        <f>'Аян '!AC105</f>
        <v>0</v>
      </c>
      <c r="AE237" s="373">
        <f>'Аян '!AD105</f>
        <v>0</v>
      </c>
      <c r="AF237" s="623">
        <f>'Аян '!AE105</f>
        <v>0</v>
      </c>
      <c r="AG237" s="373">
        <f>'Аян '!AE105</f>
        <v>0</v>
      </c>
      <c r="AH237" s="373"/>
      <c r="AI237" s="1353">
        <f>'Аян '!AF102</f>
        <v>0</v>
      </c>
      <c r="AJ237" s="1345">
        <f>'Аян '!AG102</f>
        <v>0</v>
      </c>
      <c r="AK237" s="139"/>
      <c r="AL237" s="139"/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</row>
    <row r="238" spans="1:188" ht="30" x14ac:dyDescent="0.25">
      <c r="B238" s="19">
        <f t="shared" si="33"/>
        <v>1</v>
      </c>
      <c r="C238" s="336" t="s">
        <v>206</v>
      </c>
      <c r="D238" s="114">
        <f>'Аян '!C106</f>
        <v>0</v>
      </c>
      <c r="E238" s="114">
        <f>'Аян '!D106</f>
        <v>0</v>
      </c>
      <c r="F238" s="114">
        <f>'Аян '!E106</f>
        <v>0</v>
      </c>
      <c r="G238" s="164">
        <f>'Аян '!F106</f>
        <v>0</v>
      </c>
      <c r="H238" s="158">
        <f>'Аян '!G106</f>
        <v>0</v>
      </c>
      <c r="I238" s="158">
        <f>'Аян '!H106</f>
        <v>0</v>
      </c>
      <c r="J238" s="153">
        <f>'Аян '!I106</f>
        <v>0</v>
      </c>
      <c r="K238" s="153">
        <f>'Аян '!J106</f>
        <v>0</v>
      </c>
      <c r="L238" s="153">
        <f>'Аян '!K106</f>
        <v>0</v>
      </c>
      <c r="M238" s="153">
        <f>'Аян '!L106</f>
        <v>0</v>
      </c>
      <c r="N238" s="153">
        <f>'Аян '!M106</f>
        <v>0</v>
      </c>
      <c r="O238" s="153">
        <f>'Аян '!N106</f>
        <v>0</v>
      </c>
      <c r="P238" s="373">
        <f>'Аян '!O106</f>
        <v>3410.7094999999999</v>
      </c>
      <c r="Q238" s="373">
        <f>'Аян '!P106</f>
        <v>3410.7094999999999</v>
      </c>
      <c r="R238" s="373">
        <f>'Аян '!Q106</f>
        <v>3410.7094999999999</v>
      </c>
      <c r="S238" s="373">
        <f>'Аян '!R106</f>
        <v>3410.7094999999999</v>
      </c>
      <c r="T238" s="373">
        <f>'Аян '!S106</f>
        <v>3410.7094999999999</v>
      </c>
      <c r="U238" s="373">
        <f>'Аян '!T106</f>
        <v>3410.7094999999999</v>
      </c>
      <c r="V238" s="373">
        <f>'Аян '!U106</f>
        <v>3410.7094999999999</v>
      </c>
      <c r="W238" s="373">
        <f>'Аян '!V106</f>
        <v>3410.7094999999999</v>
      </c>
      <c r="X238" s="373">
        <f>'Аян '!W106</f>
        <v>3410.7094999999999</v>
      </c>
      <c r="Y238" s="373">
        <f>'Аян '!X106</f>
        <v>2558.0321250000002</v>
      </c>
      <c r="Z238" s="373">
        <f>'Аян '!Y106</f>
        <v>3695.436670000001</v>
      </c>
      <c r="AA238" s="1101">
        <f>'Аян '!Z106</f>
        <v>0</v>
      </c>
      <c r="AB238" s="373">
        <f>'Аян '!AA106</f>
        <v>0</v>
      </c>
      <c r="AC238" s="373">
        <f>'Аян '!AB106</f>
        <v>1137.4045450000008</v>
      </c>
      <c r="AD238" s="373">
        <f>'Аян '!AC106</f>
        <v>0</v>
      </c>
      <c r="AE238" s="373">
        <f>'Аян '!AD106</f>
        <v>0</v>
      </c>
      <c r="AF238" s="623">
        <f>'Аян '!AE106</f>
        <v>3695.436670000001</v>
      </c>
      <c r="AG238" s="373">
        <f>Z238/Y238*100</f>
        <v>144.4640446022546</v>
      </c>
      <c r="AH238" s="373">
        <f>AF238/Y238*100</f>
        <v>144.4640446022546</v>
      </c>
      <c r="AI238" s="1353">
        <f>'Аян '!AF103</f>
        <v>0</v>
      </c>
      <c r="AJ238" s="1345">
        <f>'Аян '!AG103</f>
        <v>0</v>
      </c>
      <c r="AK238" s="139"/>
      <c r="AL238" s="139"/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</row>
    <row r="239" spans="1:188" ht="30" x14ac:dyDescent="0.25">
      <c r="A239" s="19">
        <v>1</v>
      </c>
      <c r="B239" s="19">
        <f t="shared" si="33"/>
        <v>1</v>
      </c>
      <c r="C239" s="336" t="s">
        <v>359</v>
      </c>
      <c r="D239" s="114">
        <f>'Аян '!C107</f>
        <v>300</v>
      </c>
      <c r="E239" s="114">
        <f>'Аян '!D107</f>
        <v>225.25</v>
      </c>
      <c r="F239" s="114">
        <f>'Аян '!E107</f>
        <v>189.00750000000002</v>
      </c>
      <c r="G239" s="164">
        <f>'Аян '!F107</f>
        <v>83.910099889012216</v>
      </c>
      <c r="H239" s="158">
        <f>'Аян '!G107</f>
        <v>0</v>
      </c>
      <c r="I239" s="158">
        <f>'Аян '!H107</f>
        <v>0</v>
      </c>
      <c r="J239" s="153">
        <f>'Аян '!I107</f>
        <v>0</v>
      </c>
      <c r="K239" s="153">
        <f>'Аян '!J107</f>
        <v>0</v>
      </c>
      <c r="L239" s="153">
        <f>'Аян '!K107</f>
        <v>0</v>
      </c>
      <c r="M239" s="153">
        <f>'Аян '!L107</f>
        <v>0</v>
      </c>
      <c r="N239" s="153">
        <f>'Аян '!M107</f>
        <v>0</v>
      </c>
      <c r="O239" s="153">
        <f>'Аян '!N107</f>
        <v>0</v>
      </c>
      <c r="P239" s="373">
        <f>'Аян '!O107</f>
        <v>0</v>
      </c>
      <c r="Q239" s="373">
        <f>'Аян '!P107</f>
        <v>0</v>
      </c>
      <c r="R239" s="373">
        <f>'Аян '!Q107</f>
        <v>0</v>
      </c>
      <c r="S239" s="373">
        <f>'Аян '!R107</f>
        <v>0</v>
      </c>
      <c r="T239" s="373">
        <f>'Аян '!S107</f>
        <v>0</v>
      </c>
      <c r="U239" s="373">
        <f>'Аян '!T107</f>
        <v>0</v>
      </c>
      <c r="V239" s="373">
        <f>'Аян '!U107</f>
        <v>0</v>
      </c>
      <c r="W239" s="373">
        <f>'Аян '!V107</f>
        <v>0</v>
      </c>
      <c r="X239" s="373">
        <f>'Аян '!W107</f>
        <v>0</v>
      </c>
      <c r="Y239" s="373">
        <f>'Аян '!X107</f>
        <v>0</v>
      </c>
      <c r="Z239" s="373">
        <f>'Аян '!Y107</f>
        <v>0</v>
      </c>
      <c r="AA239" s="1101">
        <f>'Аян '!Z107</f>
        <v>0</v>
      </c>
      <c r="AB239" s="373">
        <f>'Аян '!AA107</f>
        <v>0</v>
      </c>
      <c r="AC239" s="373">
        <f>'Аян '!AB107</f>
        <v>0</v>
      </c>
      <c r="AD239" s="373">
        <f>'Аян '!AC107</f>
        <v>0</v>
      </c>
      <c r="AE239" s="373">
        <f>'Аян '!AD107</f>
        <v>0</v>
      </c>
      <c r="AF239" s="623">
        <f>'Аян '!AE107</f>
        <v>0</v>
      </c>
      <c r="AG239" s="373">
        <f>'Аян '!AE107</f>
        <v>0</v>
      </c>
      <c r="AH239" s="373"/>
      <c r="AI239" s="1353">
        <f>'Аян '!AF104</f>
        <v>0</v>
      </c>
      <c r="AJ239" s="1345">
        <f>'Аян '!AG104</f>
        <v>0</v>
      </c>
      <c r="AK239" s="139"/>
      <c r="AL239" s="139"/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</row>
    <row r="240" spans="1:188" ht="29.25" x14ac:dyDescent="0.25">
      <c r="A240" s="19">
        <v>1</v>
      </c>
      <c r="B240" s="19">
        <f t="shared" si="33"/>
        <v>1</v>
      </c>
      <c r="C240" s="488" t="s">
        <v>347</v>
      </c>
      <c r="D240" s="114">
        <f>'Аян '!C108</f>
        <v>0</v>
      </c>
      <c r="E240" s="114">
        <f>'Аян '!D108</f>
        <v>0</v>
      </c>
      <c r="F240" s="114">
        <f>'Аян '!E108</f>
        <v>0</v>
      </c>
      <c r="G240" s="164">
        <f>'Аян '!F108</f>
        <v>0</v>
      </c>
      <c r="H240" s="158">
        <f>'Аян '!G108</f>
        <v>0</v>
      </c>
      <c r="I240" s="158">
        <f>'Аян '!H108</f>
        <v>0</v>
      </c>
      <c r="J240" s="153">
        <f>'Аян '!I108</f>
        <v>0</v>
      </c>
      <c r="K240" s="153">
        <f>'Аян '!J108</f>
        <v>0</v>
      </c>
      <c r="L240" s="153">
        <f>'Аян '!K108</f>
        <v>0</v>
      </c>
      <c r="M240" s="153">
        <f>'Аян '!L108</f>
        <v>0</v>
      </c>
      <c r="N240" s="153">
        <f>'Аян '!M108</f>
        <v>0</v>
      </c>
      <c r="O240" s="153">
        <f>'Аян '!N108</f>
        <v>0</v>
      </c>
      <c r="P240" s="373">
        <f>'Аян '!O108</f>
        <v>0</v>
      </c>
      <c r="Q240" s="373">
        <f>'Аян '!P108</f>
        <v>0</v>
      </c>
      <c r="R240" s="373">
        <f>'Аян '!Q108</f>
        <v>0</v>
      </c>
      <c r="S240" s="373">
        <f>'Аян '!R108</f>
        <v>0</v>
      </c>
      <c r="T240" s="373">
        <f>'Аян '!S108</f>
        <v>0</v>
      </c>
      <c r="U240" s="373">
        <f>'Аян '!T108</f>
        <v>0</v>
      </c>
      <c r="V240" s="373">
        <f>'Аян '!U108</f>
        <v>0</v>
      </c>
      <c r="W240" s="373">
        <f>'Аян '!V108</f>
        <v>0</v>
      </c>
      <c r="X240" s="373">
        <f>'Аян '!W108</f>
        <v>0</v>
      </c>
      <c r="Y240" s="373">
        <f>'Аян '!X108</f>
        <v>0</v>
      </c>
      <c r="Z240" s="373">
        <f>'Аян '!Y108</f>
        <v>0</v>
      </c>
      <c r="AA240" s="1101">
        <f>'Аян '!Z108</f>
        <v>0</v>
      </c>
      <c r="AB240" s="373">
        <f>'Аян '!AA108</f>
        <v>0</v>
      </c>
      <c r="AC240" s="373">
        <f>'Аян '!AB108</f>
        <v>0</v>
      </c>
      <c r="AD240" s="373">
        <f>'Аян '!AC108</f>
        <v>0</v>
      </c>
      <c r="AE240" s="373">
        <f>'Аян '!AD108</f>
        <v>0</v>
      </c>
      <c r="AF240" s="623">
        <f>'Аян '!AE108</f>
        <v>0</v>
      </c>
      <c r="AG240" s="373">
        <f>'Аян '!AE108</f>
        <v>0</v>
      </c>
      <c r="AH240" s="373"/>
      <c r="AI240" s="1353">
        <f>'Аян '!AF105</f>
        <v>0</v>
      </c>
      <c r="AJ240" s="1345">
        <f>'Аян '!AG105</f>
        <v>0</v>
      </c>
      <c r="AK240" s="139"/>
      <c r="AL240" s="139"/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</row>
    <row r="241" spans="1:188" ht="30" x14ac:dyDescent="0.25">
      <c r="A241" s="19">
        <v>1</v>
      </c>
      <c r="B241" s="19">
        <f t="shared" si="33"/>
        <v>1</v>
      </c>
      <c r="C241" s="492" t="s">
        <v>348</v>
      </c>
      <c r="D241" s="114">
        <f>'Аян '!C109</f>
        <v>175</v>
      </c>
      <c r="E241" s="114">
        <f>'Аян '!D109</f>
        <v>131.25</v>
      </c>
      <c r="F241" s="114">
        <f>'Аян '!E109</f>
        <v>172.00750000000002</v>
      </c>
      <c r="G241" s="164">
        <f>'Аян '!F109</f>
        <v>131.05333333333334</v>
      </c>
      <c r="H241" s="158">
        <f>'Аян '!G109</f>
        <v>0</v>
      </c>
      <c r="I241" s="158">
        <f>'Аян '!H109</f>
        <v>0</v>
      </c>
      <c r="J241" s="153">
        <f>'Аян '!I109</f>
        <v>0</v>
      </c>
      <c r="K241" s="153">
        <f>'Аян '!J109</f>
        <v>0</v>
      </c>
      <c r="L241" s="153">
        <f>'Аян '!K109</f>
        <v>0</v>
      </c>
      <c r="M241" s="153">
        <f>'Аян '!L109</f>
        <v>0</v>
      </c>
      <c r="N241" s="153">
        <f>'Аян '!M109</f>
        <v>0</v>
      </c>
      <c r="O241" s="153">
        <f>'Аян '!N109</f>
        <v>0</v>
      </c>
      <c r="P241" s="373">
        <f>'Аян '!O109</f>
        <v>0</v>
      </c>
      <c r="Q241" s="373">
        <f>'Аян '!P109</f>
        <v>0</v>
      </c>
      <c r="R241" s="373">
        <f>'Аян '!Q109</f>
        <v>0</v>
      </c>
      <c r="S241" s="373">
        <f>'Аян '!R109</f>
        <v>0</v>
      </c>
      <c r="T241" s="373">
        <f>'Аян '!S109</f>
        <v>0</v>
      </c>
      <c r="U241" s="373">
        <f>'Аян '!T109</f>
        <v>0</v>
      </c>
      <c r="V241" s="373">
        <f>'Аян '!U109</f>
        <v>0</v>
      </c>
      <c r="W241" s="373">
        <f>'Аян '!V109</f>
        <v>0</v>
      </c>
      <c r="X241" s="373">
        <f>'Аян '!W109</f>
        <v>0</v>
      </c>
      <c r="Y241" s="373">
        <f>'Аян '!X109</f>
        <v>0</v>
      </c>
      <c r="Z241" s="373">
        <f>'Аян '!Y109</f>
        <v>0</v>
      </c>
      <c r="AA241" s="1101">
        <f>'Аян '!Z109</f>
        <v>0</v>
      </c>
      <c r="AB241" s="373">
        <f>'Аян '!AA109</f>
        <v>0</v>
      </c>
      <c r="AC241" s="373">
        <f>'Аян '!AB109</f>
        <v>0</v>
      </c>
      <c r="AD241" s="373">
        <f>'Аян '!AC109</f>
        <v>0</v>
      </c>
      <c r="AE241" s="373">
        <f>'Аян '!AD109</f>
        <v>0</v>
      </c>
      <c r="AF241" s="623">
        <f>'Аян '!AE109</f>
        <v>0</v>
      </c>
      <c r="AG241" s="373">
        <f>'Аян '!AE109</f>
        <v>0</v>
      </c>
      <c r="AH241" s="373"/>
      <c r="AI241" s="1353">
        <f>'Аян '!AF106</f>
        <v>0</v>
      </c>
      <c r="AJ241" s="1345">
        <f>'Аян '!AG106</f>
        <v>0</v>
      </c>
      <c r="AK241" s="139"/>
      <c r="AL241" s="139"/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</row>
    <row r="242" spans="1:188" x14ac:dyDescent="0.25">
      <c r="A242" s="19">
        <v>1</v>
      </c>
      <c r="B242" s="19">
        <f t="shared" si="33"/>
        <v>1</v>
      </c>
      <c r="C242" s="492" t="s">
        <v>349</v>
      </c>
      <c r="D242" s="114">
        <f>'Аян '!C110</f>
        <v>0</v>
      </c>
      <c r="E242" s="114">
        <f>'Аян '!D110</f>
        <v>0</v>
      </c>
      <c r="F242" s="114">
        <f>'Аян '!E110</f>
        <v>0</v>
      </c>
      <c r="G242" s="164">
        <f>'Аян '!F110</f>
        <v>0</v>
      </c>
      <c r="H242" s="158">
        <f>'Аян '!G110</f>
        <v>0</v>
      </c>
      <c r="I242" s="158">
        <f>'Аян '!H110</f>
        <v>0</v>
      </c>
      <c r="J242" s="153">
        <f>'Аян '!I110</f>
        <v>0</v>
      </c>
      <c r="K242" s="153">
        <f>'Аян '!J110</f>
        <v>0</v>
      </c>
      <c r="L242" s="153">
        <f>'Аян '!K110</f>
        <v>0</v>
      </c>
      <c r="M242" s="153">
        <f>'Аян '!L110</f>
        <v>0</v>
      </c>
      <c r="N242" s="153">
        <f>'Аян '!M110</f>
        <v>0</v>
      </c>
      <c r="O242" s="153">
        <f>'Аян '!N110</f>
        <v>0</v>
      </c>
      <c r="P242" s="373">
        <f>'Аян '!O110</f>
        <v>0</v>
      </c>
      <c r="Q242" s="373">
        <f>'Аян '!P110</f>
        <v>0</v>
      </c>
      <c r="R242" s="373">
        <f>'Аян '!Q110</f>
        <v>0</v>
      </c>
      <c r="S242" s="373">
        <f>'Аян '!R110</f>
        <v>0</v>
      </c>
      <c r="T242" s="373">
        <f>'Аян '!S110</f>
        <v>0</v>
      </c>
      <c r="U242" s="373">
        <f>'Аян '!T110</f>
        <v>0</v>
      </c>
      <c r="V242" s="373">
        <f>'Аян '!U110</f>
        <v>0</v>
      </c>
      <c r="W242" s="373">
        <f>'Аян '!V110</f>
        <v>0</v>
      </c>
      <c r="X242" s="373">
        <f>'Аян '!W110</f>
        <v>0</v>
      </c>
      <c r="Y242" s="373">
        <f>'Аян '!X110</f>
        <v>0</v>
      </c>
      <c r="Z242" s="373">
        <f>'Аян '!Y110</f>
        <v>0</v>
      </c>
      <c r="AA242" s="1101">
        <f>'Аян '!Z110</f>
        <v>0</v>
      </c>
      <c r="AB242" s="373">
        <f>'Аян '!AA110</f>
        <v>0</v>
      </c>
      <c r="AC242" s="373">
        <f>'Аян '!AB110</f>
        <v>0</v>
      </c>
      <c r="AD242" s="373">
        <f>'Аян '!AC110</f>
        <v>0</v>
      </c>
      <c r="AE242" s="373">
        <f>'Аян '!AD110</f>
        <v>0</v>
      </c>
      <c r="AF242" s="623">
        <f>'Аян '!AE110</f>
        <v>0</v>
      </c>
      <c r="AG242" s="373">
        <f>'Аян '!AE110</f>
        <v>0</v>
      </c>
      <c r="AH242" s="373"/>
      <c r="AI242" s="1353">
        <f>'Аян '!AF107</f>
        <v>0</v>
      </c>
      <c r="AJ242" s="1345">
        <f>'Аян '!AG107</f>
        <v>0</v>
      </c>
      <c r="AK242" s="139"/>
      <c r="AL242" s="139"/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</row>
    <row r="243" spans="1:188" ht="30" x14ac:dyDescent="0.25">
      <c r="A243" s="19">
        <v>1</v>
      </c>
      <c r="B243" s="19">
        <f t="shared" si="33"/>
        <v>1</v>
      </c>
      <c r="C243" s="336" t="s">
        <v>374</v>
      </c>
      <c r="D243" s="114">
        <f>'Аян '!C111</f>
        <v>700</v>
      </c>
      <c r="E243" s="114">
        <f>'Аян '!D111</f>
        <v>525</v>
      </c>
      <c r="F243" s="114">
        <f>'Аян '!E111</f>
        <v>688.03000000000009</v>
      </c>
      <c r="G243" s="164">
        <f>'Аян '!F111</f>
        <v>131.05333333333334</v>
      </c>
      <c r="H243" s="158">
        <f>'Аян '!G111</f>
        <v>0</v>
      </c>
      <c r="I243" s="158">
        <f>'Аян '!H111</f>
        <v>0</v>
      </c>
      <c r="J243" s="153">
        <f>'Аян '!I111</f>
        <v>0</v>
      </c>
      <c r="K243" s="153">
        <f>'Аян '!J111</f>
        <v>0</v>
      </c>
      <c r="L243" s="153">
        <f>'Аян '!K111</f>
        <v>0</v>
      </c>
      <c r="M243" s="153">
        <f>'Аян '!L111</f>
        <v>0</v>
      </c>
      <c r="N243" s="153">
        <f>'Аян '!M111</f>
        <v>0</v>
      </c>
      <c r="O243" s="153">
        <f>'Аян '!N111</f>
        <v>0</v>
      </c>
      <c r="P243" s="373">
        <f>'Аян '!O111</f>
        <v>0</v>
      </c>
      <c r="Q243" s="373">
        <f>'Аян '!P111</f>
        <v>0</v>
      </c>
      <c r="R243" s="373">
        <f>'Аян '!Q111</f>
        <v>0</v>
      </c>
      <c r="S243" s="373">
        <f>'Аян '!R111</f>
        <v>0</v>
      </c>
      <c r="T243" s="373">
        <f>'Аян '!S111</f>
        <v>0</v>
      </c>
      <c r="U243" s="373">
        <f>'Аян '!T111</f>
        <v>0</v>
      </c>
      <c r="V243" s="373">
        <f>'Аян '!U111</f>
        <v>0</v>
      </c>
      <c r="W243" s="373">
        <f>'Аян '!V111</f>
        <v>0</v>
      </c>
      <c r="X243" s="373">
        <f>'Аян '!W111</f>
        <v>0</v>
      </c>
      <c r="Y243" s="373">
        <f>'Аян '!X111</f>
        <v>0</v>
      </c>
      <c r="Z243" s="373">
        <f>'Аян '!Y111</f>
        <v>0</v>
      </c>
      <c r="AA243" s="1101">
        <f>'Аян '!Z111</f>
        <v>0</v>
      </c>
      <c r="AB243" s="373">
        <f>'Аян '!AA111</f>
        <v>0</v>
      </c>
      <c r="AC243" s="373">
        <f>'Аян '!AB111</f>
        <v>0</v>
      </c>
      <c r="AD243" s="373">
        <f>'Аян '!AC111</f>
        <v>0</v>
      </c>
      <c r="AE243" s="373">
        <f>'Аян '!AD111</f>
        <v>0</v>
      </c>
      <c r="AF243" s="623">
        <f>'Аян '!AE111</f>
        <v>0</v>
      </c>
      <c r="AG243" s="373">
        <f>'Аян '!AE111</f>
        <v>0</v>
      </c>
      <c r="AH243" s="373"/>
      <c r="AI243" s="1353">
        <f>'Аян '!AF108</f>
        <v>0</v>
      </c>
      <c r="AJ243" s="1345">
        <f>'Аян '!AG108</f>
        <v>0</v>
      </c>
      <c r="AK243" s="139"/>
      <c r="AL243" s="139"/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</row>
    <row r="244" spans="1:188" ht="75" x14ac:dyDescent="0.25">
      <c r="A244" s="19">
        <v>1</v>
      </c>
      <c r="B244" s="19">
        <f t="shared" si="33"/>
        <v>1</v>
      </c>
      <c r="C244" s="492" t="s">
        <v>351</v>
      </c>
      <c r="D244" s="114">
        <f>'Аян '!C112</f>
        <v>0</v>
      </c>
      <c r="E244" s="114">
        <f>'Аян '!D112</f>
        <v>0</v>
      </c>
      <c r="F244" s="114">
        <f>'Аян '!E112</f>
        <v>0</v>
      </c>
      <c r="G244" s="164">
        <f>'Аян '!F112</f>
        <v>0</v>
      </c>
      <c r="H244" s="158">
        <f>'Аян '!G112</f>
        <v>0</v>
      </c>
      <c r="I244" s="158">
        <f>'Аян '!H112</f>
        <v>0</v>
      </c>
      <c r="J244" s="153">
        <f>'Аян '!I112</f>
        <v>0</v>
      </c>
      <c r="K244" s="153">
        <f>'Аян '!J112</f>
        <v>0</v>
      </c>
      <c r="L244" s="153">
        <f>'Аян '!K112</f>
        <v>0</v>
      </c>
      <c r="M244" s="153">
        <f>'Аян '!L112</f>
        <v>0</v>
      </c>
      <c r="N244" s="153">
        <f>'Аян '!M112</f>
        <v>0</v>
      </c>
      <c r="O244" s="153">
        <f>'Аян '!N112</f>
        <v>0</v>
      </c>
      <c r="P244" s="373">
        <f>'Аян '!O112</f>
        <v>0</v>
      </c>
      <c r="Q244" s="373">
        <f>'Аян '!P112</f>
        <v>0</v>
      </c>
      <c r="R244" s="373">
        <f>'Аян '!Q112</f>
        <v>0</v>
      </c>
      <c r="S244" s="373">
        <f>'Аян '!R112</f>
        <v>0</v>
      </c>
      <c r="T244" s="373">
        <f>'Аян '!S112</f>
        <v>0</v>
      </c>
      <c r="U244" s="373">
        <f>'Аян '!T112</f>
        <v>0</v>
      </c>
      <c r="V244" s="373">
        <f>'Аян '!U112</f>
        <v>0</v>
      </c>
      <c r="W244" s="373">
        <f>'Аян '!V112</f>
        <v>0</v>
      </c>
      <c r="X244" s="373">
        <f>'Аян '!W112</f>
        <v>0</v>
      </c>
      <c r="Y244" s="373">
        <f>'Аян '!X112</f>
        <v>0</v>
      </c>
      <c r="Z244" s="373">
        <f>'Аян '!Y112</f>
        <v>0</v>
      </c>
      <c r="AA244" s="1101">
        <f>'Аян '!Z112</f>
        <v>0</v>
      </c>
      <c r="AB244" s="373">
        <f>'Аян '!AA112</f>
        <v>0</v>
      </c>
      <c r="AC244" s="373">
        <f>'Аян '!AB112</f>
        <v>0</v>
      </c>
      <c r="AD244" s="373">
        <f>'Аян '!AC112</f>
        <v>0</v>
      </c>
      <c r="AE244" s="373">
        <f>'Аян '!AD112</f>
        <v>0</v>
      </c>
      <c r="AF244" s="623">
        <f>'Аян '!AE112</f>
        <v>0</v>
      </c>
      <c r="AG244" s="373">
        <f>'Аян '!AE112</f>
        <v>0</v>
      </c>
      <c r="AH244" s="373"/>
      <c r="AI244" s="1353">
        <f>'Аян '!AF109</f>
        <v>0</v>
      </c>
      <c r="AJ244" s="1345">
        <f>'Аян '!AG109</f>
        <v>0</v>
      </c>
      <c r="AK244" s="139"/>
      <c r="AL244" s="139"/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</row>
    <row r="245" spans="1:188" ht="45" x14ac:dyDescent="0.25">
      <c r="A245" s="19">
        <v>1</v>
      </c>
      <c r="B245" s="19">
        <f t="shared" si="33"/>
        <v>1</v>
      </c>
      <c r="C245" s="336" t="s">
        <v>352</v>
      </c>
      <c r="D245" s="114">
        <f>'Аян '!C113</f>
        <v>0</v>
      </c>
      <c r="E245" s="114">
        <f>'Аян '!D113</f>
        <v>0</v>
      </c>
      <c r="F245" s="114">
        <f>'Аян '!E113</f>
        <v>0</v>
      </c>
      <c r="G245" s="164">
        <f>'Аян '!F113</f>
        <v>0</v>
      </c>
      <c r="H245" s="158">
        <f>'Аян '!G113</f>
        <v>0</v>
      </c>
      <c r="I245" s="158">
        <f>'Аян '!H113</f>
        <v>0</v>
      </c>
      <c r="J245" s="153">
        <f>'Аян '!I113</f>
        <v>0</v>
      </c>
      <c r="K245" s="153">
        <f>'Аян '!J113</f>
        <v>0</v>
      </c>
      <c r="L245" s="153">
        <f>'Аян '!K113</f>
        <v>0</v>
      </c>
      <c r="M245" s="153">
        <f>'Аян '!L113</f>
        <v>0</v>
      </c>
      <c r="N245" s="153">
        <f>'Аян '!M113</f>
        <v>0</v>
      </c>
      <c r="O245" s="153">
        <f>'Аян '!N113</f>
        <v>0</v>
      </c>
      <c r="P245" s="373">
        <f>'Аян '!O113</f>
        <v>0</v>
      </c>
      <c r="Q245" s="373">
        <f>'Аян '!P113</f>
        <v>0</v>
      </c>
      <c r="R245" s="373">
        <f>'Аян '!Q113</f>
        <v>0</v>
      </c>
      <c r="S245" s="373">
        <f>'Аян '!R113</f>
        <v>0</v>
      </c>
      <c r="T245" s="373">
        <f>'Аян '!S113</f>
        <v>0</v>
      </c>
      <c r="U245" s="373">
        <f>'Аян '!T113</f>
        <v>0</v>
      </c>
      <c r="V245" s="373">
        <f>'Аян '!U113</f>
        <v>0</v>
      </c>
      <c r="W245" s="373">
        <f>'Аян '!V113</f>
        <v>0</v>
      </c>
      <c r="X245" s="373">
        <f>'Аян '!W113</f>
        <v>0</v>
      </c>
      <c r="Y245" s="373">
        <f>'Аян '!X113</f>
        <v>0</v>
      </c>
      <c r="Z245" s="373">
        <f>'Аян '!Y113</f>
        <v>0</v>
      </c>
      <c r="AA245" s="1101">
        <f>'Аян '!Z113</f>
        <v>0</v>
      </c>
      <c r="AB245" s="373">
        <f>'Аян '!AA113</f>
        <v>0</v>
      </c>
      <c r="AC245" s="373">
        <f>'Аян '!AB113</f>
        <v>0</v>
      </c>
      <c r="AD245" s="373">
        <f>'Аян '!AC113</f>
        <v>0</v>
      </c>
      <c r="AE245" s="373">
        <f>'Аян '!AD113</f>
        <v>0</v>
      </c>
      <c r="AF245" s="623">
        <f>'Аян '!AE113</f>
        <v>0</v>
      </c>
      <c r="AG245" s="373">
        <f>'Аян '!AE113</f>
        <v>0</v>
      </c>
      <c r="AH245" s="373"/>
      <c r="AI245" s="1353">
        <f>'Аян '!AF110</f>
        <v>0</v>
      </c>
      <c r="AJ245" s="1345">
        <f>'Аян '!AG110</f>
        <v>0</v>
      </c>
      <c r="AK245" s="139"/>
      <c r="AL245" s="139"/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</row>
    <row r="246" spans="1:188" ht="105" x14ac:dyDescent="0.25">
      <c r="A246" s="19">
        <v>1</v>
      </c>
      <c r="B246" s="19">
        <f t="shared" si="33"/>
        <v>1</v>
      </c>
      <c r="C246" s="336" t="s">
        <v>532</v>
      </c>
      <c r="D246" s="114">
        <f>'Аян '!C114</f>
        <v>50</v>
      </c>
      <c r="E246" s="114">
        <f>'Аян '!D114</f>
        <v>38</v>
      </c>
      <c r="F246" s="114">
        <f>'Аян '!E114</f>
        <v>3</v>
      </c>
      <c r="G246" s="164">
        <f>'Аян '!F114</f>
        <v>7.8947368421052628</v>
      </c>
      <c r="H246" s="158">
        <f>'Аян '!G114</f>
        <v>0</v>
      </c>
      <c r="I246" s="158">
        <f>'Аян '!H114</f>
        <v>0</v>
      </c>
      <c r="J246" s="153">
        <f>'Аян '!I114</f>
        <v>0</v>
      </c>
      <c r="K246" s="153">
        <f>'Аян '!J114</f>
        <v>0</v>
      </c>
      <c r="L246" s="153">
        <f>'Аян '!K114</f>
        <v>0</v>
      </c>
      <c r="M246" s="153">
        <f>'Аян '!L114</f>
        <v>0</v>
      </c>
      <c r="N246" s="153">
        <f>'Аян '!M114</f>
        <v>0</v>
      </c>
      <c r="O246" s="153">
        <f>'Аян '!N114</f>
        <v>0</v>
      </c>
      <c r="P246" s="373">
        <f>'Аян '!O114</f>
        <v>0</v>
      </c>
      <c r="Q246" s="373">
        <f>'Аян '!P114</f>
        <v>0</v>
      </c>
      <c r="R246" s="373">
        <f>'Аян '!Q114</f>
        <v>0</v>
      </c>
      <c r="S246" s="373">
        <f>'Аян '!R114</f>
        <v>0</v>
      </c>
      <c r="T246" s="373">
        <f>'Аян '!S114</f>
        <v>0</v>
      </c>
      <c r="U246" s="373">
        <f>'Аян '!T114</f>
        <v>0</v>
      </c>
      <c r="V246" s="373">
        <f>'Аян '!U114</f>
        <v>0</v>
      </c>
      <c r="W246" s="373">
        <f>'Аян '!V114</f>
        <v>0</v>
      </c>
      <c r="X246" s="373">
        <f>'Аян '!W114</f>
        <v>0</v>
      </c>
      <c r="Y246" s="373">
        <f>'Аян '!X114</f>
        <v>0</v>
      </c>
      <c r="Z246" s="373">
        <f>'Аян '!Y114</f>
        <v>0</v>
      </c>
      <c r="AA246" s="1101">
        <f>'Аян '!Z114</f>
        <v>0</v>
      </c>
      <c r="AB246" s="373">
        <f>'Аян '!AA114</f>
        <v>0</v>
      </c>
      <c r="AC246" s="373">
        <f>'Аян '!AB114</f>
        <v>0</v>
      </c>
      <c r="AD246" s="373">
        <f>'Аян '!AC114</f>
        <v>0</v>
      </c>
      <c r="AE246" s="373">
        <f>'Аян '!AD114</f>
        <v>0</v>
      </c>
      <c r="AF246" s="623">
        <f>'Аян '!AE114</f>
        <v>0</v>
      </c>
      <c r="AG246" s="373">
        <f>'Аян '!AE114</f>
        <v>0</v>
      </c>
      <c r="AH246" s="373"/>
      <c r="AI246" s="1353">
        <f>'Аян '!AF111</f>
        <v>0</v>
      </c>
      <c r="AJ246" s="1345">
        <f>'Аян '!AG111</f>
        <v>0</v>
      </c>
      <c r="AK246" s="139"/>
      <c r="AL246" s="139"/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</row>
    <row r="247" spans="1:188" ht="30" x14ac:dyDescent="0.25">
      <c r="A247" s="19">
        <v>1</v>
      </c>
      <c r="B247" s="19">
        <f t="shared" si="33"/>
        <v>1</v>
      </c>
      <c r="C247" s="336" t="s">
        <v>509</v>
      </c>
      <c r="D247" s="114">
        <f>'Аян '!C115</f>
        <v>75</v>
      </c>
      <c r="E247" s="114">
        <f>'Аян '!D115</f>
        <v>56</v>
      </c>
      <c r="F247" s="114">
        <f>'Аян '!E115</f>
        <v>14</v>
      </c>
      <c r="G247" s="164">
        <f>'Аян '!F115</f>
        <v>25</v>
      </c>
      <c r="H247" s="158">
        <f>'Аян '!G115</f>
        <v>0</v>
      </c>
      <c r="I247" s="158">
        <f>'Аян '!H115</f>
        <v>0</v>
      </c>
      <c r="J247" s="153">
        <f>'Аян '!I115</f>
        <v>0</v>
      </c>
      <c r="K247" s="153">
        <f>'Аян '!J115</f>
        <v>0</v>
      </c>
      <c r="L247" s="153">
        <f>'Аян '!K115</f>
        <v>0</v>
      </c>
      <c r="M247" s="153">
        <f>'Аян '!L115</f>
        <v>0</v>
      </c>
      <c r="N247" s="153">
        <f>'Аян '!M115</f>
        <v>0</v>
      </c>
      <c r="O247" s="153">
        <f>'Аян '!N115</f>
        <v>0</v>
      </c>
      <c r="P247" s="373">
        <f>'Аян '!O115</f>
        <v>149.87145999999998</v>
      </c>
      <c r="Q247" s="373">
        <f>'Аян '!P115</f>
        <v>149.87145999999998</v>
      </c>
      <c r="R247" s="373">
        <f>'Аян '!Q115</f>
        <v>149.87145999999998</v>
      </c>
      <c r="S247" s="373">
        <f>'Аян '!R115</f>
        <v>149.87145999999998</v>
      </c>
      <c r="T247" s="373">
        <f>'Аян '!S115</f>
        <v>149.87145999999998</v>
      </c>
      <c r="U247" s="373">
        <f>'Аян '!T115</f>
        <v>149.87145999999998</v>
      </c>
      <c r="V247" s="373">
        <f>'Аян '!U115</f>
        <v>149.87145999999998</v>
      </c>
      <c r="W247" s="373">
        <f>'Аян '!V115</f>
        <v>149.87145999999998</v>
      </c>
      <c r="X247" s="373">
        <f>'Аян '!W115</f>
        <v>149.87145999999998</v>
      </c>
      <c r="Y247" s="373">
        <f>'Аян '!X115</f>
        <v>112.403595</v>
      </c>
      <c r="Z247" s="373">
        <f>'Аян '!Y115</f>
        <v>26.071779999999997</v>
      </c>
      <c r="AA247" s="1101">
        <f>'Аян '!Z115</f>
        <v>0</v>
      </c>
      <c r="AB247" s="373">
        <f>'Аян '!AA115</f>
        <v>0</v>
      </c>
      <c r="AC247" s="373">
        <f>'Аян '!AB115</f>
        <v>-86.331815000000006</v>
      </c>
      <c r="AD247" s="373">
        <f>'Аян '!AC115</f>
        <v>0</v>
      </c>
      <c r="AE247" s="373">
        <f>'Аян '!AD115</f>
        <v>-14.898629999999999</v>
      </c>
      <c r="AF247" s="623">
        <f>'Аян '!AE115</f>
        <v>11.17315</v>
      </c>
      <c r="AG247" s="373">
        <f>Z247/Y247*100</f>
        <v>23.194791945933758</v>
      </c>
      <c r="AH247" s="373">
        <f>AF247/Y247*100</f>
        <v>9.9402069835933631</v>
      </c>
      <c r="AI247" s="1353">
        <f>'Аян '!AF112</f>
        <v>0</v>
      </c>
      <c r="AJ247" s="1345">
        <f>'Аян '!AG112</f>
        <v>0</v>
      </c>
      <c r="AK247" s="139"/>
      <c r="AL247" s="139"/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</row>
    <row r="248" spans="1:188" x14ac:dyDescent="0.25">
      <c r="A248" s="19">
        <v>1</v>
      </c>
      <c r="B248" s="19">
        <f t="shared" si="33"/>
        <v>1</v>
      </c>
      <c r="C248" s="816" t="s">
        <v>510</v>
      </c>
      <c r="D248" s="114">
        <f>'Аян '!C116</f>
        <v>75</v>
      </c>
      <c r="E248" s="114">
        <f>'Аян '!D116</f>
        <v>56</v>
      </c>
      <c r="F248" s="114">
        <f>'Аян '!E116</f>
        <v>14</v>
      </c>
      <c r="G248" s="164">
        <f>'Аян '!F116</f>
        <v>25</v>
      </c>
      <c r="H248" s="158">
        <f>'Аян '!G116</f>
        <v>0</v>
      </c>
      <c r="I248" s="158">
        <f>'Аян '!H116</f>
        <v>0</v>
      </c>
      <c r="J248" s="153">
        <f>'Аян '!I116</f>
        <v>0</v>
      </c>
      <c r="K248" s="153">
        <f>'Аян '!J116</f>
        <v>0</v>
      </c>
      <c r="L248" s="153">
        <f>'Аян '!K116</f>
        <v>0</v>
      </c>
      <c r="M248" s="153">
        <f>'Аян '!L116</f>
        <v>0</v>
      </c>
      <c r="N248" s="153">
        <f>'Аян '!M116</f>
        <v>0</v>
      </c>
      <c r="O248" s="153">
        <f>'Аян '!N116</f>
        <v>0</v>
      </c>
      <c r="P248" s="373">
        <f>'Аян '!O116</f>
        <v>0</v>
      </c>
      <c r="Q248" s="373">
        <f>'Аян '!P116</f>
        <v>0</v>
      </c>
      <c r="R248" s="373">
        <f>'Аян '!Q116</f>
        <v>0</v>
      </c>
      <c r="S248" s="373">
        <f>'Аян '!R116</f>
        <v>0</v>
      </c>
      <c r="T248" s="373">
        <f>'Аян '!S116</f>
        <v>0</v>
      </c>
      <c r="U248" s="373">
        <f>'Аян '!T116</f>
        <v>0</v>
      </c>
      <c r="V248" s="373">
        <f>'Аян '!U116</f>
        <v>0</v>
      </c>
      <c r="W248" s="373">
        <f>'Аян '!V116</f>
        <v>0</v>
      </c>
      <c r="X248" s="373">
        <f>'Аян '!W116</f>
        <v>0</v>
      </c>
      <c r="Y248" s="373">
        <f>'Аян '!X116</f>
        <v>0</v>
      </c>
      <c r="Z248" s="373">
        <f>'Аян '!Y116</f>
        <v>0</v>
      </c>
      <c r="AA248" s="1101">
        <f>'Аян '!Z116</f>
        <v>0</v>
      </c>
      <c r="AB248" s="373">
        <f>'Аян '!AA116</f>
        <v>0</v>
      </c>
      <c r="AC248" s="373">
        <f>'Аян '!AB116</f>
        <v>0</v>
      </c>
      <c r="AD248" s="373">
        <f>'Аян '!AC116</f>
        <v>0</v>
      </c>
      <c r="AE248" s="373">
        <f>'Аян '!AD116</f>
        <v>0</v>
      </c>
      <c r="AF248" s="623">
        <f>'Аян '!AE116</f>
        <v>0</v>
      </c>
      <c r="AG248" s="373">
        <f>'Аян '!AE116</f>
        <v>0</v>
      </c>
      <c r="AH248" s="373"/>
      <c r="AI248" s="1353">
        <f>'Аян '!AF113</f>
        <v>0</v>
      </c>
      <c r="AJ248" s="1345">
        <f>'Аян '!AG113</f>
        <v>0</v>
      </c>
      <c r="AK248" s="139"/>
      <c r="AL248" s="139"/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</row>
    <row r="249" spans="1:188" ht="30" x14ac:dyDescent="0.25">
      <c r="B249" s="19">
        <f t="shared" si="33"/>
        <v>1</v>
      </c>
      <c r="C249" s="816" t="s">
        <v>511</v>
      </c>
      <c r="D249" s="114">
        <f>'Аян '!C117</f>
        <v>0</v>
      </c>
      <c r="E249" s="114">
        <f>'Аян '!D117</f>
        <v>0</v>
      </c>
      <c r="F249" s="114">
        <f>'Аян '!E117</f>
        <v>0</v>
      </c>
      <c r="G249" s="164">
        <f>'Аян '!F117</f>
        <v>0</v>
      </c>
      <c r="H249" s="158">
        <f>'Аян '!G117</f>
        <v>0</v>
      </c>
      <c r="I249" s="158">
        <f>'Аян '!H117</f>
        <v>0</v>
      </c>
      <c r="J249" s="153">
        <f>'Аян '!I117</f>
        <v>0</v>
      </c>
      <c r="K249" s="153">
        <f>'Аян '!J117</f>
        <v>0</v>
      </c>
      <c r="L249" s="153">
        <f>'Аян '!K117</f>
        <v>0</v>
      </c>
      <c r="M249" s="153">
        <f>'Аян '!L117</f>
        <v>0</v>
      </c>
      <c r="N249" s="153">
        <f>'Аян '!M117</f>
        <v>0</v>
      </c>
      <c r="O249" s="153">
        <f>'Аян '!N117</f>
        <v>0</v>
      </c>
      <c r="P249" s="373">
        <f>'Аян '!O117</f>
        <v>0</v>
      </c>
      <c r="Q249" s="373">
        <f>'Аян '!P117</f>
        <v>0</v>
      </c>
      <c r="R249" s="373">
        <f>'Аян '!Q117</f>
        <v>0</v>
      </c>
      <c r="S249" s="373">
        <f>'Аян '!R117</f>
        <v>0</v>
      </c>
      <c r="T249" s="373">
        <f>'Аян '!S117</f>
        <v>0</v>
      </c>
      <c r="U249" s="373">
        <f>'Аян '!T117</f>
        <v>0</v>
      </c>
      <c r="V249" s="373">
        <f>'Аян '!U117</f>
        <v>0</v>
      </c>
      <c r="W249" s="373">
        <f>'Аян '!V117</f>
        <v>0</v>
      </c>
      <c r="X249" s="373">
        <f>'Аян '!W117</f>
        <v>0</v>
      </c>
      <c r="Y249" s="373">
        <f>'Аян '!X117</f>
        <v>0</v>
      </c>
      <c r="Z249" s="373">
        <f>'Аян '!Y117</f>
        <v>0</v>
      </c>
      <c r="AA249" s="1101">
        <f>'Аян '!Z117</f>
        <v>0</v>
      </c>
      <c r="AB249" s="373">
        <f>'Аян '!AA117</f>
        <v>0</v>
      </c>
      <c r="AC249" s="373">
        <f>'Аян '!AB117</f>
        <v>0</v>
      </c>
      <c r="AD249" s="373">
        <f>'Аян '!AC117</f>
        <v>0</v>
      </c>
      <c r="AE249" s="373">
        <f>'Аян '!AD117</f>
        <v>0</v>
      </c>
      <c r="AF249" s="623">
        <f>'Аян '!AE117</f>
        <v>0</v>
      </c>
      <c r="AG249" s="373">
        <f>'Аян '!AE117</f>
        <v>0</v>
      </c>
      <c r="AH249" s="373"/>
      <c r="AI249" s="1353"/>
      <c r="AJ249" s="1345"/>
      <c r="AK249" s="139"/>
      <c r="AL249" s="139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</row>
    <row r="250" spans="1:188" ht="28.5" x14ac:dyDescent="0.25">
      <c r="B250" s="19">
        <f t="shared" si="33"/>
        <v>1</v>
      </c>
      <c r="C250" s="1404" t="s">
        <v>360</v>
      </c>
      <c r="D250" s="114">
        <f>'Аян '!C118</f>
        <v>904.25531914893611</v>
      </c>
      <c r="E250" s="114">
        <f>'Аян '!D118</f>
        <v>678.19148936170211</v>
      </c>
      <c r="F250" s="114">
        <f>'Аян '!E118</f>
        <v>995.531914893617</v>
      </c>
      <c r="G250" s="164">
        <f>'Аян '!F118</f>
        <v>146.79215686274509</v>
      </c>
      <c r="H250" s="158">
        <f>'Аян '!G118</f>
        <v>0</v>
      </c>
      <c r="I250" s="158">
        <f>'Аян '!H118</f>
        <v>0</v>
      </c>
      <c r="J250" s="153">
        <f>'Аян '!I118</f>
        <v>0</v>
      </c>
      <c r="K250" s="153">
        <f>'Аян '!J118</f>
        <v>0</v>
      </c>
      <c r="L250" s="153">
        <f>'Аян '!K118</f>
        <v>0</v>
      </c>
      <c r="M250" s="153">
        <f>'Аян '!L118</f>
        <v>0</v>
      </c>
      <c r="N250" s="153">
        <f>'Аян '!M118</f>
        <v>0</v>
      </c>
      <c r="O250" s="153">
        <f>'Аян '!N118</f>
        <v>0</v>
      </c>
      <c r="P250" s="114">
        <f>'Аян '!O118</f>
        <v>0</v>
      </c>
      <c r="Q250" s="114">
        <f>'Аян '!P118</f>
        <v>0</v>
      </c>
      <c r="R250" s="114">
        <f>'Аян '!Q118</f>
        <v>0</v>
      </c>
      <c r="S250" s="114">
        <f>'Аян '!R118</f>
        <v>0</v>
      </c>
      <c r="T250" s="114">
        <f>'Аян '!S118</f>
        <v>0</v>
      </c>
      <c r="U250" s="114">
        <f>'Аян '!T118</f>
        <v>0</v>
      </c>
      <c r="V250" s="114">
        <f>'Аян '!U118</f>
        <v>0</v>
      </c>
      <c r="W250" s="114">
        <f>'Аян '!V118</f>
        <v>0</v>
      </c>
      <c r="X250" s="114">
        <f>'Аян '!W118</f>
        <v>0</v>
      </c>
      <c r="Y250" s="114">
        <f>'Аян '!X118</f>
        <v>0</v>
      </c>
      <c r="Z250" s="114">
        <f>'Аян '!Y118</f>
        <v>0</v>
      </c>
      <c r="AA250" s="114">
        <f>'Аян '!Z118</f>
        <v>0</v>
      </c>
      <c r="AB250" s="114">
        <f>'Аян '!AA118</f>
        <v>0</v>
      </c>
      <c r="AC250" s="114">
        <f>'Аян '!AB118</f>
        <v>0</v>
      </c>
      <c r="AD250" s="114">
        <f>'Аян '!AC118</f>
        <v>0</v>
      </c>
      <c r="AE250" s="114">
        <f>'Аян '!AD118</f>
        <v>0</v>
      </c>
      <c r="AF250" s="114">
        <f>'Аян '!AE118</f>
        <v>0</v>
      </c>
      <c r="AG250" s="373">
        <f>'Аян '!AE118</f>
        <v>0</v>
      </c>
      <c r="AH250" s="373"/>
      <c r="AI250" s="1353"/>
      <c r="AJ250" s="1345"/>
      <c r="AK250" s="139"/>
      <c r="AL250" s="139"/>
      <c r="AM250" s="139"/>
      <c r="AN250" s="139"/>
      <c r="AO250" s="139"/>
      <c r="AP250" s="139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</row>
    <row r="251" spans="1:188" x14ac:dyDescent="0.25">
      <c r="B251" s="19">
        <f t="shared" si="33"/>
        <v>1</v>
      </c>
      <c r="C251" s="816" t="s">
        <v>375</v>
      </c>
      <c r="D251" s="114">
        <f>'Аян '!C119</f>
        <v>0</v>
      </c>
      <c r="E251" s="114">
        <f>'Аян '!D119</f>
        <v>0</v>
      </c>
      <c r="F251" s="114">
        <f>'Аян '!E119</f>
        <v>0</v>
      </c>
      <c r="G251" s="164">
        <f>'Аян '!F119</f>
        <v>0</v>
      </c>
      <c r="H251" s="158">
        <f>'Аян '!G119</f>
        <v>0</v>
      </c>
      <c r="I251" s="158">
        <f>'Аян '!H119</f>
        <v>0</v>
      </c>
      <c r="J251" s="153">
        <f>'Аян '!I119</f>
        <v>0</v>
      </c>
      <c r="K251" s="153">
        <f>'Аян '!J119</f>
        <v>0</v>
      </c>
      <c r="L251" s="153">
        <f>'Аян '!K119</f>
        <v>0</v>
      </c>
      <c r="M251" s="153">
        <f>'Аян '!L119</f>
        <v>0</v>
      </c>
      <c r="N251" s="153">
        <f>'Аян '!M119</f>
        <v>0</v>
      </c>
      <c r="O251" s="153">
        <f>'Аян '!N119</f>
        <v>0</v>
      </c>
      <c r="P251" s="373">
        <f>'Аян '!O119</f>
        <v>0</v>
      </c>
      <c r="Q251" s="373">
        <f>'Аян '!P119</f>
        <v>0</v>
      </c>
      <c r="R251" s="373">
        <f>'Аян '!Q119</f>
        <v>0</v>
      </c>
      <c r="S251" s="373">
        <f>'Аян '!R119</f>
        <v>0</v>
      </c>
      <c r="T251" s="373">
        <f>'Аян '!S119</f>
        <v>0</v>
      </c>
      <c r="U251" s="373">
        <f>'Аян '!T119</f>
        <v>0</v>
      </c>
      <c r="V251" s="373">
        <f>'Аян '!U119</f>
        <v>0</v>
      </c>
      <c r="W251" s="373">
        <f>'Аян '!V119</f>
        <v>0</v>
      </c>
      <c r="X251" s="373">
        <f>'Аян '!W119</f>
        <v>0</v>
      </c>
      <c r="Y251" s="373">
        <f>'Аян '!X119</f>
        <v>0</v>
      </c>
      <c r="Z251" s="373">
        <f>'Аян '!Y119</f>
        <v>0</v>
      </c>
      <c r="AA251" s="1101">
        <f>'Аян '!Z119</f>
        <v>0</v>
      </c>
      <c r="AB251" s="373">
        <f>'Аян '!AA119</f>
        <v>0</v>
      </c>
      <c r="AC251" s="373">
        <f>'Аян '!AB119</f>
        <v>0</v>
      </c>
      <c r="AD251" s="373">
        <f>'Аян '!AC119</f>
        <v>0</v>
      </c>
      <c r="AE251" s="373">
        <f>'Аян '!AD119</f>
        <v>0</v>
      </c>
      <c r="AF251" s="623">
        <f>'Аян '!AE119</f>
        <v>0</v>
      </c>
      <c r="AG251" s="373">
        <f>'Аян '!AE119</f>
        <v>0</v>
      </c>
      <c r="AH251" s="373"/>
      <c r="AI251" s="1353"/>
      <c r="AJ251" s="1345"/>
      <c r="AK251" s="139"/>
      <c r="AL251" s="139"/>
      <c r="AM251" s="139"/>
      <c r="AN251" s="139"/>
      <c r="AO251" s="139"/>
      <c r="AP251" s="139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</row>
    <row r="252" spans="1:188" ht="28.5" x14ac:dyDescent="0.25">
      <c r="B252" s="19">
        <f t="shared" si="33"/>
        <v>1</v>
      </c>
      <c r="C252" s="1404" t="s">
        <v>376</v>
      </c>
      <c r="D252" s="114">
        <f>'Аян '!C120</f>
        <v>904.25531914893611</v>
      </c>
      <c r="E252" s="114">
        <f>'Аян '!D120</f>
        <v>678.19148936170211</v>
      </c>
      <c r="F252" s="114">
        <f>'Аян '!E120</f>
        <v>995.531914893617</v>
      </c>
      <c r="G252" s="164">
        <f>'Аян '!F120</f>
        <v>146.79215686274509</v>
      </c>
      <c r="H252" s="158">
        <f>'Аян '!G120</f>
        <v>0</v>
      </c>
      <c r="I252" s="158">
        <f>'Аян '!H120</f>
        <v>0</v>
      </c>
      <c r="J252" s="153">
        <f>'Аян '!I120</f>
        <v>0</v>
      </c>
      <c r="K252" s="153">
        <f>'Аян '!J120</f>
        <v>0</v>
      </c>
      <c r="L252" s="153">
        <f>'Аян '!K120</f>
        <v>0</v>
      </c>
      <c r="M252" s="153">
        <f>'Аян '!L120</f>
        <v>0</v>
      </c>
      <c r="N252" s="153">
        <f>'Аян '!M120</f>
        <v>0</v>
      </c>
      <c r="O252" s="153">
        <f>'Аян '!N120</f>
        <v>0</v>
      </c>
      <c r="P252" s="373">
        <f>'Аян '!O120</f>
        <v>0</v>
      </c>
      <c r="Q252" s="373">
        <f>'Аян '!P120</f>
        <v>0</v>
      </c>
      <c r="R252" s="373">
        <f>'Аян '!Q120</f>
        <v>0</v>
      </c>
      <c r="S252" s="373">
        <f>'Аян '!R120</f>
        <v>0</v>
      </c>
      <c r="T252" s="373">
        <f>'Аян '!S120</f>
        <v>0</v>
      </c>
      <c r="U252" s="373">
        <f>'Аян '!T120</f>
        <v>0</v>
      </c>
      <c r="V252" s="373">
        <f>'Аян '!U120</f>
        <v>0</v>
      </c>
      <c r="W252" s="373">
        <f>'Аян '!V120</f>
        <v>0</v>
      </c>
      <c r="X252" s="373">
        <f>'Аян '!W120</f>
        <v>0</v>
      </c>
      <c r="Y252" s="373">
        <f>'Аян '!X120</f>
        <v>0</v>
      </c>
      <c r="Z252" s="373">
        <f>'Аян '!Y120</f>
        <v>0</v>
      </c>
      <c r="AA252" s="1101">
        <f>'Аян '!Z120</f>
        <v>0</v>
      </c>
      <c r="AB252" s="373">
        <f>'Аян '!AA120</f>
        <v>0</v>
      </c>
      <c r="AC252" s="373">
        <f>'Аян '!AB120</f>
        <v>0</v>
      </c>
      <c r="AD252" s="373">
        <f>'Аян '!AC120</f>
        <v>0</v>
      </c>
      <c r="AE252" s="373">
        <f>'Аян '!AD120</f>
        <v>0</v>
      </c>
      <c r="AF252" s="623">
        <f>'Аян '!AE120</f>
        <v>0</v>
      </c>
      <c r="AG252" s="373">
        <f>'Аян '!AE120</f>
        <v>0</v>
      </c>
      <c r="AH252" s="373"/>
      <c r="AI252" s="1353"/>
      <c r="AJ252" s="1345"/>
      <c r="AK252" s="139"/>
      <c r="AL252" s="139"/>
      <c r="AM252" s="139"/>
      <c r="AN252" s="139"/>
      <c r="AO252" s="139"/>
      <c r="AP252" s="139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</row>
    <row r="253" spans="1:188" x14ac:dyDescent="0.25">
      <c r="A253" s="19">
        <v>1</v>
      </c>
      <c r="B253" s="19">
        <f t="shared" si="33"/>
        <v>1</v>
      </c>
      <c r="C253" s="488" t="s">
        <v>377</v>
      </c>
      <c r="D253" s="114">
        <f>'Аян '!C121</f>
        <v>8500</v>
      </c>
      <c r="E253" s="114">
        <f>'Аян '!D121</f>
        <v>6375</v>
      </c>
      <c r="F253" s="114">
        <f>'Аян '!E121</f>
        <v>9358</v>
      </c>
      <c r="G253" s="164">
        <f>'Аян '!F121</f>
        <v>146.79215686274509</v>
      </c>
      <c r="H253" s="158">
        <f>'Аян '!G121</f>
        <v>0</v>
      </c>
      <c r="I253" s="158">
        <f>'Аян '!H121</f>
        <v>0</v>
      </c>
      <c r="J253" s="153">
        <f>'Аян '!I121</f>
        <v>0</v>
      </c>
      <c r="K253" s="153">
        <f>'Аян '!J121</f>
        <v>0</v>
      </c>
      <c r="L253" s="153">
        <f>'Аян '!K121</f>
        <v>0</v>
      </c>
      <c r="M253" s="153">
        <f>'Аян '!L121</f>
        <v>0</v>
      </c>
      <c r="N253" s="153">
        <f>'Аян '!M121</f>
        <v>0</v>
      </c>
      <c r="O253" s="153">
        <f>'Аян '!N121</f>
        <v>0</v>
      </c>
      <c r="P253" s="373">
        <f>'Аян '!O121</f>
        <v>0</v>
      </c>
      <c r="Q253" s="373">
        <f>'Аян '!P121</f>
        <v>0</v>
      </c>
      <c r="R253" s="373">
        <f>'Аян '!Q121</f>
        <v>0</v>
      </c>
      <c r="S253" s="373">
        <f>'Аян '!R121</f>
        <v>0</v>
      </c>
      <c r="T253" s="373">
        <f>'Аян '!S121</f>
        <v>0</v>
      </c>
      <c r="U253" s="373">
        <f>'Аян '!T121</f>
        <v>0</v>
      </c>
      <c r="V253" s="373">
        <f>'Аян '!U121</f>
        <v>0</v>
      </c>
      <c r="W253" s="373">
        <f>'Аян '!V121</f>
        <v>0</v>
      </c>
      <c r="X253" s="373">
        <f>'Аян '!W121</f>
        <v>0</v>
      </c>
      <c r="Y253" s="373">
        <f>'Аян '!X121</f>
        <v>0</v>
      </c>
      <c r="Z253" s="373">
        <f>'Аян '!Y121</f>
        <v>0</v>
      </c>
      <c r="AA253" s="1101">
        <f>'Аян '!Z121</f>
        <v>0</v>
      </c>
      <c r="AB253" s="373">
        <f>'Аян '!AA121</f>
        <v>0</v>
      </c>
      <c r="AC253" s="373">
        <f>'Аян '!AB121</f>
        <v>0</v>
      </c>
      <c r="AD253" s="373">
        <f>'Аян '!AC121</f>
        <v>0</v>
      </c>
      <c r="AE253" s="373">
        <f>'Аян '!AD121</f>
        <v>0</v>
      </c>
      <c r="AF253" s="623">
        <f>'Аян '!AE121</f>
        <v>0</v>
      </c>
      <c r="AG253" s="373">
        <f>'Аян '!AE121</f>
        <v>0</v>
      </c>
      <c r="AH253" s="373"/>
      <c r="AI253" s="1353">
        <f>'Аян '!AF118</f>
        <v>0</v>
      </c>
      <c r="AJ253" s="1345">
        <f>'Аян '!AG118</f>
        <v>0</v>
      </c>
      <c r="AK253" s="139"/>
      <c r="AL253" s="139"/>
      <c r="AM253" s="139"/>
      <c r="AN253" s="139"/>
      <c r="AO253" s="139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</row>
    <row r="254" spans="1:188" ht="29.25" x14ac:dyDescent="0.25">
      <c r="A254" s="19">
        <v>1</v>
      </c>
      <c r="B254" s="19">
        <f t="shared" si="33"/>
        <v>1</v>
      </c>
      <c r="C254" s="488" t="s">
        <v>353</v>
      </c>
      <c r="D254" s="114">
        <f>'Аян '!C122</f>
        <v>2000</v>
      </c>
      <c r="E254" s="114">
        <f>'Аян '!D122</f>
        <v>1500</v>
      </c>
      <c r="F254" s="114">
        <f>'Аян '!E122</f>
        <v>1467</v>
      </c>
      <c r="G254" s="164">
        <f>'Аян '!F122</f>
        <v>97.8</v>
      </c>
      <c r="H254" s="158">
        <f>'Аян '!G122</f>
        <v>0</v>
      </c>
      <c r="I254" s="158">
        <f>'Аян '!H122</f>
        <v>0</v>
      </c>
      <c r="J254" s="153">
        <f>'Аян '!I122</f>
        <v>0</v>
      </c>
      <c r="K254" s="153">
        <f>'Аян '!J122</f>
        <v>0</v>
      </c>
      <c r="L254" s="153">
        <f>'Аян '!K122</f>
        <v>0</v>
      </c>
      <c r="M254" s="153">
        <f>'Аян '!L122</f>
        <v>0</v>
      </c>
      <c r="N254" s="153">
        <f>'Аян '!M122</f>
        <v>0</v>
      </c>
      <c r="O254" s="153">
        <f>'Аян '!N122</f>
        <v>0</v>
      </c>
      <c r="P254" s="373">
        <f>'Аян '!O122</f>
        <v>0</v>
      </c>
      <c r="Q254" s="373">
        <f>'Аян '!P122</f>
        <v>0</v>
      </c>
      <c r="R254" s="373">
        <f>'Аян '!Q122</f>
        <v>0</v>
      </c>
      <c r="S254" s="373">
        <f>'Аян '!R122</f>
        <v>0</v>
      </c>
      <c r="T254" s="373">
        <f>'Аян '!S122</f>
        <v>0</v>
      </c>
      <c r="U254" s="373">
        <f>'Аян '!T122</f>
        <v>0</v>
      </c>
      <c r="V254" s="373">
        <f>'Аян '!U122</f>
        <v>0</v>
      </c>
      <c r="W254" s="373">
        <f>'Аян '!V122</f>
        <v>0</v>
      </c>
      <c r="X254" s="373">
        <f>'Аян '!W122</f>
        <v>0</v>
      </c>
      <c r="Y254" s="373">
        <f>'Аян '!X122</f>
        <v>0</v>
      </c>
      <c r="Z254" s="373">
        <f>'Аян '!Y122</f>
        <v>0</v>
      </c>
      <c r="AA254" s="1101">
        <f>'Аян '!Z122</f>
        <v>0</v>
      </c>
      <c r="AB254" s="373">
        <f>'Аян '!AA122</f>
        <v>0</v>
      </c>
      <c r="AC254" s="373">
        <f>'Аян '!AB122</f>
        <v>0</v>
      </c>
      <c r="AD254" s="373">
        <f>'Аян '!AC122</f>
        <v>0</v>
      </c>
      <c r="AE254" s="373">
        <f>'Аян '!AD122</f>
        <v>0</v>
      </c>
      <c r="AF254" s="623">
        <f>'Аян '!AE122</f>
        <v>0</v>
      </c>
      <c r="AG254" s="373">
        <f>'Аян '!AE122</f>
        <v>0</v>
      </c>
      <c r="AH254" s="373"/>
      <c r="AI254" s="1353">
        <f>'Аян '!AF119</f>
        <v>0</v>
      </c>
      <c r="AJ254" s="1345">
        <f>'Аян '!AG119</f>
        <v>0</v>
      </c>
      <c r="AK254" s="139"/>
      <c r="AL254" s="139"/>
      <c r="AM254" s="139"/>
      <c r="AN254" s="139"/>
      <c r="AO254" s="139"/>
      <c r="AP254" s="139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</row>
    <row r="255" spans="1:188" ht="30" x14ac:dyDescent="0.25">
      <c r="A255" s="19">
        <v>1</v>
      </c>
      <c r="B255" s="19">
        <f t="shared" si="33"/>
        <v>1</v>
      </c>
      <c r="C255" s="336" t="s">
        <v>201</v>
      </c>
      <c r="D255" s="114">
        <f>'Аян '!C123</f>
        <v>0</v>
      </c>
      <c r="E255" s="114">
        <f>'Аян '!D123</f>
        <v>0</v>
      </c>
      <c r="F255" s="114">
        <f>'Аян '!E123</f>
        <v>0</v>
      </c>
      <c r="G255" s="164">
        <f>'Аян '!F123</f>
        <v>0</v>
      </c>
      <c r="H255" s="158">
        <f>'Аян '!G123</f>
        <v>0</v>
      </c>
      <c r="I255" s="158">
        <f>'Аян '!H123</f>
        <v>0</v>
      </c>
      <c r="J255" s="153">
        <f>'Аян '!I123</f>
        <v>0</v>
      </c>
      <c r="K255" s="153">
        <f>'Аян '!J123</f>
        <v>0</v>
      </c>
      <c r="L255" s="153">
        <f>'Аян '!K123</f>
        <v>0</v>
      </c>
      <c r="M255" s="153">
        <f>'Аян '!L123</f>
        <v>0</v>
      </c>
      <c r="N255" s="153">
        <f>'Аян '!M123</f>
        <v>0</v>
      </c>
      <c r="O255" s="153">
        <f>'Аян '!N123</f>
        <v>0</v>
      </c>
      <c r="P255" s="373">
        <f>'Аян '!O123</f>
        <v>0</v>
      </c>
      <c r="Q255" s="373">
        <f>'Аян '!P123</f>
        <v>0</v>
      </c>
      <c r="R255" s="373">
        <f>'Аян '!Q123</f>
        <v>0</v>
      </c>
      <c r="S255" s="373">
        <f>'Аян '!R123</f>
        <v>0</v>
      </c>
      <c r="T255" s="373">
        <f>'Аян '!S123</f>
        <v>0</v>
      </c>
      <c r="U255" s="373">
        <f>'Аян '!T123</f>
        <v>0</v>
      </c>
      <c r="V255" s="373">
        <f>'Аян '!U123</f>
        <v>0</v>
      </c>
      <c r="W255" s="373">
        <f>'Аян '!V123</f>
        <v>0</v>
      </c>
      <c r="X255" s="373">
        <f>'Аян '!W123</f>
        <v>0</v>
      </c>
      <c r="Y255" s="373">
        <f>'Аян '!X123</f>
        <v>0</v>
      </c>
      <c r="Z255" s="373">
        <f>'Аян '!Y123</f>
        <v>0</v>
      </c>
      <c r="AA255" s="1101">
        <f>'Аян '!Z123</f>
        <v>0</v>
      </c>
      <c r="AB255" s="373">
        <f>'Аян '!AA123</f>
        <v>0</v>
      </c>
      <c r="AC255" s="373">
        <f>'Аян '!AB123</f>
        <v>0</v>
      </c>
      <c r="AD255" s="373">
        <f>'Аян '!AC123</f>
        <v>0</v>
      </c>
      <c r="AE255" s="373">
        <f>'Аян '!AD123</f>
        <v>0</v>
      </c>
      <c r="AF255" s="623">
        <f>'Аян '!AE123</f>
        <v>0</v>
      </c>
      <c r="AG255" s="373">
        <f>'Аян '!AE123</f>
        <v>0</v>
      </c>
      <c r="AH255" s="373"/>
      <c r="AI255" s="1353">
        <f>'Аян '!AF120</f>
        <v>0</v>
      </c>
      <c r="AJ255" s="1345">
        <f>'Аян '!AG120</f>
        <v>0</v>
      </c>
      <c r="AK255" s="139"/>
      <c r="AL255" s="139"/>
      <c r="AM255" s="139"/>
      <c r="AN255" s="139"/>
      <c r="AO255" s="139"/>
      <c r="AP255" s="139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</row>
    <row r="256" spans="1:188" ht="75" x14ac:dyDescent="0.25">
      <c r="A256" s="19">
        <v>1</v>
      </c>
      <c r="B256" s="19">
        <f t="shared" si="33"/>
        <v>1</v>
      </c>
      <c r="C256" s="495" t="s">
        <v>361</v>
      </c>
      <c r="D256" s="114">
        <f>'Аян '!C124</f>
        <v>0</v>
      </c>
      <c r="E256" s="114">
        <f>'Аян '!D124</f>
        <v>0</v>
      </c>
      <c r="F256" s="114">
        <f>'Аян '!E124</f>
        <v>0</v>
      </c>
      <c r="G256" s="164">
        <f>'Аян '!F124</f>
        <v>0</v>
      </c>
      <c r="H256" s="158">
        <f>'Аян '!G124</f>
        <v>0</v>
      </c>
      <c r="I256" s="158">
        <f>'Аян '!H124</f>
        <v>0</v>
      </c>
      <c r="J256" s="153">
        <f>'Аян '!I124</f>
        <v>0</v>
      </c>
      <c r="K256" s="153">
        <f>'Аян '!J124</f>
        <v>0</v>
      </c>
      <c r="L256" s="153">
        <f>'Аян '!K124</f>
        <v>0</v>
      </c>
      <c r="M256" s="153">
        <f>'Аян '!L124</f>
        <v>0</v>
      </c>
      <c r="N256" s="153">
        <f>'Аян '!M124</f>
        <v>0</v>
      </c>
      <c r="O256" s="153">
        <f>'Аян '!N124</f>
        <v>0</v>
      </c>
      <c r="P256" s="373">
        <f>'Аян '!O124</f>
        <v>0</v>
      </c>
      <c r="Q256" s="373">
        <f>'Аян '!P124</f>
        <v>0</v>
      </c>
      <c r="R256" s="373">
        <f>'Аян '!Q124</f>
        <v>0</v>
      </c>
      <c r="S256" s="373">
        <f>'Аян '!R124</f>
        <v>0</v>
      </c>
      <c r="T256" s="373">
        <f>'Аян '!S124</f>
        <v>0</v>
      </c>
      <c r="U256" s="373">
        <f>'Аян '!T124</f>
        <v>0</v>
      </c>
      <c r="V256" s="373">
        <f>'Аян '!U124</f>
        <v>0</v>
      </c>
      <c r="W256" s="373">
        <f>'Аян '!V124</f>
        <v>0</v>
      </c>
      <c r="X256" s="373">
        <f>'Аян '!W124</f>
        <v>0</v>
      </c>
      <c r="Y256" s="373">
        <f>'Аян '!X124</f>
        <v>0</v>
      </c>
      <c r="Z256" s="373">
        <f>'Аян '!Y124</f>
        <v>0</v>
      </c>
      <c r="AA256" s="1101">
        <f>'Аян '!Z124</f>
        <v>0</v>
      </c>
      <c r="AB256" s="373">
        <f>'Аян '!AA124</f>
        <v>0</v>
      </c>
      <c r="AC256" s="373">
        <f>'Аян '!AB124</f>
        <v>0</v>
      </c>
      <c r="AD256" s="373">
        <f>'Аян '!AC124</f>
        <v>0</v>
      </c>
      <c r="AE256" s="373">
        <f>'Аян '!AD124</f>
        <v>0</v>
      </c>
      <c r="AF256" s="623">
        <f>'Аян '!AE124</f>
        <v>0</v>
      </c>
      <c r="AG256" s="373">
        <f>'Аян '!AE124</f>
        <v>0</v>
      </c>
      <c r="AH256" s="373"/>
      <c r="AI256" s="1353">
        <f>'Аян '!AF121</f>
        <v>0</v>
      </c>
      <c r="AJ256" s="1345">
        <f>'Аян '!AG121</f>
        <v>0</v>
      </c>
      <c r="AK256" s="139"/>
      <c r="AL256" s="139"/>
      <c r="AM256" s="139"/>
      <c r="AN256" s="139"/>
      <c r="AO256" s="139"/>
      <c r="AP256" s="139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</row>
    <row r="257" spans="1:188" ht="29.25" x14ac:dyDescent="0.25">
      <c r="A257" s="19">
        <v>1</v>
      </c>
      <c r="B257" s="19">
        <f t="shared" si="33"/>
        <v>1</v>
      </c>
      <c r="C257" s="488" t="s">
        <v>279</v>
      </c>
      <c r="D257" s="114">
        <f>'Аян '!C125</f>
        <v>5879</v>
      </c>
      <c r="E257" s="114">
        <f>'Аян '!D125</f>
        <v>4410.25</v>
      </c>
      <c r="F257" s="114">
        <f>'Аян '!E125</f>
        <v>2167.0075000000002</v>
      </c>
      <c r="G257" s="164">
        <f>'Аян '!F125</f>
        <v>49.135706592596797</v>
      </c>
      <c r="H257" s="158">
        <f>'Аян '!G125</f>
        <v>0</v>
      </c>
      <c r="I257" s="158">
        <f>'Аян '!H125</f>
        <v>0</v>
      </c>
      <c r="J257" s="153">
        <f>'Аян '!I125</f>
        <v>0</v>
      </c>
      <c r="K257" s="153">
        <f>'Аян '!J125</f>
        <v>0</v>
      </c>
      <c r="L257" s="153">
        <f>'Аян '!K125</f>
        <v>0</v>
      </c>
      <c r="M257" s="153">
        <f>'Аян '!L125</f>
        <v>0</v>
      </c>
      <c r="N257" s="153">
        <f>'Аян '!M125</f>
        <v>0</v>
      </c>
      <c r="O257" s="153">
        <f>'Аян '!N125</f>
        <v>0</v>
      </c>
      <c r="P257" s="373">
        <f>'Аян '!O125</f>
        <v>0</v>
      </c>
      <c r="Q257" s="373">
        <f>'Аян '!P125</f>
        <v>0</v>
      </c>
      <c r="R257" s="373">
        <f>'Аян '!Q125</f>
        <v>0</v>
      </c>
      <c r="S257" s="373">
        <f>'Аян '!R125</f>
        <v>0</v>
      </c>
      <c r="T257" s="373">
        <f>'Аян '!S125</f>
        <v>0</v>
      </c>
      <c r="U257" s="373">
        <f>'Аян '!T125</f>
        <v>0</v>
      </c>
      <c r="V257" s="373">
        <f>'Аян '!U125</f>
        <v>0</v>
      </c>
      <c r="W257" s="373">
        <f>'Аян '!V125</f>
        <v>0</v>
      </c>
      <c r="X257" s="373">
        <f>'Аян '!W125</f>
        <v>0</v>
      </c>
      <c r="Y257" s="373">
        <f>'Аян '!X125</f>
        <v>0</v>
      </c>
      <c r="Z257" s="373">
        <f>'Аян '!Y125</f>
        <v>0</v>
      </c>
      <c r="AA257" s="1101">
        <f>'Аян '!Z125</f>
        <v>0</v>
      </c>
      <c r="AB257" s="373">
        <f>'Аян '!AA125</f>
        <v>0</v>
      </c>
      <c r="AC257" s="373">
        <f>'Аян '!AB125</f>
        <v>0</v>
      </c>
      <c r="AD257" s="373">
        <f>'Аян '!AC125</f>
        <v>0</v>
      </c>
      <c r="AE257" s="373">
        <f>'Аян '!AD125</f>
        <v>0</v>
      </c>
      <c r="AF257" s="623">
        <f>'Аян '!AE125</f>
        <v>0</v>
      </c>
      <c r="AG257" s="373">
        <f>'Аян '!AE125</f>
        <v>0</v>
      </c>
      <c r="AH257" s="373"/>
      <c r="AI257" s="1353">
        <f>'Аян '!AF122</f>
        <v>0</v>
      </c>
      <c r="AJ257" s="1345">
        <f>'Аян '!AG122</f>
        <v>0</v>
      </c>
      <c r="AK257" s="139"/>
      <c r="AL257" s="139"/>
      <c r="AM257" s="139"/>
      <c r="AN257" s="139"/>
      <c r="AO257" s="139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</row>
    <row r="258" spans="1:188" ht="30" x14ac:dyDescent="0.25">
      <c r="A258" s="19">
        <v>1</v>
      </c>
      <c r="B258" s="19">
        <f t="shared" si="33"/>
        <v>1</v>
      </c>
      <c r="C258" s="337" t="s">
        <v>308</v>
      </c>
      <c r="D258" s="114">
        <f>'Аян '!C126</f>
        <v>1246</v>
      </c>
      <c r="E258" s="114">
        <f>'Аян '!D126</f>
        <v>934</v>
      </c>
      <c r="F258" s="114">
        <f>'Аян '!E126</f>
        <v>789</v>
      </c>
      <c r="G258" s="164">
        <f>'Аян '!F126</f>
        <v>84.475374732334046</v>
      </c>
      <c r="H258" s="158">
        <f>'Аян '!G126</f>
        <v>0</v>
      </c>
      <c r="I258" s="158">
        <f>'Аян '!H126</f>
        <v>0</v>
      </c>
      <c r="J258" s="153">
        <f>'Аян '!I126</f>
        <v>0</v>
      </c>
      <c r="K258" s="153">
        <f>'Аян '!J126</f>
        <v>0</v>
      </c>
      <c r="L258" s="153">
        <f>'Аян '!K126</f>
        <v>0</v>
      </c>
      <c r="M258" s="153">
        <f>'Аян '!L126</f>
        <v>0</v>
      </c>
      <c r="N258" s="153">
        <f>'Аян '!M126</f>
        <v>0</v>
      </c>
      <c r="O258" s="153">
        <f>'Аян '!N126</f>
        <v>0</v>
      </c>
      <c r="P258" s="373">
        <f>'Аян '!O126</f>
        <v>0</v>
      </c>
      <c r="Q258" s="373">
        <f>'Аян '!P126</f>
        <v>0</v>
      </c>
      <c r="R258" s="373">
        <f>'Аян '!Q126</f>
        <v>0</v>
      </c>
      <c r="S258" s="373">
        <f>'Аян '!R126</f>
        <v>0</v>
      </c>
      <c r="T258" s="373">
        <f>'Аян '!S126</f>
        <v>0</v>
      </c>
      <c r="U258" s="373">
        <f>'Аян '!T126</f>
        <v>0</v>
      </c>
      <c r="V258" s="373">
        <f>'Аян '!U126</f>
        <v>0</v>
      </c>
      <c r="W258" s="373">
        <f>'Аян '!V126</f>
        <v>0</v>
      </c>
      <c r="X258" s="373">
        <f>'Аян '!W126</f>
        <v>0</v>
      </c>
      <c r="Y258" s="373">
        <f>'Аян '!X126</f>
        <v>0</v>
      </c>
      <c r="Z258" s="373">
        <f>'Аян '!Y126</f>
        <v>0</v>
      </c>
      <c r="AA258" s="1101">
        <f>'Аян '!Z126</f>
        <v>0</v>
      </c>
      <c r="AB258" s="373">
        <f>'Аян '!AA126</f>
        <v>0</v>
      </c>
      <c r="AC258" s="373">
        <f>'Аян '!AB126</f>
        <v>0</v>
      </c>
      <c r="AD258" s="373">
        <f>'Аян '!AC126</f>
        <v>0</v>
      </c>
      <c r="AE258" s="373">
        <f>'Аян '!AD126</f>
        <v>0</v>
      </c>
      <c r="AF258" s="623">
        <f>'Аян '!AE126</f>
        <v>0</v>
      </c>
      <c r="AG258" s="373">
        <f>'Аян '!AE126</f>
        <v>0</v>
      </c>
      <c r="AH258" s="373"/>
      <c r="AI258" s="1353">
        <f>'Аян '!AF123</f>
        <v>0</v>
      </c>
      <c r="AJ258" s="1345">
        <f>'Аян '!AG123</f>
        <v>0</v>
      </c>
      <c r="AK258" s="139"/>
      <c r="AL258" s="139"/>
      <c r="AM258" s="139"/>
      <c r="AN258" s="139"/>
      <c r="AO258" s="139"/>
      <c r="AP258" s="139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</row>
    <row r="259" spans="1:188" ht="29.25" x14ac:dyDescent="0.25">
      <c r="A259" s="19">
        <v>1</v>
      </c>
      <c r="B259" s="19">
        <f t="shared" si="33"/>
        <v>1</v>
      </c>
      <c r="C259" s="488" t="s">
        <v>280</v>
      </c>
      <c r="D259" s="114">
        <f>'Аян '!C127</f>
        <v>4404.255319148936</v>
      </c>
      <c r="E259" s="114">
        <f>'Аян '!D127</f>
        <v>3303.1914893617022</v>
      </c>
      <c r="F259" s="114">
        <f>'Аян '!E127</f>
        <v>3746.5319148936169</v>
      </c>
      <c r="G259" s="164">
        <f>'Аян '!F127</f>
        <v>113.42157809983897</v>
      </c>
      <c r="H259" s="158">
        <f>'Аян '!G127</f>
        <v>0</v>
      </c>
      <c r="I259" s="158">
        <f>'Аян '!H127</f>
        <v>0</v>
      </c>
      <c r="J259" s="153">
        <f>'Аян '!I127</f>
        <v>0</v>
      </c>
      <c r="K259" s="153">
        <f>'Аян '!J127</f>
        <v>0</v>
      </c>
      <c r="L259" s="153">
        <f>'Аян '!K127</f>
        <v>0</v>
      </c>
      <c r="M259" s="153">
        <f>'Аян '!L127</f>
        <v>0</v>
      </c>
      <c r="N259" s="153">
        <f>'Аян '!M127</f>
        <v>0</v>
      </c>
      <c r="O259" s="153">
        <f>'Аян '!N127</f>
        <v>0</v>
      </c>
      <c r="P259" s="373">
        <f>'Аян '!O127</f>
        <v>0</v>
      </c>
      <c r="Q259" s="373">
        <f>'Аян '!P127</f>
        <v>0</v>
      </c>
      <c r="R259" s="373">
        <f>'Аян '!Q127</f>
        <v>0</v>
      </c>
      <c r="S259" s="373">
        <f>'Аян '!R127</f>
        <v>0</v>
      </c>
      <c r="T259" s="373">
        <f>'Аян '!S127</f>
        <v>0</v>
      </c>
      <c r="U259" s="373">
        <f>'Аян '!T127</f>
        <v>0</v>
      </c>
      <c r="V259" s="373">
        <f>'Аян '!U127</f>
        <v>0</v>
      </c>
      <c r="W259" s="373">
        <f>'Аян '!V127</f>
        <v>0</v>
      </c>
      <c r="X259" s="373">
        <f>'Аян '!W127</f>
        <v>0</v>
      </c>
      <c r="Y259" s="373">
        <f>'Аян '!X127</f>
        <v>0</v>
      </c>
      <c r="Z259" s="373">
        <f>'Аян '!Y127</f>
        <v>0</v>
      </c>
      <c r="AA259" s="1101">
        <f>'Аян '!Z127</f>
        <v>0</v>
      </c>
      <c r="AB259" s="373">
        <f>'Аян '!AA127</f>
        <v>0</v>
      </c>
      <c r="AC259" s="373">
        <f>'Аян '!AB127</f>
        <v>0</v>
      </c>
      <c r="AD259" s="373">
        <f>'Аян '!AC127</f>
        <v>0</v>
      </c>
      <c r="AE259" s="373">
        <f>'Аян '!AD127</f>
        <v>0</v>
      </c>
      <c r="AF259" s="623">
        <f>'Аян '!AE127</f>
        <v>0</v>
      </c>
      <c r="AG259" s="373">
        <f>'Аян '!AE127</f>
        <v>0</v>
      </c>
      <c r="AH259" s="373"/>
      <c r="AI259" s="1353">
        <f>'Аян '!AF124</f>
        <v>0</v>
      </c>
      <c r="AJ259" s="1345">
        <f>'Аян '!AG124</f>
        <v>0</v>
      </c>
      <c r="AK259" s="139"/>
      <c r="AL259" s="139"/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</row>
    <row r="260" spans="1:188" ht="29.25" x14ac:dyDescent="0.25">
      <c r="A260" s="19">
        <v>1</v>
      </c>
      <c r="B260" s="19">
        <f t="shared" si="33"/>
        <v>1</v>
      </c>
      <c r="C260" s="339" t="s">
        <v>281</v>
      </c>
      <c r="D260" s="114">
        <f>'Аян '!C128</f>
        <v>2208</v>
      </c>
      <c r="E260" s="114">
        <f>'Аян '!D128</f>
        <v>1656</v>
      </c>
      <c r="F260" s="114">
        <f>'Аян '!E128</f>
        <v>1825</v>
      </c>
      <c r="G260" s="164">
        <f>'Аян '!F128</f>
        <v>110.20531400966182</v>
      </c>
      <c r="H260" s="158">
        <f>'Аян '!G128</f>
        <v>0</v>
      </c>
      <c r="I260" s="158">
        <f>'Аян '!H128</f>
        <v>0</v>
      </c>
      <c r="J260" s="153">
        <f>'Аян '!I128</f>
        <v>0</v>
      </c>
      <c r="K260" s="153">
        <f>'Аян '!J128</f>
        <v>0</v>
      </c>
      <c r="L260" s="153">
        <f>'Аян '!K128</f>
        <v>0</v>
      </c>
      <c r="M260" s="153">
        <f>'Аян '!L128</f>
        <v>0</v>
      </c>
      <c r="N260" s="153">
        <f>'Аян '!M128</f>
        <v>0</v>
      </c>
      <c r="O260" s="153">
        <f>'Аян '!N128</f>
        <v>0</v>
      </c>
      <c r="P260" s="373">
        <f>'Аян '!O128</f>
        <v>3183.1</v>
      </c>
      <c r="Q260" s="373">
        <f>'Аян '!P128</f>
        <v>3183.1</v>
      </c>
      <c r="R260" s="373">
        <f>'Аян '!Q128</f>
        <v>3183.1</v>
      </c>
      <c r="S260" s="373">
        <f>'Аян '!R128</f>
        <v>3183.1</v>
      </c>
      <c r="T260" s="373">
        <f>'Аян '!S128</f>
        <v>3183.1</v>
      </c>
      <c r="U260" s="373">
        <f>'Аян '!T128</f>
        <v>3183.1</v>
      </c>
      <c r="V260" s="373">
        <f>'Аян '!U128</f>
        <v>3183.1</v>
      </c>
      <c r="W260" s="373">
        <f>'Аян '!V128</f>
        <v>3183.1</v>
      </c>
      <c r="X260" s="373">
        <f>'Аян '!W128</f>
        <v>3183.1</v>
      </c>
      <c r="Y260" s="373">
        <f>'Аян '!X128</f>
        <v>2387.3249999999998</v>
      </c>
      <c r="Z260" s="373">
        <f>'Аян '!Y128</f>
        <v>2334.4274500000001</v>
      </c>
      <c r="AA260" s="1101">
        <f>'Аян '!Z128</f>
        <v>0</v>
      </c>
      <c r="AB260" s="373">
        <f>'Аян '!AA128</f>
        <v>0</v>
      </c>
      <c r="AC260" s="373">
        <f>'Аян '!AB128</f>
        <v>-52.897549999999683</v>
      </c>
      <c r="AD260" s="373">
        <f>'Аян '!AC128</f>
        <v>0</v>
      </c>
      <c r="AE260" s="373">
        <f>'Аян '!AD128</f>
        <v>-0.63663999999999998</v>
      </c>
      <c r="AF260" s="623">
        <f>'Аян '!AE128</f>
        <v>2333.79081</v>
      </c>
      <c r="AG260" s="373">
        <f t="shared" ref="AG260:AG261" si="41">Z260/Y260*100</f>
        <v>97.784233399306757</v>
      </c>
      <c r="AH260" s="373">
        <f t="shared" ref="AH260:AH261" si="42">AF260/Y260*100</f>
        <v>97.757565894882362</v>
      </c>
      <c r="AI260" s="1353">
        <f>'Аян '!AF125</f>
        <v>0</v>
      </c>
      <c r="AJ260" s="1345">
        <f>'Аян '!AG125</f>
        <v>0</v>
      </c>
      <c r="AK260" s="139"/>
      <c r="AL260" s="139"/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</row>
    <row r="261" spans="1:188" ht="29.25" x14ac:dyDescent="0.25">
      <c r="A261" s="19">
        <v>1</v>
      </c>
      <c r="B261" s="19">
        <f t="shared" si="33"/>
        <v>1</v>
      </c>
      <c r="C261" s="339" t="s">
        <v>138</v>
      </c>
      <c r="D261" s="114">
        <f>'Аян '!C129</f>
        <v>21506.809523809523</v>
      </c>
      <c r="E261" s="114">
        <f>'Аян '!D129</f>
        <v>16130.607142857143</v>
      </c>
      <c r="F261" s="114">
        <f>'Аян '!E129</f>
        <v>14987.002738095238</v>
      </c>
      <c r="G261" s="164">
        <f>'Аян '!F129</f>
        <v>92.910344944651939</v>
      </c>
      <c r="H261" s="158">
        <f>'Аян '!G129</f>
        <v>0</v>
      </c>
      <c r="I261" s="158">
        <f>'Аян '!H129</f>
        <v>0</v>
      </c>
      <c r="J261" s="153">
        <f>'Аян '!I129</f>
        <v>0</v>
      </c>
      <c r="K261" s="153">
        <f>'Аян '!J129</f>
        <v>0</v>
      </c>
      <c r="L261" s="153">
        <f>'Аян '!K129</f>
        <v>0</v>
      </c>
      <c r="M261" s="153">
        <f>'Аян '!L129</f>
        <v>0</v>
      </c>
      <c r="N261" s="153">
        <f>'Аян '!M129</f>
        <v>0</v>
      </c>
      <c r="O261" s="153">
        <f>'Аян '!N129</f>
        <v>0</v>
      </c>
      <c r="P261" s="373">
        <f>'Аян '!O129</f>
        <v>60700.050920000001</v>
      </c>
      <c r="Q261" s="373">
        <f>'Аян '!P129</f>
        <v>60700.050920000001</v>
      </c>
      <c r="R261" s="373">
        <f>'Аян '!Q129</f>
        <v>60706.464549999997</v>
      </c>
      <c r="S261" s="373">
        <f>'Аян '!R129</f>
        <v>60706.464549999997</v>
      </c>
      <c r="T261" s="373">
        <f>'Аян '!S129</f>
        <v>60706.464549999997</v>
      </c>
      <c r="U261" s="373">
        <f>'Аян '!T129</f>
        <v>60706.464549999997</v>
      </c>
      <c r="V261" s="373">
        <f>'Аян '!U129</f>
        <v>60706.464549999997</v>
      </c>
      <c r="W261" s="373">
        <f>'Аян '!V129</f>
        <v>60706.464549999997</v>
      </c>
      <c r="X261" s="373">
        <f>'Аян '!W129</f>
        <v>60706.464549999997</v>
      </c>
      <c r="Y261" s="373">
        <f>'Аян '!X129</f>
        <v>45576.802271</v>
      </c>
      <c r="Z261" s="373">
        <f>'Аян '!Y129</f>
        <v>44960.164499999992</v>
      </c>
      <c r="AA261" s="1101">
        <f>'Аян '!Z129</f>
        <v>0</v>
      </c>
      <c r="AB261" s="373">
        <f>'Аян '!AA129</f>
        <v>0</v>
      </c>
      <c r="AC261" s="373">
        <f>'Аян '!AB129</f>
        <v>-616.63777100000607</v>
      </c>
      <c r="AD261" s="373">
        <f>'Аян '!AC129</f>
        <v>0</v>
      </c>
      <c r="AE261" s="373">
        <f>'Аян '!AD129</f>
        <v>-126.63575999999998</v>
      </c>
      <c r="AF261" s="623">
        <f>'Аян '!AE129</f>
        <v>44833.528739999994</v>
      </c>
      <c r="AG261" s="373">
        <f t="shared" si="41"/>
        <v>98.647035903630368</v>
      </c>
      <c r="AH261" s="373">
        <f t="shared" si="42"/>
        <v>98.369184554501004</v>
      </c>
      <c r="AI261" s="1353">
        <f>'Аян '!AF126</f>
        <v>0</v>
      </c>
      <c r="AJ261" s="1345">
        <f>'Аян '!AG126</f>
        <v>0</v>
      </c>
      <c r="AK261" s="139"/>
      <c r="AL261" s="139"/>
      <c r="AM261" s="139"/>
      <c r="AN261" s="139"/>
      <c r="AO261" s="139"/>
      <c r="AP261" s="139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  <c r="BB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  <c r="BM261" s="139"/>
      <c r="BN261" s="139"/>
      <c r="BO261" s="139"/>
      <c r="BP261" s="139"/>
      <c r="BQ261" s="139"/>
      <c r="BR261" s="139"/>
      <c r="BS261" s="139"/>
      <c r="BT261" s="139"/>
      <c r="BU261" s="139"/>
      <c r="BV261" s="139"/>
      <c r="BW261" s="139"/>
      <c r="BX261" s="139"/>
      <c r="BY261" s="139"/>
      <c r="BZ261" s="139"/>
      <c r="CA261" s="139"/>
      <c r="CB261" s="139"/>
      <c r="CC261" s="139"/>
      <c r="CD261" s="139"/>
      <c r="CE261" s="139"/>
      <c r="CF261" s="139"/>
      <c r="CG261" s="139"/>
      <c r="CH261" s="139"/>
      <c r="CI261" s="139"/>
      <c r="CJ261" s="139"/>
      <c r="CK261" s="139"/>
      <c r="CL261" s="139"/>
      <c r="CM261" s="139"/>
      <c r="CN261" s="139"/>
      <c r="CO261" s="139"/>
      <c r="CP261" s="139"/>
      <c r="CQ261" s="139"/>
      <c r="CR261" s="139"/>
      <c r="CS261" s="139"/>
      <c r="CT261" s="139"/>
      <c r="CU261" s="139"/>
      <c r="CV261" s="139"/>
      <c r="CW261" s="139"/>
      <c r="CX261" s="139"/>
      <c r="CY261" s="139"/>
      <c r="CZ261" s="139"/>
      <c r="DA261" s="139"/>
      <c r="DB261" s="139"/>
      <c r="DC261" s="139"/>
      <c r="DD261" s="139"/>
      <c r="DE261" s="139"/>
      <c r="DF261" s="139"/>
      <c r="DG261" s="139"/>
      <c r="DH261" s="139"/>
      <c r="DI261" s="139"/>
      <c r="DJ261" s="139"/>
      <c r="DK261" s="139"/>
      <c r="DL261" s="139"/>
      <c r="DM261" s="139"/>
      <c r="DN261" s="139"/>
      <c r="DO261" s="139"/>
      <c r="DP261" s="139"/>
      <c r="DQ261" s="139"/>
      <c r="DR261" s="139"/>
      <c r="DS261" s="139"/>
      <c r="DT261" s="139"/>
      <c r="DU261" s="139"/>
      <c r="DV261" s="139"/>
      <c r="DW261" s="139"/>
      <c r="DX261" s="139"/>
      <c r="DY261" s="139"/>
      <c r="DZ261" s="139"/>
      <c r="EA261" s="139"/>
      <c r="EB261" s="139"/>
      <c r="EC261" s="139"/>
      <c r="ED261" s="139"/>
      <c r="EE261" s="139"/>
      <c r="EF261" s="139"/>
      <c r="EG261" s="139"/>
      <c r="EH261" s="139"/>
      <c r="EI261" s="139"/>
      <c r="EJ261" s="139"/>
      <c r="EK261" s="139"/>
      <c r="EL261" s="139"/>
      <c r="EM261" s="139"/>
      <c r="EN261" s="139"/>
      <c r="EO261" s="139"/>
      <c r="EP261" s="139"/>
      <c r="EQ261" s="139"/>
      <c r="ER261" s="139"/>
      <c r="ES261" s="139"/>
      <c r="ET261" s="139"/>
      <c r="EU261" s="139"/>
      <c r="EV261" s="139"/>
      <c r="EW261" s="139"/>
      <c r="EX261" s="139"/>
      <c r="EY261" s="139"/>
      <c r="EZ261" s="139"/>
      <c r="FA261" s="139"/>
      <c r="FB261" s="139"/>
      <c r="FC261" s="139"/>
      <c r="FD261" s="139"/>
      <c r="FE261" s="139"/>
      <c r="FF261" s="139"/>
      <c r="FG261" s="139"/>
      <c r="FH261" s="139"/>
      <c r="FI261" s="139"/>
      <c r="FJ261" s="139"/>
      <c r="FK261" s="139"/>
      <c r="FL261" s="139"/>
      <c r="FM261" s="139"/>
      <c r="FN261" s="139"/>
      <c r="FO261" s="139"/>
      <c r="FP261" s="139"/>
      <c r="FQ261" s="139"/>
      <c r="FR261" s="139"/>
      <c r="FS261" s="139"/>
      <c r="FT261" s="139"/>
      <c r="FU261" s="139"/>
      <c r="FV261" s="139"/>
      <c r="FW261" s="139"/>
      <c r="FX261" s="139"/>
      <c r="FY261" s="139"/>
      <c r="FZ261" s="139"/>
      <c r="GA261" s="139"/>
      <c r="GB261" s="139"/>
      <c r="GC261" s="139"/>
      <c r="GD261" s="139"/>
      <c r="GE261" s="139"/>
      <c r="GF261" s="139"/>
    </row>
    <row r="262" spans="1:188" ht="29.25" x14ac:dyDescent="0.25">
      <c r="A262" s="19">
        <v>1</v>
      </c>
      <c r="B262" s="19">
        <f t="shared" si="33"/>
        <v>1</v>
      </c>
      <c r="C262" s="339" t="s">
        <v>79</v>
      </c>
      <c r="D262" s="114">
        <f>'Аян '!C130</f>
        <v>616</v>
      </c>
      <c r="E262" s="114">
        <f>'Аян '!D130</f>
        <v>463</v>
      </c>
      <c r="F262" s="114">
        <f>'Аян '!E130</f>
        <v>459</v>
      </c>
      <c r="G262" s="164">
        <f>'Аян '!F130</f>
        <v>99.136069114470843</v>
      </c>
      <c r="H262" s="158">
        <f>'Аян '!G130</f>
        <v>10.512987012987013</v>
      </c>
      <c r="I262" s="158">
        <f>'Аян '!H130</f>
        <v>8.9172113289760357</v>
      </c>
      <c r="J262" s="153">
        <f>'Аян '!I130</f>
        <v>6476</v>
      </c>
      <c r="K262" s="153">
        <f>'Аян '!J130</f>
        <v>4858</v>
      </c>
      <c r="L262" s="153">
        <f>'Аян '!K130</f>
        <v>4093</v>
      </c>
      <c r="M262" s="153">
        <f>'Аян '!L130</f>
        <v>84.252778921366826</v>
      </c>
      <c r="N262" s="153">
        <f>'Аян '!M130</f>
        <v>22</v>
      </c>
      <c r="O262" s="153">
        <f>'Аян '!N130</f>
        <v>248.06060606060603</v>
      </c>
      <c r="P262" s="373">
        <f>'Аян '!O130</f>
        <v>0</v>
      </c>
      <c r="Q262" s="373">
        <f>'Аян '!P130</f>
        <v>0</v>
      </c>
      <c r="R262" s="373">
        <f>'Аян '!Q130</f>
        <v>0</v>
      </c>
      <c r="S262" s="373">
        <f>'Аян '!R130</f>
        <v>0</v>
      </c>
      <c r="T262" s="373">
        <f>'Аян '!S130</f>
        <v>0</v>
      </c>
      <c r="U262" s="373">
        <f>'Аян '!T130</f>
        <v>0</v>
      </c>
      <c r="V262" s="373">
        <f>'Аян '!U130</f>
        <v>0</v>
      </c>
      <c r="W262" s="373">
        <f>'Аян '!V130</f>
        <v>0</v>
      </c>
      <c r="X262" s="373">
        <f>'Аян '!W130</f>
        <v>0</v>
      </c>
      <c r="Y262" s="373">
        <f>'Аян '!X130</f>
        <v>0</v>
      </c>
      <c r="Z262" s="373">
        <f>'Аян '!Y130</f>
        <v>0</v>
      </c>
      <c r="AA262" s="1101">
        <f>'Аян '!Z130</f>
        <v>0</v>
      </c>
      <c r="AB262" s="373">
        <f>'Аян '!AA130</f>
        <v>0</v>
      </c>
      <c r="AC262" s="373">
        <f>'Аян '!AB130</f>
        <v>0</v>
      </c>
      <c r="AD262" s="373">
        <f>'Аян '!AC130</f>
        <v>0</v>
      </c>
      <c r="AE262" s="373">
        <f>'Аян '!AD130</f>
        <v>0</v>
      </c>
      <c r="AF262" s="623">
        <f>'Аян '!AE130</f>
        <v>0</v>
      </c>
      <c r="AG262" s="373">
        <f>'Аян '!AE130</f>
        <v>0</v>
      </c>
      <c r="AH262" s="373"/>
      <c r="AI262" s="1353">
        <f>'Аян '!AF127</f>
        <v>0</v>
      </c>
      <c r="AJ262" s="1345">
        <f>'Аян '!AG127</f>
        <v>0</v>
      </c>
      <c r="AK262" s="139"/>
      <c r="AL262" s="139"/>
      <c r="AM262" s="139"/>
      <c r="AN262" s="139"/>
      <c r="AO262" s="139"/>
      <c r="AP262" s="139"/>
      <c r="AQ262" s="139"/>
      <c r="AR262" s="139"/>
      <c r="AS262" s="139"/>
      <c r="AT262" s="139"/>
      <c r="AU262" s="139"/>
      <c r="AV262" s="139"/>
      <c r="AW262" s="139"/>
      <c r="AX262" s="139"/>
      <c r="AY262" s="139"/>
      <c r="AZ262" s="139"/>
      <c r="BA262" s="139"/>
      <c r="BB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  <c r="BM262" s="139"/>
      <c r="BN262" s="139"/>
      <c r="BO262" s="139"/>
      <c r="BP262" s="139"/>
      <c r="BQ262" s="139"/>
      <c r="BR262" s="139"/>
      <c r="BS262" s="139"/>
      <c r="BT262" s="139"/>
      <c r="BU262" s="139"/>
      <c r="BV262" s="139"/>
      <c r="BW262" s="139"/>
      <c r="BX262" s="139"/>
      <c r="BY262" s="139"/>
      <c r="BZ262" s="139"/>
      <c r="CA262" s="139"/>
      <c r="CB262" s="139"/>
      <c r="CC262" s="139"/>
      <c r="CD262" s="139"/>
      <c r="CE262" s="139"/>
      <c r="CF262" s="139"/>
      <c r="CG262" s="139"/>
      <c r="CH262" s="139"/>
      <c r="CI262" s="139"/>
      <c r="CJ262" s="139"/>
      <c r="CK262" s="139"/>
      <c r="CL262" s="139"/>
      <c r="CM262" s="139"/>
      <c r="CN262" s="139"/>
      <c r="CO262" s="139"/>
      <c r="CP262" s="139"/>
      <c r="CQ262" s="139"/>
      <c r="CR262" s="139"/>
      <c r="CS262" s="139"/>
      <c r="CT262" s="139"/>
      <c r="CU262" s="139"/>
      <c r="CV262" s="139"/>
      <c r="CW262" s="139"/>
      <c r="CX262" s="139"/>
      <c r="CY262" s="139"/>
      <c r="CZ262" s="139"/>
      <c r="DA262" s="139"/>
      <c r="DB262" s="139"/>
      <c r="DC262" s="139"/>
      <c r="DD262" s="139"/>
      <c r="DE262" s="139"/>
      <c r="DF262" s="139"/>
      <c r="DG262" s="139"/>
      <c r="DH262" s="139"/>
      <c r="DI262" s="139"/>
      <c r="DJ262" s="139"/>
      <c r="DK262" s="139"/>
      <c r="DL262" s="139"/>
      <c r="DM262" s="139"/>
      <c r="DN262" s="139"/>
      <c r="DO262" s="139"/>
      <c r="DP262" s="139"/>
      <c r="DQ262" s="139"/>
      <c r="DR262" s="139"/>
      <c r="DS262" s="139"/>
      <c r="DT262" s="139"/>
      <c r="DU262" s="139"/>
      <c r="DV262" s="139"/>
      <c r="DW262" s="139"/>
      <c r="DX262" s="139"/>
      <c r="DY262" s="139"/>
      <c r="DZ262" s="139"/>
      <c r="EA262" s="139"/>
      <c r="EB262" s="139"/>
      <c r="EC262" s="139"/>
      <c r="ED262" s="139"/>
      <c r="EE262" s="139"/>
      <c r="EF262" s="139"/>
      <c r="EG262" s="139"/>
      <c r="EH262" s="139"/>
      <c r="EI262" s="139"/>
      <c r="EJ262" s="139"/>
      <c r="EK262" s="139"/>
      <c r="EL262" s="139"/>
      <c r="EM262" s="139"/>
      <c r="EN262" s="139"/>
      <c r="EO262" s="139"/>
      <c r="EP262" s="139"/>
      <c r="EQ262" s="139"/>
      <c r="ER262" s="139"/>
      <c r="ES262" s="139"/>
      <c r="ET262" s="139"/>
      <c r="EU262" s="139"/>
      <c r="EV262" s="139"/>
      <c r="EW262" s="139"/>
      <c r="EX262" s="139"/>
      <c r="EY262" s="139"/>
      <c r="EZ262" s="139"/>
      <c r="FA262" s="139"/>
      <c r="FB262" s="139"/>
      <c r="FC262" s="139"/>
      <c r="FD262" s="139"/>
      <c r="FE262" s="139"/>
      <c r="FF262" s="139"/>
      <c r="FG262" s="139"/>
      <c r="FH262" s="139"/>
      <c r="FI262" s="139"/>
      <c r="FJ262" s="139"/>
      <c r="FK262" s="139"/>
      <c r="FL262" s="139"/>
      <c r="FM262" s="139"/>
      <c r="FN262" s="139"/>
      <c r="FO262" s="139"/>
      <c r="FP262" s="139"/>
      <c r="FQ262" s="139"/>
      <c r="FR262" s="139"/>
      <c r="FS262" s="139"/>
      <c r="FT262" s="139"/>
      <c r="FU262" s="139"/>
      <c r="FV262" s="139"/>
      <c r="FW262" s="139"/>
      <c r="FX262" s="139"/>
      <c r="FY262" s="139"/>
      <c r="FZ262" s="139"/>
      <c r="GA262" s="139"/>
      <c r="GB262" s="139"/>
      <c r="GC262" s="139"/>
      <c r="GD262" s="139"/>
      <c r="GE262" s="139"/>
      <c r="GF262" s="139"/>
    </row>
    <row r="263" spans="1:188" ht="29.25" x14ac:dyDescent="0.25">
      <c r="A263" s="19">
        <v>1</v>
      </c>
      <c r="B263" s="19">
        <f t="shared" si="33"/>
        <v>1</v>
      </c>
      <c r="C263" s="339" t="s">
        <v>16</v>
      </c>
      <c r="D263" s="114">
        <f>'Аян '!C131</f>
        <v>20</v>
      </c>
      <c r="E263" s="114">
        <f>'Аян '!D131</f>
        <v>15</v>
      </c>
      <c r="F263" s="114">
        <f>'Аян '!E131</f>
        <v>22</v>
      </c>
      <c r="G263" s="164">
        <f>'Аян '!F131</f>
        <v>146.66666666666666</v>
      </c>
      <c r="H263" s="158">
        <f>'Аян '!G131</f>
        <v>8</v>
      </c>
      <c r="I263" s="158">
        <f>'Аян '!H131</f>
        <v>9.6363636363636367</v>
      </c>
      <c r="J263" s="153">
        <f>'Аян '!I131</f>
        <v>160</v>
      </c>
      <c r="K263" s="153">
        <f>'Аян '!J131</f>
        <v>120</v>
      </c>
      <c r="L263" s="153">
        <f>'Аян '!K131</f>
        <v>212</v>
      </c>
      <c r="M263" s="153">
        <f>'Аян '!L131</f>
        <v>176.66666666666666</v>
      </c>
      <c r="N263" s="153">
        <f>'Аян '!M131</f>
        <v>1</v>
      </c>
      <c r="O263" s="153">
        <f>'Аян '!N131</f>
        <v>282.66666666666669</v>
      </c>
      <c r="P263" s="373">
        <f>'Аян '!O131</f>
        <v>0</v>
      </c>
      <c r="Q263" s="373">
        <f>'Аян '!P131</f>
        <v>0</v>
      </c>
      <c r="R263" s="373">
        <f>'Аян '!Q131</f>
        <v>0</v>
      </c>
      <c r="S263" s="373">
        <f>'Аян '!R131</f>
        <v>0</v>
      </c>
      <c r="T263" s="373">
        <f>'Аян '!S131</f>
        <v>0</v>
      </c>
      <c r="U263" s="373">
        <f>'Аян '!T131</f>
        <v>0</v>
      </c>
      <c r="V263" s="373">
        <f>'Аян '!U131</f>
        <v>0</v>
      </c>
      <c r="W263" s="373">
        <f>'Аян '!V131</f>
        <v>0</v>
      </c>
      <c r="X263" s="373">
        <f>'Аян '!W131</f>
        <v>0</v>
      </c>
      <c r="Y263" s="373">
        <f>'Аян '!X131</f>
        <v>0</v>
      </c>
      <c r="Z263" s="373">
        <f>'Аян '!Y131</f>
        <v>0</v>
      </c>
      <c r="AA263" s="1101">
        <f>'Аян '!Z131</f>
        <v>0</v>
      </c>
      <c r="AB263" s="373">
        <f>'Аян '!AA131</f>
        <v>0</v>
      </c>
      <c r="AC263" s="373">
        <f>'Аян '!AB131</f>
        <v>0</v>
      </c>
      <c r="AD263" s="373">
        <f>'Аян '!AC131</f>
        <v>0</v>
      </c>
      <c r="AE263" s="373">
        <f>'Аян '!AD131</f>
        <v>0</v>
      </c>
      <c r="AF263" s="623">
        <f>'Аян '!AE131</f>
        <v>0</v>
      </c>
      <c r="AG263" s="373">
        <f>'Аян '!AE131</f>
        <v>0</v>
      </c>
      <c r="AH263" s="373"/>
      <c r="AI263" s="1353">
        <f>'Аян '!AF128</f>
        <v>0</v>
      </c>
      <c r="AJ263" s="1345">
        <f>'Аян '!AG128</f>
        <v>0</v>
      </c>
    </row>
    <row r="264" spans="1:188" x14ac:dyDescent="0.25">
      <c r="A264" s="19">
        <v>1</v>
      </c>
      <c r="B264" s="19">
        <f t="shared" si="33"/>
        <v>1</v>
      </c>
      <c r="C264" s="819" t="s">
        <v>77</v>
      </c>
      <c r="D264" s="114">
        <f>'Аян '!C132</f>
        <v>636</v>
      </c>
      <c r="E264" s="114">
        <f>'Аян '!D132</f>
        <v>478</v>
      </c>
      <c r="F264" s="114">
        <f>'Аян '!E132</f>
        <v>481</v>
      </c>
      <c r="G264" s="164">
        <f>'Аян '!F132</f>
        <v>100.62761506276149</v>
      </c>
      <c r="H264" s="158">
        <f>'Аян '!G132</f>
        <v>10.433962264150944</v>
      </c>
      <c r="I264" s="158">
        <f>'Аян '!H132</f>
        <v>8.9501039501039497</v>
      </c>
      <c r="J264" s="153">
        <f>'Аян '!I132</f>
        <v>6636</v>
      </c>
      <c r="K264" s="153">
        <f>'Аян '!J132</f>
        <v>4978</v>
      </c>
      <c r="L264" s="153">
        <f>'Аян '!K132</f>
        <v>4305</v>
      </c>
      <c r="M264" s="153">
        <f>'Аян '!L132</f>
        <v>86.480514262756131</v>
      </c>
      <c r="N264" s="153">
        <f>'Аян '!M132</f>
        <v>23</v>
      </c>
      <c r="O264" s="153">
        <f>'Аян '!N132</f>
        <v>249.56521739130434</v>
      </c>
      <c r="P264" s="373">
        <f>'Аян '!O132</f>
        <v>18050.568721539195</v>
      </c>
      <c r="Q264" s="373">
        <f>'Аян '!P132</f>
        <v>18050.568721539195</v>
      </c>
      <c r="R264" s="373">
        <f>'Аян '!Q132</f>
        <v>18050.568721539195</v>
      </c>
      <c r="S264" s="373">
        <f>'Аян '!R132</f>
        <v>18050.568721539195</v>
      </c>
      <c r="T264" s="373">
        <f>'Аян '!S132</f>
        <v>18050.568721539195</v>
      </c>
      <c r="U264" s="373">
        <f>'Аян '!T132</f>
        <v>18050.568721539195</v>
      </c>
      <c r="V264" s="373">
        <f>'Аян '!U132</f>
        <v>18050.568721539195</v>
      </c>
      <c r="W264" s="373">
        <f>'Аян '!V132</f>
        <v>18050.568721539195</v>
      </c>
      <c r="X264" s="373">
        <f>'Аян '!W132</f>
        <v>18050.568721539195</v>
      </c>
      <c r="Y264" s="373">
        <f>'Аян '!X132</f>
        <v>13537.926541154397</v>
      </c>
      <c r="Z264" s="373">
        <f>'Аян '!Y132</f>
        <v>12260.754860000005</v>
      </c>
      <c r="AA264" s="1101">
        <f>'Аян '!Z132</f>
        <v>0</v>
      </c>
      <c r="AB264" s="373">
        <f>'Аян '!AA132</f>
        <v>0</v>
      </c>
      <c r="AC264" s="373">
        <f>'Аян '!AB132</f>
        <v>-1277.171681154392</v>
      </c>
      <c r="AD264" s="373">
        <f>'Аян '!AC132</f>
        <v>0</v>
      </c>
      <c r="AE264" s="373">
        <f>'Аян '!AD132</f>
        <v>-41.941220000000001</v>
      </c>
      <c r="AF264" s="623">
        <f>'Аян '!AE132</f>
        <v>12218.813640000004</v>
      </c>
      <c r="AG264" s="373">
        <f>Z264/Y264*100</f>
        <v>90.565972733919963</v>
      </c>
      <c r="AH264" s="373">
        <f>AF264/Y264*100</f>
        <v>90.256167389116953</v>
      </c>
      <c r="AI264" s="1353">
        <f>'Аян '!AF129</f>
        <v>0</v>
      </c>
      <c r="AJ264" s="1345">
        <f>'Аян '!AG129</f>
        <v>0</v>
      </c>
    </row>
    <row r="265" spans="1:188" x14ac:dyDescent="0.25">
      <c r="A265" s="19">
        <v>1</v>
      </c>
      <c r="B265" s="19">
        <f t="shared" si="33"/>
        <v>1</v>
      </c>
      <c r="C265" s="309" t="s">
        <v>210</v>
      </c>
      <c r="D265" s="114">
        <f>'Аян '!C133</f>
        <v>1000</v>
      </c>
      <c r="E265" s="114">
        <f>'Аян '!D133</f>
        <v>750</v>
      </c>
      <c r="F265" s="114">
        <f>'Аян '!E133</f>
        <v>1537</v>
      </c>
      <c r="G265" s="164">
        <f>'Аян '!F133</f>
        <v>204.93333333333334</v>
      </c>
      <c r="H265" s="158">
        <f>'Аян '!G133</f>
        <v>0</v>
      </c>
      <c r="I265" s="158">
        <f>'Аян '!H133</f>
        <v>0</v>
      </c>
      <c r="J265" s="153">
        <f>'Аян '!I133</f>
        <v>0</v>
      </c>
      <c r="K265" s="153">
        <f>'Аян '!J133</f>
        <v>0</v>
      </c>
      <c r="L265" s="153">
        <f>'Аян '!K133</f>
        <v>0</v>
      </c>
      <c r="M265" s="153">
        <f>'Аян '!L133</f>
        <v>0</v>
      </c>
      <c r="N265" s="153">
        <f>'Аян '!M133</f>
        <v>0</v>
      </c>
      <c r="O265" s="153">
        <f>'Аян '!N133</f>
        <v>0</v>
      </c>
      <c r="P265" s="373">
        <f>'Аян '!O133</f>
        <v>0</v>
      </c>
      <c r="Q265" s="373">
        <f>'Аян '!P133</f>
        <v>0</v>
      </c>
      <c r="R265" s="373">
        <f>'Аян '!Q133</f>
        <v>0</v>
      </c>
      <c r="S265" s="373">
        <f>'Аян '!R133</f>
        <v>0</v>
      </c>
      <c r="T265" s="373">
        <f>'Аян '!S133</f>
        <v>0</v>
      </c>
      <c r="U265" s="373">
        <f>'Аян '!T133</f>
        <v>0</v>
      </c>
      <c r="V265" s="373">
        <f>'Аян '!U133</f>
        <v>0</v>
      </c>
      <c r="W265" s="373">
        <f>'Аян '!V133</f>
        <v>0</v>
      </c>
      <c r="X265" s="373">
        <f>'Аян '!W133</f>
        <v>0</v>
      </c>
      <c r="Y265" s="373">
        <f>'Аян '!X133</f>
        <v>0</v>
      </c>
      <c r="Z265" s="373">
        <f>'Аян '!Y133</f>
        <v>0</v>
      </c>
      <c r="AA265" s="1101">
        <f>'Аян '!Z133</f>
        <v>0</v>
      </c>
      <c r="AB265" s="373">
        <f>'Аян '!AA133</f>
        <v>0</v>
      </c>
      <c r="AC265" s="373">
        <f>'Аян '!AB133</f>
        <v>0</v>
      </c>
      <c r="AD265" s="373">
        <f>'Аян '!AC133</f>
        <v>0</v>
      </c>
      <c r="AE265" s="373">
        <f>'Аян '!AD133</f>
        <v>0</v>
      </c>
      <c r="AF265" s="623">
        <f>'Аян '!AE133</f>
        <v>0</v>
      </c>
      <c r="AG265" s="373">
        <f>'Аян '!AE133</f>
        <v>0</v>
      </c>
      <c r="AH265" s="373"/>
      <c r="AI265" s="1353">
        <f>'Аян '!AF130</f>
        <v>0</v>
      </c>
      <c r="AJ265" s="1345">
        <f>'Аян '!AG130</f>
        <v>0</v>
      </c>
    </row>
    <row r="266" spans="1:188" x14ac:dyDescent="0.25">
      <c r="A266" s="19">
        <v>1</v>
      </c>
      <c r="B266" s="19">
        <f t="shared" si="33"/>
        <v>1</v>
      </c>
      <c r="C266" s="327" t="s">
        <v>211</v>
      </c>
      <c r="D266" s="114">
        <f>'Аян '!C134</f>
        <v>997</v>
      </c>
      <c r="E266" s="114">
        <f>'Аян '!D134</f>
        <v>748</v>
      </c>
      <c r="F266" s="114">
        <f>'Аян '!E134</f>
        <v>1537</v>
      </c>
      <c r="G266" s="164">
        <f>'Аян '!F134</f>
        <v>205.48128342245988</v>
      </c>
      <c r="H266" s="158">
        <f>'Аян '!G134</f>
        <v>0</v>
      </c>
      <c r="I266" s="158">
        <f>'Аян '!H134</f>
        <v>0</v>
      </c>
      <c r="J266" s="153">
        <f>'Аян '!I134</f>
        <v>0</v>
      </c>
      <c r="K266" s="153">
        <f>'Аян '!J134</f>
        <v>0</v>
      </c>
      <c r="L266" s="153">
        <f>'Аян '!K134</f>
        <v>0</v>
      </c>
      <c r="M266" s="153">
        <f>'Аян '!L134</f>
        <v>0</v>
      </c>
      <c r="N266" s="153">
        <f>'Аян '!M134</f>
        <v>0</v>
      </c>
      <c r="O266" s="153">
        <f>'Аян '!N134</f>
        <v>0</v>
      </c>
      <c r="P266" s="373">
        <f>'Аян '!O134</f>
        <v>0</v>
      </c>
      <c r="Q266" s="373">
        <f>'Аян '!P134</f>
        <v>0</v>
      </c>
      <c r="R266" s="373">
        <f>'Аян '!Q134</f>
        <v>0</v>
      </c>
      <c r="S266" s="373">
        <f>'Аян '!R134</f>
        <v>0</v>
      </c>
      <c r="T266" s="373">
        <f>'Аян '!S134</f>
        <v>0</v>
      </c>
      <c r="U266" s="373">
        <f>'Аян '!T134</f>
        <v>0</v>
      </c>
      <c r="V266" s="373">
        <f>'Аян '!U134</f>
        <v>0</v>
      </c>
      <c r="W266" s="373">
        <f>'Аян '!V134</f>
        <v>0</v>
      </c>
      <c r="X266" s="373">
        <f>'Аян '!W134</f>
        <v>0</v>
      </c>
      <c r="Y266" s="373">
        <f>'Аян '!X134</f>
        <v>0</v>
      </c>
      <c r="Z266" s="373">
        <f>'Аян '!Y134</f>
        <v>0</v>
      </c>
      <c r="AA266" s="1101">
        <f>'Аян '!Z134</f>
        <v>0</v>
      </c>
      <c r="AB266" s="373">
        <f>'Аян '!AA134</f>
        <v>0</v>
      </c>
      <c r="AC266" s="373">
        <f>'Аян '!AB134</f>
        <v>0</v>
      </c>
      <c r="AD266" s="373">
        <f>'Аян '!AC134</f>
        <v>0</v>
      </c>
      <c r="AE266" s="373">
        <f>'Аян '!AD134</f>
        <v>0</v>
      </c>
      <c r="AF266" s="623">
        <f>'Аян '!AE134</f>
        <v>0</v>
      </c>
      <c r="AG266" s="373">
        <f>'Аян '!AE134</f>
        <v>0</v>
      </c>
      <c r="AH266" s="373"/>
      <c r="AI266" s="1353">
        <f>'Аян '!AF131</f>
        <v>0</v>
      </c>
      <c r="AJ266" s="1345">
        <f>'Аян '!AG131</f>
        <v>0</v>
      </c>
    </row>
    <row r="267" spans="1:188" x14ac:dyDescent="0.25">
      <c r="A267" s="19">
        <v>1</v>
      </c>
      <c r="B267" s="19">
        <f t="shared" ref="B267:B330" si="43">B266</f>
        <v>1</v>
      </c>
      <c r="C267" s="359" t="s">
        <v>212</v>
      </c>
      <c r="D267" s="114">
        <f>'Аян '!C135</f>
        <v>3</v>
      </c>
      <c r="E267" s="114">
        <f>'Аян '!D135</f>
        <v>2</v>
      </c>
      <c r="F267" s="114">
        <f>'Аян '!E135</f>
        <v>0</v>
      </c>
      <c r="G267" s="164">
        <f>'Аян '!F135</f>
        <v>0</v>
      </c>
      <c r="H267" s="158">
        <f>'Аян '!G135</f>
        <v>0</v>
      </c>
      <c r="I267" s="158">
        <f>'Аян '!H135</f>
        <v>0</v>
      </c>
      <c r="J267" s="153">
        <f>'Аян '!I135</f>
        <v>0</v>
      </c>
      <c r="K267" s="153">
        <f>'Аян '!J135</f>
        <v>0</v>
      </c>
      <c r="L267" s="153">
        <f>'Аян '!K135</f>
        <v>0</v>
      </c>
      <c r="M267" s="153">
        <f>'Аян '!L135</f>
        <v>0</v>
      </c>
      <c r="N267" s="153">
        <f>'Аян '!M135</f>
        <v>0</v>
      </c>
      <c r="O267" s="153">
        <f>'Аян '!N135</f>
        <v>0</v>
      </c>
      <c r="P267" s="373">
        <f>'Аян '!O135</f>
        <v>0</v>
      </c>
      <c r="Q267" s="373">
        <f>'Аян '!P135</f>
        <v>0</v>
      </c>
      <c r="R267" s="373">
        <f>'Аян '!Q135</f>
        <v>0</v>
      </c>
      <c r="S267" s="373">
        <f>'Аян '!R135</f>
        <v>0</v>
      </c>
      <c r="T267" s="373">
        <f>'Аян '!S135</f>
        <v>0</v>
      </c>
      <c r="U267" s="373">
        <f>'Аян '!T135</f>
        <v>0</v>
      </c>
      <c r="V267" s="373">
        <f>'Аян '!U135</f>
        <v>0</v>
      </c>
      <c r="W267" s="373">
        <f>'Аян '!V135</f>
        <v>0</v>
      </c>
      <c r="X267" s="373">
        <f>'Аян '!W135</f>
        <v>0</v>
      </c>
      <c r="Y267" s="373">
        <f>'Аян '!X135</f>
        <v>0</v>
      </c>
      <c r="Z267" s="373">
        <f>'Аян '!Y135</f>
        <v>0</v>
      </c>
      <c r="AA267" s="1101">
        <f>'Аян '!Z135</f>
        <v>0</v>
      </c>
      <c r="AB267" s="373">
        <f>'Аян '!AA135</f>
        <v>0</v>
      </c>
      <c r="AC267" s="373">
        <f>'Аян '!AB135</f>
        <v>0</v>
      </c>
      <c r="AD267" s="373">
        <f>'Аян '!AC135</f>
        <v>0</v>
      </c>
      <c r="AE267" s="373">
        <f>'Аян '!AD135</f>
        <v>0</v>
      </c>
      <c r="AF267" s="623">
        <f>'Аян '!AE135</f>
        <v>0</v>
      </c>
      <c r="AG267" s="373">
        <f>'Аян '!AE135</f>
        <v>0</v>
      </c>
      <c r="AH267" s="373"/>
      <c r="AI267" s="1353">
        <f>'Аян '!AF133</f>
        <v>0</v>
      </c>
      <c r="AJ267" s="1345">
        <f>'Аян '!AG133</f>
        <v>0</v>
      </c>
    </row>
    <row r="268" spans="1:188" ht="30.75" thickBot="1" x14ac:dyDescent="0.3">
      <c r="A268" s="19">
        <v>1</v>
      </c>
      <c r="B268" s="19">
        <f t="shared" si="43"/>
        <v>1</v>
      </c>
      <c r="C268" s="360" t="s">
        <v>217</v>
      </c>
      <c r="D268" s="114">
        <f>'Аян '!C136</f>
        <v>1000</v>
      </c>
      <c r="E268" s="114">
        <f>'Аян '!D136</f>
        <v>750</v>
      </c>
      <c r="F268" s="114">
        <f>'Аян '!E136</f>
        <v>1537</v>
      </c>
      <c r="G268" s="164">
        <f>'Аян '!F136</f>
        <v>204.93333333333334</v>
      </c>
      <c r="H268" s="158">
        <f>'Аян '!G136</f>
        <v>0</v>
      </c>
      <c r="I268" s="158">
        <f>'Аян '!H136</f>
        <v>0</v>
      </c>
      <c r="J268" s="153">
        <f>'Аян '!I136</f>
        <v>0</v>
      </c>
      <c r="K268" s="153">
        <f>'Аян '!J136</f>
        <v>0</v>
      </c>
      <c r="L268" s="153">
        <f>'Аян '!K136</f>
        <v>0</v>
      </c>
      <c r="M268" s="153">
        <f>'Аян '!L136</f>
        <v>0</v>
      </c>
      <c r="N268" s="153">
        <f>'Аян '!M136</f>
        <v>0</v>
      </c>
      <c r="O268" s="153">
        <f>'Аян '!N136</f>
        <v>0</v>
      </c>
      <c r="P268" s="373">
        <f>'Аян '!O136</f>
        <v>3569.5198</v>
      </c>
      <c r="Q268" s="373">
        <f>'Аян '!P136</f>
        <v>3569.5198</v>
      </c>
      <c r="R268" s="373">
        <f>'Аян '!Q136</f>
        <v>3569.5198</v>
      </c>
      <c r="S268" s="373">
        <f>'Аян '!R136</f>
        <v>3569.5198</v>
      </c>
      <c r="T268" s="373">
        <f>'Аян '!S136</f>
        <v>3569.5198</v>
      </c>
      <c r="U268" s="373">
        <f>'Аян '!T136</f>
        <v>3569.5198</v>
      </c>
      <c r="V268" s="373">
        <f>'Аян '!U136</f>
        <v>3569.5198</v>
      </c>
      <c r="W268" s="373">
        <f>'Аян '!V136</f>
        <v>3569.5198</v>
      </c>
      <c r="X268" s="373">
        <f>'Аян '!W136</f>
        <v>3569.5198</v>
      </c>
      <c r="Y268" s="373">
        <f>'Аян '!X136</f>
        <v>2677.13985</v>
      </c>
      <c r="Z268" s="373">
        <f>'Аян '!Y136</f>
        <v>2677.1398199999999</v>
      </c>
      <c r="AA268" s="1101">
        <f>'Аян '!Z136</f>
        <v>0</v>
      </c>
      <c r="AB268" s="373">
        <f>'Аян '!AA136</f>
        <v>0</v>
      </c>
      <c r="AC268" s="373">
        <f>'Аян '!AB136</f>
        <v>-3.0000000151630957E-5</v>
      </c>
      <c r="AD268" s="373">
        <f>'Аян '!AC136</f>
        <v>0</v>
      </c>
      <c r="AE268" s="373">
        <f>'Аян '!AD136</f>
        <v>-35.670059999999999</v>
      </c>
      <c r="AF268" s="623">
        <f>'Аян '!AE136</f>
        <v>2641.46976</v>
      </c>
      <c r="AG268" s="373">
        <f>Z268/Y268*100</f>
        <v>99.99999887940109</v>
      </c>
      <c r="AH268" s="373">
        <f>AF268/Y268*100</f>
        <v>98.667604533248422</v>
      </c>
      <c r="AI268" s="1353">
        <f>'Аян '!AF134</f>
        <v>0</v>
      </c>
      <c r="AJ268" s="1345">
        <f>'Аян '!AG134</f>
        <v>0</v>
      </c>
    </row>
    <row r="269" spans="1:188" x14ac:dyDescent="0.25">
      <c r="A269" s="19">
        <v>1</v>
      </c>
      <c r="B269" s="19">
        <f t="shared" si="43"/>
        <v>1</v>
      </c>
      <c r="C269" s="6" t="s">
        <v>98</v>
      </c>
      <c r="D269" s="159"/>
      <c r="E269" s="159"/>
      <c r="F269" s="159"/>
      <c r="G269" s="160"/>
      <c r="H269" s="161"/>
      <c r="I269" s="161"/>
      <c r="J269" s="25"/>
      <c r="K269" s="25"/>
      <c r="L269" s="25"/>
      <c r="M269" s="25"/>
      <c r="N269" s="25"/>
      <c r="O269" s="25"/>
      <c r="P269" s="629">
        <f t="shared" ref="P269:AF269" si="44">P270-P271-P321-P324-P328</f>
        <v>0</v>
      </c>
      <c r="Q269" s="629">
        <f t="shared" ref="Q269:R269" si="45">Q270-Q271-Q321-Q324-Q328</f>
        <v>0</v>
      </c>
      <c r="R269" s="629">
        <f t="shared" si="45"/>
        <v>0</v>
      </c>
      <c r="S269" s="629">
        <f t="shared" ref="S269:T269" si="46">S270-S271-S321-S324-S328</f>
        <v>0</v>
      </c>
      <c r="T269" s="629">
        <f t="shared" si="46"/>
        <v>0</v>
      </c>
      <c r="U269" s="629">
        <f t="shared" ref="U269:V269" si="47">U270-U271-U321-U324-U328</f>
        <v>0</v>
      </c>
      <c r="V269" s="629">
        <f t="shared" si="47"/>
        <v>0</v>
      </c>
      <c r="W269" s="629">
        <f t="shared" ref="W269:X269" si="48">W270-W271-W321-W324-W328</f>
        <v>0</v>
      </c>
      <c r="X269" s="629">
        <f t="shared" si="48"/>
        <v>0</v>
      </c>
      <c r="Y269" s="629">
        <f t="shared" si="44"/>
        <v>0</v>
      </c>
      <c r="Z269" s="629">
        <f t="shared" si="44"/>
        <v>0</v>
      </c>
      <c r="AA269" s="629">
        <f t="shared" si="44"/>
        <v>0</v>
      </c>
      <c r="AB269" s="629">
        <f t="shared" si="44"/>
        <v>0</v>
      </c>
      <c r="AC269" s="629">
        <f t="shared" si="44"/>
        <v>0</v>
      </c>
      <c r="AD269" s="629">
        <f t="shared" si="44"/>
        <v>0</v>
      </c>
      <c r="AE269" s="629">
        <f t="shared" si="44"/>
        <v>2.1316282072803006E-13</v>
      </c>
      <c r="AF269" s="629">
        <f t="shared" si="44"/>
        <v>0</v>
      </c>
      <c r="AG269" s="629"/>
      <c r="AH269" s="629"/>
      <c r="AI269" s="1350">
        <f>'1 уровень'!AH2707</f>
        <v>0</v>
      </c>
      <c r="AJ269" s="1354">
        <f>'1 уровень'!AI2707</f>
        <v>0</v>
      </c>
    </row>
    <row r="270" spans="1:188" s="139" customFormat="1" x14ac:dyDescent="0.25">
      <c r="A270" s="19">
        <v>1</v>
      </c>
      <c r="B270" s="19">
        <f t="shared" si="43"/>
        <v>1</v>
      </c>
      <c r="C270" s="12" t="s">
        <v>95</v>
      </c>
      <c r="D270" s="140">
        <f>'1 уровень'!E2707</f>
        <v>0</v>
      </c>
      <c r="E270" s="140">
        <f>'1 уровень'!F2707</f>
        <v>0</v>
      </c>
      <c r="F270" s="140">
        <f>'1 уровень'!G2707</f>
        <v>0</v>
      </c>
      <c r="G270" s="151">
        <f>'1 уровень'!H2707</f>
        <v>0</v>
      </c>
      <c r="H270" s="152">
        <f>'1 уровень'!I2707</f>
        <v>0</v>
      </c>
      <c r="I270" s="152">
        <f>'1 уровень'!J2707</f>
        <v>0</v>
      </c>
      <c r="J270" s="22">
        <f>'1 уровень'!K2707</f>
        <v>0</v>
      </c>
      <c r="K270" s="22">
        <f>'1 уровень'!L2707</f>
        <v>0</v>
      </c>
      <c r="L270" s="22">
        <f>'1 уровень'!M2707</f>
        <v>0</v>
      </c>
      <c r="M270" s="22">
        <f>'1 уровень'!N2707</f>
        <v>0</v>
      </c>
      <c r="N270" s="22">
        <f>'1 уровень'!O2707</f>
        <v>0</v>
      </c>
      <c r="O270" s="22">
        <f>'1 уровень'!P2707</f>
        <v>0</v>
      </c>
      <c r="P270" s="152">
        <f>'1 уровень'!Q2707</f>
        <v>249555.27593325838</v>
      </c>
      <c r="Q270" s="152">
        <f>'1 уровень'!R2707</f>
        <v>249555.27593325838</v>
      </c>
      <c r="R270" s="152">
        <f>'1 уровень'!S2707</f>
        <v>249555.27593325838</v>
      </c>
      <c r="S270" s="152">
        <f>'1 уровень'!T2707</f>
        <v>249555.27593325838</v>
      </c>
      <c r="T270" s="152">
        <f>'1 уровень'!U2707</f>
        <v>249555.27593325838</v>
      </c>
      <c r="U270" s="152">
        <f>'1 уровень'!V2707</f>
        <v>249555.27593325838</v>
      </c>
      <c r="V270" s="152">
        <f>'1 уровень'!W2707</f>
        <v>249555.27593325838</v>
      </c>
      <c r="W270" s="152">
        <f>'1 уровень'!X2707</f>
        <v>249555.27593325838</v>
      </c>
      <c r="X270" s="152">
        <f>'1 уровень'!Y2707</f>
        <v>249747.40350175838</v>
      </c>
      <c r="Y270" s="152">
        <f>'1 уровень'!Z2707</f>
        <v>187518.22455456879</v>
      </c>
      <c r="Z270" s="152">
        <f>'1 уровень'!AA2707</f>
        <v>193252.2874</v>
      </c>
      <c r="AA270" s="1104">
        <f>'1 уровень'!AB2707</f>
        <v>0</v>
      </c>
      <c r="AB270" s="152">
        <f>'1 уровень'!AC2707</f>
        <v>-604.57587000000001</v>
      </c>
      <c r="AC270" s="152">
        <f>'1 уровень'!AD2707</f>
        <v>5734.0628454312082</v>
      </c>
      <c r="AD270" s="152">
        <f>'1 уровень'!AE2707</f>
        <v>-922.65393999999992</v>
      </c>
      <c r="AE270" s="152">
        <f>'1 уровень'!AF2707</f>
        <v>-2468.9313199999997</v>
      </c>
      <c r="AF270" s="626">
        <f>'1 уровень'!AG2707</f>
        <v>190178.78021</v>
      </c>
      <c r="AG270" s="152">
        <f>Z270/Y270*100</f>
        <v>103.05786963323267</v>
      </c>
      <c r="AH270" s="152">
        <f>AF270/Y270*100</f>
        <v>101.41882510979991</v>
      </c>
      <c r="AI270" s="1344">
        <f>'1 уровень'!AH2708</f>
        <v>0</v>
      </c>
      <c r="AJ270" s="1349">
        <f>'1 уровень'!AI2708</f>
        <v>0</v>
      </c>
    </row>
    <row r="271" spans="1:188" s="139" customFormat="1" ht="29.25" x14ac:dyDescent="0.25">
      <c r="A271" s="19">
        <v>1</v>
      </c>
      <c r="B271" s="19">
        <f t="shared" si="43"/>
        <v>1</v>
      </c>
      <c r="C271" s="317" t="s">
        <v>7</v>
      </c>
      <c r="D271" s="21">
        <f>'1 уровень'!E2708</f>
        <v>3236</v>
      </c>
      <c r="E271" s="21">
        <f>'1 уровень'!F2708</f>
        <v>2428</v>
      </c>
      <c r="F271" s="21">
        <f>'1 уровень'!G2708</f>
        <v>2570</v>
      </c>
      <c r="G271" s="142">
        <f>'1 уровень'!H2708</f>
        <v>105.84843492586491</v>
      </c>
      <c r="H271" s="152">
        <f>'1 уровень'!I2708</f>
        <v>7.6455500618046974</v>
      </c>
      <c r="I271" s="152">
        <f>'1 уровень'!J2708</f>
        <v>7.2988326848249026</v>
      </c>
      <c r="J271" s="24">
        <f>'1 уровень'!K2708</f>
        <v>24741</v>
      </c>
      <c r="K271" s="24">
        <f>'1 уровень'!L2708</f>
        <v>18557</v>
      </c>
      <c r="L271" s="24">
        <f>'1 уровень'!M2708</f>
        <v>18758</v>
      </c>
      <c r="M271" s="24">
        <f>'1 уровень'!N2708</f>
        <v>101.0831492159293</v>
      </c>
      <c r="N271" s="24">
        <f>'1 уровень'!O2708</f>
        <v>75.546224128540302</v>
      </c>
      <c r="O271" s="24">
        <f>'1 уровень'!P2708</f>
        <v>331.06441725150347</v>
      </c>
      <c r="P271" s="152">
        <f>'1 уровень'!Q2708</f>
        <v>106711.12017946638</v>
      </c>
      <c r="Q271" s="152">
        <f>'1 уровень'!R2708</f>
        <v>106711.12017946638</v>
      </c>
      <c r="R271" s="152">
        <f>'1 уровень'!S2708</f>
        <v>106711.12017946638</v>
      </c>
      <c r="S271" s="152">
        <f>'1 уровень'!T2708</f>
        <v>106711.12017946638</v>
      </c>
      <c r="T271" s="152">
        <f>'1 уровень'!U2708</f>
        <v>106711.12017946638</v>
      </c>
      <c r="U271" s="152">
        <f>'1 уровень'!V2708</f>
        <v>106711.12017946638</v>
      </c>
      <c r="V271" s="152">
        <f>'1 уровень'!W2708</f>
        <v>106711.12017946638</v>
      </c>
      <c r="W271" s="152">
        <f>'1 уровень'!X2708</f>
        <v>106711.12017946638</v>
      </c>
      <c r="X271" s="152">
        <f>'1 уровень'!Y2708</f>
        <v>106903.24774796638</v>
      </c>
      <c r="Y271" s="152">
        <f>'1 уровень'!Z2708</f>
        <v>80081.372026724785</v>
      </c>
      <c r="Z271" s="152">
        <f>'1 уровень'!AA2708</f>
        <v>90225.979989999993</v>
      </c>
      <c r="AA271" s="1104">
        <f>'1 уровень'!AB2708</f>
        <v>0</v>
      </c>
      <c r="AB271" s="152">
        <f>'1 уровень'!AC2708</f>
        <v>-604.57587000000001</v>
      </c>
      <c r="AC271" s="152">
        <f>'1 уровень'!AD2708</f>
        <v>10144.607963275208</v>
      </c>
      <c r="AD271" s="152">
        <f>'1 уровень'!AE2708</f>
        <v>-922.65393999999992</v>
      </c>
      <c r="AE271" s="152">
        <f>'1 уровень'!AF2708</f>
        <v>-2016.9578799999999</v>
      </c>
      <c r="AF271" s="626">
        <f>'1 уровень'!AG2708</f>
        <v>87604.44623999999</v>
      </c>
      <c r="AG271" s="152">
        <f>Z271/Y271*100</f>
        <v>112.66787482098802</v>
      </c>
      <c r="AH271" s="152">
        <f>AF271/Y271*100</f>
        <v>109.3942873640634</v>
      </c>
      <c r="AI271" s="1338">
        <f>'1 уровень'!AH2709</f>
        <v>0</v>
      </c>
      <c r="AJ271" s="1349">
        <f>'1 уровень'!AI2709</f>
        <v>0</v>
      </c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  <c r="BC271" s="19"/>
      <c r="BD271" s="19"/>
      <c r="BE271" s="19"/>
      <c r="BF271" s="19"/>
      <c r="BG271" s="19"/>
      <c r="BH271" s="19"/>
      <c r="BI271" s="19"/>
      <c r="BJ271" s="19"/>
      <c r="BK271" s="19"/>
      <c r="BL271" s="19"/>
      <c r="BM271" s="19"/>
      <c r="BN271" s="19"/>
      <c r="BO271" s="19"/>
      <c r="BP271" s="19"/>
      <c r="BQ271" s="19"/>
      <c r="BR271" s="19"/>
      <c r="BS271" s="19"/>
      <c r="BT271" s="19"/>
      <c r="BU271" s="19"/>
      <c r="BV271" s="19"/>
      <c r="BW271" s="19"/>
      <c r="BX271" s="19"/>
      <c r="BY271" s="19"/>
      <c r="BZ271" s="19"/>
      <c r="CA271" s="19"/>
      <c r="CB271" s="19"/>
      <c r="CC271" s="19"/>
      <c r="CD271" s="19"/>
      <c r="CE271" s="19"/>
      <c r="CF271" s="19"/>
      <c r="CG271" s="19"/>
      <c r="CH271" s="19"/>
      <c r="CI271" s="19"/>
      <c r="CJ271" s="19"/>
      <c r="CK271" s="19"/>
      <c r="CL271" s="19"/>
      <c r="CM271" s="19"/>
      <c r="CN271" s="19"/>
      <c r="CO271" s="19"/>
      <c r="CP271" s="19"/>
      <c r="CQ271" s="19"/>
      <c r="CR271" s="19"/>
      <c r="CS271" s="19"/>
      <c r="CT271" s="19"/>
      <c r="CU271" s="19"/>
      <c r="CV271" s="19"/>
      <c r="CW271" s="19"/>
      <c r="CX271" s="19"/>
      <c r="CY271" s="19"/>
      <c r="CZ271" s="19"/>
      <c r="DA271" s="19"/>
      <c r="DB271" s="19"/>
      <c r="DC271" s="19"/>
      <c r="DD271" s="19"/>
      <c r="DE271" s="19"/>
      <c r="DF271" s="19"/>
      <c r="DG271" s="19"/>
      <c r="DH271" s="19"/>
      <c r="DI271" s="19"/>
      <c r="DJ271" s="19"/>
      <c r="DK271" s="19"/>
      <c r="DL271" s="19"/>
      <c r="DM271" s="19"/>
      <c r="DN271" s="19"/>
      <c r="DO271" s="19"/>
      <c r="DP271" s="19"/>
      <c r="DQ271" s="19"/>
      <c r="DR271" s="19"/>
      <c r="DS271" s="19"/>
      <c r="DT271" s="19"/>
      <c r="DU271" s="19"/>
      <c r="DV271" s="19"/>
      <c r="DW271" s="19"/>
      <c r="DX271" s="19"/>
      <c r="DY271" s="19"/>
      <c r="DZ271" s="19"/>
      <c r="EA271" s="19"/>
      <c r="EB271" s="19"/>
      <c r="EC271" s="19"/>
      <c r="ED271" s="19"/>
      <c r="EE271" s="19"/>
      <c r="EF271" s="19"/>
      <c r="EG271" s="19"/>
      <c r="EH271" s="19"/>
      <c r="EI271" s="19"/>
      <c r="EJ271" s="19"/>
      <c r="EK271" s="19"/>
      <c r="EL271" s="19"/>
      <c r="EM271" s="19"/>
      <c r="EN271" s="19"/>
      <c r="EO271" s="19"/>
      <c r="EP271" s="19"/>
      <c r="EQ271" s="19"/>
      <c r="ER271" s="19"/>
      <c r="ES271" s="19"/>
      <c r="ET271" s="19"/>
      <c r="EU271" s="19"/>
      <c r="EV271" s="19"/>
      <c r="EW271" s="19"/>
      <c r="EX271" s="19"/>
      <c r="EY271" s="19"/>
      <c r="EZ271" s="19"/>
      <c r="FA271" s="19"/>
      <c r="FB271" s="19"/>
      <c r="FC271" s="19"/>
      <c r="FD271" s="19"/>
      <c r="FE271" s="19"/>
      <c r="FF271" s="19"/>
      <c r="FG271" s="19"/>
      <c r="FH271" s="19"/>
      <c r="FI271" s="19"/>
      <c r="FJ271" s="19"/>
      <c r="FK271" s="19"/>
      <c r="FL271" s="19"/>
      <c r="FM271" s="19"/>
      <c r="FN271" s="19"/>
      <c r="FO271" s="19"/>
      <c r="FP271" s="19"/>
      <c r="FQ271" s="19"/>
      <c r="FR271" s="19"/>
      <c r="FS271" s="19"/>
      <c r="FT271" s="19"/>
      <c r="FU271" s="19"/>
      <c r="FV271" s="19"/>
      <c r="FW271" s="19"/>
      <c r="FX271" s="19"/>
      <c r="FY271" s="19"/>
      <c r="FZ271" s="19"/>
      <c r="GA271" s="19"/>
      <c r="GB271" s="19"/>
      <c r="GC271" s="19"/>
      <c r="GD271" s="19"/>
      <c r="GE271" s="19"/>
      <c r="GF271" s="19"/>
    </row>
    <row r="272" spans="1:188" x14ac:dyDescent="0.25">
      <c r="A272" s="19">
        <v>1</v>
      </c>
      <c r="B272" s="19">
        <f t="shared" si="43"/>
        <v>1</v>
      </c>
      <c r="C272" s="301" t="s">
        <v>14</v>
      </c>
      <c r="D272" s="29">
        <f>'1 уровень'!E2709</f>
        <v>0</v>
      </c>
      <c r="E272" s="29">
        <f>'1 уровень'!F2709</f>
        <v>0</v>
      </c>
      <c r="F272" s="29">
        <f>'1 уровень'!G2709</f>
        <v>0</v>
      </c>
      <c r="G272" s="144">
        <f>'1 уровень'!H2709</f>
        <v>0</v>
      </c>
      <c r="H272" s="158">
        <f>'1 уровень'!I2709</f>
        <v>0</v>
      </c>
      <c r="I272" s="158">
        <f>'1 уровень'!J2709</f>
        <v>0</v>
      </c>
      <c r="J272" s="153">
        <f>'1 уровень'!K2709</f>
        <v>0</v>
      </c>
      <c r="K272" s="153">
        <f>'1 уровень'!L2709</f>
        <v>0</v>
      </c>
      <c r="L272" s="153">
        <f>'1 уровень'!M2709</f>
        <v>0</v>
      </c>
      <c r="M272" s="153">
        <f>'1 уровень'!N2709</f>
        <v>0</v>
      </c>
      <c r="N272" s="153">
        <f>'1 уровень'!O2709</f>
        <v>0</v>
      </c>
      <c r="O272" s="153">
        <f>'1 уровень'!P2709</f>
        <v>0</v>
      </c>
      <c r="P272" s="152">
        <f>'1 уровень'!Q2709</f>
        <v>0</v>
      </c>
      <c r="Q272" s="152">
        <f>'1 уровень'!R2709</f>
        <v>0</v>
      </c>
      <c r="R272" s="152">
        <f>'1 уровень'!S2709</f>
        <v>0</v>
      </c>
      <c r="S272" s="152">
        <f>'1 уровень'!T2709</f>
        <v>0</v>
      </c>
      <c r="T272" s="152">
        <f>'1 уровень'!U2709</f>
        <v>0</v>
      </c>
      <c r="U272" s="152">
        <f>'1 уровень'!V2709</f>
        <v>0</v>
      </c>
      <c r="V272" s="152">
        <f>'1 уровень'!W2709</f>
        <v>0</v>
      </c>
      <c r="W272" s="152">
        <f>'1 уровень'!X2709</f>
        <v>0</v>
      </c>
      <c r="X272" s="152">
        <f>'1 уровень'!Y2709</f>
        <v>0</v>
      </c>
      <c r="Y272" s="152">
        <f>'1 уровень'!Z2709</f>
        <v>0</v>
      </c>
      <c r="Z272" s="152">
        <f>'1 уровень'!AA2709</f>
        <v>0</v>
      </c>
      <c r="AA272" s="1104">
        <f>'1 уровень'!AB2709</f>
        <v>0</v>
      </c>
      <c r="AB272" s="152">
        <f>'1 уровень'!AC2709</f>
        <v>0</v>
      </c>
      <c r="AC272" s="152">
        <f>'1 уровень'!AD2709</f>
        <v>0</v>
      </c>
      <c r="AD272" s="152">
        <f>'1 уровень'!AE2709</f>
        <v>0</v>
      </c>
      <c r="AE272" s="152">
        <f>'1 уровень'!AF2709</f>
        <v>0</v>
      </c>
      <c r="AF272" s="626">
        <f>'1 уровень'!AG2709</f>
        <v>0</v>
      </c>
      <c r="AG272" s="152"/>
      <c r="AH272" s="152"/>
      <c r="AI272" s="1342">
        <f>'1 уровень'!AH2710</f>
        <v>0</v>
      </c>
      <c r="AJ272" s="1349">
        <f>'1 уровень'!AI2710</f>
        <v>0</v>
      </c>
    </row>
    <row r="273" spans="1:188" x14ac:dyDescent="0.25">
      <c r="A273" s="19">
        <v>1</v>
      </c>
      <c r="B273" s="19">
        <f t="shared" si="43"/>
        <v>1</v>
      </c>
      <c r="C273" s="335" t="s">
        <v>382</v>
      </c>
      <c r="D273" s="29">
        <f>'1 уровень'!E2710</f>
        <v>0</v>
      </c>
      <c r="E273" s="29">
        <f>'1 уровень'!F2710</f>
        <v>0</v>
      </c>
      <c r="F273" s="29">
        <f>'1 уровень'!G2710</f>
        <v>0</v>
      </c>
      <c r="G273" s="144">
        <f>'1 уровень'!H2710</f>
        <v>0</v>
      </c>
      <c r="H273" s="158">
        <f>'1 уровень'!I2710</f>
        <v>0</v>
      </c>
      <c r="I273" s="158">
        <f>'1 уровень'!J2710</f>
        <v>0</v>
      </c>
      <c r="J273" s="153">
        <f>'1 уровень'!K2710</f>
        <v>0</v>
      </c>
      <c r="K273" s="153">
        <f>'1 уровень'!L2710</f>
        <v>0</v>
      </c>
      <c r="L273" s="153">
        <f>'1 уровень'!M2710</f>
        <v>0</v>
      </c>
      <c r="M273" s="153">
        <f>'1 уровень'!N2710</f>
        <v>0</v>
      </c>
      <c r="N273" s="153">
        <f>'1 уровень'!O2710</f>
        <v>0</v>
      </c>
      <c r="O273" s="153">
        <f>'1 уровень'!P2710</f>
        <v>0</v>
      </c>
      <c r="P273" s="152">
        <f>'1 уровень'!Q2710</f>
        <v>83053.22408</v>
      </c>
      <c r="Q273" s="152">
        <f>'1 уровень'!R2710</f>
        <v>83053.22408</v>
      </c>
      <c r="R273" s="152">
        <f>'1 уровень'!S2710</f>
        <v>83053.22408</v>
      </c>
      <c r="S273" s="152">
        <f>'1 уровень'!T2710</f>
        <v>83053.22408</v>
      </c>
      <c r="T273" s="152">
        <f>'1 уровень'!U2710</f>
        <v>83053.22408</v>
      </c>
      <c r="U273" s="152">
        <f>'1 уровень'!V2710</f>
        <v>83053.22408</v>
      </c>
      <c r="V273" s="152">
        <f>'1 уровень'!W2710</f>
        <v>83053.22408</v>
      </c>
      <c r="W273" s="152">
        <f>'1 уровень'!X2710</f>
        <v>83053.22408</v>
      </c>
      <c r="X273" s="152">
        <f>'1 уровень'!Y2710</f>
        <v>83053.22408</v>
      </c>
      <c r="Y273" s="152">
        <f>'1 уровень'!Z2710</f>
        <v>62593.653772499994</v>
      </c>
      <c r="Z273" s="152">
        <f>'1 уровень'!AA2710</f>
        <v>60896.807999999997</v>
      </c>
      <c r="AA273" s="1104">
        <f>'1 уровень'!AB2710</f>
        <v>0</v>
      </c>
      <c r="AB273" s="152">
        <f>'1 уровень'!AC2710</f>
        <v>0</v>
      </c>
      <c r="AC273" s="152">
        <f>'1 уровень'!AD2710</f>
        <v>-1696.8457724999971</v>
      </c>
      <c r="AD273" s="152">
        <f>'1 уровень'!AE2710</f>
        <v>0</v>
      </c>
      <c r="AE273" s="152">
        <f>'1 уровень'!AF2710</f>
        <v>-230.85810999999998</v>
      </c>
      <c r="AF273" s="626">
        <f>'1 уровень'!AG2710</f>
        <v>60665.949889999996</v>
      </c>
      <c r="AG273" s="152">
        <f>Z273/Y273*100</f>
        <v>97.289108926813455</v>
      </c>
      <c r="AH273" s="152">
        <f>AF273/Y273*100</f>
        <v>96.920288613433016</v>
      </c>
      <c r="AI273" s="1342">
        <f>'1 уровень'!AH2711</f>
        <v>0</v>
      </c>
      <c r="AJ273" s="1349">
        <f>'1 уровень'!AI2711</f>
        <v>0</v>
      </c>
      <c r="AK273" s="139"/>
      <c r="AL273" s="139"/>
      <c r="AM273" s="139"/>
      <c r="AN273" s="139"/>
      <c r="AO273" s="139"/>
      <c r="AP273" s="139"/>
      <c r="AQ273" s="139"/>
      <c r="AR273" s="139"/>
      <c r="AS273" s="139"/>
      <c r="AT273" s="139"/>
      <c r="AU273" s="139"/>
      <c r="AV273" s="139"/>
      <c r="AW273" s="139"/>
      <c r="AX273" s="139"/>
      <c r="AY273" s="139"/>
      <c r="AZ273" s="139"/>
      <c r="BA273" s="139"/>
      <c r="BB273" s="139"/>
      <c r="BC273" s="139"/>
      <c r="BD273" s="139"/>
      <c r="BE273" s="139"/>
      <c r="BF273" s="139"/>
      <c r="BG273" s="139"/>
      <c r="BH273" s="139"/>
      <c r="BI273" s="139"/>
      <c r="BJ273" s="139"/>
      <c r="BK273" s="139"/>
      <c r="BL273" s="139"/>
      <c r="BM273" s="139"/>
      <c r="BN273" s="139"/>
      <c r="BO273" s="139"/>
      <c r="BP273" s="139"/>
      <c r="BQ273" s="139"/>
      <c r="BR273" s="139"/>
      <c r="BS273" s="139"/>
      <c r="BT273" s="139"/>
      <c r="BU273" s="139"/>
      <c r="BV273" s="139"/>
      <c r="BW273" s="139"/>
      <c r="BX273" s="139"/>
      <c r="BY273" s="139"/>
      <c r="BZ273" s="139"/>
      <c r="CA273" s="139"/>
      <c r="CB273" s="139"/>
      <c r="CC273" s="139"/>
      <c r="CD273" s="139"/>
      <c r="CE273" s="139"/>
      <c r="CF273" s="139"/>
      <c r="CG273" s="139"/>
      <c r="CH273" s="139"/>
      <c r="CI273" s="139"/>
      <c r="CJ273" s="139"/>
      <c r="CK273" s="139"/>
      <c r="CL273" s="139"/>
      <c r="CM273" s="139"/>
      <c r="CN273" s="139"/>
      <c r="CO273" s="139"/>
      <c r="CP273" s="139"/>
      <c r="CQ273" s="139"/>
      <c r="CR273" s="139"/>
      <c r="CS273" s="139"/>
      <c r="CT273" s="139"/>
      <c r="CU273" s="139"/>
      <c r="CV273" s="139"/>
      <c r="CW273" s="139"/>
      <c r="CX273" s="139"/>
      <c r="CY273" s="139"/>
      <c r="CZ273" s="139"/>
      <c r="DA273" s="139"/>
      <c r="DB273" s="139"/>
      <c r="DC273" s="139"/>
      <c r="DD273" s="139"/>
      <c r="DE273" s="139"/>
      <c r="DF273" s="139"/>
      <c r="DG273" s="139"/>
      <c r="DH273" s="139"/>
      <c r="DI273" s="139"/>
      <c r="DJ273" s="139"/>
      <c r="DK273" s="139"/>
      <c r="DL273" s="139"/>
      <c r="DM273" s="139"/>
      <c r="DN273" s="139"/>
      <c r="DO273" s="139"/>
      <c r="DP273" s="139"/>
      <c r="DQ273" s="139"/>
      <c r="DR273" s="139"/>
      <c r="DS273" s="139"/>
      <c r="DT273" s="139"/>
      <c r="DU273" s="139"/>
      <c r="DV273" s="139"/>
      <c r="DW273" s="139"/>
      <c r="DX273" s="139"/>
      <c r="DY273" s="139"/>
      <c r="DZ273" s="139"/>
      <c r="EA273" s="139"/>
      <c r="EB273" s="139"/>
      <c r="EC273" s="139"/>
      <c r="ED273" s="139"/>
      <c r="EE273" s="139"/>
      <c r="EF273" s="139"/>
      <c r="EG273" s="139"/>
      <c r="EH273" s="139"/>
      <c r="EI273" s="139"/>
      <c r="EJ273" s="139"/>
      <c r="EK273" s="139"/>
      <c r="EL273" s="139"/>
      <c r="EM273" s="139"/>
      <c r="EN273" s="139"/>
      <c r="EO273" s="139"/>
      <c r="EP273" s="139"/>
      <c r="EQ273" s="139"/>
      <c r="ER273" s="139"/>
      <c r="ES273" s="139"/>
      <c r="ET273" s="139"/>
      <c r="EU273" s="139"/>
      <c r="EV273" s="139"/>
      <c r="EW273" s="139"/>
      <c r="EX273" s="139"/>
      <c r="EY273" s="139"/>
      <c r="EZ273" s="139"/>
      <c r="FA273" s="139"/>
      <c r="FB273" s="139"/>
      <c r="FC273" s="139"/>
      <c r="FD273" s="139"/>
      <c r="FE273" s="139"/>
      <c r="FF273" s="139"/>
      <c r="FG273" s="139"/>
      <c r="FH273" s="139"/>
      <c r="FI273" s="139"/>
      <c r="FJ273" s="139"/>
      <c r="FK273" s="139"/>
      <c r="FL273" s="139"/>
      <c r="FM273" s="139"/>
      <c r="FN273" s="139"/>
      <c r="FO273" s="139"/>
      <c r="FP273" s="139"/>
      <c r="FQ273" s="139"/>
      <c r="FR273" s="139"/>
      <c r="FS273" s="139"/>
      <c r="FT273" s="139"/>
      <c r="FU273" s="139"/>
      <c r="FV273" s="139"/>
      <c r="FW273" s="139"/>
      <c r="FX273" s="139"/>
      <c r="FY273" s="139"/>
      <c r="FZ273" s="139"/>
      <c r="GA273" s="139"/>
      <c r="GB273" s="139"/>
      <c r="GC273" s="139"/>
      <c r="GD273" s="139"/>
      <c r="GE273" s="139"/>
      <c r="GF273" s="139"/>
    </row>
    <row r="274" spans="1:188" x14ac:dyDescent="0.25">
      <c r="B274" s="19">
        <f t="shared" si="43"/>
        <v>1</v>
      </c>
      <c r="C274" s="335" t="s">
        <v>329</v>
      </c>
      <c r="D274" s="29">
        <f>'1 уровень'!E2711</f>
        <v>0</v>
      </c>
      <c r="E274" s="29">
        <f>'1 уровень'!F2711</f>
        <v>0</v>
      </c>
      <c r="F274" s="29">
        <f>'1 уровень'!G2711</f>
        <v>0</v>
      </c>
      <c r="G274" s="144">
        <f>'1 уровень'!H2711</f>
        <v>0</v>
      </c>
      <c r="H274" s="158">
        <f>'1 уровень'!I2711</f>
        <v>0</v>
      </c>
      <c r="I274" s="158">
        <f>'1 уровень'!J2711</f>
        <v>0</v>
      </c>
      <c r="J274" s="153">
        <f>'1 уровень'!K2711</f>
        <v>0</v>
      </c>
      <c r="K274" s="153">
        <f>'1 уровень'!L2711</f>
        <v>0</v>
      </c>
      <c r="L274" s="153">
        <f>'1 уровень'!M2711</f>
        <v>0</v>
      </c>
      <c r="M274" s="153">
        <f>'1 уровень'!N2711</f>
        <v>0</v>
      </c>
      <c r="N274" s="153">
        <f>'1 уровень'!O2711</f>
        <v>0</v>
      </c>
      <c r="O274" s="153">
        <f>'1 уровень'!P2711</f>
        <v>0</v>
      </c>
      <c r="P274" s="152">
        <f>'1 уровень'!Q2711</f>
        <v>8223.0120000000006</v>
      </c>
      <c r="Q274" s="152">
        <f>'1 уровень'!R2711</f>
        <v>8223.0120000000006</v>
      </c>
      <c r="R274" s="152">
        <f>'1 уровень'!S2711</f>
        <v>8223.0120000000006</v>
      </c>
      <c r="S274" s="152">
        <f>'1 уровень'!T2711</f>
        <v>8223.0120000000006</v>
      </c>
      <c r="T274" s="152">
        <f>'1 уровень'!U2711</f>
        <v>8223.0120000000006</v>
      </c>
      <c r="U274" s="152">
        <f>'1 уровень'!V2711</f>
        <v>8223.0120000000006</v>
      </c>
      <c r="V274" s="152">
        <f>'1 уровень'!W2711</f>
        <v>8223.0120000000006</v>
      </c>
      <c r="W274" s="152">
        <f>'1 уровень'!X2711</f>
        <v>8223.0120000000006</v>
      </c>
      <c r="X274" s="152">
        <f>'1 уровень'!Y2711</f>
        <v>8223.0120000000006</v>
      </c>
      <c r="Y274" s="152">
        <f>'1 уровень'!Z2711</f>
        <v>6167.2590000000009</v>
      </c>
      <c r="Z274" s="152">
        <f>'1 уровень'!AA2711</f>
        <v>6167.259</v>
      </c>
      <c r="AA274" s="1104">
        <f>'1 уровень'!AB2711</f>
        <v>0</v>
      </c>
      <c r="AB274" s="152">
        <f>'1 уровень'!AC2711</f>
        <v>0</v>
      </c>
      <c r="AC274" s="152">
        <f>'1 уровень'!AD2711</f>
        <v>0</v>
      </c>
      <c r="AD274" s="152">
        <f>'1 уровень'!AE2711</f>
        <v>0</v>
      </c>
      <c r="AE274" s="152">
        <f>'1 уровень'!AF2711</f>
        <v>0</v>
      </c>
      <c r="AF274" s="626">
        <f>'1 уровень'!AG2711</f>
        <v>6167.259</v>
      </c>
      <c r="AG274" s="152">
        <f>Z274/Y274*100</f>
        <v>99.999999999999986</v>
      </c>
      <c r="AH274" s="152">
        <f>AF274/Y274*100</f>
        <v>99.999999999999986</v>
      </c>
      <c r="AI274" s="1342">
        <f>'1 уровень'!AH2712</f>
        <v>0</v>
      </c>
      <c r="AJ274" s="1349">
        <f>'1 уровень'!AI2712</f>
        <v>0</v>
      </c>
      <c r="AK274" s="139"/>
      <c r="AL274" s="139"/>
      <c r="AM274" s="139"/>
      <c r="AN274" s="139"/>
      <c r="AO274" s="139"/>
      <c r="AP274" s="139"/>
      <c r="AQ274" s="139"/>
      <c r="AR274" s="139"/>
      <c r="AS274" s="139"/>
      <c r="AT274" s="139"/>
      <c r="AU274" s="139"/>
      <c r="AV274" s="139"/>
      <c r="AW274" s="139"/>
      <c r="AX274" s="139"/>
      <c r="AY274" s="139"/>
      <c r="AZ274" s="139"/>
      <c r="BA274" s="139"/>
      <c r="BB274" s="139"/>
      <c r="BC274" s="139"/>
      <c r="BD274" s="139"/>
      <c r="BE274" s="139"/>
      <c r="BF274" s="139"/>
      <c r="BG274" s="139"/>
      <c r="BH274" s="139"/>
      <c r="BI274" s="139"/>
      <c r="BJ274" s="139"/>
      <c r="BK274" s="139"/>
      <c r="BL274" s="139"/>
      <c r="BM274" s="139"/>
      <c r="BN274" s="139"/>
      <c r="BO274" s="139"/>
      <c r="BP274" s="139"/>
      <c r="BQ274" s="139"/>
      <c r="BR274" s="139"/>
      <c r="BS274" s="139"/>
      <c r="BT274" s="139"/>
      <c r="BU274" s="139"/>
      <c r="BV274" s="139"/>
      <c r="BW274" s="139"/>
      <c r="BX274" s="139"/>
      <c r="BY274" s="139"/>
      <c r="BZ274" s="139"/>
      <c r="CA274" s="139"/>
      <c r="CB274" s="139"/>
      <c r="CC274" s="139"/>
      <c r="CD274" s="139"/>
      <c r="CE274" s="139"/>
      <c r="CF274" s="139"/>
      <c r="CG274" s="139"/>
      <c r="CH274" s="139"/>
      <c r="CI274" s="139"/>
      <c r="CJ274" s="139"/>
      <c r="CK274" s="139"/>
      <c r="CL274" s="139"/>
      <c r="CM274" s="139"/>
      <c r="CN274" s="139"/>
      <c r="CO274" s="139"/>
      <c r="CP274" s="139"/>
      <c r="CQ274" s="139"/>
      <c r="CR274" s="139"/>
      <c r="CS274" s="139"/>
      <c r="CT274" s="139"/>
      <c r="CU274" s="139"/>
      <c r="CV274" s="139"/>
      <c r="CW274" s="139"/>
      <c r="CX274" s="139"/>
      <c r="CY274" s="139"/>
      <c r="CZ274" s="139"/>
      <c r="DA274" s="139"/>
      <c r="DB274" s="139"/>
      <c r="DC274" s="139"/>
      <c r="DD274" s="139"/>
      <c r="DE274" s="139"/>
      <c r="DF274" s="139"/>
      <c r="DG274" s="139"/>
      <c r="DH274" s="139"/>
      <c r="DI274" s="139"/>
      <c r="DJ274" s="139"/>
      <c r="DK274" s="139"/>
      <c r="DL274" s="139"/>
      <c r="DM274" s="139"/>
      <c r="DN274" s="139"/>
      <c r="DO274" s="139"/>
      <c r="DP274" s="139"/>
      <c r="DQ274" s="139"/>
      <c r="DR274" s="139"/>
      <c r="DS274" s="139"/>
      <c r="DT274" s="139"/>
      <c r="DU274" s="139"/>
      <c r="DV274" s="139"/>
      <c r="DW274" s="139"/>
      <c r="DX274" s="139"/>
      <c r="DY274" s="139"/>
      <c r="DZ274" s="139"/>
      <c r="EA274" s="139"/>
      <c r="EB274" s="139"/>
      <c r="EC274" s="139"/>
      <c r="ED274" s="139"/>
      <c r="EE274" s="139"/>
      <c r="EF274" s="139"/>
      <c r="EG274" s="139"/>
      <c r="EH274" s="139"/>
      <c r="EI274" s="139"/>
      <c r="EJ274" s="139"/>
      <c r="EK274" s="139"/>
      <c r="EL274" s="139"/>
      <c r="EM274" s="139"/>
      <c r="EN274" s="139"/>
      <c r="EO274" s="139"/>
      <c r="EP274" s="139"/>
      <c r="EQ274" s="139"/>
      <c r="ER274" s="139"/>
      <c r="ES274" s="139"/>
      <c r="ET274" s="139"/>
      <c r="EU274" s="139"/>
      <c r="EV274" s="139"/>
      <c r="EW274" s="139"/>
      <c r="EX274" s="139"/>
      <c r="EY274" s="139"/>
      <c r="EZ274" s="139"/>
      <c r="FA274" s="139"/>
      <c r="FB274" s="139"/>
      <c r="FC274" s="139"/>
      <c r="FD274" s="139"/>
      <c r="FE274" s="139"/>
      <c r="FF274" s="139"/>
      <c r="FG274" s="139"/>
      <c r="FH274" s="139"/>
      <c r="FI274" s="139"/>
      <c r="FJ274" s="139"/>
      <c r="FK274" s="139"/>
      <c r="FL274" s="139"/>
      <c r="FM274" s="139"/>
      <c r="FN274" s="139"/>
      <c r="FO274" s="139"/>
      <c r="FP274" s="139"/>
      <c r="FQ274" s="139"/>
      <c r="FR274" s="139"/>
      <c r="FS274" s="139"/>
      <c r="FT274" s="139"/>
      <c r="FU274" s="139"/>
      <c r="FV274" s="139"/>
      <c r="FW274" s="139"/>
      <c r="FX274" s="139"/>
      <c r="FY274" s="139"/>
      <c r="FZ274" s="139"/>
      <c r="GA274" s="139"/>
      <c r="GB274" s="139"/>
      <c r="GC274" s="139"/>
      <c r="GD274" s="139"/>
      <c r="GE274" s="139"/>
      <c r="GF274" s="139"/>
    </row>
    <row r="275" spans="1:188" ht="29.25" x14ac:dyDescent="0.25">
      <c r="A275" s="19">
        <v>1</v>
      </c>
      <c r="B275" s="19">
        <f t="shared" si="43"/>
        <v>1</v>
      </c>
      <c r="C275" s="488" t="s">
        <v>293</v>
      </c>
      <c r="D275" s="29">
        <f>'1 уровень'!E2712</f>
        <v>25370</v>
      </c>
      <c r="E275" s="29">
        <f>'1 уровень'!F2712</f>
        <v>19028</v>
      </c>
      <c r="F275" s="29">
        <f>'1 уровень'!G2712</f>
        <v>21611</v>
      </c>
      <c r="G275" s="144">
        <f>'1 уровень'!H2712</f>
        <v>113.57473197393315</v>
      </c>
      <c r="H275" s="158">
        <f>'1 уровень'!I2712</f>
        <v>0</v>
      </c>
      <c r="I275" s="158">
        <f>'1 уровень'!J2712</f>
        <v>0</v>
      </c>
      <c r="J275" s="153">
        <f>'1 уровень'!K2712</f>
        <v>0</v>
      </c>
      <c r="K275" s="153">
        <f>'1 уровень'!L2712</f>
        <v>0</v>
      </c>
      <c r="L275" s="153">
        <f>'1 уровень'!M2712</f>
        <v>0</v>
      </c>
      <c r="M275" s="153">
        <f>'1 уровень'!N2712</f>
        <v>0</v>
      </c>
      <c r="N275" s="153">
        <f>'1 уровень'!O2712</f>
        <v>0</v>
      </c>
      <c r="O275" s="153">
        <f>'1 уровень'!P2712</f>
        <v>0</v>
      </c>
      <c r="P275" s="152">
        <f>'1 уровень'!Q2712</f>
        <v>0</v>
      </c>
      <c r="Q275" s="152">
        <f>'1 уровень'!R2712</f>
        <v>0</v>
      </c>
      <c r="R275" s="152">
        <f>'1 уровень'!S2712</f>
        <v>0</v>
      </c>
      <c r="S275" s="152">
        <f>'1 уровень'!T2712</f>
        <v>0</v>
      </c>
      <c r="T275" s="152">
        <f>'1 уровень'!U2712</f>
        <v>0</v>
      </c>
      <c r="U275" s="152">
        <f>'1 уровень'!V2712</f>
        <v>0</v>
      </c>
      <c r="V275" s="152">
        <f>'1 уровень'!W2712</f>
        <v>0</v>
      </c>
      <c r="W275" s="152">
        <f>'1 уровень'!X2712</f>
        <v>0</v>
      </c>
      <c r="X275" s="152">
        <f>'1 уровень'!Y2712</f>
        <v>0</v>
      </c>
      <c r="Y275" s="152">
        <f>'1 уровень'!Z2712</f>
        <v>0</v>
      </c>
      <c r="Z275" s="152">
        <f>'1 уровень'!AA2712</f>
        <v>0</v>
      </c>
      <c r="AA275" s="1104">
        <f>'1 уровень'!AB2712</f>
        <v>0</v>
      </c>
      <c r="AB275" s="152">
        <f>'1 уровень'!AC2712</f>
        <v>0</v>
      </c>
      <c r="AC275" s="152">
        <f>'1 уровень'!AD2712</f>
        <v>0</v>
      </c>
      <c r="AD275" s="152">
        <f>'1 уровень'!AE2712</f>
        <v>0</v>
      </c>
      <c r="AE275" s="152">
        <f>'1 уровень'!AF2712</f>
        <v>0</v>
      </c>
      <c r="AF275" s="626">
        <f>'1 уровень'!AG2712</f>
        <v>0</v>
      </c>
      <c r="AG275" s="152"/>
      <c r="AH275" s="152"/>
      <c r="AI275" s="1342">
        <f>'1 уровень'!AH2713</f>
        <v>0</v>
      </c>
      <c r="AJ275" s="1349">
        <f>'1 уровень'!AI2713</f>
        <v>0</v>
      </c>
      <c r="AK275" s="139"/>
      <c r="AL275" s="139"/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</row>
    <row r="276" spans="1:188" ht="30" x14ac:dyDescent="0.25">
      <c r="B276" s="19">
        <f t="shared" si="43"/>
        <v>1</v>
      </c>
      <c r="C276" s="816" t="s">
        <v>204</v>
      </c>
      <c r="D276" s="29">
        <f>'1 уровень'!E2713</f>
        <v>0</v>
      </c>
      <c r="E276" s="29">
        <f>'1 уровень'!F2713</f>
        <v>0</v>
      </c>
      <c r="F276" s="29">
        <f>'1 уровень'!G2713</f>
        <v>0</v>
      </c>
      <c r="G276" s="144">
        <f>'1 уровень'!H2713</f>
        <v>0</v>
      </c>
      <c r="H276" s="158">
        <f>'1 уровень'!I2713</f>
        <v>0</v>
      </c>
      <c r="I276" s="158">
        <f>'1 уровень'!J2713</f>
        <v>0</v>
      </c>
      <c r="J276" s="153">
        <f>'1 уровень'!K2713</f>
        <v>0</v>
      </c>
      <c r="K276" s="153">
        <f>'1 уровень'!L2713</f>
        <v>0</v>
      </c>
      <c r="L276" s="153">
        <f>'1 уровень'!M2713</f>
        <v>0</v>
      </c>
      <c r="M276" s="153">
        <f>'1 уровень'!N2713</f>
        <v>0</v>
      </c>
      <c r="N276" s="153">
        <f>'1 уровень'!O2713</f>
        <v>0</v>
      </c>
      <c r="O276" s="153">
        <f>'1 уровень'!P2713</f>
        <v>0</v>
      </c>
      <c r="P276" s="152">
        <f>'1 уровень'!Q2713</f>
        <v>0</v>
      </c>
      <c r="Q276" s="152">
        <f>'1 уровень'!R2713</f>
        <v>0</v>
      </c>
      <c r="R276" s="152">
        <f>'1 уровень'!S2713</f>
        <v>0</v>
      </c>
      <c r="S276" s="152">
        <f>'1 уровень'!T2713</f>
        <v>0</v>
      </c>
      <c r="T276" s="152">
        <f>'1 уровень'!U2713</f>
        <v>0</v>
      </c>
      <c r="U276" s="152">
        <f>'1 уровень'!V2713</f>
        <v>0</v>
      </c>
      <c r="V276" s="152">
        <f>'1 уровень'!W2713</f>
        <v>0</v>
      </c>
      <c r="W276" s="152">
        <f>'1 уровень'!X2713</f>
        <v>0</v>
      </c>
      <c r="X276" s="152">
        <f>'1 уровень'!Y2713</f>
        <v>0</v>
      </c>
      <c r="Y276" s="152">
        <f>'1 уровень'!Z2713</f>
        <v>0</v>
      </c>
      <c r="Z276" s="152">
        <f>'1 уровень'!AA2713</f>
        <v>0</v>
      </c>
      <c r="AA276" s="1104">
        <f>'1 уровень'!AB2713</f>
        <v>0</v>
      </c>
      <c r="AB276" s="152">
        <f>'1 уровень'!AC2713</f>
        <v>0</v>
      </c>
      <c r="AC276" s="152">
        <f>'1 уровень'!AD2713</f>
        <v>0</v>
      </c>
      <c r="AD276" s="152">
        <f>'1 уровень'!AE2713</f>
        <v>0</v>
      </c>
      <c r="AE276" s="152">
        <f>'1 уровень'!AF2713</f>
        <v>0</v>
      </c>
      <c r="AF276" s="626">
        <f>'1 уровень'!AG2713</f>
        <v>0</v>
      </c>
      <c r="AG276" s="152"/>
      <c r="AH276" s="152"/>
      <c r="AI276" s="1342">
        <f>'1 уровень'!AH2714</f>
        <v>0</v>
      </c>
      <c r="AJ276" s="1349">
        <f>'1 уровень'!AI2714</f>
        <v>0</v>
      </c>
      <c r="AK276" s="139"/>
      <c r="AL276" s="139"/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</row>
    <row r="277" spans="1:188" ht="30" x14ac:dyDescent="0.25">
      <c r="B277" s="19">
        <f t="shared" si="43"/>
        <v>1</v>
      </c>
      <c r="C277" s="816" t="s">
        <v>205</v>
      </c>
      <c r="D277" s="29">
        <f>'1 уровень'!E2714</f>
        <v>3000</v>
      </c>
      <c r="E277" s="29">
        <f>'1 уровень'!F2714</f>
        <v>2250</v>
      </c>
      <c r="F277" s="29">
        <f>'1 уровень'!G2714</f>
        <v>1683</v>
      </c>
      <c r="G277" s="144">
        <f>'1 уровень'!H2714</f>
        <v>74.8</v>
      </c>
      <c r="H277" s="158">
        <f>'1 уровень'!I2714</f>
        <v>0</v>
      </c>
      <c r="I277" s="158">
        <f>'1 уровень'!J2714</f>
        <v>0</v>
      </c>
      <c r="J277" s="153">
        <f>'1 уровень'!K2714</f>
        <v>0</v>
      </c>
      <c r="K277" s="153">
        <f>'1 уровень'!L2714</f>
        <v>0</v>
      </c>
      <c r="L277" s="153">
        <f>'1 уровень'!M2714</f>
        <v>0</v>
      </c>
      <c r="M277" s="153">
        <f>'1 уровень'!N2714</f>
        <v>0</v>
      </c>
      <c r="N277" s="153">
        <f>'1 уровень'!O2714</f>
        <v>0</v>
      </c>
      <c r="O277" s="153">
        <f>'1 уровень'!P2714</f>
        <v>0</v>
      </c>
      <c r="P277" s="152">
        <f>'1 уровень'!Q2714</f>
        <v>0</v>
      </c>
      <c r="Q277" s="152">
        <f>'1 уровень'!R2714</f>
        <v>0</v>
      </c>
      <c r="R277" s="152">
        <f>'1 уровень'!S2714</f>
        <v>0</v>
      </c>
      <c r="S277" s="152">
        <f>'1 уровень'!T2714</f>
        <v>0</v>
      </c>
      <c r="T277" s="152">
        <f>'1 уровень'!U2714</f>
        <v>0</v>
      </c>
      <c r="U277" s="152">
        <f>'1 уровень'!V2714</f>
        <v>0</v>
      </c>
      <c r="V277" s="152">
        <f>'1 уровень'!W2714</f>
        <v>0</v>
      </c>
      <c r="W277" s="152">
        <f>'1 уровень'!X2714</f>
        <v>0</v>
      </c>
      <c r="X277" s="152">
        <f>'1 уровень'!Y2714</f>
        <v>0</v>
      </c>
      <c r="Y277" s="152">
        <f>'1 уровень'!Z2714</f>
        <v>0</v>
      </c>
      <c r="Z277" s="152">
        <f>'1 уровень'!AA2714</f>
        <v>0</v>
      </c>
      <c r="AA277" s="1104">
        <f>'1 уровень'!AB2714</f>
        <v>0</v>
      </c>
      <c r="AB277" s="152">
        <f>'1 уровень'!AC2714</f>
        <v>0</v>
      </c>
      <c r="AC277" s="152">
        <f>'1 уровень'!AD2714</f>
        <v>0</v>
      </c>
      <c r="AD277" s="152">
        <f>'1 уровень'!AE2714</f>
        <v>0</v>
      </c>
      <c r="AE277" s="152">
        <f>'1 уровень'!AF2714</f>
        <v>0</v>
      </c>
      <c r="AF277" s="626">
        <f>'1 уровень'!AG2714</f>
        <v>0</v>
      </c>
      <c r="AG277" s="152"/>
      <c r="AH277" s="152"/>
      <c r="AI277" s="1342">
        <f>'1 уровень'!AH2715</f>
        <v>0</v>
      </c>
      <c r="AJ277" s="1349">
        <f>'1 уровень'!AI2715</f>
        <v>0</v>
      </c>
      <c r="AK277" s="139"/>
      <c r="AL277" s="139"/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</row>
    <row r="278" spans="1:188" ht="30" x14ac:dyDescent="0.25">
      <c r="B278" s="19">
        <f t="shared" si="43"/>
        <v>1</v>
      </c>
      <c r="C278" s="492" t="s">
        <v>294</v>
      </c>
      <c r="D278" s="29">
        <f>'1 уровень'!E2715</f>
        <v>18800</v>
      </c>
      <c r="E278" s="29">
        <f>'1 уровень'!F2715</f>
        <v>14100</v>
      </c>
      <c r="F278" s="29">
        <f>'1 уровень'!G2715</f>
        <v>12487</v>
      </c>
      <c r="G278" s="144">
        <f>'1 уровень'!H2715</f>
        <v>88.560283687943269</v>
      </c>
      <c r="H278" s="158">
        <f>'1 уровень'!I2715</f>
        <v>0</v>
      </c>
      <c r="I278" s="158">
        <f>'1 уровень'!J2715</f>
        <v>0</v>
      </c>
      <c r="J278" s="153">
        <f>'1 уровень'!K2715</f>
        <v>0</v>
      </c>
      <c r="K278" s="153">
        <f>'1 уровень'!L2715</f>
        <v>0</v>
      </c>
      <c r="L278" s="153">
        <f>'1 уровень'!M2715</f>
        <v>0</v>
      </c>
      <c r="M278" s="153">
        <f>'1 уровень'!N2715</f>
        <v>0</v>
      </c>
      <c r="N278" s="153">
        <f>'1 уровень'!O2715</f>
        <v>0</v>
      </c>
      <c r="O278" s="153">
        <f>'1 уровень'!P2715</f>
        <v>0</v>
      </c>
      <c r="P278" s="152">
        <f>'1 уровень'!Q2715</f>
        <v>0</v>
      </c>
      <c r="Q278" s="152">
        <f>'1 уровень'!R2715</f>
        <v>0</v>
      </c>
      <c r="R278" s="152">
        <f>'1 уровень'!S2715</f>
        <v>0</v>
      </c>
      <c r="S278" s="152">
        <f>'1 уровень'!T2715</f>
        <v>0</v>
      </c>
      <c r="T278" s="152">
        <f>'1 уровень'!U2715</f>
        <v>0</v>
      </c>
      <c r="U278" s="152">
        <f>'1 уровень'!V2715</f>
        <v>0</v>
      </c>
      <c r="V278" s="152">
        <f>'1 уровень'!W2715</f>
        <v>0</v>
      </c>
      <c r="W278" s="152">
        <f>'1 уровень'!X2715</f>
        <v>0</v>
      </c>
      <c r="X278" s="152">
        <f>'1 уровень'!Y2715</f>
        <v>0</v>
      </c>
      <c r="Y278" s="152">
        <f>'1 уровень'!Z2715</f>
        <v>0</v>
      </c>
      <c r="Z278" s="152">
        <f>'1 уровень'!AA2715</f>
        <v>0</v>
      </c>
      <c r="AA278" s="1104">
        <f>'1 уровень'!AB2715</f>
        <v>0</v>
      </c>
      <c r="AB278" s="152">
        <f>'1 уровень'!AC2715</f>
        <v>0</v>
      </c>
      <c r="AC278" s="152">
        <f>'1 уровень'!AD2715</f>
        <v>0</v>
      </c>
      <c r="AD278" s="152">
        <f>'1 уровень'!AE2715</f>
        <v>0</v>
      </c>
      <c r="AE278" s="152">
        <f>'1 уровень'!AF2715</f>
        <v>0</v>
      </c>
      <c r="AF278" s="626">
        <f>'1 уровень'!AG2715</f>
        <v>0</v>
      </c>
      <c r="AG278" s="152"/>
      <c r="AH278" s="152"/>
      <c r="AI278" s="1342" t="e">
        <f>'1 уровень'!#REF!</f>
        <v>#REF!</v>
      </c>
      <c r="AJ278" s="1349" t="e">
        <f>'1 уровень'!#REF!</f>
        <v>#REF!</v>
      </c>
      <c r="AK278" s="139"/>
      <c r="AL278" s="139"/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</row>
    <row r="279" spans="1:188" ht="60" x14ac:dyDescent="0.25">
      <c r="B279" s="19">
        <f t="shared" si="43"/>
        <v>1</v>
      </c>
      <c r="C279" s="336" t="s">
        <v>295</v>
      </c>
      <c r="D279" s="29">
        <f>'1 уровень'!E2716</f>
        <v>1000</v>
      </c>
      <c r="E279" s="29">
        <f>'1 уровень'!F2716</f>
        <v>750</v>
      </c>
      <c r="F279" s="29">
        <f>'1 уровень'!G2716</f>
        <v>1312</v>
      </c>
      <c r="G279" s="144">
        <f>'1 уровень'!H2716</f>
        <v>174.93333333333334</v>
      </c>
      <c r="H279" s="158">
        <f>'1 уровень'!I2716</f>
        <v>0</v>
      </c>
      <c r="I279" s="158">
        <f>'1 уровень'!J2716</f>
        <v>0</v>
      </c>
      <c r="J279" s="153">
        <f>'1 уровень'!K2716</f>
        <v>0</v>
      </c>
      <c r="K279" s="153">
        <f>'1 уровень'!L2716</f>
        <v>0</v>
      </c>
      <c r="L279" s="153">
        <f>'1 уровень'!M2716</f>
        <v>0</v>
      </c>
      <c r="M279" s="153">
        <f>'1 уровень'!N2716</f>
        <v>0</v>
      </c>
      <c r="N279" s="153">
        <f>'1 уровень'!O2716</f>
        <v>0</v>
      </c>
      <c r="O279" s="153">
        <f>'1 уровень'!P2716</f>
        <v>0</v>
      </c>
      <c r="P279" s="152">
        <f>'1 уровень'!Q2716</f>
        <v>0</v>
      </c>
      <c r="Q279" s="152">
        <f>'1 уровень'!R2716</f>
        <v>0</v>
      </c>
      <c r="R279" s="152">
        <f>'1 уровень'!S2716</f>
        <v>0</v>
      </c>
      <c r="S279" s="152">
        <f>'1 уровень'!T2716</f>
        <v>0</v>
      </c>
      <c r="T279" s="152">
        <f>'1 уровень'!U2716</f>
        <v>0</v>
      </c>
      <c r="U279" s="152">
        <f>'1 уровень'!V2716</f>
        <v>0</v>
      </c>
      <c r="V279" s="152">
        <f>'1 уровень'!W2716</f>
        <v>0</v>
      </c>
      <c r="W279" s="152">
        <f>'1 уровень'!X2716</f>
        <v>0</v>
      </c>
      <c r="X279" s="152">
        <f>'1 уровень'!Y2716</f>
        <v>0</v>
      </c>
      <c r="Y279" s="152">
        <f>'1 уровень'!Z2716</f>
        <v>0</v>
      </c>
      <c r="Z279" s="152">
        <f>'1 уровень'!AA2716</f>
        <v>0</v>
      </c>
      <c r="AA279" s="1104">
        <f>'1 уровень'!AB2716</f>
        <v>0</v>
      </c>
      <c r="AB279" s="152">
        <f>'1 уровень'!AC2716</f>
        <v>0</v>
      </c>
      <c r="AC279" s="152">
        <f>'1 уровень'!AD2716</f>
        <v>0</v>
      </c>
      <c r="AD279" s="152">
        <f>'1 уровень'!AE2716</f>
        <v>0</v>
      </c>
      <c r="AE279" s="152">
        <f>'1 уровень'!AF2716</f>
        <v>0</v>
      </c>
      <c r="AF279" s="626">
        <f>'1 уровень'!AG2716</f>
        <v>0</v>
      </c>
      <c r="AG279" s="152"/>
      <c r="AH279" s="152"/>
      <c r="AI279" s="1342">
        <f>'1 уровень'!AH2717</f>
        <v>0</v>
      </c>
      <c r="AJ279" s="1349">
        <f>'1 уровень'!AI2717</f>
        <v>0</v>
      </c>
      <c r="AK279" s="139"/>
      <c r="AL279" s="139"/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</row>
    <row r="280" spans="1:188" ht="45" x14ac:dyDescent="0.25">
      <c r="B280" s="19">
        <f t="shared" si="43"/>
        <v>1</v>
      </c>
      <c r="C280" s="336" t="s">
        <v>296</v>
      </c>
      <c r="D280" s="29">
        <f>'1 уровень'!E2717</f>
        <v>980</v>
      </c>
      <c r="E280" s="29">
        <f>'1 уровень'!F2717</f>
        <v>735</v>
      </c>
      <c r="F280" s="29">
        <f>'1 уровень'!G2717</f>
        <v>6047</v>
      </c>
      <c r="G280" s="144">
        <f>'1 уровень'!H2717</f>
        <v>822.72108843537421</v>
      </c>
      <c r="H280" s="158">
        <f>'1 уровень'!I2717</f>
        <v>0</v>
      </c>
      <c r="I280" s="158">
        <f>'1 уровень'!J2717</f>
        <v>0</v>
      </c>
      <c r="J280" s="153">
        <f>'1 уровень'!K2717</f>
        <v>0</v>
      </c>
      <c r="K280" s="153">
        <f>'1 уровень'!L2717</f>
        <v>0</v>
      </c>
      <c r="L280" s="153">
        <f>'1 уровень'!M2717</f>
        <v>0</v>
      </c>
      <c r="M280" s="153">
        <f>'1 уровень'!N2717</f>
        <v>0</v>
      </c>
      <c r="N280" s="153">
        <f>'1 уровень'!O2717</f>
        <v>0</v>
      </c>
      <c r="O280" s="153">
        <f>'1 уровень'!P2717</f>
        <v>0</v>
      </c>
      <c r="P280" s="152">
        <f>'1 уровень'!Q2717</f>
        <v>0</v>
      </c>
      <c r="Q280" s="152">
        <f>'1 уровень'!R2717</f>
        <v>0</v>
      </c>
      <c r="R280" s="152">
        <f>'1 уровень'!S2717</f>
        <v>0</v>
      </c>
      <c r="S280" s="152">
        <f>'1 уровень'!T2717</f>
        <v>0</v>
      </c>
      <c r="T280" s="152">
        <f>'1 уровень'!U2717</f>
        <v>0</v>
      </c>
      <c r="U280" s="152">
        <f>'1 уровень'!V2717</f>
        <v>0</v>
      </c>
      <c r="V280" s="152">
        <f>'1 уровень'!W2717</f>
        <v>0</v>
      </c>
      <c r="W280" s="152">
        <f>'1 уровень'!X2717</f>
        <v>0</v>
      </c>
      <c r="X280" s="152">
        <f>'1 уровень'!Y2717</f>
        <v>0</v>
      </c>
      <c r="Y280" s="152">
        <f>'1 уровень'!Z2717</f>
        <v>0</v>
      </c>
      <c r="Z280" s="152">
        <f>'1 уровень'!AA2717</f>
        <v>0</v>
      </c>
      <c r="AA280" s="1104">
        <f>'1 уровень'!AB2717</f>
        <v>0</v>
      </c>
      <c r="AB280" s="152">
        <f>'1 уровень'!AC2717</f>
        <v>0</v>
      </c>
      <c r="AC280" s="152">
        <f>'1 уровень'!AD2717</f>
        <v>0</v>
      </c>
      <c r="AD280" s="152">
        <f>'1 уровень'!AE2717</f>
        <v>0</v>
      </c>
      <c r="AE280" s="152">
        <f>'1 уровень'!AF2717</f>
        <v>0</v>
      </c>
      <c r="AF280" s="626">
        <f>'1 уровень'!AG2717</f>
        <v>0</v>
      </c>
      <c r="AG280" s="152"/>
      <c r="AH280" s="152"/>
      <c r="AI280" s="1342">
        <f>'1 уровень'!AH2719</f>
        <v>0</v>
      </c>
      <c r="AJ280" s="1349">
        <f>'1 уровень'!AI2719</f>
        <v>0</v>
      </c>
      <c r="AK280" s="139"/>
      <c r="AL280" s="139"/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</row>
    <row r="281" spans="1:188" ht="105" x14ac:dyDescent="0.25">
      <c r="B281" s="19">
        <f t="shared" si="43"/>
        <v>1</v>
      </c>
      <c r="C281" s="336" t="s">
        <v>531</v>
      </c>
      <c r="D281" s="29">
        <f>'1 уровень'!E2718</f>
        <v>800</v>
      </c>
      <c r="E281" s="29">
        <f>'1 уровень'!F2718</f>
        <v>600</v>
      </c>
      <c r="F281" s="29">
        <f>'1 уровень'!G2718</f>
        <v>0</v>
      </c>
      <c r="G281" s="144">
        <f>'1 уровень'!H2718</f>
        <v>0</v>
      </c>
      <c r="H281" s="158">
        <f>'1 уровень'!I2718</f>
        <v>0</v>
      </c>
      <c r="I281" s="158">
        <f>'1 уровень'!J2718</f>
        <v>0</v>
      </c>
      <c r="J281" s="153">
        <f>'1 уровень'!K2718</f>
        <v>0</v>
      </c>
      <c r="K281" s="153">
        <f>'1 уровень'!L2718</f>
        <v>0</v>
      </c>
      <c r="L281" s="153">
        <f>'1 уровень'!M2718</f>
        <v>0</v>
      </c>
      <c r="M281" s="153">
        <f>'1 уровень'!N2718</f>
        <v>0</v>
      </c>
      <c r="N281" s="153">
        <f>'1 уровень'!O2718</f>
        <v>0</v>
      </c>
      <c r="O281" s="153">
        <f>'1 уровень'!P2718</f>
        <v>0</v>
      </c>
      <c r="P281" s="152">
        <f>'1 уровень'!Q2718</f>
        <v>0</v>
      </c>
      <c r="Q281" s="152">
        <f>'1 уровень'!R2718</f>
        <v>0</v>
      </c>
      <c r="R281" s="152">
        <f>'1 уровень'!S2718</f>
        <v>0</v>
      </c>
      <c r="S281" s="152">
        <f>'1 уровень'!T2718</f>
        <v>0</v>
      </c>
      <c r="T281" s="152">
        <f>'1 уровень'!U2718</f>
        <v>0</v>
      </c>
      <c r="U281" s="152">
        <f>'1 уровень'!V2718</f>
        <v>0</v>
      </c>
      <c r="V281" s="152">
        <f>'1 уровень'!W2718</f>
        <v>0</v>
      </c>
      <c r="W281" s="152">
        <f>'1 уровень'!X2718</f>
        <v>0</v>
      </c>
      <c r="X281" s="152">
        <f>'1 уровень'!Y2718</f>
        <v>0</v>
      </c>
      <c r="Y281" s="152">
        <f>'1 уровень'!Z2718</f>
        <v>0</v>
      </c>
      <c r="Z281" s="152">
        <f>'1 уровень'!AA2718</f>
        <v>0</v>
      </c>
      <c r="AA281" s="1104">
        <f>'1 уровень'!AB2718</f>
        <v>0</v>
      </c>
      <c r="AB281" s="152">
        <f>'1 уровень'!AC2718</f>
        <v>0</v>
      </c>
      <c r="AC281" s="152">
        <f>'1 уровень'!AD2718</f>
        <v>0</v>
      </c>
      <c r="AD281" s="152">
        <f>'1 уровень'!AE2718</f>
        <v>0</v>
      </c>
      <c r="AE281" s="152">
        <f>'1 уровень'!AF2718</f>
        <v>0</v>
      </c>
      <c r="AF281" s="626">
        <f>'1 уровень'!AG2718</f>
        <v>0</v>
      </c>
      <c r="AG281" s="152"/>
      <c r="AH281" s="152"/>
      <c r="AI281" s="1342">
        <f>'1 уровень'!AH2720</f>
        <v>0</v>
      </c>
      <c r="AJ281" s="1349">
        <f>'1 уровень'!AI2720</f>
        <v>0</v>
      </c>
      <c r="AK281" s="139"/>
      <c r="AL281" s="139"/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</row>
    <row r="282" spans="1:188" ht="29.25" x14ac:dyDescent="0.25">
      <c r="B282" s="19">
        <f t="shared" si="43"/>
        <v>1</v>
      </c>
      <c r="C282" s="817" t="s">
        <v>380</v>
      </c>
      <c r="D282" s="29">
        <f>'1 уровень'!E2719</f>
        <v>1590</v>
      </c>
      <c r="E282" s="29">
        <f>'1 уровень'!F2719</f>
        <v>1193</v>
      </c>
      <c r="F282" s="29">
        <f>'1 уровень'!G2719</f>
        <v>82</v>
      </c>
      <c r="G282" s="144">
        <f>'1 уровень'!H2719</f>
        <v>6.873428331936295</v>
      </c>
      <c r="H282" s="158">
        <f>'1 уровень'!I2719</f>
        <v>0</v>
      </c>
      <c r="I282" s="158">
        <f>'1 уровень'!J2719</f>
        <v>0</v>
      </c>
      <c r="J282" s="153">
        <f>'1 уровень'!K2719</f>
        <v>0</v>
      </c>
      <c r="K282" s="153">
        <f>'1 уровень'!L2719</f>
        <v>0</v>
      </c>
      <c r="L282" s="153">
        <f>'1 уровень'!M2719</f>
        <v>0</v>
      </c>
      <c r="M282" s="153">
        <f>'1 уровень'!N2719</f>
        <v>0</v>
      </c>
      <c r="N282" s="153">
        <f>'1 уровень'!O2719</f>
        <v>0</v>
      </c>
      <c r="O282" s="153">
        <f>'1 уровень'!P2719</f>
        <v>0</v>
      </c>
      <c r="P282" s="152">
        <f>'1 уровень'!Q2719</f>
        <v>0</v>
      </c>
      <c r="Q282" s="152">
        <f>'1 уровень'!R2719</f>
        <v>0</v>
      </c>
      <c r="R282" s="152">
        <f>'1 уровень'!S2719</f>
        <v>0</v>
      </c>
      <c r="S282" s="152">
        <f>'1 уровень'!T2719</f>
        <v>0</v>
      </c>
      <c r="T282" s="152">
        <f>'1 уровень'!U2719</f>
        <v>0</v>
      </c>
      <c r="U282" s="152">
        <f>'1 уровень'!V2719</f>
        <v>0</v>
      </c>
      <c r="V282" s="152">
        <f>'1 уровень'!W2719</f>
        <v>0</v>
      </c>
      <c r="W282" s="152">
        <f>'1 уровень'!X2719</f>
        <v>0</v>
      </c>
      <c r="X282" s="152">
        <f>'1 уровень'!Y2719</f>
        <v>0</v>
      </c>
      <c r="Y282" s="152">
        <f>'1 уровень'!Z2719</f>
        <v>0</v>
      </c>
      <c r="Z282" s="152">
        <f>'1 уровень'!AA2719</f>
        <v>0</v>
      </c>
      <c r="AA282" s="1104">
        <f>'1 уровень'!AB2719</f>
        <v>0</v>
      </c>
      <c r="AB282" s="152">
        <f>'1 уровень'!AC2719</f>
        <v>0</v>
      </c>
      <c r="AC282" s="152">
        <f>'1 уровень'!AD2719</f>
        <v>0</v>
      </c>
      <c r="AD282" s="152">
        <f>'1 уровень'!AE2719</f>
        <v>0</v>
      </c>
      <c r="AE282" s="152">
        <f>'1 уровень'!AF2719</f>
        <v>0</v>
      </c>
      <c r="AF282" s="626">
        <f>'1 уровень'!AG2719</f>
        <v>0</v>
      </c>
      <c r="AG282" s="152"/>
      <c r="AH282" s="152"/>
      <c r="AI282" s="1342">
        <f>'1 уровень'!AH2721</f>
        <v>0</v>
      </c>
      <c r="AJ282" s="1349">
        <f>'1 уровень'!AI2721</f>
        <v>0</v>
      </c>
      <c r="AK282" s="139"/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</row>
    <row r="283" spans="1:188" ht="30" x14ac:dyDescent="0.25">
      <c r="B283" s="19">
        <f t="shared" si="43"/>
        <v>1</v>
      </c>
      <c r="C283" s="337" t="s">
        <v>135</v>
      </c>
      <c r="D283" s="29">
        <f>'1 уровень'!E2720</f>
        <v>21000</v>
      </c>
      <c r="E283" s="29">
        <f>'1 уровень'!F2720</f>
        <v>15750</v>
      </c>
      <c r="F283" s="29">
        <f>'1 уровень'!G2720</f>
        <v>8191</v>
      </c>
      <c r="G283" s="144">
        <f>'1 уровень'!H2720</f>
        <v>52.006349206349213</v>
      </c>
      <c r="H283" s="158">
        <f>'1 уровень'!I2720</f>
        <v>0</v>
      </c>
      <c r="I283" s="158">
        <f>'1 уровень'!J2720</f>
        <v>0</v>
      </c>
      <c r="J283" s="153">
        <f>'1 уровень'!K2720</f>
        <v>0</v>
      </c>
      <c r="K283" s="153">
        <f>'1 уровень'!L2720</f>
        <v>0</v>
      </c>
      <c r="L283" s="153">
        <f>'1 уровень'!M2720</f>
        <v>0</v>
      </c>
      <c r="M283" s="153">
        <f>'1 уровень'!N2720</f>
        <v>0</v>
      </c>
      <c r="N283" s="153">
        <f>'1 уровень'!O2720</f>
        <v>0</v>
      </c>
      <c r="O283" s="153">
        <f>'1 уровень'!P2720</f>
        <v>0</v>
      </c>
      <c r="P283" s="152">
        <f>'1 уровень'!Q2720</f>
        <v>0</v>
      </c>
      <c r="Q283" s="152">
        <f>'1 уровень'!R2720</f>
        <v>0</v>
      </c>
      <c r="R283" s="152">
        <f>'1 уровень'!S2720</f>
        <v>0</v>
      </c>
      <c r="S283" s="152">
        <f>'1 уровень'!T2720</f>
        <v>0</v>
      </c>
      <c r="T283" s="152">
        <f>'1 уровень'!U2720</f>
        <v>0</v>
      </c>
      <c r="U283" s="152">
        <f>'1 уровень'!V2720</f>
        <v>0</v>
      </c>
      <c r="V283" s="152">
        <f>'1 уровень'!W2720</f>
        <v>0</v>
      </c>
      <c r="W283" s="152">
        <f>'1 уровень'!X2720</f>
        <v>0</v>
      </c>
      <c r="X283" s="152">
        <f>'1 уровень'!Y2720</f>
        <v>0</v>
      </c>
      <c r="Y283" s="152">
        <f>'1 уровень'!Z2720</f>
        <v>0</v>
      </c>
      <c r="Z283" s="152">
        <f>'1 уровень'!AA2720</f>
        <v>0</v>
      </c>
      <c r="AA283" s="1104">
        <f>'1 уровень'!AB2720</f>
        <v>0</v>
      </c>
      <c r="AB283" s="152">
        <f>'1 уровень'!AC2720</f>
        <v>0</v>
      </c>
      <c r="AC283" s="152">
        <f>'1 уровень'!AD2720</f>
        <v>0</v>
      </c>
      <c r="AD283" s="152">
        <f>'1 уровень'!AE2720</f>
        <v>0</v>
      </c>
      <c r="AE283" s="152">
        <f>'1 уровень'!AF2720</f>
        <v>0</v>
      </c>
      <c r="AF283" s="626">
        <f>'1 уровень'!AG2720</f>
        <v>0</v>
      </c>
      <c r="AG283" s="152"/>
      <c r="AH283" s="152"/>
      <c r="AI283" s="1342" t="e">
        <f>'1 уровень'!#REF!</f>
        <v>#REF!</v>
      </c>
      <c r="AJ283" s="1349" t="e">
        <f>'1 уровень'!#REF!</f>
        <v>#REF!</v>
      </c>
      <c r="AK283" s="139"/>
      <c r="AL283" s="139"/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</row>
    <row r="284" spans="1:188" x14ac:dyDescent="0.25">
      <c r="B284" s="19">
        <f t="shared" si="43"/>
        <v>1</v>
      </c>
      <c r="C284" s="337" t="s">
        <v>239</v>
      </c>
      <c r="D284" s="29">
        <f>'1 уровень'!E2721</f>
        <v>21000</v>
      </c>
      <c r="E284" s="29">
        <f>'1 уровень'!F2721</f>
        <v>15750</v>
      </c>
      <c r="F284" s="29">
        <f>'1 уровень'!G2721</f>
        <v>8191</v>
      </c>
      <c r="G284" s="144">
        <f>'1 уровень'!H2721</f>
        <v>52.006349206349213</v>
      </c>
      <c r="H284" s="158">
        <f>'1 уровень'!I2721</f>
        <v>0</v>
      </c>
      <c r="I284" s="158">
        <f>'1 уровень'!J2721</f>
        <v>0</v>
      </c>
      <c r="J284" s="153">
        <f>'1 уровень'!K2721</f>
        <v>0</v>
      </c>
      <c r="K284" s="153">
        <f>'1 уровень'!L2721</f>
        <v>0</v>
      </c>
      <c r="L284" s="153">
        <f>'1 уровень'!M2721</f>
        <v>0</v>
      </c>
      <c r="M284" s="153">
        <f>'1 уровень'!N2721</f>
        <v>0</v>
      </c>
      <c r="N284" s="153">
        <f>'1 уровень'!O2721</f>
        <v>0</v>
      </c>
      <c r="O284" s="153">
        <f>'1 уровень'!P2721</f>
        <v>0</v>
      </c>
      <c r="P284" s="152">
        <f>'1 уровень'!Q2721</f>
        <v>0</v>
      </c>
      <c r="Q284" s="152">
        <f>'1 уровень'!R2721</f>
        <v>0</v>
      </c>
      <c r="R284" s="152">
        <f>'1 уровень'!S2721</f>
        <v>0</v>
      </c>
      <c r="S284" s="152">
        <f>'1 уровень'!T2721</f>
        <v>0</v>
      </c>
      <c r="T284" s="152">
        <f>'1 уровень'!U2721</f>
        <v>0</v>
      </c>
      <c r="U284" s="152">
        <f>'1 уровень'!V2721</f>
        <v>0</v>
      </c>
      <c r="V284" s="152">
        <f>'1 уровень'!W2721</f>
        <v>0</v>
      </c>
      <c r="W284" s="152">
        <f>'1 уровень'!X2721</f>
        <v>0</v>
      </c>
      <c r="X284" s="152">
        <f>'1 уровень'!Y2721</f>
        <v>0</v>
      </c>
      <c r="Y284" s="152">
        <f>'1 уровень'!Z2721</f>
        <v>0</v>
      </c>
      <c r="Z284" s="152">
        <f>'1 уровень'!AA2721</f>
        <v>0</v>
      </c>
      <c r="AA284" s="1104">
        <f>'1 уровень'!AB2721</f>
        <v>0</v>
      </c>
      <c r="AB284" s="152">
        <f>'1 уровень'!AC2721</f>
        <v>0</v>
      </c>
      <c r="AC284" s="152">
        <f>'1 уровень'!AD2721</f>
        <v>0</v>
      </c>
      <c r="AD284" s="152">
        <f>'1 уровень'!AE2721</f>
        <v>0</v>
      </c>
      <c r="AE284" s="152">
        <f>'1 уровень'!AF2721</f>
        <v>0</v>
      </c>
      <c r="AF284" s="626">
        <f>'1 уровень'!AG2721</f>
        <v>0</v>
      </c>
      <c r="AG284" s="152"/>
      <c r="AH284" s="152"/>
      <c r="AI284" s="1342" t="e">
        <f>'1 уровень'!#REF!</f>
        <v>#REF!</v>
      </c>
      <c r="AJ284" s="1349" t="e">
        <f>'1 уровень'!#REF!</f>
        <v>#REF!</v>
      </c>
      <c r="AK284" s="139"/>
      <c r="AL284" s="139"/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</row>
    <row r="285" spans="1:188" ht="45" x14ac:dyDescent="0.25">
      <c r="B285" s="19">
        <f t="shared" si="43"/>
        <v>1</v>
      </c>
      <c r="C285" s="495" t="s">
        <v>298</v>
      </c>
      <c r="D285" s="29">
        <f>'1 уровень'!E2722</f>
        <v>12326</v>
      </c>
      <c r="E285" s="29">
        <f>'1 уровень'!F2722</f>
        <v>9246</v>
      </c>
      <c r="F285" s="29">
        <f>'1 уровень'!G2722</f>
        <v>1606</v>
      </c>
      <c r="G285" s="144">
        <f>'1 уровень'!H2722</f>
        <v>17.369673372269091</v>
      </c>
      <c r="H285" s="158">
        <f>'1 уровень'!I2722</f>
        <v>0</v>
      </c>
      <c r="I285" s="158">
        <f>'1 уровень'!J2722</f>
        <v>0</v>
      </c>
      <c r="J285" s="153">
        <f>'1 уровень'!K2722</f>
        <v>0</v>
      </c>
      <c r="K285" s="153">
        <f>'1 уровень'!L2722</f>
        <v>0</v>
      </c>
      <c r="L285" s="153">
        <f>'1 уровень'!M2722</f>
        <v>0</v>
      </c>
      <c r="M285" s="153">
        <f>'1 уровень'!N2722</f>
        <v>0</v>
      </c>
      <c r="N285" s="153">
        <f>'1 уровень'!O2722</f>
        <v>0</v>
      </c>
      <c r="O285" s="153">
        <f>'1 уровень'!P2722</f>
        <v>0</v>
      </c>
      <c r="P285" s="152">
        <f>'1 уровень'!Q2722</f>
        <v>0</v>
      </c>
      <c r="Q285" s="152">
        <f>'1 уровень'!R2722</f>
        <v>0</v>
      </c>
      <c r="R285" s="152">
        <f>'1 уровень'!S2722</f>
        <v>0</v>
      </c>
      <c r="S285" s="152">
        <f>'1 уровень'!T2722</f>
        <v>0</v>
      </c>
      <c r="T285" s="152">
        <f>'1 уровень'!U2722</f>
        <v>0</v>
      </c>
      <c r="U285" s="152">
        <f>'1 уровень'!V2722</f>
        <v>0</v>
      </c>
      <c r="V285" s="152">
        <f>'1 уровень'!W2722</f>
        <v>0</v>
      </c>
      <c r="W285" s="152">
        <f>'1 уровень'!X2722</f>
        <v>0</v>
      </c>
      <c r="X285" s="152">
        <f>'1 уровень'!Y2722</f>
        <v>0</v>
      </c>
      <c r="Y285" s="152">
        <f>'1 уровень'!Z2722</f>
        <v>0</v>
      </c>
      <c r="Z285" s="152">
        <f>'1 уровень'!AA2722</f>
        <v>0</v>
      </c>
      <c r="AA285" s="1104">
        <f>'1 уровень'!AB2722</f>
        <v>0</v>
      </c>
      <c r="AB285" s="152">
        <f>'1 уровень'!AC2722</f>
        <v>0</v>
      </c>
      <c r="AC285" s="152">
        <f>'1 уровень'!AD2722</f>
        <v>0</v>
      </c>
      <c r="AD285" s="152">
        <f>'1 уровень'!AE2722</f>
        <v>0</v>
      </c>
      <c r="AE285" s="152">
        <f>'1 уровень'!AF2722</f>
        <v>0</v>
      </c>
      <c r="AF285" s="626">
        <f>'1 уровень'!AG2722</f>
        <v>0</v>
      </c>
      <c r="AG285" s="152"/>
      <c r="AH285" s="152"/>
      <c r="AI285" s="1342">
        <f>'1 уровень'!AH2722</f>
        <v>0</v>
      </c>
      <c r="AJ285" s="1349">
        <f>'1 уровень'!AI2722</f>
        <v>0</v>
      </c>
      <c r="AK285" s="139"/>
      <c r="AL285" s="139"/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</row>
    <row r="286" spans="1:188" ht="31.5" x14ac:dyDescent="0.25">
      <c r="B286" s="19">
        <f t="shared" si="43"/>
        <v>1</v>
      </c>
      <c r="C286" s="818" t="s">
        <v>299</v>
      </c>
      <c r="D286" s="29">
        <f>'1 уровень'!E2723</f>
        <v>4949</v>
      </c>
      <c r="E286" s="29">
        <f>'1 уровень'!F2723</f>
        <v>3713</v>
      </c>
      <c r="F286" s="29">
        <f>'1 уровень'!G2723</f>
        <v>829</v>
      </c>
      <c r="G286" s="144">
        <f>'1 уровень'!H2723</f>
        <v>22.326959332076488</v>
      </c>
      <c r="H286" s="158">
        <f>'1 уровень'!I2723</f>
        <v>0</v>
      </c>
      <c r="I286" s="158">
        <f>'1 уровень'!J2723</f>
        <v>0</v>
      </c>
      <c r="J286" s="153">
        <f>'1 уровень'!K2723</f>
        <v>0</v>
      </c>
      <c r="K286" s="153">
        <f>'1 уровень'!L2723</f>
        <v>0</v>
      </c>
      <c r="L286" s="153">
        <f>'1 уровень'!M2723</f>
        <v>0</v>
      </c>
      <c r="M286" s="153">
        <f>'1 уровень'!N2723</f>
        <v>0</v>
      </c>
      <c r="N286" s="153">
        <f>'1 уровень'!O2723</f>
        <v>0</v>
      </c>
      <c r="O286" s="153">
        <f>'1 уровень'!P2723</f>
        <v>0</v>
      </c>
      <c r="P286" s="152">
        <f>'1 уровень'!Q2723</f>
        <v>0</v>
      </c>
      <c r="Q286" s="152">
        <f>'1 уровень'!R2723</f>
        <v>0</v>
      </c>
      <c r="R286" s="152">
        <f>'1 уровень'!S2723</f>
        <v>0</v>
      </c>
      <c r="S286" s="152">
        <f>'1 уровень'!T2723</f>
        <v>0</v>
      </c>
      <c r="T286" s="152">
        <f>'1 уровень'!U2723</f>
        <v>0</v>
      </c>
      <c r="U286" s="152">
        <f>'1 уровень'!V2723</f>
        <v>0</v>
      </c>
      <c r="V286" s="152">
        <f>'1 уровень'!W2723</f>
        <v>0</v>
      </c>
      <c r="W286" s="152">
        <f>'1 уровень'!X2723</f>
        <v>0</v>
      </c>
      <c r="X286" s="152">
        <f>'1 уровень'!Y2723</f>
        <v>0</v>
      </c>
      <c r="Y286" s="152">
        <f>'1 уровень'!Z2723</f>
        <v>0</v>
      </c>
      <c r="Z286" s="152">
        <f>'1 уровень'!AA2723</f>
        <v>0</v>
      </c>
      <c r="AA286" s="1104">
        <f>'1 уровень'!AB2723</f>
        <v>0</v>
      </c>
      <c r="AB286" s="152">
        <f>'1 уровень'!AC2723</f>
        <v>0</v>
      </c>
      <c r="AC286" s="152">
        <f>'1 уровень'!AD2723</f>
        <v>0</v>
      </c>
      <c r="AD286" s="152">
        <f>'1 уровень'!AE2723</f>
        <v>0</v>
      </c>
      <c r="AE286" s="152">
        <f>'1 уровень'!AF2723</f>
        <v>0</v>
      </c>
      <c r="AF286" s="626">
        <f>'1 уровень'!AG2723</f>
        <v>0</v>
      </c>
      <c r="AG286" s="152"/>
      <c r="AH286" s="152"/>
      <c r="AI286" s="1342">
        <f>'1 уровень'!AH2723</f>
        <v>0</v>
      </c>
      <c r="AJ286" s="1349">
        <f>'1 уровень'!AI2723</f>
        <v>0</v>
      </c>
      <c r="AK286" s="139"/>
      <c r="AL286" s="139"/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</row>
    <row r="287" spans="1:188" ht="30" x14ac:dyDescent="0.25">
      <c r="B287" s="19">
        <f t="shared" si="43"/>
        <v>1</v>
      </c>
      <c r="C287" s="492" t="s">
        <v>300</v>
      </c>
      <c r="D287" s="29">
        <f>'1 уровень'!E2724</f>
        <v>4818</v>
      </c>
      <c r="E287" s="29">
        <f>'1 уровень'!F2724</f>
        <v>3614</v>
      </c>
      <c r="F287" s="29">
        <f>'1 уровень'!G2724</f>
        <v>755</v>
      </c>
      <c r="G287" s="144">
        <f>'1 уровень'!H2724</f>
        <v>20.89097952407305</v>
      </c>
      <c r="H287" s="158">
        <f>'1 уровень'!I2724</f>
        <v>0</v>
      </c>
      <c r="I287" s="158">
        <f>'1 уровень'!J2724</f>
        <v>0</v>
      </c>
      <c r="J287" s="153">
        <f>'1 уровень'!K2724</f>
        <v>0</v>
      </c>
      <c r="K287" s="153">
        <f>'1 уровень'!L2724</f>
        <v>0</v>
      </c>
      <c r="L287" s="153">
        <f>'1 уровень'!M2724</f>
        <v>0</v>
      </c>
      <c r="M287" s="153">
        <f>'1 уровень'!N2724</f>
        <v>0</v>
      </c>
      <c r="N287" s="153">
        <f>'1 уровень'!O2724</f>
        <v>0</v>
      </c>
      <c r="O287" s="153">
        <f>'1 уровень'!P2724</f>
        <v>0</v>
      </c>
      <c r="P287" s="152">
        <f>'1 уровень'!Q2724</f>
        <v>0</v>
      </c>
      <c r="Q287" s="152">
        <f>'1 уровень'!R2724</f>
        <v>0</v>
      </c>
      <c r="R287" s="152">
        <f>'1 уровень'!S2724</f>
        <v>0</v>
      </c>
      <c r="S287" s="152">
        <f>'1 уровень'!T2724</f>
        <v>0</v>
      </c>
      <c r="T287" s="152">
        <f>'1 уровень'!U2724</f>
        <v>0</v>
      </c>
      <c r="U287" s="152">
        <f>'1 уровень'!V2724</f>
        <v>0</v>
      </c>
      <c r="V287" s="152">
        <f>'1 уровень'!W2724</f>
        <v>0</v>
      </c>
      <c r="W287" s="152">
        <f>'1 уровень'!X2724</f>
        <v>0</v>
      </c>
      <c r="X287" s="152">
        <f>'1 уровень'!Y2724</f>
        <v>0</v>
      </c>
      <c r="Y287" s="152">
        <f>'1 уровень'!Z2724</f>
        <v>0</v>
      </c>
      <c r="Z287" s="152">
        <f>'1 уровень'!AA2724</f>
        <v>0</v>
      </c>
      <c r="AA287" s="1104">
        <f>'1 уровень'!AB2724</f>
        <v>0</v>
      </c>
      <c r="AB287" s="152">
        <f>'1 уровень'!AC2724</f>
        <v>0</v>
      </c>
      <c r="AC287" s="152">
        <f>'1 уровень'!AD2724</f>
        <v>0</v>
      </c>
      <c r="AD287" s="152">
        <f>'1 уровень'!AE2724</f>
        <v>0</v>
      </c>
      <c r="AE287" s="152">
        <f>'1 уровень'!AF2724</f>
        <v>0</v>
      </c>
      <c r="AF287" s="626">
        <f>'1 уровень'!AG2724</f>
        <v>0</v>
      </c>
      <c r="AG287" s="152"/>
      <c r="AH287" s="152"/>
      <c r="AI287" s="1342">
        <f>'1 уровень'!AH2724</f>
        <v>0</v>
      </c>
      <c r="AJ287" s="1349">
        <f>'1 уровень'!AI2724</f>
        <v>0</v>
      </c>
      <c r="AK287" s="139"/>
      <c r="AL287" s="139"/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</row>
    <row r="288" spans="1:188" ht="60" x14ac:dyDescent="0.25">
      <c r="B288" s="19">
        <f t="shared" si="43"/>
        <v>1</v>
      </c>
      <c r="C288" s="336" t="s">
        <v>301</v>
      </c>
      <c r="D288" s="29">
        <f>'1 уровень'!E2725</f>
        <v>0</v>
      </c>
      <c r="E288" s="29">
        <f>'1 уровень'!F2725</f>
        <v>0</v>
      </c>
      <c r="F288" s="29">
        <f>'1 уровень'!G2725</f>
        <v>0</v>
      </c>
      <c r="G288" s="144">
        <f>'1 уровень'!H2725</f>
        <v>0</v>
      </c>
      <c r="H288" s="158">
        <f>'1 уровень'!I2725</f>
        <v>0</v>
      </c>
      <c r="I288" s="158">
        <f>'1 уровень'!J2725</f>
        <v>0</v>
      </c>
      <c r="J288" s="153">
        <f>'1 уровень'!K2725</f>
        <v>0</v>
      </c>
      <c r="K288" s="153">
        <f>'1 уровень'!L2725</f>
        <v>0</v>
      </c>
      <c r="L288" s="153">
        <f>'1 уровень'!M2725</f>
        <v>0</v>
      </c>
      <c r="M288" s="153">
        <f>'1 уровень'!N2725</f>
        <v>0</v>
      </c>
      <c r="N288" s="153">
        <f>'1 уровень'!O2725</f>
        <v>0</v>
      </c>
      <c r="O288" s="153">
        <f>'1 уровень'!P2725</f>
        <v>0</v>
      </c>
      <c r="P288" s="152">
        <f>'1 уровень'!Q2725</f>
        <v>0</v>
      </c>
      <c r="Q288" s="152">
        <f>'1 уровень'!R2725</f>
        <v>0</v>
      </c>
      <c r="R288" s="152">
        <f>'1 уровень'!S2725</f>
        <v>0</v>
      </c>
      <c r="S288" s="152">
        <f>'1 уровень'!T2725</f>
        <v>0</v>
      </c>
      <c r="T288" s="152">
        <f>'1 уровень'!U2725</f>
        <v>0</v>
      </c>
      <c r="U288" s="152">
        <f>'1 уровень'!V2725</f>
        <v>0</v>
      </c>
      <c r="V288" s="152">
        <f>'1 уровень'!W2725</f>
        <v>0</v>
      </c>
      <c r="W288" s="152">
        <f>'1 уровень'!X2725</f>
        <v>0</v>
      </c>
      <c r="X288" s="152">
        <f>'1 уровень'!Y2725</f>
        <v>0</v>
      </c>
      <c r="Y288" s="152">
        <f>'1 уровень'!Z2725</f>
        <v>0</v>
      </c>
      <c r="Z288" s="152">
        <f>'1 уровень'!AA2725</f>
        <v>0</v>
      </c>
      <c r="AA288" s="1104">
        <f>'1 уровень'!AB2725</f>
        <v>0</v>
      </c>
      <c r="AB288" s="152">
        <f>'1 уровень'!AC2725</f>
        <v>0</v>
      </c>
      <c r="AC288" s="152">
        <f>'1 уровень'!AD2725</f>
        <v>0</v>
      </c>
      <c r="AD288" s="152">
        <f>'1 уровень'!AE2725</f>
        <v>0</v>
      </c>
      <c r="AE288" s="152">
        <f>'1 уровень'!AF2725</f>
        <v>0</v>
      </c>
      <c r="AF288" s="626">
        <f>'1 уровень'!AG2725</f>
        <v>0</v>
      </c>
      <c r="AG288" s="152"/>
      <c r="AH288" s="152"/>
      <c r="AI288" s="1342">
        <f>'1 уровень'!AH2725</f>
        <v>0</v>
      </c>
      <c r="AJ288" s="1349">
        <f>'1 уровень'!AI2725</f>
        <v>0</v>
      </c>
      <c r="AK288" s="139"/>
      <c r="AL288" s="139"/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</row>
    <row r="289" spans="2:188" ht="45" x14ac:dyDescent="0.25">
      <c r="B289" s="19">
        <f t="shared" si="43"/>
        <v>1</v>
      </c>
      <c r="C289" s="336" t="s">
        <v>302</v>
      </c>
      <c r="D289" s="29">
        <f>'1 уровень'!E2726</f>
        <v>14</v>
      </c>
      <c r="E289" s="29">
        <f>'1 уровень'!F2726</f>
        <v>11</v>
      </c>
      <c r="F289" s="29">
        <f>'1 уровень'!G2726</f>
        <v>24</v>
      </c>
      <c r="G289" s="144">
        <f>'1 уровень'!H2726</f>
        <v>218.18181818181816</v>
      </c>
      <c r="H289" s="158">
        <f>'1 уровень'!I2726</f>
        <v>0</v>
      </c>
      <c r="I289" s="158">
        <f>'1 уровень'!J2726</f>
        <v>0</v>
      </c>
      <c r="J289" s="153">
        <f>'1 уровень'!K2726</f>
        <v>0</v>
      </c>
      <c r="K289" s="153">
        <f>'1 уровень'!L2726</f>
        <v>0</v>
      </c>
      <c r="L289" s="153">
        <f>'1 уровень'!M2726</f>
        <v>0</v>
      </c>
      <c r="M289" s="153">
        <f>'1 уровень'!N2726</f>
        <v>0</v>
      </c>
      <c r="N289" s="153">
        <f>'1 уровень'!O2726</f>
        <v>0</v>
      </c>
      <c r="O289" s="153">
        <f>'1 уровень'!P2726</f>
        <v>0</v>
      </c>
      <c r="P289" s="152">
        <f>'1 уровень'!Q2726</f>
        <v>0</v>
      </c>
      <c r="Q289" s="152">
        <f>'1 уровень'!R2726</f>
        <v>0</v>
      </c>
      <c r="R289" s="152">
        <f>'1 уровень'!S2726</f>
        <v>0</v>
      </c>
      <c r="S289" s="152">
        <f>'1 уровень'!T2726</f>
        <v>0</v>
      </c>
      <c r="T289" s="152">
        <f>'1 уровень'!U2726</f>
        <v>0</v>
      </c>
      <c r="U289" s="152">
        <f>'1 уровень'!V2726</f>
        <v>0</v>
      </c>
      <c r="V289" s="152">
        <f>'1 уровень'!W2726</f>
        <v>0</v>
      </c>
      <c r="W289" s="152">
        <f>'1 уровень'!X2726</f>
        <v>0</v>
      </c>
      <c r="X289" s="152">
        <f>'1 уровень'!Y2726</f>
        <v>0</v>
      </c>
      <c r="Y289" s="152">
        <f>'1 уровень'!Z2726</f>
        <v>0</v>
      </c>
      <c r="Z289" s="152">
        <f>'1 уровень'!AA2726</f>
        <v>0</v>
      </c>
      <c r="AA289" s="1104">
        <f>'1 уровень'!AB2726</f>
        <v>0</v>
      </c>
      <c r="AB289" s="152">
        <f>'1 уровень'!AC2726</f>
        <v>0</v>
      </c>
      <c r="AC289" s="152">
        <f>'1 уровень'!AD2726</f>
        <v>0</v>
      </c>
      <c r="AD289" s="152">
        <f>'1 уровень'!AE2726</f>
        <v>0</v>
      </c>
      <c r="AE289" s="152">
        <f>'1 уровень'!AF2726</f>
        <v>0</v>
      </c>
      <c r="AF289" s="626">
        <f>'1 уровень'!AG2726</f>
        <v>0</v>
      </c>
      <c r="AG289" s="152"/>
      <c r="AH289" s="152"/>
      <c r="AI289" s="1342">
        <f>'1 уровень'!AH2726</f>
        <v>0</v>
      </c>
      <c r="AJ289" s="1349">
        <f>'1 уровень'!AI2726</f>
        <v>0</v>
      </c>
      <c r="AK289" s="139"/>
      <c r="AL289" s="139"/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</row>
    <row r="290" spans="2:188" ht="30" x14ac:dyDescent="0.25">
      <c r="B290" s="19">
        <f t="shared" si="43"/>
        <v>1</v>
      </c>
      <c r="C290" s="336" t="s">
        <v>303</v>
      </c>
      <c r="D290" s="29">
        <f>'1 уровень'!E2727</f>
        <v>117</v>
      </c>
      <c r="E290" s="29">
        <f>'1 уровень'!F2727</f>
        <v>88</v>
      </c>
      <c r="F290" s="29">
        <f>'1 уровень'!G2727</f>
        <v>50</v>
      </c>
      <c r="G290" s="144">
        <f>'1 уровень'!H2727</f>
        <v>56.81818181818182</v>
      </c>
      <c r="H290" s="158">
        <f>'1 уровень'!I2727</f>
        <v>0</v>
      </c>
      <c r="I290" s="158">
        <f>'1 уровень'!J2727</f>
        <v>0</v>
      </c>
      <c r="J290" s="153">
        <f>'1 уровень'!K2727</f>
        <v>0</v>
      </c>
      <c r="K290" s="153">
        <f>'1 уровень'!L2727</f>
        <v>0</v>
      </c>
      <c r="L290" s="153">
        <f>'1 уровень'!M2727</f>
        <v>0</v>
      </c>
      <c r="M290" s="153">
        <f>'1 уровень'!N2727</f>
        <v>0</v>
      </c>
      <c r="N290" s="153">
        <f>'1 уровень'!O2727</f>
        <v>0</v>
      </c>
      <c r="O290" s="153">
        <f>'1 уровень'!P2727</f>
        <v>0</v>
      </c>
      <c r="P290" s="152">
        <f>'1 уровень'!Q2727</f>
        <v>0</v>
      </c>
      <c r="Q290" s="152">
        <f>'1 уровень'!R2727</f>
        <v>0</v>
      </c>
      <c r="R290" s="152">
        <f>'1 уровень'!S2727</f>
        <v>0</v>
      </c>
      <c r="S290" s="152">
        <f>'1 уровень'!T2727</f>
        <v>0</v>
      </c>
      <c r="T290" s="152">
        <f>'1 уровень'!U2727</f>
        <v>0</v>
      </c>
      <c r="U290" s="152">
        <f>'1 уровень'!V2727</f>
        <v>0</v>
      </c>
      <c r="V290" s="152">
        <f>'1 уровень'!W2727</f>
        <v>0</v>
      </c>
      <c r="W290" s="152">
        <f>'1 уровень'!X2727</f>
        <v>0</v>
      </c>
      <c r="X290" s="152">
        <f>'1 уровень'!Y2727</f>
        <v>0</v>
      </c>
      <c r="Y290" s="152">
        <f>'1 уровень'!Z2727</f>
        <v>0</v>
      </c>
      <c r="Z290" s="152">
        <f>'1 уровень'!AA2727</f>
        <v>0</v>
      </c>
      <c r="AA290" s="1104">
        <f>'1 уровень'!AB2727</f>
        <v>0</v>
      </c>
      <c r="AB290" s="152">
        <f>'1 уровень'!AC2727</f>
        <v>0</v>
      </c>
      <c r="AC290" s="152">
        <f>'1 уровень'!AD2727</f>
        <v>0</v>
      </c>
      <c r="AD290" s="152">
        <f>'1 уровень'!AE2727</f>
        <v>0</v>
      </c>
      <c r="AE290" s="152">
        <f>'1 уровень'!AF2727</f>
        <v>0</v>
      </c>
      <c r="AF290" s="626">
        <f>'1 уровень'!AG2727</f>
        <v>0</v>
      </c>
      <c r="AG290" s="152"/>
      <c r="AH290" s="152"/>
      <c r="AI290" s="1342">
        <f>'1 уровень'!AH2727</f>
        <v>0</v>
      </c>
      <c r="AJ290" s="1349">
        <f>'1 уровень'!AI2727</f>
        <v>0</v>
      </c>
      <c r="AK290" s="139"/>
      <c r="AL290" s="139"/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</row>
    <row r="291" spans="2:188" ht="45" x14ac:dyDescent="0.25">
      <c r="B291" s="19">
        <f t="shared" si="43"/>
        <v>1</v>
      </c>
      <c r="C291" s="336" t="s">
        <v>304</v>
      </c>
      <c r="D291" s="29">
        <f>'1 уровень'!E2728</f>
        <v>7377</v>
      </c>
      <c r="E291" s="29">
        <f>'1 уровень'!F2728</f>
        <v>5533</v>
      </c>
      <c r="F291" s="29">
        <f>'1 уровень'!G2728</f>
        <v>777</v>
      </c>
      <c r="G291" s="144">
        <f>'1 уровень'!H2728</f>
        <v>14.043014639436111</v>
      </c>
      <c r="H291" s="158">
        <f>'1 уровень'!I2728</f>
        <v>0</v>
      </c>
      <c r="I291" s="158">
        <f>'1 уровень'!J2728</f>
        <v>0</v>
      </c>
      <c r="J291" s="153">
        <f>'1 уровень'!K2728</f>
        <v>0</v>
      </c>
      <c r="K291" s="153">
        <f>'1 уровень'!L2728</f>
        <v>0</v>
      </c>
      <c r="L291" s="153">
        <f>'1 уровень'!M2728</f>
        <v>0</v>
      </c>
      <c r="M291" s="153">
        <f>'1 уровень'!N2728</f>
        <v>0</v>
      </c>
      <c r="N291" s="153">
        <f>'1 уровень'!O2728</f>
        <v>0</v>
      </c>
      <c r="O291" s="153">
        <f>'1 уровень'!P2728</f>
        <v>0</v>
      </c>
      <c r="P291" s="152">
        <f>'1 уровень'!Q2728</f>
        <v>0</v>
      </c>
      <c r="Q291" s="152">
        <f>'1 уровень'!R2728</f>
        <v>0</v>
      </c>
      <c r="R291" s="152">
        <f>'1 уровень'!S2728</f>
        <v>0</v>
      </c>
      <c r="S291" s="152">
        <f>'1 уровень'!T2728</f>
        <v>0</v>
      </c>
      <c r="T291" s="152">
        <f>'1 уровень'!U2728</f>
        <v>0</v>
      </c>
      <c r="U291" s="152">
        <f>'1 уровень'!V2728</f>
        <v>0</v>
      </c>
      <c r="V291" s="152">
        <f>'1 уровень'!W2728</f>
        <v>0</v>
      </c>
      <c r="W291" s="152">
        <f>'1 уровень'!X2728</f>
        <v>0</v>
      </c>
      <c r="X291" s="152">
        <f>'1 уровень'!Y2728</f>
        <v>0</v>
      </c>
      <c r="Y291" s="152">
        <f>'1 уровень'!Z2728</f>
        <v>0</v>
      </c>
      <c r="Z291" s="152">
        <f>'1 уровень'!AA2728</f>
        <v>0</v>
      </c>
      <c r="AA291" s="1104">
        <f>'1 уровень'!AB2728</f>
        <v>0</v>
      </c>
      <c r="AB291" s="152">
        <f>'1 уровень'!AC2728</f>
        <v>0</v>
      </c>
      <c r="AC291" s="152">
        <f>'1 уровень'!AD2728</f>
        <v>0</v>
      </c>
      <c r="AD291" s="152">
        <f>'1 уровень'!AE2728</f>
        <v>0</v>
      </c>
      <c r="AE291" s="152">
        <f>'1 уровень'!AF2728</f>
        <v>0</v>
      </c>
      <c r="AF291" s="626">
        <f>'1 уровень'!AG2728</f>
        <v>0</v>
      </c>
      <c r="AG291" s="152"/>
      <c r="AH291" s="152"/>
      <c r="AI291" s="1342">
        <f>'1 уровень'!AH2728</f>
        <v>0</v>
      </c>
      <c r="AJ291" s="1349">
        <f>'1 уровень'!AI2728</f>
        <v>0</v>
      </c>
      <c r="AK291" s="139"/>
      <c r="AL291" s="139"/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</row>
    <row r="292" spans="2:188" ht="45" x14ac:dyDescent="0.25">
      <c r="B292" s="19">
        <f t="shared" si="43"/>
        <v>1</v>
      </c>
      <c r="C292" s="492" t="s">
        <v>305</v>
      </c>
      <c r="D292" s="29">
        <f>'1 уровень'!E2729</f>
        <v>1727</v>
      </c>
      <c r="E292" s="29">
        <f>'1 уровень'!F2729</f>
        <v>1295</v>
      </c>
      <c r="F292" s="29">
        <f>'1 уровень'!G2729</f>
        <v>275</v>
      </c>
      <c r="G292" s="144">
        <f>'1 уровень'!H2729</f>
        <v>21.235521235521233</v>
      </c>
      <c r="H292" s="158">
        <f>'1 уровень'!I2729</f>
        <v>0</v>
      </c>
      <c r="I292" s="158">
        <f>'1 уровень'!J2729</f>
        <v>0</v>
      </c>
      <c r="J292" s="153">
        <f>'1 уровень'!K2729</f>
        <v>0</v>
      </c>
      <c r="K292" s="153">
        <f>'1 уровень'!L2729</f>
        <v>0</v>
      </c>
      <c r="L292" s="153">
        <f>'1 уровень'!M2729</f>
        <v>0</v>
      </c>
      <c r="M292" s="153">
        <f>'1 уровень'!N2729</f>
        <v>0</v>
      </c>
      <c r="N292" s="153">
        <f>'1 уровень'!O2729</f>
        <v>0</v>
      </c>
      <c r="O292" s="153">
        <f>'1 уровень'!P2729</f>
        <v>0</v>
      </c>
      <c r="P292" s="152">
        <f>'1 уровень'!Q2729</f>
        <v>0</v>
      </c>
      <c r="Q292" s="152">
        <f>'1 уровень'!R2729</f>
        <v>0</v>
      </c>
      <c r="R292" s="152">
        <f>'1 уровень'!S2729</f>
        <v>0</v>
      </c>
      <c r="S292" s="152">
        <f>'1 уровень'!T2729</f>
        <v>0</v>
      </c>
      <c r="T292" s="152">
        <f>'1 уровень'!U2729</f>
        <v>0</v>
      </c>
      <c r="U292" s="152">
        <f>'1 уровень'!V2729</f>
        <v>0</v>
      </c>
      <c r="V292" s="152">
        <f>'1 уровень'!W2729</f>
        <v>0</v>
      </c>
      <c r="W292" s="152">
        <f>'1 уровень'!X2729</f>
        <v>0</v>
      </c>
      <c r="X292" s="152">
        <f>'1 уровень'!Y2729</f>
        <v>0</v>
      </c>
      <c r="Y292" s="152">
        <f>'1 уровень'!Z2729</f>
        <v>0</v>
      </c>
      <c r="Z292" s="152">
        <f>'1 уровень'!AA2729</f>
        <v>0</v>
      </c>
      <c r="AA292" s="1104">
        <f>'1 уровень'!AB2729</f>
        <v>0</v>
      </c>
      <c r="AB292" s="152">
        <f>'1 уровень'!AC2729</f>
        <v>0</v>
      </c>
      <c r="AC292" s="152">
        <f>'1 уровень'!AD2729</f>
        <v>0</v>
      </c>
      <c r="AD292" s="152">
        <f>'1 уровень'!AE2729</f>
        <v>0</v>
      </c>
      <c r="AE292" s="152">
        <f>'1 уровень'!AF2729</f>
        <v>0</v>
      </c>
      <c r="AF292" s="626">
        <f>'1 уровень'!AG2729</f>
        <v>0</v>
      </c>
      <c r="AG292" s="152"/>
      <c r="AH292" s="152"/>
      <c r="AI292" s="1342">
        <f>'1 уровень'!AH2729</f>
        <v>0</v>
      </c>
      <c r="AJ292" s="1349">
        <f>'1 уровень'!AI2729</f>
        <v>0</v>
      </c>
      <c r="AK292" s="139"/>
      <c r="AL292" s="139"/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</row>
    <row r="293" spans="2:188" ht="30" x14ac:dyDescent="0.25">
      <c r="B293" s="19">
        <f t="shared" si="43"/>
        <v>1</v>
      </c>
      <c r="C293" s="336" t="s">
        <v>334</v>
      </c>
      <c r="D293" s="29">
        <f>'1 уровень'!E2730</f>
        <v>0</v>
      </c>
      <c r="E293" s="29">
        <f>'1 уровень'!F2730</f>
        <v>0</v>
      </c>
      <c r="F293" s="29">
        <f>'1 уровень'!G2730</f>
        <v>2</v>
      </c>
      <c r="G293" s="144">
        <f>'1 уровень'!H2730</f>
        <v>0</v>
      </c>
      <c r="H293" s="158">
        <f>'1 уровень'!I2730</f>
        <v>0</v>
      </c>
      <c r="I293" s="158">
        <f>'1 уровень'!J2730</f>
        <v>0</v>
      </c>
      <c r="J293" s="153">
        <f>'1 уровень'!K2730</f>
        <v>0</v>
      </c>
      <c r="K293" s="153">
        <f>'1 уровень'!L2730</f>
        <v>0</v>
      </c>
      <c r="L293" s="153">
        <f>'1 уровень'!M2730</f>
        <v>0</v>
      </c>
      <c r="M293" s="153">
        <f>'1 уровень'!N2730</f>
        <v>0</v>
      </c>
      <c r="N293" s="153">
        <f>'1 уровень'!O2730</f>
        <v>0</v>
      </c>
      <c r="O293" s="153">
        <f>'1 уровень'!P2730</f>
        <v>0</v>
      </c>
      <c r="P293" s="152">
        <f>'1 уровень'!Q2730</f>
        <v>0</v>
      </c>
      <c r="Q293" s="152">
        <f>'1 уровень'!R2730</f>
        <v>0</v>
      </c>
      <c r="R293" s="152">
        <f>'1 уровень'!S2730</f>
        <v>0</v>
      </c>
      <c r="S293" s="152">
        <f>'1 уровень'!T2730</f>
        <v>0</v>
      </c>
      <c r="T293" s="152">
        <f>'1 уровень'!U2730</f>
        <v>0</v>
      </c>
      <c r="U293" s="152">
        <f>'1 уровень'!V2730</f>
        <v>0</v>
      </c>
      <c r="V293" s="152">
        <f>'1 уровень'!W2730</f>
        <v>0</v>
      </c>
      <c r="W293" s="152">
        <f>'1 уровень'!X2730</f>
        <v>0</v>
      </c>
      <c r="X293" s="152">
        <f>'1 уровень'!Y2730</f>
        <v>0</v>
      </c>
      <c r="Y293" s="152">
        <f>'1 уровень'!Z2730</f>
        <v>0</v>
      </c>
      <c r="Z293" s="152">
        <f>'1 уровень'!AA2730</f>
        <v>0</v>
      </c>
      <c r="AA293" s="1104">
        <f>'1 уровень'!AB2730</f>
        <v>0</v>
      </c>
      <c r="AB293" s="152">
        <f>'1 уровень'!AC2730</f>
        <v>0</v>
      </c>
      <c r="AC293" s="152">
        <f>'1 уровень'!AD2730</f>
        <v>0</v>
      </c>
      <c r="AD293" s="152">
        <f>'1 уровень'!AE2730</f>
        <v>0</v>
      </c>
      <c r="AE293" s="152">
        <f>'1 уровень'!AF2730</f>
        <v>0</v>
      </c>
      <c r="AF293" s="626">
        <f>'1 уровень'!AG2730</f>
        <v>0</v>
      </c>
      <c r="AG293" s="152"/>
      <c r="AH293" s="152"/>
      <c r="AI293" s="1342">
        <f>'1 уровень'!AH2730</f>
        <v>0</v>
      </c>
      <c r="AJ293" s="1349">
        <f>'1 уровень'!AI2730</f>
        <v>0</v>
      </c>
      <c r="AK293" s="139"/>
      <c r="AL293" s="139"/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</row>
    <row r="294" spans="2:188" ht="75" x14ac:dyDescent="0.25">
      <c r="B294" s="19">
        <f t="shared" si="43"/>
        <v>1</v>
      </c>
      <c r="C294" s="336" t="s">
        <v>306</v>
      </c>
      <c r="D294" s="29">
        <f>'1 уровень'!E2731</f>
        <v>4100</v>
      </c>
      <c r="E294" s="29">
        <f>'1 уровень'!F2731</f>
        <v>3075</v>
      </c>
      <c r="F294" s="29">
        <f>'1 уровень'!G2731</f>
        <v>188</v>
      </c>
      <c r="G294" s="144">
        <f>'1 уровень'!H2731</f>
        <v>6.1138211382113825</v>
      </c>
      <c r="H294" s="158">
        <f>'1 уровень'!I2731</f>
        <v>0</v>
      </c>
      <c r="I294" s="158">
        <f>'1 уровень'!J2731</f>
        <v>0</v>
      </c>
      <c r="J294" s="153">
        <f>'1 уровень'!K2731</f>
        <v>0</v>
      </c>
      <c r="K294" s="153">
        <f>'1 уровень'!L2731</f>
        <v>0</v>
      </c>
      <c r="L294" s="153">
        <f>'1 уровень'!M2731</f>
        <v>0</v>
      </c>
      <c r="M294" s="153">
        <f>'1 уровень'!N2731</f>
        <v>0</v>
      </c>
      <c r="N294" s="153">
        <f>'1 уровень'!O2731</f>
        <v>0</v>
      </c>
      <c r="O294" s="153">
        <f>'1 уровень'!P2731</f>
        <v>0</v>
      </c>
      <c r="P294" s="152">
        <f>'1 уровень'!Q2731</f>
        <v>0</v>
      </c>
      <c r="Q294" s="152">
        <f>'1 уровень'!R2731</f>
        <v>0</v>
      </c>
      <c r="R294" s="152">
        <f>'1 уровень'!S2731</f>
        <v>0</v>
      </c>
      <c r="S294" s="152">
        <f>'1 уровень'!T2731</f>
        <v>0</v>
      </c>
      <c r="T294" s="152">
        <f>'1 уровень'!U2731</f>
        <v>0</v>
      </c>
      <c r="U294" s="152">
        <f>'1 уровень'!V2731</f>
        <v>0</v>
      </c>
      <c r="V294" s="152">
        <f>'1 уровень'!W2731</f>
        <v>0</v>
      </c>
      <c r="W294" s="152">
        <f>'1 уровень'!X2731</f>
        <v>0</v>
      </c>
      <c r="X294" s="152">
        <f>'1 уровень'!Y2731</f>
        <v>0</v>
      </c>
      <c r="Y294" s="152">
        <f>'1 уровень'!Z2731</f>
        <v>0</v>
      </c>
      <c r="Z294" s="152">
        <f>'1 уровень'!AA2731</f>
        <v>0</v>
      </c>
      <c r="AA294" s="1104">
        <f>'1 уровень'!AB2731</f>
        <v>0</v>
      </c>
      <c r="AB294" s="152">
        <f>'1 уровень'!AC2731</f>
        <v>0</v>
      </c>
      <c r="AC294" s="152">
        <f>'1 уровень'!AD2731</f>
        <v>0</v>
      </c>
      <c r="AD294" s="152">
        <f>'1 уровень'!AE2731</f>
        <v>0</v>
      </c>
      <c r="AE294" s="152">
        <f>'1 уровень'!AF2731</f>
        <v>0</v>
      </c>
      <c r="AF294" s="626">
        <f>'1 уровень'!AG2731</f>
        <v>0</v>
      </c>
      <c r="AG294" s="152"/>
      <c r="AH294" s="152"/>
      <c r="AI294" s="1342">
        <f>'1 уровень'!AH2731</f>
        <v>0</v>
      </c>
      <c r="AJ294" s="1349">
        <f>'1 уровень'!AI2731</f>
        <v>0</v>
      </c>
      <c r="AK294" s="139"/>
      <c r="AL294" s="139"/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</row>
    <row r="295" spans="2:188" ht="60" x14ac:dyDescent="0.25">
      <c r="B295" s="19">
        <f t="shared" si="43"/>
        <v>1</v>
      </c>
      <c r="C295" s="336" t="s">
        <v>307</v>
      </c>
      <c r="D295" s="29">
        <f>'1 уровень'!E2732</f>
        <v>1550</v>
      </c>
      <c r="E295" s="29">
        <f>'1 уровень'!F2732</f>
        <v>1163</v>
      </c>
      <c r="F295" s="29">
        <f>'1 уровень'!G2732</f>
        <v>314</v>
      </c>
      <c r="G295" s="144">
        <f>'1 уровень'!H2732</f>
        <v>26.999140154772139</v>
      </c>
      <c r="H295" s="158">
        <f>'1 уровень'!I2732</f>
        <v>0</v>
      </c>
      <c r="I295" s="158">
        <f>'1 уровень'!J2732</f>
        <v>0</v>
      </c>
      <c r="J295" s="153">
        <f>'1 уровень'!K2732</f>
        <v>0</v>
      </c>
      <c r="K295" s="153">
        <f>'1 уровень'!L2732</f>
        <v>0</v>
      </c>
      <c r="L295" s="153">
        <f>'1 уровень'!M2732</f>
        <v>0</v>
      </c>
      <c r="M295" s="153">
        <f>'1 уровень'!N2732</f>
        <v>0</v>
      </c>
      <c r="N295" s="153">
        <f>'1 уровень'!O2732</f>
        <v>0</v>
      </c>
      <c r="O295" s="153">
        <f>'1 уровень'!P2732</f>
        <v>0</v>
      </c>
      <c r="P295" s="152">
        <f>'1 уровень'!Q2732</f>
        <v>0</v>
      </c>
      <c r="Q295" s="152">
        <f>'1 уровень'!R2732</f>
        <v>0</v>
      </c>
      <c r="R295" s="152">
        <f>'1 уровень'!S2732</f>
        <v>0</v>
      </c>
      <c r="S295" s="152">
        <f>'1 уровень'!T2732</f>
        <v>0</v>
      </c>
      <c r="T295" s="152">
        <f>'1 уровень'!U2732</f>
        <v>0</v>
      </c>
      <c r="U295" s="152">
        <f>'1 уровень'!V2732</f>
        <v>0</v>
      </c>
      <c r="V295" s="152">
        <f>'1 уровень'!W2732</f>
        <v>0</v>
      </c>
      <c r="W295" s="152">
        <f>'1 уровень'!X2732</f>
        <v>0</v>
      </c>
      <c r="X295" s="152">
        <f>'1 уровень'!Y2732</f>
        <v>0</v>
      </c>
      <c r="Y295" s="152">
        <f>'1 уровень'!Z2732</f>
        <v>0</v>
      </c>
      <c r="Z295" s="152">
        <f>'1 уровень'!AA2732</f>
        <v>0</v>
      </c>
      <c r="AA295" s="1104">
        <f>'1 уровень'!AB2732</f>
        <v>0</v>
      </c>
      <c r="AB295" s="152">
        <f>'1 уровень'!AC2732</f>
        <v>0</v>
      </c>
      <c r="AC295" s="152">
        <f>'1 уровень'!AD2732</f>
        <v>0</v>
      </c>
      <c r="AD295" s="152">
        <f>'1 уровень'!AE2732</f>
        <v>0</v>
      </c>
      <c r="AE295" s="152">
        <f>'1 уровень'!AF2732</f>
        <v>0</v>
      </c>
      <c r="AF295" s="626">
        <f>'1 уровень'!AG2732</f>
        <v>0</v>
      </c>
      <c r="AG295" s="152"/>
      <c r="AH295" s="152"/>
      <c r="AI295" s="1342">
        <f>'1 уровень'!AH2732</f>
        <v>0</v>
      </c>
      <c r="AJ295" s="1349">
        <f>'1 уровень'!AI2732</f>
        <v>0</v>
      </c>
      <c r="AK295" s="139"/>
      <c r="AL295" s="139"/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</row>
    <row r="296" spans="2:188" ht="60" x14ac:dyDescent="0.25">
      <c r="B296" s="19">
        <f t="shared" si="43"/>
        <v>1</v>
      </c>
      <c r="C296" s="336" t="s">
        <v>384</v>
      </c>
      <c r="D296" s="29">
        <f>'1 уровень'!E2733</f>
        <v>1469</v>
      </c>
      <c r="E296" s="29">
        <f>'1 уровень'!F2733</f>
        <v>1102</v>
      </c>
      <c r="F296" s="29">
        <f>'1 уровень'!G2733</f>
        <v>54</v>
      </c>
      <c r="G296" s="144">
        <f>'1 уровень'!H2733</f>
        <v>4.900181488203267</v>
      </c>
      <c r="H296" s="158">
        <f>'1 уровень'!I2733</f>
        <v>0</v>
      </c>
      <c r="I296" s="158">
        <f>'1 уровень'!J2733</f>
        <v>0</v>
      </c>
      <c r="J296" s="153">
        <f>'1 уровень'!K2733</f>
        <v>0</v>
      </c>
      <c r="K296" s="153">
        <f>'1 уровень'!L2733</f>
        <v>0</v>
      </c>
      <c r="L296" s="153">
        <f>'1 уровень'!M2733</f>
        <v>0</v>
      </c>
      <c r="M296" s="153">
        <f>'1 уровень'!N2733</f>
        <v>0</v>
      </c>
      <c r="N296" s="153">
        <f>'1 уровень'!O2733</f>
        <v>0</v>
      </c>
      <c r="O296" s="153">
        <f>'1 уровень'!P2733</f>
        <v>0</v>
      </c>
      <c r="P296" s="152">
        <f>'1 уровень'!Q2733</f>
        <v>0</v>
      </c>
      <c r="Q296" s="152">
        <f>'1 уровень'!R2733</f>
        <v>0</v>
      </c>
      <c r="R296" s="152">
        <f>'1 уровень'!S2733</f>
        <v>0</v>
      </c>
      <c r="S296" s="152">
        <f>'1 уровень'!T2733</f>
        <v>0</v>
      </c>
      <c r="T296" s="152">
        <f>'1 уровень'!U2733</f>
        <v>0</v>
      </c>
      <c r="U296" s="152">
        <f>'1 уровень'!V2733</f>
        <v>0</v>
      </c>
      <c r="V296" s="152">
        <f>'1 уровень'!W2733</f>
        <v>0</v>
      </c>
      <c r="W296" s="152">
        <f>'1 уровень'!X2733</f>
        <v>0</v>
      </c>
      <c r="X296" s="152">
        <f>'1 уровень'!Y2733</f>
        <v>0</v>
      </c>
      <c r="Y296" s="152">
        <f>'1 уровень'!Z2733</f>
        <v>0</v>
      </c>
      <c r="Z296" s="152">
        <f>'1 уровень'!AA2733</f>
        <v>0</v>
      </c>
      <c r="AA296" s="1104">
        <f>'1 уровень'!AB2733</f>
        <v>0</v>
      </c>
      <c r="AB296" s="152">
        <f>'1 уровень'!AC2733</f>
        <v>0</v>
      </c>
      <c r="AC296" s="152">
        <f>'1 уровень'!AD2733</f>
        <v>0</v>
      </c>
      <c r="AD296" s="152">
        <f>'1 уровень'!AE2733</f>
        <v>0</v>
      </c>
      <c r="AE296" s="152">
        <f>'1 уровень'!AF2733</f>
        <v>0</v>
      </c>
      <c r="AF296" s="626">
        <f>'1 уровень'!AG2733</f>
        <v>0</v>
      </c>
      <c r="AG296" s="152"/>
      <c r="AH296" s="152"/>
      <c r="AI296" s="1342">
        <f>'1 уровень'!AH2733</f>
        <v>0</v>
      </c>
      <c r="AJ296" s="1349">
        <f>'1 уровень'!AI2733</f>
        <v>0</v>
      </c>
      <c r="AK296" s="139"/>
      <c r="AL296" s="139"/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</row>
    <row r="297" spans="2:188" ht="30" x14ac:dyDescent="0.25">
      <c r="B297" s="19">
        <f t="shared" si="43"/>
        <v>1</v>
      </c>
      <c r="C297" s="336" t="s">
        <v>206</v>
      </c>
      <c r="D297" s="29">
        <f>'1 уровень'!E2734</f>
        <v>0</v>
      </c>
      <c r="E297" s="29">
        <f>'1 уровень'!F2734</f>
        <v>0</v>
      </c>
      <c r="F297" s="29">
        <f>'1 уровень'!G2734</f>
        <v>0</v>
      </c>
      <c r="G297" s="144">
        <f>'1 уровень'!H2734</f>
        <v>0</v>
      </c>
      <c r="H297" s="158">
        <f>'1 уровень'!I2734</f>
        <v>0</v>
      </c>
      <c r="I297" s="158">
        <f>'1 уровень'!J2734</f>
        <v>0</v>
      </c>
      <c r="J297" s="153">
        <f>'1 уровень'!K2734</f>
        <v>0</v>
      </c>
      <c r="K297" s="153">
        <f>'1 уровень'!L2734</f>
        <v>0</v>
      </c>
      <c r="L297" s="153">
        <f>'1 уровень'!M2734</f>
        <v>0</v>
      </c>
      <c r="M297" s="153">
        <f>'1 уровень'!N2734</f>
        <v>0</v>
      </c>
      <c r="N297" s="153">
        <f>'1 уровень'!O2734</f>
        <v>0</v>
      </c>
      <c r="O297" s="153">
        <f>'1 уровень'!P2734</f>
        <v>0</v>
      </c>
      <c r="P297" s="152">
        <f>'1 уровень'!Q2734</f>
        <v>2787.5720000000001</v>
      </c>
      <c r="Q297" s="152">
        <f>'1 уровень'!R2734</f>
        <v>2787.5720000000001</v>
      </c>
      <c r="R297" s="152">
        <f>'1 уровень'!S2734</f>
        <v>2787.5720000000001</v>
      </c>
      <c r="S297" s="152">
        <f>'1 уровень'!T2734</f>
        <v>2787.5720000000001</v>
      </c>
      <c r="T297" s="152">
        <f>'1 уровень'!U2734</f>
        <v>2787.5720000000001</v>
      </c>
      <c r="U297" s="152">
        <f>'1 уровень'!V2734</f>
        <v>2787.5720000000001</v>
      </c>
      <c r="V297" s="152">
        <f>'1 уровень'!W2734</f>
        <v>2787.5720000000001</v>
      </c>
      <c r="W297" s="152">
        <f>'1 уровень'!X2734</f>
        <v>2787.5720000000001</v>
      </c>
      <c r="X297" s="152">
        <f>'1 уровень'!Y2734</f>
        <v>2787.5720000000001</v>
      </c>
      <c r="Y297" s="152">
        <f>'1 уровень'!Z2734</f>
        <v>2090.6790000000001</v>
      </c>
      <c r="Z297" s="152">
        <f>'1 уровень'!AA2734</f>
        <v>2563.1816000000008</v>
      </c>
      <c r="AA297" s="1104">
        <f>'1 уровень'!AB2734</f>
        <v>0</v>
      </c>
      <c r="AB297" s="152">
        <f>'1 уровень'!AC2734</f>
        <v>0</v>
      </c>
      <c r="AC297" s="152">
        <f>'1 уровень'!AD2734</f>
        <v>472.50260000000071</v>
      </c>
      <c r="AD297" s="152">
        <f>'1 уровень'!AE2734</f>
        <v>0</v>
      </c>
      <c r="AE297" s="152">
        <f>'1 уровень'!AF2734</f>
        <v>0</v>
      </c>
      <c r="AF297" s="626">
        <f>'1 уровень'!AG2734</f>
        <v>2563.1816000000008</v>
      </c>
      <c r="AG297" s="619">
        <f>Z297/Y297*100</f>
        <v>122.60043746553157</v>
      </c>
      <c r="AH297" s="619">
        <f>AF297/Y297*100</f>
        <v>122.60043746553157</v>
      </c>
      <c r="AI297" s="1342">
        <f>'1 уровень'!AH2734</f>
        <v>0</v>
      </c>
      <c r="AJ297" s="1349">
        <f>'1 уровень'!AI2734</f>
        <v>0</v>
      </c>
      <c r="AK297" s="139"/>
      <c r="AL297" s="139"/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</row>
    <row r="298" spans="2:188" ht="30" x14ac:dyDescent="0.25">
      <c r="B298" s="19">
        <f t="shared" si="43"/>
        <v>1</v>
      </c>
      <c r="C298" s="492" t="s">
        <v>359</v>
      </c>
      <c r="D298" s="21">
        <f>'1 уровень'!E2735</f>
        <v>1451</v>
      </c>
      <c r="E298" s="21">
        <f>'1 уровень'!F2735</f>
        <v>1089</v>
      </c>
      <c r="F298" s="21">
        <f>'1 уровень'!G2735</f>
        <v>556.72500000000002</v>
      </c>
      <c r="G298" s="142">
        <f>'1 уровень'!H2735</f>
        <v>51.12258953168044</v>
      </c>
      <c r="H298" s="158">
        <f>'1 уровень'!I2735</f>
        <v>0</v>
      </c>
      <c r="I298" s="158">
        <f>'1 уровень'!J2735</f>
        <v>0</v>
      </c>
      <c r="J298" s="153">
        <f>'1 уровень'!K2735</f>
        <v>0</v>
      </c>
      <c r="K298" s="153">
        <f>'1 уровень'!L2735</f>
        <v>0</v>
      </c>
      <c r="L298" s="153">
        <f>'1 уровень'!M2735</f>
        <v>0</v>
      </c>
      <c r="M298" s="153">
        <f>'1 уровень'!N2735</f>
        <v>0</v>
      </c>
      <c r="N298" s="153">
        <f>'1 уровень'!O2735</f>
        <v>0</v>
      </c>
      <c r="O298" s="153">
        <f>'1 уровень'!P2735</f>
        <v>0</v>
      </c>
      <c r="P298" s="152">
        <f>'1 уровень'!Q2735</f>
        <v>0</v>
      </c>
      <c r="Q298" s="152">
        <f>'1 уровень'!R2735</f>
        <v>0</v>
      </c>
      <c r="R298" s="152">
        <f>'1 уровень'!S2735</f>
        <v>0</v>
      </c>
      <c r="S298" s="152">
        <f>'1 уровень'!T2735</f>
        <v>0</v>
      </c>
      <c r="T298" s="152">
        <f>'1 уровень'!U2735</f>
        <v>0</v>
      </c>
      <c r="U298" s="152">
        <f>'1 уровень'!V2735</f>
        <v>0</v>
      </c>
      <c r="V298" s="152">
        <f>'1 уровень'!W2735</f>
        <v>0</v>
      </c>
      <c r="W298" s="152">
        <f>'1 уровень'!X2735</f>
        <v>0</v>
      </c>
      <c r="X298" s="152">
        <f>'1 уровень'!Y2735</f>
        <v>0</v>
      </c>
      <c r="Y298" s="152">
        <f>'1 уровень'!Z2735</f>
        <v>0</v>
      </c>
      <c r="Z298" s="152">
        <f>'1 уровень'!AA2735</f>
        <v>0</v>
      </c>
      <c r="AA298" s="1104">
        <f>'1 уровень'!AB2735</f>
        <v>0</v>
      </c>
      <c r="AB298" s="152">
        <f>'1 уровень'!AC2735</f>
        <v>0</v>
      </c>
      <c r="AC298" s="152">
        <f>'1 уровень'!AD2735</f>
        <v>0</v>
      </c>
      <c r="AD298" s="152">
        <f>'1 уровень'!AE2735</f>
        <v>0</v>
      </c>
      <c r="AE298" s="152">
        <f>'1 уровень'!AF2735</f>
        <v>0</v>
      </c>
      <c r="AF298" s="626">
        <f>'1 уровень'!AG2735</f>
        <v>0</v>
      </c>
      <c r="AG298" s="152"/>
      <c r="AH298" s="152"/>
      <c r="AI298" s="1338">
        <f>'1 уровень'!AH2735</f>
        <v>0</v>
      </c>
      <c r="AJ298" s="1349">
        <f>'1 уровень'!AI2735</f>
        <v>0</v>
      </c>
      <c r="AK298" s="139"/>
      <c r="AL298" s="139"/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</row>
    <row r="299" spans="2:188" ht="29.25" x14ac:dyDescent="0.25">
      <c r="B299" s="19">
        <f t="shared" si="43"/>
        <v>1</v>
      </c>
      <c r="C299" s="488" t="s">
        <v>347</v>
      </c>
      <c r="D299" s="29">
        <f>'1 уровень'!E2736</f>
        <v>0</v>
      </c>
      <c r="E299" s="29">
        <f>'1 уровень'!F2736</f>
        <v>0</v>
      </c>
      <c r="F299" s="29">
        <f>'1 уровень'!G2736</f>
        <v>0</v>
      </c>
      <c r="G299" s="144">
        <f>'1 уровень'!H2736</f>
        <v>0</v>
      </c>
      <c r="H299" s="158">
        <f>'1 уровень'!I2736</f>
        <v>0</v>
      </c>
      <c r="I299" s="158">
        <f>'1 уровень'!J2736</f>
        <v>0</v>
      </c>
      <c r="J299" s="153">
        <f>'1 уровень'!K2736</f>
        <v>0</v>
      </c>
      <c r="K299" s="153">
        <f>'1 уровень'!L2736</f>
        <v>0</v>
      </c>
      <c r="L299" s="153">
        <f>'1 уровень'!M2736</f>
        <v>0</v>
      </c>
      <c r="M299" s="153">
        <f>'1 уровень'!N2736</f>
        <v>0</v>
      </c>
      <c r="N299" s="153">
        <f>'1 уровень'!O2736</f>
        <v>0</v>
      </c>
      <c r="O299" s="153">
        <f>'1 уровень'!P2736</f>
        <v>0</v>
      </c>
      <c r="P299" s="152">
        <f>'1 уровень'!Q2736</f>
        <v>0</v>
      </c>
      <c r="Q299" s="152">
        <f>'1 уровень'!R2736</f>
        <v>0</v>
      </c>
      <c r="R299" s="152">
        <f>'1 уровень'!S2736</f>
        <v>0</v>
      </c>
      <c r="S299" s="152">
        <f>'1 уровень'!T2736</f>
        <v>0</v>
      </c>
      <c r="T299" s="152">
        <f>'1 уровень'!U2736</f>
        <v>0</v>
      </c>
      <c r="U299" s="152">
        <f>'1 уровень'!V2736</f>
        <v>0</v>
      </c>
      <c r="V299" s="152">
        <f>'1 уровень'!W2736</f>
        <v>0</v>
      </c>
      <c r="W299" s="152">
        <f>'1 уровень'!X2736</f>
        <v>0</v>
      </c>
      <c r="X299" s="152">
        <f>'1 уровень'!Y2736</f>
        <v>0</v>
      </c>
      <c r="Y299" s="152">
        <f>'1 уровень'!Z2736</f>
        <v>0</v>
      </c>
      <c r="Z299" s="152">
        <f>'1 уровень'!AA2736</f>
        <v>0</v>
      </c>
      <c r="AA299" s="1104">
        <f>'1 уровень'!AB2736</f>
        <v>0</v>
      </c>
      <c r="AB299" s="152">
        <f>'1 уровень'!AC2736</f>
        <v>0</v>
      </c>
      <c r="AC299" s="152">
        <f>'1 уровень'!AD2736</f>
        <v>0</v>
      </c>
      <c r="AD299" s="152">
        <f>'1 уровень'!AE2736</f>
        <v>0</v>
      </c>
      <c r="AE299" s="152">
        <f>'1 уровень'!AF2736</f>
        <v>0</v>
      </c>
      <c r="AF299" s="626">
        <f>'1 уровень'!AG2736</f>
        <v>0</v>
      </c>
      <c r="AG299" s="152"/>
      <c r="AH299" s="152"/>
      <c r="AI299" s="1342">
        <f>'1 уровень'!AH2736</f>
        <v>0</v>
      </c>
      <c r="AJ299" s="1349">
        <f>'1 уровень'!AI2736</f>
        <v>0</v>
      </c>
      <c r="AK299" s="139"/>
      <c r="AL299" s="139"/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</row>
    <row r="300" spans="2:188" ht="30" x14ac:dyDescent="0.25">
      <c r="B300" s="19">
        <f t="shared" si="43"/>
        <v>1</v>
      </c>
      <c r="C300" s="336" t="s">
        <v>348</v>
      </c>
      <c r="D300" s="29">
        <f>'1 уровень'!E2737</f>
        <v>500</v>
      </c>
      <c r="E300" s="29">
        <f>'1 уровень'!F2737</f>
        <v>375</v>
      </c>
      <c r="F300" s="29">
        <f>'1 уровень'!G2737</f>
        <v>556.72500000000002</v>
      </c>
      <c r="G300" s="144">
        <f>'1 уровень'!H2737</f>
        <v>148.46</v>
      </c>
      <c r="H300" s="158">
        <f>'1 уровень'!I2737</f>
        <v>0</v>
      </c>
      <c r="I300" s="158">
        <f>'1 уровень'!J2737</f>
        <v>0</v>
      </c>
      <c r="J300" s="153">
        <f>'1 уровень'!K2737</f>
        <v>0</v>
      </c>
      <c r="K300" s="153">
        <f>'1 уровень'!L2737</f>
        <v>0</v>
      </c>
      <c r="L300" s="153">
        <f>'1 уровень'!M2737</f>
        <v>0</v>
      </c>
      <c r="M300" s="153">
        <f>'1 уровень'!N2737</f>
        <v>0</v>
      </c>
      <c r="N300" s="153">
        <f>'1 уровень'!O2737</f>
        <v>0</v>
      </c>
      <c r="O300" s="153">
        <f>'1 уровень'!P2737</f>
        <v>0</v>
      </c>
      <c r="P300" s="152">
        <f>'1 уровень'!Q2737</f>
        <v>0</v>
      </c>
      <c r="Q300" s="152">
        <f>'1 уровень'!R2737</f>
        <v>0</v>
      </c>
      <c r="R300" s="152">
        <f>'1 уровень'!S2737</f>
        <v>0</v>
      </c>
      <c r="S300" s="152">
        <f>'1 уровень'!T2737</f>
        <v>0</v>
      </c>
      <c r="T300" s="152">
        <f>'1 уровень'!U2737</f>
        <v>0</v>
      </c>
      <c r="U300" s="152">
        <f>'1 уровень'!V2737</f>
        <v>0</v>
      </c>
      <c r="V300" s="152">
        <f>'1 уровень'!W2737</f>
        <v>0</v>
      </c>
      <c r="W300" s="152">
        <f>'1 уровень'!X2737</f>
        <v>0</v>
      </c>
      <c r="X300" s="152">
        <f>'1 уровень'!Y2737</f>
        <v>0</v>
      </c>
      <c r="Y300" s="152">
        <f>'1 уровень'!Z2737</f>
        <v>0</v>
      </c>
      <c r="Z300" s="152">
        <f>'1 уровень'!AA2737</f>
        <v>0</v>
      </c>
      <c r="AA300" s="1104">
        <f>'1 уровень'!AB2737</f>
        <v>0</v>
      </c>
      <c r="AB300" s="152">
        <f>'1 уровень'!AC2737</f>
        <v>0</v>
      </c>
      <c r="AC300" s="152">
        <f>'1 уровень'!AD2737</f>
        <v>0</v>
      </c>
      <c r="AD300" s="152">
        <f>'1 уровень'!AE2737</f>
        <v>0</v>
      </c>
      <c r="AE300" s="152">
        <f>'1 уровень'!AF2737</f>
        <v>0</v>
      </c>
      <c r="AF300" s="626">
        <f>'1 уровень'!AG2737</f>
        <v>0</v>
      </c>
      <c r="AG300" s="152"/>
      <c r="AH300" s="152"/>
      <c r="AI300" s="1342">
        <f>'1 уровень'!AH2737</f>
        <v>0</v>
      </c>
      <c r="AJ300" s="1349">
        <f>'1 уровень'!AI2737</f>
        <v>0</v>
      </c>
      <c r="AK300" s="139"/>
      <c r="AL300" s="139"/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</row>
    <row r="301" spans="2:188" x14ac:dyDescent="0.25">
      <c r="B301" s="19">
        <f t="shared" si="43"/>
        <v>1</v>
      </c>
      <c r="C301" s="492" t="s">
        <v>349</v>
      </c>
      <c r="D301" s="29">
        <f>'1 уровень'!E2738</f>
        <v>0</v>
      </c>
      <c r="E301" s="29">
        <f>'1 уровень'!F2738</f>
        <v>0</v>
      </c>
      <c r="F301" s="29">
        <f>'1 уровень'!G2738</f>
        <v>0</v>
      </c>
      <c r="G301" s="144">
        <f>'1 уровень'!H2738</f>
        <v>0</v>
      </c>
      <c r="H301" s="158">
        <f>'1 уровень'!I2738</f>
        <v>0</v>
      </c>
      <c r="I301" s="158">
        <f>'1 уровень'!J2738</f>
        <v>0</v>
      </c>
      <c r="J301" s="153">
        <f>'1 уровень'!K2738</f>
        <v>0</v>
      </c>
      <c r="K301" s="153">
        <f>'1 уровень'!L2738</f>
        <v>0</v>
      </c>
      <c r="L301" s="153">
        <f>'1 уровень'!M2738</f>
        <v>0</v>
      </c>
      <c r="M301" s="153">
        <f>'1 уровень'!N2738</f>
        <v>0</v>
      </c>
      <c r="N301" s="153">
        <f>'1 уровень'!O2738</f>
        <v>0</v>
      </c>
      <c r="O301" s="153">
        <f>'1 уровень'!P2738</f>
        <v>0</v>
      </c>
      <c r="P301" s="152">
        <f>'1 уровень'!Q2738</f>
        <v>0</v>
      </c>
      <c r="Q301" s="152">
        <f>'1 уровень'!R2738</f>
        <v>0</v>
      </c>
      <c r="R301" s="152">
        <f>'1 уровень'!S2738</f>
        <v>0</v>
      </c>
      <c r="S301" s="152">
        <f>'1 уровень'!T2738</f>
        <v>0</v>
      </c>
      <c r="T301" s="152">
        <f>'1 уровень'!U2738</f>
        <v>0</v>
      </c>
      <c r="U301" s="152">
        <f>'1 уровень'!V2738</f>
        <v>0</v>
      </c>
      <c r="V301" s="152">
        <f>'1 уровень'!W2738</f>
        <v>0</v>
      </c>
      <c r="W301" s="152">
        <f>'1 уровень'!X2738</f>
        <v>0</v>
      </c>
      <c r="X301" s="152">
        <f>'1 уровень'!Y2738</f>
        <v>0</v>
      </c>
      <c r="Y301" s="152">
        <f>'1 уровень'!Z2738</f>
        <v>0</v>
      </c>
      <c r="Z301" s="152">
        <f>'1 уровень'!AA2738</f>
        <v>0</v>
      </c>
      <c r="AA301" s="1104">
        <f>'1 уровень'!AB2738</f>
        <v>0</v>
      </c>
      <c r="AB301" s="152">
        <f>'1 уровень'!AC2738</f>
        <v>0</v>
      </c>
      <c r="AC301" s="152">
        <f>'1 уровень'!AD2738</f>
        <v>0</v>
      </c>
      <c r="AD301" s="152">
        <f>'1 уровень'!AE2738</f>
        <v>0</v>
      </c>
      <c r="AE301" s="152">
        <f>'1 уровень'!AF2738</f>
        <v>0</v>
      </c>
      <c r="AF301" s="626">
        <f>'1 уровень'!AG2738</f>
        <v>0</v>
      </c>
      <c r="AG301" s="152"/>
      <c r="AH301" s="152"/>
      <c r="AI301" s="1342">
        <f>'1 уровень'!AH2738</f>
        <v>0</v>
      </c>
      <c r="AJ301" s="1349">
        <f>'1 уровень'!AI2738</f>
        <v>0</v>
      </c>
      <c r="AK301" s="139"/>
      <c r="AL301" s="139"/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</row>
    <row r="302" spans="2:188" ht="30" x14ac:dyDescent="0.25">
      <c r="B302" s="19">
        <f t="shared" si="43"/>
        <v>1</v>
      </c>
      <c r="C302" s="336" t="s">
        <v>374</v>
      </c>
      <c r="D302" s="29">
        <f>'1 уровень'!E2739</f>
        <v>2000</v>
      </c>
      <c r="E302" s="29">
        <f>'1 уровень'!F2739</f>
        <v>1500</v>
      </c>
      <c r="F302" s="29">
        <f>'1 уровень'!G2739</f>
        <v>2226.9</v>
      </c>
      <c r="G302" s="144">
        <f>'1 уровень'!H2739</f>
        <v>148.46</v>
      </c>
      <c r="H302" s="158">
        <f>'1 уровень'!I2739</f>
        <v>0</v>
      </c>
      <c r="I302" s="158">
        <f>'1 уровень'!J2739</f>
        <v>0</v>
      </c>
      <c r="J302" s="153">
        <f>'1 уровень'!K2739</f>
        <v>0</v>
      </c>
      <c r="K302" s="153">
        <f>'1 уровень'!L2739</f>
        <v>0</v>
      </c>
      <c r="L302" s="153">
        <f>'1 уровень'!M2739</f>
        <v>0</v>
      </c>
      <c r="M302" s="153">
        <f>'1 уровень'!N2739</f>
        <v>0</v>
      </c>
      <c r="N302" s="153">
        <f>'1 уровень'!O2739</f>
        <v>0</v>
      </c>
      <c r="O302" s="153">
        <f>'1 уровень'!P2739</f>
        <v>0</v>
      </c>
      <c r="P302" s="152">
        <f>'1 уровень'!Q2739</f>
        <v>0</v>
      </c>
      <c r="Q302" s="152">
        <f>'1 уровень'!R2739</f>
        <v>0</v>
      </c>
      <c r="R302" s="152">
        <f>'1 уровень'!S2739</f>
        <v>0</v>
      </c>
      <c r="S302" s="152">
        <f>'1 уровень'!T2739</f>
        <v>0</v>
      </c>
      <c r="T302" s="152">
        <f>'1 уровень'!U2739</f>
        <v>0</v>
      </c>
      <c r="U302" s="152">
        <f>'1 уровень'!V2739</f>
        <v>0</v>
      </c>
      <c r="V302" s="152">
        <f>'1 уровень'!W2739</f>
        <v>0</v>
      </c>
      <c r="W302" s="152">
        <f>'1 уровень'!X2739</f>
        <v>0</v>
      </c>
      <c r="X302" s="152">
        <f>'1 уровень'!Y2739</f>
        <v>0</v>
      </c>
      <c r="Y302" s="152">
        <f>'1 уровень'!Z2739</f>
        <v>0</v>
      </c>
      <c r="Z302" s="152">
        <f>'1 уровень'!AA2739</f>
        <v>0</v>
      </c>
      <c r="AA302" s="1104">
        <f>'1 уровень'!AB2739</f>
        <v>0</v>
      </c>
      <c r="AB302" s="152">
        <f>'1 уровень'!AC2739</f>
        <v>0</v>
      </c>
      <c r="AC302" s="152">
        <f>'1 уровень'!AD2739</f>
        <v>0</v>
      </c>
      <c r="AD302" s="152">
        <f>'1 уровень'!AE2739</f>
        <v>0</v>
      </c>
      <c r="AE302" s="152">
        <f>'1 уровень'!AF2739</f>
        <v>0</v>
      </c>
      <c r="AF302" s="626">
        <f>'1 уровень'!AG2739</f>
        <v>0</v>
      </c>
      <c r="AG302" s="152"/>
      <c r="AH302" s="152"/>
      <c r="AI302" s="1342">
        <f>'1 уровень'!AH2739</f>
        <v>0</v>
      </c>
      <c r="AJ302" s="1349">
        <f>'1 уровень'!AI2739</f>
        <v>0</v>
      </c>
      <c r="AK302" s="139"/>
      <c r="AL302" s="139"/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</row>
    <row r="303" spans="2:188" ht="60" x14ac:dyDescent="0.25">
      <c r="B303" s="19">
        <f t="shared" si="43"/>
        <v>1</v>
      </c>
      <c r="C303" s="336" t="s">
        <v>351</v>
      </c>
      <c r="D303" s="29">
        <f>'1 уровень'!E2740</f>
        <v>0</v>
      </c>
      <c r="E303" s="29">
        <f>'1 уровень'!F2740</f>
        <v>0</v>
      </c>
      <c r="F303" s="29">
        <f>'1 уровень'!G2740</f>
        <v>0</v>
      </c>
      <c r="G303" s="144">
        <f>'1 уровень'!H2740</f>
        <v>0</v>
      </c>
      <c r="H303" s="158">
        <f>'1 уровень'!I2740</f>
        <v>0</v>
      </c>
      <c r="I303" s="158">
        <f>'1 уровень'!J2740</f>
        <v>0</v>
      </c>
      <c r="J303" s="153">
        <f>'1 уровень'!K2740</f>
        <v>0</v>
      </c>
      <c r="K303" s="153">
        <f>'1 уровень'!L2740</f>
        <v>0</v>
      </c>
      <c r="L303" s="153">
        <f>'1 уровень'!M2740</f>
        <v>0</v>
      </c>
      <c r="M303" s="153">
        <f>'1 уровень'!N2740</f>
        <v>0</v>
      </c>
      <c r="N303" s="153">
        <f>'1 уровень'!O2740</f>
        <v>0</v>
      </c>
      <c r="O303" s="153">
        <f>'1 уровень'!P2740</f>
        <v>0</v>
      </c>
      <c r="P303" s="152">
        <f>'1 уровень'!Q2740</f>
        <v>0</v>
      </c>
      <c r="Q303" s="152">
        <f>'1 уровень'!R2740</f>
        <v>0</v>
      </c>
      <c r="R303" s="152">
        <f>'1 уровень'!S2740</f>
        <v>0</v>
      </c>
      <c r="S303" s="152">
        <f>'1 уровень'!T2740</f>
        <v>0</v>
      </c>
      <c r="T303" s="152">
        <f>'1 уровень'!U2740</f>
        <v>0</v>
      </c>
      <c r="U303" s="152">
        <f>'1 уровень'!V2740</f>
        <v>0</v>
      </c>
      <c r="V303" s="152">
        <f>'1 уровень'!W2740</f>
        <v>0</v>
      </c>
      <c r="W303" s="152">
        <f>'1 уровень'!X2740</f>
        <v>0</v>
      </c>
      <c r="X303" s="152">
        <f>'1 уровень'!Y2740</f>
        <v>0</v>
      </c>
      <c r="Y303" s="152">
        <f>'1 уровень'!Z2740</f>
        <v>0</v>
      </c>
      <c r="Z303" s="152">
        <f>'1 уровень'!AA2740</f>
        <v>0</v>
      </c>
      <c r="AA303" s="1104">
        <f>'1 уровень'!AB2740</f>
        <v>0</v>
      </c>
      <c r="AB303" s="152">
        <f>'1 уровень'!AC2740</f>
        <v>0</v>
      </c>
      <c r="AC303" s="152">
        <f>'1 уровень'!AD2740</f>
        <v>0</v>
      </c>
      <c r="AD303" s="152">
        <f>'1 уровень'!AE2740</f>
        <v>0</v>
      </c>
      <c r="AE303" s="152">
        <f>'1 уровень'!AF2740</f>
        <v>0</v>
      </c>
      <c r="AF303" s="626">
        <f>'1 уровень'!AG2740</f>
        <v>0</v>
      </c>
      <c r="AG303" s="152"/>
      <c r="AH303" s="152"/>
      <c r="AI303" s="1342">
        <f>'1 уровень'!AH2740</f>
        <v>0</v>
      </c>
      <c r="AJ303" s="1349">
        <f>'1 уровень'!AI2740</f>
        <v>0</v>
      </c>
      <c r="AK303" s="139"/>
      <c r="AL303" s="139"/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</row>
    <row r="304" spans="2:188" ht="45" x14ac:dyDescent="0.25">
      <c r="B304" s="19">
        <f t="shared" si="43"/>
        <v>1</v>
      </c>
      <c r="C304" s="336" t="s">
        <v>352</v>
      </c>
      <c r="D304" s="29">
        <f>'1 уровень'!E2741</f>
        <v>0</v>
      </c>
      <c r="E304" s="29">
        <f>'1 уровень'!F2741</f>
        <v>0</v>
      </c>
      <c r="F304" s="29">
        <f>'1 уровень'!G2741</f>
        <v>0</v>
      </c>
      <c r="G304" s="144">
        <f>'1 уровень'!H2741</f>
        <v>0</v>
      </c>
      <c r="H304" s="158">
        <f>'1 уровень'!I2741</f>
        <v>0</v>
      </c>
      <c r="I304" s="158">
        <f>'1 уровень'!J2741</f>
        <v>0</v>
      </c>
      <c r="J304" s="153">
        <f>'1 уровень'!K2741</f>
        <v>0</v>
      </c>
      <c r="K304" s="153">
        <f>'1 уровень'!L2741</f>
        <v>0</v>
      </c>
      <c r="L304" s="153">
        <f>'1 уровень'!M2741</f>
        <v>0</v>
      </c>
      <c r="M304" s="153">
        <f>'1 уровень'!N2741</f>
        <v>0</v>
      </c>
      <c r="N304" s="153">
        <f>'1 уровень'!O2741</f>
        <v>0</v>
      </c>
      <c r="O304" s="153">
        <f>'1 уровень'!P2741</f>
        <v>0</v>
      </c>
      <c r="P304" s="152">
        <f>'1 уровень'!Q2741</f>
        <v>0</v>
      </c>
      <c r="Q304" s="152">
        <f>'1 уровень'!R2741</f>
        <v>0</v>
      </c>
      <c r="R304" s="152">
        <f>'1 уровень'!S2741</f>
        <v>0</v>
      </c>
      <c r="S304" s="152">
        <f>'1 уровень'!T2741</f>
        <v>0</v>
      </c>
      <c r="T304" s="152">
        <f>'1 уровень'!U2741</f>
        <v>0</v>
      </c>
      <c r="U304" s="152">
        <f>'1 уровень'!V2741</f>
        <v>0</v>
      </c>
      <c r="V304" s="152">
        <f>'1 уровень'!W2741</f>
        <v>0</v>
      </c>
      <c r="W304" s="152">
        <f>'1 уровень'!X2741</f>
        <v>0</v>
      </c>
      <c r="X304" s="152">
        <f>'1 уровень'!Y2741</f>
        <v>0</v>
      </c>
      <c r="Y304" s="152">
        <f>'1 уровень'!Z2741</f>
        <v>0</v>
      </c>
      <c r="Z304" s="152">
        <f>'1 уровень'!AA2741</f>
        <v>0</v>
      </c>
      <c r="AA304" s="1104">
        <f>'1 уровень'!AB2741</f>
        <v>0</v>
      </c>
      <c r="AB304" s="152">
        <f>'1 уровень'!AC2741</f>
        <v>0</v>
      </c>
      <c r="AC304" s="152">
        <f>'1 уровень'!AD2741</f>
        <v>0</v>
      </c>
      <c r="AD304" s="152">
        <f>'1 уровень'!AE2741</f>
        <v>0</v>
      </c>
      <c r="AE304" s="152">
        <f>'1 уровень'!AF2741</f>
        <v>0</v>
      </c>
      <c r="AF304" s="626">
        <f>'1 уровень'!AG2741</f>
        <v>0</v>
      </c>
      <c r="AG304" s="152"/>
      <c r="AH304" s="152"/>
      <c r="AI304" s="1342">
        <f>'1 уровень'!AH2741</f>
        <v>0</v>
      </c>
      <c r="AJ304" s="1349">
        <f>'1 уровень'!AI2741</f>
        <v>0</v>
      </c>
      <c r="AK304" s="139"/>
      <c r="AL304" s="139"/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</row>
    <row r="305" spans="1:188" ht="105" x14ac:dyDescent="0.25">
      <c r="A305" s="19">
        <v>1</v>
      </c>
      <c r="B305" s="19">
        <f t="shared" si="43"/>
        <v>1</v>
      </c>
      <c r="C305" s="816" t="s">
        <v>532</v>
      </c>
      <c r="D305" s="29">
        <f>'1 уровень'!E2742</f>
        <v>50</v>
      </c>
      <c r="E305" s="29">
        <f>'1 уровень'!F2742</f>
        <v>38</v>
      </c>
      <c r="F305" s="29">
        <f>'1 уровень'!G2742</f>
        <v>0</v>
      </c>
      <c r="G305" s="144">
        <f>'1 уровень'!H2742</f>
        <v>0</v>
      </c>
      <c r="H305" s="158">
        <f>'1 уровень'!I2742</f>
        <v>0</v>
      </c>
      <c r="I305" s="158">
        <f>'1 уровень'!J2742</f>
        <v>0</v>
      </c>
      <c r="J305" s="153">
        <f>'1 уровень'!K2742</f>
        <v>0</v>
      </c>
      <c r="K305" s="153">
        <f>'1 уровень'!L2742</f>
        <v>0</v>
      </c>
      <c r="L305" s="153">
        <f>'1 уровень'!M2742</f>
        <v>0</v>
      </c>
      <c r="M305" s="153">
        <f>'1 уровень'!N2742</f>
        <v>0</v>
      </c>
      <c r="N305" s="153">
        <f>'1 уровень'!O2742</f>
        <v>0</v>
      </c>
      <c r="O305" s="153">
        <f>'1 уровень'!P2742</f>
        <v>0</v>
      </c>
      <c r="P305" s="152">
        <f>'1 уровень'!Q2742</f>
        <v>0</v>
      </c>
      <c r="Q305" s="152">
        <f>'1 уровень'!R2742</f>
        <v>0</v>
      </c>
      <c r="R305" s="152">
        <f>'1 уровень'!S2742</f>
        <v>0</v>
      </c>
      <c r="S305" s="152">
        <f>'1 уровень'!T2742</f>
        <v>0</v>
      </c>
      <c r="T305" s="152">
        <f>'1 уровень'!U2742</f>
        <v>0</v>
      </c>
      <c r="U305" s="152">
        <f>'1 уровень'!V2742</f>
        <v>0</v>
      </c>
      <c r="V305" s="152">
        <f>'1 уровень'!W2742</f>
        <v>0</v>
      </c>
      <c r="W305" s="152">
        <f>'1 уровень'!X2742</f>
        <v>0</v>
      </c>
      <c r="X305" s="152">
        <f>'1 уровень'!Y2742</f>
        <v>0</v>
      </c>
      <c r="Y305" s="152">
        <f>'1 уровень'!Z2742</f>
        <v>0</v>
      </c>
      <c r="Z305" s="152">
        <f>'1 уровень'!AA2742</f>
        <v>0</v>
      </c>
      <c r="AA305" s="1104">
        <f>'1 уровень'!AB2742</f>
        <v>0</v>
      </c>
      <c r="AB305" s="152">
        <f>'1 уровень'!AC2742</f>
        <v>0</v>
      </c>
      <c r="AC305" s="152">
        <f>'1 уровень'!AD2742</f>
        <v>0</v>
      </c>
      <c r="AD305" s="152">
        <f>'1 уровень'!AE2742</f>
        <v>0</v>
      </c>
      <c r="AE305" s="152">
        <f>'1 уровень'!AF2742</f>
        <v>0</v>
      </c>
      <c r="AF305" s="626">
        <f>'1 уровень'!AG2742</f>
        <v>0</v>
      </c>
      <c r="AG305" s="152"/>
      <c r="AH305" s="152"/>
      <c r="AI305" s="1342">
        <f>'1 уровень'!AH2746</f>
        <v>0</v>
      </c>
      <c r="AJ305" s="1349">
        <f>'1 уровень'!AI2746</f>
        <v>0</v>
      </c>
      <c r="AK305" s="139"/>
      <c r="AL305" s="139"/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</row>
    <row r="306" spans="1:188" ht="30" x14ac:dyDescent="0.25">
      <c r="B306" s="19">
        <f t="shared" si="43"/>
        <v>1</v>
      </c>
      <c r="C306" s="816" t="s">
        <v>509</v>
      </c>
      <c r="D306" s="29">
        <f>'1 уровень'!E2743</f>
        <v>901</v>
      </c>
      <c r="E306" s="29">
        <f>'1 уровень'!F2743</f>
        <v>676</v>
      </c>
      <c r="F306" s="29">
        <f>'1 уровень'!G2743</f>
        <v>0</v>
      </c>
      <c r="G306" s="144">
        <f>'1 уровень'!H2743</f>
        <v>0</v>
      </c>
      <c r="H306" s="158">
        <f>'1 уровень'!I2743</f>
        <v>0</v>
      </c>
      <c r="I306" s="158">
        <f>'1 уровень'!J2743</f>
        <v>0</v>
      </c>
      <c r="J306" s="153">
        <f>'1 уровень'!K2743</f>
        <v>0</v>
      </c>
      <c r="K306" s="153">
        <f>'1 уровень'!L2743</f>
        <v>0</v>
      </c>
      <c r="L306" s="153">
        <f>'1 уровень'!M2743</f>
        <v>0</v>
      </c>
      <c r="M306" s="153">
        <f>'1 уровень'!N2743</f>
        <v>0</v>
      </c>
      <c r="N306" s="153">
        <f>'1 уровень'!O2743</f>
        <v>0</v>
      </c>
      <c r="O306" s="153">
        <f>'1 уровень'!P2743</f>
        <v>0</v>
      </c>
      <c r="P306" s="152">
        <f>'1 уровень'!Q2743</f>
        <v>1232.5188999999998</v>
      </c>
      <c r="Q306" s="152">
        <f>'1 уровень'!R2743</f>
        <v>1232.5188999999998</v>
      </c>
      <c r="R306" s="152">
        <f>'1 уровень'!S2743</f>
        <v>1232.5188999999998</v>
      </c>
      <c r="S306" s="152">
        <f>'1 уровень'!T2743</f>
        <v>1232.5188999999998</v>
      </c>
      <c r="T306" s="152">
        <f>'1 уровень'!U2743</f>
        <v>1232.5188999999998</v>
      </c>
      <c r="U306" s="152">
        <f>'1 уровень'!V2743</f>
        <v>1232.5188999999998</v>
      </c>
      <c r="V306" s="152">
        <f>'1 уровень'!W2743</f>
        <v>1232.5188999999998</v>
      </c>
      <c r="W306" s="152">
        <f>'1 уровень'!X2743</f>
        <v>1232.5188999999998</v>
      </c>
      <c r="X306" s="152">
        <f>'1 уровень'!Y2743</f>
        <v>1232.5188999999998</v>
      </c>
      <c r="Y306" s="152">
        <f>'1 уровень'!Z2743</f>
        <v>924.3891749999998</v>
      </c>
      <c r="Z306" s="152">
        <f>'1 уровень'!AA2743</f>
        <v>0</v>
      </c>
      <c r="AA306" s="1104">
        <f>'1 уровень'!AB2743</f>
        <v>0</v>
      </c>
      <c r="AB306" s="152">
        <f>'1 уровень'!AC2743</f>
        <v>0</v>
      </c>
      <c r="AC306" s="152">
        <f>'1 уровень'!AD2743</f>
        <v>-924.3891749999998</v>
      </c>
      <c r="AD306" s="152">
        <f>'1 уровень'!AE2743</f>
        <v>0</v>
      </c>
      <c r="AE306" s="152">
        <f>'1 уровень'!AF2743</f>
        <v>0</v>
      </c>
      <c r="AF306" s="626">
        <f>'1 уровень'!AG2743</f>
        <v>0</v>
      </c>
      <c r="AG306" s="152"/>
      <c r="AH306" s="152"/>
      <c r="AI306" s="1342"/>
      <c r="AJ306" s="1349"/>
      <c r="AK306" s="139"/>
      <c r="AL306" s="139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</row>
    <row r="307" spans="1:188" x14ac:dyDescent="0.25">
      <c r="B307" s="19">
        <f t="shared" si="43"/>
        <v>1</v>
      </c>
      <c r="C307" s="1404" t="s">
        <v>510</v>
      </c>
      <c r="D307" s="29">
        <f>'1 уровень'!E2744</f>
        <v>901</v>
      </c>
      <c r="E307" s="29">
        <f>'1 уровень'!F2744</f>
        <v>676</v>
      </c>
      <c r="F307" s="29">
        <f>'1 уровень'!G2744</f>
        <v>0</v>
      </c>
      <c r="G307" s="144">
        <f>'1 уровень'!H2744</f>
        <v>0</v>
      </c>
      <c r="H307" s="158">
        <f>'1 уровень'!I2744</f>
        <v>0</v>
      </c>
      <c r="I307" s="158">
        <f>'1 уровень'!J2744</f>
        <v>0</v>
      </c>
      <c r="J307" s="153">
        <f>'1 уровень'!K2744</f>
        <v>0</v>
      </c>
      <c r="K307" s="153">
        <f>'1 уровень'!L2744</f>
        <v>0</v>
      </c>
      <c r="L307" s="153">
        <f>'1 уровень'!M2744</f>
        <v>0</v>
      </c>
      <c r="M307" s="153">
        <f>'1 уровень'!N2744</f>
        <v>0</v>
      </c>
      <c r="N307" s="153">
        <f>'1 уровень'!O2744</f>
        <v>0</v>
      </c>
      <c r="O307" s="153">
        <f>'1 уровень'!P2744</f>
        <v>0</v>
      </c>
      <c r="P307" s="152">
        <f>'1 уровень'!Q2744</f>
        <v>0</v>
      </c>
      <c r="Q307" s="152">
        <f>'1 уровень'!R2744</f>
        <v>0</v>
      </c>
      <c r="R307" s="152">
        <f>'1 уровень'!S2744</f>
        <v>0</v>
      </c>
      <c r="S307" s="152">
        <f>'1 уровень'!T2744</f>
        <v>0</v>
      </c>
      <c r="T307" s="152">
        <f>'1 уровень'!U2744</f>
        <v>0</v>
      </c>
      <c r="U307" s="152">
        <f>'1 уровень'!V2744</f>
        <v>0</v>
      </c>
      <c r="V307" s="152">
        <f>'1 уровень'!W2744</f>
        <v>0</v>
      </c>
      <c r="W307" s="152">
        <f>'1 уровень'!X2744</f>
        <v>0</v>
      </c>
      <c r="X307" s="152">
        <f>'1 уровень'!Y2744</f>
        <v>0</v>
      </c>
      <c r="Y307" s="152">
        <f>'1 уровень'!Z2744</f>
        <v>0</v>
      </c>
      <c r="Z307" s="152">
        <f>'1 уровень'!AA2744</f>
        <v>0</v>
      </c>
      <c r="AA307" s="1104">
        <f>'1 уровень'!AB2744</f>
        <v>0</v>
      </c>
      <c r="AB307" s="152">
        <f>'1 уровень'!AC2744</f>
        <v>0</v>
      </c>
      <c r="AC307" s="152">
        <f>'1 уровень'!AD2744</f>
        <v>0</v>
      </c>
      <c r="AD307" s="152">
        <f>'1 уровень'!AE2744</f>
        <v>0</v>
      </c>
      <c r="AE307" s="152">
        <f>'1 уровень'!AF2744</f>
        <v>0</v>
      </c>
      <c r="AF307" s="626">
        <f>'1 уровень'!AG2744</f>
        <v>0</v>
      </c>
      <c r="AG307" s="152"/>
      <c r="AH307" s="152"/>
      <c r="AI307" s="1342"/>
      <c r="AJ307" s="1349"/>
      <c r="AK307" s="139"/>
      <c r="AL307" s="139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</row>
    <row r="308" spans="1:188" ht="30" x14ac:dyDescent="0.25">
      <c r="B308" s="19">
        <f t="shared" si="43"/>
        <v>1</v>
      </c>
      <c r="C308" s="816" t="s">
        <v>511</v>
      </c>
      <c r="D308" s="29">
        <f>'1 уровень'!E2745</f>
        <v>0</v>
      </c>
      <c r="E308" s="29">
        <f>'1 уровень'!F2745</f>
        <v>0</v>
      </c>
      <c r="F308" s="29">
        <f>'1 уровень'!G2745</f>
        <v>0</v>
      </c>
      <c r="G308" s="144">
        <f>'1 уровень'!H2745</f>
        <v>0</v>
      </c>
      <c r="H308" s="158">
        <f>'1 уровень'!I2745</f>
        <v>0</v>
      </c>
      <c r="I308" s="158">
        <f>'1 уровень'!J2745</f>
        <v>0</v>
      </c>
      <c r="J308" s="153">
        <f>'1 уровень'!K2745</f>
        <v>0</v>
      </c>
      <c r="K308" s="153">
        <f>'1 уровень'!L2745</f>
        <v>0</v>
      </c>
      <c r="L308" s="153">
        <f>'1 уровень'!M2745</f>
        <v>0</v>
      </c>
      <c r="M308" s="153">
        <f>'1 уровень'!N2745</f>
        <v>0</v>
      </c>
      <c r="N308" s="153">
        <f>'1 уровень'!O2745</f>
        <v>0</v>
      </c>
      <c r="O308" s="153">
        <f>'1 уровень'!P2745</f>
        <v>0</v>
      </c>
      <c r="P308" s="152">
        <f>'1 уровень'!Q2745</f>
        <v>0</v>
      </c>
      <c r="Q308" s="152">
        <f>'1 уровень'!R2745</f>
        <v>0</v>
      </c>
      <c r="R308" s="152">
        <f>'1 уровень'!S2745</f>
        <v>0</v>
      </c>
      <c r="S308" s="152">
        <f>'1 уровень'!T2745</f>
        <v>0</v>
      </c>
      <c r="T308" s="152">
        <f>'1 уровень'!U2745</f>
        <v>0</v>
      </c>
      <c r="U308" s="152">
        <f>'1 уровень'!V2745</f>
        <v>0</v>
      </c>
      <c r="V308" s="152">
        <f>'1 уровень'!W2745</f>
        <v>0</v>
      </c>
      <c r="W308" s="152">
        <f>'1 уровень'!X2745</f>
        <v>0</v>
      </c>
      <c r="X308" s="152">
        <f>'1 уровень'!Y2745</f>
        <v>0</v>
      </c>
      <c r="Y308" s="152">
        <f>'1 уровень'!Z2745</f>
        <v>0</v>
      </c>
      <c r="Z308" s="152">
        <f>'1 уровень'!AA2745</f>
        <v>0</v>
      </c>
      <c r="AA308" s="1104">
        <f>'1 уровень'!AB2745</f>
        <v>0</v>
      </c>
      <c r="AB308" s="152">
        <f>'1 уровень'!AC2745</f>
        <v>0</v>
      </c>
      <c r="AC308" s="152">
        <f>'1 уровень'!AD2745</f>
        <v>0</v>
      </c>
      <c r="AD308" s="152">
        <f>'1 уровень'!AE2745</f>
        <v>0</v>
      </c>
      <c r="AE308" s="152">
        <f>'1 уровень'!AF2745</f>
        <v>0</v>
      </c>
      <c r="AF308" s="626">
        <f>'1 уровень'!AG2745</f>
        <v>0</v>
      </c>
      <c r="AG308" s="152"/>
      <c r="AH308" s="152"/>
      <c r="AI308" s="1342"/>
      <c r="AJ308" s="1349"/>
      <c r="AK308" s="139"/>
      <c r="AL308" s="139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</row>
    <row r="309" spans="1:188" ht="28.5" x14ac:dyDescent="0.25">
      <c r="B309" s="19">
        <f t="shared" si="43"/>
        <v>1</v>
      </c>
      <c r="C309" s="1404" t="s">
        <v>360</v>
      </c>
      <c r="D309" s="29">
        <f>'1 уровень'!E2746</f>
        <v>1063.8297872340424</v>
      </c>
      <c r="E309" s="29">
        <f>'1 уровень'!F2746</f>
        <v>797.87234042553189</v>
      </c>
      <c r="F309" s="29">
        <f>'1 уровень'!G2746</f>
        <v>944.38085106382982</v>
      </c>
      <c r="G309" s="144">
        <f>'1 уровень'!H2746</f>
        <v>118.36240000000001</v>
      </c>
      <c r="H309" s="158">
        <f>'1 уровень'!I2746</f>
        <v>0</v>
      </c>
      <c r="I309" s="158">
        <f>'1 уровень'!J2746</f>
        <v>0</v>
      </c>
      <c r="J309" s="153">
        <f>'1 уровень'!K2746</f>
        <v>0</v>
      </c>
      <c r="K309" s="153">
        <f>'1 уровень'!L2746</f>
        <v>0</v>
      </c>
      <c r="L309" s="153">
        <f>'1 уровень'!M2746</f>
        <v>0</v>
      </c>
      <c r="M309" s="153">
        <f>'1 уровень'!N2746</f>
        <v>0</v>
      </c>
      <c r="N309" s="153">
        <f>'1 уровень'!O2746</f>
        <v>0</v>
      </c>
      <c r="O309" s="153">
        <f>'1 уровень'!P2746</f>
        <v>0</v>
      </c>
      <c r="P309" s="152">
        <f>'1 уровень'!Q2746</f>
        <v>0</v>
      </c>
      <c r="Q309" s="152">
        <f>'1 уровень'!R2746</f>
        <v>0</v>
      </c>
      <c r="R309" s="152">
        <f>'1 уровень'!S2746</f>
        <v>0</v>
      </c>
      <c r="S309" s="152">
        <f>'1 уровень'!T2746</f>
        <v>0</v>
      </c>
      <c r="T309" s="152">
        <f>'1 уровень'!U2746</f>
        <v>0</v>
      </c>
      <c r="U309" s="152">
        <f>'1 уровень'!V2746</f>
        <v>0</v>
      </c>
      <c r="V309" s="152">
        <f>'1 уровень'!W2746</f>
        <v>0</v>
      </c>
      <c r="W309" s="152">
        <f>'1 уровень'!X2746</f>
        <v>0</v>
      </c>
      <c r="X309" s="152">
        <f>'1 уровень'!Y2746</f>
        <v>0</v>
      </c>
      <c r="Y309" s="152">
        <f>'1 уровень'!Z2746</f>
        <v>0</v>
      </c>
      <c r="Z309" s="152">
        <f>'1 уровень'!AA2746</f>
        <v>0</v>
      </c>
      <c r="AA309" s="1104">
        <f>'1 уровень'!AB2746</f>
        <v>0</v>
      </c>
      <c r="AB309" s="152">
        <f>'1 уровень'!AC2746</f>
        <v>0</v>
      </c>
      <c r="AC309" s="152">
        <f>'1 уровень'!AD2746</f>
        <v>0</v>
      </c>
      <c r="AD309" s="152">
        <f>'1 уровень'!AE2746</f>
        <v>0</v>
      </c>
      <c r="AE309" s="152">
        <f>'1 уровень'!AF2746</f>
        <v>0</v>
      </c>
      <c r="AF309" s="626">
        <f>'1 уровень'!AG2746</f>
        <v>0</v>
      </c>
      <c r="AG309" s="152"/>
      <c r="AH309" s="152"/>
      <c r="AI309" s="1342"/>
      <c r="AJ309" s="1349"/>
      <c r="AK309" s="139"/>
      <c r="AL309" s="139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</row>
    <row r="310" spans="1:188" x14ac:dyDescent="0.25">
      <c r="A310" s="19">
        <v>1</v>
      </c>
      <c r="B310" s="19">
        <f t="shared" si="43"/>
        <v>1</v>
      </c>
      <c r="C310" s="488" t="s">
        <v>375</v>
      </c>
      <c r="D310" s="29">
        <f>'1 уровень'!E2747</f>
        <v>0</v>
      </c>
      <c r="E310" s="29">
        <f>'1 уровень'!F2747</f>
        <v>0</v>
      </c>
      <c r="F310" s="29">
        <f>'1 уровень'!G2747</f>
        <v>0</v>
      </c>
      <c r="G310" s="144">
        <f>'1 уровень'!H2747</f>
        <v>0</v>
      </c>
      <c r="H310" s="158">
        <f>'1 уровень'!I2747</f>
        <v>0</v>
      </c>
      <c r="I310" s="158">
        <f>'1 уровень'!J2747</f>
        <v>0</v>
      </c>
      <c r="J310" s="153">
        <f>'1 уровень'!K2747</f>
        <v>0</v>
      </c>
      <c r="K310" s="153">
        <f>'1 уровень'!L2747</f>
        <v>0</v>
      </c>
      <c r="L310" s="153">
        <f>'1 уровень'!M2747</f>
        <v>0</v>
      </c>
      <c r="M310" s="153">
        <f>'1 уровень'!N2747</f>
        <v>0</v>
      </c>
      <c r="N310" s="153">
        <f>'1 уровень'!O2747</f>
        <v>0</v>
      </c>
      <c r="O310" s="153">
        <f>'1 уровень'!P2747</f>
        <v>0</v>
      </c>
      <c r="P310" s="152">
        <f>'1 уровень'!Q2747</f>
        <v>0</v>
      </c>
      <c r="Q310" s="152">
        <f>'1 уровень'!R2747</f>
        <v>0</v>
      </c>
      <c r="R310" s="152">
        <f>'1 уровень'!S2747</f>
        <v>0</v>
      </c>
      <c r="S310" s="152">
        <f>'1 уровень'!T2747</f>
        <v>0</v>
      </c>
      <c r="T310" s="152">
        <f>'1 уровень'!U2747</f>
        <v>0</v>
      </c>
      <c r="U310" s="152">
        <f>'1 уровень'!V2747</f>
        <v>0</v>
      </c>
      <c r="V310" s="152">
        <f>'1 уровень'!W2747</f>
        <v>0</v>
      </c>
      <c r="W310" s="152">
        <f>'1 уровень'!X2747</f>
        <v>0</v>
      </c>
      <c r="X310" s="152">
        <f>'1 уровень'!Y2747</f>
        <v>0</v>
      </c>
      <c r="Y310" s="152">
        <f>'1 уровень'!Z2747</f>
        <v>0</v>
      </c>
      <c r="Z310" s="152">
        <f>'1 уровень'!AA2747</f>
        <v>0</v>
      </c>
      <c r="AA310" s="1104">
        <f>'1 уровень'!AB2747</f>
        <v>0</v>
      </c>
      <c r="AB310" s="152">
        <f>'1 уровень'!AC2747</f>
        <v>0</v>
      </c>
      <c r="AC310" s="152">
        <f>'1 уровень'!AD2747</f>
        <v>0</v>
      </c>
      <c r="AD310" s="152">
        <f>'1 уровень'!AE2747</f>
        <v>0</v>
      </c>
      <c r="AE310" s="152">
        <f>'1 уровень'!AF2747</f>
        <v>0</v>
      </c>
      <c r="AF310" s="626">
        <f>'1 уровень'!AG2747</f>
        <v>0</v>
      </c>
      <c r="AG310" s="152"/>
      <c r="AH310" s="152"/>
      <c r="AI310" s="1342">
        <f>'1 уровень'!AH2747</f>
        <v>0</v>
      </c>
      <c r="AJ310" s="1349">
        <f>'1 уровень'!AI2747</f>
        <v>0</v>
      </c>
      <c r="AK310" s="139"/>
      <c r="AL310" s="139"/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</row>
    <row r="311" spans="1:188" ht="29.25" x14ac:dyDescent="0.25">
      <c r="A311" s="19">
        <v>1</v>
      </c>
      <c r="B311" s="19">
        <f t="shared" si="43"/>
        <v>1</v>
      </c>
      <c r="C311" s="488" t="s">
        <v>376</v>
      </c>
      <c r="D311" s="29">
        <f>'1 уровень'!E2748</f>
        <v>1063.8297872340424</v>
      </c>
      <c r="E311" s="29">
        <f>'1 уровень'!F2748</f>
        <v>797.87234042553189</v>
      </c>
      <c r="F311" s="29">
        <f>'1 уровень'!G2748</f>
        <v>944.38085106382982</v>
      </c>
      <c r="G311" s="144">
        <f>'1 уровень'!H2748</f>
        <v>118.36240000000001</v>
      </c>
      <c r="H311" s="158">
        <f>'1 уровень'!I2748</f>
        <v>0</v>
      </c>
      <c r="I311" s="158">
        <f>'1 уровень'!J2748</f>
        <v>0</v>
      </c>
      <c r="J311" s="153">
        <f>'1 уровень'!K2748</f>
        <v>0</v>
      </c>
      <c r="K311" s="153">
        <f>'1 уровень'!L2748</f>
        <v>0</v>
      </c>
      <c r="L311" s="153">
        <f>'1 уровень'!M2748</f>
        <v>0</v>
      </c>
      <c r="M311" s="153">
        <f>'1 уровень'!N2748</f>
        <v>0</v>
      </c>
      <c r="N311" s="153">
        <f>'1 уровень'!O2748</f>
        <v>0</v>
      </c>
      <c r="O311" s="153">
        <f>'1 уровень'!P2748</f>
        <v>0</v>
      </c>
      <c r="P311" s="152">
        <f>'1 уровень'!Q2748</f>
        <v>0</v>
      </c>
      <c r="Q311" s="152">
        <f>'1 уровень'!R2748</f>
        <v>0</v>
      </c>
      <c r="R311" s="152">
        <f>'1 уровень'!S2748</f>
        <v>0</v>
      </c>
      <c r="S311" s="152">
        <f>'1 уровень'!T2748</f>
        <v>0</v>
      </c>
      <c r="T311" s="152">
        <f>'1 уровень'!U2748</f>
        <v>0</v>
      </c>
      <c r="U311" s="152">
        <f>'1 уровень'!V2748</f>
        <v>0</v>
      </c>
      <c r="V311" s="152">
        <f>'1 уровень'!W2748</f>
        <v>0</v>
      </c>
      <c r="W311" s="152">
        <f>'1 уровень'!X2748</f>
        <v>0</v>
      </c>
      <c r="X311" s="152">
        <f>'1 уровень'!Y2748</f>
        <v>0</v>
      </c>
      <c r="Y311" s="152">
        <f>'1 уровень'!Z2748</f>
        <v>0</v>
      </c>
      <c r="Z311" s="152">
        <f>'1 уровень'!AA2748</f>
        <v>0</v>
      </c>
      <c r="AA311" s="1104">
        <f>'1 уровень'!AB2748</f>
        <v>0</v>
      </c>
      <c r="AB311" s="152">
        <f>'1 уровень'!AC2748</f>
        <v>0</v>
      </c>
      <c r="AC311" s="152">
        <f>'1 уровень'!AD2748</f>
        <v>0</v>
      </c>
      <c r="AD311" s="152">
        <f>'1 уровень'!AE2748</f>
        <v>0</v>
      </c>
      <c r="AE311" s="152">
        <f>'1 уровень'!AF2748</f>
        <v>0</v>
      </c>
      <c r="AF311" s="626">
        <f>'1 уровень'!AG2748</f>
        <v>0</v>
      </c>
      <c r="AG311" s="152"/>
      <c r="AH311" s="152"/>
      <c r="AI311" s="1342">
        <f>'1 уровень'!AH2748</f>
        <v>0</v>
      </c>
      <c r="AJ311" s="1349">
        <f>'1 уровень'!AI2748</f>
        <v>0</v>
      </c>
      <c r="AK311" s="139"/>
      <c r="AL311" s="139"/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</row>
    <row r="312" spans="1:188" x14ac:dyDescent="0.25">
      <c r="A312" s="19">
        <v>1</v>
      </c>
      <c r="B312" s="19">
        <f t="shared" si="43"/>
        <v>1</v>
      </c>
      <c r="C312" s="336" t="s">
        <v>377</v>
      </c>
      <c r="D312" s="29">
        <f>'1 уровень'!E2749</f>
        <v>10000</v>
      </c>
      <c r="E312" s="29">
        <f>'1 уровень'!F2749</f>
        <v>7500</v>
      </c>
      <c r="F312" s="29">
        <f>'1 уровень'!G2749</f>
        <v>8877.18</v>
      </c>
      <c r="G312" s="144">
        <f>'1 уровень'!H2749</f>
        <v>118.36240000000001</v>
      </c>
      <c r="H312" s="158">
        <f>'1 уровень'!I2749</f>
        <v>0</v>
      </c>
      <c r="I312" s="158">
        <f>'1 уровень'!J2749</f>
        <v>0</v>
      </c>
      <c r="J312" s="153">
        <f>'1 уровень'!K2749</f>
        <v>0</v>
      </c>
      <c r="K312" s="153">
        <f>'1 уровень'!L2749</f>
        <v>0</v>
      </c>
      <c r="L312" s="153">
        <f>'1 уровень'!M2749</f>
        <v>0</v>
      </c>
      <c r="M312" s="153">
        <f>'1 уровень'!N2749</f>
        <v>0</v>
      </c>
      <c r="N312" s="153">
        <f>'1 уровень'!O2749</f>
        <v>0</v>
      </c>
      <c r="O312" s="153">
        <f>'1 уровень'!P2749</f>
        <v>0</v>
      </c>
      <c r="P312" s="152">
        <f>'1 уровень'!Q2749</f>
        <v>0</v>
      </c>
      <c r="Q312" s="152">
        <f>'1 уровень'!R2749</f>
        <v>0</v>
      </c>
      <c r="R312" s="152">
        <f>'1 уровень'!S2749</f>
        <v>0</v>
      </c>
      <c r="S312" s="152">
        <f>'1 уровень'!T2749</f>
        <v>0</v>
      </c>
      <c r="T312" s="152">
        <f>'1 уровень'!U2749</f>
        <v>0</v>
      </c>
      <c r="U312" s="152">
        <f>'1 уровень'!V2749</f>
        <v>0</v>
      </c>
      <c r="V312" s="152">
        <f>'1 уровень'!W2749</f>
        <v>0</v>
      </c>
      <c r="W312" s="152">
        <f>'1 уровень'!X2749</f>
        <v>0</v>
      </c>
      <c r="X312" s="152">
        <f>'1 уровень'!Y2749</f>
        <v>0</v>
      </c>
      <c r="Y312" s="152">
        <f>'1 уровень'!Z2749</f>
        <v>0</v>
      </c>
      <c r="Z312" s="152">
        <f>'1 уровень'!AA2749</f>
        <v>0</v>
      </c>
      <c r="AA312" s="1104">
        <f>'1 уровень'!AB2749</f>
        <v>0</v>
      </c>
      <c r="AB312" s="152">
        <f>'1 уровень'!AC2749</f>
        <v>0</v>
      </c>
      <c r="AC312" s="152">
        <f>'1 уровень'!AD2749</f>
        <v>0</v>
      </c>
      <c r="AD312" s="152">
        <f>'1 уровень'!AE2749</f>
        <v>0</v>
      </c>
      <c r="AE312" s="152">
        <f>'1 уровень'!AF2749</f>
        <v>0</v>
      </c>
      <c r="AF312" s="626">
        <f>'1 уровень'!AG2749</f>
        <v>0</v>
      </c>
      <c r="AG312" s="152"/>
      <c r="AH312" s="152"/>
      <c r="AI312" s="1342">
        <f>'1 уровень'!AH2749</f>
        <v>0</v>
      </c>
      <c r="AJ312" s="1349">
        <f>'1 уровень'!AI2749</f>
        <v>0</v>
      </c>
      <c r="AK312" s="139"/>
      <c r="AL312" s="139"/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</row>
    <row r="313" spans="1:188" ht="30" x14ac:dyDescent="0.25">
      <c r="A313" s="19">
        <v>1</v>
      </c>
      <c r="B313" s="19">
        <f t="shared" si="43"/>
        <v>1</v>
      </c>
      <c r="C313" s="495" t="s">
        <v>353</v>
      </c>
      <c r="D313" s="29">
        <f>'1 уровень'!E2750</f>
        <v>10362</v>
      </c>
      <c r="E313" s="29">
        <f>'1 уровень'!F2750</f>
        <v>7772</v>
      </c>
      <c r="F313" s="29">
        <f>'1 уровень'!G2750</f>
        <v>7875</v>
      </c>
      <c r="G313" s="144">
        <f>'1 уровень'!H2750</f>
        <v>101.32527020072052</v>
      </c>
      <c r="H313" s="158">
        <f>'1 уровень'!I2750</f>
        <v>0</v>
      </c>
      <c r="I313" s="158">
        <f>'1 уровень'!J2750</f>
        <v>0</v>
      </c>
      <c r="J313" s="153">
        <f>'1 уровень'!K2750</f>
        <v>0</v>
      </c>
      <c r="K313" s="153">
        <f>'1 уровень'!L2750</f>
        <v>0</v>
      </c>
      <c r="L313" s="153">
        <f>'1 уровень'!M2750</f>
        <v>0</v>
      </c>
      <c r="M313" s="153">
        <f>'1 уровень'!N2750</f>
        <v>0</v>
      </c>
      <c r="N313" s="153">
        <f>'1 уровень'!O2750</f>
        <v>0</v>
      </c>
      <c r="O313" s="153">
        <f>'1 уровень'!P2750</f>
        <v>0</v>
      </c>
      <c r="P313" s="152">
        <f>'1 уровень'!Q2750</f>
        <v>0</v>
      </c>
      <c r="Q313" s="152">
        <f>'1 уровень'!R2750</f>
        <v>0</v>
      </c>
      <c r="R313" s="152">
        <f>'1 уровень'!S2750</f>
        <v>0</v>
      </c>
      <c r="S313" s="152">
        <f>'1 уровень'!T2750</f>
        <v>0</v>
      </c>
      <c r="T313" s="152">
        <f>'1 уровень'!U2750</f>
        <v>0</v>
      </c>
      <c r="U313" s="152">
        <f>'1 уровень'!V2750</f>
        <v>0</v>
      </c>
      <c r="V313" s="152">
        <f>'1 уровень'!W2750</f>
        <v>0</v>
      </c>
      <c r="W313" s="152">
        <f>'1 уровень'!X2750</f>
        <v>0</v>
      </c>
      <c r="X313" s="152">
        <f>'1 уровень'!Y2750</f>
        <v>0</v>
      </c>
      <c r="Y313" s="152">
        <f>'1 уровень'!Z2750</f>
        <v>0</v>
      </c>
      <c r="Z313" s="152">
        <f>'1 уровень'!AA2750</f>
        <v>0</v>
      </c>
      <c r="AA313" s="1104">
        <f>'1 уровень'!AB2750</f>
        <v>0</v>
      </c>
      <c r="AB313" s="152">
        <f>'1 уровень'!AC2750</f>
        <v>0</v>
      </c>
      <c r="AC313" s="152">
        <f>'1 уровень'!AD2750</f>
        <v>0</v>
      </c>
      <c r="AD313" s="152">
        <f>'1 уровень'!AE2750</f>
        <v>0</v>
      </c>
      <c r="AE313" s="152">
        <f>'1 уровень'!AF2750</f>
        <v>0</v>
      </c>
      <c r="AF313" s="626">
        <f>'1 уровень'!AG2750</f>
        <v>0</v>
      </c>
      <c r="AG313" s="152"/>
      <c r="AH313" s="152"/>
      <c r="AI313" s="1342">
        <f>'1 уровень'!AH2750</f>
        <v>0</v>
      </c>
      <c r="AJ313" s="1349">
        <f>'1 уровень'!AI2750</f>
        <v>0</v>
      </c>
      <c r="AK313" s="139"/>
      <c r="AL313" s="139"/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</row>
    <row r="314" spans="1:188" ht="29.25" x14ac:dyDescent="0.25">
      <c r="A314" s="19">
        <v>1</v>
      </c>
      <c r="B314" s="19">
        <f t="shared" si="43"/>
        <v>1</v>
      </c>
      <c r="C314" s="488" t="s">
        <v>201</v>
      </c>
      <c r="D314" s="29">
        <f>'1 уровень'!E2751</f>
        <v>0</v>
      </c>
      <c r="E314" s="29">
        <f>'1 уровень'!F2751</f>
        <v>0</v>
      </c>
      <c r="F314" s="29">
        <f>'1 уровень'!G2751</f>
        <v>0</v>
      </c>
      <c r="G314" s="144">
        <f>'1 уровень'!H2751</f>
        <v>0</v>
      </c>
      <c r="H314" s="158">
        <f>'1 уровень'!I2751</f>
        <v>0</v>
      </c>
      <c r="I314" s="158">
        <f>'1 уровень'!J2751</f>
        <v>0</v>
      </c>
      <c r="J314" s="153">
        <f>'1 уровень'!K2751</f>
        <v>0</v>
      </c>
      <c r="K314" s="153">
        <f>'1 уровень'!L2751</f>
        <v>0</v>
      </c>
      <c r="L314" s="153">
        <f>'1 уровень'!M2751</f>
        <v>0</v>
      </c>
      <c r="M314" s="153">
        <f>'1 уровень'!N2751</f>
        <v>0</v>
      </c>
      <c r="N314" s="153">
        <f>'1 уровень'!O2751</f>
        <v>0</v>
      </c>
      <c r="O314" s="153">
        <f>'1 уровень'!P2751</f>
        <v>0</v>
      </c>
      <c r="P314" s="152">
        <f>'1 уровень'!Q2751</f>
        <v>0</v>
      </c>
      <c r="Q314" s="152">
        <f>'1 уровень'!R2751</f>
        <v>0</v>
      </c>
      <c r="R314" s="152">
        <f>'1 уровень'!S2751</f>
        <v>0</v>
      </c>
      <c r="S314" s="152">
        <f>'1 уровень'!T2751</f>
        <v>0</v>
      </c>
      <c r="T314" s="152">
        <f>'1 уровень'!U2751</f>
        <v>0</v>
      </c>
      <c r="U314" s="152">
        <f>'1 уровень'!V2751</f>
        <v>0</v>
      </c>
      <c r="V314" s="152">
        <f>'1 уровень'!W2751</f>
        <v>0</v>
      </c>
      <c r="W314" s="152">
        <f>'1 уровень'!X2751</f>
        <v>0</v>
      </c>
      <c r="X314" s="152">
        <f>'1 уровень'!Y2751</f>
        <v>0</v>
      </c>
      <c r="Y314" s="152">
        <f>'1 уровень'!Z2751</f>
        <v>0</v>
      </c>
      <c r="Z314" s="152">
        <f>'1 уровень'!AA2751</f>
        <v>0</v>
      </c>
      <c r="AA314" s="1104">
        <f>'1 уровень'!AB2751</f>
        <v>0</v>
      </c>
      <c r="AB314" s="152">
        <f>'1 уровень'!AC2751</f>
        <v>0</v>
      </c>
      <c r="AC314" s="152">
        <f>'1 уровень'!AD2751</f>
        <v>0</v>
      </c>
      <c r="AD314" s="152">
        <f>'1 уровень'!AE2751</f>
        <v>0</v>
      </c>
      <c r="AE314" s="152">
        <f>'1 уровень'!AF2751</f>
        <v>0</v>
      </c>
      <c r="AF314" s="626">
        <f>'1 уровень'!AG2751</f>
        <v>0</v>
      </c>
      <c r="AG314" s="152"/>
      <c r="AH314" s="152"/>
      <c r="AI314" s="1342">
        <f>'1 уровень'!AH2751</f>
        <v>0</v>
      </c>
      <c r="AJ314" s="1349">
        <f>'1 уровень'!AI2751</f>
        <v>0</v>
      </c>
      <c r="AK314" s="139"/>
      <c r="AL314" s="139"/>
      <c r="AM314" s="139"/>
      <c r="AN314" s="139"/>
      <c r="AO314" s="139"/>
      <c r="AP314" s="139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</row>
    <row r="315" spans="1:188" x14ac:dyDescent="0.25">
      <c r="A315" s="19">
        <v>1</v>
      </c>
      <c r="B315" s="19">
        <f t="shared" si="43"/>
        <v>1</v>
      </c>
      <c r="C315" s="337" t="s">
        <v>234</v>
      </c>
      <c r="D315" s="29">
        <f>'1 уровень'!E2752</f>
        <v>1500</v>
      </c>
      <c r="E315" s="29">
        <f>'1 уровень'!F2752</f>
        <v>1125</v>
      </c>
      <c r="F315" s="29">
        <f>'1 уровень'!G2752</f>
        <v>695</v>
      </c>
      <c r="G315" s="144">
        <f>'1 уровень'!H2752</f>
        <v>61.777777777777779</v>
      </c>
      <c r="H315" s="158">
        <f>'1 уровень'!I2752</f>
        <v>0</v>
      </c>
      <c r="I315" s="158">
        <f>'1 уровень'!J2752</f>
        <v>0</v>
      </c>
      <c r="J315" s="153">
        <f>'1 уровень'!K2752</f>
        <v>0</v>
      </c>
      <c r="K315" s="153">
        <f>'1 уровень'!L2752</f>
        <v>0</v>
      </c>
      <c r="L315" s="153">
        <f>'1 уровень'!M2752</f>
        <v>0</v>
      </c>
      <c r="M315" s="153">
        <f>'1 уровень'!N2752</f>
        <v>0</v>
      </c>
      <c r="N315" s="153">
        <f>'1 уровень'!O2752</f>
        <v>0</v>
      </c>
      <c r="O315" s="153">
        <f>'1 уровень'!P2752</f>
        <v>0</v>
      </c>
      <c r="P315" s="152">
        <f>'1 уровень'!Q2752</f>
        <v>3641.2139999999999</v>
      </c>
      <c r="Q315" s="152">
        <f>'1 уровень'!R2752</f>
        <v>3641.2139999999999</v>
      </c>
      <c r="R315" s="152">
        <f>'1 уровень'!S2752</f>
        <v>3641.2139999999999</v>
      </c>
      <c r="S315" s="152">
        <f>'1 уровень'!T2752</f>
        <v>3641.2139999999999</v>
      </c>
      <c r="T315" s="152">
        <f>'1 уровень'!U2752</f>
        <v>3641.2139999999999</v>
      </c>
      <c r="U315" s="152">
        <f>'1 уровень'!V2752</f>
        <v>3641.2139999999999</v>
      </c>
      <c r="V315" s="152">
        <f>'1 уровень'!W2752</f>
        <v>3641.2139999999999</v>
      </c>
      <c r="W315" s="152">
        <f>'1 уровень'!X2752</f>
        <v>3641.2139999999999</v>
      </c>
      <c r="X315" s="152">
        <f>'1 уровень'!Y2752</f>
        <v>3641.2139999999999</v>
      </c>
      <c r="Y315" s="152">
        <f>'1 уровень'!Z2752</f>
        <v>2730.9105</v>
      </c>
      <c r="Z315" s="152">
        <f>'1 уровень'!AA2752</f>
        <v>969.95911999999998</v>
      </c>
      <c r="AA315" s="1104">
        <f>'1 уровень'!AB2752</f>
        <v>0</v>
      </c>
      <c r="AB315" s="152">
        <f>'1 уровень'!AC2752</f>
        <v>0</v>
      </c>
      <c r="AC315" s="152">
        <f>'1 уровень'!AD2752</f>
        <v>-1760.95138</v>
      </c>
      <c r="AD315" s="152">
        <f>'1 уровень'!AE2752</f>
        <v>0</v>
      </c>
      <c r="AE315" s="152">
        <f>'1 уровень'!AF2752</f>
        <v>0</v>
      </c>
      <c r="AF315" s="626">
        <f>'1 уровень'!AG2752</f>
        <v>969.95911999999998</v>
      </c>
      <c r="AG315" s="152">
        <f>Z315/Y315*100</f>
        <v>35.517792326039242</v>
      </c>
      <c r="AH315" s="152">
        <f>AF315/Y315*100</f>
        <v>35.517792326039242</v>
      </c>
      <c r="AI315" s="1342">
        <f>'1 уровень'!AH2753</f>
        <v>0</v>
      </c>
      <c r="AJ315" s="1349">
        <f>'1 уровень'!AI2753</f>
        <v>0</v>
      </c>
      <c r="AK315" s="139"/>
      <c r="AL315" s="139"/>
      <c r="AM315" s="139"/>
      <c r="AN315" s="139"/>
      <c r="AO315" s="139"/>
      <c r="AP315" s="139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</row>
    <row r="316" spans="1:188" ht="72" x14ac:dyDescent="0.25">
      <c r="A316" s="19">
        <v>1</v>
      </c>
      <c r="B316" s="19">
        <f t="shared" si="43"/>
        <v>1</v>
      </c>
      <c r="C316" s="488" t="s">
        <v>361</v>
      </c>
      <c r="D316" s="29">
        <f>'1 уровень'!E2753</f>
        <v>0</v>
      </c>
      <c r="E316" s="29">
        <f>'1 уровень'!F2753</f>
        <v>0</v>
      </c>
      <c r="F316" s="29">
        <f>'1 уровень'!G2753</f>
        <v>0</v>
      </c>
      <c r="G316" s="144">
        <f>'1 уровень'!H2753</f>
        <v>0</v>
      </c>
      <c r="H316" s="158">
        <f>'1 уровень'!I2753</f>
        <v>0</v>
      </c>
      <c r="I316" s="158">
        <f>'1 уровень'!J2753</f>
        <v>0</v>
      </c>
      <c r="J316" s="153">
        <f>'1 уровень'!K2753</f>
        <v>0</v>
      </c>
      <c r="K316" s="153">
        <f>'1 уровень'!L2753</f>
        <v>0</v>
      </c>
      <c r="L316" s="153">
        <f>'1 уровень'!M2753</f>
        <v>0</v>
      </c>
      <c r="M316" s="153">
        <f>'1 уровень'!N2753</f>
        <v>0</v>
      </c>
      <c r="N316" s="153">
        <f>'1 уровень'!O2753</f>
        <v>0</v>
      </c>
      <c r="O316" s="153">
        <f>'1 уровень'!P2753</f>
        <v>0</v>
      </c>
      <c r="P316" s="152">
        <f>'1 уровень'!Q2753</f>
        <v>0</v>
      </c>
      <c r="Q316" s="152">
        <f>'1 уровень'!R2753</f>
        <v>0</v>
      </c>
      <c r="R316" s="152">
        <f>'1 уровень'!S2753</f>
        <v>0</v>
      </c>
      <c r="S316" s="152">
        <f>'1 уровень'!T2753</f>
        <v>0</v>
      </c>
      <c r="T316" s="152">
        <f>'1 уровень'!U2753</f>
        <v>0</v>
      </c>
      <c r="U316" s="152">
        <f>'1 уровень'!V2753</f>
        <v>0</v>
      </c>
      <c r="V316" s="152">
        <f>'1 уровень'!W2753</f>
        <v>0</v>
      </c>
      <c r="W316" s="152">
        <f>'1 уровень'!X2753</f>
        <v>0</v>
      </c>
      <c r="X316" s="152">
        <f>'1 уровень'!Y2753</f>
        <v>0</v>
      </c>
      <c r="Y316" s="152">
        <f>'1 уровень'!Z2753</f>
        <v>0</v>
      </c>
      <c r="Z316" s="152">
        <f>'1 уровень'!AA2753</f>
        <v>0</v>
      </c>
      <c r="AA316" s="1104">
        <f>'1 уровень'!AB2753</f>
        <v>0</v>
      </c>
      <c r="AB316" s="152">
        <f>'1 уровень'!AC2753</f>
        <v>0</v>
      </c>
      <c r="AC316" s="152">
        <f>'1 уровень'!AD2753</f>
        <v>0</v>
      </c>
      <c r="AD316" s="152">
        <f>'1 уровень'!AE2753</f>
        <v>0</v>
      </c>
      <c r="AE316" s="152">
        <f>'1 уровень'!AF2753</f>
        <v>0</v>
      </c>
      <c r="AF316" s="626">
        <f>'1 уровень'!AG2753</f>
        <v>0</v>
      </c>
      <c r="AG316" s="152"/>
      <c r="AH316" s="152"/>
      <c r="AI316" s="1342">
        <f>'1 уровень'!AH2754</f>
        <v>0</v>
      </c>
      <c r="AJ316" s="1349">
        <f>'1 уровень'!AI2754</f>
        <v>0</v>
      </c>
      <c r="AK316" s="139"/>
      <c r="AL316" s="139"/>
      <c r="AM316" s="139"/>
      <c r="AN316" s="139"/>
      <c r="AO316" s="139"/>
      <c r="AP316" s="139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</row>
    <row r="317" spans="1:188" ht="29.25" x14ac:dyDescent="0.25">
      <c r="A317" s="19">
        <v>1</v>
      </c>
      <c r="B317" s="19">
        <f t="shared" si="43"/>
        <v>1</v>
      </c>
      <c r="C317" s="339" t="s">
        <v>279</v>
      </c>
      <c r="D317" s="29">
        <f>'1 уровень'!E2754</f>
        <v>25920</v>
      </c>
      <c r="E317" s="29">
        <f>'1 уровень'!F2754</f>
        <v>19441</v>
      </c>
      <c r="F317" s="29">
        <f>'1 уровень'!G2754</f>
        <v>22167.724999999999</v>
      </c>
      <c r="G317" s="144">
        <f>'1 уровень'!H2754</f>
        <v>114.02564168509851</v>
      </c>
      <c r="H317" s="158">
        <f>'1 уровень'!I2754</f>
        <v>0</v>
      </c>
      <c r="I317" s="158">
        <f>'1 уровень'!J2754</f>
        <v>0</v>
      </c>
      <c r="J317" s="153">
        <f>'1 уровень'!K2754</f>
        <v>0</v>
      </c>
      <c r="K317" s="153">
        <f>'1 уровень'!L2754</f>
        <v>0</v>
      </c>
      <c r="L317" s="153">
        <f>'1 уровень'!M2754</f>
        <v>0</v>
      </c>
      <c r="M317" s="153">
        <f>'1 уровень'!N2754</f>
        <v>0</v>
      </c>
      <c r="N317" s="153">
        <f>'1 уровень'!O2754</f>
        <v>0</v>
      </c>
      <c r="O317" s="153">
        <f>'1 уровень'!P2754</f>
        <v>0</v>
      </c>
      <c r="P317" s="152">
        <f>'1 уровень'!Q2754</f>
        <v>0</v>
      </c>
      <c r="Q317" s="152">
        <f>'1 уровень'!R2754</f>
        <v>0</v>
      </c>
      <c r="R317" s="152">
        <f>'1 уровень'!S2754</f>
        <v>0</v>
      </c>
      <c r="S317" s="152">
        <f>'1 уровень'!T2754</f>
        <v>0</v>
      </c>
      <c r="T317" s="152">
        <f>'1 уровень'!U2754</f>
        <v>0</v>
      </c>
      <c r="U317" s="152">
        <f>'1 уровень'!V2754</f>
        <v>0</v>
      </c>
      <c r="V317" s="152">
        <f>'1 уровень'!W2754</f>
        <v>0</v>
      </c>
      <c r="W317" s="152">
        <f>'1 уровень'!X2754</f>
        <v>0</v>
      </c>
      <c r="X317" s="152">
        <f>'1 уровень'!Y2754</f>
        <v>0</v>
      </c>
      <c r="Y317" s="152">
        <f>'1 уровень'!Z2754</f>
        <v>0</v>
      </c>
      <c r="Z317" s="152">
        <f>'1 уровень'!AA2754</f>
        <v>0</v>
      </c>
      <c r="AA317" s="1104">
        <f>'1 уровень'!AB2754</f>
        <v>0</v>
      </c>
      <c r="AB317" s="152">
        <f>'1 уровень'!AC2754</f>
        <v>0</v>
      </c>
      <c r="AC317" s="152">
        <f>'1 уровень'!AD2754</f>
        <v>0</v>
      </c>
      <c r="AD317" s="152">
        <f>'1 уровень'!AE2754</f>
        <v>0</v>
      </c>
      <c r="AE317" s="152">
        <f>'1 уровень'!AF2754</f>
        <v>0</v>
      </c>
      <c r="AF317" s="626">
        <f>'1 уровень'!AG2754</f>
        <v>0</v>
      </c>
      <c r="AG317" s="152"/>
      <c r="AH317" s="152"/>
      <c r="AI317" s="1342">
        <f>'1 уровень'!AH2755</f>
        <v>0</v>
      </c>
      <c r="AJ317" s="1349">
        <f>'1 уровень'!AI2755</f>
        <v>0</v>
      </c>
      <c r="AK317" s="139"/>
      <c r="AL317" s="139"/>
      <c r="AM317" s="139"/>
      <c r="AN317" s="139"/>
      <c r="AO317" s="139"/>
      <c r="AP317" s="139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</row>
    <row r="318" spans="1:188" ht="43.5" x14ac:dyDescent="0.25">
      <c r="A318" s="19">
        <v>1</v>
      </c>
      <c r="B318" s="19">
        <f t="shared" si="43"/>
        <v>1</v>
      </c>
      <c r="C318" s="339" t="s">
        <v>308</v>
      </c>
      <c r="D318" s="29">
        <f>'1 уровень'!E2755</f>
        <v>13227</v>
      </c>
      <c r="E318" s="29">
        <f>'1 уровень'!F2755</f>
        <v>9922</v>
      </c>
      <c r="F318" s="29">
        <f>'1 уровень'!G2755</f>
        <v>1606</v>
      </c>
      <c r="G318" s="144">
        <f>'1 уровень'!H2755</f>
        <v>16.186252771618626</v>
      </c>
      <c r="H318" s="158">
        <f>'1 уровень'!I2755</f>
        <v>0</v>
      </c>
      <c r="I318" s="158">
        <f>'1 уровень'!J2755</f>
        <v>0</v>
      </c>
      <c r="J318" s="153">
        <f>'1 уровень'!K2755</f>
        <v>0</v>
      </c>
      <c r="K318" s="153">
        <f>'1 уровень'!L2755</f>
        <v>0</v>
      </c>
      <c r="L318" s="153">
        <f>'1 уровень'!M2755</f>
        <v>0</v>
      </c>
      <c r="M318" s="153">
        <f>'1 уровень'!N2755</f>
        <v>0</v>
      </c>
      <c r="N318" s="153">
        <f>'1 уровень'!O2755</f>
        <v>0</v>
      </c>
      <c r="O318" s="153">
        <f>'1 уровень'!P2755</f>
        <v>0</v>
      </c>
      <c r="P318" s="152">
        <f>'1 уровень'!Q2755</f>
        <v>0</v>
      </c>
      <c r="Q318" s="152">
        <f>'1 уровень'!R2755</f>
        <v>0</v>
      </c>
      <c r="R318" s="152">
        <f>'1 уровень'!S2755</f>
        <v>0</v>
      </c>
      <c r="S318" s="152">
        <f>'1 уровень'!T2755</f>
        <v>0</v>
      </c>
      <c r="T318" s="152">
        <f>'1 уровень'!U2755</f>
        <v>0</v>
      </c>
      <c r="U318" s="152">
        <f>'1 уровень'!V2755</f>
        <v>0</v>
      </c>
      <c r="V318" s="152">
        <f>'1 уровень'!W2755</f>
        <v>0</v>
      </c>
      <c r="W318" s="152">
        <f>'1 уровень'!X2755</f>
        <v>0</v>
      </c>
      <c r="X318" s="152">
        <f>'1 уровень'!Y2755</f>
        <v>0</v>
      </c>
      <c r="Y318" s="152">
        <f>'1 уровень'!Z2755</f>
        <v>0</v>
      </c>
      <c r="Z318" s="152">
        <f>'1 уровень'!AA2755</f>
        <v>0</v>
      </c>
      <c r="AA318" s="1104">
        <f>'1 уровень'!AB2755</f>
        <v>0</v>
      </c>
      <c r="AB318" s="152">
        <f>'1 уровень'!AC2755</f>
        <v>0</v>
      </c>
      <c r="AC318" s="152">
        <f>'1 уровень'!AD2755</f>
        <v>0</v>
      </c>
      <c r="AD318" s="152">
        <f>'1 уровень'!AE2755</f>
        <v>0</v>
      </c>
      <c r="AE318" s="152">
        <f>'1 уровень'!AF2755</f>
        <v>0</v>
      </c>
      <c r="AF318" s="626">
        <f>'1 уровень'!AG2755</f>
        <v>0</v>
      </c>
      <c r="AG318" s="152"/>
      <c r="AH318" s="152"/>
      <c r="AI318" s="1342">
        <f>'1 уровень'!AH2756</f>
        <v>0</v>
      </c>
      <c r="AJ318" s="1349">
        <f>'1 уровень'!AI2756</f>
        <v>0</v>
      </c>
      <c r="AK318" s="139"/>
      <c r="AL318" s="139"/>
      <c r="AM318" s="139"/>
      <c r="AN318" s="139"/>
      <c r="AO318" s="139"/>
      <c r="AP318" s="139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</row>
    <row r="319" spans="1:188" ht="29.25" x14ac:dyDescent="0.25">
      <c r="A319" s="19">
        <v>1</v>
      </c>
      <c r="B319" s="19">
        <f t="shared" si="43"/>
        <v>1</v>
      </c>
      <c r="C319" s="339" t="s">
        <v>280</v>
      </c>
      <c r="D319" s="29">
        <f>'1 уровень'!E2756</f>
        <v>22063.829787234041</v>
      </c>
      <c r="E319" s="29">
        <f>'1 уровень'!F2756</f>
        <v>16547.872340425532</v>
      </c>
      <c r="F319" s="29">
        <f>'1 уровень'!G2756</f>
        <v>9135.3808510638301</v>
      </c>
      <c r="G319" s="144">
        <f>'1 уровень'!H2756</f>
        <v>55.20577306332369</v>
      </c>
      <c r="H319" s="158">
        <f>'1 уровень'!I2756</f>
        <v>0</v>
      </c>
      <c r="I319" s="158">
        <f>'1 уровень'!J2756</f>
        <v>0</v>
      </c>
      <c r="J319" s="153">
        <f>'1 уровень'!K2756</f>
        <v>0</v>
      </c>
      <c r="K319" s="153">
        <f>'1 уровень'!L2756</f>
        <v>0</v>
      </c>
      <c r="L319" s="153">
        <f>'1 уровень'!M2756</f>
        <v>0</v>
      </c>
      <c r="M319" s="153">
        <f>'1 уровень'!N2756</f>
        <v>0</v>
      </c>
      <c r="N319" s="153">
        <f>'1 уровень'!O2756</f>
        <v>0</v>
      </c>
      <c r="O319" s="153">
        <f>'1 уровень'!P2756</f>
        <v>0</v>
      </c>
      <c r="P319" s="152">
        <f>'1 уровень'!Q2756</f>
        <v>0</v>
      </c>
      <c r="Q319" s="152">
        <f>'1 уровень'!R2756</f>
        <v>0</v>
      </c>
      <c r="R319" s="152">
        <f>'1 уровень'!S2756</f>
        <v>0</v>
      </c>
      <c r="S319" s="152">
        <f>'1 уровень'!T2756</f>
        <v>0</v>
      </c>
      <c r="T319" s="152">
        <f>'1 уровень'!U2756</f>
        <v>0</v>
      </c>
      <c r="U319" s="152">
        <f>'1 уровень'!V2756</f>
        <v>0</v>
      </c>
      <c r="V319" s="152">
        <f>'1 уровень'!W2756</f>
        <v>0</v>
      </c>
      <c r="W319" s="152">
        <f>'1 уровень'!X2756</f>
        <v>0</v>
      </c>
      <c r="X319" s="152">
        <f>'1 уровень'!Y2756</f>
        <v>0</v>
      </c>
      <c r="Y319" s="152">
        <f>'1 уровень'!Z2756</f>
        <v>0</v>
      </c>
      <c r="Z319" s="152">
        <f>'1 уровень'!AA2756</f>
        <v>0</v>
      </c>
      <c r="AA319" s="1104">
        <f>'1 уровень'!AB2756</f>
        <v>0</v>
      </c>
      <c r="AB319" s="152">
        <f>'1 уровень'!AC2756</f>
        <v>0</v>
      </c>
      <c r="AC319" s="152">
        <f>'1 уровень'!AD2756</f>
        <v>0</v>
      </c>
      <c r="AD319" s="152">
        <f>'1 уровень'!AE2756</f>
        <v>0</v>
      </c>
      <c r="AE319" s="152">
        <f>'1 уровень'!AF2756</f>
        <v>0</v>
      </c>
      <c r="AF319" s="626">
        <f>'1 уровень'!AG2756</f>
        <v>0</v>
      </c>
      <c r="AG319" s="152"/>
      <c r="AH319" s="152"/>
      <c r="AI319" s="1342">
        <f>'1 уровень'!AH2757</f>
        <v>0</v>
      </c>
      <c r="AJ319" s="1349">
        <f>'1 уровень'!AI2757</f>
        <v>0</v>
      </c>
      <c r="AK319" s="139"/>
      <c r="AL319" s="139"/>
      <c r="AM319" s="139"/>
      <c r="AN319" s="139"/>
      <c r="AO319" s="139"/>
      <c r="AP319" s="139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</row>
    <row r="320" spans="1:188" ht="29.25" x14ac:dyDescent="0.25">
      <c r="A320" s="19">
        <v>1</v>
      </c>
      <c r="B320" s="19">
        <f t="shared" si="43"/>
        <v>1</v>
      </c>
      <c r="C320" s="339" t="s">
        <v>281</v>
      </c>
      <c r="D320" s="29">
        <f>'1 уровень'!E2757</f>
        <v>11831</v>
      </c>
      <c r="E320" s="29">
        <f>'1 уровень'!F2757</f>
        <v>8874</v>
      </c>
      <c r="F320" s="29">
        <f>'1 уровень'!G2757</f>
        <v>7929</v>
      </c>
      <c r="G320" s="144">
        <f>'1 уровень'!H2757</f>
        <v>89.350912778904672</v>
      </c>
      <c r="H320" s="158">
        <f>'1 уровень'!I2757</f>
        <v>0</v>
      </c>
      <c r="I320" s="158">
        <f>'1 уровень'!J2757</f>
        <v>0</v>
      </c>
      <c r="J320" s="153">
        <f>'1 уровень'!K2757</f>
        <v>0</v>
      </c>
      <c r="K320" s="153">
        <f>'1 уровень'!L2757</f>
        <v>0</v>
      </c>
      <c r="L320" s="153">
        <f>'1 уровень'!M2757</f>
        <v>0</v>
      </c>
      <c r="M320" s="153">
        <f>'1 уровень'!N2757</f>
        <v>0</v>
      </c>
      <c r="N320" s="153">
        <f>'1 уровень'!O2757</f>
        <v>0</v>
      </c>
      <c r="O320" s="153">
        <f>'1 уровень'!P2757</f>
        <v>0</v>
      </c>
      <c r="P320" s="152">
        <f>'1 уровень'!Q2757</f>
        <v>10353.50316</v>
      </c>
      <c r="Q320" s="152">
        <f>'1 уровень'!R2757</f>
        <v>10353.50316</v>
      </c>
      <c r="R320" s="152">
        <f>'1 уровень'!S2757</f>
        <v>10353.50316</v>
      </c>
      <c r="S320" s="152">
        <f>'1 уровень'!T2757</f>
        <v>10353.50316</v>
      </c>
      <c r="T320" s="152">
        <f>'1 уровень'!U2757</f>
        <v>10353.50316</v>
      </c>
      <c r="U320" s="152">
        <f>'1 уровень'!V2757</f>
        <v>10353.50316</v>
      </c>
      <c r="V320" s="152">
        <f>'1 уровень'!W2757</f>
        <v>10353.50316</v>
      </c>
      <c r="W320" s="152">
        <f>'1 уровень'!X2757</f>
        <v>10353.50316</v>
      </c>
      <c r="X320" s="152">
        <f>'1 уровень'!Y2757</f>
        <v>10353.50316</v>
      </c>
      <c r="Y320" s="152">
        <f>'1 уровень'!Z2757</f>
        <v>7765.1273700000002</v>
      </c>
      <c r="Z320" s="152">
        <f>'1 уровень'!AA2757</f>
        <v>7868.4243399999996</v>
      </c>
      <c r="AA320" s="1104">
        <f>'1 уровень'!AB2757</f>
        <v>0</v>
      </c>
      <c r="AB320" s="152">
        <f>'1 уровень'!AC2757</f>
        <v>0</v>
      </c>
      <c r="AC320" s="152">
        <f>'1 уровень'!AD2757</f>
        <v>103.29696999999942</v>
      </c>
      <c r="AD320" s="152">
        <f>'1 уровень'!AE2757</f>
        <v>0</v>
      </c>
      <c r="AE320" s="152">
        <f>'1 уровень'!AF2757</f>
        <v>-39.47298</v>
      </c>
      <c r="AF320" s="626">
        <f>'1 уровень'!AG2757</f>
        <v>7828.95136</v>
      </c>
      <c r="AG320" s="152">
        <f t="shared" ref="AG320:AG321" si="49">Z320/Y320*100</f>
        <v>101.33026755490295</v>
      </c>
      <c r="AH320" s="152">
        <f t="shared" ref="AH320:AH321" si="50">AF320/Y320*100</f>
        <v>100.82193101231771</v>
      </c>
      <c r="AI320" s="1342">
        <f>'1 уровень'!AH2758</f>
        <v>0</v>
      </c>
      <c r="AJ320" s="1349">
        <f>'1 уровень'!AI2758</f>
        <v>0</v>
      </c>
      <c r="AK320" s="139"/>
      <c r="AL320" s="139"/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</row>
    <row r="321" spans="1:188" x14ac:dyDescent="0.25">
      <c r="A321" s="19">
        <v>1</v>
      </c>
      <c r="B321" s="19">
        <f t="shared" si="43"/>
        <v>1</v>
      </c>
      <c r="C321" s="819" t="s">
        <v>138</v>
      </c>
      <c r="D321" s="29">
        <f>'1 уровень'!E2758</f>
        <v>114258.95238095238</v>
      </c>
      <c r="E321" s="29">
        <f>'1 уровень'!F2758</f>
        <v>85697.71428571429</v>
      </c>
      <c r="F321" s="29">
        <f>'1 уровень'!G2758</f>
        <v>57570.239285714284</v>
      </c>
      <c r="G321" s="144">
        <f>'1 уровень'!H2758</f>
        <v>67.178266964946559</v>
      </c>
      <c r="H321" s="158">
        <f>'1 уровень'!I2758</f>
        <v>0</v>
      </c>
      <c r="I321" s="158">
        <f>'1 уровень'!J2758</f>
        <v>0</v>
      </c>
      <c r="J321" s="153">
        <f>'1 уровень'!K2758</f>
        <v>0</v>
      </c>
      <c r="K321" s="153">
        <f>'1 уровень'!L2758</f>
        <v>0</v>
      </c>
      <c r="L321" s="153">
        <f>'1 уровень'!M2758</f>
        <v>0</v>
      </c>
      <c r="M321" s="153">
        <f>'1 уровень'!N2758</f>
        <v>0</v>
      </c>
      <c r="N321" s="153">
        <f>'1 уровень'!O2758</f>
        <v>0</v>
      </c>
      <c r="O321" s="153">
        <f>'1 уровень'!P2758</f>
        <v>0</v>
      </c>
      <c r="P321" s="152">
        <f>'1 уровень'!Q2758</f>
        <v>109291.04414</v>
      </c>
      <c r="Q321" s="152">
        <f>'1 уровень'!R2758</f>
        <v>109291.04414</v>
      </c>
      <c r="R321" s="152">
        <f>'1 уровень'!S2758</f>
        <v>109291.04414</v>
      </c>
      <c r="S321" s="152">
        <f>'1 уровень'!T2758</f>
        <v>109291.04414</v>
      </c>
      <c r="T321" s="152">
        <f>'1 уровень'!U2758</f>
        <v>109291.04414</v>
      </c>
      <c r="U321" s="152">
        <f>'1 уровень'!V2758</f>
        <v>109291.04414</v>
      </c>
      <c r="V321" s="152">
        <f>'1 уровень'!W2758</f>
        <v>109291.04414</v>
      </c>
      <c r="W321" s="152">
        <f>'1 уровень'!X2758</f>
        <v>109291.04414</v>
      </c>
      <c r="X321" s="152">
        <f>'1 уровень'!Y2758</f>
        <v>109291.04414</v>
      </c>
      <c r="Y321" s="152">
        <f>'1 уровень'!Z2758</f>
        <v>82272.018817500008</v>
      </c>
      <c r="Z321" s="152">
        <f>'1 уровень'!AA2758</f>
        <v>78465.632060000004</v>
      </c>
      <c r="AA321" s="1104">
        <f>'1 уровень'!AB2758</f>
        <v>0</v>
      </c>
      <c r="AB321" s="152">
        <f>'1 уровень'!AC2758</f>
        <v>0</v>
      </c>
      <c r="AC321" s="152">
        <f>'1 уровень'!AD2758</f>
        <v>-3806.3867574999967</v>
      </c>
      <c r="AD321" s="152">
        <f>'1 уровень'!AE2758</f>
        <v>0</v>
      </c>
      <c r="AE321" s="152">
        <f>'1 уровень'!AF2758</f>
        <v>-270.33108999999996</v>
      </c>
      <c r="AF321" s="626">
        <f>'1 уровень'!AG2758</f>
        <v>78195.300969999997</v>
      </c>
      <c r="AG321" s="152">
        <f t="shared" si="49"/>
        <v>95.373412720133288</v>
      </c>
      <c r="AH321" s="152">
        <f t="shared" si="50"/>
        <v>95.044830665279775</v>
      </c>
      <c r="AI321" s="1342">
        <f>'1 уровень'!AH2759</f>
        <v>0</v>
      </c>
      <c r="AJ321" s="1349">
        <f>'1 уровень'!AI2759</f>
        <v>0</v>
      </c>
      <c r="AK321" s="139"/>
      <c r="AL321" s="139"/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</row>
    <row r="322" spans="1:188" x14ac:dyDescent="0.25">
      <c r="A322" s="19">
        <v>1</v>
      </c>
      <c r="B322" s="19">
        <f t="shared" si="43"/>
        <v>1</v>
      </c>
      <c r="C322" s="402" t="s">
        <v>29</v>
      </c>
      <c r="D322" s="29">
        <f>'1 уровень'!E2759</f>
        <v>0</v>
      </c>
      <c r="E322" s="29">
        <f>'1 уровень'!F2759</f>
        <v>0</v>
      </c>
      <c r="F322" s="29">
        <f>'1 уровень'!G2759</f>
        <v>0</v>
      </c>
      <c r="G322" s="144">
        <f>'1 уровень'!H2759</f>
        <v>0</v>
      </c>
      <c r="H322" s="158">
        <f>'1 уровень'!I2759</f>
        <v>0</v>
      </c>
      <c r="I322" s="158">
        <f>'1 уровень'!J2759</f>
        <v>0</v>
      </c>
      <c r="J322" s="153">
        <f>'1 уровень'!K2759</f>
        <v>0</v>
      </c>
      <c r="K322" s="153">
        <f>'1 уровень'!L2759</f>
        <v>0</v>
      </c>
      <c r="L322" s="153">
        <f>'1 уровень'!M2759</f>
        <v>0</v>
      </c>
      <c r="M322" s="153">
        <f>'1 уровень'!N2759</f>
        <v>0</v>
      </c>
      <c r="N322" s="153">
        <f>'1 уровень'!O2759</f>
        <v>0</v>
      </c>
      <c r="O322" s="153">
        <f>'1 уровень'!P2759</f>
        <v>0</v>
      </c>
      <c r="P322" s="152">
        <f>'1 уровень'!Q2759</f>
        <v>0</v>
      </c>
      <c r="Q322" s="152">
        <f>'1 уровень'!R2759</f>
        <v>0</v>
      </c>
      <c r="R322" s="152">
        <f>'1 уровень'!S2759</f>
        <v>0</v>
      </c>
      <c r="S322" s="152">
        <f>'1 уровень'!T2759</f>
        <v>0</v>
      </c>
      <c r="T322" s="152">
        <f>'1 уровень'!U2759</f>
        <v>0</v>
      </c>
      <c r="U322" s="152">
        <f>'1 уровень'!V2759</f>
        <v>0</v>
      </c>
      <c r="V322" s="152">
        <f>'1 уровень'!W2759</f>
        <v>0</v>
      </c>
      <c r="W322" s="152">
        <f>'1 уровень'!X2759</f>
        <v>0</v>
      </c>
      <c r="X322" s="152">
        <f>'1 уровень'!Y2759</f>
        <v>0</v>
      </c>
      <c r="Y322" s="152">
        <f>'1 уровень'!Z2759</f>
        <v>0</v>
      </c>
      <c r="Z322" s="152">
        <f>'1 уровень'!AA2759</f>
        <v>0</v>
      </c>
      <c r="AA322" s="1104">
        <f>'1 уровень'!AB2759</f>
        <v>0</v>
      </c>
      <c r="AB322" s="152">
        <f>'1 уровень'!AC2759</f>
        <v>0</v>
      </c>
      <c r="AC322" s="152">
        <f>'1 уровень'!AD2759</f>
        <v>0</v>
      </c>
      <c r="AD322" s="152">
        <f>'1 уровень'!AE2759</f>
        <v>0</v>
      </c>
      <c r="AE322" s="152">
        <f>'1 уровень'!AF2759</f>
        <v>0</v>
      </c>
      <c r="AF322" s="626">
        <f>'1 уровень'!AG2759</f>
        <v>0</v>
      </c>
      <c r="AG322" s="152"/>
      <c r="AH322" s="152"/>
      <c r="AI322" s="1342">
        <f>'1 уровень'!AH2760</f>
        <v>0</v>
      </c>
      <c r="AJ322" s="1349">
        <f>'1 уровень'!AI2760</f>
        <v>0</v>
      </c>
      <c r="AK322" s="139"/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</row>
    <row r="323" spans="1:188" x14ac:dyDescent="0.25">
      <c r="A323" s="19">
        <v>1</v>
      </c>
      <c r="B323" s="19">
        <f t="shared" si="43"/>
        <v>1</v>
      </c>
      <c r="C323" s="305" t="s">
        <v>16</v>
      </c>
      <c r="D323" s="29">
        <f>'1 уровень'!E2760</f>
        <v>1013</v>
      </c>
      <c r="E323" s="29">
        <f>'1 уровень'!F2760</f>
        <v>760</v>
      </c>
      <c r="F323" s="29">
        <f>'1 уровень'!G2760</f>
        <v>820</v>
      </c>
      <c r="G323" s="144">
        <f>'1 уровень'!H2760</f>
        <v>107.89473684210526</v>
      </c>
      <c r="H323" s="158">
        <f>'1 уровень'!I2760</f>
        <v>8.6515301085883518</v>
      </c>
      <c r="I323" s="158">
        <f>'1 уровень'!J2760</f>
        <v>7.7426829268292687</v>
      </c>
      <c r="J323" s="153">
        <f>'1 уровень'!K2760</f>
        <v>8764</v>
      </c>
      <c r="K323" s="153">
        <f>'1 уровень'!L2760</f>
        <v>6573</v>
      </c>
      <c r="L323" s="153">
        <f>'1 уровень'!M2760</f>
        <v>6349</v>
      </c>
      <c r="M323" s="153">
        <f>'1 уровень'!N2760</f>
        <v>96.592119275825354</v>
      </c>
      <c r="N323" s="153">
        <f>'1 уровень'!O2760</f>
        <v>37</v>
      </c>
      <c r="O323" s="153">
        <f>'1 уровень'!P2760</f>
        <v>228.7927927927928</v>
      </c>
      <c r="P323" s="152">
        <f>'1 уровень'!Q2760</f>
        <v>0</v>
      </c>
      <c r="Q323" s="152">
        <f>'1 уровень'!R2760</f>
        <v>0</v>
      </c>
      <c r="R323" s="152">
        <f>'1 уровень'!S2760</f>
        <v>0</v>
      </c>
      <c r="S323" s="152">
        <f>'1 уровень'!T2760</f>
        <v>0</v>
      </c>
      <c r="T323" s="152">
        <f>'1 уровень'!U2760</f>
        <v>0</v>
      </c>
      <c r="U323" s="152">
        <f>'1 уровень'!V2760</f>
        <v>0</v>
      </c>
      <c r="V323" s="152">
        <f>'1 уровень'!W2760</f>
        <v>0</v>
      </c>
      <c r="W323" s="152">
        <f>'1 уровень'!X2760</f>
        <v>0</v>
      </c>
      <c r="X323" s="152">
        <f>'1 уровень'!Y2760</f>
        <v>0</v>
      </c>
      <c r="Y323" s="152">
        <f>'1 уровень'!Z2760</f>
        <v>0</v>
      </c>
      <c r="Z323" s="152">
        <f>'1 уровень'!AA2760</f>
        <v>0</v>
      </c>
      <c r="AA323" s="1104">
        <f>'1 уровень'!AB2760</f>
        <v>0</v>
      </c>
      <c r="AB323" s="152">
        <f>'1 уровень'!AC2760</f>
        <v>0</v>
      </c>
      <c r="AC323" s="152">
        <f>'1 уровень'!AD2760</f>
        <v>0</v>
      </c>
      <c r="AD323" s="152">
        <f>'1 уровень'!AE2760</f>
        <v>0</v>
      </c>
      <c r="AE323" s="152">
        <f>'1 уровень'!AF2760</f>
        <v>0</v>
      </c>
      <c r="AF323" s="626">
        <f>'1 уровень'!AG2760</f>
        <v>0</v>
      </c>
      <c r="AG323" s="152"/>
      <c r="AH323" s="152"/>
      <c r="AI323" s="1342">
        <f>'1 уровень'!AH2761</f>
        <v>0</v>
      </c>
      <c r="AJ323" s="1349">
        <f>'1 уровень'!AI2761</f>
        <v>0</v>
      </c>
      <c r="AK323" s="139"/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</row>
    <row r="324" spans="1:188" ht="29.25" x14ac:dyDescent="0.25">
      <c r="A324" s="19">
        <v>1</v>
      </c>
      <c r="B324" s="19">
        <f t="shared" si="43"/>
        <v>1</v>
      </c>
      <c r="C324" s="303" t="s">
        <v>214</v>
      </c>
      <c r="D324" s="29">
        <f>'1 уровень'!E2761</f>
        <v>1013</v>
      </c>
      <c r="E324" s="29">
        <f>'1 уровень'!F2761</f>
        <v>760</v>
      </c>
      <c r="F324" s="29">
        <f>'1 уровень'!G2761</f>
        <v>820</v>
      </c>
      <c r="G324" s="144">
        <f>'1 уровень'!H2761</f>
        <v>107.89473684210526</v>
      </c>
      <c r="H324" s="158">
        <f>'1 уровень'!I2761</f>
        <v>8.6515301085883518</v>
      </c>
      <c r="I324" s="158">
        <f>'1 уровень'!J2761</f>
        <v>7.7426829268292687</v>
      </c>
      <c r="J324" s="153">
        <f>'1 уровень'!K2761</f>
        <v>8764</v>
      </c>
      <c r="K324" s="153">
        <f>'1 уровень'!L2761</f>
        <v>6573</v>
      </c>
      <c r="L324" s="153">
        <f>'1 уровень'!M2761</f>
        <v>6349</v>
      </c>
      <c r="M324" s="153">
        <f>'1 уровень'!N2761</f>
        <v>96.592119275825354</v>
      </c>
      <c r="N324" s="153">
        <f>'1 уровень'!O2761</f>
        <v>37</v>
      </c>
      <c r="O324" s="153">
        <f>'1 уровень'!P2761</f>
        <v>228.7927927927928</v>
      </c>
      <c r="P324" s="152">
        <f>'1 уровень'!Q2761</f>
        <v>18210.370613792002</v>
      </c>
      <c r="Q324" s="152">
        <f>'1 уровень'!R2761</f>
        <v>18210.370613792002</v>
      </c>
      <c r="R324" s="152">
        <f>'1 уровень'!S2761</f>
        <v>18210.370613792002</v>
      </c>
      <c r="S324" s="152">
        <f>'1 уровень'!T2761</f>
        <v>18210.370613792002</v>
      </c>
      <c r="T324" s="152">
        <f>'1 уровень'!U2761</f>
        <v>18210.370613792002</v>
      </c>
      <c r="U324" s="152">
        <f>'1 уровень'!V2761</f>
        <v>18210.370613792002</v>
      </c>
      <c r="V324" s="152">
        <f>'1 уровень'!W2761</f>
        <v>18210.370613792002</v>
      </c>
      <c r="W324" s="152">
        <f>'1 уровень'!X2761</f>
        <v>18210.370613792002</v>
      </c>
      <c r="X324" s="152">
        <f>'1 уровень'!Y2761</f>
        <v>18210.370613792002</v>
      </c>
      <c r="Y324" s="152">
        <f>'1 уровень'!Z2761</f>
        <v>13657.777960344001</v>
      </c>
      <c r="Z324" s="152">
        <f>'1 уровень'!AA2761</f>
        <v>13053.619599999998</v>
      </c>
      <c r="AA324" s="1104">
        <f>'1 уровень'!AB2761</f>
        <v>0</v>
      </c>
      <c r="AB324" s="152">
        <f>'1 уровень'!AC2761</f>
        <v>0</v>
      </c>
      <c r="AC324" s="152">
        <f>'1 уровень'!AD2761</f>
        <v>-604.15836034400309</v>
      </c>
      <c r="AD324" s="152">
        <f>'1 уровень'!AE2761</f>
        <v>0</v>
      </c>
      <c r="AE324" s="152">
        <f>'1 уровень'!AF2761</f>
        <v>-58.321480000000001</v>
      </c>
      <c r="AF324" s="626">
        <f>'1 уровень'!AG2761</f>
        <v>12995.298119999998</v>
      </c>
      <c r="AG324" s="152">
        <f>Z324/Y324*100</f>
        <v>95.576452025371879</v>
      </c>
      <c r="AH324" s="152">
        <f>AF324/Y324*100</f>
        <v>95.149431757731421</v>
      </c>
      <c r="AI324" s="1342">
        <f>'1 уровень'!AH2762</f>
        <v>0</v>
      </c>
      <c r="AJ324" s="1349">
        <f>'1 уровень'!AI2762</f>
        <v>0</v>
      </c>
      <c r="AK324" s="139"/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</row>
    <row r="325" spans="1:188" x14ac:dyDescent="0.25">
      <c r="A325" s="19">
        <v>1</v>
      </c>
      <c r="B325" s="19">
        <f t="shared" si="43"/>
        <v>1</v>
      </c>
      <c r="C325" s="263" t="s">
        <v>210</v>
      </c>
      <c r="D325" s="29">
        <f>'1 уровень'!E2762</f>
        <v>3810</v>
      </c>
      <c r="E325" s="29">
        <f>'1 уровень'!F2762</f>
        <v>2858</v>
      </c>
      <c r="F325" s="29">
        <f>'1 уровень'!G2762</f>
        <v>2862</v>
      </c>
      <c r="G325" s="144">
        <f>'1 уровень'!H2762</f>
        <v>100.13995801259622</v>
      </c>
      <c r="H325" s="158">
        <f>'1 уровень'!I2762</f>
        <v>0</v>
      </c>
      <c r="I325" s="158">
        <f>'1 уровень'!J2762</f>
        <v>0</v>
      </c>
      <c r="J325" s="153">
        <f>'1 уровень'!K2762</f>
        <v>0</v>
      </c>
      <c r="K325" s="153">
        <f>'1 уровень'!L2762</f>
        <v>0</v>
      </c>
      <c r="L325" s="153">
        <f>'1 уровень'!M2762</f>
        <v>0</v>
      </c>
      <c r="M325" s="153">
        <f>'1 уровень'!N2762</f>
        <v>0</v>
      </c>
      <c r="N325" s="153">
        <f>'1 уровень'!O2762</f>
        <v>0</v>
      </c>
      <c r="O325" s="153">
        <f>'1 уровень'!P2762</f>
        <v>0</v>
      </c>
      <c r="P325" s="152">
        <f>'1 уровень'!Q2762</f>
        <v>0</v>
      </c>
      <c r="Q325" s="152">
        <f>'1 уровень'!R2762</f>
        <v>0</v>
      </c>
      <c r="R325" s="152">
        <f>'1 уровень'!S2762</f>
        <v>0</v>
      </c>
      <c r="S325" s="152">
        <f>'1 уровень'!T2762</f>
        <v>0</v>
      </c>
      <c r="T325" s="152">
        <f>'1 уровень'!U2762</f>
        <v>0</v>
      </c>
      <c r="U325" s="152">
        <f>'1 уровень'!V2762</f>
        <v>0</v>
      </c>
      <c r="V325" s="152">
        <f>'1 уровень'!W2762</f>
        <v>0</v>
      </c>
      <c r="W325" s="152">
        <f>'1 уровень'!X2762</f>
        <v>0</v>
      </c>
      <c r="X325" s="152">
        <f>'1 уровень'!Y2762</f>
        <v>0</v>
      </c>
      <c r="Y325" s="152">
        <f>'1 уровень'!Z2762</f>
        <v>0</v>
      </c>
      <c r="Z325" s="152">
        <f>'1 уровень'!AA2762</f>
        <v>0</v>
      </c>
      <c r="AA325" s="1104">
        <f>'1 уровень'!AB2762</f>
        <v>0</v>
      </c>
      <c r="AB325" s="152">
        <f>'1 уровень'!AC2762</f>
        <v>0</v>
      </c>
      <c r="AC325" s="152">
        <f>'1 уровень'!AD2762</f>
        <v>0</v>
      </c>
      <c r="AD325" s="152">
        <f>'1 уровень'!AE2762</f>
        <v>0</v>
      </c>
      <c r="AE325" s="152">
        <f>'1 уровень'!AF2762</f>
        <v>0</v>
      </c>
      <c r="AF325" s="626">
        <f>'1 уровень'!AG2762</f>
        <v>0</v>
      </c>
      <c r="AG325" s="152"/>
      <c r="AH325" s="152"/>
      <c r="AI325" s="1342">
        <f>'1 уровень'!AH2763</f>
        <v>0</v>
      </c>
      <c r="AJ325" s="1349">
        <f>'1 уровень'!AI2763</f>
        <v>0</v>
      </c>
      <c r="AK325" s="139"/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</row>
    <row r="326" spans="1:188" x14ac:dyDescent="0.25">
      <c r="A326" s="19">
        <v>1</v>
      </c>
      <c r="B326" s="19">
        <f t="shared" si="43"/>
        <v>1</v>
      </c>
      <c r="C326" s="300" t="s">
        <v>211</v>
      </c>
      <c r="D326" s="29">
        <f>'1 уровень'!E2763</f>
        <v>3800</v>
      </c>
      <c r="E326" s="29">
        <f>'1 уровень'!F2763</f>
        <v>2850</v>
      </c>
      <c r="F326" s="29">
        <f>'1 уровень'!G2763</f>
        <v>2856</v>
      </c>
      <c r="G326" s="144">
        <f>'1 уровень'!H2763</f>
        <v>100.21052631578948</v>
      </c>
      <c r="H326" s="158">
        <f>'1 уровень'!I2763</f>
        <v>0</v>
      </c>
      <c r="I326" s="158">
        <f>'1 уровень'!J2763</f>
        <v>0</v>
      </c>
      <c r="J326" s="153">
        <f>'1 уровень'!K2763</f>
        <v>0</v>
      </c>
      <c r="K326" s="153">
        <f>'1 уровень'!L2763</f>
        <v>0</v>
      </c>
      <c r="L326" s="153">
        <f>'1 уровень'!M2763</f>
        <v>0</v>
      </c>
      <c r="M326" s="153">
        <f>'1 уровень'!N2763</f>
        <v>0</v>
      </c>
      <c r="N326" s="153">
        <f>'1 уровень'!O2763</f>
        <v>0</v>
      </c>
      <c r="O326" s="153">
        <f>'1 уровень'!P2763</f>
        <v>0</v>
      </c>
      <c r="P326" s="152">
        <f>'1 уровень'!Q2763</f>
        <v>0</v>
      </c>
      <c r="Q326" s="152">
        <f>'1 уровень'!R2763</f>
        <v>0</v>
      </c>
      <c r="R326" s="152">
        <f>'1 уровень'!S2763</f>
        <v>0</v>
      </c>
      <c r="S326" s="152">
        <f>'1 уровень'!T2763</f>
        <v>0</v>
      </c>
      <c r="T326" s="152">
        <f>'1 уровень'!U2763</f>
        <v>0</v>
      </c>
      <c r="U326" s="152">
        <f>'1 уровень'!V2763</f>
        <v>0</v>
      </c>
      <c r="V326" s="152">
        <f>'1 уровень'!W2763</f>
        <v>0</v>
      </c>
      <c r="W326" s="152">
        <f>'1 уровень'!X2763</f>
        <v>0</v>
      </c>
      <c r="X326" s="152">
        <f>'1 уровень'!Y2763</f>
        <v>0</v>
      </c>
      <c r="Y326" s="152">
        <f>'1 уровень'!Z2763</f>
        <v>0</v>
      </c>
      <c r="Z326" s="152">
        <f>'1 уровень'!AA2763</f>
        <v>0</v>
      </c>
      <c r="AA326" s="1104">
        <f>'1 уровень'!AB2763</f>
        <v>0</v>
      </c>
      <c r="AB326" s="152">
        <f>'1 уровень'!AC2763</f>
        <v>0</v>
      </c>
      <c r="AC326" s="152">
        <f>'1 уровень'!AD2763</f>
        <v>0</v>
      </c>
      <c r="AD326" s="152">
        <f>'1 уровень'!AE2763</f>
        <v>0</v>
      </c>
      <c r="AE326" s="152">
        <f>'1 уровень'!AF2763</f>
        <v>0</v>
      </c>
      <c r="AF326" s="626">
        <f>'1 уровень'!AG2763</f>
        <v>0</v>
      </c>
      <c r="AG326" s="152"/>
      <c r="AH326" s="152"/>
      <c r="AI326" s="1342" t="e">
        <f>'1 уровень'!#REF!</f>
        <v>#REF!</v>
      </c>
      <c r="AJ326" s="1349" t="e">
        <f>'1 уровень'!#REF!</f>
        <v>#REF!</v>
      </c>
      <c r="AK326" s="139"/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</row>
    <row r="327" spans="1:188" ht="29.25" x14ac:dyDescent="0.25">
      <c r="A327" s="19">
        <v>1</v>
      </c>
      <c r="B327" s="19">
        <f t="shared" si="43"/>
        <v>1</v>
      </c>
      <c r="C327" s="263" t="s">
        <v>212</v>
      </c>
      <c r="D327" s="29">
        <f>'1 уровень'!E2764</f>
        <v>10</v>
      </c>
      <c r="E327" s="29">
        <f>'1 уровень'!F2764</f>
        <v>8</v>
      </c>
      <c r="F327" s="29">
        <f>'1 уровень'!G2764</f>
        <v>6</v>
      </c>
      <c r="G327" s="144">
        <f>'1 уровень'!H2764</f>
        <v>75</v>
      </c>
      <c r="H327" s="158">
        <f>'1 уровень'!I2764</f>
        <v>0</v>
      </c>
      <c r="I327" s="158">
        <f>'1 уровень'!J2764</f>
        <v>0</v>
      </c>
      <c r="J327" s="153">
        <f>'1 уровень'!K2764</f>
        <v>0</v>
      </c>
      <c r="K327" s="153">
        <f>'1 уровень'!L2764</f>
        <v>0</v>
      </c>
      <c r="L327" s="153">
        <f>'1 уровень'!M2764</f>
        <v>0</v>
      </c>
      <c r="M327" s="153">
        <f>'1 уровень'!N2764</f>
        <v>0</v>
      </c>
      <c r="N327" s="153">
        <f>'1 уровень'!O2764</f>
        <v>0</v>
      </c>
      <c r="O327" s="153">
        <f>'1 уровень'!P2764</f>
        <v>0</v>
      </c>
      <c r="P327" s="152">
        <f>'1 уровень'!Q2764</f>
        <v>0</v>
      </c>
      <c r="Q327" s="152">
        <f>'1 уровень'!R2764</f>
        <v>0</v>
      </c>
      <c r="R327" s="152">
        <f>'1 уровень'!S2764</f>
        <v>0</v>
      </c>
      <c r="S327" s="152">
        <f>'1 уровень'!T2764</f>
        <v>0</v>
      </c>
      <c r="T327" s="152">
        <f>'1 уровень'!U2764</f>
        <v>0</v>
      </c>
      <c r="U327" s="152">
        <f>'1 уровень'!V2764</f>
        <v>0</v>
      </c>
      <c r="V327" s="152">
        <f>'1 уровень'!W2764</f>
        <v>0</v>
      </c>
      <c r="W327" s="152">
        <f>'1 уровень'!X2764</f>
        <v>0</v>
      </c>
      <c r="X327" s="152">
        <f>'1 уровень'!Y2764</f>
        <v>0</v>
      </c>
      <c r="Y327" s="152">
        <f>'1 уровень'!Z2764</f>
        <v>0</v>
      </c>
      <c r="Z327" s="152">
        <f>'1 уровень'!AA2764</f>
        <v>0</v>
      </c>
      <c r="AA327" s="1104">
        <f>'1 уровень'!AB2764</f>
        <v>0</v>
      </c>
      <c r="AB327" s="152">
        <f>'1 уровень'!AC2764</f>
        <v>0</v>
      </c>
      <c r="AC327" s="152">
        <f>'1 уровень'!AD2764</f>
        <v>0</v>
      </c>
      <c r="AD327" s="152">
        <f>'1 уровень'!AE2764</f>
        <v>0</v>
      </c>
      <c r="AE327" s="152">
        <f>'1 уровень'!AF2764</f>
        <v>0</v>
      </c>
      <c r="AF327" s="626">
        <f>'1 уровень'!AG2764</f>
        <v>0</v>
      </c>
      <c r="AG327" s="152"/>
      <c r="AH327" s="152"/>
      <c r="AI327" s="1342">
        <f>'1 уровень'!AH2764</f>
        <v>0</v>
      </c>
      <c r="AJ327" s="1349">
        <f>'1 уровень'!AI2764</f>
        <v>0</v>
      </c>
      <c r="AK327" s="139"/>
      <c r="AL327" s="139"/>
      <c r="AM327" s="139"/>
      <c r="AN327" s="139"/>
      <c r="AO327" s="139"/>
      <c r="AP327" s="139"/>
      <c r="AQ327" s="139"/>
      <c r="AR327" s="139"/>
      <c r="AS327" s="139"/>
      <c r="AT327" s="139"/>
      <c r="AU327" s="139"/>
      <c r="AV327" s="139"/>
      <c r="AW327" s="139"/>
      <c r="AX327" s="139"/>
      <c r="AY327" s="139"/>
      <c r="AZ327" s="139"/>
      <c r="BA327" s="139"/>
      <c r="BB327" s="139"/>
      <c r="BC327" s="139"/>
      <c r="BD327" s="139"/>
      <c r="BE327" s="139"/>
      <c r="BF327" s="139"/>
      <c r="BG327" s="139"/>
      <c r="BH327" s="139"/>
      <c r="BI327" s="139"/>
      <c r="BJ327" s="139"/>
      <c r="BK327" s="139"/>
      <c r="BL327" s="139"/>
      <c r="BM327" s="139"/>
      <c r="BN327" s="139"/>
      <c r="BO327" s="139"/>
      <c r="BP327" s="139"/>
      <c r="BQ327" s="139"/>
      <c r="BR327" s="139"/>
      <c r="BS327" s="139"/>
      <c r="BT327" s="139"/>
      <c r="BU327" s="139"/>
      <c r="BV327" s="139"/>
      <c r="BW327" s="139"/>
      <c r="BX327" s="139"/>
      <c r="BY327" s="139"/>
      <c r="BZ327" s="139"/>
      <c r="CA327" s="139"/>
      <c r="CB327" s="139"/>
      <c r="CC327" s="139"/>
      <c r="CD327" s="139"/>
      <c r="CE327" s="139"/>
      <c r="CF327" s="139"/>
      <c r="CG327" s="139"/>
      <c r="CH327" s="139"/>
      <c r="CI327" s="139"/>
      <c r="CJ327" s="139"/>
      <c r="CK327" s="139"/>
      <c r="CL327" s="139"/>
      <c r="CM327" s="139"/>
      <c r="CN327" s="139"/>
      <c r="CO327" s="139"/>
      <c r="CP327" s="139"/>
      <c r="CQ327" s="139"/>
      <c r="CR327" s="139"/>
      <c r="CS327" s="139"/>
      <c r="CT327" s="139"/>
      <c r="CU327" s="139"/>
      <c r="CV327" s="139"/>
      <c r="CW327" s="139"/>
      <c r="CX327" s="139"/>
      <c r="CY327" s="139"/>
      <c r="CZ327" s="139"/>
      <c r="DA327" s="139"/>
      <c r="DB327" s="139"/>
      <c r="DC327" s="139"/>
      <c r="DD327" s="139"/>
      <c r="DE327" s="139"/>
      <c r="DF327" s="139"/>
      <c r="DG327" s="139"/>
      <c r="DH327" s="139"/>
      <c r="DI327" s="139"/>
      <c r="DJ327" s="139"/>
      <c r="DK327" s="139"/>
      <c r="DL327" s="139"/>
      <c r="DM327" s="139"/>
      <c r="DN327" s="139"/>
      <c r="DO327" s="139"/>
      <c r="DP327" s="139"/>
      <c r="DQ327" s="139"/>
      <c r="DR327" s="139"/>
      <c r="DS327" s="139"/>
      <c r="DT327" s="139"/>
      <c r="DU327" s="139"/>
      <c r="DV327" s="139"/>
      <c r="DW327" s="139"/>
      <c r="DX327" s="139"/>
      <c r="DY327" s="139"/>
      <c r="DZ327" s="139"/>
      <c r="EA327" s="139"/>
      <c r="EB327" s="139"/>
      <c r="EC327" s="139"/>
      <c r="ED327" s="139"/>
      <c r="EE327" s="139"/>
      <c r="EF327" s="139"/>
      <c r="EG327" s="139"/>
      <c r="EH327" s="139"/>
      <c r="EI327" s="139"/>
      <c r="EJ327" s="139"/>
      <c r="EK327" s="139"/>
      <c r="EL327" s="139"/>
      <c r="EM327" s="139"/>
      <c r="EN327" s="139"/>
      <c r="EO327" s="139"/>
      <c r="EP327" s="139"/>
      <c r="EQ327" s="139"/>
      <c r="ER327" s="139"/>
      <c r="ES327" s="139"/>
      <c r="ET327" s="139"/>
      <c r="EU327" s="139"/>
      <c r="EV327" s="139"/>
      <c r="EW327" s="139"/>
      <c r="EX327" s="139"/>
      <c r="EY327" s="139"/>
      <c r="EZ327" s="139"/>
      <c r="FA327" s="139"/>
      <c r="FB327" s="139"/>
      <c r="FC327" s="139"/>
      <c r="FD327" s="139"/>
      <c r="FE327" s="139"/>
      <c r="FF327" s="139"/>
      <c r="FG327" s="139"/>
      <c r="FH327" s="139"/>
      <c r="FI327" s="139"/>
      <c r="FJ327" s="139"/>
      <c r="FK327" s="139"/>
      <c r="FL327" s="139"/>
      <c r="FM327" s="139"/>
      <c r="FN327" s="139"/>
      <c r="FO327" s="139"/>
      <c r="FP327" s="139"/>
      <c r="FQ327" s="139"/>
      <c r="FR327" s="139"/>
      <c r="FS327" s="139"/>
      <c r="FT327" s="139"/>
      <c r="FU327" s="139"/>
      <c r="FV327" s="139"/>
      <c r="FW327" s="139"/>
      <c r="FX327" s="139"/>
      <c r="FY327" s="139"/>
      <c r="FZ327" s="139"/>
      <c r="GA327" s="139"/>
      <c r="GB327" s="139"/>
      <c r="GC327" s="139"/>
      <c r="GD327" s="139"/>
      <c r="GE327" s="139"/>
      <c r="GF327" s="139"/>
    </row>
    <row r="328" spans="1:188" ht="15.75" thickBot="1" x14ac:dyDescent="0.3">
      <c r="A328" s="19">
        <v>1</v>
      </c>
      <c r="B328" s="19">
        <f t="shared" si="43"/>
        <v>1</v>
      </c>
      <c r="C328" s="355" t="s">
        <v>217</v>
      </c>
      <c r="D328" s="29">
        <f>'1 уровень'!E2765</f>
        <v>3810</v>
      </c>
      <c r="E328" s="29">
        <f>'1 уровень'!F2765</f>
        <v>2858</v>
      </c>
      <c r="F328" s="29">
        <f>'1 уровень'!G2765</f>
        <v>2862</v>
      </c>
      <c r="G328" s="144">
        <f>'1 уровень'!H2765</f>
        <v>100.13995801259622</v>
      </c>
      <c r="H328" s="158">
        <f>'1 уровень'!I2765</f>
        <v>0</v>
      </c>
      <c r="I328" s="158">
        <f>'1 уровень'!J2765</f>
        <v>0</v>
      </c>
      <c r="J328" s="153">
        <f>'1 уровень'!K2765</f>
        <v>0</v>
      </c>
      <c r="K328" s="153">
        <f>'1 уровень'!L2765</f>
        <v>0</v>
      </c>
      <c r="L328" s="153">
        <f>'1 уровень'!M2765</f>
        <v>0</v>
      </c>
      <c r="M328" s="153">
        <f>'1 уровень'!N2765</f>
        <v>0</v>
      </c>
      <c r="N328" s="153">
        <f>'1 уровень'!O2765</f>
        <v>0</v>
      </c>
      <c r="O328" s="153">
        <f>'1 уровень'!P2765</f>
        <v>0</v>
      </c>
      <c r="P328" s="152">
        <f>'1 уровень'!Q2765</f>
        <v>15342.741</v>
      </c>
      <c r="Q328" s="152">
        <f>'1 уровень'!R2765</f>
        <v>15342.741</v>
      </c>
      <c r="R328" s="152">
        <f>'1 уровень'!S2765</f>
        <v>15342.741</v>
      </c>
      <c r="S328" s="152">
        <f>'1 уровень'!T2765</f>
        <v>15342.741</v>
      </c>
      <c r="T328" s="152">
        <f>'1 уровень'!U2765</f>
        <v>15342.741</v>
      </c>
      <c r="U328" s="152">
        <f>'1 уровень'!V2765</f>
        <v>15342.741</v>
      </c>
      <c r="V328" s="152">
        <f>'1 уровень'!W2765</f>
        <v>15342.741</v>
      </c>
      <c r="W328" s="152">
        <f>'1 уровень'!X2765</f>
        <v>15342.741</v>
      </c>
      <c r="X328" s="152">
        <f>'1 уровень'!Y2765</f>
        <v>15342.741</v>
      </c>
      <c r="Y328" s="152">
        <f>'1 уровень'!Z2765</f>
        <v>11507.055750000001</v>
      </c>
      <c r="Z328" s="152">
        <f>'1 уровень'!AA2765</f>
        <v>11507.05575</v>
      </c>
      <c r="AA328" s="1104">
        <f>'1 уровень'!AB2765</f>
        <v>0</v>
      </c>
      <c r="AB328" s="152">
        <f>'1 уровень'!AC2765</f>
        <v>0</v>
      </c>
      <c r="AC328" s="152">
        <f>'1 уровень'!AD2765</f>
        <v>0</v>
      </c>
      <c r="AD328" s="152">
        <f>'1 уровень'!AE2765</f>
        <v>0</v>
      </c>
      <c r="AE328" s="152">
        <f>'1 уровень'!AF2765</f>
        <v>-123.32087</v>
      </c>
      <c r="AF328" s="626">
        <f>'1 уровень'!AG2765</f>
        <v>11383.73488</v>
      </c>
      <c r="AG328" s="152"/>
      <c r="AH328" s="152"/>
      <c r="AI328" s="1342">
        <f>'1 уровень'!AH2765</f>
        <v>0</v>
      </c>
      <c r="AJ328" s="1349">
        <f>'1 уровень'!AI2765</f>
        <v>0</v>
      </c>
      <c r="AK328" s="139"/>
      <c r="AL328" s="139"/>
      <c r="AM328" s="139"/>
      <c r="AN328" s="139"/>
      <c r="AO328" s="139"/>
      <c r="AP328" s="139"/>
      <c r="AQ328" s="139"/>
      <c r="AR328" s="139"/>
      <c r="AS328" s="139"/>
      <c r="AT328" s="139"/>
      <c r="AU328" s="139"/>
      <c r="AV328" s="139"/>
      <c r="AW328" s="139"/>
      <c r="AX328" s="139"/>
      <c r="AY328" s="139"/>
      <c r="AZ328" s="139"/>
      <c r="BA328" s="139"/>
      <c r="BB328" s="139"/>
      <c r="BC328" s="139"/>
      <c r="BD328" s="139"/>
      <c r="BE328" s="139"/>
      <c r="BF328" s="139"/>
      <c r="BG328" s="139"/>
      <c r="BH328" s="139"/>
      <c r="BI328" s="139"/>
      <c r="BJ328" s="139"/>
      <c r="BK328" s="139"/>
      <c r="BL328" s="139"/>
      <c r="BM328" s="139"/>
      <c r="BN328" s="139"/>
      <c r="BO328" s="139"/>
      <c r="BP328" s="139"/>
      <c r="BQ328" s="139"/>
      <c r="BR328" s="139"/>
      <c r="BS328" s="139"/>
      <c r="BT328" s="139"/>
      <c r="BU328" s="139"/>
      <c r="BV328" s="139"/>
      <c r="BW328" s="139"/>
      <c r="BX328" s="139"/>
      <c r="BY328" s="139"/>
      <c r="BZ328" s="139"/>
      <c r="CA328" s="139"/>
      <c r="CB328" s="139"/>
      <c r="CC328" s="139"/>
      <c r="CD328" s="139"/>
      <c r="CE328" s="139"/>
      <c r="CF328" s="139"/>
      <c r="CG328" s="139"/>
      <c r="CH328" s="139"/>
      <c r="CI328" s="139"/>
      <c r="CJ328" s="139"/>
      <c r="CK328" s="139"/>
      <c r="CL328" s="139"/>
      <c r="CM328" s="139"/>
      <c r="CN328" s="139"/>
      <c r="CO328" s="139"/>
      <c r="CP328" s="139"/>
      <c r="CQ328" s="139"/>
      <c r="CR328" s="139"/>
      <c r="CS328" s="139"/>
      <c r="CT328" s="139"/>
      <c r="CU328" s="139"/>
      <c r="CV328" s="139"/>
      <c r="CW328" s="139"/>
      <c r="CX328" s="139"/>
      <c r="CY328" s="139"/>
      <c r="CZ328" s="139"/>
      <c r="DA328" s="139"/>
      <c r="DB328" s="139"/>
      <c r="DC328" s="139"/>
      <c r="DD328" s="139"/>
      <c r="DE328" s="139"/>
      <c r="DF328" s="139"/>
      <c r="DG328" s="139"/>
      <c r="DH328" s="139"/>
      <c r="DI328" s="139"/>
      <c r="DJ328" s="139"/>
      <c r="DK328" s="139"/>
      <c r="DL328" s="139"/>
      <c r="DM328" s="139"/>
      <c r="DN328" s="139"/>
      <c r="DO328" s="139"/>
      <c r="DP328" s="139"/>
      <c r="DQ328" s="139"/>
      <c r="DR328" s="139"/>
      <c r="DS328" s="139"/>
      <c r="DT328" s="139"/>
      <c r="DU328" s="139"/>
      <c r="DV328" s="139"/>
      <c r="DW328" s="139"/>
      <c r="DX328" s="139"/>
      <c r="DY328" s="139"/>
      <c r="DZ328" s="139"/>
      <c r="EA328" s="139"/>
      <c r="EB328" s="139"/>
      <c r="EC328" s="139"/>
      <c r="ED328" s="139"/>
      <c r="EE328" s="139"/>
      <c r="EF328" s="139"/>
      <c r="EG328" s="139"/>
      <c r="EH328" s="139"/>
      <c r="EI328" s="139"/>
      <c r="EJ328" s="139"/>
      <c r="EK328" s="139"/>
      <c r="EL328" s="139"/>
      <c r="EM328" s="139"/>
      <c r="EN328" s="139"/>
      <c r="EO328" s="139"/>
      <c r="EP328" s="139"/>
      <c r="EQ328" s="139"/>
      <c r="ER328" s="139"/>
      <c r="ES328" s="139"/>
      <c r="ET328" s="139"/>
      <c r="EU328" s="139"/>
      <c r="EV328" s="139"/>
      <c r="EW328" s="139"/>
      <c r="EX328" s="139"/>
      <c r="EY328" s="139"/>
      <c r="EZ328" s="139"/>
      <c r="FA328" s="139"/>
      <c r="FB328" s="139"/>
      <c r="FC328" s="139"/>
      <c r="FD328" s="139"/>
      <c r="FE328" s="139"/>
      <c r="FF328" s="139"/>
      <c r="FG328" s="139"/>
      <c r="FH328" s="139"/>
      <c r="FI328" s="139"/>
      <c r="FJ328" s="139"/>
      <c r="FK328" s="139"/>
      <c r="FL328" s="139"/>
      <c r="FM328" s="139"/>
      <c r="FN328" s="139"/>
      <c r="FO328" s="139"/>
      <c r="FP328" s="139"/>
      <c r="FQ328" s="139"/>
      <c r="FR328" s="139"/>
      <c r="FS328" s="139"/>
      <c r="FT328" s="139"/>
      <c r="FU328" s="139"/>
      <c r="FV328" s="139"/>
      <c r="FW328" s="139"/>
      <c r="FX328" s="139"/>
      <c r="FY328" s="139"/>
      <c r="FZ328" s="139"/>
      <c r="GA328" s="139"/>
      <c r="GB328" s="139"/>
      <c r="GC328" s="139"/>
      <c r="GD328" s="139"/>
      <c r="GE328" s="139"/>
      <c r="GF328" s="139"/>
    </row>
    <row r="329" spans="1:188" s="139" customFormat="1" x14ac:dyDescent="0.25">
      <c r="A329" s="19">
        <v>1</v>
      </c>
      <c r="B329" s="19">
        <f t="shared" si="43"/>
        <v>1</v>
      </c>
      <c r="C329" s="6" t="s">
        <v>99</v>
      </c>
      <c r="D329" s="166"/>
      <c r="E329" s="166"/>
      <c r="F329" s="166"/>
      <c r="G329" s="167"/>
      <c r="H329" s="161"/>
      <c r="I329" s="161"/>
      <c r="J329" s="168"/>
      <c r="K329" s="168"/>
      <c r="L329" s="168"/>
      <c r="M329" s="168"/>
      <c r="N329" s="168"/>
      <c r="O329" s="168"/>
      <c r="P329" s="629">
        <f t="shared" ref="P329:AF329" si="51">P330-P331-P382-P385-P390</f>
        <v>4.0017766878008842E-11</v>
      </c>
      <c r="Q329" s="629">
        <f t="shared" ref="Q329:R329" si="52">Q330-Q331-Q382-Q385-Q390</f>
        <v>4.0017766878008842E-11</v>
      </c>
      <c r="R329" s="629">
        <f t="shared" si="52"/>
        <v>4.0017766878008842E-11</v>
      </c>
      <c r="S329" s="629">
        <f t="shared" ref="S329:T329" si="53">S330-S331-S382-S385-S390</f>
        <v>-4.7293724492192268E-11</v>
      </c>
      <c r="T329" s="629">
        <f t="shared" si="53"/>
        <v>-4.7293724492192268E-11</v>
      </c>
      <c r="U329" s="629">
        <f t="shared" ref="U329:V329" si="54">U330-U331-U382-U385-U390</f>
        <v>-4.7293724492192268E-11</v>
      </c>
      <c r="V329" s="629">
        <f t="shared" si="54"/>
        <v>-4.7293724492192268E-11</v>
      </c>
      <c r="W329" s="629">
        <f t="shared" ref="W329:X329" si="55">W330-W331-W382-W385-W390</f>
        <v>-4.7293724492192268E-11</v>
      </c>
      <c r="X329" s="629">
        <f t="shared" si="55"/>
        <v>0</v>
      </c>
      <c r="Y329" s="629">
        <f t="shared" si="51"/>
        <v>-4.7293724492192268E-11</v>
      </c>
      <c r="Z329" s="629">
        <f t="shared" si="51"/>
        <v>0</v>
      </c>
      <c r="AA329" s="1106">
        <f t="shared" si="51"/>
        <v>0</v>
      </c>
      <c r="AB329" s="629">
        <f t="shared" si="51"/>
        <v>0</v>
      </c>
      <c r="AC329" s="629">
        <f t="shared" si="51"/>
        <v>0</v>
      </c>
      <c r="AD329" s="629">
        <f t="shared" si="51"/>
        <v>0</v>
      </c>
      <c r="AE329" s="629">
        <f t="shared" si="51"/>
        <v>-4.8316906031686813E-13</v>
      </c>
      <c r="AF329" s="629">
        <f t="shared" si="51"/>
        <v>0</v>
      </c>
      <c r="AG329" s="629"/>
      <c r="AH329" s="629"/>
      <c r="AI329" s="1355"/>
      <c r="AJ329" s="1354" t="e">
        <f>AJ330-AJ331-AJ385-AJ388-#REF!</f>
        <v>#REF!</v>
      </c>
    </row>
    <row r="330" spans="1:188" s="139" customFormat="1" x14ac:dyDescent="0.25">
      <c r="A330" s="19">
        <v>1</v>
      </c>
      <c r="B330" s="19">
        <f t="shared" si="43"/>
        <v>1</v>
      </c>
      <c r="C330" s="12" t="s">
        <v>95</v>
      </c>
      <c r="D330" s="140">
        <f>'2 уровень'!F1279</f>
        <v>0</v>
      </c>
      <c r="E330" s="140">
        <f>'2 уровень'!G1279</f>
        <v>0</v>
      </c>
      <c r="F330" s="140">
        <f>'2 уровень'!H1279</f>
        <v>0</v>
      </c>
      <c r="G330" s="151">
        <f>'2 уровень'!I1279</f>
        <v>0</v>
      </c>
      <c r="H330" s="152">
        <f>'2 уровень'!J1279</f>
        <v>0</v>
      </c>
      <c r="I330" s="152">
        <f>'2 уровень'!K1279</f>
        <v>0</v>
      </c>
      <c r="J330" s="342">
        <f>'2 уровень'!L1279</f>
        <v>0</v>
      </c>
      <c r="K330" s="342">
        <f>'2 уровень'!M1279</f>
        <v>0</v>
      </c>
      <c r="L330" s="342">
        <f>'2 уровень'!N1279</f>
        <v>0</v>
      </c>
      <c r="M330" s="342">
        <f>'2 уровень'!O1279</f>
        <v>0</v>
      </c>
      <c r="N330" s="342">
        <f>'2 уровень'!P1279</f>
        <v>0</v>
      </c>
      <c r="O330" s="342">
        <f>'2 уровень'!Q1279</f>
        <v>0</v>
      </c>
      <c r="P330" s="152">
        <f>'2 уровень'!R1279</f>
        <v>419776.43859310815</v>
      </c>
      <c r="Q330" s="152">
        <f>'2 уровень'!S1279</f>
        <v>419776.43859310815</v>
      </c>
      <c r="R330" s="152">
        <f>'2 уровень'!T1279</f>
        <v>419776.43859310815</v>
      </c>
      <c r="S330" s="152">
        <f>'2 уровень'!U1279</f>
        <v>421373.1900931081</v>
      </c>
      <c r="T330" s="152">
        <f>'2 уровень'!V1279</f>
        <v>421373.1900931081</v>
      </c>
      <c r="U330" s="152">
        <f>'2 уровень'!W1279</f>
        <v>421373.1900931081</v>
      </c>
      <c r="V330" s="152">
        <f>'2 уровень'!X1279</f>
        <v>421373.1900931081</v>
      </c>
      <c r="W330" s="152">
        <f>'2 уровень'!Y1279</f>
        <v>421373.1900931081</v>
      </c>
      <c r="X330" s="152">
        <f>'2 уровень'!Z1279</f>
        <v>435850.88341774815</v>
      </c>
      <c r="Y330" s="152">
        <f>'2 уровень'!AA1279</f>
        <v>320056.47399599111</v>
      </c>
      <c r="Z330" s="152">
        <f>'2 уровень'!AB1279</f>
        <v>310370.88811000006</v>
      </c>
      <c r="AA330" s="1104">
        <f>'2 уровень'!AC1279</f>
        <v>0</v>
      </c>
      <c r="AB330" s="152">
        <f>'2 уровень'!AD1279</f>
        <v>-900.30472000000009</v>
      </c>
      <c r="AC330" s="152">
        <f>'2 уровень'!AE1279</f>
        <v>-9685.5858859910841</v>
      </c>
      <c r="AD330" s="152">
        <f>'2 уровень'!AF1279</f>
        <v>-18.703099999999999</v>
      </c>
      <c r="AE330" s="152">
        <f>'2 уровень'!AG1279</f>
        <v>-2542.1032900000005</v>
      </c>
      <c r="AF330" s="626">
        <f>'2 уровень'!AH1279</f>
        <v>306928.48010000004</v>
      </c>
      <c r="AG330" s="152">
        <f>Z330/Y330*100</f>
        <v>96.973788480181668</v>
      </c>
      <c r="AH330" s="152">
        <f>AF330/Y330*100</f>
        <v>95.898225793690557</v>
      </c>
      <c r="AI330" s="1344">
        <f>'2 уровень'!AI1279</f>
        <v>0</v>
      </c>
      <c r="AJ330" s="1349">
        <f>'2 уровень'!AJ1279</f>
        <v>0</v>
      </c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A330" s="19"/>
      <c r="BB330" s="19"/>
      <c r="BC330" s="19"/>
      <c r="BD330" s="19"/>
      <c r="BE330" s="19"/>
      <c r="BF330" s="19"/>
      <c r="BG330" s="19"/>
      <c r="BH330" s="19"/>
      <c r="BI330" s="19"/>
      <c r="BJ330" s="19"/>
      <c r="BK330" s="19"/>
      <c r="BL330" s="19"/>
      <c r="BM330" s="19"/>
      <c r="BN330" s="19"/>
      <c r="BO330" s="19"/>
      <c r="BP330" s="19"/>
      <c r="BQ330" s="19"/>
      <c r="BR330" s="19"/>
      <c r="BS330" s="19"/>
      <c r="BT330" s="19"/>
      <c r="BU330" s="19"/>
      <c r="BV330" s="19"/>
      <c r="BW330" s="19"/>
      <c r="BX330" s="19"/>
      <c r="BY330" s="19"/>
      <c r="BZ330" s="19"/>
      <c r="CA330" s="19"/>
      <c r="CB330" s="19"/>
      <c r="CC330" s="19"/>
      <c r="CD330" s="19"/>
      <c r="CE330" s="19"/>
      <c r="CF330" s="19"/>
      <c r="CG330" s="19"/>
      <c r="CH330" s="19"/>
      <c r="CI330" s="19"/>
      <c r="CJ330" s="19"/>
      <c r="CK330" s="19"/>
      <c r="CL330" s="19"/>
      <c r="CM330" s="19"/>
      <c r="CN330" s="19"/>
      <c r="CO330" s="19"/>
      <c r="CP330" s="19"/>
      <c r="CQ330" s="19"/>
      <c r="CR330" s="19"/>
      <c r="CS330" s="19"/>
      <c r="CT330" s="19"/>
      <c r="CU330" s="19"/>
      <c r="CV330" s="19"/>
      <c r="CW330" s="19"/>
      <c r="CX330" s="19"/>
      <c r="CY330" s="19"/>
      <c r="CZ330" s="19"/>
      <c r="DA330" s="19"/>
      <c r="DB330" s="19"/>
      <c r="DC330" s="19"/>
      <c r="DD330" s="19"/>
      <c r="DE330" s="19"/>
      <c r="DF330" s="19"/>
      <c r="DG330" s="19"/>
      <c r="DH330" s="19"/>
      <c r="DI330" s="19"/>
      <c r="DJ330" s="19"/>
      <c r="DK330" s="19"/>
      <c r="DL330" s="19"/>
      <c r="DM330" s="19"/>
      <c r="DN330" s="19"/>
      <c r="DO330" s="19"/>
      <c r="DP330" s="19"/>
      <c r="DQ330" s="19"/>
      <c r="DR330" s="19"/>
      <c r="DS330" s="19"/>
      <c r="DT330" s="19"/>
      <c r="DU330" s="19"/>
      <c r="DV330" s="19"/>
      <c r="DW330" s="19"/>
      <c r="DX330" s="19"/>
      <c r="DY330" s="19"/>
      <c r="DZ330" s="19"/>
      <c r="EA330" s="19"/>
      <c r="EB330" s="19"/>
      <c r="EC330" s="19"/>
      <c r="ED330" s="19"/>
      <c r="EE330" s="19"/>
      <c r="EF330" s="19"/>
      <c r="EG330" s="19"/>
      <c r="EH330" s="19"/>
      <c r="EI330" s="19"/>
      <c r="EJ330" s="19"/>
      <c r="EK330" s="19"/>
      <c r="EL330" s="19"/>
      <c r="EM330" s="19"/>
      <c r="EN330" s="19"/>
      <c r="EO330" s="19"/>
      <c r="EP330" s="19"/>
      <c r="EQ330" s="19"/>
      <c r="ER330" s="19"/>
      <c r="ES330" s="19"/>
      <c r="ET330" s="19"/>
      <c r="EU330" s="19"/>
      <c r="EV330" s="19"/>
      <c r="EW330" s="19"/>
      <c r="EX330" s="19"/>
      <c r="EY330" s="19"/>
      <c r="EZ330" s="19"/>
      <c r="FA330" s="19"/>
      <c r="FB330" s="19"/>
      <c r="FC330" s="19"/>
      <c r="FD330" s="19"/>
      <c r="FE330" s="19"/>
      <c r="FF330" s="19"/>
      <c r="FG330" s="19"/>
      <c r="FH330" s="19"/>
      <c r="FI330" s="19"/>
      <c r="FJ330" s="19"/>
      <c r="FK330" s="19"/>
      <c r="FL330" s="19"/>
      <c r="FM330" s="19"/>
      <c r="FN330" s="19"/>
      <c r="FO330" s="19"/>
      <c r="FP330" s="19"/>
      <c r="FQ330" s="19"/>
      <c r="FR330" s="19"/>
      <c r="FS330" s="19"/>
      <c r="FT330" s="19"/>
      <c r="FU330" s="19"/>
      <c r="FV330" s="19"/>
      <c r="FW330" s="19"/>
      <c r="FX330" s="19"/>
      <c r="FY330" s="19"/>
      <c r="FZ330" s="19"/>
      <c r="GA330" s="19"/>
      <c r="GB330" s="19"/>
      <c r="GC330" s="19"/>
      <c r="GD330" s="19"/>
      <c r="GE330" s="19"/>
      <c r="GF330" s="19"/>
    </row>
    <row r="331" spans="1:188" x14ac:dyDescent="0.25">
      <c r="A331" s="19">
        <v>1</v>
      </c>
      <c r="B331" s="19">
        <f t="shared" ref="B331:B394" si="56">B330</f>
        <v>1</v>
      </c>
      <c r="C331" s="326" t="s">
        <v>80</v>
      </c>
      <c r="D331" s="29">
        <f>'2 уровень'!F1280</f>
        <v>3769</v>
      </c>
      <c r="E331" s="29">
        <f>'2 уровень'!G1280</f>
        <v>2826.75</v>
      </c>
      <c r="F331" s="29">
        <f>'2 уровень'!H1280</f>
        <v>2808</v>
      </c>
      <c r="G331" s="144">
        <f>'2 уровень'!I1280</f>
        <v>99.33669408331123</v>
      </c>
      <c r="H331" s="158">
        <f>'2 уровень'!J1280</f>
        <v>8.146192624038207</v>
      </c>
      <c r="I331" s="158">
        <f>'2 уровень'!K1280</f>
        <v>7.6481481481481479</v>
      </c>
      <c r="J331" s="26">
        <f>'2 уровень'!L1280</f>
        <v>30703</v>
      </c>
      <c r="K331" s="26">
        <f>'2 уровень'!M1280</f>
        <v>23030.25</v>
      </c>
      <c r="L331" s="26">
        <f>'2 уровень'!N1280</f>
        <v>21476</v>
      </c>
      <c r="M331" s="26">
        <f>'2 уровень'!O1280</f>
        <v>93.251267354891937</v>
      </c>
      <c r="N331" s="26">
        <f>'2 уровень'!P1280</f>
        <v>95</v>
      </c>
      <c r="O331" s="26">
        <f>'2 уровень'!Q1280</f>
        <v>301.41754385964907</v>
      </c>
      <c r="P331" s="158">
        <f>'2 уровень'!R1280</f>
        <v>140882.85023032731</v>
      </c>
      <c r="Q331" s="158">
        <f>'2 уровень'!S1280</f>
        <v>140882.85023032731</v>
      </c>
      <c r="R331" s="158">
        <f>'2 уровень'!T1280</f>
        <v>140882.85023032731</v>
      </c>
      <c r="S331" s="158">
        <f>'2 уровень'!U1280</f>
        <v>140933.78993032733</v>
      </c>
      <c r="T331" s="158">
        <f>'2 уровень'!V1280</f>
        <v>140933.78993032733</v>
      </c>
      <c r="U331" s="158">
        <f>'2 уровень'!W1280</f>
        <v>140933.78993032733</v>
      </c>
      <c r="V331" s="158">
        <f>'2 уровень'!X1280</f>
        <v>140933.78993032733</v>
      </c>
      <c r="W331" s="158">
        <f>'2 уровень'!Y1280</f>
        <v>140933.78993032733</v>
      </c>
      <c r="X331" s="158">
        <f>'2 уровень'!Z1280</f>
        <v>155411.01567736734</v>
      </c>
      <c r="Y331" s="158">
        <f>'2 уровень'!AA1280</f>
        <v>109315.4039095055</v>
      </c>
      <c r="Z331" s="158">
        <f>'2 уровень'!AB1280</f>
        <v>113458.68292000002</v>
      </c>
      <c r="AA331" s="1107">
        <f>'2 уровень'!AC1280</f>
        <v>0</v>
      </c>
      <c r="AB331" s="158">
        <f>'2 уровень'!AD1280</f>
        <v>-900.30472000000009</v>
      </c>
      <c r="AC331" s="158">
        <f>'2 уровень'!AE1280</f>
        <v>4143.2790104945088</v>
      </c>
      <c r="AD331" s="158">
        <f>'2 уровень'!AF1280</f>
        <v>0</v>
      </c>
      <c r="AE331" s="158">
        <f>'2 уровень'!AG1280</f>
        <v>-1834.85725</v>
      </c>
      <c r="AF331" s="630">
        <f>'2 уровень'!AH1280</f>
        <v>110723.52095000001</v>
      </c>
      <c r="AG331" s="158">
        <f>Z331/Y331*100</f>
        <v>103.79020601151916</v>
      </c>
      <c r="AH331" s="158">
        <f>AF331/Y331*100</f>
        <v>101.28812316483796</v>
      </c>
      <c r="AI331" s="1342">
        <f>'2 уровень'!AI1280</f>
        <v>0</v>
      </c>
      <c r="AJ331" s="1356">
        <f>'2 уровень'!AJ1280</f>
        <v>0</v>
      </c>
    </row>
    <row r="332" spans="1:188" x14ac:dyDescent="0.25">
      <c r="A332" s="19">
        <v>1</v>
      </c>
      <c r="B332" s="19">
        <f t="shared" si="56"/>
        <v>1</v>
      </c>
      <c r="C332" s="1221" t="s">
        <v>14</v>
      </c>
      <c r="D332" s="29">
        <f>'2 уровень'!F1281</f>
        <v>0</v>
      </c>
      <c r="E332" s="29">
        <f>'2 уровень'!G1281</f>
        <v>0</v>
      </c>
      <c r="F332" s="29">
        <f>'2 уровень'!H1281</f>
        <v>0</v>
      </c>
      <c r="G332" s="144">
        <f>'2 уровень'!I1281</f>
        <v>0</v>
      </c>
      <c r="H332" s="158">
        <f>'2 уровень'!J1281</f>
        <v>0</v>
      </c>
      <c r="I332" s="158">
        <f>'2 уровень'!K1281</f>
        <v>0</v>
      </c>
      <c r="J332" s="26">
        <f>'2 уровень'!L1281</f>
        <v>0</v>
      </c>
      <c r="K332" s="26">
        <f>'2 уровень'!M1281</f>
        <v>0</v>
      </c>
      <c r="L332" s="26">
        <f>'2 уровень'!N1281</f>
        <v>0</v>
      </c>
      <c r="M332" s="26">
        <f>'2 уровень'!O1281</f>
        <v>0</v>
      </c>
      <c r="N332" s="26">
        <f>'2 уровень'!P1281</f>
        <v>0</v>
      </c>
      <c r="O332" s="26">
        <f>'2 уровень'!Q1281</f>
        <v>0</v>
      </c>
      <c r="P332" s="158">
        <f>'2 уровень'!R1281</f>
        <v>0</v>
      </c>
      <c r="Q332" s="158">
        <f>'2 уровень'!S1281</f>
        <v>0</v>
      </c>
      <c r="R332" s="158">
        <f>'2 уровень'!T1281</f>
        <v>0</v>
      </c>
      <c r="S332" s="158">
        <f>'2 уровень'!U1281</f>
        <v>0</v>
      </c>
      <c r="T332" s="158">
        <f>'2 уровень'!V1281</f>
        <v>0</v>
      </c>
      <c r="U332" s="158">
        <f>'2 уровень'!W1281</f>
        <v>0</v>
      </c>
      <c r="V332" s="158">
        <f>'2 уровень'!X1281</f>
        <v>0</v>
      </c>
      <c r="W332" s="158">
        <f>'2 уровень'!Y1281</f>
        <v>0</v>
      </c>
      <c r="X332" s="158">
        <f>'2 уровень'!Z1281</f>
        <v>0</v>
      </c>
      <c r="Y332" s="158">
        <f>'2 уровень'!AA1281</f>
        <v>0</v>
      </c>
      <c r="Z332" s="158">
        <f>'2 уровень'!AB1281</f>
        <v>0</v>
      </c>
      <c r="AA332" s="1107">
        <f>'2 уровень'!AC1281</f>
        <v>0</v>
      </c>
      <c r="AB332" s="158">
        <f>'2 уровень'!AD1281</f>
        <v>0</v>
      </c>
      <c r="AC332" s="158">
        <f>'2 уровень'!AE1281</f>
        <v>0</v>
      </c>
      <c r="AD332" s="158">
        <f>'2 уровень'!AF1281</f>
        <v>0</v>
      </c>
      <c r="AE332" s="158">
        <f>'2 уровень'!AG1281</f>
        <v>0</v>
      </c>
      <c r="AF332" s="630">
        <f>'2 уровень'!AH1281</f>
        <v>0</v>
      </c>
      <c r="AG332" s="158"/>
      <c r="AH332" s="158"/>
      <c r="AI332" s="1342">
        <f>'2 уровень'!AI1281</f>
        <v>0</v>
      </c>
      <c r="AJ332" s="1356">
        <f>'2 уровень'!AJ1281</f>
        <v>0</v>
      </c>
    </row>
    <row r="333" spans="1:188" s="139" customFormat="1" x14ac:dyDescent="0.25">
      <c r="A333" s="19">
        <v>1</v>
      </c>
      <c r="B333" s="19">
        <f t="shared" si="56"/>
        <v>1</v>
      </c>
      <c r="C333" s="3595" t="s">
        <v>382</v>
      </c>
      <c r="D333" s="21">
        <f>'2 уровень'!F1282</f>
        <v>0</v>
      </c>
      <c r="E333" s="21">
        <f>'2 уровень'!G1282</f>
        <v>0</v>
      </c>
      <c r="F333" s="21">
        <f>'2 уровень'!H1282</f>
        <v>0</v>
      </c>
      <c r="G333" s="21">
        <f>'2 уровень'!I1282</f>
        <v>0</v>
      </c>
      <c r="H333" s="21">
        <f>'2 уровень'!J1282</f>
        <v>0</v>
      </c>
      <c r="I333" s="21">
        <f>'2 уровень'!K1282</f>
        <v>0</v>
      </c>
      <c r="J333" s="21">
        <f>'2 уровень'!L1282</f>
        <v>0</v>
      </c>
      <c r="K333" s="21">
        <f>'2 уровень'!M1282</f>
        <v>0</v>
      </c>
      <c r="L333" s="21">
        <f>'2 уровень'!N1282</f>
        <v>0</v>
      </c>
      <c r="M333" s="21">
        <f>'2 уровень'!O1282</f>
        <v>0</v>
      </c>
      <c r="N333" s="21">
        <f>'2 уровень'!P1282</f>
        <v>0</v>
      </c>
      <c r="O333" s="21">
        <f>'2 уровень'!Q1282</f>
        <v>0</v>
      </c>
      <c r="P333" s="143">
        <f>'2 уровень'!R1282</f>
        <v>183685.80227000001</v>
      </c>
      <c r="Q333" s="143">
        <f>'2 уровень'!S1282</f>
        <v>183685.80227000001</v>
      </c>
      <c r="R333" s="143">
        <f>'2 уровень'!T1282</f>
        <v>183685.80227000001</v>
      </c>
      <c r="S333" s="143">
        <f>'2 уровень'!U1282</f>
        <v>183685.80227000001</v>
      </c>
      <c r="T333" s="143">
        <f>'2 уровень'!V1282</f>
        <v>183685.80227000001</v>
      </c>
      <c r="U333" s="143">
        <f>'2 уровень'!W1282</f>
        <v>183685.80227000001</v>
      </c>
      <c r="V333" s="143">
        <f>'2 уровень'!X1282</f>
        <v>183685.80227000001</v>
      </c>
      <c r="W333" s="143">
        <f>'2 уровень'!Y1282</f>
        <v>183685.80227000001</v>
      </c>
      <c r="X333" s="143">
        <f>'2 уровень'!Z1282</f>
        <v>183685.80227000001</v>
      </c>
      <c r="Y333" s="143">
        <f>'2 уровень'!AA1282</f>
        <v>138304.5724225</v>
      </c>
      <c r="Z333" s="143">
        <f>'2 уровень'!AB1282</f>
        <v>133738.66744000002</v>
      </c>
      <c r="AA333" s="1100">
        <f>'2 уровень'!AC1282</f>
        <v>0</v>
      </c>
      <c r="AB333" s="143">
        <f>'2 уровень'!AD1282</f>
        <v>0</v>
      </c>
      <c r="AC333" s="143">
        <f>'2 уровень'!AE1282</f>
        <v>-4565.9049824999929</v>
      </c>
      <c r="AD333" s="143">
        <f>'2 уровень'!AF1282</f>
        <v>0</v>
      </c>
      <c r="AE333" s="143">
        <f>'2 уровень'!AG1282</f>
        <v>-396.07501999999999</v>
      </c>
      <c r="AF333" s="621">
        <f>'2 уровень'!AH1282</f>
        <v>133342.59242</v>
      </c>
      <c r="AG333" s="143">
        <f>Z333/Y333*100</f>
        <v>96.698659413405494</v>
      </c>
      <c r="AH333" s="143">
        <f>AF333/Y333*100</f>
        <v>96.412280580759187</v>
      </c>
      <c r="AI333" s="1338">
        <f>'2 уровень'!AI1282</f>
        <v>0</v>
      </c>
      <c r="AJ333" s="1339">
        <f>'2 уровень'!AJ1282</f>
        <v>0</v>
      </c>
    </row>
    <row r="334" spans="1:188" s="139" customFormat="1" x14ac:dyDescent="0.25">
      <c r="A334" s="19"/>
      <c r="B334" s="19">
        <f t="shared" si="56"/>
        <v>1</v>
      </c>
      <c r="C334" s="3595" t="s">
        <v>329</v>
      </c>
      <c r="D334" s="21">
        <f>'2 уровень'!F1283</f>
        <v>0</v>
      </c>
      <c r="E334" s="21">
        <f>'2 уровень'!G1283</f>
        <v>0</v>
      </c>
      <c r="F334" s="21">
        <f>'2 уровень'!H1283</f>
        <v>0</v>
      </c>
      <c r="G334" s="21">
        <f>'2 уровень'!I1283</f>
        <v>0</v>
      </c>
      <c r="H334" s="21">
        <f>'2 уровень'!J1283</f>
        <v>0</v>
      </c>
      <c r="I334" s="21">
        <f>'2 уровень'!K1283</f>
        <v>0</v>
      </c>
      <c r="J334" s="21">
        <f>'2 уровень'!L1283</f>
        <v>0</v>
      </c>
      <c r="K334" s="21">
        <f>'2 уровень'!M1283</f>
        <v>0</v>
      </c>
      <c r="L334" s="21">
        <f>'2 уровень'!N1283</f>
        <v>0</v>
      </c>
      <c r="M334" s="21">
        <f>'2 уровень'!O1283</f>
        <v>0</v>
      </c>
      <c r="N334" s="21">
        <f>'2 уровень'!P1283</f>
        <v>0</v>
      </c>
      <c r="O334" s="21">
        <f>'2 уровень'!Q1283</f>
        <v>0</v>
      </c>
      <c r="P334" s="143">
        <f>'2 уровень'!R1283</f>
        <v>3197.8380000000002</v>
      </c>
      <c r="Q334" s="143">
        <f>'2 уровень'!S1283</f>
        <v>3197.8380000000002</v>
      </c>
      <c r="R334" s="143">
        <f>'2 уровень'!T1283</f>
        <v>3197.8380000000002</v>
      </c>
      <c r="S334" s="143">
        <f>'2 уровень'!U1283</f>
        <v>3197.8380000000002</v>
      </c>
      <c r="T334" s="143">
        <f>'2 уровень'!V1283</f>
        <v>3197.8380000000002</v>
      </c>
      <c r="U334" s="143">
        <f>'2 уровень'!W1283</f>
        <v>3197.8380000000002</v>
      </c>
      <c r="V334" s="143">
        <f>'2 уровень'!X1283</f>
        <v>3197.8380000000002</v>
      </c>
      <c r="W334" s="143">
        <f>'2 уровень'!Y1283</f>
        <v>3197.8380000000002</v>
      </c>
      <c r="X334" s="143">
        <f>'2 уровень'!Z1283</f>
        <v>3197.8380000000002</v>
      </c>
      <c r="Y334" s="143">
        <f>'2 уровень'!AA1283</f>
        <v>2398.3785000000003</v>
      </c>
      <c r="Z334" s="143">
        <f>'2 уровень'!AB1283</f>
        <v>2398.3784999999998</v>
      </c>
      <c r="AA334" s="1100">
        <f>'2 уровень'!AC1283</f>
        <v>0</v>
      </c>
      <c r="AB334" s="143">
        <f>'2 уровень'!AD1283</f>
        <v>0</v>
      </c>
      <c r="AC334" s="143">
        <f>'2 уровень'!AE1283</f>
        <v>0</v>
      </c>
      <c r="AD334" s="143">
        <f>'2 уровень'!AF1283</f>
        <v>0</v>
      </c>
      <c r="AE334" s="143">
        <f>'2 уровень'!AG1283</f>
        <v>0</v>
      </c>
      <c r="AF334" s="621">
        <f>'2 уровень'!AH1283</f>
        <v>2398.3784999999998</v>
      </c>
      <c r="AG334" s="143">
        <f>Z334/Y334*100</f>
        <v>99.999999999999972</v>
      </c>
      <c r="AH334" s="143">
        <f>AF334/Y334*100</f>
        <v>99.999999999999972</v>
      </c>
      <c r="AI334" s="1338">
        <f>'2 уровень'!AI1283</f>
        <v>0</v>
      </c>
      <c r="AJ334" s="1339">
        <f>'2 уровень'!AJ1283</f>
        <v>0</v>
      </c>
    </row>
    <row r="335" spans="1:188" ht="29.25" x14ac:dyDescent="0.25">
      <c r="A335" s="19">
        <v>1</v>
      </c>
      <c r="B335" s="19">
        <f t="shared" si="56"/>
        <v>1</v>
      </c>
      <c r="C335" s="3596" t="s">
        <v>293</v>
      </c>
      <c r="D335" s="29">
        <f>'2 уровень'!F1284</f>
        <v>59556</v>
      </c>
      <c r="E335" s="29">
        <f>'2 уровень'!G1284</f>
        <v>44667</v>
      </c>
      <c r="F335" s="29">
        <f>'2 уровень'!H1284</f>
        <v>30725</v>
      </c>
      <c r="G335" s="144">
        <f>'2 уровень'!I1284</f>
        <v>68.786800098506731</v>
      </c>
      <c r="H335" s="158">
        <f>'2 уровень'!J1284</f>
        <v>0</v>
      </c>
      <c r="I335" s="158">
        <f>'2 уровень'!K1284</f>
        <v>0</v>
      </c>
      <c r="J335" s="153">
        <f>'2 уровень'!L1284</f>
        <v>0</v>
      </c>
      <c r="K335" s="153">
        <f>'2 уровень'!M1284</f>
        <v>0</v>
      </c>
      <c r="L335" s="153">
        <f>'2 уровень'!N1284</f>
        <v>0</v>
      </c>
      <c r="M335" s="153">
        <f>'2 уровень'!O1284</f>
        <v>0</v>
      </c>
      <c r="N335" s="153">
        <f>'2 уровень'!P1284</f>
        <v>0</v>
      </c>
      <c r="O335" s="153">
        <f>'2 уровень'!Q1284</f>
        <v>0</v>
      </c>
      <c r="P335" s="152">
        <f>'2 уровень'!R1284</f>
        <v>0</v>
      </c>
      <c r="Q335" s="152">
        <f>'2 уровень'!S1284</f>
        <v>0</v>
      </c>
      <c r="R335" s="152">
        <f>'2 уровень'!T1284</f>
        <v>0</v>
      </c>
      <c r="S335" s="152">
        <f>'2 уровень'!U1284</f>
        <v>0</v>
      </c>
      <c r="T335" s="152">
        <f>'2 уровень'!V1284</f>
        <v>0</v>
      </c>
      <c r="U335" s="152">
        <f>'2 уровень'!W1284</f>
        <v>0</v>
      </c>
      <c r="V335" s="152">
        <f>'2 уровень'!X1284</f>
        <v>0</v>
      </c>
      <c r="W335" s="152">
        <f>'2 уровень'!Y1284</f>
        <v>0</v>
      </c>
      <c r="X335" s="152">
        <f>'2 уровень'!Z1284</f>
        <v>0</v>
      </c>
      <c r="Y335" s="152">
        <f>'2 уровень'!AA1284</f>
        <v>0</v>
      </c>
      <c r="Z335" s="152">
        <f>'2 уровень'!AB1284</f>
        <v>0</v>
      </c>
      <c r="AA335" s="1104">
        <f>'2 уровень'!AC1284</f>
        <v>0</v>
      </c>
      <c r="AB335" s="152">
        <f>'2 уровень'!AD1284</f>
        <v>0</v>
      </c>
      <c r="AC335" s="152">
        <f>'2 уровень'!AE1284</f>
        <v>0</v>
      </c>
      <c r="AD335" s="152">
        <f>'2 уровень'!AF1284</f>
        <v>0</v>
      </c>
      <c r="AE335" s="152">
        <f>'2 уровень'!AG1284</f>
        <v>0</v>
      </c>
      <c r="AF335" s="626">
        <f>'2 уровень'!AH1284</f>
        <v>0</v>
      </c>
      <c r="AG335" s="152"/>
      <c r="AH335" s="152"/>
      <c r="AI335" s="1342">
        <f>'2 уровень'!AI1284</f>
        <v>0</v>
      </c>
      <c r="AJ335" s="1349">
        <f>'2 уровень'!AJ1284</f>
        <v>0</v>
      </c>
      <c r="AK335" s="139"/>
      <c r="AL335" s="139"/>
      <c r="AM335" s="139"/>
      <c r="AN335" s="139"/>
      <c r="AO335" s="139"/>
      <c r="AP335" s="139"/>
      <c r="AQ335" s="139"/>
      <c r="AR335" s="139"/>
      <c r="AS335" s="139"/>
      <c r="AT335" s="139"/>
      <c r="AU335" s="139"/>
      <c r="AV335" s="139"/>
      <c r="AW335" s="139"/>
      <c r="AX335" s="139"/>
      <c r="AY335" s="139"/>
      <c r="AZ335" s="139"/>
      <c r="BA335" s="139"/>
      <c r="BB335" s="139"/>
      <c r="BC335" s="139"/>
      <c r="BD335" s="139"/>
      <c r="BE335" s="139"/>
      <c r="BF335" s="139"/>
      <c r="BG335" s="139"/>
      <c r="BH335" s="139"/>
      <c r="BI335" s="139"/>
      <c r="BJ335" s="139"/>
      <c r="BK335" s="139"/>
      <c r="BL335" s="139"/>
      <c r="BM335" s="139"/>
      <c r="BN335" s="139"/>
      <c r="BO335" s="139"/>
      <c r="BP335" s="139"/>
      <c r="BQ335" s="139"/>
      <c r="BR335" s="139"/>
      <c r="BS335" s="139"/>
      <c r="BT335" s="139"/>
      <c r="BU335" s="139"/>
      <c r="BV335" s="139"/>
      <c r="BW335" s="139"/>
      <c r="BX335" s="139"/>
      <c r="BY335" s="139"/>
      <c r="BZ335" s="139"/>
      <c r="CA335" s="139"/>
      <c r="CB335" s="139"/>
      <c r="CC335" s="139"/>
      <c r="CD335" s="139"/>
      <c r="CE335" s="139"/>
      <c r="CF335" s="139"/>
      <c r="CG335" s="139"/>
      <c r="CH335" s="139"/>
      <c r="CI335" s="139"/>
      <c r="CJ335" s="139"/>
      <c r="CK335" s="139"/>
      <c r="CL335" s="139"/>
      <c r="CM335" s="139"/>
      <c r="CN335" s="139"/>
      <c r="CO335" s="139"/>
      <c r="CP335" s="139"/>
      <c r="CQ335" s="139"/>
      <c r="CR335" s="139"/>
      <c r="CS335" s="139"/>
      <c r="CT335" s="139"/>
      <c r="CU335" s="139"/>
      <c r="CV335" s="139"/>
      <c r="CW335" s="139"/>
      <c r="CX335" s="139"/>
      <c r="CY335" s="139"/>
      <c r="CZ335" s="139"/>
      <c r="DA335" s="139"/>
      <c r="DB335" s="139"/>
      <c r="DC335" s="139"/>
      <c r="DD335" s="139"/>
      <c r="DE335" s="139"/>
      <c r="DF335" s="139"/>
      <c r="DG335" s="139"/>
      <c r="DH335" s="139"/>
      <c r="DI335" s="139"/>
      <c r="DJ335" s="139"/>
      <c r="DK335" s="139"/>
      <c r="DL335" s="139"/>
      <c r="DM335" s="139"/>
      <c r="DN335" s="139"/>
      <c r="DO335" s="139"/>
      <c r="DP335" s="139"/>
      <c r="DQ335" s="139"/>
      <c r="DR335" s="139"/>
      <c r="DS335" s="139"/>
      <c r="DT335" s="139"/>
      <c r="DU335" s="139"/>
      <c r="DV335" s="139"/>
      <c r="DW335" s="139"/>
      <c r="DX335" s="139"/>
      <c r="DY335" s="139"/>
      <c r="DZ335" s="139"/>
      <c r="EA335" s="139"/>
      <c r="EB335" s="139"/>
      <c r="EC335" s="139"/>
      <c r="ED335" s="139"/>
      <c r="EE335" s="139"/>
      <c r="EF335" s="139"/>
      <c r="EG335" s="139"/>
      <c r="EH335" s="139"/>
      <c r="EI335" s="139"/>
      <c r="EJ335" s="139"/>
      <c r="EK335" s="139"/>
      <c r="EL335" s="139"/>
      <c r="EM335" s="139"/>
      <c r="EN335" s="139"/>
      <c r="EO335" s="139"/>
      <c r="EP335" s="139"/>
      <c r="EQ335" s="139"/>
      <c r="ER335" s="139"/>
      <c r="ES335" s="139"/>
      <c r="ET335" s="139"/>
      <c r="EU335" s="139"/>
      <c r="EV335" s="139"/>
      <c r="EW335" s="139"/>
      <c r="EX335" s="139"/>
      <c r="EY335" s="139"/>
      <c r="EZ335" s="139"/>
      <c r="FA335" s="139"/>
      <c r="FB335" s="139"/>
      <c r="FC335" s="139"/>
      <c r="FD335" s="139"/>
      <c r="FE335" s="139"/>
      <c r="FF335" s="139"/>
      <c r="FG335" s="139"/>
      <c r="FH335" s="139"/>
      <c r="FI335" s="139"/>
      <c r="FJ335" s="139"/>
      <c r="FK335" s="139"/>
      <c r="FL335" s="139"/>
      <c r="FM335" s="139"/>
      <c r="FN335" s="139"/>
      <c r="FO335" s="139"/>
      <c r="FP335" s="139"/>
      <c r="FQ335" s="139"/>
      <c r="FR335" s="139"/>
      <c r="FS335" s="139"/>
      <c r="FT335" s="139"/>
      <c r="FU335" s="139"/>
      <c r="FV335" s="139"/>
      <c r="FW335" s="139"/>
      <c r="FX335" s="139"/>
      <c r="FY335" s="139"/>
      <c r="FZ335" s="139"/>
      <c r="GA335" s="139"/>
      <c r="GB335" s="139"/>
      <c r="GC335" s="139"/>
      <c r="GD335" s="139"/>
      <c r="GE335" s="139"/>
      <c r="GF335" s="139"/>
    </row>
    <row r="336" spans="1:188" ht="30" x14ac:dyDescent="0.25">
      <c r="A336" s="19">
        <v>1</v>
      </c>
      <c r="B336" s="19">
        <f t="shared" si="56"/>
        <v>1</v>
      </c>
      <c r="C336" s="890" t="s">
        <v>204</v>
      </c>
      <c r="D336" s="29">
        <f>'2 уровень'!F1285</f>
        <v>0</v>
      </c>
      <c r="E336" s="29">
        <f>'2 уровень'!G1285</f>
        <v>0</v>
      </c>
      <c r="F336" s="29">
        <f>'2 уровень'!H1285</f>
        <v>0</v>
      </c>
      <c r="G336" s="144">
        <f>'2 уровень'!I1285</f>
        <v>0</v>
      </c>
      <c r="H336" s="158">
        <f>'2 уровень'!J1285</f>
        <v>0</v>
      </c>
      <c r="I336" s="158">
        <f>'2 уровень'!K1285</f>
        <v>0</v>
      </c>
      <c r="J336" s="153">
        <f>'2 уровень'!L1285</f>
        <v>0</v>
      </c>
      <c r="K336" s="153">
        <f>'2 уровень'!M1285</f>
        <v>0</v>
      </c>
      <c r="L336" s="153">
        <f>'2 уровень'!N1285</f>
        <v>0</v>
      </c>
      <c r="M336" s="153">
        <f>'2 уровень'!O1285</f>
        <v>0</v>
      </c>
      <c r="N336" s="153">
        <f>'2 уровень'!P1285</f>
        <v>0</v>
      </c>
      <c r="O336" s="153">
        <f>'2 уровень'!Q1285</f>
        <v>0</v>
      </c>
      <c r="P336" s="152">
        <f>'2 уровень'!R1285</f>
        <v>0</v>
      </c>
      <c r="Q336" s="152">
        <f>'2 уровень'!S1285</f>
        <v>0</v>
      </c>
      <c r="R336" s="152">
        <f>'2 уровень'!T1285</f>
        <v>0</v>
      </c>
      <c r="S336" s="152">
        <f>'2 уровень'!U1285</f>
        <v>0</v>
      </c>
      <c r="T336" s="152">
        <f>'2 уровень'!V1285</f>
        <v>0</v>
      </c>
      <c r="U336" s="152">
        <f>'2 уровень'!W1285</f>
        <v>0</v>
      </c>
      <c r="V336" s="152">
        <f>'2 уровень'!X1285</f>
        <v>0</v>
      </c>
      <c r="W336" s="152">
        <f>'2 уровень'!Y1285</f>
        <v>0</v>
      </c>
      <c r="X336" s="152">
        <f>'2 уровень'!Z1285</f>
        <v>0</v>
      </c>
      <c r="Y336" s="152">
        <f>'2 уровень'!AA1285</f>
        <v>0</v>
      </c>
      <c r="Z336" s="152">
        <f>'2 уровень'!AB1285</f>
        <v>0</v>
      </c>
      <c r="AA336" s="1104">
        <f>'2 уровень'!AC1285</f>
        <v>0</v>
      </c>
      <c r="AB336" s="152">
        <f>'2 уровень'!AD1285</f>
        <v>0</v>
      </c>
      <c r="AC336" s="152">
        <f>'2 уровень'!AE1285</f>
        <v>0</v>
      </c>
      <c r="AD336" s="152">
        <f>'2 уровень'!AF1285</f>
        <v>0</v>
      </c>
      <c r="AE336" s="152">
        <f>'2 уровень'!AG1285</f>
        <v>0</v>
      </c>
      <c r="AF336" s="626">
        <f>'2 уровень'!AH1285</f>
        <v>0</v>
      </c>
      <c r="AG336" s="152"/>
      <c r="AH336" s="152"/>
      <c r="AI336" s="1342">
        <f>'2 уровень'!AI1285</f>
        <v>0</v>
      </c>
      <c r="AJ336" s="1349">
        <f>'2 уровень'!AJ1285</f>
        <v>0</v>
      </c>
      <c r="AK336" s="139"/>
      <c r="AL336" s="139"/>
      <c r="AM336" s="139"/>
      <c r="AN336" s="139"/>
      <c r="AO336" s="139"/>
      <c r="AP336" s="139"/>
      <c r="AQ336" s="139"/>
      <c r="AR336" s="139"/>
      <c r="AS336" s="139"/>
      <c r="AT336" s="139"/>
      <c r="AU336" s="139"/>
      <c r="AV336" s="139"/>
      <c r="AW336" s="139"/>
      <c r="AX336" s="139"/>
      <c r="AY336" s="139"/>
      <c r="AZ336" s="139"/>
      <c r="BA336" s="139"/>
      <c r="BB336" s="139"/>
      <c r="BC336" s="139"/>
      <c r="BD336" s="139"/>
      <c r="BE336" s="139"/>
      <c r="BF336" s="139"/>
      <c r="BG336" s="139"/>
      <c r="BH336" s="139"/>
      <c r="BI336" s="139"/>
      <c r="BJ336" s="139"/>
      <c r="BK336" s="139"/>
      <c r="BL336" s="139"/>
      <c r="BM336" s="139"/>
      <c r="BN336" s="139"/>
      <c r="BO336" s="139"/>
      <c r="BP336" s="139"/>
      <c r="BQ336" s="139"/>
      <c r="BR336" s="139"/>
      <c r="BS336" s="139"/>
      <c r="BT336" s="139"/>
      <c r="BU336" s="139"/>
      <c r="BV336" s="139"/>
      <c r="BW336" s="139"/>
      <c r="BX336" s="139"/>
      <c r="BY336" s="139"/>
      <c r="BZ336" s="139"/>
      <c r="CA336" s="139"/>
      <c r="CB336" s="139"/>
      <c r="CC336" s="139"/>
      <c r="CD336" s="139"/>
      <c r="CE336" s="139"/>
      <c r="CF336" s="139"/>
      <c r="CG336" s="139"/>
      <c r="CH336" s="139"/>
      <c r="CI336" s="139"/>
      <c r="CJ336" s="139"/>
      <c r="CK336" s="139"/>
      <c r="CL336" s="139"/>
      <c r="CM336" s="139"/>
      <c r="CN336" s="139"/>
      <c r="CO336" s="139"/>
      <c r="CP336" s="139"/>
      <c r="CQ336" s="139"/>
      <c r="CR336" s="139"/>
      <c r="CS336" s="139"/>
      <c r="CT336" s="139"/>
      <c r="CU336" s="139"/>
      <c r="CV336" s="139"/>
      <c r="CW336" s="139"/>
      <c r="CX336" s="139"/>
      <c r="CY336" s="139"/>
      <c r="CZ336" s="139"/>
      <c r="DA336" s="139"/>
      <c r="DB336" s="139"/>
      <c r="DC336" s="139"/>
      <c r="DD336" s="139"/>
      <c r="DE336" s="139"/>
      <c r="DF336" s="139"/>
      <c r="DG336" s="139"/>
      <c r="DH336" s="139"/>
      <c r="DI336" s="139"/>
      <c r="DJ336" s="139"/>
      <c r="DK336" s="139"/>
      <c r="DL336" s="139"/>
      <c r="DM336" s="139"/>
      <c r="DN336" s="139"/>
      <c r="DO336" s="139"/>
      <c r="DP336" s="139"/>
      <c r="DQ336" s="139"/>
      <c r="DR336" s="139"/>
      <c r="DS336" s="139"/>
      <c r="DT336" s="139"/>
      <c r="DU336" s="139"/>
      <c r="DV336" s="139"/>
      <c r="DW336" s="139"/>
      <c r="DX336" s="139"/>
      <c r="DY336" s="139"/>
      <c r="DZ336" s="139"/>
      <c r="EA336" s="139"/>
      <c r="EB336" s="139"/>
      <c r="EC336" s="139"/>
      <c r="ED336" s="139"/>
      <c r="EE336" s="139"/>
      <c r="EF336" s="139"/>
      <c r="EG336" s="139"/>
      <c r="EH336" s="139"/>
      <c r="EI336" s="139"/>
      <c r="EJ336" s="139"/>
      <c r="EK336" s="139"/>
      <c r="EL336" s="139"/>
      <c r="EM336" s="139"/>
      <c r="EN336" s="139"/>
      <c r="EO336" s="139"/>
      <c r="EP336" s="139"/>
      <c r="EQ336" s="139"/>
      <c r="ER336" s="139"/>
      <c r="ES336" s="139"/>
      <c r="ET336" s="139"/>
      <c r="EU336" s="139"/>
      <c r="EV336" s="139"/>
      <c r="EW336" s="139"/>
      <c r="EX336" s="139"/>
      <c r="EY336" s="139"/>
      <c r="EZ336" s="139"/>
      <c r="FA336" s="139"/>
      <c r="FB336" s="139"/>
      <c r="FC336" s="139"/>
      <c r="FD336" s="139"/>
      <c r="FE336" s="139"/>
      <c r="FF336" s="139"/>
      <c r="FG336" s="139"/>
      <c r="FH336" s="139"/>
      <c r="FI336" s="139"/>
      <c r="FJ336" s="139"/>
      <c r="FK336" s="139"/>
      <c r="FL336" s="139"/>
      <c r="FM336" s="139"/>
      <c r="FN336" s="139"/>
      <c r="FO336" s="139"/>
      <c r="FP336" s="139"/>
      <c r="FQ336" s="139"/>
      <c r="FR336" s="139"/>
      <c r="FS336" s="139"/>
      <c r="FT336" s="139"/>
      <c r="FU336" s="139"/>
      <c r="FV336" s="139"/>
      <c r="FW336" s="139"/>
      <c r="FX336" s="139"/>
      <c r="FY336" s="139"/>
      <c r="FZ336" s="139"/>
      <c r="GA336" s="139"/>
      <c r="GB336" s="139"/>
      <c r="GC336" s="139"/>
      <c r="GD336" s="139"/>
      <c r="GE336" s="139"/>
      <c r="GF336" s="139"/>
    </row>
    <row r="337" spans="2:188" ht="30" x14ac:dyDescent="0.25">
      <c r="B337" s="19">
        <f t="shared" si="56"/>
        <v>1</v>
      </c>
      <c r="C337" s="890" t="s">
        <v>205</v>
      </c>
      <c r="D337" s="29">
        <f>'2 уровень'!F1286</f>
        <v>6600</v>
      </c>
      <c r="E337" s="29">
        <f>'2 уровень'!G1286</f>
        <v>4950</v>
      </c>
      <c r="F337" s="29">
        <f>'2 уровень'!H1286</f>
        <v>2112</v>
      </c>
      <c r="G337" s="144">
        <f>'2 уровень'!I1286</f>
        <v>42.666666666666671</v>
      </c>
      <c r="H337" s="158">
        <f>'2 уровень'!J1286</f>
        <v>0</v>
      </c>
      <c r="I337" s="158">
        <f>'2 уровень'!K1286</f>
        <v>0</v>
      </c>
      <c r="J337" s="153">
        <f>'2 уровень'!L1286</f>
        <v>0</v>
      </c>
      <c r="K337" s="153">
        <f>'2 уровень'!M1286</f>
        <v>0</v>
      </c>
      <c r="L337" s="153">
        <f>'2 уровень'!N1286</f>
        <v>0</v>
      </c>
      <c r="M337" s="153">
        <f>'2 уровень'!O1286</f>
        <v>0</v>
      </c>
      <c r="N337" s="153">
        <f>'2 уровень'!P1286</f>
        <v>0</v>
      </c>
      <c r="O337" s="153">
        <f>'2 уровень'!Q1286</f>
        <v>0</v>
      </c>
      <c r="P337" s="152">
        <f>'2 уровень'!R1286</f>
        <v>0</v>
      </c>
      <c r="Q337" s="152">
        <f>'2 уровень'!S1286</f>
        <v>0</v>
      </c>
      <c r="R337" s="152">
        <f>'2 уровень'!T1286</f>
        <v>0</v>
      </c>
      <c r="S337" s="152">
        <f>'2 уровень'!U1286</f>
        <v>0</v>
      </c>
      <c r="T337" s="152">
        <f>'2 уровень'!V1286</f>
        <v>0</v>
      </c>
      <c r="U337" s="152">
        <f>'2 уровень'!W1286</f>
        <v>0</v>
      </c>
      <c r="V337" s="152">
        <f>'2 уровень'!X1286</f>
        <v>0</v>
      </c>
      <c r="W337" s="152">
        <f>'2 уровень'!Y1286</f>
        <v>0</v>
      </c>
      <c r="X337" s="152">
        <f>'2 уровень'!Z1286</f>
        <v>0</v>
      </c>
      <c r="Y337" s="152">
        <f>'2 уровень'!AA1286</f>
        <v>0</v>
      </c>
      <c r="Z337" s="152">
        <f>'2 уровень'!AB1286</f>
        <v>0</v>
      </c>
      <c r="AA337" s="1104">
        <f>'2 уровень'!AC1286</f>
        <v>0</v>
      </c>
      <c r="AB337" s="152">
        <f>'2 уровень'!AD1286</f>
        <v>0</v>
      </c>
      <c r="AC337" s="152">
        <f>'2 уровень'!AE1286</f>
        <v>0</v>
      </c>
      <c r="AD337" s="152">
        <f>'2 уровень'!AF1286</f>
        <v>0</v>
      </c>
      <c r="AE337" s="152">
        <f>'2 уровень'!AG1286</f>
        <v>0</v>
      </c>
      <c r="AF337" s="626">
        <f>'2 уровень'!AH1286</f>
        <v>0</v>
      </c>
      <c r="AG337" s="152"/>
      <c r="AH337" s="152"/>
      <c r="AI337" s="1342">
        <f>'2 уровень'!AI1286</f>
        <v>0</v>
      </c>
      <c r="AJ337" s="1349">
        <f>'2 уровень'!AJ1286</f>
        <v>0</v>
      </c>
      <c r="AK337" s="139"/>
      <c r="AL337" s="139"/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</row>
    <row r="338" spans="2:188" ht="30" x14ac:dyDescent="0.25">
      <c r="B338" s="19">
        <f t="shared" si="56"/>
        <v>1</v>
      </c>
      <c r="C338" s="891" t="s">
        <v>294</v>
      </c>
      <c r="D338" s="29">
        <f>'2 уровень'!F1287</f>
        <v>19423</v>
      </c>
      <c r="E338" s="29">
        <f>'2 уровень'!G1287</f>
        <v>14567.25</v>
      </c>
      <c r="F338" s="29">
        <f>'2 уровень'!H1287</f>
        <v>12465</v>
      </c>
      <c r="G338" s="144">
        <f>'2 уровень'!I1287</f>
        <v>85.56865571744838</v>
      </c>
      <c r="H338" s="158">
        <f>'2 уровень'!J1287</f>
        <v>0</v>
      </c>
      <c r="I338" s="158">
        <f>'2 уровень'!K1287</f>
        <v>0</v>
      </c>
      <c r="J338" s="153">
        <f>'2 уровень'!L1287</f>
        <v>0</v>
      </c>
      <c r="K338" s="153">
        <f>'2 уровень'!M1287</f>
        <v>0</v>
      </c>
      <c r="L338" s="153">
        <f>'2 уровень'!N1287</f>
        <v>0</v>
      </c>
      <c r="M338" s="153">
        <f>'2 уровень'!O1287</f>
        <v>0</v>
      </c>
      <c r="N338" s="153">
        <f>'2 уровень'!P1287</f>
        <v>0</v>
      </c>
      <c r="O338" s="153">
        <f>'2 уровень'!Q1287</f>
        <v>0</v>
      </c>
      <c r="P338" s="152">
        <f>'2 уровень'!R1287</f>
        <v>0</v>
      </c>
      <c r="Q338" s="152">
        <f>'2 уровень'!S1287</f>
        <v>0</v>
      </c>
      <c r="R338" s="152">
        <f>'2 уровень'!T1287</f>
        <v>0</v>
      </c>
      <c r="S338" s="152">
        <f>'2 уровень'!U1287</f>
        <v>0</v>
      </c>
      <c r="T338" s="152">
        <f>'2 уровень'!V1287</f>
        <v>0</v>
      </c>
      <c r="U338" s="152">
        <f>'2 уровень'!W1287</f>
        <v>0</v>
      </c>
      <c r="V338" s="152">
        <f>'2 уровень'!X1287</f>
        <v>0</v>
      </c>
      <c r="W338" s="152">
        <f>'2 уровень'!Y1287</f>
        <v>0</v>
      </c>
      <c r="X338" s="152">
        <f>'2 уровень'!Z1287</f>
        <v>0</v>
      </c>
      <c r="Y338" s="152">
        <f>'2 уровень'!AA1287</f>
        <v>0</v>
      </c>
      <c r="Z338" s="152">
        <f>'2 уровень'!AB1287</f>
        <v>0</v>
      </c>
      <c r="AA338" s="1104">
        <f>'2 уровень'!AC1287</f>
        <v>0</v>
      </c>
      <c r="AB338" s="152">
        <f>'2 уровень'!AD1287</f>
        <v>0</v>
      </c>
      <c r="AC338" s="152">
        <f>'2 уровень'!AE1287</f>
        <v>0</v>
      </c>
      <c r="AD338" s="152">
        <f>'2 уровень'!AF1287</f>
        <v>0</v>
      </c>
      <c r="AE338" s="152">
        <f>'2 уровень'!AG1287</f>
        <v>0</v>
      </c>
      <c r="AF338" s="626">
        <f>'2 уровень'!AH1287</f>
        <v>0</v>
      </c>
      <c r="AG338" s="152"/>
      <c r="AH338" s="152"/>
      <c r="AI338" s="1342">
        <f>'2 уровень'!AI1287</f>
        <v>0</v>
      </c>
      <c r="AJ338" s="1349">
        <f>'2 уровень'!AJ1287</f>
        <v>0</v>
      </c>
      <c r="AK338" s="139"/>
      <c r="AL338" s="139"/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</row>
    <row r="339" spans="2:188" ht="60" x14ac:dyDescent="0.25">
      <c r="B339" s="19">
        <f t="shared" si="56"/>
        <v>1</v>
      </c>
      <c r="C339" s="892" t="s">
        <v>295</v>
      </c>
      <c r="D339" s="29">
        <f>'2 уровень'!F1288</f>
        <v>3660</v>
      </c>
      <c r="E339" s="29">
        <f>'2 уровень'!G1288</f>
        <v>2745</v>
      </c>
      <c r="F339" s="29">
        <f>'2 уровень'!H1288</f>
        <v>1439</v>
      </c>
      <c r="G339" s="144">
        <f>'2 уровень'!I1288</f>
        <v>52.422586520947178</v>
      </c>
      <c r="H339" s="158">
        <f>'2 уровень'!J1288</f>
        <v>0</v>
      </c>
      <c r="I339" s="158">
        <f>'2 уровень'!K1288</f>
        <v>0</v>
      </c>
      <c r="J339" s="153">
        <f>'2 уровень'!L1288</f>
        <v>0</v>
      </c>
      <c r="K339" s="153">
        <f>'2 уровень'!M1288</f>
        <v>0</v>
      </c>
      <c r="L339" s="153">
        <f>'2 уровень'!N1288</f>
        <v>0</v>
      </c>
      <c r="M339" s="153">
        <f>'2 уровень'!O1288</f>
        <v>0</v>
      </c>
      <c r="N339" s="153">
        <f>'2 уровень'!P1288</f>
        <v>0</v>
      </c>
      <c r="O339" s="153">
        <f>'2 уровень'!Q1288</f>
        <v>0</v>
      </c>
      <c r="P339" s="152">
        <f>'2 уровень'!R1288</f>
        <v>0</v>
      </c>
      <c r="Q339" s="152">
        <f>'2 уровень'!S1288</f>
        <v>0</v>
      </c>
      <c r="R339" s="152">
        <f>'2 уровень'!T1288</f>
        <v>0</v>
      </c>
      <c r="S339" s="152">
        <f>'2 уровень'!U1288</f>
        <v>0</v>
      </c>
      <c r="T339" s="152">
        <f>'2 уровень'!V1288</f>
        <v>0</v>
      </c>
      <c r="U339" s="152">
        <f>'2 уровень'!W1288</f>
        <v>0</v>
      </c>
      <c r="V339" s="152">
        <f>'2 уровень'!X1288</f>
        <v>0</v>
      </c>
      <c r="W339" s="152">
        <f>'2 уровень'!Y1288</f>
        <v>0</v>
      </c>
      <c r="X339" s="152">
        <f>'2 уровень'!Z1288</f>
        <v>0</v>
      </c>
      <c r="Y339" s="152">
        <f>'2 уровень'!AA1288</f>
        <v>0</v>
      </c>
      <c r="Z339" s="152">
        <f>'2 уровень'!AB1288</f>
        <v>0</v>
      </c>
      <c r="AA339" s="1104">
        <f>'2 уровень'!AC1288</f>
        <v>0</v>
      </c>
      <c r="AB339" s="152">
        <f>'2 уровень'!AD1288</f>
        <v>0</v>
      </c>
      <c r="AC339" s="152">
        <f>'2 уровень'!AE1288</f>
        <v>0</v>
      </c>
      <c r="AD339" s="152">
        <f>'2 уровень'!AF1288</f>
        <v>0</v>
      </c>
      <c r="AE339" s="152">
        <f>'2 уровень'!AG1288</f>
        <v>0</v>
      </c>
      <c r="AF339" s="626">
        <f>'2 уровень'!AH1288</f>
        <v>0</v>
      </c>
      <c r="AG339" s="152"/>
      <c r="AH339" s="152"/>
      <c r="AI339" s="1342" t="e">
        <f>'2 уровень'!#REF!</f>
        <v>#REF!</v>
      </c>
      <c r="AJ339" s="1349" t="e">
        <f>'2 уровень'!#REF!</f>
        <v>#REF!</v>
      </c>
      <c r="AK339" s="139"/>
      <c r="AL339" s="139"/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</row>
    <row r="340" spans="2:188" ht="45" x14ac:dyDescent="0.25">
      <c r="B340" s="19">
        <f t="shared" si="56"/>
        <v>1</v>
      </c>
      <c r="C340" s="892" t="s">
        <v>296</v>
      </c>
      <c r="D340" s="29">
        <f>'2 уровень'!F1289</f>
        <v>27518</v>
      </c>
      <c r="E340" s="29">
        <f>'2 уровень'!G1289</f>
        <v>20638.5</v>
      </c>
      <c r="F340" s="29">
        <f>'2 уровень'!H1289</f>
        <v>13313</v>
      </c>
      <c r="G340" s="144">
        <f>'2 уровень'!I1289</f>
        <v>64.505656903360219</v>
      </c>
      <c r="H340" s="158">
        <f>'2 уровень'!J1289</f>
        <v>0</v>
      </c>
      <c r="I340" s="158">
        <f>'2 уровень'!K1289</f>
        <v>0</v>
      </c>
      <c r="J340" s="153">
        <f>'2 уровень'!L1289</f>
        <v>0</v>
      </c>
      <c r="K340" s="153">
        <f>'2 уровень'!M1289</f>
        <v>0</v>
      </c>
      <c r="L340" s="153">
        <f>'2 уровень'!N1289</f>
        <v>0</v>
      </c>
      <c r="M340" s="153">
        <f>'2 уровень'!O1289</f>
        <v>0</v>
      </c>
      <c r="N340" s="153">
        <f>'2 уровень'!P1289</f>
        <v>0</v>
      </c>
      <c r="O340" s="153">
        <f>'2 уровень'!Q1289</f>
        <v>0</v>
      </c>
      <c r="P340" s="152">
        <f>'2 уровень'!R1289</f>
        <v>0</v>
      </c>
      <c r="Q340" s="152">
        <f>'2 уровень'!S1289</f>
        <v>0</v>
      </c>
      <c r="R340" s="152">
        <f>'2 уровень'!T1289</f>
        <v>0</v>
      </c>
      <c r="S340" s="152">
        <f>'2 уровень'!U1289</f>
        <v>0</v>
      </c>
      <c r="T340" s="152">
        <f>'2 уровень'!V1289</f>
        <v>0</v>
      </c>
      <c r="U340" s="152">
        <f>'2 уровень'!W1289</f>
        <v>0</v>
      </c>
      <c r="V340" s="152">
        <f>'2 уровень'!X1289</f>
        <v>0</v>
      </c>
      <c r="W340" s="152">
        <f>'2 уровень'!Y1289</f>
        <v>0</v>
      </c>
      <c r="X340" s="152">
        <f>'2 уровень'!Z1289</f>
        <v>0</v>
      </c>
      <c r="Y340" s="152">
        <f>'2 уровень'!AA1289</f>
        <v>0</v>
      </c>
      <c r="Z340" s="152">
        <f>'2 уровень'!AB1289</f>
        <v>0</v>
      </c>
      <c r="AA340" s="1104">
        <f>'2 уровень'!AC1289</f>
        <v>0</v>
      </c>
      <c r="AB340" s="152">
        <f>'2 уровень'!AD1289</f>
        <v>0</v>
      </c>
      <c r="AC340" s="152">
        <f>'2 уровень'!AE1289</f>
        <v>0</v>
      </c>
      <c r="AD340" s="152">
        <f>'2 уровень'!AF1289</f>
        <v>0</v>
      </c>
      <c r="AE340" s="152">
        <f>'2 уровень'!AG1289</f>
        <v>0</v>
      </c>
      <c r="AF340" s="626">
        <f>'2 уровень'!AH1289</f>
        <v>0</v>
      </c>
      <c r="AG340" s="152"/>
      <c r="AH340" s="152"/>
      <c r="AI340" s="1342" t="e">
        <f>'2 уровень'!#REF!</f>
        <v>#REF!</v>
      </c>
      <c r="AJ340" s="1349" t="e">
        <f>'2 уровень'!#REF!</f>
        <v>#REF!</v>
      </c>
      <c r="AK340" s="139"/>
      <c r="AL340" s="139"/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</row>
    <row r="341" spans="2:188" ht="105" x14ac:dyDescent="0.25">
      <c r="B341" s="19">
        <f t="shared" si="56"/>
        <v>1</v>
      </c>
      <c r="C341" s="892" t="s">
        <v>531</v>
      </c>
      <c r="D341" s="29">
        <f>'2 уровень'!F1290</f>
        <v>9163</v>
      </c>
      <c r="E341" s="29">
        <f>'2 уровень'!G1290</f>
        <v>6872.25</v>
      </c>
      <c r="F341" s="29">
        <f>'2 уровень'!H1290</f>
        <v>2735</v>
      </c>
      <c r="G341" s="144">
        <f>'2 уровень'!I1290</f>
        <v>39.797737276728874</v>
      </c>
      <c r="H341" s="158">
        <f>'2 уровень'!J1290</f>
        <v>0</v>
      </c>
      <c r="I341" s="158">
        <f>'2 уровень'!K1290</f>
        <v>0</v>
      </c>
      <c r="J341" s="153">
        <f>'2 уровень'!L1290</f>
        <v>0</v>
      </c>
      <c r="K341" s="153">
        <f>'2 уровень'!M1290</f>
        <v>0</v>
      </c>
      <c r="L341" s="153">
        <f>'2 уровень'!N1290</f>
        <v>0</v>
      </c>
      <c r="M341" s="153">
        <f>'2 уровень'!O1290</f>
        <v>0</v>
      </c>
      <c r="N341" s="153">
        <f>'2 уровень'!P1290</f>
        <v>0</v>
      </c>
      <c r="O341" s="153">
        <f>'2 уровень'!Q1290</f>
        <v>0</v>
      </c>
      <c r="P341" s="152">
        <f>'2 уровень'!R1290</f>
        <v>0</v>
      </c>
      <c r="Q341" s="152">
        <f>'2 уровень'!S1290</f>
        <v>0</v>
      </c>
      <c r="R341" s="152">
        <f>'2 уровень'!T1290</f>
        <v>0</v>
      </c>
      <c r="S341" s="152">
        <f>'2 уровень'!U1290</f>
        <v>0</v>
      </c>
      <c r="T341" s="152">
        <f>'2 уровень'!V1290</f>
        <v>0</v>
      </c>
      <c r="U341" s="152">
        <f>'2 уровень'!W1290</f>
        <v>0</v>
      </c>
      <c r="V341" s="152">
        <f>'2 уровень'!X1290</f>
        <v>0</v>
      </c>
      <c r="W341" s="152">
        <f>'2 уровень'!Y1290</f>
        <v>0</v>
      </c>
      <c r="X341" s="152">
        <f>'2 уровень'!Z1290</f>
        <v>0</v>
      </c>
      <c r="Y341" s="152">
        <f>'2 уровень'!AA1290</f>
        <v>0</v>
      </c>
      <c r="Z341" s="152">
        <f>'2 уровень'!AB1290</f>
        <v>0</v>
      </c>
      <c r="AA341" s="1104">
        <f>'2 уровень'!AC1290</f>
        <v>0</v>
      </c>
      <c r="AB341" s="152">
        <f>'2 уровень'!AD1290</f>
        <v>0</v>
      </c>
      <c r="AC341" s="152">
        <f>'2 уровень'!AE1290</f>
        <v>0</v>
      </c>
      <c r="AD341" s="152">
        <f>'2 уровень'!AF1290</f>
        <v>0</v>
      </c>
      <c r="AE341" s="152">
        <f>'2 уровень'!AG1290</f>
        <v>0</v>
      </c>
      <c r="AF341" s="626">
        <f>'2 уровень'!AH1290</f>
        <v>0</v>
      </c>
      <c r="AG341" s="152"/>
      <c r="AH341" s="152"/>
      <c r="AI341" s="1342">
        <f>'2 уровень'!AI1288</f>
        <v>0</v>
      </c>
      <c r="AJ341" s="1349">
        <f>'2 уровень'!AJ1288</f>
        <v>0</v>
      </c>
      <c r="AK341" s="139"/>
      <c r="AL341" s="139"/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</row>
    <row r="342" spans="2:188" ht="30" x14ac:dyDescent="0.25">
      <c r="B342" s="19">
        <f t="shared" si="56"/>
        <v>1</v>
      </c>
      <c r="C342" s="892" t="s">
        <v>380</v>
      </c>
      <c r="D342" s="29">
        <f>'2 уровень'!F1291</f>
        <v>2355</v>
      </c>
      <c r="E342" s="29">
        <f>'2 уровень'!G1291</f>
        <v>1766.25</v>
      </c>
      <c r="F342" s="29">
        <f>'2 уровень'!H1291</f>
        <v>1396</v>
      </c>
      <c r="G342" s="144">
        <f>'2 уровень'!I1291</f>
        <v>79.037508846426036</v>
      </c>
      <c r="H342" s="158">
        <f>'2 уровень'!J1291</f>
        <v>0</v>
      </c>
      <c r="I342" s="158">
        <f>'2 уровень'!K1291</f>
        <v>0</v>
      </c>
      <c r="J342" s="153">
        <f>'2 уровень'!L1291</f>
        <v>0</v>
      </c>
      <c r="K342" s="153">
        <f>'2 уровень'!M1291</f>
        <v>0</v>
      </c>
      <c r="L342" s="153">
        <f>'2 уровень'!N1291</f>
        <v>0</v>
      </c>
      <c r="M342" s="153">
        <f>'2 уровень'!O1291</f>
        <v>0</v>
      </c>
      <c r="N342" s="153">
        <f>'2 уровень'!P1291</f>
        <v>0</v>
      </c>
      <c r="O342" s="153">
        <f>'2 уровень'!Q1291</f>
        <v>0</v>
      </c>
      <c r="P342" s="152">
        <f>'2 уровень'!R1291</f>
        <v>0</v>
      </c>
      <c r="Q342" s="152">
        <f>'2 уровень'!S1291</f>
        <v>0</v>
      </c>
      <c r="R342" s="152">
        <f>'2 уровень'!T1291</f>
        <v>0</v>
      </c>
      <c r="S342" s="152">
        <f>'2 уровень'!U1291</f>
        <v>0</v>
      </c>
      <c r="T342" s="152">
        <f>'2 уровень'!V1291</f>
        <v>0</v>
      </c>
      <c r="U342" s="152">
        <f>'2 уровень'!W1291</f>
        <v>0</v>
      </c>
      <c r="V342" s="152">
        <f>'2 уровень'!X1291</f>
        <v>0</v>
      </c>
      <c r="W342" s="152">
        <f>'2 уровень'!Y1291</f>
        <v>0</v>
      </c>
      <c r="X342" s="152">
        <f>'2 уровень'!Z1291</f>
        <v>0</v>
      </c>
      <c r="Y342" s="152">
        <f>'2 уровень'!AA1291</f>
        <v>0</v>
      </c>
      <c r="Z342" s="152">
        <f>'2 уровень'!AB1291</f>
        <v>0</v>
      </c>
      <c r="AA342" s="1104">
        <f>'2 уровень'!AC1291</f>
        <v>0</v>
      </c>
      <c r="AB342" s="152">
        <f>'2 уровень'!AD1291</f>
        <v>0</v>
      </c>
      <c r="AC342" s="152">
        <f>'2 уровень'!AE1291</f>
        <v>0</v>
      </c>
      <c r="AD342" s="152">
        <f>'2 уровень'!AF1291</f>
        <v>0</v>
      </c>
      <c r="AE342" s="152">
        <f>'2 уровень'!AG1291</f>
        <v>0</v>
      </c>
      <c r="AF342" s="626">
        <f>'2 уровень'!AH1291</f>
        <v>0</v>
      </c>
      <c r="AG342" s="152"/>
      <c r="AH342" s="152"/>
      <c r="AI342" s="1342">
        <f>'2 уровень'!AI1289</f>
        <v>0</v>
      </c>
      <c r="AJ342" s="1349">
        <f>'2 уровень'!AJ1289</f>
        <v>0</v>
      </c>
      <c r="AK342" s="139"/>
      <c r="AL342" s="139"/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</row>
    <row r="343" spans="2:188" ht="30" x14ac:dyDescent="0.25">
      <c r="B343" s="19">
        <f t="shared" si="56"/>
        <v>1</v>
      </c>
      <c r="C343" s="892" t="s">
        <v>135</v>
      </c>
      <c r="D343" s="29">
        <f>'2 уровень'!F1292</f>
        <v>41600</v>
      </c>
      <c r="E343" s="29">
        <f>'2 уровень'!G1292</f>
        <v>31200</v>
      </c>
      <c r="F343" s="29">
        <f>'2 уровень'!H1292</f>
        <v>19732</v>
      </c>
      <c r="G343" s="144">
        <f>'2 уровень'!I1292</f>
        <v>63.243589743589745</v>
      </c>
      <c r="H343" s="158">
        <f>'2 уровень'!J1292</f>
        <v>0</v>
      </c>
      <c r="I343" s="158">
        <f>'2 уровень'!K1292</f>
        <v>0</v>
      </c>
      <c r="J343" s="153">
        <f>'2 уровень'!L1292</f>
        <v>0</v>
      </c>
      <c r="K343" s="153">
        <f>'2 уровень'!M1292</f>
        <v>0</v>
      </c>
      <c r="L343" s="153">
        <f>'2 уровень'!N1292</f>
        <v>0</v>
      </c>
      <c r="M343" s="153">
        <f>'2 уровень'!O1292</f>
        <v>0</v>
      </c>
      <c r="N343" s="153">
        <f>'2 уровень'!P1292</f>
        <v>0</v>
      </c>
      <c r="O343" s="153">
        <f>'2 уровень'!Q1292</f>
        <v>0</v>
      </c>
      <c r="P343" s="152">
        <f>'2 уровень'!R1292</f>
        <v>0</v>
      </c>
      <c r="Q343" s="152">
        <f>'2 уровень'!S1292</f>
        <v>0</v>
      </c>
      <c r="R343" s="152">
        <f>'2 уровень'!T1292</f>
        <v>0</v>
      </c>
      <c r="S343" s="152">
        <f>'2 уровень'!U1292</f>
        <v>0</v>
      </c>
      <c r="T343" s="152">
        <f>'2 уровень'!V1292</f>
        <v>0</v>
      </c>
      <c r="U343" s="152">
        <f>'2 уровень'!W1292</f>
        <v>0</v>
      </c>
      <c r="V343" s="152">
        <f>'2 уровень'!X1292</f>
        <v>0</v>
      </c>
      <c r="W343" s="152">
        <f>'2 уровень'!Y1292</f>
        <v>0</v>
      </c>
      <c r="X343" s="152">
        <f>'2 уровень'!Z1292</f>
        <v>0</v>
      </c>
      <c r="Y343" s="152">
        <f>'2 уровень'!AA1292</f>
        <v>0</v>
      </c>
      <c r="Z343" s="152">
        <f>'2 уровень'!AB1292</f>
        <v>0</v>
      </c>
      <c r="AA343" s="1104">
        <f>'2 уровень'!AC1292</f>
        <v>0</v>
      </c>
      <c r="AB343" s="152">
        <f>'2 уровень'!AD1292</f>
        <v>0</v>
      </c>
      <c r="AC343" s="152">
        <f>'2 уровень'!AE1292</f>
        <v>0</v>
      </c>
      <c r="AD343" s="152">
        <f>'2 уровень'!AF1292</f>
        <v>0</v>
      </c>
      <c r="AE343" s="152">
        <f>'2 уровень'!AG1292</f>
        <v>0</v>
      </c>
      <c r="AF343" s="626">
        <f>'2 уровень'!AH1292</f>
        <v>0</v>
      </c>
      <c r="AG343" s="152"/>
      <c r="AH343" s="152"/>
      <c r="AI343" s="1342">
        <f>'2 уровень'!AI1291</f>
        <v>0</v>
      </c>
      <c r="AJ343" s="1349">
        <f>'2 уровень'!AJ1291</f>
        <v>0</v>
      </c>
      <c r="AK343" s="139"/>
      <c r="AL343" s="139"/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</row>
    <row r="344" spans="2:188" x14ac:dyDescent="0.25">
      <c r="B344" s="19">
        <f t="shared" si="56"/>
        <v>1</v>
      </c>
      <c r="C344" s="893" t="s">
        <v>239</v>
      </c>
      <c r="D344" s="29">
        <f>'2 уровень'!F1293</f>
        <v>41600</v>
      </c>
      <c r="E344" s="29">
        <f>'2 уровень'!G1293</f>
        <v>31200</v>
      </c>
      <c r="F344" s="29">
        <f>'2 уровень'!H1293</f>
        <v>19732</v>
      </c>
      <c r="G344" s="144">
        <f>'2 уровень'!I1293</f>
        <v>63.243589743589745</v>
      </c>
      <c r="H344" s="158">
        <f>'2 уровень'!J1293</f>
        <v>0</v>
      </c>
      <c r="I344" s="158">
        <f>'2 уровень'!K1293</f>
        <v>0</v>
      </c>
      <c r="J344" s="153">
        <f>'2 уровень'!L1293</f>
        <v>0</v>
      </c>
      <c r="K344" s="153">
        <f>'2 уровень'!M1293</f>
        <v>0</v>
      </c>
      <c r="L344" s="153">
        <f>'2 уровень'!N1293</f>
        <v>0</v>
      </c>
      <c r="M344" s="153">
        <f>'2 уровень'!O1293</f>
        <v>0</v>
      </c>
      <c r="N344" s="153">
        <f>'2 уровень'!P1293</f>
        <v>0</v>
      </c>
      <c r="O344" s="153">
        <f>'2 уровень'!Q1293</f>
        <v>0</v>
      </c>
      <c r="P344" s="152">
        <f>'2 уровень'!R1293</f>
        <v>0</v>
      </c>
      <c r="Q344" s="152">
        <f>'2 уровень'!S1293</f>
        <v>0</v>
      </c>
      <c r="R344" s="152">
        <f>'2 уровень'!T1293</f>
        <v>0</v>
      </c>
      <c r="S344" s="152">
        <f>'2 уровень'!U1293</f>
        <v>0</v>
      </c>
      <c r="T344" s="152">
        <f>'2 уровень'!V1293</f>
        <v>0</v>
      </c>
      <c r="U344" s="152">
        <f>'2 уровень'!W1293</f>
        <v>0</v>
      </c>
      <c r="V344" s="152">
        <f>'2 уровень'!X1293</f>
        <v>0</v>
      </c>
      <c r="W344" s="152">
        <f>'2 уровень'!Y1293</f>
        <v>0</v>
      </c>
      <c r="X344" s="152">
        <f>'2 уровень'!Z1293</f>
        <v>0</v>
      </c>
      <c r="Y344" s="152">
        <f>'2 уровень'!AA1293</f>
        <v>0</v>
      </c>
      <c r="Z344" s="152">
        <f>'2 уровень'!AB1293</f>
        <v>0</v>
      </c>
      <c r="AA344" s="1104">
        <f>'2 уровень'!AC1293</f>
        <v>0</v>
      </c>
      <c r="AB344" s="152">
        <f>'2 уровень'!AD1293</f>
        <v>0</v>
      </c>
      <c r="AC344" s="152">
        <f>'2 уровень'!AE1293</f>
        <v>0</v>
      </c>
      <c r="AD344" s="152">
        <f>'2 уровень'!AF1293</f>
        <v>0</v>
      </c>
      <c r="AE344" s="152">
        <f>'2 уровень'!AG1293</f>
        <v>0</v>
      </c>
      <c r="AF344" s="626">
        <f>'2 уровень'!AH1293</f>
        <v>0</v>
      </c>
      <c r="AG344" s="152"/>
      <c r="AH344" s="152"/>
      <c r="AI344" s="1342">
        <f>'2 уровень'!AI1292</f>
        <v>0</v>
      </c>
      <c r="AJ344" s="1349">
        <f>'2 уровень'!AJ1292</f>
        <v>0</v>
      </c>
      <c r="AK344" s="139"/>
      <c r="AL344" s="139"/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</row>
    <row r="345" spans="2:188" ht="45" x14ac:dyDescent="0.25">
      <c r="B345" s="19">
        <f t="shared" si="56"/>
        <v>1</v>
      </c>
      <c r="C345" s="894" t="s">
        <v>298</v>
      </c>
      <c r="D345" s="29">
        <f>'2 уровень'!F1294</f>
        <v>15712</v>
      </c>
      <c r="E345" s="29">
        <f>'2 уровень'!G1294</f>
        <v>11784</v>
      </c>
      <c r="F345" s="29">
        <f>'2 уровень'!H1294</f>
        <v>4710</v>
      </c>
      <c r="G345" s="144">
        <f>'2 уровень'!I1294</f>
        <v>39.96945010183299</v>
      </c>
      <c r="H345" s="158">
        <f>'2 уровень'!J1294</f>
        <v>0</v>
      </c>
      <c r="I345" s="158">
        <f>'2 уровень'!K1294</f>
        <v>0</v>
      </c>
      <c r="J345" s="153">
        <f>'2 уровень'!L1294</f>
        <v>0</v>
      </c>
      <c r="K345" s="153">
        <f>'2 уровень'!M1294</f>
        <v>0</v>
      </c>
      <c r="L345" s="153">
        <f>'2 уровень'!N1294</f>
        <v>0</v>
      </c>
      <c r="M345" s="153">
        <f>'2 уровень'!O1294</f>
        <v>0</v>
      </c>
      <c r="N345" s="153">
        <f>'2 уровень'!P1294</f>
        <v>0</v>
      </c>
      <c r="O345" s="153">
        <f>'2 уровень'!Q1294</f>
        <v>0</v>
      </c>
      <c r="P345" s="152">
        <f>'2 уровень'!R1294</f>
        <v>0</v>
      </c>
      <c r="Q345" s="152">
        <f>'2 уровень'!S1294</f>
        <v>0</v>
      </c>
      <c r="R345" s="152">
        <f>'2 уровень'!T1294</f>
        <v>0</v>
      </c>
      <c r="S345" s="152">
        <f>'2 уровень'!U1294</f>
        <v>0</v>
      </c>
      <c r="T345" s="152">
        <f>'2 уровень'!V1294</f>
        <v>0</v>
      </c>
      <c r="U345" s="152">
        <f>'2 уровень'!W1294</f>
        <v>0</v>
      </c>
      <c r="V345" s="152">
        <f>'2 уровень'!X1294</f>
        <v>0</v>
      </c>
      <c r="W345" s="152">
        <f>'2 уровень'!Y1294</f>
        <v>0</v>
      </c>
      <c r="X345" s="152">
        <f>'2 уровень'!Z1294</f>
        <v>0</v>
      </c>
      <c r="Y345" s="152">
        <f>'2 уровень'!AA1294</f>
        <v>0</v>
      </c>
      <c r="Z345" s="152">
        <f>'2 уровень'!AB1294</f>
        <v>0</v>
      </c>
      <c r="AA345" s="1104">
        <f>'2 уровень'!AC1294</f>
        <v>0</v>
      </c>
      <c r="AB345" s="152">
        <f>'2 уровень'!AD1294</f>
        <v>0</v>
      </c>
      <c r="AC345" s="152">
        <f>'2 уровень'!AE1294</f>
        <v>0</v>
      </c>
      <c r="AD345" s="152">
        <f>'2 уровень'!AF1294</f>
        <v>0</v>
      </c>
      <c r="AE345" s="152">
        <f>'2 уровень'!AG1294</f>
        <v>0</v>
      </c>
      <c r="AF345" s="626">
        <f>'2 уровень'!AH1294</f>
        <v>0</v>
      </c>
      <c r="AG345" s="152"/>
      <c r="AH345" s="152"/>
      <c r="AI345" s="1342">
        <f>'2 уровень'!AI1293</f>
        <v>0</v>
      </c>
      <c r="AJ345" s="1349">
        <f>'2 уровень'!AJ1293</f>
        <v>0</v>
      </c>
      <c r="AK345" s="139"/>
      <c r="AL345" s="139"/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</row>
    <row r="346" spans="2:188" ht="30" x14ac:dyDescent="0.25">
      <c r="B346" s="19">
        <f t="shared" si="56"/>
        <v>1</v>
      </c>
      <c r="C346" s="894" t="s">
        <v>299</v>
      </c>
      <c r="D346" s="29">
        <f>'2 уровень'!F1295</f>
        <v>7296</v>
      </c>
      <c r="E346" s="29">
        <f>'2 уровень'!G1295</f>
        <v>5472</v>
      </c>
      <c r="F346" s="29">
        <f>'2 уровень'!H1295</f>
        <v>2223</v>
      </c>
      <c r="G346" s="144">
        <f>'2 уровень'!I1295</f>
        <v>40.625</v>
      </c>
      <c r="H346" s="158">
        <f>'2 уровень'!J1295</f>
        <v>0</v>
      </c>
      <c r="I346" s="158">
        <f>'2 уровень'!K1295</f>
        <v>0</v>
      </c>
      <c r="J346" s="153">
        <f>'2 уровень'!L1295</f>
        <v>0</v>
      </c>
      <c r="K346" s="153">
        <f>'2 уровень'!M1295</f>
        <v>0</v>
      </c>
      <c r="L346" s="153">
        <f>'2 уровень'!N1295</f>
        <v>0</v>
      </c>
      <c r="M346" s="153">
        <f>'2 уровень'!O1295</f>
        <v>0</v>
      </c>
      <c r="N346" s="153">
        <f>'2 уровень'!P1295</f>
        <v>0</v>
      </c>
      <c r="O346" s="153">
        <f>'2 уровень'!Q1295</f>
        <v>0</v>
      </c>
      <c r="P346" s="152">
        <f>'2 уровень'!R1295</f>
        <v>0</v>
      </c>
      <c r="Q346" s="152">
        <f>'2 уровень'!S1295</f>
        <v>0</v>
      </c>
      <c r="R346" s="152">
        <f>'2 уровень'!T1295</f>
        <v>0</v>
      </c>
      <c r="S346" s="152">
        <f>'2 уровень'!U1295</f>
        <v>0</v>
      </c>
      <c r="T346" s="152">
        <f>'2 уровень'!V1295</f>
        <v>0</v>
      </c>
      <c r="U346" s="152">
        <f>'2 уровень'!W1295</f>
        <v>0</v>
      </c>
      <c r="V346" s="152">
        <f>'2 уровень'!X1295</f>
        <v>0</v>
      </c>
      <c r="W346" s="152">
        <f>'2 уровень'!Y1295</f>
        <v>0</v>
      </c>
      <c r="X346" s="152">
        <f>'2 уровень'!Z1295</f>
        <v>0</v>
      </c>
      <c r="Y346" s="152">
        <f>'2 уровень'!AA1295</f>
        <v>0</v>
      </c>
      <c r="Z346" s="152">
        <f>'2 уровень'!AB1295</f>
        <v>0</v>
      </c>
      <c r="AA346" s="1104">
        <f>'2 уровень'!AC1295</f>
        <v>0</v>
      </c>
      <c r="AB346" s="152">
        <f>'2 уровень'!AD1295</f>
        <v>0</v>
      </c>
      <c r="AC346" s="152">
        <f>'2 уровень'!AE1295</f>
        <v>0</v>
      </c>
      <c r="AD346" s="152">
        <f>'2 уровень'!AF1295</f>
        <v>0</v>
      </c>
      <c r="AE346" s="152">
        <f>'2 уровень'!AG1295</f>
        <v>0</v>
      </c>
      <c r="AF346" s="626">
        <f>'2 уровень'!AH1295</f>
        <v>0</v>
      </c>
      <c r="AG346" s="152"/>
      <c r="AH346" s="152"/>
      <c r="AI346" s="1342" t="e">
        <f>'2 уровень'!#REF!</f>
        <v>#REF!</v>
      </c>
      <c r="AJ346" s="1349" t="e">
        <f>'2 уровень'!#REF!</f>
        <v>#REF!</v>
      </c>
      <c r="AK346" s="139"/>
      <c r="AL346" s="139"/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</row>
    <row r="347" spans="2:188" ht="30" x14ac:dyDescent="0.25">
      <c r="B347" s="19">
        <f t="shared" si="56"/>
        <v>1</v>
      </c>
      <c r="C347" s="895" t="s">
        <v>300</v>
      </c>
      <c r="D347" s="29">
        <f>'2 уровень'!F1296</f>
        <v>7136</v>
      </c>
      <c r="E347" s="29">
        <f>'2 уровень'!G1296</f>
        <v>5352</v>
      </c>
      <c r="F347" s="29">
        <f>'2 уровень'!H1296</f>
        <v>2156</v>
      </c>
      <c r="G347" s="144">
        <f>'2 уровень'!I1296</f>
        <v>40.284005979073243</v>
      </c>
      <c r="H347" s="158">
        <f>'2 уровень'!J1296</f>
        <v>0</v>
      </c>
      <c r="I347" s="158">
        <f>'2 уровень'!K1296</f>
        <v>0</v>
      </c>
      <c r="J347" s="153">
        <f>'2 уровень'!L1296</f>
        <v>0</v>
      </c>
      <c r="K347" s="153">
        <f>'2 уровень'!M1296</f>
        <v>0</v>
      </c>
      <c r="L347" s="153">
        <f>'2 уровень'!N1296</f>
        <v>0</v>
      </c>
      <c r="M347" s="153">
        <f>'2 уровень'!O1296</f>
        <v>0</v>
      </c>
      <c r="N347" s="153">
        <f>'2 уровень'!P1296</f>
        <v>0</v>
      </c>
      <c r="O347" s="153">
        <f>'2 уровень'!Q1296</f>
        <v>0</v>
      </c>
      <c r="P347" s="152">
        <f>'2 уровень'!R1296</f>
        <v>0</v>
      </c>
      <c r="Q347" s="152">
        <f>'2 уровень'!S1296</f>
        <v>0</v>
      </c>
      <c r="R347" s="152">
        <f>'2 уровень'!T1296</f>
        <v>0</v>
      </c>
      <c r="S347" s="152">
        <f>'2 уровень'!U1296</f>
        <v>0</v>
      </c>
      <c r="T347" s="152">
        <f>'2 уровень'!V1296</f>
        <v>0</v>
      </c>
      <c r="U347" s="152">
        <f>'2 уровень'!W1296</f>
        <v>0</v>
      </c>
      <c r="V347" s="152">
        <f>'2 уровень'!X1296</f>
        <v>0</v>
      </c>
      <c r="W347" s="152">
        <f>'2 уровень'!Y1296</f>
        <v>0</v>
      </c>
      <c r="X347" s="152">
        <f>'2 уровень'!Z1296</f>
        <v>0</v>
      </c>
      <c r="Y347" s="152">
        <f>'2 уровень'!AA1296</f>
        <v>0</v>
      </c>
      <c r="Z347" s="152">
        <f>'2 уровень'!AB1296</f>
        <v>0</v>
      </c>
      <c r="AA347" s="1104">
        <f>'2 уровень'!AC1296</f>
        <v>0</v>
      </c>
      <c r="AB347" s="152">
        <f>'2 уровень'!AD1296</f>
        <v>0</v>
      </c>
      <c r="AC347" s="152">
        <f>'2 уровень'!AE1296</f>
        <v>0</v>
      </c>
      <c r="AD347" s="152">
        <f>'2 уровень'!AF1296</f>
        <v>0</v>
      </c>
      <c r="AE347" s="152">
        <f>'2 уровень'!AG1296</f>
        <v>0</v>
      </c>
      <c r="AF347" s="626">
        <f>'2 уровень'!AH1296</f>
        <v>0</v>
      </c>
      <c r="AG347" s="152"/>
      <c r="AH347" s="152"/>
      <c r="AI347" s="1342" t="e">
        <f>'2 уровень'!#REF!</f>
        <v>#REF!</v>
      </c>
      <c r="AJ347" s="1349" t="e">
        <f>'2 уровень'!#REF!</f>
        <v>#REF!</v>
      </c>
      <c r="AK347" s="139"/>
      <c r="AL347" s="139"/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</row>
    <row r="348" spans="2:188" ht="63" x14ac:dyDescent="0.25">
      <c r="B348" s="19">
        <f t="shared" si="56"/>
        <v>1</v>
      </c>
      <c r="C348" s="896" t="s">
        <v>301</v>
      </c>
      <c r="D348" s="29">
        <f>'2 уровень'!F1297</f>
        <v>0</v>
      </c>
      <c r="E348" s="29">
        <f>'2 уровень'!G1297</f>
        <v>0</v>
      </c>
      <c r="F348" s="29">
        <f>'2 уровень'!H1297</f>
        <v>0</v>
      </c>
      <c r="G348" s="144">
        <f>'2 уровень'!I1297</f>
        <v>0</v>
      </c>
      <c r="H348" s="158">
        <f>'2 уровень'!J1297</f>
        <v>0</v>
      </c>
      <c r="I348" s="158">
        <f>'2 уровень'!K1297</f>
        <v>0</v>
      </c>
      <c r="J348" s="153">
        <f>'2 уровень'!L1297</f>
        <v>0</v>
      </c>
      <c r="K348" s="153">
        <f>'2 уровень'!M1297</f>
        <v>0</v>
      </c>
      <c r="L348" s="153">
        <f>'2 уровень'!N1297</f>
        <v>0</v>
      </c>
      <c r="M348" s="153">
        <f>'2 уровень'!O1297</f>
        <v>0</v>
      </c>
      <c r="N348" s="153">
        <f>'2 уровень'!P1297</f>
        <v>0</v>
      </c>
      <c r="O348" s="153">
        <f>'2 уровень'!Q1297</f>
        <v>0</v>
      </c>
      <c r="P348" s="152">
        <f>'2 уровень'!R1297</f>
        <v>0</v>
      </c>
      <c r="Q348" s="152">
        <f>'2 уровень'!S1297</f>
        <v>0</v>
      </c>
      <c r="R348" s="152">
        <f>'2 уровень'!T1297</f>
        <v>0</v>
      </c>
      <c r="S348" s="152">
        <f>'2 уровень'!U1297</f>
        <v>0</v>
      </c>
      <c r="T348" s="152">
        <f>'2 уровень'!V1297</f>
        <v>0</v>
      </c>
      <c r="U348" s="152">
        <f>'2 уровень'!W1297</f>
        <v>0</v>
      </c>
      <c r="V348" s="152">
        <f>'2 уровень'!X1297</f>
        <v>0</v>
      </c>
      <c r="W348" s="152">
        <f>'2 уровень'!Y1297</f>
        <v>0</v>
      </c>
      <c r="X348" s="152">
        <f>'2 уровень'!Z1297</f>
        <v>0</v>
      </c>
      <c r="Y348" s="152">
        <f>'2 уровень'!AA1297</f>
        <v>0</v>
      </c>
      <c r="Z348" s="152">
        <f>'2 уровень'!AB1297</f>
        <v>0</v>
      </c>
      <c r="AA348" s="1104">
        <f>'2 уровень'!AC1297</f>
        <v>0</v>
      </c>
      <c r="AB348" s="152">
        <f>'2 уровень'!AD1297</f>
        <v>0</v>
      </c>
      <c r="AC348" s="152">
        <f>'2 уровень'!AE1297</f>
        <v>0</v>
      </c>
      <c r="AD348" s="152">
        <f>'2 уровень'!AF1297</f>
        <v>0</v>
      </c>
      <c r="AE348" s="152">
        <f>'2 уровень'!AG1297</f>
        <v>0</v>
      </c>
      <c r="AF348" s="626">
        <f>'2 уровень'!AH1297</f>
        <v>0</v>
      </c>
      <c r="AG348" s="152"/>
      <c r="AH348" s="152"/>
      <c r="AI348" s="1342">
        <f>'2 уровень'!AI1294</f>
        <v>0</v>
      </c>
      <c r="AJ348" s="1349">
        <f>'2 уровень'!AJ1294</f>
        <v>0</v>
      </c>
      <c r="AK348" s="139"/>
      <c r="AL348" s="139"/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</row>
    <row r="349" spans="2:188" ht="45" x14ac:dyDescent="0.25">
      <c r="B349" s="19">
        <f t="shared" si="56"/>
        <v>1</v>
      </c>
      <c r="C349" s="891" t="s">
        <v>302</v>
      </c>
      <c r="D349" s="29">
        <f>'2 уровень'!F1298</f>
        <v>9</v>
      </c>
      <c r="E349" s="29">
        <f>'2 уровень'!G1298</f>
        <v>6.75</v>
      </c>
      <c r="F349" s="29">
        <f>'2 уровень'!H1298</f>
        <v>9</v>
      </c>
      <c r="G349" s="144">
        <f>'2 уровень'!I1298</f>
        <v>133.33333333333331</v>
      </c>
      <c r="H349" s="158">
        <f>'2 уровень'!J1298</f>
        <v>0</v>
      </c>
      <c r="I349" s="158">
        <f>'2 уровень'!K1298</f>
        <v>0</v>
      </c>
      <c r="J349" s="153">
        <f>'2 уровень'!L1298</f>
        <v>0</v>
      </c>
      <c r="K349" s="153">
        <f>'2 уровень'!M1298</f>
        <v>0</v>
      </c>
      <c r="L349" s="153">
        <f>'2 уровень'!N1298</f>
        <v>0</v>
      </c>
      <c r="M349" s="153">
        <f>'2 уровень'!O1298</f>
        <v>0</v>
      </c>
      <c r="N349" s="153">
        <f>'2 уровень'!P1298</f>
        <v>0</v>
      </c>
      <c r="O349" s="153">
        <f>'2 уровень'!Q1298</f>
        <v>0</v>
      </c>
      <c r="P349" s="152">
        <f>'2 уровень'!R1298</f>
        <v>0</v>
      </c>
      <c r="Q349" s="152">
        <f>'2 уровень'!S1298</f>
        <v>0</v>
      </c>
      <c r="R349" s="152">
        <f>'2 уровень'!T1298</f>
        <v>0</v>
      </c>
      <c r="S349" s="152">
        <f>'2 уровень'!U1298</f>
        <v>0</v>
      </c>
      <c r="T349" s="152">
        <f>'2 уровень'!V1298</f>
        <v>0</v>
      </c>
      <c r="U349" s="152">
        <f>'2 уровень'!W1298</f>
        <v>0</v>
      </c>
      <c r="V349" s="152">
        <f>'2 уровень'!X1298</f>
        <v>0</v>
      </c>
      <c r="W349" s="152">
        <f>'2 уровень'!Y1298</f>
        <v>0</v>
      </c>
      <c r="X349" s="152">
        <f>'2 уровень'!Z1298</f>
        <v>0</v>
      </c>
      <c r="Y349" s="152">
        <f>'2 уровень'!AA1298</f>
        <v>0</v>
      </c>
      <c r="Z349" s="152">
        <f>'2 уровень'!AB1298</f>
        <v>0</v>
      </c>
      <c r="AA349" s="1104">
        <f>'2 уровень'!AC1298</f>
        <v>0</v>
      </c>
      <c r="AB349" s="152">
        <f>'2 уровень'!AD1298</f>
        <v>0</v>
      </c>
      <c r="AC349" s="152">
        <f>'2 уровень'!AE1298</f>
        <v>0</v>
      </c>
      <c r="AD349" s="152">
        <f>'2 уровень'!AF1298</f>
        <v>0</v>
      </c>
      <c r="AE349" s="152">
        <f>'2 уровень'!AG1298</f>
        <v>0</v>
      </c>
      <c r="AF349" s="626">
        <f>'2 уровень'!AH1298</f>
        <v>0</v>
      </c>
      <c r="AG349" s="152"/>
      <c r="AH349" s="152"/>
      <c r="AI349" s="1342">
        <f>'2 уровень'!AI1295</f>
        <v>0</v>
      </c>
      <c r="AJ349" s="1349">
        <f>'2 уровень'!AJ1295</f>
        <v>0</v>
      </c>
      <c r="AK349" s="139"/>
      <c r="AL349" s="139"/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</row>
    <row r="350" spans="2:188" ht="30" x14ac:dyDescent="0.25">
      <c r="B350" s="19">
        <f t="shared" si="56"/>
        <v>1</v>
      </c>
      <c r="C350" s="892" t="s">
        <v>303</v>
      </c>
      <c r="D350" s="29">
        <f>'2 уровень'!F1299</f>
        <v>151</v>
      </c>
      <c r="E350" s="29">
        <f>'2 уровень'!G1299</f>
        <v>113.25</v>
      </c>
      <c r="F350" s="29">
        <f>'2 уровень'!H1299</f>
        <v>58</v>
      </c>
      <c r="G350" s="144">
        <f>'2 уровень'!I1299</f>
        <v>51.214128035320087</v>
      </c>
      <c r="H350" s="158">
        <f>'2 уровень'!J1299</f>
        <v>0</v>
      </c>
      <c r="I350" s="158">
        <f>'2 уровень'!K1299</f>
        <v>0</v>
      </c>
      <c r="J350" s="153">
        <f>'2 уровень'!L1299</f>
        <v>0</v>
      </c>
      <c r="K350" s="153">
        <f>'2 уровень'!M1299</f>
        <v>0</v>
      </c>
      <c r="L350" s="153">
        <f>'2 уровень'!N1299</f>
        <v>0</v>
      </c>
      <c r="M350" s="153">
        <f>'2 уровень'!O1299</f>
        <v>0</v>
      </c>
      <c r="N350" s="153">
        <f>'2 уровень'!P1299</f>
        <v>0</v>
      </c>
      <c r="O350" s="153">
        <f>'2 уровень'!Q1299</f>
        <v>0</v>
      </c>
      <c r="P350" s="152">
        <f>'2 уровень'!R1299</f>
        <v>0</v>
      </c>
      <c r="Q350" s="152">
        <f>'2 уровень'!S1299</f>
        <v>0</v>
      </c>
      <c r="R350" s="152">
        <f>'2 уровень'!T1299</f>
        <v>0</v>
      </c>
      <c r="S350" s="152">
        <f>'2 уровень'!U1299</f>
        <v>0</v>
      </c>
      <c r="T350" s="152">
        <f>'2 уровень'!V1299</f>
        <v>0</v>
      </c>
      <c r="U350" s="152">
        <f>'2 уровень'!W1299</f>
        <v>0</v>
      </c>
      <c r="V350" s="152">
        <f>'2 уровень'!X1299</f>
        <v>0</v>
      </c>
      <c r="W350" s="152">
        <f>'2 уровень'!Y1299</f>
        <v>0</v>
      </c>
      <c r="X350" s="152">
        <f>'2 уровень'!Z1299</f>
        <v>0</v>
      </c>
      <c r="Y350" s="152">
        <f>'2 уровень'!AA1299</f>
        <v>0</v>
      </c>
      <c r="Z350" s="152">
        <f>'2 уровень'!AB1299</f>
        <v>0</v>
      </c>
      <c r="AA350" s="1104">
        <f>'2 уровень'!AC1299</f>
        <v>0</v>
      </c>
      <c r="AB350" s="152">
        <f>'2 уровень'!AD1299</f>
        <v>0</v>
      </c>
      <c r="AC350" s="152">
        <f>'2 уровень'!AE1299</f>
        <v>0</v>
      </c>
      <c r="AD350" s="152">
        <f>'2 уровень'!AF1299</f>
        <v>0</v>
      </c>
      <c r="AE350" s="152">
        <f>'2 уровень'!AG1299</f>
        <v>0</v>
      </c>
      <c r="AF350" s="626">
        <f>'2 уровень'!AH1299</f>
        <v>0</v>
      </c>
      <c r="AG350" s="152"/>
      <c r="AH350" s="152"/>
      <c r="AI350" s="1342">
        <f>'2 уровень'!AI1296</f>
        <v>0</v>
      </c>
      <c r="AJ350" s="1349">
        <f>'2 уровень'!AJ1296</f>
        <v>0</v>
      </c>
      <c r="AK350" s="139"/>
      <c r="AL350" s="139"/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</row>
    <row r="351" spans="2:188" ht="45" x14ac:dyDescent="0.25">
      <c r="B351" s="19">
        <f t="shared" si="56"/>
        <v>1</v>
      </c>
      <c r="C351" s="892" t="s">
        <v>304</v>
      </c>
      <c r="D351" s="29">
        <f>'2 уровень'!F1300</f>
        <v>8416</v>
      </c>
      <c r="E351" s="29">
        <f>'2 уровень'!G1300</f>
        <v>6312</v>
      </c>
      <c r="F351" s="29">
        <f>'2 уровень'!H1300</f>
        <v>2487</v>
      </c>
      <c r="G351" s="144">
        <f>'2 уровень'!I1300</f>
        <v>39.401140684410649</v>
      </c>
      <c r="H351" s="158">
        <f>'2 уровень'!J1300</f>
        <v>0</v>
      </c>
      <c r="I351" s="158">
        <f>'2 уровень'!K1300</f>
        <v>0</v>
      </c>
      <c r="J351" s="153">
        <f>'2 уровень'!L1300</f>
        <v>0</v>
      </c>
      <c r="K351" s="153">
        <f>'2 уровень'!M1300</f>
        <v>0</v>
      </c>
      <c r="L351" s="153">
        <f>'2 уровень'!N1300</f>
        <v>0</v>
      </c>
      <c r="M351" s="153">
        <f>'2 уровень'!O1300</f>
        <v>0</v>
      </c>
      <c r="N351" s="153">
        <f>'2 уровень'!P1300</f>
        <v>0</v>
      </c>
      <c r="O351" s="153">
        <f>'2 уровень'!Q1300</f>
        <v>0</v>
      </c>
      <c r="P351" s="152">
        <f>'2 уровень'!R1300</f>
        <v>0</v>
      </c>
      <c r="Q351" s="152">
        <f>'2 уровень'!S1300</f>
        <v>0</v>
      </c>
      <c r="R351" s="152">
        <f>'2 уровень'!T1300</f>
        <v>0</v>
      </c>
      <c r="S351" s="152">
        <f>'2 уровень'!U1300</f>
        <v>0</v>
      </c>
      <c r="T351" s="152">
        <f>'2 уровень'!V1300</f>
        <v>0</v>
      </c>
      <c r="U351" s="152">
        <f>'2 уровень'!W1300</f>
        <v>0</v>
      </c>
      <c r="V351" s="152">
        <f>'2 уровень'!X1300</f>
        <v>0</v>
      </c>
      <c r="W351" s="152">
        <f>'2 уровень'!Y1300</f>
        <v>0</v>
      </c>
      <c r="X351" s="152">
        <f>'2 уровень'!Z1300</f>
        <v>0</v>
      </c>
      <c r="Y351" s="152">
        <f>'2 уровень'!AA1300</f>
        <v>0</v>
      </c>
      <c r="Z351" s="152">
        <f>'2 уровень'!AB1300</f>
        <v>0</v>
      </c>
      <c r="AA351" s="1104">
        <f>'2 уровень'!AC1300</f>
        <v>0</v>
      </c>
      <c r="AB351" s="152">
        <f>'2 уровень'!AD1300</f>
        <v>0</v>
      </c>
      <c r="AC351" s="152">
        <f>'2 уровень'!AE1300</f>
        <v>0</v>
      </c>
      <c r="AD351" s="152">
        <f>'2 уровень'!AF1300</f>
        <v>0</v>
      </c>
      <c r="AE351" s="152">
        <f>'2 уровень'!AG1300</f>
        <v>0</v>
      </c>
      <c r="AF351" s="626">
        <f>'2 уровень'!AH1300</f>
        <v>0</v>
      </c>
      <c r="AG351" s="152"/>
      <c r="AH351" s="152"/>
      <c r="AI351" s="1342">
        <f>'2 уровень'!AI1297</f>
        <v>0</v>
      </c>
      <c r="AJ351" s="1349">
        <f>'2 уровень'!AJ1297</f>
        <v>0</v>
      </c>
      <c r="AK351" s="139"/>
      <c r="AL351" s="139"/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</row>
    <row r="352" spans="2:188" ht="45" x14ac:dyDescent="0.25">
      <c r="B352" s="19">
        <f t="shared" si="56"/>
        <v>1</v>
      </c>
      <c r="C352" s="892" t="s">
        <v>305</v>
      </c>
      <c r="D352" s="29">
        <f>'2 уровень'!F1301</f>
        <v>2596</v>
      </c>
      <c r="E352" s="29">
        <f>'2 уровень'!G1301</f>
        <v>1947</v>
      </c>
      <c r="F352" s="29">
        <f>'2 уровень'!H1301</f>
        <v>861</v>
      </c>
      <c r="G352" s="144">
        <f>'2 уровень'!I1301</f>
        <v>44.221879815100152</v>
      </c>
      <c r="H352" s="158">
        <f>'2 уровень'!J1301</f>
        <v>0</v>
      </c>
      <c r="I352" s="158">
        <f>'2 уровень'!K1301</f>
        <v>0</v>
      </c>
      <c r="J352" s="153">
        <f>'2 уровень'!L1301</f>
        <v>0</v>
      </c>
      <c r="K352" s="153">
        <f>'2 уровень'!M1301</f>
        <v>0</v>
      </c>
      <c r="L352" s="153">
        <f>'2 уровень'!N1301</f>
        <v>0</v>
      </c>
      <c r="M352" s="153">
        <f>'2 уровень'!O1301</f>
        <v>0</v>
      </c>
      <c r="N352" s="153">
        <f>'2 уровень'!P1301</f>
        <v>0</v>
      </c>
      <c r="O352" s="153">
        <f>'2 уровень'!Q1301</f>
        <v>0</v>
      </c>
      <c r="P352" s="152">
        <f>'2 уровень'!R1301</f>
        <v>0</v>
      </c>
      <c r="Q352" s="152">
        <f>'2 уровень'!S1301</f>
        <v>0</v>
      </c>
      <c r="R352" s="152">
        <f>'2 уровень'!T1301</f>
        <v>0</v>
      </c>
      <c r="S352" s="152">
        <f>'2 уровень'!U1301</f>
        <v>0</v>
      </c>
      <c r="T352" s="152">
        <f>'2 уровень'!V1301</f>
        <v>0</v>
      </c>
      <c r="U352" s="152">
        <f>'2 уровень'!W1301</f>
        <v>0</v>
      </c>
      <c r="V352" s="152">
        <f>'2 уровень'!X1301</f>
        <v>0</v>
      </c>
      <c r="W352" s="152">
        <f>'2 уровень'!Y1301</f>
        <v>0</v>
      </c>
      <c r="X352" s="152">
        <f>'2 уровень'!Z1301</f>
        <v>0</v>
      </c>
      <c r="Y352" s="152">
        <f>'2 уровень'!AA1301</f>
        <v>0</v>
      </c>
      <c r="Z352" s="152">
        <f>'2 уровень'!AB1301</f>
        <v>0</v>
      </c>
      <c r="AA352" s="1104">
        <f>'2 уровень'!AC1301</f>
        <v>0</v>
      </c>
      <c r="AB352" s="152">
        <f>'2 уровень'!AD1301</f>
        <v>0</v>
      </c>
      <c r="AC352" s="152">
        <f>'2 уровень'!AE1301</f>
        <v>0</v>
      </c>
      <c r="AD352" s="152">
        <f>'2 уровень'!AF1301</f>
        <v>0</v>
      </c>
      <c r="AE352" s="152">
        <f>'2 уровень'!AG1301</f>
        <v>0</v>
      </c>
      <c r="AF352" s="626">
        <f>'2 уровень'!AH1301</f>
        <v>0</v>
      </c>
      <c r="AG352" s="152"/>
      <c r="AH352" s="152"/>
      <c r="AI352" s="1342">
        <f>'2 уровень'!AI1298</f>
        <v>0</v>
      </c>
      <c r="AJ352" s="1349">
        <f>'2 уровень'!AJ1298</f>
        <v>0</v>
      </c>
      <c r="AK352" s="139"/>
      <c r="AL352" s="139"/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</row>
    <row r="353" spans="1:188" ht="30" x14ac:dyDescent="0.25">
      <c r="B353" s="19">
        <f t="shared" si="56"/>
        <v>1</v>
      </c>
      <c r="C353" s="892" t="s">
        <v>334</v>
      </c>
      <c r="D353" s="29">
        <f>'2 уровень'!F1302</f>
        <v>0</v>
      </c>
      <c r="E353" s="29">
        <f>'2 уровень'!G1302</f>
        <v>0</v>
      </c>
      <c r="F353" s="29">
        <f>'2 уровень'!H1302</f>
        <v>0</v>
      </c>
      <c r="G353" s="144">
        <f>'2 уровень'!I1302</f>
        <v>0</v>
      </c>
      <c r="H353" s="158">
        <f>'2 уровень'!J1302</f>
        <v>0</v>
      </c>
      <c r="I353" s="158">
        <f>'2 уровень'!K1302</f>
        <v>0</v>
      </c>
      <c r="J353" s="153">
        <f>'2 уровень'!L1302</f>
        <v>0</v>
      </c>
      <c r="K353" s="153">
        <f>'2 уровень'!M1302</f>
        <v>0</v>
      </c>
      <c r="L353" s="153">
        <f>'2 уровень'!N1302</f>
        <v>0</v>
      </c>
      <c r="M353" s="153">
        <f>'2 уровень'!O1302</f>
        <v>0</v>
      </c>
      <c r="N353" s="153">
        <f>'2 уровень'!P1302</f>
        <v>0</v>
      </c>
      <c r="O353" s="153">
        <f>'2 уровень'!Q1302</f>
        <v>0</v>
      </c>
      <c r="P353" s="152">
        <f>'2 уровень'!R1302</f>
        <v>0</v>
      </c>
      <c r="Q353" s="152">
        <f>'2 уровень'!S1302</f>
        <v>0</v>
      </c>
      <c r="R353" s="152">
        <f>'2 уровень'!T1302</f>
        <v>0</v>
      </c>
      <c r="S353" s="152">
        <f>'2 уровень'!U1302</f>
        <v>0</v>
      </c>
      <c r="T353" s="152">
        <f>'2 уровень'!V1302</f>
        <v>0</v>
      </c>
      <c r="U353" s="152">
        <f>'2 уровень'!W1302</f>
        <v>0</v>
      </c>
      <c r="V353" s="152">
        <f>'2 уровень'!X1302</f>
        <v>0</v>
      </c>
      <c r="W353" s="152">
        <f>'2 уровень'!Y1302</f>
        <v>0</v>
      </c>
      <c r="X353" s="152">
        <f>'2 уровень'!Z1302</f>
        <v>0</v>
      </c>
      <c r="Y353" s="152">
        <f>'2 уровень'!AA1302</f>
        <v>0</v>
      </c>
      <c r="Z353" s="152">
        <f>'2 уровень'!AB1302</f>
        <v>0</v>
      </c>
      <c r="AA353" s="1104">
        <f>'2 уровень'!AC1302</f>
        <v>0</v>
      </c>
      <c r="AB353" s="152">
        <f>'2 уровень'!AD1302</f>
        <v>0</v>
      </c>
      <c r="AC353" s="152">
        <f>'2 уровень'!AE1302</f>
        <v>0</v>
      </c>
      <c r="AD353" s="152">
        <f>'2 уровень'!AF1302</f>
        <v>0</v>
      </c>
      <c r="AE353" s="152">
        <f>'2 уровень'!AG1302</f>
        <v>0</v>
      </c>
      <c r="AF353" s="626">
        <f>'2 уровень'!AH1302</f>
        <v>0</v>
      </c>
      <c r="AG353" s="152"/>
      <c r="AH353" s="152"/>
      <c r="AI353" s="1342">
        <f>'2 уровень'!AI1299</f>
        <v>0</v>
      </c>
      <c r="AJ353" s="1349">
        <f>'2 уровень'!AJ1299</f>
        <v>0</v>
      </c>
      <c r="AK353" s="139"/>
      <c r="AL353" s="139"/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</row>
    <row r="354" spans="1:188" ht="75" x14ac:dyDescent="0.25">
      <c r="B354" s="19">
        <f t="shared" si="56"/>
        <v>1</v>
      </c>
      <c r="C354" s="891" t="s">
        <v>306</v>
      </c>
      <c r="D354" s="29">
        <f>'2 уровень'!F1303</f>
        <v>5100</v>
      </c>
      <c r="E354" s="29">
        <f>'2 уровень'!G1303</f>
        <v>3825</v>
      </c>
      <c r="F354" s="29">
        <f>'2 уровень'!H1303</f>
        <v>1359</v>
      </c>
      <c r="G354" s="144">
        <f>'2 уровень'!I1303</f>
        <v>35.529411764705884</v>
      </c>
      <c r="H354" s="158">
        <f>'2 уровень'!J1303</f>
        <v>0</v>
      </c>
      <c r="I354" s="158">
        <f>'2 уровень'!K1303</f>
        <v>0</v>
      </c>
      <c r="J354" s="153">
        <f>'2 уровень'!L1303</f>
        <v>0</v>
      </c>
      <c r="K354" s="153">
        <f>'2 уровень'!M1303</f>
        <v>0</v>
      </c>
      <c r="L354" s="153">
        <f>'2 уровень'!N1303</f>
        <v>0</v>
      </c>
      <c r="M354" s="153">
        <f>'2 уровень'!O1303</f>
        <v>0</v>
      </c>
      <c r="N354" s="153">
        <f>'2 уровень'!P1303</f>
        <v>0</v>
      </c>
      <c r="O354" s="153">
        <f>'2 уровень'!Q1303</f>
        <v>0</v>
      </c>
      <c r="P354" s="152">
        <f>'2 уровень'!R1303</f>
        <v>0</v>
      </c>
      <c r="Q354" s="152">
        <f>'2 уровень'!S1303</f>
        <v>0</v>
      </c>
      <c r="R354" s="152">
        <f>'2 уровень'!T1303</f>
        <v>0</v>
      </c>
      <c r="S354" s="152">
        <f>'2 уровень'!U1303</f>
        <v>0</v>
      </c>
      <c r="T354" s="152">
        <f>'2 уровень'!V1303</f>
        <v>0</v>
      </c>
      <c r="U354" s="152">
        <f>'2 уровень'!W1303</f>
        <v>0</v>
      </c>
      <c r="V354" s="152">
        <f>'2 уровень'!X1303</f>
        <v>0</v>
      </c>
      <c r="W354" s="152">
        <f>'2 уровень'!Y1303</f>
        <v>0</v>
      </c>
      <c r="X354" s="152">
        <f>'2 уровень'!Z1303</f>
        <v>0</v>
      </c>
      <c r="Y354" s="152">
        <f>'2 уровень'!AA1303</f>
        <v>0</v>
      </c>
      <c r="Z354" s="152">
        <f>'2 уровень'!AB1303</f>
        <v>0</v>
      </c>
      <c r="AA354" s="1104">
        <f>'2 уровень'!AC1303</f>
        <v>0</v>
      </c>
      <c r="AB354" s="152">
        <f>'2 уровень'!AD1303</f>
        <v>0</v>
      </c>
      <c r="AC354" s="152">
        <f>'2 уровень'!AE1303</f>
        <v>0</v>
      </c>
      <c r="AD354" s="152">
        <f>'2 уровень'!AF1303</f>
        <v>0</v>
      </c>
      <c r="AE354" s="152">
        <f>'2 уровень'!AG1303</f>
        <v>0</v>
      </c>
      <c r="AF354" s="626">
        <f>'2 уровень'!AH1303</f>
        <v>0</v>
      </c>
      <c r="AG354" s="152"/>
      <c r="AH354" s="152"/>
      <c r="AI354" s="1342">
        <f>'2 уровень'!AI1300</f>
        <v>0</v>
      </c>
      <c r="AJ354" s="1349">
        <f>'2 уровень'!AJ1300</f>
        <v>0</v>
      </c>
      <c r="AK354" s="139"/>
      <c r="AL354" s="139"/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</row>
    <row r="355" spans="1:188" ht="60" x14ac:dyDescent="0.25">
      <c r="B355" s="19">
        <f t="shared" si="56"/>
        <v>1</v>
      </c>
      <c r="C355" s="892" t="s">
        <v>307</v>
      </c>
      <c r="D355" s="29">
        <f>'2 уровень'!F1304</f>
        <v>720</v>
      </c>
      <c r="E355" s="29">
        <f>'2 уровень'!G1304</f>
        <v>540</v>
      </c>
      <c r="F355" s="29">
        <f>'2 уровень'!H1304</f>
        <v>267</v>
      </c>
      <c r="G355" s="144">
        <f>'2 уровень'!I1304</f>
        <v>49.444444444444443</v>
      </c>
      <c r="H355" s="158">
        <f>'2 уровень'!J1304</f>
        <v>0</v>
      </c>
      <c r="I355" s="158">
        <f>'2 уровень'!K1304</f>
        <v>0</v>
      </c>
      <c r="J355" s="153">
        <f>'2 уровень'!L1304</f>
        <v>0</v>
      </c>
      <c r="K355" s="153">
        <f>'2 уровень'!M1304</f>
        <v>0</v>
      </c>
      <c r="L355" s="153">
        <f>'2 уровень'!N1304</f>
        <v>0</v>
      </c>
      <c r="M355" s="153">
        <f>'2 уровень'!O1304</f>
        <v>0</v>
      </c>
      <c r="N355" s="153">
        <f>'2 уровень'!P1304</f>
        <v>0</v>
      </c>
      <c r="O355" s="153">
        <f>'2 уровень'!Q1304</f>
        <v>0</v>
      </c>
      <c r="P355" s="152">
        <f>'2 уровень'!R1304</f>
        <v>0</v>
      </c>
      <c r="Q355" s="152">
        <f>'2 уровень'!S1304</f>
        <v>0</v>
      </c>
      <c r="R355" s="152">
        <f>'2 уровень'!T1304</f>
        <v>0</v>
      </c>
      <c r="S355" s="152">
        <f>'2 уровень'!U1304</f>
        <v>0</v>
      </c>
      <c r="T355" s="152">
        <f>'2 уровень'!V1304</f>
        <v>0</v>
      </c>
      <c r="U355" s="152">
        <f>'2 уровень'!W1304</f>
        <v>0</v>
      </c>
      <c r="V355" s="152">
        <f>'2 уровень'!X1304</f>
        <v>0</v>
      </c>
      <c r="W355" s="152">
        <f>'2 уровень'!Y1304</f>
        <v>0</v>
      </c>
      <c r="X355" s="152">
        <f>'2 уровень'!Z1304</f>
        <v>0</v>
      </c>
      <c r="Y355" s="152">
        <f>'2 уровень'!AA1304</f>
        <v>0</v>
      </c>
      <c r="Z355" s="152">
        <f>'2 уровень'!AB1304</f>
        <v>0</v>
      </c>
      <c r="AA355" s="1104">
        <f>'2 уровень'!AC1304</f>
        <v>0</v>
      </c>
      <c r="AB355" s="152">
        <f>'2 уровень'!AD1304</f>
        <v>0</v>
      </c>
      <c r="AC355" s="152">
        <f>'2 уровень'!AE1304</f>
        <v>0</v>
      </c>
      <c r="AD355" s="152">
        <f>'2 уровень'!AF1304</f>
        <v>0</v>
      </c>
      <c r="AE355" s="152">
        <f>'2 уровень'!AG1304</f>
        <v>0</v>
      </c>
      <c r="AF355" s="626">
        <f>'2 уровень'!AH1304</f>
        <v>0</v>
      </c>
      <c r="AG355" s="152"/>
      <c r="AH355" s="152"/>
      <c r="AI355" s="1342">
        <f>'2 уровень'!AI1301</f>
        <v>0</v>
      </c>
      <c r="AJ355" s="1349">
        <f>'2 уровень'!AJ1301</f>
        <v>0</v>
      </c>
      <c r="AK355" s="139"/>
      <c r="AL355" s="139"/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</row>
    <row r="356" spans="1:188" ht="60" x14ac:dyDescent="0.25">
      <c r="B356" s="19">
        <f t="shared" si="56"/>
        <v>1</v>
      </c>
      <c r="C356" s="892" t="s">
        <v>384</v>
      </c>
      <c r="D356" s="29">
        <f>'2 уровень'!F1305</f>
        <v>450</v>
      </c>
      <c r="E356" s="29">
        <f>'2 уровень'!G1305</f>
        <v>337.5</v>
      </c>
      <c r="F356" s="29">
        <f>'2 уровень'!H1305</f>
        <v>334</v>
      </c>
      <c r="G356" s="144">
        <f>'2 уровень'!I1305</f>
        <v>98.962962962962962</v>
      </c>
      <c r="H356" s="158">
        <f>'2 уровень'!J1305</f>
        <v>0</v>
      </c>
      <c r="I356" s="158">
        <f>'2 уровень'!K1305</f>
        <v>0</v>
      </c>
      <c r="J356" s="153">
        <f>'2 уровень'!L1305</f>
        <v>0</v>
      </c>
      <c r="K356" s="153">
        <f>'2 уровень'!M1305</f>
        <v>0</v>
      </c>
      <c r="L356" s="153">
        <f>'2 уровень'!N1305</f>
        <v>0</v>
      </c>
      <c r="M356" s="153">
        <f>'2 уровень'!O1305</f>
        <v>0</v>
      </c>
      <c r="N356" s="153">
        <f>'2 уровень'!P1305</f>
        <v>0</v>
      </c>
      <c r="O356" s="153">
        <f>'2 уровень'!Q1305</f>
        <v>0</v>
      </c>
      <c r="P356" s="152">
        <f>'2 уровень'!R1305</f>
        <v>0</v>
      </c>
      <c r="Q356" s="152">
        <f>'2 уровень'!S1305</f>
        <v>0</v>
      </c>
      <c r="R356" s="152">
        <f>'2 уровень'!T1305</f>
        <v>0</v>
      </c>
      <c r="S356" s="152">
        <f>'2 уровень'!U1305</f>
        <v>0</v>
      </c>
      <c r="T356" s="152">
        <f>'2 уровень'!V1305</f>
        <v>0</v>
      </c>
      <c r="U356" s="152">
        <f>'2 уровень'!W1305</f>
        <v>0</v>
      </c>
      <c r="V356" s="152">
        <f>'2 уровень'!X1305</f>
        <v>0</v>
      </c>
      <c r="W356" s="152">
        <f>'2 уровень'!Y1305</f>
        <v>0</v>
      </c>
      <c r="X356" s="152">
        <f>'2 уровень'!Z1305</f>
        <v>0</v>
      </c>
      <c r="Y356" s="152">
        <f>'2 уровень'!AA1305</f>
        <v>0</v>
      </c>
      <c r="Z356" s="152">
        <f>'2 уровень'!AB1305</f>
        <v>0</v>
      </c>
      <c r="AA356" s="1104">
        <f>'2 уровень'!AC1305</f>
        <v>0</v>
      </c>
      <c r="AB356" s="152">
        <f>'2 уровень'!AD1305</f>
        <v>0</v>
      </c>
      <c r="AC356" s="152">
        <f>'2 уровень'!AE1305</f>
        <v>0</v>
      </c>
      <c r="AD356" s="152">
        <f>'2 уровень'!AF1305</f>
        <v>0</v>
      </c>
      <c r="AE356" s="152">
        <f>'2 уровень'!AG1305</f>
        <v>0</v>
      </c>
      <c r="AF356" s="626">
        <f>'2 уровень'!AH1305</f>
        <v>0</v>
      </c>
      <c r="AG356" s="152"/>
      <c r="AH356" s="152"/>
      <c r="AI356" s="1342">
        <f>'2 уровень'!AI1302</f>
        <v>0</v>
      </c>
      <c r="AJ356" s="1349">
        <f>'2 уровень'!AJ1302</f>
        <v>0</v>
      </c>
      <c r="AK356" s="139"/>
      <c r="AL356" s="139"/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</row>
    <row r="357" spans="1:188" ht="30" x14ac:dyDescent="0.25">
      <c r="B357" s="19">
        <f t="shared" si="56"/>
        <v>1</v>
      </c>
      <c r="C357" s="892" t="s">
        <v>206</v>
      </c>
      <c r="D357" s="29">
        <f>'2 уровень'!F1306</f>
        <v>0</v>
      </c>
      <c r="E357" s="29">
        <f>'2 уровень'!G1306</f>
        <v>0</v>
      </c>
      <c r="F357" s="29">
        <f>'2 уровень'!H1306</f>
        <v>0</v>
      </c>
      <c r="G357" s="144">
        <f>'2 уровень'!I1306</f>
        <v>0</v>
      </c>
      <c r="H357" s="158">
        <f>'2 уровень'!J1306</f>
        <v>0</v>
      </c>
      <c r="I357" s="158">
        <f>'2 уровень'!K1306</f>
        <v>0</v>
      </c>
      <c r="J357" s="153">
        <f>'2 уровень'!L1306</f>
        <v>0</v>
      </c>
      <c r="K357" s="153">
        <f>'2 уровень'!M1306</f>
        <v>0</v>
      </c>
      <c r="L357" s="153">
        <f>'2 уровень'!N1306</f>
        <v>0</v>
      </c>
      <c r="M357" s="153">
        <f>'2 уровень'!O1306</f>
        <v>0</v>
      </c>
      <c r="N357" s="153">
        <f>'2 уровень'!P1306</f>
        <v>0</v>
      </c>
      <c r="O357" s="153">
        <f>'2 уровень'!Q1306</f>
        <v>0</v>
      </c>
      <c r="P357" s="152">
        <f>'2 уровень'!R1306</f>
        <v>14340.8112</v>
      </c>
      <c r="Q357" s="152">
        <f>'2 уровень'!S1306</f>
        <v>14340.8112</v>
      </c>
      <c r="R357" s="152">
        <f>'2 уровень'!T1306</f>
        <v>14340.8112</v>
      </c>
      <c r="S357" s="152">
        <f>'2 уровень'!U1306</f>
        <v>14340.8112</v>
      </c>
      <c r="T357" s="152">
        <f>'2 уровень'!V1306</f>
        <v>14340.8112</v>
      </c>
      <c r="U357" s="152">
        <f>'2 уровень'!W1306</f>
        <v>14340.8112</v>
      </c>
      <c r="V357" s="152">
        <f>'2 уровень'!X1306</f>
        <v>14340.8112</v>
      </c>
      <c r="W357" s="152">
        <f>'2 уровень'!Y1306</f>
        <v>14340.8112</v>
      </c>
      <c r="X357" s="152">
        <f>'2 уровень'!Z1306</f>
        <v>14340.8112</v>
      </c>
      <c r="Y357" s="152">
        <f>'2 уровень'!AA1306</f>
        <v>10755.608399999999</v>
      </c>
      <c r="Z357" s="152">
        <f>'2 уровень'!AB1306</f>
        <v>10973.255740000004</v>
      </c>
      <c r="AA357" s="1104">
        <f>'2 уровень'!AC1306</f>
        <v>0</v>
      </c>
      <c r="AB357" s="152">
        <f>'2 уровень'!AD1306</f>
        <v>0</v>
      </c>
      <c r="AC357" s="152">
        <f>'2 уровень'!AE1306</f>
        <v>217.64734000000544</v>
      </c>
      <c r="AD357" s="152">
        <f>'2 уровень'!AF1306</f>
        <v>0</v>
      </c>
      <c r="AE357" s="152">
        <f>'2 уровень'!AG1306</f>
        <v>0</v>
      </c>
      <c r="AF357" s="626">
        <f>'2 уровень'!AH1306</f>
        <v>10973.255740000004</v>
      </c>
      <c r="AG357" s="152">
        <f>Z357/Y357*100</f>
        <v>102.02357069824153</v>
      </c>
      <c r="AH357" s="152">
        <f>AF357/Y357*100</f>
        <v>102.02357069824153</v>
      </c>
      <c r="AI357" s="1342">
        <f>'2 уровень'!AI1303</f>
        <v>0</v>
      </c>
      <c r="AJ357" s="1349">
        <f>'2 уровень'!AJ1303</f>
        <v>0</v>
      </c>
      <c r="AK357" s="139"/>
      <c r="AL357" s="139"/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</row>
    <row r="358" spans="1:188" ht="30" x14ac:dyDescent="0.25">
      <c r="A358" s="19">
        <v>1</v>
      </c>
      <c r="B358" s="19">
        <f t="shared" si="56"/>
        <v>1</v>
      </c>
      <c r="C358" s="892" t="s">
        <v>359</v>
      </c>
      <c r="D358" s="29">
        <f>'2 уровень'!F1307</f>
        <v>1912</v>
      </c>
      <c r="E358" s="29">
        <f>'2 уровень'!G1307</f>
        <v>1434</v>
      </c>
      <c r="F358" s="29">
        <f>'2 уровень'!H1307</f>
        <v>1605.85</v>
      </c>
      <c r="G358" s="144">
        <f>'2 уровень'!I1307</f>
        <v>111.98396094839609</v>
      </c>
      <c r="H358" s="158">
        <f>'2 уровень'!J1307</f>
        <v>0</v>
      </c>
      <c r="I358" s="158">
        <f>'2 уровень'!K1307</f>
        <v>0</v>
      </c>
      <c r="J358" s="153">
        <f>'2 уровень'!L1307</f>
        <v>0</v>
      </c>
      <c r="K358" s="153">
        <f>'2 уровень'!M1307</f>
        <v>0</v>
      </c>
      <c r="L358" s="153">
        <f>'2 уровень'!N1307</f>
        <v>0</v>
      </c>
      <c r="M358" s="153">
        <f>'2 уровень'!O1307</f>
        <v>0</v>
      </c>
      <c r="N358" s="153">
        <f>'2 уровень'!P1307</f>
        <v>0</v>
      </c>
      <c r="O358" s="153">
        <f>'2 уровень'!Q1307</f>
        <v>0</v>
      </c>
      <c r="P358" s="152">
        <f>'2 уровень'!R1307</f>
        <v>0</v>
      </c>
      <c r="Q358" s="152">
        <f>'2 уровень'!S1307</f>
        <v>0</v>
      </c>
      <c r="R358" s="152">
        <f>'2 уровень'!T1307</f>
        <v>0</v>
      </c>
      <c r="S358" s="152">
        <f>'2 уровень'!U1307</f>
        <v>0</v>
      </c>
      <c r="T358" s="152">
        <f>'2 уровень'!V1307</f>
        <v>0</v>
      </c>
      <c r="U358" s="152">
        <f>'2 уровень'!W1307</f>
        <v>0</v>
      </c>
      <c r="V358" s="152">
        <f>'2 уровень'!X1307</f>
        <v>0</v>
      </c>
      <c r="W358" s="152">
        <f>'2 уровень'!Y1307</f>
        <v>0</v>
      </c>
      <c r="X358" s="152">
        <f>'2 уровень'!Z1307</f>
        <v>0</v>
      </c>
      <c r="Y358" s="152">
        <f>'2 уровень'!AA1307</f>
        <v>0</v>
      </c>
      <c r="Z358" s="152">
        <f>'2 уровень'!AB1307</f>
        <v>0</v>
      </c>
      <c r="AA358" s="1104">
        <f>'2 уровень'!AC1307</f>
        <v>0</v>
      </c>
      <c r="AB358" s="152">
        <f>'2 уровень'!AD1307</f>
        <v>0</v>
      </c>
      <c r="AC358" s="152">
        <f>'2 уровень'!AE1307</f>
        <v>0</v>
      </c>
      <c r="AD358" s="152">
        <f>'2 уровень'!AF1307</f>
        <v>0</v>
      </c>
      <c r="AE358" s="152">
        <f>'2 уровень'!AG1307</f>
        <v>0</v>
      </c>
      <c r="AF358" s="626">
        <f>'2 уровень'!AH1307</f>
        <v>0</v>
      </c>
      <c r="AG358" s="152"/>
      <c r="AH358" s="152"/>
      <c r="AI358" s="1342">
        <f>'2 уровень'!AI1304</f>
        <v>0</v>
      </c>
      <c r="AJ358" s="1349">
        <f>'2 уровень'!AJ1304</f>
        <v>0</v>
      </c>
      <c r="AK358" s="139"/>
      <c r="AL358" s="139"/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</row>
    <row r="359" spans="1:188" ht="29.25" x14ac:dyDescent="0.25">
      <c r="A359" s="19">
        <v>1</v>
      </c>
      <c r="B359" s="19">
        <f t="shared" si="56"/>
        <v>1</v>
      </c>
      <c r="C359" s="889" t="s">
        <v>347</v>
      </c>
      <c r="D359" s="29">
        <f>'2 уровень'!F1308</f>
        <v>0</v>
      </c>
      <c r="E359" s="29">
        <f>'2 уровень'!G1308</f>
        <v>0</v>
      </c>
      <c r="F359" s="29">
        <f>'2 уровень'!H1308</f>
        <v>0</v>
      </c>
      <c r="G359" s="144">
        <f>'2 уровень'!I1308</f>
        <v>0</v>
      </c>
      <c r="H359" s="158">
        <f>'2 уровень'!J1308</f>
        <v>0</v>
      </c>
      <c r="I359" s="158">
        <f>'2 уровень'!K1308</f>
        <v>0</v>
      </c>
      <c r="J359" s="153">
        <f>'2 уровень'!L1308</f>
        <v>0</v>
      </c>
      <c r="K359" s="153">
        <f>'2 уровень'!M1308</f>
        <v>0</v>
      </c>
      <c r="L359" s="153">
        <f>'2 уровень'!N1308</f>
        <v>0</v>
      </c>
      <c r="M359" s="153">
        <f>'2 уровень'!O1308</f>
        <v>0</v>
      </c>
      <c r="N359" s="153">
        <f>'2 уровень'!P1308</f>
        <v>0</v>
      </c>
      <c r="O359" s="153">
        <f>'2 уровень'!Q1308</f>
        <v>0</v>
      </c>
      <c r="P359" s="152">
        <f>'2 уровень'!R1308</f>
        <v>0</v>
      </c>
      <c r="Q359" s="152">
        <f>'2 уровень'!S1308</f>
        <v>0</v>
      </c>
      <c r="R359" s="152">
        <f>'2 уровень'!T1308</f>
        <v>0</v>
      </c>
      <c r="S359" s="152">
        <f>'2 уровень'!U1308</f>
        <v>0</v>
      </c>
      <c r="T359" s="152">
        <f>'2 уровень'!V1308</f>
        <v>0</v>
      </c>
      <c r="U359" s="152">
        <f>'2 уровень'!W1308</f>
        <v>0</v>
      </c>
      <c r="V359" s="152">
        <f>'2 уровень'!X1308</f>
        <v>0</v>
      </c>
      <c r="W359" s="152">
        <f>'2 уровень'!Y1308</f>
        <v>0</v>
      </c>
      <c r="X359" s="152">
        <f>'2 уровень'!Z1308</f>
        <v>0</v>
      </c>
      <c r="Y359" s="152">
        <f>'2 уровень'!AA1308</f>
        <v>0</v>
      </c>
      <c r="Z359" s="152">
        <f>'2 уровень'!AB1308</f>
        <v>0</v>
      </c>
      <c r="AA359" s="1104">
        <f>'2 уровень'!AC1308</f>
        <v>0</v>
      </c>
      <c r="AB359" s="152">
        <f>'2 уровень'!AD1308</f>
        <v>0</v>
      </c>
      <c r="AC359" s="152">
        <f>'2 уровень'!AE1308</f>
        <v>0</v>
      </c>
      <c r="AD359" s="152">
        <f>'2 уровень'!AF1308</f>
        <v>0</v>
      </c>
      <c r="AE359" s="152">
        <f>'2 уровень'!AG1308</f>
        <v>0</v>
      </c>
      <c r="AF359" s="626">
        <f>'2 уровень'!AH1308</f>
        <v>0</v>
      </c>
      <c r="AG359" s="152"/>
      <c r="AH359" s="152"/>
      <c r="AI359" s="1342">
        <f>'2 уровень'!AI1305</f>
        <v>0</v>
      </c>
      <c r="AJ359" s="1349">
        <f>'2 уровень'!AJ1305</f>
        <v>0</v>
      </c>
      <c r="AK359" s="139"/>
      <c r="AL359" s="139"/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</row>
    <row r="360" spans="1:188" ht="30" x14ac:dyDescent="0.25">
      <c r="A360" s="19">
        <v>1</v>
      </c>
      <c r="B360" s="19">
        <f t="shared" si="56"/>
        <v>1</v>
      </c>
      <c r="C360" s="891" t="s">
        <v>348</v>
      </c>
      <c r="D360" s="21">
        <f>'2 уровень'!F1309</f>
        <v>300</v>
      </c>
      <c r="E360" s="21">
        <f>'2 уровень'!G1309</f>
        <v>225</v>
      </c>
      <c r="F360" s="21">
        <f>'2 уровень'!H1309</f>
        <v>174.85000000000002</v>
      </c>
      <c r="G360" s="142">
        <f>'2 уровень'!I1309</f>
        <v>0</v>
      </c>
      <c r="H360" s="158">
        <f>'2 уровень'!J1309</f>
        <v>0</v>
      </c>
      <c r="I360" s="158">
        <f>'2 уровень'!K1309</f>
        <v>0</v>
      </c>
      <c r="J360" s="153">
        <f>'2 уровень'!L1309</f>
        <v>0</v>
      </c>
      <c r="K360" s="153">
        <f>'2 уровень'!M1309</f>
        <v>0</v>
      </c>
      <c r="L360" s="153">
        <f>'2 уровень'!N1309</f>
        <v>0</v>
      </c>
      <c r="M360" s="153">
        <f>'2 уровень'!O1309</f>
        <v>0</v>
      </c>
      <c r="N360" s="153">
        <f>'2 уровень'!P1309</f>
        <v>0</v>
      </c>
      <c r="O360" s="153">
        <f>'2 уровень'!Q1309</f>
        <v>0</v>
      </c>
      <c r="P360" s="152">
        <f>'2 уровень'!R1309</f>
        <v>0</v>
      </c>
      <c r="Q360" s="152">
        <f>'2 уровень'!S1309</f>
        <v>0</v>
      </c>
      <c r="R360" s="152">
        <f>'2 уровень'!T1309</f>
        <v>0</v>
      </c>
      <c r="S360" s="152">
        <f>'2 уровень'!U1309</f>
        <v>0</v>
      </c>
      <c r="T360" s="152">
        <f>'2 уровень'!V1309</f>
        <v>0</v>
      </c>
      <c r="U360" s="152">
        <f>'2 уровень'!W1309</f>
        <v>0</v>
      </c>
      <c r="V360" s="152">
        <f>'2 уровень'!X1309</f>
        <v>0</v>
      </c>
      <c r="W360" s="152">
        <f>'2 уровень'!Y1309</f>
        <v>0</v>
      </c>
      <c r="X360" s="152">
        <f>'2 уровень'!Z1309</f>
        <v>0</v>
      </c>
      <c r="Y360" s="152">
        <f>'2 уровень'!AA1309</f>
        <v>0</v>
      </c>
      <c r="Z360" s="152">
        <f>'2 уровень'!AB1309</f>
        <v>0</v>
      </c>
      <c r="AA360" s="1104">
        <f>'2 уровень'!AC1309</f>
        <v>0</v>
      </c>
      <c r="AB360" s="152">
        <f>'2 уровень'!AD1309</f>
        <v>0</v>
      </c>
      <c r="AC360" s="152">
        <f>'2 уровень'!AE1309</f>
        <v>0</v>
      </c>
      <c r="AD360" s="152">
        <f>'2 уровень'!AF1309</f>
        <v>0</v>
      </c>
      <c r="AE360" s="152">
        <f>'2 уровень'!AG1309</f>
        <v>0</v>
      </c>
      <c r="AF360" s="626">
        <f>'2 уровень'!AH1309</f>
        <v>0</v>
      </c>
      <c r="AG360" s="152"/>
      <c r="AH360" s="152"/>
      <c r="AI360" s="1338">
        <f>'2 уровень'!AI1306</f>
        <v>0</v>
      </c>
      <c r="AJ360" s="1349">
        <f>'2 уровень'!AJ1306</f>
        <v>0</v>
      </c>
      <c r="AK360" s="139"/>
      <c r="AL360" s="139"/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</row>
    <row r="361" spans="1:188" x14ac:dyDescent="0.25">
      <c r="A361" s="19">
        <v>1</v>
      </c>
      <c r="B361" s="19">
        <f t="shared" si="56"/>
        <v>1</v>
      </c>
      <c r="C361" s="889" t="s">
        <v>349</v>
      </c>
      <c r="D361" s="29">
        <f>'2 уровень'!F1310</f>
        <v>200</v>
      </c>
      <c r="E361" s="29">
        <f>'2 уровень'!G1310</f>
        <v>150</v>
      </c>
      <c r="F361" s="29">
        <f>'2 уровень'!H1310</f>
        <v>0</v>
      </c>
      <c r="G361" s="144">
        <f>'2 уровень'!I1310</f>
        <v>0</v>
      </c>
      <c r="H361" s="158">
        <f>'2 уровень'!J1310</f>
        <v>0</v>
      </c>
      <c r="I361" s="158">
        <f>'2 уровень'!K1310</f>
        <v>0</v>
      </c>
      <c r="J361" s="153">
        <f>'2 уровень'!L1310</f>
        <v>0</v>
      </c>
      <c r="K361" s="153">
        <f>'2 уровень'!M1310</f>
        <v>0</v>
      </c>
      <c r="L361" s="153">
        <f>'2 уровень'!N1310</f>
        <v>0</v>
      </c>
      <c r="M361" s="153">
        <f>'2 уровень'!O1310</f>
        <v>0</v>
      </c>
      <c r="N361" s="153">
        <f>'2 уровень'!P1310</f>
        <v>0</v>
      </c>
      <c r="O361" s="153">
        <f>'2 уровень'!Q1310</f>
        <v>0</v>
      </c>
      <c r="P361" s="152">
        <f>'2 уровень'!R1310</f>
        <v>0</v>
      </c>
      <c r="Q361" s="152">
        <f>'2 уровень'!S1310</f>
        <v>0</v>
      </c>
      <c r="R361" s="152">
        <f>'2 уровень'!T1310</f>
        <v>0</v>
      </c>
      <c r="S361" s="152">
        <f>'2 уровень'!U1310</f>
        <v>0</v>
      </c>
      <c r="T361" s="152">
        <f>'2 уровень'!V1310</f>
        <v>0</v>
      </c>
      <c r="U361" s="152">
        <f>'2 уровень'!W1310</f>
        <v>0</v>
      </c>
      <c r="V361" s="152">
        <f>'2 уровень'!X1310</f>
        <v>0</v>
      </c>
      <c r="W361" s="152">
        <f>'2 уровень'!Y1310</f>
        <v>0</v>
      </c>
      <c r="X361" s="152">
        <f>'2 уровень'!Z1310</f>
        <v>0</v>
      </c>
      <c r="Y361" s="152">
        <f>'2 уровень'!AA1310</f>
        <v>0</v>
      </c>
      <c r="Z361" s="152">
        <f>'2 уровень'!AB1310</f>
        <v>0</v>
      </c>
      <c r="AA361" s="1104">
        <f>'2 уровень'!AC1310</f>
        <v>0</v>
      </c>
      <c r="AB361" s="152">
        <f>'2 уровень'!AD1310</f>
        <v>0</v>
      </c>
      <c r="AC361" s="152">
        <f>'2 уровень'!AE1310</f>
        <v>0</v>
      </c>
      <c r="AD361" s="152">
        <f>'2 уровень'!AF1310</f>
        <v>0</v>
      </c>
      <c r="AE361" s="152">
        <f>'2 уровень'!AG1310</f>
        <v>0</v>
      </c>
      <c r="AF361" s="626">
        <f>'2 уровень'!AH1310</f>
        <v>0</v>
      </c>
      <c r="AG361" s="152"/>
      <c r="AH361" s="152"/>
      <c r="AI361" s="1342">
        <f>'2 уровень'!AI1307</f>
        <v>0</v>
      </c>
      <c r="AJ361" s="1349">
        <f>'2 уровень'!AJ1307</f>
        <v>0</v>
      </c>
      <c r="AK361" s="139"/>
      <c r="AL361" s="139"/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</row>
    <row r="362" spans="1:188" ht="30" x14ac:dyDescent="0.25">
      <c r="A362" s="19">
        <v>1</v>
      </c>
      <c r="B362" s="19">
        <f t="shared" si="56"/>
        <v>1</v>
      </c>
      <c r="C362" s="892" t="s">
        <v>374</v>
      </c>
      <c r="D362" s="29">
        <f>'2 уровень'!F1311</f>
        <v>400</v>
      </c>
      <c r="E362" s="29">
        <f>'2 уровень'!G1311</f>
        <v>300</v>
      </c>
      <c r="F362" s="29">
        <f>'2 уровень'!H1311</f>
        <v>699.40000000000009</v>
      </c>
      <c r="G362" s="144">
        <f>'2 уровень'!I1311</f>
        <v>0</v>
      </c>
      <c r="H362" s="158">
        <f>'2 уровень'!J1311</f>
        <v>0</v>
      </c>
      <c r="I362" s="158">
        <f>'2 уровень'!K1311</f>
        <v>0</v>
      </c>
      <c r="J362" s="153">
        <f>'2 уровень'!L1311</f>
        <v>0</v>
      </c>
      <c r="K362" s="153">
        <f>'2 уровень'!M1311</f>
        <v>0</v>
      </c>
      <c r="L362" s="153">
        <f>'2 уровень'!N1311</f>
        <v>0</v>
      </c>
      <c r="M362" s="153">
        <f>'2 уровень'!O1311</f>
        <v>0</v>
      </c>
      <c r="N362" s="153">
        <f>'2 уровень'!P1311</f>
        <v>0</v>
      </c>
      <c r="O362" s="153">
        <f>'2 уровень'!Q1311</f>
        <v>0</v>
      </c>
      <c r="P362" s="152">
        <f>'2 уровень'!R1311</f>
        <v>0</v>
      </c>
      <c r="Q362" s="152">
        <f>'2 уровень'!S1311</f>
        <v>0</v>
      </c>
      <c r="R362" s="152">
        <f>'2 уровень'!T1311</f>
        <v>0</v>
      </c>
      <c r="S362" s="152">
        <f>'2 уровень'!U1311</f>
        <v>0</v>
      </c>
      <c r="T362" s="152">
        <f>'2 уровень'!V1311</f>
        <v>0</v>
      </c>
      <c r="U362" s="152">
        <f>'2 уровень'!W1311</f>
        <v>0</v>
      </c>
      <c r="V362" s="152">
        <f>'2 уровень'!X1311</f>
        <v>0</v>
      </c>
      <c r="W362" s="152">
        <f>'2 уровень'!Y1311</f>
        <v>0</v>
      </c>
      <c r="X362" s="152">
        <f>'2 уровень'!Z1311</f>
        <v>0</v>
      </c>
      <c r="Y362" s="152">
        <f>'2 уровень'!AA1311</f>
        <v>0</v>
      </c>
      <c r="Z362" s="152">
        <f>'2 уровень'!AB1311</f>
        <v>0</v>
      </c>
      <c r="AA362" s="1104">
        <f>'2 уровень'!AC1311</f>
        <v>0</v>
      </c>
      <c r="AB362" s="152">
        <f>'2 уровень'!AD1311</f>
        <v>0</v>
      </c>
      <c r="AC362" s="152">
        <f>'2 уровень'!AE1311</f>
        <v>0</v>
      </c>
      <c r="AD362" s="152">
        <f>'2 уровень'!AF1311</f>
        <v>0</v>
      </c>
      <c r="AE362" s="152">
        <f>'2 уровень'!AG1311</f>
        <v>0</v>
      </c>
      <c r="AF362" s="626">
        <f>'2 уровень'!AH1311</f>
        <v>0</v>
      </c>
      <c r="AG362" s="152"/>
      <c r="AH362" s="152"/>
      <c r="AI362" s="1342">
        <f>'2 уровень'!AI1308</f>
        <v>0</v>
      </c>
      <c r="AJ362" s="1349">
        <f>'2 уровень'!AJ1308</f>
        <v>0</v>
      </c>
      <c r="AK362" s="139"/>
      <c r="AL362" s="139"/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</row>
    <row r="363" spans="1:188" ht="75" x14ac:dyDescent="0.25">
      <c r="A363" s="19">
        <v>1</v>
      </c>
      <c r="B363" s="19">
        <f t="shared" si="56"/>
        <v>1</v>
      </c>
      <c r="C363" s="891" t="s">
        <v>351</v>
      </c>
      <c r="D363" s="29">
        <f>'2 уровень'!F1312</f>
        <v>0</v>
      </c>
      <c r="E363" s="29">
        <f>'2 уровень'!G1312</f>
        <v>0</v>
      </c>
      <c r="F363" s="29">
        <f>'2 уровень'!H1312</f>
        <v>0</v>
      </c>
      <c r="G363" s="144">
        <f>'2 уровень'!I1312</f>
        <v>0</v>
      </c>
      <c r="H363" s="158">
        <f>'2 уровень'!J1312</f>
        <v>0</v>
      </c>
      <c r="I363" s="158">
        <f>'2 уровень'!K1312</f>
        <v>0</v>
      </c>
      <c r="J363" s="153">
        <f>'2 уровень'!L1312</f>
        <v>0</v>
      </c>
      <c r="K363" s="153">
        <f>'2 уровень'!M1312</f>
        <v>0</v>
      </c>
      <c r="L363" s="153">
        <f>'2 уровень'!N1312</f>
        <v>0</v>
      </c>
      <c r="M363" s="153">
        <f>'2 уровень'!O1312</f>
        <v>0</v>
      </c>
      <c r="N363" s="153">
        <f>'2 уровень'!P1312</f>
        <v>0</v>
      </c>
      <c r="O363" s="153">
        <f>'2 уровень'!Q1312</f>
        <v>0</v>
      </c>
      <c r="P363" s="152">
        <f>'2 уровень'!R1312</f>
        <v>0</v>
      </c>
      <c r="Q363" s="152">
        <f>'2 уровень'!S1312</f>
        <v>0</v>
      </c>
      <c r="R363" s="152">
        <f>'2 уровень'!T1312</f>
        <v>0</v>
      </c>
      <c r="S363" s="152">
        <f>'2 уровень'!U1312</f>
        <v>0</v>
      </c>
      <c r="T363" s="152">
        <f>'2 уровень'!V1312</f>
        <v>0</v>
      </c>
      <c r="U363" s="152">
        <f>'2 уровень'!W1312</f>
        <v>0</v>
      </c>
      <c r="V363" s="152">
        <f>'2 уровень'!X1312</f>
        <v>0</v>
      </c>
      <c r="W363" s="152">
        <f>'2 уровень'!Y1312</f>
        <v>0</v>
      </c>
      <c r="X363" s="152">
        <f>'2 уровень'!Z1312</f>
        <v>0</v>
      </c>
      <c r="Y363" s="152">
        <f>'2 уровень'!AA1312</f>
        <v>0</v>
      </c>
      <c r="Z363" s="152">
        <f>'2 уровень'!AB1312</f>
        <v>0</v>
      </c>
      <c r="AA363" s="1104">
        <f>'2 уровень'!AC1312</f>
        <v>0</v>
      </c>
      <c r="AB363" s="152">
        <f>'2 уровень'!AD1312</f>
        <v>0</v>
      </c>
      <c r="AC363" s="152">
        <f>'2 уровень'!AE1312</f>
        <v>0</v>
      </c>
      <c r="AD363" s="152">
        <f>'2 уровень'!AF1312</f>
        <v>0</v>
      </c>
      <c r="AE363" s="152">
        <f>'2 уровень'!AG1312</f>
        <v>0</v>
      </c>
      <c r="AF363" s="626">
        <f>'2 уровень'!AH1312</f>
        <v>0</v>
      </c>
      <c r="AG363" s="152"/>
      <c r="AH363" s="152"/>
      <c r="AI363" s="1342">
        <f>'2 уровень'!AI1309</f>
        <v>0</v>
      </c>
      <c r="AJ363" s="1349">
        <f>'2 уровень'!AJ1309</f>
        <v>0</v>
      </c>
      <c r="AK363" s="139"/>
      <c r="AL363" s="139"/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</row>
    <row r="364" spans="1:188" ht="45" x14ac:dyDescent="0.25">
      <c r="A364" s="19">
        <v>1</v>
      </c>
      <c r="B364" s="19">
        <f t="shared" si="56"/>
        <v>1</v>
      </c>
      <c r="C364" s="892" t="s">
        <v>352</v>
      </c>
      <c r="D364" s="29">
        <f>'2 уровень'!F1313</f>
        <v>0</v>
      </c>
      <c r="E364" s="29">
        <f>'2 уровень'!G1313</f>
        <v>0</v>
      </c>
      <c r="F364" s="29">
        <f>'2 уровень'!H1313</f>
        <v>0</v>
      </c>
      <c r="G364" s="144">
        <f>'2 уровень'!I1313</f>
        <v>0</v>
      </c>
      <c r="H364" s="158">
        <f>'2 уровень'!J1313</f>
        <v>0</v>
      </c>
      <c r="I364" s="158">
        <f>'2 уровень'!K1313</f>
        <v>0</v>
      </c>
      <c r="J364" s="153">
        <f>'2 уровень'!L1313</f>
        <v>0</v>
      </c>
      <c r="K364" s="153">
        <f>'2 уровень'!M1313</f>
        <v>0</v>
      </c>
      <c r="L364" s="153">
        <f>'2 уровень'!N1313</f>
        <v>0</v>
      </c>
      <c r="M364" s="153">
        <f>'2 уровень'!O1313</f>
        <v>0</v>
      </c>
      <c r="N364" s="153">
        <f>'2 уровень'!P1313</f>
        <v>0</v>
      </c>
      <c r="O364" s="153">
        <f>'2 уровень'!Q1313</f>
        <v>0</v>
      </c>
      <c r="P364" s="152">
        <f>'2 уровень'!R1313</f>
        <v>0</v>
      </c>
      <c r="Q364" s="152">
        <f>'2 уровень'!S1313</f>
        <v>0</v>
      </c>
      <c r="R364" s="152">
        <f>'2 уровень'!T1313</f>
        <v>0</v>
      </c>
      <c r="S364" s="152">
        <f>'2 уровень'!U1313</f>
        <v>0</v>
      </c>
      <c r="T364" s="152">
        <f>'2 уровень'!V1313</f>
        <v>0</v>
      </c>
      <c r="U364" s="152">
        <f>'2 уровень'!W1313</f>
        <v>0</v>
      </c>
      <c r="V364" s="152">
        <f>'2 уровень'!X1313</f>
        <v>0</v>
      </c>
      <c r="W364" s="152">
        <f>'2 уровень'!Y1313</f>
        <v>0</v>
      </c>
      <c r="X364" s="152">
        <f>'2 уровень'!Z1313</f>
        <v>0</v>
      </c>
      <c r="Y364" s="152">
        <f>'2 уровень'!AA1313</f>
        <v>0</v>
      </c>
      <c r="Z364" s="152">
        <f>'2 уровень'!AB1313</f>
        <v>0</v>
      </c>
      <c r="AA364" s="1104">
        <f>'2 уровень'!AC1313</f>
        <v>0</v>
      </c>
      <c r="AB364" s="152">
        <f>'2 уровень'!AD1313</f>
        <v>0</v>
      </c>
      <c r="AC364" s="152">
        <f>'2 уровень'!AE1313</f>
        <v>0</v>
      </c>
      <c r="AD364" s="152">
        <f>'2 уровень'!AF1313</f>
        <v>0</v>
      </c>
      <c r="AE364" s="152">
        <f>'2 уровень'!AG1313</f>
        <v>0</v>
      </c>
      <c r="AF364" s="626">
        <f>'2 уровень'!AH1313</f>
        <v>0</v>
      </c>
      <c r="AG364" s="152"/>
      <c r="AH364" s="152"/>
      <c r="AI364" s="1342">
        <f>'2 уровень'!AI1310</f>
        <v>0</v>
      </c>
      <c r="AJ364" s="1349">
        <f>'2 уровень'!AJ1310</f>
        <v>0</v>
      </c>
      <c r="AK364" s="139"/>
      <c r="AL364" s="139"/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</row>
    <row r="365" spans="1:188" ht="105" x14ac:dyDescent="0.25">
      <c r="A365" s="19">
        <v>1</v>
      </c>
      <c r="B365" s="19">
        <f t="shared" si="56"/>
        <v>1</v>
      </c>
      <c r="C365" s="892" t="s">
        <v>532</v>
      </c>
      <c r="D365" s="29">
        <f>'2 уровень'!F1314</f>
        <v>580</v>
      </c>
      <c r="E365" s="29">
        <f>'2 уровень'!G1314</f>
        <v>435</v>
      </c>
      <c r="F365" s="29">
        <f>'2 уровень'!H1314</f>
        <v>901</v>
      </c>
      <c r="G365" s="144">
        <f>'2 уровень'!I1314</f>
        <v>207.12643678160921</v>
      </c>
      <c r="H365" s="158">
        <f>'2 уровень'!J1314</f>
        <v>0</v>
      </c>
      <c r="I365" s="158">
        <f>'2 уровень'!K1314</f>
        <v>0</v>
      </c>
      <c r="J365" s="153">
        <f>'2 уровень'!L1314</f>
        <v>0</v>
      </c>
      <c r="K365" s="153">
        <f>'2 уровень'!M1314</f>
        <v>0</v>
      </c>
      <c r="L365" s="153">
        <f>'2 уровень'!N1314</f>
        <v>0</v>
      </c>
      <c r="M365" s="153">
        <f>'2 уровень'!O1314</f>
        <v>0</v>
      </c>
      <c r="N365" s="153">
        <f>'2 уровень'!P1314</f>
        <v>0</v>
      </c>
      <c r="O365" s="153">
        <f>'2 уровень'!Q1314</f>
        <v>0</v>
      </c>
      <c r="P365" s="152">
        <f>'2 уровень'!R1314</f>
        <v>0</v>
      </c>
      <c r="Q365" s="152">
        <f>'2 уровень'!S1314</f>
        <v>0</v>
      </c>
      <c r="R365" s="152">
        <f>'2 уровень'!T1314</f>
        <v>0</v>
      </c>
      <c r="S365" s="152">
        <f>'2 уровень'!U1314</f>
        <v>0</v>
      </c>
      <c r="T365" s="152">
        <f>'2 уровень'!V1314</f>
        <v>0</v>
      </c>
      <c r="U365" s="152">
        <f>'2 уровень'!W1314</f>
        <v>0</v>
      </c>
      <c r="V365" s="152">
        <f>'2 уровень'!X1314</f>
        <v>0</v>
      </c>
      <c r="W365" s="152">
        <f>'2 уровень'!Y1314</f>
        <v>0</v>
      </c>
      <c r="X365" s="152">
        <f>'2 уровень'!Z1314</f>
        <v>0</v>
      </c>
      <c r="Y365" s="152">
        <f>'2 уровень'!AA1314</f>
        <v>0</v>
      </c>
      <c r="Z365" s="152">
        <f>'2 уровень'!AB1314</f>
        <v>0</v>
      </c>
      <c r="AA365" s="1104">
        <f>'2 уровень'!AC1314</f>
        <v>0</v>
      </c>
      <c r="AB365" s="152">
        <f>'2 уровень'!AD1314</f>
        <v>0</v>
      </c>
      <c r="AC365" s="152">
        <f>'2 уровень'!AE1314</f>
        <v>0</v>
      </c>
      <c r="AD365" s="152">
        <f>'2 уровень'!AF1314</f>
        <v>0</v>
      </c>
      <c r="AE365" s="152">
        <f>'2 уровень'!AG1314</f>
        <v>0</v>
      </c>
      <c r="AF365" s="626">
        <f>'2 уровень'!AH1314</f>
        <v>0</v>
      </c>
      <c r="AG365" s="152"/>
      <c r="AH365" s="152"/>
      <c r="AI365" s="1342">
        <f>'2 уровень'!AI1311</f>
        <v>0</v>
      </c>
      <c r="AJ365" s="1349">
        <f>'2 уровень'!AJ1311</f>
        <v>0</v>
      </c>
      <c r="AK365" s="139"/>
      <c r="AL365" s="139"/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</row>
    <row r="366" spans="1:188" ht="30" x14ac:dyDescent="0.25">
      <c r="A366" s="19">
        <v>1</v>
      </c>
      <c r="B366" s="19">
        <f t="shared" si="56"/>
        <v>1</v>
      </c>
      <c r="C366" s="892" t="s">
        <v>509</v>
      </c>
      <c r="D366" s="29">
        <f>'2 уровень'!F1315</f>
        <v>1032</v>
      </c>
      <c r="E366" s="29">
        <f>'2 уровень'!G1315</f>
        <v>774</v>
      </c>
      <c r="F366" s="29">
        <f>'2 уровень'!H1315</f>
        <v>529</v>
      </c>
      <c r="G366" s="144">
        <f>'2 уровень'!I1315</f>
        <v>68.346253229974167</v>
      </c>
      <c r="H366" s="158">
        <f>'2 уровень'!J1315</f>
        <v>0</v>
      </c>
      <c r="I366" s="158">
        <f>'2 уровень'!K1315</f>
        <v>0</v>
      </c>
      <c r="J366" s="153">
        <f>'2 уровень'!L1315</f>
        <v>0</v>
      </c>
      <c r="K366" s="153">
        <f>'2 уровень'!M1315</f>
        <v>0</v>
      </c>
      <c r="L366" s="153">
        <f>'2 уровень'!N1315</f>
        <v>0</v>
      </c>
      <c r="M366" s="153">
        <f>'2 уровень'!O1315</f>
        <v>0</v>
      </c>
      <c r="N366" s="153">
        <f>'2 уровень'!P1315</f>
        <v>0</v>
      </c>
      <c r="O366" s="153">
        <f>'2 уровень'!Q1315</f>
        <v>0</v>
      </c>
      <c r="P366" s="152">
        <f>'2 уровень'!R1315</f>
        <v>2139.33527</v>
      </c>
      <c r="Q366" s="152">
        <f>'2 уровень'!S1315</f>
        <v>2139.33527</v>
      </c>
      <c r="R366" s="152">
        <f>'2 уровень'!T1315</f>
        <v>2139.33527</v>
      </c>
      <c r="S366" s="152">
        <f>'2 уровень'!U1315</f>
        <v>2139.33527</v>
      </c>
      <c r="T366" s="152">
        <f>'2 уровень'!V1315</f>
        <v>2139.33527</v>
      </c>
      <c r="U366" s="152">
        <f>'2 уровень'!W1315</f>
        <v>2139.33527</v>
      </c>
      <c r="V366" s="152">
        <f>'2 уровень'!X1315</f>
        <v>2139.33527</v>
      </c>
      <c r="W366" s="152">
        <f>'2 уровень'!Y1315</f>
        <v>2139.33527</v>
      </c>
      <c r="X366" s="152">
        <f>'2 уровень'!Z1315</f>
        <v>2139.33527</v>
      </c>
      <c r="Y366" s="152">
        <f>'2 уровень'!AA1315</f>
        <v>1604.5014524999999</v>
      </c>
      <c r="Z366" s="152">
        <f>'2 уровень'!AB1315</f>
        <v>924.73274000000015</v>
      </c>
      <c r="AA366" s="1104">
        <f>'2 уровень'!AC1315</f>
        <v>0</v>
      </c>
      <c r="AB366" s="152">
        <f>'2 уровень'!AD1315</f>
        <v>0</v>
      </c>
      <c r="AC366" s="152">
        <f>'2 уровень'!AE1315</f>
        <v>-679.76871249999976</v>
      </c>
      <c r="AD366" s="152">
        <f>'2 уровень'!AF1315</f>
        <v>0</v>
      </c>
      <c r="AE366" s="152">
        <f>'2 уровень'!AG1315</f>
        <v>-1.07545</v>
      </c>
      <c r="AF366" s="626">
        <f>'2 уровень'!AH1315</f>
        <v>923.6572900000001</v>
      </c>
      <c r="AG366" s="152">
        <f>Z366/Y366*100</f>
        <v>57.633649290822333</v>
      </c>
      <c r="AH366" s="152">
        <f>AF366/Y366*100</f>
        <v>57.566622240250055</v>
      </c>
      <c r="AI366" s="1342">
        <f>'2 уровень'!AI1312</f>
        <v>0</v>
      </c>
      <c r="AJ366" s="1349">
        <f>'2 уровень'!AJ1312</f>
        <v>0</v>
      </c>
      <c r="AK366" s="139"/>
      <c r="AL366" s="139"/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</row>
    <row r="367" spans="1:188" x14ac:dyDescent="0.25">
      <c r="A367" s="19">
        <v>1</v>
      </c>
      <c r="B367" s="19">
        <f t="shared" si="56"/>
        <v>1</v>
      </c>
      <c r="C367" s="892" t="s">
        <v>510</v>
      </c>
      <c r="D367" s="29">
        <f>'2 уровень'!F1316</f>
        <v>1032</v>
      </c>
      <c r="E367" s="29">
        <f>'2 уровень'!G1316</f>
        <v>774</v>
      </c>
      <c r="F367" s="29">
        <f>'2 уровень'!H1316</f>
        <v>529</v>
      </c>
      <c r="G367" s="144">
        <f>'2 уровень'!I1316</f>
        <v>68.346253229974167</v>
      </c>
      <c r="H367" s="158">
        <f>'2 уровень'!J1316</f>
        <v>0</v>
      </c>
      <c r="I367" s="158">
        <f>'2 уровень'!K1316</f>
        <v>0</v>
      </c>
      <c r="J367" s="153">
        <f>'2 уровень'!L1316</f>
        <v>0</v>
      </c>
      <c r="K367" s="153">
        <f>'2 уровень'!M1316</f>
        <v>0</v>
      </c>
      <c r="L367" s="153">
        <f>'2 уровень'!N1316</f>
        <v>0</v>
      </c>
      <c r="M367" s="153">
        <f>'2 уровень'!O1316</f>
        <v>0</v>
      </c>
      <c r="N367" s="153">
        <f>'2 уровень'!P1316</f>
        <v>0</v>
      </c>
      <c r="O367" s="153">
        <f>'2 уровень'!Q1316</f>
        <v>0</v>
      </c>
      <c r="P367" s="152">
        <f>'2 уровень'!R1316</f>
        <v>0</v>
      </c>
      <c r="Q367" s="152">
        <f>'2 уровень'!S1316</f>
        <v>0</v>
      </c>
      <c r="R367" s="152">
        <f>'2 уровень'!T1316</f>
        <v>0</v>
      </c>
      <c r="S367" s="152">
        <f>'2 уровень'!U1316</f>
        <v>0</v>
      </c>
      <c r="T367" s="152">
        <f>'2 уровень'!V1316</f>
        <v>0</v>
      </c>
      <c r="U367" s="152">
        <f>'2 уровень'!W1316</f>
        <v>0</v>
      </c>
      <c r="V367" s="152">
        <f>'2 уровень'!X1316</f>
        <v>0</v>
      </c>
      <c r="W367" s="152">
        <f>'2 уровень'!Y1316</f>
        <v>0</v>
      </c>
      <c r="X367" s="152">
        <f>'2 уровень'!Z1316</f>
        <v>0</v>
      </c>
      <c r="Y367" s="152">
        <f>'2 уровень'!AA1316</f>
        <v>0</v>
      </c>
      <c r="Z367" s="152">
        <f>'2 уровень'!AB1316</f>
        <v>0</v>
      </c>
      <c r="AA367" s="1104">
        <f>'2 уровень'!AC1316</f>
        <v>0</v>
      </c>
      <c r="AB367" s="152">
        <f>'2 уровень'!AD1316</f>
        <v>0</v>
      </c>
      <c r="AC367" s="152">
        <f>'2 уровень'!AE1316</f>
        <v>0</v>
      </c>
      <c r="AD367" s="152">
        <f>'2 уровень'!AF1316</f>
        <v>0</v>
      </c>
      <c r="AE367" s="152">
        <f>'2 уровень'!AG1316</f>
        <v>0</v>
      </c>
      <c r="AF367" s="626">
        <f>'2 уровень'!AH1316</f>
        <v>0</v>
      </c>
      <c r="AG367" s="152"/>
      <c r="AH367" s="152"/>
      <c r="AI367" s="1342">
        <f>'2 уровень'!AI1313</f>
        <v>0</v>
      </c>
      <c r="AJ367" s="1349">
        <f>'2 уровень'!AJ1313</f>
        <v>0</v>
      </c>
      <c r="AK367" s="139"/>
      <c r="AL367" s="139"/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</row>
    <row r="368" spans="1:188" ht="30" x14ac:dyDescent="0.25">
      <c r="B368" s="19">
        <f t="shared" si="56"/>
        <v>1</v>
      </c>
      <c r="C368" s="892" t="s">
        <v>511</v>
      </c>
      <c r="D368" s="29">
        <f>'2 уровень'!F1317</f>
        <v>0</v>
      </c>
      <c r="E368" s="29">
        <f>'2 уровень'!G1317</f>
        <v>0</v>
      </c>
      <c r="F368" s="29">
        <f>'2 уровень'!H1317</f>
        <v>1</v>
      </c>
      <c r="G368" s="144">
        <f>'2 уровень'!I1317</f>
        <v>0</v>
      </c>
      <c r="H368" s="158">
        <f>'2 уровень'!J1317</f>
        <v>0</v>
      </c>
      <c r="I368" s="158">
        <f>'2 уровень'!K1317</f>
        <v>0</v>
      </c>
      <c r="J368" s="153">
        <f>'2 уровень'!L1317</f>
        <v>0</v>
      </c>
      <c r="K368" s="153">
        <f>'2 уровень'!M1317</f>
        <v>0</v>
      </c>
      <c r="L368" s="153">
        <f>'2 уровень'!N1317</f>
        <v>0</v>
      </c>
      <c r="M368" s="153">
        <f>'2 уровень'!O1317</f>
        <v>0</v>
      </c>
      <c r="N368" s="153">
        <f>'2 уровень'!P1317</f>
        <v>0</v>
      </c>
      <c r="O368" s="153">
        <f>'2 уровень'!Q1317</f>
        <v>0</v>
      </c>
      <c r="P368" s="152">
        <f>'2 уровень'!R1317</f>
        <v>0</v>
      </c>
      <c r="Q368" s="152">
        <f>'2 уровень'!S1317</f>
        <v>0</v>
      </c>
      <c r="R368" s="152">
        <f>'2 уровень'!T1317</f>
        <v>0</v>
      </c>
      <c r="S368" s="152">
        <f>'2 уровень'!U1317</f>
        <v>0</v>
      </c>
      <c r="T368" s="152">
        <f>'2 уровень'!V1317</f>
        <v>0</v>
      </c>
      <c r="U368" s="152">
        <f>'2 уровень'!W1317</f>
        <v>0</v>
      </c>
      <c r="V368" s="152">
        <f>'2 уровень'!X1317</f>
        <v>0</v>
      </c>
      <c r="W368" s="152">
        <f>'2 уровень'!Y1317</f>
        <v>0</v>
      </c>
      <c r="X368" s="152">
        <f>'2 уровень'!Z1317</f>
        <v>0</v>
      </c>
      <c r="Y368" s="152">
        <f>'2 уровень'!AA1317</f>
        <v>0</v>
      </c>
      <c r="Z368" s="152">
        <f>'2 уровень'!AB1317</f>
        <v>0</v>
      </c>
      <c r="AA368" s="1104">
        <f>'2 уровень'!AC1317</f>
        <v>0</v>
      </c>
      <c r="AB368" s="152">
        <f>'2 уровень'!AD1317</f>
        <v>0</v>
      </c>
      <c r="AC368" s="152">
        <f>'2 уровень'!AE1317</f>
        <v>0</v>
      </c>
      <c r="AD368" s="152">
        <f>'2 уровень'!AF1317</f>
        <v>0</v>
      </c>
      <c r="AE368" s="152">
        <f>'2 уровень'!AG1317</f>
        <v>0</v>
      </c>
      <c r="AF368" s="626">
        <f>'2 уровень'!AH1317</f>
        <v>0</v>
      </c>
      <c r="AG368" s="152"/>
      <c r="AH368" s="152"/>
      <c r="AI368" s="1342"/>
      <c r="AJ368" s="1349"/>
      <c r="AK368" s="139"/>
      <c r="AL368" s="139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</row>
    <row r="369" spans="1:188" ht="29.25" x14ac:dyDescent="0.25">
      <c r="B369" s="19">
        <f t="shared" si="56"/>
        <v>1</v>
      </c>
      <c r="C369" s="889" t="s">
        <v>360</v>
      </c>
      <c r="D369" s="29">
        <f>'2 уровень'!F1318</f>
        <v>5371.0638297872338</v>
      </c>
      <c r="E369" s="29">
        <f>'2 уровень'!G1318</f>
        <v>4024.1312056737588</v>
      </c>
      <c r="F369" s="29">
        <f>'2 уровень'!H1318</f>
        <v>4000.7765957446804</v>
      </c>
      <c r="G369" s="144">
        <f>'2 уровень'!I1318</f>
        <v>99.419635972700149</v>
      </c>
      <c r="H369" s="158">
        <f>'2 уровень'!J1318</f>
        <v>0</v>
      </c>
      <c r="I369" s="158">
        <f>'2 уровень'!K1318</f>
        <v>0</v>
      </c>
      <c r="J369" s="153">
        <f>'2 уровень'!L1318</f>
        <v>0</v>
      </c>
      <c r="K369" s="153">
        <f>'2 уровень'!M1318</f>
        <v>0</v>
      </c>
      <c r="L369" s="153">
        <f>'2 уровень'!N1318</f>
        <v>0</v>
      </c>
      <c r="M369" s="153">
        <f>'2 уровень'!O1318</f>
        <v>0</v>
      </c>
      <c r="N369" s="153">
        <f>'2 уровень'!P1318</f>
        <v>0</v>
      </c>
      <c r="O369" s="153">
        <f>'2 уровень'!Q1318</f>
        <v>0</v>
      </c>
      <c r="P369" s="29">
        <f>'2 уровень'!R1318</f>
        <v>0</v>
      </c>
      <c r="Q369" s="29">
        <f>'2 уровень'!S1318</f>
        <v>0</v>
      </c>
      <c r="R369" s="29">
        <f>'2 уровень'!T1318</f>
        <v>0</v>
      </c>
      <c r="S369" s="29">
        <f>'2 уровень'!U1318</f>
        <v>0</v>
      </c>
      <c r="T369" s="29">
        <f>'2 уровень'!V1318</f>
        <v>0</v>
      </c>
      <c r="U369" s="29">
        <f>'2 уровень'!W1318</f>
        <v>0</v>
      </c>
      <c r="V369" s="29">
        <f>'2 уровень'!X1318</f>
        <v>0</v>
      </c>
      <c r="W369" s="29">
        <f>'2 уровень'!Y1318</f>
        <v>0</v>
      </c>
      <c r="X369" s="29">
        <f>'2 уровень'!Z1318</f>
        <v>0</v>
      </c>
      <c r="Y369" s="29">
        <f>'2 уровень'!AA1318</f>
        <v>0</v>
      </c>
      <c r="Z369" s="29">
        <f>'2 уровень'!AB1318</f>
        <v>0</v>
      </c>
      <c r="AA369" s="29">
        <f>'2 уровень'!AC1318</f>
        <v>0</v>
      </c>
      <c r="AB369" s="29">
        <f>'2 уровень'!AD1318</f>
        <v>0</v>
      </c>
      <c r="AC369" s="29">
        <f>'2 уровень'!AE1318</f>
        <v>0</v>
      </c>
      <c r="AD369" s="29">
        <f>'2 уровень'!AF1318</f>
        <v>0</v>
      </c>
      <c r="AE369" s="29">
        <f>'2 уровень'!AG1318</f>
        <v>0</v>
      </c>
      <c r="AF369" s="29">
        <f>'2 уровень'!AH1318</f>
        <v>0</v>
      </c>
      <c r="AG369" s="152"/>
      <c r="AH369" s="152"/>
      <c r="AI369" s="1342"/>
      <c r="AJ369" s="1349"/>
      <c r="AK369" s="139"/>
      <c r="AL369" s="139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</row>
    <row r="370" spans="1:188" x14ac:dyDescent="0.25">
      <c r="B370" s="19">
        <f t="shared" si="56"/>
        <v>1</v>
      </c>
      <c r="C370" s="892" t="s">
        <v>375</v>
      </c>
      <c r="D370" s="29">
        <f>'2 уровень'!F1319</f>
        <v>100</v>
      </c>
      <c r="E370" s="29">
        <f>'2 уровень'!G1319</f>
        <v>75</v>
      </c>
      <c r="F370" s="29">
        <f>'2 уровень'!H1319</f>
        <v>1</v>
      </c>
      <c r="G370" s="144">
        <f>'2 уровень'!I1319</f>
        <v>1.3333333333333335</v>
      </c>
      <c r="H370" s="158">
        <f>'2 уровень'!J1319</f>
        <v>0</v>
      </c>
      <c r="I370" s="158">
        <f>'2 уровень'!K1319</f>
        <v>0</v>
      </c>
      <c r="J370" s="153">
        <f>'2 уровень'!L1319</f>
        <v>0</v>
      </c>
      <c r="K370" s="153">
        <f>'2 уровень'!M1319</f>
        <v>0</v>
      </c>
      <c r="L370" s="153">
        <f>'2 уровень'!N1319</f>
        <v>0</v>
      </c>
      <c r="M370" s="153">
        <f>'2 уровень'!O1319</f>
        <v>0</v>
      </c>
      <c r="N370" s="153">
        <f>'2 уровень'!P1319</f>
        <v>0</v>
      </c>
      <c r="O370" s="153">
        <f>'2 уровень'!Q1319</f>
        <v>0</v>
      </c>
      <c r="P370" s="152">
        <f>'2 уровень'!R1319</f>
        <v>0</v>
      </c>
      <c r="Q370" s="152">
        <f>'2 уровень'!S1319</f>
        <v>0</v>
      </c>
      <c r="R370" s="152">
        <f>'2 уровень'!T1319</f>
        <v>0</v>
      </c>
      <c r="S370" s="152">
        <f>'2 уровень'!U1319</f>
        <v>0</v>
      </c>
      <c r="T370" s="152">
        <f>'2 уровень'!V1319</f>
        <v>0</v>
      </c>
      <c r="U370" s="152">
        <f>'2 уровень'!W1319</f>
        <v>0</v>
      </c>
      <c r="V370" s="152">
        <f>'2 уровень'!X1319</f>
        <v>0</v>
      </c>
      <c r="W370" s="152">
        <f>'2 уровень'!Y1319</f>
        <v>0</v>
      </c>
      <c r="X370" s="152">
        <f>'2 уровень'!Z1319</f>
        <v>0</v>
      </c>
      <c r="Y370" s="152">
        <f>'2 уровень'!AA1319</f>
        <v>0</v>
      </c>
      <c r="Z370" s="152">
        <f>'2 уровень'!AB1319</f>
        <v>0</v>
      </c>
      <c r="AA370" s="1104">
        <f>'2 уровень'!AC1319</f>
        <v>0</v>
      </c>
      <c r="AB370" s="152">
        <f>'2 уровень'!AD1319</f>
        <v>0</v>
      </c>
      <c r="AC370" s="152">
        <f>'2 уровень'!AE1319</f>
        <v>0</v>
      </c>
      <c r="AD370" s="152">
        <f>'2 уровень'!AF1319</f>
        <v>0</v>
      </c>
      <c r="AE370" s="152">
        <f>'2 уровень'!AG1319</f>
        <v>0</v>
      </c>
      <c r="AF370" s="626">
        <f>'2 уровень'!AH1319</f>
        <v>0</v>
      </c>
      <c r="AG370" s="152"/>
      <c r="AH370" s="152"/>
      <c r="AI370" s="1342"/>
      <c r="AJ370" s="1349"/>
      <c r="AK370" s="139"/>
      <c r="AL370" s="139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</row>
    <row r="371" spans="1:188" ht="29.25" x14ac:dyDescent="0.25">
      <c r="B371" s="19">
        <f t="shared" si="56"/>
        <v>1</v>
      </c>
      <c r="C371" s="889" t="s">
        <v>376</v>
      </c>
      <c r="D371" s="29">
        <f>'2 уровень'!F1320</f>
        <v>5221.0638297872338</v>
      </c>
      <c r="E371" s="29">
        <f>'2 уровень'!G1320</f>
        <v>3915.7978723404258</v>
      </c>
      <c r="F371" s="29">
        <f>'2 уровень'!H1320</f>
        <v>3992.7765957446804</v>
      </c>
      <c r="G371" s="144">
        <f>'2 уровень'!I1320</f>
        <v>101.96585027914746</v>
      </c>
      <c r="H371" s="158">
        <f>'2 уровень'!J1320</f>
        <v>0</v>
      </c>
      <c r="I371" s="158">
        <f>'2 уровень'!K1320</f>
        <v>0</v>
      </c>
      <c r="J371" s="153">
        <f>'2 уровень'!L1320</f>
        <v>0</v>
      </c>
      <c r="K371" s="153">
        <f>'2 уровень'!M1320</f>
        <v>0</v>
      </c>
      <c r="L371" s="153">
        <f>'2 уровень'!N1320</f>
        <v>0</v>
      </c>
      <c r="M371" s="153">
        <f>'2 уровень'!O1320</f>
        <v>0</v>
      </c>
      <c r="N371" s="153">
        <f>'2 уровень'!P1320</f>
        <v>0</v>
      </c>
      <c r="O371" s="153">
        <f>'2 уровень'!Q1320</f>
        <v>0</v>
      </c>
      <c r="P371" s="152">
        <f>'2 уровень'!R1320</f>
        <v>0</v>
      </c>
      <c r="Q371" s="152">
        <f>'2 уровень'!S1320</f>
        <v>0</v>
      </c>
      <c r="R371" s="152">
        <f>'2 уровень'!T1320</f>
        <v>0</v>
      </c>
      <c r="S371" s="152">
        <f>'2 уровень'!U1320</f>
        <v>0</v>
      </c>
      <c r="T371" s="152">
        <f>'2 уровень'!V1320</f>
        <v>0</v>
      </c>
      <c r="U371" s="152">
        <f>'2 уровень'!W1320</f>
        <v>0</v>
      </c>
      <c r="V371" s="152">
        <f>'2 уровень'!X1320</f>
        <v>0</v>
      </c>
      <c r="W371" s="152">
        <f>'2 уровень'!Y1320</f>
        <v>0</v>
      </c>
      <c r="X371" s="152">
        <f>'2 уровень'!Z1320</f>
        <v>0</v>
      </c>
      <c r="Y371" s="152">
        <f>'2 уровень'!AA1320</f>
        <v>0</v>
      </c>
      <c r="Z371" s="152">
        <f>'2 уровень'!AB1320</f>
        <v>0</v>
      </c>
      <c r="AA371" s="1104">
        <f>'2 уровень'!AC1320</f>
        <v>0</v>
      </c>
      <c r="AB371" s="152">
        <f>'2 уровень'!AD1320</f>
        <v>0</v>
      </c>
      <c r="AC371" s="152">
        <f>'2 уровень'!AE1320</f>
        <v>0</v>
      </c>
      <c r="AD371" s="152">
        <f>'2 уровень'!AF1320</f>
        <v>0</v>
      </c>
      <c r="AE371" s="152">
        <f>'2 уровень'!AG1320</f>
        <v>0</v>
      </c>
      <c r="AF371" s="626">
        <f>'2 уровень'!AH1320</f>
        <v>0</v>
      </c>
      <c r="AG371" s="152"/>
      <c r="AH371" s="152"/>
      <c r="AI371" s="1342"/>
      <c r="AJ371" s="1349"/>
      <c r="AK371" s="139"/>
      <c r="AL371" s="139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</row>
    <row r="372" spans="1:188" x14ac:dyDescent="0.25">
      <c r="A372" s="19">
        <v>1</v>
      </c>
      <c r="B372" s="19">
        <f t="shared" si="56"/>
        <v>1</v>
      </c>
      <c r="C372" s="890" t="s">
        <v>377</v>
      </c>
      <c r="D372" s="29">
        <f>'2 уровень'!F1321</f>
        <v>49078</v>
      </c>
      <c r="E372" s="29">
        <f>'2 уровень'!G1321</f>
        <v>36808.5</v>
      </c>
      <c r="F372" s="29">
        <f>'2 уровень'!H1321</f>
        <v>37532.1</v>
      </c>
      <c r="G372" s="144">
        <f>'2 уровень'!I1321</f>
        <v>101.96585027914749</v>
      </c>
      <c r="H372" s="158">
        <f>'2 уровень'!J1321</f>
        <v>0</v>
      </c>
      <c r="I372" s="158">
        <f>'2 уровень'!K1321</f>
        <v>0</v>
      </c>
      <c r="J372" s="153">
        <f>'2 уровень'!L1321</f>
        <v>0</v>
      </c>
      <c r="K372" s="153">
        <f>'2 уровень'!M1321</f>
        <v>0</v>
      </c>
      <c r="L372" s="153">
        <f>'2 уровень'!N1321</f>
        <v>0</v>
      </c>
      <c r="M372" s="153">
        <f>'2 уровень'!O1321</f>
        <v>0</v>
      </c>
      <c r="N372" s="153">
        <f>'2 уровень'!P1321</f>
        <v>0</v>
      </c>
      <c r="O372" s="153">
        <f>'2 уровень'!Q1321</f>
        <v>0</v>
      </c>
      <c r="P372" s="152">
        <f>'2 уровень'!R1321</f>
        <v>0</v>
      </c>
      <c r="Q372" s="152">
        <f>'2 уровень'!S1321</f>
        <v>0</v>
      </c>
      <c r="R372" s="152">
        <f>'2 уровень'!T1321</f>
        <v>0</v>
      </c>
      <c r="S372" s="152">
        <f>'2 уровень'!U1321</f>
        <v>0</v>
      </c>
      <c r="T372" s="152">
        <f>'2 уровень'!V1321</f>
        <v>0</v>
      </c>
      <c r="U372" s="152">
        <f>'2 уровень'!W1321</f>
        <v>0</v>
      </c>
      <c r="V372" s="152">
        <f>'2 уровень'!X1321</f>
        <v>0</v>
      </c>
      <c r="W372" s="152">
        <f>'2 уровень'!Y1321</f>
        <v>0</v>
      </c>
      <c r="X372" s="152">
        <f>'2 уровень'!Z1321</f>
        <v>0</v>
      </c>
      <c r="Y372" s="152">
        <f>'2 уровень'!AA1321</f>
        <v>0</v>
      </c>
      <c r="Z372" s="152">
        <f>'2 уровень'!AB1321</f>
        <v>0</v>
      </c>
      <c r="AA372" s="1104">
        <f>'2 уровень'!AC1321</f>
        <v>0</v>
      </c>
      <c r="AB372" s="152">
        <f>'2 уровень'!AD1321</f>
        <v>0</v>
      </c>
      <c r="AC372" s="152">
        <f>'2 уровень'!AE1321</f>
        <v>0</v>
      </c>
      <c r="AD372" s="152">
        <f>'2 уровень'!AF1321</f>
        <v>0</v>
      </c>
      <c r="AE372" s="152">
        <f>'2 уровень'!AG1321</f>
        <v>0</v>
      </c>
      <c r="AF372" s="626">
        <f>'2 уровень'!AH1321</f>
        <v>0</v>
      </c>
      <c r="AG372" s="152"/>
      <c r="AH372" s="152"/>
      <c r="AI372" s="1342">
        <f>'2 уровень'!AI1318</f>
        <v>0</v>
      </c>
      <c r="AJ372" s="1349">
        <f>'2 уровень'!AJ1318</f>
        <v>0</v>
      </c>
      <c r="AK372" s="139"/>
      <c r="AL372" s="139"/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</row>
    <row r="373" spans="1:188" ht="30" x14ac:dyDescent="0.25">
      <c r="B373" s="19">
        <f t="shared" si="56"/>
        <v>1</v>
      </c>
      <c r="C373" s="890" t="s">
        <v>564</v>
      </c>
      <c r="D373" s="29">
        <f>'2 уровень'!F1322</f>
        <v>50</v>
      </c>
      <c r="E373" s="29">
        <f>'2 уровень'!G1322</f>
        <v>33.333333333333336</v>
      </c>
      <c r="F373" s="29">
        <f>'2 уровень'!H1322</f>
        <v>7</v>
      </c>
      <c r="G373" s="144">
        <f>'2 уровень'!I1322</f>
        <v>21</v>
      </c>
      <c r="H373" s="158"/>
      <c r="I373" s="158"/>
      <c r="J373" s="153"/>
      <c r="K373" s="153"/>
      <c r="L373" s="153"/>
      <c r="M373" s="153"/>
      <c r="N373" s="153"/>
      <c r="O373" s="153"/>
      <c r="P373" s="152">
        <f>'2 уровень'!R1322</f>
        <v>0</v>
      </c>
      <c r="Q373" s="152">
        <f>'2 уровень'!S1322</f>
        <v>0</v>
      </c>
      <c r="R373" s="152">
        <f>'2 уровень'!T1322</f>
        <v>0</v>
      </c>
      <c r="S373" s="152">
        <f>'2 уровень'!U1322</f>
        <v>1545.8117999999999</v>
      </c>
      <c r="T373" s="152">
        <f>'2 уровень'!V1322</f>
        <v>1545.8117999999999</v>
      </c>
      <c r="U373" s="152">
        <f>'2 уровень'!W1322</f>
        <v>1545.8117999999999</v>
      </c>
      <c r="V373" s="152">
        <f>'2 уровень'!X1322</f>
        <v>1545.8117999999999</v>
      </c>
      <c r="W373" s="152">
        <f>'2 уровень'!Y1322</f>
        <v>1545.8117999999999</v>
      </c>
      <c r="X373" s="152">
        <f>'2 уровень'!Z1322</f>
        <v>1545.8117999999999</v>
      </c>
      <c r="Y373" s="152">
        <f>'2 уровень'!AA1322</f>
        <v>1030.5412000000001</v>
      </c>
      <c r="Z373" s="152">
        <f>'2 уровень'!AB1322</f>
        <v>155.46957999999998</v>
      </c>
      <c r="AA373" s="1104">
        <f>'2 уровень'!AC1322</f>
        <v>0</v>
      </c>
      <c r="AB373" s="152">
        <f>'2 уровень'!AD1322</f>
        <v>0</v>
      </c>
      <c r="AC373" s="152">
        <f>'2 уровень'!AE1322</f>
        <v>-875.07162000000017</v>
      </c>
      <c r="AD373" s="152">
        <f>'2 уровень'!AF1322</f>
        <v>0</v>
      </c>
      <c r="AE373" s="152">
        <f>'2 уровень'!AG1322</f>
        <v>0</v>
      </c>
      <c r="AF373" s="626">
        <f>'2 уровень'!AH1322</f>
        <v>155.46957999999998</v>
      </c>
      <c r="AG373" s="152">
        <f>Z373/Y373*100</f>
        <v>15.086207130777495</v>
      </c>
      <c r="AH373" s="152">
        <f>AF373/Y373*100</f>
        <v>15.086207130777495</v>
      </c>
      <c r="AI373" s="1342"/>
      <c r="AJ373" s="1349"/>
      <c r="AK373" s="139"/>
      <c r="AL373" s="139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</row>
    <row r="374" spans="1:188" ht="29.25" x14ac:dyDescent="0.25">
      <c r="A374" s="19">
        <v>1</v>
      </c>
      <c r="B374" s="19">
        <f t="shared" si="56"/>
        <v>1</v>
      </c>
      <c r="C374" s="889" t="s">
        <v>353</v>
      </c>
      <c r="D374" s="29">
        <f>'2 уровень'!F1323</f>
        <v>6028</v>
      </c>
      <c r="E374" s="29">
        <f>'2 уровень'!G1323</f>
        <v>4521</v>
      </c>
      <c r="F374" s="29">
        <f>'2 уровень'!H1323</f>
        <v>2646</v>
      </c>
      <c r="G374" s="144">
        <f>'2 уровень'!I1323</f>
        <v>58.52687458526875</v>
      </c>
      <c r="H374" s="158">
        <f>'2 уровень'!J1323</f>
        <v>0</v>
      </c>
      <c r="I374" s="158">
        <f>'2 уровень'!K1323</f>
        <v>0</v>
      </c>
      <c r="J374" s="153">
        <f>'2 уровень'!L1323</f>
        <v>0</v>
      </c>
      <c r="K374" s="153">
        <f>'2 уровень'!M1323</f>
        <v>0</v>
      </c>
      <c r="L374" s="153">
        <f>'2 уровень'!N1323</f>
        <v>0</v>
      </c>
      <c r="M374" s="153">
        <f>'2 уровень'!O1323</f>
        <v>0</v>
      </c>
      <c r="N374" s="153">
        <f>'2 уровень'!P1323</f>
        <v>0</v>
      </c>
      <c r="O374" s="153">
        <f>'2 уровень'!Q1323</f>
        <v>0</v>
      </c>
      <c r="P374" s="152">
        <f>'2 уровень'!R1323</f>
        <v>0</v>
      </c>
      <c r="Q374" s="152">
        <f>'2 уровень'!S1323</f>
        <v>0</v>
      </c>
      <c r="R374" s="152">
        <f>'2 уровень'!T1323</f>
        <v>0</v>
      </c>
      <c r="S374" s="152">
        <f>'2 уровень'!U1323</f>
        <v>0</v>
      </c>
      <c r="T374" s="152">
        <f>'2 уровень'!V1323</f>
        <v>0</v>
      </c>
      <c r="U374" s="152">
        <f>'2 уровень'!W1323</f>
        <v>0</v>
      </c>
      <c r="V374" s="152">
        <f>'2 уровень'!X1323</f>
        <v>0</v>
      </c>
      <c r="W374" s="152">
        <f>'2 уровень'!Y1323</f>
        <v>0</v>
      </c>
      <c r="X374" s="152">
        <f>'2 уровень'!Z1323</f>
        <v>0</v>
      </c>
      <c r="Y374" s="152">
        <f>'2 уровень'!AA1323</f>
        <v>0</v>
      </c>
      <c r="Z374" s="152">
        <f>'2 уровень'!AB1323</f>
        <v>0</v>
      </c>
      <c r="AA374" s="1104">
        <f>'2 уровень'!AC1323</f>
        <v>0</v>
      </c>
      <c r="AB374" s="152">
        <f>'2 уровень'!AD1323</f>
        <v>0</v>
      </c>
      <c r="AC374" s="152">
        <f>'2 уровень'!AE1323</f>
        <v>0</v>
      </c>
      <c r="AD374" s="152">
        <f>'2 уровень'!AF1323</f>
        <v>0</v>
      </c>
      <c r="AE374" s="152">
        <f>'2 уровень'!AG1323</f>
        <v>0</v>
      </c>
      <c r="AF374" s="626">
        <f>'2 уровень'!AH1323</f>
        <v>0</v>
      </c>
      <c r="AG374" s="152"/>
      <c r="AH374" s="152"/>
      <c r="AI374" s="1342">
        <f>'2 уровень'!AI1319</f>
        <v>0</v>
      </c>
      <c r="AJ374" s="1349">
        <f>'2 уровень'!AJ1319</f>
        <v>0</v>
      </c>
      <c r="AK374" s="139"/>
      <c r="AL374" s="139"/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</row>
    <row r="375" spans="1:188" ht="29.25" x14ac:dyDescent="0.25">
      <c r="A375" s="19">
        <v>1</v>
      </c>
      <c r="B375" s="19">
        <f t="shared" si="56"/>
        <v>1</v>
      </c>
      <c r="C375" s="889" t="s">
        <v>201</v>
      </c>
      <c r="D375" s="29">
        <f>'2 уровень'!F1324</f>
        <v>700</v>
      </c>
      <c r="E375" s="29">
        <f>'2 уровень'!G1324</f>
        <v>525</v>
      </c>
      <c r="F375" s="29">
        <f>'2 уровень'!H1324</f>
        <v>603</v>
      </c>
      <c r="G375" s="144">
        <f>'2 уровень'!I1324</f>
        <v>114.85714285714286</v>
      </c>
      <c r="H375" s="158">
        <f>'2 уровень'!J1324</f>
        <v>0</v>
      </c>
      <c r="I375" s="158">
        <f>'2 уровень'!K1324</f>
        <v>0</v>
      </c>
      <c r="J375" s="153">
        <f>'2 уровень'!L1324</f>
        <v>0</v>
      </c>
      <c r="K375" s="153">
        <f>'2 уровень'!M1324</f>
        <v>0</v>
      </c>
      <c r="L375" s="153">
        <f>'2 уровень'!N1324</f>
        <v>0</v>
      </c>
      <c r="M375" s="153">
        <f>'2 уровень'!O1324</f>
        <v>0</v>
      </c>
      <c r="N375" s="153">
        <f>'2 уровень'!P1324</f>
        <v>0</v>
      </c>
      <c r="O375" s="153">
        <f>'2 уровень'!Q1324</f>
        <v>0</v>
      </c>
      <c r="P375" s="152">
        <f>'2 уровень'!R1324</f>
        <v>0</v>
      </c>
      <c r="Q375" s="152">
        <f>'2 уровень'!S1324</f>
        <v>0</v>
      </c>
      <c r="R375" s="152">
        <f>'2 уровень'!T1324</f>
        <v>0</v>
      </c>
      <c r="S375" s="152">
        <f>'2 уровень'!U1324</f>
        <v>0</v>
      </c>
      <c r="T375" s="152">
        <f>'2 уровень'!V1324</f>
        <v>0</v>
      </c>
      <c r="U375" s="152">
        <f>'2 уровень'!W1324</f>
        <v>0</v>
      </c>
      <c r="V375" s="152">
        <f>'2 уровень'!X1324</f>
        <v>0</v>
      </c>
      <c r="W375" s="152">
        <f>'2 уровень'!Y1324</f>
        <v>0</v>
      </c>
      <c r="X375" s="152">
        <f>'2 уровень'!Z1324</f>
        <v>0</v>
      </c>
      <c r="Y375" s="152">
        <f>'2 уровень'!AA1324</f>
        <v>0</v>
      </c>
      <c r="Z375" s="152">
        <f>'2 уровень'!AB1324</f>
        <v>0</v>
      </c>
      <c r="AA375" s="1104">
        <f>'2 уровень'!AC1324</f>
        <v>0</v>
      </c>
      <c r="AB375" s="152">
        <f>'2 уровень'!AD1324</f>
        <v>0</v>
      </c>
      <c r="AC375" s="152">
        <f>'2 уровень'!AE1324</f>
        <v>0</v>
      </c>
      <c r="AD375" s="152">
        <f>'2 уровень'!AF1324</f>
        <v>0</v>
      </c>
      <c r="AE375" s="152">
        <f>'2 уровень'!AG1324</f>
        <v>0</v>
      </c>
      <c r="AF375" s="626">
        <f>'2 уровень'!AH1324</f>
        <v>0</v>
      </c>
      <c r="AG375" s="152"/>
      <c r="AH375" s="152"/>
      <c r="AI375" s="1342">
        <f>'2 уровень'!AI1320</f>
        <v>0</v>
      </c>
      <c r="AJ375" s="1349">
        <f>'2 уровень'!AJ1320</f>
        <v>0</v>
      </c>
      <c r="AK375" s="139"/>
      <c r="AL375" s="139"/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</row>
    <row r="376" spans="1:188" ht="75" x14ac:dyDescent="0.25">
      <c r="A376" s="19">
        <v>1</v>
      </c>
      <c r="B376" s="19">
        <f t="shared" si="56"/>
        <v>1</v>
      </c>
      <c r="C376" s="892" t="s">
        <v>361</v>
      </c>
      <c r="D376" s="29">
        <f>'2 уровень'!F1325</f>
        <v>470</v>
      </c>
      <c r="E376" s="29">
        <f>'2 уровень'!G1325</f>
        <v>352.5</v>
      </c>
      <c r="F376" s="29">
        <f>'2 уровень'!H1325</f>
        <v>609</v>
      </c>
      <c r="G376" s="144">
        <f>'2 уровень'!I1325</f>
        <v>172.76595744680853</v>
      </c>
      <c r="H376" s="158">
        <f>'2 уровень'!J1325</f>
        <v>0</v>
      </c>
      <c r="I376" s="158">
        <f>'2 уровень'!K1325</f>
        <v>0</v>
      </c>
      <c r="J376" s="153">
        <f>'2 уровень'!L1325</f>
        <v>0</v>
      </c>
      <c r="K376" s="153">
        <f>'2 уровень'!M1325</f>
        <v>0</v>
      </c>
      <c r="L376" s="153">
        <f>'2 уровень'!N1325</f>
        <v>0</v>
      </c>
      <c r="M376" s="153">
        <f>'2 уровень'!O1325</f>
        <v>0</v>
      </c>
      <c r="N376" s="153">
        <f>'2 уровень'!P1325</f>
        <v>0</v>
      </c>
      <c r="O376" s="153">
        <f>'2 уровень'!Q1325</f>
        <v>0</v>
      </c>
      <c r="P376" s="152">
        <f>'2 уровень'!R1325</f>
        <v>0</v>
      </c>
      <c r="Q376" s="152">
        <f>'2 уровень'!S1325</f>
        <v>0</v>
      </c>
      <c r="R376" s="152">
        <f>'2 уровень'!T1325</f>
        <v>0</v>
      </c>
      <c r="S376" s="152">
        <f>'2 уровень'!U1325</f>
        <v>0</v>
      </c>
      <c r="T376" s="152">
        <f>'2 уровень'!V1325</f>
        <v>0</v>
      </c>
      <c r="U376" s="152">
        <f>'2 уровень'!W1325</f>
        <v>0</v>
      </c>
      <c r="V376" s="152">
        <f>'2 уровень'!X1325</f>
        <v>0</v>
      </c>
      <c r="W376" s="152">
        <f>'2 уровень'!Y1325</f>
        <v>0</v>
      </c>
      <c r="X376" s="152">
        <f>'2 уровень'!Z1325</f>
        <v>0</v>
      </c>
      <c r="Y376" s="152">
        <f>'2 уровень'!AA1325</f>
        <v>0</v>
      </c>
      <c r="Z376" s="152">
        <f>'2 уровень'!AB1325</f>
        <v>0</v>
      </c>
      <c r="AA376" s="1104">
        <f>'2 уровень'!AC1325</f>
        <v>0</v>
      </c>
      <c r="AB376" s="152">
        <f>'2 уровень'!AD1325</f>
        <v>0</v>
      </c>
      <c r="AC376" s="152">
        <f>'2 уровень'!AE1325</f>
        <v>0</v>
      </c>
      <c r="AD376" s="152">
        <f>'2 уровень'!AF1325</f>
        <v>0</v>
      </c>
      <c r="AE376" s="152">
        <f>'2 уровень'!AG1325</f>
        <v>0</v>
      </c>
      <c r="AF376" s="626">
        <f>'2 уровень'!AH1325</f>
        <v>0</v>
      </c>
      <c r="AG376" s="152"/>
      <c r="AH376" s="152"/>
      <c r="AI376" s="1342">
        <f>'2 уровень'!AI1321</f>
        <v>0</v>
      </c>
      <c r="AJ376" s="1349">
        <f>'2 уровень'!AJ1321</f>
        <v>0</v>
      </c>
      <c r="AK376" s="139"/>
      <c r="AL376" s="139"/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</row>
    <row r="377" spans="1:188" x14ac:dyDescent="0.25">
      <c r="A377" s="19">
        <v>1</v>
      </c>
      <c r="B377" s="19">
        <f t="shared" si="56"/>
        <v>1</v>
      </c>
      <c r="C377" s="895" t="s">
        <v>234</v>
      </c>
      <c r="D377" s="29">
        <f>'2 уровень'!F1326</f>
        <v>3067</v>
      </c>
      <c r="E377" s="29">
        <f>'2 уровень'!G1326</f>
        <v>2300.25</v>
      </c>
      <c r="F377" s="29">
        <f>'2 уровень'!H1326</f>
        <v>2412</v>
      </c>
      <c r="G377" s="144">
        <f>'2 уровень'!I1326</f>
        <v>104.8581675904793</v>
      </c>
      <c r="H377" s="158">
        <f>'2 уровень'!J1326</f>
        <v>0</v>
      </c>
      <c r="I377" s="158">
        <f>'2 уровень'!K1326</f>
        <v>0</v>
      </c>
      <c r="J377" s="153">
        <f>'2 уровень'!L1326</f>
        <v>0</v>
      </c>
      <c r="K377" s="153">
        <f>'2 уровень'!M1326</f>
        <v>0</v>
      </c>
      <c r="L377" s="153">
        <f>'2 уровень'!N1326</f>
        <v>0</v>
      </c>
      <c r="M377" s="153">
        <f>'2 уровень'!O1326</f>
        <v>0</v>
      </c>
      <c r="N377" s="153">
        <f>'2 уровень'!P1326</f>
        <v>0</v>
      </c>
      <c r="O377" s="153">
        <f>'2 уровень'!Q1326</f>
        <v>0</v>
      </c>
      <c r="P377" s="152">
        <f>'2 уровень'!R1326</f>
        <v>5449.3058700000001</v>
      </c>
      <c r="Q377" s="152">
        <f>'2 уровень'!S1326</f>
        <v>5449.3058700000001</v>
      </c>
      <c r="R377" s="152">
        <f>'2 уровень'!T1326</f>
        <v>5449.3058700000001</v>
      </c>
      <c r="S377" s="152">
        <f>'2 уровень'!U1326</f>
        <v>5449.3058700000001</v>
      </c>
      <c r="T377" s="152">
        <f>'2 уровень'!V1326</f>
        <v>5449.3058700000001</v>
      </c>
      <c r="U377" s="152">
        <f>'2 уровень'!W1326</f>
        <v>5449.3058700000001</v>
      </c>
      <c r="V377" s="152">
        <f>'2 уровень'!X1326</f>
        <v>5449.3058700000001</v>
      </c>
      <c r="W377" s="152">
        <f>'2 уровень'!Y1326</f>
        <v>5449.3058700000001</v>
      </c>
      <c r="X377" s="152">
        <f>'2 уровень'!Z1326</f>
        <v>5449.3058700000001</v>
      </c>
      <c r="Y377" s="152">
        <f>'2 уровень'!AA1326</f>
        <v>4086.9794025000001</v>
      </c>
      <c r="Z377" s="152">
        <f>'2 уровень'!AB1326</f>
        <v>3206.5830099999994</v>
      </c>
      <c r="AA377" s="1104">
        <f>'2 уровень'!AC1326</f>
        <v>0</v>
      </c>
      <c r="AB377" s="152">
        <f>'2 уровень'!AD1326</f>
        <v>0</v>
      </c>
      <c r="AC377" s="152">
        <f>'2 уровень'!AE1326</f>
        <v>-880.39639250000027</v>
      </c>
      <c r="AD377" s="152">
        <f>'2 уровень'!AF1326</f>
        <v>0</v>
      </c>
      <c r="AE377" s="152">
        <f>'2 уровень'!AG1326</f>
        <v>0</v>
      </c>
      <c r="AF377" s="626">
        <f>'2 уровень'!AH1326</f>
        <v>3206.5830099999994</v>
      </c>
      <c r="AG377" s="152">
        <f>Z377/Y377*100</f>
        <v>78.458506740663694</v>
      </c>
      <c r="AH377" s="152">
        <f>AF377/Y377*100</f>
        <v>78.458506740663694</v>
      </c>
      <c r="AI377" s="1342">
        <f>'2 уровень'!AI1323</f>
        <v>0</v>
      </c>
      <c r="AJ377" s="1349">
        <f>'2 уровень'!AJ1323</f>
        <v>0</v>
      </c>
      <c r="AK377" s="139"/>
      <c r="AL377" s="139"/>
      <c r="AM377" s="139"/>
      <c r="AN377" s="139"/>
      <c r="AO377" s="139"/>
      <c r="AP377" s="139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</row>
    <row r="378" spans="1:188" ht="29.25" x14ac:dyDescent="0.25">
      <c r="A378" s="19">
        <v>1</v>
      </c>
      <c r="B378" s="19">
        <f t="shared" si="56"/>
        <v>1</v>
      </c>
      <c r="C378" s="889" t="s">
        <v>279</v>
      </c>
      <c r="D378" s="29">
        <f>'2 уровень'!F1327</f>
        <v>60436</v>
      </c>
      <c r="E378" s="29">
        <f>'2 уровень'!G1327</f>
        <v>45327</v>
      </c>
      <c r="F378" s="29">
        <f>'2 уровень'!H1327</f>
        <v>31801.85</v>
      </c>
      <c r="G378" s="144">
        <f>'2 уровень'!I1327</f>
        <v>70.16094160213558</v>
      </c>
      <c r="H378" s="158">
        <f>'2 уровень'!J1327</f>
        <v>0</v>
      </c>
      <c r="I378" s="158">
        <f>'2 уровень'!K1327</f>
        <v>0</v>
      </c>
      <c r="J378" s="153">
        <f>'2 уровень'!L1327</f>
        <v>0</v>
      </c>
      <c r="K378" s="153">
        <f>'2 уровень'!M1327</f>
        <v>0</v>
      </c>
      <c r="L378" s="153">
        <f>'2 уровень'!N1327</f>
        <v>0</v>
      </c>
      <c r="M378" s="153">
        <f>'2 уровень'!O1327</f>
        <v>0</v>
      </c>
      <c r="N378" s="153">
        <f>'2 уровень'!P1327</f>
        <v>0</v>
      </c>
      <c r="O378" s="153">
        <f>'2 уровень'!Q1327</f>
        <v>0</v>
      </c>
      <c r="P378" s="152">
        <f>'2 уровень'!R1327</f>
        <v>0</v>
      </c>
      <c r="Q378" s="152">
        <f>'2 уровень'!S1327</f>
        <v>0</v>
      </c>
      <c r="R378" s="152">
        <f>'2 уровень'!T1327</f>
        <v>0</v>
      </c>
      <c r="S378" s="152">
        <f>'2 уровень'!U1327</f>
        <v>0</v>
      </c>
      <c r="T378" s="152">
        <f>'2 уровень'!V1327</f>
        <v>0</v>
      </c>
      <c r="U378" s="152">
        <f>'2 уровень'!W1327</f>
        <v>0</v>
      </c>
      <c r="V378" s="152">
        <f>'2 уровень'!X1327</f>
        <v>0</v>
      </c>
      <c r="W378" s="152">
        <f>'2 уровень'!Y1327</f>
        <v>0</v>
      </c>
      <c r="X378" s="152">
        <f>'2 уровень'!Z1327</f>
        <v>0</v>
      </c>
      <c r="Y378" s="152">
        <f>'2 уровень'!AA1327</f>
        <v>0</v>
      </c>
      <c r="Z378" s="152">
        <f>'2 уровень'!AB1327</f>
        <v>0</v>
      </c>
      <c r="AA378" s="1104">
        <f>'2 уровень'!AC1327</f>
        <v>0</v>
      </c>
      <c r="AB378" s="152">
        <f>'2 уровень'!AD1327</f>
        <v>0</v>
      </c>
      <c r="AC378" s="152">
        <f>'2 уровень'!AE1327</f>
        <v>0</v>
      </c>
      <c r="AD378" s="152">
        <f>'2 уровень'!AF1327</f>
        <v>0</v>
      </c>
      <c r="AE378" s="152">
        <f>'2 уровень'!AG1327</f>
        <v>0</v>
      </c>
      <c r="AF378" s="626">
        <f>'2 уровень'!AH1327</f>
        <v>0</v>
      </c>
      <c r="AG378" s="152"/>
      <c r="AH378" s="152"/>
      <c r="AI378" s="1342">
        <f>'2 уровень'!AI1324</f>
        <v>0</v>
      </c>
      <c r="AJ378" s="1349">
        <f>'2 уровень'!AJ1324</f>
        <v>0</v>
      </c>
      <c r="AK378" s="139"/>
      <c r="AL378" s="139"/>
      <c r="AM378" s="139"/>
      <c r="AN378" s="139"/>
      <c r="AO378" s="139"/>
      <c r="AP378" s="139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</row>
    <row r="379" spans="1:188" ht="43.5" x14ac:dyDescent="0.25">
      <c r="A379" s="19">
        <v>1</v>
      </c>
      <c r="B379" s="19">
        <f t="shared" si="56"/>
        <v>1</v>
      </c>
      <c r="C379" s="889" t="s">
        <v>308</v>
      </c>
      <c r="D379" s="29">
        <f>'2 уровень'!F1328</f>
        <v>16744</v>
      </c>
      <c r="E379" s="29">
        <f>'2 уровень'!G1328</f>
        <v>12558</v>
      </c>
      <c r="F379" s="29">
        <f>'2 уровень'!H1328</f>
        <v>5239</v>
      </c>
      <c r="G379" s="144">
        <f>'2 уровень'!I1328</f>
        <v>41.718426501035196</v>
      </c>
      <c r="H379" s="158">
        <f>'2 уровень'!J1328</f>
        <v>0</v>
      </c>
      <c r="I379" s="158">
        <f>'2 уровень'!K1328</f>
        <v>0</v>
      </c>
      <c r="J379" s="153">
        <f>'2 уровень'!L1328</f>
        <v>0</v>
      </c>
      <c r="K379" s="153">
        <f>'2 уровень'!M1328</f>
        <v>0</v>
      </c>
      <c r="L379" s="153">
        <f>'2 уровень'!N1328</f>
        <v>0</v>
      </c>
      <c r="M379" s="153">
        <f>'2 уровень'!O1328</f>
        <v>0</v>
      </c>
      <c r="N379" s="153">
        <f>'2 уровень'!P1328</f>
        <v>0</v>
      </c>
      <c r="O379" s="153">
        <f>'2 уровень'!Q1328</f>
        <v>0</v>
      </c>
      <c r="P379" s="152">
        <f>'2 уровень'!R1328</f>
        <v>0</v>
      </c>
      <c r="Q379" s="152">
        <f>'2 уровень'!S1328</f>
        <v>0</v>
      </c>
      <c r="R379" s="152">
        <f>'2 уровень'!T1328</f>
        <v>0</v>
      </c>
      <c r="S379" s="152">
        <f>'2 уровень'!U1328</f>
        <v>0</v>
      </c>
      <c r="T379" s="152">
        <f>'2 уровень'!V1328</f>
        <v>0</v>
      </c>
      <c r="U379" s="152">
        <f>'2 уровень'!W1328</f>
        <v>0</v>
      </c>
      <c r="V379" s="152">
        <f>'2 уровень'!X1328</f>
        <v>0</v>
      </c>
      <c r="W379" s="152">
        <f>'2 уровень'!Y1328</f>
        <v>0</v>
      </c>
      <c r="X379" s="152">
        <f>'2 уровень'!Z1328</f>
        <v>0</v>
      </c>
      <c r="Y379" s="152">
        <f>'2 уровень'!AA1328</f>
        <v>0</v>
      </c>
      <c r="Z379" s="152">
        <f>'2 уровень'!AB1328</f>
        <v>0</v>
      </c>
      <c r="AA379" s="1104">
        <f>'2 уровень'!AC1328</f>
        <v>0</v>
      </c>
      <c r="AB379" s="152">
        <f>'2 уровень'!AD1328</f>
        <v>0</v>
      </c>
      <c r="AC379" s="152">
        <f>'2 уровень'!AE1328</f>
        <v>0</v>
      </c>
      <c r="AD379" s="152">
        <f>'2 уровень'!AF1328</f>
        <v>0</v>
      </c>
      <c r="AE379" s="152">
        <f>'2 уровень'!AG1328</f>
        <v>0</v>
      </c>
      <c r="AF379" s="626">
        <f>'2 уровень'!AH1328</f>
        <v>0</v>
      </c>
      <c r="AG379" s="152"/>
      <c r="AH379" s="152"/>
      <c r="AI379" s="1342">
        <f>'2 уровень'!AI1325</f>
        <v>0</v>
      </c>
      <c r="AJ379" s="1349">
        <f>'2 уровень'!AJ1325</f>
        <v>0</v>
      </c>
      <c r="AK379" s="139"/>
      <c r="AL379" s="139"/>
      <c r="AM379" s="139"/>
      <c r="AN379" s="139"/>
      <c r="AO379" s="139"/>
      <c r="AP379" s="139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</row>
    <row r="380" spans="1:188" ht="29.25" x14ac:dyDescent="0.25">
      <c r="A380" s="19">
        <v>1</v>
      </c>
      <c r="B380" s="19">
        <f t="shared" si="56"/>
        <v>1</v>
      </c>
      <c r="C380" s="889" t="s">
        <v>280</v>
      </c>
      <c r="D380" s="29">
        <f>'2 уровень'!F1329</f>
        <v>46971.063829787236</v>
      </c>
      <c r="E380" s="29">
        <f>'2 уровень'!G1329</f>
        <v>35224.131205673759</v>
      </c>
      <c r="F380" s="29">
        <f>'2 уровень'!H1329</f>
        <v>23732.776595744679</v>
      </c>
      <c r="G380" s="144">
        <f>'2 уровень'!I1329</f>
        <v>67.376471138972761</v>
      </c>
      <c r="H380" s="158">
        <f>'2 уровень'!J1329</f>
        <v>0</v>
      </c>
      <c r="I380" s="158">
        <f>'2 уровень'!K1329</f>
        <v>0</v>
      </c>
      <c r="J380" s="153">
        <f>'2 уровень'!L1329</f>
        <v>0</v>
      </c>
      <c r="K380" s="153">
        <f>'2 уровень'!M1329</f>
        <v>0</v>
      </c>
      <c r="L380" s="153">
        <f>'2 уровень'!N1329</f>
        <v>0</v>
      </c>
      <c r="M380" s="153">
        <f>'2 уровень'!O1329</f>
        <v>0</v>
      </c>
      <c r="N380" s="153">
        <f>'2 уровень'!P1329</f>
        <v>0</v>
      </c>
      <c r="O380" s="153">
        <f>'2 уровень'!Q1329</f>
        <v>0</v>
      </c>
      <c r="P380" s="152">
        <f>'2 уровень'!R1329</f>
        <v>0</v>
      </c>
      <c r="Q380" s="152">
        <f>'2 уровень'!S1329</f>
        <v>0</v>
      </c>
      <c r="R380" s="152">
        <f>'2 уровень'!T1329</f>
        <v>0</v>
      </c>
      <c r="S380" s="152">
        <f>'2 уровень'!U1329</f>
        <v>0</v>
      </c>
      <c r="T380" s="152">
        <f>'2 уровень'!V1329</f>
        <v>0</v>
      </c>
      <c r="U380" s="152">
        <f>'2 уровень'!W1329</f>
        <v>0</v>
      </c>
      <c r="V380" s="152">
        <f>'2 уровень'!X1329</f>
        <v>0</v>
      </c>
      <c r="W380" s="152">
        <f>'2 уровень'!Y1329</f>
        <v>0</v>
      </c>
      <c r="X380" s="152">
        <f>'2 уровень'!Z1329</f>
        <v>0</v>
      </c>
      <c r="Y380" s="152">
        <f>'2 уровень'!AA1329</f>
        <v>0</v>
      </c>
      <c r="Z380" s="152">
        <f>'2 уровень'!AB1329</f>
        <v>0</v>
      </c>
      <c r="AA380" s="1104">
        <f>'2 уровень'!AC1329</f>
        <v>0</v>
      </c>
      <c r="AB380" s="152">
        <f>'2 уровень'!AD1329</f>
        <v>0</v>
      </c>
      <c r="AC380" s="152">
        <f>'2 уровень'!AE1329</f>
        <v>0</v>
      </c>
      <c r="AD380" s="152">
        <f>'2 уровень'!AF1329</f>
        <v>0</v>
      </c>
      <c r="AE380" s="152">
        <f>'2 уровень'!AG1329</f>
        <v>0</v>
      </c>
      <c r="AF380" s="626">
        <f>'2 уровень'!AH1329</f>
        <v>0</v>
      </c>
      <c r="AG380" s="152"/>
      <c r="AH380" s="152"/>
      <c r="AI380" s="1342">
        <f>'2 уровень'!AI1326</f>
        <v>0</v>
      </c>
      <c r="AJ380" s="1349">
        <f>'2 уровень'!AJ1326</f>
        <v>0</v>
      </c>
      <c r="AK380" s="139"/>
      <c r="AL380" s="139"/>
      <c r="AM380" s="139"/>
      <c r="AN380" s="139"/>
      <c r="AO380" s="139"/>
      <c r="AP380" s="139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</row>
    <row r="381" spans="1:188" ht="29.25" x14ac:dyDescent="0.25">
      <c r="A381" s="19">
        <v>1</v>
      </c>
      <c r="B381" s="19">
        <f t="shared" si="56"/>
        <v>1</v>
      </c>
      <c r="C381" s="897" t="s">
        <v>281</v>
      </c>
      <c r="D381" s="29">
        <f>'2 уровень'!F1330</f>
        <v>6948</v>
      </c>
      <c r="E381" s="29">
        <f>'2 уровень'!G1330</f>
        <v>5211</v>
      </c>
      <c r="F381" s="29">
        <f>'2 уровень'!H1330</f>
        <v>3589</v>
      </c>
      <c r="G381" s="144">
        <f>'2 уровень'!I1330</f>
        <v>68.87353674918441</v>
      </c>
      <c r="H381" s="158">
        <f>'2 уровень'!J1330</f>
        <v>0</v>
      </c>
      <c r="I381" s="158">
        <f>'2 уровень'!K1330</f>
        <v>0</v>
      </c>
      <c r="J381" s="153">
        <f>'2 уровень'!L1330</f>
        <v>0</v>
      </c>
      <c r="K381" s="153">
        <f>'2 уровень'!M1330</f>
        <v>0</v>
      </c>
      <c r="L381" s="153">
        <f>'2 уровень'!N1330</f>
        <v>0</v>
      </c>
      <c r="M381" s="153">
        <f>'2 уровень'!O1330</f>
        <v>0</v>
      </c>
      <c r="N381" s="153">
        <f>'2 уровень'!P1330</f>
        <v>0</v>
      </c>
      <c r="O381" s="153">
        <f>'2 уровень'!Q1330</f>
        <v>0</v>
      </c>
      <c r="P381" s="152">
        <f>'2 уровень'!R1330</f>
        <v>7791.2319600000001</v>
      </c>
      <c r="Q381" s="152">
        <f>'2 уровень'!S1330</f>
        <v>7791.2319600000001</v>
      </c>
      <c r="R381" s="152">
        <f>'2 уровень'!T1330</f>
        <v>7791.2319600000001</v>
      </c>
      <c r="S381" s="152">
        <f>'2 уровень'!U1330</f>
        <v>7791.2319600000001</v>
      </c>
      <c r="T381" s="152">
        <f>'2 уровень'!V1330</f>
        <v>7791.2319600000001</v>
      </c>
      <c r="U381" s="152">
        <f>'2 уровень'!W1330</f>
        <v>7791.2319600000001</v>
      </c>
      <c r="V381" s="152">
        <f>'2 уровень'!X1330</f>
        <v>7791.2319600000001</v>
      </c>
      <c r="W381" s="152">
        <f>'2 уровень'!Y1330</f>
        <v>7791.2319600000001</v>
      </c>
      <c r="X381" s="152">
        <f>'2 уровень'!Z1330</f>
        <v>7791.2319600000001</v>
      </c>
      <c r="Y381" s="152">
        <f>'2 уровень'!AA1330</f>
        <v>5843.4239699999998</v>
      </c>
      <c r="Z381" s="152">
        <f>'2 уровень'!AB1330</f>
        <v>3904.0091199999997</v>
      </c>
      <c r="AA381" s="1104">
        <f>'2 уровень'!AC1330</f>
        <v>0</v>
      </c>
      <c r="AB381" s="152">
        <f>'2 уровень'!AD1330</f>
        <v>0</v>
      </c>
      <c r="AC381" s="152">
        <f>'2 уровень'!AE1330</f>
        <v>-1939.4148499999999</v>
      </c>
      <c r="AD381" s="152">
        <f>'2 уровень'!AF1330</f>
        <v>0</v>
      </c>
      <c r="AE381" s="152">
        <f>'2 уровень'!AG1330</f>
        <v>-1.7960699999999998</v>
      </c>
      <c r="AF381" s="626">
        <f>'2 уровень'!AH1330</f>
        <v>3902.2130499999998</v>
      </c>
      <c r="AG381" s="152">
        <f t="shared" ref="AG381:AG382" si="57">Z381/Y381*100</f>
        <v>66.810300605314453</v>
      </c>
      <c r="AH381" s="152">
        <f t="shared" ref="AH381:AH382" si="58">AF381/Y381*100</f>
        <v>66.779564002781058</v>
      </c>
      <c r="AI381" s="1342">
        <f>'2 уровень'!AI1327</f>
        <v>0</v>
      </c>
      <c r="AJ381" s="1349">
        <f>'2 уровень'!AJ1327</f>
        <v>0</v>
      </c>
      <c r="AK381" s="139"/>
      <c r="AL381" s="139"/>
      <c r="AM381" s="139"/>
      <c r="AN381" s="139"/>
      <c r="AO381" s="139"/>
      <c r="AP381" s="139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</row>
    <row r="382" spans="1:188" ht="29.25" x14ac:dyDescent="0.25">
      <c r="A382" s="19">
        <v>1</v>
      </c>
      <c r="B382" s="19">
        <f t="shared" si="56"/>
        <v>1</v>
      </c>
      <c r="C382" s="897" t="s">
        <v>138</v>
      </c>
      <c r="D382" s="29">
        <f>'2 уровень'!F1331</f>
        <v>217243.23809523811</v>
      </c>
      <c r="E382" s="29">
        <f>'2 уровень'!G1331</f>
        <v>162890.76190476189</v>
      </c>
      <c r="F382" s="29">
        <f>'2 уровень'!H1331</f>
        <v>106861.76428571428</v>
      </c>
      <c r="G382" s="144">
        <f>'2 уровень'!I1331</f>
        <v>65.603330131265309</v>
      </c>
      <c r="H382" s="158">
        <f>'2 уровень'!J1331</f>
        <v>0</v>
      </c>
      <c r="I382" s="158">
        <f>'2 уровень'!K1331</f>
        <v>0</v>
      </c>
      <c r="J382" s="153">
        <f>'2 уровень'!L1331</f>
        <v>0</v>
      </c>
      <c r="K382" s="153">
        <f>'2 уровень'!M1331</f>
        <v>0</v>
      </c>
      <c r="L382" s="153">
        <f>'2 уровень'!N1331</f>
        <v>0</v>
      </c>
      <c r="M382" s="153">
        <f>'2 уровень'!O1331</f>
        <v>0</v>
      </c>
      <c r="N382" s="153">
        <f>'2 уровень'!P1331</f>
        <v>0</v>
      </c>
      <c r="O382" s="153">
        <f>'2 уровень'!Q1331</f>
        <v>0</v>
      </c>
      <c r="P382" s="152">
        <f>'2 уровень'!R1331</f>
        <v>216604.32457000003</v>
      </c>
      <c r="Q382" s="152">
        <f>'2 уровень'!S1331</f>
        <v>216604.32457000003</v>
      </c>
      <c r="R382" s="152">
        <f>'2 уровень'!T1331</f>
        <v>216604.32457000003</v>
      </c>
      <c r="S382" s="152">
        <f>'2 уровень'!U1331</f>
        <v>218150.13637000002</v>
      </c>
      <c r="T382" s="152">
        <f>'2 уровень'!V1331</f>
        <v>218150.13637000002</v>
      </c>
      <c r="U382" s="152">
        <f>'2 уровень'!W1331</f>
        <v>218150.13637000002</v>
      </c>
      <c r="V382" s="152">
        <f>'2 уровень'!X1331</f>
        <v>218150.13637000002</v>
      </c>
      <c r="W382" s="152">
        <f>'2 уровень'!Y1331</f>
        <v>218150.13637000002</v>
      </c>
      <c r="X382" s="152">
        <f>'2 уровень'!Z1331</f>
        <v>218150.13637000002</v>
      </c>
      <c r="Y382" s="152">
        <f>'2 уровень'!AA1331</f>
        <v>164024.00534750003</v>
      </c>
      <c r="Z382" s="152">
        <f>'2 уровень'!AB1331</f>
        <v>155301.09613000002</v>
      </c>
      <c r="AA382" s="1104">
        <f>'2 уровень'!AC1331</f>
        <v>0</v>
      </c>
      <c r="AB382" s="152">
        <f>'2 уровень'!AD1331</f>
        <v>0</v>
      </c>
      <c r="AC382" s="152">
        <f>'2 уровень'!AE1331</f>
        <v>-8722.9092174999878</v>
      </c>
      <c r="AD382" s="152">
        <f>'2 уровень'!AF1331</f>
        <v>0</v>
      </c>
      <c r="AE382" s="152">
        <f>'2 уровень'!AG1331</f>
        <v>-398.94653999999997</v>
      </c>
      <c r="AF382" s="626">
        <f>'2 уровень'!AH1331</f>
        <v>154902.14959000002</v>
      </c>
      <c r="AG382" s="152">
        <f t="shared" si="57"/>
        <v>94.681931343512971</v>
      </c>
      <c r="AH382" s="152">
        <f t="shared" si="58"/>
        <v>94.438706859904727</v>
      </c>
      <c r="AI382" s="1342">
        <f>'2 уровень'!AI1328</f>
        <v>0</v>
      </c>
      <c r="AJ382" s="1349">
        <f>'2 уровень'!AJ1328</f>
        <v>0</v>
      </c>
      <c r="AK382" s="139"/>
      <c r="AL382" s="139"/>
      <c r="AM382" s="139"/>
      <c r="AN382" s="139"/>
      <c r="AO382" s="139"/>
      <c r="AP382" s="139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</row>
    <row r="383" spans="1:188" ht="29.25" x14ac:dyDescent="0.25">
      <c r="A383" s="19">
        <v>1</v>
      </c>
      <c r="B383" s="19">
        <f t="shared" si="56"/>
        <v>1</v>
      </c>
      <c r="C383" s="897" t="s">
        <v>79</v>
      </c>
      <c r="D383" s="29">
        <f>'2 уровень'!F1332</f>
        <v>600</v>
      </c>
      <c r="E383" s="29">
        <f>'2 уровень'!G1332</f>
        <v>450</v>
      </c>
      <c r="F383" s="29">
        <f>'2 уровень'!H1332</f>
        <v>265</v>
      </c>
      <c r="G383" s="144">
        <f>'2 уровень'!I1332</f>
        <v>58.888888888888893</v>
      </c>
      <c r="H383" s="158">
        <f>'2 уровень'!J1332</f>
        <v>7.2666666666666666</v>
      </c>
      <c r="I383" s="158">
        <f>'2 уровень'!K1332</f>
        <v>7.7924528301886795</v>
      </c>
      <c r="J383" s="153">
        <f>'2 уровень'!L1332</f>
        <v>4360</v>
      </c>
      <c r="K383" s="153">
        <f>'2 уровень'!M1332</f>
        <v>3270</v>
      </c>
      <c r="L383" s="153">
        <f>'2 уровень'!N1332</f>
        <v>2065</v>
      </c>
      <c r="M383" s="153">
        <f>'2 уровень'!O1332</f>
        <v>63.149847094801224</v>
      </c>
      <c r="N383" s="153">
        <f>'2 уровень'!P1332</f>
        <v>15</v>
      </c>
      <c r="O383" s="153">
        <f>'2 уровень'!Q1332</f>
        <v>183.55555555555557</v>
      </c>
      <c r="P383" s="152">
        <f>'2 уровень'!R1332</f>
        <v>0</v>
      </c>
      <c r="Q383" s="152">
        <f>'2 уровень'!S1332</f>
        <v>0</v>
      </c>
      <c r="R383" s="152">
        <f>'2 уровень'!T1332</f>
        <v>0</v>
      </c>
      <c r="S383" s="152">
        <f>'2 уровень'!U1332</f>
        <v>0</v>
      </c>
      <c r="T383" s="152">
        <f>'2 уровень'!V1332</f>
        <v>0</v>
      </c>
      <c r="U383" s="152">
        <f>'2 уровень'!W1332</f>
        <v>0</v>
      </c>
      <c r="V383" s="152">
        <f>'2 уровень'!X1332</f>
        <v>0</v>
      </c>
      <c r="W383" s="152">
        <f>'2 уровень'!Y1332</f>
        <v>0</v>
      </c>
      <c r="X383" s="152">
        <f>'2 уровень'!Z1332</f>
        <v>0</v>
      </c>
      <c r="Y383" s="152">
        <f>'2 уровень'!AA1332</f>
        <v>0</v>
      </c>
      <c r="Z383" s="152">
        <f>'2 уровень'!AB1332</f>
        <v>0</v>
      </c>
      <c r="AA383" s="1104">
        <f>'2 уровень'!AC1332</f>
        <v>0</v>
      </c>
      <c r="AB383" s="152">
        <f>'2 уровень'!AD1332</f>
        <v>0</v>
      </c>
      <c r="AC383" s="152">
        <f>'2 уровень'!AE1332</f>
        <v>0</v>
      </c>
      <c r="AD383" s="152">
        <f>'2 уровень'!AF1332</f>
        <v>0</v>
      </c>
      <c r="AE383" s="152">
        <f>'2 уровень'!AG1332</f>
        <v>0</v>
      </c>
      <c r="AF383" s="626">
        <f>'2 уровень'!AH1332</f>
        <v>0</v>
      </c>
      <c r="AG383" s="152"/>
      <c r="AH383" s="152"/>
      <c r="AI383" s="1342">
        <f>'2 уровень'!AI1329</f>
        <v>0</v>
      </c>
      <c r="AJ383" s="1349">
        <f>'2 уровень'!AJ1329</f>
        <v>0</v>
      </c>
      <c r="AK383" s="139"/>
      <c r="AL383" s="139"/>
      <c r="AM383" s="139"/>
      <c r="AN383" s="139"/>
      <c r="AO383" s="139"/>
      <c r="AP383" s="139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</row>
    <row r="384" spans="1:188" ht="29.25" x14ac:dyDescent="0.25">
      <c r="A384" s="19">
        <v>1</v>
      </c>
      <c r="B384" s="19">
        <f t="shared" si="56"/>
        <v>1</v>
      </c>
      <c r="C384" s="897" t="s">
        <v>16</v>
      </c>
      <c r="D384" s="29">
        <f>'2 уровень'!F1333</f>
        <v>1062</v>
      </c>
      <c r="E384" s="29">
        <f>'2 уровень'!G1333</f>
        <v>797</v>
      </c>
      <c r="F384" s="29">
        <f>'2 уровень'!H1333</f>
        <v>742</v>
      </c>
      <c r="G384" s="144">
        <f>'2 уровень'!I1333</f>
        <v>93.099121706399004</v>
      </c>
      <c r="H384" s="158">
        <f>'2 уровень'!J1333</f>
        <v>8</v>
      </c>
      <c r="I384" s="158">
        <f>'2 уровень'!K1333</f>
        <v>8.5902964959568742</v>
      </c>
      <c r="J384" s="153">
        <f>'2 уровень'!L1333</f>
        <v>8496</v>
      </c>
      <c r="K384" s="153">
        <f>'2 уровень'!M1333</f>
        <v>6372</v>
      </c>
      <c r="L384" s="153">
        <f>'2 уровень'!N1333</f>
        <v>6374</v>
      </c>
      <c r="M384" s="153">
        <f>'2 уровень'!O1333</f>
        <v>100.03138731952291</v>
      </c>
      <c r="N384" s="153">
        <f>'2 уровень'!P1333</f>
        <v>35.733333333333334</v>
      </c>
      <c r="O384" s="153">
        <f>'2 уровень'!Q1333</f>
        <v>237.83582089552237</v>
      </c>
      <c r="P384" s="152">
        <f>'2 уровень'!R1333</f>
        <v>0</v>
      </c>
      <c r="Q384" s="152">
        <f>'2 уровень'!S1333</f>
        <v>0</v>
      </c>
      <c r="R384" s="152">
        <f>'2 уровень'!T1333</f>
        <v>0</v>
      </c>
      <c r="S384" s="152">
        <f>'2 уровень'!U1333</f>
        <v>0</v>
      </c>
      <c r="T384" s="152">
        <f>'2 уровень'!V1333</f>
        <v>0</v>
      </c>
      <c r="U384" s="152">
        <f>'2 уровень'!W1333</f>
        <v>0</v>
      </c>
      <c r="V384" s="152">
        <f>'2 уровень'!X1333</f>
        <v>0</v>
      </c>
      <c r="W384" s="152">
        <f>'2 уровень'!Y1333</f>
        <v>0</v>
      </c>
      <c r="X384" s="152">
        <f>'2 уровень'!Z1333</f>
        <v>0</v>
      </c>
      <c r="Y384" s="152">
        <f>'2 уровень'!AA1333</f>
        <v>0</v>
      </c>
      <c r="Z384" s="152">
        <f>'2 уровень'!AB1333</f>
        <v>0</v>
      </c>
      <c r="AA384" s="1104">
        <f>'2 уровень'!AC1333</f>
        <v>0</v>
      </c>
      <c r="AB384" s="152">
        <f>'2 уровень'!AD1333</f>
        <v>0</v>
      </c>
      <c r="AC384" s="152">
        <f>'2 уровень'!AE1333</f>
        <v>0</v>
      </c>
      <c r="AD384" s="152">
        <f>'2 уровень'!AF1333</f>
        <v>0</v>
      </c>
      <c r="AE384" s="152">
        <f>'2 уровень'!AG1333</f>
        <v>0</v>
      </c>
      <c r="AF384" s="626">
        <f>'2 уровень'!AH1333</f>
        <v>0</v>
      </c>
      <c r="AG384" s="152"/>
      <c r="AH384" s="152"/>
      <c r="AI384" s="1342">
        <f>'2 уровень'!AI1330</f>
        <v>0</v>
      </c>
      <c r="AJ384" s="1349">
        <f>'2 уровень'!AJ1330</f>
        <v>0</v>
      </c>
      <c r="AK384" s="139"/>
      <c r="AL384" s="139"/>
      <c r="AM384" s="139"/>
      <c r="AN384" s="139"/>
      <c r="AO384" s="139"/>
      <c r="AP384" s="139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</row>
    <row r="385" spans="1:188" x14ac:dyDescent="0.25">
      <c r="A385" s="19">
        <v>1</v>
      </c>
      <c r="B385" s="19">
        <f t="shared" si="56"/>
        <v>1</v>
      </c>
      <c r="C385" s="898" t="s">
        <v>140</v>
      </c>
      <c r="D385" s="29">
        <f>'2 уровень'!F1334</f>
        <v>1662</v>
      </c>
      <c r="E385" s="29">
        <f>'2 уровень'!G1334</f>
        <v>1247</v>
      </c>
      <c r="F385" s="29">
        <f>'2 уровень'!H1334</f>
        <v>1007</v>
      </c>
      <c r="G385" s="144">
        <f>'2 уровень'!I1334</f>
        <v>80.753809141940664</v>
      </c>
      <c r="H385" s="158">
        <f>'2 уровень'!J1334</f>
        <v>7.7352587244283999</v>
      </c>
      <c r="I385" s="158">
        <f>'2 уровень'!K1334</f>
        <v>8.3803376365441906</v>
      </c>
      <c r="J385" s="153">
        <f>'2 уровень'!L1334</f>
        <v>12856</v>
      </c>
      <c r="K385" s="153">
        <f>'2 уровень'!M1334</f>
        <v>9642</v>
      </c>
      <c r="L385" s="153">
        <f>'2 уровень'!N1334</f>
        <v>8439</v>
      </c>
      <c r="M385" s="153">
        <f>'2 уровень'!O1334</f>
        <v>87.523335407591787</v>
      </c>
      <c r="N385" s="153">
        <f>'2 уровень'!P1334</f>
        <v>50.733333333333334</v>
      </c>
      <c r="O385" s="153">
        <f>'2 уровень'!Q1334</f>
        <v>221.78712220762154</v>
      </c>
      <c r="P385" s="152">
        <f>'2 уровень'!R1334</f>
        <v>32677.022792780797</v>
      </c>
      <c r="Q385" s="152">
        <f>'2 уровень'!S1334</f>
        <v>32677.022792780797</v>
      </c>
      <c r="R385" s="152">
        <f>'2 уровень'!T1334</f>
        <v>32677.022792780797</v>
      </c>
      <c r="S385" s="152">
        <f>'2 уровень'!U1334</f>
        <v>32677.022792780797</v>
      </c>
      <c r="T385" s="152">
        <f>'2 уровень'!V1334</f>
        <v>32677.022792780797</v>
      </c>
      <c r="U385" s="152">
        <f>'2 уровень'!W1334</f>
        <v>32677.022792780797</v>
      </c>
      <c r="V385" s="152">
        <f>'2 уровень'!X1334</f>
        <v>32677.022792780797</v>
      </c>
      <c r="W385" s="152">
        <f>'2 уровень'!Y1334</f>
        <v>32677.022792780797</v>
      </c>
      <c r="X385" s="152">
        <f>'2 уровень'!Z1334</f>
        <v>32677.490370380801</v>
      </c>
      <c r="Y385" s="152">
        <f>'2 уровень'!AA1334</f>
        <v>24507.883988985603</v>
      </c>
      <c r="Z385" s="152">
        <f>'2 уровень'!AB1334</f>
        <v>19401.928309999999</v>
      </c>
      <c r="AA385" s="1104">
        <f>'2 уровень'!AC1334</f>
        <v>0</v>
      </c>
      <c r="AB385" s="152">
        <f>'2 уровень'!AD1334</f>
        <v>0</v>
      </c>
      <c r="AC385" s="152">
        <f>'2 уровень'!AE1334</f>
        <v>-5105.9556789856051</v>
      </c>
      <c r="AD385" s="152">
        <f>'2 уровень'!AF1334</f>
        <v>-18.703099999999999</v>
      </c>
      <c r="AE385" s="152">
        <f>'2 уровень'!AG1334</f>
        <v>-159.55842000000001</v>
      </c>
      <c r="AF385" s="626">
        <f>'2 уровень'!AH1334</f>
        <v>19242.369889999998</v>
      </c>
      <c r="AG385" s="152">
        <f>Z385/Y385*100</f>
        <v>79.166068840213484</v>
      </c>
      <c r="AH385" s="152">
        <f>AF385/Y385*100</f>
        <v>78.515019487802178</v>
      </c>
      <c r="AI385" s="1342">
        <f>'2 уровень'!AI1331</f>
        <v>0</v>
      </c>
      <c r="AJ385" s="1349">
        <f>'2 уровень'!AJ1331</f>
        <v>0</v>
      </c>
      <c r="AK385" s="139"/>
      <c r="AL385" s="139"/>
      <c r="AM385" s="139"/>
      <c r="AN385" s="139"/>
      <c r="AO385" s="139"/>
      <c r="AP385" s="139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</row>
    <row r="386" spans="1:188" x14ac:dyDescent="0.25">
      <c r="A386" s="19">
        <v>1</v>
      </c>
      <c r="B386" s="19">
        <f t="shared" si="56"/>
        <v>1</v>
      </c>
      <c r="C386" s="254" t="s">
        <v>254</v>
      </c>
      <c r="D386" s="29">
        <f>'2 уровень'!F1335</f>
        <v>40</v>
      </c>
      <c r="E386" s="29">
        <f>'2 уровень'!G1335</f>
        <v>30</v>
      </c>
      <c r="F386" s="29">
        <f>'2 уровень'!H1335</f>
        <v>0</v>
      </c>
      <c r="G386" s="144">
        <f>'2 уровень'!I1335</f>
        <v>0</v>
      </c>
      <c r="H386" s="158">
        <f>'2 уровень'!J1335</f>
        <v>8</v>
      </c>
      <c r="I386" s="158" t="e">
        <f>'2 уровень'!K1335</f>
        <v>#DIV/0!</v>
      </c>
      <c r="J386" s="153">
        <f>'2 уровень'!L1335</f>
        <v>320</v>
      </c>
      <c r="K386" s="153">
        <f>'2 уровень'!M1335</f>
        <v>240</v>
      </c>
      <c r="L386" s="153">
        <f>'2 уровень'!N1335</f>
        <v>0</v>
      </c>
      <c r="M386" s="153">
        <f>'2 уровень'!O1335</f>
        <v>0</v>
      </c>
      <c r="N386" s="153">
        <f>'2 уровень'!P1335</f>
        <v>1.3333333333333333</v>
      </c>
      <c r="O386" s="153">
        <f>'2 уровень'!Q1335</f>
        <v>0</v>
      </c>
      <c r="P386" s="152">
        <f>'2 уровень'!R1335</f>
        <v>1636.5219999999999</v>
      </c>
      <c r="Q386" s="152">
        <f>'2 уровень'!S1335</f>
        <v>1636.5219999999999</v>
      </c>
      <c r="R386" s="152">
        <f>'2 уровень'!T1335</f>
        <v>1636.5219999999999</v>
      </c>
      <c r="S386" s="152">
        <f>'2 уровень'!U1335</f>
        <v>1636.5219999999999</v>
      </c>
      <c r="T386" s="152">
        <f>'2 уровень'!V1335</f>
        <v>1636.5219999999999</v>
      </c>
      <c r="U386" s="152">
        <f>'2 уровень'!W1335</f>
        <v>1636.5219999999999</v>
      </c>
      <c r="V386" s="152">
        <f>'2 уровень'!X1335</f>
        <v>1636.5219999999999</v>
      </c>
      <c r="W386" s="152">
        <f>'2 уровень'!Y1335</f>
        <v>1636.5219999999999</v>
      </c>
      <c r="X386" s="152">
        <f>'2 уровень'!Z1335</f>
        <v>1636.5219999999999</v>
      </c>
      <c r="Y386" s="152">
        <f>'2 уровень'!AA1335</f>
        <v>1227.3915</v>
      </c>
      <c r="Z386" s="152">
        <f>'2 уровень'!AB1335</f>
        <v>0</v>
      </c>
      <c r="AA386" s="1104">
        <f>'2 уровень'!AC1335</f>
        <v>0</v>
      </c>
      <c r="AB386" s="152">
        <f>'2 уровень'!AD1335</f>
        <v>0</v>
      </c>
      <c r="AC386" s="152">
        <f>'2 уровень'!AE1335</f>
        <v>-1227.3915</v>
      </c>
      <c r="AD386" s="152">
        <f>'2 уровень'!AF1335</f>
        <v>0</v>
      </c>
      <c r="AE386" s="152">
        <f>'2 уровень'!AG1335</f>
        <v>0</v>
      </c>
      <c r="AF386" s="626">
        <f>'2 уровень'!AH1335</f>
        <v>0</v>
      </c>
      <c r="AG386" s="152"/>
      <c r="AH386" s="152"/>
      <c r="AI386" s="1342">
        <f>'2 уровень'!AI1332</f>
        <v>0</v>
      </c>
      <c r="AJ386" s="1349">
        <f>'2 уровень'!AJ1332</f>
        <v>0</v>
      </c>
      <c r="AK386" s="139"/>
      <c r="AL386" s="139"/>
      <c r="AM386" s="139"/>
      <c r="AN386" s="139"/>
      <c r="AO386" s="139"/>
      <c r="AP386" s="139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</row>
    <row r="387" spans="1:188" x14ac:dyDescent="0.25">
      <c r="A387" s="19">
        <v>1</v>
      </c>
      <c r="B387" s="19">
        <f t="shared" si="56"/>
        <v>1</v>
      </c>
      <c r="C387" s="340" t="s">
        <v>210</v>
      </c>
      <c r="D387" s="29">
        <f>'2 уровень'!F1336</f>
        <v>7000</v>
      </c>
      <c r="E387" s="29">
        <f>'2 уровень'!G1336</f>
        <v>5250</v>
      </c>
      <c r="F387" s="29">
        <f>'2 уровень'!H1336</f>
        <v>3915</v>
      </c>
      <c r="G387" s="144">
        <f>'2 уровень'!I1336</f>
        <v>74.571428571428569</v>
      </c>
      <c r="H387" s="158">
        <f>'2 уровень'!J1336</f>
        <v>0</v>
      </c>
      <c r="I387" s="158">
        <f>'2 уровень'!K1336</f>
        <v>0</v>
      </c>
      <c r="J387" s="153">
        <f>'2 уровень'!L1336</f>
        <v>0</v>
      </c>
      <c r="K387" s="153">
        <f>'2 уровень'!M1336</f>
        <v>0</v>
      </c>
      <c r="L387" s="153">
        <f>'2 уровень'!N1336</f>
        <v>0</v>
      </c>
      <c r="M387" s="153">
        <f>'2 уровень'!O1336</f>
        <v>0</v>
      </c>
      <c r="N387" s="153">
        <f>'2 уровень'!P1336</f>
        <v>0</v>
      </c>
      <c r="O387" s="153">
        <f>'2 уровень'!Q1336</f>
        <v>0</v>
      </c>
      <c r="P387" s="152">
        <f>'2 уровень'!R1336</f>
        <v>0</v>
      </c>
      <c r="Q387" s="152">
        <f>'2 уровень'!S1336</f>
        <v>0</v>
      </c>
      <c r="R387" s="152">
        <f>'2 уровень'!T1336</f>
        <v>0</v>
      </c>
      <c r="S387" s="152">
        <f>'2 уровень'!U1336</f>
        <v>0</v>
      </c>
      <c r="T387" s="152">
        <f>'2 уровень'!V1336</f>
        <v>0</v>
      </c>
      <c r="U387" s="152">
        <f>'2 уровень'!W1336</f>
        <v>0</v>
      </c>
      <c r="V387" s="152">
        <f>'2 уровень'!X1336</f>
        <v>0</v>
      </c>
      <c r="W387" s="152">
        <f>'2 уровень'!Y1336</f>
        <v>0</v>
      </c>
      <c r="X387" s="152">
        <f>'2 уровень'!Z1336</f>
        <v>0</v>
      </c>
      <c r="Y387" s="152">
        <f>'2 уровень'!AA1336</f>
        <v>0</v>
      </c>
      <c r="Z387" s="152">
        <f>'2 уровень'!AB1336</f>
        <v>0</v>
      </c>
      <c r="AA387" s="1104">
        <f>'2 уровень'!AC1336</f>
        <v>0</v>
      </c>
      <c r="AB387" s="152">
        <f>'2 уровень'!AD1336</f>
        <v>0</v>
      </c>
      <c r="AC387" s="152">
        <f>'2 уровень'!AE1336</f>
        <v>0</v>
      </c>
      <c r="AD387" s="152">
        <f>'2 уровень'!AF1336</f>
        <v>0</v>
      </c>
      <c r="AE387" s="152">
        <f>'2 уровень'!AG1336</f>
        <v>0</v>
      </c>
      <c r="AF387" s="626">
        <f>'2 уровень'!AH1336</f>
        <v>0</v>
      </c>
      <c r="AG387" s="152"/>
      <c r="AH387" s="152"/>
      <c r="AI387" s="1342">
        <f>'2 уровень'!AI1333</f>
        <v>0</v>
      </c>
      <c r="AJ387" s="1349">
        <f>'2 уровень'!AJ1333</f>
        <v>0</v>
      </c>
      <c r="AK387" s="139"/>
      <c r="AL387" s="139"/>
      <c r="AM387" s="139"/>
      <c r="AN387" s="139"/>
      <c r="AO387" s="139"/>
      <c r="AP387" s="139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</row>
    <row r="388" spans="1:188" x14ac:dyDescent="0.25">
      <c r="A388" s="19">
        <v>1</v>
      </c>
      <c r="B388" s="19">
        <f t="shared" si="56"/>
        <v>1</v>
      </c>
      <c r="C388" s="261" t="s">
        <v>211</v>
      </c>
      <c r="D388" s="29">
        <f>'2 уровень'!F1337</f>
        <v>6994</v>
      </c>
      <c r="E388" s="29">
        <f>'2 уровень'!G1337</f>
        <v>5246</v>
      </c>
      <c r="F388" s="29">
        <f>'2 уровень'!H1337</f>
        <v>3912</v>
      </c>
      <c r="G388" s="144">
        <f>'2 уровень'!I1337</f>
        <v>74.5711017918414</v>
      </c>
      <c r="H388" s="158">
        <f>'2 уровень'!J1337</f>
        <v>0</v>
      </c>
      <c r="I388" s="158">
        <f>'2 уровень'!K1337</f>
        <v>0</v>
      </c>
      <c r="J388" s="153">
        <f>'2 уровень'!L1337</f>
        <v>0</v>
      </c>
      <c r="K388" s="153">
        <f>'2 уровень'!M1337</f>
        <v>0</v>
      </c>
      <c r="L388" s="153">
        <f>'2 уровень'!N1337</f>
        <v>0</v>
      </c>
      <c r="M388" s="153">
        <f>'2 уровень'!O1337</f>
        <v>0</v>
      </c>
      <c r="N388" s="153">
        <f>'2 уровень'!P1337</f>
        <v>0</v>
      </c>
      <c r="O388" s="153">
        <f>'2 уровень'!Q1337</f>
        <v>0</v>
      </c>
      <c r="P388" s="152">
        <f>'2 уровень'!R1337</f>
        <v>0</v>
      </c>
      <c r="Q388" s="152">
        <f>'2 уровень'!S1337</f>
        <v>0</v>
      </c>
      <c r="R388" s="152">
        <f>'2 уровень'!T1337</f>
        <v>0</v>
      </c>
      <c r="S388" s="152">
        <f>'2 уровень'!U1337</f>
        <v>0</v>
      </c>
      <c r="T388" s="152">
        <f>'2 уровень'!V1337</f>
        <v>0</v>
      </c>
      <c r="U388" s="152">
        <f>'2 уровень'!W1337</f>
        <v>0</v>
      </c>
      <c r="V388" s="152">
        <f>'2 уровень'!X1337</f>
        <v>0</v>
      </c>
      <c r="W388" s="152">
        <f>'2 уровень'!Y1337</f>
        <v>0</v>
      </c>
      <c r="X388" s="152">
        <f>'2 уровень'!Z1337</f>
        <v>0</v>
      </c>
      <c r="Y388" s="152">
        <f>'2 уровень'!AA1337</f>
        <v>0</v>
      </c>
      <c r="Z388" s="152">
        <f>'2 уровень'!AB1337</f>
        <v>0</v>
      </c>
      <c r="AA388" s="1104">
        <f>'2 уровень'!AC1337</f>
        <v>0</v>
      </c>
      <c r="AB388" s="152">
        <f>'2 уровень'!AD1337</f>
        <v>0</v>
      </c>
      <c r="AC388" s="152">
        <f>'2 уровень'!AE1337</f>
        <v>0</v>
      </c>
      <c r="AD388" s="152">
        <f>'2 уровень'!AF1337</f>
        <v>0</v>
      </c>
      <c r="AE388" s="152">
        <f>'2 уровень'!AG1337</f>
        <v>0</v>
      </c>
      <c r="AF388" s="626">
        <f>'2 уровень'!AH1337</f>
        <v>0</v>
      </c>
      <c r="AG388" s="152"/>
      <c r="AH388" s="152"/>
      <c r="AI388" s="1342">
        <f>'2 уровень'!AI1334</f>
        <v>0</v>
      </c>
      <c r="AJ388" s="1349">
        <f>'2 уровень'!AJ1334</f>
        <v>0</v>
      </c>
      <c r="AK388" s="139"/>
      <c r="AL388" s="139"/>
      <c r="AM388" s="139"/>
      <c r="AN388" s="139"/>
      <c r="AO388" s="139"/>
      <c r="AP388" s="139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</row>
    <row r="389" spans="1:188" ht="29.25" x14ac:dyDescent="0.25">
      <c r="A389" s="19">
        <v>1</v>
      </c>
      <c r="B389" s="19">
        <f t="shared" si="56"/>
        <v>1</v>
      </c>
      <c r="C389" s="498" t="s">
        <v>212</v>
      </c>
      <c r="D389" s="29">
        <f>'2 уровень'!F1338</f>
        <v>6</v>
      </c>
      <c r="E389" s="29">
        <f>'2 уровень'!G1338</f>
        <v>5</v>
      </c>
      <c r="F389" s="29">
        <f>'2 уровень'!H1338</f>
        <v>3</v>
      </c>
      <c r="G389" s="144">
        <f>'2 уровень'!I1338</f>
        <v>60</v>
      </c>
      <c r="H389" s="158">
        <f>'2 уровень'!J1338</f>
        <v>0</v>
      </c>
      <c r="I389" s="158">
        <f>'2 уровень'!K1338</f>
        <v>0</v>
      </c>
      <c r="J389" s="153">
        <f>'2 уровень'!L1338</f>
        <v>0</v>
      </c>
      <c r="K389" s="153">
        <f>'2 уровень'!M1338</f>
        <v>0</v>
      </c>
      <c r="L389" s="153">
        <f>'2 уровень'!N1338</f>
        <v>0</v>
      </c>
      <c r="M389" s="153">
        <f>'2 уровень'!O1338</f>
        <v>0</v>
      </c>
      <c r="N389" s="153">
        <f>'2 уровень'!P1338</f>
        <v>0</v>
      </c>
      <c r="O389" s="153">
        <f>'2 уровень'!Q1338</f>
        <v>0</v>
      </c>
      <c r="P389" s="152">
        <f>'2 уровень'!R1338</f>
        <v>0</v>
      </c>
      <c r="Q389" s="152">
        <f>'2 уровень'!S1338</f>
        <v>0</v>
      </c>
      <c r="R389" s="152">
        <f>'2 уровень'!T1338</f>
        <v>0</v>
      </c>
      <c r="S389" s="152">
        <f>'2 уровень'!U1338</f>
        <v>0</v>
      </c>
      <c r="T389" s="152">
        <f>'2 уровень'!V1338</f>
        <v>0</v>
      </c>
      <c r="U389" s="152">
        <f>'2 уровень'!W1338</f>
        <v>0</v>
      </c>
      <c r="V389" s="152">
        <f>'2 уровень'!X1338</f>
        <v>0</v>
      </c>
      <c r="W389" s="152">
        <f>'2 уровень'!Y1338</f>
        <v>0</v>
      </c>
      <c r="X389" s="152">
        <f>'2 уровень'!Z1338</f>
        <v>0</v>
      </c>
      <c r="Y389" s="152">
        <f>'2 уровень'!AA1338</f>
        <v>0</v>
      </c>
      <c r="Z389" s="152">
        <f>'2 уровень'!AB1338</f>
        <v>0</v>
      </c>
      <c r="AA389" s="1104">
        <f>'2 уровень'!AC1338</f>
        <v>0</v>
      </c>
      <c r="AB389" s="152">
        <f>'2 уровень'!AD1338</f>
        <v>0</v>
      </c>
      <c r="AC389" s="152">
        <f>'2 уровень'!AE1338</f>
        <v>0</v>
      </c>
      <c r="AD389" s="152">
        <f>'2 уровень'!AF1338</f>
        <v>0</v>
      </c>
      <c r="AE389" s="152">
        <f>'2 уровень'!AG1338</f>
        <v>0</v>
      </c>
      <c r="AF389" s="626">
        <f>'2 уровень'!AH1338</f>
        <v>0</v>
      </c>
      <c r="AG389" s="152"/>
      <c r="AH389" s="152"/>
      <c r="AI389" s="1342">
        <f>'2 уровень'!AI1335</f>
        <v>0</v>
      </c>
      <c r="AJ389" s="1349">
        <f>'2 уровень'!AJ1335</f>
        <v>0</v>
      </c>
      <c r="AK389" s="139"/>
      <c r="AL389" s="139"/>
      <c r="AM389" s="139"/>
      <c r="AN389" s="139"/>
      <c r="AO389" s="139"/>
      <c r="AP389" s="139"/>
      <c r="AQ389" s="139"/>
      <c r="AR389" s="139"/>
      <c r="AS389" s="139"/>
      <c r="AT389" s="139"/>
      <c r="AU389" s="139"/>
      <c r="AV389" s="139"/>
      <c r="AW389" s="139"/>
      <c r="AX389" s="139"/>
      <c r="AY389" s="139"/>
      <c r="AZ389" s="139"/>
      <c r="BA389" s="139"/>
      <c r="BB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  <c r="BM389" s="139"/>
      <c r="BN389" s="139"/>
      <c r="BO389" s="139"/>
      <c r="BP389" s="139"/>
      <c r="BQ389" s="139"/>
      <c r="BR389" s="139"/>
      <c r="BS389" s="139"/>
      <c r="BT389" s="139"/>
      <c r="BU389" s="139"/>
      <c r="BV389" s="139"/>
      <c r="BW389" s="139"/>
      <c r="BX389" s="139"/>
      <c r="BY389" s="139"/>
      <c r="BZ389" s="139"/>
      <c r="CA389" s="139"/>
      <c r="CB389" s="139"/>
      <c r="CC389" s="139"/>
      <c r="CD389" s="139"/>
      <c r="CE389" s="139"/>
      <c r="CF389" s="139"/>
      <c r="CG389" s="139"/>
      <c r="CH389" s="139"/>
      <c r="CI389" s="139"/>
      <c r="CJ389" s="139"/>
      <c r="CK389" s="139"/>
      <c r="CL389" s="139"/>
      <c r="CM389" s="139"/>
      <c r="CN389" s="139"/>
      <c r="CO389" s="139"/>
      <c r="CP389" s="139"/>
      <c r="CQ389" s="139"/>
      <c r="CR389" s="139"/>
      <c r="CS389" s="139"/>
      <c r="CT389" s="139"/>
      <c r="CU389" s="139"/>
      <c r="CV389" s="139"/>
      <c r="CW389" s="139"/>
      <c r="CX389" s="139"/>
      <c r="CY389" s="139"/>
      <c r="CZ389" s="139"/>
      <c r="DA389" s="139"/>
      <c r="DB389" s="139"/>
      <c r="DC389" s="139"/>
      <c r="DD389" s="139"/>
      <c r="DE389" s="139"/>
      <c r="DF389" s="139"/>
      <c r="DG389" s="139"/>
      <c r="DH389" s="139"/>
      <c r="DI389" s="139"/>
      <c r="DJ389" s="139"/>
      <c r="DK389" s="139"/>
      <c r="DL389" s="139"/>
      <c r="DM389" s="139"/>
      <c r="DN389" s="139"/>
      <c r="DO389" s="139"/>
      <c r="DP389" s="139"/>
      <c r="DQ389" s="139"/>
      <c r="DR389" s="139"/>
      <c r="DS389" s="139"/>
      <c r="DT389" s="139"/>
      <c r="DU389" s="139"/>
      <c r="DV389" s="139"/>
      <c r="DW389" s="139"/>
      <c r="DX389" s="139"/>
      <c r="DY389" s="139"/>
      <c r="DZ389" s="139"/>
      <c r="EA389" s="139"/>
      <c r="EB389" s="139"/>
      <c r="EC389" s="139"/>
      <c r="ED389" s="139"/>
      <c r="EE389" s="139"/>
      <c r="EF389" s="139"/>
      <c r="EG389" s="139"/>
      <c r="EH389" s="139"/>
      <c r="EI389" s="139"/>
      <c r="EJ389" s="139"/>
      <c r="EK389" s="139"/>
      <c r="EL389" s="139"/>
      <c r="EM389" s="139"/>
      <c r="EN389" s="139"/>
      <c r="EO389" s="139"/>
      <c r="EP389" s="139"/>
      <c r="EQ389" s="139"/>
      <c r="ER389" s="139"/>
      <c r="ES389" s="139"/>
      <c r="ET389" s="139"/>
      <c r="EU389" s="139"/>
      <c r="EV389" s="139"/>
      <c r="EW389" s="139"/>
      <c r="EX389" s="139"/>
      <c r="EY389" s="139"/>
      <c r="EZ389" s="139"/>
      <c r="FA389" s="139"/>
      <c r="FB389" s="139"/>
      <c r="FC389" s="139"/>
      <c r="FD389" s="139"/>
      <c r="FE389" s="139"/>
      <c r="FF389" s="139"/>
      <c r="FG389" s="139"/>
      <c r="FH389" s="139"/>
      <c r="FI389" s="139"/>
      <c r="FJ389" s="139"/>
      <c r="FK389" s="139"/>
      <c r="FL389" s="139"/>
      <c r="FM389" s="139"/>
      <c r="FN389" s="139"/>
      <c r="FO389" s="139"/>
      <c r="FP389" s="139"/>
      <c r="FQ389" s="139"/>
      <c r="FR389" s="139"/>
      <c r="FS389" s="139"/>
      <c r="FT389" s="139"/>
      <c r="FU389" s="139"/>
      <c r="FV389" s="139"/>
      <c r="FW389" s="139"/>
      <c r="FX389" s="139"/>
      <c r="FY389" s="139"/>
      <c r="FZ389" s="139"/>
      <c r="GA389" s="139"/>
      <c r="GB389" s="139"/>
      <c r="GC389" s="139"/>
      <c r="GD389" s="139"/>
      <c r="GE389" s="139"/>
      <c r="GF389" s="139"/>
    </row>
    <row r="390" spans="1:188" ht="30" thickBot="1" x14ac:dyDescent="0.3">
      <c r="A390" s="19">
        <v>1</v>
      </c>
      <c r="B390" s="19">
        <f t="shared" si="56"/>
        <v>1</v>
      </c>
      <c r="C390" s="325" t="s">
        <v>217</v>
      </c>
      <c r="D390" s="155">
        <f>'2 уровень'!F1339</f>
        <v>7000</v>
      </c>
      <c r="E390" s="155">
        <f>'2 уровень'!G1339</f>
        <v>5250</v>
      </c>
      <c r="F390" s="155">
        <f>'2 уровень'!H1339</f>
        <v>3915</v>
      </c>
      <c r="G390" s="156">
        <f>'2 уровень'!I1339</f>
        <v>74.571428571428569</v>
      </c>
      <c r="H390" s="181">
        <f>'2 уровень'!J1339</f>
        <v>0</v>
      </c>
      <c r="I390" s="181">
        <f>'2 уровень'!K1339</f>
        <v>0</v>
      </c>
      <c r="J390" s="3597">
        <f>'2 уровень'!L1339</f>
        <v>0</v>
      </c>
      <c r="K390" s="3597">
        <f>'2 уровень'!M1339</f>
        <v>0</v>
      </c>
      <c r="L390" s="3597">
        <f>'2 уровень'!N1339</f>
        <v>0</v>
      </c>
      <c r="M390" s="3597">
        <f>'2 уровень'!O1339</f>
        <v>0</v>
      </c>
      <c r="N390" s="3597">
        <f>'2 уровень'!P1339</f>
        <v>0</v>
      </c>
      <c r="O390" s="3597">
        <f>'2 уровень'!Q1339</f>
        <v>0</v>
      </c>
      <c r="P390" s="157">
        <f>'2 уровень'!R1339</f>
        <v>29612.241000000002</v>
      </c>
      <c r="Q390" s="157">
        <f>'2 уровень'!S1339</f>
        <v>29612.241000000002</v>
      </c>
      <c r="R390" s="157">
        <f>'2 уровень'!T1339</f>
        <v>29612.241000000002</v>
      </c>
      <c r="S390" s="157">
        <f>'2 уровень'!U1339</f>
        <v>29612.241000000002</v>
      </c>
      <c r="T390" s="157">
        <f>'2 уровень'!V1339</f>
        <v>29612.241000000002</v>
      </c>
      <c r="U390" s="157">
        <f>'2 уровень'!W1339</f>
        <v>29612.241000000002</v>
      </c>
      <c r="V390" s="157">
        <f>'2 уровень'!X1339</f>
        <v>29612.241000000002</v>
      </c>
      <c r="W390" s="157">
        <f>'2 уровень'!Y1339</f>
        <v>29612.241000000002</v>
      </c>
      <c r="X390" s="157">
        <f>'2 уровень'!Z1339</f>
        <v>29612.241000000002</v>
      </c>
      <c r="Y390" s="157">
        <f>'2 уровень'!AA1339</f>
        <v>22209.180750000003</v>
      </c>
      <c r="Z390" s="157">
        <f>'2 уровень'!AB1339</f>
        <v>22209.18075</v>
      </c>
      <c r="AA390" s="1108">
        <f>'2 уровень'!AC1339</f>
        <v>0</v>
      </c>
      <c r="AB390" s="157">
        <f>'2 уровень'!AD1339</f>
        <v>0</v>
      </c>
      <c r="AC390" s="157">
        <f>'2 уровень'!AE1339</f>
        <v>0</v>
      </c>
      <c r="AD390" s="157">
        <f>'2 уровень'!AF1339</f>
        <v>0</v>
      </c>
      <c r="AE390" s="157">
        <f>'2 уровень'!AG1339</f>
        <v>-148.74107999999998</v>
      </c>
      <c r="AF390" s="643">
        <f>'2 уровень'!AH1339</f>
        <v>22060.43967</v>
      </c>
      <c r="AG390" s="157">
        <f>Z390/Y390*100</f>
        <v>99.999999999999986</v>
      </c>
      <c r="AH390" s="157">
        <f>AF390/Y390*100</f>
        <v>99.330272099298384</v>
      </c>
      <c r="AI390" s="1357">
        <f>'2 уровень'!AI1336</f>
        <v>0</v>
      </c>
      <c r="AJ390" s="1372">
        <f>'2 уровень'!AJ1336</f>
        <v>0</v>
      </c>
      <c r="AK390" s="139"/>
      <c r="AL390" s="139"/>
      <c r="AM390" s="139"/>
      <c r="AN390" s="139"/>
      <c r="AO390" s="139"/>
      <c r="AP390" s="139"/>
      <c r="AQ390" s="139"/>
      <c r="AR390" s="139"/>
      <c r="AS390" s="139"/>
      <c r="AT390" s="139"/>
      <c r="AU390" s="139"/>
      <c r="AV390" s="139"/>
      <c r="AW390" s="139"/>
      <c r="AX390" s="139"/>
      <c r="AY390" s="139"/>
      <c r="AZ390" s="139"/>
      <c r="BA390" s="139"/>
      <c r="BB390" s="139"/>
      <c r="BC390" s="139"/>
      <c r="BD390" s="139"/>
      <c r="BE390" s="139"/>
      <c r="BF390" s="139"/>
      <c r="BG390" s="139"/>
      <c r="BH390" s="139"/>
      <c r="BI390" s="139"/>
      <c r="BJ390" s="139"/>
      <c r="BK390" s="139"/>
      <c r="BL390" s="139"/>
      <c r="BM390" s="139"/>
      <c r="BN390" s="139"/>
      <c r="BO390" s="139"/>
      <c r="BP390" s="139"/>
      <c r="BQ390" s="139"/>
      <c r="BR390" s="139"/>
      <c r="BS390" s="139"/>
      <c r="BT390" s="139"/>
      <c r="BU390" s="139"/>
      <c r="BV390" s="139"/>
      <c r="BW390" s="139"/>
      <c r="BX390" s="139"/>
      <c r="BY390" s="139"/>
      <c r="BZ390" s="139"/>
      <c r="CA390" s="139"/>
      <c r="CB390" s="139"/>
      <c r="CC390" s="139"/>
      <c r="CD390" s="139"/>
      <c r="CE390" s="139"/>
      <c r="CF390" s="139"/>
      <c r="CG390" s="139"/>
      <c r="CH390" s="139"/>
      <c r="CI390" s="139"/>
      <c r="CJ390" s="139"/>
      <c r="CK390" s="139"/>
      <c r="CL390" s="139"/>
      <c r="CM390" s="139"/>
      <c r="CN390" s="139"/>
      <c r="CO390" s="139"/>
      <c r="CP390" s="139"/>
      <c r="CQ390" s="139"/>
      <c r="CR390" s="139"/>
      <c r="CS390" s="139"/>
      <c r="CT390" s="139"/>
      <c r="CU390" s="139"/>
      <c r="CV390" s="139"/>
      <c r="CW390" s="139"/>
      <c r="CX390" s="139"/>
      <c r="CY390" s="139"/>
      <c r="CZ390" s="139"/>
      <c r="DA390" s="139"/>
      <c r="DB390" s="139"/>
      <c r="DC390" s="139"/>
      <c r="DD390" s="139"/>
      <c r="DE390" s="139"/>
      <c r="DF390" s="139"/>
      <c r="DG390" s="139"/>
      <c r="DH390" s="139"/>
      <c r="DI390" s="139"/>
      <c r="DJ390" s="139"/>
      <c r="DK390" s="139"/>
      <c r="DL390" s="139"/>
      <c r="DM390" s="139"/>
      <c r="DN390" s="139"/>
      <c r="DO390" s="139"/>
      <c r="DP390" s="139"/>
      <c r="DQ390" s="139"/>
      <c r="DR390" s="139"/>
      <c r="DS390" s="139"/>
      <c r="DT390" s="139"/>
      <c r="DU390" s="139"/>
      <c r="DV390" s="139"/>
      <c r="DW390" s="139"/>
      <c r="DX390" s="139"/>
      <c r="DY390" s="139"/>
      <c r="DZ390" s="139"/>
      <c r="EA390" s="139"/>
      <c r="EB390" s="139"/>
      <c r="EC390" s="139"/>
      <c r="ED390" s="139"/>
      <c r="EE390" s="139"/>
      <c r="EF390" s="139"/>
      <c r="EG390" s="139"/>
      <c r="EH390" s="139"/>
      <c r="EI390" s="139"/>
      <c r="EJ390" s="139"/>
      <c r="EK390" s="139"/>
      <c r="EL390" s="139"/>
      <c r="EM390" s="139"/>
      <c r="EN390" s="139"/>
      <c r="EO390" s="139"/>
      <c r="EP390" s="139"/>
      <c r="EQ390" s="139"/>
      <c r="ER390" s="139"/>
      <c r="ES390" s="139"/>
      <c r="ET390" s="139"/>
      <c r="EU390" s="139"/>
      <c r="EV390" s="139"/>
      <c r="EW390" s="139"/>
      <c r="EX390" s="139"/>
      <c r="EY390" s="139"/>
      <c r="EZ390" s="139"/>
      <c r="FA390" s="139"/>
      <c r="FB390" s="139"/>
      <c r="FC390" s="139"/>
      <c r="FD390" s="139"/>
      <c r="FE390" s="139"/>
      <c r="FF390" s="139"/>
      <c r="FG390" s="139"/>
      <c r="FH390" s="139"/>
      <c r="FI390" s="139"/>
      <c r="FJ390" s="139"/>
      <c r="FK390" s="139"/>
      <c r="FL390" s="139"/>
      <c r="FM390" s="139"/>
      <c r="FN390" s="139"/>
      <c r="FO390" s="139"/>
      <c r="FP390" s="139"/>
      <c r="FQ390" s="139"/>
      <c r="FR390" s="139"/>
      <c r="FS390" s="139"/>
      <c r="FT390" s="139"/>
      <c r="FU390" s="139"/>
      <c r="FV390" s="139"/>
      <c r="FW390" s="139"/>
      <c r="FX390" s="139"/>
      <c r="FY390" s="139"/>
      <c r="FZ390" s="139"/>
      <c r="GA390" s="139"/>
      <c r="GB390" s="139"/>
      <c r="GC390" s="139"/>
      <c r="GD390" s="139"/>
      <c r="GE390" s="139"/>
      <c r="GF390" s="139"/>
    </row>
    <row r="391" spans="1:188" x14ac:dyDescent="0.25">
      <c r="B391" s="19">
        <f t="shared" si="56"/>
        <v>1</v>
      </c>
      <c r="C391" s="1028" t="s">
        <v>100</v>
      </c>
      <c r="D391" s="3594"/>
      <c r="E391" s="3594"/>
      <c r="F391" s="399"/>
      <c r="G391" s="399"/>
      <c r="H391" s="3594"/>
      <c r="I391" s="399"/>
      <c r="J391" s="3594"/>
      <c r="K391" s="3594"/>
      <c r="L391" s="3594"/>
      <c r="M391" s="3594"/>
      <c r="N391" s="3594"/>
      <c r="O391" s="399"/>
      <c r="P391" s="149">
        <f t="shared" ref="P391:U391" si="59">P392-P393-P446-P450-P443</f>
        <v>0</v>
      </c>
      <c r="Q391" s="149">
        <f t="shared" si="59"/>
        <v>0</v>
      </c>
      <c r="R391" s="149">
        <f t="shared" si="59"/>
        <v>0</v>
      </c>
      <c r="S391" s="149">
        <f t="shared" si="59"/>
        <v>0</v>
      </c>
      <c r="T391" s="149">
        <f t="shared" si="59"/>
        <v>0</v>
      </c>
      <c r="U391" s="149">
        <f t="shared" si="59"/>
        <v>0</v>
      </c>
      <c r="V391" s="149">
        <f t="shared" ref="V391:W391" si="60">V392-V393-V446-V450-V443</f>
        <v>0</v>
      </c>
      <c r="W391" s="149">
        <f t="shared" si="60"/>
        <v>0</v>
      </c>
      <c r="X391" s="149">
        <f t="shared" ref="X391" si="61">X392-X393-X446-X450-X443</f>
        <v>0</v>
      </c>
      <c r="Y391" s="154">
        <f t="shared" ref="Y391:AF391" si="62">Y392-Y393-Y446-Y450-Y443</f>
        <v>0</v>
      </c>
      <c r="Z391" s="154">
        <f t="shared" si="62"/>
        <v>0</v>
      </c>
      <c r="AA391" s="1109">
        <f t="shared" si="62"/>
        <v>0</v>
      </c>
      <c r="AB391" s="149">
        <f t="shared" si="62"/>
        <v>0</v>
      </c>
      <c r="AC391" s="149">
        <f t="shared" si="62"/>
        <v>0</v>
      </c>
      <c r="AD391" s="149">
        <f t="shared" si="62"/>
        <v>0</v>
      </c>
      <c r="AE391" s="961">
        <f t="shared" si="62"/>
        <v>0</v>
      </c>
      <c r="AF391" s="962">
        <f t="shared" si="62"/>
        <v>0</v>
      </c>
      <c r="AG391" s="149"/>
      <c r="AH391" s="149"/>
      <c r="AI391" s="1358"/>
      <c r="AJ391" s="1359" t="e">
        <f>AJ392-AJ393-AJ446-AJ449-#REF!</f>
        <v>#REF!</v>
      </c>
      <c r="AK391" s="139"/>
      <c r="AL391" s="139"/>
      <c r="AM391" s="139"/>
      <c r="AN391" s="139"/>
      <c r="AO391" s="139"/>
      <c r="AP391" s="139"/>
      <c r="AQ391" s="139"/>
      <c r="AR391" s="139"/>
      <c r="AS391" s="139"/>
      <c r="AT391" s="139"/>
      <c r="AU391" s="139"/>
      <c r="AV391" s="139"/>
      <c r="AW391" s="139"/>
      <c r="AX391" s="139"/>
      <c r="AY391" s="139"/>
      <c r="AZ391" s="139"/>
      <c r="BA391" s="139"/>
      <c r="BB391" s="139"/>
      <c r="BC391" s="139"/>
      <c r="BD391" s="139"/>
      <c r="BE391" s="139"/>
      <c r="BF391" s="139"/>
      <c r="BG391" s="139"/>
      <c r="BH391" s="139"/>
      <c r="BI391" s="139"/>
      <c r="BJ391" s="139"/>
      <c r="BK391" s="139"/>
      <c r="BL391" s="139"/>
      <c r="BM391" s="139"/>
      <c r="BN391" s="139"/>
      <c r="BO391" s="139"/>
      <c r="BP391" s="139"/>
      <c r="BQ391" s="139"/>
      <c r="BR391" s="139"/>
      <c r="BS391" s="139"/>
      <c r="BT391" s="139"/>
      <c r="BU391" s="139"/>
      <c r="BV391" s="139"/>
      <c r="BW391" s="139"/>
      <c r="BX391" s="139"/>
      <c r="BY391" s="139"/>
      <c r="BZ391" s="139"/>
      <c r="CA391" s="139"/>
      <c r="CB391" s="139"/>
      <c r="CC391" s="139"/>
      <c r="CD391" s="139"/>
      <c r="CE391" s="139"/>
      <c r="CF391" s="139"/>
      <c r="CG391" s="139"/>
      <c r="CH391" s="139"/>
      <c r="CI391" s="139"/>
      <c r="CJ391" s="139"/>
      <c r="CK391" s="139"/>
      <c r="CL391" s="139"/>
      <c r="CM391" s="139"/>
      <c r="CN391" s="139"/>
      <c r="CO391" s="139"/>
      <c r="CP391" s="139"/>
      <c r="CQ391" s="139"/>
      <c r="CR391" s="139"/>
      <c r="CS391" s="139"/>
      <c r="CT391" s="139"/>
      <c r="CU391" s="139"/>
      <c r="CV391" s="139"/>
      <c r="CW391" s="139"/>
      <c r="CX391" s="139"/>
      <c r="CY391" s="139"/>
      <c r="CZ391" s="139"/>
      <c r="DA391" s="139"/>
      <c r="DB391" s="139"/>
      <c r="DC391" s="139"/>
      <c r="DD391" s="139"/>
      <c r="DE391" s="139"/>
      <c r="DF391" s="139"/>
      <c r="DG391" s="139"/>
      <c r="DH391" s="139"/>
      <c r="DI391" s="139"/>
      <c r="DJ391" s="139"/>
      <c r="DK391" s="139"/>
      <c r="DL391" s="139"/>
      <c r="DM391" s="139"/>
      <c r="DN391" s="139"/>
      <c r="DO391" s="139"/>
      <c r="DP391" s="139"/>
      <c r="DQ391" s="139"/>
      <c r="DR391" s="139"/>
      <c r="DS391" s="139"/>
      <c r="DT391" s="139"/>
      <c r="DU391" s="139"/>
      <c r="DV391" s="139"/>
      <c r="DW391" s="139"/>
      <c r="DX391" s="139"/>
      <c r="DY391" s="139"/>
      <c r="DZ391" s="139"/>
      <c r="EA391" s="139"/>
      <c r="EB391" s="139"/>
      <c r="EC391" s="139"/>
      <c r="ED391" s="139"/>
      <c r="EE391" s="139"/>
      <c r="EF391" s="139"/>
      <c r="EG391" s="139"/>
      <c r="EH391" s="139"/>
      <c r="EI391" s="139"/>
      <c r="EJ391" s="139"/>
      <c r="EK391" s="139"/>
      <c r="EL391" s="139"/>
      <c r="EM391" s="139"/>
      <c r="EN391" s="139"/>
      <c r="EO391" s="139"/>
      <c r="EP391" s="139"/>
      <c r="EQ391" s="139"/>
      <c r="ER391" s="139"/>
      <c r="ES391" s="139"/>
      <c r="ET391" s="139"/>
      <c r="EU391" s="139"/>
      <c r="EV391" s="139"/>
      <c r="EW391" s="139"/>
      <c r="EX391" s="139"/>
      <c r="EY391" s="139"/>
      <c r="EZ391" s="139"/>
      <c r="FA391" s="139"/>
      <c r="FB391" s="139"/>
      <c r="FC391" s="139"/>
      <c r="FD391" s="139"/>
      <c r="FE391" s="139"/>
      <c r="FF391" s="139"/>
      <c r="FG391" s="139"/>
      <c r="FH391" s="139"/>
      <c r="FI391" s="139"/>
      <c r="FJ391" s="139"/>
      <c r="FK391" s="139"/>
      <c r="FL391" s="139"/>
      <c r="FM391" s="139"/>
      <c r="FN391" s="139"/>
      <c r="FO391" s="139"/>
      <c r="FP391" s="139"/>
      <c r="FQ391" s="139"/>
      <c r="FR391" s="139"/>
      <c r="FS391" s="139"/>
      <c r="FT391" s="139"/>
      <c r="FU391" s="139"/>
      <c r="FV391" s="139"/>
      <c r="FW391" s="139"/>
      <c r="FX391" s="139"/>
      <c r="FY391" s="139"/>
      <c r="FZ391" s="139"/>
      <c r="GA391" s="139"/>
      <c r="GB391" s="139"/>
      <c r="GC391" s="139"/>
      <c r="GD391" s="139"/>
      <c r="GE391" s="139"/>
      <c r="GF391" s="139"/>
    </row>
    <row r="392" spans="1:188" s="139" customFormat="1" x14ac:dyDescent="0.25">
      <c r="A392" s="19">
        <v>1</v>
      </c>
      <c r="B392" s="19">
        <f t="shared" si="56"/>
        <v>1</v>
      </c>
      <c r="C392" s="922" t="s">
        <v>95</v>
      </c>
      <c r="D392" s="397">
        <f>'2 уровень'!F1421</f>
        <v>0</v>
      </c>
      <c r="E392" s="397">
        <f>'2 уровень'!G1421</f>
        <v>0</v>
      </c>
      <c r="F392" s="140">
        <f>'2 уровень'!H1421</f>
        <v>0</v>
      </c>
      <c r="G392" s="151">
        <f>'2 уровень'!I1421</f>
        <v>0</v>
      </c>
      <c r="H392" s="154">
        <f>'2 уровень'!J1421</f>
        <v>0</v>
      </c>
      <c r="I392" s="152">
        <f>'2 уровень'!K1421</f>
        <v>0</v>
      </c>
      <c r="J392" s="23">
        <f>'2 уровень'!L1421</f>
        <v>0</v>
      </c>
      <c r="K392" s="23">
        <f>'2 уровень'!M1421</f>
        <v>0</v>
      </c>
      <c r="L392" s="23">
        <f>'2 уровень'!N1421</f>
        <v>0</v>
      </c>
      <c r="M392" s="23">
        <f>'2 уровень'!O1421</f>
        <v>0</v>
      </c>
      <c r="N392" s="23">
        <f>'2 уровень'!P1421</f>
        <v>0</v>
      </c>
      <c r="O392" s="22">
        <f>'2 уровень'!Q1421</f>
        <v>0</v>
      </c>
      <c r="P392" s="637">
        <f>'2 уровень'!R1421</f>
        <v>295729.02623122092</v>
      </c>
      <c r="Q392" s="637">
        <f>'2 уровень'!S1421</f>
        <v>295729.02623122092</v>
      </c>
      <c r="R392" s="637">
        <f>'2 уровень'!T1421</f>
        <v>295729.02623122092</v>
      </c>
      <c r="S392" s="637">
        <f>'2 уровень'!U1421</f>
        <v>295779.96593122091</v>
      </c>
      <c r="T392" s="637">
        <f>'2 уровень'!V1421</f>
        <v>295779.96593122091</v>
      </c>
      <c r="U392" s="637">
        <f>'2 уровень'!W1421</f>
        <v>295779.96593122091</v>
      </c>
      <c r="V392" s="637">
        <f>'2 уровень'!X1421</f>
        <v>295779.96593122091</v>
      </c>
      <c r="W392" s="637">
        <f>'2 уровень'!Y1421</f>
        <v>296000.71321528807</v>
      </c>
      <c r="X392" s="637">
        <f>'2 уровень'!Z1421</f>
        <v>296133.11568352807</v>
      </c>
      <c r="Y392" s="960">
        <f>'2 уровень'!AA1421</f>
        <v>222274.89924410253</v>
      </c>
      <c r="Z392" s="960">
        <f>'2 уровень'!AB1421</f>
        <v>216327.00519</v>
      </c>
      <c r="AA392" s="1110">
        <f>'2 уровень'!AC1421</f>
        <v>0</v>
      </c>
      <c r="AB392" s="637">
        <f>'2 уровень'!AD1421</f>
        <v>-487.46040000000005</v>
      </c>
      <c r="AC392" s="637">
        <f>'2 уровень'!AE1421</f>
        <v>-5947.894054102544</v>
      </c>
      <c r="AD392" s="637">
        <f>'2 уровень'!AF1421</f>
        <v>-160.76616999999999</v>
      </c>
      <c r="AE392" s="637">
        <f>'2 уровень'!AG1421</f>
        <v>-3958.3421600000011</v>
      </c>
      <c r="AF392" s="637">
        <f>'2 уровень'!AH1421</f>
        <v>211881.20262999999</v>
      </c>
      <c r="AG392" s="637">
        <f>Z392/Y392*100</f>
        <v>97.324081992915197</v>
      </c>
      <c r="AH392" s="637">
        <f>AF392/Y392*100</f>
        <v>95.323944966593743</v>
      </c>
      <c r="AI392" s="1344">
        <f>'2 уровень'!AI1421</f>
        <v>0</v>
      </c>
      <c r="AJ392" s="1360">
        <f>'2 уровень'!AJ1421</f>
        <v>0</v>
      </c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A392" s="19"/>
      <c r="CB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  <c r="CM392" s="19"/>
      <c r="CN392" s="19"/>
      <c r="CO392" s="19"/>
      <c r="CP392" s="19"/>
      <c r="CQ392" s="19"/>
      <c r="CR392" s="19"/>
      <c r="CS392" s="19"/>
      <c r="CT392" s="19"/>
      <c r="CU392" s="19"/>
      <c r="CV392" s="19"/>
      <c r="CW392" s="19"/>
      <c r="CX392" s="19"/>
      <c r="CY392" s="19"/>
      <c r="CZ392" s="19"/>
      <c r="DA392" s="19"/>
      <c r="DB392" s="19"/>
      <c r="DC392" s="19"/>
      <c r="DD392" s="19"/>
      <c r="DE392" s="19"/>
      <c r="DF392" s="19"/>
      <c r="DG392" s="19"/>
      <c r="DH392" s="19"/>
      <c r="DI392" s="19"/>
      <c r="DJ392" s="19"/>
      <c r="DK392" s="19"/>
      <c r="DL392" s="19"/>
      <c r="DM392" s="19"/>
      <c r="DN392" s="19"/>
      <c r="DO392" s="19"/>
      <c r="DP392" s="19"/>
      <c r="DQ392" s="19"/>
      <c r="DR392" s="19"/>
      <c r="DS392" s="19"/>
      <c r="DT392" s="19"/>
      <c r="DU392" s="19"/>
      <c r="DV392" s="19"/>
      <c r="DW392" s="19"/>
      <c r="DX392" s="19"/>
      <c r="DY392" s="19"/>
      <c r="DZ392" s="19"/>
      <c r="EA392" s="19"/>
      <c r="EB392" s="19"/>
      <c r="EC392" s="19"/>
      <c r="ED392" s="19"/>
      <c r="EE392" s="19"/>
      <c r="EF392" s="19"/>
      <c r="EG392" s="19"/>
      <c r="EH392" s="19"/>
      <c r="EI392" s="19"/>
      <c r="EJ392" s="19"/>
      <c r="EK392" s="19"/>
      <c r="EL392" s="19"/>
      <c r="EM392" s="19"/>
      <c r="EN392" s="19"/>
      <c r="EO392" s="19"/>
      <c r="EP392" s="19"/>
      <c r="EQ392" s="19"/>
      <c r="ER392" s="19"/>
      <c r="ES392" s="19"/>
      <c r="ET392" s="19"/>
      <c r="EU392" s="19"/>
      <c r="EV392" s="19"/>
      <c r="EW392" s="19"/>
      <c r="EX392" s="19"/>
      <c r="EY392" s="19"/>
      <c r="EZ392" s="19"/>
      <c r="FA392" s="19"/>
      <c r="FB392" s="19"/>
      <c r="FC392" s="19"/>
      <c r="FD392" s="19"/>
      <c r="FE392" s="19"/>
      <c r="FF392" s="19"/>
      <c r="FG392" s="19"/>
      <c r="FH392" s="19"/>
      <c r="FI392" s="19"/>
      <c r="FJ392" s="19"/>
      <c r="FK392" s="19"/>
      <c r="FL392" s="19"/>
      <c r="FM392" s="19"/>
      <c r="FN392" s="19"/>
      <c r="FO392" s="19"/>
      <c r="FP392" s="19"/>
      <c r="FQ392" s="19"/>
      <c r="FR392" s="19"/>
      <c r="FS392" s="19"/>
      <c r="FT392" s="19"/>
      <c r="FU392" s="19"/>
      <c r="FV392" s="19"/>
      <c r="FW392" s="19"/>
      <c r="FX392" s="19"/>
      <c r="FY392" s="19"/>
      <c r="FZ392" s="19"/>
      <c r="GA392" s="19"/>
      <c r="GB392" s="19"/>
      <c r="GC392" s="19"/>
      <c r="GD392" s="19"/>
      <c r="GE392" s="19"/>
      <c r="GF392" s="19"/>
    </row>
    <row r="393" spans="1:188" s="139" customFormat="1" ht="29.25" x14ac:dyDescent="0.25">
      <c r="A393" s="19">
        <v>1</v>
      </c>
      <c r="B393" s="19">
        <f t="shared" si="56"/>
        <v>1</v>
      </c>
      <c r="C393" s="339" t="s">
        <v>80</v>
      </c>
      <c r="D393" s="140">
        <f>'2 уровень'!F1422</f>
        <v>2987</v>
      </c>
      <c r="E393" s="140">
        <f>'2 уровень'!G1422</f>
        <v>2243</v>
      </c>
      <c r="F393" s="140">
        <f>'2 уровень'!H1422</f>
        <v>2119</v>
      </c>
      <c r="G393" s="151">
        <f>'2 уровень'!I1422</f>
        <v>94.471689701292917</v>
      </c>
      <c r="H393" s="152">
        <f>'2 уровень'!J1422</f>
        <v>8.6866421158352871</v>
      </c>
      <c r="I393" s="152">
        <f>'2 уровень'!K1422</f>
        <v>8.2647475224162346</v>
      </c>
      <c r="J393" s="22">
        <f>'2 уровень'!L1422</f>
        <v>25947</v>
      </c>
      <c r="K393" s="22">
        <f>'2 уровень'!M1422</f>
        <v>19462</v>
      </c>
      <c r="L393" s="22">
        <f>'2 уровень'!N1422</f>
        <v>17513</v>
      </c>
      <c r="M393" s="22">
        <f>'2 уровень'!O1422</f>
        <v>89.985612989415273</v>
      </c>
      <c r="N393" s="22">
        <f>'2 уровень'!P1422</f>
        <v>80</v>
      </c>
      <c r="O393" s="22">
        <f>'2 уровень'!Q1422</f>
        <v>291.88333333333333</v>
      </c>
      <c r="P393" s="152">
        <f>'2 уровень'!R1422</f>
        <v>108941.64835513775</v>
      </c>
      <c r="Q393" s="152">
        <f>'2 уровень'!S1422</f>
        <v>108941.64835513775</v>
      </c>
      <c r="R393" s="152">
        <f>'2 уровень'!T1422</f>
        <v>108941.64835513775</v>
      </c>
      <c r="S393" s="152">
        <f>'2 уровень'!U1422</f>
        <v>108992.58805513773</v>
      </c>
      <c r="T393" s="152">
        <f>'2 уровень'!V1422</f>
        <v>108992.58805513773</v>
      </c>
      <c r="U393" s="152">
        <f>'2 уровень'!W1422</f>
        <v>108992.58805513773</v>
      </c>
      <c r="V393" s="152">
        <f>'2 уровень'!X1422</f>
        <v>108992.58805513773</v>
      </c>
      <c r="W393" s="152">
        <f>'2 уровень'!Y1422</f>
        <v>109213.33533920489</v>
      </c>
      <c r="X393" s="152">
        <f>'2 уровень'!Z1422</f>
        <v>109345.73780744488</v>
      </c>
      <c r="Y393" s="152">
        <f>'2 уровень'!AA1422</f>
        <v>81861.595597040156</v>
      </c>
      <c r="Z393" s="152">
        <f>'2 уровень'!AB1422</f>
        <v>94409.151010000001</v>
      </c>
      <c r="AA393" s="1104">
        <f>'2 уровень'!AC1422</f>
        <v>0</v>
      </c>
      <c r="AB393" s="152">
        <f>'2 уровень'!AD1422</f>
        <v>-487.46040000000005</v>
      </c>
      <c r="AC393" s="152">
        <f>'2 уровень'!AE1422</f>
        <v>12547.555412959846</v>
      </c>
      <c r="AD393" s="152">
        <f>'2 уровень'!AF1422</f>
        <v>-136.39197999999999</v>
      </c>
      <c r="AE393" s="152">
        <f>'2 уровень'!AG1422</f>
        <v>-3601.9035500000009</v>
      </c>
      <c r="AF393" s="626">
        <f>'2 уровень'!AH1422</f>
        <v>90319.787060000002</v>
      </c>
      <c r="AG393" s="152">
        <f>Z393/Y393*100</f>
        <v>115.32776794960679</v>
      </c>
      <c r="AH393" s="152">
        <f>AF393/Y393*100</f>
        <v>110.33230711088859</v>
      </c>
      <c r="AI393" s="1344">
        <f>'2 уровень'!AI1422</f>
        <v>0</v>
      </c>
      <c r="AJ393" s="1349">
        <f>'2 уровень'!AJ1422</f>
        <v>0</v>
      </c>
    </row>
    <row r="394" spans="1:188" s="139" customFormat="1" x14ac:dyDescent="0.25">
      <c r="A394" s="19">
        <v>1</v>
      </c>
      <c r="B394" s="19">
        <f t="shared" si="56"/>
        <v>1</v>
      </c>
      <c r="C394" s="492" t="s">
        <v>207</v>
      </c>
      <c r="D394" s="21">
        <f>'2 уровень'!F1423</f>
        <v>0</v>
      </c>
      <c r="E394" s="21">
        <f>'2 уровень'!G1423</f>
        <v>0</v>
      </c>
      <c r="F394" s="21">
        <f>'2 уровень'!H1423</f>
        <v>0</v>
      </c>
      <c r="G394" s="142">
        <f>'2 уровень'!I1423</f>
        <v>0</v>
      </c>
      <c r="H394" s="152">
        <f>'2 уровень'!J1423</f>
        <v>0</v>
      </c>
      <c r="I394" s="152">
        <f>'2 уровень'!K1423</f>
        <v>0</v>
      </c>
      <c r="J394" s="24">
        <f>'2 уровень'!L1423</f>
        <v>0</v>
      </c>
      <c r="K394" s="24">
        <f>'2 уровень'!M1423</f>
        <v>0</v>
      </c>
      <c r="L394" s="24">
        <f>'2 уровень'!N1423</f>
        <v>0</v>
      </c>
      <c r="M394" s="24">
        <f>'2 уровень'!O1423</f>
        <v>0</v>
      </c>
      <c r="N394" s="24">
        <f>'2 уровень'!P1423</f>
        <v>0</v>
      </c>
      <c r="O394" s="24">
        <f>'2 уровень'!Q1423</f>
        <v>0</v>
      </c>
      <c r="P394" s="152">
        <f>'2 уровень'!R1423</f>
        <v>0</v>
      </c>
      <c r="Q394" s="152">
        <f>'2 уровень'!S1423</f>
        <v>0</v>
      </c>
      <c r="R394" s="152">
        <f>'2 уровень'!T1423</f>
        <v>0</v>
      </c>
      <c r="S394" s="152">
        <f>'2 уровень'!U1423</f>
        <v>0</v>
      </c>
      <c r="T394" s="152">
        <f>'2 уровень'!V1423</f>
        <v>0</v>
      </c>
      <c r="U394" s="152">
        <f>'2 уровень'!W1423</f>
        <v>0</v>
      </c>
      <c r="V394" s="152">
        <f>'2 уровень'!X1423</f>
        <v>0</v>
      </c>
      <c r="W394" s="152">
        <f>'2 уровень'!Y1423</f>
        <v>0</v>
      </c>
      <c r="X394" s="152">
        <f>'2 уровень'!Z1423</f>
        <v>0</v>
      </c>
      <c r="Y394" s="152">
        <f>'2 уровень'!AA1423</f>
        <v>0</v>
      </c>
      <c r="Z394" s="152">
        <f>'2 уровень'!AB1423</f>
        <v>0</v>
      </c>
      <c r="AA394" s="1104">
        <f>'2 уровень'!AC1423</f>
        <v>0</v>
      </c>
      <c r="AB394" s="152">
        <f>'2 уровень'!AD1423</f>
        <v>0</v>
      </c>
      <c r="AC394" s="152">
        <f>'2 уровень'!AE1423</f>
        <v>0</v>
      </c>
      <c r="AD394" s="152">
        <f>'2 уровень'!AF1423</f>
        <v>0</v>
      </c>
      <c r="AE394" s="152">
        <f>'2 уровень'!AG1423</f>
        <v>0</v>
      </c>
      <c r="AF394" s="626">
        <f>'2 уровень'!AH1423</f>
        <v>0</v>
      </c>
      <c r="AG394" s="152"/>
      <c r="AH394" s="152"/>
      <c r="AI394" s="1338">
        <f>'2 уровень'!AI1423</f>
        <v>0</v>
      </c>
      <c r="AJ394" s="1349">
        <f>'2 уровень'!AJ1423</f>
        <v>0</v>
      </c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  <c r="FP394" s="19"/>
      <c r="FQ394" s="19"/>
      <c r="FR394" s="19"/>
      <c r="FS394" s="19"/>
      <c r="FT394" s="19"/>
      <c r="FU394" s="19"/>
      <c r="FV394" s="19"/>
      <c r="FW394" s="19"/>
      <c r="FX394" s="19"/>
      <c r="FY394" s="19"/>
      <c r="FZ394" s="19"/>
      <c r="GA394" s="19"/>
      <c r="GB394" s="19"/>
      <c r="GC394" s="19"/>
      <c r="GD394" s="19"/>
      <c r="GE394" s="19"/>
      <c r="GF394" s="19"/>
    </row>
    <row r="395" spans="1:188" s="139" customFormat="1" x14ac:dyDescent="0.25">
      <c r="A395" s="19">
        <v>1</v>
      </c>
      <c r="B395" s="19">
        <f t="shared" ref="B395:B458" si="63">B394</f>
        <v>1</v>
      </c>
      <c r="C395" s="335" t="s">
        <v>382</v>
      </c>
      <c r="D395" s="21">
        <f>'2 уровень'!F1424</f>
        <v>0</v>
      </c>
      <c r="E395" s="21">
        <f>'2 уровень'!G1424</f>
        <v>0</v>
      </c>
      <c r="F395" s="21">
        <f>'2 уровень'!H1424</f>
        <v>0</v>
      </c>
      <c r="G395" s="142">
        <f>'2 уровень'!I1424</f>
        <v>0</v>
      </c>
      <c r="H395" s="152">
        <f>'2 уровень'!J1424</f>
        <v>0</v>
      </c>
      <c r="I395" s="152">
        <f>'2 уровень'!K1424</f>
        <v>0</v>
      </c>
      <c r="J395" s="24">
        <f>'2 уровень'!L1424</f>
        <v>0</v>
      </c>
      <c r="K395" s="24">
        <f>'2 уровень'!M1424</f>
        <v>0</v>
      </c>
      <c r="L395" s="24">
        <f>'2 уровень'!N1424</f>
        <v>0</v>
      </c>
      <c r="M395" s="24">
        <f>'2 уровень'!O1424</f>
        <v>0</v>
      </c>
      <c r="N395" s="24">
        <f>'2 уровень'!P1424</f>
        <v>0</v>
      </c>
      <c r="O395" s="24">
        <f>'2 уровень'!Q1424</f>
        <v>0</v>
      </c>
      <c r="P395" s="152">
        <f>'2 уровень'!R1424</f>
        <v>82329.814809999996</v>
      </c>
      <c r="Q395" s="152">
        <f>'2 уровень'!S1424</f>
        <v>82329.814809999996</v>
      </c>
      <c r="R395" s="152">
        <f>'2 уровень'!T1424</f>
        <v>82329.814809999996</v>
      </c>
      <c r="S395" s="152">
        <f>'2 уровень'!U1424</f>
        <v>82329.814809999996</v>
      </c>
      <c r="T395" s="152">
        <f>'2 уровень'!V1424</f>
        <v>82329.814809999996</v>
      </c>
      <c r="U395" s="152">
        <f>'2 уровень'!W1424</f>
        <v>82329.814809999996</v>
      </c>
      <c r="V395" s="152">
        <f>'2 уровень'!X1424</f>
        <v>82329.814809999996</v>
      </c>
      <c r="W395" s="152">
        <f>'2 уровень'!Y1424</f>
        <v>82329.814809999996</v>
      </c>
      <c r="X395" s="152">
        <f>'2 уровень'!Z1424</f>
        <v>82329.814809999996</v>
      </c>
      <c r="Y395" s="152">
        <f>'2 уровень'!AA1424</f>
        <v>62070.131347499992</v>
      </c>
      <c r="Z395" s="152">
        <f>'2 уровень'!AB1424</f>
        <v>60399.30384</v>
      </c>
      <c r="AA395" s="1104">
        <f>'2 уровень'!AC1424</f>
        <v>0</v>
      </c>
      <c r="AB395" s="152">
        <f>'2 уровень'!AD1424</f>
        <v>0</v>
      </c>
      <c r="AC395" s="152">
        <f>'2 уровень'!AE1424</f>
        <v>-1670.827507499991</v>
      </c>
      <c r="AD395" s="152">
        <f>'2 уровень'!AF1424</f>
        <v>0</v>
      </c>
      <c r="AE395" s="152">
        <f>'2 уровень'!AG1424</f>
        <v>-192.59271000000001</v>
      </c>
      <c r="AF395" s="626">
        <f>'2 уровень'!AH1424</f>
        <v>60206.711130000003</v>
      </c>
      <c r="AG395" s="152">
        <f>Z395/Y395*100</f>
        <v>97.308161798231339</v>
      </c>
      <c r="AH395" s="152">
        <f>AF395/Y395*100</f>
        <v>96.997879371210573</v>
      </c>
      <c r="AI395" s="1338">
        <f>'2 уровень'!AI1424</f>
        <v>0</v>
      </c>
      <c r="AJ395" s="1349">
        <f>'2 уровень'!AJ1424</f>
        <v>0</v>
      </c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  <c r="FP395" s="19"/>
      <c r="FQ395" s="19"/>
      <c r="FR395" s="19"/>
      <c r="FS395" s="19"/>
      <c r="FT395" s="19"/>
      <c r="FU395" s="19"/>
      <c r="FV395" s="19"/>
      <c r="FW395" s="19"/>
      <c r="FX395" s="19"/>
      <c r="FY395" s="19"/>
      <c r="FZ395" s="19"/>
      <c r="GA395" s="19"/>
      <c r="GB395" s="19"/>
      <c r="GC395" s="19"/>
      <c r="GD395" s="19"/>
      <c r="GE395" s="19"/>
      <c r="GF395" s="19"/>
    </row>
    <row r="396" spans="1:188" s="139" customFormat="1" x14ac:dyDescent="0.25">
      <c r="A396" s="19"/>
      <c r="B396" s="19">
        <f t="shared" si="63"/>
        <v>1</v>
      </c>
      <c r="C396" s="956" t="s">
        <v>329</v>
      </c>
      <c r="D396" s="21">
        <f>'2 уровень'!F1425</f>
        <v>0</v>
      </c>
      <c r="E396" s="21">
        <f>'2 уровень'!G1425</f>
        <v>0</v>
      </c>
      <c r="F396" s="21">
        <f>'2 уровень'!H1425</f>
        <v>0</v>
      </c>
      <c r="G396" s="142">
        <f>'2 уровень'!I1425</f>
        <v>0</v>
      </c>
      <c r="H396" s="152">
        <f>'2 уровень'!J1425</f>
        <v>0</v>
      </c>
      <c r="I396" s="152">
        <f>'2 уровень'!K1425</f>
        <v>0</v>
      </c>
      <c r="J396" s="24">
        <f>'2 уровень'!L1425</f>
        <v>0</v>
      </c>
      <c r="K396" s="24">
        <f>'2 уровень'!M1425</f>
        <v>0</v>
      </c>
      <c r="L396" s="24">
        <f>'2 уровень'!N1425</f>
        <v>0</v>
      </c>
      <c r="M396" s="24">
        <f>'2 уровень'!O1425</f>
        <v>0</v>
      </c>
      <c r="N396" s="24">
        <f>'2 уровень'!P1425</f>
        <v>0</v>
      </c>
      <c r="O396" s="24">
        <f>'2 уровень'!Q1425</f>
        <v>0</v>
      </c>
      <c r="P396" s="152">
        <f>'2 уровень'!R1425</f>
        <v>12334.518</v>
      </c>
      <c r="Q396" s="152">
        <f>'2 уровень'!S1425</f>
        <v>12334.518</v>
      </c>
      <c r="R396" s="152">
        <f>'2 уровень'!T1425</f>
        <v>12334.518</v>
      </c>
      <c r="S396" s="152">
        <f>'2 уровень'!U1425</f>
        <v>12334.518</v>
      </c>
      <c r="T396" s="152">
        <f>'2 уровень'!V1425</f>
        <v>12334.518</v>
      </c>
      <c r="U396" s="152">
        <f>'2 уровень'!W1425</f>
        <v>12334.518</v>
      </c>
      <c r="V396" s="152">
        <f>'2 уровень'!X1425</f>
        <v>12334.518</v>
      </c>
      <c r="W396" s="152">
        <f>'2 уровень'!Y1425</f>
        <v>12334.518</v>
      </c>
      <c r="X396" s="152">
        <f>'2 уровень'!Z1425</f>
        <v>12334.518</v>
      </c>
      <c r="Y396" s="152">
        <f>'2 уровень'!AA1425</f>
        <v>9250.8885000000009</v>
      </c>
      <c r="Z396" s="152">
        <f>'2 уровень'!AB1425</f>
        <v>9250.8884999999991</v>
      </c>
      <c r="AA396" s="1104">
        <f>'2 уровень'!AC1425</f>
        <v>0</v>
      </c>
      <c r="AB396" s="152">
        <f>'2 уровень'!AD1425</f>
        <v>0</v>
      </c>
      <c r="AC396" s="152">
        <f>'2 уровень'!AE1425</f>
        <v>0</v>
      </c>
      <c r="AD396" s="152">
        <f>'2 уровень'!AF1425</f>
        <v>0</v>
      </c>
      <c r="AE396" s="152">
        <f>'2 уровень'!AG1425</f>
        <v>0</v>
      </c>
      <c r="AF396" s="626">
        <f>'2 уровень'!AH1425</f>
        <v>9250.8884999999991</v>
      </c>
      <c r="AG396" s="152">
        <f>Z396/Y396*100</f>
        <v>99.999999999999972</v>
      </c>
      <c r="AH396" s="152">
        <f>AF396/Y396*100</f>
        <v>99.999999999999972</v>
      </c>
      <c r="AI396" s="1338">
        <f>'2 уровень'!AI1425</f>
        <v>0</v>
      </c>
      <c r="AJ396" s="1349">
        <f>'2 уровень'!AJ1425</f>
        <v>0</v>
      </c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  <c r="FP396" s="19"/>
      <c r="FQ396" s="19"/>
      <c r="FR396" s="19"/>
      <c r="FS396" s="19"/>
      <c r="FT396" s="19"/>
      <c r="FU396" s="19"/>
      <c r="FV396" s="19"/>
      <c r="FW396" s="19"/>
      <c r="FX396" s="19"/>
      <c r="FY396" s="19"/>
      <c r="FZ396" s="19"/>
      <c r="GA396" s="19"/>
      <c r="GB396" s="19"/>
      <c r="GC396" s="19"/>
      <c r="GD396" s="19"/>
      <c r="GE396" s="19"/>
      <c r="GF396" s="19"/>
    </row>
    <row r="397" spans="1:188" s="139" customFormat="1" ht="29.25" x14ac:dyDescent="0.25">
      <c r="A397" s="19">
        <v>1</v>
      </c>
      <c r="B397" s="19">
        <f t="shared" si="63"/>
        <v>1</v>
      </c>
      <c r="C397" s="865" t="s">
        <v>293</v>
      </c>
      <c r="D397" s="32">
        <f>'2 уровень'!F1426</f>
        <v>50024</v>
      </c>
      <c r="E397" s="32">
        <f>'2 уровень'!G1426</f>
        <v>37518</v>
      </c>
      <c r="F397" s="32">
        <f>'2 уровень'!H1426</f>
        <v>15612</v>
      </c>
      <c r="G397" s="165">
        <f>'2 уровень'!I1426</f>
        <v>41.612026227410844</v>
      </c>
      <c r="H397" s="169">
        <f>'2 уровень'!J1426</f>
        <v>0</v>
      </c>
      <c r="I397" s="169">
        <f>'2 уровень'!K1426</f>
        <v>0</v>
      </c>
      <c r="J397" s="27">
        <f>'2 уровень'!L1426</f>
        <v>0</v>
      </c>
      <c r="K397" s="27">
        <f>'2 уровень'!M1426</f>
        <v>0</v>
      </c>
      <c r="L397" s="27">
        <f>'2 уровень'!N1426</f>
        <v>0</v>
      </c>
      <c r="M397" s="27">
        <f>'2 уровень'!O1426</f>
        <v>0</v>
      </c>
      <c r="N397" s="27">
        <f>'2 уровень'!P1426</f>
        <v>0</v>
      </c>
      <c r="O397" s="27">
        <f>'2 уровень'!Q1426</f>
        <v>0</v>
      </c>
      <c r="P397" s="169">
        <f>'2 уровень'!R1426</f>
        <v>0</v>
      </c>
      <c r="Q397" s="169">
        <f>'2 уровень'!S1426</f>
        <v>0</v>
      </c>
      <c r="R397" s="169">
        <f>'2 уровень'!T1426</f>
        <v>0</v>
      </c>
      <c r="S397" s="169">
        <f>'2 уровень'!U1426</f>
        <v>0</v>
      </c>
      <c r="T397" s="169">
        <f>'2 уровень'!V1426</f>
        <v>0</v>
      </c>
      <c r="U397" s="169">
        <f>'2 уровень'!W1426</f>
        <v>0</v>
      </c>
      <c r="V397" s="169">
        <f>'2 уровень'!X1426</f>
        <v>0</v>
      </c>
      <c r="W397" s="169">
        <f>'2 уровень'!Y1426</f>
        <v>0</v>
      </c>
      <c r="X397" s="169">
        <f>'2 уровень'!Z1426</f>
        <v>0</v>
      </c>
      <c r="Y397" s="169">
        <f>'2 уровень'!AA1426</f>
        <v>0</v>
      </c>
      <c r="Z397" s="169">
        <f>'2 уровень'!AB1426</f>
        <v>0</v>
      </c>
      <c r="AA397" s="1111">
        <f>'2 уровень'!AC1426</f>
        <v>0</v>
      </c>
      <c r="AB397" s="169">
        <f>'2 уровень'!AD1426</f>
        <v>0</v>
      </c>
      <c r="AC397" s="169">
        <f>'2 уровень'!AE1426</f>
        <v>0</v>
      </c>
      <c r="AD397" s="169">
        <f>'2 уровень'!AF1426</f>
        <v>0</v>
      </c>
      <c r="AE397" s="169">
        <f>'2 уровень'!AG1426</f>
        <v>0</v>
      </c>
      <c r="AF397" s="632">
        <f>'2 уровень'!AH1426</f>
        <v>0</v>
      </c>
      <c r="AG397" s="169"/>
      <c r="AH397" s="169"/>
      <c r="AI397" s="1341">
        <f>'2 уровень'!AI1426</f>
        <v>0</v>
      </c>
      <c r="AJ397" s="1361">
        <f>'2 уровень'!AJ1426</f>
        <v>0</v>
      </c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  <c r="FP397" s="19"/>
      <c r="FQ397" s="19"/>
      <c r="FR397" s="19"/>
      <c r="FS397" s="19"/>
      <c r="FT397" s="19"/>
      <c r="FU397" s="19"/>
      <c r="FV397" s="19"/>
      <c r="FW397" s="19"/>
      <c r="FX397" s="19"/>
      <c r="FY397" s="19"/>
      <c r="FZ397" s="19"/>
      <c r="GA397" s="19"/>
      <c r="GB397" s="19"/>
      <c r="GC397" s="19"/>
      <c r="GD397" s="19"/>
      <c r="GE397" s="19"/>
      <c r="GF397" s="19"/>
    </row>
    <row r="398" spans="1:188" s="139" customFormat="1" ht="30" x14ac:dyDescent="0.25">
      <c r="A398" s="19"/>
      <c r="B398" s="19">
        <f t="shared" si="63"/>
        <v>1</v>
      </c>
      <c r="C398" s="866" t="s">
        <v>204</v>
      </c>
      <c r="D398" s="32">
        <f>'2 уровень'!F1427</f>
        <v>0</v>
      </c>
      <c r="E398" s="32">
        <f>'2 уровень'!G1427</f>
        <v>0</v>
      </c>
      <c r="F398" s="32">
        <f>'2 уровень'!H1427</f>
        <v>0</v>
      </c>
      <c r="G398" s="165">
        <f>'2 уровень'!I1427</f>
        <v>0</v>
      </c>
      <c r="H398" s="169">
        <f>'2 уровень'!J1427</f>
        <v>0</v>
      </c>
      <c r="I398" s="169">
        <f>'2 уровень'!K1427</f>
        <v>0</v>
      </c>
      <c r="J398" s="27">
        <f>'2 уровень'!L1427</f>
        <v>0</v>
      </c>
      <c r="K398" s="27">
        <f>'2 уровень'!M1427</f>
        <v>0</v>
      </c>
      <c r="L398" s="27">
        <f>'2 уровень'!N1427</f>
        <v>0</v>
      </c>
      <c r="M398" s="27">
        <f>'2 уровень'!O1427</f>
        <v>0</v>
      </c>
      <c r="N398" s="27">
        <f>'2 уровень'!P1427</f>
        <v>0</v>
      </c>
      <c r="O398" s="27">
        <f>'2 уровень'!Q1427</f>
        <v>0</v>
      </c>
      <c r="P398" s="169">
        <f>'2 уровень'!R1427</f>
        <v>0</v>
      </c>
      <c r="Q398" s="169">
        <f>'2 уровень'!S1427</f>
        <v>0</v>
      </c>
      <c r="R398" s="169">
        <f>'2 уровень'!T1427</f>
        <v>0</v>
      </c>
      <c r="S398" s="169">
        <f>'2 уровень'!U1427</f>
        <v>0</v>
      </c>
      <c r="T398" s="169">
        <f>'2 уровень'!V1427</f>
        <v>0</v>
      </c>
      <c r="U398" s="169">
        <f>'2 уровень'!W1427</f>
        <v>0</v>
      </c>
      <c r="V398" s="169">
        <f>'2 уровень'!X1427</f>
        <v>0</v>
      </c>
      <c r="W398" s="169">
        <f>'2 уровень'!Y1427</f>
        <v>0</v>
      </c>
      <c r="X398" s="169">
        <f>'2 уровень'!Z1427</f>
        <v>0</v>
      </c>
      <c r="Y398" s="169">
        <f>'2 уровень'!AA1427</f>
        <v>0</v>
      </c>
      <c r="Z398" s="169">
        <f>'2 уровень'!AB1427</f>
        <v>0</v>
      </c>
      <c r="AA398" s="1111">
        <f>'2 уровень'!AC1427</f>
        <v>0</v>
      </c>
      <c r="AB398" s="169">
        <f>'2 уровень'!AD1427</f>
        <v>0</v>
      </c>
      <c r="AC398" s="169">
        <f>'2 уровень'!AE1427</f>
        <v>0</v>
      </c>
      <c r="AD398" s="169">
        <f>'2 уровень'!AF1427</f>
        <v>0</v>
      </c>
      <c r="AE398" s="169">
        <f>'2 уровень'!AG1427</f>
        <v>0</v>
      </c>
      <c r="AF398" s="632">
        <f>'2 уровень'!AH1427</f>
        <v>0</v>
      </c>
      <c r="AG398" s="169"/>
      <c r="AH398" s="169"/>
      <c r="AI398" s="1341">
        <f>'2 уровень'!AI1427</f>
        <v>0</v>
      </c>
      <c r="AJ398" s="1361">
        <f>'2 уровень'!AJ1427</f>
        <v>0</v>
      </c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  <c r="FP398" s="19"/>
      <c r="FQ398" s="19"/>
      <c r="FR398" s="19"/>
      <c r="FS398" s="19"/>
      <c r="FT398" s="19"/>
      <c r="FU398" s="19"/>
      <c r="FV398" s="19"/>
      <c r="FW398" s="19"/>
      <c r="FX398" s="19"/>
      <c r="FY398" s="19"/>
      <c r="FZ398" s="19"/>
      <c r="GA398" s="19"/>
      <c r="GB398" s="19"/>
      <c r="GC398" s="19"/>
      <c r="GD398" s="19"/>
      <c r="GE398" s="19"/>
      <c r="GF398" s="19"/>
    </row>
    <row r="399" spans="1:188" s="139" customFormat="1" ht="30" x14ac:dyDescent="0.25">
      <c r="A399" s="19"/>
      <c r="B399" s="19">
        <f t="shared" si="63"/>
        <v>1</v>
      </c>
      <c r="C399" s="868" t="s">
        <v>205</v>
      </c>
      <c r="D399" s="32">
        <f>'2 уровень'!F1428</f>
        <v>6000</v>
      </c>
      <c r="E399" s="32">
        <f>'2 уровень'!G1428</f>
        <v>4500</v>
      </c>
      <c r="F399" s="32">
        <f>'2 уровень'!H1428</f>
        <v>614</v>
      </c>
      <c r="G399" s="165">
        <f>'2 уровень'!I1428</f>
        <v>13.644444444444446</v>
      </c>
      <c r="H399" s="169">
        <f>'2 уровень'!J1428</f>
        <v>0</v>
      </c>
      <c r="I399" s="169">
        <f>'2 уровень'!K1428</f>
        <v>0</v>
      </c>
      <c r="J399" s="27">
        <f>'2 уровень'!L1428</f>
        <v>0</v>
      </c>
      <c r="K399" s="27">
        <f>'2 уровень'!M1428</f>
        <v>0</v>
      </c>
      <c r="L399" s="27">
        <f>'2 уровень'!N1428</f>
        <v>0</v>
      </c>
      <c r="M399" s="27">
        <f>'2 уровень'!O1428</f>
        <v>0</v>
      </c>
      <c r="N399" s="27">
        <f>'2 уровень'!P1428</f>
        <v>0</v>
      </c>
      <c r="O399" s="27">
        <f>'2 уровень'!Q1428</f>
        <v>0</v>
      </c>
      <c r="P399" s="169">
        <f>'2 уровень'!R1428</f>
        <v>0</v>
      </c>
      <c r="Q399" s="169">
        <f>'2 уровень'!S1428</f>
        <v>0</v>
      </c>
      <c r="R399" s="169">
        <f>'2 уровень'!T1428</f>
        <v>0</v>
      </c>
      <c r="S399" s="169">
        <f>'2 уровень'!U1428</f>
        <v>0</v>
      </c>
      <c r="T399" s="169">
        <f>'2 уровень'!V1428</f>
        <v>0</v>
      </c>
      <c r="U399" s="169">
        <f>'2 уровень'!W1428</f>
        <v>0</v>
      </c>
      <c r="V399" s="169">
        <f>'2 уровень'!X1428</f>
        <v>0</v>
      </c>
      <c r="W399" s="169">
        <f>'2 уровень'!Y1428</f>
        <v>0</v>
      </c>
      <c r="X399" s="169">
        <f>'2 уровень'!Z1428</f>
        <v>0</v>
      </c>
      <c r="Y399" s="169">
        <f>'2 уровень'!AA1428</f>
        <v>0</v>
      </c>
      <c r="Z399" s="169">
        <f>'2 уровень'!AB1428</f>
        <v>0</v>
      </c>
      <c r="AA399" s="1111">
        <f>'2 уровень'!AC1428</f>
        <v>0</v>
      </c>
      <c r="AB399" s="169">
        <f>'2 уровень'!AD1428</f>
        <v>0</v>
      </c>
      <c r="AC399" s="169">
        <f>'2 уровень'!AE1428</f>
        <v>0</v>
      </c>
      <c r="AD399" s="169">
        <f>'2 уровень'!AF1428</f>
        <v>0</v>
      </c>
      <c r="AE399" s="169">
        <f>'2 уровень'!AG1428</f>
        <v>0</v>
      </c>
      <c r="AF399" s="632">
        <f>'2 уровень'!AH1428</f>
        <v>0</v>
      </c>
      <c r="AG399" s="169"/>
      <c r="AH399" s="169"/>
      <c r="AI399" s="1341">
        <f>'2 уровень'!AI1428</f>
        <v>0</v>
      </c>
      <c r="AJ399" s="1361">
        <f>'2 уровень'!AJ1428</f>
        <v>0</v>
      </c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</row>
    <row r="400" spans="1:188" s="139" customFormat="1" ht="30" x14ac:dyDescent="0.25">
      <c r="A400" s="19"/>
      <c r="B400" s="19">
        <f t="shared" si="63"/>
        <v>1</v>
      </c>
      <c r="C400" s="869" t="s">
        <v>294</v>
      </c>
      <c r="D400" s="32">
        <f>'2 уровень'!F1429</f>
        <v>37800</v>
      </c>
      <c r="E400" s="32">
        <f>'2 уровень'!G1429</f>
        <v>28350</v>
      </c>
      <c r="F400" s="32">
        <f>'2 уровень'!H1429</f>
        <v>8528</v>
      </c>
      <c r="G400" s="165">
        <f>'2 уровень'!I1429</f>
        <v>30.081128747795415</v>
      </c>
      <c r="H400" s="169">
        <f>'2 уровень'!J1429</f>
        <v>0</v>
      </c>
      <c r="I400" s="169">
        <f>'2 уровень'!K1429</f>
        <v>0</v>
      </c>
      <c r="J400" s="27">
        <f>'2 уровень'!L1429</f>
        <v>0</v>
      </c>
      <c r="K400" s="27">
        <f>'2 уровень'!M1429</f>
        <v>0</v>
      </c>
      <c r="L400" s="27">
        <f>'2 уровень'!N1429</f>
        <v>0</v>
      </c>
      <c r="M400" s="27">
        <f>'2 уровень'!O1429</f>
        <v>0</v>
      </c>
      <c r="N400" s="27">
        <f>'2 уровень'!P1429</f>
        <v>0</v>
      </c>
      <c r="O400" s="27">
        <f>'2 уровень'!Q1429</f>
        <v>0</v>
      </c>
      <c r="P400" s="169">
        <f>'2 уровень'!R1429</f>
        <v>0</v>
      </c>
      <c r="Q400" s="169">
        <f>'2 уровень'!S1429</f>
        <v>0</v>
      </c>
      <c r="R400" s="169">
        <f>'2 уровень'!T1429</f>
        <v>0</v>
      </c>
      <c r="S400" s="169">
        <f>'2 уровень'!U1429</f>
        <v>0</v>
      </c>
      <c r="T400" s="169">
        <f>'2 уровень'!V1429</f>
        <v>0</v>
      </c>
      <c r="U400" s="169">
        <f>'2 уровень'!W1429</f>
        <v>0</v>
      </c>
      <c r="V400" s="169">
        <f>'2 уровень'!X1429</f>
        <v>0</v>
      </c>
      <c r="W400" s="169">
        <f>'2 уровень'!Y1429</f>
        <v>0</v>
      </c>
      <c r="X400" s="169">
        <f>'2 уровень'!Z1429</f>
        <v>0</v>
      </c>
      <c r="Y400" s="169">
        <f>'2 уровень'!AA1429</f>
        <v>0</v>
      </c>
      <c r="Z400" s="169">
        <f>'2 уровень'!AB1429</f>
        <v>0</v>
      </c>
      <c r="AA400" s="1111">
        <f>'2 уровень'!AC1429</f>
        <v>0</v>
      </c>
      <c r="AB400" s="169">
        <f>'2 уровень'!AD1429</f>
        <v>0</v>
      </c>
      <c r="AC400" s="169">
        <f>'2 уровень'!AE1429</f>
        <v>0</v>
      </c>
      <c r="AD400" s="169">
        <f>'2 уровень'!AF1429</f>
        <v>0</v>
      </c>
      <c r="AE400" s="169">
        <f>'2 уровень'!AG1429</f>
        <v>0</v>
      </c>
      <c r="AF400" s="632">
        <f>'2 уровень'!AH1429</f>
        <v>0</v>
      </c>
      <c r="AG400" s="169"/>
      <c r="AH400" s="169"/>
      <c r="AI400" s="1341">
        <f>'2 уровень'!AI1429</f>
        <v>0</v>
      </c>
      <c r="AJ400" s="1361">
        <f>'2 уровень'!AJ1429</f>
        <v>0</v>
      </c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</row>
    <row r="401" spans="1:188" s="139" customFormat="1" ht="60" x14ac:dyDescent="0.25">
      <c r="A401" s="19"/>
      <c r="B401" s="19">
        <f t="shared" si="63"/>
        <v>1</v>
      </c>
      <c r="C401" s="870" t="s">
        <v>295</v>
      </c>
      <c r="D401" s="32">
        <f>'2 уровень'!F1430</f>
        <v>1300</v>
      </c>
      <c r="E401" s="32">
        <f>'2 уровень'!G1430</f>
        <v>975</v>
      </c>
      <c r="F401" s="32">
        <f>'2 уровень'!H1430</f>
        <v>233</v>
      </c>
      <c r="G401" s="165">
        <f>'2 уровень'!I1430</f>
        <v>23.897435897435898</v>
      </c>
      <c r="H401" s="169">
        <f>'2 уровень'!J1430</f>
        <v>0</v>
      </c>
      <c r="I401" s="169">
        <f>'2 уровень'!K1430</f>
        <v>0</v>
      </c>
      <c r="J401" s="27">
        <f>'2 уровень'!L1430</f>
        <v>0</v>
      </c>
      <c r="K401" s="27">
        <f>'2 уровень'!M1430</f>
        <v>0</v>
      </c>
      <c r="L401" s="27">
        <f>'2 уровень'!N1430</f>
        <v>0</v>
      </c>
      <c r="M401" s="27">
        <f>'2 уровень'!O1430</f>
        <v>0</v>
      </c>
      <c r="N401" s="27">
        <f>'2 уровень'!P1430</f>
        <v>0</v>
      </c>
      <c r="O401" s="27">
        <f>'2 уровень'!Q1430</f>
        <v>0</v>
      </c>
      <c r="P401" s="169">
        <f>'2 уровень'!R1430</f>
        <v>0</v>
      </c>
      <c r="Q401" s="169">
        <f>'2 уровень'!S1430</f>
        <v>0</v>
      </c>
      <c r="R401" s="169">
        <f>'2 уровень'!T1430</f>
        <v>0</v>
      </c>
      <c r="S401" s="169">
        <f>'2 уровень'!U1430</f>
        <v>0</v>
      </c>
      <c r="T401" s="169">
        <f>'2 уровень'!V1430</f>
        <v>0</v>
      </c>
      <c r="U401" s="169">
        <f>'2 уровень'!W1430</f>
        <v>0</v>
      </c>
      <c r="V401" s="169">
        <f>'2 уровень'!X1430</f>
        <v>0</v>
      </c>
      <c r="W401" s="169">
        <f>'2 уровень'!Y1430</f>
        <v>0</v>
      </c>
      <c r="X401" s="169">
        <f>'2 уровень'!Z1430</f>
        <v>0</v>
      </c>
      <c r="Y401" s="169">
        <f>'2 уровень'!AA1430</f>
        <v>0</v>
      </c>
      <c r="Z401" s="169">
        <f>'2 уровень'!AB1430</f>
        <v>0</v>
      </c>
      <c r="AA401" s="1111">
        <f>'2 уровень'!AC1430</f>
        <v>0</v>
      </c>
      <c r="AB401" s="169">
        <f>'2 уровень'!AD1430</f>
        <v>0</v>
      </c>
      <c r="AC401" s="169">
        <f>'2 уровень'!AE1430</f>
        <v>0</v>
      </c>
      <c r="AD401" s="169">
        <f>'2 уровень'!AF1430</f>
        <v>0</v>
      </c>
      <c r="AE401" s="169">
        <f>'2 уровень'!AG1430</f>
        <v>0</v>
      </c>
      <c r="AF401" s="632">
        <f>'2 уровень'!AH1430</f>
        <v>0</v>
      </c>
      <c r="AG401" s="169"/>
      <c r="AH401" s="169"/>
      <c r="AI401" s="1341" t="e">
        <f>'2 уровень'!#REF!</f>
        <v>#REF!</v>
      </c>
      <c r="AJ401" s="1361" t="e">
        <f>'2 уровень'!#REF!</f>
        <v>#REF!</v>
      </c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</row>
    <row r="402" spans="1:188" s="139" customFormat="1" ht="45" x14ac:dyDescent="0.25">
      <c r="A402" s="19"/>
      <c r="B402" s="19">
        <f t="shared" si="63"/>
        <v>1</v>
      </c>
      <c r="C402" s="870" t="s">
        <v>296</v>
      </c>
      <c r="D402" s="32">
        <f>'2 уровень'!F1431</f>
        <v>3520</v>
      </c>
      <c r="E402" s="32">
        <f>'2 уровень'!G1431</f>
        <v>2640</v>
      </c>
      <c r="F402" s="32">
        <f>'2 уровень'!H1431</f>
        <v>5655</v>
      </c>
      <c r="G402" s="165">
        <f>'2 уровень'!I1431</f>
        <v>214.20454545454547</v>
      </c>
      <c r="H402" s="169">
        <f>'2 уровень'!J1431</f>
        <v>0</v>
      </c>
      <c r="I402" s="169">
        <f>'2 уровень'!K1431</f>
        <v>0</v>
      </c>
      <c r="J402" s="27">
        <f>'2 уровень'!L1431</f>
        <v>0</v>
      </c>
      <c r="K402" s="27">
        <f>'2 уровень'!M1431</f>
        <v>0</v>
      </c>
      <c r="L402" s="27">
        <f>'2 уровень'!N1431</f>
        <v>0</v>
      </c>
      <c r="M402" s="27">
        <f>'2 уровень'!O1431</f>
        <v>0</v>
      </c>
      <c r="N402" s="27">
        <f>'2 уровень'!P1431</f>
        <v>0</v>
      </c>
      <c r="O402" s="27">
        <f>'2 уровень'!Q1431</f>
        <v>0</v>
      </c>
      <c r="P402" s="169">
        <f>'2 уровень'!R1431</f>
        <v>0</v>
      </c>
      <c r="Q402" s="169">
        <f>'2 уровень'!S1431</f>
        <v>0</v>
      </c>
      <c r="R402" s="169">
        <f>'2 уровень'!T1431</f>
        <v>0</v>
      </c>
      <c r="S402" s="169">
        <f>'2 уровень'!U1431</f>
        <v>0</v>
      </c>
      <c r="T402" s="169">
        <f>'2 уровень'!V1431</f>
        <v>0</v>
      </c>
      <c r="U402" s="169">
        <f>'2 уровень'!W1431</f>
        <v>0</v>
      </c>
      <c r="V402" s="169">
        <f>'2 уровень'!X1431</f>
        <v>0</v>
      </c>
      <c r="W402" s="169">
        <f>'2 уровень'!Y1431</f>
        <v>0</v>
      </c>
      <c r="X402" s="169">
        <f>'2 уровень'!Z1431</f>
        <v>0</v>
      </c>
      <c r="Y402" s="169">
        <f>'2 уровень'!AA1431</f>
        <v>0</v>
      </c>
      <c r="Z402" s="169">
        <f>'2 уровень'!AB1431</f>
        <v>0</v>
      </c>
      <c r="AA402" s="1111">
        <f>'2 уровень'!AC1431</f>
        <v>0</v>
      </c>
      <c r="AB402" s="169">
        <f>'2 уровень'!AD1431</f>
        <v>0</v>
      </c>
      <c r="AC402" s="169">
        <f>'2 уровень'!AE1431</f>
        <v>0</v>
      </c>
      <c r="AD402" s="169">
        <f>'2 уровень'!AF1431</f>
        <v>0</v>
      </c>
      <c r="AE402" s="169">
        <f>'2 уровень'!AG1431</f>
        <v>0</v>
      </c>
      <c r="AF402" s="632">
        <f>'2 уровень'!AH1431</f>
        <v>0</v>
      </c>
      <c r="AG402" s="169"/>
      <c r="AH402" s="169"/>
      <c r="AI402" s="1341" t="e">
        <f>'2 уровень'!#REF!</f>
        <v>#REF!</v>
      </c>
      <c r="AJ402" s="1361" t="e">
        <f>'2 уровень'!#REF!</f>
        <v>#REF!</v>
      </c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</row>
    <row r="403" spans="1:188" s="139" customFormat="1" ht="105" x14ac:dyDescent="0.25">
      <c r="A403" s="19"/>
      <c r="B403" s="19">
        <f t="shared" si="63"/>
        <v>1</v>
      </c>
      <c r="C403" s="872" t="s">
        <v>531</v>
      </c>
      <c r="D403" s="32">
        <f>'2 уровень'!F1432</f>
        <v>1200</v>
      </c>
      <c r="E403" s="32">
        <f>'2 уровень'!G1432</f>
        <v>900</v>
      </c>
      <c r="F403" s="32">
        <f>'2 уровень'!H1432</f>
        <v>1672</v>
      </c>
      <c r="G403" s="165">
        <f>'2 уровень'!I1432</f>
        <v>185.77777777777777</v>
      </c>
      <c r="H403" s="169">
        <f>'2 уровень'!J1432</f>
        <v>0</v>
      </c>
      <c r="I403" s="169">
        <f>'2 уровень'!K1432</f>
        <v>0</v>
      </c>
      <c r="J403" s="27">
        <f>'2 уровень'!L1432</f>
        <v>0</v>
      </c>
      <c r="K403" s="27">
        <f>'2 уровень'!M1432</f>
        <v>0</v>
      </c>
      <c r="L403" s="27">
        <f>'2 уровень'!N1432</f>
        <v>0</v>
      </c>
      <c r="M403" s="27">
        <f>'2 уровень'!O1432</f>
        <v>0</v>
      </c>
      <c r="N403" s="27">
        <f>'2 уровень'!P1432</f>
        <v>0</v>
      </c>
      <c r="O403" s="27">
        <f>'2 уровень'!Q1432</f>
        <v>0</v>
      </c>
      <c r="P403" s="169">
        <f>'2 уровень'!R1432</f>
        <v>0</v>
      </c>
      <c r="Q403" s="169">
        <f>'2 уровень'!S1432</f>
        <v>0</v>
      </c>
      <c r="R403" s="169">
        <f>'2 уровень'!T1432</f>
        <v>0</v>
      </c>
      <c r="S403" s="169">
        <f>'2 уровень'!U1432</f>
        <v>0</v>
      </c>
      <c r="T403" s="169">
        <f>'2 уровень'!V1432</f>
        <v>0</v>
      </c>
      <c r="U403" s="169">
        <f>'2 уровень'!W1432</f>
        <v>0</v>
      </c>
      <c r="V403" s="169">
        <f>'2 уровень'!X1432</f>
        <v>0</v>
      </c>
      <c r="W403" s="169">
        <f>'2 уровень'!Y1432</f>
        <v>0</v>
      </c>
      <c r="X403" s="169">
        <f>'2 уровень'!Z1432</f>
        <v>0</v>
      </c>
      <c r="Y403" s="169">
        <f>'2 уровень'!AA1432</f>
        <v>0</v>
      </c>
      <c r="Z403" s="169">
        <f>'2 уровень'!AB1432</f>
        <v>0</v>
      </c>
      <c r="AA403" s="1111">
        <f>'2 уровень'!AC1432</f>
        <v>0</v>
      </c>
      <c r="AB403" s="169">
        <f>'2 уровень'!AD1432</f>
        <v>0</v>
      </c>
      <c r="AC403" s="169">
        <f>'2 уровень'!AE1432</f>
        <v>0</v>
      </c>
      <c r="AD403" s="169">
        <f>'2 уровень'!AF1432</f>
        <v>0</v>
      </c>
      <c r="AE403" s="169">
        <f>'2 уровень'!AG1432</f>
        <v>0</v>
      </c>
      <c r="AF403" s="632">
        <f>'2 уровень'!AH1432</f>
        <v>0</v>
      </c>
      <c r="AG403" s="169"/>
      <c r="AH403" s="169"/>
      <c r="AI403" s="1341">
        <f>'2 уровень'!AI1430</f>
        <v>0</v>
      </c>
      <c r="AJ403" s="1361">
        <f>'2 уровень'!AJ1430</f>
        <v>0</v>
      </c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</row>
    <row r="404" spans="1:188" s="139" customFormat="1" ht="30" x14ac:dyDescent="0.25">
      <c r="A404" s="19"/>
      <c r="B404" s="19">
        <f t="shared" si="63"/>
        <v>1</v>
      </c>
      <c r="C404" s="873" t="s">
        <v>380</v>
      </c>
      <c r="D404" s="32">
        <f>'2 уровень'!F1433</f>
        <v>1404</v>
      </c>
      <c r="E404" s="32">
        <f>'2 уровень'!G1433</f>
        <v>1053</v>
      </c>
      <c r="F404" s="32">
        <f>'2 уровень'!H1433</f>
        <v>582</v>
      </c>
      <c r="G404" s="165">
        <f>'2 уровень'!I1433</f>
        <v>55.270655270655269</v>
      </c>
      <c r="H404" s="169">
        <f>'2 уровень'!J1433</f>
        <v>0</v>
      </c>
      <c r="I404" s="169">
        <f>'2 уровень'!K1433</f>
        <v>0</v>
      </c>
      <c r="J404" s="27">
        <f>'2 уровень'!L1433</f>
        <v>0</v>
      </c>
      <c r="K404" s="27">
        <f>'2 уровень'!M1433</f>
        <v>0</v>
      </c>
      <c r="L404" s="27">
        <f>'2 уровень'!N1433</f>
        <v>0</v>
      </c>
      <c r="M404" s="27">
        <f>'2 уровень'!O1433</f>
        <v>0</v>
      </c>
      <c r="N404" s="27">
        <f>'2 уровень'!P1433</f>
        <v>0</v>
      </c>
      <c r="O404" s="27">
        <f>'2 уровень'!Q1433</f>
        <v>0</v>
      </c>
      <c r="P404" s="169">
        <f>'2 уровень'!R1433</f>
        <v>0</v>
      </c>
      <c r="Q404" s="169">
        <f>'2 уровень'!S1433</f>
        <v>0</v>
      </c>
      <c r="R404" s="169">
        <f>'2 уровень'!T1433</f>
        <v>0</v>
      </c>
      <c r="S404" s="169">
        <f>'2 уровень'!U1433</f>
        <v>0</v>
      </c>
      <c r="T404" s="169">
        <f>'2 уровень'!V1433</f>
        <v>0</v>
      </c>
      <c r="U404" s="169">
        <f>'2 уровень'!W1433</f>
        <v>0</v>
      </c>
      <c r="V404" s="169">
        <f>'2 уровень'!X1433</f>
        <v>0</v>
      </c>
      <c r="W404" s="169">
        <f>'2 уровень'!Y1433</f>
        <v>0</v>
      </c>
      <c r="X404" s="169">
        <f>'2 уровень'!Z1433</f>
        <v>0</v>
      </c>
      <c r="Y404" s="169">
        <f>'2 уровень'!AA1433</f>
        <v>0</v>
      </c>
      <c r="Z404" s="169">
        <f>'2 уровень'!AB1433</f>
        <v>0</v>
      </c>
      <c r="AA404" s="1111">
        <f>'2 уровень'!AC1433</f>
        <v>0</v>
      </c>
      <c r="AB404" s="169">
        <f>'2 уровень'!AD1433</f>
        <v>0</v>
      </c>
      <c r="AC404" s="169">
        <f>'2 уровень'!AE1433</f>
        <v>0</v>
      </c>
      <c r="AD404" s="169">
        <f>'2 уровень'!AF1433</f>
        <v>0</v>
      </c>
      <c r="AE404" s="169">
        <f>'2 уровень'!AG1433</f>
        <v>0</v>
      </c>
      <c r="AF404" s="632">
        <f>'2 уровень'!AH1433</f>
        <v>0</v>
      </c>
      <c r="AG404" s="169"/>
      <c r="AH404" s="169"/>
      <c r="AI404" s="1341">
        <f>'2 уровень'!AI1431</f>
        <v>0</v>
      </c>
      <c r="AJ404" s="1361">
        <f>'2 уровень'!AJ1431</f>
        <v>0</v>
      </c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</row>
    <row r="405" spans="1:188" s="139" customFormat="1" ht="29.25" x14ac:dyDescent="0.25">
      <c r="A405" s="19"/>
      <c r="B405" s="19">
        <f t="shared" si="63"/>
        <v>1</v>
      </c>
      <c r="C405" s="874" t="s">
        <v>135</v>
      </c>
      <c r="D405" s="32">
        <f>'2 уровень'!F1434</f>
        <v>47500</v>
      </c>
      <c r="E405" s="32">
        <f>'2 уровень'!G1434</f>
        <v>35625</v>
      </c>
      <c r="F405" s="32">
        <f>'2 уровень'!H1434</f>
        <v>10576</v>
      </c>
      <c r="G405" s="165">
        <f>'2 уровень'!I1434</f>
        <v>29.68701754385965</v>
      </c>
      <c r="H405" s="169">
        <f>'2 уровень'!J1434</f>
        <v>0</v>
      </c>
      <c r="I405" s="169">
        <f>'2 уровень'!K1434</f>
        <v>0</v>
      </c>
      <c r="J405" s="27">
        <f>'2 уровень'!L1434</f>
        <v>0</v>
      </c>
      <c r="K405" s="27">
        <f>'2 уровень'!M1434</f>
        <v>0</v>
      </c>
      <c r="L405" s="27">
        <f>'2 уровень'!N1434</f>
        <v>0</v>
      </c>
      <c r="M405" s="27">
        <f>'2 уровень'!O1434</f>
        <v>0</v>
      </c>
      <c r="N405" s="27">
        <f>'2 уровень'!P1434</f>
        <v>0</v>
      </c>
      <c r="O405" s="27">
        <f>'2 уровень'!Q1434</f>
        <v>0</v>
      </c>
      <c r="P405" s="169">
        <f>'2 уровень'!R1434</f>
        <v>0</v>
      </c>
      <c r="Q405" s="169">
        <f>'2 уровень'!S1434</f>
        <v>0</v>
      </c>
      <c r="R405" s="169">
        <f>'2 уровень'!T1434</f>
        <v>0</v>
      </c>
      <c r="S405" s="169">
        <f>'2 уровень'!U1434</f>
        <v>0</v>
      </c>
      <c r="T405" s="169">
        <f>'2 уровень'!V1434</f>
        <v>0</v>
      </c>
      <c r="U405" s="169">
        <f>'2 уровень'!W1434</f>
        <v>0</v>
      </c>
      <c r="V405" s="169">
        <f>'2 уровень'!X1434</f>
        <v>0</v>
      </c>
      <c r="W405" s="169">
        <f>'2 уровень'!Y1434</f>
        <v>0</v>
      </c>
      <c r="X405" s="169">
        <f>'2 уровень'!Z1434</f>
        <v>0</v>
      </c>
      <c r="Y405" s="169">
        <f>'2 уровень'!AA1434</f>
        <v>0</v>
      </c>
      <c r="Z405" s="169">
        <f>'2 уровень'!AB1434</f>
        <v>0</v>
      </c>
      <c r="AA405" s="1111">
        <f>'2 уровень'!AC1434</f>
        <v>0</v>
      </c>
      <c r="AB405" s="169">
        <f>'2 уровень'!AD1434</f>
        <v>0</v>
      </c>
      <c r="AC405" s="169">
        <f>'2 уровень'!AE1434</f>
        <v>0</v>
      </c>
      <c r="AD405" s="169">
        <f>'2 уровень'!AF1434</f>
        <v>0</v>
      </c>
      <c r="AE405" s="169">
        <f>'2 уровень'!AG1434</f>
        <v>0</v>
      </c>
      <c r="AF405" s="632">
        <f>'2 уровень'!AH1434</f>
        <v>0</v>
      </c>
      <c r="AG405" s="169"/>
      <c r="AH405" s="169"/>
      <c r="AI405" s="1341">
        <f>'2 уровень'!AI1433</f>
        <v>0</v>
      </c>
      <c r="AJ405" s="1361">
        <f>'2 уровень'!AJ1433</f>
        <v>0</v>
      </c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</row>
    <row r="406" spans="1:188" s="139" customFormat="1" x14ac:dyDescent="0.25">
      <c r="A406" s="19"/>
      <c r="B406" s="19">
        <f t="shared" si="63"/>
        <v>1</v>
      </c>
      <c r="C406" s="875" t="s">
        <v>239</v>
      </c>
      <c r="D406" s="32">
        <f>'2 уровень'!F1435</f>
        <v>47500</v>
      </c>
      <c r="E406" s="32">
        <f>'2 уровень'!G1435</f>
        <v>35625</v>
      </c>
      <c r="F406" s="32">
        <f>'2 уровень'!H1435</f>
        <v>10576</v>
      </c>
      <c r="G406" s="165">
        <f>'2 уровень'!I1435</f>
        <v>29.68701754385965</v>
      </c>
      <c r="H406" s="169">
        <f>'2 уровень'!J1435</f>
        <v>0</v>
      </c>
      <c r="I406" s="169">
        <f>'2 уровень'!K1435</f>
        <v>0</v>
      </c>
      <c r="J406" s="27">
        <f>'2 уровень'!L1435</f>
        <v>0</v>
      </c>
      <c r="K406" s="27">
        <f>'2 уровень'!M1435</f>
        <v>0</v>
      </c>
      <c r="L406" s="27">
        <f>'2 уровень'!N1435</f>
        <v>0</v>
      </c>
      <c r="M406" s="27">
        <f>'2 уровень'!O1435</f>
        <v>0</v>
      </c>
      <c r="N406" s="27">
        <f>'2 уровень'!P1435</f>
        <v>0</v>
      </c>
      <c r="O406" s="27">
        <f>'2 уровень'!Q1435</f>
        <v>0</v>
      </c>
      <c r="P406" s="169">
        <f>'2 уровень'!R1435</f>
        <v>0</v>
      </c>
      <c r="Q406" s="169">
        <f>'2 уровень'!S1435</f>
        <v>0</v>
      </c>
      <c r="R406" s="169">
        <f>'2 уровень'!T1435</f>
        <v>0</v>
      </c>
      <c r="S406" s="169">
        <f>'2 уровень'!U1435</f>
        <v>0</v>
      </c>
      <c r="T406" s="169">
        <f>'2 уровень'!V1435</f>
        <v>0</v>
      </c>
      <c r="U406" s="169">
        <f>'2 уровень'!W1435</f>
        <v>0</v>
      </c>
      <c r="V406" s="169">
        <f>'2 уровень'!X1435</f>
        <v>0</v>
      </c>
      <c r="W406" s="169">
        <f>'2 уровень'!Y1435</f>
        <v>0</v>
      </c>
      <c r="X406" s="169">
        <f>'2 уровень'!Z1435</f>
        <v>0</v>
      </c>
      <c r="Y406" s="169">
        <f>'2 уровень'!AA1435</f>
        <v>0</v>
      </c>
      <c r="Z406" s="169">
        <f>'2 уровень'!AB1435</f>
        <v>0</v>
      </c>
      <c r="AA406" s="1111">
        <f>'2 уровень'!AC1435</f>
        <v>0</v>
      </c>
      <c r="AB406" s="169">
        <f>'2 уровень'!AD1435</f>
        <v>0</v>
      </c>
      <c r="AC406" s="169">
        <f>'2 уровень'!AE1435</f>
        <v>0</v>
      </c>
      <c r="AD406" s="169">
        <f>'2 уровень'!AF1435</f>
        <v>0</v>
      </c>
      <c r="AE406" s="169">
        <f>'2 уровень'!AG1435</f>
        <v>0</v>
      </c>
      <c r="AF406" s="632">
        <f>'2 уровень'!AH1435</f>
        <v>0</v>
      </c>
      <c r="AG406" s="169"/>
      <c r="AH406" s="169"/>
      <c r="AI406" s="1341">
        <f>'2 уровень'!AI1434</f>
        <v>0</v>
      </c>
      <c r="AJ406" s="1361">
        <f>'2 уровень'!AJ1434</f>
        <v>0</v>
      </c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</row>
    <row r="407" spans="1:188" s="139" customFormat="1" ht="45" x14ac:dyDescent="0.25">
      <c r="A407" s="19"/>
      <c r="B407" s="19">
        <f t="shared" si="63"/>
        <v>1</v>
      </c>
      <c r="C407" s="876" t="s">
        <v>298</v>
      </c>
      <c r="D407" s="32">
        <f>'2 уровень'!F1436</f>
        <v>9564</v>
      </c>
      <c r="E407" s="32">
        <f>'2 уровень'!G1436</f>
        <v>7173</v>
      </c>
      <c r="F407" s="32">
        <f>'2 уровень'!H1436</f>
        <v>2246</v>
      </c>
      <c r="G407" s="165">
        <f>'2 уровень'!I1436</f>
        <v>31.311863934197685</v>
      </c>
      <c r="H407" s="169">
        <f>'2 уровень'!J1436</f>
        <v>0</v>
      </c>
      <c r="I407" s="169">
        <f>'2 уровень'!K1436</f>
        <v>0</v>
      </c>
      <c r="J407" s="27">
        <f>'2 уровень'!L1436</f>
        <v>0</v>
      </c>
      <c r="K407" s="27">
        <f>'2 уровень'!M1436</f>
        <v>0</v>
      </c>
      <c r="L407" s="27">
        <f>'2 уровень'!N1436</f>
        <v>0</v>
      </c>
      <c r="M407" s="27">
        <f>'2 уровень'!O1436</f>
        <v>0</v>
      </c>
      <c r="N407" s="27">
        <f>'2 уровень'!P1436</f>
        <v>0</v>
      </c>
      <c r="O407" s="27">
        <f>'2 уровень'!Q1436</f>
        <v>0</v>
      </c>
      <c r="P407" s="169">
        <f>'2 уровень'!R1436</f>
        <v>0</v>
      </c>
      <c r="Q407" s="169">
        <f>'2 уровень'!S1436</f>
        <v>0</v>
      </c>
      <c r="R407" s="169">
        <f>'2 уровень'!T1436</f>
        <v>0</v>
      </c>
      <c r="S407" s="169">
        <f>'2 уровень'!U1436</f>
        <v>0</v>
      </c>
      <c r="T407" s="169">
        <f>'2 уровень'!V1436</f>
        <v>0</v>
      </c>
      <c r="U407" s="169">
        <f>'2 уровень'!W1436</f>
        <v>0</v>
      </c>
      <c r="V407" s="169">
        <f>'2 уровень'!X1436</f>
        <v>0</v>
      </c>
      <c r="W407" s="169">
        <f>'2 уровень'!Y1436</f>
        <v>0</v>
      </c>
      <c r="X407" s="169">
        <f>'2 уровень'!Z1436</f>
        <v>0</v>
      </c>
      <c r="Y407" s="169">
        <f>'2 уровень'!AA1436</f>
        <v>0</v>
      </c>
      <c r="Z407" s="169">
        <f>'2 уровень'!AB1436</f>
        <v>0</v>
      </c>
      <c r="AA407" s="1111">
        <f>'2 уровень'!AC1436</f>
        <v>0</v>
      </c>
      <c r="AB407" s="169">
        <f>'2 уровень'!AD1436</f>
        <v>0</v>
      </c>
      <c r="AC407" s="169">
        <f>'2 уровень'!AE1436</f>
        <v>0</v>
      </c>
      <c r="AD407" s="169">
        <f>'2 уровень'!AF1436</f>
        <v>0</v>
      </c>
      <c r="AE407" s="169">
        <f>'2 уровень'!AG1436</f>
        <v>0</v>
      </c>
      <c r="AF407" s="632">
        <f>'2 уровень'!AH1436</f>
        <v>0</v>
      </c>
      <c r="AG407" s="169"/>
      <c r="AH407" s="169"/>
      <c r="AI407" s="1341">
        <f>'2 уровень'!AI1435</f>
        <v>0</v>
      </c>
      <c r="AJ407" s="1361">
        <f>'2 уровень'!AJ1435</f>
        <v>0</v>
      </c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</row>
    <row r="408" spans="1:188" s="139" customFormat="1" ht="30" x14ac:dyDescent="0.25">
      <c r="A408" s="19"/>
      <c r="B408" s="19">
        <f t="shared" si="63"/>
        <v>1</v>
      </c>
      <c r="C408" s="877" t="s">
        <v>299</v>
      </c>
      <c r="D408" s="32">
        <f>'2 уровень'!F1437</f>
        <v>4406</v>
      </c>
      <c r="E408" s="32">
        <f>'2 уровень'!G1437</f>
        <v>3304.5</v>
      </c>
      <c r="F408" s="32">
        <f>'2 уровень'!H1437</f>
        <v>1681</v>
      </c>
      <c r="G408" s="165">
        <f>'2 уровень'!I1437</f>
        <v>50.870025722499626</v>
      </c>
      <c r="H408" s="169">
        <f>'2 уровень'!J1437</f>
        <v>0</v>
      </c>
      <c r="I408" s="169">
        <f>'2 уровень'!K1437</f>
        <v>0</v>
      </c>
      <c r="J408" s="27">
        <f>'2 уровень'!L1437</f>
        <v>0</v>
      </c>
      <c r="K408" s="27">
        <f>'2 уровень'!M1437</f>
        <v>0</v>
      </c>
      <c r="L408" s="27">
        <f>'2 уровень'!N1437</f>
        <v>0</v>
      </c>
      <c r="M408" s="27">
        <f>'2 уровень'!O1437</f>
        <v>0</v>
      </c>
      <c r="N408" s="27">
        <f>'2 уровень'!P1437</f>
        <v>0</v>
      </c>
      <c r="O408" s="27">
        <f>'2 уровень'!Q1437</f>
        <v>0</v>
      </c>
      <c r="P408" s="169">
        <f>'2 уровень'!R1437</f>
        <v>0</v>
      </c>
      <c r="Q408" s="169">
        <f>'2 уровень'!S1437</f>
        <v>0</v>
      </c>
      <c r="R408" s="169">
        <f>'2 уровень'!T1437</f>
        <v>0</v>
      </c>
      <c r="S408" s="169">
        <f>'2 уровень'!U1437</f>
        <v>0</v>
      </c>
      <c r="T408" s="169">
        <f>'2 уровень'!V1437</f>
        <v>0</v>
      </c>
      <c r="U408" s="169">
        <f>'2 уровень'!W1437</f>
        <v>0</v>
      </c>
      <c r="V408" s="169">
        <f>'2 уровень'!X1437</f>
        <v>0</v>
      </c>
      <c r="W408" s="169">
        <f>'2 уровень'!Y1437</f>
        <v>0</v>
      </c>
      <c r="X408" s="169">
        <f>'2 уровень'!Z1437</f>
        <v>0</v>
      </c>
      <c r="Y408" s="169">
        <f>'2 уровень'!AA1437</f>
        <v>0</v>
      </c>
      <c r="Z408" s="169">
        <f>'2 уровень'!AB1437</f>
        <v>0</v>
      </c>
      <c r="AA408" s="1111">
        <f>'2 уровень'!AC1437</f>
        <v>0</v>
      </c>
      <c r="AB408" s="169">
        <f>'2 уровень'!AD1437</f>
        <v>0</v>
      </c>
      <c r="AC408" s="169">
        <f>'2 уровень'!AE1437</f>
        <v>0</v>
      </c>
      <c r="AD408" s="169">
        <f>'2 уровень'!AF1437</f>
        <v>0</v>
      </c>
      <c r="AE408" s="169">
        <f>'2 уровень'!AG1437</f>
        <v>0</v>
      </c>
      <c r="AF408" s="632">
        <f>'2 уровень'!AH1437</f>
        <v>0</v>
      </c>
      <c r="AG408" s="169"/>
      <c r="AH408" s="169"/>
      <c r="AI408" s="1341" t="e">
        <f>'2 уровень'!#REF!</f>
        <v>#REF!</v>
      </c>
      <c r="AJ408" s="1361" t="e">
        <f>'2 уровень'!#REF!</f>
        <v>#REF!</v>
      </c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</row>
    <row r="409" spans="1:188" s="139" customFormat="1" x14ac:dyDescent="0.25">
      <c r="A409" s="19"/>
      <c r="B409" s="19">
        <f t="shared" si="63"/>
        <v>1</v>
      </c>
      <c r="C409" s="878" t="s">
        <v>300</v>
      </c>
      <c r="D409" s="32">
        <f>'2 уровень'!F1438</f>
        <v>4256</v>
      </c>
      <c r="E409" s="32">
        <f>'2 уровень'!G1438</f>
        <v>3192</v>
      </c>
      <c r="F409" s="32">
        <f>'2 уровень'!H1438</f>
        <v>1573</v>
      </c>
      <c r="G409" s="165">
        <f>'2 уровень'!I1438</f>
        <v>49.279448621553883</v>
      </c>
      <c r="H409" s="169">
        <f>'2 уровень'!J1438</f>
        <v>0</v>
      </c>
      <c r="I409" s="169">
        <f>'2 уровень'!K1438</f>
        <v>0</v>
      </c>
      <c r="J409" s="27">
        <f>'2 уровень'!L1438</f>
        <v>0</v>
      </c>
      <c r="K409" s="27">
        <f>'2 уровень'!M1438</f>
        <v>0</v>
      </c>
      <c r="L409" s="27">
        <f>'2 уровень'!N1438</f>
        <v>0</v>
      </c>
      <c r="M409" s="27">
        <f>'2 уровень'!O1438</f>
        <v>0</v>
      </c>
      <c r="N409" s="27">
        <f>'2 уровень'!P1438</f>
        <v>0</v>
      </c>
      <c r="O409" s="27">
        <f>'2 уровень'!Q1438</f>
        <v>0</v>
      </c>
      <c r="P409" s="169">
        <f>'2 уровень'!R1438</f>
        <v>0</v>
      </c>
      <c r="Q409" s="169">
        <f>'2 уровень'!S1438</f>
        <v>0</v>
      </c>
      <c r="R409" s="169">
        <f>'2 уровень'!T1438</f>
        <v>0</v>
      </c>
      <c r="S409" s="169">
        <f>'2 уровень'!U1438</f>
        <v>0</v>
      </c>
      <c r="T409" s="169">
        <f>'2 уровень'!V1438</f>
        <v>0</v>
      </c>
      <c r="U409" s="169">
        <f>'2 уровень'!W1438</f>
        <v>0</v>
      </c>
      <c r="V409" s="169">
        <f>'2 уровень'!X1438</f>
        <v>0</v>
      </c>
      <c r="W409" s="169">
        <f>'2 уровень'!Y1438</f>
        <v>0</v>
      </c>
      <c r="X409" s="169">
        <f>'2 уровень'!Z1438</f>
        <v>0</v>
      </c>
      <c r="Y409" s="169">
        <f>'2 уровень'!AA1438</f>
        <v>0</v>
      </c>
      <c r="Z409" s="169">
        <f>'2 уровень'!AB1438</f>
        <v>0</v>
      </c>
      <c r="AA409" s="1111">
        <f>'2 уровень'!AC1438</f>
        <v>0</v>
      </c>
      <c r="AB409" s="169">
        <f>'2 уровень'!AD1438</f>
        <v>0</v>
      </c>
      <c r="AC409" s="169">
        <f>'2 уровень'!AE1438</f>
        <v>0</v>
      </c>
      <c r="AD409" s="169">
        <f>'2 уровень'!AF1438</f>
        <v>0</v>
      </c>
      <c r="AE409" s="169">
        <f>'2 уровень'!AG1438</f>
        <v>0</v>
      </c>
      <c r="AF409" s="632">
        <f>'2 уровень'!AH1438</f>
        <v>0</v>
      </c>
      <c r="AG409" s="169"/>
      <c r="AH409" s="169"/>
      <c r="AI409" s="1341" t="e">
        <f>'2 уровень'!#REF!</f>
        <v>#REF!</v>
      </c>
      <c r="AJ409" s="1361" t="e">
        <f>'2 уровень'!#REF!</f>
        <v>#REF!</v>
      </c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</row>
    <row r="410" spans="1:188" s="139" customFormat="1" ht="60" x14ac:dyDescent="0.25">
      <c r="A410" s="19"/>
      <c r="B410" s="19">
        <f t="shared" si="63"/>
        <v>1</v>
      </c>
      <c r="C410" s="869" t="s">
        <v>301</v>
      </c>
      <c r="D410" s="32">
        <f>'2 уровень'!F1439</f>
        <v>0</v>
      </c>
      <c r="E410" s="32">
        <f>'2 уровень'!G1439</f>
        <v>0</v>
      </c>
      <c r="F410" s="32">
        <f>'2 уровень'!H1439</f>
        <v>0</v>
      </c>
      <c r="G410" s="165">
        <f>'2 уровень'!I1439</f>
        <v>0</v>
      </c>
      <c r="H410" s="169">
        <f>'2 уровень'!J1439</f>
        <v>0</v>
      </c>
      <c r="I410" s="169">
        <f>'2 уровень'!K1439</f>
        <v>0</v>
      </c>
      <c r="J410" s="27">
        <f>'2 уровень'!L1439</f>
        <v>0</v>
      </c>
      <c r="K410" s="27">
        <f>'2 уровень'!M1439</f>
        <v>0</v>
      </c>
      <c r="L410" s="27">
        <f>'2 уровень'!N1439</f>
        <v>0</v>
      </c>
      <c r="M410" s="27">
        <f>'2 уровень'!O1439</f>
        <v>0</v>
      </c>
      <c r="N410" s="27">
        <f>'2 уровень'!P1439</f>
        <v>0</v>
      </c>
      <c r="O410" s="27">
        <f>'2 уровень'!Q1439</f>
        <v>0</v>
      </c>
      <c r="P410" s="169">
        <f>'2 уровень'!R1439</f>
        <v>0</v>
      </c>
      <c r="Q410" s="169">
        <f>'2 уровень'!S1439</f>
        <v>0</v>
      </c>
      <c r="R410" s="169">
        <f>'2 уровень'!T1439</f>
        <v>0</v>
      </c>
      <c r="S410" s="169">
        <f>'2 уровень'!U1439</f>
        <v>0</v>
      </c>
      <c r="T410" s="169">
        <f>'2 уровень'!V1439</f>
        <v>0</v>
      </c>
      <c r="U410" s="169">
        <f>'2 уровень'!W1439</f>
        <v>0</v>
      </c>
      <c r="V410" s="169">
        <f>'2 уровень'!X1439</f>
        <v>0</v>
      </c>
      <c r="W410" s="169">
        <f>'2 уровень'!Y1439</f>
        <v>0</v>
      </c>
      <c r="X410" s="169">
        <f>'2 уровень'!Z1439</f>
        <v>0</v>
      </c>
      <c r="Y410" s="169">
        <f>'2 уровень'!AA1439</f>
        <v>0</v>
      </c>
      <c r="Z410" s="169">
        <f>'2 уровень'!AB1439</f>
        <v>0</v>
      </c>
      <c r="AA410" s="1111">
        <f>'2 уровень'!AC1439</f>
        <v>0</v>
      </c>
      <c r="AB410" s="169">
        <f>'2 уровень'!AD1439</f>
        <v>0</v>
      </c>
      <c r="AC410" s="169">
        <f>'2 уровень'!AE1439</f>
        <v>0</v>
      </c>
      <c r="AD410" s="169">
        <f>'2 уровень'!AF1439</f>
        <v>0</v>
      </c>
      <c r="AE410" s="169">
        <f>'2 уровень'!AG1439</f>
        <v>0</v>
      </c>
      <c r="AF410" s="632">
        <f>'2 уровень'!AH1439</f>
        <v>0</v>
      </c>
      <c r="AG410" s="169"/>
      <c r="AH410" s="169"/>
      <c r="AI410" s="1341">
        <f>'2 уровень'!AI1436</f>
        <v>0</v>
      </c>
      <c r="AJ410" s="1361">
        <f>'2 уровень'!AJ1436</f>
        <v>0</v>
      </c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</row>
    <row r="411" spans="1:188" s="139" customFormat="1" ht="47.25" x14ac:dyDescent="0.25">
      <c r="A411" s="19">
        <v>1</v>
      </c>
      <c r="B411" s="19">
        <f t="shared" si="63"/>
        <v>1</v>
      </c>
      <c r="C411" s="879" t="s">
        <v>302</v>
      </c>
      <c r="D411" s="32">
        <f>'2 уровень'!F1440</f>
        <v>19</v>
      </c>
      <c r="E411" s="32">
        <f>'2 уровень'!G1440</f>
        <v>14.25</v>
      </c>
      <c r="F411" s="32">
        <f>'2 уровень'!H1440</f>
        <v>12</v>
      </c>
      <c r="G411" s="165">
        <f>'2 уровень'!I1440</f>
        <v>84.210526315789465</v>
      </c>
      <c r="H411" s="169">
        <f>'2 уровень'!J1440</f>
        <v>0</v>
      </c>
      <c r="I411" s="169">
        <f>'2 уровень'!K1440</f>
        <v>0</v>
      </c>
      <c r="J411" s="27">
        <f>'2 уровень'!L1440</f>
        <v>0</v>
      </c>
      <c r="K411" s="27">
        <f>'2 уровень'!M1440</f>
        <v>0</v>
      </c>
      <c r="L411" s="27">
        <f>'2 уровень'!N1440</f>
        <v>0</v>
      </c>
      <c r="M411" s="27">
        <f>'2 уровень'!O1440</f>
        <v>0</v>
      </c>
      <c r="N411" s="27">
        <f>'2 уровень'!P1440</f>
        <v>0</v>
      </c>
      <c r="O411" s="27">
        <f>'2 уровень'!Q1440</f>
        <v>0</v>
      </c>
      <c r="P411" s="169">
        <f>'2 уровень'!R1440</f>
        <v>0</v>
      </c>
      <c r="Q411" s="169">
        <f>'2 уровень'!S1440</f>
        <v>0</v>
      </c>
      <c r="R411" s="169">
        <f>'2 уровень'!T1440</f>
        <v>0</v>
      </c>
      <c r="S411" s="169">
        <f>'2 уровень'!U1440</f>
        <v>0</v>
      </c>
      <c r="T411" s="169">
        <f>'2 уровень'!V1440</f>
        <v>0</v>
      </c>
      <c r="U411" s="169">
        <f>'2 уровень'!W1440</f>
        <v>0</v>
      </c>
      <c r="V411" s="169">
        <f>'2 уровень'!X1440</f>
        <v>0</v>
      </c>
      <c r="W411" s="169">
        <f>'2 уровень'!Y1440</f>
        <v>0</v>
      </c>
      <c r="X411" s="169">
        <f>'2 уровень'!Z1440</f>
        <v>0</v>
      </c>
      <c r="Y411" s="169">
        <f>'2 уровень'!AA1440</f>
        <v>0</v>
      </c>
      <c r="Z411" s="169">
        <f>'2 уровень'!AB1440</f>
        <v>0</v>
      </c>
      <c r="AA411" s="1111">
        <f>'2 уровень'!AC1440</f>
        <v>0</v>
      </c>
      <c r="AB411" s="169">
        <f>'2 уровень'!AD1440</f>
        <v>0</v>
      </c>
      <c r="AC411" s="169">
        <f>'2 уровень'!AE1440</f>
        <v>0</v>
      </c>
      <c r="AD411" s="169">
        <f>'2 уровень'!AF1440</f>
        <v>0</v>
      </c>
      <c r="AE411" s="169">
        <f>'2 уровень'!AG1440</f>
        <v>0</v>
      </c>
      <c r="AF411" s="632">
        <f>'2 уровень'!AH1440</f>
        <v>0</v>
      </c>
      <c r="AG411" s="169"/>
      <c r="AH411" s="169"/>
      <c r="AI411" s="1341">
        <f>'2 уровень'!AI1437</f>
        <v>0</v>
      </c>
      <c r="AJ411" s="1361">
        <f>'2 уровень'!AJ1437</f>
        <v>0</v>
      </c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</row>
    <row r="412" spans="1:188" s="139" customFormat="1" ht="30" x14ac:dyDescent="0.25">
      <c r="A412" s="19">
        <v>1</v>
      </c>
      <c r="B412" s="19">
        <f t="shared" si="63"/>
        <v>1</v>
      </c>
      <c r="C412" s="869" t="s">
        <v>303</v>
      </c>
      <c r="D412" s="32">
        <f>'2 уровень'!F1441</f>
        <v>131</v>
      </c>
      <c r="E412" s="32">
        <f>'2 уровень'!G1441</f>
        <v>98.25</v>
      </c>
      <c r="F412" s="32">
        <f>'2 уровень'!H1441</f>
        <v>96</v>
      </c>
      <c r="G412" s="165">
        <f>'2 уровень'!I1441</f>
        <v>97.70992366412213</v>
      </c>
      <c r="H412" s="169">
        <f>'2 уровень'!J1441</f>
        <v>0</v>
      </c>
      <c r="I412" s="169">
        <f>'2 уровень'!K1441</f>
        <v>0</v>
      </c>
      <c r="J412" s="27">
        <f>'2 уровень'!L1441</f>
        <v>0</v>
      </c>
      <c r="K412" s="27">
        <f>'2 уровень'!M1441</f>
        <v>0</v>
      </c>
      <c r="L412" s="27">
        <f>'2 уровень'!N1441</f>
        <v>0</v>
      </c>
      <c r="M412" s="27">
        <f>'2 уровень'!O1441</f>
        <v>0</v>
      </c>
      <c r="N412" s="27">
        <f>'2 уровень'!P1441</f>
        <v>0</v>
      </c>
      <c r="O412" s="27">
        <f>'2 уровень'!Q1441</f>
        <v>0</v>
      </c>
      <c r="P412" s="169">
        <f>'2 уровень'!R1441</f>
        <v>0</v>
      </c>
      <c r="Q412" s="169">
        <f>'2 уровень'!S1441</f>
        <v>0</v>
      </c>
      <c r="R412" s="169">
        <f>'2 уровень'!T1441</f>
        <v>0</v>
      </c>
      <c r="S412" s="169">
        <f>'2 уровень'!U1441</f>
        <v>0</v>
      </c>
      <c r="T412" s="169">
        <f>'2 уровень'!V1441</f>
        <v>0</v>
      </c>
      <c r="U412" s="169">
        <f>'2 уровень'!W1441</f>
        <v>0</v>
      </c>
      <c r="V412" s="169">
        <f>'2 уровень'!X1441</f>
        <v>0</v>
      </c>
      <c r="W412" s="169">
        <f>'2 уровень'!Y1441</f>
        <v>0</v>
      </c>
      <c r="X412" s="169">
        <f>'2 уровень'!Z1441</f>
        <v>0</v>
      </c>
      <c r="Y412" s="169">
        <f>'2 уровень'!AA1441</f>
        <v>0</v>
      </c>
      <c r="Z412" s="169">
        <f>'2 уровень'!AB1441</f>
        <v>0</v>
      </c>
      <c r="AA412" s="1111">
        <f>'2 уровень'!AC1441</f>
        <v>0</v>
      </c>
      <c r="AB412" s="169">
        <f>'2 уровень'!AD1441</f>
        <v>0</v>
      </c>
      <c r="AC412" s="169">
        <f>'2 уровень'!AE1441</f>
        <v>0</v>
      </c>
      <c r="AD412" s="169">
        <f>'2 уровень'!AF1441</f>
        <v>0</v>
      </c>
      <c r="AE412" s="169">
        <f>'2 уровень'!AG1441</f>
        <v>0</v>
      </c>
      <c r="AF412" s="632">
        <f>'2 уровень'!AH1441</f>
        <v>0</v>
      </c>
      <c r="AG412" s="169"/>
      <c r="AH412" s="169"/>
      <c r="AI412" s="1341">
        <f>'2 уровень'!AI1438</f>
        <v>0</v>
      </c>
      <c r="AJ412" s="1361">
        <f>'2 уровень'!AJ1438</f>
        <v>0</v>
      </c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</row>
    <row r="413" spans="1:188" s="139" customFormat="1" ht="45" x14ac:dyDescent="0.25">
      <c r="A413" s="19">
        <v>1</v>
      </c>
      <c r="B413" s="19">
        <f t="shared" si="63"/>
        <v>1</v>
      </c>
      <c r="C413" s="871" t="s">
        <v>304</v>
      </c>
      <c r="D413" s="32">
        <f>'2 уровень'!F1442</f>
        <v>5158</v>
      </c>
      <c r="E413" s="32">
        <f>'2 уровень'!G1442</f>
        <v>3868.5</v>
      </c>
      <c r="F413" s="32">
        <f>'2 уровень'!H1442</f>
        <v>565</v>
      </c>
      <c r="G413" s="165">
        <f>'2 уровень'!I1442</f>
        <v>14.605144112705181</v>
      </c>
      <c r="H413" s="169">
        <f>'2 уровень'!J1442</f>
        <v>0</v>
      </c>
      <c r="I413" s="169">
        <f>'2 уровень'!K1442</f>
        <v>0</v>
      </c>
      <c r="J413" s="27">
        <f>'2 уровень'!L1442</f>
        <v>0</v>
      </c>
      <c r="K413" s="27">
        <f>'2 уровень'!M1442</f>
        <v>0</v>
      </c>
      <c r="L413" s="27">
        <f>'2 уровень'!N1442</f>
        <v>0</v>
      </c>
      <c r="M413" s="27">
        <f>'2 уровень'!O1442</f>
        <v>0</v>
      </c>
      <c r="N413" s="27">
        <f>'2 уровень'!P1442</f>
        <v>0</v>
      </c>
      <c r="O413" s="27">
        <f>'2 уровень'!Q1442</f>
        <v>0</v>
      </c>
      <c r="P413" s="169">
        <f>'2 уровень'!R1442</f>
        <v>0</v>
      </c>
      <c r="Q413" s="169">
        <f>'2 уровень'!S1442</f>
        <v>0</v>
      </c>
      <c r="R413" s="169">
        <f>'2 уровень'!T1442</f>
        <v>0</v>
      </c>
      <c r="S413" s="169">
        <f>'2 уровень'!U1442</f>
        <v>0</v>
      </c>
      <c r="T413" s="169">
        <f>'2 уровень'!V1442</f>
        <v>0</v>
      </c>
      <c r="U413" s="169">
        <f>'2 уровень'!W1442</f>
        <v>0</v>
      </c>
      <c r="V413" s="169">
        <f>'2 уровень'!X1442</f>
        <v>0</v>
      </c>
      <c r="W413" s="169">
        <f>'2 уровень'!Y1442</f>
        <v>0</v>
      </c>
      <c r="X413" s="169">
        <f>'2 уровень'!Z1442</f>
        <v>0</v>
      </c>
      <c r="Y413" s="169">
        <f>'2 уровень'!AA1442</f>
        <v>0</v>
      </c>
      <c r="Z413" s="169">
        <f>'2 уровень'!AB1442</f>
        <v>0</v>
      </c>
      <c r="AA413" s="1111">
        <f>'2 уровень'!AC1442</f>
        <v>0</v>
      </c>
      <c r="AB413" s="169">
        <f>'2 уровень'!AD1442</f>
        <v>0</v>
      </c>
      <c r="AC413" s="169">
        <f>'2 уровень'!AE1442</f>
        <v>0</v>
      </c>
      <c r="AD413" s="169">
        <f>'2 уровень'!AF1442</f>
        <v>0</v>
      </c>
      <c r="AE413" s="169">
        <f>'2 уровень'!AG1442</f>
        <v>0</v>
      </c>
      <c r="AF413" s="632">
        <f>'2 уровень'!AH1442</f>
        <v>0</v>
      </c>
      <c r="AG413" s="169"/>
      <c r="AH413" s="169"/>
      <c r="AI413" s="1341">
        <f>'2 уровень'!AI1439</f>
        <v>0</v>
      </c>
      <c r="AJ413" s="1361">
        <f>'2 уровень'!AJ1439</f>
        <v>0</v>
      </c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</row>
    <row r="414" spans="1:188" s="139" customFormat="1" ht="45" x14ac:dyDescent="0.25">
      <c r="A414" s="19">
        <v>1</v>
      </c>
      <c r="B414" s="19">
        <f t="shared" si="63"/>
        <v>1</v>
      </c>
      <c r="C414" s="880" t="s">
        <v>305</v>
      </c>
      <c r="D414" s="32">
        <f>'2 уровень'!F1443</f>
        <v>1558</v>
      </c>
      <c r="E414" s="32">
        <f>'2 уровень'!G1443</f>
        <v>1168.5</v>
      </c>
      <c r="F414" s="32">
        <f>'2 уровень'!H1443</f>
        <v>373</v>
      </c>
      <c r="G414" s="165">
        <f>'2 уровень'!I1443</f>
        <v>31.921266581086865</v>
      </c>
      <c r="H414" s="169">
        <f>'2 уровень'!J1443</f>
        <v>0</v>
      </c>
      <c r="I414" s="169">
        <f>'2 уровень'!K1443</f>
        <v>0</v>
      </c>
      <c r="J414" s="27">
        <f>'2 уровень'!L1443</f>
        <v>0</v>
      </c>
      <c r="K414" s="27">
        <f>'2 уровень'!M1443</f>
        <v>0</v>
      </c>
      <c r="L414" s="27">
        <f>'2 уровень'!N1443</f>
        <v>0</v>
      </c>
      <c r="M414" s="27">
        <f>'2 уровень'!O1443</f>
        <v>0</v>
      </c>
      <c r="N414" s="27">
        <f>'2 уровень'!P1443</f>
        <v>0</v>
      </c>
      <c r="O414" s="27">
        <f>'2 уровень'!Q1443</f>
        <v>0</v>
      </c>
      <c r="P414" s="169">
        <f>'2 уровень'!R1443</f>
        <v>0</v>
      </c>
      <c r="Q414" s="169">
        <f>'2 уровень'!S1443</f>
        <v>0</v>
      </c>
      <c r="R414" s="169">
        <f>'2 уровень'!T1443</f>
        <v>0</v>
      </c>
      <c r="S414" s="169">
        <f>'2 уровень'!U1443</f>
        <v>0</v>
      </c>
      <c r="T414" s="169">
        <f>'2 уровень'!V1443</f>
        <v>0</v>
      </c>
      <c r="U414" s="169">
        <f>'2 уровень'!W1443</f>
        <v>0</v>
      </c>
      <c r="V414" s="169">
        <f>'2 уровень'!X1443</f>
        <v>0</v>
      </c>
      <c r="W414" s="169">
        <f>'2 уровень'!Y1443</f>
        <v>0</v>
      </c>
      <c r="X414" s="169">
        <f>'2 уровень'!Z1443</f>
        <v>0</v>
      </c>
      <c r="Y414" s="169">
        <f>'2 уровень'!AA1443</f>
        <v>0</v>
      </c>
      <c r="Z414" s="169">
        <f>'2 уровень'!AB1443</f>
        <v>0</v>
      </c>
      <c r="AA414" s="1111">
        <f>'2 уровень'!AC1443</f>
        <v>0</v>
      </c>
      <c r="AB414" s="169">
        <f>'2 уровень'!AD1443</f>
        <v>0</v>
      </c>
      <c r="AC414" s="169">
        <f>'2 уровень'!AE1443</f>
        <v>0</v>
      </c>
      <c r="AD414" s="169">
        <f>'2 уровень'!AF1443</f>
        <v>0</v>
      </c>
      <c r="AE414" s="169">
        <f>'2 уровень'!AG1443</f>
        <v>0</v>
      </c>
      <c r="AF414" s="632">
        <f>'2 уровень'!AH1443</f>
        <v>0</v>
      </c>
      <c r="AG414" s="169"/>
      <c r="AH414" s="169"/>
      <c r="AI414" s="1341">
        <f>'2 уровень'!AI1440</f>
        <v>0</v>
      </c>
      <c r="AJ414" s="1361">
        <f>'2 уровень'!AJ1440</f>
        <v>0</v>
      </c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</row>
    <row r="415" spans="1:188" s="139" customFormat="1" ht="30" x14ac:dyDescent="0.25">
      <c r="A415" s="19">
        <v>1</v>
      </c>
      <c r="B415" s="19">
        <f t="shared" si="63"/>
        <v>1</v>
      </c>
      <c r="C415" s="872" t="s">
        <v>334</v>
      </c>
      <c r="D415" s="32">
        <f>'2 уровень'!F1444</f>
        <v>0</v>
      </c>
      <c r="E415" s="32">
        <f>'2 уровень'!G1444</f>
        <v>0</v>
      </c>
      <c r="F415" s="32">
        <f>'2 уровень'!H1444</f>
        <v>0</v>
      </c>
      <c r="G415" s="165">
        <f>'2 уровень'!I1444</f>
        <v>0</v>
      </c>
      <c r="H415" s="169">
        <f>'2 уровень'!J1444</f>
        <v>0</v>
      </c>
      <c r="I415" s="169">
        <f>'2 уровень'!K1444</f>
        <v>0</v>
      </c>
      <c r="J415" s="27">
        <f>'2 уровень'!L1444</f>
        <v>0</v>
      </c>
      <c r="K415" s="27">
        <f>'2 уровень'!M1444</f>
        <v>0</v>
      </c>
      <c r="L415" s="27">
        <f>'2 уровень'!N1444</f>
        <v>0</v>
      </c>
      <c r="M415" s="27">
        <f>'2 уровень'!O1444</f>
        <v>0</v>
      </c>
      <c r="N415" s="27">
        <f>'2 уровень'!P1444</f>
        <v>0</v>
      </c>
      <c r="O415" s="27">
        <f>'2 уровень'!Q1444</f>
        <v>0</v>
      </c>
      <c r="P415" s="169">
        <f>'2 уровень'!R1444</f>
        <v>0</v>
      </c>
      <c r="Q415" s="169">
        <f>'2 уровень'!S1444</f>
        <v>0</v>
      </c>
      <c r="R415" s="169">
        <f>'2 уровень'!T1444</f>
        <v>0</v>
      </c>
      <c r="S415" s="169">
        <f>'2 уровень'!U1444</f>
        <v>0</v>
      </c>
      <c r="T415" s="169">
        <f>'2 уровень'!V1444</f>
        <v>0</v>
      </c>
      <c r="U415" s="169">
        <f>'2 уровень'!W1444</f>
        <v>0</v>
      </c>
      <c r="V415" s="169">
        <f>'2 уровень'!X1444</f>
        <v>0</v>
      </c>
      <c r="W415" s="169">
        <f>'2 уровень'!Y1444</f>
        <v>0</v>
      </c>
      <c r="X415" s="169">
        <f>'2 уровень'!Z1444</f>
        <v>0</v>
      </c>
      <c r="Y415" s="169">
        <f>'2 уровень'!AA1444</f>
        <v>0</v>
      </c>
      <c r="Z415" s="169">
        <f>'2 уровень'!AB1444</f>
        <v>0</v>
      </c>
      <c r="AA415" s="1111">
        <f>'2 уровень'!AC1444</f>
        <v>0</v>
      </c>
      <c r="AB415" s="169">
        <f>'2 уровень'!AD1444</f>
        <v>0</v>
      </c>
      <c r="AC415" s="169">
        <f>'2 уровень'!AE1444</f>
        <v>0</v>
      </c>
      <c r="AD415" s="169">
        <f>'2 уровень'!AF1444</f>
        <v>0</v>
      </c>
      <c r="AE415" s="169">
        <f>'2 уровень'!AG1444</f>
        <v>0</v>
      </c>
      <c r="AF415" s="632">
        <f>'2 уровень'!AH1444</f>
        <v>0</v>
      </c>
      <c r="AG415" s="169"/>
      <c r="AH415" s="169"/>
      <c r="AI415" s="1341">
        <f>'2 уровень'!AI1441</f>
        <v>0</v>
      </c>
      <c r="AJ415" s="1361">
        <f>'2 уровень'!AJ1441</f>
        <v>0</v>
      </c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</row>
    <row r="416" spans="1:188" s="139" customFormat="1" ht="75" x14ac:dyDescent="0.25">
      <c r="A416" s="19">
        <v>1</v>
      </c>
      <c r="B416" s="19">
        <f t="shared" si="63"/>
        <v>1</v>
      </c>
      <c r="C416" s="872" t="s">
        <v>306</v>
      </c>
      <c r="D416" s="32">
        <f>'2 уровень'!F1445</f>
        <v>3100</v>
      </c>
      <c r="E416" s="32">
        <f>'2 уровень'!G1445</f>
        <v>2325</v>
      </c>
      <c r="F416" s="32">
        <f>'2 уровень'!H1445</f>
        <v>55</v>
      </c>
      <c r="G416" s="165">
        <f>'2 уровень'!I1445</f>
        <v>2.3655913978494625</v>
      </c>
      <c r="H416" s="169">
        <f>'2 уровень'!J1445</f>
        <v>0</v>
      </c>
      <c r="I416" s="169">
        <f>'2 уровень'!K1445</f>
        <v>0</v>
      </c>
      <c r="J416" s="27">
        <f>'2 уровень'!L1445</f>
        <v>0</v>
      </c>
      <c r="K416" s="27">
        <f>'2 уровень'!M1445</f>
        <v>0</v>
      </c>
      <c r="L416" s="27">
        <f>'2 уровень'!N1445</f>
        <v>0</v>
      </c>
      <c r="M416" s="27">
        <f>'2 уровень'!O1445</f>
        <v>0</v>
      </c>
      <c r="N416" s="27">
        <f>'2 уровень'!P1445</f>
        <v>0</v>
      </c>
      <c r="O416" s="27">
        <f>'2 уровень'!Q1445</f>
        <v>0</v>
      </c>
      <c r="P416" s="169">
        <f>'2 уровень'!R1445</f>
        <v>0</v>
      </c>
      <c r="Q416" s="169">
        <f>'2 уровень'!S1445</f>
        <v>0</v>
      </c>
      <c r="R416" s="169">
        <f>'2 уровень'!T1445</f>
        <v>0</v>
      </c>
      <c r="S416" s="169">
        <f>'2 уровень'!U1445</f>
        <v>0</v>
      </c>
      <c r="T416" s="169">
        <f>'2 уровень'!V1445</f>
        <v>0</v>
      </c>
      <c r="U416" s="169">
        <f>'2 уровень'!W1445</f>
        <v>0</v>
      </c>
      <c r="V416" s="169">
        <f>'2 уровень'!X1445</f>
        <v>0</v>
      </c>
      <c r="W416" s="169">
        <f>'2 уровень'!Y1445</f>
        <v>0</v>
      </c>
      <c r="X416" s="169">
        <f>'2 уровень'!Z1445</f>
        <v>0</v>
      </c>
      <c r="Y416" s="169">
        <f>'2 уровень'!AA1445</f>
        <v>0</v>
      </c>
      <c r="Z416" s="169">
        <f>'2 уровень'!AB1445</f>
        <v>0</v>
      </c>
      <c r="AA416" s="1111">
        <f>'2 уровень'!AC1445</f>
        <v>0</v>
      </c>
      <c r="AB416" s="169">
        <f>'2 уровень'!AD1445</f>
        <v>0</v>
      </c>
      <c r="AC416" s="169">
        <f>'2 уровень'!AE1445</f>
        <v>0</v>
      </c>
      <c r="AD416" s="169">
        <f>'2 уровень'!AF1445</f>
        <v>0</v>
      </c>
      <c r="AE416" s="169">
        <f>'2 уровень'!AG1445</f>
        <v>0</v>
      </c>
      <c r="AF416" s="632">
        <f>'2 уровень'!AH1445</f>
        <v>0</v>
      </c>
      <c r="AG416" s="169"/>
      <c r="AH416" s="169"/>
      <c r="AI416" s="1341">
        <f>'2 уровень'!AI1442</f>
        <v>0</v>
      </c>
      <c r="AJ416" s="1361">
        <f>'2 уровень'!AJ1442</f>
        <v>0</v>
      </c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</row>
    <row r="417" spans="1:188" s="139" customFormat="1" ht="60" x14ac:dyDescent="0.25">
      <c r="A417" s="19">
        <v>1</v>
      </c>
      <c r="B417" s="19">
        <f t="shared" si="63"/>
        <v>1</v>
      </c>
      <c r="C417" s="881" t="s">
        <v>307</v>
      </c>
      <c r="D417" s="32">
        <f>'2 уровень'!F1446</f>
        <v>500</v>
      </c>
      <c r="E417" s="32">
        <f>'2 уровень'!G1446</f>
        <v>375</v>
      </c>
      <c r="F417" s="32">
        <f>'2 уровень'!H1446</f>
        <v>137</v>
      </c>
      <c r="G417" s="165">
        <f>'2 уровень'!I1446</f>
        <v>36.533333333333331</v>
      </c>
      <c r="H417" s="169">
        <f>'2 уровень'!J1446</f>
        <v>0</v>
      </c>
      <c r="I417" s="169">
        <f>'2 уровень'!K1446</f>
        <v>0</v>
      </c>
      <c r="J417" s="27">
        <f>'2 уровень'!L1446</f>
        <v>0</v>
      </c>
      <c r="K417" s="27">
        <f>'2 уровень'!M1446</f>
        <v>0</v>
      </c>
      <c r="L417" s="27">
        <f>'2 уровень'!N1446</f>
        <v>0</v>
      </c>
      <c r="M417" s="27">
        <f>'2 уровень'!O1446</f>
        <v>0</v>
      </c>
      <c r="N417" s="27">
        <f>'2 уровень'!P1446</f>
        <v>0</v>
      </c>
      <c r="O417" s="27">
        <f>'2 уровень'!Q1446</f>
        <v>0</v>
      </c>
      <c r="P417" s="169">
        <f>'2 уровень'!R1446</f>
        <v>0</v>
      </c>
      <c r="Q417" s="169">
        <f>'2 уровень'!S1446</f>
        <v>0</v>
      </c>
      <c r="R417" s="169">
        <f>'2 уровень'!T1446</f>
        <v>0</v>
      </c>
      <c r="S417" s="169">
        <f>'2 уровень'!U1446</f>
        <v>0</v>
      </c>
      <c r="T417" s="169">
        <f>'2 уровень'!V1446</f>
        <v>0</v>
      </c>
      <c r="U417" s="169">
        <f>'2 уровень'!W1446</f>
        <v>0</v>
      </c>
      <c r="V417" s="169">
        <f>'2 уровень'!X1446</f>
        <v>0</v>
      </c>
      <c r="W417" s="169">
        <f>'2 уровень'!Y1446</f>
        <v>0</v>
      </c>
      <c r="X417" s="169">
        <f>'2 уровень'!Z1446</f>
        <v>0</v>
      </c>
      <c r="Y417" s="169">
        <f>'2 уровень'!AA1446</f>
        <v>0</v>
      </c>
      <c r="Z417" s="169">
        <f>'2 уровень'!AB1446</f>
        <v>0</v>
      </c>
      <c r="AA417" s="1111">
        <f>'2 уровень'!AC1446</f>
        <v>0</v>
      </c>
      <c r="AB417" s="169">
        <f>'2 уровень'!AD1446</f>
        <v>0</v>
      </c>
      <c r="AC417" s="169">
        <f>'2 уровень'!AE1446</f>
        <v>0</v>
      </c>
      <c r="AD417" s="169">
        <f>'2 уровень'!AF1446</f>
        <v>0</v>
      </c>
      <c r="AE417" s="169">
        <f>'2 уровень'!AG1446</f>
        <v>0</v>
      </c>
      <c r="AF417" s="632">
        <f>'2 уровень'!AH1446</f>
        <v>0</v>
      </c>
      <c r="AG417" s="169"/>
      <c r="AH417" s="169"/>
      <c r="AI417" s="1341">
        <f>'2 уровень'!AI1443</f>
        <v>0</v>
      </c>
      <c r="AJ417" s="1361">
        <f>'2 уровень'!AJ1443</f>
        <v>0</v>
      </c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</row>
    <row r="418" spans="1:188" s="139" customFormat="1" ht="60" x14ac:dyDescent="0.25">
      <c r="A418" s="19">
        <v>1</v>
      </c>
      <c r="B418" s="19">
        <f t="shared" si="63"/>
        <v>1</v>
      </c>
      <c r="C418" s="867" t="s">
        <v>384</v>
      </c>
      <c r="D418" s="32">
        <f>'2 уровень'!F1447</f>
        <v>1300</v>
      </c>
      <c r="E418" s="32">
        <f>'2 уровень'!G1447</f>
        <v>975</v>
      </c>
      <c r="F418" s="32">
        <f>'2 уровень'!H1447</f>
        <v>989</v>
      </c>
      <c r="G418" s="165">
        <f>'2 уровень'!I1447</f>
        <v>101.43589743589743</v>
      </c>
      <c r="H418" s="169">
        <f>'2 уровень'!J1447</f>
        <v>0</v>
      </c>
      <c r="I418" s="169">
        <f>'2 уровень'!K1447</f>
        <v>0</v>
      </c>
      <c r="J418" s="27">
        <f>'2 уровень'!L1447</f>
        <v>0</v>
      </c>
      <c r="K418" s="27">
        <f>'2 уровень'!M1447</f>
        <v>0</v>
      </c>
      <c r="L418" s="27">
        <f>'2 уровень'!N1447</f>
        <v>0</v>
      </c>
      <c r="M418" s="27">
        <f>'2 уровень'!O1447</f>
        <v>0</v>
      </c>
      <c r="N418" s="27">
        <f>'2 уровень'!P1447</f>
        <v>0</v>
      </c>
      <c r="O418" s="27">
        <f>'2 уровень'!Q1447</f>
        <v>0</v>
      </c>
      <c r="P418" s="169">
        <f>'2 уровень'!R1447</f>
        <v>0</v>
      </c>
      <c r="Q418" s="169">
        <f>'2 уровень'!S1447</f>
        <v>0</v>
      </c>
      <c r="R418" s="169">
        <f>'2 уровень'!T1447</f>
        <v>0</v>
      </c>
      <c r="S418" s="169">
        <f>'2 уровень'!U1447</f>
        <v>0</v>
      </c>
      <c r="T418" s="169">
        <f>'2 уровень'!V1447</f>
        <v>0</v>
      </c>
      <c r="U418" s="169">
        <f>'2 уровень'!W1447</f>
        <v>0</v>
      </c>
      <c r="V418" s="169">
        <f>'2 уровень'!X1447</f>
        <v>0</v>
      </c>
      <c r="W418" s="169">
        <f>'2 уровень'!Y1447</f>
        <v>0</v>
      </c>
      <c r="X418" s="169">
        <f>'2 уровень'!Z1447</f>
        <v>0</v>
      </c>
      <c r="Y418" s="169">
        <f>'2 уровень'!AA1447</f>
        <v>0</v>
      </c>
      <c r="Z418" s="169">
        <f>'2 уровень'!AB1447</f>
        <v>0</v>
      </c>
      <c r="AA418" s="1111">
        <f>'2 уровень'!AC1447</f>
        <v>0</v>
      </c>
      <c r="AB418" s="169">
        <f>'2 уровень'!AD1447</f>
        <v>0</v>
      </c>
      <c r="AC418" s="169">
        <f>'2 уровень'!AE1447</f>
        <v>0</v>
      </c>
      <c r="AD418" s="169">
        <f>'2 уровень'!AF1447</f>
        <v>0</v>
      </c>
      <c r="AE418" s="169">
        <f>'2 уровень'!AG1447</f>
        <v>0</v>
      </c>
      <c r="AF418" s="632">
        <f>'2 уровень'!AH1447</f>
        <v>0</v>
      </c>
      <c r="AG418" s="169"/>
      <c r="AH418" s="169"/>
      <c r="AI418" s="1341">
        <f>'2 уровень'!AI1444</f>
        <v>0</v>
      </c>
      <c r="AJ418" s="1361">
        <f>'2 уровень'!AJ1444</f>
        <v>0</v>
      </c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</row>
    <row r="419" spans="1:188" s="139" customFormat="1" ht="29.25" x14ac:dyDescent="0.25">
      <c r="A419" s="19"/>
      <c r="B419" s="19">
        <f t="shared" si="63"/>
        <v>1</v>
      </c>
      <c r="C419" s="3599" t="s">
        <v>206</v>
      </c>
      <c r="D419" s="32">
        <f>'2 уровень'!F1448</f>
        <v>0</v>
      </c>
      <c r="E419" s="32">
        <f>'2 уровень'!G1448</f>
        <v>0</v>
      </c>
      <c r="F419" s="32">
        <f>'2 уровень'!H1448</f>
        <v>0</v>
      </c>
      <c r="G419" s="165">
        <f>'2 уровень'!I1448</f>
        <v>0</v>
      </c>
      <c r="H419" s="169">
        <f>'2 уровень'!J1448</f>
        <v>0</v>
      </c>
      <c r="I419" s="169">
        <f>'2 уровень'!K1448</f>
        <v>0</v>
      </c>
      <c r="J419" s="27">
        <f>'2 уровень'!L1448</f>
        <v>0</v>
      </c>
      <c r="K419" s="27">
        <f>'2 уровень'!M1448</f>
        <v>0</v>
      </c>
      <c r="L419" s="27">
        <f>'2 уровень'!N1448</f>
        <v>0</v>
      </c>
      <c r="M419" s="27">
        <f>'2 уровень'!O1448</f>
        <v>0</v>
      </c>
      <c r="N419" s="27">
        <f>'2 уровень'!P1448</f>
        <v>0</v>
      </c>
      <c r="O419" s="27">
        <f>'2 уровень'!Q1448</f>
        <v>0</v>
      </c>
      <c r="P419" s="169">
        <f>'2 уровень'!R1448</f>
        <v>25450.147000000001</v>
      </c>
      <c r="Q419" s="169">
        <f>'2 уровень'!S1448</f>
        <v>25450.147000000001</v>
      </c>
      <c r="R419" s="169">
        <f>'2 уровень'!T1448</f>
        <v>25450.147000000001</v>
      </c>
      <c r="S419" s="169">
        <f>'2 уровень'!U1448</f>
        <v>25450.147000000001</v>
      </c>
      <c r="T419" s="169">
        <f>'2 уровень'!V1448</f>
        <v>25450.147000000001</v>
      </c>
      <c r="U419" s="169">
        <f>'2 уровень'!W1448</f>
        <v>25450.147000000001</v>
      </c>
      <c r="V419" s="169">
        <f>'2 уровень'!X1448</f>
        <v>25450.147000000001</v>
      </c>
      <c r="W419" s="169">
        <f>'2 уровень'!Y1448</f>
        <v>25450.147000000001</v>
      </c>
      <c r="X419" s="169">
        <f>'2 уровень'!Z1448</f>
        <v>25450.147000000001</v>
      </c>
      <c r="Y419" s="169">
        <f>'2 уровень'!AA1448</f>
        <v>19087.610249999998</v>
      </c>
      <c r="Z419" s="169">
        <f>'2 уровень'!AB1448</f>
        <v>7865.2160699999986</v>
      </c>
      <c r="AA419" s="1111">
        <f>'2 уровень'!AC1448</f>
        <v>0</v>
      </c>
      <c r="AB419" s="169">
        <f>'2 уровень'!AD1448</f>
        <v>0</v>
      </c>
      <c r="AC419" s="169">
        <f>'2 уровень'!AE1448</f>
        <v>-11222.394179999999</v>
      </c>
      <c r="AD419" s="169">
        <f>'2 уровень'!AF1448</f>
        <v>-2.3980399999999999</v>
      </c>
      <c r="AE419" s="169">
        <f>'2 уровень'!AG1448</f>
        <v>0</v>
      </c>
      <c r="AF419" s="632">
        <f>'2 уровень'!AH1448</f>
        <v>7865.2160699999986</v>
      </c>
      <c r="AG419" s="169">
        <f>Z419/Y419*100</f>
        <v>41.205871070214243</v>
      </c>
      <c r="AH419" s="169">
        <f>AF419/Y419*100</f>
        <v>41.205871070214243</v>
      </c>
      <c r="AI419" s="1341">
        <f>'2 уровень'!AI1445</f>
        <v>0</v>
      </c>
      <c r="AJ419" s="1361">
        <f>'2 уровень'!AJ1445</f>
        <v>0</v>
      </c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</row>
    <row r="420" spans="1:188" s="139" customFormat="1" ht="30" x14ac:dyDescent="0.25">
      <c r="A420" s="19">
        <v>1</v>
      </c>
      <c r="B420" s="19">
        <f t="shared" si="63"/>
        <v>1</v>
      </c>
      <c r="C420" s="882" t="s">
        <v>359</v>
      </c>
      <c r="D420" s="32">
        <f>'2 уровень'!F1449</f>
        <v>2029</v>
      </c>
      <c r="E420" s="32">
        <f>'2 уровень'!G1449</f>
        <v>1521.75</v>
      </c>
      <c r="F420" s="32">
        <f>'2 уровень'!H1449</f>
        <v>272.95749999999998</v>
      </c>
      <c r="G420" s="165">
        <f>'2 уровень'!I1449</f>
        <v>17.937079020864136</v>
      </c>
      <c r="H420" s="169">
        <f>'2 уровень'!J1449</f>
        <v>0</v>
      </c>
      <c r="I420" s="169">
        <f>'2 уровень'!K1449</f>
        <v>0</v>
      </c>
      <c r="J420" s="27">
        <f>'2 уровень'!L1449</f>
        <v>0</v>
      </c>
      <c r="K420" s="27">
        <f>'2 уровень'!M1449</f>
        <v>0</v>
      </c>
      <c r="L420" s="27">
        <f>'2 уровень'!N1449</f>
        <v>0</v>
      </c>
      <c r="M420" s="27">
        <f>'2 уровень'!O1449</f>
        <v>0</v>
      </c>
      <c r="N420" s="27">
        <f>'2 уровень'!P1449</f>
        <v>0</v>
      </c>
      <c r="O420" s="27">
        <f>'2 уровень'!Q1449</f>
        <v>0</v>
      </c>
      <c r="P420" s="169">
        <f>'2 уровень'!R1449</f>
        <v>0</v>
      </c>
      <c r="Q420" s="169">
        <f>'2 уровень'!S1449</f>
        <v>0</v>
      </c>
      <c r="R420" s="169">
        <f>'2 уровень'!T1449</f>
        <v>0</v>
      </c>
      <c r="S420" s="169">
        <f>'2 уровень'!U1449</f>
        <v>0</v>
      </c>
      <c r="T420" s="169">
        <f>'2 уровень'!V1449</f>
        <v>0</v>
      </c>
      <c r="U420" s="169">
        <f>'2 уровень'!W1449</f>
        <v>0</v>
      </c>
      <c r="V420" s="169">
        <f>'2 уровень'!X1449</f>
        <v>0</v>
      </c>
      <c r="W420" s="169">
        <f>'2 уровень'!Y1449</f>
        <v>0</v>
      </c>
      <c r="X420" s="169">
        <f>'2 уровень'!Z1449</f>
        <v>0</v>
      </c>
      <c r="Y420" s="169">
        <f>'2 уровень'!AA1449</f>
        <v>0</v>
      </c>
      <c r="Z420" s="169">
        <f>'2 уровень'!AB1449</f>
        <v>0</v>
      </c>
      <c r="AA420" s="1111">
        <f>'2 уровень'!AC1449</f>
        <v>0</v>
      </c>
      <c r="AB420" s="169">
        <f>'2 уровень'!AD1449</f>
        <v>0</v>
      </c>
      <c r="AC420" s="169">
        <f>'2 уровень'!AE1449</f>
        <v>0</v>
      </c>
      <c r="AD420" s="169">
        <f>'2 уровень'!AF1449</f>
        <v>0</v>
      </c>
      <c r="AE420" s="169">
        <f>'2 уровень'!AG1449</f>
        <v>0</v>
      </c>
      <c r="AF420" s="632">
        <f>'2 уровень'!AH1449</f>
        <v>0</v>
      </c>
      <c r="AG420" s="169"/>
      <c r="AH420" s="169"/>
      <c r="AI420" s="1341">
        <f>'2 уровень'!AI1446</f>
        <v>0</v>
      </c>
      <c r="AJ420" s="1361">
        <f>'2 уровень'!AJ1446</f>
        <v>0</v>
      </c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</row>
    <row r="421" spans="1:188" s="139" customFormat="1" x14ac:dyDescent="0.25">
      <c r="A421" s="19">
        <v>1</v>
      </c>
      <c r="B421" s="19">
        <f t="shared" si="63"/>
        <v>1</v>
      </c>
      <c r="C421" s="870" t="s">
        <v>347</v>
      </c>
      <c r="D421" s="32">
        <f>'2 уровень'!F1450</f>
        <v>0</v>
      </c>
      <c r="E421" s="32">
        <f>'2 уровень'!G1450</f>
        <v>0</v>
      </c>
      <c r="F421" s="32">
        <f>'2 уровень'!H1450</f>
        <v>0</v>
      </c>
      <c r="G421" s="165">
        <f>'2 уровень'!I1450</f>
        <v>17.937079020864136</v>
      </c>
      <c r="H421" s="169">
        <f>'2 уровень'!J1450</f>
        <v>0</v>
      </c>
      <c r="I421" s="169">
        <f>'2 уровень'!K1450</f>
        <v>0</v>
      </c>
      <c r="J421" s="27">
        <f>'2 уровень'!L1450</f>
        <v>0</v>
      </c>
      <c r="K421" s="27">
        <f>'2 уровень'!M1450</f>
        <v>0</v>
      </c>
      <c r="L421" s="27">
        <f>'2 уровень'!N1450</f>
        <v>0</v>
      </c>
      <c r="M421" s="27">
        <f>'2 уровень'!O1450</f>
        <v>0</v>
      </c>
      <c r="N421" s="27">
        <f>'2 уровень'!P1450</f>
        <v>0</v>
      </c>
      <c r="O421" s="27">
        <f>'2 уровень'!Q1450</f>
        <v>0</v>
      </c>
      <c r="P421" s="169">
        <f>'2 уровень'!R1450</f>
        <v>0</v>
      </c>
      <c r="Q421" s="169">
        <f>'2 уровень'!S1450</f>
        <v>0</v>
      </c>
      <c r="R421" s="169">
        <f>'2 уровень'!T1450</f>
        <v>0</v>
      </c>
      <c r="S421" s="169">
        <f>'2 уровень'!U1450</f>
        <v>0</v>
      </c>
      <c r="T421" s="169">
        <f>'2 уровень'!V1450</f>
        <v>0</v>
      </c>
      <c r="U421" s="169">
        <f>'2 уровень'!W1450</f>
        <v>0</v>
      </c>
      <c r="V421" s="169">
        <f>'2 уровень'!X1450</f>
        <v>0</v>
      </c>
      <c r="W421" s="169">
        <f>'2 уровень'!Y1450</f>
        <v>0</v>
      </c>
      <c r="X421" s="169">
        <f>'2 уровень'!Z1450</f>
        <v>0</v>
      </c>
      <c r="Y421" s="169">
        <f>'2 уровень'!AA1450</f>
        <v>0</v>
      </c>
      <c r="Z421" s="169">
        <f>'2 уровень'!AB1450</f>
        <v>0</v>
      </c>
      <c r="AA421" s="1111">
        <f>'2 уровень'!AC1450</f>
        <v>0</v>
      </c>
      <c r="AB421" s="169">
        <f>'2 уровень'!AD1450</f>
        <v>0</v>
      </c>
      <c r="AC421" s="169">
        <f>'2 уровень'!AE1450</f>
        <v>0</v>
      </c>
      <c r="AD421" s="169">
        <f>'2 уровень'!AF1450</f>
        <v>0</v>
      </c>
      <c r="AE421" s="169">
        <f>'2 уровень'!AG1450</f>
        <v>0</v>
      </c>
      <c r="AF421" s="632">
        <f>'2 уровень'!AH1450</f>
        <v>0</v>
      </c>
      <c r="AG421" s="169"/>
      <c r="AH421" s="169"/>
      <c r="AI421" s="1341">
        <f>'2 уровень'!AI1447</f>
        <v>0</v>
      </c>
      <c r="AJ421" s="1361">
        <f>'2 уровень'!AJ1447</f>
        <v>0</v>
      </c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</row>
    <row r="422" spans="1:188" s="139" customFormat="1" ht="29.25" x14ac:dyDescent="0.25">
      <c r="A422" s="19">
        <v>1</v>
      </c>
      <c r="B422" s="19">
        <f t="shared" si="63"/>
        <v>1</v>
      </c>
      <c r="C422" s="883" t="s">
        <v>348</v>
      </c>
      <c r="D422" s="33">
        <f>'2 уровень'!F1451</f>
        <v>1000</v>
      </c>
      <c r="E422" s="33">
        <f>'2 уровень'!G1451</f>
        <v>750</v>
      </c>
      <c r="F422" s="33">
        <f>'2 уровень'!H1451</f>
        <v>1.9575</v>
      </c>
      <c r="G422" s="147">
        <f>'2 уровень'!I1451</f>
        <v>0</v>
      </c>
      <c r="H422" s="169">
        <f>'2 уровень'!J1451</f>
        <v>0</v>
      </c>
      <c r="I422" s="169">
        <f>'2 уровень'!K1451</f>
        <v>0</v>
      </c>
      <c r="J422" s="27">
        <f>'2 уровень'!L1451</f>
        <v>0</v>
      </c>
      <c r="K422" s="27">
        <f>'2 уровень'!M1451</f>
        <v>0</v>
      </c>
      <c r="L422" s="27">
        <f>'2 уровень'!N1451</f>
        <v>0</v>
      </c>
      <c r="M422" s="27">
        <f>'2 уровень'!O1451</f>
        <v>0</v>
      </c>
      <c r="N422" s="27">
        <f>'2 уровень'!P1451</f>
        <v>0</v>
      </c>
      <c r="O422" s="27">
        <f>'2 уровень'!Q1451</f>
        <v>0</v>
      </c>
      <c r="P422" s="169">
        <f>'2 уровень'!R1451</f>
        <v>0</v>
      </c>
      <c r="Q422" s="169">
        <f>'2 уровень'!S1451</f>
        <v>0</v>
      </c>
      <c r="R422" s="169">
        <f>'2 уровень'!T1451</f>
        <v>0</v>
      </c>
      <c r="S422" s="169">
        <f>'2 уровень'!U1451</f>
        <v>0</v>
      </c>
      <c r="T422" s="169">
        <f>'2 уровень'!V1451</f>
        <v>0</v>
      </c>
      <c r="U422" s="169">
        <f>'2 уровень'!W1451</f>
        <v>0</v>
      </c>
      <c r="V422" s="169">
        <f>'2 уровень'!X1451</f>
        <v>0</v>
      </c>
      <c r="W422" s="169">
        <f>'2 уровень'!Y1451</f>
        <v>0</v>
      </c>
      <c r="X422" s="169">
        <f>'2 уровень'!Z1451</f>
        <v>0</v>
      </c>
      <c r="Y422" s="169">
        <f>'2 уровень'!AA1451</f>
        <v>0</v>
      </c>
      <c r="Z422" s="169">
        <f>'2 уровень'!AB1451</f>
        <v>0</v>
      </c>
      <c r="AA422" s="1111">
        <f>'2 уровень'!AC1451</f>
        <v>0</v>
      </c>
      <c r="AB422" s="169">
        <f>'2 уровень'!AD1451</f>
        <v>0</v>
      </c>
      <c r="AC422" s="169">
        <f>'2 уровень'!AE1451</f>
        <v>0</v>
      </c>
      <c r="AD422" s="169">
        <f>'2 уровень'!AF1451</f>
        <v>0</v>
      </c>
      <c r="AE422" s="169">
        <f>'2 уровень'!AG1451</f>
        <v>0</v>
      </c>
      <c r="AF422" s="632">
        <f>'2 уровень'!AH1451</f>
        <v>0</v>
      </c>
      <c r="AG422" s="169"/>
      <c r="AH422" s="169"/>
      <c r="AI422" s="1340">
        <f>'2 уровень'!AI1448</f>
        <v>0</v>
      </c>
      <c r="AJ422" s="1361">
        <f>'2 уровень'!AJ1448</f>
        <v>0</v>
      </c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</row>
    <row r="423" spans="1:188" s="139" customFormat="1" x14ac:dyDescent="0.25">
      <c r="A423" s="19">
        <v>1</v>
      </c>
      <c r="B423" s="19">
        <f t="shared" si="63"/>
        <v>1</v>
      </c>
      <c r="C423" s="870" t="s">
        <v>349</v>
      </c>
      <c r="D423" s="32">
        <f>'2 уровень'!F1452</f>
        <v>0</v>
      </c>
      <c r="E423" s="32">
        <f>'2 уровень'!G1452</f>
        <v>0</v>
      </c>
      <c r="F423" s="32">
        <f>'2 уровень'!H1452</f>
        <v>0</v>
      </c>
      <c r="G423" s="165">
        <f>'2 уровень'!I1452</f>
        <v>0.26100000000000001</v>
      </c>
      <c r="H423" s="169">
        <f>'2 уровень'!J1452</f>
        <v>0</v>
      </c>
      <c r="I423" s="169">
        <f>'2 уровень'!K1452</f>
        <v>0</v>
      </c>
      <c r="J423" s="27">
        <f>'2 уровень'!L1452</f>
        <v>0</v>
      </c>
      <c r="K423" s="27">
        <f>'2 уровень'!M1452</f>
        <v>0</v>
      </c>
      <c r="L423" s="27">
        <f>'2 уровень'!N1452</f>
        <v>0</v>
      </c>
      <c r="M423" s="27">
        <f>'2 уровень'!O1452</f>
        <v>0</v>
      </c>
      <c r="N423" s="27">
        <f>'2 уровень'!P1452</f>
        <v>0</v>
      </c>
      <c r="O423" s="27">
        <f>'2 уровень'!Q1452</f>
        <v>0</v>
      </c>
      <c r="P423" s="169">
        <f>'2 уровень'!R1452</f>
        <v>0</v>
      </c>
      <c r="Q423" s="169">
        <f>'2 уровень'!S1452</f>
        <v>0</v>
      </c>
      <c r="R423" s="169">
        <f>'2 уровень'!T1452</f>
        <v>0</v>
      </c>
      <c r="S423" s="169">
        <f>'2 уровень'!U1452</f>
        <v>0</v>
      </c>
      <c r="T423" s="169">
        <f>'2 уровень'!V1452</f>
        <v>0</v>
      </c>
      <c r="U423" s="169">
        <f>'2 уровень'!W1452</f>
        <v>0</v>
      </c>
      <c r="V423" s="169">
        <f>'2 уровень'!X1452</f>
        <v>0</v>
      </c>
      <c r="W423" s="169">
        <f>'2 уровень'!Y1452</f>
        <v>0</v>
      </c>
      <c r="X423" s="169">
        <f>'2 уровень'!Z1452</f>
        <v>0</v>
      </c>
      <c r="Y423" s="169">
        <f>'2 уровень'!AA1452</f>
        <v>0</v>
      </c>
      <c r="Z423" s="169">
        <f>'2 уровень'!AB1452</f>
        <v>0</v>
      </c>
      <c r="AA423" s="1111">
        <f>'2 уровень'!AC1452</f>
        <v>0</v>
      </c>
      <c r="AB423" s="169">
        <f>'2 уровень'!AD1452</f>
        <v>0</v>
      </c>
      <c r="AC423" s="169">
        <f>'2 уровень'!AE1452</f>
        <v>0</v>
      </c>
      <c r="AD423" s="169">
        <f>'2 уровень'!AF1452</f>
        <v>0</v>
      </c>
      <c r="AE423" s="169">
        <f>'2 уровень'!AG1452</f>
        <v>0</v>
      </c>
      <c r="AF423" s="632">
        <f>'2 уровень'!AH1452</f>
        <v>0</v>
      </c>
      <c r="AG423" s="169"/>
      <c r="AH423" s="169"/>
      <c r="AI423" s="1341">
        <f>'2 уровень'!AI1449</f>
        <v>0</v>
      </c>
      <c r="AJ423" s="1361">
        <f>'2 уровень'!AJ1449</f>
        <v>0</v>
      </c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</row>
    <row r="424" spans="1:188" s="139" customFormat="1" ht="30" x14ac:dyDescent="0.25">
      <c r="A424" s="19">
        <v>1</v>
      </c>
      <c r="B424" s="19">
        <f t="shared" si="63"/>
        <v>1</v>
      </c>
      <c r="C424" s="870" t="s">
        <v>389</v>
      </c>
      <c r="D424" s="32">
        <f>'2 уровень'!F1453</f>
        <v>4000</v>
      </c>
      <c r="E424" s="32">
        <f>'2 уровень'!G1453</f>
        <v>3000</v>
      </c>
      <c r="F424" s="32">
        <f>'2 уровень'!H1453</f>
        <v>7.83</v>
      </c>
      <c r="G424" s="165">
        <f>'2 уровень'!I1453</f>
        <v>0</v>
      </c>
      <c r="H424" s="169">
        <f>'2 уровень'!J1453</f>
        <v>0</v>
      </c>
      <c r="I424" s="169">
        <f>'2 уровень'!K1453</f>
        <v>0</v>
      </c>
      <c r="J424" s="27">
        <f>'2 уровень'!L1453</f>
        <v>0</v>
      </c>
      <c r="K424" s="27">
        <f>'2 уровень'!M1453</f>
        <v>0</v>
      </c>
      <c r="L424" s="27">
        <f>'2 уровень'!N1453</f>
        <v>0</v>
      </c>
      <c r="M424" s="27">
        <f>'2 уровень'!O1453</f>
        <v>0</v>
      </c>
      <c r="N424" s="27">
        <f>'2 уровень'!P1453</f>
        <v>0</v>
      </c>
      <c r="O424" s="27">
        <f>'2 уровень'!Q1453</f>
        <v>0</v>
      </c>
      <c r="P424" s="169">
        <f>'2 уровень'!R1453</f>
        <v>0</v>
      </c>
      <c r="Q424" s="169">
        <f>'2 уровень'!S1453</f>
        <v>0</v>
      </c>
      <c r="R424" s="169">
        <f>'2 уровень'!T1453</f>
        <v>0</v>
      </c>
      <c r="S424" s="169">
        <f>'2 уровень'!U1453</f>
        <v>0</v>
      </c>
      <c r="T424" s="169">
        <f>'2 уровень'!V1453</f>
        <v>0</v>
      </c>
      <c r="U424" s="169">
        <f>'2 уровень'!W1453</f>
        <v>0</v>
      </c>
      <c r="V424" s="169">
        <f>'2 уровень'!X1453</f>
        <v>0</v>
      </c>
      <c r="W424" s="169">
        <f>'2 уровень'!Y1453</f>
        <v>0</v>
      </c>
      <c r="X424" s="169">
        <f>'2 уровень'!Z1453</f>
        <v>0</v>
      </c>
      <c r="Y424" s="169">
        <f>'2 уровень'!AA1453</f>
        <v>0</v>
      </c>
      <c r="Z424" s="169">
        <f>'2 уровень'!AB1453</f>
        <v>0</v>
      </c>
      <c r="AA424" s="1111">
        <f>'2 уровень'!AC1453</f>
        <v>0</v>
      </c>
      <c r="AB424" s="169">
        <f>'2 уровень'!AD1453</f>
        <v>0</v>
      </c>
      <c r="AC424" s="169">
        <f>'2 уровень'!AE1453</f>
        <v>0</v>
      </c>
      <c r="AD424" s="169">
        <f>'2 уровень'!AF1453</f>
        <v>0</v>
      </c>
      <c r="AE424" s="169">
        <f>'2 уровень'!AG1453</f>
        <v>0</v>
      </c>
      <c r="AF424" s="632">
        <f>'2 уровень'!AH1453</f>
        <v>0</v>
      </c>
      <c r="AG424" s="169"/>
      <c r="AH424" s="169"/>
      <c r="AI424" s="1341">
        <f>'2 уровень'!AI1450</f>
        <v>0</v>
      </c>
      <c r="AJ424" s="1361">
        <f>'2 уровень'!AJ1450</f>
        <v>0</v>
      </c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</row>
    <row r="425" spans="1:188" s="139" customFormat="1" ht="75" x14ac:dyDescent="0.25">
      <c r="A425" s="19">
        <v>1</v>
      </c>
      <c r="B425" s="19">
        <f t="shared" si="63"/>
        <v>1</v>
      </c>
      <c r="C425" s="884" t="s">
        <v>351</v>
      </c>
      <c r="D425" s="32">
        <f>'2 уровень'!F1454</f>
        <v>0</v>
      </c>
      <c r="E425" s="32">
        <f>'2 уровень'!G1454</f>
        <v>0</v>
      </c>
      <c r="F425" s="32">
        <f>'2 уровень'!H1454</f>
        <v>0</v>
      </c>
      <c r="G425" s="165">
        <f>'2 уровень'!I1454</f>
        <v>0.26100000000000001</v>
      </c>
      <c r="H425" s="169">
        <f>'2 уровень'!J1454</f>
        <v>0</v>
      </c>
      <c r="I425" s="169">
        <f>'2 уровень'!K1454</f>
        <v>0</v>
      </c>
      <c r="J425" s="27">
        <f>'2 уровень'!L1454</f>
        <v>0</v>
      </c>
      <c r="K425" s="27">
        <f>'2 уровень'!M1454</f>
        <v>0</v>
      </c>
      <c r="L425" s="27">
        <f>'2 уровень'!N1454</f>
        <v>0</v>
      </c>
      <c r="M425" s="27">
        <f>'2 уровень'!O1454</f>
        <v>0</v>
      </c>
      <c r="N425" s="27">
        <f>'2 уровень'!P1454</f>
        <v>0</v>
      </c>
      <c r="O425" s="27">
        <f>'2 уровень'!Q1454</f>
        <v>0</v>
      </c>
      <c r="P425" s="169">
        <f>'2 уровень'!R1454</f>
        <v>0</v>
      </c>
      <c r="Q425" s="169">
        <f>'2 уровень'!S1454</f>
        <v>0</v>
      </c>
      <c r="R425" s="169">
        <f>'2 уровень'!T1454</f>
        <v>0</v>
      </c>
      <c r="S425" s="169">
        <f>'2 уровень'!U1454</f>
        <v>0</v>
      </c>
      <c r="T425" s="169">
        <f>'2 уровень'!V1454</f>
        <v>0</v>
      </c>
      <c r="U425" s="169">
        <f>'2 уровень'!W1454</f>
        <v>0</v>
      </c>
      <c r="V425" s="169">
        <f>'2 уровень'!X1454</f>
        <v>0</v>
      </c>
      <c r="W425" s="169">
        <f>'2 уровень'!Y1454</f>
        <v>0</v>
      </c>
      <c r="X425" s="169">
        <f>'2 уровень'!Z1454</f>
        <v>0</v>
      </c>
      <c r="Y425" s="169">
        <f>'2 уровень'!AA1454</f>
        <v>0</v>
      </c>
      <c r="Z425" s="169">
        <f>'2 уровень'!AB1454</f>
        <v>0</v>
      </c>
      <c r="AA425" s="1111">
        <f>'2 уровень'!AC1454</f>
        <v>0</v>
      </c>
      <c r="AB425" s="169">
        <f>'2 уровень'!AD1454</f>
        <v>0</v>
      </c>
      <c r="AC425" s="169">
        <f>'2 уровень'!AE1454</f>
        <v>0</v>
      </c>
      <c r="AD425" s="169">
        <f>'2 уровень'!AF1454</f>
        <v>0</v>
      </c>
      <c r="AE425" s="169">
        <f>'2 уровень'!AG1454</f>
        <v>0</v>
      </c>
      <c r="AF425" s="632">
        <f>'2 уровень'!AH1454</f>
        <v>0</v>
      </c>
      <c r="AG425" s="169"/>
      <c r="AH425" s="169"/>
      <c r="AI425" s="1341">
        <f>'2 уровень'!AI1451</f>
        <v>0</v>
      </c>
      <c r="AJ425" s="1361">
        <f>'2 уровень'!AJ1451</f>
        <v>0</v>
      </c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</row>
    <row r="426" spans="1:188" s="139" customFormat="1" ht="45" x14ac:dyDescent="0.25">
      <c r="A426" s="19">
        <v>1</v>
      </c>
      <c r="B426" s="19">
        <f t="shared" si="63"/>
        <v>1</v>
      </c>
      <c r="C426" s="870" t="s">
        <v>352</v>
      </c>
      <c r="D426" s="32">
        <f>'2 уровень'!F1455</f>
        <v>0</v>
      </c>
      <c r="E426" s="32">
        <f>'2 уровень'!G1455</f>
        <v>0</v>
      </c>
      <c r="F426" s="32">
        <f>'2 уровень'!H1455</f>
        <v>0</v>
      </c>
      <c r="G426" s="165">
        <f>'2 уровень'!I1455</f>
        <v>0</v>
      </c>
      <c r="H426" s="169">
        <f>'2 уровень'!J1455</f>
        <v>0</v>
      </c>
      <c r="I426" s="169">
        <f>'2 уровень'!K1455</f>
        <v>0</v>
      </c>
      <c r="J426" s="27">
        <f>'2 уровень'!L1455</f>
        <v>0</v>
      </c>
      <c r="K426" s="27">
        <f>'2 уровень'!M1455</f>
        <v>0</v>
      </c>
      <c r="L426" s="27">
        <f>'2 уровень'!N1455</f>
        <v>0</v>
      </c>
      <c r="M426" s="27">
        <f>'2 уровень'!O1455</f>
        <v>0</v>
      </c>
      <c r="N426" s="27">
        <f>'2 уровень'!P1455</f>
        <v>0</v>
      </c>
      <c r="O426" s="27">
        <f>'2 уровень'!Q1455</f>
        <v>0</v>
      </c>
      <c r="P426" s="169">
        <f>'2 уровень'!R1455</f>
        <v>0</v>
      </c>
      <c r="Q426" s="169">
        <f>'2 уровень'!S1455</f>
        <v>0</v>
      </c>
      <c r="R426" s="169">
        <f>'2 уровень'!T1455</f>
        <v>0</v>
      </c>
      <c r="S426" s="169">
        <f>'2 уровень'!U1455</f>
        <v>0</v>
      </c>
      <c r="T426" s="169">
        <f>'2 уровень'!V1455</f>
        <v>0</v>
      </c>
      <c r="U426" s="169">
        <f>'2 уровень'!W1455</f>
        <v>0</v>
      </c>
      <c r="V426" s="169">
        <f>'2 уровень'!X1455</f>
        <v>0</v>
      </c>
      <c r="W426" s="169">
        <f>'2 уровень'!Y1455</f>
        <v>0</v>
      </c>
      <c r="X426" s="169">
        <f>'2 уровень'!Z1455</f>
        <v>0</v>
      </c>
      <c r="Y426" s="169">
        <f>'2 уровень'!AA1455</f>
        <v>0</v>
      </c>
      <c r="Z426" s="169">
        <f>'2 уровень'!AB1455</f>
        <v>0</v>
      </c>
      <c r="AA426" s="1111">
        <f>'2 уровень'!AC1455</f>
        <v>0</v>
      </c>
      <c r="AB426" s="169">
        <f>'2 уровень'!AD1455</f>
        <v>0</v>
      </c>
      <c r="AC426" s="169">
        <f>'2 уровень'!AE1455</f>
        <v>0</v>
      </c>
      <c r="AD426" s="169">
        <f>'2 уровень'!AF1455</f>
        <v>0</v>
      </c>
      <c r="AE426" s="169">
        <f>'2 уровень'!AG1455</f>
        <v>0</v>
      </c>
      <c r="AF426" s="632">
        <f>'2 уровень'!AH1455</f>
        <v>0</v>
      </c>
      <c r="AG426" s="169"/>
      <c r="AH426" s="169"/>
      <c r="AI426" s="1341">
        <f>'2 уровень'!AI1452</f>
        <v>0</v>
      </c>
      <c r="AJ426" s="1361">
        <f>'2 уровень'!AJ1452</f>
        <v>0</v>
      </c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</row>
    <row r="427" spans="1:188" s="139" customFormat="1" ht="105" x14ac:dyDescent="0.25">
      <c r="A427" s="19">
        <v>1</v>
      </c>
      <c r="B427" s="19">
        <f t="shared" si="63"/>
        <v>1</v>
      </c>
      <c r="C427" s="870" t="s">
        <v>532</v>
      </c>
      <c r="D427" s="32">
        <f>'2 уровень'!F1456</f>
        <v>300</v>
      </c>
      <c r="E427" s="32">
        <f>'2 уровень'!G1456</f>
        <v>225</v>
      </c>
      <c r="F427" s="32">
        <f>'2 уровень'!H1456</f>
        <v>266</v>
      </c>
      <c r="G427" s="165">
        <f>'2 уровень'!I1456</f>
        <v>118.22222222222223</v>
      </c>
      <c r="H427" s="169">
        <f>'2 уровень'!J1456</f>
        <v>0</v>
      </c>
      <c r="I427" s="169">
        <f>'2 уровень'!K1456</f>
        <v>0</v>
      </c>
      <c r="J427" s="27">
        <f>'2 уровень'!L1456</f>
        <v>0</v>
      </c>
      <c r="K427" s="27">
        <f>'2 уровень'!M1456</f>
        <v>0</v>
      </c>
      <c r="L427" s="27">
        <f>'2 уровень'!N1456</f>
        <v>0</v>
      </c>
      <c r="M427" s="27">
        <f>'2 уровень'!O1456</f>
        <v>0</v>
      </c>
      <c r="N427" s="27">
        <f>'2 уровень'!P1456</f>
        <v>0</v>
      </c>
      <c r="O427" s="27">
        <f>'2 уровень'!Q1456</f>
        <v>0</v>
      </c>
      <c r="P427" s="169">
        <f>'2 уровень'!R1456</f>
        <v>0</v>
      </c>
      <c r="Q427" s="169">
        <f>'2 уровень'!S1456</f>
        <v>0</v>
      </c>
      <c r="R427" s="169">
        <f>'2 уровень'!T1456</f>
        <v>0</v>
      </c>
      <c r="S427" s="169">
        <f>'2 уровень'!U1456</f>
        <v>0</v>
      </c>
      <c r="T427" s="169">
        <f>'2 уровень'!V1456</f>
        <v>0</v>
      </c>
      <c r="U427" s="169">
        <f>'2 уровень'!W1456</f>
        <v>0</v>
      </c>
      <c r="V427" s="169">
        <f>'2 уровень'!X1456</f>
        <v>0</v>
      </c>
      <c r="W427" s="169">
        <f>'2 уровень'!Y1456</f>
        <v>0</v>
      </c>
      <c r="X427" s="169">
        <f>'2 уровень'!Z1456</f>
        <v>0</v>
      </c>
      <c r="Y427" s="169">
        <f>'2 уровень'!AA1456</f>
        <v>0</v>
      </c>
      <c r="Z427" s="169">
        <f>'2 уровень'!AB1456</f>
        <v>0</v>
      </c>
      <c r="AA427" s="1111">
        <f>'2 уровень'!AC1456</f>
        <v>0</v>
      </c>
      <c r="AB427" s="169">
        <f>'2 уровень'!AD1456</f>
        <v>0</v>
      </c>
      <c r="AC427" s="169">
        <f>'2 уровень'!AE1456</f>
        <v>0</v>
      </c>
      <c r="AD427" s="169">
        <f>'2 уровень'!AF1456</f>
        <v>0</v>
      </c>
      <c r="AE427" s="169">
        <f>'2 уровень'!AG1456</f>
        <v>0</v>
      </c>
      <c r="AF427" s="632">
        <f>'2 уровень'!AH1456</f>
        <v>0</v>
      </c>
      <c r="AG427" s="169"/>
      <c r="AH427" s="169"/>
      <c r="AI427" s="1341">
        <f>'2 уровень'!AI1453</f>
        <v>0</v>
      </c>
      <c r="AJ427" s="1361">
        <f>'2 уровень'!AJ1453</f>
        <v>0</v>
      </c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</row>
    <row r="428" spans="1:188" s="139" customFormat="1" ht="30" x14ac:dyDescent="0.25">
      <c r="A428" s="19">
        <v>1</v>
      </c>
      <c r="B428" s="19">
        <f t="shared" si="63"/>
        <v>1</v>
      </c>
      <c r="C428" s="872" t="s">
        <v>509</v>
      </c>
      <c r="D428" s="32">
        <f>'2 уровень'!F1457</f>
        <v>729</v>
      </c>
      <c r="E428" s="32">
        <f>'2 уровень'!G1457</f>
        <v>546.75</v>
      </c>
      <c r="F428" s="32">
        <f>'2 уровень'!H1457</f>
        <v>5</v>
      </c>
      <c r="G428" s="165">
        <f>'2 уровень'!I1457</f>
        <v>0.91407678244972579</v>
      </c>
      <c r="H428" s="169">
        <f>'2 уровень'!J1457</f>
        <v>0</v>
      </c>
      <c r="I428" s="169">
        <f>'2 уровень'!K1457</f>
        <v>0</v>
      </c>
      <c r="J428" s="27">
        <f>'2 уровень'!L1457</f>
        <v>0</v>
      </c>
      <c r="K428" s="27">
        <f>'2 уровень'!M1457</f>
        <v>0</v>
      </c>
      <c r="L428" s="27">
        <f>'2 уровень'!N1457</f>
        <v>0</v>
      </c>
      <c r="M428" s="27">
        <f>'2 уровень'!O1457</f>
        <v>0</v>
      </c>
      <c r="N428" s="27">
        <f>'2 уровень'!P1457</f>
        <v>0</v>
      </c>
      <c r="O428" s="27">
        <f>'2 уровень'!Q1457</f>
        <v>0</v>
      </c>
      <c r="P428" s="169">
        <f>'2 уровень'!R1457</f>
        <v>1156.1371299999998</v>
      </c>
      <c r="Q428" s="169">
        <f>'2 уровень'!S1457</f>
        <v>1156.1371299999998</v>
      </c>
      <c r="R428" s="169">
        <f>'2 уровень'!T1457</f>
        <v>1156.1371299999998</v>
      </c>
      <c r="S428" s="169">
        <f>'2 уровень'!U1457</f>
        <v>1156.1371299999998</v>
      </c>
      <c r="T428" s="169">
        <f>'2 уровень'!V1457</f>
        <v>1156.1371299999998</v>
      </c>
      <c r="U428" s="169">
        <f>'2 уровень'!W1457</f>
        <v>1156.1371299999998</v>
      </c>
      <c r="V428" s="169">
        <f>'2 уровень'!X1457</f>
        <v>1156.1371299999998</v>
      </c>
      <c r="W428" s="169">
        <f>'2 уровень'!Y1457</f>
        <v>1156.1371299999998</v>
      </c>
      <c r="X428" s="169">
        <f>'2 уровень'!Z1457</f>
        <v>1156.1371299999998</v>
      </c>
      <c r="Y428" s="169">
        <f>'2 уровень'!AA1457</f>
        <v>867.10284749999994</v>
      </c>
      <c r="Z428" s="169">
        <f>'2 уровень'!AB1457</f>
        <v>10.75455</v>
      </c>
      <c r="AA428" s="1111">
        <f>'2 уровень'!AC1457</f>
        <v>0</v>
      </c>
      <c r="AB428" s="169">
        <f>'2 уровень'!AD1457</f>
        <v>0</v>
      </c>
      <c r="AC428" s="169">
        <f>'2 уровень'!AE1457</f>
        <v>-856.34829749999994</v>
      </c>
      <c r="AD428" s="169">
        <f>'2 уровень'!AF1457</f>
        <v>0</v>
      </c>
      <c r="AE428" s="169">
        <f>'2 уровень'!AG1457</f>
        <v>0</v>
      </c>
      <c r="AF428" s="632">
        <f>'2 уровень'!AH1457</f>
        <v>10.75455</v>
      </c>
      <c r="AG428" s="169">
        <f>Z428/Y428*100</f>
        <v>1.2402853976327186</v>
      </c>
      <c r="AH428" s="169">
        <f>AF428/Y428*100</f>
        <v>1.2402853976327186</v>
      </c>
      <c r="AI428" s="1341">
        <f>'2 уровень'!AI1454</f>
        <v>0</v>
      </c>
      <c r="AJ428" s="1361">
        <f>'2 уровень'!AJ1454</f>
        <v>0</v>
      </c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</row>
    <row r="429" spans="1:188" s="139" customFormat="1" x14ac:dyDescent="0.25">
      <c r="A429" s="19">
        <v>1</v>
      </c>
      <c r="B429" s="19">
        <f t="shared" si="63"/>
        <v>1</v>
      </c>
      <c r="C429" s="870" t="s">
        <v>510</v>
      </c>
      <c r="D429" s="32">
        <f>'2 уровень'!F1458</f>
        <v>729</v>
      </c>
      <c r="E429" s="32">
        <f>'2 уровень'!G1458</f>
        <v>546.75</v>
      </c>
      <c r="F429" s="32">
        <f>'2 уровень'!H1458</f>
        <v>5</v>
      </c>
      <c r="G429" s="165">
        <f>'2 уровень'!I1458</f>
        <v>0.91407678244972579</v>
      </c>
      <c r="H429" s="169">
        <f>'2 уровень'!J1458</f>
        <v>0</v>
      </c>
      <c r="I429" s="169">
        <f>'2 уровень'!K1458</f>
        <v>0</v>
      </c>
      <c r="J429" s="27">
        <f>'2 уровень'!L1458</f>
        <v>0</v>
      </c>
      <c r="K429" s="27">
        <f>'2 уровень'!M1458</f>
        <v>0</v>
      </c>
      <c r="L429" s="27">
        <f>'2 уровень'!N1458</f>
        <v>0</v>
      </c>
      <c r="M429" s="27">
        <f>'2 уровень'!O1458</f>
        <v>0</v>
      </c>
      <c r="N429" s="27">
        <f>'2 уровень'!P1458</f>
        <v>0</v>
      </c>
      <c r="O429" s="27">
        <f>'2 уровень'!Q1458</f>
        <v>0</v>
      </c>
      <c r="P429" s="169">
        <f>'2 уровень'!R1458</f>
        <v>0</v>
      </c>
      <c r="Q429" s="169">
        <f>'2 уровень'!S1458</f>
        <v>0</v>
      </c>
      <c r="R429" s="169">
        <f>'2 уровень'!T1458</f>
        <v>0</v>
      </c>
      <c r="S429" s="169">
        <f>'2 уровень'!U1458</f>
        <v>0</v>
      </c>
      <c r="T429" s="169">
        <f>'2 уровень'!V1458</f>
        <v>0</v>
      </c>
      <c r="U429" s="169">
        <f>'2 уровень'!W1458</f>
        <v>0</v>
      </c>
      <c r="V429" s="169">
        <f>'2 уровень'!X1458</f>
        <v>0</v>
      </c>
      <c r="W429" s="169">
        <f>'2 уровень'!Y1458</f>
        <v>0</v>
      </c>
      <c r="X429" s="169">
        <f>'2 уровень'!Z1458</f>
        <v>0</v>
      </c>
      <c r="Y429" s="169">
        <f>'2 уровень'!AA1458</f>
        <v>0</v>
      </c>
      <c r="Z429" s="169">
        <f>'2 уровень'!AB1458</f>
        <v>0</v>
      </c>
      <c r="AA429" s="1111">
        <f>'2 уровень'!AC1458</f>
        <v>0</v>
      </c>
      <c r="AB429" s="169">
        <f>'2 уровень'!AD1458</f>
        <v>0</v>
      </c>
      <c r="AC429" s="169">
        <f>'2 уровень'!AE1458</f>
        <v>0</v>
      </c>
      <c r="AD429" s="169">
        <f>'2 уровень'!AF1458</f>
        <v>0</v>
      </c>
      <c r="AE429" s="169">
        <f>'2 уровень'!AG1458</f>
        <v>0</v>
      </c>
      <c r="AF429" s="632">
        <f>'2 уровень'!AH1458</f>
        <v>0</v>
      </c>
      <c r="AG429" s="169"/>
      <c r="AH429" s="169"/>
      <c r="AI429" s="1341">
        <f>'2 уровень'!AI1455</f>
        <v>0</v>
      </c>
      <c r="AJ429" s="1361">
        <f>'2 уровень'!AJ1455</f>
        <v>0</v>
      </c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</row>
    <row r="430" spans="1:188" s="139" customFormat="1" ht="30" x14ac:dyDescent="0.25">
      <c r="A430" s="19"/>
      <c r="B430" s="19">
        <f t="shared" si="63"/>
        <v>1</v>
      </c>
      <c r="C430" s="870" t="s">
        <v>511</v>
      </c>
      <c r="D430" s="32">
        <f>'2 уровень'!F1459</f>
        <v>0</v>
      </c>
      <c r="E430" s="32">
        <f>'2 уровень'!G1459</f>
        <v>0</v>
      </c>
      <c r="F430" s="32">
        <f>'2 уровень'!H1459</f>
        <v>0</v>
      </c>
      <c r="G430" s="165">
        <f>'2 уровень'!I1459</f>
        <v>0</v>
      </c>
      <c r="H430" s="169">
        <f>'2 уровень'!J1459</f>
        <v>0</v>
      </c>
      <c r="I430" s="169">
        <f>'2 уровень'!K1459</f>
        <v>0</v>
      </c>
      <c r="J430" s="27">
        <f>'2 уровень'!L1459</f>
        <v>0</v>
      </c>
      <c r="K430" s="27">
        <f>'2 уровень'!M1459</f>
        <v>0</v>
      </c>
      <c r="L430" s="27">
        <f>'2 уровень'!N1459</f>
        <v>0</v>
      </c>
      <c r="M430" s="27">
        <f>'2 уровень'!O1459</f>
        <v>0</v>
      </c>
      <c r="N430" s="27">
        <f>'2 уровень'!P1459</f>
        <v>0</v>
      </c>
      <c r="O430" s="27">
        <f>'2 уровень'!Q1459</f>
        <v>0</v>
      </c>
      <c r="P430" s="169">
        <f>'2 уровень'!R1459</f>
        <v>0</v>
      </c>
      <c r="Q430" s="169">
        <f>'2 уровень'!S1459</f>
        <v>0</v>
      </c>
      <c r="R430" s="169">
        <f>'2 уровень'!T1459</f>
        <v>0</v>
      </c>
      <c r="S430" s="169">
        <f>'2 уровень'!U1459</f>
        <v>0</v>
      </c>
      <c r="T430" s="169">
        <f>'2 уровень'!V1459</f>
        <v>0</v>
      </c>
      <c r="U430" s="169">
        <f>'2 уровень'!W1459</f>
        <v>0</v>
      </c>
      <c r="V430" s="169">
        <f>'2 уровень'!X1459</f>
        <v>0</v>
      </c>
      <c r="W430" s="169">
        <f>'2 уровень'!Y1459</f>
        <v>0</v>
      </c>
      <c r="X430" s="169">
        <f>'2 уровень'!Z1459</f>
        <v>0</v>
      </c>
      <c r="Y430" s="169">
        <f>'2 уровень'!AA1459</f>
        <v>0</v>
      </c>
      <c r="Z430" s="169">
        <f>'2 уровень'!AB1459</f>
        <v>0</v>
      </c>
      <c r="AA430" s="1111">
        <f>'2 уровень'!AC1459</f>
        <v>0</v>
      </c>
      <c r="AB430" s="169">
        <f>'2 уровень'!AD1459</f>
        <v>0</v>
      </c>
      <c r="AC430" s="169">
        <f>'2 уровень'!AE1459</f>
        <v>0</v>
      </c>
      <c r="AD430" s="169">
        <f>'2 уровень'!AF1459</f>
        <v>0</v>
      </c>
      <c r="AE430" s="169">
        <f>'2 уровень'!AG1459</f>
        <v>0</v>
      </c>
      <c r="AF430" s="632">
        <f>'2 уровень'!AH1459</f>
        <v>0</v>
      </c>
      <c r="AG430" s="169"/>
      <c r="AH430" s="169"/>
      <c r="AI430" s="1341"/>
      <c r="AJ430" s="1361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</row>
    <row r="431" spans="1:188" s="139" customFormat="1" ht="28.5" x14ac:dyDescent="0.25">
      <c r="A431" s="19"/>
      <c r="B431" s="19">
        <f t="shared" si="63"/>
        <v>1</v>
      </c>
      <c r="C431" s="1404" t="s">
        <v>360</v>
      </c>
      <c r="D431" s="32">
        <f>'2 уровень'!F1460</f>
        <v>9300</v>
      </c>
      <c r="E431" s="32">
        <f>'2 уровень'!G1460</f>
        <v>6975</v>
      </c>
      <c r="F431" s="32">
        <f>'2 уровень'!H1460</f>
        <v>2976.6585106382977</v>
      </c>
      <c r="G431" s="165">
        <f>'2 уровень'!I1460</f>
        <v>42.676107679402122</v>
      </c>
      <c r="H431" s="169">
        <f>'2 уровень'!J1460</f>
        <v>0</v>
      </c>
      <c r="I431" s="169">
        <f>'2 уровень'!K1460</f>
        <v>0</v>
      </c>
      <c r="J431" s="27">
        <f>'2 уровень'!L1460</f>
        <v>0</v>
      </c>
      <c r="K431" s="27">
        <f>'2 уровень'!M1460</f>
        <v>0</v>
      </c>
      <c r="L431" s="27">
        <f>'2 уровень'!N1460</f>
        <v>0</v>
      </c>
      <c r="M431" s="27">
        <f>'2 уровень'!O1460</f>
        <v>0</v>
      </c>
      <c r="N431" s="27">
        <f>'2 уровень'!P1460</f>
        <v>0</v>
      </c>
      <c r="O431" s="27">
        <f>'2 уровень'!Q1460</f>
        <v>0</v>
      </c>
      <c r="P431" s="32">
        <f>'2 уровень'!R1460</f>
        <v>0</v>
      </c>
      <c r="Q431" s="32">
        <f>'2 уровень'!S1460</f>
        <v>0</v>
      </c>
      <c r="R431" s="32">
        <f>'2 уровень'!T1460</f>
        <v>0</v>
      </c>
      <c r="S431" s="32">
        <f>'2 уровень'!U1460</f>
        <v>0</v>
      </c>
      <c r="T431" s="32">
        <f>'2 уровень'!V1460</f>
        <v>0</v>
      </c>
      <c r="U431" s="32">
        <f>'2 уровень'!W1460</f>
        <v>0</v>
      </c>
      <c r="V431" s="32">
        <f>'2 уровень'!X1460</f>
        <v>0</v>
      </c>
      <c r="W431" s="32">
        <f>'2 уровень'!Y1460</f>
        <v>0</v>
      </c>
      <c r="X431" s="32">
        <f>'2 уровень'!Z1460</f>
        <v>0</v>
      </c>
      <c r="Y431" s="32">
        <f>'2 уровень'!AA1460</f>
        <v>0</v>
      </c>
      <c r="Z431" s="32">
        <f>'2 уровень'!AB1460</f>
        <v>0</v>
      </c>
      <c r="AA431" s="32">
        <f>'2 уровень'!AC1460</f>
        <v>0</v>
      </c>
      <c r="AB431" s="32">
        <f>'2 уровень'!AD1460</f>
        <v>0</v>
      </c>
      <c r="AC431" s="32">
        <f>'2 уровень'!AE1460</f>
        <v>0</v>
      </c>
      <c r="AD431" s="32">
        <f>'2 уровень'!AF1460</f>
        <v>0</v>
      </c>
      <c r="AE431" s="32">
        <f>'2 уровень'!AG1460</f>
        <v>0</v>
      </c>
      <c r="AF431" s="32">
        <f>'2 уровень'!AH1460</f>
        <v>0</v>
      </c>
      <c r="AG431" s="169"/>
      <c r="AH431" s="169"/>
      <c r="AI431" s="1341"/>
      <c r="AJ431" s="1361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</row>
    <row r="432" spans="1:188" s="139" customFormat="1" x14ac:dyDescent="0.25">
      <c r="A432" s="19"/>
      <c r="B432" s="19">
        <f t="shared" si="63"/>
        <v>1</v>
      </c>
      <c r="C432" s="816" t="s">
        <v>375</v>
      </c>
      <c r="D432" s="32">
        <f>'2 уровень'!F1461</f>
        <v>0</v>
      </c>
      <c r="E432" s="32">
        <f>'2 уровень'!G1461</f>
        <v>0</v>
      </c>
      <c r="F432" s="32">
        <f>'2 уровень'!H1461</f>
        <v>0</v>
      </c>
      <c r="G432" s="165">
        <f>'2 уровень'!I1461</f>
        <v>0</v>
      </c>
      <c r="H432" s="169">
        <f>'2 уровень'!J1461</f>
        <v>0</v>
      </c>
      <c r="I432" s="169">
        <f>'2 уровень'!K1461</f>
        <v>0</v>
      </c>
      <c r="J432" s="27">
        <f>'2 уровень'!L1461</f>
        <v>0</v>
      </c>
      <c r="K432" s="27">
        <f>'2 уровень'!M1461</f>
        <v>0</v>
      </c>
      <c r="L432" s="27">
        <f>'2 уровень'!N1461</f>
        <v>0</v>
      </c>
      <c r="M432" s="27">
        <f>'2 уровень'!O1461</f>
        <v>0</v>
      </c>
      <c r="N432" s="27">
        <f>'2 уровень'!P1461</f>
        <v>0</v>
      </c>
      <c r="O432" s="27">
        <f>'2 уровень'!Q1461</f>
        <v>0</v>
      </c>
      <c r="P432" s="169">
        <f>'2 уровень'!R1461</f>
        <v>0</v>
      </c>
      <c r="Q432" s="169">
        <f>'2 уровень'!S1461</f>
        <v>0</v>
      </c>
      <c r="R432" s="169">
        <f>'2 уровень'!T1461</f>
        <v>0</v>
      </c>
      <c r="S432" s="169">
        <f>'2 уровень'!U1461</f>
        <v>0</v>
      </c>
      <c r="T432" s="169">
        <f>'2 уровень'!V1461</f>
        <v>0</v>
      </c>
      <c r="U432" s="169">
        <f>'2 уровень'!W1461</f>
        <v>0</v>
      </c>
      <c r="V432" s="169">
        <f>'2 уровень'!X1461</f>
        <v>0</v>
      </c>
      <c r="W432" s="169">
        <f>'2 уровень'!Y1461</f>
        <v>0</v>
      </c>
      <c r="X432" s="169">
        <f>'2 уровень'!Z1461</f>
        <v>0</v>
      </c>
      <c r="Y432" s="169">
        <f>'2 уровень'!AA1461</f>
        <v>0</v>
      </c>
      <c r="Z432" s="169">
        <f>'2 уровень'!AB1461</f>
        <v>0</v>
      </c>
      <c r="AA432" s="1111">
        <f>'2 уровень'!AC1461</f>
        <v>0</v>
      </c>
      <c r="AB432" s="169">
        <f>'2 уровень'!AD1461</f>
        <v>0</v>
      </c>
      <c r="AC432" s="169">
        <f>'2 уровень'!AE1461</f>
        <v>0</v>
      </c>
      <c r="AD432" s="169">
        <f>'2 уровень'!AF1461</f>
        <v>0</v>
      </c>
      <c r="AE432" s="169">
        <f>'2 уровень'!AG1461</f>
        <v>0</v>
      </c>
      <c r="AF432" s="632">
        <f>'2 уровень'!AH1461</f>
        <v>0</v>
      </c>
      <c r="AG432" s="169"/>
      <c r="AH432" s="169"/>
      <c r="AI432" s="1341"/>
      <c r="AJ432" s="1361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</row>
    <row r="433" spans="1:188" s="139" customFormat="1" ht="28.5" x14ac:dyDescent="0.25">
      <c r="A433" s="19"/>
      <c r="B433" s="19">
        <f t="shared" si="63"/>
        <v>1</v>
      </c>
      <c r="C433" s="1404" t="s">
        <v>376</v>
      </c>
      <c r="D433" s="32">
        <f>'2 уровень'!F1462</f>
        <v>9300</v>
      </c>
      <c r="E433" s="32">
        <f>'2 уровень'!G1462</f>
        <v>6975</v>
      </c>
      <c r="F433" s="32">
        <f>'2 уровень'!H1462</f>
        <v>2976.6585106382977</v>
      </c>
      <c r="G433" s="165">
        <f>'2 уровень'!I1462</f>
        <v>42.676107679402122</v>
      </c>
      <c r="H433" s="169">
        <f>'2 уровень'!J1462</f>
        <v>0</v>
      </c>
      <c r="I433" s="169">
        <f>'2 уровень'!K1462</f>
        <v>0</v>
      </c>
      <c r="J433" s="27">
        <f>'2 уровень'!L1462</f>
        <v>0</v>
      </c>
      <c r="K433" s="27">
        <f>'2 уровень'!M1462</f>
        <v>0</v>
      </c>
      <c r="L433" s="27">
        <f>'2 уровень'!N1462</f>
        <v>0</v>
      </c>
      <c r="M433" s="27">
        <f>'2 уровень'!O1462</f>
        <v>0</v>
      </c>
      <c r="N433" s="27">
        <f>'2 уровень'!P1462</f>
        <v>0</v>
      </c>
      <c r="O433" s="27">
        <f>'2 уровень'!Q1462</f>
        <v>0</v>
      </c>
      <c r="P433" s="169">
        <f>'2 уровень'!R1462</f>
        <v>0</v>
      </c>
      <c r="Q433" s="169">
        <f>'2 уровень'!S1462</f>
        <v>0</v>
      </c>
      <c r="R433" s="169">
        <f>'2 уровень'!T1462</f>
        <v>0</v>
      </c>
      <c r="S433" s="169">
        <f>'2 уровень'!U1462</f>
        <v>0</v>
      </c>
      <c r="T433" s="169">
        <f>'2 уровень'!V1462</f>
        <v>0</v>
      </c>
      <c r="U433" s="169">
        <f>'2 уровень'!W1462</f>
        <v>0</v>
      </c>
      <c r="V433" s="169">
        <f>'2 уровень'!X1462</f>
        <v>0</v>
      </c>
      <c r="W433" s="169">
        <f>'2 уровень'!Y1462</f>
        <v>0</v>
      </c>
      <c r="X433" s="169">
        <f>'2 уровень'!Z1462</f>
        <v>0</v>
      </c>
      <c r="Y433" s="169">
        <f>'2 уровень'!AA1462</f>
        <v>0</v>
      </c>
      <c r="Z433" s="169">
        <f>'2 уровень'!AB1462</f>
        <v>0</v>
      </c>
      <c r="AA433" s="1111">
        <f>'2 уровень'!AC1462</f>
        <v>0</v>
      </c>
      <c r="AB433" s="169">
        <f>'2 уровень'!AD1462</f>
        <v>0</v>
      </c>
      <c r="AC433" s="169">
        <f>'2 уровень'!AE1462</f>
        <v>0</v>
      </c>
      <c r="AD433" s="169">
        <f>'2 уровень'!AF1462</f>
        <v>0</v>
      </c>
      <c r="AE433" s="169">
        <f>'2 уровень'!AG1462</f>
        <v>0</v>
      </c>
      <c r="AF433" s="632">
        <f>'2 уровень'!AH1462</f>
        <v>0</v>
      </c>
      <c r="AG433" s="169"/>
      <c r="AH433" s="169"/>
      <c r="AI433" s="1341"/>
      <c r="AJ433" s="1361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</row>
    <row r="434" spans="1:188" s="139" customFormat="1" x14ac:dyDescent="0.25">
      <c r="A434" s="19">
        <v>1</v>
      </c>
      <c r="B434" s="19">
        <f t="shared" si="63"/>
        <v>1</v>
      </c>
      <c r="C434" s="868" t="s">
        <v>377</v>
      </c>
      <c r="D434" s="32">
        <f>'2 уровень'!F1463</f>
        <v>87420</v>
      </c>
      <c r="E434" s="32">
        <f>'2 уровень'!G1463</f>
        <v>65565</v>
      </c>
      <c r="F434" s="32">
        <f>'2 уровень'!H1463</f>
        <v>27980.59</v>
      </c>
      <c r="G434" s="165">
        <f>'2 уровень'!I1463</f>
        <v>42.676107679402122</v>
      </c>
      <c r="H434" s="169">
        <f>'2 уровень'!J1463</f>
        <v>0</v>
      </c>
      <c r="I434" s="169">
        <f>'2 уровень'!K1463</f>
        <v>0</v>
      </c>
      <c r="J434" s="27">
        <f>'2 уровень'!L1463</f>
        <v>0</v>
      </c>
      <c r="K434" s="27">
        <f>'2 уровень'!M1463</f>
        <v>0</v>
      </c>
      <c r="L434" s="27">
        <f>'2 уровень'!N1463</f>
        <v>0</v>
      </c>
      <c r="M434" s="27">
        <f>'2 уровень'!O1463</f>
        <v>0</v>
      </c>
      <c r="N434" s="27">
        <f>'2 уровень'!P1463</f>
        <v>0</v>
      </c>
      <c r="O434" s="27">
        <f>'2 уровень'!Q1463</f>
        <v>0</v>
      </c>
      <c r="P434" s="169">
        <f>'2 уровень'!R1463</f>
        <v>0</v>
      </c>
      <c r="Q434" s="169">
        <f>'2 уровень'!S1463</f>
        <v>0</v>
      </c>
      <c r="R434" s="169">
        <f>'2 уровень'!T1463</f>
        <v>0</v>
      </c>
      <c r="S434" s="169">
        <f>'2 уровень'!U1463</f>
        <v>0</v>
      </c>
      <c r="T434" s="169">
        <f>'2 уровень'!V1463</f>
        <v>0</v>
      </c>
      <c r="U434" s="169">
        <f>'2 уровень'!W1463</f>
        <v>0</v>
      </c>
      <c r="V434" s="169">
        <f>'2 уровень'!X1463</f>
        <v>0</v>
      </c>
      <c r="W434" s="169">
        <f>'2 уровень'!Y1463</f>
        <v>0</v>
      </c>
      <c r="X434" s="169">
        <f>'2 уровень'!Z1463</f>
        <v>0</v>
      </c>
      <c r="Y434" s="169">
        <f>'2 уровень'!AA1463</f>
        <v>0</v>
      </c>
      <c r="Z434" s="169">
        <f>'2 уровень'!AB1463</f>
        <v>0</v>
      </c>
      <c r="AA434" s="1111">
        <f>'2 уровень'!AC1463</f>
        <v>0</v>
      </c>
      <c r="AB434" s="169">
        <f>'2 уровень'!AD1463</f>
        <v>0</v>
      </c>
      <c r="AC434" s="169">
        <f>'2 уровень'!AE1463</f>
        <v>0</v>
      </c>
      <c r="AD434" s="169">
        <f>'2 уровень'!AF1463</f>
        <v>0</v>
      </c>
      <c r="AE434" s="169">
        <f>'2 уровень'!AG1463</f>
        <v>0</v>
      </c>
      <c r="AF434" s="632">
        <f>'2 уровень'!AH1463</f>
        <v>0</v>
      </c>
      <c r="AG434" s="169"/>
      <c r="AH434" s="169"/>
      <c r="AI434" s="1341">
        <f>'2 уровень'!AI1460</f>
        <v>0</v>
      </c>
      <c r="AJ434" s="1361">
        <f>'2 уровень'!AJ1460</f>
        <v>0</v>
      </c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</row>
    <row r="435" spans="1:188" s="139" customFormat="1" ht="29.25" x14ac:dyDescent="0.25">
      <c r="A435" s="19">
        <v>1</v>
      </c>
      <c r="B435" s="19">
        <f t="shared" si="63"/>
        <v>1</v>
      </c>
      <c r="C435" s="883" t="s">
        <v>353</v>
      </c>
      <c r="D435" s="32">
        <f>'2 уровень'!F1464</f>
        <v>1500</v>
      </c>
      <c r="E435" s="32">
        <f>'2 уровень'!G1464</f>
        <v>1125</v>
      </c>
      <c r="F435" s="32">
        <f>'2 уровень'!H1464</f>
        <v>878</v>
      </c>
      <c r="G435" s="165">
        <f>'2 уровень'!I1464</f>
        <v>42.676107679402122</v>
      </c>
      <c r="H435" s="169">
        <f>'2 уровень'!J1464</f>
        <v>0</v>
      </c>
      <c r="I435" s="169">
        <f>'2 уровень'!K1464</f>
        <v>0</v>
      </c>
      <c r="J435" s="27">
        <f>'2 уровень'!L1464</f>
        <v>0</v>
      </c>
      <c r="K435" s="27">
        <f>'2 уровень'!M1464</f>
        <v>0</v>
      </c>
      <c r="L435" s="27">
        <f>'2 уровень'!N1464</f>
        <v>0</v>
      </c>
      <c r="M435" s="27">
        <f>'2 уровень'!O1464</f>
        <v>0</v>
      </c>
      <c r="N435" s="27">
        <f>'2 уровень'!P1464</f>
        <v>0</v>
      </c>
      <c r="O435" s="27">
        <f>'2 уровень'!Q1464</f>
        <v>0</v>
      </c>
      <c r="P435" s="169">
        <f>'2 уровень'!R1464</f>
        <v>0</v>
      </c>
      <c r="Q435" s="169">
        <f>'2 уровень'!S1464</f>
        <v>0</v>
      </c>
      <c r="R435" s="169">
        <f>'2 уровень'!T1464</f>
        <v>0</v>
      </c>
      <c r="S435" s="169">
        <f>'2 уровень'!U1464</f>
        <v>0</v>
      </c>
      <c r="T435" s="169">
        <f>'2 уровень'!V1464</f>
        <v>0</v>
      </c>
      <c r="U435" s="169">
        <f>'2 уровень'!W1464</f>
        <v>0</v>
      </c>
      <c r="V435" s="169">
        <f>'2 уровень'!X1464</f>
        <v>0</v>
      </c>
      <c r="W435" s="169">
        <f>'2 уровень'!Y1464</f>
        <v>0</v>
      </c>
      <c r="X435" s="169">
        <f>'2 уровень'!Z1464</f>
        <v>0</v>
      </c>
      <c r="Y435" s="169">
        <f>'2 уровень'!AA1464</f>
        <v>0</v>
      </c>
      <c r="Z435" s="169">
        <f>'2 уровень'!AB1464</f>
        <v>0</v>
      </c>
      <c r="AA435" s="1111">
        <f>'2 уровень'!AC1464</f>
        <v>0</v>
      </c>
      <c r="AB435" s="169">
        <f>'2 уровень'!AD1464</f>
        <v>0</v>
      </c>
      <c r="AC435" s="169">
        <f>'2 уровень'!AE1464</f>
        <v>0</v>
      </c>
      <c r="AD435" s="169">
        <f>'2 уровень'!AF1464</f>
        <v>0</v>
      </c>
      <c r="AE435" s="169">
        <f>'2 уровень'!AG1464</f>
        <v>0</v>
      </c>
      <c r="AF435" s="632">
        <f>'2 уровень'!AH1464</f>
        <v>0</v>
      </c>
      <c r="AG435" s="169"/>
      <c r="AH435" s="169"/>
      <c r="AI435" s="1341">
        <f>'2 уровень'!AI1461</f>
        <v>0</v>
      </c>
      <c r="AJ435" s="1361">
        <f>'2 уровень'!AJ1461</f>
        <v>0</v>
      </c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</row>
    <row r="436" spans="1:188" s="139" customFormat="1" ht="29.25" x14ac:dyDescent="0.25">
      <c r="A436" s="19">
        <v>1</v>
      </c>
      <c r="B436" s="19">
        <f t="shared" si="63"/>
        <v>1</v>
      </c>
      <c r="C436" s="883" t="s">
        <v>201</v>
      </c>
      <c r="D436" s="32">
        <f>'2 уровень'!F1465</f>
        <v>0</v>
      </c>
      <c r="E436" s="32">
        <f>'2 уровень'!G1465</f>
        <v>0</v>
      </c>
      <c r="F436" s="32">
        <f>'2 уровень'!H1465</f>
        <v>0</v>
      </c>
      <c r="G436" s="165">
        <f>'2 уровень'!I1465</f>
        <v>0</v>
      </c>
      <c r="H436" s="152">
        <f>'2 уровень'!J1465</f>
        <v>0</v>
      </c>
      <c r="I436" s="152">
        <f>'2 уровень'!K1465</f>
        <v>0</v>
      </c>
      <c r="J436" s="24">
        <f>'2 уровень'!L1465</f>
        <v>0</v>
      </c>
      <c r="K436" s="24">
        <f>'2 уровень'!M1465</f>
        <v>0</v>
      </c>
      <c r="L436" s="24">
        <f>'2 уровень'!N1465</f>
        <v>0</v>
      </c>
      <c r="M436" s="24">
        <f>'2 уровень'!O1465</f>
        <v>0</v>
      </c>
      <c r="N436" s="24">
        <f>'2 уровень'!P1465</f>
        <v>0</v>
      </c>
      <c r="O436" s="24">
        <f>'2 уровень'!Q1465</f>
        <v>0</v>
      </c>
      <c r="P436" s="152">
        <f>'2 уровень'!R1465</f>
        <v>0</v>
      </c>
      <c r="Q436" s="152">
        <f>'2 уровень'!S1465</f>
        <v>0</v>
      </c>
      <c r="R436" s="152">
        <f>'2 уровень'!T1465</f>
        <v>0</v>
      </c>
      <c r="S436" s="152">
        <f>'2 уровень'!U1465</f>
        <v>0</v>
      </c>
      <c r="T436" s="152">
        <f>'2 уровень'!V1465</f>
        <v>0</v>
      </c>
      <c r="U436" s="152">
        <f>'2 уровень'!W1465</f>
        <v>0</v>
      </c>
      <c r="V436" s="152">
        <f>'2 уровень'!X1465</f>
        <v>0</v>
      </c>
      <c r="W436" s="152">
        <f>'2 уровень'!Y1465</f>
        <v>0</v>
      </c>
      <c r="X436" s="152">
        <f>'2 уровень'!Z1465</f>
        <v>0</v>
      </c>
      <c r="Y436" s="152">
        <f>'2 уровень'!AA1465</f>
        <v>0</v>
      </c>
      <c r="Z436" s="152">
        <f>'2 уровень'!AB1465</f>
        <v>0</v>
      </c>
      <c r="AA436" s="1104">
        <f>'2 уровень'!AC1465</f>
        <v>0</v>
      </c>
      <c r="AB436" s="152">
        <f>'2 уровень'!AD1465</f>
        <v>0</v>
      </c>
      <c r="AC436" s="152">
        <f>'2 уровень'!AE1465</f>
        <v>0</v>
      </c>
      <c r="AD436" s="152">
        <f>'2 уровень'!AF1465</f>
        <v>0</v>
      </c>
      <c r="AE436" s="152">
        <f>'2 уровень'!AG1465</f>
        <v>0</v>
      </c>
      <c r="AF436" s="626">
        <f>'2 уровень'!AH1465</f>
        <v>0</v>
      </c>
      <c r="AG436" s="152"/>
      <c r="AH436" s="152"/>
      <c r="AI436" s="1341">
        <f>'2 уровень'!AI1462</f>
        <v>0</v>
      </c>
      <c r="AJ436" s="1349">
        <f>'2 уровень'!AJ1462</f>
        <v>0</v>
      </c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</row>
    <row r="437" spans="1:188" s="139" customFormat="1" ht="75" x14ac:dyDescent="0.25">
      <c r="A437" s="19">
        <v>1</v>
      </c>
      <c r="B437" s="19">
        <f t="shared" si="63"/>
        <v>1</v>
      </c>
      <c r="C437" s="870" t="s">
        <v>361</v>
      </c>
      <c r="D437" s="32">
        <f>'2 уровень'!F1466</f>
        <v>1500</v>
      </c>
      <c r="E437" s="32">
        <f>'2 уровень'!G1466</f>
        <v>1125</v>
      </c>
      <c r="F437" s="32">
        <f>'2 уровень'!H1466</f>
        <v>1254</v>
      </c>
      <c r="G437" s="165">
        <f>'2 уровень'!I1466</f>
        <v>111.46666666666667</v>
      </c>
      <c r="H437" s="169">
        <f>'2 уровень'!J1466</f>
        <v>0</v>
      </c>
      <c r="I437" s="169">
        <f>'2 уровень'!K1466</f>
        <v>0</v>
      </c>
      <c r="J437" s="27">
        <f>'2 уровень'!L1466</f>
        <v>0</v>
      </c>
      <c r="K437" s="27">
        <f>'2 уровень'!M1466</f>
        <v>0</v>
      </c>
      <c r="L437" s="27">
        <f>'2 уровень'!N1466</f>
        <v>0</v>
      </c>
      <c r="M437" s="27">
        <f>'2 уровень'!O1466</f>
        <v>0</v>
      </c>
      <c r="N437" s="27">
        <f>'2 уровень'!P1466</f>
        <v>0</v>
      </c>
      <c r="O437" s="27">
        <f>'2 уровень'!Q1466</f>
        <v>0</v>
      </c>
      <c r="P437" s="169">
        <f>'2 уровень'!R1466</f>
        <v>0</v>
      </c>
      <c r="Q437" s="169">
        <f>'2 уровень'!S1466</f>
        <v>0</v>
      </c>
      <c r="R437" s="169">
        <f>'2 уровень'!T1466</f>
        <v>0</v>
      </c>
      <c r="S437" s="169">
        <f>'2 уровень'!U1466</f>
        <v>0</v>
      </c>
      <c r="T437" s="169">
        <f>'2 уровень'!V1466</f>
        <v>0</v>
      </c>
      <c r="U437" s="169">
        <f>'2 уровень'!W1466</f>
        <v>0</v>
      </c>
      <c r="V437" s="169">
        <f>'2 уровень'!X1466</f>
        <v>0</v>
      </c>
      <c r="W437" s="169">
        <f>'2 уровень'!Y1466</f>
        <v>0</v>
      </c>
      <c r="X437" s="169">
        <f>'2 уровень'!Z1466</f>
        <v>0</v>
      </c>
      <c r="Y437" s="169">
        <f>'2 уровень'!AA1466</f>
        <v>0</v>
      </c>
      <c r="Z437" s="169">
        <f>'2 уровень'!AB1466</f>
        <v>0</v>
      </c>
      <c r="AA437" s="1111">
        <f>'2 уровень'!AC1466</f>
        <v>0</v>
      </c>
      <c r="AB437" s="169">
        <f>'2 уровень'!AD1466</f>
        <v>0</v>
      </c>
      <c r="AC437" s="169">
        <f>'2 уровень'!AE1466</f>
        <v>0</v>
      </c>
      <c r="AD437" s="169">
        <f>'2 уровень'!AF1466</f>
        <v>0</v>
      </c>
      <c r="AE437" s="169">
        <f>'2 уровень'!AG1466</f>
        <v>0</v>
      </c>
      <c r="AF437" s="632">
        <f>'2 уровень'!AH1466</f>
        <v>0</v>
      </c>
      <c r="AG437" s="169"/>
      <c r="AH437" s="169"/>
      <c r="AI437" s="1341">
        <f>'2 уровень'!AI1463</f>
        <v>0</v>
      </c>
      <c r="AJ437" s="1361">
        <f>'2 уровень'!AJ1463</f>
        <v>0</v>
      </c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</row>
    <row r="438" spans="1:188" s="139" customFormat="1" x14ac:dyDescent="0.25">
      <c r="A438" s="19">
        <v>1</v>
      </c>
      <c r="B438" s="19">
        <f t="shared" si="63"/>
        <v>1</v>
      </c>
      <c r="C438" s="877" t="s">
        <v>234</v>
      </c>
      <c r="D438" s="32">
        <f>'2 уровень'!F1467</f>
        <v>699</v>
      </c>
      <c r="E438" s="32">
        <f>'2 уровень'!G1467</f>
        <v>524.25</v>
      </c>
      <c r="F438" s="32">
        <f>'2 уровень'!H1467</f>
        <v>0</v>
      </c>
      <c r="G438" s="165">
        <f>'2 уровень'!I1467</f>
        <v>0</v>
      </c>
      <c r="H438" s="169">
        <f>'2 уровень'!J1467</f>
        <v>0</v>
      </c>
      <c r="I438" s="169">
        <f>'2 уровень'!K1467</f>
        <v>0</v>
      </c>
      <c r="J438" s="27">
        <f>'2 уровень'!L1467</f>
        <v>0</v>
      </c>
      <c r="K438" s="27">
        <f>'2 уровень'!M1467</f>
        <v>0</v>
      </c>
      <c r="L438" s="27">
        <f>'2 уровень'!N1467</f>
        <v>0</v>
      </c>
      <c r="M438" s="27">
        <f>'2 уровень'!O1467</f>
        <v>0</v>
      </c>
      <c r="N438" s="27">
        <f>'2 уровень'!P1467</f>
        <v>0</v>
      </c>
      <c r="O438" s="27">
        <f>'2 уровень'!Q1467</f>
        <v>0</v>
      </c>
      <c r="P438" s="169">
        <f>'2 уровень'!R1467</f>
        <v>2104.2212200000004</v>
      </c>
      <c r="Q438" s="169">
        <f>'2 уровень'!S1467</f>
        <v>2104.2212200000004</v>
      </c>
      <c r="R438" s="169">
        <f>'2 уровень'!T1467</f>
        <v>2104.2212200000004</v>
      </c>
      <c r="S438" s="169">
        <f>'2 уровень'!U1467</f>
        <v>2104.2212200000004</v>
      </c>
      <c r="T438" s="169">
        <f>'2 уровень'!V1467</f>
        <v>2104.2212200000004</v>
      </c>
      <c r="U438" s="169">
        <f>'2 уровень'!W1467</f>
        <v>2104.2212200000004</v>
      </c>
      <c r="V438" s="169">
        <f>'2 уровень'!X1467</f>
        <v>2104.2212200000004</v>
      </c>
      <c r="W438" s="169">
        <f>'2 уровень'!Y1467</f>
        <v>2104.2212200000004</v>
      </c>
      <c r="X438" s="169">
        <f>'2 уровень'!Z1467</f>
        <v>2104.2212200000004</v>
      </c>
      <c r="Y438" s="169">
        <f>'2 уровень'!AA1467</f>
        <v>1578.1659150000003</v>
      </c>
      <c r="Z438" s="169">
        <f>'2 уровень'!AB1467</f>
        <v>0</v>
      </c>
      <c r="AA438" s="1111">
        <f>'2 уровень'!AC1467</f>
        <v>0</v>
      </c>
      <c r="AB438" s="169">
        <f>'2 уровень'!AD1467</f>
        <v>0</v>
      </c>
      <c r="AC438" s="169">
        <f>'2 уровень'!AE1467</f>
        <v>-1578.1659150000003</v>
      </c>
      <c r="AD438" s="169">
        <f>'2 уровень'!AF1467</f>
        <v>0</v>
      </c>
      <c r="AE438" s="169">
        <f>'2 уровень'!AG1467</f>
        <v>0</v>
      </c>
      <c r="AF438" s="632">
        <f>'2 уровень'!AH1467</f>
        <v>0</v>
      </c>
      <c r="AG438" s="169"/>
      <c r="AH438" s="169"/>
      <c r="AI438" s="1341">
        <f>'2 уровень'!AI1464</f>
        <v>0</v>
      </c>
      <c r="AJ438" s="1361">
        <f>'2 уровень'!AJ1464</f>
        <v>0</v>
      </c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</row>
    <row r="439" spans="1:188" s="139" customFormat="1" ht="29.25" x14ac:dyDescent="0.25">
      <c r="A439" s="19">
        <v>1</v>
      </c>
      <c r="B439" s="19">
        <f t="shared" si="63"/>
        <v>1</v>
      </c>
      <c r="C439" s="865" t="s">
        <v>279</v>
      </c>
      <c r="D439" s="32">
        <f>'2 уровень'!F1468</f>
        <v>51324</v>
      </c>
      <c r="E439" s="32">
        <f>'2 уровень'!G1468</f>
        <v>38493</v>
      </c>
      <c r="F439" s="32">
        <f>'2 уровень'!H1468</f>
        <v>15879.9575</v>
      </c>
      <c r="G439" s="165">
        <f>'2 уровень'!I1468</f>
        <v>41.25414361052659</v>
      </c>
      <c r="H439" s="169">
        <f>'2 уровень'!J1468</f>
        <v>0</v>
      </c>
      <c r="I439" s="169">
        <f>'2 уровень'!K1468</f>
        <v>0</v>
      </c>
      <c r="J439" s="27">
        <f>'2 уровень'!L1468</f>
        <v>0</v>
      </c>
      <c r="K439" s="27">
        <f>'2 уровень'!M1468</f>
        <v>0</v>
      </c>
      <c r="L439" s="27">
        <f>'2 уровень'!N1468</f>
        <v>0</v>
      </c>
      <c r="M439" s="27">
        <f>'2 уровень'!O1468</f>
        <v>0</v>
      </c>
      <c r="N439" s="27">
        <f>'2 уровень'!P1468</f>
        <v>0</v>
      </c>
      <c r="O439" s="27">
        <f>'2 уровень'!Q1468</f>
        <v>0</v>
      </c>
      <c r="P439" s="169">
        <f>'2 уровень'!R1468</f>
        <v>0</v>
      </c>
      <c r="Q439" s="169">
        <f>'2 уровень'!S1468</f>
        <v>0</v>
      </c>
      <c r="R439" s="169">
        <f>'2 уровень'!T1468</f>
        <v>0</v>
      </c>
      <c r="S439" s="169">
        <f>'2 уровень'!U1468</f>
        <v>0</v>
      </c>
      <c r="T439" s="169">
        <f>'2 уровень'!V1468</f>
        <v>0</v>
      </c>
      <c r="U439" s="169">
        <f>'2 уровень'!W1468</f>
        <v>0</v>
      </c>
      <c r="V439" s="169">
        <f>'2 уровень'!X1468</f>
        <v>0</v>
      </c>
      <c r="W439" s="169">
        <f>'2 уровень'!Y1468</f>
        <v>0</v>
      </c>
      <c r="X439" s="169">
        <f>'2 уровень'!Z1468</f>
        <v>0</v>
      </c>
      <c r="Y439" s="169">
        <f>'2 уровень'!AA1468</f>
        <v>0</v>
      </c>
      <c r="Z439" s="169">
        <f>'2 уровень'!AB1468</f>
        <v>0</v>
      </c>
      <c r="AA439" s="1111">
        <f>'2 уровень'!AC1468</f>
        <v>0</v>
      </c>
      <c r="AB439" s="169">
        <f>'2 уровень'!AD1468</f>
        <v>0</v>
      </c>
      <c r="AC439" s="169">
        <f>'2 уровень'!AE1468</f>
        <v>0</v>
      </c>
      <c r="AD439" s="169">
        <f>'2 уровень'!AF1468</f>
        <v>0</v>
      </c>
      <c r="AE439" s="169">
        <f>'2 уровень'!AG1468</f>
        <v>0</v>
      </c>
      <c r="AF439" s="632">
        <f>'2 уровень'!AH1468</f>
        <v>0</v>
      </c>
      <c r="AG439" s="169"/>
      <c r="AH439" s="169"/>
      <c r="AI439" s="1341">
        <f>'2 уровень'!AI1465</f>
        <v>0</v>
      </c>
      <c r="AJ439" s="1361">
        <f>'2 уровень'!AJ1465</f>
        <v>0</v>
      </c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</row>
    <row r="440" spans="1:188" s="139" customFormat="1" ht="43.5" x14ac:dyDescent="0.25">
      <c r="A440" s="19">
        <v>1</v>
      </c>
      <c r="B440" s="19">
        <f t="shared" si="63"/>
        <v>1</v>
      </c>
      <c r="C440" s="883" t="s">
        <v>308</v>
      </c>
      <c r="D440" s="32">
        <f>'2 уровень'!F1469</f>
        <v>10293</v>
      </c>
      <c r="E440" s="32">
        <f>'2 уровень'!G1469</f>
        <v>7719.75</v>
      </c>
      <c r="F440" s="32">
        <f>'2 уровень'!H1469</f>
        <v>2251</v>
      </c>
      <c r="G440" s="165">
        <f>'2 уровень'!I1469</f>
        <v>29.158975355419543</v>
      </c>
      <c r="H440" s="169">
        <f>'2 уровень'!J1469</f>
        <v>0</v>
      </c>
      <c r="I440" s="169">
        <f>'2 уровень'!K1469</f>
        <v>0</v>
      </c>
      <c r="J440" s="27">
        <f>'2 уровень'!L1469</f>
        <v>0</v>
      </c>
      <c r="K440" s="27">
        <f>'2 уровень'!M1469</f>
        <v>0</v>
      </c>
      <c r="L440" s="27">
        <f>'2 уровень'!N1469</f>
        <v>0</v>
      </c>
      <c r="M440" s="27">
        <f>'2 уровень'!O1469</f>
        <v>0</v>
      </c>
      <c r="N440" s="27">
        <f>'2 уровень'!P1469</f>
        <v>0</v>
      </c>
      <c r="O440" s="27">
        <f>'2 уровень'!Q1469</f>
        <v>0</v>
      </c>
      <c r="P440" s="169">
        <f>'2 уровень'!R1469</f>
        <v>0</v>
      </c>
      <c r="Q440" s="169">
        <f>'2 уровень'!S1469</f>
        <v>0</v>
      </c>
      <c r="R440" s="169">
        <f>'2 уровень'!T1469</f>
        <v>0</v>
      </c>
      <c r="S440" s="169">
        <f>'2 уровень'!U1469</f>
        <v>0</v>
      </c>
      <c r="T440" s="169">
        <f>'2 уровень'!V1469</f>
        <v>0</v>
      </c>
      <c r="U440" s="169">
        <f>'2 уровень'!W1469</f>
        <v>0</v>
      </c>
      <c r="V440" s="169">
        <f>'2 уровень'!X1469</f>
        <v>0</v>
      </c>
      <c r="W440" s="169">
        <f>'2 уровень'!Y1469</f>
        <v>0</v>
      </c>
      <c r="X440" s="169">
        <f>'2 уровень'!Z1469</f>
        <v>0</v>
      </c>
      <c r="Y440" s="169">
        <f>'2 уровень'!AA1469</f>
        <v>0</v>
      </c>
      <c r="Z440" s="169">
        <f>'2 уровень'!AB1469</f>
        <v>0</v>
      </c>
      <c r="AA440" s="1111">
        <f>'2 уровень'!AC1469</f>
        <v>0</v>
      </c>
      <c r="AB440" s="169">
        <f>'2 уровень'!AD1469</f>
        <v>0</v>
      </c>
      <c r="AC440" s="169">
        <f>'2 уровень'!AE1469</f>
        <v>0</v>
      </c>
      <c r="AD440" s="169">
        <f>'2 уровень'!AF1469</f>
        <v>0</v>
      </c>
      <c r="AE440" s="169">
        <f>'2 уровень'!AG1469</f>
        <v>0</v>
      </c>
      <c r="AF440" s="632">
        <f>'2 уровень'!AH1469</f>
        <v>0</v>
      </c>
      <c r="AG440" s="169"/>
      <c r="AH440" s="169"/>
      <c r="AI440" s="1341">
        <f>'2 уровень'!AI1466</f>
        <v>0</v>
      </c>
      <c r="AJ440" s="1361">
        <f>'2 уровень'!AJ1466</f>
        <v>0</v>
      </c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</row>
    <row r="441" spans="1:188" s="139" customFormat="1" ht="29.25" x14ac:dyDescent="0.25">
      <c r="A441" s="19"/>
      <c r="B441" s="19">
        <f t="shared" si="63"/>
        <v>1</v>
      </c>
      <c r="C441" s="883" t="s">
        <v>280</v>
      </c>
      <c r="D441" s="32">
        <f>'2 уровень'!F1470</f>
        <v>56800</v>
      </c>
      <c r="E441" s="32">
        <f>'2 уровень'!G1470</f>
        <v>42600</v>
      </c>
      <c r="F441" s="32">
        <f>'2 уровень'!H1470</f>
        <v>13552.658510638297</v>
      </c>
      <c r="G441" s="165">
        <f>'2 уровень'!I1470</f>
        <v>31.813752372390368</v>
      </c>
      <c r="H441" s="169">
        <f>'2 уровень'!J1470</f>
        <v>0</v>
      </c>
      <c r="I441" s="169">
        <f>'2 уровень'!K1470</f>
        <v>0</v>
      </c>
      <c r="J441" s="27">
        <f>'2 уровень'!L1470</f>
        <v>0</v>
      </c>
      <c r="K441" s="27">
        <f>'2 уровень'!M1470</f>
        <v>0</v>
      </c>
      <c r="L441" s="27">
        <f>'2 уровень'!N1470</f>
        <v>0</v>
      </c>
      <c r="M441" s="27">
        <f>'2 уровень'!O1470</f>
        <v>0</v>
      </c>
      <c r="N441" s="27">
        <f>'2 уровень'!P1470</f>
        <v>0</v>
      </c>
      <c r="O441" s="27">
        <f>'2 уровень'!Q1470</f>
        <v>0</v>
      </c>
      <c r="P441" s="169">
        <f>'2 уровень'!R1470</f>
        <v>0</v>
      </c>
      <c r="Q441" s="169">
        <f>'2 уровень'!S1470</f>
        <v>0</v>
      </c>
      <c r="R441" s="169">
        <f>'2 уровень'!T1470</f>
        <v>0</v>
      </c>
      <c r="S441" s="169">
        <f>'2 уровень'!U1470</f>
        <v>0</v>
      </c>
      <c r="T441" s="169">
        <f>'2 уровень'!V1470</f>
        <v>0</v>
      </c>
      <c r="U441" s="169">
        <f>'2 уровень'!W1470</f>
        <v>0</v>
      </c>
      <c r="V441" s="169">
        <f>'2 уровень'!X1470</f>
        <v>0</v>
      </c>
      <c r="W441" s="169">
        <f>'2 уровень'!Y1470</f>
        <v>0</v>
      </c>
      <c r="X441" s="169">
        <f>'2 уровень'!Z1470</f>
        <v>0</v>
      </c>
      <c r="Y441" s="169">
        <f>'2 уровень'!AA1470</f>
        <v>0</v>
      </c>
      <c r="Z441" s="169">
        <f>'2 уровень'!AB1470</f>
        <v>0</v>
      </c>
      <c r="AA441" s="1111">
        <f>'2 уровень'!AC1470</f>
        <v>0</v>
      </c>
      <c r="AB441" s="169">
        <f>'2 уровень'!AD1470</f>
        <v>0</v>
      </c>
      <c r="AC441" s="169">
        <f>'2 уровень'!AE1470</f>
        <v>0</v>
      </c>
      <c r="AD441" s="169">
        <f>'2 уровень'!AF1470</f>
        <v>0</v>
      </c>
      <c r="AE441" s="169">
        <f>'2 уровень'!AG1470</f>
        <v>0</v>
      </c>
      <c r="AF441" s="632">
        <f>'2 уровень'!AH1470</f>
        <v>0</v>
      </c>
      <c r="AG441" s="169"/>
      <c r="AH441" s="169"/>
      <c r="AI441" s="1341"/>
      <c r="AJ441" s="1361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</row>
    <row r="442" spans="1:188" s="139" customFormat="1" ht="43.5" x14ac:dyDescent="0.25">
      <c r="A442" s="19">
        <v>1</v>
      </c>
      <c r="B442" s="19">
        <f t="shared" si="63"/>
        <v>1</v>
      </c>
      <c r="C442" s="885" t="s">
        <v>281</v>
      </c>
      <c r="D442" s="32">
        <f>'2 уровень'!F1471</f>
        <v>4300</v>
      </c>
      <c r="E442" s="32">
        <f>'2 уровень'!G1471</f>
        <v>3225</v>
      </c>
      <c r="F442" s="32">
        <f>'2 уровень'!H1471</f>
        <v>3121</v>
      </c>
      <c r="G442" s="165">
        <f>'2 уровень'!I1471</f>
        <v>96.775193798449607</v>
      </c>
      <c r="H442" s="169">
        <f>'2 уровень'!J1471</f>
        <v>0</v>
      </c>
      <c r="I442" s="169">
        <f>'2 уровень'!K1471</f>
        <v>0</v>
      </c>
      <c r="J442" s="27">
        <f>'2 уровень'!L1471</f>
        <v>0</v>
      </c>
      <c r="K442" s="27">
        <f>'2 уровень'!M1471</f>
        <v>0</v>
      </c>
      <c r="L442" s="27">
        <f>'2 уровень'!N1471</f>
        <v>0</v>
      </c>
      <c r="M442" s="27">
        <f>'2 уровень'!O1471</f>
        <v>0</v>
      </c>
      <c r="N442" s="27">
        <f>'2 уровень'!P1471</f>
        <v>0</v>
      </c>
      <c r="O442" s="27">
        <f>'2 уровень'!Q1471</f>
        <v>0</v>
      </c>
      <c r="P442" s="169">
        <f>'2 уровень'!R1471</f>
        <v>3597.06</v>
      </c>
      <c r="Q442" s="169">
        <f>'2 уровень'!S1471</f>
        <v>3597.06</v>
      </c>
      <c r="R442" s="169">
        <f>'2 уровень'!T1471</f>
        <v>3597.06</v>
      </c>
      <c r="S442" s="169">
        <f>'2 уровень'!U1471</f>
        <v>3597.06</v>
      </c>
      <c r="T442" s="169">
        <f>'2 уровень'!V1471</f>
        <v>3597.06</v>
      </c>
      <c r="U442" s="169">
        <f>'2 уровень'!W1471</f>
        <v>3597.06</v>
      </c>
      <c r="V442" s="169">
        <f>'2 уровень'!X1471</f>
        <v>3597.06</v>
      </c>
      <c r="W442" s="169">
        <f>'2 уровень'!Y1471</f>
        <v>3597.06</v>
      </c>
      <c r="X442" s="169">
        <f>'2 уровень'!Z1471</f>
        <v>3597.06</v>
      </c>
      <c r="Y442" s="169">
        <f>'2 уровень'!AA1471</f>
        <v>2697.7950000000001</v>
      </c>
      <c r="Z442" s="169">
        <f>'2 уровень'!AB1471</f>
        <v>2556.0979399999992</v>
      </c>
      <c r="AA442" s="1111">
        <f>'2 уровень'!AC1471</f>
        <v>0</v>
      </c>
      <c r="AB442" s="169">
        <f>'2 уровень'!AD1471</f>
        <v>0</v>
      </c>
      <c r="AC442" s="169">
        <f>'2 уровень'!AE1471</f>
        <v>-141.69706000000087</v>
      </c>
      <c r="AD442" s="169">
        <f>'2 уровень'!AF1471</f>
        <v>0</v>
      </c>
      <c r="AE442" s="169">
        <f>'2 уровень'!AG1471</f>
        <v>-0.56405999999999989</v>
      </c>
      <c r="AF442" s="632">
        <f>'2 уровень'!AH1471</f>
        <v>2555.533879999999</v>
      </c>
      <c r="AG442" s="169">
        <f t="shared" ref="AG442:AG443" si="64">Z442/Y442*100</f>
        <v>94.747671339000888</v>
      </c>
      <c r="AH442" s="169">
        <f t="shared" ref="AH442:AH443" si="65">AF442/Y442*100</f>
        <v>94.726763152871101</v>
      </c>
      <c r="AI442" s="1341">
        <f>'2 уровень'!AI1468</f>
        <v>0</v>
      </c>
      <c r="AJ442" s="1361">
        <f>'2 уровень'!AJ1468</f>
        <v>0</v>
      </c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</row>
    <row r="443" spans="1:188" s="139" customFormat="1" ht="29.25" x14ac:dyDescent="0.25">
      <c r="A443" s="19">
        <v>1</v>
      </c>
      <c r="B443" s="19">
        <f t="shared" si="63"/>
        <v>1</v>
      </c>
      <c r="C443" s="886" t="s">
        <v>138</v>
      </c>
      <c r="D443" s="32">
        <f>'2 уровень'!F1472</f>
        <v>224481.28571428571</v>
      </c>
      <c r="E443" s="32">
        <f>'2 уровень'!G1472</f>
        <v>168360.96428571429</v>
      </c>
      <c r="F443" s="32">
        <f>'2 уровень'!H1472</f>
        <v>58584.402738095232</v>
      </c>
      <c r="G443" s="165">
        <f>'2 уровень'!I1472</f>
        <v>34.796903775554235</v>
      </c>
      <c r="H443" s="169">
        <f>'2 уровень'!J1472</f>
        <v>0</v>
      </c>
      <c r="I443" s="169">
        <f>'2 уровень'!K1472</f>
        <v>0</v>
      </c>
      <c r="J443" s="27">
        <f>'2 уровень'!L1472</f>
        <v>0</v>
      </c>
      <c r="K443" s="27">
        <f>'2 уровень'!M1472</f>
        <v>0</v>
      </c>
      <c r="L443" s="27">
        <f>'2 уровень'!N1472</f>
        <v>0</v>
      </c>
      <c r="M443" s="27">
        <f>'2 уровень'!O1472</f>
        <v>0</v>
      </c>
      <c r="N443" s="27">
        <f>'2 уровень'!P1472</f>
        <v>0</v>
      </c>
      <c r="O443" s="27">
        <f>'2 уровень'!Q1472</f>
        <v>0</v>
      </c>
      <c r="P443" s="169">
        <f>'2 уровень'!R1472</f>
        <v>126971.89816</v>
      </c>
      <c r="Q443" s="169">
        <f>'2 уровень'!S1472</f>
        <v>126971.89816</v>
      </c>
      <c r="R443" s="169">
        <f>'2 уровень'!T1472</f>
        <v>126971.89816</v>
      </c>
      <c r="S443" s="169">
        <f>'2 уровень'!U1472</f>
        <v>126971.89816</v>
      </c>
      <c r="T443" s="169">
        <f>'2 уровень'!V1472</f>
        <v>126971.89816</v>
      </c>
      <c r="U443" s="169">
        <f>'2 уровень'!W1472</f>
        <v>126971.89816</v>
      </c>
      <c r="V443" s="169">
        <f>'2 уровень'!X1472</f>
        <v>126971.89816</v>
      </c>
      <c r="W443" s="169">
        <f>'2 уровень'!Y1472</f>
        <v>126971.89816</v>
      </c>
      <c r="X443" s="169">
        <f>'2 уровень'!Z1472</f>
        <v>126971.89816</v>
      </c>
      <c r="Y443" s="169">
        <f>'2 уровень'!AA1472</f>
        <v>95551.693859999999</v>
      </c>
      <c r="Z443" s="169">
        <f>'2 уровень'!AB1472</f>
        <v>80082.260899999994</v>
      </c>
      <c r="AA443" s="1111">
        <f>'2 уровень'!AC1472</f>
        <v>0</v>
      </c>
      <c r="AB443" s="169">
        <f>'2 уровень'!AD1472</f>
        <v>0</v>
      </c>
      <c r="AC443" s="169">
        <f>'2 уровень'!AE1472</f>
        <v>-15469.432959999991</v>
      </c>
      <c r="AD443" s="169">
        <f>'2 уровень'!AF1472</f>
        <v>-2.3980399999999999</v>
      </c>
      <c r="AE443" s="169">
        <f>'2 уровень'!AG1472</f>
        <v>-193.15677000000002</v>
      </c>
      <c r="AF443" s="632">
        <f>'2 уровень'!AH1472</f>
        <v>79889.104129999992</v>
      </c>
      <c r="AG443" s="169">
        <f t="shared" si="64"/>
        <v>83.810404258593849</v>
      </c>
      <c r="AH443" s="169">
        <f t="shared" si="65"/>
        <v>83.608255283314548</v>
      </c>
      <c r="AI443" s="1341">
        <f>'2 уровень'!AI1469</f>
        <v>0</v>
      </c>
      <c r="AJ443" s="1361">
        <f>'2 уровень'!AJ1469</f>
        <v>0</v>
      </c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</row>
    <row r="444" spans="1:188" s="139" customFormat="1" x14ac:dyDescent="0.25">
      <c r="A444" s="19">
        <v>1</v>
      </c>
      <c r="B444" s="19">
        <f t="shared" si="63"/>
        <v>1</v>
      </c>
      <c r="C444" s="887" t="s">
        <v>0</v>
      </c>
      <c r="D444" s="32">
        <f>'2 уровень'!F1473</f>
        <v>821</v>
      </c>
      <c r="E444" s="32">
        <f>'2 уровень'!G1473</f>
        <v>616</v>
      </c>
      <c r="F444" s="32">
        <f>'2 уровень'!H1473</f>
        <v>592</v>
      </c>
      <c r="G444" s="165">
        <f>'2 уровень'!I1473</f>
        <v>96.103896103896105</v>
      </c>
      <c r="H444" s="169">
        <f>'2 уровень'!J1473</f>
        <v>9.1084043848964669</v>
      </c>
      <c r="I444" s="169">
        <f>'2 уровень'!K1473</f>
        <v>9.1655405405405403</v>
      </c>
      <c r="J444" s="27">
        <f>'2 уровень'!L1473</f>
        <v>7478</v>
      </c>
      <c r="K444" s="27">
        <f>'2 уровень'!M1473</f>
        <v>5609</v>
      </c>
      <c r="L444" s="27">
        <f>'2 уровень'!N1473</f>
        <v>5426</v>
      </c>
      <c r="M444" s="27">
        <f>'2 уровень'!O1473</f>
        <v>96.737386343376713</v>
      </c>
      <c r="N444" s="27">
        <f>'2 уровень'!P1473</f>
        <v>25</v>
      </c>
      <c r="O444" s="27">
        <f>'2 уровень'!Q1473</f>
        <v>289.38666666666666</v>
      </c>
      <c r="P444" s="169">
        <f>'2 уровень'!R1473</f>
        <v>0</v>
      </c>
      <c r="Q444" s="169">
        <f>'2 уровень'!S1473</f>
        <v>0</v>
      </c>
      <c r="R444" s="169">
        <f>'2 уровень'!T1473</f>
        <v>0</v>
      </c>
      <c r="S444" s="169">
        <f>'2 уровень'!U1473</f>
        <v>0</v>
      </c>
      <c r="T444" s="169">
        <f>'2 уровень'!V1473</f>
        <v>0</v>
      </c>
      <c r="U444" s="169">
        <f>'2 уровень'!W1473</f>
        <v>0</v>
      </c>
      <c r="V444" s="169">
        <f>'2 уровень'!X1473</f>
        <v>0</v>
      </c>
      <c r="W444" s="169">
        <f>'2 уровень'!Y1473</f>
        <v>0</v>
      </c>
      <c r="X444" s="169">
        <f>'2 уровень'!Z1473</f>
        <v>0</v>
      </c>
      <c r="Y444" s="169">
        <f>'2 уровень'!AA1473</f>
        <v>0</v>
      </c>
      <c r="Z444" s="169">
        <f>'2 уровень'!AB1473</f>
        <v>0</v>
      </c>
      <c r="AA444" s="1111">
        <f>'2 уровень'!AC1473</f>
        <v>0</v>
      </c>
      <c r="AB444" s="169">
        <f>'2 уровень'!AD1473</f>
        <v>0</v>
      </c>
      <c r="AC444" s="169">
        <f>'2 уровень'!AE1473</f>
        <v>0</v>
      </c>
      <c r="AD444" s="169">
        <f>'2 уровень'!AF1473</f>
        <v>0</v>
      </c>
      <c r="AE444" s="169">
        <f>'2 уровень'!AG1473</f>
        <v>0</v>
      </c>
      <c r="AF444" s="632">
        <f>'2 уровень'!AH1473</f>
        <v>0</v>
      </c>
      <c r="AG444" s="169"/>
      <c r="AH444" s="169"/>
      <c r="AI444" s="1341">
        <f>'2 уровень'!AI1470</f>
        <v>0</v>
      </c>
      <c r="AJ444" s="1361">
        <f>'2 уровень'!AJ1470</f>
        <v>0</v>
      </c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</row>
    <row r="445" spans="1:188" s="139" customFormat="1" ht="29.25" x14ac:dyDescent="0.25">
      <c r="A445" s="19">
        <v>1</v>
      </c>
      <c r="B445" s="19">
        <f t="shared" si="63"/>
        <v>1</v>
      </c>
      <c r="C445" s="888" t="s">
        <v>16</v>
      </c>
      <c r="D445" s="32">
        <f>'2 уровень'!F1474</f>
        <v>573</v>
      </c>
      <c r="E445" s="32">
        <f>'2 уровень'!G1474</f>
        <v>430</v>
      </c>
      <c r="F445" s="32">
        <f>'2 уровень'!H1474</f>
        <v>422</v>
      </c>
      <c r="G445" s="165">
        <f>'2 уровень'!I1474</f>
        <v>98.139534883720927</v>
      </c>
      <c r="H445" s="169">
        <f>'2 уровень'!J1474</f>
        <v>6.9528795811518327</v>
      </c>
      <c r="I445" s="169">
        <f>'2 уровень'!K1474</f>
        <v>7.5379146919431284</v>
      </c>
      <c r="J445" s="27">
        <f>'2 уровень'!L1474</f>
        <v>3984</v>
      </c>
      <c r="K445" s="27">
        <f>'2 уровень'!M1474</f>
        <v>2988</v>
      </c>
      <c r="L445" s="27">
        <f>'2 уровень'!N1474</f>
        <v>3181</v>
      </c>
      <c r="M445" s="27">
        <f>'2 уровень'!O1474</f>
        <v>106.45917001338687</v>
      </c>
      <c r="N445" s="27">
        <f>'2 уровень'!P1474</f>
        <v>17</v>
      </c>
      <c r="O445" s="27">
        <f>'2 уровень'!Q1474</f>
        <v>249.49019607843141</v>
      </c>
      <c r="P445" s="169">
        <f>'2 уровень'!R1474</f>
        <v>0</v>
      </c>
      <c r="Q445" s="169">
        <f>'2 уровень'!S1474</f>
        <v>0</v>
      </c>
      <c r="R445" s="169">
        <f>'2 уровень'!T1474</f>
        <v>0</v>
      </c>
      <c r="S445" s="169">
        <f>'2 уровень'!U1474</f>
        <v>0</v>
      </c>
      <c r="T445" s="169">
        <f>'2 уровень'!V1474</f>
        <v>0</v>
      </c>
      <c r="U445" s="169">
        <f>'2 уровень'!W1474</f>
        <v>0</v>
      </c>
      <c r="V445" s="169">
        <f>'2 уровень'!X1474</f>
        <v>0</v>
      </c>
      <c r="W445" s="169">
        <f>'2 уровень'!Y1474</f>
        <v>0</v>
      </c>
      <c r="X445" s="169">
        <f>'2 уровень'!Z1474</f>
        <v>0</v>
      </c>
      <c r="Y445" s="169">
        <f>'2 уровень'!AA1474</f>
        <v>0</v>
      </c>
      <c r="Z445" s="169">
        <f>'2 уровень'!AB1474</f>
        <v>0</v>
      </c>
      <c r="AA445" s="1111">
        <f>'2 уровень'!AC1474</f>
        <v>0</v>
      </c>
      <c r="AB445" s="169">
        <f>'2 уровень'!AD1474</f>
        <v>0</v>
      </c>
      <c r="AC445" s="169">
        <f>'2 уровень'!AE1474</f>
        <v>0</v>
      </c>
      <c r="AD445" s="169">
        <f>'2 уровень'!AF1474</f>
        <v>0</v>
      </c>
      <c r="AE445" s="169">
        <f>'2 уровень'!AG1474</f>
        <v>0</v>
      </c>
      <c r="AF445" s="632">
        <f>'2 уровень'!AH1474</f>
        <v>0</v>
      </c>
      <c r="AG445" s="169"/>
      <c r="AH445" s="169"/>
      <c r="AI445" s="1341">
        <f>'2 уровень'!AI1471</f>
        <v>0</v>
      </c>
      <c r="AJ445" s="1361">
        <f>'2 уровень'!AJ1471</f>
        <v>0</v>
      </c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</row>
    <row r="446" spans="1:188" s="139" customFormat="1" ht="29.25" x14ac:dyDescent="0.25">
      <c r="A446" s="19">
        <v>1</v>
      </c>
      <c r="B446" s="19">
        <f t="shared" si="63"/>
        <v>1</v>
      </c>
      <c r="C446" s="888" t="s">
        <v>140</v>
      </c>
      <c r="D446" s="32">
        <f>'2 уровень'!F1475</f>
        <v>1394</v>
      </c>
      <c r="E446" s="32">
        <f>'2 уровень'!G1475</f>
        <v>1046</v>
      </c>
      <c r="F446" s="32">
        <f>'2 уровень'!H1475</f>
        <v>1014</v>
      </c>
      <c r="G446" s="165">
        <f>'2 уровень'!I1475</f>
        <v>96.940726577437857</v>
      </c>
      <c r="H446" s="169">
        <f>'2 уровень'!J1475</f>
        <v>8.2223816355810619</v>
      </c>
      <c r="I446" s="169">
        <f>'2 уровень'!K1475</f>
        <v>8.4881656804733723</v>
      </c>
      <c r="J446" s="27">
        <f>'2 уровень'!L1475</f>
        <v>11462</v>
      </c>
      <c r="K446" s="27">
        <f>'2 уровень'!M1475</f>
        <v>8597</v>
      </c>
      <c r="L446" s="27">
        <f>'2 уровень'!N1475</f>
        <v>8607</v>
      </c>
      <c r="M446" s="27">
        <f>'2 уровень'!O1475</f>
        <v>100.11631964638828</v>
      </c>
      <c r="N446" s="27">
        <f>'2 уровень'!P1475</f>
        <v>42</v>
      </c>
      <c r="O446" s="27">
        <f>'2 уровень'!Q1475</f>
        <v>273.23809523809524</v>
      </c>
      <c r="P446" s="169">
        <f>'2 уровень'!R1475</f>
        <v>32558.161316083198</v>
      </c>
      <c r="Q446" s="169">
        <f>'2 уровень'!S1475</f>
        <v>32558.161316083198</v>
      </c>
      <c r="R446" s="169">
        <f>'2 уровень'!T1475</f>
        <v>32558.161316083198</v>
      </c>
      <c r="S446" s="169">
        <f>'2 уровень'!U1475</f>
        <v>32558.161316083198</v>
      </c>
      <c r="T446" s="169">
        <f>'2 уровень'!V1475</f>
        <v>32558.161316083198</v>
      </c>
      <c r="U446" s="169">
        <f>'2 уровень'!W1475</f>
        <v>32558.161316083198</v>
      </c>
      <c r="V446" s="169">
        <f>'2 уровень'!X1475</f>
        <v>32558.161316083198</v>
      </c>
      <c r="W446" s="169">
        <f>'2 уровень'!Y1475</f>
        <v>32558.161316083198</v>
      </c>
      <c r="X446" s="169">
        <f>'2 уровень'!Z1475</f>
        <v>32558.161316083198</v>
      </c>
      <c r="Y446" s="169">
        <f>'2 уровень'!AA1475</f>
        <v>24418.620987062401</v>
      </c>
      <c r="Z446" s="169">
        <f>'2 уровень'!AB1475</f>
        <v>21392.604480000002</v>
      </c>
      <c r="AA446" s="1111">
        <f>'2 уровень'!AC1475</f>
        <v>0</v>
      </c>
      <c r="AB446" s="169">
        <f>'2 уровень'!AD1475</f>
        <v>0</v>
      </c>
      <c r="AC446" s="169">
        <f>'2 уровень'!AE1475</f>
        <v>-3026.0165070623989</v>
      </c>
      <c r="AD446" s="169">
        <f>'2 уровень'!AF1475</f>
        <v>-21.976150000000001</v>
      </c>
      <c r="AE446" s="169">
        <f>'2 уровень'!AG1475</f>
        <v>-91.455759999999998</v>
      </c>
      <c r="AF446" s="632">
        <f>'2 уровень'!AH1475</f>
        <v>21301.148720000001</v>
      </c>
      <c r="AG446" s="169">
        <f>Z446/Y446*100</f>
        <v>87.607750213799306</v>
      </c>
      <c r="AH446" s="169">
        <f>AF446/Y446*100</f>
        <v>87.233217351978581</v>
      </c>
      <c r="AI446" s="1341">
        <f>'2 уровень'!AI1472</f>
        <v>0</v>
      </c>
      <c r="AJ446" s="1361">
        <f>'2 уровень'!AJ1472</f>
        <v>0</v>
      </c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</row>
    <row r="447" spans="1:188" s="139" customFormat="1" x14ac:dyDescent="0.25">
      <c r="A447" s="19">
        <v>1</v>
      </c>
      <c r="B447" s="19">
        <f t="shared" si="63"/>
        <v>1</v>
      </c>
      <c r="C447" s="1020" t="s">
        <v>210</v>
      </c>
      <c r="D447" s="32">
        <f>'2 уровень'!F1476</f>
        <v>7500</v>
      </c>
      <c r="E447" s="32">
        <f>'2 уровень'!G1476</f>
        <v>5625</v>
      </c>
      <c r="F447" s="32">
        <f>'2 уровень'!H1476</f>
        <v>5438</v>
      </c>
      <c r="G447" s="165">
        <f>'2 уровень'!I1476</f>
        <v>96.675555555555562</v>
      </c>
      <c r="H447" s="169">
        <f>'2 уровень'!J1476</f>
        <v>0</v>
      </c>
      <c r="I447" s="169">
        <f>'2 уровень'!K1476</f>
        <v>0</v>
      </c>
      <c r="J447" s="27">
        <f>'2 уровень'!L1476</f>
        <v>0</v>
      </c>
      <c r="K447" s="27">
        <f>'2 уровень'!M1476</f>
        <v>0</v>
      </c>
      <c r="L447" s="27">
        <f>'2 уровень'!N1476</f>
        <v>0</v>
      </c>
      <c r="M447" s="27">
        <f>'2 уровень'!O1476</f>
        <v>0</v>
      </c>
      <c r="N447" s="27">
        <f>'2 уровень'!P1476</f>
        <v>0</v>
      </c>
      <c r="O447" s="27">
        <f>'2 уровень'!Q1476</f>
        <v>0</v>
      </c>
      <c r="P447" s="169">
        <f>'2 уровень'!R1476</f>
        <v>0</v>
      </c>
      <c r="Q447" s="169">
        <f>'2 уровень'!S1476</f>
        <v>0</v>
      </c>
      <c r="R447" s="169">
        <f>'2 уровень'!T1476</f>
        <v>0</v>
      </c>
      <c r="S447" s="169">
        <f>'2 уровень'!U1476</f>
        <v>0</v>
      </c>
      <c r="T447" s="169">
        <f>'2 уровень'!V1476</f>
        <v>0</v>
      </c>
      <c r="U447" s="169">
        <f>'2 уровень'!W1476</f>
        <v>0</v>
      </c>
      <c r="V447" s="169">
        <f>'2 уровень'!X1476</f>
        <v>0</v>
      </c>
      <c r="W447" s="169">
        <f>'2 уровень'!Y1476</f>
        <v>0</v>
      </c>
      <c r="X447" s="169">
        <f>'2 уровень'!Z1476</f>
        <v>0</v>
      </c>
      <c r="Y447" s="169">
        <f>'2 уровень'!AA1476</f>
        <v>0</v>
      </c>
      <c r="Z447" s="169">
        <f>'2 уровень'!AB1476</f>
        <v>0</v>
      </c>
      <c r="AA447" s="1111">
        <f>'2 уровень'!AC1476</f>
        <v>0</v>
      </c>
      <c r="AB447" s="169">
        <f>'2 уровень'!AD1476</f>
        <v>0</v>
      </c>
      <c r="AC447" s="169">
        <f>'2 уровень'!AE1476</f>
        <v>0</v>
      </c>
      <c r="AD447" s="169">
        <f>'2 уровень'!AF1476</f>
        <v>0</v>
      </c>
      <c r="AE447" s="169">
        <f>'2 уровень'!AG1476</f>
        <v>0</v>
      </c>
      <c r="AF447" s="632">
        <f>'2 уровень'!AH1476</f>
        <v>0</v>
      </c>
      <c r="AG447" s="169"/>
      <c r="AH447" s="169"/>
      <c r="AI447" s="1341">
        <f>'2 уровень'!AI1473</f>
        <v>0</v>
      </c>
      <c r="AJ447" s="1361">
        <f>'2 уровень'!AJ1473</f>
        <v>0</v>
      </c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</row>
    <row r="448" spans="1:188" s="139" customFormat="1" x14ac:dyDescent="0.25">
      <c r="A448" s="19">
        <v>1</v>
      </c>
      <c r="B448" s="19">
        <f t="shared" si="63"/>
        <v>1</v>
      </c>
      <c r="C448" s="1021" t="s">
        <v>211</v>
      </c>
      <c r="D448" s="33">
        <f>'2 уровень'!F1477</f>
        <v>7495</v>
      </c>
      <c r="E448" s="33">
        <f>'2 уровень'!G1477</f>
        <v>5621</v>
      </c>
      <c r="F448" s="33">
        <f>'2 уровень'!H1477</f>
        <v>5436</v>
      </c>
      <c r="G448" s="147">
        <f>'2 уровень'!I1477</f>
        <v>96.708770681373423</v>
      </c>
      <c r="H448" s="170">
        <f>'2 уровень'!J1477</f>
        <v>0</v>
      </c>
      <c r="I448" s="170">
        <f>'2 уровень'!K1477</f>
        <v>0</v>
      </c>
      <c r="J448" s="28">
        <f>'2 уровень'!L1477</f>
        <v>0</v>
      </c>
      <c r="K448" s="28">
        <f>'2 уровень'!M1477</f>
        <v>0</v>
      </c>
      <c r="L448" s="28">
        <f>'2 уровень'!N1477</f>
        <v>0</v>
      </c>
      <c r="M448" s="28">
        <f>'2 уровень'!O1477</f>
        <v>0</v>
      </c>
      <c r="N448" s="28">
        <f>'2 уровень'!P1477</f>
        <v>0</v>
      </c>
      <c r="O448" s="28">
        <f>'2 уровень'!Q1477</f>
        <v>0</v>
      </c>
      <c r="P448" s="170">
        <f>'2 уровень'!R1477</f>
        <v>0</v>
      </c>
      <c r="Q448" s="170">
        <f>'2 уровень'!S1477</f>
        <v>0</v>
      </c>
      <c r="R448" s="170">
        <f>'2 уровень'!T1477</f>
        <v>0</v>
      </c>
      <c r="S448" s="170">
        <f>'2 уровень'!U1477</f>
        <v>0</v>
      </c>
      <c r="T448" s="170">
        <f>'2 уровень'!V1477</f>
        <v>0</v>
      </c>
      <c r="U448" s="170">
        <f>'2 уровень'!W1477</f>
        <v>0</v>
      </c>
      <c r="V448" s="170">
        <f>'2 уровень'!X1477</f>
        <v>0</v>
      </c>
      <c r="W448" s="170">
        <f>'2 уровень'!Y1477</f>
        <v>0</v>
      </c>
      <c r="X448" s="170">
        <f>'2 уровень'!Z1477</f>
        <v>0</v>
      </c>
      <c r="Y448" s="170">
        <f>'2 уровень'!AA1477</f>
        <v>0</v>
      </c>
      <c r="Z448" s="170">
        <f>'2 уровень'!AB1477</f>
        <v>0</v>
      </c>
      <c r="AA448" s="1112">
        <f>'2 уровень'!AC1477</f>
        <v>0</v>
      </c>
      <c r="AB448" s="170">
        <f>'2 уровень'!AD1477</f>
        <v>0</v>
      </c>
      <c r="AC448" s="170">
        <f>'2 уровень'!AE1477</f>
        <v>0</v>
      </c>
      <c r="AD448" s="170">
        <f>'2 уровень'!AF1477</f>
        <v>0</v>
      </c>
      <c r="AE448" s="170">
        <f>'2 уровень'!AG1477</f>
        <v>0</v>
      </c>
      <c r="AF448" s="633">
        <f>'2 уровень'!AH1477</f>
        <v>0</v>
      </c>
      <c r="AG448" s="170"/>
      <c r="AH448" s="170"/>
      <c r="AI448" s="1340">
        <f>'2 уровень'!AI1474</f>
        <v>0</v>
      </c>
      <c r="AJ448" s="1362">
        <f>'2 уровень'!AJ1474</f>
        <v>0</v>
      </c>
    </row>
    <row r="449" spans="1:188" s="139" customFormat="1" ht="29.25" x14ac:dyDescent="0.25">
      <c r="A449" s="19">
        <v>1</v>
      </c>
      <c r="B449" s="19">
        <f t="shared" si="63"/>
        <v>1</v>
      </c>
      <c r="C449" s="1017" t="s">
        <v>212</v>
      </c>
      <c r="D449" s="32">
        <f>'2 уровень'!F1478</f>
        <v>5</v>
      </c>
      <c r="E449" s="32">
        <f>'2 уровень'!G1478</f>
        <v>4</v>
      </c>
      <c r="F449" s="32">
        <f>'2 уровень'!H1478</f>
        <v>2</v>
      </c>
      <c r="G449" s="165">
        <f>'2 уровень'!I1478</f>
        <v>50</v>
      </c>
      <c r="H449" s="169">
        <f>'2 уровень'!J1478</f>
        <v>0</v>
      </c>
      <c r="I449" s="169">
        <f>'2 уровень'!K1478</f>
        <v>0</v>
      </c>
      <c r="J449" s="27">
        <f>'2 уровень'!L1478</f>
        <v>0</v>
      </c>
      <c r="K449" s="27">
        <f>'2 уровень'!M1478</f>
        <v>0</v>
      </c>
      <c r="L449" s="27">
        <f>'2 уровень'!N1478</f>
        <v>0</v>
      </c>
      <c r="M449" s="27">
        <f>'2 уровень'!O1478</f>
        <v>0</v>
      </c>
      <c r="N449" s="27">
        <f>'2 уровень'!P1478</f>
        <v>0</v>
      </c>
      <c r="O449" s="27">
        <f>'2 уровень'!Q1478</f>
        <v>0</v>
      </c>
      <c r="P449" s="169">
        <f>'2 уровень'!R1478</f>
        <v>0</v>
      </c>
      <c r="Q449" s="169">
        <f>'2 уровень'!S1478</f>
        <v>0</v>
      </c>
      <c r="R449" s="169">
        <f>'2 уровень'!T1478</f>
        <v>0</v>
      </c>
      <c r="S449" s="169">
        <f>'2 уровень'!U1478</f>
        <v>0</v>
      </c>
      <c r="T449" s="169">
        <f>'2 уровень'!V1478</f>
        <v>0</v>
      </c>
      <c r="U449" s="169">
        <f>'2 уровень'!W1478</f>
        <v>0</v>
      </c>
      <c r="V449" s="169">
        <f>'2 уровень'!X1478</f>
        <v>0</v>
      </c>
      <c r="W449" s="169">
        <f>'2 уровень'!Y1478</f>
        <v>0</v>
      </c>
      <c r="X449" s="169">
        <f>'2 уровень'!Z1478</f>
        <v>0</v>
      </c>
      <c r="Y449" s="169">
        <f>'2 уровень'!AA1478</f>
        <v>0</v>
      </c>
      <c r="Z449" s="169">
        <f>'2 уровень'!AB1478</f>
        <v>0</v>
      </c>
      <c r="AA449" s="1111">
        <f>'2 уровень'!AC1478</f>
        <v>0</v>
      </c>
      <c r="AB449" s="169">
        <f>'2 уровень'!AD1478</f>
        <v>0</v>
      </c>
      <c r="AC449" s="169">
        <f>'2 уровень'!AE1478</f>
        <v>0</v>
      </c>
      <c r="AD449" s="169">
        <f>'2 уровень'!AF1478</f>
        <v>0</v>
      </c>
      <c r="AE449" s="169">
        <f>'2 уровень'!AG1478</f>
        <v>0</v>
      </c>
      <c r="AF449" s="632">
        <f>'2 уровень'!AH1478</f>
        <v>0</v>
      </c>
      <c r="AG449" s="169"/>
      <c r="AH449" s="169"/>
      <c r="AI449" s="1341">
        <f>'2 уровень'!AI1475</f>
        <v>0</v>
      </c>
      <c r="AJ449" s="1361">
        <f>'2 уровень'!AJ1475</f>
        <v>0</v>
      </c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</row>
    <row r="450" spans="1:188" s="139" customFormat="1" ht="30" thickBot="1" x14ac:dyDescent="0.3">
      <c r="A450" s="19">
        <v>1</v>
      </c>
      <c r="B450" s="19">
        <f t="shared" si="63"/>
        <v>1</v>
      </c>
      <c r="C450" s="1022" t="s">
        <v>217</v>
      </c>
      <c r="D450" s="32">
        <f>'2 уровень'!F1479</f>
        <v>7500</v>
      </c>
      <c r="E450" s="32">
        <f>'2 уровень'!G1479</f>
        <v>5625</v>
      </c>
      <c r="F450" s="32">
        <f>'2 уровень'!H1479</f>
        <v>5438</v>
      </c>
      <c r="G450" s="165">
        <f>'2 уровень'!I1479</f>
        <v>96.675555555555562</v>
      </c>
      <c r="H450" s="169">
        <f>'2 уровень'!J1479</f>
        <v>0</v>
      </c>
      <c r="I450" s="169">
        <f>'2 уровень'!K1479</f>
        <v>0</v>
      </c>
      <c r="J450" s="27">
        <f>'2 уровень'!L1479</f>
        <v>0</v>
      </c>
      <c r="K450" s="27">
        <f>'2 уровень'!M1479</f>
        <v>0</v>
      </c>
      <c r="L450" s="27">
        <f>'2 уровень'!N1479</f>
        <v>0</v>
      </c>
      <c r="M450" s="27">
        <f>'2 уровень'!O1479</f>
        <v>0</v>
      </c>
      <c r="N450" s="27">
        <f>'2 уровень'!P1479</f>
        <v>0</v>
      </c>
      <c r="O450" s="27">
        <f>'2 уровень'!Q1479</f>
        <v>0</v>
      </c>
      <c r="P450" s="169">
        <f>'2 уровень'!R1479</f>
        <v>27257.3184</v>
      </c>
      <c r="Q450" s="169">
        <f>'2 уровень'!S1479</f>
        <v>27257.3184</v>
      </c>
      <c r="R450" s="169">
        <f>'2 уровень'!T1479</f>
        <v>27257.3184</v>
      </c>
      <c r="S450" s="169">
        <f>'2 уровень'!U1479</f>
        <v>27257.3184</v>
      </c>
      <c r="T450" s="169">
        <f>'2 уровень'!V1479</f>
        <v>27257.3184</v>
      </c>
      <c r="U450" s="169">
        <f>'2 уровень'!W1479</f>
        <v>27257.3184</v>
      </c>
      <c r="V450" s="169">
        <f>'2 уровень'!X1479</f>
        <v>27257.3184</v>
      </c>
      <c r="W450" s="169">
        <f>'2 уровень'!Y1479</f>
        <v>27257.3184</v>
      </c>
      <c r="X450" s="169">
        <f>'2 уровень'!Z1479</f>
        <v>27257.3184</v>
      </c>
      <c r="Y450" s="169">
        <f>'2 уровень'!AA1479</f>
        <v>20442.988800000003</v>
      </c>
      <c r="Z450" s="169">
        <f>'2 уровень'!AB1479</f>
        <v>20442.988799999996</v>
      </c>
      <c r="AA450" s="1111">
        <f>'2 уровень'!AC1479</f>
        <v>0</v>
      </c>
      <c r="AB450" s="169">
        <f>'2 уровень'!AD1479</f>
        <v>0</v>
      </c>
      <c r="AC450" s="169">
        <f>'2 уровень'!AE1479</f>
        <v>0</v>
      </c>
      <c r="AD450" s="169">
        <f>'2 уровень'!AF1479</f>
        <v>0</v>
      </c>
      <c r="AE450" s="169">
        <f>'2 уровень'!AG1479</f>
        <v>-71.826080000000005</v>
      </c>
      <c r="AF450" s="632">
        <f>'2 уровень'!AH1479</f>
        <v>20371.162719999997</v>
      </c>
      <c r="AG450" s="169">
        <f>Z450/Y450*100</f>
        <v>99.999999999999972</v>
      </c>
      <c r="AH450" s="169">
        <f>AF450/Y450*100</f>
        <v>99.648651766614449</v>
      </c>
      <c r="AI450" s="1341">
        <f>'2 уровень'!AI1476</f>
        <v>0</v>
      </c>
      <c r="AJ450" s="1361">
        <f>'2 уровень'!AJ1476</f>
        <v>0</v>
      </c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</row>
    <row r="451" spans="1:188" x14ac:dyDescent="0.25">
      <c r="A451" s="19">
        <v>1</v>
      </c>
      <c r="B451" s="19">
        <f t="shared" si="63"/>
        <v>1</v>
      </c>
      <c r="C451" s="6" t="s">
        <v>101</v>
      </c>
      <c r="D451" s="159"/>
      <c r="E451" s="159"/>
      <c r="F451" s="159"/>
      <c r="G451" s="160"/>
      <c r="H451" s="161"/>
      <c r="I451" s="161"/>
      <c r="J451" s="25"/>
      <c r="K451" s="25"/>
      <c r="L451" s="25"/>
      <c r="M451" s="25"/>
      <c r="N451" s="25"/>
      <c r="O451" s="25"/>
      <c r="P451" s="634">
        <f t="shared" ref="P451:AF451" si="66">P452-P453-P503-P507-P508-P512</f>
        <v>0</v>
      </c>
      <c r="Q451" s="634">
        <f t="shared" ref="Q451:R451" si="67">Q452-Q453-Q503-Q507-Q508-Q512</f>
        <v>0</v>
      </c>
      <c r="R451" s="634">
        <f t="shared" si="67"/>
        <v>0</v>
      </c>
      <c r="S451" s="634">
        <f t="shared" ref="S451:T451" si="68">S452-S453-S503-S507-S508-S512</f>
        <v>0</v>
      </c>
      <c r="T451" s="634">
        <f t="shared" si="68"/>
        <v>0</v>
      </c>
      <c r="U451" s="634">
        <f t="shared" ref="U451:V451" si="69">U452-U453-U503-U507-U508-U512</f>
        <v>0</v>
      </c>
      <c r="V451" s="634">
        <f t="shared" si="69"/>
        <v>0</v>
      </c>
      <c r="W451" s="634">
        <f t="shared" ref="W451:X451" si="70">W452-W453-W503-W507-W508-W512</f>
        <v>0</v>
      </c>
      <c r="X451" s="634">
        <f t="shared" si="70"/>
        <v>0</v>
      </c>
      <c r="Y451" s="634">
        <f t="shared" si="66"/>
        <v>0</v>
      </c>
      <c r="Z451" s="634">
        <f t="shared" si="66"/>
        <v>0</v>
      </c>
      <c r="AA451" s="634">
        <f t="shared" si="66"/>
        <v>0</v>
      </c>
      <c r="AB451" s="634">
        <f t="shared" si="66"/>
        <v>0</v>
      </c>
      <c r="AC451" s="634">
        <f t="shared" si="66"/>
        <v>-1.8189894035458565E-12</v>
      </c>
      <c r="AD451" s="634">
        <f t="shared" si="66"/>
        <v>-8.8817841970012523E-16</v>
      </c>
      <c r="AE451" s="634">
        <f t="shared" si="66"/>
        <v>0</v>
      </c>
      <c r="AF451" s="634">
        <f t="shared" si="66"/>
        <v>0</v>
      </c>
      <c r="AG451" s="634"/>
      <c r="AH451" s="634"/>
      <c r="AI451" s="1350">
        <f>'1 уровень'!AH2847</f>
        <v>0</v>
      </c>
      <c r="AJ451" s="1363">
        <f>'1 уровень'!AI2847</f>
        <v>0</v>
      </c>
      <c r="AK451" s="139"/>
      <c r="AL451" s="139"/>
      <c r="AM451" s="139"/>
      <c r="AN451" s="139"/>
      <c r="AO451" s="139"/>
      <c r="AP451" s="139"/>
      <c r="AQ451" s="139"/>
      <c r="AR451" s="139"/>
      <c r="AS451" s="139"/>
      <c r="AT451" s="139"/>
      <c r="AU451" s="139"/>
      <c r="AV451" s="139"/>
      <c r="AW451" s="139"/>
      <c r="AX451" s="139"/>
      <c r="AY451" s="139"/>
      <c r="AZ451" s="139"/>
      <c r="BA451" s="139"/>
      <c r="BB451" s="139"/>
      <c r="BC451" s="139"/>
      <c r="BD451" s="139"/>
      <c r="BE451" s="139"/>
      <c r="BF451" s="139"/>
      <c r="BG451" s="139"/>
      <c r="BH451" s="139"/>
      <c r="BI451" s="139"/>
      <c r="BJ451" s="139"/>
      <c r="BK451" s="139"/>
      <c r="BL451" s="139"/>
      <c r="BM451" s="139"/>
      <c r="BN451" s="139"/>
      <c r="BO451" s="139"/>
      <c r="BP451" s="139"/>
      <c r="BQ451" s="139"/>
      <c r="BR451" s="139"/>
      <c r="BS451" s="139"/>
      <c r="BT451" s="139"/>
      <c r="BU451" s="139"/>
      <c r="BV451" s="139"/>
      <c r="BW451" s="139"/>
      <c r="BX451" s="139"/>
      <c r="BY451" s="139"/>
      <c r="BZ451" s="139"/>
      <c r="CA451" s="139"/>
      <c r="CB451" s="139"/>
      <c r="CC451" s="139"/>
      <c r="CD451" s="139"/>
      <c r="CE451" s="139"/>
      <c r="CF451" s="139"/>
      <c r="CG451" s="139"/>
      <c r="CH451" s="139"/>
      <c r="CI451" s="139"/>
      <c r="CJ451" s="139"/>
      <c r="CK451" s="139"/>
      <c r="CL451" s="139"/>
      <c r="CM451" s="139"/>
      <c r="CN451" s="139"/>
      <c r="CO451" s="139"/>
      <c r="CP451" s="139"/>
      <c r="CQ451" s="139"/>
      <c r="CR451" s="139"/>
      <c r="CS451" s="139"/>
      <c r="CT451" s="139"/>
      <c r="CU451" s="139"/>
      <c r="CV451" s="139"/>
      <c r="CW451" s="139"/>
      <c r="CX451" s="139"/>
      <c r="CY451" s="139"/>
      <c r="CZ451" s="139"/>
      <c r="DA451" s="139"/>
      <c r="DB451" s="139"/>
      <c r="DC451" s="139"/>
      <c r="DD451" s="139"/>
      <c r="DE451" s="139"/>
      <c r="DF451" s="139"/>
      <c r="DG451" s="139"/>
      <c r="DH451" s="139"/>
      <c r="DI451" s="139"/>
      <c r="DJ451" s="139"/>
      <c r="DK451" s="139"/>
      <c r="DL451" s="139"/>
      <c r="DM451" s="139"/>
      <c r="DN451" s="139"/>
      <c r="DO451" s="139"/>
      <c r="DP451" s="139"/>
      <c r="DQ451" s="139"/>
      <c r="DR451" s="139"/>
      <c r="DS451" s="139"/>
      <c r="DT451" s="139"/>
      <c r="DU451" s="139"/>
      <c r="DV451" s="139"/>
      <c r="DW451" s="139"/>
      <c r="DX451" s="139"/>
      <c r="DY451" s="139"/>
      <c r="DZ451" s="139"/>
      <c r="EA451" s="139"/>
      <c r="EB451" s="139"/>
      <c r="EC451" s="139"/>
      <c r="ED451" s="139"/>
      <c r="EE451" s="139"/>
      <c r="EF451" s="139"/>
      <c r="EG451" s="139"/>
      <c r="EH451" s="139"/>
      <c r="EI451" s="139"/>
      <c r="EJ451" s="139"/>
      <c r="EK451" s="139"/>
      <c r="EL451" s="139"/>
      <c r="EM451" s="139"/>
      <c r="EN451" s="139"/>
      <c r="EO451" s="139"/>
      <c r="EP451" s="139"/>
      <c r="EQ451" s="139"/>
      <c r="ER451" s="139"/>
      <c r="ES451" s="139"/>
      <c r="ET451" s="139"/>
      <c r="EU451" s="139"/>
      <c r="EV451" s="139"/>
      <c r="EW451" s="139"/>
      <c r="EX451" s="139"/>
      <c r="EY451" s="139"/>
      <c r="EZ451" s="139"/>
      <c r="FA451" s="139"/>
      <c r="FB451" s="139"/>
      <c r="FC451" s="139"/>
      <c r="FD451" s="139"/>
      <c r="FE451" s="139"/>
      <c r="FF451" s="139"/>
      <c r="FG451" s="139"/>
      <c r="FH451" s="139"/>
      <c r="FI451" s="139"/>
      <c r="FJ451" s="139"/>
      <c r="FK451" s="139"/>
      <c r="FL451" s="139"/>
      <c r="FM451" s="139"/>
      <c r="FN451" s="139"/>
      <c r="FO451" s="139"/>
      <c r="FP451" s="139"/>
      <c r="FQ451" s="139"/>
      <c r="FR451" s="139"/>
      <c r="FS451" s="139"/>
      <c r="FT451" s="139"/>
      <c r="FU451" s="139"/>
      <c r="FV451" s="139"/>
      <c r="FW451" s="139"/>
      <c r="FX451" s="139"/>
      <c r="FY451" s="139"/>
      <c r="FZ451" s="139"/>
      <c r="GA451" s="139"/>
      <c r="GB451" s="139"/>
      <c r="GC451" s="139"/>
      <c r="GD451" s="139"/>
      <c r="GE451" s="139"/>
      <c r="GF451" s="139"/>
    </row>
    <row r="452" spans="1:188" s="139" customFormat="1" ht="29.25" x14ac:dyDescent="0.25">
      <c r="A452" s="19">
        <v>1</v>
      </c>
      <c r="B452" s="19">
        <f t="shared" si="63"/>
        <v>1</v>
      </c>
      <c r="C452" s="382" t="s">
        <v>95</v>
      </c>
      <c r="D452" s="140">
        <f>'1 уровень'!E2848</f>
        <v>0</v>
      </c>
      <c r="E452" s="140">
        <f>'1 уровень'!F2848</f>
        <v>0</v>
      </c>
      <c r="F452" s="140">
        <f>'1 уровень'!G2848</f>
        <v>0</v>
      </c>
      <c r="G452" s="151">
        <f>'1 уровень'!H2848</f>
        <v>0</v>
      </c>
      <c r="H452" s="152">
        <f>'1 уровень'!I2848</f>
        <v>0</v>
      </c>
      <c r="I452" s="152">
        <f>'1 уровень'!J2848</f>
        <v>0</v>
      </c>
      <c r="J452" s="22">
        <f>'1 уровень'!K2848</f>
        <v>0</v>
      </c>
      <c r="K452" s="22">
        <f>'1 уровень'!L2848</f>
        <v>0</v>
      </c>
      <c r="L452" s="22">
        <f>'1 уровень'!M2848</f>
        <v>0</v>
      </c>
      <c r="M452" s="22">
        <f>'1 уровень'!N2848</f>
        <v>0</v>
      </c>
      <c r="N452" s="22">
        <f>'1 уровень'!O2848</f>
        <v>0</v>
      </c>
      <c r="O452" s="22">
        <f>'1 уровень'!P2848</f>
        <v>0</v>
      </c>
      <c r="P452" s="152">
        <f>'1 уровень'!Q2848</f>
        <v>287621.5827245207</v>
      </c>
      <c r="Q452" s="152">
        <f>'1 уровень'!R2848</f>
        <v>287621.5827245207</v>
      </c>
      <c r="R452" s="152">
        <f>'1 уровень'!S2848</f>
        <v>287621.5827245207</v>
      </c>
      <c r="S452" s="152">
        <f>'1 уровень'!T2848</f>
        <v>287764.21388452069</v>
      </c>
      <c r="T452" s="152">
        <f>'1 уровень'!U2848</f>
        <v>287764.21388452069</v>
      </c>
      <c r="U452" s="152">
        <f>'1 уровень'!V2848</f>
        <v>287764.21388452069</v>
      </c>
      <c r="V452" s="152">
        <f>'1 уровень'!W2848</f>
        <v>287764.21388452069</v>
      </c>
      <c r="W452" s="152">
        <f>'1 уровень'!X2848</f>
        <v>287764.21388452069</v>
      </c>
      <c r="X452" s="152">
        <f>'1 уровень'!Y2848</f>
        <v>287916.76809808065</v>
      </c>
      <c r="Y452" s="152">
        <f>'1 уровень'!Z2848</f>
        <v>216179.60237428051</v>
      </c>
      <c r="Z452" s="152">
        <f>'1 уровень'!AA2848</f>
        <v>211365.98821000001</v>
      </c>
      <c r="AA452" s="1104">
        <f>'1 уровень'!AB2848</f>
        <v>0</v>
      </c>
      <c r="AB452" s="152">
        <f>'1 уровень'!AC2848</f>
        <v>-184.07594</v>
      </c>
      <c r="AC452" s="152">
        <f>'1 уровень'!AD2848</f>
        <v>-4813.6141642805123</v>
      </c>
      <c r="AD452" s="152">
        <f>'1 уровень'!AE2848</f>
        <v>-27.788190000000004</v>
      </c>
      <c r="AE452" s="152">
        <f>'1 уровень'!AF2848</f>
        <v>-1292.3774000000003</v>
      </c>
      <c r="AF452" s="626">
        <f>'1 уровень'!AG2848</f>
        <v>209889.53487</v>
      </c>
      <c r="AG452" s="152">
        <f>Z452/Y452*100</f>
        <v>97.773326386294997</v>
      </c>
      <c r="AH452" s="152">
        <f>AF452/Y452*100</f>
        <v>97.090351062173639</v>
      </c>
      <c r="AI452" s="1344">
        <f>'1 уровень'!AH2848</f>
        <v>0</v>
      </c>
      <c r="AJ452" s="1349">
        <f>'1 уровень'!AI2848</f>
        <v>0</v>
      </c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</row>
    <row r="453" spans="1:188" s="139" customFormat="1" ht="29.25" x14ac:dyDescent="0.25">
      <c r="A453" s="19">
        <v>1</v>
      </c>
      <c r="B453" s="19">
        <f t="shared" si="63"/>
        <v>1</v>
      </c>
      <c r="C453" s="1024" t="s">
        <v>7</v>
      </c>
      <c r="D453" s="21">
        <f>'1 уровень'!E2849</f>
        <v>2196</v>
      </c>
      <c r="E453" s="21">
        <f>'1 уровень'!F2849</f>
        <v>1647</v>
      </c>
      <c r="F453" s="21">
        <f>'1 уровень'!G2849</f>
        <v>1629</v>
      </c>
      <c r="G453" s="142">
        <f>'1 уровень'!H2849</f>
        <v>98.907103825136616</v>
      </c>
      <c r="H453" s="152">
        <f>'1 уровень'!I2849</f>
        <v>8.1197632058287788</v>
      </c>
      <c r="I453" s="152">
        <f>'1 уровень'!J2849</f>
        <v>7.5113566605279312</v>
      </c>
      <c r="J453" s="24">
        <f>'1 уровень'!K2849</f>
        <v>17831</v>
      </c>
      <c r="K453" s="24">
        <f>'1 уровень'!L2849</f>
        <v>13374</v>
      </c>
      <c r="L453" s="24">
        <f>'1 уровень'!M2849</f>
        <v>12236</v>
      </c>
      <c r="M453" s="24">
        <f>'1 уровень'!N2849</f>
        <v>91.490952594586517</v>
      </c>
      <c r="N453" s="24">
        <f>'1 уровень'!O2849</f>
        <v>53</v>
      </c>
      <c r="O453" s="24">
        <f>'1 уровень'!P2849</f>
        <v>307.82389937106922</v>
      </c>
      <c r="P453" s="152">
        <f>'1 уровень'!Q2849</f>
        <v>83516.923771970309</v>
      </c>
      <c r="Q453" s="152">
        <f>'1 уровень'!R2849</f>
        <v>83516.923771970309</v>
      </c>
      <c r="R453" s="152">
        <f>'1 уровень'!S2849</f>
        <v>83516.923771970309</v>
      </c>
      <c r="S453" s="152">
        <f>'1 уровень'!T2849</f>
        <v>83659.554931970299</v>
      </c>
      <c r="T453" s="152">
        <f>'1 уровень'!U2849</f>
        <v>83659.554931970299</v>
      </c>
      <c r="U453" s="152">
        <f>'1 уровень'!V2849</f>
        <v>83659.554931970299</v>
      </c>
      <c r="V453" s="152">
        <f>'1 уровень'!W2849</f>
        <v>83659.554931970299</v>
      </c>
      <c r="W453" s="152">
        <f>'1 уровень'!X2849</f>
        <v>83659.554931970299</v>
      </c>
      <c r="X453" s="152">
        <f>'1 уровень'!Y2849</f>
        <v>83812.109145530296</v>
      </c>
      <c r="Y453" s="152">
        <f>'1 уровень'!Z2849</f>
        <v>62770.918822367719</v>
      </c>
      <c r="Z453" s="152">
        <f>'1 уровень'!AA2849</f>
        <v>73352.044629999989</v>
      </c>
      <c r="AA453" s="1104">
        <f>'1 уровень'!AB2849</f>
        <v>0</v>
      </c>
      <c r="AB453" s="152">
        <f>'1 уровень'!AC2849</f>
        <v>-184.07594</v>
      </c>
      <c r="AC453" s="152">
        <f>'1 уровень'!AD2849</f>
        <v>10581.12580763227</v>
      </c>
      <c r="AD453" s="152">
        <f>'1 уровень'!AE2849</f>
        <v>-24.790650000000003</v>
      </c>
      <c r="AE453" s="152">
        <f>'1 уровень'!AF2849</f>
        <v>-1104.7739400000003</v>
      </c>
      <c r="AF453" s="626">
        <f>'1 уровень'!AG2849</f>
        <v>72063.194749999995</v>
      </c>
      <c r="AG453" s="152">
        <f>Z453/Y453*100</f>
        <v>116.85673239478184</v>
      </c>
      <c r="AH453" s="152">
        <f>AF453/Y453*100</f>
        <v>114.80347285329377</v>
      </c>
      <c r="AI453" s="1338">
        <f>'1 уровень'!AH2849</f>
        <v>0</v>
      </c>
      <c r="AJ453" s="1349">
        <f>'1 уровень'!AI2849</f>
        <v>0</v>
      </c>
    </row>
    <row r="454" spans="1:188" x14ac:dyDescent="0.25">
      <c r="A454" s="19">
        <v>1</v>
      </c>
      <c r="B454" s="19">
        <f t="shared" si="63"/>
        <v>1</v>
      </c>
      <c r="C454" s="493" t="s">
        <v>14</v>
      </c>
      <c r="D454" s="21">
        <f>'1 уровень'!E2850</f>
        <v>0</v>
      </c>
      <c r="E454" s="21">
        <f>'1 уровень'!F2850</f>
        <v>0</v>
      </c>
      <c r="F454" s="21">
        <f>'1 уровень'!G2850</f>
        <v>0</v>
      </c>
      <c r="G454" s="142">
        <f>'1 уровень'!H2850</f>
        <v>0</v>
      </c>
      <c r="H454" s="171">
        <f>'1 уровень'!I2850</f>
        <v>0</v>
      </c>
      <c r="I454" s="171">
        <f>'1 уровень'!J2850</f>
        <v>0</v>
      </c>
      <c r="J454" s="171">
        <f>'1 уровень'!K2850</f>
        <v>0</v>
      </c>
      <c r="K454" s="171">
        <f>'1 уровень'!L2850</f>
        <v>0</v>
      </c>
      <c r="L454" s="171">
        <f>'1 уровень'!M2850</f>
        <v>0</v>
      </c>
      <c r="M454" s="171">
        <f>'1 уровень'!N2850</f>
        <v>0</v>
      </c>
      <c r="N454" s="171">
        <f>'1 уровень'!O2850</f>
        <v>0</v>
      </c>
      <c r="O454" s="171">
        <f>'1 уровень'!P2850</f>
        <v>0</v>
      </c>
      <c r="P454" s="152">
        <f>'1 уровень'!Q2850</f>
        <v>0</v>
      </c>
      <c r="Q454" s="152">
        <f>'1 уровень'!R2850</f>
        <v>0</v>
      </c>
      <c r="R454" s="152">
        <f>'1 уровень'!S2850</f>
        <v>0</v>
      </c>
      <c r="S454" s="152">
        <f>'1 уровень'!T2850</f>
        <v>0</v>
      </c>
      <c r="T454" s="152">
        <f>'1 уровень'!U2850</f>
        <v>0</v>
      </c>
      <c r="U454" s="152">
        <f>'1 уровень'!V2850</f>
        <v>0</v>
      </c>
      <c r="V454" s="152">
        <f>'1 уровень'!W2850</f>
        <v>0</v>
      </c>
      <c r="W454" s="152">
        <f>'1 уровень'!X2850</f>
        <v>0</v>
      </c>
      <c r="X454" s="152">
        <f>'1 уровень'!Y2850</f>
        <v>0</v>
      </c>
      <c r="Y454" s="152">
        <f>'1 уровень'!Z2850</f>
        <v>0</v>
      </c>
      <c r="Z454" s="152">
        <f>'1 уровень'!AA2850</f>
        <v>0</v>
      </c>
      <c r="AA454" s="1104">
        <f>'1 уровень'!AB2850</f>
        <v>0</v>
      </c>
      <c r="AB454" s="152">
        <f>'1 уровень'!AC2850</f>
        <v>0</v>
      </c>
      <c r="AC454" s="152">
        <f>'1 уровень'!AD2850</f>
        <v>0</v>
      </c>
      <c r="AD454" s="152">
        <f>'1 уровень'!AE2850</f>
        <v>0</v>
      </c>
      <c r="AE454" s="152">
        <f>'1 уровень'!AF2850</f>
        <v>0</v>
      </c>
      <c r="AF454" s="626">
        <f>'1 уровень'!AG2850</f>
        <v>0</v>
      </c>
      <c r="AG454" s="152"/>
      <c r="AH454" s="152"/>
      <c r="AI454" s="1338">
        <f>'1 уровень'!AH2850</f>
        <v>0</v>
      </c>
      <c r="AJ454" s="1349">
        <f>'1 уровень'!AI2850</f>
        <v>0</v>
      </c>
    </row>
    <row r="455" spans="1:188" x14ac:dyDescent="0.25">
      <c r="A455" s="19">
        <v>1</v>
      </c>
      <c r="B455" s="19">
        <f t="shared" si="63"/>
        <v>1</v>
      </c>
      <c r="C455" s="335" t="s">
        <v>382</v>
      </c>
      <c r="D455" s="29">
        <f>'1 уровень'!E2851</f>
        <v>0</v>
      </c>
      <c r="E455" s="29">
        <f>'1 уровень'!F2851</f>
        <v>0</v>
      </c>
      <c r="F455" s="29">
        <f>'1 уровень'!G2851</f>
        <v>0</v>
      </c>
      <c r="G455" s="144">
        <f>'1 уровень'!H2851</f>
        <v>0</v>
      </c>
      <c r="H455" s="158">
        <f>'1 уровень'!I2851</f>
        <v>0</v>
      </c>
      <c r="I455" s="158">
        <f>'1 уровень'!J2851</f>
        <v>0</v>
      </c>
      <c r="J455" s="153">
        <f>'1 уровень'!K2851</f>
        <v>0</v>
      </c>
      <c r="K455" s="153">
        <f>'1 уровень'!L2851</f>
        <v>0</v>
      </c>
      <c r="L455" s="153">
        <f>'1 уровень'!M2851</f>
        <v>0</v>
      </c>
      <c r="M455" s="153">
        <f>'1 уровень'!N2851</f>
        <v>0</v>
      </c>
      <c r="N455" s="153">
        <f>'1 уровень'!O2851</f>
        <v>0</v>
      </c>
      <c r="O455" s="153">
        <f>'1 уровень'!P2851</f>
        <v>0</v>
      </c>
      <c r="P455" s="152">
        <f>'1 уровень'!Q2851</f>
        <v>114704.18297999998</v>
      </c>
      <c r="Q455" s="152">
        <f>'1 уровень'!R2851</f>
        <v>114704.18297999998</v>
      </c>
      <c r="R455" s="152">
        <f>'1 уровень'!S2851</f>
        <v>114704.18297999998</v>
      </c>
      <c r="S455" s="152">
        <f>'1 уровень'!T2851</f>
        <v>114704.18297999998</v>
      </c>
      <c r="T455" s="152">
        <f>'1 уровень'!U2851</f>
        <v>114704.18297999998</v>
      </c>
      <c r="U455" s="152">
        <f>'1 уровень'!V2851</f>
        <v>114704.18297999998</v>
      </c>
      <c r="V455" s="152">
        <f>'1 уровень'!W2851</f>
        <v>114704.18297999998</v>
      </c>
      <c r="W455" s="152">
        <f>'1 уровень'!X2851</f>
        <v>114704.18297999998</v>
      </c>
      <c r="X455" s="152">
        <f>'1 уровень'!Y2851</f>
        <v>114704.18297999998</v>
      </c>
      <c r="Y455" s="152">
        <f>'1 уровень'!Z2851</f>
        <v>86358.326572499995</v>
      </c>
      <c r="Z455" s="152">
        <f>'1 уровень'!AA2851</f>
        <v>83556.283470000009</v>
      </c>
      <c r="AA455" s="1104">
        <f>'1 уровень'!AB2851</f>
        <v>0</v>
      </c>
      <c r="AB455" s="152">
        <f>'1 уровень'!AC2851</f>
        <v>0</v>
      </c>
      <c r="AC455" s="152">
        <f>'1 уровень'!AD2851</f>
        <v>-2802.0431024999853</v>
      </c>
      <c r="AD455" s="152">
        <f>'1 уровень'!AE2851</f>
        <v>0</v>
      </c>
      <c r="AE455" s="152">
        <f>'1 уровень'!AF2851</f>
        <v>-69.47139</v>
      </c>
      <c r="AF455" s="626">
        <f>'1 уровень'!AG2851</f>
        <v>83486.812080000003</v>
      </c>
      <c r="AG455" s="152">
        <f>Z455/Y455*100</f>
        <v>96.755329551056548</v>
      </c>
      <c r="AH455" s="152">
        <f>AF455/Y455*100</f>
        <v>96.674884048280759</v>
      </c>
      <c r="AI455" s="1342">
        <f>'1 уровень'!AH2851</f>
        <v>0</v>
      </c>
      <c r="AJ455" s="1349">
        <f>'1 уровень'!AI2851</f>
        <v>0</v>
      </c>
      <c r="AK455" s="139"/>
      <c r="AL455" s="139"/>
      <c r="AM455" s="139"/>
      <c r="AN455" s="139"/>
      <c r="AO455" s="139"/>
      <c r="AP455" s="139"/>
      <c r="AQ455" s="139"/>
      <c r="AR455" s="139"/>
      <c r="AS455" s="139"/>
      <c r="AT455" s="139"/>
      <c r="AU455" s="139"/>
      <c r="AV455" s="139"/>
      <c r="AW455" s="139"/>
      <c r="AX455" s="139"/>
      <c r="AY455" s="139"/>
      <c r="AZ455" s="139"/>
      <c r="BA455" s="139"/>
      <c r="BB455" s="139"/>
      <c r="BC455" s="139"/>
      <c r="BD455" s="139"/>
      <c r="BE455" s="139"/>
      <c r="BF455" s="139"/>
      <c r="BG455" s="139"/>
      <c r="BH455" s="139"/>
      <c r="BI455" s="139"/>
      <c r="BJ455" s="139"/>
      <c r="BK455" s="139"/>
      <c r="BL455" s="139"/>
      <c r="BM455" s="139"/>
      <c r="BN455" s="139"/>
      <c r="BO455" s="139"/>
      <c r="BP455" s="139"/>
      <c r="BQ455" s="139"/>
      <c r="BR455" s="139"/>
      <c r="BS455" s="139"/>
      <c r="BT455" s="139"/>
      <c r="BU455" s="139"/>
      <c r="BV455" s="139"/>
      <c r="BW455" s="139"/>
      <c r="BX455" s="139"/>
      <c r="BY455" s="139"/>
      <c r="BZ455" s="139"/>
      <c r="CA455" s="139"/>
      <c r="CB455" s="139"/>
      <c r="CC455" s="139"/>
      <c r="CD455" s="139"/>
      <c r="CE455" s="139"/>
      <c r="CF455" s="139"/>
      <c r="CG455" s="139"/>
      <c r="CH455" s="139"/>
      <c r="CI455" s="139"/>
      <c r="CJ455" s="139"/>
      <c r="CK455" s="139"/>
      <c r="CL455" s="139"/>
      <c r="CM455" s="139"/>
      <c r="CN455" s="139"/>
      <c r="CO455" s="139"/>
      <c r="CP455" s="139"/>
      <c r="CQ455" s="139"/>
      <c r="CR455" s="139"/>
      <c r="CS455" s="139"/>
      <c r="CT455" s="139"/>
      <c r="CU455" s="139"/>
      <c r="CV455" s="139"/>
      <c r="CW455" s="139"/>
      <c r="CX455" s="139"/>
      <c r="CY455" s="139"/>
      <c r="CZ455" s="139"/>
      <c r="DA455" s="139"/>
      <c r="DB455" s="139"/>
      <c r="DC455" s="139"/>
      <c r="DD455" s="139"/>
      <c r="DE455" s="139"/>
      <c r="DF455" s="139"/>
      <c r="DG455" s="139"/>
      <c r="DH455" s="139"/>
      <c r="DI455" s="139"/>
      <c r="DJ455" s="139"/>
      <c r="DK455" s="139"/>
      <c r="DL455" s="139"/>
      <c r="DM455" s="139"/>
      <c r="DN455" s="139"/>
      <c r="DO455" s="139"/>
      <c r="DP455" s="139"/>
      <c r="DQ455" s="139"/>
      <c r="DR455" s="139"/>
      <c r="DS455" s="139"/>
      <c r="DT455" s="139"/>
      <c r="DU455" s="139"/>
      <c r="DV455" s="139"/>
      <c r="DW455" s="139"/>
      <c r="DX455" s="139"/>
      <c r="DY455" s="139"/>
      <c r="DZ455" s="139"/>
      <c r="EA455" s="139"/>
      <c r="EB455" s="139"/>
      <c r="EC455" s="139"/>
      <c r="ED455" s="139"/>
      <c r="EE455" s="139"/>
      <c r="EF455" s="139"/>
      <c r="EG455" s="139"/>
      <c r="EH455" s="139"/>
      <c r="EI455" s="139"/>
      <c r="EJ455" s="139"/>
      <c r="EK455" s="139"/>
      <c r="EL455" s="139"/>
      <c r="EM455" s="139"/>
      <c r="EN455" s="139"/>
      <c r="EO455" s="139"/>
      <c r="EP455" s="139"/>
      <c r="EQ455" s="139"/>
      <c r="ER455" s="139"/>
      <c r="ES455" s="139"/>
      <c r="ET455" s="139"/>
      <c r="EU455" s="139"/>
      <c r="EV455" s="139"/>
      <c r="EW455" s="139"/>
      <c r="EX455" s="139"/>
      <c r="EY455" s="139"/>
      <c r="EZ455" s="139"/>
      <c r="FA455" s="139"/>
      <c r="FB455" s="139"/>
      <c r="FC455" s="139"/>
      <c r="FD455" s="139"/>
      <c r="FE455" s="139"/>
      <c r="FF455" s="139"/>
      <c r="FG455" s="139"/>
      <c r="FH455" s="139"/>
      <c r="FI455" s="139"/>
      <c r="FJ455" s="139"/>
      <c r="FK455" s="139"/>
      <c r="FL455" s="139"/>
      <c r="FM455" s="139"/>
      <c r="FN455" s="139"/>
      <c r="FO455" s="139"/>
      <c r="FP455" s="139"/>
      <c r="FQ455" s="139"/>
      <c r="FR455" s="139"/>
      <c r="FS455" s="139"/>
      <c r="FT455" s="139"/>
      <c r="FU455" s="139"/>
      <c r="FV455" s="139"/>
      <c r="FW455" s="139"/>
      <c r="FX455" s="139"/>
      <c r="FY455" s="139"/>
      <c r="FZ455" s="139"/>
      <c r="GA455" s="139"/>
      <c r="GB455" s="139"/>
      <c r="GC455" s="139"/>
      <c r="GD455" s="139"/>
      <c r="GE455" s="139"/>
      <c r="GF455" s="139"/>
    </row>
    <row r="456" spans="1:188" x14ac:dyDescent="0.25">
      <c r="B456" s="19">
        <f t="shared" si="63"/>
        <v>1</v>
      </c>
      <c r="C456" s="335" t="s">
        <v>329</v>
      </c>
      <c r="D456" s="29">
        <f>'1 уровень'!E2852</f>
        <v>0</v>
      </c>
      <c r="E456" s="29">
        <f>'1 уровень'!F2852</f>
        <v>0</v>
      </c>
      <c r="F456" s="29">
        <f>'1 уровень'!G2852</f>
        <v>0</v>
      </c>
      <c r="G456" s="144">
        <f>'1 уровень'!H2852</f>
        <v>0</v>
      </c>
      <c r="H456" s="158">
        <f>'1 уровень'!I2852</f>
        <v>0</v>
      </c>
      <c r="I456" s="158">
        <f>'1 уровень'!J2852</f>
        <v>0</v>
      </c>
      <c r="J456" s="153">
        <f>'1 уровень'!K2852</f>
        <v>0</v>
      </c>
      <c r="K456" s="153">
        <f>'1 уровень'!L2852</f>
        <v>0</v>
      </c>
      <c r="L456" s="153">
        <f>'1 уровень'!M2852</f>
        <v>0</v>
      </c>
      <c r="M456" s="153">
        <f>'1 уровень'!N2852</f>
        <v>0</v>
      </c>
      <c r="N456" s="153">
        <f>'1 уровень'!O2852</f>
        <v>0</v>
      </c>
      <c r="O456" s="153">
        <f>'1 уровень'!P2852</f>
        <v>0</v>
      </c>
      <c r="P456" s="152">
        <f>'1 уровень'!Q2852</f>
        <v>20252.973959999999</v>
      </c>
      <c r="Q456" s="152">
        <f>'1 уровень'!R2852</f>
        <v>20252.973959999999</v>
      </c>
      <c r="R456" s="152">
        <f>'1 уровень'!S2852</f>
        <v>20252.973959999999</v>
      </c>
      <c r="S456" s="152">
        <f>'1 уровень'!T2852</f>
        <v>20252.973959999999</v>
      </c>
      <c r="T456" s="152">
        <f>'1 уровень'!U2852</f>
        <v>20252.973959999999</v>
      </c>
      <c r="U456" s="152">
        <f>'1 уровень'!V2852</f>
        <v>20252.973959999999</v>
      </c>
      <c r="V456" s="152">
        <f>'1 уровень'!W2852</f>
        <v>20252.973959999999</v>
      </c>
      <c r="W456" s="152">
        <f>'1 уровень'!X2852</f>
        <v>20252.973959999999</v>
      </c>
      <c r="X456" s="152">
        <f>'1 уровень'!Y2852</f>
        <v>20252.973959999999</v>
      </c>
      <c r="Y456" s="152">
        <f>'1 уровень'!Z2852</f>
        <v>15189.73047</v>
      </c>
      <c r="Z456" s="152">
        <f>'1 уровень'!AA2852</f>
        <v>15189.73047</v>
      </c>
      <c r="AA456" s="1104">
        <f>'1 уровень'!AB2852</f>
        <v>0</v>
      </c>
      <c r="AB456" s="152">
        <f>'1 уровень'!AC2852</f>
        <v>0</v>
      </c>
      <c r="AC456" s="152">
        <f>'1 уровень'!AD2852</f>
        <v>0</v>
      </c>
      <c r="AD456" s="152">
        <f>'1 уровень'!AE2852</f>
        <v>0</v>
      </c>
      <c r="AE456" s="152">
        <f>'1 уровень'!AF2852</f>
        <v>0</v>
      </c>
      <c r="AF456" s="626">
        <f>'1 уровень'!AG2852</f>
        <v>15189.73047</v>
      </c>
      <c r="AG456" s="152">
        <f>Z456/Y456*100</f>
        <v>100</v>
      </c>
      <c r="AH456" s="152">
        <f>AF456/Y456*100</f>
        <v>100</v>
      </c>
      <c r="AI456" s="1342">
        <f>'1 уровень'!AH2852</f>
        <v>0</v>
      </c>
      <c r="AJ456" s="1349">
        <f>'1 уровень'!AI2852</f>
        <v>0</v>
      </c>
      <c r="AK456" s="139"/>
      <c r="AL456" s="139"/>
      <c r="AM456" s="139"/>
      <c r="AN456" s="139"/>
      <c r="AO456" s="139"/>
      <c r="AP456" s="139"/>
      <c r="AQ456" s="139"/>
      <c r="AR456" s="139"/>
      <c r="AS456" s="139"/>
      <c r="AT456" s="139"/>
      <c r="AU456" s="139"/>
      <c r="AV456" s="139"/>
      <c r="AW456" s="139"/>
      <c r="AX456" s="139"/>
      <c r="AY456" s="139"/>
      <c r="AZ456" s="139"/>
      <c r="BA456" s="139"/>
      <c r="BB456" s="139"/>
      <c r="BC456" s="139"/>
      <c r="BD456" s="139"/>
      <c r="BE456" s="139"/>
      <c r="BF456" s="139"/>
      <c r="BG456" s="139"/>
      <c r="BH456" s="139"/>
      <c r="BI456" s="139"/>
      <c r="BJ456" s="139"/>
      <c r="BK456" s="139"/>
      <c r="BL456" s="139"/>
      <c r="BM456" s="139"/>
      <c r="BN456" s="139"/>
      <c r="BO456" s="139"/>
      <c r="BP456" s="139"/>
      <c r="BQ456" s="139"/>
      <c r="BR456" s="139"/>
      <c r="BS456" s="139"/>
      <c r="BT456" s="139"/>
      <c r="BU456" s="139"/>
      <c r="BV456" s="139"/>
      <c r="BW456" s="139"/>
      <c r="BX456" s="139"/>
      <c r="BY456" s="139"/>
      <c r="BZ456" s="139"/>
      <c r="CA456" s="139"/>
      <c r="CB456" s="139"/>
      <c r="CC456" s="139"/>
      <c r="CD456" s="139"/>
      <c r="CE456" s="139"/>
      <c r="CF456" s="139"/>
      <c r="CG456" s="139"/>
      <c r="CH456" s="139"/>
      <c r="CI456" s="139"/>
      <c r="CJ456" s="139"/>
      <c r="CK456" s="139"/>
      <c r="CL456" s="139"/>
      <c r="CM456" s="139"/>
      <c r="CN456" s="139"/>
      <c r="CO456" s="139"/>
      <c r="CP456" s="139"/>
      <c r="CQ456" s="139"/>
      <c r="CR456" s="139"/>
      <c r="CS456" s="139"/>
      <c r="CT456" s="139"/>
      <c r="CU456" s="139"/>
      <c r="CV456" s="139"/>
      <c r="CW456" s="139"/>
      <c r="CX456" s="139"/>
      <c r="CY456" s="139"/>
      <c r="CZ456" s="139"/>
      <c r="DA456" s="139"/>
      <c r="DB456" s="139"/>
      <c r="DC456" s="139"/>
      <c r="DD456" s="139"/>
      <c r="DE456" s="139"/>
      <c r="DF456" s="139"/>
      <c r="DG456" s="139"/>
      <c r="DH456" s="139"/>
      <c r="DI456" s="139"/>
      <c r="DJ456" s="139"/>
      <c r="DK456" s="139"/>
      <c r="DL456" s="139"/>
      <c r="DM456" s="139"/>
      <c r="DN456" s="139"/>
      <c r="DO456" s="139"/>
      <c r="DP456" s="139"/>
      <c r="DQ456" s="139"/>
      <c r="DR456" s="139"/>
      <c r="DS456" s="139"/>
      <c r="DT456" s="139"/>
      <c r="DU456" s="139"/>
      <c r="DV456" s="139"/>
      <c r="DW456" s="139"/>
      <c r="DX456" s="139"/>
      <c r="DY456" s="139"/>
      <c r="DZ456" s="139"/>
      <c r="EA456" s="139"/>
      <c r="EB456" s="139"/>
      <c r="EC456" s="139"/>
      <c r="ED456" s="139"/>
      <c r="EE456" s="139"/>
      <c r="EF456" s="139"/>
      <c r="EG456" s="139"/>
      <c r="EH456" s="139"/>
      <c r="EI456" s="139"/>
      <c r="EJ456" s="139"/>
      <c r="EK456" s="139"/>
      <c r="EL456" s="139"/>
      <c r="EM456" s="139"/>
      <c r="EN456" s="139"/>
      <c r="EO456" s="139"/>
      <c r="EP456" s="139"/>
      <c r="EQ456" s="139"/>
      <c r="ER456" s="139"/>
      <c r="ES456" s="139"/>
      <c r="ET456" s="139"/>
      <c r="EU456" s="139"/>
      <c r="EV456" s="139"/>
      <c r="EW456" s="139"/>
      <c r="EX456" s="139"/>
      <c r="EY456" s="139"/>
      <c r="EZ456" s="139"/>
      <c r="FA456" s="139"/>
      <c r="FB456" s="139"/>
      <c r="FC456" s="139"/>
      <c r="FD456" s="139"/>
      <c r="FE456" s="139"/>
      <c r="FF456" s="139"/>
      <c r="FG456" s="139"/>
      <c r="FH456" s="139"/>
      <c r="FI456" s="139"/>
      <c r="FJ456" s="139"/>
      <c r="FK456" s="139"/>
      <c r="FL456" s="139"/>
      <c r="FM456" s="139"/>
      <c r="FN456" s="139"/>
      <c r="FO456" s="139"/>
      <c r="FP456" s="139"/>
      <c r="FQ456" s="139"/>
      <c r="FR456" s="139"/>
      <c r="FS456" s="139"/>
      <c r="FT456" s="139"/>
      <c r="FU456" s="139"/>
      <c r="FV456" s="139"/>
      <c r="FW456" s="139"/>
      <c r="FX456" s="139"/>
      <c r="FY456" s="139"/>
      <c r="FZ456" s="139"/>
      <c r="GA456" s="139"/>
      <c r="GB456" s="139"/>
      <c r="GC456" s="139"/>
      <c r="GD456" s="139"/>
      <c r="GE456" s="139"/>
      <c r="GF456" s="139"/>
    </row>
    <row r="457" spans="1:188" ht="29.25" x14ac:dyDescent="0.25">
      <c r="B457" s="19">
        <f t="shared" si="63"/>
        <v>1</v>
      </c>
      <c r="C457" s="488" t="s">
        <v>293</v>
      </c>
      <c r="D457" s="29">
        <f>'1 уровень'!E2853</f>
        <v>34009</v>
      </c>
      <c r="E457" s="29">
        <f>'1 уровень'!F2853</f>
        <v>25506.75</v>
      </c>
      <c r="F457" s="29">
        <f>'1 уровень'!G2853</f>
        <v>17964</v>
      </c>
      <c r="G457" s="144">
        <f>'1 уровень'!H2853</f>
        <v>70.428416007527417</v>
      </c>
      <c r="H457" s="158">
        <f>'1 уровень'!I2853</f>
        <v>0</v>
      </c>
      <c r="I457" s="158">
        <f>'1 уровень'!J2853</f>
        <v>0</v>
      </c>
      <c r="J457" s="153">
        <f>'1 уровень'!K2853</f>
        <v>0</v>
      </c>
      <c r="K457" s="153">
        <f>'1 уровень'!L2853</f>
        <v>0</v>
      </c>
      <c r="L457" s="153">
        <f>'1 уровень'!M2853</f>
        <v>0</v>
      </c>
      <c r="M457" s="153">
        <f>'1 уровень'!N2853</f>
        <v>0</v>
      </c>
      <c r="N457" s="153">
        <f>'1 уровень'!O2853</f>
        <v>0</v>
      </c>
      <c r="O457" s="153">
        <f>'1 уровень'!P2853</f>
        <v>0</v>
      </c>
      <c r="P457" s="152">
        <f>'1 уровень'!Q2853</f>
        <v>0</v>
      </c>
      <c r="Q457" s="152">
        <f>'1 уровень'!R2853</f>
        <v>0</v>
      </c>
      <c r="R457" s="152">
        <f>'1 уровень'!S2853</f>
        <v>0</v>
      </c>
      <c r="S457" s="152">
        <f>'1 уровень'!T2853</f>
        <v>0</v>
      </c>
      <c r="T457" s="152">
        <f>'1 уровень'!U2853</f>
        <v>0</v>
      </c>
      <c r="U457" s="152">
        <f>'1 уровень'!V2853</f>
        <v>0</v>
      </c>
      <c r="V457" s="152">
        <f>'1 уровень'!W2853</f>
        <v>0</v>
      </c>
      <c r="W457" s="152">
        <f>'1 уровень'!X2853</f>
        <v>0</v>
      </c>
      <c r="X457" s="152">
        <f>'1 уровень'!Y2853</f>
        <v>0</v>
      </c>
      <c r="Y457" s="152">
        <f>'1 уровень'!Z2853</f>
        <v>0</v>
      </c>
      <c r="Z457" s="152">
        <f>'1 уровень'!AA2853</f>
        <v>0</v>
      </c>
      <c r="AA457" s="1104">
        <f>'1 уровень'!AB2853</f>
        <v>0</v>
      </c>
      <c r="AB457" s="152">
        <f>'1 уровень'!AC2853</f>
        <v>0</v>
      </c>
      <c r="AC457" s="152">
        <f>'1 уровень'!AD2853</f>
        <v>0</v>
      </c>
      <c r="AD457" s="152">
        <f>'1 уровень'!AE2853</f>
        <v>0</v>
      </c>
      <c r="AE457" s="152">
        <f>'1 уровень'!AF2853</f>
        <v>0</v>
      </c>
      <c r="AF457" s="626">
        <f>'1 уровень'!AG2853</f>
        <v>0</v>
      </c>
      <c r="AG457" s="152"/>
      <c r="AH457" s="152"/>
      <c r="AI457" s="1342">
        <f>'1 уровень'!AH2853</f>
        <v>0</v>
      </c>
      <c r="AJ457" s="1349">
        <f>'1 уровень'!AI2853</f>
        <v>0</v>
      </c>
      <c r="AK457" s="139"/>
      <c r="AL457" s="139"/>
      <c r="AM457" s="139"/>
      <c r="AN457" s="139"/>
      <c r="AO457" s="139"/>
      <c r="AP457" s="139"/>
      <c r="AQ457" s="139"/>
      <c r="AR457" s="139"/>
      <c r="AS457" s="139"/>
      <c r="AT457" s="139"/>
      <c r="AU457" s="139"/>
      <c r="AV457" s="139"/>
      <c r="AW457" s="139"/>
      <c r="AX457" s="139"/>
      <c r="AY457" s="139"/>
      <c r="AZ457" s="139"/>
      <c r="BA457" s="139"/>
      <c r="BB457" s="139"/>
      <c r="BC457" s="139"/>
      <c r="BD457" s="139"/>
      <c r="BE457" s="139"/>
      <c r="BF457" s="139"/>
      <c r="BG457" s="139"/>
      <c r="BH457" s="139"/>
      <c r="BI457" s="139"/>
      <c r="BJ457" s="139"/>
      <c r="BK457" s="139"/>
      <c r="BL457" s="139"/>
      <c r="BM457" s="139"/>
      <c r="BN457" s="139"/>
      <c r="BO457" s="139"/>
      <c r="BP457" s="139"/>
      <c r="BQ457" s="139"/>
      <c r="BR457" s="139"/>
      <c r="BS457" s="139"/>
      <c r="BT457" s="139"/>
      <c r="BU457" s="139"/>
      <c r="BV457" s="139"/>
      <c r="BW457" s="139"/>
      <c r="BX457" s="139"/>
      <c r="BY457" s="139"/>
      <c r="BZ457" s="139"/>
      <c r="CA457" s="139"/>
      <c r="CB457" s="139"/>
      <c r="CC457" s="139"/>
      <c r="CD457" s="139"/>
      <c r="CE457" s="139"/>
      <c r="CF457" s="139"/>
      <c r="CG457" s="139"/>
      <c r="CH457" s="139"/>
      <c r="CI457" s="139"/>
      <c r="CJ457" s="139"/>
      <c r="CK457" s="139"/>
      <c r="CL457" s="139"/>
      <c r="CM457" s="139"/>
      <c r="CN457" s="139"/>
      <c r="CO457" s="139"/>
      <c r="CP457" s="139"/>
      <c r="CQ457" s="139"/>
      <c r="CR457" s="139"/>
      <c r="CS457" s="139"/>
      <c r="CT457" s="139"/>
      <c r="CU457" s="139"/>
      <c r="CV457" s="139"/>
      <c r="CW457" s="139"/>
      <c r="CX457" s="139"/>
      <c r="CY457" s="139"/>
      <c r="CZ457" s="139"/>
      <c r="DA457" s="139"/>
      <c r="DB457" s="139"/>
      <c r="DC457" s="139"/>
      <c r="DD457" s="139"/>
      <c r="DE457" s="139"/>
      <c r="DF457" s="139"/>
      <c r="DG457" s="139"/>
      <c r="DH457" s="139"/>
      <c r="DI457" s="139"/>
      <c r="DJ457" s="139"/>
      <c r="DK457" s="139"/>
      <c r="DL457" s="139"/>
      <c r="DM457" s="139"/>
      <c r="DN457" s="139"/>
      <c r="DO457" s="139"/>
      <c r="DP457" s="139"/>
      <c r="DQ457" s="139"/>
      <c r="DR457" s="139"/>
      <c r="DS457" s="139"/>
      <c r="DT457" s="139"/>
      <c r="DU457" s="139"/>
      <c r="DV457" s="139"/>
      <c r="DW457" s="139"/>
      <c r="DX457" s="139"/>
      <c r="DY457" s="139"/>
      <c r="DZ457" s="139"/>
      <c r="EA457" s="139"/>
      <c r="EB457" s="139"/>
      <c r="EC457" s="139"/>
      <c r="ED457" s="139"/>
      <c r="EE457" s="139"/>
      <c r="EF457" s="139"/>
      <c r="EG457" s="139"/>
      <c r="EH457" s="139"/>
      <c r="EI457" s="139"/>
      <c r="EJ457" s="139"/>
      <c r="EK457" s="139"/>
      <c r="EL457" s="139"/>
      <c r="EM457" s="139"/>
      <c r="EN457" s="139"/>
      <c r="EO457" s="139"/>
      <c r="EP457" s="139"/>
      <c r="EQ457" s="139"/>
      <c r="ER457" s="139"/>
      <c r="ES457" s="139"/>
      <c r="ET457" s="139"/>
      <c r="EU457" s="139"/>
      <c r="EV457" s="139"/>
      <c r="EW457" s="139"/>
      <c r="EX457" s="139"/>
      <c r="EY457" s="139"/>
      <c r="EZ457" s="139"/>
      <c r="FA457" s="139"/>
      <c r="FB457" s="139"/>
      <c r="FC457" s="139"/>
      <c r="FD457" s="139"/>
      <c r="FE457" s="139"/>
      <c r="FF457" s="139"/>
      <c r="FG457" s="139"/>
      <c r="FH457" s="139"/>
      <c r="FI457" s="139"/>
      <c r="FJ457" s="139"/>
      <c r="FK457" s="139"/>
      <c r="FL457" s="139"/>
      <c r="FM457" s="139"/>
      <c r="FN457" s="139"/>
      <c r="FO457" s="139"/>
      <c r="FP457" s="139"/>
      <c r="FQ457" s="139"/>
      <c r="FR457" s="139"/>
      <c r="FS457" s="139"/>
      <c r="FT457" s="139"/>
      <c r="FU457" s="139"/>
      <c r="FV457" s="139"/>
      <c r="FW457" s="139"/>
      <c r="FX457" s="139"/>
      <c r="FY457" s="139"/>
      <c r="FZ457" s="139"/>
      <c r="GA457" s="139"/>
      <c r="GB457" s="139"/>
      <c r="GC457" s="139"/>
      <c r="GD457" s="139"/>
      <c r="GE457" s="139"/>
      <c r="GF457" s="139"/>
    </row>
    <row r="458" spans="1:188" ht="30" x14ac:dyDescent="0.25">
      <c r="B458" s="19">
        <f t="shared" si="63"/>
        <v>1</v>
      </c>
      <c r="C458" s="816" t="s">
        <v>204</v>
      </c>
      <c r="D458" s="29">
        <f>'1 уровень'!E2854</f>
        <v>0</v>
      </c>
      <c r="E458" s="29">
        <f>'1 уровень'!F2854</f>
        <v>0</v>
      </c>
      <c r="F458" s="29">
        <f>'1 уровень'!G2854</f>
        <v>0</v>
      </c>
      <c r="G458" s="144">
        <f>'1 уровень'!H2854</f>
        <v>0</v>
      </c>
      <c r="H458" s="158">
        <f>'1 уровень'!I2854</f>
        <v>0</v>
      </c>
      <c r="I458" s="158">
        <f>'1 уровень'!J2854</f>
        <v>0</v>
      </c>
      <c r="J458" s="153">
        <f>'1 уровень'!K2854</f>
        <v>0</v>
      </c>
      <c r="K458" s="153">
        <f>'1 уровень'!L2854</f>
        <v>0</v>
      </c>
      <c r="L458" s="153">
        <f>'1 уровень'!M2854</f>
        <v>0</v>
      </c>
      <c r="M458" s="153">
        <f>'1 уровень'!N2854</f>
        <v>0</v>
      </c>
      <c r="N458" s="153">
        <f>'1 уровень'!O2854</f>
        <v>0</v>
      </c>
      <c r="O458" s="153">
        <f>'1 уровень'!P2854</f>
        <v>0</v>
      </c>
      <c r="P458" s="152">
        <f>'1 уровень'!Q2854</f>
        <v>0</v>
      </c>
      <c r="Q458" s="152">
        <f>'1 уровень'!R2854</f>
        <v>0</v>
      </c>
      <c r="R458" s="152">
        <f>'1 уровень'!S2854</f>
        <v>0</v>
      </c>
      <c r="S458" s="152">
        <f>'1 уровень'!T2854</f>
        <v>0</v>
      </c>
      <c r="T458" s="152">
        <f>'1 уровень'!U2854</f>
        <v>0</v>
      </c>
      <c r="U458" s="152">
        <f>'1 уровень'!V2854</f>
        <v>0</v>
      </c>
      <c r="V458" s="152">
        <f>'1 уровень'!W2854</f>
        <v>0</v>
      </c>
      <c r="W458" s="152">
        <f>'1 уровень'!X2854</f>
        <v>0</v>
      </c>
      <c r="X458" s="152">
        <f>'1 уровень'!Y2854</f>
        <v>0</v>
      </c>
      <c r="Y458" s="152">
        <f>'1 уровень'!Z2854</f>
        <v>0</v>
      </c>
      <c r="Z458" s="152">
        <f>'1 уровень'!AA2854</f>
        <v>0</v>
      </c>
      <c r="AA458" s="1104">
        <f>'1 уровень'!AB2854</f>
        <v>0</v>
      </c>
      <c r="AB458" s="152">
        <f>'1 уровень'!AC2854</f>
        <v>0</v>
      </c>
      <c r="AC458" s="152">
        <f>'1 уровень'!AD2854</f>
        <v>0</v>
      </c>
      <c r="AD458" s="152">
        <f>'1 уровень'!AE2854</f>
        <v>0</v>
      </c>
      <c r="AE458" s="152">
        <f>'1 уровень'!AF2854</f>
        <v>0</v>
      </c>
      <c r="AF458" s="626">
        <f>'1 уровень'!AG2854</f>
        <v>0</v>
      </c>
      <c r="AG458" s="152"/>
      <c r="AH458" s="152"/>
      <c r="AI458" s="1342">
        <f>'1 уровень'!AH2854</f>
        <v>0</v>
      </c>
      <c r="AJ458" s="1349">
        <f>'1 уровень'!AI2854</f>
        <v>0</v>
      </c>
      <c r="AK458" s="139"/>
      <c r="AL458" s="139"/>
      <c r="AM458" s="139"/>
      <c r="AN458" s="139"/>
      <c r="AO458" s="139"/>
      <c r="AP458" s="139"/>
      <c r="AQ458" s="139"/>
      <c r="AR458" s="139"/>
      <c r="AS458" s="139"/>
      <c r="AT458" s="139"/>
      <c r="AU458" s="139"/>
      <c r="AV458" s="139"/>
      <c r="AW458" s="139"/>
      <c r="AX458" s="139"/>
      <c r="AY458" s="139"/>
      <c r="AZ458" s="139"/>
      <c r="BA458" s="139"/>
      <c r="BB458" s="139"/>
      <c r="BC458" s="139"/>
      <c r="BD458" s="139"/>
      <c r="BE458" s="139"/>
      <c r="BF458" s="139"/>
      <c r="BG458" s="139"/>
      <c r="BH458" s="139"/>
      <c r="BI458" s="139"/>
      <c r="BJ458" s="139"/>
      <c r="BK458" s="139"/>
      <c r="BL458" s="139"/>
      <c r="BM458" s="139"/>
      <c r="BN458" s="139"/>
      <c r="BO458" s="139"/>
      <c r="BP458" s="139"/>
      <c r="BQ458" s="139"/>
      <c r="BR458" s="139"/>
      <c r="BS458" s="139"/>
      <c r="BT458" s="139"/>
      <c r="BU458" s="139"/>
      <c r="BV458" s="139"/>
      <c r="BW458" s="139"/>
      <c r="BX458" s="139"/>
      <c r="BY458" s="139"/>
      <c r="BZ458" s="139"/>
      <c r="CA458" s="139"/>
      <c r="CB458" s="139"/>
      <c r="CC458" s="139"/>
      <c r="CD458" s="139"/>
      <c r="CE458" s="139"/>
      <c r="CF458" s="139"/>
      <c r="CG458" s="139"/>
      <c r="CH458" s="139"/>
      <c r="CI458" s="139"/>
      <c r="CJ458" s="139"/>
      <c r="CK458" s="139"/>
      <c r="CL458" s="139"/>
      <c r="CM458" s="139"/>
      <c r="CN458" s="139"/>
      <c r="CO458" s="139"/>
      <c r="CP458" s="139"/>
      <c r="CQ458" s="139"/>
      <c r="CR458" s="139"/>
      <c r="CS458" s="139"/>
      <c r="CT458" s="139"/>
      <c r="CU458" s="139"/>
      <c r="CV458" s="139"/>
      <c r="CW458" s="139"/>
      <c r="CX458" s="139"/>
      <c r="CY458" s="139"/>
      <c r="CZ458" s="139"/>
      <c r="DA458" s="139"/>
      <c r="DB458" s="139"/>
      <c r="DC458" s="139"/>
      <c r="DD458" s="139"/>
      <c r="DE458" s="139"/>
      <c r="DF458" s="139"/>
      <c r="DG458" s="139"/>
      <c r="DH458" s="139"/>
      <c r="DI458" s="139"/>
      <c r="DJ458" s="139"/>
      <c r="DK458" s="139"/>
      <c r="DL458" s="139"/>
      <c r="DM458" s="139"/>
      <c r="DN458" s="139"/>
      <c r="DO458" s="139"/>
      <c r="DP458" s="139"/>
      <c r="DQ458" s="139"/>
      <c r="DR458" s="139"/>
      <c r="DS458" s="139"/>
      <c r="DT458" s="139"/>
      <c r="DU458" s="139"/>
      <c r="DV458" s="139"/>
      <c r="DW458" s="139"/>
      <c r="DX458" s="139"/>
      <c r="DY458" s="139"/>
      <c r="DZ458" s="139"/>
      <c r="EA458" s="139"/>
      <c r="EB458" s="139"/>
      <c r="EC458" s="139"/>
      <c r="ED458" s="139"/>
      <c r="EE458" s="139"/>
      <c r="EF458" s="139"/>
      <c r="EG458" s="139"/>
      <c r="EH458" s="139"/>
      <c r="EI458" s="139"/>
      <c r="EJ458" s="139"/>
      <c r="EK458" s="139"/>
      <c r="EL458" s="139"/>
      <c r="EM458" s="139"/>
      <c r="EN458" s="139"/>
      <c r="EO458" s="139"/>
      <c r="EP458" s="139"/>
      <c r="EQ458" s="139"/>
      <c r="ER458" s="139"/>
      <c r="ES458" s="139"/>
      <c r="ET458" s="139"/>
      <c r="EU458" s="139"/>
      <c r="EV458" s="139"/>
      <c r="EW458" s="139"/>
      <c r="EX458" s="139"/>
      <c r="EY458" s="139"/>
      <c r="EZ458" s="139"/>
      <c r="FA458" s="139"/>
      <c r="FB458" s="139"/>
      <c r="FC458" s="139"/>
      <c r="FD458" s="139"/>
      <c r="FE458" s="139"/>
      <c r="FF458" s="139"/>
      <c r="FG458" s="139"/>
      <c r="FH458" s="139"/>
      <c r="FI458" s="139"/>
      <c r="FJ458" s="139"/>
      <c r="FK458" s="139"/>
      <c r="FL458" s="139"/>
      <c r="FM458" s="139"/>
      <c r="FN458" s="139"/>
      <c r="FO458" s="139"/>
      <c r="FP458" s="139"/>
      <c r="FQ458" s="139"/>
      <c r="FR458" s="139"/>
      <c r="FS458" s="139"/>
      <c r="FT458" s="139"/>
      <c r="FU458" s="139"/>
      <c r="FV458" s="139"/>
      <c r="FW458" s="139"/>
      <c r="FX458" s="139"/>
      <c r="FY458" s="139"/>
      <c r="FZ458" s="139"/>
      <c r="GA458" s="139"/>
      <c r="GB458" s="139"/>
      <c r="GC458" s="139"/>
      <c r="GD458" s="139"/>
      <c r="GE458" s="139"/>
      <c r="GF458" s="139"/>
    </row>
    <row r="459" spans="1:188" ht="30" x14ac:dyDescent="0.25">
      <c r="B459" s="19">
        <f t="shared" ref="B459:B522" si="71">B458</f>
        <v>1</v>
      </c>
      <c r="C459" s="816" t="s">
        <v>205</v>
      </c>
      <c r="D459" s="29">
        <f>'1 уровень'!E2855</f>
        <v>2560</v>
      </c>
      <c r="E459" s="29">
        <f>'1 уровень'!F2855</f>
        <v>1920</v>
      </c>
      <c r="F459" s="29">
        <f>'1 уровень'!G2855</f>
        <v>550</v>
      </c>
      <c r="G459" s="144">
        <f>'1 уровень'!H2855</f>
        <v>28.645833333333332</v>
      </c>
      <c r="H459" s="158">
        <f>'1 уровень'!I2855</f>
        <v>0</v>
      </c>
      <c r="I459" s="158">
        <f>'1 уровень'!J2855</f>
        <v>0</v>
      </c>
      <c r="J459" s="153">
        <f>'1 уровень'!K2855</f>
        <v>0</v>
      </c>
      <c r="K459" s="153">
        <f>'1 уровень'!L2855</f>
        <v>0</v>
      </c>
      <c r="L459" s="153">
        <f>'1 уровень'!M2855</f>
        <v>0</v>
      </c>
      <c r="M459" s="153">
        <f>'1 уровень'!N2855</f>
        <v>0</v>
      </c>
      <c r="N459" s="153">
        <f>'1 уровень'!O2855</f>
        <v>0</v>
      </c>
      <c r="O459" s="153">
        <f>'1 уровень'!P2855</f>
        <v>0</v>
      </c>
      <c r="P459" s="152">
        <f>'1 уровень'!Q2855</f>
        <v>0</v>
      </c>
      <c r="Q459" s="152">
        <f>'1 уровень'!R2855</f>
        <v>0</v>
      </c>
      <c r="R459" s="152">
        <f>'1 уровень'!S2855</f>
        <v>0</v>
      </c>
      <c r="S459" s="152">
        <f>'1 уровень'!T2855</f>
        <v>0</v>
      </c>
      <c r="T459" s="152">
        <f>'1 уровень'!U2855</f>
        <v>0</v>
      </c>
      <c r="U459" s="152">
        <f>'1 уровень'!V2855</f>
        <v>0</v>
      </c>
      <c r="V459" s="152">
        <f>'1 уровень'!W2855</f>
        <v>0</v>
      </c>
      <c r="W459" s="152">
        <f>'1 уровень'!X2855</f>
        <v>0</v>
      </c>
      <c r="X459" s="152">
        <f>'1 уровень'!Y2855</f>
        <v>0</v>
      </c>
      <c r="Y459" s="152">
        <f>'1 уровень'!Z2855</f>
        <v>0</v>
      </c>
      <c r="Z459" s="152">
        <f>'1 уровень'!AA2855</f>
        <v>0</v>
      </c>
      <c r="AA459" s="1104">
        <f>'1 уровень'!AB2855</f>
        <v>0</v>
      </c>
      <c r="AB459" s="152">
        <f>'1 уровень'!AC2855</f>
        <v>0</v>
      </c>
      <c r="AC459" s="152">
        <f>'1 уровень'!AD2855</f>
        <v>0</v>
      </c>
      <c r="AD459" s="152">
        <f>'1 уровень'!AE2855</f>
        <v>0</v>
      </c>
      <c r="AE459" s="152">
        <f>'1 уровень'!AF2855</f>
        <v>0</v>
      </c>
      <c r="AF459" s="626">
        <f>'1 уровень'!AG2855</f>
        <v>0</v>
      </c>
      <c r="AG459" s="152"/>
      <c r="AH459" s="152"/>
      <c r="AI459" s="1342">
        <f>'1 уровень'!AH2855</f>
        <v>0</v>
      </c>
      <c r="AJ459" s="1349">
        <f>'1 уровень'!AI2855</f>
        <v>0</v>
      </c>
      <c r="AK459" s="139"/>
      <c r="AL459" s="139"/>
      <c r="AM459" s="139"/>
      <c r="AN459" s="139"/>
      <c r="AO459" s="139"/>
      <c r="AP459" s="139"/>
      <c r="AQ459" s="139"/>
      <c r="AR459" s="139"/>
      <c r="AS459" s="139"/>
      <c r="AT459" s="139"/>
      <c r="AU459" s="139"/>
      <c r="AV459" s="139"/>
      <c r="AW459" s="139"/>
      <c r="AX459" s="139"/>
      <c r="AY459" s="139"/>
      <c r="AZ459" s="139"/>
      <c r="BA459" s="139"/>
      <c r="BB459" s="139"/>
      <c r="BC459" s="139"/>
      <c r="BD459" s="139"/>
      <c r="BE459" s="139"/>
      <c r="BF459" s="139"/>
      <c r="BG459" s="139"/>
      <c r="BH459" s="139"/>
      <c r="BI459" s="139"/>
      <c r="BJ459" s="139"/>
      <c r="BK459" s="139"/>
      <c r="BL459" s="139"/>
      <c r="BM459" s="139"/>
      <c r="BN459" s="139"/>
      <c r="BO459" s="139"/>
      <c r="BP459" s="139"/>
      <c r="BQ459" s="139"/>
      <c r="BR459" s="139"/>
      <c r="BS459" s="139"/>
      <c r="BT459" s="139"/>
      <c r="BU459" s="139"/>
      <c r="BV459" s="139"/>
      <c r="BW459" s="139"/>
      <c r="BX459" s="139"/>
      <c r="BY459" s="139"/>
      <c r="BZ459" s="139"/>
      <c r="CA459" s="139"/>
      <c r="CB459" s="139"/>
      <c r="CC459" s="139"/>
      <c r="CD459" s="139"/>
      <c r="CE459" s="139"/>
      <c r="CF459" s="139"/>
      <c r="CG459" s="139"/>
      <c r="CH459" s="139"/>
      <c r="CI459" s="139"/>
      <c r="CJ459" s="139"/>
      <c r="CK459" s="139"/>
      <c r="CL459" s="139"/>
      <c r="CM459" s="139"/>
      <c r="CN459" s="139"/>
      <c r="CO459" s="139"/>
      <c r="CP459" s="139"/>
      <c r="CQ459" s="139"/>
      <c r="CR459" s="139"/>
      <c r="CS459" s="139"/>
      <c r="CT459" s="139"/>
      <c r="CU459" s="139"/>
      <c r="CV459" s="139"/>
      <c r="CW459" s="139"/>
      <c r="CX459" s="139"/>
      <c r="CY459" s="139"/>
      <c r="CZ459" s="139"/>
      <c r="DA459" s="139"/>
      <c r="DB459" s="139"/>
      <c r="DC459" s="139"/>
      <c r="DD459" s="139"/>
      <c r="DE459" s="139"/>
      <c r="DF459" s="139"/>
      <c r="DG459" s="139"/>
      <c r="DH459" s="139"/>
      <c r="DI459" s="139"/>
      <c r="DJ459" s="139"/>
      <c r="DK459" s="139"/>
      <c r="DL459" s="139"/>
      <c r="DM459" s="139"/>
      <c r="DN459" s="139"/>
      <c r="DO459" s="139"/>
      <c r="DP459" s="139"/>
      <c r="DQ459" s="139"/>
      <c r="DR459" s="139"/>
      <c r="DS459" s="139"/>
      <c r="DT459" s="139"/>
      <c r="DU459" s="139"/>
      <c r="DV459" s="139"/>
      <c r="DW459" s="139"/>
      <c r="DX459" s="139"/>
      <c r="DY459" s="139"/>
      <c r="DZ459" s="139"/>
      <c r="EA459" s="139"/>
      <c r="EB459" s="139"/>
      <c r="EC459" s="139"/>
      <c r="ED459" s="139"/>
      <c r="EE459" s="139"/>
      <c r="EF459" s="139"/>
      <c r="EG459" s="139"/>
      <c r="EH459" s="139"/>
      <c r="EI459" s="139"/>
      <c r="EJ459" s="139"/>
      <c r="EK459" s="139"/>
      <c r="EL459" s="139"/>
      <c r="EM459" s="139"/>
      <c r="EN459" s="139"/>
      <c r="EO459" s="139"/>
      <c r="EP459" s="139"/>
      <c r="EQ459" s="139"/>
      <c r="ER459" s="139"/>
      <c r="ES459" s="139"/>
      <c r="ET459" s="139"/>
      <c r="EU459" s="139"/>
      <c r="EV459" s="139"/>
      <c r="EW459" s="139"/>
      <c r="EX459" s="139"/>
      <c r="EY459" s="139"/>
      <c r="EZ459" s="139"/>
      <c r="FA459" s="139"/>
      <c r="FB459" s="139"/>
      <c r="FC459" s="139"/>
      <c r="FD459" s="139"/>
      <c r="FE459" s="139"/>
      <c r="FF459" s="139"/>
      <c r="FG459" s="139"/>
      <c r="FH459" s="139"/>
      <c r="FI459" s="139"/>
      <c r="FJ459" s="139"/>
      <c r="FK459" s="139"/>
      <c r="FL459" s="139"/>
      <c r="FM459" s="139"/>
      <c r="FN459" s="139"/>
      <c r="FO459" s="139"/>
      <c r="FP459" s="139"/>
      <c r="FQ459" s="139"/>
      <c r="FR459" s="139"/>
      <c r="FS459" s="139"/>
      <c r="FT459" s="139"/>
      <c r="FU459" s="139"/>
      <c r="FV459" s="139"/>
      <c r="FW459" s="139"/>
      <c r="FX459" s="139"/>
      <c r="FY459" s="139"/>
      <c r="FZ459" s="139"/>
      <c r="GA459" s="139"/>
      <c r="GB459" s="139"/>
      <c r="GC459" s="139"/>
      <c r="GD459" s="139"/>
      <c r="GE459" s="139"/>
      <c r="GF459" s="139"/>
    </row>
    <row r="460" spans="1:188" ht="30" x14ac:dyDescent="0.25">
      <c r="B460" s="19">
        <f t="shared" si="71"/>
        <v>1</v>
      </c>
      <c r="C460" s="492" t="s">
        <v>294</v>
      </c>
      <c r="D460" s="29">
        <f>'1 уровень'!E2856</f>
        <v>14500</v>
      </c>
      <c r="E460" s="29">
        <f>'1 уровень'!F2856</f>
        <v>10875</v>
      </c>
      <c r="F460" s="29">
        <f>'1 уровень'!G2856</f>
        <v>6123</v>
      </c>
      <c r="G460" s="144">
        <f>'1 уровень'!H2856</f>
        <v>56.303448275862067</v>
      </c>
      <c r="H460" s="158">
        <f>'1 уровень'!I2856</f>
        <v>0</v>
      </c>
      <c r="I460" s="158">
        <f>'1 уровень'!J2856</f>
        <v>0</v>
      </c>
      <c r="J460" s="153">
        <f>'1 уровень'!K2856</f>
        <v>0</v>
      </c>
      <c r="K460" s="153">
        <f>'1 уровень'!L2856</f>
        <v>0</v>
      </c>
      <c r="L460" s="153">
        <f>'1 уровень'!M2856</f>
        <v>0</v>
      </c>
      <c r="M460" s="153">
        <f>'1 уровень'!N2856</f>
        <v>0</v>
      </c>
      <c r="N460" s="153">
        <f>'1 уровень'!O2856</f>
        <v>0</v>
      </c>
      <c r="O460" s="153">
        <f>'1 уровень'!P2856</f>
        <v>0</v>
      </c>
      <c r="P460" s="152">
        <f>'1 уровень'!Q2856</f>
        <v>0</v>
      </c>
      <c r="Q460" s="152">
        <f>'1 уровень'!R2856</f>
        <v>0</v>
      </c>
      <c r="R460" s="152">
        <f>'1 уровень'!S2856</f>
        <v>0</v>
      </c>
      <c r="S460" s="152">
        <f>'1 уровень'!T2856</f>
        <v>0</v>
      </c>
      <c r="T460" s="152">
        <f>'1 уровень'!U2856</f>
        <v>0</v>
      </c>
      <c r="U460" s="152">
        <f>'1 уровень'!V2856</f>
        <v>0</v>
      </c>
      <c r="V460" s="152">
        <f>'1 уровень'!W2856</f>
        <v>0</v>
      </c>
      <c r="W460" s="152">
        <f>'1 уровень'!X2856</f>
        <v>0</v>
      </c>
      <c r="X460" s="152">
        <f>'1 уровень'!Y2856</f>
        <v>0</v>
      </c>
      <c r="Y460" s="152">
        <f>'1 уровень'!Z2856</f>
        <v>0</v>
      </c>
      <c r="Z460" s="152">
        <f>'1 уровень'!AA2856</f>
        <v>0</v>
      </c>
      <c r="AA460" s="1104">
        <f>'1 уровень'!AB2856</f>
        <v>0</v>
      </c>
      <c r="AB460" s="152">
        <f>'1 уровень'!AC2856</f>
        <v>0</v>
      </c>
      <c r="AC460" s="152">
        <f>'1 уровень'!AD2856</f>
        <v>0</v>
      </c>
      <c r="AD460" s="152">
        <f>'1 уровень'!AE2856</f>
        <v>0</v>
      </c>
      <c r="AE460" s="152">
        <f>'1 уровень'!AF2856</f>
        <v>0</v>
      </c>
      <c r="AF460" s="626">
        <f>'1 уровень'!AG2856</f>
        <v>0</v>
      </c>
      <c r="AG460" s="152"/>
      <c r="AH460" s="152"/>
      <c r="AI460" s="1342">
        <f>'1 уровень'!AH2856</f>
        <v>0</v>
      </c>
      <c r="AJ460" s="1349">
        <f>'1 уровень'!AI2856</f>
        <v>0</v>
      </c>
      <c r="AK460" s="139"/>
      <c r="AL460" s="139"/>
      <c r="AM460" s="139"/>
      <c r="AN460" s="139"/>
      <c r="AO460" s="139"/>
      <c r="AP460" s="139"/>
      <c r="AQ460" s="139"/>
      <c r="AR460" s="139"/>
      <c r="AS460" s="139"/>
      <c r="AT460" s="139"/>
      <c r="AU460" s="139"/>
      <c r="AV460" s="139"/>
      <c r="AW460" s="139"/>
      <c r="AX460" s="139"/>
      <c r="AY460" s="139"/>
      <c r="AZ460" s="139"/>
      <c r="BA460" s="139"/>
      <c r="BB460" s="139"/>
      <c r="BC460" s="139"/>
      <c r="BD460" s="139"/>
      <c r="BE460" s="139"/>
      <c r="BF460" s="139"/>
      <c r="BG460" s="139"/>
      <c r="BH460" s="139"/>
      <c r="BI460" s="139"/>
      <c r="BJ460" s="139"/>
      <c r="BK460" s="139"/>
      <c r="BL460" s="139"/>
      <c r="BM460" s="139"/>
      <c r="BN460" s="139"/>
      <c r="BO460" s="139"/>
      <c r="BP460" s="139"/>
      <c r="BQ460" s="139"/>
      <c r="BR460" s="139"/>
      <c r="BS460" s="139"/>
      <c r="BT460" s="139"/>
      <c r="BU460" s="139"/>
      <c r="BV460" s="139"/>
      <c r="BW460" s="139"/>
      <c r="BX460" s="139"/>
      <c r="BY460" s="139"/>
      <c r="BZ460" s="139"/>
      <c r="CA460" s="139"/>
      <c r="CB460" s="139"/>
      <c r="CC460" s="139"/>
      <c r="CD460" s="139"/>
      <c r="CE460" s="139"/>
      <c r="CF460" s="139"/>
      <c r="CG460" s="139"/>
      <c r="CH460" s="139"/>
      <c r="CI460" s="139"/>
      <c r="CJ460" s="139"/>
      <c r="CK460" s="139"/>
      <c r="CL460" s="139"/>
      <c r="CM460" s="139"/>
      <c r="CN460" s="139"/>
      <c r="CO460" s="139"/>
      <c r="CP460" s="139"/>
      <c r="CQ460" s="139"/>
      <c r="CR460" s="139"/>
      <c r="CS460" s="139"/>
      <c r="CT460" s="139"/>
      <c r="CU460" s="139"/>
      <c r="CV460" s="139"/>
      <c r="CW460" s="139"/>
      <c r="CX460" s="139"/>
      <c r="CY460" s="139"/>
      <c r="CZ460" s="139"/>
      <c r="DA460" s="139"/>
      <c r="DB460" s="139"/>
      <c r="DC460" s="139"/>
      <c r="DD460" s="139"/>
      <c r="DE460" s="139"/>
      <c r="DF460" s="139"/>
      <c r="DG460" s="139"/>
      <c r="DH460" s="139"/>
      <c r="DI460" s="139"/>
      <c r="DJ460" s="139"/>
      <c r="DK460" s="139"/>
      <c r="DL460" s="139"/>
      <c r="DM460" s="139"/>
      <c r="DN460" s="139"/>
      <c r="DO460" s="139"/>
      <c r="DP460" s="139"/>
      <c r="DQ460" s="139"/>
      <c r="DR460" s="139"/>
      <c r="DS460" s="139"/>
      <c r="DT460" s="139"/>
      <c r="DU460" s="139"/>
      <c r="DV460" s="139"/>
      <c r="DW460" s="139"/>
      <c r="DX460" s="139"/>
      <c r="DY460" s="139"/>
      <c r="DZ460" s="139"/>
      <c r="EA460" s="139"/>
      <c r="EB460" s="139"/>
      <c r="EC460" s="139"/>
      <c r="ED460" s="139"/>
      <c r="EE460" s="139"/>
      <c r="EF460" s="139"/>
      <c r="EG460" s="139"/>
      <c r="EH460" s="139"/>
      <c r="EI460" s="139"/>
      <c r="EJ460" s="139"/>
      <c r="EK460" s="139"/>
      <c r="EL460" s="139"/>
      <c r="EM460" s="139"/>
      <c r="EN460" s="139"/>
      <c r="EO460" s="139"/>
      <c r="EP460" s="139"/>
      <c r="EQ460" s="139"/>
      <c r="ER460" s="139"/>
      <c r="ES460" s="139"/>
      <c r="ET460" s="139"/>
      <c r="EU460" s="139"/>
      <c r="EV460" s="139"/>
      <c r="EW460" s="139"/>
      <c r="EX460" s="139"/>
      <c r="EY460" s="139"/>
      <c r="EZ460" s="139"/>
      <c r="FA460" s="139"/>
      <c r="FB460" s="139"/>
      <c r="FC460" s="139"/>
      <c r="FD460" s="139"/>
      <c r="FE460" s="139"/>
      <c r="FF460" s="139"/>
      <c r="FG460" s="139"/>
      <c r="FH460" s="139"/>
      <c r="FI460" s="139"/>
      <c r="FJ460" s="139"/>
      <c r="FK460" s="139"/>
      <c r="FL460" s="139"/>
      <c r="FM460" s="139"/>
      <c r="FN460" s="139"/>
      <c r="FO460" s="139"/>
      <c r="FP460" s="139"/>
      <c r="FQ460" s="139"/>
      <c r="FR460" s="139"/>
      <c r="FS460" s="139"/>
      <c r="FT460" s="139"/>
      <c r="FU460" s="139"/>
      <c r="FV460" s="139"/>
      <c r="FW460" s="139"/>
      <c r="FX460" s="139"/>
      <c r="FY460" s="139"/>
      <c r="FZ460" s="139"/>
      <c r="GA460" s="139"/>
      <c r="GB460" s="139"/>
      <c r="GC460" s="139"/>
      <c r="GD460" s="139"/>
      <c r="GE460" s="139"/>
      <c r="GF460" s="139"/>
    </row>
    <row r="461" spans="1:188" ht="60" x14ac:dyDescent="0.25">
      <c r="B461" s="19">
        <f t="shared" si="71"/>
        <v>1</v>
      </c>
      <c r="C461" s="336" t="s">
        <v>295</v>
      </c>
      <c r="D461" s="29">
        <f>'1 уровень'!E2857</f>
        <v>3524</v>
      </c>
      <c r="E461" s="29">
        <f>'1 уровень'!F2857</f>
        <v>2643</v>
      </c>
      <c r="F461" s="29">
        <f>'1 уровень'!G2857</f>
        <v>2584</v>
      </c>
      <c r="G461" s="144">
        <f>'1 уровень'!H2857</f>
        <v>97.767688233068483</v>
      </c>
      <c r="H461" s="158">
        <f>'1 уровень'!I2857</f>
        <v>0</v>
      </c>
      <c r="I461" s="158">
        <f>'1 уровень'!J2857</f>
        <v>0</v>
      </c>
      <c r="J461" s="153">
        <f>'1 уровень'!K2857</f>
        <v>0</v>
      </c>
      <c r="K461" s="153">
        <f>'1 уровень'!L2857</f>
        <v>0</v>
      </c>
      <c r="L461" s="153">
        <f>'1 уровень'!M2857</f>
        <v>0</v>
      </c>
      <c r="M461" s="153">
        <f>'1 уровень'!N2857</f>
        <v>0</v>
      </c>
      <c r="N461" s="153">
        <f>'1 уровень'!O2857</f>
        <v>0</v>
      </c>
      <c r="O461" s="153">
        <f>'1 уровень'!P2857</f>
        <v>0</v>
      </c>
      <c r="P461" s="152">
        <f>'1 уровень'!Q2857</f>
        <v>0</v>
      </c>
      <c r="Q461" s="152">
        <f>'1 уровень'!R2857</f>
        <v>0</v>
      </c>
      <c r="R461" s="152">
        <f>'1 уровень'!S2857</f>
        <v>0</v>
      </c>
      <c r="S461" s="152">
        <f>'1 уровень'!T2857</f>
        <v>0</v>
      </c>
      <c r="T461" s="152">
        <f>'1 уровень'!U2857</f>
        <v>0</v>
      </c>
      <c r="U461" s="152">
        <f>'1 уровень'!V2857</f>
        <v>0</v>
      </c>
      <c r="V461" s="152">
        <f>'1 уровень'!W2857</f>
        <v>0</v>
      </c>
      <c r="W461" s="152">
        <f>'1 уровень'!X2857</f>
        <v>0</v>
      </c>
      <c r="X461" s="152">
        <f>'1 уровень'!Y2857</f>
        <v>0</v>
      </c>
      <c r="Y461" s="152">
        <f>'1 уровень'!Z2857</f>
        <v>0</v>
      </c>
      <c r="Z461" s="152">
        <f>'1 уровень'!AA2857</f>
        <v>0</v>
      </c>
      <c r="AA461" s="1104">
        <f>'1 уровень'!AB2857</f>
        <v>0</v>
      </c>
      <c r="AB461" s="152">
        <f>'1 уровень'!AC2857</f>
        <v>0</v>
      </c>
      <c r="AC461" s="152">
        <f>'1 уровень'!AD2857</f>
        <v>0</v>
      </c>
      <c r="AD461" s="152">
        <f>'1 уровень'!AE2857</f>
        <v>0</v>
      </c>
      <c r="AE461" s="152">
        <f>'1 уровень'!AF2857</f>
        <v>0</v>
      </c>
      <c r="AF461" s="626">
        <f>'1 уровень'!AG2857</f>
        <v>0</v>
      </c>
      <c r="AG461" s="152"/>
      <c r="AH461" s="152"/>
      <c r="AI461" s="1342">
        <f>'1 уровень'!AH2857</f>
        <v>0</v>
      </c>
      <c r="AJ461" s="1349">
        <f>'1 уровень'!AI2857</f>
        <v>0</v>
      </c>
      <c r="AK461" s="139"/>
      <c r="AL461" s="139"/>
      <c r="AM461" s="139"/>
      <c r="AN461" s="139"/>
      <c r="AO461" s="139"/>
      <c r="AP461" s="139"/>
      <c r="AQ461" s="139"/>
      <c r="AR461" s="139"/>
      <c r="AS461" s="139"/>
      <c r="AT461" s="139"/>
      <c r="AU461" s="139"/>
      <c r="AV461" s="139"/>
      <c r="AW461" s="139"/>
      <c r="AX461" s="139"/>
      <c r="AY461" s="139"/>
      <c r="AZ461" s="139"/>
      <c r="BA461" s="139"/>
      <c r="BB461" s="139"/>
      <c r="BC461" s="139"/>
      <c r="BD461" s="139"/>
      <c r="BE461" s="139"/>
      <c r="BF461" s="139"/>
      <c r="BG461" s="139"/>
      <c r="BH461" s="139"/>
      <c r="BI461" s="139"/>
      <c r="BJ461" s="139"/>
      <c r="BK461" s="139"/>
      <c r="BL461" s="139"/>
      <c r="BM461" s="139"/>
      <c r="BN461" s="139"/>
      <c r="BO461" s="139"/>
      <c r="BP461" s="139"/>
      <c r="BQ461" s="139"/>
      <c r="BR461" s="139"/>
      <c r="BS461" s="139"/>
      <c r="BT461" s="139"/>
      <c r="BU461" s="139"/>
      <c r="BV461" s="139"/>
      <c r="BW461" s="139"/>
      <c r="BX461" s="139"/>
      <c r="BY461" s="139"/>
      <c r="BZ461" s="139"/>
      <c r="CA461" s="139"/>
      <c r="CB461" s="139"/>
      <c r="CC461" s="139"/>
      <c r="CD461" s="139"/>
      <c r="CE461" s="139"/>
      <c r="CF461" s="139"/>
      <c r="CG461" s="139"/>
      <c r="CH461" s="139"/>
      <c r="CI461" s="139"/>
      <c r="CJ461" s="139"/>
      <c r="CK461" s="139"/>
      <c r="CL461" s="139"/>
      <c r="CM461" s="139"/>
      <c r="CN461" s="139"/>
      <c r="CO461" s="139"/>
      <c r="CP461" s="139"/>
      <c r="CQ461" s="139"/>
      <c r="CR461" s="139"/>
      <c r="CS461" s="139"/>
      <c r="CT461" s="139"/>
      <c r="CU461" s="139"/>
      <c r="CV461" s="139"/>
      <c r="CW461" s="139"/>
      <c r="CX461" s="139"/>
      <c r="CY461" s="139"/>
      <c r="CZ461" s="139"/>
      <c r="DA461" s="139"/>
      <c r="DB461" s="139"/>
      <c r="DC461" s="139"/>
      <c r="DD461" s="139"/>
      <c r="DE461" s="139"/>
      <c r="DF461" s="139"/>
      <c r="DG461" s="139"/>
      <c r="DH461" s="139"/>
      <c r="DI461" s="139"/>
      <c r="DJ461" s="139"/>
      <c r="DK461" s="139"/>
      <c r="DL461" s="139"/>
      <c r="DM461" s="139"/>
      <c r="DN461" s="139"/>
      <c r="DO461" s="139"/>
      <c r="DP461" s="139"/>
      <c r="DQ461" s="139"/>
      <c r="DR461" s="139"/>
      <c r="DS461" s="139"/>
      <c r="DT461" s="139"/>
      <c r="DU461" s="139"/>
      <c r="DV461" s="139"/>
      <c r="DW461" s="139"/>
      <c r="DX461" s="139"/>
      <c r="DY461" s="139"/>
      <c r="DZ461" s="139"/>
      <c r="EA461" s="139"/>
      <c r="EB461" s="139"/>
      <c r="EC461" s="139"/>
      <c r="ED461" s="139"/>
      <c r="EE461" s="139"/>
      <c r="EF461" s="139"/>
      <c r="EG461" s="139"/>
      <c r="EH461" s="139"/>
      <c r="EI461" s="139"/>
      <c r="EJ461" s="139"/>
      <c r="EK461" s="139"/>
      <c r="EL461" s="139"/>
      <c r="EM461" s="139"/>
      <c r="EN461" s="139"/>
      <c r="EO461" s="139"/>
      <c r="EP461" s="139"/>
      <c r="EQ461" s="139"/>
      <c r="ER461" s="139"/>
      <c r="ES461" s="139"/>
      <c r="ET461" s="139"/>
      <c r="EU461" s="139"/>
      <c r="EV461" s="139"/>
      <c r="EW461" s="139"/>
      <c r="EX461" s="139"/>
      <c r="EY461" s="139"/>
      <c r="EZ461" s="139"/>
      <c r="FA461" s="139"/>
      <c r="FB461" s="139"/>
      <c r="FC461" s="139"/>
      <c r="FD461" s="139"/>
      <c r="FE461" s="139"/>
      <c r="FF461" s="139"/>
      <c r="FG461" s="139"/>
      <c r="FH461" s="139"/>
      <c r="FI461" s="139"/>
      <c r="FJ461" s="139"/>
      <c r="FK461" s="139"/>
      <c r="FL461" s="139"/>
      <c r="FM461" s="139"/>
      <c r="FN461" s="139"/>
      <c r="FO461" s="139"/>
      <c r="FP461" s="139"/>
      <c r="FQ461" s="139"/>
      <c r="FR461" s="139"/>
      <c r="FS461" s="139"/>
      <c r="FT461" s="139"/>
      <c r="FU461" s="139"/>
      <c r="FV461" s="139"/>
      <c r="FW461" s="139"/>
      <c r="FX461" s="139"/>
      <c r="FY461" s="139"/>
      <c r="FZ461" s="139"/>
      <c r="GA461" s="139"/>
      <c r="GB461" s="139"/>
      <c r="GC461" s="139"/>
      <c r="GD461" s="139"/>
      <c r="GE461" s="139"/>
      <c r="GF461" s="139"/>
    </row>
    <row r="462" spans="1:188" ht="45" x14ac:dyDescent="0.25">
      <c r="B462" s="19">
        <f t="shared" si="71"/>
        <v>1</v>
      </c>
      <c r="C462" s="336" t="s">
        <v>296</v>
      </c>
      <c r="D462" s="29">
        <f>'1 уровень'!E2858</f>
        <v>11700</v>
      </c>
      <c r="E462" s="29">
        <f>'1 уровень'!F2858</f>
        <v>8775</v>
      </c>
      <c r="F462" s="29">
        <f>'1 уровень'!G2858</f>
        <v>8310</v>
      </c>
      <c r="G462" s="144">
        <f>'1 уровень'!H2858</f>
        <v>94.700854700854691</v>
      </c>
      <c r="H462" s="158">
        <f>'1 уровень'!I2858</f>
        <v>0</v>
      </c>
      <c r="I462" s="158">
        <f>'1 уровень'!J2858</f>
        <v>0</v>
      </c>
      <c r="J462" s="153">
        <f>'1 уровень'!K2858</f>
        <v>0</v>
      </c>
      <c r="K462" s="153">
        <f>'1 уровень'!L2858</f>
        <v>0</v>
      </c>
      <c r="L462" s="153">
        <f>'1 уровень'!M2858</f>
        <v>0</v>
      </c>
      <c r="M462" s="153">
        <f>'1 уровень'!N2858</f>
        <v>0</v>
      </c>
      <c r="N462" s="153">
        <f>'1 уровень'!O2858</f>
        <v>0</v>
      </c>
      <c r="O462" s="153">
        <f>'1 уровень'!P2858</f>
        <v>0</v>
      </c>
      <c r="P462" s="152">
        <f>'1 уровень'!Q2858</f>
        <v>0</v>
      </c>
      <c r="Q462" s="152">
        <f>'1 уровень'!R2858</f>
        <v>0</v>
      </c>
      <c r="R462" s="152">
        <f>'1 уровень'!S2858</f>
        <v>0</v>
      </c>
      <c r="S462" s="152">
        <f>'1 уровень'!T2858</f>
        <v>0</v>
      </c>
      <c r="T462" s="152">
        <f>'1 уровень'!U2858</f>
        <v>0</v>
      </c>
      <c r="U462" s="152">
        <f>'1 уровень'!V2858</f>
        <v>0</v>
      </c>
      <c r="V462" s="152">
        <f>'1 уровень'!W2858</f>
        <v>0</v>
      </c>
      <c r="W462" s="152">
        <f>'1 уровень'!X2858</f>
        <v>0</v>
      </c>
      <c r="X462" s="152">
        <f>'1 уровень'!Y2858</f>
        <v>0</v>
      </c>
      <c r="Y462" s="152">
        <f>'1 уровень'!Z2858</f>
        <v>0</v>
      </c>
      <c r="Z462" s="152">
        <f>'1 уровень'!AA2858</f>
        <v>0</v>
      </c>
      <c r="AA462" s="1104">
        <f>'1 уровень'!AB2858</f>
        <v>0</v>
      </c>
      <c r="AB462" s="152">
        <f>'1 уровень'!AC2858</f>
        <v>0</v>
      </c>
      <c r="AC462" s="152">
        <f>'1 уровень'!AD2858</f>
        <v>0</v>
      </c>
      <c r="AD462" s="152">
        <f>'1 уровень'!AE2858</f>
        <v>0</v>
      </c>
      <c r="AE462" s="152">
        <f>'1 уровень'!AF2858</f>
        <v>0</v>
      </c>
      <c r="AF462" s="626">
        <f>'1 уровень'!AG2858</f>
        <v>0</v>
      </c>
      <c r="AG462" s="152"/>
      <c r="AH462" s="152"/>
      <c r="AI462" s="1342">
        <f>'1 уровень'!AH2858</f>
        <v>0</v>
      </c>
      <c r="AJ462" s="1349">
        <f>'1 уровень'!AI2858</f>
        <v>0</v>
      </c>
      <c r="AK462" s="139"/>
      <c r="AL462" s="139"/>
      <c r="AM462" s="139"/>
      <c r="AN462" s="139"/>
      <c r="AO462" s="139"/>
      <c r="AP462" s="139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</row>
    <row r="463" spans="1:188" ht="114.75" x14ac:dyDescent="0.25">
      <c r="B463" s="19">
        <f t="shared" si="71"/>
        <v>1</v>
      </c>
      <c r="C463" s="817" t="s">
        <v>531</v>
      </c>
      <c r="D463" s="29">
        <f>'1 уровень'!E2859</f>
        <v>6500</v>
      </c>
      <c r="E463" s="29">
        <f>'1 уровень'!F2859</f>
        <v>4875</v>
      </c>
      <c r="F463" s="29">
        <f>'1 уровень'!G2859</f>
        <v>3671</v>
      </c>
      <c r="G463" s="144">
        <f>'1 уровень'!H2859</f>
        <v>75.302564102564105</v>
      </c>
      <c r="H463" s="158">
        <f>'1 уровень'!I2859</f>
        <v>0</v>
      </c>
      <c r="I463" s="158">
        <f>'1 уровень'!J2859</f>
        <v>0</v>
      </c>
      <c r="J463" s="153">
        <f>'1 уровень'!K2859</f>
        <v>0</v>
      </c>
      <c r="K463" s="153">
        <f>'1 уровень'!L2859</f>
        <v>0</v>
      </c>
      <c r="L463" s="153">
        <f>'1 уровень'!M2859</f>
        <v>0</v>
      </c>
      <c r="M463" s="153">
        <f>'1 уровень'!N2859</f>
        <v>0</v>
      </c>
      <c r="N463" s="153">
        <f>'1 уровень'!O2859</f>
        <v>0</v>
      </c>
      <c r="O463" s="153">
        <f>'1 уровень'!P2859</f>
        <v>0</v>
      </c>
      <c r="P463" s="152">
        <f>'1 уровень'!Q2859</f>
        <v>0</v>
      </c>
      <c r="Q463" s="152">
        <f>'1 уровень'!R2859</f>
        <v>0</v>
      </c>
      <c r="R463" s="152">
        <f>'1 уровень'!S2859</f>
        <v>0</v>
      </c>
      <c r="S463" s="152">
        <f>'1 уровень'!T2859</f>
        <v>0</v>
      </c>
      <c r="T463" s="152">
        <f>'1 уровень'!U2859</f>
        <v>0</v>
      </c>
      <c r="U463" s="152">
        <f>'1 уровень'!V2859</f>
        <v>0</v>
      </c>
      <c r="V463" s="152">
        <f>'1 уровень'!W2859</f>
        <v>0</v>
      </c>
      <c r="W463" s="152">
        <f>'1 уровень'!X2859</f>
        <v>0</v>
      </c>
      <c r="X463" s="152">
        <f>'1 уровень'!Y2859</f>
        <v>0</v>
      </c>
      <c r="Y463" s="152">
        <f>'1 уровень'!Z2859</f>
        <v>0</v>
      </c>
      <c r="Z463" s="152">
        <f>'1 уровень'!AA2859</f>
        <v>0</v>
      </c>
      <c r="AA463" s="1104">
        <f>'1 уровень'!AB2859</f>
        <v>0</v>
      </c>
      <c r="AB463" s="152">
        <f>'1 уровень'!AC2859</f>
        <v>0</v>
      </c>
      <c r="AC463" s="152">
        <f>'1 уровень'!AD2859</f>
        <v>0</v>
      </c>
      <c r="AD463" s="152">
        <f>'1 уровень'!AE2859</f>
        <v>0</v>
      </c>
      <c r="AE463" s="152">
        <f>'1 уровень'!AF2859</f>
        <v>0</v>
      </c>
      <c r="AF463" s="626">
        <f>'1 уровень'!AG2859</f>
        <v>0</v>
      </c>
      <c r="AG463" s="152"/>
      <c r="AH463" s="152"/>
      <c r="AI463" s="1342">
        <f>'1 уровень'!AH2860</f>
        <v>0</v>
      </c>
      <c r="AJ463" s="1349">
        <f>'1 уровень'!AI2860</f>
        <v>0</v>
      </c>
      <c r="AK463" s="139"/>
      <c r="AL463" s="139"/>
      <c r="AM463" s="139"/>
      <c r="AN463" s="139"/>
      <c r="AO463" s="139"/>
      <c r="AP463" s="139"/>
      <c r="AQ463" s="139"/>
      <c r="AR463" s="139"/>
      <c r="AS463" s="139"/>
      <c r="AT463" s="139"/>
      <c r="AU463" s="139"/>
      <c r="AV463" s="139"/>
      <c r="AW463" s="139"/>
      <c r="AX463" s="139"/>
      <c r="AY463" s="139"/>
      <c r="AZ463" s="139"/>
      <c r="BA463" s="139"/>
      <c r="BB463" s="139"/>
      <c r="BC463" s="139"/>
      <c r="BD463" s="139"/>
      <c r="BE463" s="139"/>
      <c r="BF463" s="139"/>
      <c r="BG463" s="139"/>
      <c r="BH463" s="139"/>
      <c r="BI463" s="139"/>
      <c r="BJ463" s="139"/>
      <c r="BK463" s="139"/>
      <c r="BL463" s="139"/>
      <c r="BM463" s="139"/>
      <c r="BN463" s="139"/>
      <c r="BO463" s="139"/>
      <c r="BP463" s="139"/>
      <c r="BQ463" s="139"/>
      <c r="BR463" s="139"/>
      <c r="BS463" s="139"/>
      <c r="BT463" s="139"/>
      <c r="BU463" s="139"/>
      <c r="BV463" s="139"/>
      <c r="BW463" s="139"/>
      <c r="BX463" s="139"/>
      <c r="BY463" s="139"/>
      <c r="BZ463" s="139"/>
      <c r="CA463" s="139"/>
      <c r="CB463" s="139"/>
      <c r="CC463" s="139"/>
      <c r="CD463" s="139"/>
      <c r="CE463" s="139"/>
      <c r="CF463" s="139"/>
      <c r="CG463" s="139"/>
      <c r="CH463" s="139"/>
      <c r="CI463" s="139"/>
      <c r="CJ463" s="139"/>
      <c r="CK463" s="139"/>
      <c r="CL463" s="139"/>
      <c r="CM463" s="139"/>
      <c r="CN463" s="139"/>
      <c r="CO463" s="139"/>
      <c r="CP463" s="139"/>
      <c r="CQ463" s="139"/>
      <c r="CR463" s="139"/>
      <c r="CS463" s="139"/>
      <c r="CT463" s="139"/>
      <c r="CU463" s="139"/>
      <c r="CV463" s="139"/>
      <c r="CW463" s="139"/>
      <c r="CX463" s="139"/>
      <c r="CY463" s="139"/>
      <c r="CZ463" s="139"/>
      <c r="DA463" s="139"/>
      <c r="DB463" s="139"/>
      <c r="DC463" s="139"/>
      <c r="DD463" s="139"/>
      <c r="DE463" s="139"/>
      <c r="DF463" s="139"/>
      <c r="DG463" s="139"/>
      <c r="DH463" s="139"/>
      <c r="DI463" s="139"/>
      <c r="DJ463" s="139"/>
      <c r="DK463" s="139"/>
      <c r="DL463" s="139"/>
      <c r="DM463" s="139"/>
      <c r="DN463" s="139"/>
      <c r="DO463" s="139"/>
      <c r="DP463" s="139"/>
      <c r="DQ463" s="139"/>
      <c r="DR463" s="139"/>
      <c r="DS463" s="139"/>
      <c r="DT463" s="139"/>
      <c r="DU463" s="139"/>
      <c r="DV463" s="139"/>
      <c r="DW463" s="139"/>
      <c r="DX463" s="139"/>
      <c r="DY463" s="139"/>
      <c r="DZ463" s="139"/>
      <c r="EA463" s="139"/>
      <c r="EB463" s="139"/>
      <c r="EC463" s="139"/>
      <c r="ED463" s="139"/>
      <c r="EE463" s="139"/>
      <c r="EF463" s="139"/>
      <c r="EG463" s="139"/>
      <c r="EH463" s="139"/>
      <c r="EI463" s="139"/>
      <c r="EJ463" s="139"/>
      <c r="EK463" s="139"/>
      <c r="EL463" s="139"/>
      <c r="EM463" s="139"/>
      <c r="EN463" s="139"/>
      <c r="EO463" s="139"/>
      <c r="EP463" s="139"/>
      <c r="EQ463" s="139"/>
      <c r="ER463" s="139"/>
      <c r="ES463" s="139"/>
      <c r="ET463" s="139"/>
      <c r="EU463" s="139"/>
      <c r="EV463" s="139"/>
      <c r="EW463" s="139"/>
      <c r="EX463" s="139"/>
      <c r="EY463" s="139"/>
      <c r="EZ463" s="139"/>
      <c r="FA463" s="139"/>
      <c r="FB463" s="139"/>
      <c r="FC463" s="139"/>
      <c r="FD463" s="139"/>
      <c r="FE463" s="139"/>
      <c r="FF463" s="139"/>
      <c r="FG463" s="139"/>
      <c r="FH463" s="139"/>
      <c r="FI463" s="139"/>
      <c r="FJ463" s="139"/>
      <c r="FK463" s="139"/>
      <c r="FL463" s="139"/>
      <c r="FM463" s="139"/>
      <c r="FN463" s="139"/>
      <c r="FO463" s="139"/>
      <c r="FP463" s="139"/>
      <c r="FQ463" s="139"/>
      <c r="FR463" s="139"/>
      <c r="FS463" s="139"/>
      <c r="FT463" s="139"/>
      <c r="FU463" s="139"/>
      <c r="FV463" s="139"/>
      <c r="FW463" s="139"/>
      <c r="FX463" s="139"/>
      <c r="FY463" s="139"/>
      <c r="FZ463" s="139"/>
      <c r="GA463" s="139"/>
      <c r="GB463" s="139"/>
      <c r="GC463" s="139"/>
      <c r="GD463" s="139"/>
      <c r="GE463" s="139"/>
      <c r="GF463" s="139"/>
    </row>
    <row r="464" spans="1:188" ht="30" x14ac:dyDescent="0.25">
      <c r="B464" s="19">
        <f t="shared" si="71"/>
        <v>1</v>
      </c>
      <c r="C464" s="337" t="s">
        <v>380</v>
      </c>
      <c r="D464" s="29">
        <f>'1 уровень'!E2860</f>
        <v>1725</v>
      </c>
      <c r="E464" s="29">
        <f>'1 уровень'!F2860</f>
        <v>1293.75</v>
      </c>
      <c r="F464" s="29">
        <f>'1 уровень'!G2860</f>
        <v>397</v>
      </c>
      <c r="G464" s="144">
        <f>'1 уровень'!H2860</f>
        <v>30.685990338164249</v>
      </c>
      <c r="H464" s="158">
        <f>'1 уровень'!I2860</f>
        <v>0</v>
      </c>
      <c r="I464" s="158">
        <f>'1 уровень'!J2860</f>
        <v>0</v>
      </c>
      <c r="J464" s="153">
        <f>'1 уровень'!K2860</f>
        <v>0</v>
      </c>
      <c r="K464" s="153">
        <f>'1 уровень'!L2860</f>
        <v>0</v>
      </c>
      <c r="L464" s="153">
        <f>'1 уровень'!M2860</f>
        <v>0</v>
      </c>
      <c r="M464" s="153">
        <f>'1 уровень'!N2860</f>
        <v>0</v>
      </c>
      <c r="N464" s="153">
        <f>'1 уровень'!O2860</f>
        <v>0</v>
      </c>
      <c r="O464" s="153">
        <f>'1 уровень'!P2860</f>
        <v>0</v>
      </c>
      <c r="P464" s="152">
        <f>'1 уровень'!Q2860</f>
        <v>0</v>
      </c>
      <c r="Q464" s="152">
        <f>'1 уровень'!R2860</f>
        <v>0</v>
      </c>
      <c r="R464" s="152">
        <f>'1 уровень'!S2860</f>
        <v>0</v>
      </c>
      <c r="S464" s="152">
        <f>'1 уровень'!T2860</f>
        <v>0</v>
      </c>
      <c r="T464" s="152">
        <f>'1 уровень'!U2860</f>
        <v>0</v>
      </c>
      <c r="U464" s="152">
        <f>'1 уровень'!V2860</f>
        <v>0</v>
      </c>
      <c r="V464" s="152">
        <f>'1 уровень'!W2860</f>
        <v>0</v>
      </c>
      <c r="W464" s="152">
        <f>'1 уровень'!X2860</f>
        <v>0</v>
      </c>
      <c r="X464" s="152">
        <f>'1 уровень'!Y2860</f>
        <v>0</v>
      </c>
      <c r="Y464" s="152">
        <f>'1 уровень'!Z2860</f>
        <v>0</v>
      </c>
      <c r="Z464" s="152">
        <f>'1 уровень'!AA2860</f>
        <v>0</v>
      </c>
      <c r="AA464" s="1104">
        <f>'1 уровень'!AB2860</f>
        <v>0</v>
      </c>
      <c r="AB464" s="152">
        <f>'1 уровень'!AC2860</f>
        <v>0</v>
      </c>
      <c r="AC464" s="152">
        <f>'1 уровень'!AD2860</f>
        <v>0</v>
      </c>
      <c r="AD464" s="152">
        <f>'1 уровень'!AE2860</f>
        <v>0</v>
      </c>
      <c r="AE464" s="152">
        <f>'1 уровень'!AF2860</f>
        <v>0</v>
      </c>
      <c r="AF464" s="626">
        <f>'1 уровень'!AG2860</f>
        <v>0</v>
      </c>
      <c r="AG464" s="152"/>
      <c r="AH464" s="152"/>
      <c r="AI464" s="1342">
        <f>'1 уровень'!AH2861</f>
        <v>0</v>
      </c>
      <c r="AJ464" s="1349">
        <f>'1 уровень'!AI2861</f>
        <v>0</v>
      </c>
      <c r="AK464" s="139"/>
      <c r="AL464" s="139"/>
      <c r="AM464" s="139"/>
      <c r="AN464" s="139"/>
      <c r="AO464" s="139"/>
      <c r="AP464" s="139"/>
      <c r="AQ464" s="139"/>
      <c r="AR464" s="139"/>
      <c r="AS464" s="139"/>
      <c r="AT464" s="139"/>
      <c r="AU464" s="139"/>
      <c r="AV464" s="139"/>
      <c r="AW464" s="139"/>
      <c r="AX464" s="139"/>
      <c r="AY464" s="139"/>
      <c r="AZ464" s="139"/>
      <c r="BA464" s="139"/>
      <c r="BB464" s="139"/>
      <c r="BC464" s="139"/>
      <c r="BD464" s="139"/>
      <c r="BE464" s="139"/>
      <c r="BF464" s="139"/>
      <c r="BG464" s="139"/>
      <c r="BH464" s="139"/>
      <c r="BI464" s="139"/>
      <c r="BJ464" s="139"/>
      <c r="BK464" s="139"/>
      <c r="BL464" s="139"/>
      <c r="BM464" s="139"/>
      <c r="BN464" s="139"/>
      <c r="BO464" s="139"/>
      <c r="BP464" s="139"/>
      <c r="BQ464" s="139"/>
      <c r="BR464" s="139"/>
      <c r="BS464" s="139"/>
      <c r="BT464" s="139"/>
      <c r="BU464" s="139"/>
      <c r="BV464" s="139"/>
      <c r="BW464" s="139"/>
      <c r="BX464" s="139"/>
      <c r="BY464" s="139"/>
      <c r="BZ464" s="139"/>
      <c r="CA464" s="139"/>
      <c r="CB464" s="139"/>
      <c r="CC464" s="139"/>
      <c r="CD464" s="139"/>
      <c r="CE464" s="139"/>
      <c r="CF464" s="139"/>
      <c r="CG464" s="139"/>
      <c r="CH464" s="139"/>
      <c r="CI464" s="139"/>
      <c r="CJ464" s="139"/>
      <c r="CK464" s="139"/>
      <c r="CL464" s="139"/>
      <c r="CM464" s="139"/>
      <c r="CN464" s="139"/>
      <c r="CO464" s="139"/>
      <c r="CP464" s="139"/>
      <c r="CQ464" s="139"/>
      <c r="CR464" s="139"/>
      <c r="CS464" s="139"/>
      <c r="CT464" s="139"/>
      <c r="CU464" s="139"/>
      <c r="CV464" s="139"/>
      <c r="CW464" s="139"/>
      <c r="CX464" s="139"/>
      <c r="CY464" s="139"/>
      <c r="CZ464" s="139"/>
      <c r="DA464" s="139"/>
      <c r="DB464" s="139"/>
      <c r="DC464" s="139"/>
      <c r="DD464" s="139"/>
      <c r="DE464" s="139"/>
      <c r="DF464" s="139"/>
      <c r="DG464" s="139"/>
      <c r="DH464" s="139"/>
      <c r="DI464" s="139"/>
      <c r="DJ464" s="139"/>
      <c r="DK464" s="139"/>
      <c r="DL464" s="139"/>
      <c r="DM464" s="139"/>
      <c r="DN464" s="139"/>
      <c r="DO464" s="139"/>
      <c r="DP464" s="139"/>
      <c r="DQ464" s="139"/>
      <c r="DR464" s="139"/>
      <c r="DS464" s="139"/>
      <c r="DT464" s="139"/>
      <c r="DU464" s="139"/>
      <c r="DV464" s="139"/>
      <c r="DW464" s="139"/>
      <c r="DX464" s="139"/>
      <c r="DY464" s="139"/>
      <c r="DZ464" s="139"/>
      <c r="EA464" s="139"/>
      <c r="EB464" s="139"/>
      <c r="EC464" s="139"/>
      <c r="ED464" s="139"/>
      <c r="EE464" s="139"/>
      <c r="EF464" s="139"/>
      <c r="EG464" s="139"/>
      <c r="EH464" s="139"/>
      <c r="EI464" s="139"/>
      <c r="EJ464" s="139"/>
      <c r="EK464" s="139"/>
      <c r="EL464" s="139"/>
      <c r="EM464" s="139"/>
      <c r="EN464" s="139"/>
      <c r="EO464" s="139"/>
      <c r="EP464" s="139"/>
      <c r="EQ464" s="139"/>
      <c r="ER464" s="139"/>
      <c r="ES464" s="139"/>
      <c r="ET464" s="139"/>
      <c r="EU464" s="139"/>
      <c r="EV464" s="139"/>
      <c r="EW464" s="139"/>
      <c r="EX464" s="139"/>
      <c r="EY464" s="139"/>
      <c r="EZ464" s="139"/>
      <c r="FA464" s="139"/>
      <c r="FB464" s="139"/>
      <c r="FC464" s="139"/>
      <c r="FD464" s="139"/>
      <c r="FE464" s="139"/>
      <c r="FF464" s="139"/>
      <c r="FG464" s="139"/>
      <c r="FH464" s="139"/>
      <c r="FI464" s="139"/>
      <c r="FJ464" s="139"/>
      <c r="FK464" s="139"/>
      <c r="FL464" s="139"/>
      <c r="FM464" s="139"/>
      <c r="FN464" s="139"/>
      <c r="FO464" s="139"/>
      <c r="FP464" s="139"/>
      <c r="FQ464" s="139"/>
      <c r="FR464" s="139"/>
      <c r="FS464" s="139"/>
      <c r="FT464" s="139"/>
      <c r="FU464" s="139"/>
      <c r="FV464" s="139"/>
      <c r="FW464" s="139"/>
      <c r="FX464" s="139"/>
      <c r="FY464" s="139"/>
      <c r="FZ464" s="139"/>
      <c r="GA464" s="139"/>
      <c r="GB464" s="139"/>
      <c r="GC464" s="139"/>
      <c r="GD464" s="139"/>
      <c r="GE464" s="139"/>
      <c r="GF464" s="139"/>
    </row>
    <row r="465" spans="1:188" ht="30" x14ac:dyDescent="0.25">
      <c r="B465" s="19">
        <f t="shared" si="71"/>
        <v>1</v>
      </c>
      <c r="C465" s="337" t="s">
        <v>135</v>
      </c>
      <c r="D465" s="29">
        <f>'1 уровень'!E2861</f>
        <v>23532</v>
      </c>
      <c r="E465" s="29">
        <f>'1 уровень'!F2861</f>
        <v>17649</v>
      </c>
      <c r="F465" s="29">
        <f>'1 уровень'!G2861</f>
        <v>14294</v>
      </c>
      <c r="G465" s="144">
        <f>'1 уровень'!H2861</f>
        <v>80.990424386650801</v>
      </c>
      <c r="H465" s="158">
        <f>'1 уровень'!I2861</f>
        <v>0</v>
      </c>
      <c r="I465" s="158">
        <f>'1 уровень'!J2861</f>
        <v>0</v>
      </c>
      <c r="J465" s="153">
        <f>'1 уровень'!K2861</f>
        <v>0</v>
      </c>
      <c r="K465" s="153">
        <f>'1 уровень'!L2861</f>
        <v>0</v>
      </c>
      <c r="L465" s="153">
        <f>'1 уровень'!M2861</f>
        <v>0</v>
      </c>
      <c r="M465" s="153">
        <f>'1 уровень'!N2861</f>
        <v>0</v>
      </c>
      <c r="N465" s="153">
        <f>'1 уровень'!O2861</f>
        <v>0</v>
      </c>
      <c r="O465" s="153">
        <f>'1 уровень'!P2861</f>
        <v>0</v>
      </c>
      <c r="P465" s="152">
        <f>'1 уровень'!Q2861</f>
        <v>0</v>
      </c>
      <c r="Q465" s="152">
        <f>'1 уровень'!R2861</f>
        <v>0</v>
      </c>
      <c r="R465" s="152">
        <f>'1 уровень'!S2861</f>
        <v>0</v>
      </c>
      <c r="S465" s="152">
        <f>'1 уровень'!T2861</f>
        <v>0</v>
      </c>
      <c r="T465" s="152">
        <f>'1 уровень'!U2861</f>
        <v>0</v>
      </c>
      <c r="U465" s="152">
        <f>'1 уровень'!V2861</f>
        <v>0</v>
      </c>
      <c r="V465" s="152">
        <f>'1 уровень'!W2861</f>
        <v>0</v>
      </c>
      <c r="W465" s="152">
        <f>'1 уровень'!X2861</f>
        <v>0</v>
      </c>
      <c r="X465" s="152">
        <f>'1 уровень'!Y2861</f>
        <v>0</v>
      </c>
      <c r="Y465" s="152">
        <f>'1 уровень'!Z2861</f>
        <v>0</v>
      </c>
      <c r="Z465" s="152">
        <f>'1 уровень'!AA2861</f>
        <v>0</v>
      </c>
      <c r="AA465" s="1104">
        <f>'1 уровень'!AB2861</f>
        <v>0</v>
      </c>
      <c r="AB465" s="152">
        <f>'1 уровень'!AC2861</f>
        <v>0</v>
      </c>
      <c r="AC465" s="152">
        <f>'1 уровень'!AD2861</f>
        <v>0</v>
      </c>
      <c r="AD465" s="152">
        <f>'1 уровень'!AE2861</f>
        <v>0</v>
      </c>
      <c r="AE465" s="152">
        <f>'1 уровень'!AF2861</f>
        <v>0</v>
      </c>
      <c r="AF465" s="626">
        <f>'1 уровень'!AG2861</f>
        <v>0</v>
      </c>
      <c r="AG465" s="152"/>
      <c r="AH465" s="152"/>
      <c r="AI465" s="1342">
        <f>'1 уровень'!AH2862</f>
        <v>0</v>
      </c>
      <c r="AJ465" s="1349">
        <f>'1 уровень'!AI2862</f>
        <v>0</v>
      </c>
      <c r="AK465" s="139"/>
      <c r="AL465" s="139"/>
      <c r="AM465" s="139"/>
      <c r="AN465" s="139"/>
      <c r="AO465" s="139"/>
      <c r="AP465" s="139"/>
      <c r="AQ465" s="139"/>
      <c r="AR465" s="139"/>
      <c r="AS465" s="139"/>
      <c r="AT465" s="139"/>
      <c r="AU465" s="139"/>
      <c r="AV465" s="139"/>
      <c r="AW465" s="139"/>
      <c r="AX465" s="139"/>
      <c r="AY465" s="139"/>
      <c r="AZ465" s="139"/>
      <c r="BA465" s="139"/>
      <c r="BB465" s="139"/>
      <c r="BC465" s="139"/>
      <c r="BD465" s="139"/>
      <c r="BE465" s="139"/>
      <c r="BF465" s="139"/>
      <c r="BG465" s="139"/>
      <c r="BH465" s="139"/>
      <c r="BI465" s="139"/>
      <c r="BJ465" s="139"/>
      <c r="BK465" s="139"/>
      <c r="BL465" s="139"/>
      <c r="BM465" s="139"/>
      <c r="BN465" s="139"/>
      <c r="BO465" s="139"/>
      <c r="BP465" s="139"/>
      <c r="BQ465" s="139"/>
      <c r="BR465" s="139"/>
      <c r="BS465" s="139"/>
      <c r="BT465" s="139"/>
      <c r="BU465" s="139"/>
      <c r="BV465" s="139"/>
      <c r="BW465" s="139"/>
      <c r="BX465" s="139"/>
      <c r="BY465" s="139"/>
      <c r="BZ465" s="139"/>
      <c r="CA465" s="139"/>
      <c r="CB465" s="139"/>
      <c r="CC465" s="139"/>
      <c r="CD465" s="139"/>
      <c r="CE465" s="139"/>
      <c r="CF465" s="139"/>
      <c r="CG465" s="139"/>
      <c r="CH465" s="139"/>
      <c r="CI465" s="139"/>
      <c r="CJ465" s="139"/>
      <c r="CK465" s="139"/>
      <c r="CL465" s="139"/>
      <c r="CM465" s="139"/>
      <c r="CN465" s="139"/>
      <c r="CO465" s="139"/>
      <c r="CP465" s="139"/>
      <c r="CQ465" s="139"/>
      <c r="CR465" s="139"/>
      <c r="CS465" s="139"/>
      <c r="CT465" s="139"/>
      <c r="CU465" s="139"/>
      <c r="CV465" s="139"/>
      <c r="CW465" s="139"/>
      <c r="CX465" s="139"/>
      <c r="CY465" s="139"/>
      <c r="CZ465" s="139"/>
      <c r="DA465" s="139"/>
      <c r="DB465" s="139"/>
      <c r="DC465" s="139"/>
      <c r="DD465" s="139"/>
      <c r="DE465" s="139"/>
      <c r="DF465" s="139"/>
      <c r="DG465" s="139"/>
      <c r="DH465" s="139"/>
      <c r="DI465" s="139"/>
      <c r="DJ465" s="139"/>
      <c r="DK465" s="139"/>
      <c r="DL465" s="139"/>
      <c r="DM465" s="139"/>
      <c r="DN465" s="139"/>
      <c r="DO465" s="139"/>
      <c r="DP465" s="139"/>
      <c r="DQ465" s="139"/>
      <c r="DR465" s="139"/>
      <c r="DS465" s="139"/>
      <c r="DT465" s="139"/>
      <c r="DU465" s="139"/>
      <c r="DV465" s="139"/>
      <c r="DW465" s="139"/>
      <c r="DX465" s="139"/>
      <c r="DY465" s="139"/>
      <c r="DZ465" s="139"/>
      <c r="EA465" s="139"/>
      <c r="EB465" s="139"/>
      <c r="EC465" s="139"/>
      <c r="ED465" s="139"/>
      <c r="EE465" s="139"/>
      <c r="EF465" s="139"/>
      <c r="EG465" s="139"/>
      <c r="EH465" s="139"/>
      <c r="EI465" s="139"/>
      <c r="EJ465" s="139"/>
      <c r="EK465" s="139"/>
      <c r="EL465" s="139"/>
      <c r="EM465" s="139"/>
      <c r="EN465" s="139"/>
      <c r="EO465" s="139"/>
      <c r="EP465" s="139"/>
      <c r="EQ465" s="139"/>
      <c r="ER465" s="139"/>
      <c r="ES465" s="139"/>
      <c r="ET465" s="139"/>
      <c r="EU465" s="139"/>
      <c r="EV465" s="139"/>
      <c r="EW465" s="139"/>
      <c r="EX465" s="139"/>
      <c r="EY465" s="139"/>
      <c r="EZ465" s="139"/>
      <c r="FA465" s="139"/>
      <c r="FB465" s="139"/>
      <c r="FC465" s="139"/>
      <c r="FD465" s="139"/>
      <c r="FE465" s="139"/>
      <c r="FF465" s="139"/>
      <c r="FG465" s="139"/>
      <c r="FH465" s="139"/>
      <c r="FI465" s="139"/>
      <c r="FJ465" s="139"/>
      <c r="FK465" s="139"/>
      <c r="FL465" s="139"/>
      <c r="FM465" s="139"/>
      <c r="FN465" s="139"/>
      <c r="FO465" s="139"/>
      <c r="FP465" s="139"/>
      <c r="FQ465" s="139"/>
      <c r="FR465" s="139"/>
      <c r="FS465" s="139"/>
      <c r="FT465" s="139"/>
      <c r="FU465" s="139"/>
      <c r="FV465" s="139"/>
      <c r="FW465" s="139"/>
      <c r="FX465" s="139"/>
      <c r="FY465" s="139"/>
      <c r="FZ465" s="139"/>
      <c r="GA465" s="139"/>
      <c r="GB465" s="139"/>
      <c r="GC465" s="139"/>
      <c r="GD465" s="139"/>
      <c r="GE465" s="139"/>
      <c r="GF465" s="139"/>
    </row>
    <row r="466" spans="1:188" x14ac:dyDescent="0.25">
      <c r="B466" s="19">
        <f t="shared" si="71"/>
        <v>1</v>
      </c>
      <c r="C466" s="495" t="s">
        <v>239</v>
      </c>
      <c r="D466" s="29">
        <f>'1 уровень'!E2862</f>
        <v>23532</v>
      </c>
      <c r="E466" s="29">
        <f>'1 уровень'!F2862</f>
        <v>17649</v>
      </c>
      <c r="F466" s="29">
        <f>'1 уровень'!G2862</f>
        <v>14294</v>
      </c>
      <c r="G466" s="144">
        <f>'1 уровень'!H2862</f>
        <v>80.990424386650801</v>
      </c>
      <c r="H466" s="158">
        <f>'1 уровень'!I2862</f>
        <v>0</v>
      </c>
      <c r="I466" s="158">
        <f>'1 уровень'!J2862</f>
        <v>0</v>
      </c>
      <c r="J466" s="153">
        <f>'1 уровень'!K2862</f>
        <v>0</v>
      </c>
      <c r="K466" s="153">
        <f>'1 уровень'!L2862</f>
        <v>0</v>
      </c>
      <c r="L466" s="153">
        <f>'1 уровень'!M2862</f>
        <v>0</v>
      </c>
      <c r="M466" s="153">
        <f>'1 уровень'!N2862</f>
        <v>0</v>
      </c>
      <c r="N466" s="153">
        <f>'1 уровень'!O2862</f>
        <v>0</v>
      </c>
      <c r="O466" s="153">
        <f>'1 уровень'!P2862</f>
        <v>0</v>
      </c>
      <c r="P466" s="152">
        <f>'1 уровень'!Q2862</f>
        <v>0</v>
      </c>
      <c r="Q466" s="152">
        <f>'1 уровень'!R2862</f>
        <v>0</v>
      </c>
      <c r="R466" s="152">
        <f>'1 уровень'!S2862</f>
        <v>0</v>
      </c>
      <c r="S466" s="152">
        <f>'1 уровень'!T2862</f>
        <v>0</v>
      </c>
      <c r="T466" s="152">
        <f>'1 уровень'!U2862</f>
        <v>0</v>
      </c>
      <c r="U466" s="152">
        <f>'1 уровень'!V2862</f>
        <v>0</v>
      </c>
      <c r="V466" s="152">
        <f>'1 уровень'!W2862</f>
        <v>0</v>
      </c>
      <c r="W466" s="152">
        <f>'1 уровень'!X2862</f>
        <v>0</v>
      </c>
      <c r="X466" s="152">
        <f>'1 уровень'!Y2862</f>
        <v>0</v>
      </c>
      <c r="Y466" s="152">
        <f>'1 уровень'!Z2862</f>
        <v>0</v>
      </c>
      <c r="Z466" s="152">
        <f>'1 уровень'!AA2862</f>
        <v>0</v>
      </c>
      <c r="AA466" s="1104">
        <f>'1 уровень'!AB2862</f>
        <v>0</v>
      </c>
      <c r="AB466" s="152">
        <f>'1 уровень'!AC2862</f>
        <v>0</v>
      </c>
      <c r="AC466" s="152">
        <f>'1 уровень'!AD2862</f>
        <v>0</v>
      </c>
      <c r="AD466" s="152">
        <f>'1 уровень'!AE2862</f>
        <v>0</v>
      </c>
      <c r="AE466" s="152">
        <f>'1 уровень'!AF2862</f>
        <v>0</v>
      </c>
      <c r="AF466" s="626">
        <f>'1 уровень'!AG2862</f>
        <v>0</v>
      </c>
      <c r="AG466" s="152"/>
      <c r="AH466" s="152"/>
      <c r="AI466" s="1342" t="e">
        <f>'1 уровень'!#REF!</f>
        <v>#REF!</v>
      </c>
      <c r="AJ466" s="1349" t="e">
        <f>'1 уровень'!#REF!</f>
        <v>#REF!</v>
      </c>
      <c r="AK466" s="139"/>
      <c r="AL466" s="139"/>
      <c r="AM466" s="139"/>
      <c r="AN466" s="139"/>
      <c r="AO466" s="139"/>
      <c r="AP466" s="139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</row>
    <row r="467" spans="1:188" x14ac:dyDescent="0.25">
      <c r="B467" s="19">
        <f t="shared" si="71"/>
        <v>1</v>
      </c>
      <c r="C467" s="335" t="s">
        <v>298</v>
      </c>
      <c r="D467" s="29">
        <f>'1 уровень'!E2863</f>
        <v>12075.8</v>
      </c>
      <c r="E467" s="29">
        <f>'1 уровень'!F2863</f>
        <v>9056.85</v>
      </c>
      <c r="F467" s="29">
        <f>'1 уровень'!G2863</f>
        <v>4121</v>
      </c>
      <c r="G467" s="144">
        <f>'1 уровень'!H2863</f>
        <v>45.501471262083392</v>
      </c>
      <c r="H467" s="158">
        <f>'1 уровень'!I2863</f>
        <v>0</v>
      </c>
      <c r="I467" s="158">
        <f>'1 уровень'!J2863</f>
        <v>0</v>
      </c>
      <c r="J467" s="153">
        <f>'1 уровень'!K2863</f>
        <v>0</v>
      </c>
      <c r="K467" s="153">
        <f>'1 уровень'!L2863</f>
        <v>0</v>
      </c>
      <c r="L467" s="153">
        <f>'1 уровень'!M2863</f>
        <v>0</v>
      </c>
      <c r="M467" s="153">
        <f>'1 уровень'!N2863</f>
        <v>0</v>
      </c>
      <c r="N467" s="153">
        <f>'1 уровень'!O2863</f>
        <v>0</v>
      </c>
      <c r="O467" s="153">
        <f>'1 уровень'!P2863</f>
        <v>0</v>
      </c>
      <c r="P467" s="152">
        <f>'1 уровень'!Q2863</f>
        <v>0</v>
      </c>
      <c r="Q467" s="152">
        <f>'1 уровень'!R2863</f>
        <v>0</v>
      </c>
      <c r="R467" s="152">
        <f>'1 уровень'!S2863</f>
        <v>0</v>
      </c>
      <c r="S467" s="152">
        <f>'1 уровень'!T2863</f>
        <v>0</v>
      </c>
      <c r="T467" s="152">
        <f>'1 уровень'!U2863</f>
        <v>0</v>
      </c>
      <c r="U467" s="152">
        <f>'1 уровень'!V2863</f>
        <v>0</v>
      </c>
      <c r="V467" s="152">
        <f>'1 уровень'!W2863</f>
        <v>0</v>
      </c>
      <c r="W467" s="152">
        <f>'1 уровень'!X2863</f>
        <v>0</v>
      </c>
      <c r="X467" s="152">
        <f>'1 уровень'!Y2863</f>
        <v>0</v>
      </c>
      <c r="Y467" s="152">
        <f>'1 уровень'!Z2863</f>
        <v>0</v>
      </c>
      <c r="Z467" s="152">
        <f>'1 уровень'!AA2863</f>
        <v>0</v>
      </c>
      <c r="AA467" s="1104">
        <f>'1 уровень'!AB2863</f>
        <v>0</v>
      </c>
      <c r="AB467" s="152">
        <f>'1 уровень'!AC2863</f>
        <v>0</v>
      </c>
      <c r="AC467" s="152">
        <f>'1 уровень'!AD2863</f>
        <v>0</v>
      </c>
      <c r="AD467" s="152">
        <f>'1 уровень'!AE2863</f>
        <v>0</v>
      </c>
      <c r="AE467" s="152">
        <f>'1 уровень'!AF2863</f>
        <v>0</v>
      </c>
      <c r="AF467" s="626">
        <f>'1 уровень'!AG2863</f>
        <v>0</v>
      </c>
      <c r="AG467" s="152"/>
      <c r="AH467" s="152"/>
      <c r="AI467" s="1342" t="e">
        <f>'1 уровень'!#REF!</f>
        <v>#REF!</v>
      </c>
      <c r="AJ467" s="1349" t="e">
        <f>'1 уровень'!#REF!</f>
        <v>#REF!</v>
      </c>
      <c r="AK467" s="139"/>
      <c r="AL467" s="139"/>
      <c r="AM467" s="139"/>
      <c r="AN467" s="139"/>
      <c r="AO467" s="139"/>
      <c r="AP467" s="139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</row>
    <row r="468" spans="1:188" ht="31.5" x14ac:dyDescent="0.25">
      <c r="B468" s="19">
        <f t="shared" si="71"/>
        <v>1</v>
      </c>
      <c r="C468" s="818" t="s">
        <v>299</v>
      </c>
      <c r="D468" s="29">
        <f>'1 уровень'!E2864</f>
        <v>5573</v>
      </c>
      <c r="E468" s="29">
        <f>'1 уровень'!F2864</f>
        <v>4179.75</v>
      </c>
      <c r="F468" s="29">
        <f>'1 уровень'!G2864</f>
        <v>1446</v>
      </c>
      <c r="G468" s="144">
        <f>'1 уровень'!H2864</f>
        <v>34.59537053651534</v>
      </c>
      <c r="H468" s="158">
        <f>'1 уровень'!I2864</f>
        <v>0</v>
      </c>
      <c r="I468" s="158">
        <f>'1 уровень'!J2864</f>
        <v>0</v>
      </c>
      <c r="J468" s="153">
        <f>'1 уровень'!K2864</f>
        <v>0</v>
      </c>
      <c r="K468" s="153">
        <f>'1 уровень'!L2864</f>
        <v>0</v>
      </c>
      <c r="L468" s="153">
        <f>'1 уровень'!M2864</f>
        <v>0</v>
      </c>
      <c r="M468" s="153">
        <f>'1 уровень'!N2864</f>
        <v>0</v>
      </c>
      <c r="N468" s="153">
        <f>'1 уровень'!O2864</f>
        <v>0</v>
      </c>
      <c r="O468" s="153">
        <f>'1 уровень'!P2864</f>
        <v>0</v>
      </c>
      <c r="P468" s="152">
        <f>'1 уровень'!Q2864</f>
        <v>0</v>
      </c>
      <c r="Q468" s="152">
        <f>'1 уровень'!R2864</f>
        <v>0</v>
      </c>
      <c r="R468" s="152">
        <f>'1 уровень'!S2864</f>
        <v>0</v>
      </c>
      <c r="S468" s="152">
        <f>'1 уровень'!T2864</f>
        <v>0</v>
      </c>
      <c r="T468" s="152">
        <f>'1 уровень'!U2864</f>
        <v>0</v>
      </c>
      <c r="U468" s="152">
        <f>'1 уровень'!V2864</f>
        <v>0</v>
      </c>
      <c r="V468" s="152">
        <f>'1 уровень'!W2864</f>
        <v>0</v>
      </c>
      <c r="W468" s="152">
        <f>'1 уровень'!X2864</f>
        <v>0</v>
      </c>
      <c r="X468" s="152">
        <f>'1 уровень'!Y2864</f>
        <v>0</v>
      </c>
      <c r="Y468" s="152">
        <f>'1 уровень'!Z2864</f>
        <v>0</v>
      </c>
      <c r="Z468" s="152">
        <f>'1 уровень'!AA2864</f>
        <v>0</v>
      </c>
      <c r="AA468" s="1104">
        <f>'1 уровень'!AB2864</f>
        <v>0</v>
      </c>
      <c r="AB468" s="152">
        <f>'1 уровень'!AC2864</f>
        <v>0</v>
      </c>
      <c r="AC468" s="152">
        <f>'1 уровень'!AD2864</f>
        <v>0</v>
      </c>
      <c r="AD468" s="152">
        <f>'1 уровень'!AE2864</f>
        <v>0</v>
      </c>
      <c r="AE468" s="152">
        <f>'1 уровень'!AF2864</f>
        <v>0</v>
      </c>
      <c r="AF468" s="626">
        <f>'1 уровень'!AG2864</f>
        <v>0</v>
      </c>
      <c r="AG468" s="152"/>
      <c r="AH468" s="152"/>
      <c r="AI468" s="1342">
        <f>'1 уровень'!AH2863</f>
        <v>0</v>
      </c>
      <c r="AJ468" s="1349">
        <f>'1 уровень'!AI2863</f>
        <v>0</v>
      </c>
      <c r="AK468" s="139"/>
      <c r="AL468" s="139"/>
      <c r="AM468" s="139"/>
      <c r="AN468" s="139"/>
      <c r="AO468" s="139"/>
      <c r="AP468" s="139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</row>
    <row r="469" spans="1:188" ht="31.5" x14ac:dyDescent="0.25">
      <c r="B469" s="19">
        <f t="shared" si="71"/>
        <v>1</v>
      </c>
      <c r="C469" s="1180" t="s">
        <v>300</v>
      </c>
      <c r="D469" s="29">
        <f>'1 уровень'!E2865</f>
        <v>5227</v>
      </c>
      <c r="E469" s="29">
        <f>'1 уровень'!F2865</f>
        <v>3920.25</v>
      </c>
      <c r="F469" s="29">
        <f>'1 уровень'!G2865</f>
        <v>1171</v>
      </c>
      <c r="G469" s="144">
        <f>'1 уровень'!H2865</f>
        <v>29.870543970410051</v>
      </c>
      <c r="H469" s="158">
        <f>'1 уровень'!I2865</f>
        <v>0</v>
      </c>
      <c r="I469" s="158">
        <f>'1 уровень'!J2865</f>
        <v>0</v>
      </c>
      <c r="J469" s="153">
        <f>'1 уровень'!K2865</f>
        <v>0</v>
      </c>
      <c r="K469" s="153">
        <f>'1 уровень'!L2865</f>
        <v>0</v>
      </c>
      <c r="L469" s="153">
        <f>'1 уровень'!M2865</f>
        <v>0</v>
      </c>
      <c r="M469" s="153">
        <f>'1 уровень'!N2865</f>
        <v>0</v>
      </c>
      <c r="N469" s="153">
        <f>'1 уровень'!O2865</f>
        <v>0</v>
      </c>
      <c r="O469" s="153">
        <f>'1 уровень'!P2865</f>
        <v>0</v>
      </c>
      <c r="P469" s="152">
        <f>'1 уровень'!Q2865</f>
        <v>0</v>
      </c>
      <c r="Q469" s="152">
        <f>'1 уровень'!R2865</f>
        <v>0</v>
      </c>
      <c r="R469" s="152">
        <f>'1 уровень'!S2865</f>
        <v>0</v>
      </c>
      <c r="S469" s="152">
        <f>'1 уровень'!T2865</f>
        <v>0</v>
      </c>
      <c r="T469" s="152">
        <f>'1 уровень'!U2865</f>
        <v>0</v>
      </c>
      <c r="U469" s="152">
        <f>'1 уровень'!V2865</f>
        <v>0</v>
      </c>
      <c r="V469" s="152">
        <f>'1 уровень'!W2865</f>
        <v>0</v>
      </c>
      <c r="W469" s="152">
        <f>'1 уровень'!X2865</f>
        <v>0</v>
      </c>
      <c r="X469" s="152">
        <f>'1 уровень'!Y2865</f>
        <v>0</v>
      </c>
      <c r="Y469" s="152">
        <f>'1 уровень'!Z2865</f>
        <v>0</v>
      </c>
      <c r="Z469" s="152">
        <f>'1 уровень'!AA2865</f>
        <v>0</v>
      </c>
      <c r="AA469" s="1104">
        <f>'1 уровень'!AB2865</f>
        <v>0</v>
      </c>
      <c r="AB469" s="152">
        <f>'1 уровень'!AC2865</f>
        <v>0</v>
      </c>
      <c r="AC469" s="152">
        <f>'1 уровень'!AD2865</f>
        <v>0</v>
      </c>
      <c r="AD469" s="152">
        <f>'1 уровень'!AE2865</f>
        <v>0</v>
      </c>
      <c r="AE469" s="152">
        <f>'1 уровень'!AF2865</f>
        <v>0</v>
      </c>
      <c r="AF469" s="626">
        <f>'1 уровень'!AG2865</f>
        <v>0</v>
      </c>
      <c r="AG469" s="152"/>
      <c r="AH469" s="152"/>
      <c r="AI469" s="1342">
        <f>'1 уровень'!AH2864</f>
        <v>0</v>
      </c>
      <c r="AJ469" s="1349">
        <f>'1 уровень'!AI2864</f>
        <v>0</v>
      </c>
      <c r="AK469" s="139"/>
      <c r="AL469" s="139"/>
      <c r="AM469" s="139"/>
      <c r="AN469" s="139"/>
      <c r="AO469" s="139"/>
      <c r="AP469" s="139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</row>
    <row r="470" spans="1:188" ht="60" x14ac:dyDescent="0.25">
      <c r="B470" s="19">
        <f t="shared" si="71"/>
        <v>1</v>
      </c>
      <c r="C470" s="492" t="s">
        <v>301</v>
      </c>
      <c r="D470" s="29">
        <f>'1 уровень'!E2866</f>
        <v>0</v>
      </c>
      <c r="E470" s="29">
        <f>'1 уровень'!F2866</f>
        <v>0</v>
      </c>
      <c r="F470" s="29">
        <f>'1 уровень'!G2866</f>
        <v>0</v>
      </c>
      <c r="G470" s="144">
        <f>'1 уровень'!H2866</f>
        <v>0</v>
      </c>
      <c r="H470" s="158">
        <f>'1 уровень'!I2866</f>
        <v>0</v>
      </c>
      <c r="I470" s="158">
        <f>'1 уровень'!J2866</f>
        <v>0</v>
      </c>
      <c r="J470" s="153">
        <f>'1 уровень'!K2866</f>
        <v>0</v>
      </c>
      <c r="K470" s="153">
        <f>'1 уровень'!L2866</f>
        <v>0</v>
      </c>
      <c r="L470" s="153">
        <f>'1 уровень'!M2866</f>
        <v>0</v>
      </c>
      <c r="M470" s="153">
        <f>'1 уровень'!N2866</f>
        <v>0</v>
      </c>
      <c r="N470" s="153">
        <f>'1 уровень'!O2866</f>
        <v>0</v>
      </c>
      <c r="O470" s="153">
        <f>'1 уровень'!P2866</f>
        <v>0</v>
      </c>
      <c r="P470" s="152">
        <f>'1 уровень'!Q2866</f>
        <v>0</v>
      </c>
      <c r="Q470" s="152">
        <f>'1 уровень'!R2866</f>
        <v>0</v>
      </c>
      <c r="R470" s="152">
        <f>'1 уровень'!S2866</f>
        <v>0</v>
      </c>
      <c r="S470" s="152">
        <f>'1 уровень'!T2866</f>
        <v>0</v>
      </c>
      <c r="T470" s="152">
        <f>'1 уровень'!U2866</f>
        <v>0</v>
      </c>
      <c r="U470" s="152">
        <f>'1 уровень'!V2866</f>
        <v>0</v>
      </c>
      <c r="V470" s="152">
        <f>'1 уровень'!W2866</f>
        <v>0</v>
      </c>
      <c r="W470" s="152">
        <f>'1 уровень'!X2866</f>
        <v>0</v>
      </c>
      <c r="X470" s="152">
        <f>'1 уровень'!Y2866</f>
        <v>0</v>
      </c>
      <c r="Y470" s="152">
        <f>'1 уровень'!Z2866</f>
        <v>0</v>
      </c>
      <c r="Z470" s="152">
        <f>'1 уровень'!AA2866</f>
        <v>0</v>
      </c>
      <c r="AA470" s="1104">
        <f>'1 уровень'!AB2866</f>
        <v>0</v>
      </c>
      <c r="AB470" s="152">
        <f>'1 уровень'!AC2866</f>
        <v>0</v>
      </c>
      <c r="AC470" s="152">
        <f>'1 уровень'!AD2866</f>
        <v>0</v>
      </c>
      <c r="AD470" s="152">
        <f>'1 уровень'!AE2866</f>
        <v>0</v>
      </c>
      <c r="AE470" s="152">
        <f>'1 уровень'!AF2866</f>
        <v>0</v>
      </c>
      <c r="AF470" s="626">
        <f>'1 уровень'!AG2866</f>
        <v>0</v>
      </c>
      <c r="AG470" s="152"/>
      <c r="AH470" s="152"/>
      <c r="AI470" s="1342">
        <f>'1 уровень'!AH2865</f>
        <v>0</v>
      </c>
      <c r="AJ470" s="1349">
        <f>'1 уровень'!AI2865</f>
        <v>0</v>
      </c>
      <c r="AK470" s="139"/>
      <c r="AL470" s="139"/>
      <c r="AM470" s="139"/>
      <c r="AN470" s="139"/>
      <c r="AO470" s="139"/>
      <c r="AP470" s="139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</row>
    <row r="471" spans="1:188" ht="45" x14ac:dyDescent="0.25">
      <c r="B471" s="19">
        <f t="shared" si="71"/>
        <v>1</v>
      </c>
      <c r="C471" s="336" t="s">
        <v>302</v>
      </c>
      <c r="D471" s="29">
        <f>'1 уровень'!E2867</f>
        <v>100</v>
      </c>
      <c r="E471" s="29">
        <f>'1 уровень'!F2867</f>
        <v>75</v>
      </c>
      <c r="F471" s="29">
        <f>'1 уровень'!G2867</f>
        <v>71</v>
      </c>
      <c r="G471" s="144">
        <f>'1 уровень'!H2867</f>
        <v>94.666666666666671</v>
      </c>
      <c r="H471" s="158">
        <f>'1 уровень'!I2867</f>
        <v>0</v>
      </c>
      <c r="I471" s="158">
        <f>'1 уровень'!J2867</f>
        <v>0</v>
      </c>
      <c r="J471" s="153">
        <f>'1 уровень'!K2867</f>
        <v>0</v>
      </c>
      <c r="K471" s="153">
        <f>'1 уровень'!L2867</f>
        <v>0</v>
      </c>
      <c r="L471" s="153">
        <f>'1 уровень'!M2867</f>
        <v>0</v>
      </c>
      <c r="M471" s="153">
        <f>'1 уровень'!N2867</f>
        <v>0</v>
      </c>
      <c r="N471" s="153">
        <f>'1 уровень'!O2867</f>
        <v>0</v>
      </c>
      <c r="O471" s="153">
        <f>'1 уровень'!P2867</f>
        <v>0</v>
      </c>
      <c r="P471" s="152">
        <f>'1 уровень'!Q2867</f>
        <v>0</v>
      </c>
      <c r="Q471" s="152">
        <f>'1 уровень'!R2867</f>
        <v>0</v>
      </c>
      <c r="R471" s="152">
        <f>'1 уровень'!S2867</f>
        <v>0</v>
      </c>
      <c r="S471" s="152">
        <f>'1 уровень'!T2867</f>
        <v>0</v>
      </c>
      <c r="T471" s="152">
        <f>'1 уровень'!U2867</f>
        <v>0</v>
      </c>
      <c r="U471" s="152">
        <f>'1 уровень'!V2867</f>
        <v>0</v>
      </c>
      <c r="V471" s="152">
        <f>'1 уровень'!W2867</f>
        <v>0</v>
      </c>
      <c r="W471" s="152">
        <f>'1 уровень'!X2867</f>
        <v>0</v>
      </c>
      <c r="X471" s="152">
        <f>'1 уровень'!Y2867</f>
        <v>0</v>
      </c>
      <c r="Y471" s="152">
        <f>'1 уровень'!Z2867</f>
        <v>0</v>
      </c>
      <c r="Z471" s="152">
        <f>'1 уровень'!AA2867</f>
        <v>0</v>
      </c>
      <c r="AA471" s="1104">
        <f>'1 уровень'!AB2867</f>
        <v>0</v>
      </c>
      <c r="AB471" s="152">
        <f>'1 уровень'!AC2867</f>
        <v>0</v>
      </c>
      <c r="AC471" s="152">
        <f>'1 уровень'!AD2867</f>
        <v>0</v>
      </c>
      <c r="AD471" s="152">
        <f>'1 уровень'!AE2867</f>
        <v>0</v>
      </c>
      <c r="AE471" s="152">
        <f>'1 уровень'!AF2867</f>
        <v>0</v>
      </c>
      <c r="AF471" s="626">
        <f>'1 уровень'!AG2867</f>
        <v>0</v>
      </c>
      <c r="AG471" s="152"/>
      <c r="AH471" s="152"/>
      <c r="AI471" s="1342">
        <f>'1 уровень'!AH2866</f>
        <v>0</v>
      </c>
      <c r="AJ471" s="1349">
        <f>'1 уровень'!AI2866</f>
        <v>0</v>
      </c>
      <c r="AK471" s="139"/>
      <c r="AL471" s="139"/>
      <c r="AM471" s="139"/>
      <c r="AN471" s="139"/>
      <c r="AO471" s="139"/>
      <c r="AP471" s="139"/>
      <c r="AQ471" s="139"/>
      <c r="AR471" s="139"/>
      <c r="AS471" s="139"/>
      <c r="AT471" s="139"/>
      <c r="AU471" s="139"/>
      <c r="AV471" s="139"/>
      <c r="AW471" s="139"/>
      <c r="AX471" s="139"/>
      <c r="AY471" s="139"/>
      <c r="AZ471" s="139"/>
      <c r="BA471" s="139"/>
      <c r="BB471" s="139"/>
      <c r="BC471" s="139"/>
      <c r="BD471" s="139"/>
      <c r="BE471" s="139"/>
      <c r="BF471" s="139"/>
      <c r="BG471" s="139"/>
      <c r="BH471" s="139"/>
      <c r="BI471" s="139"/>
      <c r="BJ471" s="139"/>
      <c r="BK471" s="139"/>
      <c r="BL471" s="139"/>
      <c r="BM471" s="139"/>
      <c r="BN471" s="139"/>
      <c r="BO471" s="139"/>
      <c r="BP471" s="139"/>
      <c r="BQ471" s="139"/>
      <c r="BR471" s="139"/>
      <c r="BS471" s="139"/>
      <c r="BT471" s="139"/>
      <c r="BU471" s="139"/>
      <c r="BV471" s="139"/>
      <c r="BW471" s="139"/>
      <c r="BX471" s="139"/>
      <c r="BY471" s="139"/>
      <c r="BZ471" s="139"/>
      <c r="CA471" s="139"/>
      <c r="CB471" s="139"/>
      <c r="CC471" s="139"/>
      <c r="CD471" s="139"/>
      <c r="CE471" s="139"/>
      <c r="CF471" s="139"/>
      <c r="CG471" s="139"/>
      <c r="CH471" s="139"/>
      <c r="CI471" s="139"/>
      <c r="CJ471" s="139"/>
      <c r="CK471" s="139"/>
      <c r="CL471" s="139"/>
      <c r="CM471" s="139"/>
      <c r="CN471" s="139"/>
      <c r="CO471" s="139"/>
      <c r="CP471" s="139"/>
      <c r="CQ471" s="139"/>
      <c r="CR471" s="139"/>
      <c r="CS471" s="139"/>
      <c r="CT471" s="139"/>
      <c r="CU471" s="139"/>
      <c r="CV471" s="139"/>
      <c r="CW471" s="139"/>
      <c r="CX471" s="139"/>
      <c r="CY471" s="139"/>
      <c r="CZ471" s="139"/>
      <c r="DA471" s="139"/>
      <c r="DB471" s="139"/>
      <c r="DC471" s="139"/>
      <c r="DD471" s="139"/>
      <c r="DE471" s="139"/>
      <c r="DF471" s="139"/>
      <c r="DG471" s="139"/>
      <c r="DH471" s="139"/>
      <c r="DI471" s="139"/>
      <c r="DJ471" s="139"/>
      <c r="DK471" s="139"/>
      <c r="DL471" s="139"/>
      <c r="DM471" s="139"/>
      <c r="DN471" s="139"/>
      <c r="DO471" s="139"/>
      <c r="DP471" s="139"/>
      <c r="DQ471" s="139"/>
      <c r="DR471" s="139"/>
      <c r="DS471" s="139"/>
      <c r="DT471" s="139"/>
      <c r="DU471" s="139"/>
      <c r="DV471" s="139"/>
      <c r="DW471" s="139"/>
      <c r="DX471" s="139"/>
      <c r="DY471" s="139"/>
      <c r="DZ471" s="139"/>
      <c r="EA471" s="139"/>
      <c r="EB471" s="139"/>
      <c r="EC471" s="139"/>
      <c r="ED471" s="139"/>
      <c r="EE471" s="139"/>
      <c r="EF471" s="139"/>
      <c r="EG471" s="139"/>
      <c r="EH471" s="139"/>
      <c r="EI471" s="139"/>
      <c r="EJ471" s="139"/>
      <c r="EK471" s="139"/>
      <c r="EL471" s="139"/>
      <c r="EM471" s="139"/>
      <c r="EN471" s="139"/>
      <c r="EO471" s="139"/>
      <c r="EP471" s="139"/>
      <c r="EQ471" s="139"/>
      <c r="ER471" s="139"/>
      <c r="ES471" s="139"/>
      <c r="ET471" s="139"/>
      <c r="EU471" s="139"/>
      <c r="EV471" s="139"/>
      <c r="EW471" s="139"/>
      <c r="EX471" s="139"/>
      <c r="EY471" s="139"/>
      <c r="EZ471" s="139"/>
      <c r="FA471" s="139"/>
      <c r="FB471" s="139"/>
      <c r="FC471" s="139"/>
      <c r="FD471" s="139"/>
      <c r="FE471" s="139"/>
      <c r="FF471" s="139"/>
      <c r="FG471" s="139"/>
      <c r="FH471" s="139"/>
      <c r="FI471" s="139"/>
      <c r="FJ471" s="139"/>
      <c r="FK471" s="139"/>
      <c r="FL471" s="139"/>
      <c r="FM471" s="139"/>
      <c r="FN471" s="139"/>
      <c r="FO471" s="139"/>
      <c r="FP471" s="139"/>
      <c r="FQ471" s="139"/>
      <c r="FR471" s="139"/>
      <c r="FS471" s="139"/>
      <c r="FT471" s="139"/>
      <c r="FU471" s="139"/>
      <c r="FV471" s="139"/>
      <c r="FW471" s="139"/>
      <c r="FX471" s="139"/>
      <c r="FY471" s="139"/>
      <c r="FZ471" s="139"/>
      <c r="GA471" s="139"/>
      <c r="GB471" s="139"/>
      <c r="GC471" s="139"/>
      <c r="GD471" s="139"/>
      <c r="GE471" s="139"/>
      <c r="GF471" s="139"/>
    </row>
    <row r="472" spans="1:188" ht="30" x14ac:dyDescent="0.25">
      <c r="B472" s="19">
        <f t="shared" si="71"/>
        <v>1</v>
      </c>
      <c r="C472" s="336" t="s">
        <v>303</v>
      </c>
      <c r="D472" s="29">
        <f>'1 уровень'!E2868</f>
        <v>246</v>
      </c>
      <c r="E472" s="29">
        <f>'1 уровень'!F2868</f>
        <v>184.5</v>
      </c>
      <c r="F472" s="29">
        <f>'1 уровень'!G2868</f>
        <v>204</v>
      </c>
      <c r="G472" s="144">
        <f>'1 уровень'!H2868</f>
        <v>110.56910569105692</v>
      </c>
      <c r="H472" s="158">
        <f>'1 уровень'!I2868</f>
        <v>0</v>
      </c>
      <c r="I472" s="158">
        <f>'1 уровень'!J2868</f>
        <v>0</v>
      </c>
      <c r="J472" s="153">
        <f>'1 уровень'!K2868</f>
        <v>0</v>
      </c>
      <c r="K472" s="153">
        <f>'1 уровень'!L2868</f>
        <v>0</v>
      </c>
      <c r="L472" s="153">
        <f>'1 уровень'!M2868</f>
        <v>0</v>
      </c>
      <c r="M472" s="153">
        <f>'1 уровень'!N2868</f>
        <v>0</v>
      </c>
      <c r="N472" s="153">
        <f>'1 уровень'!O2868</f>
        <v>0</v>
      </c>
      <c r="O472" s="153">
        <f>'1 уровень'!P2868</f>
        <v>0</v>
      </c>
      <c r="P472" s="152">
        <f>'1 уровень'!Q2868</f>
        <v>0</v>
      </c>
      <c r="Q472" s="152">
        <f>'1 уровень'!R2868</f>
        <v>0</v>
      </c>
      <c r="R472" s="152">
        <f>'1 уровень'!S2868</f>
        <v>0</v>
      </c>
      <c r="S472" s="152">
        <f>'1 уровень'!T2868</f>
        <v>0</v>
      </c>
      <c r="T472" s="152">
        <f>'1 уровень'!U2868</f>
        <v>0</v>
      </c>
      <c r="U472" s="152">
        <f>'1 уровень'!V2868</f>
        <v>0</v>
      </c>
      <c r="V472" s="152">
        <f>'1 уровень'!W2868</f>
        <v>0</v>
      </c>
      <c r="W472" s="152">
        <f>'1 уровень'!X2868</f>
        <v>0</v>
      </c>
      <c r="X472" s="152">
        <f>'1 уровень'!Y2868</f>
        <v>0</v>
      </c>
      <c r="Y472" s="152">
        <f>'1 уровень'!Z2868</f>
        <v>0</v>
      </c>
      <c r="Z472" s="152">
        <f>'1 уровень'!AA2868</f>
        <v>0</v>
      </c>
      <c r="AA472" s="1104">
        <f>'1 уровень'!AB2868</f>
        <v>0</v>
      </c>
      <c r="AB472" s="152">
        <f>'1 уровень'!AC2868</f>
        <v>0</v>
      </c>
      <c r="AC472" s="152">
        <f>'1 уровень'!AD2868</f>
        <v>0</v>
      </c>
      <c r="AD472" s="152">
        <f>'1 уровень'!AE2868</f>
        <v>0</v>
      </c>
      <c r="AE472" s="152">
        <f>'1 уровень'!AF2868</f>
        <v>0</v>
      </c>
      <c r="AF472" s="626">
        <f>'1 уровень'!AG2868</f>
        <v>0</v>
      </c>
      <c r="AG472" s="152"/>
      <c r="AH472" s="152"/>
      <c r="AI472" s="1342">
        <f>'1 уровень'!AH2867</f>
        <v>0</v>
      </c>
      <c r="AJ472" s="1349">
        <f>'1 уровень'!AI2867</f>
        <v>0</v>
      </c>
      <c r="AK472" s="139"/>
      <c r="AL472" s="139"/>
      <c r="AM472" s="139"/>
      <c r="AN472" s="139"/>
      <c r="AO472" s="139"/>
      <c r="AP472" s="139"/>
      <c r="AQ472" s="139"/>
      <c r="AR472" s="139"/>
      <c r="AS472" s="139"/>
      <c r="AT472" s="139"/>
      <c r="AU472" s="139"/>
      <c r="AV472" s="139"/>
      <c r="AW472" s="139"/>
      <c r="AX472" s="139"/>
      <c r="AY472" s="139"/>
      <c r="AZ472" s="139"/>
      <c r="BA472" s="139"/>
      <c r="BB472" s="139"/>
      <c r="BC472" s="139"/>
      <c r="BD472" s="139"/>
      <c r="BE472" s="139"/>
      <c r="BF472" s="139"/>
      <c r="BG472" s="139"/>
      <c r="BH472" s="139"/>
      <c r="BI472" s="139"/>
      <c r="BJ472" s="139"/>
      <c r="BK472" s="139"/>
      <c r="BL472" s="139"/>
      <c r="BM472" s="139"/>
      <c r="BN472" s="139"/>
      <c r="BO472" s="139"/>
      <c r="BP472" s="139"/>
      <c r="BQ472" s="139"/>
      <c r="BR472" s="139"/>
      <c r="BS472" s="139"/>
      <c r="BT472" s="139"/>
      <c r="BU472" s="139"/>
      <c r="BV472" s="139"/>
      <c r="BW472" s="139"/>
      <c r="BX472" s="139"/>
      <c r="BY472" s="139"/>
      <c r="BZ472" s="139"/>
      <c r="CA472" s="139"/>
      <c r="CB472" s="139"/>
      <c r="CC472" s="139"/>
      <c r="CD472" s="139"/>
      <c r="CE472" s="139"/>
      <c r="CF472" s="139"/>
      <c r="CG472" s="139"/>
      <c r="CH472" s="139"/>
      <c r="CI472" s="139"/>
      <c r="CJ472" s="139"/>
      <c r="CK472" s="139"/>
      <c r="CL472" s="139"/>
      <c r="CM472" s="139"/>
      <c r="CN472" s="139"/>
      <c r="CO472" s="139"/>
      <c r="CP472" s="139"/>
      <c r="CQ472" s="139"/>
      <c r="CR472" s="139"/>
      <c r="CS472" s="139"/>
      <c r="CT472" s="139"/>
      <c r="CU472" s="139"/>
      <c r="CV472" s="139"/>
      <c r="CW472" s="139"/>
      <c r="CX472" s="139"/>
      <c r="CY472" s="139"/>
      <c r="CZ472" s="139"/>
      <c r="DA472" s="139"/>
      <c r="DB472" s="139"/>
      <c r="DC472" s="139"/>
      <c r="DD472" s="139"/>
      <c r="DE472" s="139"/>
      <c r="DF472" s="139"/>
      <c r="DG472" s="139"/>
      <c r="DH472" s="139"/>
      <c r="DI472" s="139"/>
      <c r="DJ472" s="139"/>
      <c r="DK472" s="139"/>
      <c r="DL472" s="139"/>
      <c r="DM472" s="139"/>
      <c r="DN472" s="139"/>
      <c r="DO472" s="139"/>
      <c r="DP472" s="139"/>
      <c r="DQ472" s="139"/>
      <c r="DR472" s="139"/>
      <c r="DS472" s="139"/>
      <c r="DT472" s="139"/>
      <c r="DU472" s="139"/>
      <c r="DV472" s="139"/>
      <c r="DW472" s="139"/>
      <c r="DX472" s="139"/>
      <c r="DY472" s="139"/>
      <c r="DZ472" s="139"/>
      <c r="EA472" s="139"/>
      <c r="EB472" s="139"/>
      <c r="EC472" s="139"/>
      <c r="ED472" s="139"/>
      <c r="EE472" s="139"/>
      <c r="EF472" s="139"/>
      <c r="EG472" s="139"/>
      <c r="EH472" s="139"/>
      <c r="EI472" s="139"/>
      <c r="EJ472" s="139"/>
      <c r="EK472" s="139"/>
      <c r="EL472" s="139"/>
      <c r="EM472" s="139"/>
      <c r="EN472" s="139"/>
      <c r="EO472" s="139"/>
      <c r="EP472" s="139"/>
      <c r="EQ472" s="139"/>
      <c r="ER472" s="139"/>
      <c r="ES472" s="139"/>
      <c r="ET472" s="139"/>
      <c r="EU472" s="139"/>
      <c r="EV472" s="139"/>
      <c r="EW472" s="139"/>
      <c r="EX472" s="139"/>
      <c r="EY472" s="139"/>
      <c r="EZ472" s="139"/>
      <c r="FA472" s="139"/>
      <c r="FB472" s="139"/>
      <c r="FC472" s="139"/>
      <c r="FD472" s="139"/>
      <c r="FE472" s="139"/>
      <c r="FF472" s="139"/>
      <c r="FG472" s="139"/>
      <c r="FH472" s="139"/>
      <c r="FI472" s="139"/>
      <c r="FJ472" s="139"/>
      <c r="FK472" s="139"/>
      <c r="FL472" s="139"/>
      <c r="FM472" s="139"/>
      <c r="FN472" s="139"/>
      <c r="FO472" s="139"/>
      <c r="FP472" s="139"/>
      <c r="FQ472" s="139"/>
      <c r="FR472" s="139"/>
      <c r="FS472" s="139"/>
      <c r="FT472" s="139"/>
      <c r="FU472" s="139"/>
      <c r="FV472" s="139"/>
      <c r="FW472" s="139"/>
      <c r="FX472" s="139"/>
      <c r="FY472" s="139"/>
      <c r="FZ472" s="139"/>
      <c r="GA472" s="139"/>
      <c r="GB472" s="139"/>
      <c r="GC472" s="139"/>
      <c r="GD472" s="139"/>
      <c r="GE472" s="139"/>
      <c r="GF472" s="139"/>
    </row>
    <row r="473" spans="1:188" ht="45" x14ac:dyDescent="0.25">
      <c r="B473" s="19">
        <f t="shared" si="71"/>
        <v>1</v>
      </c>
      <c r="C473" s="336" t="s">
        <v>304</v>
      </c>
      <c r="D473" s="29">
        <f>'1 уровень'!E2869</f>
        <v>6502.8</v>
      </c>
      <c r="E473" s="29">
        <f>'1 уровень'!F2869</f>
        <v>4877.1000000000004</v>
      </c>
      <c r="F473" s="29">
        <f>'1 уровень'!G2869</f>
        <v>2675</v>
      </c>
      <c r="G473" s="144">
        <f>'1 уровень'!H2869</f>
        <v>54.848167968669905</v>
      </c>
      <c r="H473" s="158">
        <f>'1 уровень'!I2869</f>
        <v>0</v>
      </c>
      <c r="I473" s="158">
        <f>'1 уровень'!J2869</f>
        <v>0</v>
      </c>
      <c r="J473" s="153">
        <f>'1 уровень'!K2869</f>
        <v>0</v>
      </c>
      <c r="K473" s="153">
        <f>'1 уровень'!L2869</f>
        <v>0</v>
      </c>
      <c r="L473" s="153">
        <f>'1 уровень'!M2869</f>
        <v>0</v>
      </c>
      <c r="M473" s="153">
        <f>'1 уровень'!N2869</f>
        <v>0</v>
      </c>
      <c r="N473" s="153">
        <f>'1 уровень'!O2869</f>
        <v>0</v>
      </c>
      <c r="O473" s="153">
        <f>'1 уровень'!P2869</f>
        <v>0</v>
      </c>
      <c r="P473" s="152">
        <f>'1 уровень'!Q2869</f>
        <v>0</v>
      </c>
      <c r="Q473" s="152">
        <f>'1 уровень'!R2869</f>
        <v>0</v>
      </c>
      <c r="R473" s="152">
        <f>'1 уровень'!S2869</f>
        <v>0</v>
      </c>
      <c r="S473" s="152">
        <f>'1 уровень'!T2869</f>
        <v>0</v>
      </c>
      <c r="T473" s="152">
        <f>'1 уровень'!U2869</f>
        <v>0</v>
      </c>
      <c r="U473" s="152">
        <f>'1 уровень'!V2869</f>
        <v>0</v>
      </c>
      <c r="V473" s="152">
        <f>'1 уровень'!W2869</f>
        <v>0</v>
      </c>
      <c r="W473" s="152">
        <f>'1 уровень'!X2869</f>
        <v>0</v>
      </c>
      <c r="X473" s="152">
        <f>'1 уровень'!Y2869</f>
        <v>0</v>
      </c>
      <c r="Y473" s="152">
        <f>'1 уровень'!Z2869</f>
        <v>0</v>
      </c>
      <c r="Z473" s="152">
        <f>'1 уровень'!AA2869</f>
        <v>0</v>
      </c>
      <c r="AA473" s="1104">
        <f>'1 уровень'!AB2869</f>
        <v>0</v>
      </c>
      <c r="AB473" s="152">
        <f>'1 уровень'!AC2869</f>
        <v>0</v>
      </c>
      <c r="AC473" s="152">
        <f>'1 уровень'!AD2869</f>
        <v>0</v>
      </c>
      <c r="AD473" s="152">
        <f>'1 уровень'!AE2869</f>
        <v>0</v>
      </c>
      <c r="AE473" s="152">
        <f>'1 уровень'!AF2869</f>
        <v>0</v>
      </c>
      <c r="AF473" s="626">
        <f>'1 уровень'!AG2869</f>
        <v>0</v>
      </c>
      <c r="AG473" s="152"/>
      <c r="AH473" s="152"/>
      <c r="AI473" s="1342">
        <f>'1 уровень'!AH2868</f>
        <v>0</v>
      </c>
      <c r="AJ473" s="1349">
        <f>'1 уровень'!AI2868</f>
        <v>0</v>
      </c>
      <c r="AK473" s="139"/>
      <c r="AL473" s="139"/>
      <c r="AM473" s="139"/>
      <c r="AN473" s="139"/>
      <c r="AO473" s="139"/>
      <c r="AP473" s="139"/>
      <c r="AQ473" s="139"/>
      <c r="AR473" s="139"/>
      <c r="AS473" s="139"/>
      <c r="AT473" s="139"/>
      <c r="AU473" s="139"/>
      <c r="AV473" s="139"/>
      <c r="AW473" s="139"/>
      <c r="AX473" s="139"/>
      <c r="AY473" s="139"/>
      <c r="AZ473" s="139"/>
      <c r="BA473" s="139"/>
      <c r="BB473" s="139"/>
      <c r="BC473" s="139"/>
      <c r="BD473" s="139"/>
      <c r="BE473" s="139"/>
      <c r="BF473" s="139"/>
      <c r="BG473" s="139"/>
      <c r="BH473" s="139"/>
      <c r="BI473" s="139"/>
      <c r="BJ473" s="139"/>
      <c r="BK473" s="139"/>
      <c r="BL473" s="139"/>
      <c r="BM473" s="139"/>
      <c r="BN473" s="139"/>
      <c r="BO473" s="139"/>
      <c r="BP473" s="139"/>
      <c r="BQ473" s="139"/>
      <c r="BR473" s="139"/>
      <c r="BS473" s="139"/>
      <c r="BT473" s="139"/>
      <c r="BU473" s="139"/>
      <c r="BV473" s="139"/>
      <c r="BW473" s="139"/>
      <c r="BX473" s="139"/>
      <c r="BY473" s="139"/>
      <c r="BZ473" s="139"/>
      <c r="CA473" s="139"/>
      <c r="CB473" s="139"/>
      <c r="CC473" s="139"/>
      <c r="CD473" s="139"/>
      <c r="CE473" s="139"/>
      <c r="CF473" s="139"/>
      <c r="CG473" s="139"/>
      <c r="CH473" s="139"/>
      <c r="CI473" s="139"/>
      <c r="CJ473" s="139"/>
      <c r="CK473" s="139"/>
      <c r="CL473" s="139"/>
      <c r="CM473" s="139"/>
      <c r="CN473" s="139"/>
      <c r="CO473" s="139"/>
      <c r="CP473" s="139"/>
      <c r="CQ473" s="139"/>
      <c r="CR473" s="139"/>
      <c r="CS473" s="139"/>
      <c r="CT473" s="139"/>
      <c r="CU473" s="139"/>
      <c r="CV473" s="139"/>
      <c r="CW473" s="139"/>
      <c r="CX473" s="139"/>
      <c r="CY473" s="139"/>
      <c r="CZ473" s="139"/>
      <c r="DA473" s="139"/>
      <c r="DB473" s="139"/>
      <c r="DC473" s="139"/>
      <c r="DD473" s="139"/>
      <c r="DE473" s="139"/>
      <c r="DF473" s="139"/>
      <c r="DG473" s="139"/>
      <c r="DH473" s="139"/>
      <c r="DI473" s="139"/>
      <c r="DJ473" s="139"/>
      <c r="DK473" s="139"/>
      <c r="DL473" s="139"/>
      <c r="DM473" s="139"/>
      <c r="DN473" s="139"/>
      <c r="DO473" s="139"/>
      <c r="DP473" s="139"/>
      <c r="DQ473" s="139"/>
      <c r="DR473" s="139"/>
      <c r="DS473" s="139"/>
      <c r="DT473" s="139"/>
      <c r="DU473" s="139"/>
      <c r="DV473" s="139"/>
      <c r="DW473" s="139"/>
      <c r="DX473" s="139"/>
      <c r="DY473" s="139"/>
      <c r="DZ473" s="139"/>
      <c r="EA473" s="139"/>
      <c r="EB473" s="139"/>
      <c r="EC473" s="139"/>
      <c r="ED473" s="139"/>
      <c r="EE473" s="139"/>
      <c r="EF473" s="139"/>
      <c r="EG473" s="139"/>
      <c r="EH473" s="139"/>
      <c r="EI473" s="139"/>
      <c r="EJ473" s="139"/>
      <c r="EK473" s="139"/>
      <c r="EL473" s="139"/>
      <c r="EM473" s="139"/>
      <c r="EN473" s="139"/>
      <c r="EO473" s="139"/>
      <c r="EP473" s="139"/>
      <c r="EQ473" s="139"/>
      <c r="ER473" s="139"/>
      <c r="ES473" s="139"/>
      <c r="ET473" s="139"/>
      <c r="EU473" s="139"/>
      <c r="EV473" s="139"/>
      <c r="EW473" s="139"/>
      <c r="EX473" s="139"/>
      <c r="EY473" s="139"/>
      <c r="EZ473" s="139"/>
      <c r="FA473" s="139"/>
      <c r="FB473" s="139"/>
      <c r="FC473" s="139"/>
      <c r="FD473" s="139"/>
      <c r="FE473" s="139"/>
      <c r="FF473" s="139"/>
      <c r="FG473" s="139"/>
      <c r="FH473" s="139"/>
      <c r="FI473" s="139"/>
      <c r="FJ473" s="139"/>
      <c r="FK473" s="139"/>
      <c r="FL473" s="139"/>
      <c r="FM473" s="139"/>
      <c r="FN473" s="139"/>
      <c r="FO473" s="139"/>
      <c r="FP473" s="139"/>
      <c r="FQ473" s="139"/>
      <c r="FR473" s="139"/>
      <c r="FS473" s="139"/>
      <c r="FT473" s="139"/>
      <c r="FU473" s="139"/>
      <c r="FV473" s="139"/>
      <c r="FW473" s="139"/>
      <c r="FX473" s="139"/>
      <c r="FY473" s="139"/>
      <c r="FZ473" s="139"/>
      <c r="GA473" s="139"/>
      <c r="GB473" s="139"/>
      <c r="GC473" s="139"/>
      <c r="GD473" s="139"/>
      <c r="GE473" s="139"/>
      <c r="GF473" s="139"/>
    </row>
    <row r="474" spans="1:188" ht="45" x14ac:dyDescent="0.25">
      <c r="A474" s="19">
        <v>1</v>
      </c>
      <c r="B474" s="19">
        <f t="shared" si="71"/>
        <v>1</v>
      </c>
      <c r="C474" s="336" t="s">
        <v>305</v>
      </c>
      <c r="D474" s="29">
        <f>'1 уровень'!E2870</f>
        <v>1869</v>
      </c>
      <c r="E474" s="29">
        <f>'1 уровень'!F2870</f>
        <v>1401.75</v>
      </c>
      <c r="F474" s="29">
        <f>'1 уровень'!G2870</f>
        <v>276</v>
      </c>
      <c r="G474" s="144">
        <f>'1 уровень'!H2870</f>
        <v>19.689673622257892</v>
      </c>
      <c r="H474" s="158">
        <f>'1 уровень'!I2870</f>
        <v>0</v>
      </c>
      <c r="I474" s="158">
        <f>'1 уровень'!J2870</f>
        <v>0</v>
      </c>
      <c r="J474" s="153">
        <f>'1 уровень'!K2870</f>
        <v>0</v>
      </c>
      <c r="K474" s="153">
        <f>'1 уровень'!L2870</f>
        <v>0</v>
      </c>
      <c r="L474" s="153">
        <f>'1 уровень'!M2870</f>
        <v>0</v>
      </c>
      <c r="M474" s="153">
        <f>'1 уровень'!N2870</f>
        <v>0</v>
      </c>
      <c r="N474" s="153">
        <f>'1 уровень'!O2870</f>
        <v>0</v>
      </c>
      <c r="O474" s="153">
        <f>'1 уровень'!P2870</f>
        <v>0</v>
      </c>
      <c r="P474" s="152">
        <f>'1 уровень'!Q2870</f>
        <v>0</v>
      </c>
      <c r="Q474" s="152">
        <f>'1 уровень'!R2870</f>
        <v>0</v>
      </c>
      <c r="R474" s="152">
        <f>'1 уровень'!S2870</f>
        <v>0</v>
      </c>
      <c r="S474" s="152">
        <f>'1 уровень'!T2870</f>
        <v>0</v>
      </c>
      <c r="T474" s="152">
        <f>'1 уровень'!U2870</f>
        <v>0</v>
      </c>
      <c r="U474" s="152">
        <f>'1 уровень'!V2870</f>
        <v>0</v>
      </c>
      <c r="V474" s="152">
        <f>'1 уровень'!W2870</f>
        <v>0</v>
      </c>
      <c r="W474" s="152">
        <f>'1 уровень'!X2870</f>
        <v>0</v>
      </c>
      <c r="X474" s="152">
        <f>'1 уровень'!Y2870</f>
        <v>0</v>
      </c>
      <c r="Y474" s="152">
        <f>'1 уровень'!Z2870</f>
        <v>0</v>
      </c>
      <c r="Z474" s="152">
        <f>'1 уровень'!AA2870</f>
        <v>0</v>
      </c>
      <c r="AA474" s="1104">
        <f>'1 уровень'!AB2870</f>
        <v>0</v>
      </c>
      <c r="AB474" s="152">
        <f>'1 уровень'!AC2870</f>
        <v>0</v>
      </c>
      <c r="AC474" s="152">
        <f>'1 уровень'!AD2870</f>
        <v>0</v>
      </c>
      <c r="AD474" s="152">
        <f>'1 уровень'!AE2870</f>
        <v>0</v>
      </c>
      <c r="AE474" s="152">
        <f>'1 уровень'!AF2870</f>
        <v>0</v>
      </c>
      <c r="AF474" s="626">
        <f>'1 уровень'!AG2870</f>
        <v>0</v>
      </c>
      <c r="AG474" s="152"/>
      <c r="AH474" s="152"/>
      <c r="AI474" s="1342">
        <f>'1 уровень'!AH2869</f>
        <v>0</v>
      </c>
      <c r="AJ474" s="1349">
        <f>'1 уровень'!AI2869</f>
        <v>0</v>
      </c>
    </row>
    <row r="475" spans="1:188" ht="30" x14ac:dyDescent="0.25">
      <c r="A475" s="19">
        <v>1</v>
      </c>
      <c r="B475" s="19">
        <f t="shared" si="71"/>
        <v>1</v>
      </c>
      <c r="C475" s="492" t="s">
        <v>334</v>
      </c>
      <c r="D475" s="29">
        <f>'1 уровень'!E2871</f>
        <v>0</v>
      </c>
      <c r="E475" s="29">
        <f>'1 уровень'!F2871</f>
        <v>0</v>
      </c>
      <c r="F475" s="29">
        <f>'1 уровень'!G2871</f>
        <v>4</v>
      </c>
      <c r="G475" s="144">
        <f>'1 уровень'!H2871</f>
        <v>0</v>
      </c>
      <c r="H475" s="158">
        <f>'1 уровень'!I2871</f>
        <v>0</v>
      </c>
      <c r="I475" s="158">
        <f>'1 уровень'!J2871</f>
        <v>0</v>
      </c>
      <c r="J475" s="153">
        <f>'1 уровень'!K2871</f>
        <v>0</v>
      </c>
      <c r="K475" s="153">
        <f>'1 уровень'!L2871</f>
        <v>0</v>
      </c>
      <c r="L475" s="153">
        <f>'1 уровень'!M2871</f>
        <v>0</v>
      </c>
      <c r="M475" s="153">
        <f>'1 уровень'!N2871</f>
        <v>0</v>
      </c>
      <c r="N475" s="153">
        <f>'1 уровень'!O2871</f>
        <v>0</v>
      </c>
      <c r="O475" s="153">
        <f>'1 уровень'!P2871</f>
        <v>0</v>
      </c>
      <c r="P475" s="152">
        <f>'1 уровень'!Q2871</f>
        <v>0</v>
      </c>
      <c r="Q475" s="152">
        <f>'1 уровень'!R2871</f>
        <v>0</v>
      </c>
      <c r="R475" s="152">
        <f>'1 уровень'!S2871</f>
        <v>0</v>
      </c>
      <c r="S475" s="152">
        <f>'1 уровень'!T2871</f>
        <v>0</v>
      </c>
      <c r="T475" s="152">
        <f>'1 уровень'!U2871</f>
        <v>0</v>
      </c>
      <c r="U475" s="152">
        <f>'1 уровень'!V2871</f>
        <v>0</v>
      </c>
      <c r="V475" s="152">
        <f>'1 уровень'!W2871</f>
        <v>0</v>
      </c>
      <c r="W475" s="152">
        <f>'1 уровень'!X2871</f>
        <v>0</v>
      </c>
      <c r="X475" s="152">
        <f>'1 уровень'!Y2871</f>
        <v>0</v>
      </c>
      <c r="Y475" s="152">
        <f>'1 уровень'!Z2871</f>
        <v>0</v>
      </c>
      <c r="Z475" s="152">
        <f>'1 уровень'!AA2871</f>
        <v>0</v>
      </c>
      <c r="AA475" s="1104">
        <f>'1 уровень'!AB2871</f>
        <v>0</v>
      </c>
      <c r="AB475" s="152">
        <f>'1 уровень'!AC2871</f>
        <v>0</v>
      </c>
      <c r="AC475" s="152">
        <f>'1 уровень'!AD2871</f>
        <v>0</v>
      </c>
      <c r="AD475" s="152">
        <f>'1 уровень'!AE2871</f>
        <v>0</v>
      </c>
      <c r="AE475" s="152">
        <f>'1 уровень'!AF2871</f>
        <v>0</v>
      </c>
      <c r="AF475" s="626">
        <f>'1 уровень'!AG2871</f>
        <v>0</v>
      </c>
      <c r="AG475" s="152"/>
      <c r="AH475" s="152"/>
      <c r="AI475" s="1342">
        <f>'1 уровень'!AH2870</f>
        <v>0</v>
      </c>
      <c r="AJ475" s="1349">
        <f>'1 уровень'!AI2870</f>
        <v>0</v>
      </c>
    </row>
    <row r="476" spans="1:188" ht="75" x14ac:dyDescent="0.25">
      <c r="A476" s="19">
        <v>1</v>
      </c>
      <c r="B476" s="19">
        <f t="shared" si="71"/>
        <v>1</v>
      </c>
      <c r="C476" s="336" t="s">
        <v>306</v>
      </c>
      <c r="D476" s="29">
        <f>'1 уровень'!E2872</f>
        <v>4274.8</v>
      </c>
      <c r="E476" s="29">
        <f>'1 уровень'!F2872</f>
        <v>3206.1000000000004</v>
      </c>
      <c r="F476" s="29">
        <f>'1 уровень'!G2872</f>
        <v>2319</v>
      </c>
      <c r="G476" s="144">
        <f>'1 уровень'!H2872</f>
        <v>72.330869280434158</v>
      </c>
      <c r="H476" s="158">
        <f>'1 уровень'!I2872</f>
        <v>0</v>
      </c>
      <c r="I476" s="158">
        <f>'1 уровень'!J2872</f>
        <v>0</v>
      </c>
      <c r="J476" s="153">
        <f>'1 уровень'!K2872</f>
        <v>0</v>
      </c>
      <c r="K476" s="153">
        <f>'1 уровень'!L2872</f>
        <v>0</v>
      </c>
      <c r="L476" s="153">
        <f>'1 уровень'!M2872</f>
        <v>0</v>
      </c>
      <c r="M476" s="153">
        <f>'1 уровень'!N2872</f>
        <v>0</v>
      </c>
      <c r="N476" s="153">
        <f>'1 уровень'!O2872</f>
        <v>0</v>
      </c>
      <c r="O476" s="153">
        <f>'1 уровень'!P2872</f>
        <v>0</v>
      </c>
      <c r="P476" s="152">
        <f>'1 уровень'!Q2872</f>
        <v>0</v>
      </c>
      <c r="Q476" s="152">
        <f>'1 уровень'!R2872</f>
        <v>0</v>
      </c>
      <c r="R476" s="152">
        <f>'1 уровень'!S2872</f>
        <v>0</v>
      </c>
      <c r="S476" s="152">
        <f>'1 уровень'!T2872</f>
        <v>0</v>
      </c>
      <c r="T476" s="152">
        <f>'1 уровень'!U2872</f>
        <v>0</v>
      </c>
      <c r="U476" s="152">
        <f>'1 уровень'!V2872</f>
        <v>0</v>
      </c>
      <c r="V476" s="152">
        <f>'1 уровень'!W2872</f>
        <v>0</v>
      </c>
      <c r="W476" s="152">
        <f>'1 уровень'!X2872</f>
        <v>0</v>
      </c>
      <c r="X476" s="152">
        <f>'1 уровень'!Y2872</f>
        <v>0</v>
      </c>
      <c r="Y476" s="152">
        <f>'1 уровень'!Z2872</f>
        <v>0</v>
      </c>
      <c r="Z476" s="152">
        <f>'1 уровень'!AA2872</f>
        <v>0</v>
      </c>
      <c r="AA476" s="1104">
        <f>'1 уровень'!AB2872</f>
        <v>0</v>
      </c>
      <c r="AB476" s="152">
        <f>'1 уровень'!AC2872</f>
        <v>0</v>
      </c>
      <c r="AC476" s="152">
        <f>'1 уровень'!AD2872</f>
        <v>0</v>
      </c>
      <c r="AD476" s="152">
        <f>'1 уровень'!AE2872</f>
        <v>0</v>
      </c>
      <c r="AE476" s="152">
        <f>'1 уровень'!AF2872</f>
        <v>0</v>
      </c>
      <c r="AF476" s="626">
        <f>'1 уровень'!AG2872</f>
        <v>0</v>
      </c>
      <c r="AG476" s="152"/>
      <c r="AH476" s="152"/>
      <c r="AI476" s="1342">
        <f>'1 уровень'!AH2871</f>
        <v>0</v>
      </c>
      <c r="AJ476" s="1349">
        <f>'1 уровень'!AI2871</f>
        <v>0</v>
      </c>
    </row>
    <row r="477" spans="1:188" ht="60" x14ac:dyDescent="0.25">
      <c r="B477" s="19">
        <f t="shared" si="71"/>
        <v>1</v>
      </c>
      <c r="C477" s="336" t="s">
        <v>307</v>
      </c>
      <c r="D477" s="29">
        <f>'1 уровень'!E2873</f>
        <v>359</v>
      </c>
      <c r="E477" s="29">
        <f>'1 уровень'!F2873</f>
        <v>269.25</v>
      </c>
      <c r="F477" s="29">
        <f>'1 уровень'!G2873</f>
        <v>80</v>
      </c>
      <c r="G477" s="144">
        <f>'1 уровень'!H2873</f>
        <v>29.71216341689879</v>
      </c>
      <c r="H477" s="158">
        <f>'1 уровень'!I2873</f>
        <v>0</v>
      </c>
      <c r="I477" s="158">
        <f>'1 уровень'!J2873</f>
        <v>0</v>
      </c>
      <c r="J477" s="153">
        <f>'1 уровень'!K2873</f>
        <v>0</v>
      </c>
      <c r="K477" s="153">
        <f>'1 уровень'!L2873</f>
        <v>0</v>
      </c>
      <c r="L477" s="153">
        <f>'1 уровень'!M2873</f>
        <v>0</v>
      </c>
      <c r="M477" s="153">
        <f>'1 уровень'!N2873</f>
        <v>0</v>
      </c>
      <c r="N477" s="153">
        <f>'1 уровень'!O2873</f>
        <v>0</v>
      </c>
      <c r="O477" s="153">
        <f>'1 уровень'!P2873</f>
        <v>0</v>
      </c>
      <c r="P477" s="152">
        <f>'1 уровень'!Q2873</f>
        <v>0</v>
      </c>
      <c r="Q477" s="152">
        <f>'1 уровень'!R2873</f>
        <v>0</v>
      </c>
      <c r="R477" s="152">
        <f>'1 уровень'!S2873</f>
        <v>0</v>
      </c>
      <c r="S477" s="152">
        <f>'1 уровень'!T2873</f>
        <v>0</v>
      </c>
      <c r="T477" s="152">
        <f>'1 уровень'!U2873</f>
        <v>0</v>
      </c>
      <c r="U477" s="152">
        <f>'1 уровень'!V2873</f>
        <v>0</v>
      </c>
      <c r="V477" s="152">
        <f>'1 уровень'!W2873</f>
        <v>0</v>
      </c>
      <c r="W477" s="152">
        <f>'1 уровень'!X2873</f>
        <v>0</v>
      </c>
      <c r="X477" s="152">
        <f>'1 уровень'!Y2873</f>
        <v>0</v>
      </c>
      <c r="Y477" s="152">
        <f>'1 уровень'!Z2873</f>
        <v>0</v>
      </c>
      <c r="Z477" s="152">
        <f>'1 уровень'!AA2873</f>
        <v>0</v>
      </c>
      <c r="AA477" s="1104">
        <f>'1 уровень'!AB2873</f>
        <v>0</v>
      </c>
      <c r="AB477" s="152">
        <f>'1 уровень'!AC2873</f>
        <v>0</v>
      </c>
      <c r="AC477" s="152">
        <f>'1 уровень'!AD2873</f>
        <v>0</v>
      </c>
      <c r="AD477" s="152">
        <f>'1 уровень'!AE2873</f>
        <v>0</v>
      </c>
      <c r="AE477" s="152">
        <f>'1 уровень'!AF2873</f>
        <v>0</v>
      </c>
      <c r="AF477" s="626">
        <f>'1 уровень'!AG2873</f>
        <v>0</v>
      </c>
      <c r="AG477" s="152"/>
      <c r="AH477" s="152"/>
      <c r="AI477" s="1342">
        <f>'1 уровень'!AH2872</f>
        <v>0</v>
      </c>
      <c r="AJ477" s="1349">
        <f>'1 уровень'!AI2872</f>
        <v>0</v>
      </c>
    </row>
    <row r="478" spans="1:188" ht="60" x14ac:dyDescent="0.25">
      <c r="A478" s="19">
        <v>1</v>
      </c>
      <c r="B478" s="19">
        <f t="shared" si="71"/>
        <v>1</v>
      </c>
      <c r="C478" s="336" t="s">
        <v>384</v>
      </c>
      <c r="D478" s="29">
        <f>'1 уровень'!E2874</f>
        <v>2000</v>
      </c>
      <c r="E478" s="29">
        <f>'1 уровень'!F2874</f>
        <v>1500</v>
      </c>
      <c r="F478" s="29">
        <f>'1 уровень'!G2874</f>
        <v>1510</v>
      </c>
      <c r="G478" s="144">
        <f>'1 уровень'!H2874</f>
        <v>100.66666666666666</v>
      </c>
      <c r="H478" s="158">
        <f>'1 уровень'!I2874</f>
        <v>0</v>
      </c>
      <c r="I478" s="158">
        <f>'1 уровень'!J2874</f>
        <v>0</v>
      </c>
      <c r="J478" s="153">
        <f>'1 уровень'!K2874</f>
        <v>0</v>
      </c>
      <c r="K478" s="153">
        <f>'1 уровень'!L2874</f>
        <v>0</v>
      </c>
      <c r="L478" s="153">
        <f>'1 уровень'!M2874</f>
        <v>0</v>
      </c>
      <c r="M478" s="153">
        <f>'1 уровень'!N2874</f>
        <v>0</v>
      </c>
      <c r="N478" s="153">
        <f>'1 уровень'!O2874</f>
        <v>0</v>
      </c>
      <c r="O478" s="153">
        <f>'1 уровень'!P2874</f>
        <v>0</v>
      </c>
      <c r="P478" s="152">
        <f>'1 уровень'!Q2874</f>
        <v>0</v>
      </c>
      <c r="Q478" s="152">
        <f>'1 уровень'!R2874</f>
        <v>0</v>
      </c>
      <c r="R478" s="152">
        <f>'1 уровень'!S2874</f>
        <v>0</v>
      </c>
      <c r="S478" s="152">
        <f>'1 уровень'!T2874</f>
        <v>0</v>
      </c>
      <c r="T478" s="152">
        <f>'1 уровень'!U2874</f>
        <v>0</v>
      </c>
      <c r="U478" s="152">
        <f>'1 уровень'!V2874</f>
        <v>0</v>
      </c>
      <c r="V478" s="152">
        <f>'1 уровень'!W2874</f>
        <v>0</v>
      </c>
      <c r="W478" s="152">
        <f>'1 уровень'!X2874</f>
        <v>0</v>
      </c>
      <c r="X478" s="152">
        <f>'1 уровень'!Y2874</f>
        <v>0</v>
      </c>
      <c r="Y478" s="152">
        <f>'1 уровень'!Z2874</f>
        <v>0</v>
      </c>
      <c r="Z478" s="152">
        <f>'1 уровень'!AA2874</f>
        <v>0</v>
      </c>
      <c r="AA478" s="1104">
        <f>'1 уровень'!AB2874</f>
        <v>0</v>
      </c>
      <c r="AB478" s="152">
        <f>'1 уровень'!AC2874</f>
        <v>0</v>
      </c>
      <c r="AC478" s="152">
        <f>'1 уровень'!AD2874</f>
        <v>0</v>
      </c>
      <c r="AD478" s="152">
        <f>'1 уровень'!AE2874</f>
        <v>0</v>
      </c>
      <c r="AE478" s="152">
        <f>'1 уровень'!AF2874</f>
        <v>0</v>
      </c>
      <c r="AF478" s="626">
        <f>'1 уровень'!AG2874</f>
        <v>0</v>
      </c>
      <c r="AG478" s="152"/>
      <c r="AH478" s="152"/>
      <c r="AI478" s="1342">
        <f>'1 уровень'!AH2873</f>
        <v>0</v>
      </c>
      <c r="AJ478" s="1349">
        <f>'1 уровень'!AI2873</f>
        <v>0</v>
      </c>
    </row>
    <row r="479" spans="1:188" ht="30" x14ac:dyDescent="0.25">
      <c r="A479" s="19">
        <v>1</v>
      </c>
      <c r="B479" s="19">
        <f t="shared" si="71"/>
        <v>1</v>
      </c>
      <c r="C479" s="336" t="s">
        <v>206</v>
      </c>
      <c r="D479" s="29">
        <f>'1 уровень'!E2875</f>
        <v>0</v>
      </c>
      <c r="E479" s="29">
        <f>'1 уровень'!F2875</f>
        <v>0</v>
      </c>
      <c r="F479" s="29">
        <f>'1 уровень'!G2875</f>
        <v>0</v>
      </c>
      <c r="G479" s="144">
        <f>'1 уровень'!H2875</f>
        <v>0</v>
      </c>
      <c r="H479" s="158">
        <f>'1 уровень'!I2875</f>
        <v>0</v>
      </c>
      <c r="I479" s="158">
        <f>'1 уровень'!J2875</f>
        <v>0</v>
      </c>
      <c r="J479" s="153">
        <f>'1 уровень'!K2875</f>
        <v>0</v>
      </c>
      <c r="K479" s="153">
        <f>'1 уровень'!L2875</f>
        <v>0</v>
      </c>
      <c r="L479" s="153">
        <f>'1 уровень'!M2875</f>
        <v>0</v>
      </c>
      <c r="M479" s="153">
        <f>'1 уровень'!N2875</f>
        <v>0</v>
      </c>
      <c r="N479" s="153">
        <f>'1 уровень'!O2875</f>
        <v>0</v>
      </c>
      <c r="O479" s="153">
        <f>'1 уровень'!P2875</f>
        <v>0</v>
      </c>
      <c r="P479" s="152">
        <f>'1 уровень'!Q2875</f>
        <v>6533.1333500000001</v>
      </c>
      <c r="Q479" s="152">
        <f>'1 уровень'!R2875</f>
        <v>6533.1333500000001</v>
      </c>
      <c r="R479" s="152">
        <f>'1 уровень'!S2875</f>
        <v>6533.1333500000001</v>
      </c>
      <c r="S479" s="152">
        <f>'1 уровень'!T2875</f>
        <v>6533.1333500000001</v>
      </c>
      <c r="T479" s="152">
        <f>'1 уровень'!U2875</f>
        <v>6533.1333500000001</v>
      </c>
      <c r="U479" s="152">
        <f>'1 уровень'!V2875</f>
        <v>6533.1333500000001</v>
      </c>
      <c r="V479" s="152">
        <f>'1 уровень'!W2875</f>
        <v>6533.1333500000001</v>
      </c>
      <c r="W479" s="152">
        <f>'1 уровень'!X2875</f>
        <v>6533.1333500000001</v>
      </c>
      <c r="X479" s="152">
        <f>'1 уровень'!Y2875</f>
        <v>6533.1333500000001</v>
      </c>
      <c r="Y479" s="152">
        <f>'1 уровень'!Z2875</f>
        <v>4899.8500125</v>
      </c>
      <c r="Z479" s="152">
        <f>'1 уровень'!AA2875</f>
        <v>4416.3557300000002</v>
      </c>
      <c r="AA479" s="1104">
        <f>'1 уровень'!AB2875</f>
        <v>0</v>
      </c>
      <c r="AB479" s="152">
        <f>'1 уровень'!AC2875</f>
        <v>0</v>
      </c>
      <c r="AC479" s="152">
        <f>'1 уровень'!AD2875</f>
        <v>-483.49428249999983</v>
      </c>
      <c r="AD479" s="152">
        <f>'1 уровень'!AE2875</f>
        <v>0</v>
      </c>
      <c r="AE479" s="152">
        <f>'1 уровень'!AF2875</f>
        <v>0</v>
      </c>
      <c r="AF479" s="626">
        <f>'1 уровень'!AG2875</f>
        <v>4416.3557300000002</v>
      </c>
      <c r="AG479" s="152">
        <f>Z479/Y479*100</f>
        <v>90.132467702755008</v>
      </c>
      <c r="AH479" s="152">
        <f>AF479/Y479*100</f>
        <v>90.132467702755008</v>
      </c>
      <c r="AI479" s="1342">
        <f>'1 уровень'!AH2874</f>
        <v>0</v>
      </c>
      <c r="AJ479" s="1349">
        <f>'1 уровень'!AI2874</f>
        <v>0</v>
      </c>
    </row>
    <row r="480" spans="1:188" ht="29.25" x14ac:dyDescent="0.25">
      <c r="A480" s="19">
        <v>1</v>
      </c>
      <c r="B480" s="19">
        <f t="shared" si="71"/>
        <v>1</v>
      </c>
      <c r="C480" s="488" t="s">
        <v>359</v>
      </c>
      <c r="D480" s="29">
        <f>'1 уровень'!E2876</f>
        <v>1771</v>
      </c>
      <c r="E480" s="29">
        <f>'1 уровень'!F2876</f>
        <v>1328.25</v>
      </c>
      <c r="F480" s="29">
        <f>'1 уровень'!G2876</f>
        <v>57.092500000000001</v>
      </c>
      <c r="G480" s="144">
        <f>'1 уровень'!H2876</f>
        <v>4.2983248635422546</v>
      </c>
      <c r="H480" s="158">
        <f>'1 уровень'!I2876</f>
        <v>0</v>
      </c>
      <c r="I480" s="158">
        <f>'1 уровень'!J2876</f>
        <v>0</v>
      </c>
      <c r="J480" s="153">
        <f>'1 уровень'!K2876</f>
        <v>0</v>
      </c>
      <c r="K480" s="153">
        <f>'1 уровень'!L2876</f>
        <v>0</v>
      </c>
      <c r="L480" s="153">
        <f>'1 уровень'!M2876</f>
        <v>0</v>
      </c>
      <c r="M480" s="153">
        <f>'1 уровень'!N2876</f>
        <v>0</v>
      </c>
      <c r="N480" s="153">
        <f>'1 уровень'!O2876</f>
        <v>0</v>
      </c>
      <c r="O480" s="153">
        <f>'1 уровень'!P2876</f>
        <v>0</v>
      </c>
      <c r="P480" s="152">
        <f>'1 уровень'!Q2876</f>
        <v>0</v>
      </c>
      <c r="Q480" s="152">
        <f>'1 уровень'!R2876</f>
        <v>0</v>
      </c>
      <c r="R480" s="152">
        <f>'1 уровень'!S2876</f>
        <v>0</v>
      </c>
      <c r="S480" s="152">
        <f>'1 уровень'!T2876</f>
        <v>0</v>
      </c>
      <c r="T480" s="152">
        <f>'1 уровень'!U2876</f>
        <v>0</v>
      </c>
      <c r="U480" s="152">
        <f>'1 уровень'!V2876</f>
        <v>0</v>
      </c>
      <c r="V480" s="152">
        <f>'1 уровень'!W2876</f>
        <v>0</v>
      </c>
      <c r="W480" s="152">
        <f>'1 уровень'!X2876</f>
        <v>0</v>
      </c>
      <c r="X480" s="152">
        <f>'1 уровень'!Y2876</f>
        <v>0</v>
      </c>
      <c r="Y480" s="152">
        <f>'1 уровень'!Z2876</f>
        <v>0</v>
      </c>
      <c r="Z480" s="152">
        <f>'1 уровень'!AA2876</f>
        <v>0</v>
      </c>
      <c r="AA480" s="1104">
        <f>'1 уровень'!AB2876</f>
        <v>0</v>
      </c>
      <c r="AB480" s="152">
        <f>'1 уровень'!AC2876</f>
        <v>0</v>
      </c>
      <c r="AC480" s="152">
        <f>'1 уровень'!AD2876</f>
        <v>0</v>
      </c>
      <c r="AD480" s="152">
        <f>'1 уровень'!AE2876</f>
        <v>0</v>
      </c>
      <c r="AE480" s="152">
        <f>'1 уровень'!AF2876</f>
        <v>0</v>
      </c>
      <c r="AF480" s="626">
        <f>'1 уровень'!AG2876</f>
        <v>0</v>
      </c>
      <c r="AG480" s="152"/>
      <c r="AH480" s="152"/>
      <c r="AI480" s="1342">
        <f>'1 уровень'!AH2875</f>
        <v>0</v>
      </c>
      <c r="AJ480" s="1349">
        <f>'1 уровень'!AI2875</f>
        <v>0</v>
      </c>
    </row>
    <row r="481" spans="1:36" x14ac:dyDescent="0.25">
      <c r="A481" s="19">
        <v>1</v>
      </c>
      <c r="B481" s="19">
        <f t="shared" si="71"/>
        <v>1</v>
      </c>
      <c r="C481" s="336" t="s">
        <v>347</v>
      </c>
      <c r="D481" s="29">
        <f>'1 уровень'!E2877</f>
        <v>0</v>
      </c>
      <c r="E481" s="29">
        <f>'1 уровень'!F2877</f>
        <v>0</v>
      </c>
      <c r="F481" s="29">
        <f>'1 уровень'!G2877</f>
        <v>0</v>
      </c>
      <c r="G481" s="144">
        <f>'1 уровень'!H2877</f>
        <v>0</v>
      </c>
      <c r="H481" s="158">
        <f>'1 уровень'!I2877</f>
        <v>0</v>
      </c>
      <c r="I481" s="158">
        <f>'1 уровень'!J2877</f>
        <v>0</v>
      </c>
      <c r="J481" s="153">
        <f>'1 уровень'!K2877</f>
        <v>0</v>
      </c>
      <c r="K481" s="153">
        <f>'1 уровень'!L2877</f>
        <v>0</v>
      </c>
      <c r="L481" s="153">
        <f>'1 уровень'!M2877</f>
        <v>0</v>
      </c>
      <c r="M481" s="153">
        <f>'1 уровень'!N2877</f>
        <v>0</v>
      </c>
      <c r="N481" s="153">
        <f>'1 уровень'!O2877</f>
        <v>0</v>
      </c>
      <c r="O481" s="153">
        <f>'1 уровень'!P2877</f>
        <v>0</v>
      </c>
      <c r="P481" s="152">
        <f>'1 уровень'!Q2877</f>
        <v>0</v>
      </c>
      <c r="Q481" s="152">
        <f>'1 уровень'!R2877</f>
        <v>0</v>
      </c>
      <c r="R481" s="152">
        <f>'1 уровень'!S2877</f>
        <v>0</v>
      </c>
      <c r="S481" s="152">
        <f>'1 уровень'!T2877</f>
        <v>0</v>
      </c>
      <c r="T481" s="152">
        <f>'1 уровень'!U2877</f>
        <v>0</v>
      </c>
      <c r="U481" s="152">
        <f>'1 уровень'!V2877</f>
        <v>0</v>
      </c>
      <c r="V481" s="152">
        <f>'1 уровень'!W2877</f>
        <v>0</v>
      </c>
      <c r="W481" s="152">
        <f>'1 уровень'!X2877</f>
        <v>0</v>
      </c>
      <c r="X481" s="152">
        <f>'1 уровень'!Y2877</f>
        <v>0</v>
      </c>
      <c r="Y481" s="152">
        <f>'1 уровень'!Z2877</f>
        <v>0</v>
      </c>
      <c r="Z481" s="152">
        <f>'1 уровень'!AA2877</f>
        <v>0</v>
      </c>
      <c r="AA481" s="1104">
        <f>'1 уровень'!AB2877</f>
        <v>0</v>
      </c>
      <c r="AB481" s="152">
        <f>'1 уровень'!AC2877</f>
        <v>0</v>
      </c>
      <c r="AC481" s="152">
        <f>'1 уровень'!AD2877</f>
        <v>0</v>
      </c>
      <c r="AD481" s="152">
        <f>'1 уровень'!AE2877</f>
        <v>0</v>
      </c>
      <c r="AE481" s="152">
        <f>'1 уровень'!AF2877</f>
        <v>0</v>
      </c>
      <c r="AF481" s="626">
        <f>'1 уровень'!AG2877</f>
        <v>0</v>
      </c>
      <c r="AG481" s="152"/>
      <c r="AH481" s="152"/>
      <c r="AI481" s="1342">
        <f>'1 уровень'!AH2876</f>
        <v>0</v>
      </c>
      <c r="AJ481" s="1349">
        <f>'1 уровень'!AI2876</f>
        <v>0</v>
      </c>
    </row>
    <row r="482" spans="1:36" ht="30" x14ac:dyDescent="0.25">
      <c r="A482" s="19">
        <v>1</v>
      </c>
      <c r="B482" s="19">
        <f t="shared" si="71"/>
        <v>1</v>
      </c>
      <c r="C482" s="492" t="s">
        <v>348</v>
      </c>
      <c r="D482" s="29">
        <f>'1 уровень'!E2878</f>
        <v>225</v>
      </c>
      <c r="E482" s="29">
        <f>'1 уровень'!F2878</f>
        <v>168.75</v>
      </c>
      <c r="F482" s="29">
        <f>'1 уровень'!G2878</f>
        <v>13.092499999999999</v>
      </c>
      <c r="G482" s="144">
        <f>'1 уровень'!H2878</f>
        <v>7.7585185185185184</v>
      </c>
      <c r="H482" s="158">
        <f>'1 уровень'!I2878</f>
        <v>0</v>
      </c>
      <c r="I482" s="158">
        <f>'1 уровень'!J2878</f>
        <v>0</v>
      </c>
      <c r="J482" s="153">
        <f>'1 уровень'!K2878</f>
        <v>0</v>
      </c>
      <c r="K482" s="153">
        <f>'1 уровень'!L2878</f>
        <v>0</v>
      </c>
      <c r="L482" s="153">
        <f>'1 уровень'!M2878</f>
        <v>0</v>
      </c>
      <c r="M482" s="153">
        <f>'1 уровень'!N2878</f>
        <v>0</v>
      </c>
      <c r="N482" s="153">
        <f>'1 уровень'!O2878</f>
        <v>0</v>
      </c>
      <c r="O482" s="153">
        <f>'1 уровень'!P2878</f>
        <v>0</v>
      </c>
      <c r="P482" s="152">
        <f>'1 уровень'!Q2878</f>
        <v>0</v>
      </c>
      <c r="Q482" s="152">
        <f>'1 уровень'!R2878</f>
        <v>0</v>
      </c>
      <c r="R482" s="152">
        <f>'1 уровень'!S2878</f>
        <v>0</v>
      </c>
      <c r="S482" s="152">
        <f>'1 уровень'!T2878</f>
        <v>0</v>
      </c>
      <c r="T482" s="152">
        <f>'1 уровень'!U2878</f>
        <v>0</v>
      </c>
      <c r="U482" s="152">
        <f>'1 уровень'!V2878</f>
        <v>0</v>
      </c>
      <c r="V482" s="152">
        <f>'1 уровень'!W2878</f>
        <v>0</v>
      </c>
      <c r="W482" s="152">
        <f>'1 уровень'!X2878</f>
        <v>0</v>
      </c>
      <c r="X482" s="152">
        <f>'1 уровень'!Y2878</f>
        <v>0</v>
      </c>
      <c r="Y482" s="152">
        <f>'1 уровень'!Z2878</f>
        <v>0</v>
      </c>
      <c r="Z482" s="152">
        <f>'1 уровень'!AA2878</f>
        <v>0</v>
      </c>
      <c r="AA482" s="1104">
        <f>'1 уровень'!AB2878</f>
        <v>0</v>
      </c>
      <c r="AB482" s="152">
        <f>'1 уровень'!AC2878</f>
        <v>0</v>
      </c>
      <c r="AC482" s="152">
        <f>'1 уровень'!AD2878</f>
        <v>0</v>
      </c>
      <c r="AD482" s="152">
        <f>'1 уровень'!AE2878</f>
        <v>0</v>
      </c>
      <c r="AE482" s="152">
        <f>'1 уровень'!AF2878</f>
        <v>0</v>
      </c>
      <c r="AF482" s="626">
        <f>'1 уровень'!AG2878</f>
        <v>0</v>
      </c>
      <c r="AG482" s="152"/>
      <c r="AH482" s="152"/>
      <c r="AI482" s="1342">
        <f>'1 уровень'!AH2877</f>
        <v>0</v>
      </c>
      <c r="AJ482" s="1349">
        <f>'1 уровень'!AI2877</f>
        <v>0</v>
      </c>
    </row>
    <row r="483" spans="1:36" x14ac:dyDescent="0.25">
      <c r="A483" s="19">
        <v>1</v>
      </c>
      <c r="B483" s="19">
        <f t="shared" si="71"/>
        <v>1</v>
      </c>
      <c r="C483" s="336" t="s">
        <v>349</v>
      </c>
      <c r="D483" s="29">
        <f>'1 уровень'!E2879</f>
        <v>0</v>
      </c>
      <c r="E483" s="29">
        <f>'1 уровень'!F2879</f>
        <v>0</v>
      </c>
      <c r="F483" s="29">
        <f>'1 уровень'!G2879</f>
        <v>0</v>
      </c>
      <c r="G483" s="144">
        <f>'1 уровень'!H2879</f>
        <v>0</v>
      </c>
      <c r="H483" s="158">
        <f>'1 уровень'!I2879</f>
        <v>0</v>
      </c>
      <c r="I483" s="158">
        <f>'1 уровень'!J2879</f>
        <v>0</v>
      </c>
      <c r="J483" s="153">
        <f>'1 уровень'!K2879</f>
        <v>0</v>
      </c>
      <c r="K483" s="153">
        <f>'1 уровень'!L2879</f>
        <v>0</v>
      </c>
      <c r="L483" s="153">
        <f>'1 уровень'!M2879</f>
        <v>0</v>
      </c>
      <c r="M483" s="153">
        <f>'1 уровень'!N2879</f>
        <v>0</v>
      </c>
      <c r="N483" s="153">
        <f>'1 уровень'!O2879</f>
        <v>0</v>
      </c>
      <c r="O483" s="153">
        <f>'1 уровень'!P2879</f>
        <v>0</v>
      </c>
      <c r="P483" s="152">
        <f>'1 уровень'!Q2879</f>
        <v>0</v>
      </c>
      <c r="Q483" s="152">
        <f>'1 уровень'!R2879</f>
        <v>0</v>
      </c>
      <c r="R483" s="152">
        <f>'1 уровень'!S2879</f>
        <v>0</v>
      </c>
      <c r="S483" s="152">
        <f>'1 уровень'!T2879</f>
        <v>0</v>
      </c>
      <c r="T483" s="152">
        <f>'1 уровень'!U2879</f>
        <v>0</v>
      </c>
      <c r="U483" s="152">
        <f>'1 уровень'!V2879</f>
        <v>0</v>
      </c>
      <c r="V483" s="152">
        <f>'1 уровень'!W2879</f>
        <v>0</v>
      </c>
      <c r="W483" s="152">
        <f>'1 уровень'!X2879</f>
        <v>0</v>
      </c>
      <c r="X483" s="152">
        <f>'1 уровень'!Y2879</f>
        <v>0</v>
      </c>
      <c r="Y483" s="152">
        <f>'1 уровень'!Z2879</f>
        <v>0</v>
      </c>
      <c r="Z483" s="152">
        <f>'1 уровень'!AA2879</f>
        <v>0</v>
      </c>
      <c r="AA483" s="1104">
        <f>'1 уровень'!AB2879</f>
        <v>0</v>
      </c>
      <c r="AB483" s="152">
        <f>'1 уровень'!AC2879</f>
        <v>0</v>
      </c>
      <c r="AC483" s="152">
        <f>'1 уровень'!AD2879</f>
        <v>0</v>
      </c>
      <c r="AD483" s="152">
        <f>'1 уровень'!AE2879</f>
        <v>0</v>
      </c>
      <c r="AE483" s="152">
        <f>'1 уровень'!AF2879</f>
        <v>0</v>
      </c>
      <c r="AF483" s="626">
        <f>'1 уровень'!AG2879</f>
        <v>0</v>
      </c>
      <c r="AG483" s="152"/>
      <c r="AH483" s="152"/>
      <c r="AI483" s="1342">
        <f>'1 уровень'!AH2878</f>
        <v>0</v>
      </c>
      <c r="AJ483" s="1349">
        <f>'1 уровень'!AI2878</f>
        <v>0</v>
      </c>
    </row>
    <row r="484" spans="1:36" s="139" customFormat="1" ht="30" x14ac:dyDescent="0.25">
      <c r="A484" s="19">
        <v>1</v>
      </c>
      <c r="B484" s="19">
        <f t="shared" si="71"/>
        <v>1</v>
      </c>
      <c r="C484" s="336" t="s">
        <v>374</v>
      </c>
      <c r="D484" s="32">
        <f>'1 уровень'!E2880</f>
        <v>900</v>
      </c>
      <c r="E484" s="32">
        <f>'1 уровень'!F2880</f>
        <v>675</v>
      </c>
      <c r="F484" s="32">
        <f>'1 уровень'!G2880</f>
        <v>52.37</v>
      </c>
      <c r="G484" s="165">
        <f>'1 уровень'!H2880</f>
        <v>7.7585185185185184</v>
      </c>
      <c r="H484" s="152">
        <f>'1 уровень'!I2880</f>
        <v>0</v>
      </c>
      <c r="I484" s="152">
        <f>'1 уровень'!J2880</f>
        <v>0</v>
      </c>
      <c r="J484" s="22">
        <f>'1 уровень'!K2880</f>
        <v>0</v>
      </c>
      <c r="K484" s="22">
        <f>'1 уровень'!L2880</f>
        <v>0</v>
      </c>
      <c r="L484" s="22">
        <f>'1 уровень'!M2880</f>
        <v>0</v>
      </c>
      <c r="M484" s="22">
        <f>'1 уровень'!N2880</f>
        <v>0</v>
      </c>
      <c r="N484" s="22">
        <f>'1 уровень'!O2880</f>
        <v>0</v>
      </c>
      <c r="O484" s="22">
        <f>'1 уровень'!P2880</f>
        <v>0</v>
      </c>
      <c r="P484" s="152">
        <f>'1 уровень'!Q2880</f>
        <v>0</v>
      </c>
      <c r="Q484" s="152">
        <f>'1 уровень'!R2880</f>
        <v>0</v>
      </c>
      <c r="R484" s="152">
        <f>'1 уровень'!S2880</f>
        <v>0</v>
      </c>
      <c r="S484" s="152">
        <f>'1 уровень'!T2880</f>
        <v>0</v>
      </c>
      <c r="T484" s="152">
        <f>'1 уровень'!U2880</f>
        <v>0</v>
      </c>
      <c r="U484" s="152">
        <f>'1 уровень'!V2880</f>
        <v>0</v>
      </c>
      <c r="V484" s="152">
        <f>'1 уровень'!W2880</f>
        <v>0</v>
      </c>
      <c r="W484" s="152">
        <f>'1 уровень'!X2880</f>
        <v>0</v>
      </c>
      <c r="X484" s="152">
        <f>'1 уровень'!Y2880</f>
        <v>0</v>
      </c>
      <c r="Y484" s="152">
        <f>'1 уровень'!Z2880</f>
        <v>0</v>
      </c>
      <c r="Z484" s="152">
        <f>'1 уровень'!AA2880</f>
        <v>0</v>
      </c>
      <c r="AA484" s="1104">
        <f>'1 уровень'!AB2880</f>
        <v>0</v>
      </c>
      <c r="AB484" s="152">
        <f>'1 уровень'!AC2880</f>
        <v>0</v>
      </c>
      <c r="AC484" s="152">
        <f>'1 уровень'!AD2880</f>
        <v>0</v>
      </c>
      <c r="AD484" s="152">
        <f>'1 уровень'!AE2880</f>
        <v>0</v>
      </c>
      <c r="AE484" s="152">
        <f>'1 уровень'!AF2880</f>
        <v>0</v>
      </c>
      <c r="AF484" s="626">
        <f>'1 уровень'!AG2880</f>
        <v>0</v>
      </c>
      <c r="AG484" s="152"/>
      <c r="AH484" s="152"/>
      <c r="AI484" s="1341">
        <f>'1 уровень'!AH2879</f>
        <v>0</v>
      </c>
      <c r="AJ484" s="1349">
        <f>'1 уровень'!AI2879</f>
        <v>0</v>
      </c>
    </row>
    <row r="485" spans="1:36" ht="60" x14ac:dyDescent="0.25">
      <c r="A485" s="19">
        <v>1</v>
      </c>
      <c r="B485" s="19">
        <f t="shared" si="71"/>
        <v>1</v>
      </c>
      <c r="C485" s="336" t="s">
        <v>351</v>
      </c>
      <c r="D485" s="29">
        <f>'1 уровень'!E2881</f>
        <v>0</v>
      </c>
      <c r="E485" s="29">
        <f>'1 уровень'!F2881</f>
        <v>0</v>
      </c>
      <c r="F485" s="29">
        <f>'1 уровень'!G2881</f>
        <v>0</v>
      </c>
      <c r="G485" s="144">
        <f>'1 уровень'!H2881</f>
        <v>0</v>
      </c>
      <c r="H485" s="158">
        <f>'1 уровень'!I2881</f>
        <v>0</v>
      </c>
      <c r="I485" s="158">
        <f>'1 уровень'!J2881</f>
        <v>0</v>
      </c>
      <c r="J485" s="153">
        <f>'1 уровень'!K2881</f>
        <v>0</v>
      </c>
      <c r="K485" s="153">
        <f>'1 уровень'!L2881</f>
        <v>0</v>
      </c>
      <c r="L485" s="153">
        <f>'1 уровень'!M2881</f>
        <v>0</v>
      </c>
      <c r="M485" s="153">
        <f>'1 уровень'!N2881</f>
        <v>0</v>
      </c>
      <c r="N485" s="153">
        <f>'1 уровень'!O2881</f>
        <v>0</v>
      </c>
      <c r="O485" s="153">
        <f>'1 уровень'!P2881</f>
        <v>0</v>
      </c>
      <c r="P485" s="152">
        <f>'1 уровень'!Q2881</f>
        <v>0</v>
      </c>
      <c r="Q485" s="152">
        <f>'1 уровень'!R2881</f>
        <v>0</v>
      </c>
      <c r="R485" s="152">
        <f>'1 уровень'!S2881</f>
        <v>0</v>
      </c>
      <c r="S485" s="152">
        <f>'1 уровень'!T2881</f>
        <v>0</v>
      </c>
      <c r="T485" s="152">
        <f>'1 уровень'!U2881</f>
        <v>0</v>
      </c>
      <c r="U485" s="152">
        <f>'1 уровень'!V2881</f>
        <v>0</v>
      </c>
      <c r="V485" s="152">
        <f>'1 уровень'!W2881</f>
        <v>0</v>
      </c>
      <c r="W485" s="152">
        <f>'1 уровень'!X2881</f>
        <v>0</v>
      </c>
      <c r="X485" s="152">
        <f>'1 уровень'!Y2881</f>
        <v>0</v>
      </c>
      <c r="Y485" s="152">
        <f>'1 уровень'!Z2881</f>
        <v>0</v>
      </c>
      <c r="Z485" s="152">
        <f>'1 уровень'!AA2881</f>
        <v>0</v>
      </c>
      <c r="AA485" s="1104">
        <f>'1 уровень'!AB2881</f>
        <v>0</v>
      </c>
      <c r="AB485" s="152">
        <f>'1 уровень'!AC2881</f>
        <v>0</v>
      </c>
      <c r="AC485" s="152">
        <f>'1 уровень'!AD2881</f>
        <v>0</v>
      </c>
      <c r="AD485" s="152">
        <f>'1 уровень'!AE2881</f>
        <v>0</v>
      </c>
      <c r="AE485" s="152">
        <f>'1 уровень'!AF2881</f>
        <v>0</v>
      </c>
      <c r="AF485" s="626">
        <f>'1 уровень'!AG2881</f>
        <v>0</v>
      </c>
      <c r="AG485" s="152"/>
      <c r="AH485" s="152"/>
      <c r="AI485" s="1342">
        <f>'1 уровень'!AH2880</f>
        <v>0</v>
      </c>
      <c r="AJ485" s="1349">
        <f>'1 уровень'!AI2880</f>
        <v>0</v>
      </c>
    </row>
    <row r="486" spans="1:36" ht="45" x14ac:dyDescent="0.25">
      <c r="A486" s="19">
        <v>1</v>
      </c>
      <c r="B486" s="19">
        <f t="shared" si="71"/>
        <v>1</v>
      </c>
      <c r="C486" s="336" t="s">
        <v>352</v>
      </c>
      <c r="D486" s="29">
        <f>'1 уровень'!E2882</f>
        <v>0</v>
      </c>
      <c r="E486" s="29">
        <f>'1 уровень'!F2882</f>
        <v>0</v>
      </c>
      <c r="F486" s="29">
        <f>'1 уровень'!G2882</f>
        <v>0</v>
      </c>
      <c r="G486" s="144">
        <f>'1 уровень'!H2882</f>
        <v>0</v>
      </c>
      <c r="H486" s="158">
        <f>'1 уровень'!I2882</f>
        <v>0</v>
      </c>
      <c r="I486" s="158">
        <f>'1 уровень'!J2882</f>
        <v>0</v>
      </c>
      <c r="J486" s="153">
        <f>'1 уровень'!K2882</f>
        <v>0</v>
      </c>
      <c r="K486" s="153">
        <f>'1 уровень'!L2882</f>
        <v>0</v>
      </c>
      <c r="L486" s="153">
        <f>'1 уровень'!M2882</f>
        <v>0</v>
      </c>
      <c r="M486" s="153">
        <f>'1 уровень'!N2882</f>
        <v>0</v>
      </c>
      <c r="N486" s="153">
        <f>'1 уровень'!O2882</f>
        <v>0</v>
      </c>
      <c r="O486" s="153">
        <f>'1 уровень'!P2882</f>
        <v>0</v>
      </c>
      <c r="P486" s="152">
        <f>'1 уровень'!Q2882</f>
        <v>0</v>
      </c>
      <c r="Q486" s="152">
        <f>'1 уровень'!R2882</f>
        <v>0</v>
      </c>
      <c r="R486" s="152">
        <f>'1 уровень'!S2882</f>
        <v>0</v>
      </c>
      <c r="S486" s="152">
        <f>'1 уровень'!T2882</f>
        <v>0</v>
      </c>
      <c r="T486" s="152">
        <f>'1 уровень'!U2882</f>
        <v>0</v>
      </c>
      <c r="U486" s="152">
        <f>'1 уровень'!V2882</f>
        <v>0</v>
      </c>
      <c r="V486" s="152">
        <f>'1 уровень'!W2882</f>
        <v>0</v>
      </c>
      <c r="W486" s="152">
        <f>'1 уровень'!X2882</f>
        <v>0</v>
      </c>
      <c r="X486" s="152">
        <f>'1 уровень'!Y2882</f>
        <v>0</v>
      </c>
      <c r="Y486" s="152">
        <f>'1 уровень'!Z2882</f>
        <v>0</v>
      </c>
      <c r="Z486" s="152">
        <f>'1 уровень'!AA2882</f>
        <v>0</v>
      </c>
      <c r="AA486" s="1104">
        <f>'1 уровень'!AB2882</f>
        <v>0</v>
      </c>
      <c r="AB486" s="152">
        <f>'1 уровень'!AC2882</f>
        <v>0</v>
      </c>
      <c r="AC486" s="152">
        <f>'1 уровень'!AD2882</f>
        <v>0</v>
      </c>
      <c r="AD486" s="152">
        <f>'1 уровень'!AE2882</f>
        <v>0</v>
      </c>
      <c r="AE486" s="152">
        <f>'1 уровень'!AF2882</f>
        <v>0</v>
      </c>
      <c r="AF486" s="626">
        <f>'1 уровень'!AG2882</f>
        <v>0</v>
      </c>
      <c r="AG486" s="152"/>
      <c r="AH486" s="152"/>
      <c r="AI486" s="1342">
        <f>'1 уровень'!AH2881</f>
        <v>0</v>
      </c>
      <c r="AJ486" s="1349">
        <f>'1 уровень'!AI2881</f>
        <v>0</v>
      </c>
    </row>
    <row r="487" spans="1:36" ht="105" x14ac:dyDescent="0.25">
      <c r="A487" s="19">
        <v>1</v>
      </c>
      <c r="B487" s="19">
        <f t="shared" si="71"/>
        <v>1</v>
      </c>
      <c r="C487" s="816" t="s">
        <v>532</v>
      </c>
      <c r="D487" s="29">
        <f>'1 уровень'!E2883</f>
        <v>300</v>
      </c>
      <c r="E487" s="29">
        <f>'1 уровень'!F2883</f>
        <v>225</v>
      </c>
      <c r="F487" s="29">
        <f>'1 уровень'!G2883</f>
        <v>38</v>
      </c>
      <c r="G487" s="144">
        <f>'1 уровень'!H2883</f>
        <v>16.888888888888889</v>
      </c>
      <c r="H487" s="158">
        <f>'1 уровень'!I2883</f>
        <v>0</v>
      </c>
      <c r="I487" s="158">
        <f>'1 уровень'!J2883</f>
        <v>0</v>
      </c>
      <c r="J487" s="153">
        <f>'1 уровень'!K2883</f>
        <v>0</v>
      </c>
      <c r="K487" s="153">
        <f>'1 уровень'!L2883</f>
        <v>0</v>
      </c>
      <c r="L487" s="153">
        <f>'1 уровень'!M2883</f>
        <v>0</v>
      </c>
      <c r="M487" s="153">
        <f>'1 уровень'!N2883</f>
        <v>0</v>
      </c>
      <c r="N487" s="153">
        <f>'1 уровень'!O2883</f>
        <v>0</v>
      </c>
      <c r="O487" s="153">
        <f>'1 уровень'!P2883</f>
        <v>0</v>
      </c>
      <c r="P487" s="152">
        <f>'1 уровень'!Q2883</f>
        <v>0</v>
      </c>
      <c r="Q487" s="152">
        <f>'1 уровень'!R2883</f>
        <v>0</v>
      </c>
      <c r="R487" s="152">
        <f>'1 уровень'!S2883</f>
        <v>0</v>
      </c>
      <c r="S487" s="152">
        <f>'1 уровень'!T2883</f>
        <v>0</v>
      </c>
      <c r="T487" s="152">
        <f>'1 уровень'!U2883</f>
        <v>0</v>
      </c>
      <c r="U487" s="152">
        <f>'1 уровень'!V2883</f>
        <v>0</v>
      </c>
      <c r="V487" s="152">
        <f>'1 уровень'!W2883</f>
        <v>0</v>
      </c>
      <c r="W487" s="152">
        <f>'1 уровень'!X2883</f>
        <v>0</v>
      </c>
      <c r="X487" s="152">
        <f>'1 уровень'!Y2883</f>
        <v>0</v>
      </c>
      <c r="Y487" s="152">
        <f>'1 уровень'!Z2883</f>
        <v>0</v>
      </c>
      <c r="Z487" s="152">
        <f>'1 уровень'!AA2883</f>
        <v>0</v>
      </c>
      <c r="AA487" s="1104">
        <f>'1 уровень'!AB2883</f>
        <v>0</v>
      </c>
      <c r="AB487" s="152">
        <f>'1 уровень'!AC2883</f>
        <v>0</v>
      </c>
      <c r="AC487" s="152">
        <f>'1 уровень'!AD2883</f>
        <v>0</v>
      </c>
      <c r="AD487" s="152">
        <f>'1 уровень'!AE2883</f>
        <v>0</v>
      </c>
      <c r="AE487" s="152">
        <f>'1 уровень'!AF2883</f>
        <v>0</v>
      </c>
      <c r="AF487" s="626">
        <f>'1 уровень'!AG2883</f>
        <v>0</v>
      </c>
      <c r="AG487" s="152"/>
      <c r="AH487" s="152"/>
      <c r="AI487" s="1342">
        <f>'1 уровень'!AH2882</f>
        <v>0</v>
      </c>
      <c r="AJ487" s="1349">
        <f>'1 уровень'!AI2882</f>
        <v>0</v>
      </c>
    </row>
    <row r="488" spans="1:36" ht="30" x14ac:dyDescent="0.25">
      <c r="B488" s="19">
        <f t="shared" si="71"/>
        <v>1</v>
      </c>
      <c r="C488" s="816" t="s">
        <v>509</v>
      </c>
      <c r="D488" s="29">
        <f>'1 уровень'!E2884</f>
        <v>1246</v>
      </c>
      <c r="E488" s="29">
        <f>'1 уровень'!F2884</f>
        <v>934.5</v>
      </c>
      <c r="F488" s="29">
        <f>'1 уровень'!G2884</f>
        <v>6</v>
      </c>
      <c r="G488" s="144">
        <f>'1 уровень'!H2884</f>
        <v>0.6420545746388443</v>
      </c>
      <c r="H488" s="158">
        <f>'1 уровень'!I2884</f>
        <v>0</v>
      </c>
      <c r="I488" s="158">
        <f>'1 уровень'!J2884</f>
        <v>0</v>
      </c>
      <c r="J488" s="153">
        <f>'1 уровень'!K2884</f>
        <v>0</v>
      </c>
      <c r="K488" s="153">
        <f>'1 уровень'!L2884</f>
        <v>0</v>
      </c>
      <c r="L488" s="153">
        <f>'1 уровень'!M2884</f>
        <v>0</v>
      </c>
      <c r="M488" s="153">
        <f>'1 уровень'!N2884</f>
        <v>0</v>
      </c>
      <c r="N488" s="153">
        <f>'1 уровень'!O2884</f>
        <v>0</v>
      </c>
      <c r="O488" s="153">
        <f>'1 уровень'!P2884</f>
        <v>0</v>
      </c>
      <c r="P488" s="152">
        <f>'1 уровень'!Q2884</f>
        <v>1838.3944899999999</v>
      </c>
      <c r="Q488" s="152">
        <f>'1 уровень'!R2884</f>
        <v>1838.3944899999999</v>
      </c>
      <c r="R488" s="152">
        <f>'1 уровень'!S2884</f>
        <v>1838.3944899999999</v>
      </c>
      <c r="S488" s="152">
        <f>'1 уровень'!T2884</f>
        <v>1838.3944899999999</v>
      </c>
      <c r="T488" s="152">
        <f>'1 уровень'!U2884</f>
        <v>1838.3944899999999</v>
      </c>
      <c r="U488" s="152">
        <f>'1 уровень'!V2884</f>
        <v>1838.3944899999999</v>
      </c>
      <c r="V488" s="152">
        <f>'1 уровень'!W2884</f>
        <v>1838.3944899999999</v>
      </c>
      <c r="W488" s="152">
        <f>'1 уровень'!X2884</f>
        <v>1838.3944899999999</v>
      </c>
      <c r="X488" s="152">
        <f>'1 уровень'!Y2884</f>
        <v>1838.3944899999999</v>
      </c>
      <c r="Y488" s="152">
        <f>'1 уровень'!Z2884</f>
        <v>1378.7958674999998</v>
      </c>
      <c r="Z488" s="152">
        <f>'1 уровень'!AA2884</f>
        <v>8.2614000000000001</v>
      </c>
      <c r="AA488" s="1104">
        <f>'1 уровень'!AB2884</f>
        <v>0</v>
      </c>
      <c r="AB488" s="152">
        <f>'1 уровень'!AC2884</f>
        <v>0</v>
      </c>
      <c r="AC488" s="152">
        <f>'1 уровень'!AD2884</f>
        <v>-1370.5344674999997</v>
      </c>
      <c r="AD488" s="152">
        <f>'1 уровень'!AE2884</f>
        <v>0</v>
      </c>
      <c r="AE488" s="152">
        <f>'1 уровень'!AF2884</f>
        <v>0</v>
      </c>
      <c r="AF488" s="626">
        <f>'1 уровень'!AG2884</f>
        <v>8.2614000000000001</v>
      </c>
      <c r="AG488" s="152">
        <f>Z488/Y488*100</f>
        <v>0.59917498991198581</v>
      </c>
      <c r="AH488" s="152">
        <f>AF488/Y488*100</f>
        <v>0.59917498991198581</v>
      </c>
      <c r="AI488" s="1342"/>
      <c r="AJ488" s="1349"/>
    </row>
    <row r="489" spans="1:36" x14ac:dyDescent="0.25">
      <c r="B489" s="19">
        <f t="shared" si="71"/>
        <v>1</v>
      </c>
      <c r="C489" s="1404" t="s">
        <v>510</v>
      </c>
      <c r="D489" s="29">
        <f>'1 уровень'!E2885</f>
        <v>1246</v>
      </c>
      <c r="E489" s="29">
        <f>'1 уровень'!F2885</f>
        <v>934.5</v>
      </c>
      <c r="F489" s="29">
        <f>'1 уровень'!G2885</f>
        <v>6</v>
      </c>
      <c r="G489" s="144">
        <f>'1 уровень'!H2885</f>
        <v>0.6420545746388443</v>
      </c>
      <c r="H489" s="158">
        <f>'1 уровень'!I2885</f>
        <v>0</v>
      </c>
      <c r="I489" s="158">
        <f>'1 уровень'!J2885</f>
        <v>0</v>
      </c>
      <c r="J489" s="153">
        <f>'1 уровень'!K2885</f>
        <v>0</v>
      </c>
      <c r="K489" s="153">
        <f>'1 уровень'!L2885</f>
        <v>0</v>
      </c>
      <c r="L489" s="153">
        <f>'1 уровень'!M2885</f>
        <v>0</v>
      </c>
      <c r="M489" s="153">
        <f>'1 уровень'!N2885</f>
        <v>0</v>
      </c>
      <c r="N489" s="153">
        <f>'1 уровень'!O2885</f>
        <v>0</v>
      </c>
      <c r="O489" s="153">
        <f>'1 уровень'!P2885</f>
        <v>0</v>
      </c>
      <c r="P489" s="152">
        <f>'1 уровень'!Q2885</f>
        <v>0</v>
      </c>
      <c r="Q489" s="152">
        <f>'1 уровень'!R2885</f>
        <v>0</v>
      </c>
      <c r="R489" s="152">
        <f>'1 уровень'!S2885</f>
        <v>0</v>
      </c>
      <c r="S489" s="152">
        <f>'1 уровень'!T2885</f>
        <v>0</v>
      </c>
      <c r="T489" s="152">
        <f>'1 уровень'!U2885</f>
        <v>0</v>
      </c>
      <c r="U489" s="152">
        <f>'1 уровень'!V2885</f>
        <v>0</v>
      </c>
      <c r="V489" s="152">
        <f>'1 уровень'!W2885</f>
        <v>0</v>
      </c>
      <c r="W489" s="152">
        <f>'1 уровень'!X2885</f>
        <v>0</v>
      </c>
      <c r="X489" s="152">
        <f>'1 уровень'!Y2885</f>
        <v>0</v>
      </c>
      <c r="Y489" s="152">
        <f>'1 уровень'!Z2885</f>
        <v>0</v>
      </c>
      <c r="Z489" s="152">
        <f>'1 уровень'!AA2885</f>
        <v>0</v>
      </c>
      <c r="AA489" s="1104">
        <f>'1 уровень'!AB2885</f>
        <v>0</v>
      </c>
      <c r="AB489" s="152">
        <f>'1 уровень'!AC2885</f>
        <v>0</v>
      </c>
      <c r="AC489" s="152">
        <f>'1 уровень'!AD2885</f>
        <v>0</v>
      </c>
      <c r="AD489" s="152">
        <f>'1 уровень'!AE2885</f>
        <v>0</v>
      </c>
      <c r="AE489" s="152">
        <f>'1 уровень'!AF2885</f>
        <v>0</v>
      </c>
      <c r="AF489" s="626">
        <f>'1 уровень'!AG2885</f>
        <v>0</v>
      </c>
      <c r="AG489" s="152"/>
      <c r="AH489" s="152"/>
      <c r="AI489" s="1342"/>
      <c r="AJ489" s="1349"/>
    </row>
    <row r="490" spans="1:36" ht="30" x14ac:dyDescent="0.25">
      <c r="B490" s="19">
        <f t="shared" si="71"/>
        <v>1</v>
      </c>
      <c r="C490" s="816" t="s">
        <v>511</v>
      </c>
      <c r="D490" s="29">
        <f>'1 уровень'!E2886</f>
        <v>0</v>
      </c>
      <c r="E490" s="29">
        <f>'1 уровень'!F2886</f>
        <v>0</v>
      </c>
      <c r="F490" s="29">
        <f>'1 уровень'!G2886</f>
        <v>0</v>
      </c>
      <c r="G490" s="144">
        <f>'1 уровень'!H2886</f>
        <v>0</v>
      </c>
      <c r="H490" s="158">
        <f>'1 уровень'!I2886</f>
        <v>0</v>
      </c>
      <c r="I490" s="158">
        <f>'1 уровень'!J2886</f>
        <v>0</v>
      </c>
      <c r="J490" s="153">
        <f>'1 уровень'!K2886</f>
        <v>0</v>
      </c>
      <c r="K490" s="153">
        <f>'1 уровень'!L2886</f>
        <v>0</v>
      </c>
      <c r="L490" s="153">
        <f>'1 уровень'!M2886</f>
        <v>0</v>
      </c>
      <c r="M490" s="153">
        <f>'1 уровень'!N2886</f>
        <v>0</v>
      </c>
      <c r="N490" s="153">
        <f>'1 уровень'!O2886</f>
        <v>0</v>
      </c>
      <c r="O490" s="153">
        <f>'1 уровень'!P2886</f>
        <v>0</v>
      </c>
      <c r="P490" s="152">
        <f>'1 уровень'!Q2886</f>
        <v>0</v>
      </c>
      <c r="Q490" s="152">
        <f>'1 уровень'!R2886</f>
        <v>0</v>
      </c>
      <c r="R490" s="152">
        <f>'1 уровень'!S2886</f>
        <v>0</v>
      </c>
      <c r="S490" s="152">
        <f>'1 уровень'!T2886</f>
        <v>0</v>
      </c>
      <c r="T490" s="152">
        <f>'1 уровень'!U2886</f>
        <v>0</v>
      </c>
      <c r="U490" s="152">
        <f>'1 уровень'!V2886</f>
        <v>0</v>
      </c>
      <c r="V490" s="152">
        <f>'1 уровень'!W2886</f>
        <v>0</v>
      </c>
      <c r="W490" s="152">
        <f>'1 уровень'!X2886</f>
        <v>0</v>
      </c>
      <c r="X490" s="152">
        <f>'1 уровень'!Y2886</f>
        <v>0</v>
      </c>
      <c r="Y490" s="152">
        <f>'1 уровень'!Z2886</f>
        <v>0</v>
      </c>
      <c r="Z490" s="152">
        <f>'1 уровень'!AA2886</f>
        <v>0</v>
      </c>
      <c r="AA490" s="1104">
        <f>'1 уровень'!AB2886</f>
        <v>0</v>
      </c>
      <c r="AB490" s="152">
        <f>'1 уровень'!AC2886</f>
        <v>0</v>
      </c>
      <c r="AC490" s="152">
        <f>'1 уровень'!AD2886</f>
        <v>0</v>
      </c>
      <c r="AD490" s="152">
        <f>'1 уровень'!AE2886</f>
        <v>0</v>
      </c>
      <c r="AE490" s="152">
        <f>'1 уровень'!AF2886</f>
        <v>0</v>
      </c>
      <c r="AF490" s="626">
        <f>'1 уровень'!AG2886</f>
        <v>0</v>
      </c>
      <c r="AG490" s="152"/>
      <c r="AH490" s="152"/>
      <c r="AI490" s="1342"/>
      <c r="AJ490" s="1349"/>
    </row>
    <row r="491" spans="1:36" ht="28.5" x14ac:dyDescent="0.25">
      <c r="B491" s="19">
        <f t="shared" si="71"/>
        <v>1</v>
      </c>
      <c r="C491" s="1404" t="s">
        <v>360</v>
      </c>
      <c r="D491" s="29">
        <f>'1 уровень'!E2887</f>
        <v>2866.4893617021276</v>
      </c>
      <c r="E491" s="29">
        <f>'1 уровень'!F2887</f>
        <v>2149.8670212765956</v>
      </c>
      <c r="F491" s="29">
        <f>'1 уровень'!G2887</f>
        <v>2023.6138297872342</v>
      </c>
      <c r="G491" s="144">
        <f>'1 уровень'!H2887</f>
        <v>94.127395311436885</v>
      </c>
      <c r="H491" s="158">
        <f>'1 уровень'!I2887</f>
        <v>0</v>
      </c>
      <c r="I491" s="158">
        <f>'1 уровень'!J2887</f>
        <v>0</v>
      </c>
      <c r="J491" s="153">
        <f>'1 уровень'!K2887</f>
        <v>0</v>
      </c>
      <c r="K491" s="153">
        <f>'1 уровень'!L2887</f>
        <v>0</v>
      </c>
      <c r="L491" s="153">
        <f>'1 уровень'!M2887</f>
        <v>0</v>
      </c>
      <c r="M491" s="153">
        <f>'1 уровень'!N2887</f>
        <v>0</v>
      </c>
      <c r="N491" s="153">
        <f>'1 уровень'!O2887</f>
        <v>0</v>
      </c>
      <c r="O491" s="153">
        <f>'1 уровень'!P2887</f>
        <v>0</v>
      </c>
      <c r="P491" s="152">
        <f>'1 уровень'!Q2887</f>
        <v>0</v>
      </c>
      <c r="Q491" s="152">
        <f>'1 уровень'!R2887</f>
        <v>0</v>
      </c>
      <c r="R491" s="152">
        <f>'1 уровень'!S2887</f>
        <v>0</v>
      </c>
      <c r="S491" s="152">
        <f>'1 уровень'!T2887</f>
        <v>0</v>
      </c>
      <c r="T491" s="152">
        <f>'1 уровень'!U2887</f>
        <v>0</v>
      </c>
      <c r="U491" s="152">
        <f>'1 уровень'!V2887</f>
        <v>0</v>
      </c>
      <c r="V491" s="152">
        <f>'1 уровень'!W2887</f>
        <v>0</v>
      </c>
      <c r="W491" s="152">
        <f>'1 уровень'!X2887</f>
        <v>0</v>
      </c>
      <c r="X491" s="152">
        <f>'1 уровень'!Y2887</f>
        <v>0</v>
      </c>
      <c r="Y491" s="152">
        <f>'1 уровень'!Z2887</f>
        <v>0</v>
      </c>
      <c r="Z491" s="152">
        <f>'1 уровень'!AA2887</f>
        <v>0</v>
      </c>
      <c r="AA491" s="1104">
        <f>'1 уровень'!AB2887</f>
        <v>0</v>
      </c>
      <c r="AB491" s="152">
        <f>'1 уровень'!AC2887</f>
        <v>0</v>
      </c>
      <c r="AC491" s="152">
        <f>'1 уровень'!AD2887</f>
        <v>0</v>
      </c>
      <c r="AD491" s="152">
        <f>'1 уровень'!AE2887</f>
        <v>0</v>
      </c>
      <c r="AE491" s="152">
        <f>'1 уровень'!AF2887</f>
        <v>0</v>
      </c>
      <c r="AF491" s="626">
        <f>'1 уровень'!AG2887</f>
        <v>0</v>
      </c>
      <c r="AG491" s="152"/>
      <c r="AH491" s="152"/>
      <c r="AI491" s="1342"/>
      <c r="AJ491" s="1349"/>
    </row>
    <row r="492" spans="1:36" x14ac:dyDescent="0.25">
      <c r="A492" s="19">
        <v>1</v>
      </c>
      <c r="B492" s="19">
        <f t="shared" si="71"/>
        <v>1</v>
      </c>
      <c r="C492" s="488" t="s">
        <v>375</v>
      </c>
      <c r="D492" s="29">
        <f>'1 уровень'!E2888</f>
        <v>0</v>
      </c>
      <c r="E492" s="29">
        <f>'1 уровень'!F2888</f>
        <v>0</v>
      </c>
      <c r="F492" s="29">
        <f>'1 уровень'!G2888</f>
        <v>0</v>
      </c>
      <c r="G492" s="144">
        <f>'1 уровень'!H2888</f>
        <v>0</v>
      </c>
      <c r="H492" s="158">
        <f>'1 уровень'!I2888</f>
        <v>0</v>
      </c>
      <c r="I492" s="158">
        <f>'1 уровень'!J2888</f>
        <v>0</v>
      </c>
      <c r="J492" s="153">
        <f>'1 уровень'!K2888</f>
        <v>0</v>
      </c>
      <c r="K492" s="153">
        <f>'1 уровень'!L2888</f>
        <v>0</v>
      </c>
      <c r="L492" s="153">
        <f>'1 уровень'!M2888</f>
        <v>0</v>
      </c>
      <c r="M492" s="153">
        <f>'1 уровень'!N2888</f>
        <v>0</v>
      </c>
      <c r="N492" s="153">
        <f>'1 уровень'!O2888</f>
        <v>0</v>
      </c>
      <c r="O492" s="153">
        <f>'1 уровень'!P2888</f>
        <v>0</v>
      </c>
      <c r="P492" s="152">
        <f>'1 уровень'!Q2888</f>
        <v>0</v>
      </c>
      <c r="Q492" s="152">
        <f>'1 уровень'!R2888</f>
        <v>0</v>
      </c>
      <c r="R492" s="152">
        <f>'1 уровень'!S2888</f>
        <v>0</v>
      </c>
      <c r="S492" s="152">
        <f>'1 уровень'!T2888</f>
        <v>0</v>
      </c>
      <c r="T492" s="152">
        <f>'1 уровень'!U2888</f>
        <v>0</v>
      </c>
      <c r="U492" s="152">
        <f>'1 уровень'!V2888</f>
        <v>0</v>
      </c>
      <c r="V492" s="152">
        <f>'1 уровень'!W2888</f>
        <v>0</v>
      </c>
      <c r="W492" s="152">
        <f>'1 уровень'!X2888</f>
        <v>0</v>
      </c>
      <c r="X492" s="152">
        <f>'1 уровень'!Y2888</f>
        <v>0</v>
      </c>
      <c r="Y492" s="152">
        <f>'1 уровень'!Z2888</f>
        <v>0</v>
      </c>
      <c r="Z492" s="152">
        <f>'1 уровень'!AA2888</f>
        <v>0</v>
      </c>
      <c r="AA492" s="1104">
        <f>'1 уровень'!AB2888</f>
        <v>0</v>
      </c>
      <c r="AB492" s="152">
        <f>'1 уровень'!AC2888</f>
        <v>0</v>
      </c>
      <c r="AC492" s="152">
        <f>'1 уровень'!AD2888</f>
        <v>0</v>
      </c>
      <c r="AD492" s="152">
        <f>'1 уровень'!AE2888</f>
        <v>0</v>
      </c>
      <c r="AE492" s="152">
        <f>'1 уровень'!AF2888</f>
        <v>0</v>
      </c>
      <c r="AF492" s="626">
        <f>'1 уровень'!AG2888</f>
        <v>0</v>
      </c>
      <c r="AG492" s="152"/>
      <c r="AH492" s="152"/>
      <c r="AI492" s="1342">
        <f>'1 уровень'!AH2887</f>
        <v>0</v>
      </c>
      <c r="AJ492" s="1349">
        <f>'1 уровень'!AI2887</f>
        <v>0</v>
      </c>
    </row>
    <row r="493" spans="1:36" ht="29.25" x14ac:dyDescent="0.25">
      <c r="A493" s="19">
        <v>1</v>
      </c>
      <c r="B493" s="19">
        <f t="shared" si="71"/>
        <v>1</v>
      </c>
      <c r="C493" s="488" t="s">
        <v>376</v>
      </c>
      <c r="D493" s="29">
        <f>'1 уровень'!E2889</f>
        <v>2866.4893617021276</v>
      </c>
      <c r="E493" s="29">
        <f>'1 уровень'!F2889</f>
        <v>2149.8670212765956</v>
      </c>
      <c r="F493" s="29">
        <f>'1 уровень'!G2889</f>
        <v>2023.6138297872342</v>
      </c>
      <c r="G493" s="144">
        <f>'1 уровень'!H2889</f>
        <v>94.127395311436885</v>
      </c>
      <c r="H493" s="158">
        <f>'1 уровень'!I2889</f>
        <v>0</v>
      </c>
      <c r="I493" s="158">
        <f>'1 уровень'!J2889</f>
        <v>0</v>
      </c>
      <c r="J493" s="153">
        <f>'1 уровень'!K2889</f>
        <v>0</v>
      </c>
      <c r="K493" s="153">
        <f>'1 уровень'!L2889</f>
        <v>0</v>
      </c>
      <c r="L493" s="153">
        <f>'1 уровень'!M2889</f>
        <v>0</v>
      </c>
      <c r="M493" s="153">
        <f>'1 уровень'!N2889</f>
        <v>0</v>
      </c>
      <c r="N493" s="153">
        <f>'1 уровень'!O2889</f>
        <v>0</v>
      </c>
      <c r="O493" s="153">
        <f>'1 уровень'!P2889</f>
        <v>0</v>
      </c>
      <c r="P493" s="152">
        <f>'1 уровень'!Q2889</f>
        <v>0</v>
      </c>
      <c r="Q493" s="152">
        <f>'1 уровень'!R2889</f>
        <v>0</v>
      </c>
      <c r="R493" s="152">
        <f>'1 уровень'!S2889</f>
        <v>0</v>
      </c>
      <c r="S493" s="152">
        <f>'1 уровень'!T2889</f>
        <v>0</v>
      </c>
      <c r="T493" s="152">
        <f>'1 уровень'!U2889</f>
        <v>0</v>
      </c>
      <c r="U493" s="152">
        <f>'1 уровень'!V2889</f>
        <v>0</v>
      </c>
      <c r="V493" s="152">
        <f>'1 уровень'!W2889</f>
        <v>0</v>
      </c>
      <c r="W493" s="152">
        <f>'1 уровень'!X2889</f>
        <v>0</v>
      </c>
      <c r="X493" s="152">
        <f>'1 уровень'!Y2889</f>
        <v>0</v>
      </c>
      <c r="Y493" s="152">
        <f>'1 уровень'!Z2889</f>
        <v>0</v>
      </c>
      <c r="Z493" s="152">
        <f>'1 уровень'!AA2889</f>
        <v>0</v>
      </c>
      <c r="AA493" s="1104">
        <f>'1 уровень'!AB2889</f>
        <v>0</v>
      </c>
      <c r="AB493" s="152">
        <f>'1 уровень'!AC2889</f>
        <v>0</v>
      </c>
      <c r="AC493" s="152">
        <f>'1 уровень'!AD2889</f>
        <v>0</v>
      </c>
      <c r="AD493" s="152">
        <f>'1 уровень'!AE2889</f>
        <v>0</v>
      </c>
      <c r="AE493" s="152">
        <f>'1 уровень'!AF2889</f>
        <v>0</v>
      </c>
      <c r="AF493" s="626">
        <f>'1 уровень'!AG2889</f>
        <v>0</v>
      </c>
      <c r="AG493" s="152"/>
      <c r="AH493" s="152"/>
      <c r="AI493" s="1342">
        <f>'1 уровень'!AH2888</f>
        <v>0</v>
      </c>
      <c r="AJ493" s="1349">
        <f>'1 уровень'!AI2888</f>
        <v>0</v>
      </c>
    </row>
    <row r="494" spans="1:36" x14ac:dyDescent="0.25">
      <c r="A494" s="19">
        <v>1</v>
      </c>
      <c r="B494" s="19">
        <f t="shared" si="71"/>
        <v>1</v>
      </c>
      <c r="C494" s="336" t="s">
        <v>377</v>
      </c>
      <c r="D494" s="29">
        <f>'1 уровень'!E2890</f>
        <v>26945</v>
      </c>
      <c r="E494" s="29">
        <f>'1 уровень'!F2890</f>
        <v>20208.75</v>
      </c>
      <c r="F494" s="29">
        <f>'1 уровень'!G2890</f>
        <v>19021.97</v>
      </c>
      <c r="G494" s="144">
        <f>'1 уровень'!H2890</f>
        <v>94.127395311436885</v>
      </c>
      <c r="H494" s="158">
        <f>'1 уровень'!I2890</f>
        <v>0</v>
      </c>
      <c r="I494" s="158">
        <f>'1 уровень'!J2890</f>
        <v>0</v>
      </c>
      <c r="J494" s="153">
        <f>'1 уровень'!K2890</f>
        <v>0</v>
      </c>
      <c r="K494" s="153">
        <f>'1 уровень'!L2890</f>
        <v>0</v>
      </c>
      <c r="L494" s="153">
        <f>'1 уровень'!M2890</f>
        <v>0</v>
      </c>
      <c r="M494" s="153">
        <f>'1 уровень'!N2890</f>
        <v>0</v>
      </c>
      <c r="N494" s="153">
        <f>'1 уровень'!O2890</f>
        <v>0</v>
      </c>
      <c r="O494" s="153">
        <f>'1 уровень'!P2890</f>
        <v>0</v>
      </c>
      <c r="P494" s="152">
        <f>'1 уровень'!Q2890</f>
        <v>0</v>
      </c>
      <c r="Q494" s="152">
        <f>'1 уровень'!R2890</f>
        <v>0</v>
      </c>
      <c r="R494" s="152">
        <f>'1 уровень'!S2890</f>
        <v>0</v>
      </c>
      <c r="S494" s="152">
        <f>'1 уровень'!T2890</f>
        <v>0</v>
      </c>
      <c r="T494" s="152">
        <f>'1 уровень'!U2890</f>
        <v>0</v>
      </c>
      <c r="U494" s="152">
        <f>'1 уровень'!V2890</f>
        <v>0</v>
      </c>
      <c r="V494" s="152">
        <f>'1 уровень'!W2890</f>
        <v>0</v>
      </c>
      <c r="W494" s="152">
        <f>'1 уровень'!X2890</f>
        <v>0</v>
      </c>
      <c r="X494" s="152">
        <f>'1 уровень'!Y2890</f>
        <v>0</v>
      </c>
      <c r="Y494" s="152">
        <f>'1 уровень'!Z2890</f>
        <v>0</v>
      </c>
      <c r="Z494" s="152">
        <f>'1 уровень'!AA2890</f>
        <v>0</v>
      </c>
      <c r="AA494" s="1104">
        <f>'1 уровень'!AB2890</f>
        <v>0</v>
      </c>
      <c r="AB494" s="152">
        <f>'1 уровень'!AC2890</f>
        <v>0</v>
      </c>
      <c r="AC494" s="152">
        <f>'1 уровень'!AD2890</f>
        <v>0</v>
      </c>
      <c r="AD494" s="152">
        <f>'1 уровень'!AE2890</f>
        <v>0</v>
      </c>
      <c r="AE494" s="152">
        <f>'1 уровень'!AF2890</f>
        <v>0</v>
      </c>
      <c r="AF494" s="626">
        <f>'1 уровень'!AG2890</f>
        <v>0</v>
      </c>
      <c r="AG494" s="152"/>
      <c r="AH494" s="152"/>
      <c r="AI494" s="1342">
        <f>'1 уровень'!AH2889</f>
        <v>0</v>
      </c>
      <c r="AJ494" s="1349">
        <f>'1 уровень'!AI2889</f>
        <v>0</v>
      </c>
    </row>
    <row r="495" spans="1:36" ht="30" x14ac:dyDescent="0.25">
      <c r="A495" s="19">
        <v>1</v>
      </c>
      <c r="B495" s="19">
        <f t="shared" si="71"/>
        <v>1</v>
      </c>
      <c r="C495" s="495" t="s">
        <v>353</v>
      </c>
      <c r="D495" s="29">
        <f>'1 уровень'!E2891</f>
        <v>2776</v>
      </c>
      <c r="E495" s="29">
        <f>'1 уровень'!F2891</f>
        <v>2082</v>
      </c>
      <c r="F495" s="29">
        <f>'1 уровень'!G2891</f>
        <v>1917</v>
      </c>
      <c r="G495" s="144">
        <f>'1 уровень'!H2891</f>
        <v>92.074927953890494</v>
      </c>
      <c r="H495" s="158">
        <f>'1 уровень'!I2891</f>
        <v>0</v>
      </c>
      <c r="I495" s="158">
        <f>'1 уровень'!J2891</f>
        <v>0</v>
      </c>
      <c r="J495" s="153">
        <f>'1 уровень'!K2891</f>
        <v>0</v>
      </c>
      <c r="K495" s="153">
        <f>'1 уровень'!L2891</f>
        <v>0</v>
      </c>
      <c r="L495" s="153">
        <f>'1 уровень'!M2891</f>
        <v>0</v>
      </c>
      <c r="M495" s="153">
        <f>'1 уровень'!N2891</f>
        <v>0</v>
      </c>
      <c r="N495" s="153">
        <f>'1 уровень'!O2891</f>
        <v>0</v>
      </c>
      <c r="O495" s="153">
        <f>'1 уровень'!P2891</f>
        <v>0</v>
      </c>
      <c r="P495" s="152">
        <f>'1 уровень'!Q2891</f>
        <v>0</v>
      </c>
      <c r="Q495" s="152">
        <f>'1 уровень'!R2891</f>
        <v>0</v>
      </c>
      <c r="R495" s="152">
        <f>'1 уровень'!S2891</f>
        <v>0</v>
      </c>
      <c r="S495" s="152">
        <f>'1 уровень'!T2891</f>
        <v>0</v>
      </c>
      <c r="T495" s="152">
        <f>'1 уровень'!U2891</f>
        <v>0</v>
      </c>
      <c r="U495" s="152">
        <f>'1 уровень'!V2891</f>
        <v>0</v>
      </c>
      <c r="V495" s="152">
        <f>'1 уровень'!W2891</f>
        <v>0</v>
      </c>
      <c r="W495" s="152">
        <f>'1 уровень'!X2891</f>
        <v>0</v>
      </c>
      <c r="X495" s="152">
        <f>'1 уровень'!Y2891</f>
        <v>0</v>
      </c>
      <c r="Y495" s="152">
        <f>'1 уровень'!Z2891</f>
        <v>0</v>
      </c>
      <c r="Z495" s="152">
        <f>'1 уровень'!AA2891</f>
        <v>0</v>
      </c>
      <c r="AA495" s="1104">
        <f>'1 уровень'!AB2891</f>
        <v>0</v>
      </c>
      <c r="AB495" s="152">
        <f>'1 уровень'!AC2891</f>
        <v>0</v>
      </c>
      <c r="AC495" s="152">
        <f>'1 уровень'!AD2891</f>
        <v>0</v>
      </c>
      <c r="AD495" s="152">
        <f>'1 уровень'!AE2891</f>
        <v>0</v>
      </c>
      <c r="AE495" s="152">
        <f>'1 уровень'!AF2891</f>
        <v>0</v>
      </c>
      <c r="AF495" s="626">
        <f>'1 уровень'!AG2891</f>
        <v>0</v>
      </c>
      <c r="AG495" s="152"/>
      <c r="AH495" s="152"/>
      <c r="AI495" s="1342">
        <f>'1 уровень'!AH2890</f>
        <v>0</v>
      </c>
      <c r="AJ495" s="1349">
        <f>'1 уровень'!AI2890</f>
        <v>0</v>
      </c>
    </row>
    <row r="496" spans="1:36" ht="29.25" x14ac:dyDescent="0.25">
      <c r="A496" s="19">
        <v>1</v>
      </c>
      <c r="B496" s="19">
        <f t="shared" si="71"/>
        <v>1</v>
      </c>
      <c r="C496" s="488" t="s">
        <v>201</v>
      </c>
      <c r="D496" s="29">
        <f>'1 уровень'!E2892</f>
        <v>0</v>
      </c>
      <c r="E496" s="29">
        <f>'1 уровень'!F2892</f>
        <v>0</v>
      </c>
      <c r="F496" s="29">
        <f>'1 уровень'!G2892</f>
        <v>0</v>
      </c>
      <c r="G496" s="144">
        <f>'1 уровень'!H2892</f>
        <v>0</v>
      </c>
      <c r="H496" s="158">
        <f>'1 уровень'!I2892</f>
        <v>0</v>
      </c>
      <c r="I496" s="158">
        <f>'1 уровень'!J2892</f>
        <v>0</v>
      </c>
      <c r="J496" s="153">
        <f>'1 уровень'!K2892</f>
        <v>0</v>
      </c>
      <c r="K496" s="153">
        <f>'1 уровень'!L2892</f>
        <v>0</v>
      </c>
      <c r="L496" s="153">
        <f>'1 уровень'!M2892</f>
        <v>0</v>
      </c>
      <c r="M496" s="153">
        <f>'1 уровень'!N2892</f>
        <v>0</v>
      </c>
      <c r="N496" s="153">
        <f>'1 уровень'!O2892</f>
        <v>0</v>
      </c>
      <c r="O496" s="153">
        <f>'1 уровень'!P2892</f>
        <v>0</v>
      </c>
      <c r="P496" s="152">
        <f>'1 уровень'!Q2892</f>
        <v>0</v>
      </c>
      <c r="Q496" s="152">
        <f>'1 уровень'!R2892</f>
        <v>0</v>
      </c>
      <c r="R496" s="152">
        <f>'1 уровень'!S2892</f>
        <v>0</v>
      </c>
      <c r="S496" s="152">
        <f>'1 уровень'!T2892</f>
        <v>0</v>
      </c>
      <c r="T496" s="152">
        <f>'1 уровень'!U2892</f>
        <v>0</v>
      </c>
      <c r="U496" s="152">
        <f>'1 уровень'!V2892</f>
        <v>0</v>
      </c>
      <c r="V496" s="152">
        <f>'1 уровень'!W2892</f>
        <v>0</v>
      </c>
      <c r="W496" s="152">
        <f>'1 уровень'!X2892</f>
        <v>0</v>
      </c>
      <c r="X496" s="152">
        <f>'1 уровень'!Y2892</f>
        <v>0</v>
      </c>
      <c r="Y496" s="152">
        <f>'1 уровень'!Z2892</f>
        <v>0</v>
      </c>
      <c r="Z496" s="152">
        <f>'1 уровень'!AA2892</f>
        <v>0</v>
      </c>
      <c r="AA496" s="1104">
        <f>'1 уровень'!AB2892</f>
        <v>0</v>
      </c>
      <c r="AB496" s="152">
        <f>'1 уровень'!AC2892</f>
        <v>0</v>
      </c>
      <c r="AC496" s="152">
        <f>'1 уровень'!AD2892</f>
        <v>0</v>
      </c>
      <c r="AD496" s="152">
        <f>'1 уровень'!AE2892</f>
        <v>0</v>
      </c>
      <c r="AE496" s="152">
        <f>'1 уровень'!AF2892</f>
        <v>0</v>
      </c>
      <c r="AF496" s="626">
        <f>'1 уровень'!AG2892</f>
        <v>0</v>
      </c>
      <c r="AG496" s="152"/>
      <c r="AH496" s="152"/>
      <c r="AI496" s="1342">
        <f>'1 уровень'!AH2891</f>
        <v>0</v>
      </c>
      <c r="AJ496" s="1349">
        <f>'1 уровень'!AI2891</f>
        <v>0</v>
      </c>
    </row>
    <row r="497" spans="1:36" ht="75" x14ac:dyDescent="0.25">
      <c r="A497" s="19">
        <v>1</v>
      </c>
      <c r="B497" s="19">
        <f t="shared" si="71"/>
        <v>1</v>
      </c>
      <c r="C497" s="337" t="s">
        <v>361</v>
      </c>
      <c r="D497" s="29">
        <f>'1 уровень'!E2893</f>
        <v>1000</v>
      </c>
      <c r="E497" s="29">
        <f>'1 уровень'!F2893</f>
        <v>750</v>
      </c>
      <c r="F497" s="29">
        <f>'1 уровень'!G2893</f>
        <v>1334</v>
      </c>
      <c r="G497" s="144">
        <f>'1 уровень'!H2893</f>
        <v>177.86666666666667</v>
      </c>
      <c r="H497" s="158">
        <f>'1 уровень'!I2893</f>
        <v>0</v>
      </c>
      <c r="I497" s="158">
        <f>'1 уровень'!J2893</f>
        <v>0</v>
      </c>
      <c r="J497" s="153">
        <f>'1 уровень'!K2893</f>
        <v>0</v>
      </c>
      <c r="K497" s="153">
        <f>'1 уровень'!L2893</f>
        <v>0</v>
      </c>
      <c r="L497" s="153">
        <f>'1 уровень'!M2893</f>
        <v>0</v>
      </c>
      <c r="M497" s="153">
        <f>'1 уровень'!N2893</f>
        <v>0</v>
      </c>
      <c r="N497" s="153">
        <f>'1 уровень'!O2893</f>
        <v>0</v>
      </c>
      <c r="O497" s="153">
        <f>'1 уровень'!P2893</f>
        <v>0</v>
      </c>
      <c r="P497" s="152">
        <f>'1 уровень'!Q2893</f>
        <v>0</v>
      </c>
      <c r="Q497" s="152">
        <f>'1 уровень'!R2893</f>
        <v>0</v>
      </c>
      <c r="R497" s="152">
        <f>'1 уровень'!S2893</f>
        <v>0</v>
      </c>
      <c r="S497" s="152">
        <f>'1 уровень'!T2893</f>
        <v>0</v>
      </c>
      <c r="T497" s="152">
        <f>'1 уровень'!U2893</f>
        <v>0</v>
      </c>
      <c r="U497" s="152">
        <f>'1 уровень'!V2893</f>
        <v>0</v>
      </c>
      <c r="V497" s="152">
        <f>'1 уровень'!W2893</f>
        <v>0</v>
      </c>
      <c r="W497" s="152">
        <f>'1 уровень'!X2893</f>
        <v>0</v>
      </c>
      <c r="X497" s="152">
        <f>'1 уровень'!Y2893</f>
        <v>0</v>
      </c>
      <c r="Y497" s="152">
        <f>'1 уровень'!Z2893</f>
        <v>0</v>
      </c>
      <c r="Z497" s="152">
        <f>'1 уровень'!AA2893</f>
        <v>0</v>
      </c>
      <c r="AA497" s="1104">
        <f>'1 уровень'!AB2893</f>
        <v>0</v>
      </c>
      <c r="AB497" s="152">
        <f>'1 уровень'!AC2893</f>
        <v>0</v>
      </c>
      <c r="AC497" s="152">
        <f>'1 уровень'!AD2893</f>
        <v>0</v>
      </c>
      <c r="AD497" s="152">
        <f>'1 уровень'!AE2893</f>
        <v>0</v>
      </c>
      <c r="AE497" s="152">
        <f>'1 уровень'!AF2893</f>
        <v>0</v>
      </c>
      <c r="AF497" s="626">
        <f>'1 уровень'!AG2893</f>
        <v>0</v>
      </c>
      <c r="AG497" s="152"/>
      <c r="AH497" s="152"/>
      <c r="AI497" s="1342">
        <f>'1 уровень'!AH2892</f>
        <v>0</v>
      </c>
      <c r="AJ497" s="1349">
        <f>'1 уровень'!AI2892</f>
        <v>0</v>
      </c>
    </row>
    <row r="498" spans="1:36" x14ac:dyDescent="0.25">
      <c r="A498" s="19">
        <v>1</v>
      </c>
      <c r="B498" s="19">
        <f t="shared" si="71"/>
        <v>1</v>
      </c>
      <c r="C498" s="488" t="s">
        <v>234</v>
      </c>
      <c r="D498" s="29">
        <f>'1 уровень'!E2894</f>
        <v>1750</v>
      </c>
      <c r="E498" s="29">
        <f>'1 уровень'!F2894</f>
        <v>1313</v>
      </c>
      <c r="F498" s="29">
        <f>'1 уровень'!G2894</f>
        <v>1375</v>
      </c>
      <c r="G498" s="144">
        <f>'1 уровень'!H2894</f>
        <v>104.72201066260472</v>
      </c>
      <c r="H498" s="158">
        <f>'1 уровень'!I2894</f>
        <v>0</v>
      </c>
      <c r="I498" s="158">
        <f>'1 уровень'!J2894</f>
        <v>0</v>
      </c>
      <c r="J498" s="153">
        <f>'1 уровень'!K2894</f>
        <v>0</v>
      </c>
      <c r="K498" s="153">
        <f>'1 уровень'!L2894</f>
        <v>0</v>
      </c>
      <c r="L498" s="153">
        <f>'1 уровень'!M2894</f>
        <v>0</v>
      </c>
      <c r="M498" s="153">
        <f>'1 уровень'!N2894</f>
        <v>0</v>
      </c>
      <c r="N498" s="153">
        <f>'1 уровень'!O2894</f>
        <v>0</v>
      </c>
      <c r="O498" s="153">
        <f>'1 уровень'!P2894</f>
        <v>0</v>
      </c>
      <c r="P498" s="152">
        <f>'1 уровень'!Q2894</f>
        <v>1353.8209999999999</v>
      </c>
      <c r="Q498" s="152">
        <f>'1 уровень'!R2894</f>
        <v>1353.8209999999999</v>
      </c>
      <c r="R498" s="152">
        <f>'1 уровень'!S2894</f>
        <v>1353.8209999999999</v>
      </c>
      <c r="S498" s="152">
        <f>'1 уровень'!T2894</f>
        <v>1353.8209999999999</v>
      </c>
      <c r="T498" s="152">
        <f>'1 уровень'!U2894</f>
        <v>1353.8209999999999</v>
      </c>
      <c r="U498" s="152">
        <f>'1 уровень'!V2894</f>
        <v>1353.8209999999999</v>
      </c>
      <c r="V498" s="152">
        <f>'1 уровень'!W2894</f>
        <v>1353.8209999999999</v>
      </c>
      <c r="W498" s="152">
        <f>'1 уровень'!X2894</f>
        <v>1353.8209999999999</v>
      </c>
      <c r="X498" s="152">
        <f>'1 уровень'!Y2894</f>
        <v>1353.8209999999999</v>
      </c>
      <c r="Y498" s="152">
        <f>'1 уровень'!Z2894</f>
        <v>1015.3657499999999</v>
      </c>
      <c r="Z498" s="152">
        <f>'1 уровень'!AA2894</f>
        <v>1061.0293399999998</v>
      </c>
      <c r="AA498" s="1104">
        <f>'1 уровень'!AB2894</f>
        <v>0</v>
      </c>
      <c r="AB498" s="152">
        <f>'1 уровень'!AC2894</f>
        <v>0</v>
      </c>
      <c r="AC498" s="152">
        <f>'1 уровень'!AD2894</f>
        <v>45.663589999999886</v>
      </c>
      <c r="AD498" s="152">
        <f>'1 уровень'!AE2894</f>
        <v>0</v>
      </c>
      <c r="AE498" s="152">
        <f>'1 уровень'!AF2894</f>
        <v>0</v>
      </c>
      <c r="AF498" s="626">
        <f>'1 уровень'!AG2894</f>
        <v>1061.0293399999998</v>
      </c>
      <c r="AG498" s="152">
        <f>Z498/Y498*100</f>
        <v>104.4972552993835</v>
      </c>
      <c r="AH498" s="152">
        <f>AF498/Y498*100</f>
        <v>104.4972552993835</v>
      </c>
      <c r="AI498" s="1342">
        <f>'1 уровень'!AH2893</f>
        <v>0</v>
      </c>
      <c r="AJ498" s="1349">
        <f>'1 уровень'!AI2893</f>
        <v>0</v>
      </c>
    </row>
    <row r="499" spans="1:36" ht="30" x14ac:dyDescent="0.25">
      <c r="A499" s="19">
        <v>1</v>
      </c>
      <c r="B499" s="19">
        <f t="shared" si="71"/>
        <v>1</v>
      </c>
      <c r="C499" s="821" t="s">
        <v>279</v>
      </c>
      <c r="D499" s="29">
        <f>'1 уровень'!E2895</f>
        <v>34534</v>
      </c>
      <c r="E499" s="29">
        <f>'1 уровень'!F2895</f>
        <v>25900.5</v>
      </c>
      <c r="F499" s="29">
        <f>'1 уровень'!G2895</f>
        <v>18015.092499999999</v>
      </c>
      <c r="G499" s="144">
        <f>'1 уровень'!H2895</f>
        <v>69.554998938244424</v>
      </c>
      <c r="H499" s="158">
        <f>'1 уровень'!I2895</f>
        <v>0</v>
      </c>
      <c r="I499" s="158">
        <f>'1 уровень'!J2895</f>
        <v>0</v>
      </c>
      <c r="J499" s="153">
        <f>'1 уровень'!K2895</f>
        <v>0</v>
      </c>
      <c r="K499" s="153">
        <f>'1 уровень'!L2895</f>
        <v>0</v>
      </c>
      <c r="L499" s="153">
        <f>'1 уровень'!M2895</f>
        <v>0</v>
      </c>
      <c r="M499" s="153">
        <f>'1 уровень'!N2895</f>
        <v>0</v>
      </c>
      <c r="N499" s="153">
        <f>'1 уровень'!O2895</f>
        <v>0</v>
      </c>
      <c r="O499" s="153">
        <f>'1 уровень'!P2895</f>
        <v>0</v>
      </c>
      <c r="P499" s="152">
        <f>'1 уровень'!Q2895</f>
        <v>0</v>
      </c>
      <c r="Q499" s="152">
        <f>'1 уровень'!R2895</f>
        <v>0</v>
      </c>
      <c r="R499" s="152">
        <f>'1 уровень'!S2895</f>
        <v>0</v>
      </c>
      <c r="S499" s="152">
        <f>'1 уровень'!T2895</f>
        <v>0</v>
      </c>
      <c r="T499" s="152">
        <f>'1 уровень'!U2895</f>
        <v>0</v>
      </c>
      <c r="U499" s="152">
        <f>'1 уровень'!V2895</f>
        <v>0</v>
      </c>
      <c r="V499" s="152">
        <f>'1 уровень'!W2895</f>
        <v>0</v>
      </c>
      <c r="W499" s="152">
        <f>'1 уровень'!X2895</f>
        <v>0</v>
      </c>
      <c r="X499" s="152">
        <f>'1 уровень'!Y2895</f>
        <v>0</v>
      </c>
      <c r="Y499" s="152">
        <f>'1 уровень'!Z2895</f>
        <v>0</v>
      </c>
      <c r="Z499" s="152">
        <f>'1 уровень'!AA2895</f>
        <v>0</v>
      </c>
      <c r="AA499" s="1104">
        <f>'1 уровень'!AB2895</f>
        <v>0</v>
      </c>
      <c r="AB499" s="152">
        <f>'1 уровень'!AC2895</f>
        <v>0</v>
      </c>
      <c r="AC499" s="152">
        <f>'1 уровень'!AD2895</f>
        <v>0</v>
      </c>
      <c r="AD499" s="152">
        <f>'1 уровень'!AE2895</f>
        <v>0</v>
      </c>
      <c r="AE499" s="152">
        <f>'1 уровень'!AF2895</f>
        <v>0</v>
      </c>
      <c r="AF499" s="626">
        <f>'1 уровень'!AG2895</f>
        <v>0</v>
      </c>
      <c r="AG499" s="152"/>
      <c r="AH499" s="152"/>
      <c r="AI499" s="1342">
        <f>'1 уровень'!AH2894</f>
        <v>0</v>
      </c>
      <c r="AJ499" s="1349">
        <f>'1 уровень'!AI2894</f>
        <v>0</v>
      </c>
    </row>
    <row r="500" spans="1:36" ht="43.5" x14ac:dyDescent="0.25">
      <c r="A500" s="19">
        <v>1</v>
      </c>
      <c r="B500" s="19">
        <f t="shared" si="71"/>
        <v>1</v>
      </c>
      <c r="C500" s="339" t="s">
        <v>308</v>
      </c>
      <c r="D500" s="29">
        <f>'1 уровень'!E2896</f>
        <v>13321.8</v>
      </c>
      <c r="E500" s="29">
        <f>'1 уровень'!F2896</f>
        <v>9991.35</v>
      </c>
      <c r="F500" s="29">
        <f>'1 уровень'!G2896</f>
        <v>4127</v>
      </c>
      <c r="G500" s="144">
        <f>'1 уровень'!H2896</f>
        <v>41.305729455979424</v>
      </c>
      <c r="H500" s="158">
        <f>'1 уровень'!I2896</f>
        <v>0</v>
      </c>
      <c r="I500" s="158">
        <f>'1 уровень'!J2896</f>
        <v>0</v>
      </c>
      <c r="J500" s="153">
        <f>'1 уровень'!K2896</f>
        <v>0</v>
      </c>
      <c r="K500" s="153">
        <f>'1 уровень'!L2896</f>
        <v>0</v>
      </c>
      <c r="L500" s="153">
        <f>'1 уровень'!M2896</f>
        <v>0</v>
      </c>
      <c r="M500" s="153">
        <f>'1 уровень'!N2896</f>
        <v>0</v>
      </c>
      <c r="N500" s="153">
        <f>'1 уровень'!O2896</f>
        <v>0</v>
      </c>
      <c r="O500" s="153">
        <f>'1 уровень'!P2896</f>
        <v>0</v>
      </c>
      <c r="P500" s="152">
        <f>'1 уровень'!Q2896</f>
        <v>0</v>
      </c>
      <c r="Q500" s="152">
        <f>'1 уровень'!R2896</f>
        <v>0</v>
      </c>
      <c r="R500" s="152">
        <f>'1 уровень'!S2896</f>
        <v>0</v>
      </c>
      <c r="S500" s="152">
        <f>'1 уровень'!T2896</f>
        <v>0</v>
      </c>
      <c r="T500" s="152">
        <f>'1 уровень'!U2896</f>
        <v>0</v>
      </c>
      <c r="U500" s="152">
        <f>'1 уровень'!V2896</f>
        <v>0</v>
      </c>
      <c r="V500" s="152">
        <f>'1 уровень'!W2896</f>
        <v>0</v>
      </c>
      <c r="W500" s="152">
        <f>'1 уровень'!X2896</f>
        <v>0</v>
      </c>
      <c r="X500" s="152">
        <f>'1 уровень'!Y2896</f>
        <v>0</v>
      </c>
      <c r="Y500" s="152">
        <f>'1 уровень'!Z2896</f>
        <v>0</v>
      </c>
      <c r="Z500" s="152">
        <f>'1 уровень'!AA2896</f>
        <v>0</v>
      </c>
      <c r="AA500" s="1104">
        <f>'1 уровень'!AB2896</f>
        <v>0</v>
      </c>
      <c r="AB500" s="152">
        <f>'1 уровень'!AC2896</f>
        <v>0</v>
      </c>
      <c r="AC500" s="152">
        <f>'1 уровень'!AD2896</f>
        <v>0</v>
      </c>
      <c r="AD500" s="152">
        <f>'1 уровень'!AE2896</f>
        <v>0</v>
      </c>
      <c r="AE500" s="152">
        <f>'1 уровень'!AF2896</f>
        <v>0</v>
      </c>
      <c r="AF500" s="626">
        <f>'1 уровень'!AG2896</f>
        <v>0</v>
      </c>
      <c r="AG500" s="152"/>
      <c r="AH500" s="152"/>
      <c r="AI500" s="1342">
        <f>'1 уровень'!AH2895</f>
        <v>0</v>
      </c>
      <c r="AJ500" s="1349">
        <f>'1 уровень'!AI2895</f>
        <v>0</v>
      </c>
    </row>
    <row r="501" spans="1:36" ht="29.25" x14ac:dyDescent="0.25">
      <c r="A501" s="19">
        <v>1</v>
      </c>
      <c r="B501" s="19">
        <f t="shared" si="71"/>
        <v>1</v>
      </c>
      <c r="C501" s="339" t="s">
        <v>280</v>
      </c>
      <c r="D501" s="29">
        <f>'1 уровень'!E2897</f>
        <v>26398.489361702126</v>
      </c>
      <c r="E501" s="29">
        <f>'1 уровень'!F2897</f>
        <v>19798.867021276594</v>
      </c>
      <c r="F501" s="29">
        <f>'1 уровень'!G2897</f>
        <v>16317.613829787235</v>
      </c>
      <c r="G501" s="144">
        <f>'1 уровень'!H2897</f>
        <v>82.416907049538352</v>
      </c>
      <c r="H501" s="158">
        <f>'1 уровень'!I2897</f>
        <v>0</v>
      </c>
      <c r="I501" s="158">
        <f>'1 уровень'!J2897</f>
        <v>0</v>
      </c>
      <c r="J501" s="153">
        <f>'1 уровень'!K2897</f>
        <v>0</v>
      </c>
      <c r="K501" s="153">
        <f>'1 уровень'!L2897</f>
        <v>0</v>
      </c>
      <c r="L501" s="153">
        <f>'1 уровень'!M2897</f>
        <v>0</v>
      </c>
      <c r="M501" s="153">
        <f>'1 уровень'!N2897</f>
        <v>0</v>
      </c>
      <c r="N501" s="153">
        <f>'1 уровень'!O2897</f>
        <v>0</v>
      </c>
      <c r="O501" s="153">
        <f>'1 уровень'!P2897</f>
        <v>0</v>
      </c>
      <c r="P501" s="152">
        <f>'1 уровень'!Q2897</f>
        <v>0</v>
      </c>
      <c r="Q501" s="152">
        <f>'1 уровень'!R2897</f>
        <v>0</v>
      </c>
      <c r="R501" s="152">
        <f>'1 уровень'!S2897</f>
        <v>0</v>
      </c>
      <c r="S501" s="152">
        <f>'1 уровень'!T2897</f>
        <v>0</v>
      </c>
      <c r="T501" s="152">
        <f>'1 уровень'!U2897</f>
        <v>0</v>
      </c>
      <c r="U501" s="152">
        <f>'1 уровень'!V2897</f>
        <v>0</v>
      </c>
      <c r="V501" s="152">
        <f>'1 уровень'!W2897</f>
        <v>0</v>
      </c>
      <c r="W501" s="152">
        <f>'1 уровень'!X2897</f>
        <v>0</v>
      </c>
      <c r="X501" s="152">
        <f>'1 уровень'!Y2897</f>
        <v>0</v>
      </c>
      <c r="Y501" s="152">
        <f>'1 уровень'!Z2897</f>
        <v>0</v>
      </c>
      <c r="Z501" s="152">
        <f>'1 уровень'!AA2897</f>
        <v>0</v>
      </c>
      <c r="AA501" s="1104">
        <f>'1 уровень'!AB2897</f>
        <v>0</v>
      </c>
      <c r="AB501" s="152">
        <f>'1 уровень'!AC2897</f>
        <v>0</v>
      </c>
      <c r="AC501" s="152">
        <f>'1 уровень'!AD2897</f>
        <v>0</v>
      </c>
      <c r="AD501" s="152">
        <f>'1 уровень'!AE2897</f>
        <v>0</v>
      </c>
      <c r="AE501" s="152">
        <f>'1 уровень'!AF2897</f>
        <v>0</v>
      </c>
      <c r="AF501" s="626">
        <f>'1 уровень'!AG2897</f>
        <v>0</v>
      </c>
      <c r="AG501" s="152"/>
      <c r="AH501" s="152"/>
      <c r="AI501" s="1342">
        <f>'1 уровень'!AH2896</f>
        <v>0</v>
      </c>
      <c r="AJ501" s="1349">
        <f>'1 уровень'!AI2896</f>
        <v>0</v>
      </c>
    </row>
    <row r="502" spans="1:36" ht="29.25" x14ac:dyDescent="0.25">
      <c r="A502" s="19">
        <v>1</v>
      </c>
      <c r="B502" s="19">
        <f t="shared" si="71"/>
        <v>1</v>
      </c>
      <c r="C502" s="339" t="s">
        <v>281</v>
      </c>
      <c r="D502" s="29">
        <f>'1 уровень'!E2898</f>
        <v>5776</v>
      </c>
      <c r="E502" s="29">
        <f>'1 уровень'!F2898</f>
        <v>4332</v>
      </c>
      <c r="F502" s="29">
        <f>'1 уровень'!G2898</f>
        <v>4761</v>
      </c>
      <c r="G502" s="144">
        <f>'1 уровень'!H2898</f>
        <v>109.90304709141274</v>
      </c>
      <c r="H502" s="158">
        <f>'1 уровень'!I2898</f>
        <v>0</v>
      </c>
      <c r="I502" s="158">
        <f>'1 уровень'!J2898</f>
        <v>0</v>
      </c>
      <c r="J502" s="153">
        <f>'1 уровень'!K2898</f>
        <v>0</v>
      </c>
      <c r="K502" s="153">
        <f>'1 уровень'!L2898</f>
        <v>0</v>
      </c>
      <c r="L502" s="153">
        <f>'1 уровень'!M2898</f>
        <v>0</v>
      </c>
      <c r="M502" s="153">
        <f>'1 уровень'!N2898</f>
        <v>0</v>
      </c>
      <c r="N502" s="153">
        <f>'1 уровень'!O2898</f>
        <v>0</v>
      </c>
      <c r="O502" s="153">
        <f>'1 уровень'!P2898</f>
        <v>0</v>
      </c>
      <c r="P502" s="152">
        <f>'1 уровень'!Q2898</f>
        <v>3772.9036800000003</v>
      </c>
      <c r="Q502" s="152">
        <f>'1 уровень'!R2898</f>
        <v>3772.9036800000003</v>
      </c>
      <c r="R502" s="152">
        <f>'1 уровень'!S2898</f>
        <v>3772.9036800000003</v>
      </c>
      <c r="S502" s="152">
        <f>'1 уровень'!T2898</f>
        <v>3772.9036800000003</v>
      </c>
      <c r="T502" s="152">
        <f>'1 уровень'!U2898</f>
        <v>3772.9036800000003</v>
      </c>
      <c r="U502" s="152">
        <f>'1 уровень'!V2898</f>
        <v>3772.9036800000003</v>
      </c>
      <c r="V502" s="152">
        <f>'1 уровень'!W2898</f>
        <v>3772.9036800000003</v>
      </c>
      <c r="W502" s="152">
        <f>'1 уровень'!X2898</f>
        <v>3772.9036800000003</v>
      </c>
      <c r="X502" s="152">
        <f>'1 уровень'!Y2898</f>
        <v>3772.9036800000003</v>
      </c>
      <c r="Y502" s="152">
        <f>'1 уровень'!Z2898</f>
        <v>2829.6777600000005</v>
      </c>
      <c r="Z502" s="152">
        <f>'1 уровень'!AA2898</f>
        <v>3247.4479799999999</v>
      </c>
      <c r="AA502" s="1104">
        <f>'1 уровень'!AB2898</f>
        <v>0</v>
      </c>
      <c r="AB502" s="152">
        <f>'1 уровень'!AC2898</f>
        <v>0</v>
      </c>
      <c r="AC502" s="152">
        <f>'1 уровень'!AD2898</f>
        <v>417.77021999999943</v>
      </c>
      <c r="AD502" s="152">
        <f>'1 уровень'!AE2898</f>
        <v>-2.9975399999999999</v>
      </c>
      <c r="AE502" s="152">
        <f>'1 уровень'!AF2898</f>
        <v>0</v>
      </c>
      <c r="AF502" s="626">
        <f>'1 уровень'!AG2898</f>
        <v>3247.4479799999999</v>
      </c>
      <c r="AG502" s="152">
        <f t="shared" ref="AG502:AG503" si="72">Z502/Y502*100</f>
        <v>114.76387968642759</v>
      </c>
      <c r="AH502" s="152">
        <f t="shared" ref="AH502:AH503" si="73">AF502/Y502*100</f>
        <v>114.76387968642759</v>
      </c>
      <c r="AI502" s="1342">
        <f>'1 уровень'!AH2897</f>
        <v>0</v>
      </c>
      <c r="AJ502" s="1349">
        <f>'1 уровень'!AI2897</f>
        <v>0</v>
      </c>
    </row>
    <row r="503" spans="1:36" ht="29.25" x14ac:dyDescent="0.25">
      <c r="A503" s="19">
        <v>1</v>
      </c>
      <c r="B503" s="19">
        <f t="shared" si="71"/>
        <v>1</v>
      </c>
      <c r="C503" s="339" t="s">
        <v>138</v>
      </c>
      <c r="D503" s="29">
        <f>'1 уровень'!E2899</f>
        <v>128290.07619047619</v>
      </c>
      <c r="E503" s="29">
        <f>'1 уровень'!F2899</f>
        <v>96217.557142857142</v>
      </c>
      <c r="F503" s="29">
        <f>'1 уровень'!G2899</f>
        <v>72884.732976190484</v>
      </c>
      <c r="G503" s="144">
        <f>'1 уровень'!H2899</f>
        <v>75.74993082393091</v>
      </c>
      <c r="H503" s="158">
        <f>'1 уровень'!I2899</f>
        <v>0</v>
      </c>
      <c r="I503" s="158">
        <f>'1 уровень'!J2899</f>
        <v>0</v>
      </c>
      <c r="J503" s="153">
        <f>'1 уровень'!K2899</f>
        <v>0</v>
      </c>
      <c r="K503" s="153">
        <f>'1 уровень'!L2899</f>
        <v>0</v>
      </c>
      <c r="L503" s="153">
        <f>'1 уровень'!M2899</f>
        <v>0</v>
      </c>
      <c r="M503" s="153">
        <f>'1 уровень'!N2899</f>
        <v>0</v>
      </c>
      <c r="N503" s="153">
        <f>'1 уровень'!O2899</f>
        <v>0</v>
      </c>
      <c r="O503" s="153">
        <f>'1 уровень'!P2899</f>
        <v>0</v>
      </c>
      <c r="P503" s="152">
        <f>'1 уровень'!Q2899</f>
        <v>148455.40945999997</v>
      </c>
      <c r="Q503" s="152">
        <f>'1 уровень'!R2899</f>
        <v>148455.40945999997</v>
      </c>
      <c r="R503" s="152">
        <f>'1 уровень'!S2899</f>
        <v>148455.40945999997</v>
      </c>
      <c r="S503" s="152">
        <f>'1 уровень'!T2899</f>
        <v>148455.40945999997</v>
      </c>
      <c r="T503" s="152">
        <f>'1 уровень'!U2899</f>
        <v>148455.40945999997</v>
      </c>
      <c r="U503" s="152">
        <f>'1 уровень'!V2899</f>
        <v>148455.40945999997</v>
      </c>
      <c r="V503" s="152">
        <f>'1 уровень'!W2899</f>
        <v>148455.40945999997</v>
      </c>
      <c r="W503" s="152">
        <f>'1 уровень'!X2899</f>
        <v>148455.40945999997</v>
      </c>
      <c r="X503" s="152">
        <f>'1 уровень'!Y2899</f>
        <v>148455.40945999997</v>
      </c>
      <c r="Y503" s="152">
        <f>'1 уровень'!Z2899</f>
        <v>111671.74643249999</v>
      </c>
      <c r="Z503" s="152">
        <f>'1 уровень'!AA2899</f>
        <v>107479.10839000001</v>
      </c>
      <c r="AA503" s="1104">
        <f>'1 уровень'!AB2899</f>
        <v>0</v>
      </c>
      <c r="AB503" s="152">
        <f>'1 уровень'!AC2899</f>
        <v>0</v>
      </c>
      <c r="AC503" s="152">
        <f>'1 уровень'!AD2899</f>
        <v>-4192.6380424999852</v>
      </c>
      <c r="AD503" s="152">
        <f>'1 уровень'!AE2899</f>
        <v>-2.9975399999999999</v>
      </c>
      <c r="AE503" s="152">
        <f>'1 уровень'!AF2899</f>
        <v>-69.47139</v>
      </c>
      <c r="AF503" s="626">
        <f>'1 уровень'!AG2899</f>
        <v>107409.637</v>
      </c>
      <c r="AG503" s="152">
        <f t="shared" si="72"/>
        <v>96.245569558604316</v>
      </c>
      <c r="AH503" s="152">
        <f t="shared" si="73"/>
        <v>96.183359203506129</v>
      </c>
      <c r="AI503" s="1342">
        <f>'1 уровень'!AH2898</f>
        <v>0</v>
      </c>
      <c r="AJ503" s="1349">
        <f>'1 уровень'!AI2898</f>
        <v>0</v>
      </c>
    </row>
    <row r="504" spans="1:36" x14ac:dyDescent="0.25">
      <c r="A504" s="19">
        <v>1</v>
      </c>
      <c r="B504" s="19">
        <f t="shared" si="71"/>
        <v>1</v>
      </c>
      <c r="C504" s="819" t="s">
        <v>29</v>
      </c>
      <c r="D504" s="29">
        <f>'1 уровень'!E2900</f>
        <v>0</v>
      </c>
      <c r="E504" s="29">
        <f>'1 уровень'!F2900</f>
        <v>0</v>
      </c>
      <c r="F504" s="29">
        <f>'1 уровень'!G2900</f>
        <v>0</v>
      </c>
      <c r="G504" s="144">
        <f>'1 уровень'!H2900</f>
        <v>0</v>
      </c>
      <c r="H504" s="158">
        <f>'1 уровень'!I2900</f>
        <v>0</v>
      </c>
      <c r="I504" s="158">
        <f>'1 уровень'!J2900</f>
        <v>0</v>
      </c>
      <c r="J504" s="153">
        <f>'1 уровень'!K2900</f>
        <v>0</v>
      </c>
      <c r="K504" s="153">
        <f>'1 уровень'!L2900</f>
        <v>0</v>
      </c>
      <c r="L504" s="153">
        <f>'1 уровень'!M2900</f>
        <v>0</v>
      </c>
      <c r="M504" s="153">
        <f>'1 уровень'!N2900</f>
        <v>0</v>
      </c>
      <c r="N504" s="153">
        <f>'1 уровень'!O2900</f>
        <v>0</v>
      </c>
      <c r="O504" s="153">
        <f>'1 уровень'!P2900</f>
        <v>0</v>
      </c>
      <c r="P504" s="152">
        <f>'1 уровень'!Q2900</f>
        <v>0</v>
      </c>
      <c r="Q504" s="152">
        <f>'1 уровень'!R2900</f>
        <v>0</v>
      </c>
      <c r="R504" s="152">
        <f>'1 уровень'!S2900</f>
        <v>0</v>
      </c>
      <c r="S504" s="152">
        <f>'1 уровень'!T2900</f>
        <v>0</v>
      </c>
      <c r="T504" s="152">
        <f>'1 уровень'!U2900</f>
        <v>0</v>
      </c>
      <c r="U504" s="152">
        <f>'1 уровень'!V2900</f>
        <v>0</v>
      </c>
      <c r="V504" s="152">
        <f>'1 уровень'!W2900</f>
        <v>0</v>
      </c>
      <c r="W504" s="152">
        <f>'1 уровень'!X2900</f>
        <v>0</v>
      </c>
      <c r="X504" s="152">
        <f>'1 уровень'!Y2900</f>
        <v>0</v>
      </c>
      <c r="Y504" s="152">
        <f>'1 уровень'!Z2900</f>
        <v>0</v>
      </c>
      <c r="Z504" s="152">
        <f>'1 уровень'!AA2900</f>
        <v>0</v>
      </c>
      <c r="AA504" s="1104">
        <f>'1 уровень'!AB2900</f>
        <v>0</v>
      </c>
      <c r="AB504" s="152">
        <f>'1 уровень'!AC2900</f>
        <v>0</v>
      </c>
      <c r="AC504" s="152">
        <f>'1 уровень'!AD2900</f>
        <v>0</v>
      </c>
      <c r="AD504" s="152">
        <f>'1 уровень'!AE2900</f>
        <v>0</v>
      </c>
      <c r="AE504" s="152">
        <f>'1 уровень'!AF2900</f>
        <v>0</v>
      </c>
      <c r="AF504" s="626">
        <f>'1 уровень'!AG2900</f>
        <v>0</v>
      </c>
      <c r="AG504" s="152"/>
      <c r="AH504" s="152"/>
      <c r="AI504" s="1342"/>
      <c r="AJ504" s="1349"/>
    </row>
    <row r="505" spans="1:36" x14ac:dyDescent="0.25">
      <c r="A505" s="19">
        <v>1</v>
      </c>
      <c r="B505" s="19">
        <f t="shared" si="71"/>
        <v>1</v>
      </c>
      <c r="C505" s="1025" t="s">
        <v>69</v>
      </c>
      <c r="D505" s="29">
        <f>'1 уровень'!E2901</f>
        <v>600</v>
      </c>
      <c r="E505" s="29">
        <f>'1 уровень'!F2901</f>
        <v>451</v>
      </c>
      <c r="F505" s="29">
        <f>'1 уровень'!G2901</f>
        <v>228</v>
      </c>
      <c r="G505" s="144">
        <f>'1 уровень'!H2901</f>
        <v>50.554323725055426</v>
      </c>
      <c r="H505" s="158">
        <f>'1 уровень'!I2901</f>
        <v>8.3833333333333329</v>
      </c>
      <c r="I505" s="158">
        <f>'1 уровень'!J2901</f>
        <v>4.9780701754385968</v>
      </c>
      <c r="J505" s="153">
        <f>'1 уровень'!K2901</f>
        <v>5030</v>
      </c>
      <c r="K505" s="153">
        <f>'1 уровень'!L2901</f>
        <v>3773</v>
      </c>
      <c r="L505" s="153">
        <f>'1 уровень'!M2901</f>
        <v>1135</v>
      </c>
      <c r="M505" s="153">
        <f>'1 уровень'!N2901</f>
        <v>30.08216273522396</v>
      </c>
      <c r="N505" s="153">
        <f>'1 уровень'!O2901</f>
        <v>16</v>
      </c>
      <c r="O505" s="153">
        <f>'1 уровень'!P2901</f>
        <v>94.583333333333343</v>
      </c>
      <c r="P505" s="152">
        <f>'1 уровень'!Q2901</f>
        <v>0</v>
      </c>
      <c r="Q505" s="152">
        <f>'1 уровень'!R2901</f>
        <v>0</v>
      </c>
      <c r="R505" s="152">
        <f>'1 уровень'!S2901</f>
        <v>0</v>
      </c>
      <c r="S505" s="152">
        <f>'1 уровень'!T2901</f>
        <v>0</v>
      </c>
      <c r="T505" s="152">
        <f>'1 уровень'!U2901</f>
        <v>0</v>
      </c>
      <c r="U505" s="152">
        <f>'1 уровень'!V2901</f>
        <v>0</v>
      </c>
      <c r="V505" s="152">
        <f>'1 уровень'!W2901</f>
        <v>0</v>
      </c>
      <c r="W505" s="152">
        <f>'1 уровень'!X2901</f>
        <v>0</v>
      </c>
      <c r="X505" s="152">
        <f>'1 уровень'!Y2901</f>
        <v>0</v>
      </c>
      <c r="Y505" s="152">
        <f>'1 уровень'!Z2901</f>
        <v>0</v>
      </c>
      <c r="Z505" s="152">
        <f>'1 уровень'!AA2901</f>
        <v>0</v>
      </c>
      <c r="AA505" s="1104">
        <f>'1 уровень'!AB2901</f>
        <v>0</v>
      </c>
      <c r="AB505" s="152">
        <f>'1 уровень'!AC2901</f>
        <v>0</v>
      </c>
      <c r="AC505" s="152">
        <f>'1 уровень'!AD2901</f>
        <v>0</v>
      </c>
      <c r="AD505" s="152">
        <f>'1 уровень'!AE2901</f>
        <v>0</v>
      </c>
      <c r="AE505" s="152">
        <f>'1 уровень'!AF2901</f>
        <v>0</v>
      </c>
      <c r="AF505" s="626">
        <f>'1 уровень'!AG2901</f>
        <v>0</v>
      </c>
      <c r="AG505" s="152"/>
      <c r="AH505" s="152"/>
      <c r="AI505" s="1342">
        <f>'1 уровень'!AH2900</f>
        <v>0</v>
      </c>
      <c r="AJ505" s="1349">
        <f>'1 уровень'!AI2900</f>
        <v>0</v>
      </c>
    </row>
    <row r="506" spans="1:36" x14ac:dyDescent="0.25">
      <c r="A506" s="19">
        <v>1</v>
      </c>
      <c r="B506" s="19">
        <f t="shared" si="71"/>
        <v>1</v>
      </c>
      <c r="C506" s="1026" t="s">
        <v>16</v>
      </c>
      <c r="D506" s="29">
        <f>'1 уровень'!E2902</f>
        <v>822</v>
      </c>
      <c r="E506" s="29">
        <f>'1 уровень'!F2902</f>
        <v>617</v>
      </c>
      <c r="F506" s="29">
        <f>'1 уровень'!G2902</f>
        <v>557</v>
      </c>
      <c r="G506" s="144">
        <f>'1 уровень'!H2902</f>
        <v>90.275526742301466</v>
      </c>
      <c r="H506" s="158">
        <f>'1 уровень'!I2902</f>
        <v>7.2627737226277373</v>
      </c>
      <c r="I506" s="158">
        <f>'1 уровень'!J2902</f>
        <v>6.6193895870736084</v>
      </c>
      <c r="J506" s="153">
        <f>'1 уровень'!K2902</f>
        <v>5970</v>
      </c>
      <c r="K506" s="153">
        <f>'1 уровень'!L2902</f>
        <v>4478</v>
      </c>
      <c r="L506" s="153">
        <f>'1 уровень'!M2902</f>
        <v>3687</v>
      </c>
      <c r="M506" s="153">
        <f>'1 уровень'!N2902</f>
        <v>82.33586422510048</v>
      </c>
      <c r="N506" s="153">
        <f>'1 уровень'!O2902</f>
        <v>24.875</v>
      </c>
      <c r="O506" s="153">
        <f>'1 уровень'!P2902</f>
        <v>197.6281407035176</v>
      </c>
      <c r="P506" s="152">
        <f>'1 уровень'!Q2902</f>
        <v>0</v>
      </c>
      <c r="Q506" s="152">
        <f>'1 уровень'!R2902</f>
        <v>0</v>
      </c>
      <c r="R506" s="152">
        <f>'1 уровень'!S2902</f>
        <v>0</v>
      </c>
      <c r="S506" s="152">
        <f>'1 уровень'!T2902</f>
        <v>0</v>
      </c>
      <c r="T506" s="152">
        <f>'1 уровень'!U2902</f>
        <v>0</v>
      </c>
      <c r="U506" s="152">
        <f>'1 уровень'!V2902</f>
        <v>0</v>
      </c>
      <c r="V506" s="152">
        <f>'1 уровень'!W2902</f>
        <v>0</v>
      </c>
      <c r="W506" s="152">
        <f>'1 уровень'!X2902</f>
        <v>0</v>
      </c>
      <c r="X506" s="152">
        <f>'1 уровень'!Y2902</f>
        <v>0</v>
      </c>
      <c r="Y506" s="152">
        <f>'1 уровень'!Z2902</f>
        <v>0</v>
      </c>
      <c r="Z506" s="152">
        <f>'1 уровень'!AA2902</f>
        <v>0</v>
      </c>
      <c r="AA506" s="1104">
        <f>'1 уровень'!AB2902</f>
        <v>0</v>
      </c>
      <c r="AB506" s="152">
        <f>'1 уровень'!AC2902</f>
        <v>0</v>
      </c>
      <c r="AC506" s="152">
        <f>'1 уровень'!AD2902</f>
        <v>0</v>
      </c>
      <c r="AD506" s="152">
        <f>'1 уровень'!AE2902</f>
        <v>0</v>
      </c>
      <c r="AE506" s="152">
        <f>'1 уровень'!AF2902</f>
        <v>0</v>
      </c>
      <c r="AF506" s="626">
        <f>'1 уровень'!AG2902</f>
        <v>0</v>
      </c>
      <c r="AG506" s="152"/>
      <c r="AH506" s="152"/>
      <c r="AI506" s="1342">
        <f>'1 уровень'!AH2901</f>
        <v>0</v>
      </c>
      <c r="AJ506" s="1349">
        <f>'1 уровень'!AI2901</f>
        <v>0</v>
      </c>
    </row>
    <row r="507" spans="1:36" ht="29.25" x14ac:dyDescent="0.25">
      <c r="A507" s="19">
        <v>1</v>
      </c>
      <c r="B507" s="19">
        <f t="shared" si="71"/>
        <v>1</v>
      </c>
      <c r="C507" s="1027" t="s">
        <v>214</v>
      </c>
      <c r="D507" s="29">
        <f>'1 уровень'!E2903</f>
        <v>1422</v>
      </c>
      <c r="E507" s="29">
        <f>'1 уровень'!F2903</f>
        <v>1068</v>
      </c>
      <c r="F507" s="29">
        <f>'1 уровень'!G2903</f>
        <v>785</v>
      </c>
      <c r="G507" s="144">
        <f>'1 уровень'!H2903</f>
        <v>73.50187265917603</v>
      </c>
      <c r="H507" s="158">
        <f>'1 уровень'!I2903</f>
        <v>7.7355836849507735</v>
      </c>
      <c r="I507" s="158">
        <f>'1 уровень'!J2903</f>
        <v>6.1426751592356688</v>
      </c>
      <c r="J507" s="153">
        <f>'1 уровень'!K2903</f>
        <v>11000</v>
      </c>
      <c r="K507" s="153">
        <f>'1 уровень'!L2903</f>
        <v>8251</v>
      </c>
      <c r="L507" s="153">
        <f>'1 уровень'!M2903</f>
        <v>4822</v>
      </c>
      <c r="M507" s="153">
        <f>'1 уровень'!N2903</f>
        <v>58.441401042297905</v>
      </c>
      <c r="N507" s="153">
        <f>'1 уровень'!O2903</f>
        <v>40.875</v>
      </c>
      <c r="O507" s="153">
        <f>'1 уровень'!P2903</f>
        <v>157.29255861365954</v>
      </c>
      <c r="P507" s="152">
        <f>'1 уровень'!Q2903</f>
        <v>28203.929792550396</v>
      </c>
      <c r="Q507" s="152">
        <f>'1 уровень'!R2903</f>
        <v>28203.929792550396</v>
      </c>
      <c r="R507" s="152">
        <f>'1 уровень'!S2903</f>
        <v>28203.929792550396</v>
      </c>
      <c r="S507" s="152">
        <f>'1 уровень'!T2903</f>
        <v>28203.929792550396</v>
      </c>
      <c r="T507" s="152">
        <f>'1 уровень'!U2903</f>
        <v>28203.929792550396</v>
      </c>
      <c r="U507" s="152">
        <f>'1 уровень'!V2903</f>
        <v>28203.929792550396</v>
      </c>
      <c r="V507" s="152">
        <f>'1 уровень'!W2903</f>
        <v>28203.929792550396</v>
      </c>
      <c r="W507" s="152">
        <f>'1 уровень'!X2903</f>
        <v>28203.929792550396</v>
      </c>
      <c r="X507" s="152">
        <f>'1 уровень'!Y2903</f>
        <v>28203.929792550396</v>
      </c>
      <c r="Y507" s="152">
        <f>'1 уровень'!Z2903</f>
        <v>21152.947344412794</v>
      </c>
      <c r="Z507" s="152">
        <f>'1 уровень'!AA2903</f>
        <v>11481.804289999998</v>
      </c>
      <c r="AA507" s="1104">
        <f>'1 уровень'!AB2903</f>
        <v>0</v>
      </c>
      <c r="AB507" s="152">
        <f>'1 уровень'!AC2903</f>
        <v>0</v>
      </c>
      <c r="AC507" s="152">
        <f>'1 уровень'!AD2903</f>
        <v>-9671.1430544127961</v>
      </c>
      <c r="AD507" s="152">
        <f>'1 уровень'!AE2903</f>
        <v>0</v>
      </c>
      <c r="AE507" s="152">
        <f>'1 уровень'!AF2903</f>
        <v>-32.369769999999995</v>
      </c>
      <c r="AF507" s="626">
        <f>'1 уровень'!AG2903</f>
        <v>11449.434519999999</v>
      </c>
      <c r="AG507" s="152">
        <f t="shared" ref="AG507:AG508" si="74">Z507/Y507*100</f>
        <v>54.279926589202852</v>
      </c>
      <c r="AH507" s="152">
        <f t="shared" ref="AH507:AH508" si="75">AF507/Y507*100</f>
        <v>54.126899356293158</v>
      </c>
      <c r="AI507" s="1342">
        <f>'1 уровень'!AH2902</f>
        <v>0</v>
      </c>
      <c r="AJ507" s="1349">
        <f>'1 уровень'!AI2902</f>
        <v>0</v>
      </c>
    </row>
    <row r="508" spans="1:36" ht="29.25" x14ac:dyDescent="0.25">
      <c r="A508" s="19">
        <v>1</v>
      </c>
      <c r="B508" s="19">
        <f t="shared" si="71"/>
        <v>1</v>
      </c>
      <c r="C508" s="1028" t="s">
        <v>199</v>
      </c>
      <c r="D508" s="29">
        <f>'1 уровень'!E2904</f>
        <v>1560</v>
      </c>
      <c r="E508" s="29">
        <f>'1 уровень'!F2904</f>
        <v>1170</v>
      </c>
      <c r="F508" s="29">
        <f>'1 уровень'!G2904</f>
        <v>951</v>
      </c>
      <c r="G508" s="144">
        <f>'1 уровень'!H2904</f>
        <v>81.282051282051285</v>
      </c>
      <c r="H508" s="158">
        <f>'1 уровень'!I2904</f>
        <v>0</v>
      </c>
      <c r="I508" s="158">
        <f>'1 уровень'!J2904</f>
        <v>0</v>
      </c>
      <c r="J508" s="153">
        <f>'1 уровень'!K2904</f>
        <v>0</v>
      </c>
      <c r="K508" s="153">
        <f>'1 уровень'!L2904</f>
        <v>0</v>
      </c>
      <c r="L508" s="153">
        <f>'1 уровень'!M2904</f>
        <v>0</v>
      </c>
      <c r="M508" s="153">
        <f>'1 уровень'!N2904</f>
        <v>0</v>
      </c>
      <c r="N508" s="153">
        <f>'1 уровень'!O2904</f>
        <v>0</v>
      </c>
      <c r="O508" s="153">
        <f>'1 уровень'!P2904</f>
        <v>0</v>
      </c>
      <c r="P508" s="152">
        <f>'1 уровень'!Q2904</f>
        <v>10905.460800000001</v>
      </c>
      <c r="Q508" s="152">
        <f>'1 уровень'!R2904</f>
        <v>10905.460800000001</v>
      </c>
      <c r="R508" s="152">
        <f>'1 уровень'!S2904</f>
        <v>10905.460800000001</v>
      </c>
      <c r="S508" s="152">
        <f>'1 уровень'!T2904</f>
        <v>10905.460800000001</v>
      </c>
      <c r="T508" s="152">
        <f>'1 уровень'!U2904</f>
        <v>10905.460800000001</v>
      </c>
      <c r="U508" s="152">
        <f>'1 уровень'!V2904</f>
        <v>10905.460800000001</v>
      </c>
      <c r="V508" s="152">
        <f>'1 уровень'!W2904</f>
        <v>10905.460800000001</v>
      </c>
      <c r="W508" s="152">
        <f>'1 уровень'!X2904</f>
        <v>10905.460800000001</v>
      </c>
      <c r="X508" s="152">
        <f>'1 уровень'!Y2904</f>
        <v>10905.460800000001</v>
      </c>
      <c r="Y508" s="152">
        <f>'1 уровень'!Z2904</f>
        <v>8179.0956000000006</v>
      </c>
      <c r="Z508" s="152">
        <f>'1 уровень'!AA2904</f>
        <v>6648.1366799999996</v>
      </c>
      <c r="AA508" s="1104">
        <f>'1 уровень'!AB2904</f>
        <v>0</v>
      </c>
      <c r="AB508" s="152">
        <f>'1 уровень'!AC2904</f>
        <v>0</v>
      </c>
      <c r="AC508" s="152">
        <f>'1 уровень'!AD2904</f>
        <v>-1530.9589200000009</v>
      </c>
      <c r="AD508" s="152">
        <f>'1 уровень'!AE2904</f>
        <v>0</v>
      </c>
      <c r="AE508" s="152">
        <f>'1 уровень'!AF2904</f>
        <v>0</v>
      </c>
      <c r="AF508" s="626">
        <f>'1 уровень'!AG2904</f>
        <v>6648.1366799999996</v>
      </c>
      <c r="AG508" s="152">
        <f t="shared" si="74"/>
        <v>81.28205128205127</v>
      </c>
      <c r="AH508" s="152">
        <f t="shared" si="75"/>
        <v>81.28205128205127</v>
      </c>
      <c r="AI508" s="1342">
        <f>'1 уровень'!AH2903</f>
        <v>0</v>
      </c>
      <c r="AJ508" s="1349">
        <f>'1 уровень'!AI2903</f>
        <v>0</v>
      </c>
    </row>
    <row r="509" spans="1:36" ht="15.75" x14ac:dyDescent="0.25">
      <c r="A509" s="19">
        <v>1</v>
      </c>
      <c r="B509" s="19">
        <f t="shared" si="71"/>
        <v>1</v>
      </c>
      <c r="C509" s="1029" t="s">
        <v>210</v>
      </c>
      <c r="D509" s="29">
        <f>'1 уровень'!E2905</f>
        <v>4010</v>
      </c>
      <c r="E509" s="29">
        <f>'1 уровень'!F2905</f>
        <v>3008</v>
      </c>
      <c r="F509" s="29">
        <f>'1 уровень'!G2905</f>
        <v>2692</v>
      </c>
      <c r="G509" s="144">
        <f>'1 уровень'!H2905</f>
        <v>89.494680851063833</v>
      </c>
      <c r="H509" s="158">
        <f>'1 уровень'!I2905</f>
        <v>0</v>
      </c>
      <c r="I509" s="158">
        <f>'1 уровень'!J2905</f>
        <v>0</v>
      </c>
      <c r="J509" s="153">
        <f>'1 уровень'!K2905</f>
        <v>0</v>
      </c>
      <c r="K509" s="153">
        <f>'1 уровень'!L2905</f>
        <v>0</v>
      </c>
      <c r="L509" s="153">
        <f>'1 уровень'!M2905</f>
        <v>0</v>
      </c>
      <c r="M509" s="153">
        <f>'1 уровень'!N2905</f>
        <v>0</v>
      </c>
      <c r="N509" s="153">
        <f>'1 уровень'!O2905</f>
        <v>0</v>
      </c>
      <c r="O509" s="153">
        <f>'1 уровень'!P2905</f>
        <v>0</v>
      </c>
      <c r="P509" s="152">
        <f>'1 уровень'!Q2905</f>
        <v>0</v>
      </c>
      <c r="Q509" s="152">
        <f>'1 уровень'!R2905</f>
        <v>0</v>
      </c>
      <c r="R509" s="152">
        <f>'1 уровень'!S2905</f>
        <v>0</v>
      </c>
      <c r="S509" s="152">
        <f>'1 уровень'!T2905</f>
        <v>0</v>
      </c>
      <c r="T509" s="152">
        <f>'1 уровень'!U2905</f>
        <v>0</v>
      </c>
      <c r="U509" s="152">
        <f>'1 уровень'!V2905</f>
        <v>0</v>
      </c>
      <c r="V509" s="152">
        <f>'1 уровень'!W2905</f>
        <v>0</v>
      </c>
      <c r="W509" s="152">
        <f>'1 уровень'!X2905</f>
        <v>0</v>
      </c>
      <c r="X509" s="152">
        <f>'1 уровень'!Y2905</f>
        <v>0</v>
      </c>
      <c r="Y509" s="152">
        <f>'1 уровень'!Z2905</f>
        <v>0</v>
      </c>
      <c r="Z509" s="152">
        <f>'1 уровень'!AA2905</f>
        <v>0</v>
      </c>
      <c r="AA509" s="1104">
        <f>'1 уровень'!AB2905</f>
        <v>0</v>
      </c>
      <c r="AB509" s="152">
        <f>'1 уровень'!AC2905</f>
        <v>0</v>
      </c>
      <c r="AC509" s="152">
        <f>'1 уровень'!AD2905</f>
        <v>0</v>
      </c>
      <c r="AD509" s="152">
        <f>'1 уровень'!AE2905</f>
        <v>0</v>
      </c>
      <c r="AE509" s="152">
        <f>'1 уровень'!AF2905</f>
        <v>0</v>
      </c>
      <c r="AF509" s="626">
        <f>'1 уровень'!AG2905</f>
        <v>0</v>
      </c>
      <c r="AG509" s="152"/>
      <c r="AH509" s="152"/>
      <c r="AI509" s="1342">
        <f>'1 уровень'!AH2904</f>
        <v>0</v>
      </c>
      <c r="AJ509" s="1349">
        <f>'1 уровень'!AI2904</f>
        <v>0</v>
      </c>
    </row>
    <row r="510" spans="1:36" x14ac:dyDescent="0.25">
      <c r="A510" s="19">
        <v>1</v>
      </c>
      <c r="B510" s="19">
        <f t="shared" si="71"/>
        <v>1</v>
      </c>
      <c r="C510" s="1014" t="s">
        <v>211</v>
      </c>
      <c r="D510" s="29">
        <f>'1 уровень'!E2906</f>
        <v>4000</v>
      </c>
      <c r="E510" s="29">
        <f>'1 уровень'!F2906</f>
        <v>3000</v>
      </c>
      <c r="F510" s="29">
        <f>'1 уровень'!G2906</f>
        <v>2688</v>
      </c>
      <c r="G510" s="144">
        <f>'1 уровень'!H2906</f>
        <v>89.600000000000009</v>
      </c>
      <c r="H510" s="158">
        <f>'1 уровень'!I2906</f>
        <v>0</v>
      </c>
      <c r="I510" s="158">
        <f>'1 уровень'!J2906</f>
        <v>0</v>
      </c>
      <c r="J510" s="153">
        <f>'1 уровень'!K2906</f>
        <v>0</v>
      </c>
      <c r="K510" s="153">
        <f>'1 уровень'!L2906</f>
        <v>0</v>
      </c>
      <c r="L510" s="153">
        <f>'1 уровень'!M2906</f>
        <v>0</v>
      </c>
      <c r="M510" s="153">
        <f>'1 уровень'!N2906</f>
        <v>0</v>
      </c>
      <c r="N510" s="153">
        <f>'1 уровень'!O2906</f>
        <v>0</v>
      </c>
      <c r="O510" s="153">
        <f>'1 уровень'!P2906</f>
        <v>0</v>
      </c>
      <c r="P510" s="152">
        <f>'1 уровень'!Q2906</f>
        <v>0</v>
      </c>
      <c r="Q510" s="152">
        <f>'1 уровень'!R2906</f>
        <v>0</v>
      </c>
      <c r="R510" s="152">
        <f>'1 уровень'!S2906</f>
        <v>0</v>
      </c>
      <c r="S510" s="152">
        <f>'1 уровень'!T2906</f>
        <v>0</v>
      </c>
      <c r="T510" s="152">
        <f>'1 уровень'!U2906</f>
        <v>0</v>
      </c>
      <c r="U510" s="152">
        <f>'1 уровень'!V2906</f>
        <v>0</v>
      </c>
      <c r="V510" s="152">
        <f>'1 уровень'!W2906</f>
        <v>0</v>
      </c>
      <c r="W510" s="152">
        <f>'1 уровень'!X2906</f>
        <v>0</v>
      </c>
      <c r="X510" s="152">
        <f>'1 уровень'!Y2906</f>
        <v>0</v>
      </c>
      <c r="Y510" s="152">
        <f>'1 уровень'!Z2906</f>
        <v>0</v>
      </c>
      <c r="Z510" s="152">
        <f>'1 уровень'!AA2906</f>
        <v>0</v>
      </c>
      <c r="AA510" s="1104">
        <f>'1 уровень'!AB2906</f>
        <v>0</v>
      </c>
      <c r="AB510" s="152">
        <f>'1 уровень'!AC2906</f>
        <v>0</v>
      </c>
      <c r="AC510" s="152">
        <f>'1 уровень'!AD2906</f>
        <v>0</v>
      </c>
      <c r="AD510" s="152">
        <f>'1 уровень'!AE2906</f>
        <v>0</v>
      </c>
      <c r="AE510" s="152">
        <f>'1 уровень'!AF2906</f>
        <v>0</v>
      </c>
      <c r="AF510" s="626">
        <f>'1 уровень'!AG2906</f>
        <v>0</v>
      </c>
      <c r="AG510" s="152"/>
      <c r="AH510" s="152"/>
      <c r="AI510" s="1342">
        <f>'1 уровень'!AH2905</f>
        <v>0</v>
      </c>
      <c r="AJ510" s="1349">
        <f>'1 уровень'!AI2905</f>
        <v>0</v>
      </c>
    </row>
    <row r="511" spans="1:36" ht="30" x14ac:dyDescent="0.25">
      <c r="A511" s="19">
        <v>1</v>
      </c>
      <c r="B511" s="19">
        <f t="shared" si="71"/>
        <v>1</v>
      </c>
      <c r="C511" s="1010" t="s">
        <v>212</v>
      </c>
      <c r="D511" s="29">
        <f>'1 уровень'!E2907</f>
        <v>10</v>
      </c>
      <c r="E511" s="29">
        <f>'1 уровень'!F2907</f>
        <v>8</v>
      </c>
      <c r="F511" s="29">
        <f>'1 уровень'!G2907</f>
        <v>4</v>
      </c>
      <c r="G511" s="144">
        <f>'1 уровень'!H2907</f>
        <v>50</v>
      </c>
      <c r="H511" s="158">
        <f>'1 уровень'!I2907</f>
        <v>0</v>
      </c>
      <c r="I511" s="158">
        <f>'1 уровень'!J2907</f>
        <v>0</v>
      </c>
      <c r="J511" s="153">
        <f>'1 уровень'!K2907</f>
        <v>0</v>
      </c>
      <c r="K511" s="153">
        <f>'1 уровень'!L2907</f>
        <v>0</v>
      </c>
      <c r="L511" s="153">
        <f>'1 уровень'!M2907</f>
        <v>0</v>
      </c>
      <c r="M511" s="153">
        <f>'1 уровень'!N2907</f>
        <v>0</v>
      </c>
      <c r="N511" s="153">
        <f>'1 уровень'!O2907</f>
        <v>0</v>
      </c>
      <c r="O511" s="153">
        <f>'1 уровень'!P2907</f>
        <v>0</v>
      </c>
      <c r="P511" s="152">
        <f>'1 уровень'!Q2907</f>
        <v>0</v>
      </c>
      <c r="Q511" s="152">
        <f>'1 уровень'!R2907</f>
        <v>0</v>
      </c>
      <c r="R511" s="152">
        <f>'1 уровень'!S2907</f>
        <v>0</v>
      </c>
      <c r="S511" s="152">
        <f>'1 уровень'!T2907</f>
        <v>0</v>
      </c>
      <c r="T511" s="152">
        <f>'1 уровень'!U2907</f>
        <v>0</v>
      </c>
      <c r="U511" s="152">
        <f>'1 уровень'!V2907</f>
        <v>0</v>
      </c>
      <c r="V511" s="152">
        <f>'1 уровень'!W2907</f>
        <v>0</v>
      </c>
      <c r="W511" s="152">
        <f>'1 уровень'!X2907</f>
        <v>0</v>
      </c>
      <c r="X511" s="152">
        <f>'1 уровень'!Y2907</f>
        <v>0</v>
      </c>
      <c r="Y511" s="152">
        <f>'1 уровень'!Z2907</f>
        <v>0</v>
      </c>
      <c r="Z511" s="152">
        <f>'1 уровень'!AA2907</f>
        <v>0</v>
      </c>
      <c r="AA511" s="1104">
        <f>'1 уровень'!AB2907</f>
        <v>0</v>
      </c>
      <c r="AB511" s="152">
        <f>'1 уровень'!AC2907</f>
        <v>0</v>
      </c>
      <c r="AC511" s="152">
        <f>'1 уровень'!AD2907</f>
        <v>0</v>
      </c>
      <c r="AD511" s="152">
        <f>'1 уровень'!AE2907</f>
        <v>0</v>
      </c>
      <c r="AE511" s="152">
        <f>'1 уровень'!AF2907</f>
        <v>0</v>
      </c>
      <c r="AF511" s="626">
        <f>'1 уровень'!AG2907</f>
        <v>0</v>
      </c>
      <c r="AG511" s="152"/>
      <c r="AH511" s="152"/>
      <c r="AI511" s="1342">
        <f>'1 уровень'!AH2906</f>
        <v>0</v>
      </c>
      <c r="AJ511" s="1349">
        <f>'1 уровень'!AI2906</f>
        <v>0</v>
      </c>
    </row>
    <row r="512" spans="1:36" ht="15.75" thickBot="1" x14ac:dyDescent="0.3">
      <c r="A512" s="19">
        <v>1</v>
      </c>
      <c r="B512" s="19">
        <f t="shared" si="71"/>
        <v>1</v>
      </c>
      <c r="C512" s="1009" t="s">
        <v>217</v>
      </c>
      <c r="D512" s="32">
        <f>'1 уровень'!E2908</f>
        <v>4010</v>
      </c>
      <c r="E512" s="32">
        <f>'1 уровень'!F2908</f>
        <v>3008</v>
      </c>
      <c r="F512" s="32">
        <f>'1 уровень'!G2908</f>
        <v>2692</v>
      </c>
      <c r="G512" s="165">
        <f>'1 уровень'!H2908</f>
        <v>89.494680851063833</v>
      </c>
      <c r="H512" s="170">
        <f>'1 уровень'!I2908</f>
        <v>0</v>
      </c>
      <c r="I512" s="170">
        <f>'1 уровень'!J2908</f>
        <v>0</v>
      </c>
      <c r="J512" s="314">
        <f>'1 уровень'!K2908</f>
        <v>0</v>
      </c>
      <c r="K512" s="314">
        <f>'1 уровень'!L2908</f>
        <v>0</v>
      </c>
      <c r="L512" s="314">
        <f>'1 уровень'!M2908</f>
        <v>0</v>
      </c>
      <c r="M512" s="314">
        <f>'1 уровень'!N2908</f>
        <v>0</v>
      </c>
      <c r="N512" s="314">
        <f>'1 уровень'!O2908</f>
        <v>0</v>
      </c>
      <c r="O512" s="314">
        <f>'1 уровень'!P2908</f>
        <v>0</v>
      </c>
      <c r="P512" s="170">
        <f>'1 уровень'!Q2908</f>
        <v>16539.858899999999</v>
      </c>
      <c r="Q512" s="170">
        <f>'1 уровень'!R2908</f>
        <v>16539.858899999999</v>
      </c>
      <c r="R512" s="170">
        <f>'1 уровень'!S2908</f>
        <v>16539.858899999999</v>
      </c>
      <c r="S512" s="170">
        <f>'1 уровень'!T2908</f>
        <v>16539.858899999999</v>
      </c>
      <c r="T512" s="170">
        <f>'1 уровень'!U2908</f>
        <v>16539.858899999999</v>
      </c>
      <c r="U512" s="170">
        <f>'1 уровень'!V2908</f>
        <v>16539.858899999999</v>
      </c>
      <c r="V512" s="170">
        <f>'1 уровень'!W2908</f>
        <v>16539.858899999999</v>
      </c>
      <c r="W512" s="170">
        <f>'1 уровень'!X2908</f>
        <v>16539.858899999999</v>
      </c>
      <c r="X512" s="170">
        <f>'1 уровень'!Y2908</f>
        <v>16539.858899999999</v>
      </c>
      <c r="Y512" s="170">
        <f>'1 уровень'!Z2908</f>
        <v>12404.894174999999</v>
      </c>
      <c r="Z512" s="170">
        <f>'1 уровень'!AA2908</f>
        <v>12404.89422</v>
      </c>
      <c r="AA512" s="1112">
        <f>'1 уровень'!AB2908</f>
        <v>0</v>
      </c>
      <c r="AB512" s="170">
        <f>'1 уровень'!AC2908</f>
        <v>0</v>
      </c>
      <c r="AC512" s="170">
        <f>'1 уровень'!AD2908</f>
        <v>4.5000000682193786E-5</v>
      </c>
      <c r="AD512" s="170">
        <f>'1 уровень'!AE2908</f>
        <v>0</v>
      </c>
      <c r="AE512" s="170">
        <f>'1 уровень'!AF2908</f>
        <v>-85.762299999999996</v>
      </c>
      <c r="AF512" s="633">
        <f>'1 уровень'!AG2908</f>
        <v>12319.13192</v>
      </c>
      <c r="AG512" s="170">
        <f t="shared" ref="AG512" si="76">Z512/Y512*100</f>
        <v>100.00000036276005</v>
      </c>
      <c r="AH512" s="170">
        <f t="shared" ref="AH512" si="77">AF512/Y512*100</f>
        <v>99.308641784523729</v>
      </c>
      <c r="AI512" s="1341" t="e">
        <f>'1 уровень'!#REF!</f>
        <v>#REF!</v>
      </c>
      <c r="AJ512" s="1362" t="e">
        <f>'1 уровень'!#REF!</f>
        <v>#REF!</v>
      </c>
    </row>
    <row r="513" spans="1:188" x14ac:dyDescent="0.25">
      <c r="A513" s="19">
        <v>1</v>
      </c>
      <c r="B513" s="19">
        <f t="shared" si="71"/>
        <v>1</v>
      </c>
      <c r="C513" s="6" t="s">
        <v>102</v>
      </c>
      <c r="D513" s="159"/>
      <c r="E513" s="159"/>
      <c r="F513" s="159"/>
      <c r="G513" s="160"/>
      <c r="H513" s="161"/>
      <c r="I513" s="161"/>
      <c r="J513" s="25"/>
      <c r="K513" s="25"/>
      <c r="L513" s="25"/>
      <c r="M513" s="25"/>
      <c r="N513" s="25"/>
      <c r="O513" s="25"/>
      <c r="P513" s="629">
        <f t="shared" ref="P513:U513" si="78">P514-P515-P565-P569-P573</f>
        <v>3.637978807091713E-11</v>
      </c>
      <c r="Q513" s="629">
        <f t="shared" si="78"/>
        <v>3.637978807091713E-11</v>
      </c>
      <c r="R513" s="629">
        <f t="shared" si="78"/>
        <v>3.637978807091713E-11</v>
      </c>
      <c r="S513" s="629">
        <f t="shared" si="78"/>
        <v>3.637978807091713E-11</v>
      </c>
      <c r="T513" s="629">
        <f t="shared" si="78"/>
        <v>3.637978807091713E-11</v>
      </c>
      <c r="U513" s="629">
        <f t="shared" si="78"/>
        <v>3.637978807091713E-11</v>
      </c>
      <c r="V513" s="629">
        <f t="shared" ref="V513:W513" si="79">V514-V515-V565-V569-V573</f>
        <v>3.637978807091713E-11</v>
      </c>
      <c r="W513" s="629">
        <f t="shared" si="79"/>
        <v>3.637978807091713E-11</v>
      </c>
      <c r="X513" s="629">
        <f t="shared" ref="X513" si="80">X514-X515-X565-X569-X573</f>
        <v>3.637978807091713E-11</v>
      </c>
      <c r="Y513" s="629">
        <f t="shared" ref="Y513:AF513" si="81">Y514-Y515-Y565-Y569-Y573</f>
        <v>0</v>
      </c>
      <c r="Z513" s="629">
        <f t="shared" si="81"/>
        <v>0</v>
      </c>
      <c r="AA513" s="629">
        <f t="shared" si="81"/>
        <v>0</v>
      </c>
      <c r="AB513" s="629">
        <f t="shared" si="81"/>
        <v>0</v>
      </c>
      <c r="AC513" s="629">
        <f t="shared" si="81"/>
        <v>0</v>
      </c>
      <c r="AD513" s="629">
        <f t="shared" si="81"/>
        <v>0</v>
      </c>
      <c r="AE513" s="629">
        <f t="shared" si="81"/>
        <v>0</v>
      </c>
      <c r="AF513" s="629">
        <f t="shared" si="81"/>
        <v>-4.3655745685100555E-11</v>
      </c>
      <c r="AG513" s="629"/>
      <c r="AH513" s="629"/>
      <c r="AI513" s="1350"/>
      <c r="AJ513" s="1354" t="e">
        <f>AJ514-AJ515-AJ568-AJ572-#REF!</f>
        <v>#REF!</v>
      </c>
    </row>
    <row r="514" spans="1:188" s="139" customFormat="1" x14ac:dyDescent="0.25">
      <c r="A514" s="19">
        <v>1</v>
      </c>
      <c r="B514" s="19">
        <f t="shared" si="71"/>
        <v>1</v>
      </c>
      <c r="C514" s="12" t="s">
        <v>95</v>
      </c>
      <c r="D514" s="140">
        <f>'2 уровень'!F1556</f>
        <v>0</v>
      </c>
      <c r="E514" s="140">
        <f>'2 уровень'!G1556</f>
        <v>0</v>
      </c>
      <c r="F514" s="140">
        <f>'2 уровень'!H1556</f>
        <v>0</v>
      </c>
      <c r="G514" s="151">
        <f>'2 уровень'!I1556</f>
        <v>0</v>
      </c>
      <c r="H514" s="152">
        <f>'2 уровень'!J1556</f>
        <v>0</v>
      </c>
      <c r="I514" s="152">
        <f>'2 уровень'!K1556</f>
        <v>0</v>
      </c>
      <c r="J514" s="22">
        <f>'2 уровень'!L1556</f>
        <v>0</v>
      </c>
      <c r="K514" s="22">
        <f>'2 уровень'!M1556</f>
        <v>0</v>
      </c>
      <c r="L514" s="22">
        <f>'2 уровень'!N1556</f>
        <v>0</v>
      </c>
      <c r="M514" s="22">
        <f>'2 уровень'!O1556</f>
        <v>0</v>
      </c>
      <c r="N514" s="22">
        <f>'2 уровень'!P1556</f>
        <v>0</v>
      </c>
      <c r="O514" s="22">
        <f>'2 уровень'!Q1556</f>
        <v>0</v>
      </c>
      <c r="P514" s="143">
        <f>'2 уровень'!R1556</f>
        <v>380713.99869414506</v>
      </c>
      <c r="Q514" s="143">
        <f>'2 уровень'!S1556</f>
        <v>380713.99869414506</v>
      </c>
      <c r="R514" s="143">
        <f>'2 уровень'!T1556</f>
        <v>380713.99869414506</v>
      </c>
      <c r="S514" s="143">
        <f>'2 уровень'!U1556</f>
        <v>380713.99869414506</v>
      </c>
      <c r="T514" s="143">
        <f>'2 уровень'!V1556</f>
        <v>380713.99869414506</v>
      </c>
      <c r="U514" s="143">
        <f>'2 уровень'!W1556</f>
        <v>380713.99869414506</v>
      </c>
      <c r="V514" s="143">
        <f>'2 уровень'!X1556</f>
        <v>380713.99869414506</v>
      </c>
      <c r="W514" s="143">
        <f>'2 уровень'!Y1556</f>
        <v>380713.99869414506</v>
      </c>
      <c r="X514" s="143">
        <f>'2 уровень'!Z1556</f>
        <v>380721.18730460911</v>
      </c>
      <c r="Y514" s="143">
        <f>'2 уровень'!AA1556</f>
        <v>285990.76373322477</v>
      </c>
      <c r="Z514" s="143">
        <f>'2 уровень'!AB1556</f>
        <v>282493.17694999994</v>
      </c>
      <c r="AA514" s="1100">
        <f>'2 уровень'!AC1556</f>
        <v>0</v>
      </c>
      <c r="AB514" s="143">
        <f>'2 уровень'!AD1556</f>
        <v>-674.64490999999987</v>
      </c>
      <c r="AC514" s="143">
        <f>'2 уровень'!AE1556</f>
        <v>-3497.5867832248223</v>
      </c>
      <c r="AD514" s="143">
        <f>'2 уровень'!AF1556</f>
        <v>-60.34525</v>
      </c>
      <c r="AE514" s="143">
        <f>'2 уровень'!AG1556</f>
        <v>-1195.62041</v>
      </c>
      <c r="AF514" s="621">
        <f>'2 уровень'!AH1556</f>
        <v>280622.91162999993</v>
      </c>
      <c r="AG514" s="143">
        <f>Z514/Y514*100</f>
        <v>98.777028062875686</v>
      </c>
      <c r="AH514" s="143">
        <f>AF514/Y514*100</f>
        <v>98.123068020395223</v>
      </c>
      <c r="AI514" s="1344">
        <f>'2 уровень'!AI1556</f>
        <v>0</v>
      </c>
      <c r="AJ514" s="1339">
        <f>'2 уровень'!AJ1556</f>
        <v>0</v>
      </c>
    </row>
    <row r="515" spans="1:188" s="139" customFormat="1" ht="29.25" x14ac:dyDescent="0.25">
      <c r="A515" s="19">
        <v>1</v>
      </c>
      <c r="B515" s="19">
        <f t="shared" si="71"/>
        <v>1</v>
      </c>
      <c r="C515" s="317" t="s">
        <v>80</v>
      </c>
      <c r="D515" s="21">
        <f>'2 уровень'!F1557</f>
        <v>2550</v>
      </c>
      <c r="E515" s="21">
        <f>'2 уровень'!G1557</f>
        <v>1912.5</v>
      </c>
      <c r="F515" s="21">
        <f>'2 уровень'!H1557</f>
        <v>1912</v>
      </c>
      <c r="G515" s="142">
        <f>'2 уровень'!I1557</f>
        <v>99.973856209150327</v>
      </c>
      <c r="H515" s="21">
        <f>'2 уровень'!J1557</f>
        <v>10.103137254901961</v>
      </c>
      <c r="I515" s="21">
        <f>'2 уровень'!K1557</f>
        <v>9.5324267782426784</v>
      </c>
      <c r="J515" s="21">
        <f>'2 уровень'!L1557</f>
        <v>25763</v>
      </c>
      <c r="K515" s="21">
        <f>'2 уровень'!M1557</f>
        <v>19323</v>
      </c>
      <c r="L515" s="21">
        <f>'2 уровень'!N1557</f>
        <v>18226</v>
      </c>
      <c r="M515" s="21">
        <f>'2 уровень'!O1557</f>
        <v>94.322827718263213</v>
      </c>
      <c r="N515" s="21">
        <f>'2 уровень'!P1557</f>
        <v>76.374264705882354</v>
      </c>
      <c r="O515" s="21">
        <f>'2 уровень'!Q1557</f>
        <v>318.18746048708789</v>
      </c>
      <c r="P515" s="143">
        <f>'2 уровень'!R1557</f>
        <v>82730.354616143464</v>
      </c>
      <c r="Q515" s="143">
        <f>'2 уровень'!S1557</f>
        <v>82730.354616143464</v>
      </c>
      <c r="R515" s="143">
        <f>'2 уровень'!T1557</f>
        <v>82730.354616143464</v>
      </c>
      <c r="S515" s="143">
        <f>'2 уровень'!U1557</f>
        <v>82730.354616143464</v>
      </c>
      <c r="T515" s="143">
        <f>'2 уровень'!V1557</f>
        <v>82730.354616143464</v>
      </c>
      <c r="U515" s="143">
        <f>'2 уровень'!W1557</f>
        <v>82730.354616143464</v>
      </c>
      <c r="V515" s="143">
        <f>'2 уровень'!X1557</f>
        <v>82730.354616143464</v>
      </c>
      <c r="W515" s="143">
        <f>'2 уровень'!Y1557</f>
        <v>82730.354616143464</v>
      </c>
      <c r="X515" s="143">
        <f>'2 уровень'!Z1557</f>
        <v>82737.543226607479</v>
      </c>
      <c r="Y515" s="143">
        <f>'2 уровень'!AA1557</f>
        <v>62049.563114723605</v>
      </c>
      <c r="Z515" s="143">
        <f>'2 уровень'!AB1557</f>
        <v>55967.195879999999</v>
      </c>
      <c r="AA515" s="1100">
        <f>'2 уровень'!AC1557</f>
        <v>0</v>
      </c>
      <c r="AB515" s="143">
        <f>'2 уровень'!AD1557</f>
        <v>-674.64490999999987</v>
      </c>
      <c r="AC515" s="143">
        <f>'2 уровень'!AE1557</f>
        <v>-6082.3672347236061</v>
      </c>
      <c r="AD515" s="143">
        <f>'2 уровень'!AF1557</f>
        <v>0</v>
      </c>
      <c r="AE515" s="143">
        <f>'2 уровень'!AG1557</f>
        <v>-526.58362999999997</v>
      </c>
      <c r="AF515" s="621">
        <f>'2 уровень'!AH1557</f>
        <v>54765.967339999996</v>
      </c>
      <c r="AG515" s="143">
        <f>Z515/Y515*100</f>
        <v>90.19756638176824</v>
      </c>
      <c r="AH515" s="143">
        <f>AF515/Y515*100</f>
        <v>88.261648577191508</v>
      </c>
      <c r="AI515" s="1338">
        <f>'2 уровень'!AI1557</f>
        <v>0</v>
      </c>
      <c r="AJ515" s="1339">
        <f>'2 уровень'!AJ1557</f>
        <v>0</v>
      </c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  <c r="BC515" s="19"/>
      <c r="BD515" s="19"/>
      <c r="BE515" s="19"/>
      <c r="BF515" s="19"/>
      <c r="BG515" s="19"/>
      <c r="BH515" s="19"/>
      <c r="BI515" s="19"/>
      <c r="BJ515" s="19"/>
      <c r="BK515" s="19"/>
      <c r="BL515" s="19"/>
      <c r="BM515" s="19"/>
      <c r="BN515" s="19"/>
      <c r="BO515" s="19"/>
      <c r="BP515" s="19"/>
      <c r="BQ515" s="19"/>
      <c r="BR515" s="19"/>
      <c r="BS515" s="19"/>
      <c r="BT515" s="19"/>
      <c r="BU515" s="19"/>
      <c r="BV515" s="19"/>
      <c r="BW515" s="19"/>
      <c r="BX515" s="19"/>
      <c r="BY515" s="19"/>
      <c r="BZ515" s="19"/>
      <c r="CA515" s="19"/>
      <c r="CB515" s="19"/>
      <c r="CC515" s="19"/>
      <c r="CD515" s="19"/>
      <c r="CE515" s="19"/>
      <c r="CF515" s="19"/>
      <c r="CG515" s="19"/>
      <c r="CH515" s="19"/>
      <c r="CI515" s="19"/>
      <c r="CJ515" s="19"/>
      <c r="CK515" s="19"/>
      <c r="CL515" s="19"/>
      <c r="CM515" s="19"/>
      <c r="CN515" s="19"/>
      <c r="CO515" s="19"/>
      <c r="CP515" s="19"/>
      <c r="CQ515" s="19"/>
      <c r="CR515" s="19"/>
      <c r="CS515" s="19"/>
      <c r="CT515" s="19"/>
      <c r="CU515" s="19"/>
      <c r="CV515" s="19"/>
      <c r="CW515" s="19"/>
      <c r="CX515" s="19"/>
      <c r="CY515" s="19"/>
      <c r="CZ515" s="19"/>
      <c r="DA515" s="19"/>
      <c r="DB515" s="19"/>
      <c r="DC515" s="19"/>
      <c r="DD515" s="19"/>
      <c r="DE515" s="19"/>
      <c r="DF515" s="19"/>
      <c r="DG515" s="19"/>
      <c r="DH515" s="19"/>
      <c r="DI515" s="19"/>
      <c r="DJ515" s="19"/>
      <c r="DK515" s="19"/>
      <c r="DL515" s="19"/>
      <c r="DM515" s="19"/>
      <c r="DN515" s="19"/>
      <c r="DO515" s="19"/>
      <c r="DP515" s="19"/>
      <c r="DQ515" s="19"/>
      <c r="DR515" s="19"/>
      <c r="DS515" s="19"/>
      <c r="DT515" s="19"/>
      <c r="DU515" s="19"/>
      <c r="DV515" s="19"/>
      <c r="DW515" s="19"/>
      <c r="DX515" s="19"/>
      <c r="DY515" s="19"/>
      <c r="DZ515" s="19"/>
      <c r="EA515" s="19"/>
      <c r="EB515" s="19"/>
      <c r="EC515" s="19"/>
      <c r="ED515" s="19"/>
      <c r="EE515" s="19"/>
      <c r="EF515" s="19"/>
      <c r="EG515" s="19"/>
      <c r="EH515" s="19"/>
      <c r="EI515" s="19"/>
      <c r="EJ515" s="19"/>
      <c r="EK515" s="19"/>
      <c r="EL515" s="19"/>
      <c r="EM515" s="19"/>
      <c r="EN515" s="19"/>
      <c r="EO515" s="19"/>
      <c r="EP515" s="19"/>
      <c r="EQ515" s="19"/>
      <c r="ER515" s="19"/>
      <c r="ES515" s="19"/>
      <c r="ET515" s="19"/>
      <c r="EU515" s="19"/>
      <c r="EV515" s="19"/>
      <c r="EW515" s="19"/>
      <c r="EX515" s="19"/>
      <c r="EY515" s="19"/>
      <c r="EZ515" s="19"/>
      <c r="FA515" s="19"/>
      <c r="FB515" s="19"/>
      <c r="FC515" s="19"/>
      <c r="FD515" s="19"/>
      <c r="FE515" s="19"/>
      <c r="FF515" s="19"/>
      <c r="FG515" s="19"/>
      <c r="FH515" s="19"/>
      <c r="FI515" s="19"/>
      <c r="FJ515" s="19"/>
      <c r="FK515" s="19"/>
      <c r="FL515" s="19"/>
      <c r="FM515" s="19"/>
      <c r="FN515" s="19"/>
      <c r="FO515" s="19"/>
      <c r="FP515" s="19"/>
      <c r="FQ515" s="19"/>
      <c r="FR515" s="19"/>
      <c r="FS515" s="19"/>
      <c r="FT515" s="19"/>
      <c r="FU515" s="19"/>
      <c r="FV515" s="19"/>
      <c r="FW515" s="19"/>
      <c r="FX515" s="19"/>
      <c r="FY515" s="19"/>
      <c r="FZ515" s="19"/>
      <c r="GA515" s="19"/>
      <c r="GB515" s="19"/>
      <c r="GC515" s="19"/>
      <c r="GD515" s="19"/>
      <c r="GE515" s="19"/>
      <c r="GF515" s="19"/>
    </row>
    <row r="516" spans="1:188" x14ac:dyDescent="0.25">
      <c r="A516" s="19">
        <v>1</v>
      </c>
      <c r="B516" s="19">
        <f t="shared" si="71"/>
        <v>1</v>
      </c>
      <c r="C516" s="302" t="s">
        <v>207</v>
      </c>
      <c r="D516" s="29">
        <f>'2 уровень'!F1558</f>
        <v>0</v>
      </c>
      <c r="E516" s="29">
        <f>'2 уровень'!G1558</f>
        <v>0</v>
      </c>
      <c r="F516" s="29">
        <f>'2 уровень'!H1558</f>
        <v>0</v>
      </c>
      <c r="G516" s="144">
        <f>'2 уровень'!I1558</f>
        <v>0</v>
      </c>
      <c r="H516" s="158">
        <f>'2 уровень'!J1558</f>
        <v>0</v>
      </c>
      <c r="I516" s="158">
        <f>'2 уровень'!K1558</f>
        <v>0</v>
      </c>
      <c r="J516" s="153">
        <f>'2 уровень'!L1558</f>
        <v>0</v>
      </c>
      <c r="K516" s="153">
        <f>'2 уровень'!M1558</f>
        <v>0</v>
      </c>
      <c r="L516" s="153">
        <f>'2 уровень'!N1558</f>
        <v>0</v>
      </c>
      <c r="M516" s="153">
        <f>'2 уровень'!O1558</f>
        <v>0</v>
      </c>
      <c r="N516" s="153">
        <f>'2 уровень'!P1558</f>
        <v>0</v>
      </c>
      <c r="O516" s="153">
        <f>'2 уровень'!Q1558</f>
        <v>0</v>
      </c>
      <c r="P516" s="631">
        <f>'2 уровень'!R1558</f>
        <v>0</v>
      </c>
      <c r="Q516" s="631">
        <f>'2 уровень'!S1558</f>
        <v>0</v>
      </c>
      <c r="R516" s="631">
        <f>'2 уровень'!T1558</f>
        <v>0</v>
      </c>
      <c r="S516" s="631">
        <f>'2 уровень'!U1558</f>
        <v>0</v>
      </c>
      <c r="T516" s="631">
        <f>'2 уровень'!V1558</f>
        <v>0</v>
      </c>
      <c r="U516" s="631">
        <f>'2 уровень'!W1558</f>
        <v>0</v>
      </c>
      <c r="V516" s="631">
        <f>'2 уровень'!X1558</f>
        <v>0</v>
      </c>
      <c r="W516" s="631">
        <f>'2 уровень'!Y1558</f>
        <v>0</v>
      </c>
      <c r="X516" s="631">
        <f>'2 уровень'!Z1558</f>
        <v>0</v>
      </c>
      <c r="Y516" s="631">
        <f>'2 уровень'!AA1558</f>
        <v>0</v>
      </c>
      <c r="Z516" s="631">
        <f>'2 уровень'!AB1558</f>
        <v>0</v>
      </c>
      <c r="AA516" s="1113">
        <f>'2 уровень'!AC1558</f>
        <v>0</v>
      </c>
      <c r="AB516" s="631">
        <f>'2 уровень'!AD1558</f>
        <v>0</v>
      </c>
      <c r="AC516" s="631">
        <f>'2 уровень'!AE1558</f>
        <v>0</v>
      </c>
      <c r="AD516" s="631">
        <f>'2 уровень'!AF1558</f>
        <v>0</v>
      </c>
      <c r="AE516" s="631">
        <f>'2 уровень'!AG1558</f>
        <v>0</v>
      </c>
      <c r="AF516" s="635">
        <f>'2 уровень'!AH1558</f>
        <v>0</v>
      </c>
      <c r="AG516" s="631"/>
      <c r="AH516" s="631"/>
      <c r="AI516" s="1342">
        <f>'2 уровень'!AI1558</f>
        <v>0</v>
      </c>
      <c r="AJ516" s="1364">
        <f>'2 уровень'!AJ1558</f>
        <v>0</v>
      </c>
    </row>
    <row r="517" spans="1:188" x14ac:dyDescent="0.25">
      <c r="A517" s="19">
        <v>1</v>
      </c>
      <c r="B517" s="19">
        <f t="shared" si="71"/>
        <v>1</v>
      </c>
      <c r="C517" s="335" t="s">
        <v>382</v>
      </c>
      <c r="D517" s="29">
        <f>'2 уровень'!F1559</f>
        <v>0</v>
      </c>
      <c r="E517" s="29">
        <f>'2 уровень'!G1559</f>
        <v>0</v>
      </c>
      <c r="F517" s="29">
        <f>'2 уровень'!H1559</f>
        <v>0</v>
      </c>
      <c r="G517" s="144">
        <f>'2 уровень'!I1559</f>
        <v>0</v>
      </c>
      <c r="H517" s="158">
        <f>'2 уровень'!J1559</f>
        <v>0</v>
      </c>
      <c r="I517" s="158">
        <f>'2 уровень'!K1559</f>
        <v>0</v>
      </c>
      <c r="J517" s="153">
        <f>'2 уровень'!L1559</f>
        <v>0</v>
      </c>
      <c r="K517" s="153">
        <f>'2 уровень'!M1559</f>
        <v>0</v>
      </c>
      <c r="L517" s="153">
        <f>'2 уровень'!N1559</f>
        <v>0</v>
      </c>
      <c r="M517" s="153">
        <f>'2 уровень'!O1559</f>
        <v>0</v>
      </c>
      <c r="N517" s="153">
        <f>'2 уровень'!P1559</f>
        <v>0</v>
      </c>
      <c r="O517" s="153">
        <f>'2 уровень'!Q1559</f>
        <v>0</v>
      </c>
      <c r="P517" s="631">
        <f>'2 уровень'!R1559</f>
        <v>169228.11057999998</v>
      </c>
      <c r="Q517" s="631">
        <f>'2 уровень'!S1559</f>
        <v>169228.11057999998</v>
      </c>
      <c r="R517" s="631">
        <f>'2 уровень'!T1559</f>
        <v>169228.11057999998</v>
      </c>
      <c r="S517" s="631">
        <f>'2 уровень'!U1559</f>
        <v>169228.11057999998</v>
      </c>
      <c r="T517" s="631">
        <f>'2 уровень'!V1559</f>
        <v>169228.11057999998</v>
      </c>
      <c r="U517" s="631">
        <f>'2 уровень'!W1559</f>
        <v>169228.11057999998</v>
      </c>
      <c r="V517" s="631">
        <f>'2 уровень'!X1559</f>
        <v>169228.11057999998</v>
      </c>
      <c r="W517" s="631">
        <f>'2 уровень'!Y1559</f>
        <v>169228.11057999998</v>
      </c>
      <c r="X517" s="631">
        <f>'2 уровень'!Z1559</f>
        <v>169228.11057999998</v>
      </c>
      <c r="Y517" s="631">
        <f>'2 уровень'!AA1559</f>
        <v>127374.55049499999</v>
      </c>
      <c r="Z517" s="631">
        <f>'2 уровень'!AB1559</f>
        <v>122991.88038999996</v>
      </c>
      <c r="AA517" s="1113">
        <f>'2 уровень'!AC1559</f>
        <v>0</v>
      </c>
      <c r="AB517" s="631">
        <f>'2 уровень'!AD1559</f>
        <v>0</v>
      </c>
      <c r="AC517" s="631">
        <f>'2 уровень'!AE1559</f>
        <v>-4382.6701050000265</v>
      </c>
      <c r="AD517" s="631">
        <f>'2 уровень'!AF1559</f>
        <v>0</v>
      </c>
      <c r="AE517" s="631">
        <f>'2 уровень'!AG1559</f>
        <v>-149.91267999999999</v>
      </c>
      <c r="AF517" s="635">
        <f>'2 уровень'!AH1559</f>
        <v>122841.96770999997</v>
      </c>
      <c r="AG517" s="631">
        <f>Z517/Y517*100</f>
        <v>96.559226244200119</v>
      </c>
      <c r="AH517" s="631">
        <f>AF517/Y517*100</f>
        <v>96.441531870074826</v>
      </c>
      <c r="AI517" s="1342">
        <f>'2 уровень'!AI1559</f>
        <v>0</v>
      </c>
      <c r="AJ517" s="1364">
        <f>'2 уровень'!AJ1559</f>
        <v>0</v>
      </c>
    </row>
    <row r="518" spans="1:188" x14ac:dyDescent="0.25">
      <c r="B518" s="19">
        <f t="shared" si="71"/>
        <v>1</v>
      </c>
      <c r="C518" s="963" t="s">
        <v>329</v>
      </c>
      <c r="D518" s="29">
        <f>'2 уровень'!F1560</f>
        <v>0</v>
      </c>
      <c r="E518" s="29">
        <f>'2 уровень'!G1560</f>
        <v>0</v>
      </c>
      <c r="F518" s="29">
        <f>'2 уровень'!H1560</f>
        <v>0</v>
      </c>
      <c r="G518" s="144">
        <f>'2 уровень'!I1560</f>
        <v>0</v>
      </c>
      <c r="H518" s="158">
        <f>'2 уровень'!J1560</f>
        <v>0</v>
      </c>
      <c r="I518" s="158">
        <f>'2 уровень'!K1560</f>
        <v>0</v>
      </c>
      <c r="J518" s="153">
        <f>'2 уровень'!L1560</f>
        <v>0</v>
      </c>
      <c r="K518" s="153">
        <f>'2 уровень'!M1560</f>
        <v>0</v>
      </c>
      <c r="L518" s="153">
        <f>'2 уровень'!N1560</f>
        <v>0</v>
      </c>
      <c r="M518" s="153">
        <f>'2 уровень'!O1560</f>
        <v>0</v>
      </c>
      <c r="N518" s="153">
        <f>'2 уровень'!P1560</f>
        <v>0</v>
      </c>
      <c r="O518" s="153">
        <f>'2 уровень'!Q1560</f>
        <v>0</v>
      </c>
      <c r="P518" s="631">
        <f>'2 уровень'!R1560</f>
        <v>33406.254000000001</v>
      </c>
      <c r="Q518" s="631">
        <f>'2 уровень'!S1560</f>
        <v>33406.254000000001</v>
      </c>
      <c r="R518" s="631">
        <f>'2 уровень'!T1560</f>
        <v>33406.254000000001</v>
      </c>
      <c r="S518" s="631">
        <f>'2 уровень'!U1560</f>
        <v>33406.254000000001</v>
      </c>
      <c r="T518" s="631">
        <f>'2 уровень'!V1560</f>
        <v>33406.254000000001</v>
      </c>
      <c r="U518" s="631">
        <f>'2 уровень'!W1560</f>
        <v>33406.254000000001</v>
      </c>
      <c r="V518" s="631">
        <f>'2 уровень'!X1560</f>
        <v>33406.254000000001</v>
      </c>
      <c r="W518" s="631">
        <f>'2 уровень'!Y1560</f>
        <v>33406.254000000001</v>
      </c>
      <c r="X518" s="631">
        <f>'2 уровень'!Z1560</f>
        <v>33406.254000000001</v>
      </c>
      <c r="Y518" s="631">
        <f>'2 уровень'!AA1560</f>
        <v>25054.690500000001</v>
      </c>
      <c r="Z518" s="631">
        <f>'2 уровень'!AB1560</f>
        <v>25054.690500000001</v>
      </c>
      <c r="AA518" s="1113">
        <f>'2 уровень'!AC1560</f>
        <v>0</v>
      </c>
      <c r="AB518" s="631">
        <f>'2 уровень'!AD1560</f>
        <v>0</v>
      </c>
      <c r="AC518" s="631">
        <f>'2 уровень'!AE1560</f>
        <v>0</v>
      </c>
      <c r="AD518" s="631">
        <f>'2 уровень'!AF1560</f>
        <v>0</v>
      </c>
      <c r="AE518" s="631">
        <f>'2 уровень'!AG1560</f>
        <v>0</v>
      </c>
      <c r="AF518" s="635">
        <f>'2 уровень'!AH1560</f>
        <v>25054.690500000001</v>
      </c>
      <c r="AG518" s="631">
        <f>Z518/Y518*100</f>
        <v>100</v>
      </c>
      <c r="AH518" s="631">
        <f>AF518/Y518*100</f>
        <v>100</v>
      </c>
      <c r="AI518" s="1342">
        <f>'2 уровень'!AI1560</f>
        <v>0</v>
      </c>
      <c r="AJ518" s="1364">
        <f>'2 уровень'!AJ1560</f>
        <v>0</v>
      </c>
    </row>
    <row r="519" spans="1:188" ht="29.25" x14ac:dyDescent="0.25">
      <c r="B519" s="19">
        <f t="shared" si="71"/>
        <v>1</v>
      </c>
      <c r="C519" s="488" t="s">
        <v>293</v>
      </c>
      <c r="D519" s="29">
        <f>'2 уровень'!F1561</f>
        <v>30577</v>
      </c>
      <c r="E519" s="29">
        <f>'2 уровень'!G1561</f>
        <v>22932.75</v>
      </c>
      <c r="F519" s="29">
        <f>'2 уровень'!H1561</f>
        <v>13298</v>
      </c>
      <c r="G519" s="144">
        <f>'2 уровень'!I1561</f>
        <v>57.986940074783874</v>
      </c>
      <c r="H519" s="158">
        <f>'2 уровень'!J1561</f>
        <v>0</v>
      </c>
      <c r="I519" s="158">
        <f>'2 уровень'!K1561</f>
        <v>0</v>
      </c>
      <c r="J519" s="153">
        <f>'2 уровень'!L1561</f>
        <v>0</v>
      </c>
      <c r="K519" s="153">
        <f>'2 уровень'!M1561</f>
        <v>0</v>
      </c>
      <c r="L519" s="153">
        <f>'2 уровень'!N1561</f>
        <v>0</v>
      </c>
      <c r="M519" s="153">
        <f>'2 уровень'!O1561</f>
        <v>0</v>
      </c>
      <c r="N519" s="153">
        <f>'2 уровень'!P1561</f>
        <v>0</v>
      </c>
      <c r="O519" s="153">
        <f>'2 уровень'!Q1561</f>
        <v>0</v>
      </c>
      <c r="P519" s="631">
        <f>'2 уровень'!R1561</f>
        <v>0</v>
      </c>
      <c r="Q519" s="631">
        <f>'2 уровень'!S1561</f>
        <v>0</v>
      </c>
      <c r="R519" s="631">
        <f>'2 уровень'!T1561</f>
        <v>0</v>
      </c>
      <c r="S519" s="631">
        <f>'2 уровень'!U1561</f>
        <v>0</v>
      </c>
      <c r="T519" s="631">
        <f>'2 уровень'!V1561</f>
        <v>0</v>
      </c>
      <c r="U519" s="631">
        <f>'2 уровень'!W1561</f>
        <v>0</v>
      </c>
      <c r="V519" s="631">
        <f>'2 уровень'!X1561</f>
        <v>0</v>
      </c>
      <c r="W519" s="631">
        <f>'2 уровень'!Y1561</f>
        <v>0</v>
      </c>
      <c r="X519" s="631">
        <f>'2 уровень'!Z1561</f>
        <v>0</v>
      </c>
      <c r="Y519" s="631">
        <f>'2 уровень'!AA1561</f>
        <v>0</v>
      </c>
      <c r="Z519" s="631">
        <f>'2 уровень'!AB1561</f>
        <v>0</v>
      </c>
      <c r="AA519" s="1113">
        <f>'2 уровень'!AC1561</f>
        <v>0</v>
      </c>
      <c r="AB519" s="631">
        <f>'2 уровень'!AD1561</f>
        <v>0</v>
      </c>
      <c r="AC519" s="631">
        <f>'2 уровень'!AE1561</f>
        <v>0</v>
      </c>
      <c r="AD519" s="631">
        <f>'2 уровень'!AF1561</f>
        <v>0</v>
      </c>
      <c r="AE519" s="631">
        <f>'2 уровень'!AG1561</f>
        <v>0</v>
      </c>
      <c r="AF519" s="635">
        <f>'2 уровень'!AH1561</f>
        <v>0</v>
      </c>
      <c r="AG519" s="631"/>
      <c r="AH519" s="631"/>
      <c r="AI519" s="1342">
        <f>'2 уровень'!AI1561</f>
        <v>0</v>
      </c>
      <c r="AJ519" s="1364">
        <f>'2 уровень'!AJ1561</f>
        <v>0</v>
      </c>
    </row>
    <row r="520" spans="1:188" ht="30" x14ac:dyDescent="0.25">
      <c r="B520" s="19">
        <f t="shared" si="71"/>
        <v>1</v>
      </c>
      <c r="C520" s="816" t="s">
        <v>204</v>
      </c>
      <c r="D520" s="29">
        <f>'2 уровень'!F1562</f>
        <v>0</v>
      </c>
      <c r="E520" s="29">
        <f>'2 уровень'!G1562</f>
        <v>0</v>
      </c>
      <c r="F520" s="29">
        <f>'2 уровень'!H1562</f>
        <v>0</v>
      </c>
      <c r="G520" s="144">
        <f>'2 уровень'!I1562</f>
        <v>0</v>
      </c>
      <c r="H520" s="158">
        <f>'2 уровень'!J1562</f>
        <v>0</v>
      </c>
      <c r="I520" s="158">
        <f>'2 уровень'!K1562</f>
        <v>0</v>
      </c>
      <c r="J520" s="153">
        <f>'2 уровень'!L1562</f>
        <v>0</v>
      </c>
      <c r="K520" s="153">
        <f>'2 уровень'!M1562</f>
        <v>0</v>
      </c>
      <c r="L520" s="153">
        <f>'2 уровень'!N1562</f>
        <v>0</v>
      </c>
      <c r="M520" s="153">
        <f>'2 уровень'!O1562</f>
        <v>0</v>
      </c>
      <c r="N520" s="153">
        <f>'2 уровень'!P1562</f>
        <v>0</v>
      </c>
      <c r="O520" s="153">
        <f>'2 уровень'!Q1562</f>
        <v>0</v>
      </c>
      <c r="P520" s="631">
        <f>'2 уровень'!R1562</f>
        <v>0</v>
      </c>
      <c r="Q520" s="631">
        <f>'2 уровень'!S1562</f>
        <v>0</v>
      </c>
      <c r="R520" s="631">
        <f>'2 уровень'!T1562</f>
        <v>0</v>
      </c>
      <c r="S520" s="631">
        <f>'2 уровень'!U1562</f>
        <v>0</v>
      </c>
      <c r="T520" s="631">
        <f>'2 уровень'!V1562</f>
        <v>0</v>
      </c>
      <c r="U520" s="631">
        <f>'2 уровень'!W1562</f>
        <v>0</v>
      </c>
      <c r="V520" s="631">
        <f>'2 уровень'!X1562</f>
        <v>0</v>
      </c>
      <c r="W520" s="631">
        <f>'2 уровень'!Y1562</f>
        <v>0</v>
      </c>
      <c r="X520" s="631">
        <f>'2 уровень'!Z1562</f>
        <v>0</v>
      </c>
      <c r="Y520" s="631">
        <f>'2 уровень'!AA1562</f>
        <v>0</v>
      </c>
      <c r="Z520" s="631">
        <f>'2 уровень'!AB1562</f>
        <v>0</v>
      </c>
      <c r="AA520" s="1113">
        <f>'2 уровень'!AC1562</f>
        <v>0</v>
      </c>
      <c r="AB520" s="631">
        <f>'2 уровень'!AD1562</f>
        <v>0</v>
      </c>
      <c r="AC520" s="631">
        <f>'2 уровень'!AE1562</f>
        <v>0</v>
      </c>
      <c r="AD520" s="631">
        <f>'2 уровень'!AF1562</f>
        <v>0</v>
      </c>
      <c r="AE520" s="631">
        <f>'2 уровень'!AG1562</f>
        <v>0</v>
      </c>
      <c r="AF520" s="635">
        <f>'2 уровень'!AH1562</f>
        <v>0</v>
      </c>
      <c r="AG520" s="631"/>
      <c r="AH520" s="631"/>
      <c r="AI520" s="1342">
        <f>'2 уровень'!AI1562</f>
        <v>0</v>
      </c>
      <c r="AJ520" s="1364">
        <f>'2 уровень'!AJ1562</f>
        <v>0</v>
      </c>
    </row>
    <row r="521" spans="1:188" ht="30" x14ac:dyDescent="0.25">
      <c r="B521" s="19">
        <f t="shared" si="71"/>
        <v>1</v>
      </c>
      <c r="C521" s="816" t="s">
        <v>205</v>
      </c>
      <c r="D521" s="29">
        <f>'2 уровень'!F1563</f>
        <v>500</v>
      </c>
      <c r="E521" s="29">
        <f>'2 уровень'!G1563</f>
        <v>375</v>
      </c>
      <c r="F521" s="29">
        <f>'2 уровень'!H1563</f>
        <v>432</v>
      </c>
      <c r="G521" s="144">
        <f>'2 уровень'!I1563</f>
        <v>115.19999999999999</v>
      </c>
      <c r="H521" s="158">
        <f>'2 уровень'!J1563</f>
        <v>0</v>
      </c>
      <c r="I521" s="158">
        <f>'2 уровень'!K1563</f>
        <v>0</v>
      </c>
      <c r="J521" s="153">
        <f>'2 уровень'!L1563</f>
        <v>0</v>
      </c>
      <c r="K521" s="153">
        <f>'2 уровень'!M1563</f>
        <v>0</v>
      </c>
      <c r="L521" s="153">
        <f>'2 уровень'!N1563</f>
        <v>0</v>
      </c>
      <c r="M521" s="153">
        <f>'2 уровень'!O1563</f>
        <v>0</v>
      </c>
      <c r="N521" s="153">
        <f>'2 уровень'!P1563</f>
        <v>0</v>
      </c>
      <c r="O521" s="153">
        <f>'2 уровень'!Q1563</f>
        <v>0</v>
      </c>
      <c r="P521" s="631">
        <f>'2 уровень'!R1563</f>
        <v>0</v>
      </c>
      <c r="Q521" s="631">
        <f>'2 уровень'!S1563</f>
        <v>0</v>
      </c>
      <c r="R521" s="631">
        <f>'2 уровень'!T1563</f>
        <v>0</v>
      </c>
      <c r="S521" s="631">
        <f>'2 уровень'!U1563</f>
        <v>0</v>
      </c>
      <c r="T521" s="631">
        <f>'2 уровень'!V1563</f>
        <v>0</v>
      </c>
      <c r="U521" s="631">
        <f>'2 уровень'!W1563</f>
        <v>0</v>
      </c>
      <c r="V521" s="631">
        <f>'2 уровень'!X1563</f>
        <v>0</v>
      </c>
      <c r="W521" s="631">
        <f>'2 уровень'!Y1563</f>
        <v>0</v>
      </c>
      <c r="X521" s="631">
        <f>'2 уровень'!Z1563</f>
        <v>0</v>
      </c>
      <c r="Y521" s="631">
        <f>'2 уровень'!AA1563</f>
        <v>0</v>
      </c>
      <c r="Z521" s="631">
        <f>'2 уровень'!AB1563</f>
        <v>0</v>
      </c>
      <c r="AA521" s="1113">
        <f>'2 уровень'!AC1563</f>
        <v>0</v>
      </c>
      <c r="AB521" s="631">
        <f>'2 уровень'!AD1563</f>
        <v>0</v>
      </c>
      <c r="AC521" s="631">
        <f>'2 уровень'!AE1563</f>
        <v>0</v>
      </c>
      <c r="AD521" s="631">
        <f>'2 уровень'!AF1563</f>
        <v>0</v>
      </c>
      <c r="AE521" s="631">
        <f>'2 уровень'!AG1563</f>
        <v>0</v>
      </c>
      <c r="AF521" s="635">
        <f>'2 уровень'!AH1563</f>
        <v>0</v>
      </c>
      <c r="AG521" s="631"/>
      <c r="AH521" s="631"/>
      <c r="AI521" s="1342">
        <f>'2 уровень'!AI1563</f>
        <v>0</v>
      </c>
      <c r="AJ521" s="1364">
        <f>'2 уровень'!AJ1563</f>
        <v>0</v>
      </c>
    </row>
    <row r="522" spans="1:188" ht="30" x14ac:dyDescent="0.25">
      <c r="B522" s="19">
        <f t="shared" si="71"/>
        <v>1</v>
      </c>
      <c r="C522" s="492" t="s">
        <v>294</v>
      </c>
      <c r="D522" s="29">
        <f>'2 уровень'!F1564</f>
        <v>13870</v>
      </c>
      <c r="E522" s="29">
        <f>'2 уровень'!G1564</f>
        <v>10402.5</v>
      </c>
      <c r="F522" s="29">
        <f>'2 уровень'!H1564</f>
        <v>5288</v>
      </c>
      <c r="G522" s="144">
        <f>'2 уровень'!I1564</f>
        <v>50.833934150444605</v>
      </c>
      <c r="H522" s="158">
        <f>'2 уровень'!J1564</f>
        <v>0</v>
      </c>
      <c r="I522" s="158">
        <f>'2 уровень'!K1564</f>
        <v>0</v>
      </c>
      <c r="J522" s="153">
        <f>'2 уровень'!L1564</f>
        <v>0</v>
      </c>
      <c r="K522" s="153">
        <f>'2 уровень'!M1564</f>
        <v>0</v>
      </c>
      <c r="L522" s="153">
        <f>'2 уровень'!N1564</f>
        <v>0</v>
      </c>
      <c r="M522" s="153">
        <f>'2 уровень'!O1564</f>
        <v>0</v>
      </c>
      <c r="N522" s="153">
        <f>'2 уровень'!P1564</f>
        <v>0</v>
      </c>
      <c r="O522" s="153">
        <f>'2 уровень'!Q1564</f>
        <v>0</v>
      </c>
      <c r="P522" s="631">
        <f>'2 уровень'!R1564</f>
        <v>0</v>
      </c>
      <c r="Q522" s="631">
        <f>'2 уровень'!S1564</f>
        <v>0</v>
      </c>
      <c r="R522" s="631">
        <f>'2 уровень'!T1564</f>
        <v>0</v>
      </c>
      <c r="S522" s="631">
        <f>'2 уровень'!U1564</f>
        <v>0</v>
      </c>
      <c r="T522" s="631">
        <f>'2 уровень'!V1564</f>
        <v>0</v>
      </c>
      <c r="U522" s="631">
        <f>'2 уровень'!W1564</f>
        <v>0</v>
      </c>
      <c r="V522" s="631">
        <f>'2 уровень'!X1564</f>
        <v>0</v>
      </c>
      <c r="W522" s="631">
        <f>'2 уровень'!Y1564</f>
        <v>0</v>
      </c>
      <c r="X522" s="631">
        <f>'2 уровень'!Z1564</f>
        <v>0</v>
      </c>
      <c r="Y522" s="631">
        <f>'2 уровень'!AA1564</f>
        <v>0</v>
      </c>
      <c r="Z522" s="631">
        <f>'2 уровень'!AB1564</f>
        <v>0</v>
      </c>
      <c r="AA522" s="1113">
        <f>'2 уровень'!AC1564</f>
        <v>0</v>
      </c>
      <c r="AB522" s="631">
        <f>'2 уровень'!AD1564</f>
        <v>0</v>
      </c>
      <c r="AC522" s="631">
        <f>'2 уровень'!AE1564</f>
        <v>0</v>
      </c>
      <c r="AD522" s="631">
        <f>'2 уровень'!AF1564</f>
        <v>0</v>
      </c>
      <c r="AE522" s="631">
        <f>'2 уровень'!AG1564</f>
        <v>0</v>
      </c>
      <c r="AF522" s="635">
        <f>'2 уровень'!AH1564</f>
        <v>0</v>
      </c>
      <c r="AG522" s="631"/>
      <c r="AH522" s="631"/>
      <c r="AI522" s="1342">
        <f>'2 уровень'!AI1564</f>
        <v>0</v>
      </c>
      <c r="AJ522" s="1364">
        <f>'2 уровень'!AJ1564</f>
        <v>0</v>
      </c>
    </row>
    <row r="523" spans="1:188" ht="60" x14ac:dyDescent="0.25">
      <c r="B523" s="19">
        <f t="shared" ref="B523:B586" si="82">B522</f>
        <v>1</v>
      </c>
      <c r="C523" s="336" t="s">
        <v>295</v>
      </c>
      <c r="D523" s="29">
        <f>'2 уровень'!F1565</f>
        <v>3600</v>
      </c>
      <c r="E523" s="29">
        <f>'2 уровень'!G1565</f>
        <v>2700</v>
      </c>
      <c r="F523" s="29">
        <f>'2 уровень'!H1565</f>
        <v>1267</v>
      </c>
      <c r="G523" s="144">
        <f>'2 уровень'!I1565</f>
        <v>46.925925925925924</v>
      </c>
      <c r="H523" s="158">
        <f>'2 уровень'!J1565</f>
        <v>0</v>
      </c>
      <c r="I523" s="158">
        <f>'2 уровень'!K1565</f>
        <v>0</v>
      </c>
      <c r="J523" s="153">
        <f>'2 уровень'!L1565</f>
        <v>0</v>
      </c>
      <c r="K523" s="153">
        <f>'2 уровень'!M1565</f>
        <v>0</v>
      </c>
      <c r="L523" s="153">
        <f>'2 уровень'!N1565</f>
        <v>0</v>
      </c>
      <c r="M523" s="153">
        <f>'2 уровень'!O1565</f>
        <v>0</v>
      </c>
      <c r="N523" s="153">
        <f>'2 уровень'!P1565</f>
        <v>0</v>
      </c>
      <c r="O523" s="153">
        <f>'2 уровень'!Q1565</f>
        <v>0</v>
      </c>
      <c r="P523" s="631">
        <f>'2 уровень'!R1565</f>
        <v>0</v>
      </c>
      <c r="Q523" s="631">
        <f>'2 уровень'!S1565</f>
        <v>0</v>
      </c>
      <c r="R523" s="631">
        <f>'2 уровень'!T1565</f>
        <v>0</v>
      </c>
      <c r="S523" s="631">
        <f>'2 уровень'!U1565</f>
        <v>0</v>
      </c>
      <c r="T523" s="631">
        <f>'2 уровень'!V1565</f>
        <v>0</v>
      </c>
      <c r="U523" s="631">
        <f>'2 уровень'!W1565</f>
        <v>0</v>
      </c>
      <c r="V523" s="631">
        <f>'2 уровень'!X1565</f>
        <v>0</v>
      </c>
      <c r="W523" s="631">
        <f>'2 уровень'!Y1565</f>
        <v>0</v>
      </c>
      <c r="X523" s="631">
        <f>'2 уровень'!Z1565</f>
        <v>0</v>
      </c>
      <c r="Y523" s="631">
        <f>'2 уровень'!AA1565</f>
        <v>0</v>
      </c>
      <c r="Z523" s="631">
        <f>'2 уровень'!AB1565</f>
        <v>0</v>
      </c>
      <c r="AA523" s="1113">
        <f>'2 уровень'!AC1565</f>
        <v>0</v>
      </c>
      <c r="AB523" s="631">
        <f>'2 уровень'!AD1565</f>
        <v>0</v>
      </c>
      <c r="AC523" s="631">
        <f>'2 уровень'!AE1565</f>
        <v>0</v>
      </c>
      <c r="AD523" s="631">
        <f>'2 уровень'!AF1565</f>
        <v>0</v>
      </c>
      <c r="AE523" s="631">
        <f>'2 уровень'!AG1565</f>
        <v>0</v>
      </c>
      <c r="AF523" s="635">
        <f>'2 уровень'!AH1565</f>
        <v>0</v>
      </c>
      <c r="AG523" s="631"/>
      <c r="AH523" s="631"/>
      <c r="AI523" s="1342" t="e">
        <f>'2 уровень'!#REF!</f>
        <v>#REF!</v>
      </c>
      <c r="AJ523" s="1364" t="e">
        <f>'2 уровень'!#REF!</f>
        <v>#REF!</v>
      </c>
    </row>
    <row r="524" spans="1:188" ht="45" x14ac:dyDescent="0.25">
      <c r="B524" s="19">
        <f t="shared" si="82"/>
        <v>1</v>
      </c>
      <c r="C524" s="336" t="s">
        <v>296</v>
      </c>
      <c r="D524" s="29">
        <f>'2 уровень'!F1566</f>
        <v>10630</v>
      </c>
      <c r="E524" s="29">
        <f>'2 уровень'!G1566</f>
        <v>7972.5</v>
      </c>
      <c r="F524" s="29">
        <f>'2 уровень'!H1566</f>
        <v>4986</v>
      </c>
      <c r="G524" s="144">
        <f>'2 уровень'!I1566</f>
        <v>62.539981185324557</v>
      </c>
      <c r="H524" s="158">
        <f>'2 уровень'!J1566</f>
        <v>0</v>
      </c>
      <c r="I524" s="158">
        <f>'2 уровень'!K1566</f>
        <v>0</v>
      </c>
      <c r="J524" s="153">
        <f>'2 уровень'!L1566</f>
        <v>0</v>
      </c>
      <c r="K524" s="153">
        <f>'2 уровень'!M1566</f>
        <v>0</v>
      </c>
      <c r="L524" s="153">
        <f>'2 уровень'!N1566</f>
        <v>0</v>
      </c>
      <c r="M524" s="153">
        <f>'2 уровень'!O1566</f>
        <v>0</v>
      </c>
      <c r="N524" s="153">
        <f>'2 уровень'!P1566</f>
        <v>0</v>
      </c>
      <c r="O524" s="153">
        <f>'2 уровень'!Q1566</f>
        <v>0</v>
      </c>
      <c r="P524" s="631">
        <f>'2 уровень'!R1566</f>
        <v>0</v>
      </c>
      <c r="Q524" s="631">
        <f>'2 уровень'!S1566</f>
        <v>0</v>
      </c>
      <c r="R524" s="631">
        <f>'2 уровень'!T1566</f>
        <v>0</v>
      </c>
      <c r="S524" s="631">
        <f>'2 уровень'!U1566</f>
        <v>0</v>
      </c>
      <c r="T524" s="631">
        <f>'2 уровень'!V1566</f>
        <v>0</v>
      </c>
      <c r="U524" s="631">
        <f>'2 уровень'!W1566</f>
        <v>0</v>
      </c>
      <c r="V524" s="631">
        <f>'2 уровень'!X1566</f>
        <v>0</v>
      </c>
      <c r="W524" s="631">
        <f>'2 уровень'!Y1566</f>
        <v>0</v>
      </c>
      <c r="X524" s="631">
        <f>'2 уровень'!Z1566</f>
        <v>0</v>
      </c>
      <c r="Y524" s="631">
        <f>'2 уровень'!AA1566</f>
        <v>0</v>
      </c>
      <c r="Z524" s="631">
        <f>'2 уровень'!AB1566</f>
        <v>0</v>
      </c>
      <c r="AA524" s="1113">
        <f>'2 уровень'!AC1566</f>
        <v>0</v>
      </c>
      <c r="AB524" s="631">
        <f>'2 уровень'!AD1566</f>
        <v>0</v>
      </c>
      <c r="AC524" s="631">
        <f>'2 уровень'!AE1566</f>
        <v>0</v>
      </c>
      <c r="AD524" s="631">
        <f>'2 уровень'!AF1566</f>
        <v>0</v>
      </c>
      <c r="AE524" s="631">
        <f>'2 уровень'!AG1566</f>
        <v>0</v>
      </c>
      <c r="AF524" s="635">
        <f>'2 уровень'!AH1566</f>
        <v>0</v>
      </c>
      <c r="AG524" s="631"/>
      <c r="AH524" s="631"/>
      <c r="AI524" s="1342" t="e">
        <f>'2 уровень'!#REF!</f>
        <v>#REF!</v>
      </c>
      <c r="AJ524" s="1364" t="e">
        <f>'2 уровень'!#REF!</f>
        <v>#REF!</v>
      </c>
    </row>
    <row r="525" spans="1:188" ht="105" x14ac:dyDescent="0.25">
      <c r="B525" s="19">
        <f t="shared" si="82"/>
        <v>1</v>
      </c>
      <c r="C525" s="336" t="s">
        <v>531</v>
      </c>
      <c r="D525" s="29">
        <f>'2 уровень'!F1567</f>
        <v>5530</v>
      </c>
      <c r="E525" s="29">
        <f>'2 уровень'!G1567</f>
        <v>4147.5</v>
      </c>
      <c r="F525" s="29">
        <f>'2 уровень'!H1567</f>
        <v>1006</v>
      </c>
      <c r="G525" s="144">
        <f>'2 уровень'!I1567</f>
        <v>24.255575647980713</v>
      </c>
      <c r="H525" s="158">
        <f>'2 уровень'!J1567</f>
        <v>0</v>
      </c>
      <c r="I525" s="158">
        <f>'2 уровень'!K1567</f>
        <v>0</v>
      </c>
      <c r="J525" s="153">
        <f>'2 уровень'!L1567</f>
        <v>0</v>
      </c>
      <c r="K525" s="153">
        <f>'2 уровень'!M1567</f>
        <v>0</v>
      </c>
      <c r="L525" s="153">
        <f>'2 уровень'!N1567</f>
        <v>0</v>
      </c>
      <c r="M525" s="153">
        <f>'2 уровень'!O1567</f>
        <v>0</v>
      </c>
      <c r="N525" s="153">
        <f>'2 уровень'!P1567</f>
        <v>0</v>
      </c>
      <c r="O525" s="153">
        <f>'2 уровень'!Q1567</f>
        <v>0</v>
      </c>
      <c r="P525" s="631">
        <f>'2 уровень'!R1567</f>
        <v>0</v>
      </c>
      <c r="Q525" s="631">
        <f>'2 уровень'!S1567</f>
        <v>0</v>
      </c>
      <c r="R525" s="631">
        <f>'2 уровень'!T1567</f>
        <v>0</v>
      </c>
      <c r="S525" s="631">
        <f>'2 уровень'!U1567</f>
        <v>0</v>
      </c>
      <c r="T525" s="631">
        <f>'2 уровень'!V1567</f>
        <v>0</v>
      </c>
      <c r="U525" s="631">
        <f>'2 уровень'!W1567</f>
        <v>0</v>
      </c>
      <c r="V525" s="631">
        <f>'2 уровень'!X1567</f>
        <v>0</v>
      </c>
      <c r="W525" s="631">
        <f>'2 уровень'!Y1567</f>
        <v>0</v>
      </c>
      <c r="X525" s="631">
        <f>'2 уровень'!Z1567</f>
        <v>0</v>
      </c>
      <c r="Y525" s="631">
        <f>'2 уровень'!AA1567</f>
        <v>0</v>
      </c>
      <c r="Z525" s="631">
        <f>'2 уровень'!AB1567</f>
        <v>0</v>
      </c>
      <c r="AA525" s="1113">
        <f>'2 уровень'!AC1567</f>
        <v>0</v>
      </c>
      <c r="AB525" s="631">
        <f>'2 уровень'!AD1567</f>
        <v>0</v>
      </c>
      <c r="AC525" s="631">
        <f>'2 уровень'!AE1567</f>
        <v>0</v>
      </c>
      <c r="AD525" s="631">
        <f>'2 уровень'!AF1567</f>
        <v>0</v>
      </c>
      <c r="AE525" s="631">
        <f>'2 уровень'!AG1567</f>
        <v>0</v>
      </c>
      <c r="AF525" s="635">
        <f>'2 уровень'!AH1567</f>
        <v>0</v>
      </c>
      <c r="AG525" s="631"/>
      <c r="AH525" s="631"/>
      <c r="AI525" s="1342">
        <f>'2 уровень'!AI1565</f>
        <v>0</v>
      </c>
      <c r="AJ525" s="1364">
        <f>'2 уровень'!AJ1565</f>
        <v>0</v>
      </c>
    </row>
    <row r="526" spans="1:188" ht="30" x14ac:dyDescent="0.25">
      <c r="B526" s="19">
        <f t="shared" si="82"/>
        <v>1</v>
      </c>
      <c r="C526" s="336" t="s">
        <v>380</v>
      </c>
      <c r="D526" s="29">
        <f>'2 уровень'!F1568</f>
        <v>1977</v>
      </c>
      <c r="E526" s="29">
        <f>'2 уровень'!G1568</f>
        <v>1482.75</v>
      </c>
      <c r="F526" s="29">
        <f>'2 уровень'!H1568</f>
        <v>1325</v>
      </c>
      <c r="G526" s="144">
        <f>'2 уровень'!I1568</f>
        <v>89.360984656887538</v>
      </c>
      <c r="H526" s="158">
        <f>'2 уровень'!J1568</f>
        <v>0</v>
      </c>
      <c r="I526" s="158">
        <f>'2 уровень'!K1568</f>
        <v>0</v>
      </c>
      <c r="J526" s="153">
        <f>'2 уровень'!L1568</f>
        <v>0</v>
      </c>
      <c r="K526" s="153">
        <f>'2 уровень'!M1568</f>
        <v>0</v>
      </c>
      <c r="L526" s="153">
        <f>'2 уровень'!N1568</f>
        <v>0</v>
      </c>
      <c r="M526" s="153">
        <f>'2 уровень'!O1568</f>
        <v>0</v>
      </c>
      <c r="N526" s="153">
        <f>'2 уровень'!P1568</f>
        <v>0</v>
      </c>
      <c r="O526" s="153">
        <f>'2 уровень'!Q1568</f>
        <v>0</v>
      </c>
      <c r="P526" s="631">
        <f>'2 уровень'!R1568</f>
        <v>0</v>
      </c>
      <c r="Q526" s="631">
        <f>'2 уровень'!S1568</f>
        <v>0</v>
      </c>
      <c r="R526" s="631">
        <f>'2 уровень'!T1568</f>
        <v>0</v>
      </c>
      <c r="S526" s="631">
        <f>'2 уровень'!U1568</f>
        <v>0</v>
      </c>
      <c r="T526" s="631">
        <f>'2 уровень'!V1568</f>
        <v>0</v>
      </c>
      <c r="U526" s="631">
        <f>'2 уровень'!W1568</f>
        <v>0</v>
      </c>
      <c r="V526" s="631">
        <f>'2 уровень'!X1568</f>
        <v>0</v>
      </c>
      <c r="W526" s="631">
        <f>'2 уровень'!Y1568</f>
        <v>0</v>
      </c>
      <c r="X526" s="631">
        <f>'2 уровень'!Z1568</f>
        <v>0</v>
      </c>
      <c r="Y526" s="631">
        <f>'2 уровень'!AA1568</f>
        <v>0</v>
      </c>
      <c r="Z526" s="631">
        <f>'2 уровень'!AB1568</f>
        <v>0</v>
      </c>
      <c r="AA526" s="1113">
        <f>'2 уровень'!AC1568</f>
        <v>0</v>
      </c>
      <c r="AB526" s="631">
        <f>'2 уровень'!AD1568</f>
        <v>0</v>
      </c>
      <c r="AC526" s="631">
        <f>'2 уровень'!AE1568</f>
        <v>0</v>
      </c>
      <c r="AD526" s="631">
        <f>'2 уровень'!AF1568</f>
        <v>0</v>
      </c>
      <c r="AE526" s="631">
        <f>'2 уровень'!AG1568</f>
        <v>0</v>
      </c>
      <c r="AF526" s="635">
        <f>'2 уровень'!AH1568</f>
        <v>0</v>
      </c>
      <c r="AG526" s="631"/>
      <c r="AH526" s="631"/>
      <c r="AI526" s="1342">
        <f>'2 уровень'!AI1566</f>
        <v>0</v>
      </c>
      <c r="AJ526" s="1364">
        <f>'2 уровень'!AJ1566</f>
        <v>0</v>
      </c>
    </row>
    <row r="527" spans="1:188" ht="30" x14ac:dyDescent="0.25">
      <c r="B527" s="19">
        <f t="shared" si="82"/>
        <v>1</v>
      </c>
      <c r="C527" s="336" t="s">
        <v>135</v>
      </c>
      <c r="D527" s="29">
        <f>'2 уровень'!F1569</f>
        <v>38694</v>
      </c>
      <c r="E527" s="29">
        <f>'2 уровень'!G1569</f>
        <v>29020.5</v>
      </c>
      <c r="F527" s="29">
        <f>'2 уровень'!H1569</f>
        <v>16834</v>
      </c>
      <c r="G527" s="144">
        <f>'2 уровень'!I1569</f>
        <v>58.007270722420358</v>
      </c>
      <c r="H527" s="158">
        <f>'2 уровень'!J1569</f>
        <v>0</v>
      </c>
      <c r="I527" s="158">
        <f>'2 уровень'!K1569</f>
        <v>0</v>
      </c>
      <c r="J527" s="153">
        <f>'2 уровень'!L1569</f>
        <v>0</v>
      </c>
      <c r="K527" s="153">
        <f>'2 уровень'!M1569</f>
        <v>0</v>
      </c>
      <c r="L527" s="153">
        <f>'2 уровень'!N1569</f>
        <v>0</v>
      </c>
      <c r="M527" s="153">
        <f>'2 уровень'!O1569</f>
        <v>0</v>
      </c>
      <c r="N527" s="153">
        <f>'2 уровень'!P1569</f>
        <v>0</v>
      </c>
      <c r="O527" s="153">
        <f>'2 уровень'!Q1569</f>
        <v>0</v>
      </c>
      <c r="P527" s="631">
        <f>'2 уровень'!R1569</f>
        <v>0</v>
      </c>
      <c r="Q527" s="631">
        <f>'2 уровень'!S1569</f>
        <v>0</v>
      </c>
      <c r="R527" s="631">
        <f>'2 уровень'!T1569</f>
        <v>0</v>
      </c>
      <c r="S527" s="631">
        <f>'2 уровень'!U1569</f>
        <v>0</v>
      </c>
      <c r="T527" s="631">
        <f>'2 уровень'!V1569</f>
        <v>0</v>
      </c>
      <c r="U527" s="631">
        <f>'2 уровень'!W1569</f>
        <v>0</v>
      </c>
      <c r="V527" s="631">
        <f>'2 уровень'!X1569</f>
        <v>0</v>
      </c>
      <c r="W527" s="631">
        <f>'2 уровень'!Y1569</f>
        <v>0</v>
      </c>
      <c r="X527" s="631">
        <f>'2 уровень'!Z1569</f>
        <v>0</v>
      </c>
      <c r="Y527" s="631">
        <f>'2 уровень'!AA1569</f>
        <v>0</v>
      </c>
      <c r="Z527" s="631">
        <f>'2 уровень'!AB1569</f>
        <v>0</v>
      </c>
      <c r="AA527" s="1113">
        <f>'2 уровень'!AC1569</f>
        <v>0</v>
      </c>
      <c r="AB527" s="631">
        <f>'2 уровень'!AD1569</f>
        <v>0</v>
      </c>
      <c r="AC527" s="631">
        <f>'2 уровень'!AE1569</f>
        <v>0</v>
      </c>
      <c r="AD527" s="631">
        <f>'2 уровень'!AF1569</f>
        <v>0</v>
      </c>
      <c r="AE527" s="631">
        <f>'2 уровень'!AG1569</f>
        <v>0</v>
      </c>
      <c r="AF527" s="635">
        <f>'2 уровень'!AH1569</f>
        <v>0</v>
      </c>
      <c r="AG527" s="631"/>
      <c r="AH527" s="631"/>
      <c r="AI527" s="1342">
        <f>'2 уровень'!AI1568</f>
        <v>0</v>
      </c>
      <c r="AJ527" s="1364">
        <f>'2 уровень'!AJ1568</f>
        <v>0</v>
      </c>
    </row>
    <row r="528" spans="1:188" x14ac:dyDescent="0.25">
      <c r="B528" s="19">
        <f t="shared" si="82"/>
        <v>1</v>
      </c>
      <c r="C528" s="817" t="s">
        <v>239</v>
      </c>
      <c r="D528" s="29">
        <f>'2 уровень'!F1570</f>
        <v>38694</v>
      </c>
      <c r="E528" s="29">
        <f>'2 уровень'!G1570</f>
        <v>29020.5</v>
      </c>
      <c r="F528" s="29">
        <f>'2 уровень'!H1570</f>
        <v>16834</v>
      </c>
      <c r="G528" s="144">
        <f>'2 уровень'!I1570</f>
        <v>58.007270722420358</v>
      </c>
      <c r="H528" s="158">
        <f>'2 уровень'!J1570</f>
        <v>0</v>
      </c>
      <c r="I528" s="158">
        <f>'2 уровень'!K1570</f>
        <v>0</v>
      </c>
      <c r="J528" s="153">
        <f>'2 уровень'!L1570</f>
        <v>0</v>
      </c>
      <c r="K528" s="153">
        <f>'2 уровень'!M1570</f>
        <v>0</v>
      </c>
      <c r="L528" s="153">
        <f>'2 уровень'!N1570</f>
        <v>0</v>
      </c>
      <c r="M528" s="153">
        <f>'2 уровень'!O1570</f>
        <v>0</v>
      </c>
      <c r="N528" s="153">
        <f>'2 уровень'!P1570</f>
        <v>0</v>
      </c>
      <c r="O528" s="153">
        <f>'2 уровень'!Q1570</f>
        <v>0</v>
      </c>
      <c r="P528" s="631">
        <f>'2 уровень'!R1570</f>
        <v>0</v>
      </c>
      <c r="Q528" s="631">
        <f>'2 уровень'!S1570</f>
        <v>0</v>
      </c>
      <c r="R528" s="631">
        <f>'2 уровень'!T1570</f>
        <v>0</v>
      </c>
      <c r="S528" s="631">
        <f>'2 уровень'!U1570</f>
        <v>0</v>
      </c>
      <c r="T528" s="631">
        <f>'2 уровень'!V1570</f>
        <v>0</v>
      </c>
      <c r="U528" s="631">
        <f>'2 уровень'!W1570</f>
        <v>0</v>
      </c>
      <c r="V528" s="631">
        <f>'2 уровень'!X1570</f>
        <v>0</v>
      </c>
      <c r="W528" s="631">
        <f>'2 уровень'!Y1570</f>
        <v>0</v>
      </c>
      <c r="X528" s="631">
        <f>'2 уровень'!Z1570</f>
        <v>0</v>
      </c>
      <c r="Y528" s="631">
        <f>'2 уровень'!AA1570</f>
        <v>0</v>
      </c>
      <c r="Z528" s="631">
        <f>'2 уровень'!AB1570</f>
        <v>0</v>
      </c>
      <c r="AA528" s="1113">
        <f>'2 уровень'!AC1570</f>
        <v>0</v>
      </c>
      <c r="AB528" s="631">
        <f>'2 уровень'!AD1570</f>
        <v>0</v>
      </c>
      <c r="AC528" s="631">
        <f>'2 уровень'!AE1570</f>
        <v>0</v>
      </c>
      <c r="AD528" s="631">
        <f>'2 уровень'!AF1570</f>
        <v>0</v>
      </c>
      <c r="AE528" s="631">
        <f>'2 уровень'!AG1570</f>
        <v>0</v>
      </c>
      <c r="AF528" s="635">
        <f>'2 уровень'!AH1570</f>
        <v>0</v>
      </c>
      <c r="AG528" s="631"/>
      <c r="AH528" s="631"/>
      <c r="AI528" s="1342">
        <f>'2 уровень'!AI1569</f>
        <v>0</v>
      </c>
      <c r="AJ528" s="1364">
        <f>'2 уровень'!AJ1569</f>
        <v>0</v>
      </c>
    </row>
    <row r="529" spans="1:36" ht="45" x14ac:dyDescent="0.25">
      <c r="B529" s="19">
        <f t="shared" si="82"/>
        <v>1</v>
      </c>
      <c r="C529" s="337" t="s">
        <v>298</v>
      </c>
      <c r="D529" s="29">
        <f>'2 уровень'!F1571</f>
        <v>13197</v>
      </c>
      <c r="E529" s="29">
        <f>'2 уровень'!G1571</f>
        <v>9897.75</v>
      </c>
      <c r="F529" s="29">
        <f>'2 уровень'!H1571</f>
        <v>10363</v>
      </c>
      <c r="G529" s="144">
        <f>'2 уровень'!I1571</f>
        <v>104.70056325932661</v>
      </c>
      <c r="H529" s="158">
        <f>'2 уровень'!J1571</f>
        <v>0</v>
      </c>
      <c r="I529" s="158">
        <f>'2 уровень'!K1571</f>
        <v>0</v>
      </c>
      <c r="J529" s="153">
        <f>'2 уровень'!L1571</f>
        <v>0</v>
      </c>
      <c r="K529" s="153">
        <f>'2 уровень'!M1571</f>
        <v>0</v>
      </c>
      <c r="L529" s="153">
        <f>'2 уровень'!N1571</f>
        <v>0</v>
      </c>
      <c r="M529" s="153">
        <f>'2 уровень'!O1571</f>
        <v>0</v>
      </c>
      <c r="N529" s="153">
        <f>'2 уровень'!P1571</f>
        <v>0</v>
      </c>
      <c r="O529" s="153">
        <f>'2 уровень'!Q1571</f>
        <v>0</v>
      </c>
      <c r="P529" s="631">
        <f>'2 уровень'!R1571</f>
        <v>0</v>
      </c>
      <c r="Q529" s="631">
        <f>'2 уровень'!S1571</f>
        <v>0</v>
      </c>
      <c r="R529" s="631">
        <f>'2 уровень'!T1571</f>
        <v>0</v>
      </c>
      <c r="S529" s="631">
        <f>'2 уровень'!U1571</f>
        <v>0</v>
      </c>
      <c r="T529" s="631">
        <f>'2 уровень'!V1571</f>
        <v>0</v>
      </c>
      <c r="U529" s="631">
        <f>'2 уровень'!W1571</f>
        <v>0</v>
      </c>
      <c r="V529" s="631">
        <f>'2 уровень'!X1571</f>
        <v>0</v>
      </c>
      <c r="W529" s="631">
        <f>'2 уровень'!Y1571</f>
        <v>0</v>
      </c>
      <c r="X529" s="631">
        <f>'2 уровень'!Z1571</f>
        <v>0</v>
      </c>
      <c r="Y529" s="631">
        <f>'2 уровень'!AA1571</f>
        <v>0</v>
      </c>
      <c r="Z529" s="631">
        <f>'2 уровень'!AB1571</f>
        <v>0</v>
      </c>
      <c r="AA529" s="1113">
        <f>'2 уровень'!AC1571</f>
        <v>0</v>
      </c>
      <c r="AB529" s="631">
        <f>'2 уровень'!AD1571</f>
        <v>0</v>
      </c>
      <c r="AC529" s="631">
        <f>'2 уровень'!AE1571</f>
        <v>0</v>
      </c>
      <c r="AD529" s="631">
        <f>'2 уровень'!AF1571</f>
        <v>0</v>
      </c>
      <c r="AE529" s="631">
        <f>'2 уровень'!AG1571</f>
        <v>0</v>
      </c>
      <c r="AF529" s="635">
        <f>'2 уровень'!AH1571</f>
        <v>0</v>
      </c>
      <c r="AG529" s="631"/>
      <c r="AH529" s="631"/>
      <c r="AI529" s="1342">
        <f>'2 уровень'!AI1570</f>
        <v>0</v>
      </c>
      <c r="AJ529" s="1364">
        <f>'2 уровень'!AJ1570</f>
        <v>0</v>
      </c>
    </row>
    <row r="530" spans="1:36" ht="30" x14ac:dyDescent="0.25">
      <c r="B530" s="19">
        <f t="shared" si="82"/>
        <v>1</v>
      </c>
      <c r="C530" s="337" t="s">
        <v>299</v>
      </c>
      <c r="D530" s="29">
        <f>'2 уровень'!F1572</f>
        <v>6200</v>
      </c>
      <c r="E530" s="29">
        <f>'2 уровень'!G1572</f>
        <v>4650</v>
      </c>
      <c r="F530" s="29">
        <f>'2 уровень'!H1572</f>
        <v>4695</v>
      </c>
      <c r="G530" s="144">
        <f>'2 уровень'!I1572</f>
        <v>100.96774193548387</v>
      </c>
      <c r="H530" s="158">
        <f>'2 уровень'!J1572</f>
        <v>0</v>
      </c>
      <c r="I530" s="158">
        <f>'2 уровень'!K1572</f>
        <v>0</v>
      </c>
      <c r="J530" s="153">
        <f>'2 уровень'!L1572</f>
        <v>0</v>
      </c>
      <c r="K530" s="153">
        <f>'2 уровень'!M1572</f>
        <v>0</v>
      </c>
      <c r="L530" s="153">
        <f>'2 уровень'!N1572</f>
        <v>0</v>
      </c>
      <c r="M530" s="153">
        <f>'2 уровень'!O1572</f>
        <v>0</v>
      </c>
      <c r="N530" s="153">
        <f>'2 уровень'!P1572</f>
        <v>0</v>
      </c>
      <c r="O530" s="153">
        <f>'2 уровень'!Q1572</f>
        <v>0</v>
      </c>
      <c r="P530" s="631">
        <f>'2 уровень'!R1572</f>
        <v>0</v>
      </c>
      <c r="Q530" s="631">
        <f>'2 уровень'!S1572</f>
        <v>0</v>
      </c>
      <c r="R530" s="631">
        <f>'2 уровень'!T1572</f>
        <v>0</v>
      </c>
      <c r="S530" s="631">
        <f>'2 уровень'!U1572</f>
        <v>0</v>
      </c>
      <c r="T530" s="631">
        <f>'2 уровень'!V1572</f>
        <v>0</v>
      </c>
      <c r="U530" s="631">
        <f>'2 уровень'!W1572</f>
        <v>0</v>
      </c>
      <c r="V530" s="631">
        <f>'2 уровень'!X1572</f>
        <v>0</v>
      </c>
      <c r="W530" s="631">
        <f>'2 уровень'!Y1572</f>
        <v>0</v>
      </c>
      <c r="X530" s="631">
        <f>'2 уровень'!Z1572</f>
        <v>0</v>
      </c>
      <c r="Y530" s="631">
        <f>'2 уровень'!AA1572</f>
        <v>0</v>
      </c>
      <c r="Z530" s="631">
        <f>'2 уровень'!AB1572</f>
        <v>0</v>
      </c>
      <c r="AA530" s="1113">
        <f>'2 уровень'!AC1572</f>
        <v>0</v>
      </c>
      <c r="AB530" s="631">
        <f>'2 уровень'!AD1572</f>
        <v>0</v>
      </c>
      <c r="AC530" s="631">
        <f>'2 уровень'!AE1572</f>
        <v>0</v>
      </c>
      <c r="AD530" s="631">
        <f>'2 уровень'!AF1572</f>
        <v>0</v>
      </c>
      <c r="AE530" s="631">
        <f>'2 уровень'!AG1572</f>
        <v>0</v>
      </c>
      <c r="AF530" s="635">
        <f>'2 уровень'!AH1572</f>
        <v>0</v>
      </c>
      <c r="AG530" s="631"/>
      <c r="AH530" s="631"/>
      <c r="AI530" s="1342" t="e">
        <f>'2 уровень'!#REF!</f>
        <v>#REF!</v>
      </c>
      <c r="AJ530" s="1364" t="e">
        <f>'2 уровень'!#REF!</f>
        <v>#REF!</v>
      </c>
    </row>
    <row r="531" spans="1:36" ht="30" x14ac:dyDescent="0.25">
      <c r="B531" s="19">
        <f t="shared" si="82"/>
        <v>1</v>
      </c>
      <c r="C531" s="495" t="s">
        <v>300</v>
      </c>
      <c r="D531" s="29">
        <f>'2 уровень'!F1573</f>
        <v>5990</v>
      </c>
      <c r="E531" s="29">
        <f>'2 уровень'!G1573</f>
        <v>4492.5</v>
      </c>
      <c r="F531" s="29">
        <f>'2 уровень'!H1573</f>
        <v>4515</v>
      </c>
      <c r="G531" s="144">
        <f>'2 уровень'!I1573</f>
        <v>100.50083472454089</v>
      </c>
      <c r="H531" s="158">
        <f>'2 уровень'!J1573</f>
        <v>0</v>
      </c>
      <c r="I531" s="158">
        <f>'2 уровень'!K1573</f>
        <v>0</v>
      </c>
      <c r="J531" s="153">
        <f>'2 уровень'!L1573</f>
        <v>0</v>
      </c>
      <c r="K531" s="153">
        <f>'2 уровень'!M1573</f>
        <v>0</v>
      </c>
      <c r="L531" s="153">
        <f>'2 уровень'!N1573</f>
        <v>0</v>
      </c>
      <c r="M531" s="153">
        <f>'2 уровень'!O1573</f>
        <v>0</v>
      </c>
      <c r="N531" s="153">
        <f>'2 уровень'!P1573</f>
        <v>0</v>
      </c>
      <c r="O531" s="153">
        <f>'2 уровень'!Q1573</f>
        <v>0</v>
      </c>
      <c r="P531" s="631">
        <f>'2 уровень'!R1573</f>
        <v>0</v>
      </c>
      <c r="Q531" s="631">
        <f>'2 уровень'!S1573</f>
        <v>0</v>
      </c>
      <c r="R531" s="631">
        <f>'2 уровень'!T1573</f>
        <v>0</v>
      </c>
      <c r="S531" s="631">
        <f>'2 уровень'!U1573</f>
        <v>0</v>
      </c>
      <c r="T531" s="631">
        <f>'2 уровень'!V1573</f>
        <v>0</v>
      </c>
      <c r="U531" s="631">
        <f>'2 уровень'!W1573</f>
        <v>0</v>
      </c>
      <c r="V531" s="631">
        <f>'2 уровень'!X1573</f>
        <v>0</v>
      </c>
      <c r="W531" s="631">
        <f>'2 уровень'!Y1573</f>
        <v>0</v>
      </c>
      <c r="X531" s="631">
        <f>'2 уровень'!Z1573</f>
        <v>0</v>
      </c>
      <c r="Y531" s="631">
        <f>'2 уровень'!AA1573</f>
        <v>0</v>
      </c>
      <c r="Z531" s="631">
        <f>'2 уровень'!AB1573</f>
        <v>0</v>
      </c>
      <c r="AA531" s="1113">
        <f>'2 уровень'!AC1573</f>
        <v>0</v>
      </c>
      <c r="AB531" s="631">
        <f>'2 уровень'!AD1573</f>
        <v>0</v>
      </c>
      <c r="AC531" s="631">
        <f>'2 уровень'!AE1573</f>
        <v>0</v>
      </c>
      <c r="AD531" s="631">
        <f>'2 уровень'!AF1573</f>
        <v>0</v>
      </c>
      <c r="AE531" s="631">
        <f>'2 уровень'!AG1573</f>
        <v>0</v>
      </c>
      <c r="AF531" s="635">
        <f>'2 уровень'!AH1573</f>
        <v>0</v>
      </c>
      <c r="AG531" s="631"/>
      <c r="AH531" s="631"/>
      <c r="AI531" s="1342" t="e">
        <f>'2 уровень'!#REF!</f>
        <v>#REF!</v>
      </c>
      <c r="AJ531" s="1364" t="e">
        <f>'2 уровень'!#REF!</f>
        <v>#REF!</v>
      </c>
    </row>
    <row r="532" spans="1:36" ht="63" x14ac:dyDescent="0.25">
      <c r="B532" s="19">
        <f t="shared" si="82"/>
        <v>1</v>
      </c>
      <c r="C532" s="818" t="s">
        <v>301</v>
      </c>
      <c r="D532" s="29">
        <f>'2 уровень'!F1574</f>
        <v>0</v>
      </c>
      <c r="E532" s="29">
        <f>'2 уровень'!G1574</f>
        <v>0</v>
      </c>
      <c r="F532" s="29">
        <f>'2 уровень'!H1574</f>
        <v>0</v>
      </c>
      <c r="G532" s="144">
        <f>'2 уровень'!I1574</f>
        <v>0</v>
      </c>
      <c r="H532" s="158">
        <f>'2 уровень'!J1574</f>
        <v>0</v>
      </c>
      <c r="I532" s="158">
        <f>'2 уровень'!K1574</f>
        <v>0</v>
      </c>
      <c r="J532" s="153">
        <f>'2 уровень'!L1574</f>
        <v>0</v>
      </c>
      <c r="K532" s="153">
        <f>'2 уровень'!M1574</f>
        <v>0</v>
      </c>
      <c r="L532" s="153">
        <f>'2 уровень'!N1574</f>
        <v>0</v>
      </c>
      <c r="M532" s="153">
        <f>'2 уровень'!O1574</f>
        <v>0</v>
      </c>
      <c r="N532" s="153">
        <f>'2 уровень'!P1574</f>
        <v>0</v>
      </c>
      <c r="O532" s="153">
        <f>'2 уровень'!Q1574</f>
        <v>0</v>
      </c>
      <c r="P532" s="631">
        <f>'2 уровень'!R1574</f>
        <v>0</v>
      </c>
      <c r="Q532" s="631">
        <f>'2 уровень'!S1574</f>
        <v>0</v>
      </c>
      <c r="R532" s="631">
        <f>'2 уровень'!T1574</f>
        <v>0</v>
      </c>
      <c r="S532" s="631">
        <f>'2 уровень'!U1574</f>
        <v>0</v>
      </c>
      <c r="T532" s="631">
        <f>'2 уровень'!V1574</f>
        <v>0</v>
      </c>
      <c r="U532" s="631">
        <f>'2 уровень'!W1574</f>
        <v>0</v>
      </c>
      <c r="V532" s="631">
        <f>'2 уровень'!X1574</f>
        <v>0</v>
      </c>
      <c r="W532" s="631">
        <f>'2 уровень'!Y1574</f>
        <v>0</v>
      </c>
      <c r="X532" s="631">
        <f>'2 уровень'!Z1574</f>
        <v>0</v>
      </c>
      <c r="Y532" s="631">
        <f>'2 уровень'!AA1574</f>
        <v>0</v>
      </c>
      <c r="Z532" s="631">
        <f>'2 уровень'!AB1574</f>
        <v>0</v>
      </c>
      <c r="AA532" s="1113">
        <f>'2 уровень'!AC1574</f>
        <v>0</v>
      </c>
      <c r="AB532" s="631">
        <f>'2 уровень'!AD1574</f>
        <v>0</v>
      </c>
      <c r="AC532" s="631">
        <f>'2 уровень'!AE1574</f>
        <v>0</v>
      </c>
      <c r="AD532" s="631">
        <f>'2 уровень'!AF1574</f>
        <v>0</v>
      </c>
      <c r="AE532" s="631">
        <f>'2 уровень'!AG1574</f>
        <v>0</v>
      </c>
      <c r="AF532" s="635">
        <f>'2 уровень'!AH1574</f>
        <v>0</v>
      </c>
      <c r="AG532" s="631"/>
      <c r="AH532" s="631"/>
      <c r="AI532" s="1342">
        <f>'2 уровень'!AI1571</f>
        <v>0</v>
      </c>
      <c r="AJ532" s="1364">
        <f>'2 уровень'!AJ1571</f>
        <v>0</v>
      </c>
    </row>
    <row r="533" spans="1:36" ht="45" x14ac:dyDescent="0.25">
      <c r="B533" s="19">
        <f t="shared" si="82"/>
        <v>1</v>
      </c>
      <c r="C533" s="492" t="s">
        <v>302</v>
      </c>
      <c r="D533" s="29">
        <f>'2 уровень'!F1575</f>
        <v>42</v>
      </c>
      <c r="E533" s="29">
        <f>'2 уровень'!G1575</f>
        <v>31.5</v>
      </c>
      <c r="F533" s="29">
        <f>'2 уровень'!H1575</f>
        <v>51</v>
      </c>
      <c r="G533" s="144">
        <f>'2 уровень'!I1575</f>
        <v>161.9047619047619</v>
      </c>
      <c r="H533" s="158">
        <f>'2 уровень'!J1575</f>
        <v>0</v>
      </c>
      <c r="I533" s="158">
        <f>'2 уровень'!K1575</f>
        <v>0</v>
      </c>
      <c r="J533" s="153">
        <f>'2 уровень'!L1575</f>
        <v>0</v>
      </c>
      <c r="K533" s="153">
        <f>'2 уровень'!M1575</f>
        <v>0</v>
      </c>
      <c r="L533" s="153">
        <f>'2 уровень'!N1575</f>
        <v>0</v>
      </c>
      <c r="M533" s="153">
        <f>'2 уровень'!O1575</f>
        <v>0</v>
      </c>
      <c r="N533" s="153">
        <f>'2 уровень'!P1575</f>
        <v>0</v>
      </c>
      <c r="O533" s="153">
        <f>'2 уровень'!Q1575</f>
        <v>0</v>
      </c>
      <c r="P533" s="631">
        <f>'2 уровень'!R1575</f>
        <v>0</v>
      </c>
      <c r="Q533" s="631">
        <f>'2 уровень'!S1575</f>
        <v>0</v>
      </c>
      <c r="R533" s="631">
        <f>'2 уровень'!T1575</f>
        <v>0</v>
      </c>
      <c r="S533" s="631">
        <f>'2 уровень'!U1575</f>
        <v>0</v>
      </c>
      <c r="T533" s="631">
        <f>'2 уровень'!V1575</f>
        <v>0</v>
      </c>
      <c r="U533" s="631">
        <f>'2 уровень'!W1575</f>
        <v>0</v>
      </c>
      <c r="V533" s="631">
        <f>'2 уровень'!X1575</f>
        <v>0</v>
      </c>
      <c r="W533" s="631">
        <f>'2 уровень'!Y1575</f>
        <v>0</v>
      </c>
      <c r="X533" s="631">
        <f>'2 уровень'!Z1575</f>
        <v>0</v>
      </c>
      <c r="Y533" s="631">
        <f>'2 уровень'!AA1575</f>
        <v>0</v>
      </c>
      <c r="Z533" s="631">
        <f>'2 уровень'!AB1575</f>
        <v>0</v>
      </c>
      <c r="AA533" s="1113">
        <f>'2 уровень'!AC1575</f>
        <v>0</v>
      </c>
      <c r="AB533" s="631">
        <f>'2 уровень'!AD1575</f>
        <v>0</v>
      </c>
      <c r="AC533" s="631">
        <f>'2 уровень'!AE1575</f>
        <v>0</v>
      </c>
      <c r="AD533" s="631">
        <f>'2 уровень'!AF1575</f>
        <v>0</v>
      </c>
      <c r="AE533" s="631">
        <f>'2 уровень'!AG1575</f>
        <v>0</v>
      </c>
      <c r="AF533" s="635">
        <f>'2 уровень'!AH1575</f>
        <v>0</v>
      </c>
      <c r="AG533" s="631"/>
      <c r="AH533" s="631"/>
      <c r="AI533" s="1342">
        <f>'2 уровень'!AI1572</f>
        <v>0</v>
      </c>
      <c r="AJ533" s="1364">
        <f>'2 уровень'!AJ1572</f>
        <v>0</v>
      </c>
    </row>
    <row r="534" spans="1:36" ht="30" x14ac:dyDescent="0.25">
      <c r="B534" s="19">
        <f t="shared" si="82"/>
        <v>1</v>
      </c>
      <c r="C534" s="336" t="s">
        <v>303</v>
      </c>
      <c r="D534" s="29">
        <f>'2 уровень'!F1576</f>
        <v>168</v>
      </c>
      <c r="E534" s="29">
        <f>'2 уровень'!G1576</f>
        <v>126</v>
      </c>
      <c r="F534" s="29">
        <f>'2 уровень'!H1576</f>
        <v>129</v>
      </c>
      <c r="G534" s="144">
        <f>'2 уровень'!I1576</f>
        <v>102.38095238095238</v>
      </c>
      <c r="H534" s="158">
        <f>'2 уровень'!J1576</f>
        <v>0</v>
      </c>
      <c r="I534" s="158">
        <f>'2 уровень'!K1576</f>
        <v>0</v>
      </c>
      <c r="J534" s="153">
        <f>'2 уровень'!L1576</f>
        <v>0</v>
      </c>
      <c r="K534" s="153">
        <f>'2 уровень'!M1576</f>
        <v>0</v>
      </c>
      <c r="L534" s="153">
        <f>'2 уровень'!N1576</f>
        <v>0</v>
      </c>
      <c r="M534" s="153">
        <f>'2 уровень'!O1576</f>
        <v>0</v>
      </c>
      <c r="N534" s="153">
        <f>'2 уровень'!P1576</f>
        <v>0</v>
      </c>
      <c r="O534" s="153">
        <f>'2 уровень'!Q1576</f>
        <v>0</v>
      </c>
      <c r="P534" s="631">
        <f>'2 уровень'!R1576</f>
        <v>0</v>
      </c>
      <c r="Q534" s="631">
        <f>'2 уровень'!S1576</f>
        <v>0</v>
      </c>
      <c r="R534" s="631">
        <f>'2 уровень'!T1576</f>
        <v>0</v>
      </c>
      <c r="S534" s="631">
        <f>'2 уровень'!U1576</f>
        <v>0</v>
      </c>
      <c r="T534" s="631">
        <f>'2 уровень'!V1576</f>
        <v>0</v>
      </c>
      <c r="U534" s="631">
        <f>'2 уровень'!W1576</f>
        <v>0</v>
      </c>
      <c r="V534" s="631">
        <f>'2 уровень'!X1576</f>
        <v>0</v>
      </c>
      <c r="W534" s="631">
        <f>'2 уровень'!Y1576</f>
        <v>0</v>
      </c>
      <c r="X534" s="631">
        <f>'2 уровень'!Z1576</f>
        <v>0</v>
      </c>
      <c r="Y534" s="631">
        <f>'2 уровень'!AA1576</f>
        <v>0</v>
      </c>
      <c r="Z534" s="631">
        <f>'2 уровень'!AB1576</f>
        <v>0</v>
      </c>
      <c r="AA534" s="1113">
        <f>'2 уровень'!AC1576</f>
        <v>0</v>
      </c>
      <c r="AB534" s="631">
        <f>'2 уровень'!AD1576</f>
        <v>0</v>
      </c>
      <c r="AC534" s="631">
        <f>'2 уровень'!AE1576</f>
        <v>0</v>
      </c>
      <c r="AD534" s="631">
        <f>'2 уровень'!AF1576</f>
        <v>0</v>
      </c>
      <c r="AE534" s="631">
        <f>'2 уровень'!AG1576</f>
        <v>0</v>
      </c>
      <c r="AF534" s="635">
        <f>'2 уровень'!AH1576</f>
        <v>0</v>
      </c>
      <c r="AG534" s="631"/>
      <c r="AH534" s="631"/>
      <c r="AI534" s="1342">
        <f>'2 уровень'!AI1573</f>
        <v>0</v>
      </c>
      <c r="AJ534" s="1364">
        <f>'2 уровень'!AJ1573</f>
        <v>0</v>
      </c>
    </row>
    <row r="535" spans="1:36" ht="45" x14ac:dyDescent="0.25">
      <c r="B535" s="19">
        <f t="shared" si="82"/>
        <v>1</v>
      </c>
      <c r="C535" s="336" t="s">
        <v>304</v>
      </c>
      <c r="D535" s="29">
        <f>'2 уровень'!F1577</f>
        <v>6997</v>
      </c>
      <c r="E535" s="29">
        <f>'2 уровень'!G1577</f>
        <v>5247.75</v>
      </c>
      <c r="F535" s="29">
        <f>'2 уровень'!H1577</f>
        <v>5668</v>
      </c>
      <c r="G535" s="144">
        <f>'2 уровень'!I1577</f>
        <v>108.00819398789957</v>
      </c>
      <c r="H535" s="158">
        <f>'2 уровень'!J1577</f>
        <v>0</v>
      </c>
      <c r="I535" s="158">
        <f>'2 уровень'!K1577</f>
        <v>0</v>
      </c>
      <c r="J535" s="153">
        <f>'2 уровень'!L1577</f>
        <v>0</v>
      </c>
      <c r="K535" s="153">
        <f>'2 уровень'!M1577</f>
        <v>0</v>
      </c>
      <c r="L535" s="153">
        <f>'2 уровень'!N1577</f>
        <v>0</v>
      </c>
      <c r="M535" s="153">
        <f>'2 уровень'!O1577</f>
        <v>0</v>
      </c>
      <c r="N535" s="153">
        <f>'2 уровень'!P1577</f>
        <v>0</v>
      </c>
      <c r="O535" s="153">
        <f>'2 уровень'!Q1577</f>
        <v>0</v>
      </c>
      <c r="P535" s="631">
        <f>'2 уровень'!R1577</f>
        <v>0</v>
      </c>
      <c r="Q535" s="631">
        <f>'2 уровень'!S1577</f>
        <v>0</v>
      </c>
      <c r="R535" s="631">
        <f>'2 уровень'!T1577</f>
        <v>0</v>
      </c>
      <c r="S535" s="631">
        <f>'2 уровень'!U1577</f>
        <v>0</v>
      </c>
      <c r="T535" s="631">
        <f>'2 уровень'!V1577</f>
        <v>0</v>
      </c>
      <c r="U535" s="631">
        <f>'2 уровень'!W1577</f>
        <v>0</v>
      </c>
      <c r="V535" s="631">
        <f>'2 уровень'!X1577</f>
        <v>0</v>
      </c>
      <c r="W535" s="631">
        <f>'2 уровень'!Y1577</f>
        <v>0</v>
      </c>
      <c r="X535" s="631">
        <f>'2 уровень'!Z1577</f>
        <v>0</v>
      </c>
      <c r="Y535" s="631">
        <f>'2 уровень'!AA1577</f>
        <v>0</v>
      </c>
      <c r="Z535" s="631">
        <f>'2 уровень'!AB1577</f>
        <v>0</v>
      </c>
      <c r="AA535" s="1113">
        <f>'2 уровень'!AC1577</f>
        <v>0</v>
      </c>
      <c r="AB535" s="631">
        <f>'2 уровень'!AD1577</f>
        <v>0</v>
      </c>
      <c r="AC535" s="631">
        <f>'2 уровень'!AE1577</f>
        <v>0</v>
      </c>
      <c r="AD535" s="631">
        <f>'2 уровень'!AF1577</f>
        <v>0</v>
      </c>
      <c r="AE535" s="631">
        <f>'2 уровень'!AG1577</f>
        <v>0</v>
      </c>
      <c r="AF535" s="635">
        <f>'2 уровень'!AH1577</f>
        <v>0</v>
      </c>
      <c r="AG535" s="631"/>
      <c r="AH535" s="631"/>
      <c r="AI535" s="1342">
        <f>'2 уровень'!AI1574</f>
        <v>0</v>
      </c>
      <c r="AJ535" s="1364">
        <f>'2 уровень'!AJ1574</f>
        <v>0</v>
      </c>
    </row>
    <row r="536" spans="1:36" ht="45" x14ac:dyDescent="0.25">
      <c r="A536" s="19">
        <v>1</v>
      </c>
      <c r="B536" s="19">
        <f t="shared" si="82"/>
        <v>1</v>
      </c>
      <c r="C536" s="336" t="s">
        <v>305</v>
      </c>
      <c r="D536" s="29">
        <f>'2 уровень'!F1578</f>
        <v>2182</v>
      </c>
      <c r="E536" s="29">
        <f>'2 уровень'!G1578</f>
        <v>1636.5</v>
      </c>
      <c r="F536" s="29">
        <f>'2 уровень'!H1578</f>
        <v>2202</v>
      </c>
      <c r="G536" s="144">
        <f>'2 уровень'!I1578</f>
        <v>134.55545371219065</v>
      </c>
      <c r="H536" s="158">
        <f>'2 уровень'!J1578</f>
        <v>0</v>
      </c>
      <c r="I536" s="158">
        <f>'2 уровень'!K1578</f>
        <v>0</v>
      </c>
      <c r="J536" s="153">
        <f>'2 уровень'!L1578</f>
        <v>0</v>
      </c>
      <c r="K536" s="153">
        <f>'2 уровень'!M1578</f>
        <v>0</v>
      </c>
      <c r="L536" s="153">
        <f>'2 уровень'!N1578</f>
        <v>0</v>
      </c>
      <c r="M536" s="153">
        <f>'2 уровень'!O1578</f>
        <v>0</v>
      </c>
      <c r="N536" s="153">
        <f>'2 уровень'!P1578</f>
        <v>0</v>
      </c>
      <c r="O536" s="153">
        <f>'2 уровень'!Q1578</f>
        <v>0</v>
      </c>
      <c r="P536" s="631">
        <f>'2 уровень'!R1578</f>
        <v>0</v>
      </c>
      <c r="Q536" s="631">
        <f>'2 уровень'!S1578</f>
        <v>0</v>
      </c>
      <c r="R536" s="631">
        <f>'2 уровень'!T1578</f>
        <v>0</v>
      </c>
      <c r="S536" s="631">
        <f>'2 уровень'!U1578</f>
        <v>0</v>
      </c>
      <c r="T536" s="631">
        <f>'2 уровень'!V1578</f>
        <v>0</v>
      </c>
      <c r="U536" s="631">
        <f>'2 уровень'!W1578</f>
        <v>0</v>
      </c>
      <c r="V536" s="631">
        <f>'2 уровень'!X1578</f>
        <v>0</v>
      </c>
      <c r="W536" s="631">
        <f>'2 уровень'!Y1578</f>
        <v>0</v>
      </c>
      <c r="X536" s="631">
        <f>'2 уровень'!Z1578</f>
        <v>0</v>
      </c>
      <c r="Y536" s="631">
        <f>'2 уровень'!AA1578</f>
        <v>0</v>
      </c>
      <c r="Z536" s="631">
        <f>'2 уровень'!AB1578</f>
        <v>0</v>
      </c>
      <c r="AA536" s="1113">
        <f>'2 уровень'!AC1578</f>
        <v>0</v>
      </c>
      <c r="AB536" s="631">
        <f>'2 уровень'!AD1578</f>
        <v>0</v>
      </c>
      <c r="AC536" s="631">
        <f>'2 уровень'!AE1578</f>
        <v>0</v>
      </c>
      <c r="AD536" s="631">
        <f>'2 уровень'!AF1578</f>
        <v>0</v>
      </c>
      <c r="AE536" s="631">
        <f>'2 уровень'!AG1578</f>
        <v>0</v>
      </c>
      <c r="AF536" s="635">
        <f>'2 уровень'!AH1578</f>
        <v>0</v>
      </c>
      <c r="AG536" s="631"/>
      <c r="AH536" s="631"/>
      <c r="AI536" s="1342">
        <f>'2 уровень'!AI1575</f>
        <v>0</v>
      </c>
      <c r="AJ536" s="1364">
        <f>'2 уровень'!AJ1575</f>
        <v>0</v>
      </c>
    </row>
    <row r="537" spans="1:36" ht="30" x14ac:dyDescent="0.25">
      <c r="A537" s="19">
        <v>1</v>
      </c>
      <c r="B537" s="19">
        <f t="shared" si="82"/>
        <v>1</v>
      </c>
      <c r="C537" s="336" t="s">
        <v>334</v>
      </c>
      <c r="D537" s="29">
        <f>'2 уровень'!F1579</f>
        <v>0</v>
      </c>
      <c r="E537" s="29">
        <f>'2 уровень'!G1579</f>
        <v>0</v>
      </c>
      <c r="F537" s="29">
        <f>'2 уровень'!H1579</f>
        <v>283</v>
      </c>
      <c r="G537" s="144">
        <f>'2 уровень'!I1579</f>
        <v>0</v>
      </c>
      <c r="H537" s="158">
        <f>'2 уровень'!J1579</f>
        <v>0</v>
      </c>
      <c r="I537" s="158">
        <f>'2 уровень'!K1579</f>
        <v>0</v>
      </c>
      <c r="J537" s="153">
        <f>'2 уровень'!L1579</f>
        <v>0</v>
      </c>
      <c r="K537" s="153">
        <f>'2 уровень'!M1579</f>
        <v>0</v>
      </c>
      <c r="L537" s="153">
        <f>'2 уровень'!N1579</f>
        <v>0</v>
      </c>
      <c r="M537" s="153">
        <f>'2 уровень'!O1579</f>
        <v>0</v>
      </c>
      <c r="N537" s="153">
        <f>'2 уровень'!P1579</f>
        <v>0</v>
      </c>
      <c r="O537" s="153">
        <f>'2 уровень'!Q1579</f>
        <v>0</v>
      </c>
      <c r="P537" s="631">
        <f>'2 уровень'!R1579</f>
        <v>0</v>
      </c>
      <c r="Q537" s="631">
        <f>'2 уровень'!S1579</f>
        <v>0</v>
      </c>
      <c r="R537" s="631">
        <f>'2 уровень'!T1579</f>
        <v>0</v>
      </c>
      <c r="S537" s="631">
        <f>'2 уровень'!U1579</f>
        <v>0</v>
      </c>
      <c r="T537" s="631">
        <f>'2 уровень'!V1579</f>
        <v>0</v>
      </c>
      <c r="U537" s="631">
        <f>'2 уровень'!W1579</f>
        <v>0</v>
      </c>
      <c r="V537" s="631">
        <f>'2 уровень'!X1579</f>
        <v>0</v>
      </c>
      <c r="W537" s="631">
        <f>'2 уровень'!Y1579</f>
        <v>0</v>
      </c>
      <c r="X537" s="631">
        <f>'2 уровень'!Z1579</f>
        <v>0</v>
      </c>
      <c r="Y537" s="631">
        <f>'2 уровень'!AA1579</f>
        <v>0</v>
      </c>
      <c r="Z537" s="631">
        <f>'2 уровень'!AB1579</f>
        <v>0</v>
      </c>
      <c r="AA537" s="1113">
        <f>'2 уровень'!AC1579</f>
        <v>0</v>
      </c>
      <c r="AB537" s="631">
        <f>'2 уровень'!AD1579</f>
        <v>0</v>
      </c>
      <c r="AC537" s="631">
        <f>'2 уровень'!AE1579</f>
        <v>0</v>
      </c>
      <c r="AD537" s="631">
        <f>'2 уровень'!AF1579</f>
        <v>0</v>
      </c>
      <c r="AE537" s="631">
        <f>'2 уровень'!AG1579</f>
        <v>0</v>
      </c>
      <c r="AF537" s="635">
        <f>'2 уровень'!AH1579</f>
        <v>0</v>
      </c>
      <c r="AG537" s="631"/>
      <c r="AH537" s="631"/>
      <c r="AI537" s="1342">
        <f>'2 уровень'!AI1576</f>
        <v>0</v>
      </c>
      <c r="AJ537" s="1364">
        <f>'2 уровень'!AJ1576</f>
        <v>0</v>
      </c>
    </row>
    <row r="538" spans="1:36" ht="75" x14ac:dyDescent="0.25">
      <c r="A538" s="19">
        <v>1</v>
      </c>
      <c r="B538" s="19">
        <f t="shared" si="82"/>
        <v>1</v>
      </c>
      <c r="C538" s="492" t="s">
        <v>306</v>
      </c>
      <c r="D538" s="29">
        <f>'2 уровень'!F1580</f>
        <v>4200</v>
      </c>
      <c r="E538" s="29">
        <f>'2 уровень'!G1580</f>
        <v>3150</v>
      </c>
      <c r="F538" s="29">
        <f>'2 уровень'!H1580</f>
        <v>3272</v>
      </c>
      <c r="G538" s="144">
        <f>'2 уровень'!I1580</f>
        <v>103.87301587301587</v>
      </c>
      <c r="H538" s="158">
        <f>'2 уровень'!J1580</f>
        <v>0</v>
      </c>
      <c r="I538" s="158">
        <f>'2 уровень'!K1580</f>
        <v>0</v>
      </c>
      <c r="J538" s="153">
        <f>'2 уровень'!L1580</f>
        <v>0</v>
      </c>
      <c r="K538" s="153">
        <f>'2 уровень'!M1580</f>
        <v>0</v>
      </c>
      <c r="L538" s="153">
        <f>'2 уровень'!N1580</f>
        <v>0</v>
      </c>
      <c r="M538" s="153">
        <f>'2 уровень'!O1580</f>
        <v>0</v>
      </c>
      <c r="N538" s="153">
        <f>'2 уровень'!P1580</f>
        <v>0</v>
      </c>
      <c r="O538" s="153">
        <f>'2 уровень'!Q1580</f>
        <v>0</v>
      </c>
      <c r="P538" s="631">
        <f>'2 уровень'!R1580</f>
        <v>0</v>
      </c>
      <c r="Q538" s="631">
        <f>'2 уровень'!S1580</f>
        <v>0</v>
      </c>
      <c r="R538" s="631">
        <f>'2 уровень'!T1580</f>
        <v>0</v>
      </c>
      <c r="S538" s="631">
        <f>'2 уровень'!U1580</f>
        <v>0</v>
      </c>
      <c r="T538" s="631">
        <f>'2 уровень'!V1580</f>
        <v>0</v>
      </c>
      <c r="U538" s="631">
        <f>'2 уровень'!W1580</f>
        <v>0</v>
      </c>
      <c r="V538" s="631">
        <f>'2 уровень'!X1580</f>
        <v>0</v>
      </c>
      <c r="W538" s="631">
        <f>'2 уровень'!Y1580</f>
        <v>0</v>
      </c>
      <c r="X538" s="631">
        <f>'2 уровень'!Z1580</f>
        <v>0</v>
      </c>
      <c r="Y538" s="631">
        <f>'2 уровень'!AA1580</f>
        <v>0</v>
      </c>
      <c r="Z538" s="631">
        <f>'2 уровень'!AB1580</f>
        <v>0</v>
      </c>
      <c r="AA538" s="1113">
        <f>'2 уровень'!AC1580</f>
        <v>0</v>
      </c>
      <c r="AB538" s="631">
        <f>'2 уровень'!AD1580</f>
        <v>0</v>
      </c>
      <c r="AC538" s="631">
        <f>'2 уровень'!AE1580</f>
        <v>0</v>
      </c>
      <c r="AD538" s="631">
        <f>'2 уровень'!AF1580</f>
        <v>0</v>
      </c>
      <c r="AE538" s="631">
        <f>'2 уровень'!AG1580</f>
        <v>0</v>
      </c>
      <c r="AF538" s="635">
        <f>'2 уровень'!AH1580</f>
        <v>0</v>
      </c>
      <c r="AG538" s="631"/>
      <c r="AH538" s="631"/>
      <c r="AI538" s="1342">
        <f>'2 уровень'!AI1577</f>
        <v>0</v>
      </c>
      <c r="AJ538" s="1364">
        <f>'2 уровень'!AJ1577</f>
        <v>0</v>
      </c>
    </row>
    <row r="539" spans="1:36" ht="60" x14ac:dyDescent="0.25">
      <c r="A539" s="19">
        <v>1</v>
      </c>
      <c r="B539" s="19">
        <f t="shared" si="82"/>
        <v>1</v>
      </c>
      <c r="C539" s="336" t="s">
        <v>307</v>
      </c>
      <c r="D539" s="29">
        <f>'2 уровень'!F1581</f>
        <v>615</v>
      </c>
      <c r="E539" s="29">
        <f>'2 уровень'!G1581</f>
        <v>461.25</v>
      </c>
      <c r="F539" s="29">
        <f>'2 уровень'!H1581</f>
        <v>194</v>
      </c>
      <c r="G539" s="144">
        <f>'2 уровень'!I1581</f>
        <v>42.05962059620596</v>
      </c>
      <c r="H539" s="158">
        <f>'2 уровень'!J1581</f>
        <v>0</v>
      </c>
      <c r="I539" s="158">
        <f>'2 уровень'!K1581</f>
        <v>0</v>
      </c>
      <c r="J539" s="153">
        <f>'2 уровень'!L1581</f>
        <v>0</v>
      </c>
      <c r="K539" s="153">
        <f>'2 уровень'!M1581</f>
        <v>0</v>
      </c>
      <c r="L539" s="153">
        <f>'2 уровень'!N1581</f>
        <v>0</v>
      </c>
      <c r="M539" s="153">
        <f>'2 уровень'!O1581</f>
        <v>0</v>
      </c>
      <c r="N539" s="153">
        <f>'2 уровень'!P1581</f>
        <v>0</v>
      </c>
      <c r="O539" s="153">
        <f>'2 уровень'!Q1581</f>
        <v>0</v>
      </c>
      <c r="P539" s="631">
        <f>'2 уровень'!R1581</f>
        <v>0</v>
      </c>
      <c r="Q539" s="631">
        <f>'2 уровень'!S1581</f>
        <v>0</v>
      </c>
      <c r="R539" s="631">
        <f>'2 уровень'!T1581</f>
        <v>0</v>
      </c>
      <c r="S539" s="631">
        <f>'2 уровень'!U1581</f>
        <v>0</v>
      </c>
      <c r="T539" s="631">
        <f>'2 уровень'!V1581</f>
        <v>0</v>
      </c>
      <c r="U539" s="631">
        <f>'2 уровень'!W1581</f>
        <v>0</v>
      </c>
      <c r="V539" s="631">
        <f>'2 уровень'!X1581</f>
        <v>0</v>
      </c>
      <c r="W539" s="631">
        <f>'2 уровень'!Y1581</f>
        <v>0</v>
      </c>
      <c r="X539" s="631">
        <f>'2 уровень'!Z1581</f>
        <v>0</v>
      </c>
      <c r="Y539" s="631">
        <f>'2 уровень'!AA1581</f>
        <v>0</v>
      </c>
      <c r="Z539" s="631">
        <f>'2 уровень'!AB1581</f>
        <v>0</v>
      </c>
      <c r="AA539" s="1113">
        <f>'2 уровень'!AC1581</f>
        <v>0</v>
      </c>
      <c r="AB539" s="631">
        <f>'2 уровень'!AD1581</f>
        <v>0</v>
      </c>
      <c r="AC539" s="631">
        <f>'2 уровень'!AE1581</f>
        <v>0</v>
      </c>
      <c r="AD539" s="631">
        <f>'2 уровень'!AF1581</f>
        <v>0</v>
      </c>
      <c r="AE539" s="631">
        <f>'2 уровень'!AG1581</f>
        <v>0</v>
      </c>
      <c r="AF539" s="635">
        <f>'2 уровень'!AH1581</f>
        <v>0</v>
      </c>
      <c r="AG539" s="631"/>
      <c r="AH539" s="631"/>
      <c r="AI539" s="1342">
        <f>'2 уровень'!AI1578</f>
        <v>0</v>
      </c>
      <c r="AJ539" s="1364">
        <f>'2 уровень'!AJ1578</f>
        <v>0</v>
      </c>
    </row>
    <row r="540" spans="1:36" ht="60" x14ac:dyDescent="0.25">
      <c r="A540" s="19">
        <v>1</v>
      </c>
      <c r="B540" s="19">
        <f t="shared" si="82"/>
        <v>1</v>
      </c>
      <c r="C540" s="336" t="s">
        <v>384</v>
      </c>
      <c r="D540" s="29">
        <f>'2 уровень'!F1582</f>
        <v>4800</v>
      </c>
      <c r="E540" s="29">
        <f>'2 уровень'!G1582</f>
        <v>3600</v>
      </c>
      <c r="F540" s="29">
        <f>'2 уровень'!H1582</f>
        <v>2131</v>
      </c>
      <c r="G540" s="144">
        <f>'2 уровень'!I1582</f>
        <v>59.19444444444445</v>
      </c>
      <c r="H540" s="158">
        <f>'2 уровень'!J1582</f>
        <v>0</v>
      </c>
      <c r="I540" s="158">
        <f>'2 уровень'!K1582</f>
        <v>0</v>
      </c>
      <c r="J540" s="153">
        <f>'2 уровень'!L1582</f>
        <v>0</v>
      </c>
      <c r="K540" s="153">
        <f>'2 уровень'!M1582</f>
        <v>0</v>
      </c>
      <c r="L540" s="153">
        <f>'2 уровень'!N1582</f>
        <v>0</v>
      </c>
      <c r="M540" s="153">
        <f>'2 уровень'!O1582</f>
        <v>0</v>
      </c>
      <c r="N540" s="153">
        <f>'2 уровень'!P1582</f>
        <v>0</v>
      </c>
      <c r="O540" s="153">
        <f>'2 уровень'!Q1582</f>
        <v>0</v>
      </c>
      <c r="P540" s="631">
        <f>'2 уровень'!R1582</f>
        <v>0</v>
      </c>
      <c r="Q540" s="631">
        <f>'2 уровень'!S1582</f>
        <v>0</v>
      </c>
      <c r="R540" s="631">
        <f>'2 уровень'!T1582</f>
        <v>0</v>
      </c>
      <c r="S540" s="631">
        <f>'2 уровень'!U1582</f>
        <v>0</v>
      </c>
      <c r="T540" s="631">
        <f>'2 уровень'!V1582</f>
        <v>0</v>
      </c>
      <c r="U540" s="631">
        <f>'2 уровень'!W1582</f>
        <v>0</v>
      </c>
      <c r="V540" s="631">
        <f>'2 уровень'!X1582</f>
        <v>0</v>
      </c>
      <c r="W540" s="631">
        <f>'2 уровень'!Y1582</f>
        <v>0</v>
      </c>
      <c r="X540" s="631">
        <f>'2 уровень'!Z1582</f>
        <v>0</v>
      </c>
      <c r="Y540" s="631">
        <f>'2 уровень'!AA1582</f>
        <v>0</v>
      </c>
      <c r="Z540" s="631">
        <f>'2 уровень'!AB1582</f>
        <v>0</v>
      </c>
      <c r="AA540" s="1113">
        <f>'2 уровень'!AC1582</f>
        <v>0</v>
      </c>
      <c r="AB540" s="631">
        <f>'2 уровень'!AD1582</f>
        <v>0</v>
      </c>
      <c r="AC540" s="631">
        <f>'2 уровень'!AE1582</f>
        <v>0</v>
      </c>
      <c r="AD540" s="631">
        <f>'2 уровень'!AF1582</f>
        <v>0</v>
      </c>
      <c r="AE540" s="631">
        <f>'2 уровень'!AG1582</f>
        <v>0</v>
      </c>
      <c r="AF540" s="635">
        <f>'2 уровень'!AH1582</f>
        <v>0</v>
      </c>
      <c r="AG540" s="631"/>
      <c r="AH540" s="631"/>
      <c r="AI540" s="1342">
        <f>'2 уровень'!AI1579</f>
        <v>0</v>
      </c>
      <c r="AJ540" s="1364">
        <f>'2 уровень'!AJ1579</f>
        <v>0</v>
      </c>
    </row>
    <row r="541" spans="1:36" ht="30" x14ac:dyDescent="0.25">
      <c r="B541" s="19">
        <f t="shared" si="82"/>
        <v>1</v>
      </c>
      <c r="C541" s="336" t="s">
        <v>206</v>
      </c>
      <c r="D541" s="29">
        <f>'2 уровень'!F1583</f>
        <v>0</v>
      </c>
      <c r="E541" s="29">
        <f>'2 уровень'!G1583</f>
        <v>0</v>
      </c>
      <c r="F541" s="29">
        <f>'2 уровень'!H1583</f>
        <v>0</v>
      </c>
      <c r="G541" s="144">
        <f>'2 уровень'!I1583</f>
        <v>0</v>
      </c>
      <c r="H541" s="158">
        <f>'2 уровень'!J1583</f>
        <v>0</v>
      </c>
      <c r="I541" s="158">
        <f>'2 уровень'!K1583</f>
        <v>0</v>
      </c>
      <c r="J541" s="153">
        <f>'2 уровень'!L1583</f>
        <v>0</v>
      </c>
      <c r="K541" s="153">
        <f>'2 уровень'!M1583</f>
        <v>0</v>
      </c>
      <c r="L541" s="153">
        <f>'2 уровень'!N1583</f>
        <v>0</v>
      </c>
      <c r="M541" s="153">
        <f>'2 уровень'!O1583</f>
        <v>0</v>
      </c>
      <c r="N541" s="153">
        <f>'2 уровень'!P1583</f>
        <v>0</v>
      </c>
      <c r="O541" s="153">
        <f>'2 уровень'!Q1583</f>
        <v>0</v>
      </c>
      <c r="P541" s="631">
        <f>'2 уровень'!R1583</f>
        <v>11135.565000000001</v>
      </c>
      <c r="Q541" s="631">
        <f>'2 уровень'!S1583</f>
        <v>11135.565000000001</v>
      </c>
      <c r="R541" s="631">
        <f>'2 уровень'!T1583</f>
        <v>11135.565000000001</v>
      </c>
      <c r="S541" s="631">
        <f>'2 уровень'!U1583</f>
        <v>11135.565000000001</v>
      </c>
      <c r="T541" s="631">
        <f>'2 уровень'!V1583</f>
        <v>11135.565000000001</v>
      </c>
      <c r="U541" s="631">
        <f>'2 уровень'!W1583</f>
        <v>11135.565000000001</v>
      </c>
      <c r="V541" s="631">
        <f>'2 уровень'!X1583</f>
        <v>11135.565000000001</v>
      </c>
      <c r="W541" s="631">
        <f>'2 уровень'!Y1583</f>
        <v>11135.565000000001</v>
      </c>
      <c r="X541" s="631">
        <f>'2 уровень'!Z1583</f>
        <v>11135.565000000001</v>
      </c>
      <c r="Y541" s="631">
        <f>'2 уровень'!AA1583</f>
        <v>8351.6737499999999</v>
      </c>
      <c r="Z541" s="631">
        <f>'2 уровень'!AB1583</f>
        <v>6975.1353300000001</v>
      </c>
      <c r="AA541" s="1113">
        <f>'2 уровень'!AC1583</f>
        <v>0</v>
      </c>
      <c r="AB541" s="631">
        <f>'2 уровень'!AD1583</f>
        <v>0</v>
      </c>
      <c r="AC541" s="631">
        <f>'2 уровень'!AE1583</f>
        <v>-1376.5384199999999</v>
      </c>
      <c r="AD541" s="631">
        <f>'2 уровень'!AF1583</f>
        <v>-1.4304700000000001</v>
      </c>
      <c r="AE541" s="631">
        <f>'2 уровень'!AG1583</f>
        <v>-16.290789999999998</v>
      </c>
      <c r="AF541" s="635">
        <f>'2 уровень'!AH1583</f>
        <v>6958.8445400000001</v>
      </c>
      <c r="AG541" s="631">
        <f t="shared" ref="AG541" si="83">Z541/Y541*100</f>
        <v>83.517813779543289</v>
      </c>
      <c r="AH541" s="631">
        <f t="shared" ref="AH541" si="84">AF541/Y541*100</f>
        <v>83.322753597744409</v>
      </c>
      <c r="AI541" s="1342">
        <f>'2 уровень'!AI1580</f>
        <v>0</v>
      </c>
      <c r="AJ541" s="1364">
        <f>'2 уровень'!AJ1580</f>
        <v>0</v>
      </c>
    </row>
    <row r="542" spans="1:36" ht="30" x14ac:dyDescent="0.25">
      <c r="A542" s="19">
        <v>1</v>
      </c>
      <c r="B542" s="19">
        <f t="shared" si="82"/>
        <v>1</v>
      </c>
      <c r="C542" s="336" t="s">
        <v>359</v>
      </c>
      <c r="D542" s="29">
        <f>'2 уровень'!F1584</f>
        <v>1071</v>
      </c>
      <c r="E542" s="29">
        <f>'2 уровень'!G1584</f>
        <v>803.25</v>
      </c>
      <c r="F542" s="29">
        <f>'2 уровень'!H1584</f>
        <v>707.4425</v>
      </c>
      <c r="G542" s="144">
        <f>'2 уровень'!I1584</f>
        <v>88.072517896047316</v>
      </c>
      <c r="H542" s="158">
        <f>'2 уровень'!J1584</f>
        <v>0</v>
      </c>
      <c r="I542" s="158">
        <f>'2 уровень'!K1584</f>
        <v>0</v>
      </c>
      <c r="J542" s="153">
        <f>'2 уровень'!L1584</f>
        <v>0</v>
      </c>
      <c r="K542" s="153">
        <f>'2 уровень'!M1584</f>
        <v>0</v>
      </c>
      <c r="L542" s="153">
        <f>'2 уровень'!N1584</f>
        <v>0</v>
      </c>
      <c r="M542" s="153">
        <f>'2 уровень'!O1584</f>
        <v>0</v>
      </c>
      <c r="N542" s="153">
        <f>'2 уровень'!P1584</f>
        <v>0</v>
      </c>
      <c r="O542" s="153">
        <f>'2 уровень'!Q1584</f>
        <v>0</v>
      </c>
      <c r="P542" s="631">
        <f>'2 уровень'!R1584</f>
        <v>0</v>
      </c>
      <c r="Q542" s="631">
        <f>'2 уровень'!S1584</f>
        <v>0</v>
      </c>
      <c r="R542" s="631">
        <f>'2 уровень'!T1584</f>
        <v>0</v>
      </c>
      <c r="S542" s="631">
        <f>'2 уровень'!U1584</f>
        <v>0</v>
      </c>
      <c r="T542" s="631">
        <f>'2 уровень'!V1584</f>
        <v>0</v>
      </c>
      <c r="U542" s="631">
        <f>'2 уровень'!W1584</f>
        <v>0</v>
      </c>
      <c r="V542" s="631">
        <f>'2 уровень'!X1584</f>
        <v>0</v>
      </c>
      <c r="W542" s="631">
        <f>'2 уровень'!Y1584</f>
        <v>0</v>
      </c>
      <c r="X542" s="631">
        <f>'2 уровень'!Z1584</f>
        <v>0</v>
      </c>
      <c r="Y542" s="631">
        <f>'2 уровень'!AA1584</f>
        <v>0</v>
      </c>
      <c r="Z542" s="631">
        <f>'2 уровень'!AB1584</f>
        <v>0</v>
      </c>
      <c r="AA542" s="1113">
        <f>'2 уровень'!AC1584</f>
        <v>0</v>
      </c>
      <c r="AB542" s="631">
        <f>'2 уровень'!AD1584</f>
        <v>0</v>
      </c>
      <c r="AC542" s="631">
        <f>'2 уровень'!AE1584</f>
        <v>0</v>
      </c>
      <c r="AD542" s="631">
        <f>'2 уровень'!AF1584</f>
        <v>0</v>
      </c>
      <c r="AE542" s="631">
        <f>'2 уровень'!AG1584</f>
        <v>0</v>
      </c>
      <c r="AF542" s="635">
        <f>'2 уровень'!AH1584</f>
        <v>0</v>
      </c>
      <c r="AG542" s="631"/>
      <c r="AH542" s="631"/>
      <c r="AI542" s="1342">
        <f>'2 уровень'!AI1581</f>
        <v>0</v>
      </c>
      <c r="AJ542" s="1364">
        <f>'2 уровень'!AJ1581</f>
        <v>0</v>
      </c>
    </row>
    <row r="543" spans="1:36" x14ac:dyDescent="0.25">
      <c r="A543" s="19">
        <v>1</v>
      </c>
      <c r="B543" s="19">
        <f t="shared" si="82"/>
        <v>1</v>
      </c>
      <c r="C543" s="336" t="s">
        <v>347</v>
      </c>
      <c r="D543" s="29">
        <f>'2 уровень'!F1585</f>
        <v>0</v>
      </c>
      <c r="E543" s="29">
        <f>'2 уровень'!G1585</f>
        <v>0</v>
      </c>
      <c r="F543" s="29">
        <f>'2 уровень'!H1585</f>
        <v>0</v>
      </c>
      <c r="G543" s="144">
        <f>'2 уровень'!I1585</f>
        <v>0</v>
      </c>
      <c r="H543" s="158">
        <f>'2 уровень'!J1585</f>
        <v>0</v>
      </c>
      <c r="I543" s="158">
        <f>'2 уровень'!K1585</f>
        <v>0</v>
      </c>
      <c r="J543" s="153">
        <f>'2 уровень'!L1585</f>
        <v>0</v>
      </c>
      <c r="K543" s="153">
        <f>'2 уровень'!M1585</f>
        <v>0</v>
      </c>
      <c r="L543" s="153">
        <f>'2 уровень'!N1585</f>
        <v>0</v>
      </c>
      <c r="M543" s="153">
        <f>'2 уровень'!O1585</f>
        <v>0</v>
      </c>
      <c r="N543" s="153">
        <f>'2 уровень'!P1585</f>
        <v>0</v>
      </c>
      <c r="O543" s="153">
        <f>'2 уровень'!Q1585</f>
        <v>0</v>
      </c>
      <c r="P543" s="631">
        <f>'2 уровень'!R1585</f>
        <v>0</v>
      </c>
      <c r="Q543" s="631">
        <f>'2 уровень'!S1585</f>
        <v>0</v>
      </c>
      <c r="R543" s="631">
        <f>'2 уровень'!T1585</f>
        <v>0</v>
      </c>
      <c r="S543" s="631">
        <f>'2 уровень'!U1585</f>
        <v>0</v>
      </c>
      <c r="T543" s="631">
        <f>'2 уровень'!V1585</f>
        <v>0</v>
      </c>
      <c r="U543" s="631">
        <f>'2 уровень'!W1585</f>
        <v>0</v>
      </c>
      <c r="V543" s="631">
        <f>'2 уровень'!X1585</f>
        <v>0</v>
      </c>
      <c r="W543" s="631">
        <f>'2 уровень'!Y1585</f>
        <v>0</v>
      </c>
      <c r="X543" s="631">
        <f>'2 уровень'!Z1585</f>
        <v>0</v>
      </c>
      <c r="Y543" s="631">
        <f>'2 уровень'!AA1585</f>
        <v>0</v>
      </c>
      <c r="Z543" s="631">
        <f>'2 уровень'!AB1585</f>
        <v>0</v>
      </c>
      <c r="AA543" s="1113">
        <f>'2 уровень'!AC1585</f>
        <v>0</v>
      </c>
      <c r="AB543" s="631">
        <f>'2 уровень'!AD1585</f>
        <v>0</v>
      </c>
      <c r="AC543" s="631">
        <f>'2 уровень'!AE1585</f>
        <v>0</v>
      </c>
      <c r="AD543" s="631">
        <f>'2 уровень'!AF1585</f>
        <v>0</v>
      </c>
      <c r="AE543" s="631">
        <f>'2 уровень'!AG1585</f>
        <v>0</v>
      </c>
      <c r="AF543" s="635">
        <f>'2 уровень'!AH1585</f>
        <v>0</v>
      </c>
      <c r="AG543" s="631"/>
      <c r="AH543" s="631"/>
      <c r="AI543" s="1342">
        <f>'2 уровень'!AI1582</f>
        <v>0</v>
      </c>
      <c r="AJ543" s="1364">
        <f>'2 уровень'!AJ1582</f>
        <v>0</v>
      </c>
    </row>
    <row r="544" spans="1:36" ht="30" x14ac:dyDescent="0.25">
      <c r="A544" s="19">
        <v>1</v>
      </c>
      <c r="B544" s="19">
        <f t="shared" si="82"/>
        <v>1</v>
      </c>
      <c r="C544" s="492" t="s">
        <v>348</v>
      </c>
      <c r="D544" s="29">
        <f>'2 уровень'!F1586</f>
        <v>12</v>
      </c>
      <c r="E544" s="29">
        <f>'2 уровень'!G1586</f>
        <v>9</v>
      </c>
      <c r="F544" s="29">
        <f>'2 уровень'!H1586</f>
        <v>13.442499999999999</v>
      </c>
      <c r="G544" s="144">
        <f>'2 уровень'!I1586</f>
        <v>149.36111111111109</v>
      </c>
      <c r="H544" s="158">
        <f>'2 уровень'!J1586</f>
        <v>0</v>
      </c>
      <c r="I544" s="158">
        <f>'2 уровень'!K1586</f>
        <v>0</v>
      </c>
      <c r="J544" s="153">
        <f>'2 уровень'!L1586</f>
        <v>0</v>
      </c>
      <c r="K544" s="153">
        <f>'2 уровень'!M1586</f>
        <v>0</v>
      </c>
      <c r="L544" s="153">
        <f>'2 уровень'!N1586</f>
        <v>0</v>
      </c>
      <c r="M544" s="153">
        <f>'2 уровень'!O1586</f>
        <v>0</v>
      </c>
      <c r="N544" s="153">
        <f>'2 уровень'!P1586</f>
        <v>0</v>
      </c>
      <c r="O544" s="153">
        <f>'2 уровень'!Q1586</f>
        <v>0</v>
      </c>
      <c r="P544" s="631">
        <f>'2 уровень'!R1586</f>
        <v>0</v>
      </c>
      <c r="Q544" s="631">
        <f>'2 уровень'!S1586</f>
        <v>0</v>
      </c>
      <c r="R544" s="631">
        <f>'2 уровень'!T1586</f>
        <v>0</v>
      </c>
      <c r="S544" s="631">
        <f>'2 уровень'!U1586</f>
        <v>0</v>
      </c>
      <c r="T544" s="631">
        <f>'2 уровень'!V1586</f>
        <v>0</v>
      </c>
      <c r="U544" s="631">
        <f>'2 уровень'!W1586</f>
        <v>0</v>
      </c>
      <c r="V544" s="631">
        <f>'2 уровень'!X1586</f>
        <v>0</v>
      </c>
      <c r="W544" s="631">
        <f>'2 уровень'!Y1586</f>
        <v>0</v>
      </c>
      <c r="X544" s="631">
        <f>'2 уровень'!Z1586</f>
        <v>0</v>
      </c>
      <c r="Y544" s="631">
        <f>'2 уровень'!AA1586</f>
        <v>0</v>
      </c>
      <c r="Z544" s="631">
        <f>'2 уровень'!AB1586</f>
        <v>0</v>
      </c>
      <c r="AA544" s="1113">
        <f>'2 уровень'!AC1586</f>
        <v>0</v>
      </c>
      <c r="AB544" s="631">
        <f>'2 уровень'!AD1586</f>
        <v>0</v>
      </c>
      <c r="AC544" s="631">
        <f>'2 уровень'!AE1586</f>
        <v>0</v>
      </c>
      <c r="AD544" s="631">
        <f>'2 уровень'!AF1586</f>
        <v>0</v>
      </c>
      <c r="AE544" s="631">
        <f>'2 уровень'!AG1586</f>
        <v>0</v>
      </c>
      <c r="AF544" s="635">
        <f>'2 уровень'!AH1586</f>
        <v>0</v>
      </c>
      <c r="AG544" s="631"/>
      <c r="AH544" s="631"/>
      <c r="AI544" s="1342">
        <f>'2 уровень'!AI1583</f>
        <v>0</v>
      </c>
      <c r="AJ544" s="1364">
        <f>'2 уровень'!AJ1583</f>
        <v>0</v>
      </c>
    </row>
    <row r="545" spans="1:36" x14ac:dyDescent="0.25">
      <c r="A545" s="19">
        <v>1</v>
      </c>
      <c r="B545" s="19">
        <f t="shared" si="82"/>
        <v>1</v>
      </c>
      <c r="C545" s="488" t="s">
        <v>349</v>
      </c>
      <c r="D545" s="29">
        <f>'2 уровень'!F1587</f>
        <v>0</v>
      </c>
      <c r="E545" s="29">
        <f>'2 уровень'!G1587</f>
        <v>0</v>
      </c>
      <c r="F545" s="29">
        <f>'2 уровень'!H1587</f>
        <v>0</v>
      </c>
      <c r="G545" s="144">
        <f>'2 уровень'!I1587</f>
        <v>0</v>
      </c>
      <c r="H545" s="158">
        <f>'2 уровень'!J1587</f>
        <v>0</v>
      </c>
      <c r="I545" s="158">
        <f>'2 уровень'!K1587</f>
        <v>0</v>
      </c>
      <c r="J545" s="153">
        <f>'2 уровень'!L1587</f>
        <v>0</v>
      </c>
      <c r="K545" s="153">
        <f>'2 уровень'!M1587</f>
        <v>0</v>
      </c>
      <c r="L545" s="153">
        <f>'2 уровень'!N1587</f>
        <v>0</v>
      </c>
      <c r="M545" s="153">
        <f>'2 уровень'!O1587</f>
        <v>0</v>
      </c>
      <c r="N545" s="153">
        <f>'2 уровень'!P1587</f>
        <v>0</v>
      </c>
      <c r="O545" s="153">
        <f>'2 уровень'!Q1587</f>
        <v>0</v>
      </c>
      <c r="P545" s="631">
        <f>'2 уровень'!R1587</f>
        <v>0</v>
      </c>
      <c r="Q545" s="631">
        <f>'2 уровень'!S1587</f>
        <v>0</v>
      </c>
      <c r="R545" s="631">
        <f>'2 уровень'!T1587</f>
        <v>0</v>
      </c>
      <c r="S545" s="631">
        <f>'2 уровень'!U1587</f>
        <v>0</v>
      </c>
      <c r="T545" s="631">
        <f>'2 уровень'!V1587</f>
        <v>0</v>
      </c>
      <c r="U545" s="631">
        <f>'2 уровень'!W1587</f>
        <v>0</v>
      </c>
      <c r="V545" s="631">
        <f>'2 уровень'!X1587</f>
        <v>0</v>
      </c>
      <c r="W545" s="631">
        <f>'2 уровень'!Y1587</f>
        <v>0</v>
      </c>
      <c r="X545" s="631">
        <f>'2 уровень'!Z1587</f>
        <v>0</v>
      </c>
      <c r="Y545" s="631">
        <f>'2 уровень'!AA1587</f>
        <v>0</v>
      </c>
      <c r="Z545" s="631">
        <f>'2 уровень'!AB1587</f>
        <v>0</v>
      </c>
      <c r="AA545" s="1113">
        <f>'2 уровень'!AC1587</f>
        <v>0</v>
      </c>
      <c r="AB545" s="631">
        <f>'2 уровень'!AD1587</f>
        <v>0</v>
      </c>
      <c r="AC545" s="631">
        <f>'2 уровень'!AE1587</f>
        <v>0</v>
      </c>
      <c r="AD545" s="631">
        <f>'2 уровень'!AF1587</f>
        <v>0</v>
      </c>
      <c r="AE545" s="631">
        <f>'2 уровень'!AG1587</f>
        <v>0</v>
      </c>
      <c r="AF545" s="635">
        <f>'2 уровень'!AH1587</f>
        <v>0</v>
      </c>
      <c r="AG545" s="631"/>
      <c r="AH545" s="631"/>
      <c r="AI545" s="1342">
        <f>'2 уровень'!AI1584</f>
        <v>0</v>
      </c>
      <c r="AJ545" s="1364">
        <f>'2 уровень'!AJ1584</f>
        <v>0</v>
      </c>
    </row>
    <row r="546" spans="1:36" ht="30" x14ac:dyDescent="0.25">
      <c r="A546" s="19">
        <v>1</v>
      </c>
      <c r="B546" s="19">
        <f t="shared" si="82"/>
        <v>1</v>
      </c>
      <c r="C546" s="336" t="s">
        <v>374</v>
      </c>
      <c r="D546" s="29">
        <f>'2 уровень'!F1588</f>
        <v>48</v>
      </c>
      <c r="E546" s="29">
        <f>'2 уровень'!G1588</f>
        <v>36</v>
      </c>
      <c r="F546" s="29">
        <f>'2 уровень'!H1588</f>
        <v>53.769999999999996</v>
      </c>
      <c r="G546" s="144">
        <f>'2 уровень'!I1588</f>
        <v>149.36111111111109</v>
      </c>
      <c r="H546" s="158">
        <f>'2 уровень'!J1588</f>
        <v>0</v>
      </c>
      <c r="I546" s="158">
        <f>'2 уровень'!K1588</f>
        <v>0</v>
      </c>
      <c r="J546" s="153">
        <f>'2 уровень'!L1588</f>
        <v>0</v>
      </c>
      <c r="K546" s="153">
        <f>'2 уровень'!M1588</f>
        <v>0</v>
      </c>
      <c r="L546" s="153">
        <f>'2 уровень'!N1588</f>
        <v>0</v>
      </c>
      <c r="M546" s="153">
        <f>'2 уровень'!O1588</f>
        <v>0</v>
      </c>
      <c r="N546" s="153">
        <f>'2 уровень'!P1588</f>
        <v>0</v>
      </c>
      <c r="O546" s="153">
        <f>'2 уровень'!Q1588</f>
        <v>0</v>
      </c>
      <c r="P546" s="631">
        <f>'2 уровень'!R1588</f>
        <v>0</v>
      </c>
      <c r="Q546" s="631">
        <f>'2 уровень'!S1588</f>
        <v>0</v>
      </c>
      <c r="R546" s="631">
        <f>'2 уровень'!T1588</f>
        <v>0</v>
      </c>
      <c r="S546" s="631">
        <f>'2 уровень'!U1588</f>
        <v>0</v>
      </c>
      <c r="T546" s="631">
        <f>'2 уровень'!V1588</f>
        <v>0</v>
      </c>
      <c r="U546" s="631">
        <f>'2 уровень'!W1588</f>
        <v>0</v>
      </c>
      <c r="V546" s="631">
        <f>'2 уровень'!X1588</f>
        <v>0</v>
      </c>
      <c r="W546" s="631">
        <f>'2 уровень'!Y1588</f>
        <v>0</v>
      </c>
      <c r="X546" s="631">
        <f>'2 уровень'!Z1588</f>
        <v>0</v>
      </c>
      <c r="Y546" s="631">
        <f>'2 уровень'!AA1588</f>
        <v>0</v>
      </c>
      <c r="Z546" s="631">
        <f>'2 уровень'!AB1588</f>
        <v>0</v>
      </c>
      <c r="AA546" s="1113">
        <f>'2 уровень'!AC1588</f>
        <v>0</v>
      </c>
      <c r="AB546" s="631">
        <f>'2 уровень'!AD1588</f>
        <v>0</v>
      </c>
      <c r="AC546" s="631">
        <f>'2 уровень'!AE1588</f>
        <v>0</v>
      </c>
      <c r="AD546" s="631">
        <f>'2 уровень'!AF1588</f>
        <v>0</v>
      </c>
      <c r="AE546" s="631">
        <f>'2 уровень'!AG1588</f>
        <v>0</v>
      </c>
      <c r="AF546" s="635">
        <f>'2 уровень'!AH1588</f>
        <v>0</v>
      </c>
      <c r="AG546" s="631"/>
      <c r="AH546" s="631"/>
      <c r="AI546" s="1342">
        <f>'2 уровень'!AI1585</f>
        <v>0</v>
      </c>
      <c r="AJ546" s="1364">
        <f>'2 уровень'!AJ1585</f>
        <v>0</v>
      </c>
    </row>
    <row r="547" spans="1:36" ht="75" x14ac:dyDescent="0.25">
      <c r="A547" s="19">
        <v>1</v>
      </c>
      <c r="B547" s="19">
        <f t="shared" si="82"/>
        <v>1</v>
      </c>
      <c r="C547" s="492" t="s">
        <v>351</v>
      </c>
      <c r="D547" s="29">
        <f>'2 уровень'!F1589</f>
        <v>0</v>
      </c>
      <c r="E547" s="29">
        <f>'2 уровень'!G1589</f>
        <v>0</v>
      </c>
      <c r="F547" s="29">
        <f>'2 уровень'!H1589</f>
        <v>0</v>
      </c>
      <c r="G547" s="144">
        <f>'2 уровень'!I1589</f>
        <v>0</v>
      </c>
      <c r="H547" s="158">
        <f>'2 уровень'!J1589</f>
        <v>0</v>
      </c>
      <c r="I547" s="158">
        <f>'2 уровень'!K1589</f>
        <v>0</v>
      </c>
      <c r="J547" s="153">
        <f>'2 уровень'!L1589</f>
        <v>0</v>
      </c>
      <c r="K547" s="153">
        <f>'2 уровень'!M1589</f>
        <v>0</v>
      </c>
      <c r="L547" s="153">
        <f>'2 уровень'!N1589</f>
        <v>0</v>
      </c>
      <c r="M547" s="153">
        <f>'2 уровень'!O1589</f>
        <v>0</v>
      </c>
      <c r="N547" s="153">
        <f>'2 уровень'!P1589</f>
        <v>0</v>
      </c>
      <c r="O547" s="153">
        <f>'2 уровень'!Q1589</f>
        <v>0</v>
      </c>
      <c r="P547" s="631">
        <f>'2 уровень'!R1589</f>
        <v>0</v>
      </c>
      <c r="Q547" s="631">
        <f>'2 уровень'!S1589</f>
        <v>0</v>
      </c>
      <c r="R547" s="631">
        <f>'2 уровень'!T1589</f>
        <v>0</v>
      </c>
      <c r="S547" s="631">
        <f>'2 уровень'!U1589</f>
        <v>0</v>
      </c>
      <c r="T547" s="631">
        <f>'2 уровень'!V1589</f>
        <v>0</v>
      </c>
      <c r="U547" s="631">
        <f>'2 уровень'!W1589</f>
        <v>0</v>
      </c>
      <c r="V547" s="631">
        <f>'2 уровень'!X1589</f>
        <v>0</v>
      </c>
      <c r="W547" s="631">
        <f>'2 уровень'!Y1589</f>
        <v>0</v>
      </c>
      <c r="X547" s="631">
        <f>'2 уровень'!Z1589</f>
        <v>0</v>
      </c>
      <c r="Y547" s="631">
        <f>'2 уровень'!AA1589</f>
        <v>0</v>
      </c>
      <c r="Z547" s="631">
        <f>'2 уровень'!AB1589</f>
        <v>0</v>
      </c>
      <c r="AA547" s="1113">
        <f>'2 уровень'!AC1589</f>
        <v>0</v>
      </c>
      <c r="AB547" s="631">
        <f>'2 уровень'!AD1589</f>
        <v>0</v>
      </c>
      <c r="AC547" s="631">
        <f>'2 уровень'!AE1589</f>
        <v>0</v>
      </c>
      <c r="AD547" s="631">
        <f>'2 уровень'!AF1589</f>
        <v>0</v>
      </c>
      <c r="AE547" s="631">
        <f>'2 уровень'!AG1589</f>
        <v>0</v>
      </c>
      <c r="AF547" s="635">
        <f>'2 уровень'!AH1589</f>
        <v>0</v>
      </c>
      <c r="AG547" s="631"/>
      <c r="AH547" s="631"/>
      <c r="AI547" s="1342">
        <f>'2 уровень'!AI1586</f>
        <v>0</v>
      </c>
      <c r="AJ547" s="1364">
        <f>'2 уровень'!AJ1586</f>
        <v>0</v>
      </c>
    </row>
    <row r="548" spans="1:36" ht="45" x14ac:dyDescent="0.25">
      <c r="A548" s="19">
        <v>1</v>
      </c>
      <c r="B548" s="19">
        <f t="shared" si="82"/>
        <v>1</v>
      </c>
      <c r="C548" s="336" t="s">
        <v>352</v>
      </c>
      <c r="D548" s="29">
        <f>'2 уровень'!F1590</f>
        <v>0</v>
      </c>
      <c r="E548" s="29">
        <f>'2 уровень'!G1590</f>
        <v>0</v>
      </c>
      <c r="F548" s="29">
        <f>'2 уровень'!H1590</f>
        <v>0</v>
      </c>
      <c r="G548" s="144">
        <f>'2 уровень'!I1590</f>
        <v>0</v>
      </c>
      <c r="H548" s="158">
        <f>'2 уровень'!J1590</f>
        <v>0</v>
      </c>
      <c r="I548" s="158">
        <f>'2 уровень'!K1590</f>
        <v>0</v>
      </c>
      <c r="J548" s="153">
        <f>'2 уровень'!L1590</f>
        <v>0</v>
      </c>
      <c r="K548" s="153">
        <f>'2 уровень'!M1590</f>
        <v>0</v>
      </c>
      <c r="L548" s="153">
        <f>'2 уровень'!N1590</f>
        <v>0</v>
      </c>
      <c r="M548" s="153">
        <f>'2 уровень'!O1590</f>
        <v>0</v>
      </c>
      <c r="N548" s="153">
        <f>'2 уровень'!P1590</f>
        <v>0</v>
      </c>
      <c r="O548" s="153">
        <f>'2 уровень'!Q1590</f>
        <v>0</v>
      </c>
      <c r="P548" s="631">
        <f>'2 уровень'!R1590</f>
        <v>0</v>
      </c>
      <c r="Q548" s="631">
        <f>'2 уровень'!S1590</f>
        <v>0</v>
      </c>
      <c r="R548" s="631">
        <f>'2 уровень'!T1590</f>
        <v>0</v>
      </c>
      <c r="S548" s="631">
        <f>'2 уровень'!U1590</f>
        <v>0</v>
      </c>
      <c r="T548" s="631">
        <f>'2 уровень'!V1590</f>
        <v>0</v>
      </c>
      <c r="U548" s="631">
        <f>'2 уровень'!W1590</f>
        <v>0</v>
      </c>
      <c r="V548" s="631">
        <f>'2 уровень'!X1590</f>
        <v>0</v>
      </c>
      <c r="W548" s="631">
        <f>'2 уровень'!Y1590</f>
        <v>0</v>
      </c>
      <c r="X548" s="631">
        <f>'2 уровень'!Z1590</f>
        <v>0</v>
      </c>
      <c r="Y548" s="631">
        <f>'2 уровень'!AA1590</f>
        <v>0</v>
      </c>
      <c r="Z548" s="631">
        <f>'2 уровень'!AB1590</f>
        <v>0</v>
      </c>
      <c r="AA548" s="1113">
        <f>'2 уровень'!AC1590</f>
        <v>0</v>
      </c>
      <c r="AB548" s="631">
        <f>'2 уровень'!AD1590</f>
        <v>0</v>
      </c>
      <c r="AC548" s="631">
        <f>'2 уровень'!AE1590</f>
        <v>0</v>
      </c>
      <c r="AD548" s="631">
        <f>'2 уровень'!AF1590</f>
        <v>0</v>
      </c>
      <c r="AE548" s="631">
        <f>'2 уровень'!AG1590</f>
        <v>0</v>
      </c>
      <c r="AF548" s="635">
        <f>'2 уровень'!AH1590</f>
        <v>0</v>
      </c>
      <c r="AG548" s="631"/>
      <c r="AH548" s="631"/>
      <c r="AI548" s="1342">
        <f>'2 уровень'!AI1587</f>
        <v>0</v>
      </c>
      <c r="AJ548" s="1364">
        <f>'2 уровень'!AJ1587</f>
        <v>0</v>
      </c>
    </row>
    <row r="549" spans="1:36" ht="105" x14ac:dyDescent="0.25">
      <c r="A549" s="19">
        <v>1</v>
      </c>
      <c r="B549" s="19">
        <f t="shared" si="82"/>
        <v>1</v>
      </c>
      <c r="C549" s="336" t="s">
        <v>532</v>
      </c>
      <c r="D549" s="29">
        <f>'2 уровень'!F1591</f>
        <v>100</v>
      </c>
      <c r="E549" s="29">
        <f>'2 уровень'!G1591</f>
        <v>75</v>
      </c>
      <c r="F549" s="29">
        <f>'2 уровень'!H1591</f>
        <v>49</v>
      </c>
      <c r="G549" s="144">
        <f>'2 уровень'!I1591</f>
        <v>65.333333333333329</v>
      </c>
      <c r="H549" s="158">
        <f>'2 уровень'!J1591</f>
        <v>0</v>
      </c>
      <c r="I549" s="158">
        <f>'2 уровень'!K1591</f>
        <v>0</v>
      </c>
      <c r="J549" s="153">
        <f>'2 уровень'!L1591</f>
        <v>0</v>
      </c>
      <c r="K549" s="153">
        <f>'2 уровень'!M1591</f>
        <v>0</v>
      </c>
      <c r="L549" s="153">
        <f>'2 уровень'!N1591</f>
        <v>0</v>
      </c>
      <c r="M549" s="153">
        <f>'2 уровень'!O1591</f>
        <v>0</v>
      </c>
      <c r="N549" s="153">
        <f>'2 уровень'!P1591</f>
        <v>0</v>
      </c>
      <c r="O549" s="153">
        <f>'2 уровень'!Q1591</f>
        <v>0</v>
      </c>
      <c r="P549" s="631">
        <f>'2 уровень'!R1591</f>
        <v>0</v>
      </c>
      <c r="Q549" s="631">
        <f>'2 уровень'!S1591</f>
        <v>0</v>
      </c>
      <c r="R549" s="631">
        <f>'2 уровень'!T1591</f>
        <v>0</v>
      </c>
      <c r="S549" s="631">
        <f>'2 уровень'!U1591</f>
        <v>0</v>
      </c>
      <c r="T549" s="631">
        <f>'2 уровень'!V1591</f>
        <v>0</v>
      </c>
      <c r="U549" s="631">
        <f>'2 уровень'!W1591</f>
        <v>0</v>
      </c>
      <c r="V549" s="631">
        <f>'2 уровень'!X1591</f>
        <v>0</v>
      </c>
      <c r="W549" s="631">
        <f>'2 уровень'!Y1591</f>
        <v>0</v>
      </c>
      <c r="X549" s="631">
        <f>'2 уровень'!Z1591</f>
        <v>0</v>
      </c>
      <c r="Y549" s="631">
        <f>'2 уровень'!AA1591</f>
        <v>0</v>
      </c>
      <c r="Z549" s="631">
        <f>'2 уровень'!AB1591</f>
        <v>0</v>
      </c>
      <c r="AA549" s="1113">
        <f>'2 уровень'!AC1591</f>
        <v>0</v>
      </c>
      <c r="AB549" s="631">
        <f>'2 уровень'!AD1591</f>
        <v>0</v>
      </c>
      <c r="AC549" s="631">
        <f>'2 уровень'!AE1591</f>
        <v>0</v>
      </c>
      <c r="AD549" s="631">
        <f>'2 уровень'!AF1591</f>
        <v>0</v>
      </c>
      <c r="AE549" s="631">
        <f>'2 уровень'!AG1591</f>
        <v>0</v>
      </c>
      <c r="AF549" s="635">
        <f>'2 уровень'!AH1591</f>
        <v>0</v>
      </c>
      <c r="AG549" s="631"/>
      <c r="AH549" s="631"/>
      <c r="AI549" s="1342">
        <f>'2 уровень'!AI1588</f>
        <v>0</v>
      </c>
      <c r="AJ549" s="1364">
        <f>'2 уровень'!AJ1588</f>
        <v>0</v>
      </c>
    </row>
    <row r="550" spans="1:36" ht="30" x14ac:dyDescent="0.25">
      <c r="A550" s="19">
        <v>1</v>
      </c>
      <c r="B550" s="19">
        <f t="shared" si="82"/>
        <v>1</v>
      </c>
      <c r="C550" s="336" t="s">
        <v>509</v>
      </c>
      <c r="D550" s="29">
        <f>'2 уровень'!F1592</f>
        <v>959</v>
      </c>
      <c r="E550" s="29">
        <f>'2 уровень'!G1592</f>
        <v>719.25</v>
      </c>
      <c r="F550" s="29">
        <f>'2 уровень'!H1592</f>
        <v>645</v>
      </c>
      <c r="G550" s="144">
        <f>'2 уровень'!I1592</f>
        <v>89.707927677329621</v>
      </c>
      <c r="H550" s="158">
        <f>'2 уровень'!J1592</f>
        <v>0</v>
      </c>
      <c r="I550" s="158">
        <f>'2 уровень'!K1592</f>
        <v>0</v>
      </c>
      <c r="J550" s="153">
        <f>'2 уровень'!L1592</f>
        <v>0</v>
      </c>
      <c r="K550" s="153">
        <f>'2 уровень'!M1592</f>
        <v>0</v>
      </c>
      <c r="L550" s="153">
        <f>'2 уровень'!N1592</f>
        <v>0</v>
      </c>
      <c r="M550" s="153">
        <f>'2 уровень'!O1592</f>
        <v>0</v>
      </c>
      <c r="N550" s="153">
        <f>'2 уровень'!P1592</f>
        <v>0</v>
      </c>
      <c r="O550" s="153">
        <f>'2 уровень'!Q1592</f>
        <v>0</v>
      </c>
      <c r="P550" s="631">
        <f>'2 уровень'!R1592</f>
        <v>1507.05303</v>
      </c>
      <c r="Q550" s="631">
        <f>'2 уровень'!S1592</f>
        <v>1507.05303</v>
      </c>
      <c r="R550" s="631">
        <f>'2 уровень'!T1592</f>
        <v>1507.05303</v>
      </c>
      <c r="S550" s="631">
        <f>'2 уровень'!U1592</f>
        <v>1507.05303</v>
      </c>
      <c r="T550" s="631">
        <f>'2 уровень'!V1592</f>
        <v>1507.05303</v>
      </c>
      <c r="U550" s="631">
        <f>'2 уровень'!W1592</f>
        <v>1507.05303</v>
      </c>
      <c r="V550" s="631">
        <f>'2 уровень'!X1592</f>
        <v>1507.05303</v>
      </c>
      <c r="W550" s="631">
        <f>'2 уровень'!Y1592</f>
        <v>1507.05303</v>
      </c>
      <c r="X550" s="631">
        <f>'2 уровень'!Z1592</f>
        <v>1507.05303</v>
      </c>
      <c r="Y550" s="631">
        <f>'2 уровень'!AA1592</f>
        <v>1130.2897725</v>
      </c>
      <c r="Z550" s="631">
        <f>'2 уровень'!AB1592</f>
        <v>1093.49155</v>
      </c>
      <c r="AA550" s="1113">
        <f>'2 уровень'!AC1592</f>
        <v>0</v>
      </c>
      <c r="AB550" s="631">
        <f>'2 уровень'!AD1592</f>
        <v>0</v>
      </c>
      <c r="AC550" s="631">
        <f>'2 уровень'!AE1592</f>
        <v>-36.798222500000065</v>
      </c>
      <c r="AD550" s="631">
        <f>'2 уровень'!AF1592</f>
        <v>0</v>
      </c>
      <c r="AE550" s="631">
        <f>'2 уровень'!AG1592</f>
        <v>0</v>
      </c>
      <c r="AF550" s="635">
        <f>'2 уровень'!AH1592</f>
        <v>1093.49155</v>
      </c>
      <c r="AG550" s="631">
        <f>Z550/Y550*100</f>
        <v>96.744354996806806</v>
      </c>
      <c r="AH550" s="631">
        <f>AF550/Y550*100</f>
        <v>96.744354996806806</v>
      </c>
      <c r="AI550" s="1342">
        <f>'2 уровень'!AI1589</f>
        <v>0</v>
      </c>
      <c r="AJ550" s="1364">
        <f>'2 уровень'!AJ1589</f>
        <v>0</v>
      </c>
    </row>
    <row r="551" spans="1:36" x14ac:dyDescent="0.25">
      <c r="A551" s="19">
        <v>1</v>
      </c>
      <c r="B551" s="19">
        <f t="shared" si="82"/>
        <v>1</v>
      </c>
      <c r="C551" s="816" t="s">
        <v>510</v>
      </c>
      <c r="D551" s="29">
        <f>'2 уровень'!F1593</f>
        <v>959</v>
      </c>
      <c r="E551" s="29">
        <f>'2 уровень'!G1593</f>
        <v>719.25</v>
      </c>
      <c r="F551" s="29">
        <f>'2 уровень'!H1593</f>
        <v>645</v>
      </c>
      <c r="G551" s="144">
        <f>'2 уровень'!I1593</f>
        <v>89.707927677329621</v>
      </c>
      <c r="H551" s="158">
        <f>'2 уровень'!J1593</f>
        <v>0</v>
      </c>
      <c r="I551" s="158">
        <f>'2 уровень'!K1593</f>
        <v>0</v>
      </c>
      <c r="J551" s="153">
        <f>'2 уровень'!L1593</f>
        <v>0</v>
      </c>
      <c r="K551" s="153">
        <f>'2 уровень'!M1593</f>
        <v>0</v>
      </c>
      <c r="L551" s="153">
        <f>'2 уровень'!N1593</f>
        <v>0</v>
      </c>
      <c r="M551" s="153">
        <f>'2 уровень'!O1593</f>
        <v>0</v>
      </c>
      <c r="N551" s="153">
        <f>'2 уровень'!P1593</f>
        <v>0</v>
      </c>
      <c r="O551" s="153">
        <f>'2 уровень'!Q1593</f>
        <v>0</v>
      </c>
      <c r="P551" s="631">
        <f>'2 уровень'!R1593</f>
        <v>0</v>
      </c>
      <c r="Q551" s="631">
        <f>'2 уровень'!S1593</f>
        <v>0</v>
      </c>
      <c r="R551" s="631">
        <f>'2 уровень'!T1593</f>
        <v>0</v>
      </c>
      <c r="S551" s="631">
        <f>'2 уровень'!U1593</f>
        <v>0</v>
      </c>
      <c r="T551" s="631">
        <f>'2 уровень'!V1593</f>
        <v>0</v>
      </c>
      <c r="U551" s="631">
        <f>'2 уровень'!W1593</f>
        <v>0</v>
      </c>
      <c r="V551" s="631">
        <f>'2 уровень'!X1593</f>
        <v>0</v>
      </c>
      <c r="W551" s="631">
        <f>'2 уровень'!Y1593</f>
        <v>0</v>
      </c>
      <c r="X551" s="631">
        <f>'2 уровень'!Z1593</f>
        <v>0</v>
      </c>
      <c r="Y551" s="631">
        <f>'2 уровень'!AA1593</f>
        <v>0</v>
      </c>
      <c r="Z551" s="631">
        <f>'2 уровень'!AB1593</f>
        <v>0</v>
      </c>
      <c r="AA551" s="1113">
        <f>'2 уровень'!AC1593</f>
        <v>0</v>
      </c>
      <c r="AB551" s="631">
        <f>'2 уровень'!AD1593</f>
        <v>0</v>
      </c>
      <c r="AC551" s="631">
        <f>'2 уровень'!AE1593</f>
        <v>0</v>
      </c>
      <c r="AD551" s="631">
        <f>'2 уровень'!AF1593</f>
        <v>0</v>
      </c>
      <c r="AE551" s="631">
        <f>'2 уровень'!AG1593</f>
        <v>0</v>
      </c>
      <c r="AF551" s="635">
        <f>'2 уровень'!AH1593</f>
        <v>0</v>
      </c>
      <c r="AG551" s="631"/>
      <c r="AH551" s="631"/>
      <c r="AI551" s="1342">
        <f>'2 уровень'!AI1590</f>
        <v>0</v>
      </c>
      <c r="AJ551" s="1364">
        <f>'2 уровень'!AJ1590</f>
        <v>0</v>
      </c>
    </row>
    <row r="552" spans="1:36" ht="30" x14ac:dyDescent="0.25">
      <c r="B552" s="19">
        <f t="shared" si="82"/>
        <v>1</v>
      </c>
      <c r="C552" s="816" t="s">
        <v>511</v>
      </c>
      <c r="D552" s="29">
        <f>'2 уровень'!F1594</f>
        <v>0</v>
      </c>
      <c r="E552" s="29">
        <f>'2 уровень'!G1594</f>
        <v>0</v>
      </c>
      <c r="F552" s="29">
        <f>'2 уровень'!H1594</f>
        <v>0</v>
      </c>
      <c r="G552" s="144">
        <f>'2 уровень'!I1594</f>
        <v>0</v>
      </c>
      <c r="H552" s="158">
        <f>'2 уровень'!J1594</f>
        <v>0</v>
      </c>
      <c r="I552" s="158">
        <f>'2 уровень'!K1594</f>
        <v>0</v>
      </c>
      <c r="J552" s="153">
        <f>'2 уровень'!L1594</f>
        <v>0</v>
      </c>
      <c r="K552" s="153">
        <f>'2 уровень'!M1594</f>
        <v>0</v>
      </c>
      <c r="L552" s="153">
        <f>'2 уровень'!N1594</f>
        <v>0</v>
      </c>
      <c r="M552" s="153">
        <f>'2 уровень'!O1594</f>
        <v>0</v>
      </c>
      <c r="N552" s="153">
        <f>'2 уровень'!P1594</f>
        <v>0</v>
      </c>
      <c r="O552" s="153">
        <f>'2 уровень'!Q1594</f>
        <v>0</v>
      </c>
      <c r="P552" s="631">
        <f>'2 уровень'!R1594</f>
        <v>0</v>
      </c>
      <c r="Q552" s="631">
        <f>'2 уровень'!S1594</f>
        <v>0</v>
      </c>
      <c r="R552" s="631">
        <f>'2 уровень'!T1594</f>
        <v>0</v>
      </c>
      <c r="S552" s="631">
        <f>'2 уровень'!U1594</f>
        <v>0</v>
      </c>
      <c r="T552" s="631">
        <f>'2 уровень'!V1594</f>
        <v>0</v>
      </c>
      <c r="U552" s="631">
        <f>'2 уровень'!W1594</f>
        <v>0</v>
      </c>
      <c r="V552" s="631">
        <f>'2 уровень'!X1594</f>
        <v>0</v>
      </c>
      <c r="W552" s="631">
        <f>'2 уровень'!Y1594</f>
        <v>0</v>
      </c>
      <c r="X552" s="631">
        <f>'2 уровень'!Z1594</f>
        <v>0</v>
      </c>
      <c r="Y552" s="631">
        <f>'2 уровень'!AA1594</f>
        <v>0</v>
      </c>
      <c r="Z552" s="631">
        <f>'2 уровень'!AB1594</f>
        <v>0</v>
      </c>
      <c r="AA552" s="1113">
        <f>'2 уровень'!AC1594</f>
        <v>0</v>
      </c>
      <c r="AB552" s="631">
        <f>'2 уровень'!AD1594</f>
        <v>0</v>
      </c>
      <c r="AC552" s="631">
        <f>'2 уровень'!AE1594</f>
        <v>0</v>
      </c>
      <c r="AD552" s="631">
        <f>'2 уровень'!AF1594</f>
        <v>0</v>
      </c>
      <c r="AE552" s="631">
        <f>'2 уровень'!AG1594</f>
        <v>0</v>
      </c>
      <c r="AF552" s="635">
        <f>'2 уровень'!AH1594</f>
        <v>0</v>
      </c>
      <c r="AG552" s="631"/>
      <c r="AH552" s="631"/>
      <c r="AI552" s="1342"/>
      <c r="AJ552" s="1364"/>
    </row>
    <row r="553" spans="1:36" ht="28.5" x14ac:dyDescent="0.25">
      <c r="B553" s="19">
        <f t="shared" si="82"/>
        <v>1</v>
      </c>
      <c r="C553" s="1404" t="s">
        <v>360</v>
      </c>
      <c r="D553" s="29">
        <f>'2 уровень'!F1595</f>
        <v>4255.3191489361698</v>
      </c>
      <c r="E553" s="29">
        <f>'2 уровень'!G1595</f>
        <v>3191.4893617021276</v>
      </c>
      <c r="F553" s="29">
        <f>'2 уровень'!H1595</f>
        <v>2660.3734042553192</v>
      </c>
      <c r="G553" s="144">
        <f>'2 уровень'!I1595</f>
        <v>83.371150243037263</v>
      </c>
      <c r="H553" s="158">
        <f>'2 уровень'!J1595</f>
        <v>0</v>
      </c>
      <c r="I553" s="158">
        <f>'2 уровень'!K1595</f>
        <v>0</v>
      </c>
      <c r="J553" s="153">
        <f>'2 уровень'!L1595</f>
        <v>0</v>
      </c>
      <c r="K553" s="153">
        <f>'2 уровень'!M1595</f>
        <v>0</v>
      </c>
      <c r="L553" s="153">
        <f>'2 уровень'!N1595</f>
        <v>0</v>
      </c>
      <c r="M553" s="153">
        <f>'2 уровень'!O1595</f>
        <v>0</v>
      </c>
      <c r="N553" s="153">
        <f>'2 уровень'!P1595</f>
        <v>0</v>
      </c>
      <c r="O553" s="153">
        <f>'2 уровень'!Q1595</f>
        <v>0</v>
      </c>
      <c r="P553" s="29">
        <f>'2 уровень'!R1595</f>
        <v>0</v>
      </c>
      <c r="Q553" s="29">
        <f>'2 уровень'!S1595</f>
        <v>0</v>
      </c>
      <c r="R553" s="29">
        <f>'2 уровень'!T1595</f>
        <v>0</v>
      </c>
      <c r="S553" s="29">
        <f>'2 уровень'!U1595</f>
        <v>0</v>
      </c>
      <c r="T553" s="29">
        <f>'2 уровень'!V1595</f>
        <v>0</v>
      </c>
      <c r="U553" s="29">
        <f>'2 уровень'!W1595</f>
        <v>0</v>
      </c>
      <c r="V553" s="29">
        <f>'2 уровень'!X1595</f>
        <v>0</v>
      </c>
      <c r="W553" s="29">
        <f>'2 уровень'!Y1595</f>
        <v>0</v>
      </c>
      <c r="X553" s="29">
        <f>'2 уровень'!Z1595</f>
        <v>0</v>
      </c>
      <c r="Y553" s="29">
        <f>'2 уровень'!AA1595</f>
        <v>0</v>
      </c>
      <c r="Z553" s="29">
        <f>'2 уровень'!AB1595</f>
        <v>0</v>
      </c>
      <c r="AA553" s="29">
        <f>'2 уровень'!AC1595</f>
        <v>0</v>
      </c>
      <c r="AB553" s="29">
        <f>'2 уровень'!AD1595</f>
        <v>0</v>
      </c>
      <c r="AC553" s="29">
        <f>'2 уровень'!AE1595</f>
        <v>0</v>
      </c>
      <c r="AD553" s="29">
        <f>'2 уровень'!AF1595</f>
        <v>0</v>
      </c>
      <c r="AE553" s="29">
        <f>'2 уровень'!AG1595</f>
        <v>0</v>
      </c>
      <c r="AF553" s="29">
        <f>'2 уровень'!AH1595</f>
        <v>0</v>
      </c>
      <c r="AG553" s="631"/>
      <c r="AH553" s="631"/>
      <c r="AI553" s="1342"/>
      <c r="AJ553" s="1364"/>
    </row>
    <row r="554" spans="1:36" x14ac:dyDescent="0.25">
      <c r="B554" s="19">
        <f t="shared" si="82"/>
        <v>1</v>
      </c>
      <c r="C554" s="816" t="s">
        <v>375</v>
      </c>
      <c r="D554" s="29">
        <f>'2 уровень'!F1596</f>
        <v>0</v>
      </c>
      <c r="E554" s="29">
        <f>'2 уровень'!G1596</f>
        <v>0</v>
      </c>
      <c r="F554" s="29">
        <f>'2 уровень'!H1596</f>
        <v>0</v>
      </c>
      <c r="G554" s="144">
        <f>'2 уровень'!I1596</f>
        <v>0</v>
      </c>
      <c r="H554" s="158">
        <f>'2 уровень'!J1596</f>
        <v>0</v>
      </c>
      <c r="I554" s="158">
        <f>'2 уровень'!K1596</f>
        <v>0</v>
      </c>
      <c r="J554" s="153">
        <f>'2 уровень'!L1596</f>
        <v>0</v>
      </c>
      <c r="K554" s="153">
        <f>'2 уровень'!M1596</f>
        <v>0</v>
      </c>
      <c r="L554" s="153">
        <f>'2 уровень'!N1596</f>
        <v>0</v>
      </c>
      <c r="M554" s="153">
        <f>'2 уровень'!O1596</f>
        <v>0</v>
      </c>
      <c r="N554" s="153">
        <f>'2 уровень'!P1596</f>
        <v>0</v>
      </c>
      <c r="O554" s="153">
        <f>'2 уровень'!Q1596</f>
        <v>0</v>
      </c>
      <c r="P554" s="631">
        <f>'2 уровень'!R1596</f>
        <v>0</v>
      </c>
      <c r="Q554" s="631">
        <f>'2 уровень'!S1596</f>
        <v>0</v>
      </c>
      <c r="R554" s="631">
        <f>'2 уровень'!T1596</f>
        <v>0</v>
      </c>
      <c r="S554" s="631">
        <f>'2 уровень'!U1596</f>
        <v>0</v>
      </c>
      <c r="T554" s="631">
        <f>'2 уровень'!V1596</f>
        <v>0</v>
      </c>
      <c r="U554" s="631">
        <f>'2 уровень'!W1596</f>
        <v>0</v>
      </c>
      <c r="V554" s="631">
        <f>'2 уровень'!X1596</f>
        <v>0</v>
      </c>
      <c r="W554" s="631">
        <f>'2 уровень'!Y1596</f>
        <v>0</v>
      </c>
      <c r="X554" s="631">
        <f>'2 уровень'!Z1596</f>
        <v>0</v>
      </c>
      <c r="Y554" s="631">
        <f>'2 уровень'!AA1596</f>
        <v>0</v>
      </c>
      <c r="Z554" s="631">
        <f>'2 уровень'!AB1596</f>
        <v>0</v>
      </c>
      <c r="AA554" s="1113">
        <f>'2 уровень'!AC1596</f>
        <v>0</v>
      </c>
      <c r="AB554" s="631">
        <f>'2 уровень'!AD1596</f>
        <v>0</v>
      </c>
      <c r="AC554" s="631">
        <f>'2 уровень'!AE1596</f>
        <v>0</v>
      </c>
      <c r="AD554" s="631">
        <f>'2 уровень'!AF1596</f>
        <v>0</v>
      </c>
      <c r="AE554" s="631">
        <f>'2 уровень'!AG1596</f>
        <v>0</v>
      </c>
      <c r="AF554" s="635">
        <f>'2 уровень'!AH1596</f>
        <v>0</v>
      </c>
      <c r="AG554" s="631"/>
      <c r="AH554" s="631"/>
      <c r="AI554" s="1342"/>
      <c r="AJ554" s="1364"/>
    </row>
    <row r="555" spans="1:36" ht="28.5" x14ac:dyDescent="0.25">
      <c r="B555" s="19">
        <f t="shared" si="82"/>
        <v>1</v>
      </c>
      <c r="C555" s="1404" t="s">
        <v>376</v>
      </c>
      <c r="D555" s="29">
        <f>'2 уровень'!F1597</f>
        <v>4255.3191489361698</v>
      </c>
      <c r="E555" s="29">
        <f>'2 уровень'!G1597</f>
        <v>3191.4893617021276</v>
      </c>
      <c r="F555" s="29">
        <f>'2 уровень'!H1597</f>
        <v>2660.3734042553192</v>
      </c>
      <c r="G555" s="144">
        <f>'2 уровень'!I1597</f>
        <v>83.371150243037263</v>
      </c>
      <c r="H555" s="158">
        <f>'2 уровень'!J1597</f>
        <v>0</v>
      </c>
      <c r="I555" s="158">
        <f>'2 уровень'!K1597</f>
        <v>0</v>
      </c>
      <c r="J555" s="153">
        <f>'2 уровень'!L1597</f>
        <v>0</v>
      </c>
      <c r="K555" s="153">
        <f>'2 уровень'!M1597</f>
        <v>0</v>
      </c>
      <c r="L555" s="153">
        <f>'2 уровень'!N1597</f>
        <v>0</v>
      </c>
      <c r="M555" s="153">
        <f>'2 уровень'!O1597</f>
        <v>0</v>
      </c>
      <c r="N555" s="153">
        <f>'2 уровень'!P1597</f>
        <v>0</v>
      </c>
      <c r="O555" s="153">
        <f>'2 уровень'!Q1597</f>
        <v>0</v>
      </c>
      <c r="P555" s="631">
        <f>'2 уровень'!R1597</f>
        <v>0</v>
      </c>
      <c r="Q555" s="631">
        <f>'2 уровень'!S1597</f>
        <v>0</v>
      </c>
      <c r="R555" s="631">
        <f>'2 уровень'!T1597</f>
        <v>0</v>
      </c>
      <c r="S555" s="631">
        <f>'2 уровень'!U1597</f>
        <v>0</v>
      </c>
      <c r="T555" s="631">
        <f>'2 уровень'!V1597</f>
        <v>0</v>
      </c>
      <c r="U555" s="631">
        <f>'2 уровень'!W1597</f>
        <v>0</v>
      </c>
      <c r="V555" s="631">
        <f>'2 уровень'!X1597</f>
        <v>0</v>
      </c>
      <c r="W555" s="631">
        <f>'2 уровень'!Y1597</f>
        <v>0</v>
      </c>
      <c r="X555" s="631">
        <f>'2 уровень'!Z1597</f>
        <v>0</v>
      </c>
      <c r="Y555" s="631">
        <f>'2 уровень'!AA1597</f>
        <v>0</v>
      </c>
      <c r="Z555" s="631">
        <f>'2 уровень'!AB1597</f>
        <v>0</v>
      </c>
      <c r="AA555" s="1113">
        <f>'2 уровень'!AC1597</f>
        <v>0</v>
      </c>
      <c r="AB555" s="631">
        <f>'2 уровень'!AD1597</f>
        <v>0</v>
      </c>
      <c r="AC555" s="631">
        <f>'2 уровень'!AE1597</f>
        <v>0</v>
      </c>
      <c r="AD555" s="631">
        <f>'2 уровень'!AF1597</f>
        <v>0</v>
      </c>
      <c r="AE555" s="631">
        <f>'2 уровень'!AG1597</f>
        <v>0</v>
      </c>
      <c r="AF555" s="635">
        <f>'2 уровень'!AH1597</f>
        <v>0</v>
      </c>
      <c r="AG555" s="631"/>
      <c r="AH555" s="631"/>
      <c r="AI555" s="1342"/>
      <c r="AJ555" s="1364"/>
    </row>
    <row r="556" spans="1:36" x14ac:dyDescent="0.25">
      <c r="A556" s="19">
        <v>1</v>
      </c>
      <c r="B556" s="19">
        <f t="shared" si="82"/>
        <v>1</v>
      </c>
      <c r="C556" s="488" t="s">
        <v>377</v>
      </c>
      <c r="D556" s="29">
        <f>'2 уровень'!F1598</f>
        <v>40000</v>
      </c>
      <c r="E556" s="29">
        <f>'2 уровень'!G1598</f>
        <v>30000</v>
      </c>
      <c r="F556" s="29">
        <f>'2 уровень'!H1598</f>
        <v>25007.510000000002</v>
      </c>
      <c r="G556" s="144">
        <f>'2 уровень'!I1598</f>
        <v>83.358366666666669</v>
      </c>
      <c r="H556" s="158">
        <f>'2 уровень'!J1598</f>
        <v>0</v>
      </c>
      <c r="I556" s="158">
        <f>'2 уровень'!K1598</f>
        <v>0</v>
      </c>
      <c r="J556" s="153">
        <f>'2 уровень'!L1598</f>
        <v>0</v>
      </c>
      <c r="K556" s="153">
        <f>'2 уровень'!M1598</f>
        <v>0</v>
      </c>
      <c r="L556" s="153">
        <f>'2 уровень'!N1598</f>
        <v>0</v>
      </c>
      <c r="M556" s="153">
        <f>'2 уровень'!O1598</f>
        <v>0</v>
      </c>
      <c r="N556" s="153">
        <f>'2 уровень'!P1598</f>
        <v>0</v>
      </c>
      <c r="O556" s="153">
        <f>'2 уровень'!Q1598</f>
        <v>0</v>
      </c>
      <c r="P556" s="631">
        <f>'2 уровень'!R1598</f>
        <v>0</v>
      </c>
      <c r="Q556" s="631">
        <f>'2 уровень'!S1598</f>
        <v>0</v>
      </c>
      <c r="R556" s="631">
        <f>'2 уровень'!T1598</f>
        <v>0</v>
      </c>
      <c r="S556" s="631">
        <f>'2 уровень'!U1598</f>
        <v>0</v>
      </c>
      <c r="T556" s="631">
        <f>'2 уровень'!V1598</f>
        <v>0</v>
      </c>
      <c r="U556" s="631">
        <f>'2 уровень'!W1598</f>
        <v>0</v>
      </c>
      <c r="V556" s="631">
        <f>'2 уровень'!X1598</f>
        <v>0</v>
      </c>
      <c r="W556" s="631">
        <f>'2 уровень'!Y1598</f>
        <v>0</v>
      </c>
      <c r="X556" s="631">
        <f>'2 уровень'!Z1598</f>
        <v>0</v>
      </c>
      <c r="Y556" s="631">
        <f>'2 уровень'!AA1598</f>
        <v>0</v>
      </c>
      <c r="Z556" s="631">
        <f>'2 уровень'!AB1598</f>
        <v>0</v>
      </c>
      <c r="AA556" s="1113">
        <f>'2 уровень'!AC1598</f>
        <v>0</v>
      </c>
      <c r="AB556" s="631">
        <f>'2 уровень'!AD1598</f>
        <v>0</v>
      </c>
      <c r="AC556" s="631">
        <f>'2 уровень'!AE1598</f>
        <v>0</v>
      </c>
      <c r="AD556" s="631">
        <f>'2 уровень'!AF1598</f>
        <v>0</v>
      </c>
      <c r="AE556" s="631">
        <f>'2 уровень'!AG1598</f>
        <v>0</v>
      </c>
      <c r="AF556" s="635">
        <f>'2 уровень'!AH1598</f>
        <v>0</v>
      </c>
      <c r="AG556" s="631"/>
      <c r="AH556" s="631"/>
      <c r="AI556" s="1342">
        <f>'2 уровень'!AI1595</f>
        <v>0</v>
      </c>
      <c r="AJ556" s="1364">
        <f>'2 уровень'!AJ1595</f>
        <v>0</v>
      </c>
    </row>
    <row r="557" spans="1:36" ht="29.25" x14ac:dyDescent="0.25">
      <c r="A557" s="19">
        <v>1</v>
      </c>
      <c r="B557" s="19">
        <f t="shared" si="82"/>
        <v>1</v>
      </c>
      <c r="C557" s="488" t="s">
        <v>353</v>
      </c>
      <c r="D557" s="29">
        <f>'2 уровень'!F1599</f>
        <v>6850</v>
      </c>
      <c r="E557" s="29">
        <f>'2 уровень'!G1599</f>
        <v>5137.5</v>
      </c>
      <c r="F557" s="29">
        <f>'2 уровень'!H1599</f>
        <v>3798</v>
      </c>
      <c r="G557" s="144">
        <f>'2 уровень'!I1599</f>
        <v>73.927007299270073</v>
      </c>
      <c r="H557" s="158">
        <f>'2 уровень'!J1599</f>
        <v>0</v>
      </c>
      <c r="I557" s="158">
        <f>'2 уровень'!K1599</f>
        <v>0</v>
      </c>
      <c r="J557" s="153">
        <f>'2 уровень'!L1599</f>
        <v>0</v>
      </c>
      <c r="K557" s="153">
        <f>'2 уровень'!M1599</f>
        <v>0</v>
      </c>
      <c r="L557" s="153">
        <f>'2 уровень'!N1599</f>
        <v>0</v>
      </c>
      <c r="M557" s="153">
        <f>'2 уровень'!O1599</f>
        <v>0</v>
      </c>
      <c r="N557" s="153">
        <f>'2 уровень'!P1599</f>
        <v>0</v>
      </c>
      <c r="O557" s="153">
        <f>'2 уровень'!Q1599</f>
        <v>0</v>
      </c>
      <c r="P557" s="631">
        <f>'2 уровень'!R1599</f>
        <v>0</v>
      </c>
      <c r="Q557" s="631">
        <f>'2 уровень'!S1599</f>
        <v>0</v>
      </c>
      <c r="R557" s="631">
        <f>'2 уровень'!T1599</f>
        <v>0</v>
      </c>
      <c r="S557" s="631">
        <f>'2 уровень'!U1599</f>
        <v>0</v>
      </c>
      <c r="T557" s="631">
        <f>'2 уровень'!V1599</f>
        <v>0</v>
      </c>
      <c r="U557" s="631">
        <f>'2 уровень'!W1599</f>
        <v>0</v>
      </c>
      <c r="V557" s="631">
        <f>'2 уровень'!X1599</f>
        <v>0</v>
      </c>
      <c r="W557" s="631">
        <f>'2 уровень'!Y1599</f>
        <v>0</v>
      </c>
      <c r="X557" s="631">
        <f>'2 уровень'!Z1599</f>
        <v>0</v>
      </c>
      <c r="Y557" s="631">
        <f>'2 уровень'!AA1599</f>
        <v>0</v>
      </c>
      <c r="Z557" s="631">
        <f>'2 уровень'!AB1599</f>
        <v>0</v>
      </c>
      <c r="AA557" s="1113">
        <f>'2 уровень'!AC1599</f>
        <v>0</v>
      </c>
      <c r="AB557" s="631">
        <f>'2 уровень'!AD1599</f>
        <v>0</v>
      </c>
      <c r="AC557" s="631">
        <f>'2 уровень'!AE1599</f>
        <v>0</v>
      </c>
      <c r="AD557" s="631">
        <f>'2 уровень'!AF1599</f>
        <v>0</v>
      </c>
      <c r="AE557" s="631">
        <f>'2 уровень'!AG1599</f>
        <v>0</v>
      </c>
      <c r="AF557" s="635">
        <f>'2 уровень'!AH1599</f>
        <v>0</v>
      </c>
      <c r="AG557" s="631"/>
      <c r="AH557" s="631"/>
      <c r="AI557" s="1342">
        <f>'2 уровень'!AI1596</f>
        <v>0</v>
      </c>
      <c r="AJ557" s="1364">
        <f>'2 уровень'!AJ1596</f>
        <v>0</v>
      </c>
    </row>
    <row r="558" spans="1:36" ht="30" x14ac:dyDescent="0.25">
      <c r="A558" s="19">
        <v>1</v>
      </c>
      <c r="B558" s="19">
        <f t="shared" si="82"/>
        <v>1</v>
      </c>
      <c r="C558" s="336" t="s">
        <v>201</v>
      </c>
      <c r="D558" s="29">
        <f>'2 уровень'!F1600</f>
        <v>0</v>
      </c>
      <c r="E558" s="29">
        <f>'2 уровень'!G1600</f>
        <v>0</v>
      </c>
      <c r="F558" s="29">
        <f>'2 уровень'!H1600</f>
        <v>0</v>
      </c>
      <c r="G558" s="144">
        <f>'2 уровень'!I1600</f>
        <v>0</v>
      </c>
      <c r="H558" s="158">
        <f>'2 уровень'!J1600</f>
        <v>0</v>
      </c>
      <c r="I558" s="158">
        <f>'2 уровень'!K1600</f>
        <v>0</v>
      </c>
      <c r="J558" s="153">
        <f>'2 уровень'!L1600</f>
        <v>0</v>
      </c>
      <c r="K558" s="153">
        <f>'2 уровень'!M1600</f>
        <v>0</v>
      </c>
      <c r="L558" s="153">
        <f>'2 уровень'!N1600</f>
        <v>0</v>
      </c>
      <c r="M558" s="153">
        <f>'2 уровень'!O1600</f>
        <v>0</v>
      </c>
      <c r="N558" s="153">
        <f>'2 уровень'!P1600</f>
        <v>0</v>
      </c>
      <c r="O558" s="153">
        <f>'2 уровень'!Q1600</f>
        <v>0</v>
      </c>
      <c r="P558" s="631">
        <f>'2 уровень'!R1600</f>
        <v>0</v>
      </c>
      <c r="Q558" s="631">
        <f>'2 уровень'!S1600</f>
        <v>0</v>
      </c>
      <c r="R558" s="631">
        <f>'2 уровень'!T1600</f>
        <v>0</v>
      </c>
      <c r="S558" s="631">
        <f>'2 уровень'!U1600</f>
        <v>0</v>
      </c>
      <c r="T558" s="631">
        <f>'2 уровень'!V1600</f>
        <v>0</v>
      </c>
      <c r="U558" s="631">
        <f>'2 уровень'!W1600</f>
        <v>0</v>
      </c>
      <c r="V558" s="631">
        <f>'2 уровень'!X1600</f>
        <v>0</v>
      </c>
      <c r="W558" s="631">
        <f>'2 уровень'!Y1600</f>
        <v>0</v>
      </c>
      <c r="X558" s="631">
        <f>'2 уровень'!Z1600</f>
        <v>0</v>
      </c>
      <c r="Y558" s="631">
        <f>'2 уровень'!AA1600</f>
        <v>0</v>
      </c>
      <c r="Z558" s="631">
        <f>'2 уровень'!AB1600</f>
        <v>0</v>
      </c>
      <c r="AA558" s="1113">
        <f>'2 уровень'!AC1600</f>
        <v>0</v>
      </c>
      <c r="AB558" s="631">
        <f>'2 уровень'!AD1600</f>
        <v>0</v>
      </c>
      <c r="AC558" s="631">
        <f>'2 уровень'!AE1600</f>
        <v>0</v>
      </c>
      <c r="AD558" s="631">
        <f>'2 уровень'!AF1600</f>
        <v>0</v>
      </c>
      <c r="AE558" s="631">
        <f>'2 уровень'!AG1600</f>
        <v>0</v>
      </c>
      <c r="AF558" s="635">
        <f>'2 уровень'!AH1600</f>
        <v>0</v>
      </c>
      <c r="AG558" s="631"/>
      <c r="AH558" s="631"/>
      <c r="AI558" s="1342">
        <f>'2 уровень'!AI1597</f>
        <v>0</v>
      </c>
      <c r="AJ558" s="1364">
        <f>'2 уровень'!AJ1597</f>
        <v>0</v>
      </c>
    </row>
    <row r="559" spans="1:36" ht="75" x14ac:dyDescent="0.25">
      <c r="A559" s="19">
        <v>1</v>
      </c>
      <c r="B559" s="19">
        <f t="shared" si="82"/>
        <v>1</v>
      </c>
      <c r="C559" s="495" t="s">
        <v>361</v>
      </c>
      <c r="D559" s="29">
        <f>'2 уровень'!F1601</f>
        <v>0</v>
      </c>
      <c r="E559" s="29">
        <f>'2 уровень'!G1601</f>
        <v>0</v>
      </c>
      <c r="F559" s="29">
        <f>'2 уровень'!H1601</f>
        <v>0</v>
      </c>
      <c r="G559" s="144">
        <f>'2 уровень'!I1601</f>
        <v>0</v>
      </c>
      <c r="H559" s="158">
        <f>'2 уровень'!J1601</f>
        <v>0</v>
      </c>
      <c r="I559" s="158">
        <f>'2 уровень'!K1601</f>
        <v>0</v>
      </c>
      <c r="J559" s="153">
        <f>'2 уровень'!L1601</f>
        <v>0</v>
      </c>
      <c r="K559" s="153">
        <f>'2 уровень'!M1601</f>
        <v>0</v>
      </c>
      <c r="L559" s="153">
        <f>'2 уровень'!N1601</f>
        <v>0</v>
      </c>
      <c r="M559" s="153">
        <f>'2 уровень'!O1601</f>
        <v>0</v>
      </c>
      <c r="N559" s="153">
        <f>'2 уровень'!P1601</f>
        <v>0</v>
      </c>
      <c r="O559" s="153">
        <f>'2 уровень'!Q1601</f>
        <v>0</v>
      </c>
      <c r="P559" s="631">
        <f>'2 уровень'!R1601</f>
        <v>0</v>
      </c>
      <c r="Q559" s="631">
        <f>'2 уровень'!S1601</f>
        <v>0</v>
      </c>
      <c r="R559" s="631">
        <f>'2 уровень'!T1601</f>
        <v>0</v>
      </c>
      <c r="S559" s="631">
        <f>'2 уровень'!U1601</f>
        <v>0</v>
      </c>
      <c r="T559" s="631">
        <f>'2 уровень'!V1601</f>
        <v>0</v>
      </c>
      <c r="U559" s="631">
        <f>'2 уровень'!W1601</f>
        <v>0</v>
      </c>
      <c r="V559" s="631">
        <f>'2 уровень'!X1601</f>
        <v>0</v>
      </c>
      <c r="W559" s="631">
        <f>'2 уровень'!Y1601</f>
        <v>0</v>
      </c>
      <c r="X559" s="631">
        <f>'2 уровень'!Z1601</f>
        <v>0</v>
      </c>
      <c r="Y559" s="631">
        <f>'2 уровень'!AA1601</f>
        <v>0</v>
      </c>
      <c r="Z559" s="631">
        <f>'2 уровень'!AB1601</f>
        <v>0</v>
      </c>
      <c r="AA559" s="1113">
        <f>'2 уровень'!AC1601</f>
        <v>0</v>
      </c>
      <c r="AB559" s="631">
        <f>'2 уровень'!AD1601</f>
        <v>0</v>
      </c>
      <c r="AC559" s="631">
        <f>'2 уровень'!AE1601</f>
        <v>0</v>
      </c>
      <c r="AD559" s="631">
        <f>'2 уровень'!AF1601</f>
        <v>0</v>
      </c>
      <c r="AE559" s="631">
        <f>'2 уровень'!AG1601</f>
        <v>0</v>
      </c>
      <c r="AF559" s="635">
        <f>'2 уровень'!AH1601</f>
        <v>0</v>
      </c>
      <c r="AG559" s="631"/>
      <c r="AH559" s="631"/>
      <c r="AI559" s="1342">
        <f>'2 уровень'!AI1598</f>
        <v>0</v>
      </c>
      <c r="AJ559" s="1364">
        <f>'2 уровень'!AJ1598</f>
        <v>0</v>
      </c>
    </row>
    <row r="560" spans="1:36" x14ac:dyDescent="0.25">
      <c r="A560" s="19">
        <v>1</v>
      </c>
      <c r="B560" s="19">
        <f t="shared" si="82"/>
        <v>1</v>
      </c>
      <c r="C560" s="488" t="s">
        <v>234</v>
      </c>
      <c r="D560" s="29">
        <f>'2 уровень'!F1602</f>
        <v>660</v>
      </c>
      <c r="E560" s="29">
        <f>'2 уровень'!G1602</f>
        <v>495</v>
      </c>
      <c r="F560" s="29">
        <f>'2 уровень'!H1602</f>
        <v>719</v>
      </c>
      <c r="G560" s="144">
        <f>'2 уровень'!I1602</f>
        <v>0</v>
      </c>
      <c r="H560" s="158">
        <f>'2 уровень'!J1602</f>
        <v>0</v>
      </c>
      <c r="I560" s="158">
        <f>'2 уровень'!K1602</f>
        <v>0</v>
      </c>
      <c r="J560" s="153">
        <f>'2 уровень'!L1602</f>
        <v>0</v>
      </c>
      <c r="K560" s="153">
        <f>'2 уровень'!M1602</f>
        <v>0</v>
      </c>
      <c r="L560" s="153">
        <f>'2 уровень'!N1602</f>
        <v>0</v>
      </c>
      <c r="M560" s="153">
        <f>'2 уровень'!O1602</f>
        <v>0</v>
      </c>
      <c r="N560" s="153">
        <f>'2 уровень'!P1602</f>
        <v>0</v>
      </c>
      <c r="O560" s="153">
        <f>'2 уровень'!Q1602</f>
        <v>0</v>
      </c>
      <c r="P560" s="631">
        <f>'2 уровень'!R1602</f>
        <v>635.23019999999997</v>
      </c>
      <c r="Q560" s="631">
        <f>'2 уровень'!S1602</f>
        <v>635.23019999999997</v>
      </c>
      <c r="R560" s="631">
        <f>'2 уровень'!T1602</f>
        <v>635.23019999999997</v>
      </c>
      <c r="S560" s="631">
        <f>'2 уровень'!U1602</f>
        <v>635.23019999999997</v>
      </c>
      <c r="T560" s="631">
        <f>'2 уровень'!V1602</f>
        <v>635.23019999999997</v>
      </c>
      <c r="U560" s="631">
        <f>'2 уровень'!W1602</f>
        <v>635.23019999999997</v>
      </c>
      <c r="V560" s="631">
        <f>'2 уровень'!X1602</f>
        <v>635.23019999999997</v>
      </c>
      <c r="W560" s="631">
        <f>'2 уровень'!Y1602</f>
        <v>635.23019999999997</v>
      </c>
      <c r="X560" s="631">
        <f>'2 уровень'!Z1602</f>
        <v>635.23019999999997</v>
      </c>
      <c r="Y560" s="631">
        <f>'2 уровень'!AA1602</f>
        <v>476.42264999999998</v>
      </c>
      <c r="Z560" s="631">
        <f>'2 уровень'!AB1602</f>
        <v>793.75913000000014</v>
      </c>
      <c r="AA560" s="1113">
        <f>'2 уровень'!AC1602</f>
        <v>0</v>
      </c>
      <c r="AB560" s="631">
        <f>'2 уровень'!AD1602</f>
        <v>0</v>
      </c>
      <c r="AC560" s="631">
        <f>'2 уровень'!AE1602</f>
        <v>317.33648000000017</v>
      </c>
      <c r="AD560" s="631">
        <f>'2 уровень'!AF1602</f>
        <v>0</v>
      </c>
      <c r="AE560" s="631">
        <f>'2 уровень'!AG1602</f>
        <v>0</v>
      </c>
      <c r="AF560" s="635">
        <f>'2 уровень'!AH1602</f>
        <v>793.75913000000014</v>
      </c>
      <c r="AG560" s="631">
        <f>Z560/Y560*100</f>
        <v>166.60818498029013</v>
      </c>
      <c r="AH560" s="631">
        <f>AF560/Y560*100</f>
        <v>166.60818498029013</v>
      </c>
      <c r="AI560" s="1342">
        <f>'2 уровень'!AI1599</f>
        <v>0</v>
      </c>
      <c r="AJ560" s="1364">
        <f>'2 уровень'!AJ1599</f>
        <v>0</v>
      </c>
    </row>
    <row r="561" spans="1:188" x14ac:dyDescent="0.25">
      <c r="A561" s="19">
        <v>1</v>
      </c>
      <c r="B561" s="19">
        <f t="shared" si="82"/>
        <v>1</v>
      </c>
      <c r="C561" s="337" t="s">
        <v>279</v>
      </c>
      <c r="D561" s="29">
        <f>'2 уровень'!F1603</f>
        <v>30689</v>
      </c>
      <c r="E561" s="29">
        <f>'2 уровень'!G1603</f>
        <v>23016.75</v>
      </c>
      <c r="F561" s="29">
        <f>'2 уровень'!H1603</f>
        <v>13360.442499999999</v>
      </c>
      <c r="G561" s="144">
        <f>'2 уровень'!I1603</f>
        <v>58.046607362029825</v>
      </c>
      <c r="H561" s="158">
        <f>'2 уровень'!J1603</f>
        <v>0</v>
      </c>
      <c r="I561" s="158">
        <f>'2 уровень'!K1603</f>
        <v>0</v>
      </c>
      <c r="J561" s="153">
        <f>'2 уровень'!L1603</f>
        <v>0</v>
      </c>
      <c r="K561" s="153">
        <f>'2 уровень'!M1603</f>
        <v>0</v>
      </c>
      <c r="L561" s="153">
        <f>'2 уровень'!N1603</f>
        <v>0</v>
      </c>
      <c r="M561" s="153">
        <f>'2 уровень'!O1603</f>
        <v>0</v>
      </c>
      <c r="N561" s="153">
        <f>'2 уровень'!P1603</f>
        <v>0</v>
      </c>
      <c r="O561" s="153">
        <f>'2 уровень'!Q1603</f>
        <v>0</v>
      </c>
      <c r="P561" s="631">
        <f>'2 уровень'!R1603</f>
        <v>0</v>
      </c>
      <c r="Q561" s="631">
        <f>'2 уровень'!S1603</f>
        <v>0</v>
      </c>
      <c r="R561" s="631">
        <f>'2 уровень'!T1603</f>
        <v>0</v>
      </c>
      <c r="S561" s="631">
        <f>'2 уровень'!U1603</f>
        <v>0</v>
      </c>
      <c r="T561" s="631">
        <f>'2 уровень'!V1603</f>
        <v>0</v>
      </c>
      <c r="U561" s="631">
        <f>'2 уровень'!W1603</f>
        <v>0</v>
      </c>
      <c r="V561" s="631">
        <f>'2 уровень'!X1603</f>
        <v>0</v>
      </c>
      <c r="W561" s="631">
        <f>'2 уровень'!Y1603</f>
        <v>0</v>
      </c>
      <c r="X561" s="631">
        <f>'2 уровень'!Z1603</f>
        <v>0</v>
      </c>
      <c r="Y561" s="631">
        <f>'2 уровень'!AA1603</f>
        <v>0</v>
      </c>
      <c r="Z561" s="631">
        <f>'2 уровень'!AB1603</f>
        <v>0</v>
      </c>
      <c r="AA561" s="1113">
        <f>'2 уровень'!AC1603</f>
        <v>0</v>
      </c>
      <c r="AB561" s="631">
        <f>'2 уровень'!AD1603</f>
        <v>0</v>
      </c>
      <c r="AC561" s="631">
        <f>'2 уровень'!AE1603</f>
        <v>0</v>
      </c>
      <c r="AD561" s="631">
        <f>'2 уровень'!AF1603</f>
        <v>0</v>
      </c>
      <c r="AE561" s="631">
        <f>'2 уровень'!AG1603</f>
        <v>0</v>
      </c>
      <c r="AF561" s="635">
        <f>'2 уровень'!AH1603</f>
        <v>0</v>
      </c>
      <c r="AG561" s="631"/>
      <c r="AH561" s="631"/>
      <c r="AI561" s="1342">
        <f>'2 уровень'!AI1600</f>
        <v>0</v>
      </c>
      <c r="AJ561" s="1364">
        <f>'2 уровень'!AJ1600</f>
        <v>0</v>
      </c>
    </row>
    <row r="562" spans="1:188" ht="43.5" x14ac:dyDescent="0.25">
      <c r="A562" s="19">
        <v>1</v>
      </c>
      <c r="B562" s="19">
        <f t="shared" si="82"/>
        <v>1</v>
      </c>
      <c r="C562" s="488" t="s">
        <v>308</v>
      </c>
      <c r="D562" s="29">
        <f>'2 уровень'!F1604</f>
        <v>14156</v>
      </c>
      <c r="E562" s="29">
        <f>'2 уровень'!G1604</f>
        <v>10617</v>
      </c>
      <c r="F562" s="29">
        <f>'2 уровень'!H1604</f>
        <v>11008</v>
      </c>
      <c r="G562" s="144">
        <f>'2 уровень'!I1604</f>
        <v>103.68277291136856</v>
      </c>
      <c r="H562" s="158">
        <f>'2 уровень'!J1604</f>
        <v>0</v>
      </c>
      <c r="I562" s="158">
        <f>'2 уровень'!K1604</f>
        <v>0</v>
      </c>
      <c r="J562" s="153">
        <f>'2 уровень'!L1604</f>
        <v>0</v>
      </c>
      <c r="K562" s="153">
        <f>'2 уровень'!M1604</f>
        <v>0</v>
      </c>
      <c r="L562" s="153">
        <f>'2 уровень'!N1604</f>
        <v>0</v>
      </c>
      <c r="M562" s="153">
        <f>'2 уровень'!O1604</f>
        <v>0</v>
      </c>
      <c r="N562" s="153">
        <f>'2 уровень'!P1604</f>
        <v>0</v>
      </c>
      <c r="O562" s="153">
        <f>'2 уровень'!Q1604</f>
        <v>0</v>
      </c>
      <c r="P562" s="631">
        <f>'2 уровень'!R1604</f>
        <v>0</v>
      </c>
      <c r="Q562" s="631">
        <f>'2 уровень'!S1604</f>
        <v>0</v>
      </c>
      <c r="R562" s="631">
        <f>'2 уровень'!T1604</f>
        <v>0</v>
      </c>
      <c r="S562" s="631">
        <f>'2 уровень'!U1604</f>
        <v>0</v>
      </c>
      <c r="T562" s="631">
        <f>'2 уровень'!V1604</f>
        <v>0</v>
      </c>
      <c r="U562" s="631">
        <f>'2 уровень'!W1604</f>
        <v>0</v>
      </c>
      <c r="V562" s="631">
        <f>'2 уровень'!X1604</f>
        <v>0</v>
      </c>
      <c r="W562" s="631">
        <f>'2 уровень'!Y1604</f>
        <v>0</v>
      </c>
      <c r="X562" s="631">
        <f>'2 уровень'!Z1604</f>
        <v>0</v>
      </c>
      <c r="Y562" s="631">
        <f>'2 уровень'!AA1604</f>
        <v>0</v>
      </c>
      <c r="Z562" s="631">
        <f>'2 уровень'!AB1604</f>
        <v>0</v>
      </c>
      <c r="AA562" s="1113">
        <f>'2 уровень'!AC1604</f>
        <v>0</v>
      </c>
      <c r="AB562" s="631">
        <f>'2 уровень'!AD1604</f>
        <v>0</v>
      </c>
      <c r="AC562" s="631">
        <f>'2 уровень'!AE1604</f>
        <v>0</v>
      </c>
      <c r="AD562" s="631">
        <f>'2 уровень'!AF1604</f>
        <v>0</v>
      </c>
      <c r="AE562" s="631">
        <f>'2 уровень'!AG1604</f>
        <v>0</v>
      </c>
      <c r="AF562" s="635">
        <f>'2 уровень'!AH1604</f>
        <v>0</v>
      </c>
      <c r="AG562" s="631"/>
      <c r="AH562" s="631"/>
      <c r="AI562" s="1342">
        <f>'2 уровень'!AI1601</f>
        <v>0</v>
      </c>
      <c r="AJ562" s="1364">
        <f>'2 уровень'!AJ1601</f>
        <v>0</v>
      </c>
    </row>
    <row r="563" spans="1:188" ht="29.25" x14ac:dyDescent="0.25">
      <c r="B563" s="19">
        <f t="shared" si="82"/>
        <v>1</v>
      </c>
      <c r="C563" s="488" t="s">
        <v>280</v>
      </c>
      <c r="D563" s="29">
        <f>'2 уровень'!F1605</f>
        <v>42949.319148936171</v>
      </c>
      <c r="E563" s="29">
        <f>'2 уровень'!G1605</f>
        <v>32211.989361702126</v>
      </c>
      <c r="F563" s="29">
        <f>'2 уровень'!H1605</f>
        <v>19494.373404255319</v>
      </c>
      <c r="G563" s="144">
        <f>'2 уровень'!I1605</f>
        <v>60.518998641644927</v>
      </c>
      <c r="H563" s="158">
        <f>'2 уровень'!J1605</f>
        <v>0</v>
      </c>
      <c r="I563" s="158">
        <f>'2 уровень'!K1605</f>
        <v>0</v>
      </c>
      <c r="J563" s="153">
        <f>'2 уровень'!L1605</f>
        <v>0</v>
      </c>
      <c r="K563" s="153">
        <f>'2 уровень'!M1605</f>
        <v>0</v>
      </c>
      <c r="L563" s="153">
        <f>'2 уровень'!N1605</f>
        <v>0</v>
      </c>
      <c r="M563" s="153">
        <f>'2 уровень'!O1605</f>
        <v>0</v>
      </c>
      <c r="N563" s="153">
        <f>'2 уровень'!P1605</f>
        <v>0</v>
      </c>
      <c r="O563" s="153">
        <f>'2 уровень'!Q1605</f>
        <v>0</v>
      </c>
      <c r="P563" s="631">
        <f>'2 уровень'!R1605</f>
        <v>0</v>
      </c>
      <c r="Q563" s="631">
        <f>'2 уровень'!S1605</f>
        <v>0</v>
      </c>
      <c r="R563" s="631">
        <f>'2 уровень'!T1605</f>
        <v>0</v>
      </c>
      <c r="S563" s="631">
        <f>'2 уровень'!U1605</f>
        <v>0</v>
      </c>
      <c r="T563" s="631">
        <f>'2 уровень'!V1605</f>
        <v>0</v>
      </c>
      <c r="U563" s="631">
        <f>'2 уровень'!W1605</f>
        <v>0</v>
      </c>
      <c r="V563" s="631">
        <f>'2 уровень'!X1605</f>
        <v>0</v>
      </c>
      <c r="W563" s="631">
        <f>'2 уровень'!Y1605</f>
        <v>0</v>
      </c>
      <c r="X563" s="631">
        <f>'2 уровень'!Z1605</f>
        <v>0</v>
      </c>
      <c r="Y563" s="631">
        <f>'2 уровень'!AA1605</f>
        <v>0</v>
      </c>
      <c r="Z563" s="631">
        <f>'2 уровень'!AB1605</f>
        <v>0</v>
      </c>
      <c r="AA563" s="1113">
        <f>'2 уровень'!AC1605</f>
        <v>0</v>
      </c>
      <c r="AB563" s="631">
        <f>'2 уровень'!AD1605</f>
        <v>0</v>
      </c>
      <c r="AC563" s="631">
        <f>'2 уровень'!AE1605</f>
        <v>0</v>
      </c>
      <c r="AD563" s="631">
        <f>'2 уровень'!AF1605</f>
        <v>0</v>
      </c>
      <c r="AE563" s="631">
        <f>'2 уровень'!AG1605</f>
        <v>0</v>
      </c>
      <c r="AF563" s="635">
        <f>'2 уровень'!AH1605</f>
        <v>0</v>
      </c>
      <c r="AG563" s="631">
        <f>'2 уровень'!AI1602</f>
        <v>0</v>
      </c>
      <c r="AH563" s="631">
        <f>'2 уровень'!AJ1602</f>
        <v>0</v>
      </c>
      <c r="AI563" s="1342"/>
      <c r="AJ563" s="1364"/>
    </row>
    <row r="564" spans="1:188" ht="29.25" x14ac:dyDescent="0.25">
      <c r="A564" s="19">
        <v>1</v>
      </c>
      <c r="B564" s="19">
        <f t="shared" si="82"/>
        <v>1</v>
      </c>
      <c r="C564" s="339" t="s">
        <v>281</v>
      </c>
      <c r="D564" s="29">
        <f>'2 уровень'!F1606</f>
        <v>11650</v>
      </c>
      <c r="E564" s="29">
        <f>'2 уровень'!G1606</f>
        <v>8737.5</v>
      </c>
      <c r="F564" s="29">
        <f>'2 уровень'!H1606</f>
        <v>5929</v>
      </c>
      <c r="G564" s="144">
        <f>'2 уровень'!I1606</f>
        <v>67.856938483547921</v>
      </c>
      <c r="H564" s="158">
        <f>'2 уровень'!J1606</f>
        <v>0</v>
      </c>
      <c r="I564" s="158">
        <f>'2 уровень'!K1606</f>
        <v>0</v>
      </c>
      <c r="J564" s="153">
        <f>'2 уровень'!L1606</f>
        <v>0</v>
      </c>
      <c r="K564" s="153">
        <f>'2 уровень'!M1606</f>
        <v>0</v>
      </c>
      <c r="L564" s="153">
        <f>'2 уровень'!N1606</f>
        <v>0</v>
      </c>
      <c r="M564" s="153">
        <f>'2 уровень'!O1606</f>
        <v>0</v>
      </c>
      <c r="N564" s="153">
        <f>'2 уровень'!P1606</f>
        <v>0</v>
      </c>
      <c r="O564" s="153">
        <f>'2 уровень'!Q1606</f>
        <v>0</v>
      </c>
      <c r="P564" s="631">
        <f>'2 уровень'!R1606</f>
        <v>8213.2870000000003</v>
      </c>
      <c r="Q564" s="631">
        <f>'2 уровень'!S1606</f>
        <v>8213.2870000000003</v>
      </c>
      <c r="R564" s="631">
        <f>'2 уровень'!T1606</f>
        <v>8213.2870000000003</v>
      </c>
      <c r="S564" s="631">
        <f>'2 уровень'!U1606</f>
        <v>8213.2870000000003</v>
      </c>
      <c r="T564" s="631">
        <f>'2 уровень'!V1606</f>
        <v>8213.2870000000003</v>
      </c>
      <c r="U564" s="631">
        <f>'2 уровень'!W1606</f>
        <v>8213.2870000000003</v>
      </c>
      <c r="V564" s="631">
        <f>'2 уровень'!X1606</f>
        <v>8213.2870000000003</v>
      </c>
      <c r="W564" s="631">
        <f>'2 уровень'!Y1606</f>
        <v>8213.2870000000003</v>
      </c>
      <c r="X564" s="631">
        <f>'2 уровень'!Z1606</f>
        <v>8213.2870000000003</v>
      </c>
      <c r="Y564" s="631">
        <f>'2 уровень'!AA1606</f>
        <v>6159.9652500000002</v>
      </c>
      <c r="Z564" s="631">
        <f>'2 уровень'!AB1606</f>
        <v>4553.8779600000007</v>
      </c>
      <c r="AA564" s="1113">
        <f>'2 уровень'!AC1606</f>
        <v>0</v>
      </c>
      <c r="AB564" s="631">
        <f>'2 уровень'!AD1606</f>
        <v>0</v>
      </c>
      <c r="AC564" s="631">
        <f>'2 уровень'!AE1606</f>
        <v>-1606.0872899999995</v>
      </c>
      <c r="AD564" s="631">
        <f>'2 уровень'!AF1606</f>
        <v>0</v>
      </c>
      <c r="AE564" s="631">
        <f>'2 уровень'!AG1606</f>
        <v>0</v>
      </c>
      <c r="AF564" s="635">
        <f>'2 уровень'!AH1606</f>
        <v>4553.8779600000007</v>
      </c>
      <c r="AG564" s="631">
        <f t="shared" ref="AG564:AG565" si="85">Z564/Y564*100</f>
        <v>73.927007299270088</v>
      </c>
      <c r="AH564" s="631">
        <f t="shared" ref="AH564:AH565" si="86">AF564/Y564*100</f>
        <v>73.927007299270088</v>
      </c>
      <c r="AI564" s="1342">
        <f>'2 уровень'!AI1603</f>
        <v>0</v>
      </c>
      <c r="AJ564" s="1364">
        <f>'2 уровень'!AJ1603</f>
        <v>0</v>
      </c>
    </row>
    <row r="565" spans="1:188" ht="29.25" x14ac:dyDescent="0.25">
      <c r="A565" s="19">
        <v>1</v>
      </c>
      <c r="B565" s="19">
        <f t="shared" si="82"/>
        <v>1</v>
      </c>
      <c r="C565" s="339" t="s">
        <v>138</v>
      </c>
      <c r="D565" s="29">
        <f>'2 уровень'!F1607</f>
        <v>178231.4095238095</v>
      </c>
      <c r="E565" s="29">
        <f>'2 уровень'!G1607</f>
        <v>133673.55714285714</v>
      </c>
      <c r="F565" s="29">
        <f>'2 уровень'!H1607</f>
        <v>85070.211547619037</v>
      </c>
      <c r="G565" s="144">
        <f>'2 уровень'!I1607</f>
        <v>63.640269149645178</v>
      </c>
      <c r="H565" s="158">
        <f>'2 уровень'!J1607</f>
        <v>0</v>
      </c>
      <c r="I565" s="158">
        <f>'2 уровень'!K1607</f>
        <v>0</v>
      </c>
      <c r="J565" s="153">
        <f>'2 уровень'!L1607</f>
        <v>0</v>
      </c>
      <c r="K565" s="153">
        <f>'2 уровень'!M1607</f>
        <v>0</v>
      </c>
      <c r="L565" s="153">
        <f>'2 уровень'!N1607</f>
        <v>0</v>
      </c>
      <c r="M565" s="153">
        <f>'2 уровень'!O1607</f>
        <v>0</v>
      </c>
      <c r="N565" s="153">
        <f>'2 уровень'!P1607</f>
        <v>0</v>
      </c>
      <c r="O565" s="153">
        <f>'2 уровень'!Q1607</f>
        <v>0</v>
      </c>
      <c r="P565" s="631">
        <f>'2 уровень'!R1607</f>
        <v>224125.49980999998</v>
      </c>
      <c r="Q565" s="631">
        <f>'2 уровень'!S1607</f>
        <v>224125.49980999998</v>
      </c>
      <c r="R565" s="631">
        <f>'2 уровень'!T1607</f>
        <v>224125.49980999998</v>
      </c>
      <c r="S565" s="631">
        <f>'2 уровень'!U1607</f>
        <v>224125.49980999998</v>
      </c>
      <c r="T565" s="631">
        <f>'2 уровень'!V1607</f>
        <v>224125.49980999998</v>
      </c>
      <c r="U565" s="631">
        <f>'2 уровень'!W1607</f>
        <v>224125.49980999998</v>
      </c>
      <c r="V565" s="631">
        <f>'2 уровень'!X1607</f>
        <v>224125.49980999998</v>
      </c>
      <c r="W565" s="631">
        <f>'2 уровень'!Y1607</f>
        <v>224125.49980999998</v>
      </c>
      <c r="X565" s="631">
        <f>'2 уровень'!Z1607</f>
        <v>224125.49980999998</v>
      </c>
      <c r="Y565" s="631">
        <f>'2 уровень'!AA1607</f>
        <v>168547.59241749995</v>
      </c>
      <c r="Z565" s="631">
        <f>'2 уровень'!AB1607</f>
        <v>161462.83485999994</v>
      </c>
      <c r="AA565" s="1113">
        <f>'2 уровень'!AC1607</f>
        <v>0</v>
      </c>
      <c r="AB565" s="631">
        <f>'2 уровень'!AD1607</f>
        <v>0</v>
      </c>
      <c r="AC565" s="631">
        <f>'2 уровень'!AE1607</f>
        <v>-7084.7575575000265</v>
      </c>
      <c r="AD565" s="631">
        <f>'2 уровень'!AF1607</f>
        <v>-1.4304700000000001</v>
      </c>
      <c r="AE565" s="631">
        <f>'2 уровень'!AG1607</f>
        <v>-166.20346999999998</v>
      </c>
      <c r="AF565" s="635">
        <f>'2 уровень'!AH1607</f>
        <v>161296.63138999997</v>
      </c>
      <c r="AG565" s="631">
        <f t="shared" si="85"/>
        <v>95.796583353174952</v>
      </c>
      <c r="AH565" s="631">
        <f t="shared" si="86"/>
        <v>95.697974130927349</v>
      </c>
      <c r="AI565" s="1342">
        <f>'2 уровень'!AI1604</f>
        <v>0</v>
      </c>
      <c r="AJ565" s="1364">
        <f>'2 уровень'!AJ1604</f>
        <v>0</v>
      </c>
    </row>
    <row r="566" spans="1:188" x14ac:dyDescent="0.25">
      <c r="A566" s="19">
        <v>1</v>
      </c>
      <c r="B566" s="19">
        <f t="shared" si="82"/>
        <v>1</v>
      </c>
      <c r="C566" s="339" t="s">
        <v>29</v>
      </c>
      <c r="D566" s="29">
        <f>'2 уровень'!F1608</f>
        <v>0</v>
      </c>
      <c r="E566" s="29">
        <f>'2 уровень'!G1608</f>
        <v>0</v>
      </c>
      <c r="F566" s="29">
        <f>'2 уровень'!H1608</f>
        <v>0</v>
      </c>
      <c r="G566" s="144">
        <f>'2 уровень'!I1608</f>
        <v>0</v>
      </c>
      <c r="H566" s="158">
        <f>'2 уровень'!J1608</f>
        <v>0</v>
      </c>
      <c r="I566" s="158">
        <f>'2 уровень'!K1608</f>
        <v>0</v>
      </c>
      <c r="J566" s="153">
        <f>'2 уровень'!L1608</f>
        <v>0</v>
      </c>
      <c r="K566" s="153">
        <f>'2 уровень'!M1608</f>
        <v>0</v>
      </c>
      <c r="L566" s="153">
        <f>'2 уровень'!N1608</f>
        <v>0</v>
      </c>
      <c r="M566" s="153">
        <f>'2 уровень'!O1608</f>
        <v>0</v>
      </c>
      <c r="N566" s="153">
        <f>'2 уровень'!P1608</f>
        <v>0</v>
      </c>
      <c r="O566" s="153">
        <f>'2 уровень'!Q1608</f>
        <v>0</v>
      </c>
      <c r="P566" s="631">
        <f>'2 уровень'!R1608</f>
        <v>0</v>
      </c>
      <c r="Q566" s="631">
        <f>'2 уровень'!S1608</f>
        <v>0</v>
      </c>
      <c r="R566" s="631">
        <f>'2 уровень'!T1608</f>
        <v>0</v>
      </c>
      <c r="S566" s="631">
        <f>'2 уровень'!U1608</f>
        <v>0</v>
      </c>
      <c r="T566" s="631">
        <f>'2 уровень'!V1608</f>
        <v>0</v>
      </c>
      <c r="U566" s="631">
        <f>'2 уровень'!W1608</f>
        <v>0</v>
      </c>
      <c r="V566" s="631">
        <f>'2 уровень'!X1608</f>
        <v>0</v>
      </c>
      <c r="W566" s="631">
        <f>'2 уровень'!Y1608</f>
        <v>0</v>
      </c>
      <c r="X566" s="631">
        <f>'2 уровень'!Z1608</f>
        <v>0</v>
      </c>
      <c r="Y566" s="631">
        <f>'2 уровень'!AA1608</f>
        <v>0</v>
      </c>
      <c r="Z566" s="631">
        <f>'2 уровень'!AB1608</f>
        <v>0</v>
      </c>
      <c r="AA566" s="1113">
        <f>'2 уровень'!AC1608</f>
        <v>0</v>
      </c>
      <c r="AB566" s="631">
        <f>'2 уровень'!AD1608</f>
        <v>0</v>
      </c>
      <c r="AC566" s="631">
        <f>'2 уровень'!AE1608</f>
        <v>0</v>
      </c>
      <c r="AD566" s="631">
        <f>'2 уровень'!AF1608</f>
        <v>0</v>
      </c>
      <c r="AE566" s="631">
        <f>'2 уровень'!AG1608</f>
        <v>0</v>
      </c>
      <c r="AF566" s="635">
        <f>'2 уровень'!AH1608</f>
        <v>0</v>
      </c>
      <c r="AG566" s="631"/>
      <c r="AH566" s="631"/>
      <c r="AI566" s="1342">
        <f>'2 уровень'!AI1605</f>
        <v>0</v>
      </c>
      <c r="AJ566" s="1364">
        <f>'2 уровень'!AJ1605</f>
        <v>0</v>
      </c>
    </row>
    <row r="567" spans="1:188" ht="29.25" x14ac:dyDescent="0.25">
      <c r="A567" s="19">
        <v>1</v>
      </c>
      <c r="B567" s="19">
        <f t="shared" si="82"/>
        <v>1</v>
      </c>
      <c r="C567" s="339" t="s">
        <v>69</v>
      </c>
      <c r="D567" s="29">
        <f>'2 уровень'!F1609</f>
        <v>214</v>
      </c>
      <c r="E567" s="29">
        <f>'2 уровень'!G1609</f>
        <v>160</v>
      </c>
      <c r="F567" s="29">
        <f>'2 уровень'!H1609</f>
        <v>183</v>
      </c>
      <c r="G567" s="144">
        <f>'2 уровень'!I1609</f>
        <v>114.375</v>
      </c>
      <c r="H567" s="158">
        <f>'2 уровень'!J1609</f>
        <v>9.4392523364485985</v>
      </c>
      <c r="I567" s="158">
        <f>'2 уровень'!K1609</f>
        <v>6.4371584699453548</v>
      </c>
      <c r="J567" s="153">
        <f>'2 уровень'!L1609</f>
        <v>2020</v>
      </c>
      <c r="K567" s="153">
        <f>'2 уровень'!M1609</f>
        <v>1515</v>
      </c>
      <c r="L567" s="153">
        <f>'2 уровень'!N1609</f>
        <v>1178</v>
      </c>
      <c r="M567" s="153">
        <f>'2 уровень'!O1609</f>
        <v>77.755775577557756</v>
      </c>
      <c r="N567" s="153">
        <f>'2 уровень'!P1609</f>
        <v>6.7333333333333334</v>
      </c>
      <c r="O567" s="153">
        <f>'2 уровень'!Q1609</f>
        <v>233.26732673267324</v>
      </c>
      <c r="P567" s="631">
        <f>'2 уровень'!R1609</f>
        <v>0</v>
      </c>
      <c r="Q567" s="631">
        <f>'2 уровень'!S1609</f>
        <v>0</v>
      </c>
      <c r="R567" s="631">
        <f>'2 уровень'!T1609</f>
        <v>0</v>
      </c>
      <c r="S567" s="631">
        <f>'2 уровень'!U1609</f>
        <v>0</v>
      </c>
      <c r="T567" s="631">
        <f>'2 уровень'!V1609</f>
        <v>0</v>
      </c>
      <c r="U567" s="631">
        <f>'2 уровень'!W1609</f>
        <v>0</v>
      </c>
      <c r="V567" s="631">
        <f>'2 уровень'!X1609</f>
        <v>0</v>
      </c>
      <c r="W567" s="631">
        <f>'2 уровень'!Y1609</f>
        <v>0</v>
      </c>
      <c r="X567" s="631">
        <f>'2 уровень'!Z1609</f>
        <v>0</v>
      </c>
      <c r="Y567" s="631">
        <f>'2 уровень'!AA1609</f>
        <v>0</v>
      </c>
      <c r="Z567" s="631">
        <f>'2 уровень'!AB1609</f>
        <v>0</v>
      </c>
      <c r="AA567" s="1113">
        <f>'2 уровень'!AC1609</f>
        <v>0</v>
      </c>
      <c r="AB567" s="631">
        <f>'2 уровень'!AD1609</f>
        <v>0</v>
      </c>
      <c r="AC567" s="631">
        <f>'2 уровень'!AE1609</f>
        <v>0</v>
      </c>
      <c r="AD567" s="631">
        <f>'2 уровень'!AF1609</f>
        <v>0</v>
      </c>
      <c r="AE567" s="631">
        <f>'2 уровень'!AG1609</f>
        <v>0</v>
      </c>
      <c r="AF567" s="635">
        <f>'2 уровень'!AH1609</f>
        <v>0</v>
      </c>
      <c r="AG567" s="631"/>
      <c r="AH567" s="631"/>
      <c r="AI567" s="1342">
        <f>'2 уровень'!AI1606</f>
        <v>0</v>
      </c>
      <c r="AJ567" s="1364">
        <f>'2 уровень'!AJ1606</f>
        <v>0</v>
      </c>
    </row>
    <row r="568" spans="1:188" x14ac:dyDescent="0.25">
      <c r="A568" s="19">
        <v>1</v>
      </c>
      <c r="B568" s="19">
        <f t="shared" si="82"/>
        <v>1</v>
      </c>
      <c r="C568" s="819" t="s">
        <v>16</v>
      </c>
      <c r="D568" s="29">
        <f>'2 уровень'!F1610</f>
        <v>2069</v>
      </c>
      <c r="E568" s="29">
        <f>'2 уровень'!G1610</f>
        <v>1552</v>
      </c>
      <c r="F568" s="29">
        <f>'2 уровень'!H1610</f>
        <v>2001</v>
      </c>
      <c r="G568" s="144">
        <f>'2 уровень'!I1610</f>
        <v>128.93041237113403</v>
      </c>
      <c r="H568" s="158">
        <f>'2 уровень'!J1610</f>
        <v>7.8840019333011115</v>
      </c>
      <c r="I568" s="158">
        <f>'2 уровень'!K1610</f>
        <v>8.0234882558720635</v>
      </c>
      <c r="J568" s="153">
        <f>'2 уровень'!L1610</f>
        <v>16312</v>
      </c>
      <c r="K568" s="153">
        <f>'2 уровень'!M1610</f>
        <v>12174</v>
      </c>
      <c r="L568" s="153">
        <f>'2 уровень'!N1610</f>
        <v>16055</v>
      </c>
      <c r="M568" s="153">
        <f>'2 уровень'!O1610</f>
        <v>131.87941514703468</v>
      </c>
      <c r="N568" s="153">
        <f>'2 уровень'!P1610</f>
        <v>66.966666666666669</v>
      </c>
      <c r="O568" s="153">
        <f>'2 уровень'!Q1610</f>
        <v>319.66152314584372</v>
      </c>
      <c r="P568" s="631">
        <f>'2 уровень'!R1610</f>
        <v>0</v>
      </c>
      <c r="Q568" s="631">
        <f>'2 уровень'!S1610</f>
        <v>0</v>
      </c>
      <c r="R568" s="631">
        <f>'2 уровень'!T1610</f>
        <v>0</v>
      </c>
      <c r="S568" s="631">
        <f>'2 уровень'!U1610</f>
        <v>0</v>
      </c>
      <c r="T568" s="631">
        <f>'2 уровень'!V1610</f>
        <v>0</v>
      </c>
      <c r="U568" s="631">
        <f>'2 уровень'!W1610</f>
        <v>0</v>
      </c>
      <c r="V568" s="631">
        <f>'2 уровень'!X1610</f>
        <v>0</v>
      </c>
      <c r="W568" s="631">
        <f>'2 уровень'!Y1610</f>
        <v>0</v>
      </c>
      <c r="X568" s="631">
        <f>'2 уровень'!Z1610</f>
        <v>0</v>
      </c>
      <c r="Y568" s="631">
        <f>'2 уровень'!AA1610</f>
        <v>0</v>
      </c>
      <c r="Z568" s="631">
        <f>'2 уровень'!AB1610</f>
        <v>0</v>
      </c>
      <c r="AA568" s="1113">
        <f>'2 уровень'!AC1610</f>
        <v>0</v>
      </c>
      <c r="AB568" s="631">
        <f>'2 уровень'!AD1610</f>
        <v>0</v>
      </c>
      <c r="AC568" s="631">
        <f>'2 уровень'!AE1610</f>
        <v>0</v>
      </c>
      <c r="AD568" s="631">
        <f>'2 уровень'!AF1610</f>
        <v>0</v>
      </c>
      <c r="AE568" s="631">
        <f>'2 уровень'!AG1610</f>
        <v>0</v>
      </c>
      <c r="AF568" s="635">
        <f>'2 уровень'!AH1610</f>
        <v>0</v>
      </c>
      <c r="AG568" s="631"/>
      <c r="AH568" s="631"/>
      <c r="AI568" s="1342">
        <f>'2 уровень'!AI1607</f>
        <v>0</v>
      </c>
      <c r="AJ568" s="1364">
        <f>'2 уровень'!AJ1607</f>
        <v>0</v>
      </c>
    </row>
    <row r="569" spans="1:188" ht="30" x14ac:dyDescent="0.25">
      <c r="A569" s="19">
        <v>1</v>
      </c>
      <c r="B569" s="19">
        <f t="shared" si="82"/>
        <v>1</v>
      </c>
      <c r="C569" s="350" t="s">
        <v>140</v>
      </c>
      <c r="D569" s="29">
        <f>'2 уровень'!F1611</f>
        <v>2283</v>
      </c>
      <c r="E569" s="29">
        <f>'2 уровень'!G1611</f>
        <v>1712</v>
      </c>
      <c r="F569" s="29">
        <f>'2 уровень'!H1611</f>
        <v>2184</v>
      </c>
      <c r="G569" s="144">
        <f>'2 уровень'!I1611</f>
        <v>127.57009345794393</v>
      </c>
      <c r="H569" s="158">
        <f>'2 уровень'!J1611</f>
        <v>8.0297853701270263</v>
      </c>
      <c r="I569" s="158">
        <f>'2 уровень'!K1611</f>
        <v>7.8905677655677655</v>
      </c>
      <c r="J569" s="153">
        <f>'2 уровень'!L1611</f>
        <v>18332</v>
      </c>
      <c r="K569" s="153">
        <f>'2 уровень'!M1611</f>
        <v>13689</v>
      </c>
      <c r="L569" s="153">
        <f>'2 уровень'!N1611</f>
        <v>17233</v>
      </c>
      <c r="M569" s="153">
        <f>'2 уровень'!O1611</f>
        <v>125.8894002483746</v>
      </c>
      <c r="N569" s="153">
        <f>'2 уровень'!P1611</f>
        <v>73.7</v>
      </c>
      <c r="O569" s="153">
        <f>'2 уровень'!Q1611</f>
        <v>311.76843057440072</v>
      </c>
      <c r="P569" s="631">
        <f>'2 уровень'!R1611</f>
        <v>46762.166468001597</v>
      </c>
      <c r="Q569" s="631">
        <f>'2 уровень'!S1611</f>
        <v>46762.166468001597</v>
      </c>
      <c r="R569" s="631">
        <f>'2 уровень'!T1611</f>
        <v>46762.166468001597</v>
      </c>
      <c r="S569" s="631">
        <f>'2 уровень'!U1611</f>
        <v>46762.166468001597</v>
      </c>
      <c r="T569" s="631">
        <f>'2 уровень'!V1611</f>
        <v>46762.166468001597</v>
      </c>
      <c r="U569" s="631">
        <f>'2 уровень'!W1611</f>
        <v>46762.166468001597</v>
      </c>
      <c r="V569" s="631">
        <f>'2 уровень'!X1611</f>
        <v>46762.166468001597</v>
      </c>
      <c r="W569" s="631">
        <f>'2 уровень'!Y1611</f>
        <v>46762.166468001597</v>
      </c>
      <c r="X569" s="631">
        <f>'2 уровень'!Z1611</f>
        <v>46762.166468001597</v>
      </c>
      <c r="Y569" s="631">
        <f>'2 уровень'!AA1611</f>
        <v>35071.624851001194</v>
      </c>
      <c r="Z569" s="631">
        <f>'2 уровень'!AB1611</f>
        <v>44741.162860000004</v>
      </c>
      <c r="AA569" s="1113">
        <f>'2 уровень'!AC1611</f>
        <v>0</v>
      </c>
      <c r="AB569" s="631">
        <f>'2 уровень'!AD1611</f>
        <v>0</v>
      </c>
      <c r="AC569" s="631">
        <f>'2 уровень'!AE1611</f>
        <v>9669.5380089988103</v>
      </c>
      <c r="AD569" s="631">
        <f>'2 уровень'!AF1611</f>
        <v>-58.91478</v>
      </c>
      <c r="AE569" s="631">
        <f>'2 уровень'!AG1611</f>
        <v>-415.06986999999998</v>
      </c>
      <c r="AF569" s="635">
        <f>'2 уровень'!AH1611</f>
        <v>44326.092990000005</v>
      </c>
      <c r="AG569" s="631">
        <f>Z569/Y569*100</f>
        <v>127.5708298377364</v>
      </c>
      <c r="AH569" s="631">
        <f>AF569/Y569*100</f>
        <v>126.38733785022973</v>
      </c>
      <c r="AI569" s="1342">
        <f>'2 уровень'!AI1608</f>
        <v>0</v>
      </c>
      <c r="AJ569" s="1364">
        <f>'2 уровень'!AJ1608</f>
        <v>0</v>
      </c>
    </row>
    <row r="570" spans="1:188" x14ac:dyDescent="0.25">
      <c r="A570" s="19">
        <v>1</v>
      </c>
      <c r="B570" s="19">
        <f t="shared" si="82"/>
        <v>1</v>
      </c>
      <c r="C570" s="348" t="s">
        <v>210</v>
      </c>
      <c r="D570" s="29">
        <f>'2 уровень'!F1612</f>
        <v>5900</v>
      </c>
      <c r="E570" s="29">
        <f>'2 уровень'!G1612</f>
        <v>4425</v>
      </c>
      <c r="F570" s="29">
        <f>'2 уровень'!H1612</f>
        <v>4025</v>
      </c>
      <c r="G570" s="144">
        <f>'2 уровень'!I1612</f>
        <v>90.960451977401121</v>
      </c>
      <c r="H570" s="158">
        <f>'2 уровень'!J1612</f>
        <v>0</v>
      </c>
      <c r="I570" s="158">
        <f>'2 уровень'!K1612</f>
        <v>0</v>
      </c>
      <c r="J570" s="153">
        <f>'2 уровень'!L1612</f>
        <v>0</v>
      </c>
      <c r="K570" s="153">
        <f>'2 уровень'!M1612</f>
        <v>0</v>
      </c>
      <c r="L570" s="153">
        <f>'2 уровень'!N1612</f>
        <v>0</v>
      </c>
      <c r="M570" s="153">
        <f>'2 уровень'!O1612</f>
        <v>0</v>
      </c>
      <c r="N570" s="153">
        <f>'2 уровень'!P1612</f>
        <v>0</v>
      </c>
      <c r="O570" s="153">
        <f>'2 уровень'!Q1612</f>
        <v>0</v>
      </c>
      <c r="P570" s="631">
        <f>'2 уровень'!R1612</f>
        <v>0</v>
      </c>
      <c r="Q570" s="631">
        <f>'2 уровень'!S1612</f>
        <v>0</v>
      </c>
      <c r="R570" s="631">
        <f>'2 уровень'!T1612</f>
        <v>0</v>
      </c>
      <c r="S570" s="631">
        <f>'2 уровень'!U1612</f>
        <v>0</v>
      </c>
      <c r="T570" s="631">
        <f>'2 уровень'!V1612</f>
        <v>0</v>
      </c>
      <c r="U570" s="631">
        <f>'2 уровень'!W1612</f>
        <v>0</v>
      </c>
      <c r="V570" s="631">
        <f>'2 уровень'!X1612</f>
        <v>0</v>
      </c>
      <c r="W570" s="631">
        <f>'2 уровень'!Y1612</f>
        <v>0</v>
      </c>
      <c r="X570" s="631">
        <f>'2 уровень'!Z1612</f>
        <v>0</v>
      </c>
      <c r="Y570" s="631">
        <f>'2 уровень'!AA1612</f>
        <v>0</v>
      </c>
      <c r="Z570" s="631">
        <f>'2 уровень'!AB1612</f>
        <v>0</v>
      </c>
      <c r="AA570" s="1113">
        <f>'2 уровень'!AC1612</f>
        <v>0</v>
      </c>
      <c r="AB570" s="631">
        <f>'2 уровень'!AD1612</f>
        <v>0</v>
      </c>
      <c r="AC570" s="631">
        <f>'2 уровень'!AE1612</f>
        <v>0</v>
      </c>
      <c r="AD570" s="631">
        <f>'2 уровень'!AF1612</f>
        <v>0</v>
      </c>
      <c r="AE570" s="631">
        <f>'2 уровень'!AG1612</f>
        <v>0</v>
      </c>
      <c r="AF570" s="635">
        <f>'2 уровень'!AH1612</f>
        <v>0</v>
      </c>
      <c r="AG570" s="631"/>
      <c r="AH570" s="631"/>
      <c r="AI570" s="1342">
        <f>'2 уровень'!AI1609</f>
        <v>0</v>
      </c>
      <c r="AJ570" s="1364">
        <f>'2 уровень'!AJ1609</f>
        <v>0</v>
      </c>
    </row>
    <row r="571" spans="1:188" x14ac:dyDescent="0.25">
      <c r="A571" s="19">
        <v>1</v>
      </c>
      <c r="B571" s="19">
        <f t="shared" si="82"/>
        <v>1</v>
      </c>
      <c r="C571" s="323" t="s">
        <v>211</v>
      </c>
      <c r="D571" s="29">
        <f>'2 уровень'!F1613</f>
        <v>5897</v>
      </c>
      <c r="E571" s="29">
        <f>'2 уровень'!G1613</f>
        <v>4423</v>
      </c>
      <c r="F571" s="29">
        <f>'2 уровень'!H1613</f>
        <v>4025</v>
      </c>
      <c r="G571" s="144">
        <f>'2 уровень'!I1613</f>
        <v>91.001582636219752</v>
      </c>
      <c r="H571" s="158">
        <f>'2 уровень'!J1613</f>
        <v>0</v>
      </c>
      <c r="I571" s="158">
        <f>'2 уровень'!K1613</f>
        <v>0</v>
      </c>
      <c r="J571" s="153">
        <f>'2 уровень'!L1613</f>
        <v>0</v>
      </c>
      <c r="K571" s="153">
        <f>'2 уровень'!M1613</f>
        <v>0</v>
      </c>
      <c r="L571" s="153">
        <f>'2 уровень'!N1613</f>
        <v>0</v>
      </c>
      <c r="M571" s="153">
        <f>'2 уровень'!O1613</f>
        <v>0</v>
      </c>
      <c r="N571" s="153">
        <f>'2 уровень'!P1613</f>
        <v>0</v>
      </c>
      <c r="O571" s="153">
        <f>'2 уровень'!Q1613</f>
        <v>0</v>
      </c>
      <c r="P571" s="631">
        <f>'2 уровень'!R1613</f>
        <v>0</v>
      </c>
      <c r="Q571" s="631">
        <f>'2 уровень'!S1613</f>
        <v>0</v>
      </c>
      <c r="R571" s="631">
        <f>'2 уровень'!T1613</f>
        <v>0</v>
      </c>
      <c r="S571" s="631">
        <f>'2 уровень'!U1613</f>
        <v>0</v>
      </c>
      <c r="T571" s="631">
        <f>'2 уровень'!V1613</f>
        <v>0</v>
      </c>
      <c r="U571" s="631">
        <f>'2 уровень'!W1613</f>
        <v>0</v>
      </c>
      <c r="V571" s="631">
        <f>'2 уровень'!X1613</f>
        <v>0</v>
      </c>
      <c r="W571" s="631">
        <f>'2 уровень'!Y1613</f>
        <v>0</v>
      </c>
      <c r="X571" s="631">
        <f>'2 уровень'!Z1613</f>
        <v>0</v>
      </c>
      <c r="Y571" s="631">
        <f>'2 уровень'!AA1613</f>
        <v>0</v>
      </c>
      <c r="Z571" s="631">
        <f>'2 уровень'!AB1613</f>
        <v>0</v>
      </c>
      <c r="AA571" s="1113">
        <f>'2 уровень'!AC1613</f>
        <v>0</v>
      </c>
      <c r="AB571" s="631">
        <f>'2 уровень'!AD1613</f>
        <v>0</v>
      </c>
      <c r="AC571" s="631">
        <f>'2 уровень'!AE1613</f>
        <v>0</v>
      </c>
      <c r="AD571" s="631">
        <f>'2 уровень'!AF1613</f>
        <v>0</v>
      </c>
      <c r="AE571" s="631">
        <f>'2 уровень'!AG1613</f>
        <v>0</v>
      </c>
      <c r="AF571" s="635">
        <f>'2 уровень'!AH1613</f>
        <v>0</v>
      </c>
      <c r="AG571" s="631"/>
      <c r="AH571" s="631"/>
      <c r="AI571" s="1342">
        <f>'2 уровень'!AI1610</f>
        <v>0</v>
      </c>
      <c r="AJ571" s="1364">
        <f>'2 уровень'!AJ1610</f>
        <v>0</v>
      </c>
    </row>
    <row r="572" spans="1:188" ht="29.25" x14ac:dyDescent="0.25">
      <c r="A572" s="19">
        <v>1</v>
      </c>
      <c r="B572" s="19">
        <f t="shared" si="82"/>
        <v>1</v>
      </c>
      <c r="C572" s="261" t="s">
        <v>212</v>
      </c>
      <c r="D572" s="29">
        <f>'2 уровень'!F1614</f>
        <v>3</v>
      </c>
      <c r="E572" s="29">
        <f>'2 уровень'!G1614</f>
        <v>2</v>
      </c>
      <c r="F572" s="29">
        <f>'2 уровень'!H1614</f>
        <v>0</v>
      </c>
      <c r="G572" s="144">
        <f>'2 уровень'!I1614</f>
        <v>0</v>
      </c>
      <c r="H572" s="158">
        <f>'2 уровень'!J1614</f>
        <v>0</v>
      </c>
      <c r="I572" s="158">
        <f>'2 уровень'!K1614</f>
        <v>0</v>
      </c>
      <c r="J572" s="153">
        <f>'2 уровень'!L1614</f>
        <v>0</v>
      </c>
      <c r="K572" s="153">
        <f>'2 уровень'!M1614</f>
        <v>0</v>
      </c>
      <c r="L572" s="153">
        <f>'2 уровень'!N1614</f>
        <v>0</v>
      </c>
      <c r="M572" s="153">
        <f>'2 уровень'!O1614</f>
        <v>0</v>
      </c>
      <c r="N572" s="153">
        <f>'2 уровень'!P1614</f>
        <v>0</v>
      </c>
      <c r="O572" s="153">
        <f>'2 уровень'!Q1614</f>
        <v>0</v>
      </c>
      <c r="P572" s="631">
        <f>'2 уровень'!R1614</f>
        <v>0</v>
      </c>
      <c r="Q572" s="631">
        <f>'2 уровень'!S1614</f>
        <v>0</v>
      </c>
      <c r="R572" s="631">
        <f>'2 уровень'!T1614</f>
        <v>0</v>
      </c>
      <c r="S572" s="631">
        <f>'2 уровень'!U1614</f>
        <v>0</v>
      </c>
      <c r="T572" s="631">
        <f>'2 уровень'!V1614</f>
        <v>0</v>
      </c>
      <c r="U572" s="631">
        <f>'2 уровень'!W1614</f>
        <v>0</v>
      </c>
      <c r="V572" s="631">
        <f>'2 уровень'!X1614</f>
        <v>0</v>
      </c>
      <c r="W572" s="631">
        <f>'2 уровень'!Y1614</f>
        <v>0</v>
      </c>
      <c r="X572" s="631">
        <f>'2 уровень'!Z1614</f>
        <v>0</v>
      </c>
      <c r="Y572" s="631">
        <f>'2 уровень'!AA1614</f>
        <v>0</v>
      </c>
      <c r="Z572" s="631">
        <f>'2 уровень'!AB1614</f>
        <v>0</v>
      </c>
      <c r="AA572" s="1113">
        <f>'2 уровень'!AC1614</f>
        <v>0</v>
      </c>
      <c r="AB572" s="631">
        <f>'2 уровень'!AD1614</f>
        <v>0</v>
      </c>
      <c r="AC572" s="631">
        <f>'2 уровень'!AE1614</f>
        <v>0</v>
      </c>
      <c r="AD572" s="631">
        <f>'2 уровень'!AF1614</f>
        <v>0</v>
      </c>
      <c r="AE572" s="631">
        <f>'2 уровень'!AG1614</f>
        <v>0</v>
      </c>
      <c r="AF572" s="635">
        <f>'2 уровень'!AH1614</f>
        <v>0</v>
      </c>
      <c r="AG572" s="631"/>
      <c r="AH572" s="631"/>
      <c r="AI572" s="1342">
        <f>'2 уровень'!AI1611</f>
        <v>0</v>
      </c>
      <c r="AJ572" s="1364">
        <f>'2 уровень'!AJ1611</f>
        <v>0</v>
      </c>
    </row>
    <row r="573" spans="1:188" ht="30" thickBot="1" x14ac:dyDescent="0.3">
      <c r="A573" s="19">
        <v>1</v>
      </c>
      <c r="B573" s="19">
        <f t="shared" si="82"/>
        <v>1</v>
      </c>
      <c r="C573" s="324" t="s">
        <v>217</v>
      </c>
      <c r="D573" s="29">
        <f>'2 уровень'!F1615</f>
        <v>5900</v>
      </c>
      <c r="E573" s="29">
        <f>'2 уровень'!G1615</f>
        <v>4425</v>
      </c>
      <c r="F573" s="29">
        <f>'2 уровень'!H1615</f>
        <v>4025</v>
      </c>
      <c r="G573" s="144">
        <f>'2 уровень'!I1615</f>
        <v>90.960451977401121</v>
      </c>
      <c r="H573" s="158">
        <f>'2 уровень'!J1615</f>
        <v>0</v>
      </c>
      <c r="I573" s="158">
        <f>'2 уровень'!K1615</f>
        <v>0</v>
      </c>
      <c r="J573" s="153">
        <f>'2 уровень'!L1615</f>
        <v>0</v>
      </c>
      <c r="K573" s="153">
        <f>'2 уровень'!M1615</f>
        <v>0</v>
      </c>
      <c r="L573" s="153">
        <f>'2 уровень'!N1615</f>
        <v>0</v>
      </c>
      <c r="M573" s="153">
        <f>'2 уровень'!O1615</f>
        <v>0</v>
      </c>
      <c r="N573" s="153">
        <f>'2 уровень'!P1615</f>
        <v>0</v>
      </c>
      <c r="O573" s="153">
        <f>'2 уровень'!Q1615</f>
        <v>0</v>
      </c>
      <c r="P573" s="631">
        <f>'2 уровень'!R1615</f>
        <v>27095.977800000001</v>
      </c>
      <c r="Q573" s="631">
        <f>'2 уровень'!S1615</f>
        <v>27095.977800000001</v>
      </c>
      <c r="R573" s="631">
        <f>'2 уровень'!T1615</f>
        <v>27095.977800000001</v>
      </c>
      <c r="S573" s="631">
        <f>'2 уровень'!U1615</f>
        <v>27095.977800000001</v>
      </c>
      <c r="T573" s="631">
        <f>'2 уровень'!V1615</f>
        <v>27095.977800000001</v>
      </c>
      <c r="U573" s="631">
        <f>'2 уровень'!W1615</f>
        <v>27095.977800000001</v>
      </c>
      <c r="V573" s="631">
        <f>'2 уровень'!X1615</f>
        <v>27095.977800000001</v>
      </c>
      <c r="W573" s="631">
        <f>'2 уровень'!Y1615</f>
        <v>27095.977800000001</v>
      </c>
      <c r="X573" s="631">
        <f>'2 уровень'!Z1615</f>
        <v>27095.977800000001</v>
      </c>
      <c r="Y573" s="631">
        <f>'2 уровень'!AA1615</f>
        <v>20321.983349999999</v>
      </c>
      <c r="Z573" s="631">
        <f>'2 уровень'!AB1615</f>
        <v>20321.983349999999</v>
      </c>
      <c r="AA573" s="1113">
        <f>'2 уровень'!AC1615</f>
        <v>0</v>
      </c>
      <c r="AB573" s="631">
        <f>'2 уровень'!AD1615</f>
        <v>0</v>
      </c>
      <c r="AC573" s="631">
        <f>'2 уровень'!AE1615</f>
        <v>0</v>
      </c>
      <c r="AD573" s="631">
        <f>'2 уровень'!AF1615</f>
        <v>0</v>
      </c>
      <c r="AE573" s="631">
        <f>'2 уровень'!AG1615</f>
        <v>-87.763439999999989</v>
      </c>
      <c r="AF573" s="635">
        <f>'2 уровень'!AH1615</f>
        <v>20234.21991</v>
      </c>
      <c r="AG573" s="631">
        <f>Z573/Y573*100</f>
        <v>100</v>
      </c>
      <c r="AH573" s="631">
        <f>AF573/Y573*100</f>
        <v>99.568135459573639</v>
      </c>
      <c r="AI573" s="1342">
        <f>'2 уровень'!AI1612</f>
        <v>0</v>
      </c>
      <c r="AJ573" s="1364">
        <f>'2 уровень'!AJ1612</f>
        <v>0</v>
      </c>
    </row>
    <row r="574" spans="1:188" x14ac:dyDescent="0.25">
      <c r="A574" s="19">
        <v>1</v>
      </c>
      <c r="B574" s="19">
        <f t="shared" si="82"/>
        <v>1</v>
      </c>
      <c r="C574" s="6" t="s">
        <v>103</v>
      </c>
      <c r="D574" s="159"/>
      <c r="E574" s="159"/>
      <c r="F574" s="159"/>
      <c r="G574" s="160"/>
      <c r="H574" s="161"/>
      <c r="I574" s="161"/>
      <c r="J574" s="25"/>
      <c r="K574" s="25"/>
      <c r="L574" s="25"/>
      <c r="M574" s="25"/>
      <c r="N574" s="25"/>
      <c r="O574" s="25"/>
      <c r="P574" s="636">
        <f t="shared" ref="P574:AF574" si="87">P575-P576-P627-P630-P634</f>
        <v>0</v>
      </c>
      <c r="Q574" s="636">
        <f t="shared" ref="Q574:R574" si="88">Q575-Q576-Q627-Q630-Q634</f>
        <v>0</v>
      </c>
      <c r="R574" s="636">
        <f t="shared" si="88"/>
        <v>0</v>
      </c>
      <c r="S574" s="636">
        <f t="shared" ref="S574:T574" si="89">S575-S576-S627-S630-S634</f>
        <v>0</v>
      </c>
      <c r="T574" s="636">
        <f t="shared" si="89"/>
        <v>0</v>
      </c>
      <c r="U574" s="636">
        <f t="shared" ref="U574:V574" si="90">U575-U576-U627-U630-U634</f>
        <v>0</v>
      </c>
      <c r="V574" s="636">
        <f t="shared" si="90"/>
        <v>0</v>
      </c>
      <c r="W574" s="636">
        <f t="shared" ref="W574:X574" si="91">W575-W576-W627-W630-W634</f>
        <v>0</v>
      </c>
      <c r="X574" s="636">
        <f t="shared" si="91"/>
        <v>0</v>
      </c>
      <c r="Y574" s="636">
        <f t="shared" si="87"/>
        <v>-5.8207660913467407E-11</v>
      </c>
      <c r="Z574" s="636">
        <f t="shared" si="87"/>
        <v>0</v>
      </c>
      <c r="AA574" s="1114">
        <f t="shared" si="87"/>
        <v>0</v>
      </c>
      <c r="AB574" s="636">
        <f t="shared" si="87"/>
        <v>0</v>
      </c>
      <c r="AC574" s="636">
        <f t="shared" si="87"/>
        <v>0</v>
      </c>
      <c r="AD574" s="636">
        <f t="shared" si="87"/>
        <v>0</v>
      </c>
      <c r="AE574" s="636">
        <f t="shared" si="87"/>
        <v>2.0605739337042905E-13</v>
      </c>
      <c r="AF574" s="636">
        <f t="shared" si="87"/>
        <v>-3.637978807091713E-11</v>
      </c>
      <c r="AG574" s="636"/>
      <c r="AH574" s="636"/>
      <c r="AI574" s="1350"/>
      <c r="AJ574" s="1365" t="e">
        <f>AJ575-AJ576-AJ628-AJ631-#REF!</f>
        <v>#REF!</v>
      </c>
      <c r="AK574" s="139"/>
      <c r="AL574" s="139"/>
      <c r="AM574" s="139"/>
      <c r="AN574" s="139"/>
      <c r="AO574" s="139"/>
      <c r="AP574" s="139"/>
      <c r="AQ574" s="139"/>
      <c r="AR574" s="139"/>
      <c r="AS574" s="139"/>
      <c r="AT574" s="139"/>
      <c r="AU574" s="139"/>
      <c r="AV574" s="139"/>
      <c r="AW574" s="139"/>
      <c r="AX574" s="139"/>
      <c r="AY574" s="139"/>
      <c r="AZ574" s="139"/>
      <c r="BA574" s="139"/>
      <c r="BB574" s="139"/>
      <c r="BC574" s="139"/>
      <c r="BD574" s="139"/>
      <c r="BE574" s="139"/>
      <c r="BF574" s="139"/>
      <c r="BG574" s="139"/>
      <c r="BH574" s="139"/>
      <c r="BI574" s="139"/>
      <c r="BJ574" s="139"/>
      <c r="BK574" s="139"/>
      <c r="BL574" s="139"/>
      <c r="BM574" s="139"/>
      <c r="BN574" s="139"/>
      <c r="BO574" s="139"/>
      <c r="BP574" s="139"/>
      <c r="BQ574" s="139"/>
      <c r="BR574" s="139"/>
      <c r="BS574" s="139"/>
      <c r="BT574" s="139"/>
      <c r="BU574" s="139"/>
      <c r="BV574" s="139"/>
      <c r="BW574" s="139"/>
      <c r="BX574" s="139"/>
      <c r="BY574" s="139"/>
      <c r="BZ574" s="139"/>
      <c r="CA574" s="139"/>
      <c r="CB574" s="139"/>
      <c r="CC574" s="139"/>
      <c r="CD574" s="139"/>
      <c r="CE574" s="139"/>
      <c r="CF574" s="139"/>
      <c r="CG574" s="139"/>
      <c r="CH574" s="139"/>
      <c r="CI574" s="139"/>
      <c r="CJ574" s="139"/>
      <c r="CK574" s="139"/>
      <c r="CL574" s="139"/>
      <c r="CM574" s="139"/>
      <c r="CN574" s="139"/>
      <c r="CO574" s="139"/>
      <c r="CP574" s="139"/>
      <c r="CQ574" s="139"/>
      <c r="CR574" s="139"/>
      <c r="CS574" s="139"/>
      <c r="CT574" s="139"/>
      <c r="CU574" s="139"/>
      <c r="CV574" s="139"/>
      <c r="CW574" s="139"/>
      <c r="CX574" s="139"/>
      <c r="CY574" s="139"/>
      <c r="CZ574" s="139"/>
      <c r="DA574" s="139"/>
      <c r="DB574" s="139"/>
      <c r="DC574" s="139"/>
      <c r="DD574" s="139"/>
      <c r="DE574" s="139"/>
      <c r="DF574" s="139"/>
      <c r="DG574" s="139"/>
      <c r="DH574" s="139"/>
      <c r="DI574" s="139"/>
      <c r="DJ574" s="139"/>
      <c r="DK574" s="139"/>
      <c r="DL574" s="139"/>
      <c r="DM574" s="139"/>
      <c r="DN574" s="139"/>
      <c r="DO574" s="139"/>
      <c r="DP574" s="139"/>
      <c r="DQ574" s="139"/>
      <c r="DR574" s="139"/>
      <c r="DS574" s="139"/>
      <c r="DT574" s="139"/>
      <c r="DU574" s="139"/>
      <c r="DV574" s="139"/>
      <c r="DW574" s="139"/>
      <c r="DX574" s="139"/>
      <c r="DY574" s="139"/>
      <c r="DZ574" s="139"/>
      <c r="EA574" s="139"/>
      <c r="EB574" s="139"/>
      <c r="EC574" s="139"/>
      <c r="ED574" s="139"/>
      <c r="EE574" s="139"/>
      <c r="EF574" s="139"/>
      <c r="EG574" s="139"/>
      <c r="EH574" s="139"/>
      <c r="EI574" s="139"/>
      <c r="EJ574" s="139"/>
      <c r="EK574" s="139"/>
      <c r="EL574" s="139"/>
      <c r="EM574" s="139"/>
      <c r="EN574" s="139"/>
      <c r="EO574" s="139"/>
      <c r="EP574" s="139"/>
      <c r="EQ574" s="139"/>
      <c r="ER574" s="139"/>
      <c r="ES574" s="139"/>
      <c r="ET574" s="139"/>
      <c r="EU574" s="139"/>
      <c r="EV574" s="139"/>
      <c r="EW574" s="139"/>
      <c r="EX574" s="139"/>
      <c r="EY574" s="139"/>
      <c r="EZ574" s="139"/>
      <c r="FA574" s="139"/>
      <c r="FB574" s="139"/>
      <c r="FC574" s="139"/>
      <c r="FD574" s="139"/>
      <c r="FE574" s="139"/>
      <c r="FF574" s="139"/>
      <c r="FG574" s="139"/>
      <c r="FH574" s="139"/>
      <c r="FI574" s="139"/>
      <c r="FJ574" s="139"/>
      <c r="FK574" s="139"/>
      <c r="FL574" s="139"/>
      <c r="FM574" s="139"/>
      <c r="FN574" s="139"/>
      <c r="FO574" s="139"/>
      <c r="FP574" s="139"/>
      <c r="FQ574" s="139"/>
      <c r="FR574" s="139"/>
      <c r="FS574" s="139"/>
      <c r="FT574" s="139"/>
      <c r="FU574" s="139"/>
      <c r="FV574" s="139"/>
      <c r="FW574" s="139"/>
      <c r="FX574" s="139"/>
      <c r="FY574" s="139"/>
      <c r="FZ574" s="139"/>
      <c r="GA574" s="139"/>
      <c r="GB574" s="139"/>
      <c r="GC574" s="139"/>
      <c r="GD574" s="139"/>
      <c r="GE574" s="139"/>
      <c r="GF574" s="139"/>
    </row>
    <row r="575" spans="1:188" s="139" customFormat="1" x14ac:dyDescent="0.25">
      <c r="A575" s="19">
        <v>1</v>
      </c>
      <c r="B575" s="19">
        <f t="shared" si="82"/>
        <v>1</v>
      </c>
      <c r="C575" s="12" t="s">
        <v>95</v>
      </c>
      <c r="D575" s="140">
        <f>'1 уровень'!E3000</f>
        <v>0</v>
      </c>
      <c r="E575" s="140">
        <f>'1 уровень'!F3000</f>
        <v>0</v>
      </c>
      <c r="F575" s="140">
        <f>'1 уровень'!G3000</f>
        <v>0</v>
      </c>
      <c r="G575" s="151">
        <f>'1 уровень'!H3000</f>
        <v>0</v>
      </c>
      <c r="H575" s="152">
        <f>'1 уровень'!I3000</f>
        <v>0</v>
      </c>
      <c r="I575" s="152">
        <f>'1 уровень'!J3000</f>
        <v>0</v>
      </c>
      <c r="J575" s="22">
        <f>'1 уровень'!K3000</f>
        <v>0</v>
      </c>
      <c r="K575" s="22">
        <f>'1 уровень'!L3000</f>
        <v>0</v>
      </c>
      <c r="L575" s="22">
        <f>'1 уровень'!M3000</f>
        <v>0</v>
      </c>
      <c r="M575" s="22">
        <f>'1 уровень'!N3000</f>
        <v>0</v>
      </c>
      <c r="N575" s="22">
        <f>'1 уровень'!O3000</f>
        <v>0</v>
      </c>
      <c r="O575" s="22">
        <f>'1 уровень'!P3000</f>
        <v>0</v>
      </c>
      <c r="P575" s="152">
        <f>'1 уровень'!Q3000</f>
        <v>671591.08653651911</v>
      </c>
      <c r="Q575" s="152">
        <f>'1 уровень'!R3000</f>
        <v>671591.08653651911</v>
      </c>
      <c r="R575" s="152">
        <f>'1 уровень'!S3000</f>
        <v>671591.08653651911</v>
      </c>
      <c r="S575" s="152">
        <f>'1 уровень'!T3000</f>
        <v>671591.08653651911</v>
      </c>
      <c r="T575" s="152">
        <f>'1 уровень'!U3000</f>
        <v>671591.08653651911</v>
      </c>
      <c r="U575" s="152">
        <f>'1 уровень'!V3000</f>
        <v>671591.08653651911</v>
      </c>
      <c r="V575" s="152">
        <f>'1 уровень'!W3000</f>
        <v>671591.08653651911</v>
      </c>
      <c r="W575" s="152">
        <f>'1 уровень'!X3000</f>
        <v>671591.08653651911</v>
      </c>
      <c r="X575" s="152">
        <f>'1 уровень'!Y3000</f>
        <v>671717.98751715908</v>
      </c>
      <c r="Y575" s="152">
        <f>'1 уровень'!Z3000</f>
        <v>504431.83291004936</v>
      </c>
      <c r="Z575" s="152">
        <f>'1 уровень'!AA3000</f>
        <v>507231.70551</v>
      </c>
      <c r="AA575" s="1104">
        <f>'1 уровень'!AB3000</f>
        <v>0</v>
      </c>
      <c r="AB575" s="152">
        <f>'1 уровень'!AC3000</f>
        <v>-1999.1610800000001</v>
      </c>
      <c r="AC575" s="152">
        <f>'1 уровень'!AD3000</f>
        <v>2799.8725999506751</v>
      </c>
      <c r="AD575" s="152">
        <f>'1 уровень'!AE3000</f>
        <v>-8.4922599999999999</v>
      </c>
      <c r="AE575" s="152">
        <f>'1 уровень'!AF3000</f>
        <v>-3481.0057899999997</v>
      </c>
      <c r="AF575" s="626">
        <f>'1 уровень'!AG3000</f>
        <v>501751.53863999998</v>
      </c>
      <c r="AG575" s="152">
        <f>Z575/Y575*100</f>
        <v>100.55505470061203</v>
      </c>
      <c r="AH575" s="152">
        <f>AF575/Y575*100</f>
        <v>99.468650847313327</v>
      </c>
      <c r="AI575" s="1344">
        <f>'1 уровень'!AH3000</f>
        <v>0</v>
      </c>
      <c r="AJ575" s="1349">
        <f>'1 уровень'!AI3000</f>
        <v>0</v>
      </c>
      <c r="AK575" s="19"/>
      <c r="AL575" s="19"/>
      <c r="AM575" s="19"/>
      <c r="AN575" s="19"/>
      <c r="AO575" s="19"/>
      <c r="AP575" s="19"/>
      <c r="AQ575" s="19"/>
      <c r="AR575" s="19"/>
      <c r="AS575" s="19"/>
      <c r="AT575" s="19"/>
      <c r="AU575" s="19"/>
      <c r="AV575" s="19"/>
      <c r="AW575" s="19"/>
      <c r="AX575" s="19"/>
      <c r="AY575" s="19"/>
      <c r="AZ575" s="19"/>
      <c r="BA575" s="19"/>
      <c r="BB575" s="19"/>
      <c r="BC575" s="19"/>
      <c r="BD575" s="19"/>
      <c r="BE575" s="19"/>
      <c r="BF575" s="19"/>
      <c r="BG575" s="19"/>
      <c r="BH575" s="19"/>
      <c r="BI575" s="19"/>
      <c r="BJ575" s="19"/>
      <c r="BK575" s="19"/>
      <c r="BL575" s="19"/>
      <c r="BM575" s="19"/>
      <c r="BN575" s="19"/>
      <c r="BO575" s="19"/>
      <c r="BP575" s="19"/>
      <c r="BQ575" s="19"/>
      <c r="BR575" s="19"/>
      <c r="BS575" s="19"/>
      <c r="BT575" s="19"/>
      <c r="BU575" s="19"/>
      <c r="BV575" s="19"/>
      <c r="BW575" s="19"/>
      <c r="BX575" s="19"/>
      <c r="BY575" s="19"/>
      <c r="BZ575" s="19"/>
      <c r="CA575" s="19"/>
      <c r="CB575" s="19"/>
      <c r="CC575" s="19"/>
      <c r="CD575" s="19"/>
      <c r="CE575" s="19"/>
      <c r="CF575" s="19"/>
      <c r="CG575" s="19"/>
      <c r="CH575" s="19"/>
      <c r="CI575" s="19"/>
      <c r="CJ575" s="19"/>
      <c r="CK575" s="19"/>
      <c r="CL575" s="19"/>
      <c r="CM575" s="19"/>
      <c r="CN575" s="19"/>
      <c r="CO575" s="19"/>
      <c r="CP575" s="19"/>
      <c r="CQ575" s="19"/>
      <c r="CR575" s="19"/>
      <c r="CS575" s="19"/>
      <c r="CT575" s="19"/>
      <c r="CU575" s="19"/>
      <c r="CV575" s="19"/>
      <c r="CW575" s="19"/>
      <c r="CX575" s="19"/>
      <c r="CY575" s="19"/>
      <c r="CZ575" s="19"/>
      <c r="DA575" s="19"/>
      <c r="DB575" s="19"/>
      <c r="DC575" s="19"/>
      <c r="DD575" s="19"/>
      <c r="DE575" s="19"/>
      <c r="DF575" s="19"/>
      <c r="DG575" s="19"/>
      <c r="DH575" s="19"/>
      <c r="DI575" s="19"/>
      <c r="DJ575" s="19"/>
      <c r="DK575" s="19"/>
      <c r="DL575" s="19"/>
      <c r="DM575" s="19"/>
      <c r="DN575" s="19"/>
      <c r="DO575" s="19"/>
      <c r="DP575" s="19"/>
      <c r="DQ575" s="19"/>
      <c r="DR575" s="19"/>
      <c r="DS575" s="19"/>
      <c r="DT575" s="19"/>
      <c r="DU575" s="19"/>
      <c r="DV575" s="19"/>
      <c r="DW575" s="19"/>
      <c r="DX575" s="19"/>
      <c r="DY575" s="19"/>
      <c r="DZ575" s="19"/>
      <c r="EA575" s="19"/>
      <c r="EB575" s="19"/>
      <c r="EC575" s="19"/>
      <c r="ED575" s="19"/>
      <c r="EE575" s="19"/>
      <c r="EF575" s="19"/>
      <c r="EG575" s="19"/>
      <c r="EH575" s="19"/>
      <c r="EI575" s="19"/>
      <c r="EJ575" s="19"/>
      <c r="EK575" s="19"/>
      <c r="EL575" s="19"/>
      <c r="EM575" s="19"/>
      <c r="EN575" s="19"/>
      <c r="EO575" s="19"/>
      <c r="EP575" s="19"/>
      <c r="EQ575" s="19"/>
      <c r="ER575" s="19"/>
      <c r="ES575" s="19"/>
      <c r="ET575" s="19"/>
      <c r="EU575" s="19"/>
      <c r="EV575" s="19"/>
      <c r="EW575" s="19"/>
      <c r="EX575" s="19"/>
      <c r="EY575" s="19"/>
      <c r="EZ575" s="19"/>
      <c r="FA575" s="19"/>
      <c r="FB575" s="19"/>
      <c r="FC575" s="19"/>
      <c r="FD575" s="19"/>
      <c r="FE575" s="19"/>
      <c r="FF575" s="19"/>
      <c r="FG575" s="19"/>
      <c r="FH575" s="19"/>
      <c r="FI575" s="19"/>
      <c r="FJ575" s="19"/>
      <c r="FK575" s="19"/>
      <c r="FL575" s="19"/>
      <c r="FM575" s="19"/>
      <c r="FN575" s="19"/>
      <c r="FO575" s="19"/>
      <c r="FP575" s="19"/>
      <c r="FQ575" s="19"/>
      <c r="FR575" s="19"/>
      <c r="FS575" s="19"/>
      <c r="FT575" s="19"/>
      <c r="FU575" s="19"/>
      <c r="FV575" s="19"/>
      <c r="FW575" s="19"/>
      <c r="FX575" s="19"/>
      <c r="FY575" s="19"/>
      <c r="FZ575" s="19"/>
      <c r="GA575" s="19"/>
      <c r="GB575" s="19"/>
      <c r="GC575" s="19"/>
      <c r="GD575" s="19"/>
      <c r="GE575" s="19"/>
      <c r="GF575" s="19"/>
    </row>
    <row r="576" spans="1:188" s="139" customFormat="1" ht="29.25" x14ac:dyDescent="0.25">
      <c r="A576" s="19">
        <v>1</v>
      </c>
      <c r="B576" s="19">
        <f t="shared" si="82"/>
        <v>1</v>
      </c>
      <c r="C576" s="316" t="s">
        <v>7</v>
      </c>
      <c r="D576" s="21">
        <f>'1 уровень'!E3001</f>
        <v>5508</v>
      </c>
      <c r="E576" s="21">
        <f>'1 уровень'!F3001</f>
        <v>4133</v>
      </c>
      <c r="F576" s="21">
        <f>'1 уровень'!G3001</f>
        <v>2739</v>
      </c>
      <c r="G576" s="142">
        <f>'1 уровень'!H3001</f>
        <v>66.271473505927901</v>
      </c>
      <c r="H576" s="152">
        <f>'1 уровень'!I3001</f>
        <v>8.5727074764093878</v>
      </c>
      <c r="I576" s="152">
        <f>'1 уровень'!J3001</f>
        <v>10.063526834611173</v>
      </c>
      <c r="J576" s="24">
        <f>'1 уровень'!K3001</f>
        <v>47239</v>
      </c>
      <c r="K576" s="24">
        <f>'1 уровень'!L3001</f>
        <v>35431</v>
      </c>
      <c r="L576" s="24">
        <f>'1 уровень'!M3001</f>
        <v>27564</v>
      </c>
      <c r="M576" s="24">
        <f>'1 уровень'!N3001</f>
        <v>77.796280093703245</v>
      </c>
      <c r="N576" s="24">
        <f>'1 уровень'!O3001</f>
        <v>147</v>
      </c>
      <c r="O576" s="24">
        <f>'1 уровень'!P3001</f>
        <v>250.01360544217687</v>
      </c>
      <c r="P576" s="152">
        <f>'1 уровень'!Q3001</f>
        <v>169195.7282717351</v>
      </c>
      <c r="Q576" s="152">
        <f>'1 уровень'!R3001</f>
        <v>169195.7282717351</v>
      </c>
      <c r="R576" s="152">
        <f>'1 уровень'!S3001</f>
        <v>169195.7282717351</v>
      </c>
      <c r="S576" s="152">
        <f>'1 уровень'!T3001</f>
        <v>169195.7282717351</v>
      </c>
      <c r="T576" s="152">
        <f>'1 уровень'!U3001</f>
        <v>169195.7282717351</v>
      </c>
      <c r="U576" s="152">
        <f>'1 уровень'!V3001</f>
        <v>169195.7282717351</v>
      </c>
      <c r="V576" s="152">
        <f>'1 уровень'!W3001</f>
        <v>169195.7282717351</v>
      </c>
      <c r="W576" s="152">
        <f>'1 уровень'!X3001</f>
        <v>169195.7282717351</v>
      </c>
      <c r="X576" s="152">
        <f>'1 уровень'!Y3001</f>
        <v>169322.6292523751</v>
      </c>
      <c r="Y576" s="152">
        <f>'1 уровень'!Z3001</f>
        <v>126928.52144896131</v>
      </c>
      <c r="Z576" s="152">
        <f>'1 уровень'!AA3001</f>
        <v>158601.35067999997</v>
      </c>
      <c r="AA576" s="1104">
        <f>'1 уровень'!AB3001</f>
        <v>0</v>
      </c>
      <c r="AB576" s="152">
        <f>'1 уровень'!AC3001</f>
        <v>-1999.1610800000001</v>
      </c>
      <c r="AC576" s="152">
        <f>'1 уровень'!AD3001</f>
        <v>31672.829231038661</v>
      </c>
      <c r="AD576" s="152">
        <f>'1 уровень'!AE3001</f>
        <v>0</v>
      </c>
      <c r="AE576" s="152">
        <f>'1 уровень'!AF3001</f>
        <v>-3227.2457199999999</v>
      </c>
      <c r="AF576" s="626">
        <f>'1 уровень'!AG3001</f>
        <v>153374.94387999998</v>
      </c>
      <c r="AG576" s="152">
        <f>Z576/Y576*100</f>
        <v>124.95327990074672</v>
      </c>
      <c r="AH576" s="152">
        <f>AF576/Y576*100</f>
        <v>120.8356814757926</v>
      </c>
      <c r="AI576" s="1338">
        <f>'1 уровень'!AH3001</f>
        <v>0</v>
      </c>
      <c r="AJ576" s="1349">
        <f>'1 уровень'!AI3001</f>
        <v>0</v>
      </c>
    </row>
    <row r="577" spans="1:188" ht="63" x14ac:dyDescent="0.25">
      <c r="A577" s="19">
        <v>1</v>
      </c>
      <c r="B577" s="19">
        <f t="shared" si="82"/>
        <v>1</v>
      </c>
      <c r="C577" s="1164" t="s">
        <v>382</v>
      </c>
      <c r="D577" s="29">
        <f>'1 уровень'!E3002</f>
        <v>0</v>
      </c>
      <c r="E577" s="29">
        <f>'1 уровень'!F3002</f>
        <v>0</v>
      </c>
      <c r="F577" s="29">
        <f>'1 уровень'!G3002</f>
        <v>0</v>
      </c>
      <c r="G577" s="144">
        <f>'1 уровень'!H3002</f>
        <v>0</v>
      </c>
      <c r="H577" s="158">
        <f>'1 уровень'!I3002</f>
        <v>0</v>
      </c>
      <c r="I577" s="158">
        <f>'1 уровень'!J3002</f>
        <v>0</v>
      </c>
      <c r="J577" s="153">
        <f>'1 уровень'!K3002</f>
        <v>0</v>
      </c>
      <c r="K577" s="153">
        <f>'1 уровень'!L3002</f>
        <v>0</v>
      </c>
      <c r="L577" s="153">
        <f>'1 уровень'!M3002</f>
        <v>0</v>
      </c>
      <c r="M577" s="153">
        <f>'1 уровень'!N3002</f>
        <v>0</v>
      </c>
      <c r="N577" s="153">
        <f>'1 уровень'!O3002</f>
        <v>0</v>
      </c>
      <c r="O577" s="153">
        <f>'1 уровень'!P3002</f>
        <v>0</v>
      </c>
      <c r="P577" s="152">
        <f>'1 уровень'!Q3002</f>
        <v>301345.75088999997</v>
      </c>
      <c r="Q577" s="152">
        <f>'1 уровень'!R3002</f>
        <v>301345.75088999997</v>
      </c>
      <c r="R577" s="152">
        <f>'1 уровень'!S3002</f>
        <v>301345.75088999997</v>
      </c>
      <c r="S577" s="152">
        <f>'1 уровень'!T3002</f>
        <v>301345.75088999997</v>
      </c>
      <c r="T577" s="152">
        <f>'1 уровень'!U3002</f>
        <v>301345.75088999997</v>
      </c>
      <c r="U577" s="152">
        <f>'1 уровень'!V3002</f>
        <v>301345.75088999997</v>
      </c>
      <c r="V577" s="152">
        <f>'1 уровень'!W3002</f>
        <v>301345.75088999997</v>
      </c>
      <c r="W577" s="152">
        <f>'1 уровень'!X3002</f>
        <v>301345.75088999997</v>
      </c>
      <c r="X577" s="152">
        <f>'1 уровень'!Y3002</f>
        <v>301345.75088999997</v>
      </c>
      <c r="Y577" s="152">
        <f>'1 уровень'!Z3002</f>
        <v>226716.10592999999</v>
      </c>
      <c r="Z577" s="152">
        <f>'1 уровень'!AA3002</f>
        <v>218673.94380000004</v>
      </c>
      <c r="AA577" s="1104">
        <f>'1 уровень'!AB3002</f>
        <v>0</v>
      </c>
      <c r="AB577" s="152">
        <f>'1 уровень'!AC3002</f>
        <v>0</v>
      </c>
      <c r="AC577" s="152">
        <f>'1 уровень'!AD3002</f>
        <v>-8042.1621299999533</v>
      </c>
      <c r="AD577" s="152">
        <f>'1 уровень'!AE3002</f>
        <v>0</v>
      </c>
      <c r="AE577" s="152">
        <f>'1 уровень'!AF3002</f>
        <v>-107.0895</v>
      </c>
      <c r="AF577" s="626">
        <f>'1 уровень'!AG3002</f>
        <v>218566.85430000004</v>
      </c>
      <c r="AG577" s="152">
        <f>Z577/Y577*100</f>
        <v>96.45276099948407</v>
      </c>
      <c r="AH577" s="152">
        <f>AF577/Y577*100</f>
        <v>96.405525934484743</v>
      </c>
      <c r="AI577" s="1342">
        <f>'1 уровень'!AH3002</f>
        <v>0</v>
      </c>
      <c r="AJ577" s="1349">
        <f>'1 уровень'!AI3002</f>
        <v>0</v>
      </c>
      <c r="AK577" s="139"/>
      <c r="AL577" s="139"/>
      <c r="AM577" s="139"/>
      <c r="AN577" s="139"/>
      <c r="AO577" s="139"/>
      <c r="AP577" s="139"/>
      <c r="AQ577" s="139"/>
      <c r="AR577" s="139"/>
      <c r="AS577" s="139"/>
      <c r="AT577" s="139"/>
      <c r="AU577" s="139"/>
      <c r="AV577" s="139"/>
      <c r="AW577" s="139"/>
      <c r="AX577" s="139"/>
      <c r="AY577" s="139"/>
      <c r="AZ577" s="139"/>
      <c r="BA577" s="139"/>
      <c r="BB577" s="139"/>
      <c r="BC577" s="139"/>
      <c r="BD577" s="139"/>
      <c r="BE577" s="139"/>
      <c r="BF577" s="139"/>
      <c r="BG577" s="139"/>
      <c r="BH577" s="139"/>
      <c r="BI577" s="139"/>
      <c r="BJ577" s="139"/>
      <c r="BK577" s="139"/>
      <c r="BL577" s="139"/>
      <c r="BM577" s="139"/>
      <c r="BN577" s="139"/>
      <c r="BO577" s="139"/>
      <c r="BP577" s="139"/>
      <c r="BQ577" s="139"/>
      <c r="BR577" s="139"/>
      <c r="BS577" s="139"/>
      <c r="BT577" s="139"/>
      <c r="BU577" s="139"/>
      <c r="BV577" s="139"/>
      <c r="BW577" s="139"/>
      <c r="BX577" s="139"/>
      <c r="BY577" s="139"/>
      <c r="BZ577" s="139"/>
      <c r="CA577" s="139"/>
      <c r="CB577" s="139"/>
      <c r="CC577" s="139"/>
      <c r="CD577" s="139"/>
      <c r="CE577" s="139"/>
      <c r="CF577" s="139"/>
      <c r="CG577" s="139"/>
      <c r="CH577" s="139"/>
      <c r="CI577" s="139"/>
      <c r="CJ577" s="139"/>
      <c r="CK577" s="139"/>
      <c r="CL577" s="139"/>
      <c r="CM577" s="139"/>
      <c r="CN577" s="139"/>
      <c r="CO577" s="139"/>
      <c r="CP577" s="139"/>
      <c r="CQ577" s="139"/>
      <c r="CR577" s="139"/>
      <c r="CS577" s="139"/>
      <c r="CT577" s="139"/>
      <c r="CU577" s="139"/>
      <c r="CV577" s="139"/>
      <c r="CW577" s="139"/>
      <c r="CX577" s="139"/>
      <c r="CY577" s="139"/>
      <c r="CZ577" s="139"/>
      <c r="DA577" s="139"/>
      <c r="DB577" s="139"/>
      <c r="DC577" s="139"/>
      <c r="DD577" s="139"/>
      <c r="DE577" s="139"/>
      <c r="DF577" s="139"/>
      <c r="DG577" s="139"/>
      <c r="DH577" s="139"/>
      <c r="DI577" s="139"/>
      <c r="DJ577" s="139"/>
      <c r="DK577" s="139"/>
      <c r="DL577" s="139"/>
      <c r="DM577" s="139"/>
      <c r="DN577" s="139"/>
      <c r="DO577" s="139"/>
      <c r="DP577" s="139"/>
      <c r="DQ577" s="139"/>
      <c r="DR577" s="139"/>
      <c r="DS577" s="139"/>
      <c r="DT577" s="139"/>
      <c r="DU577" s="139"/>
      <c r="DV577" s="139"/>
      <c r="DW577" s="139"/>
      <c r="DX577" s="139"/>
      <c r="DY577" s="139"/>
      <c r="DZ577" s="139"/>
      <c r="EA577" s="139"/>
      <c r="EB577" s="139"/>
      <c r="EC577" s="139"/>
      <c r="ED577" s="139"/>
      <c r="EE577" s="139"/>
      <c r="EF577" s="139"/>
      <c r="EG577" s="139"/>
      <c r="EH577" s="139"/>
      <c r="EI577" s="139"/>
      <c r="EJ577" s="139"/>
      <c r="EK577" s="139"/>
      <c r="EL577" s="139"/>
      <c r="EM577" s="139"/>
      <c r="EN577" s="139"/>
      <c r="EO577" s="139"/>
      <c r="EP577" s="139"/>
      <c r="EQ577" s="139"/>
      <c r="ER577" s="139"/>
      <c r="ES577" s="139"/>
      <c r="ET577" s="139"/>
      <c r="EU577" s="139"/>
      <c r="EV577" s="139"/>
      <c r="EW577" s="139"/>
      <c r="EX577" s="139"/>
      <c r="EY577" s="139"/>
      <c r="EZ577" s="139"/>
      <c r="FA577" s="139"/>
      <c r="FB577" s="139"/>
      <c r="FC577" s="139"/>
      <c r="FD577" s="139"/>
      <c r="FE577" s="139"/>
      <c r="FF577" s="139"/>
      <c r="FG577" s="139"/>
      <c r="FH577" s="139"/>
      <c r="FI577" s="139"/>
      <c r="FJ577" s="139"/>
      <c r="FK577" s="139"/>
      <c r="FL577" s="139"/>
      <c r="FM577" s="139"/>
      <c r="FN577" s="139"/>
      <c r="FO577" s="139"/>
      <c r="FP577" s="139"/>
      <c r="FQ577" s="139"/>
      <c r="FR577" s="139"/>
      <c r="FS577" s="139"/>
      <c r="FT577" s="139"/>
      <c r="FU577" s="139"/>
      <c r="FV577" s="139"/>
      <c r="FW577" s="139"/>
      <c r="FX577" s="139"/>
      <c r="FY577" s="139"/>
      <c r="FZ577" s="139"/>
      <c r="GA577" s="139"/>
      <c r="GB577" s="139"/>
      <c r="GC577" s="139"/>
      <c r="GD577" s="139"/>
      <c r="GE577" s="139"/>
      <c r="GF577" s="139"/>
    </row>
    <row r="578" spans="1:188" x14ac:dyDescent="0.25">
      <c r="B578" s="19">
        <f t="shared" si="82"/>
        <v>1</v>
      </c>
      <c r="C578" s="963" t="s">
        <v>329</v>
      </c>
      <c r="D578" s="29">
        <f>'1 уровень'!E3003</f>
        <v>0</v>
      </c>
      <c r="E578" s="29">
        <f>'1 уровень'!F3003</f>
        <v>0</v>
      </c>
      <c r="F578" s="29">
        <f>'1 уровень'!G3003</f>
        <v>0</v>
      </c>
      <c r="G578" s="144">
        <f>'1 уровень'!H3003</f>
        <v>0</v>
      </c>
      <c r="H578" s="158">
        <f>'1 уровень'!I3003</f>
        <v>0</v>
      </c>
      <c r="I578" s="158">
        <f>'1 уровень'!J3003</f>
        <v>0</v>
      </c>
      <c r="J578" s="153">
        <f>'1 уровень'!K3003</f>
        <v>0</v>
      </c>
      <c r="K578" s="153">
        <f>'1 уровень'!L3003</f>
        <v>0</v>
      </c>
      <c r="L578" s="153">
        <f>'1 уровень'!M3003</f>
        <v>0</v>
      </c>
      <c r="M578" s="153">
        <f>'1 уровень'!N3003</f>
        <v>0</v>
      </c>
      <c r="N578" s="153">
        <f>'1 уровень'!O3003</f>
        <v>0</v>
      </c>
      <c r="O578" s="153">
        <f>'1 уровень'!P3003</f>
        <v>0</v>
      </c>
      <c r="P578" s="152">
        <f>'1 уровень'!Q3003</f>
        <v>39689.552040000002</v>
      </c>
      <c r="Q578" s="152">
        <f>'1 уровень'!R3003</f>
        <v>39689.552040000002</v>
      </c>
      <c r="R578" s="152">
        <f>'1 уровень'!S3003</f>
        <v>39689.552040000002</v>
      </c>
      <c r="S578" s="152">
        <f>'1 уровень'!T3003</f>
        <v>39689.552040000002</v>
      </c>
      <c r="T578" s="152">
        <f>'1 уровень'!U3003</f>
        <v>39689.552040000002</v>
      </c>
      <c r="U578" s="152">
        <f>'1 уровень'!V3003</f>
        <v>39689.552040000002</v>
      </c>
      <c r="V578" s="152">
        <f>'1 уровень'!W3003</f>
        <v>39689.552040000002</v>
      </c>
      <c r="W578" s="152">
        <f>'1 уровень'!X3003</f>
        <v>39689.552040000002</v>
      </c>
      <c r="X578" s="152">
        <f>'1 уровень'!Y3003</f>
        <v>39689.552040000002</v>
      </c>
      <c r="Y578" s="152">
        <f>'1 уровень'!Z3003</f>
        <v>29767.164030000004</v>
      </c>
      <c r="Z578" s="152">
        <f>'1 уровень'!AA3003</f>
        <v>29767.16403</v>
      </c>
      <c r="AA578" s="1104">
        <f>'1 уровень'!AB3003</f>
        <v>0</v>
      </c>
      <c r="AB578" s="152">
        <f>'1 уровень'!AC3003</f>
        <v>0</v>
      </c>
      <c r="AC578" s="152">
        <f>'1 уровень'!AD3003</f>
        <v>0</v>
      </c>
      <c r="AD578" s="152">
        <f>'1 уровень'!AE3003</f>
        <v>0</v>
      </c>
      <c r="AE578" s="152">
        <f>'1 уровень'!AF3003</f>
        <v>0</v>
      </c>
      <c r="AF578" s="626">
        <f>'1 уровень'!AG3003</f>
        <v>29767.16403</v>
      </c>
      <c r="AG578" s="152">
        <f>Z578/Y578*100</f>
        <v>99.999999999999986</v>
      </c>
      <c r="AH578" s="152">
        <f>AF578/Y578*100</f>
        <v>99.999999999999986</v>
      </c>
      <c r="AI578" s="1342">
        <f>'1 уровень'!AH3003</f>
        <v>0</v>
      </c>
      <c r="AJ578" s="1349">
        <f>'1 уровень'!AI3003</f>
        <v>0</v>
      </c>
      <c r="AK578" s="139"/>
      <c r="AL578" s="139"/>
      <c r="AM578" s="139"/>
      <c r="AN578" s="139"/>
      <c r="AO578" s="139"/>
      <c r="AP578" s="139"/>
      <c r="AQ578" s="139"/>
      <c r="AR578" s="139"/>
      <c r="AS578" s="139"/>
      <c r="AT578" s="139"/>
      <c r="AU578" s="139"/>
      <c r="AV578" s="139"/>
      <c r="AW578" s="139"/>
      <c r="AX578" s="139"/>
      <c r="AY578" s="139"/>
      <c r="AZ578" s="139"/>
      <c r="BA578" s="139"/>
      <c r="BB578" s="139"/>
      <c r="BC578" s="139"/>
      <c r="BD578" s="139"/>
      <c r="BE578" s="139"/>
      <c r="BF578" s="139"/>
      <c r="BG578" s="139"/>
      <c r="BH578" s="139"/>
      <c r="BI578" s="139"/>
      <c r="BJ578" s="139"/>
      <c r="BK578" s="139"/>
      <c r="BL578" s="139"/>
      <c r="BM578" s="139"/>
      <c r="BN578" s="139"/>
      <c r="BO578" s="139"/>
      <c r="BP578" s="139"/>
      <c r="BQ578" s="139"/>
      <c r="BR578" s="139"/>
      <c r="BS578" s="139"/>
      <c r="BT578" s="139"/>
      <c r="BU578" s="139"/>
      <c r="BV578" s="139"/>
      <c r="BW578" s="139"/>
      <c r="BX578" s="139"/>
      <c r="BY578" s="139"/>
      <c r="BZ578" s="139"/>
      <c r="CA578" s="139"/>
      <c r="CB578" s="139"/>
      <c r="CC578" s="139"/>
      <c r="CD578" s="139"/>
      <c r="CE578" s="139"/>
      <c r="CF578" s="139"/>
      <c r="CG578" s="139"/>
      <c r="CH578" s="139"/>
      <c r="CI578" s="139"/>
      <c r="CJ578" s="139"/>
      <c r="CK578" s="139"/>
      <c r="CL578" s="139"/>
      <c r="CM578" s="139"/>
      <c r="CN578" s="139"/>
      <c r="CO578" s="139"/>
      <c r="CP578" s="139"/>
      <c r="CQ578" s="139"/>
      <c r="CR578" s="139"/>
      <c r="CS578" s="139"/>
      <c r="CT578" s="139"/>
      <c r="CU578" s="139"/>
      <c r="CV578" s="139"/>
      <c r="CW578" s="139"/>
      <c r="CX578" s="139"/>
      <c r="CY578" s="139"/>
      <c r="CZ578" s="139"/>
      <c r="DA578" s="139"/>
      <c r="DB578" s="139"/>
      <c r="DC578" s="139"/>
      <c r="DD578" s="139"/>
      <c r="DE578" s="139"/>
      <c r="DF578" s="139"/>
      <c r="DG578" s="139"/>
      <c r="DH578" s="139"/>
      <c r="DI578" s="139"/>
      <c r="DJ578" s="139"/>
      <c r="DK578" s="139"/>
      <c r="DL578" s="139"/>
      <c r="DM578" s="139"/>
      <c r="DN578" s="139"/>
      <c r="DO578" s="139"/>
      <c r="DP578" s="139"/>
      <c r="DQ578" s="139"/>
      <c r="DR578" s="139"/>
      <c r="DS578" s="139"/>
      <c r="DT578" s="139"/>
      <c r="DU578" s="139"/>
      <c r="DV578" s="139"/>
      <c r="DW578" s="139"/>
      <c r="DX578" s="139"/>
      <c r="DY578" s="139"/>
      <c r="DZ578" s="139"/>
      <c r="EA578" s="139"/>
      <c r="EB578" s="139"/>
      <c r="EC578" s="139"/>
      <c r="ED578" s="139"/>
      <c r="EE578" s="139"/>
      <c r="EF578" s="139"/>
      <c r="EG578" s="139"/>
      <c r="EH578" s="139"/>
      <c r="EI578" s="139"/>
      <c r="EJ578" s="139"/>
      <c r="EK578" s="139"/>
      <c r="EL578" s="139"/>
      <c r="EM578" s="139"/>
      <c r="EN578" s="139"/>
      <c r="EO578" s="139"/>
      <c r="EP578" s="139"/>
      <c r="EQ578" s="139"/>
      <c r="ER578" s="139"/>
      <c r="ES578" s="139"/>
      <c r="ET578" s="139"/>
      <c r="EU578" s="139"/>
      <c r="EV578" s="139"/>
      <c r="EW578" s="139"/>
      <c r="EX578" s="139"/>
      <c r="EY578" s="139"/>
      <c r="EZ578" s="139"/>
      <c r="FA578" s="139"/>
      <c r="FB578" s="139"/>
      <c r="FC578" s="139"/>
      <c r="FD578" s="139"/>
      <c r="FE578" s="139"/>
      <c r="FF578" s="139"/>
      <c r="FG578" s="139"/>
      <c r="FH578" s="139"/>
      <c r="FI578" s="139"/>
      <c r="FJ578" s="139"/>
      <c r="FK578" s="139"/>
      <c r="FL578" s="139"/>
      <c r="FM578" s="139"/>
      <c r="FN578" s="139"/>
      <c r="FO578" s="139"/>
      <c r="FP578" s="139"/>
      <c r="FQ578" s="139"/>
      <c r="FR578" s="139"/>
      <c r="FS578" s="139"/>
      <c r="FT578" s="139"/>
      <c r="FU578" s="139"/>
      <c r="FV578" s="139"/>
      <c r="FW578" s="139"/>
      <c r="FX578" s="139"/>
      <c r="FY578" s="139"/>
      <c r="FZ578" s="139"/>
      <c r="GA578" s="139"/>
      <c r="GB578" s="139"/>
      <c r="GC578" s="139"/>
      <c r="GD578" s="139"/>
      <c r="GE578" s="139"/>
      <c r="GF578" s="139"/>
    </row>
    <row r="579" spans="1:188" ht="29.25" x14ac:dyDescent="0.25">
      <c r="B579" s="19">
        <f t="shared" si="82"/>
        <v>1</v>
      </c>
      <c r="C579" s="488" t="s">
        <v>293</v>
      </c>
      <c r="D579" s="29">
        <f>'1 уровень'!E3004</f>
        <v>106133</v>
      </c>
      <c r="E579" s="29">
        <f>'1 уровень'!F3004</f>
        <v>79601</v>
      </c>
      <c r="F579" s="29">
        <f>'1 уровень'!G3004</f>
        <v>55971</v>
      </c>
      <c r="G579" s="144">
        <f>'1 уровень'!H3004</f>
        <v>70.314443285888373</v>
      </c>
      <c r="H579" s="158">
        <f>'1 уровень'!I3004</f>
        <v>0</v>
      </c>
      <c r="I579" s="158">
        <f>'1 уровень'!J3004</f>
        <v>0</v>
      </c>
      <c r="J579" s="153">
        <f>'1 уровень'!K3004</f>
        <v>0</v>
      </c>
      <c r="K579" s="153">
        <f>'1 уровень'!L3004</f>
        <v>0</v>
      </c>
      <c r="L579" s="153">
        <f>'1 уровень'!M3004</f>
        <v>0</v>
      </c>
      <c r="M579" s="153">
        <f>'1 уровень'!N3004</f>
        <v>0</v>
      </c>
      <c r="N579" s="153">
        <f>'1 уровень'!O3004</f>
        <v>0</v>
      </c>
      <c r="O579" s="153">
        <f>'1 уровень'!P3004</f>
        <v>0</v>
      </c>
      <c r="P579" s="152">
        <f>'1 уровень'!Q3004</f>
        <v>0</v>
      </c>
      <c r="Q579" s="152">
        <f>'1 уровень'!R3004</f>
        <v>0</v>
      </c>
      <c r="R579" s="152">
        <f>'1 уровень'!S3004</f>
        <v>0</v>
      </c>
      <c r="S579" s="152">
        <f>'1 уровень'!T3004</f>
        <v>0</v>
      </c>
      <c r="T579" s="152">
        <f>'1 уровень'!U3004</f>
        <v>0</v>
      </c>
      <c r="U579" s="152">
        <f>'1 уровень'!V3004</f>
        <v>0</v>
      </c>
      <c r="V579" s="152">
        <f>'1 уровень'!W3004</f>
        <v>0</v>
      </c>
      <c r="W579" s="152">
        <f>'1 уровень'!X3004</f>
        <v>0</v>
      </c>
      <c r="X579" s="152">
        <f>'1 уровень'!Y3004</f>
        <v>0</v>
      </c>
      <c r="Y579" s="152">
        <f>'1 уровень'!Z3004</f>
        <v>0</v>
      </c>
      <c r="Z579" s="152">
        <f>'1 уровень'!AA3004</f>
        <v>0</v>
      </c>
      <c r="AA579" s="1104">
        <f>'1 уровень'!AB3004</f>
        <v>0</v>
      </c>
      <c r="AB579" s="152">
        <f>'1 уровень'!AC3004</f>
        <v>0</v>
      </c>
      <c r="AC579" s="152">
        <f>'1 уровень'!AD3004</f>
        <v>0</v>
      </c>
      <c r="AD579" s="152">
        <f>'1 уровень'!AE3004</f>
        <v>0</v>
      </c>
      <c r="AE579" s="152">
        <f>'1 уровень'!AF3004</f>
        <v>0</v>
      </c>
      <c r="AF579" s="626">
        <f>'1 уровень'!AG3004</f>
        <v>0</v>
      </c>
      <c r="AG579" s="152"/>
      <c r="AH579" s="152"/>
      <c r="AI579" s="1342">
        <f>'1 уровень'!AH3004</f>
        <v>0</v>
      </c>
      <c r="AJ579" s="1349">
        <f>'1 уровень'!AI3004</f>
        <v>0</v>
      </c>
      <c r="AK579" s="139"/>
      <c r="AL579" s="139"/>
      <c r="AM579" s="139"/>
      <c r="AN579" s="139"/>
      <c r="AO579" s="139"/>
      <c r="AP579" s="139"/>
      <c r="AQ579" s="139"/>
      <c r="AR579" s="139"/>
      <c r="AS579" s="139"/>
      <c r="AT579" s="139"/>
      <c r="AU579" s="139"/>
      <c r="AV579" s="139"/>
      <c r="AW579" s="139"/>
      <c r="AX579" s="139"/>
      <c r="AY579" s="139"/>
      <c r="AZ579" s="139"/>
      <c r="BA579" s="139"/>
      <c r="BB579" s="139"/>
      <c r="BC579" s="139"/>
      <c r="BD579" s="139"/>
      <c r="BE579" s="139"/>
      <c r="BF579" s="139"/>
      <c r="BG579" s="139"/>
      <c r="BH579" s="139"/>
      <c r="BI579" s="139"/>
      <c r="BJ579" s="139"/>
      <c r="BK579" s="139"/>
      <c r="BL579" s="139"/>
      <c r="BM579" s="139"/>
      <c r="BN579" s="139"/>
      <c r="BO579" s="139"/>
      <c r="BP579" s="139"/>
      <c r="BQ579" s="139"/>
      <c r="BR579" s="139"/>
      <c r="BS579" s="139"/>
      <c r="BT579" s="139"/>
      <c r="BU579" s="139"/>
      <c r="BV579" s="139"/>
      <c r="BW579" s="139"/>
      <c r="BX579" s="139"/>
      <c r="BY579" s="139"/>
      <c r="BZ579" s="139"/>
      <c r="CA579" s="139"/>
      <c r="CB579" s="139"/>
      <c r="CC579" s="139"/>
      <c r="CD579" s="139"/>
      <c r="CE579" s="139"/>
      <c r="CF579" s="139"/>
      <c r="CG579" s="139"/>
      <c r="CH579" s="139"/>
      <c r="CI579" s="139"/>
      <c r="CJ579" s="139"/>
      <c r="CK579" s="139"/>
      <c r="CL579" s="139"/>
      <c r="CM579" s="139"/>
      <c r="CN579" s="139"/>
      <c r="CO579" s="139"/>
      <c r="CP579" s="139"/>
      <c r="CQ579" s="139"/>
      <c r="CR579" s="139"/>
      <c r="CS579" s="139"/>
      <c r="CT579" s="139"/>
      <c r="CU579" s="139"/>
      <c r="CV579" s="139"/>
      <c r="CW579" s="139"/>
      <c r="CX579" s="139"/>
      <c r="CY579" s="139"/>
      <c r="CZ579" s="139"/>
      <c r="DA579" s="139"/>
      <c r="DB579" s="139"/>
      <c r="DC579" s="139"/>
      <c r="DD579" s="139"/>
      <c r="DE579" s="139"/>
      <c r="DF579" s="139"/>
      <c r="DG579" s="139"/>
      <c r="DH579" s="139"/>
      <c r="DI579" s="139"/>
      <c r="DJ579" s="139"/>
      <c r="DK579" s="139"/>
      <c r="DL579" s="139"/>
      <c r="DM579" s="139"/>
      <c r="DN579" s="139"/>
      <c r="DO579" s="139"/>
      <c r="DP579" s="139"/>
      <c r="DQ579" s="139"/>
      <c r="DR579" s="139"/>
      <c r="DS579" s="139"/>
      <c r="DT579" s="139"/>
      <c r="DU579" s="139"/>
      <c r="DV579" s="139"/>
      <c r="DW579" s="139"/>
      <c r="DX579" s="139"/>
      <c r="DY579" s="139"/>
      <c r="DZ579" s="139"/>
      <c r="EA579" s="139"/>
      <c r="EB579" s="139"/>
      <c r="EC579" s="139"/>
      <c r="ED579" s="139"/>
      <c r="EE579" s="139"/>
      <c r="EF579" s="139"/>
      <c r="EG579" s="139"/>
      <c r="EH579" s="139"/>
      <c r="EI579" s="139"/>
      <c r="EJ579" s="139"/>
      <c r="EK579" s="139"/>
      <c r="EL579" s="139"/>
      <c r="EM579" s="139"/>
      <c r="EN579" s="139"/>
      <c r="EO579" s="139"/>
      <c r="EP579" s="139"/>
      <c r="EQ579" s="139"/>
      <c r="ER579" s="139"/>
      <c r="ES579" s="139"/>
      <c r="ET579" s="139"/>
      <c r="EU579" s="139"/>
      <c r="EV579" s="139"/>
      <c r="EW579" s="139"/>
      <c r="EX579" s="139"/>
      <c r="EY579" s="139"/>
      <c r="EZ579" s="139"/>
      <c r="FA579" s="139"/>
      <c r="FB579" s="139"/>
      <c r="FC579" s="139"/>
      <c r="FD579" s="139"/>
      <c r="FE579" s="139"/>
      <c r="FF579" s="139"/>
      <c r="FG579" s="139"/>
      <c r="FH579" s="139"/>
      <c r="FI579" s="139"/>
      <c r="FJ579" s="139"/>
      <c r="FK579" s="139"/>
      <c r="FL579" s="139"/>
      <c r="FM579" s="139"/>
      <c r="FN579" s="139"/>
      <c r="FO579" s="139"/>
      <c r="FP579" s="139"/>
      <c r="FQ579" s="139"/>
      <c r="FR579" s="139"/>
      <c r="FS579" s="139"/>
      <c r="FT579" s="139"/>
      <c r="FU579" s="139"/>
      <c r="FV579" s="139"/>
      <c r="FW579" s="139"/>
      <c r="FX579" s="139"/>
      <c r="FY579" s="139"/>
      <c r="FZ579" s="139"/>
      <c r="GA579" s="139"/>
      <c r="GB579" s="139"/>
      <c r="GC579" s="139"/>
      <c r="GD579" s="139"/>
      <c r="GE579" s="139"/>
      <c r="GF579" s="139"/>
    </row>
    <row r="580" spans="1:188" ht="30" x14ac:dyDescent="0.25">
      <c r="B580" s="19">
        <f t="shared" si="82"/>
        <v>1</v>
      </c>
      <c r="C580" s="816" t="s">
        <v>204</v>
      </c>
      <c r="D580" s="29">
        <f>'1 уровень'!E3005</f>
        <v>0</v>
      </c>
      <c r="E580" s="29">
        <f>'1 уровень'!F3005</f>
        <v>0</v>
      </c>
      <c r="F580" s="29">
        <f>'1 уровень'!G3005</f>
        <v>0</v>
      </c>
      <c r="G580" s="144">
        <f>'1 уровень'!H3005</f>
        <v>0</v>
      </c>
      <c r="H580" s="158">
        <f>'1 уровень'!I3005</f>
        <v>0</v>
      </c>
      <c r="I580" s="158">
        <f>'1 уровень'!J3005</f>
        <v>0</v>
      </c>
      <c r="J580" s="153">
        <f>'1 уровень'!K3005</f>
        <v>0</v>
      </c>
      <c r="K580" s="153">
        <f>'1 уровень'!L3005</f>
        <v>0</v>
      </c>
      <c r="L580" s="153">
        <f>'1 уровень'!M3005</f>
        <v>0</v>
      </c>
      <c r="M580" s="153">
        <f>'1 уровень'!N3005</f>
        <v>0</v>
      </c>
      <c r="N580" s="153">
        <f>'1 уровень'!O3005</f>
        <v>0</v>
      </c>
      <c r="O580" s="153">
        <f>'1 уровень'!P3005</f>
        <v>0</v>
      </c>
      <c r="P580" s="152">
        <f>'1 уровень'!Q3005</f>
        <v>0</v>
      </c>
      <c r="Q580" s="152">
        <f>'1 уровень'!R3005</f>
        <v>0</v>
      </c>
      <c r="R580" s="152">
        <f>'1 уровень'!S3005</f>
        <v>0</v>
      </c>
      <c r="S580" s="152">
        <f>'1 уровень'!T3005</f>
        <v>0</v>
      </c>
      <c r="T580" s="152">
        <f>'1 уровень'!U3005</f>
        <v>0</v>
      </c>
      <c r="U580" s="152">
        <f>'1 уровень'!V3005</f>
        <v>0</v>
      </c>
      <c r="V580" s="152">
        <f>'1 уровень'!W3005</f>
        <v>0</v>
      </c>
      <c r="W580" s="152">
        <f>'1 уровень'!X3005</f>
        <v>0</v>
      </c>
      <c r="X580" s="152">
        <f>'1 уровень'!Y3005</f>
        <v>0</v>
      </c>
      <c r="Y580" s="152">
        <f>'1 уровень'!Z3005</f>
        <v>0</v>
      </c>
      <c r="Z580" s="152">
        <f>'1 уровень'!AA3005</f>
        <v>0</v>
      </c>
      <c r="AA580" s="1104">
        <f>'1 уровень'!AB3005</f>
        <v>0</v>
      </c>
      <c r="AB580" s="152">
        <f>'1 уровень'!AC3005</f>
        <v>0</v>
      </c>
      <c r="AC580" s="152">
        <f>'1 уровень'!AD3005</f>
        <v>0</v>
      </c>
      <c r="AD580" s="152">
        <f>'1 уровень'!AE3005</f>
        <v>0</v>
      </c>
      <c r="AE580" s="152">
        <f>'1 уровень'!AF3005</f>
        <v>0</v>
      </c>
      <c r="AF580" s="626">
        <f>'1 уровень'!AG3005</f>
        <v>0</v>
      </c>
      <c r="AG580" s="152"/>
      <c r="AH580" s="152"/>
      <c r="AI580" s="1342">
        <f>'1 уровень'!AH3005</f>
        <v>0</v>
      </c>
      <c r="AJ580" s="1349">
        <f>'1 уровень'!AI3005</f>
        <v>0</v>
      </c>
      <c r="AK580" s="139"/>
      <c r="AL580" s="139"/>
      <c r="AM580" s="139"/>
      <c r="AN580" s="139"/>
      <c r="AO580" s="139"/>
      <c r="AP580" s="139"/>
      <c r="AQ580" s="139"/>
      <c r="AR580" s="139"/>
      <c r="AS580" s="139"/>
      <c r="AT580" s="139"/>
      <c r="AU580" s="139"/>
      <c r="AV580" s="139"/>
      <c r="AW580" s="139"/>
      <c r="AX580" s="139"/>
      <c r="AY580" s="139"/>
      <c r="AZ580" s="139"/>
      <c r="BA580" s="139"/>
      <c r="BB580" s="139"/>
      <c r="BC580" s="139"/>
      <c r="BD580" s="139"/>
      <c r="BE580" s="139"/>
      <c r="BF580" s="139"/>
      <c r="BG580" s="139"/>
      <c r="BH580" s="139"/>
      <c r="BI580" s="139"/>
      <c r="BJ580" s="139"/>
      <c r="BK580" s="139"/>
      <c r="BL580" s="139"/>
      <c r="BM580" s="139"/>
      <c r="BN580" s="139"/>
      <c r="BO580" s="139"/>
      <c r="BP580" s="139"/>
      <c r="BQ580" s="139"/>
      <c r="BR580" s="139"/>
      <c r="BS580" s="139"/>
      <c r="BT580" s="139"/>
      <c r="BU580" s="139"/>
      <c r="BV580" s="139"/>
      <c r="BW580" s="139"/>
      <c r="BX580" s="139"/>
      <c r="BY580" s="139"/>
      <c r="BZ580" s="139"/>
      <c r="CA580" s="139"/>
      <c r="CB580" s="139"/>
      <c r="CC580" s="139"/>
      <c r="CD580" s="139"/>
      <c r="CE580" s="139"/>
      <c r="CF580" s="139"/>
      <c r="CG580" s="139"/>
      <c r="CH580" s="139"/>
      <c r="CI580" s="139"/>
      <c r="CJ580" s="139"/>
      <c r="CK580" s="139"/>
      <c r="CL580" s="139"/>
      <c r="CM580" s="139"/>
      <c r="CN580" s="139"/>
      <c r="CO580" s="139"/>
      <c r="CP580" s="139"/>
      <c r="CQ580" s="139"/>
      <c r="CR580" s="139"/>
      <c r="CS580" s="139"/>
      <c r="CT580" s="139"/>
      <c r="CU580" s="139"/>
      <c r="CV580" s="139"/>
      <c r="CW580" s="139"/>
      <c r="CX580" s="139"/>
      <c r="CY580" s="139"/>
      <c r="CZ580" s="139"/>
      <c r="DA580" s="139"/>
      <c r="DB580" s="139"/>
      <c r="DC580" s="139"/>
      <c r="DD580" s="139"/>
      <c r="DE580" s="139"/>
      <c r="DF580" s="139"/>
      <c r="DG580" s="139"/>
      <c r="DH580" s="139"/>
      <c r="DI580" s="139"/>
      <c r="DJ580" s="139"/>
      <c r="DK580" s="139"/>
      <c r="DL580" s="139"/>
      <c r="DM580" s="139"/>
      <c r="DN580" s="139"/>
      <c r="DO580" s="139"/>
      <c r="DP580" s="139"/>
      <c r="DQ580" s="139"/>
      <c r="DR580" s="139"/>
      <c r="DS580" s="139"/>
      <c r="DT580" s="139"/>
      <c r="DU580" s="139"/>
      <c r="DV580" s="139"/>
      <c r="DW580" s="139"/>
      <c r="DX580" s="139"/>
      <c r="DY580" s="139"/>
      <c r="DZ580" s="139"/>
      <c r="EA580" s="139"/>
      <c r="EB580" s="139"/>
      <c r="EC580" s="139"/>
      <c r="ED580" s="139"/>
      <c r="EE580" s="139"/>
      <c r="EF580" s="139"/>
      <c r="EG580" s="139"/>
      <c r="EH580" s="139"/>
      <c r="EI580" s="139"/>
      <c r="EJ580" s="139"/>
      <c r="EK580" s="139"/>
      <c r="EL580" s="139"/>
      <c r="EM580" s="139"/>
      <c r="EN580" s="139"/>
      <c r="EO580" s="139"/>
      <c r="EP580" s="139"/>
      <c r="EQ580" s="139"/>
      <c r="ER580" s="139"/>
      <c r="ES580" s="139"/>
      <c r="ET580" s="139"/>
      <c r="EU580" s="139"/>
      <c r="EV580" s="139"/>
      <c r="EW580" s="139"/>
      <c r="EX580" s="139"/>
      <c r="EY580" s="139"/>
      <c r="EZ580" s="139"/>
      <c r="FA580" s="139"/>
      <c r="FB580" s="139"/>
      <c r="FC580" s="139"/>
      <c r="FD580" s="139"/>
      <c r="FE580" s="139"/>
      <c r="FF580" s="139"/>
      <c r="FG580" s="139"/>
      <c r="FH580" s="139"/>
      <c r="FI580" s="139"/>
      <c r="FJ580" s="139"/>
      <c r="FK580" s="139"/>
      <c r="FL580" s="139"/>
      <c r="FM580" s="139"/>
      <c r="FN580" s="139"/>
      <c r="FO580" s="139"/>
      <c r="FP580" s="139"/>
      <c r="FQ580" s="139"/>
      <c r="FR580" s="139"/>
      <c r="FS580" s="139"/>
      <c r="FT580" s="139"/>
      <c r="FU580" s="139"/>
      <c r="FV580" s="139"/>
      <c r="FW580" s="139"/>
      <c r="FX580" s="139"/>
      <c r="FY580" s="139"/>
      <c r="FZ580" s="139"/>
      <c r="GA580" s="139"/>
      <c r="GB580" s="139"/>
      <c r="GC580" s="139"/>
      <c r="GD580" s="139"/>
      <c r="GE580" s="139"/>
      <c r="GF580" s="139"/>
    </row>
    <row r="581" spans="1:188" ht="30" x14ac:dyDescent="0.25">
      <c r="B581" s="19">
        <f t="shared" si="82"/>
        <v>1</v>
      </c>
      <c r="C581" s="816" t="s">
        <v>205</v>
      </c>
      <c r="D581" s="29">
        <f>'1 уровень'!E3006</f>
        <v>11070</v>
      </c>
      <c r="E581" s="29">
        <f>'1 уровень'!F3006</f>
        <v>8303</v>
      </c>
      <c r="F581" s="29">
        <f>'1 уровень'!G3006</f>
        <v>5246</v>
      </c>
      <c r="G581" s="144">
        <f>'1 уровень'!H3006</f>
        <v>63.18198241599422</v>
      </c>
      <c r="H581" s="158">
        <f>'1 уровень'!I3006</f>
        <v>0</v>
      </c>
      <c r="I581" s="158">
        <f>'1 уровень'!J3006</f>
        <v>0</v>
      </c>
      <c r="J581" s="153">
        <f>'1 уровень'!K3006</f>
        <v>0</v>
      </c>
      <c r="K581" s="153">
        <f>'1 уровень'!L3006</f>
        <v>0</v>
      </c>
      <c r="L581" s="153">
        <f>'1 уровень'!M3006</f>
        <v>0</v>
      </c>
      <c r="M581" s="153">
        <f>'1 уровень'!N3006</f>
        <v>0</v>
      </c>
      <c r="N581" s="153">
        <f>'1 уровень'!O3006</f>
        <v>0</v>
      </c>
      <c r="O581" s="153">
        <f>'1 уровень'!P3006</f>
        <v>0</v>
      </c>
      <c r="P581" s="152">
        <f>'1 уровень'!Q3006</f>
        <v>0</v>
      </c>
      <c r="Q581" s="152">
        <f>'1 уровень'!R3006</f>
        <v>0</v>
      </c>
      <c r="R581" s="152">
        <f>'1 уровень'!S3006</f>
        <v>0</v>
      </c>
      <c r="S581" s="152">
        <f>'1 уровень'!T3006</f>
        <v>0</v>
      </c>
      <c r="T581" s="152">
        <f>'1 уровень'!U3006</f>
        <v>0</v>
      </c>
      <c r="U581" s="152">
        <f>'1 уровень'!V3006</f>
        <v>0</v>
      </c>
      <c r="V581" s="152">
        <f>'1 уровень'!W3006</f>
        <v>0</v>
      </c>
      <c r="W581" s="152">
        <f>'1 уровень'!X3006</f>
        <v>0</v>
      </c>
      <c r="X581" s="152">
        <f>'1 уровень'!Y3006</f>
        <v>0</v>
      </c>
      <c r="Y581" s="152">
        <f>'1 уровень'!Z3006</f>
        <v>0</v>
      </c>
      <c r="Z581" s="152">
        <f>'1 уровень'!AA3006</f>
        <v>0</v>
      </c>
      <c r="AA581" s="1104">
        <f>'1 уровень'!AB3006</f>
        <v>0</v>
      </c>
      <c r="AB581" s="152">
        <f>'1 уровень'!AC3006</f>
        <v>0</v>
      </c>
      <c r="AC581" s="152">
        <f>'1 уровень'!AD3006</f>
        <v>0</v>
      </c>
      <c r="AD581" s="152">
        <f>'1 уровень'!AE3006</f>
        <v>0</v>
      </c>
      <c r="AE581" s="152">
        <f>'1 уровень'!AF3006</f>
        <v>0</v>
      </c>
      <c r="AF581" s="626">
        <f>'1 уровень'!AG3006</f>
        <v>0</v>
      </c>
      <c r="AG581" s="152"/>
      <c r="AH581" s="152"/>
      <c r="AI581" s="1342">
        <f>'1 уровень'!AH3006</f>
        <v>0</v>
      </c>
      <c r="AJ581" s="1349">
        <f>'1 уровень'!AI3006</f>
        <v>0</v>
      </c>
      <c r="AK581" s="139"/>
      <c r="AL581" s="139"/>
      <c r="AM581" s="139"/>
      <c r="AN581" s="139"/>
      <c r="AO581" s="139"/>
      <c r="AP581" s="139"/>
      <c r="AQ581" s="139"/>
      <c r="AR581" s="139"/>
      <c r="AS581" s="139"/>
      <c r="AT581" s="139"/>
      <c r="AU581" s="139"/>
      <c r="AV581" s="139"/>
      <c r="AW581" s="139"/>
      <c r="AX581" s="139"/>
      <c r="AY581" s="139"/>
      <c r="AZ581" s="139"/>
      <c r="BA581" s="139"/>
      <c r="BB581" s="139"/>
      <c r="BC581" s="139"/>
      <c r="BD581" s="139"/>
      <c r="BE581" s="139"/>
      <c r="BF581" s="139"/>
      <c r="BG581" s="139"/>
      <c r="BH581" s="139"/>
      <c r="BI581" s="139"/>
      <c r="BJ581" s="139"/>
      <c r="BK581" s="139"/>
      <c r="BL581" s="139"/>
      <c r="BM581" s="139"/>
      <c r="BN581" s="139"/>
      <c r="BO581" s="139"/>
      <c r="BP581" s="139"/>
      <c r="BQ581" s="139"/>
      <c r="BR581" s="139"/>
      <c r="BS581" s="139"/>
      <c r="BT581" s="139"/>
      <c r="BU581" s="139"/>
      <c r="BV581" s="139"/>
      <c r="BW581" s="139"/>
      <c r="BX581" s="139"/>
      <c r="BY581" s="139"/>
      <c r="BZ581" s="139"/>
      <c r="CA581" s="139"/>
      <c r="CB581" s="139"/>
      <c r="CC581" s="139"/>
      <c r="CD581" s="139"/>
      <c r="CE581" s="139"/>
      <c r="CF581" s="139"/>
      <c r="CG581" s="139"/>
      <c r="CH581" s="139"/>
      <c r="CI581" s="139"/>
      <c r="CJ581" s="139"/>
      <c r="CK581" s="139"/>
      <c r="CL581" s="139"/>
      <c r="CM581" s="139"/>
      <c r="CN581" s="139"/>
      <c r="CO581" s="139"/>
      <c r="CP581" s="139"/>
      <c r="CQ581" s="139"/>
      <c r="CR581" s="139"/>
      <c r="CS581" s="139"/>
      <c r="CT581" s="139"/>
      <c r="CU581" s="139"/>
      <c r="CV581" s="139"/>
      <c r="CW581" s="139"/>
      <c r="CX581" s="139"/>
      <c r="CY581" s="139"/>
      <c r="CZ581" s="139"/>
      <c r="DA581" s="139"/>
      <c r="DB581" s="139"/>
      <c r="DC581" s="139"/>
      <c r="DD581" s="139"/>
      <c r="DE581" s="139"/>
      <c r="DF581" s="139"/>
      <c r="DG581" s="139"/>
      <c r="DH581" s="139"/>
      <c r="DI581" s="139"/>
      <c r="DJ581" s="139"/>
      <c r="DK581" s="139"/>
      <c r="DL581" s="139"/>
      <c r="DM581" s="139"/>
      <c r="DN581" s="139"/>
      <c r="DO581" s="139"/>
      <c r="DP581" s="139"/>
      <c r="DQ581" s="139"/>
      <c r="DR581" s="139"/>
      <c r="DS581" s="139"/>
      <c r="DT581" s="139"/>
      <c r="DU581" s="139"/>
      <c r="DV581" s="139"/>
      <c r="DW581" s="139"/>
      <c r="DX581" s="139"/>
      <c r="DY581" s="139"/>
      <c r="DZ581" s="139"/>
      <c r="EA581" s="139"/>
      <c r="EB581" s="139"/>
      <c r="EC581" s="139"/>
      <c r="ED581" s="139"/>
      <c r="EE581" s="139"/>
      <c r="EF581" s="139"/>
      <c r="EG581" s="139"/>
      <c r="EH581" s="139"/>
      <c r="EI581" s="139"/>
      <c r="EJ581" s="139"/>
      <c r="EK581" s="139"/>
      <c r="EL581" s="139"/>
      <c r="EM581" s="139"/>
      <c r="EN581" s="139"/>
      <c r="EO581" s="139"/>
      <c r="EP581" s="139"/>
      <c r="EQ581" s="139"/>
      <c r="ER581" s="139"/>
      <c r="ES581" s="139"/>
      <c r="ET581" s="139"/>
      <c r="EU581" s="139"/>
      <c r="EV581" s="139"/>
      <c r="EW581" s="139"/>
      <c r="EX581" s="139"/>
      <c r="EY581" s="139"/>
      <c r="EZ581" s="139"/>
      <c r="FA581" s="139"/>
      <c r="FB581" s="139"/>
      <c r="FC581" s="139"/>
      <c r="FD581" s="139"/>
      <c r="FE581" s="139"/>
      <c r="FF581" s="139"/>
      <c r="FG581" s="139"/>
      <c r="FH581" s="139"/>
      <c r="FI581" s="139"/>
      <c r="FJ581" s="139"/>
      <c r="FK581" s="139"/>
      <c r="FL581" s="139"/>
      <c r="FM581" s="139"/>
      <c r="FN581" s="139"/>
      <c r="FO581" s="139"/>
      <c r="FP581" s="139"/>
      <c r="FQ581" s="139"/>
      <c r="FR581" s="139"/>
      <c r="FS581" s="139"/>
      <c r="FT581" s="139"/>
      <c r="FU581" s="139"/>
      <c r="FV581" s="139"/>
      <c r="FW581" s="139"/>
      <c r="FX581" s="139"/>
      <c r="FY581" s="139"/>
      <c r="FZ581" s="139"/>
      <c r="GA581" s="139"/>
      <c r="GB581" s="139"/>
      <c r="GC581" s="139"/>
      <c r="GD581" s="139"/>
      <c r="GE581" s="139"/>
      <c r="GF581" s="139"/>
    </row>
    <row r="582" spans="1:188" ht="30" x14ac:dyDescent="0.25">
      <c r="B582" s="19">
        <f t="shared" si="82"/>
        <v>1</v>
      </c>
      <c r="C582" s="492" t="s">
        <v>294</v>
      </c>
      <c r="D582" s="29">
        <f>'1 уровень'!E3007</f>
        <v>25410</v>
      </c>
      <c r="E582" s="29">
        <f>'1 уровень'!F3007</f>
        <v>19058</v>
      </c>
      <c r="F582" s="29">
        <f>'1 уровень'!G3007</f>
        <v>15699</v>
      </c>
      <c r="G582" s="144">
        <f>'1 уровень'!H3007</f>
        <v>82.374855703641515</v>
      </c>
      <c r="H582" s="158">
        <f>'1 уровень'!I3007</f>
        <v>0</v>
      </c>
      <c r="I582" s="158">
        <f>'1 уровень'!J3007</f>
        <v>0</v>
      </c>
      <c r="J582" s="153">
        <f>'1 уровень'!K3007</f>
        <v>0</v>
      </c>
      <c r="K582" s="153">
        <f>'1 уровень'!L3007</f>
        <v>0</v>
      </c>
      <c r="L582" s="153">
        <f>'1 уровень'!M3007</f>
        <v>0</v>
      </c>
      <c r="M582" s="153">
        <f>'1 уровень'!N3007</f>
        <v>0</v>
      </c>
      <c r="N582" s="153">
        <f>'1 уровень'!O3007</f>
        <v>0</v>
      </c>
      <c r="O582" s="153">
        <f>'1 уровень'!P3007</f>
        <v>0</v>
      </c>
      <c r="P582" s="152">
        <f>'1 уровень'!Q3007</f>
        <v>0</v>
      </c>
      <c r="Q582" s="152">
        <f>'1 уровень'!R3007</f>
        <v>0</v>
      </c>
      <c r="R582" s="152">
        <f>'1 уровень'!S3007</f>
        <v>0</v>
      </c>
      <c r="S582" s="152">
        <f>'1 уровень'!T3007</f>
        <v>0</v>
      </c>
      <c r="T582" s="152">
        <f>'1 уровень'!U3007</f>
        <v>0</v>
      </c>
      <c r="U582" s="152">
        <f>'1 уровень'!V3007</f>
        <v>0</v>
      </c>
      <c r="V582" s="152">
        <f>'1 уровень'!W3007</f>
        <v>0</v>
      </c>
      <c r="W582" s="152">
        <f>'1 уровень'!X3007</f>
        <v>0</v>
      </c>
      <c r="X582" s="152">
        <f>'1 уровень'!Y3007</f>
        <v>0</v>
      </c>
      <c r="Y582" s="152">
        <f>'1 уровень'!Z3007</f>
        <v>0</v>
      </c>
      <c r="Z582" s="152">
        <f>'1 уровень'!AA3007</f>
        <v>0</v>
      </c>
      <c r="AA582" s="1104">
        <f>'1 уровень'!AB3007</f>
        <v>0</v>
      </c>
      <c r="AB582" s="152">
        <f>'1 уровень'!AC3007</f>
        <v>0</v>
      </c>
      <c r="AC582" s="152">
        <f>'1 уровень'!AD3007</f>
        <v>0</v>
      </c>
      <c r="AD582" s="152">
        <f>'1 уровень'!AE3007</f>
        <v>0</v>
      </c>
      <c r="AE582" s="152">
        <f>'1 уровень'!AF3007</f>
        <v>0</v>
      </c>
      <c r="AF582" s="626">
        <f>'1 уровень'!AG3007</f>
        <v>0</v>
      </c>
      <c r="AG582" s="152"/>
      <c r="AH582" s="152"/>
      <c r="AI582" s="1342">
        <f>'1 уровень'!AH3007</f>
        <v>0</v>
      </c>
      <c r="AJ582" s="1349">
        <f>'1 уровень'!AI3007</f>
        <v>0</v>
      </c>
      <c r="AK582" s="139"/>
      <c r="AL582" s="139"/>
      <c r="AM582" s="139"/>
      <c r="AN582" s="139"/>
      <c r="AO582" s="139"/>
      <c r="AP582" s="139"/>
      <c r="AQ582" s="139"/>
      <c r="AR582" s="139"/>
      <c r="AS582" s="139"/>
      <c r="AT582" s="139"/>
      <c r="AU582" s="139"/>
      <c r="AV582" s="139"/>
      <c r="AW582" s="139"/>
      <c r="AX582" s="139"/>
      <c r="AY582" s="139"/>
      <c r="AZ582" s="139"/>
      <c r="BA582" s="139"/>
      <c r="BB582" s="139"/>
      <c r="BC582" s="139"/>
      <c r="BD582" s="139"/>
      <c r="BE582" s="139"/>
      <c r="BF582" s="139"/>
      <c r="BG582" s="139"/>
      <c r="BH582" s="139"/>
      <c r="BI582" s="139"/>
      <c r="BJ582" s="139"/>
      <c r="BK582" s="139"/>
      <c r="BL582" s="139"/>
      <c r="BM582" s="139"/>
      <c r="BN582" s="139"/>
      <c r="BO582" s="139"/>
      <c r="BP582" s="139"/>
      <c r="BQ582" s="139"/>
      <c r="BR582" s="139"/>
      <c r="BS582" s="139"/>
      <c r="BT582" s="139"/>
      <c r="BU582" s="139"/>
      <c r="BV582" s="139"/>
      <c r="BW582" s="139"/>
      <c r="BX582" s="139"/>
      <c r="BY582" s="139"/>
      <c r="BZ582" s="139"/>
      <c r="CA582" s="139"/>
      <c r="CB582" s="139"/>
      <c r="CC582" s="139"/>
      <c r="CD582" s="139"/>
      <c r="CE582" s="139"/>
      <c r="CF582" s="139"/>
      <c r="CG582" s="139"/>
      <c r="CH582" s="139"/>
      <c r="CI582" s="139"/>
      <c r="CJ582" s="139"/>
      <c r="CK582" s="139"/>
      <c r="CL582" s="139"/>
      <c r="CM582" s="139"/>
      <c r="CN582" s="139"/>
      <c r="CO582" s="139"/>
      <c r="CP582" s="139"/>
      <c r="CQ582" s="139"/>
      <c r="CR582" s="139"/>
      <c r="CS582" s="139"/>
      <c r="CT582" s="139"/>
      <c r="CU582" s="139"/>
      <c r="CV582" s="139"/>
      <c r="CW582" s="139"/>
      <c r="CX582" s="139"/>
      <c r="CY582" s="139"/>
      <c r="CZ582" s="139"/>
      <c r="DA582" s="139"/>
      <c r="DB582" s="139"/>
      <c r="DC582" s="139"/>
      <c r="DD582" s="139"/>
      <c r="DE582" s="139"/>
      <c r="DF582" s="139"/>
      <c r="DG582" s="139"/>
      <c r="DH582" s="139"/>
      <c r="DI582" s="139"/>
      <c r="DJ582" s="139"/>
      <c r="DK582" s="139"/>
      <c r="DL582" s="139"/>
      <c r="DM582" s="139"/>
      <c r="DN582" s="139"/>
      <c r="DO582" s="139"/>
      <c r="DP582" s="139"/>
      <c r="DQ582" s="139"/>
      <c r="DR582" s="139"/>
      <c r="DS582" s="139"/>
      <c r="DT582" s="139"/>
      <c r="DU582" s="139"/>
      <c r="DV582" s="139"/>
      <c r="DW582" s="139"/>
      <c r="DX582" s="139"/>
      <c r="DY582" s="139"/>
      <c r="DZ582" s="139"/>
      <c r="EA582" s="139"/>
      <c r="EB582" s="139"/>
      <c r="EC582" s="139"/>
      <c r="ED582" s="139"/>
      <c r="EE582" s="139"/>
      <c r="EF582" s="139"/>
      <c r="EG582" s="139"/>
      <c r="EH582" s="139"/>
      <c r="EI582" s="139"/>
      <c r="EJ582" s="139"/>
      <c r="EK582" s="139"/>
      <c r="EL582" s="139"/>
      <c r="EM582" s="139"/>
      <c r="EN582" s="139"/>
      <c r="EO582" s="139"/>
      <c r="EP582" s="139"/>
      <c r="EQ582" s="139"/>
      <c r="ER582" s="139"/>
      <c r="ES582" s="139"/>
      <c r="ET582" s="139"/>
      <c r="EU582" s="139"/>
      <c r="EV582" s="139"/>
      <c r="EW582" s="139"/>
      <c r="EX582" s="139"/>
      <c r="EY582" s="139"/>
      <c r="EZ582" s="139"/>
      <c r="FA582" s="139"/>
      <c r="FB582" s="139"/>
      <c r="FC582" s="139"/>
      <c r="FD582" s="139"/>
      <c r="FE582" s="139"/>
      <c r="FF582" s="139"/>
      <c r="FG582" s="139"/>
      <c r="FH582" s="139"/>
      <c r="FI582" s="139"/>
      <c r="FJ582" s="139"/>
      <c r="FK582" s="139"/>
      <c r="FL582" s="139"/>
      <c r="FM582" s="139"/>
      <c r="FN582" s="139"/>
      <c r="FO582" s="139"/>
      <c r="FP582" s="139"/>
      <c r="FQ582" s="139"/>
      <c r="FR582" s="139"/>
      <c r="FS582" s="139"/>
      <c r="FT582" s="139"/>
      <c r="FU582" s="139"/>
      <c r="FV582" s="139"/>
      <c r="FW582" s="139"/>
      <c r="FX582" s="139"/>
      <c r="FY582" s="139"/>
      <c r="FZ582" s="139"/>
      <c r="GA582" s="139"/>
      <c r="GB582" s="139"/>
      <c r="GC582" s="139"/>
      <c r="GD582" s="139"/>
      <c r="GE582" s="139"/>
      <c r="GF582" s="139"/>
    </row>
    <row r="583" spans="1:188" ht="60" x14ac:dyDescent="0.25">
      <c r="B583" s="19">
        <f t="shared" si="82"/>
        <v>1</v>
      </c>
      <c r="C583" s="336" t="s">
        <v>295</v>
      </c>
      <c r="D583" s="29">
        <f>'1 уровень'!E3008</f>
        <v>21464</v>
      </c>
      <c r="E583" s="29">
        <f>'1 уровень'!F3008</f>
        <v>16098</v>
      </c>
      <c r="F583" s="29">
        <f>'1 уровень'!G3008</f>
        <v>11971</v>
      </c>
      <c r="G583" s="144">
        <f>'1 уровень'!H3008</f>
        <v>74.363274940986457</v>
      </c>
      <c r="H583" s="158">
        <f>'1 уровень'!I3008</f>
        <v>0</v>
      </c>
      <c r="I583" s="158">
        <f>'1 уровень'!J3008</f>
        <v>0</v>
      </c>
      <c r="J583" s="153">
        <f>'1 уровень'!K3008</f>
        <v>0</v>
      </c>
      <c r="K583" s="153">
        <f>'1 уровень'!L3008</f>
        <v>0</v>
      </c>
      <c r="L583" s="153">
        <f>'1 уровень'!M3008</f>
        <v>0</v>
      </c>
      <c r="M583" s="153">
        <f>'1 уровень'!N3008</f>
        <v>0</v>
      </c>
      <c r="N583" s="153">
        <f>'1 уровень'!O3008</f>
        <v>0</v>
      </c>
      <c r="O583" s="153">
        <f>'1 уровень'!P3008</f>
        <v>0</v>
      </c>
      <c r="P583" s="152">
        <f>'1 уровень'!Q3008</f>
        <v>0</v>
      </c>
      <c r="Q583" s="152">
        <f>'1 уровень'!R3008</f>
        <v>0</v>
      </c>
      <c r="R583" s="152">
        <f>'1 уровень'!S3008</f>
        <v>0</v>
      </c>
      <c r="S583" s="152">
        <f>'1 уровень'!T3008</f>
        <v>0</v>
      </c>
      <c r="T583" s="152">
        <f>'1 уровень'!U3008</f>
        <v>0</v>
      </c>
      <c r="U583" s="152">
        <f>'1 уровень'!V3008</f>
        <v>0</v>
      </c>
      <c r="V583" s="152">
        <f>'1 уровень'!W3008</f>
        <v>0</v>
      </c>
      <c r="W583" s="152">
        <f>'1 уровень'!X3008</f>
        <v>0</v>
      </c>
      <c r="X583" s="152">
        <f>'1 уровень'!Y3008</f>
        <v>0</v>
      </c>
      <c r="Y583" s="152">
        <f>'1 уровень'!Z3008</f>
        <v>0</v>
      </c>
      <c r="Z583" s="152">
        <f>'1 уровень'!AA3008</f>
        <v>0</v>
      </c>
      <c r="AA583" s="1104">
        <f>'1 уровень'!AB3008</f>
        <v>0</v>
      </c>
      <c r="AB583" s="152">
        <f>'1 уровень'!AC3008</f>
        <v>0</v>
      </c>
      <c r="AC583" s="152">
        <f>'1 уровень'!AD3008</f>
        <v>0</v>
      </c>
      <c r="AD583" s="152">
        <f>'1 уровень'!AE3008</f>
        <v>0</v>
      </c>
      <c r="AE583" s="152">
        <f>'1 уровень'!AF3008</f>
        <v>0</v>
      </c>
      <c r="AF583" s="626">
        <f>'1 уровень'!AG3008</f>
        <v>0</v>
      </c>
      <c r="AG583" s="152"/>
      <c r="AH583" s="152"/>
      <c r="AI583" s="1342">
        <f>'1 уровень'!AH3008</f>
        <v>0</v>
      </c>
      <c r="AJ583" s="1349">
        <f>'1 уровень'!AI3008</f>
        <v>0</v>
      </c>
      <c r="AK583" s="139"/>
      <c r="AL583" s="139"/>
      <c r="AM583" s="139"/>
      <c r="AN583" s="139"/>
      <c r="AO583" s="139"/>
      <c r="AP583" s="139"/>
      <c r="AQ583" s="139"/>
      <c r="AR583" s="139"/>
      <c r="AS583" s="139"/>
      <c r="AT583" s="139"/>
      <c r="AU583" s="139"/>
      <c r="AV583" s="139"/>
      <c r="AW583" s="139"/>
      <c r="AX583" s="139"/>
      <c r="AY583" s="139"/>
      <c r="AZ583" s="139"/>
      <c r="BA583" s="139"/>
      <c r="BB583" s="139"/>
      <c r="BC583" s="139"/>
      <c r="BD583" s="139"/>
      <c r="BE583" s="139"/>
      <c r="BF583" s="139"/>
      <c r="BG583" s="139"/>
      <c r="BH583" s="139"/>
      <c r="BI583" s="139"/>
      <c r="BJ583" s="139"/>
      <c r="BK583" s="139"/>
      <c r="BL583" s="139"/>
      <c r="BM583" s="139"/>
      <c r="BN583" s="139"/>
      <c r="BO583" s="139"/>
      <c r="BP583" s="139"/>
      <c r="BQ583" s="139"/>
      <c r="BR583" s="139"/>
      <c r="BS583" s="139"/>
      <c r="BT583" s="139"/>
      <c r="BU583" s="139"/>
      <c r="BV583" s="139"/>
      <c r="BW583" s="139"/>
      <c r="BX583" s="139"/>
      <c r="BY583" s="139"/>
      <c r="BZ583" s="139"/>
      <c r="CA583" s="139"/>
      <c r="CB583" s="139"/>
      <c r="CC583" s="139"/>
      <c r="CD583" s="139"/>
      <c r="CE583" s="139"/>
      <c r="CF583" s="139"/>
      <c r="CG583" s="139"/>
      <c r="CH583" s="139"/>
      <c r="CI583" s="139"/>
      <c r="CJ583" s="139"/>
      <c r="CK583" s="139"/>
      <c r="CL583" s="139"/>
      <c r="CM583" s="139"/>
      <c r="CN583" s="139"/>
      <c r="CO583" s="139"/>
      <c r="CP583" s="139"/>
      <c r="CQ583" s="139"/>
      <c r="CR583" s="139"/>
      <c r="CS583" s="139"/>
      <c r="CT583" s="139"/>
      <c r="CU583" s="139"/>
      <c r="CV583" s="139"/>
      <c r="CW583" s="139"/>
      <c r="CX583" s="139"/>
      <c r="CY583" s="139"/>
      <c r="CZ583" s="139"/>
      <c r="DA583" s="139"/>
      <c r="DB583" s="139"/>
      <c r="DC583" s="139"/>
      <c r="DD583" s="139"/>
      <c r="DE583" s="139"/>
      <c r="DF583" s="139"/>
      <c r="DG583" s="139"/>
      <c r="DH583" s="139"/>
      <c r="DI583" s="139"/>
      <c r="DJ583" s="139"/>
      <c r="DK583" s="139"/>
      <c r="DL583" s="139"/>
      <c r="DM583" s="139"/>
      <c r="DN583" s="139"/>
      <c r="DO583" s="139"/>
      <c r="DP583" s="139"/>
      <c r="DQ583" s="139"/>
      <c r="DR583" s="139"/>
      <c r="DS583" s="139"/>
      <c r="DT583" s="139"/>
      <c r="DU583" s="139"/>
      <c r="DV583" s="139"/>
      <c r="DW583" s="139"/>
      <c r="DX583" s="139"/>
      <c r="DY583" s="139"/>
      <c r="DZ583" s="139"/>
      <c r="EA583" s="139"/>
      <c r="EB583" s="139"/>
      <c r="EC583" s="139"/>
      <c r="ED583" s="139"/>
      <c r="EE583" s="139"/>
      <c r="EF583" s="139"/>
      <c r="EG583" s="139"/>
      <c r="EH583" s="139"/>
      <c r="EI583" s="139"/>
      <c r="EJ583" s="139"/>
      <c r="EK583" s="139"/>
      <c r="EL583" s="139"/>
      <c r="EM583" s="139"/>
      <c r="EN583" s="139"/>
      <c r="EO583" s="139"/>
      <c r="EP583" s="139"/>
      <c r="EQ583" s="139"/>
      <c r="ER583" s="139"/>
      <c r="ES583" s="139"/>
      <c r="ET583" s="139"/>
      <c r="EU583" s="139"/>
      <c r="EV583" s="139"/>
      <c r="EW583" s="139"/>
      <c r="EX583" s="139"/>
      <c r="EY583" s="139"/>
      <c r="EZ583" s="139"/>
      <c r="FA583" s="139"/>
      <c r="FB583" s="139"/>
      <c r="FC583" s="139"/>
      <c r="FD583" s="139"/>
      <c r="FE583" s="139"/>
      <c r="FF583" s="139"/>
      <c r="FG583" s="139"/>
      <c r="FH583" s="139"/>
      <c r="FI583" s="139"/>
      <c r="FJ583" s="139"/>
      <c r="FK583" s="139"/>
      <c r="FL583" s="139"/>
      <c r="FM583" s="139"/>
      <c r="FN583" s="139"/>
      <c r="FO583" s="139"/>
      <c r="FP583" s="139"/>
      <c r="FQ583" s="139"/>
      <c r="FR583" s="139"/>
      <c r="FS583" s="139"/>
      <c r="FT583" s="139"/>
      <c r="FU583" s="139"/>
      <c r="FV583" s="139"/>
      <c r="FW583" s="139"/>
      <c r="FX583" s="139"/>
      <c r="FY583" s="139"/>
      <c r="FZ583" s="139"/>
      <c r="GA583" s="139"/>
      <c r="GB583" s="139"/>
      <c r="GC583" s="139"/>
      <c r="GD583" s="139"/>
      <c r="GE583" s="139"/>
      <c r="GF583" s="139"/>
    </row>
    <row r="584" spans="1:188" ht="45" x14ac:dyDescent="0.25">
      <c r="B584" s="19">
        <f t="shared" si="82"/>
        <v>1</v>
      </c>
      <c r="C584" s="336" t="s">
        <v>296</v>
      </c>
      <c r="D584" s="29">
        <f>'1 уровень'!E3009</f>
        <v>44496</v>
      </c>
      <c r="E584" s="29">
        <f>'1 уровень'!F3009</f>
        <v>33372</v>
      </c>
      <c r="F584" s="29">
        <f>'1 уровень'!G3009</f>
        <v>22489</v>
      </c>
      <c r="G584" s="144">
        <f>'1 уровень'!H3009</f>
        <v>67.38882895840824</v>
      </c>
      <c r="H584" s="158">
        <f>'1 уровень'!I3009</f>
        <v>0</v>
      </c>
      <c r="I584" s="158">
        <f>'1 уровень'!J3009</f>
        <v>0</v>
      </c>
      <c r="J584" s="153">
        <f>'1 уровень'!K3009</f>
        <v>0</v>
      </c>
      <c r="K584" s="153">
        <f>'1 уровень'!L3009</f>
        <v>0</v>
      </c>
      <c r="L584" s="153">
        <f>'1 уровень'!M3009</f>
        <v>0</v>
      </c>
      <c r="M584" s="153">
        <f>'1 уровень'!N3009</f>
        <v>0</v>
      </c>
      <c r="N584" s="153">
        <f>'1 уровень'!O3009</f>
        <v>0</v>
      </c>
      <c r="O584" s="153">
        <f>'1 уровень'!P3009</f>
        <v>0</v>
      </c>
      <c r="P584" s="152">
        <f>'1 уровень'!Q3009</f>
        <v>0</v>
      </c>
      <c r="Q584" s="152">
        <f>'1 уровень'!R3009</f>
        <v>0</v>
      </c>
      <c r="R584" s="152">
        <f>'1 уровень'!S3009</f>
        <v>0</v>
      </c>
      <c r="S584" s="152">
        <f>'1 уровень'!T3009</f>
        <v>0</v>
      </c>
      <c r="T584" s="152">
        <f>'1 уровень'!U3009</f>
        <v>0</v>
      </c>
      <c r="U584" s="152">
        <f>'1 уровень'!V3009</f>
        <v>0</v>
      </c>
      <c r="V584" s="152">
        <f>'1 уровень'!W3009</f>
        <v>0</v>
      </c>
      <c r="W584" s="152">
        <f>'1 уровень'!X3009</f>
        <v>0</v>
      </c>
      <c r="X584" s="152">
        <f>'1 уровень'!Y3009</f>
        <v>0</v>
      </c>
      <c r="Y584" s="152">
        <f>'1 уровень'!Z3009</f>
        <v>0</v>
      </c>
      <c r="Z584" s="152">
        <f>'1 уровень'!AA3009</f>
        <v>0</v>
      </c>
      <c r="AA584" s="1104">
        <f>'1 уровень'!AB3009</f>
        <v>0</v>
      </c>
      <c r="AB584" s="152">
        <f>'1 уровень'!AC3009</f>
        <v>0</v>
      </c>
      <c r="AC584" s="152">
        <f>'1 уровень'!AD3009</f>
        <v>0</v>
      </c>
      <c r="AD584" s="152">
        <f>'1 уровень'!AE3009</f>
        <v>0</v>
      </c>
      <c r="AE584" s="152">
        <f>'1 уровень'!AF3009</f>
        <v>0</v>
      </c>
      <c r="AF584" s="626">
        <f>'1 уровень'!AG3009</f>
        <v>0</v>
      </c>
      <c r="AG584" s="152"/>
      <c r="AH584" s="152"/>
      <c r="AI584" s="1342">
        <f>'1 уровень'!AH3009</f>
        <v>0</v>
      </c>
      <c r="AJ584" s="1349">
        <f>'1 уровень'!AI3009</f>
        <v>0</v>
      </c>
      <c r="AK584" s="139"/>
      <c r="AL584" s="139"/>
      <c r="AM584" s="139"/>
      <c r="AN584" s="139"/>
      <c r="AO584" s="139"/>
      <c r="AP584" s="139"/>
      <c r="AQ584" s="139"/>
      <c r="AR584" s="139"/>
      <c r="AS584" s="139"/>
      <c r="AT584" s="139"/>
      <c r="AU584" s="139"/>
      <c r="AV584" s="139"/>
      <c r="AW584" s="139"/>
      <c r="AX584" s="139"/>
      <c r="AY584" s="139"/>
      <c r="AZ584" s="139"/>
      <c r="BA584" s="139"/>
      <c r="BB584" s="139"/>
      <c r="BC584" s="139"/>
      <c r="BD584" s="139"/>
      <c r="BE584" s="139"/>
      <c r="BF584" s="139"/>
      <c r="BG584" s="139"/>
      <c r="BH584" s="139"/>
      <c r="BI584" s="139"/>
      <c r="BJ584" s="139"/>
      <c r="BK584" s="139"/>
      <c r="BL584" s="139"/>
      <c r="BM584" s="139"/>
      <c r="BN584" s="139"/>
      <c r="BO584" s="139"/>
      <c r="BP584" s="139"/>
      <c r="BQ584" s="139"/>
      <c r="BR584" s="139"/>
      <c r="BS584" s="139"/>
      <c r="BT584" s="139"/>
      <c r="BU584" s="139"/>
      <c r="BV584" s="139"/>
      <c r="BW584" s="139"/>
      <c r="BX584" s="139"/>
      <c r="BY584" s="139"/>
      <c r="BZ584" s="139"/>
      <c r="CA584" s="139"/>
      <c r="CB584" s="139"/>
      <c r="CC584" s="139"/>
      <c r="CD584" s="139"/>
      <c r="CE584" s="139"/>
      <c r="CF584" s="139"/>
      <c r="CG584" s="139"/>
      <c r="CH584" s="139"/>
      <c r="CI584" s="139"/>
      <c r="CJ584" s="139"/>
      <c r="CK584" s="139"/>
      <c r="CL584" s="139"/>
      <c r="CM584" s="139"/>
      <c r="CN584" s="139"/>
      <c r="CO584" s="139"/>
      <c r="CP584" s="139"/>
      <c r="CQ584" s="139"/>
      <c r="CR584" s="139"/>
      <c r="CS584" s="139"/>
      <c r="CT584" s="139"/>
      <c r="CU584" s="139"/>
      <c r="CV584" s="139"/>
      <c r="CW584" s="139"/>
      <c r="CX584" s="139"/>
      <c r="CY584" s="139"/>
      <c r="CZ584" s="139"/>
      <c r="DA584" s="139"/>
      <c r="DB584" s="139"/>
      <c r="DC584" s="139"/>
      <c r="DD584" s="139"/>
      <c r="DE584" s="139"/>
      <c r="DF584" s="139"/>
      <c r="DG584" s="139"/>
      <c r="DH584" s="139"/>
      <c r="DI584" s="139"/>
      <c r="DJ584" s="139"/>
      <c r="DK584" s="139"/>
      <c r="DL584" s="139"/>
      <c r="DM584" s="139"/>
      <c r="DN584" s="139"/>
      <c r="DO584" s="139"/>
      <c r="DP584" s="139"/>
      <c r="DQ584" s="139"/>
      <c r="DR584" s="139"/>
      <c r="DS584" s="139"/>
      <c r="DT584" s="139"/>
      <c r="DU584" s="139"/>
      <c r="DV584" s="139"/>
      <c r="DW584" s="139"/>
      <c r="DX584" s="139"/>
      <c r="DY584" s="139"/>
      <c r="DZ584" s="139"/>
      <c r="EA584" s="139"/>
      <c r="EB584" s="139"/>
      <c r="EC584" s="139"/>
      <c r="ED584" s="139"/>
      <c r="EE584" s="139"/>
      <c r="EF584" s="139"/>
      <c r="EG584" s="139"/>
      <c r="EH584" s="139"/>
      <c r="EI584" s="139"/>
      <c r="EJ584" s="139"/>
      <c r="EK584" s="139"/>
      <c r="EL584" s="139"/>
      <c r="EM584" s="139"/>
      <c r="EN584" s="139"/>
      <c r="EO584" s="139"/>
      <c r="EP584" s="139"/>
      <c r="EQ584" s="139"/>
      <c r="ER584" s="139"/>
      <c r="ES584" s="139"/>
      <c r="ET584" s="139"/>
      <c r="EU584" s="139"/>
      <c r="EV584" s="139"/>
      <c r="EW584" s="139"/>
      <c r="EX584" s="139"/>
      <c r="EY584" s="139"/>
      <c r="EZ584" s="139"/>
      <c r="FA584" s="139"/>
      <c r="FB584" s="139"/>
      <c r="FC584" s="139"/>
      <c r="FD584" s="139"/>
      <c r="FE584" s="139"/>
      <c r="FF584" s="139"/>
      <c r="FG584" s="139"/>
      <c r="FH584" s="139"/>
      <c r="FI584" s="139"/>
      <c r="FJ584" s="139"/>
      <c r="FK584" s="139"/>
      <c r="FL584" s="139"/>
      <c r="FM584" s="139"/>
      <c r="FN584" s="139"/>
      <c r="FO584" s="139"/>
      <c r="FP584" s="139"/>
      <c r="FQ584" s="139"/>
      <c r="FR584" s="139"/>
      <c r="FS584" s="139"/>
      <c r="FT584" s="139"/>
      <c r="FU584" s="139"/>
      <c r="FV584" s="139"/>
      <c r="FW584" s="139"/>
      <c r="FX584" s="139"/>
      <c r="FY584" s="139"/>
      <c r="FZ584" s="139"/>
      <c r="GA584" s="139"/>
      <c r="GB584" s="139"/>
      <c r="GC584" s="139"/>
      <c r="GD584" s="139"/>
      <c r="GE584" s="139"/>
      <c r="GF584" s="139"/>
    </row>
    <row r="585" spans="1:188" ht="105" x14ac:dyDescent="0.25">
      <c r="B585" s="19">
        <f t="shared" si="82"/>
        <v>1</v>
      </c>
      <c r="C585" s="336" t="s">
        <v>531</v>
      </c>
      <c r="D585" s="29">
        <f>'1 уровень'!E3010</f>
        <v>22000</v>
      </c>
      <c r="E585" s="29">
        <f>'1 уровень'!F3010</f>
        <v>16500</v>
      </c>
      <c r="F585" s="29">
        <f>'1 уровень'!G3010</f>
        <v>5153</v>
      </c>
      <c r="G585" s="144">
        <f>'1 уровень'!H3010</f>
        <v>31.23030303030303</v>
      </c>
      <c r="H585" s="158">
        <f>'1 уровень'!I3010</f>
        <v>0</v>
      </c>
      <c r="I585" s="158">
        <f>'1 уровень'!J3010</f>
        <v>0</v>
      </c>
      <c r="J585" s="153">
        <f>'1 уровень'!K3010</f>
        <v>0</v>
      </c>
      <c r="K585" s="153">
        <f>'1 уровень'!L3010</f>
        <v>0</v>
      </c>
      <c r="L585" s="153">
        <f>'1 уровень'!M3010</f>
        <v>0</v>
      </c>
      <c r="M585" s="153">
        <f>'1 уровень'!N3010</f>
        <v>0</v>
      </c>
      <c r="N585" s="153">
        <f>'1 уровень'!O3010</f>
        <v>0</v>
      </c>
      <c r="O585" s="153">
        <f>'1 уровень'!P3010</f>
        <v>0</v>
      </c>
      <c r="P585" s="152">
        <f>'1 уровень'!Q3010</f>
        <v>0</v>
      </c>
      <c r="Q585" s="152">
        <f>'1 уровень'!R3010</f>
        <v>0</v>
      </c>
      <c r="R585" s="152">
        <f>'1 уровень'!S3010</f>
        <v>0</v>
      </c>
      <c r="S585" s="152">
        <f>'1 уровень'!T3010</f>
        <v>0</v>
      </c>
      <c r="T585" s="152">
        <f>'1 уровень'!U3010</f>
        <v>0</v>
      </c>
      <c r="U585" s="152">
        <f>'1 уровень'!V3010</f>
        <v>0</v>
      </c>
      <c r="V585" s="152">
        <f>'1 уровень'!W3010</f>
        <v>0</v>
      </c>
      <c r="W585" s="152">
        <f>'1 уровень'!X3010</f>
        <v>0</v>
      </c>
      <c r="X585" s="152">
        <f>'1 уровень'!Y3010</f>
        <v>0</v>
      </c>
      <c r="Y585" s="152">
        <f>'1 уровень'!Z3010</f>
        <v>0</v>
      </c>
      <c r="Z585" s="152">
        <f>'1 уровень'!AA3010</f>
        <v>0</v>
      </c>
      <c r="AA585" s="1104">
        <f>'1 уровень'!AB3010</f>
        <v>0</v>
      </c>
      <c r="AB585" s="152">
        <f>'1 уровень'!AC3010</f>
        <v>0</v>
      </c>
      <c r="AC585" s="152">
        <f>'1 уровень'!AD3010</f>
        <v>0</v>
      </c>
      <c r="AD585" s="152">
        <f>'1 уровень'!AE3010</f>
        <v>0</v>
      </c>
      <c r="AE585" s="152">
        <f>'1 уровень'!AF3010</f>
        <v>0</v>
      </c>
      <c r="AF585" s="626">
        <f>'1 уровень'!AG3010</f>
        <v>0</v>
      </c>
      <c r="AG585" s="152"/>
      <c r="AH585" s="152"/>
      <c r="AI585" s="1342">
        <f>'1 уровень'!AH3011</f>
        <v>0</v>
      </c>
      <c r="AJ585" s="1349">
        <f>'1 уровень'!AI3011</f>
        <v>0</v>
      </c>
      <c r="AK585" s="139"/>
      <c r="AL585" s="139"/>
      <c r="AM585" s="139"/>
      <c r="AN585" s="139"/>
      <c r="AO585" s="139"/>
      <c r="AP585" s="139"/>
      <c r="AQ585" s="139"/>
      <c r="AR585" s="139"/>
      <c r="AS585" s="139"/>
      <c r="AT585" s="139"/>
      <c r="AU585" s="139"/>
      <c r="AV585" s="139"/>
      <c r="AW585" s="139"/>
      <c r="AX585" s="139"/>
      <c r="AY585" s="139"/>
      <c r="AZ585" s="139"/>
      <c r="BA585" s="139"/>
      <c r="BB585" s="139"/>
      <c r="BC585" s="139"/>
      <c r="BD585" s="139"/>
      <c r="BE585" s="139"/>
      <c r="BF585" s="139"/>
      <c r="BG585" s="139"/>
      <c r="BH585" s="139"/>
      <c r="BI585" s="139"/>
      <c r="BJ585" s="139"/>
      <c r="BK585" s="139"/>
      <c r="BL585" s="139"/>
      <c r="BM585" s="139"/>
      <c r="BN585" s="139"/>
      <c r="BO585" s="139"/>
      <c r="BP585" s="139"/>
      <c r="BQ585" s="139"/>
      <c r="BR585" s="139"/>
      <c r="BS585" s="139"/>
      <c r="BT585" s="139"/>
      <c r="BU585" s="139"/>
      <c r="BV585" s="139"/>
      <c r="BW585" s="139"/>
      <c r="BX585" s="139"/>
      <c r="BY585" s="139"/>
      <c r="BZ585" s="139"/>
      <c r="CA585" s="139"/>
      <c r="CB585" s="139"/>
      <c r="CC585" s="139"/>
      <c r="CD585" s="139"/>
      <c r="CE585" s="139"/>
      <c r="CF585" s="139"/>
      <c r="CG585" s="139"/>
      <c r="CH585" s="139"/>
      <c r="CI585" s="139"/>
      <c r="CJ585" s="139"/>
      <c r="CK585" s="139"/>
      <c r="CL585" s="139"/>
      <c r="CM585" s="139"/>
      <c r="CN585" s="139"/>
      <c r="CO585" s="139"/>
      <c r="CP585" s="139"/>
      <c r="CQ585" s="139"/>
      <c r="CR585" s="139"/>
      <c r="CS585" s="139"/>
      <c r="CT585" s="139"/>
      <c r="CU585" s="139"/>
      <c r="CV585" s="139"/>
      <c r="CW585" s="139"/>
      <c r="CX585" s="139"/>
      <c r="CY585" s="139"/>
      <c r="CZ585" s="139"/>
      <c r="DA585" s="139"/>
      <c r="DB585" s="139"/>
      <c r="DC585" s="139"/>
      <c r="DD585" s="139"/>
      <c r="DE585" s="139"/>
      <c r="DF585" s="139"/>
      <c r="DG585" s="139"/>
      <c r="DH585" s="139"/>
      <c r="DI585" s="139"/>
      <c r="DJ585" s="139"/>
      <c r="DK585" s="139"/>
      <c r="DL585" s="139"/>
      <c r="DM585" s="139"/>
      <c r="DN585" s="139"/>
      <c r="DO585" s="139"/>
      <c r="DP585" s="139"/>
      <c r="DQ585" s="139"/>
      <c r="DR585" s="139"/>
      <c r="DS585" s="139"/>
      <c r="DT585" s="139"/>
      <c r="DU585" s="139"/>
      <c r="DV585" s="139"/>
      <c r="DW585" s="139"/>
      <c r="DX585" s="139"/>
      <c r="DY585" s="139"/>
      <c r="DZ585" s="139"/>
      <c r="EA585" s="139"/>
      <c r="EB585" s="139"/>
      <c r="EC585" s="139"/>
      <c r="ED585" s="139"/>
      <c r="EE585" s="139"/>
      <c r="EF585" s="139"/>
      <c r="EG585" s="139"/>
      <c r="EH585" s="139"/>
      <c r="EI585" s="139"/>
      <c r="EJ585" s="139"/>
      <c r="EK585" s="139"/>
      <c r="EL585" s="139"/>
      <c r="EM585" s="139"/>
      <c r="EN585" s="139"/>
      <c r="EO585" s="139"/>
      <c r="EP585" s="139"/>
      <c r="EQ585" s="139"/>
      <c r="ER585" s="139"/>
      <c r="ES585" s="139"/>
      <c r="ET585" s="139"/>
      <c r="EU585" s="139"/>
      <c r="EV585" s="139"/>
      <c r="EW585" s="139"/>
      <c r="EX585" s="139"/>
      <c r="EY585" s="139"/>
      <c r="EZ585" s="139"/>
      <c r="FA585" s="139"/>
      <c r="FB585" s="139"/>
      <c r="FC585" s="139"/>
      <c r="FD585" s="139"/>
      <c r="FE585" s="139"/>
      <c r="FF585" s="139"/>
      <c r="FG585" s="139"/>
      <c r="FH585" s="139"/>
      <c r="FI585" s="139"/>
      <c r="FJ585" s="139"/>
      <c r="FK585" s="139"/>
      <c r="FL585" s="139"/>
      <c r="FM585" s="139"/>
      <c r="FN585" s="139"/>
      <c r="FO585" s="139"/>
      <c r="FP585" s="139"/>
      <c r="FQ585" s="139"/>
      <c r="FR585" s="139"/>
      <c r="FS585" s="139"/>
      <c r="FT585" s="139"/>
      <c r="FU585" s="139"/>
      <c r="FV585" s="139"/>
      <c r="FW585" s="139"/>
      <c r="FX585" s="139"/>
      <c r="FY585" s="139"/>
      <c r="FZ585" s="139"/>
      <c r="GA585" s="139"/>
      <c r="GB585" s="139"/>
      <c r="GC585" s="139"/>
      <c r="GD585" s="139"/>
      <c r="GE585" s="139"/>
      <c r="GF585" s="139"/>
    </row>
    <row r="586" spans="1:188" ht="29.25" x14ac:dyDescent="0.25">
      <c r="B586" s="19">
        <f t="shared" si="82"/>
        <v>1</v>
      </c>
      <c r="C586" s="817" t="s">
        <v>380</v>
      </c>
      <c r="D586" s="29">
        <f>'1 уровень'!E3011</f>
        <v>3693</v>
      </c>
      <c r="E586" s="29">
        <f>'1 уровень'!F3011</f>
        <v>2770</v>
      </c>
      <c r="F586" s="29">
        <f>'1 уровень'!G3011</f>
        <v>566</v>
      </c>
      <c r="G586" s="144">
        <f>'1 уровень'!H3011</f>
        <v>20.433212996389891</v>
      </c>
      <c r="H586" s="158">
        <f>'1 уровень'!I3011</f>
        <v>0</v>
      </c>
      <c r="I586" s="158">
        <f>'1 уровень'!J3011</f>
        <v>0</v>
      </c>
      <c r="J586" s="153">
        <f>'1 уровень'!K3011</f>
        <v>0</v>
      </c>
      <c r="K586" s="153">
        <f>'1 уровень'!L3011</f>
        <v>0</v>
      </c>
      <c r="L586" s="153">
        <f>'1 уровень'!M3011</f>
        <v>0</v>
      </c>
      <c r="M586" s="153">
        <f>'1 уровень'!N3011</f>
        <v>0</v>
      </c>
      <c r="N586" s="153">
        <f>'1 уровень'!O3011</f>
        <v>0</v>
      </c>
      <c r="O586" s="153">
        <f>'1 уровень'!P3011</f>
        <v>0</v>
      </c>
      <c r="P586" s="152">
        <f>'1 уровень'!Q3011</f>
        <v>0</v>
      </c>
      <c r="Q586" s="152">
        <f>'1 уровень'!R3011</f>
        <v>0</v>
      </c>
      <c r="R586" s="152">
        <f>'1 уровень'!S3011</f>
        <v>0</v>
      </c>
      <c r="S586" s="152">
        <f>'1 уровень'!T3011</f>
        <v>0</v>
      </c>
      <c r="T586" s="152">
        <f>'1 уровень'!U3011</f>
        <v>0</v>
      </c>
      <c r="U586" s="152">
        <f>'1 уровень'!V3011</f>
        <v>0</v>
      </c>
      <c r="V586" s="152">
        <f>'1 уровень'!W3011</f>
        <v>0</v>
      </c>
      <c r="W586" s="152">
        <f>'1 уровень'!X3011</f>
        <v>0</v>
      </c>
      <c r="X586" s="152">
        <f>'1 уровень'!Y3011</f>
        <v>0</v>
      </c>
      <c r="Y586" s="152">
        <f>'1 уровень'!Z3011</f>
        <v>0</v>
      </c>
      <c r="Z586" s="152">
        <f>'1 уровень'!AA3011</f>
        <v>0</v>
      </c>
      <c r="AA586" s="1104">
        <f>'1 уровень'!AB3011</f>
        <v>0</v>
      </c>
      <c r="AB586" s="152">
        <f>'1 уровень'!AC3011</f>
        <v>0</v>
      </c>
      <c r="AC586" s="152">
        <f>'1 уровень'!AD3011</f>
        <v>0</v>
      </c>
      <c r="AD586" s="152">
        <f>'1 уровень'!AE3011</f>
        <v>0</v>
      </c>
      <c r="AE586" s="152">
        <f>'1 уровень'!AF3011</f>
        <v>0</v>
      </c>
      <c r="AF586" s="626">
        <f>'1 уровень'!AG3011</f>
        <v>0</v>
      </c>
      <c r="AG586" s="152"/>
      <c r="AH586" s="152"/>
      <c r="AI586" s="1342">
        <f>'1 уровень'!AH3012</f>
        <v>0</v>
      </c>
      <c r="AJ586" s="1349">
        <f>'1 уровень'!AI3012</f>
        <v>0</v>
      </c>
      <c r="AK586" s="139"/>
      <c r="AL586" s="139"/>
      <c r="AM586" s="139"/>
      <c r="AN586" s="139"/>
      <c r="AO586" s="139"/>
      <c r="AP586" s="139"/>
      <c r="AQ586" s="139"/>
      <c r="AR586" s="139"/>
      <c r="AS586" s="139"/>
      <c r="AT586" s="139"/>
      <c r="AU586" s="139"/>
      <c r="AV586" s="139"/>
      <c r="AW586" s="139"/>
      <c r="AX586" s="139"/>
      <c r="AY586" s="139"/>
      <c r="AZ586" s="139"/>
      <c r="BA586" s="139"/>
      <c r="BB586" s="139"/>
      <c r="BC586" s="139"/>
      <c r="BD586" s="139"/>
      <c r="BE586" s="139"/>
      <c r="BF586" s="139"/>
      <c r="BG586" s="139"/>
      <c r="BH586" s="139"/>
      <c r="BI586" s="139"/>
      <c r="BJ586" s="139"/>
      <c r="BK586" s="139"/>
      <c r="BL586" s="139"/>
      <c r="BM586" s="139"/>
      <c r="BN586" s="139"/>
      <c r="BO586" s="139"/>
      <c r="BP586" s="139"/>
      <c r="BQ586" s="139"/>
      <c r="BR586" s="139"/>
      <c r="BS586" s="139"/>
      <c r="BT586" s="139"/>
      <c r="BU586" s="139"/>
      <c r="BV586" s="139"/>
      <c r="BW586" s="139"/>
      <c r="BX586" s="139"/>
      <c r="BY586" s="139"/>
      <c r="BZ586" s="139"/>
      <c r="CA586" s="139"/>
      <c r="CB586" s="139"/>
      <c r="CC586" s="139"/>
      <c r="CD586" s="139"/>
      <c r="CE586" s="139"/>
      <c r="CF586" s="139"/>
      <c r="CG586" s="139"/>
      <c r="CH586" s="139"/>
      <c r="CI586" s="139"/>
      <c r="CJ586" s="139"/>
      <c r="CK586" s="139"/>
      <c r="CL586" s="139"/>
      <c r="CM586" s="139"/>
      <c r="CN586" s="139"/>
      <c r="CO586" s="139"/>
      <c r="CP586" s="139"/>
      <c r="CQ586" s="139"/>
      <c r="CR586" s="139"/>
      <c r="CS586" s="139"/>
      <c r="CT586" s="139"/>
      <c r="CU586" s="139"/>
      <c r="CV586" s="139"/>
      <c r="CW586" s="139"/>
      <c r="CX586" s="139"/>
      <c r="CY586" s="139"/>
      <c r="CZ586" s="139"/>
      <c r="DA586" s="139"/>
      <c r="DB586" s="139"/>
      <c r="DC586" s="139"/>
      <c r="DD586" s="139"/>
      <c r="DE586" s="139"/>
      <c r="DF586" s="139"/>
      <c r="DG586" s="139"/>
      <c r="DH586" s="139"/>
      <c r="DI586" s="139"/>
      <c r="DJ586" s="139"/>
      <c r="DK586" s="139"/>
      <c r="DL586" s="139"/>
      <c r="DM586" s="139"/>
      <c r="DN586" s="139"/>
      <c r="DO586" s="139"/>
      <c r="DP586" s="139"/>
      <c r="DQ586" s="139"/>
      <c r="DR586" s="139"/>
      <c r="DS586" s="139"/>
      <c r="DT586" s="139"/>
      <c r="DU586" s="139"/>
      <c r="DV586" s="139"/>
      <c r="DW586" s="139"/>
      <c r="DX586" s="139"/>
      <c r="DY586" s="139"/>
      <c r="DZ586" s="139"/>
      <c r="EA586" s="139"/>
      <c r="EB586" s="139"/>
      <c r="EC586" s="139"/>
      <c r="ED586" s="139"/>
      <c r="EE586" s="139"/>
      <c r="EF586" s="139"/>
      <c r="EG586" s="139"/>
      <c r="EH586" s="139"/>
      <c r="EI586" s="139"/>
      <c r="EJ586" s="139"/>
      <c r="EK586" s="139"/>
      <c r="EL586" s="139"/>
      <c r="EM586" s="139"/>
      <c r="EN586" s="139"/>
      <c r="EO586" s="139"/>
      <c r="EP586" s="139"/>
      <c r="EQ586" s="139"/>
      <c r="ER586" s="139"/>
      <c r="ES586" s="139"/>
      <c r="ET586" s="139"/>
      <c r="EU586" s="139"/>
      <c r="EV586" s="139"/>
      <c r="EW586" s="139"/>
      <c r="EX586" s="139"/>
      <c r="EY586" s="139"/>
      <c r="EZ586" s="139"/>
      <c r="FA586" s="139"/>
      <c r="FB586" s="139"/>
      <c r="FC586" s="139"/>
      <c r="FD586" s="139"/>
      <c r="FE586" s="139"/>
      <c r="FF586" s="139"/>
      <c r="FG586" s="139"/>
      <c r="FH586" s="139"/>
      <c r="FI586" s="139"/>
      <c r="FJ586" s="139"/>
      <c r="FK586" s="139"/>
      <c r="FL586" s="139"/>
      <c r="FM586" s="139"/>
      <c r="FN586" s="139"/>
      <c r="FO586" s="139"/>
      <c r="FP586" s="139"/>
      <c r="FQ586" s="139"/>
      <c r="FR586" s="139"/>
      <c r="FS586" s="139"/>
      <c r="FT586" s="139"/>
      <c r="FU586" s="139"/>
      <c r="FV586" s="139"/>
      <c r="FW586" s="139"/>
      <c r="FX586" s="139"/>
      <c r="FY586" s="139"/>
      <c r="FZ586" s="139"/>
      <c r="GA586" s="139"/>
      <c r="GB586" s="139"/>
      <c r="GC586" s="139"/>
      <c r="GD586" s="139"/>
      <c r="GE586" s="139"/>
      <c r="GF586" s="139"/>
    </row>
    <row r="587" spans="1:188" ht="30" x14ac:dyDescent="0.25">
      <c r="B587" s="19">
        <f t="shared" ref="B587:B650" si="92">B586</f>
        <v>1</v>
      </c>
      <c r="C587" s="337" t="s">
        <v>135</v>
      </c>
      <c r="D587" s="29">
        <f>'1 уровень'!E3012</f>
        <v>73977</v>
      </c>
      <c r="E587" s="29">
        <f>'1 уровень'!F3012</f>
        <v>55483</v>
      </c>
      <c r="F587" s="29">
        <f>'1 уровень'!G3012</f>
        <v>30196</v>
      </c>
      <c r="G587" s="144">
        <f>'1 уровень'!H3012</f>
        <v>54.423877584124867</v>
      </c>
      <c r="H587" s="158">
        <f>'1 уровень'!I3012</f>
        <v>0</v>
      </c>
      <c r="I587" s="158">
        <f>'1 уровень'!J3012</f>
        <v>0</v>
      </c>
      <c r="J587" s="153">
        <f>'1 уровень'!K3012</f>
        <v>0</v>
      </c>
      <c r="K587" s="153">
        <f>'1 уровень'!L3012</f>
        <v>0</v>
      </c>
      <c r="L587" s="153">
        <f>'1 уровень'!M3012</f>
        <v>0</v>
      </c>
      <c r="M587" s="153">
        <f>'1 уровень'!N3012</f>
        <v>0</v>
      </c>
      <c r="N587" s="153">
        <f>'1 уровень'!O3012</f>
        <v>0</v>
      </c>
      <c r="O587" s="153">
        <f>'1 уровень'!P3012</f>
        <v>0</v>
      </c>
      <c r="P587" s="152">
        <f>'1 уровень'!Q3012</f>
        <v>0</v>
      </c>
      <c r="Q587" s="152">
        <f>'1 уровень'!R3012</f>
        <v>0</v>
      </c>
      <c r="R587" s="152">
        <f>'1 уровень'!S3012</f>
        <v>0</v>
      </c>
      <c r="S587" s="152">
        <f>'1 уровень'!T3012</f>
        <v>0</v>
      </c>
      <c r="T587" s="152">
        <f>'1 уровень'!U3012</f>
        <v>0</v>
      </c>
      <c r="U587" s="152">
        <f>'1 уровень'!V3012</f>
        <v>0</v>
      </c>
      <c r="V587" s="152">
        <f>'1 уровень'!W3012</f>
        <v>0</v>
      </c>
      <c r="W587" s="152">
        <f>'1 уровень'!X3012</f>
        <v>0</v>
      </c>
      <c r="X587" s="152">
        <f>'1 уровень'!Y3012</f>
        <v>0</v>
      </c>
      <c r="Y587" s="152">
        <f>'1 уровень'!Z3012</f>
        <v>0</v>
      </c>
      <c r="Z587" s="152">
        <f>'1 уровень'!AA3012</f>
        <v>0</v>
      </c>
      <c r="AA587" s="1104">
        <f>'1 уровень'!AB3012</f>
        <v>0</v>
      </c>
      <c r="AB587" s="152">
        <f>'1 уровень'!AC3012</f>
        <v>0</v>
      </c>
      <c r="AC587" s="152">
        <f>'1 уровень'!AD3012</f>
        <v>0</v>
      </c>
      <c r="AD587" s="152">
        <f>'1 уровень'!AE3012</f>
        <v>0</v>
      </c>
      <c r="AE587" s="152">
        <f>'1 уровень'!AF3012</f>
        <v>0</v>
      </c>
      <c r="AF587" s="626">
        <f>'1 уровень'!AG3012</f>
        <v>0</v>
      </c>
      <c r="AG587" s="152"/>
      <c r="AH587" s="152"/>
      <c r="AI587" s="1342">
        <f>'1 уровень'!AH3013</f>
        <v>0</v>
      </c>
      <c r="AJ587" s="1349">
        <f>'1 уровень'!AI3013</f>
        <v>0</v>
      </c>
      <c r="AK587" s="139"/>
      <c r="AL587" s="139"/>
      <c r="AM587" s="139"/>
      <c r="AN587" s="139"/>
      <c r="AO587" s="139"/>
      <c r="AP587" s="139"/>
      <c r="AQ587" s="139"/>
      <c r="AR587" s="139"/>
      <c r="AS587" s="139"/>
      <c r="AT587" s="139"/>
      <c r="AU587" s="139"/>
      <c r="AV587" s="139"/>
      <c r="AW587" s="139"/>
      <c r="AX587" s="139"/>
      <c r="AY587" s="139"/>
      <c r="AZ587" s="139"/>
      <c r="BA587" s="139"/>
      <c r="BB587" s="139"/>
      <c r="BC587" s="139"/>
      <c r="BD587" s="139"/>
      <c r="BE587" s="139"/>
      <c r="BF587" s="139"/>
      <c r="BG587" s="139"/>
      <c r="BH587" s="139"/>
      <c r="BI587" s="139"/>
      <c r="BJ587" s="139"/>
      <c r="BK587" s="139"/>
      <c r="BL587" s="139"/>
      <c r="BM587" s="139"/>
      <c r="BN587" s="139"/>
      <c r="BO587" s="139"/>
      <c r="BP587" s="139"/>
      <c r="BQ587" s="139"/>
      <c r="BR587" s="139"/>
      <c r="BS587" s="139"/>
      <c r="BT587" s="139"/>
      <c r="BU587" s="139"/>
      <c r="BV587" s="139"/>
      <c r="BW587" s="139"/>
      <c r="BX587" s="139"/>
      <c r="BY587" s="139"/>
      <c r="BZ587" s="139"/>
      <c r="CA587" s="139"/>
      <c r="CB587" s="139"/>
      <c r="CC587" s="139"/>
      <c r="CD587" s="139"/>
      <c r="CE587" s="139"/>
      <c r="CF587" s="139"/>
      <c r="CG587" s="139"/>
      <c r="CH587" s="139"/>
      <c r="CI587" s="139"/>
      <c r="CJ587" s="139"/>
      <c r="CK587" s="139"/>
      <c r="CL587" s="139"/>
      <c r="CM587" s="139"/>
      <c r="CN587" s="139"/>
      <c r="CO587" s="139"/>
      <c r="CP587" s="139"/>
      <c r="CQ587" s="139"/>
      <c r="CR587" s="139"/>
      <c r="CS587" s="139"/>
      <c r="CT587" s="139"/>
      <c r="CU587" s="139"/>
      <c r="CV587" s="139"/>
      <c r="CW587" s="139"/>
      <c r="CX587" s="139"/>
      <c r="CY587" s="139"/>
      <c r="CZ587" s="139"/>
      <c r="DA587" s="139"/>
      <c r="DB587" s="139"/>
      <c r="DC587" s="139"/>
      <c r="DD587" s="139"/>
      <c r="DE587" s="139"/>
      <c r="DF587" s="139"/>
      <c r="DG587" s="139"/>
      <c r="DH587" s="139"/>
      <c r="DI587" s="139"/>
      <c r="DJ587" s="139"/>
      <c r="DK587" s="139"/>
      <c r="DL587" s="139"/>
      <c r="DM587" s="139"/>
      <c r="DN587" s="139"/>
      <c r="DO587" s="139"/>
      <c r="DP587" s="139"/>
      <c r="DQ587" s="139"/>
      <c r="DR587" s="139"/>
      <c r="DS587" s="139"/>
      <c r="DT587" s="139"/>
      <c r="DU587" s="139"/>
      <c r="DV587" s="139"/>
      <c r="DW587" s="139"/>
      <c r="DX587" s="139"/>
      <c r="DY587" s="139"/>
      <c r="DZ587" s="139"/>
      <c r="EA587" s="139"/>
      <c r="EB587" s="139"/>
      <c r="EC587" s="139"/>
      <c r="ED587" s="139"/>
      <c r="EE587" s="139"/>
      <c r="EF587" s="139"/>
      <c r="EG587" s="139"/>
      <c r="EH587" s="139"/>
      <c r="EI587" s="139"/>
      <c r="EJ587" s="139"/>
      <c r="EK587" s="139"/>
      <c r="EL587" s="139"/>
      <c r="EM587" s="139"/>
      <c r="EN587" s="139"/>
      <c r="EO587" s="139"/>
      <c r="EP587" s="139"/>
      <c r="EQ587" s="139"/>
      <c r="ER587" s="139"/>
      <c r="ES587" s="139"/>
      <c r="ET587" s="139"/>
      <c r="EU587" s="139"/>
      <c r="EV587" s="139"/>
      <c r="EW587" s="139"/>
      <c r="EX587" s="139"/>
      <c r="EY587" s="139"/>
      <c r="EZ587" s="139"/>
      <c r="FA587" s="139"/>
      <c r="FB587" s="139"/>
      <c r="FC587" s="139"/>
      <c r="FD587" s="139"/>
      <c r="FE587" s="139"/>
      <c r="FF587" s="139"/>
      <c r="FG587" s="139"/>
      <c r="FH587" s="139"/>
      <c r="FI587" s="139"/>
      <c r="FJ587" s="139"/>
      <c r="FK587" s="139"/>
      <c r="FL587" s="139"/>
      <c r="FM587" s="139"/>
      <c r="FN587" s="139"/>
      <c r="FO587" s="139"/>
      <c r="FP587" s="139"/>
      <c r="FQ587" s="139"/>
      <c r="FR587" s="139"/>
      <c r="FS587" s="139"/>
      <c r="FT587" s="139"/>
      <c r="FU587" s="139"/>
      <c r="FV587" s="139"/>
      <c r="FW587" s="139"/>
      <c r="FX587" s="139"/>
      <c r="FY587" s="139"/>
      <c r="FZ587" s="139"/>
      <c r="GA587" s="139"/>
      <c r="GB587" s="139"/>
      <c r="GC587" s="139"/>
      <c r="GD587" s="139"/>
      <c r="GE587" s="139"/>
      <c r="GF587" s="139"/>
    </row>
    <row r="588" spans="1:188" x14ac:dyDescent="0.25">
      <c r="B588" s="19">
        <f t="shared" si="92"/>
        <v>1</v>
      </c>
      <c r="C588" s="337" t="s">
        <v>239</v>
      </c>
      <c r="D588" s="29">
        <f>'1 уровень'!E3013</f>
        <v>73977</v>
      </c>
      <c r="E588" s="29">
        <f>'1 уровень'!F3013</f>
        <v>55483</v>
      </c>
      <c r="F588" s="29">
        <f>'1 уровень'!G3013</f>
        <v>30196</v>
      </c>
      <c r="G588" s="144">
        <f>'1 уровень'!H3013</f>
        <v>54.423877584124867</v>
      </c>
      <c r="H588" s="158">
        <f>'1 уровень'!I3013</f>
        <v>0</v>
      </c>
      <c r="I588" s="158">
        <f>'1 уровень'!J3013</f>
        <v>0</v>
      </c>
      <c r="J588" s="153">
        <f>'1 уровень'!K3013</f>
        <v>0</v>
      </c>
      <c r="K588" s="153">
        <f>'1 уровень'!L3013</f>
        <v>0</v>
      </c>
      <c r="L588" s="153">
        <f>'1 уровень'!M3013</f>
        <v>0</v>
      </c>
      <c r="M588" s="153">
        <f>'1 уровень'!N3013</f>
        <v>0</v>
      </c>
      <c r="N588" s="153">
        <f>'1 уровень'!O3013</f>
        <v>0</v>
      </c>
      <c r="O588" s="153">
        <f>'1 уровень'!P3013</f>
        <v>0</v>
      </c>
      <c r="P588" s="152">
        <f>'1 уровень'!Q3013</f>
        <v>0</v>
      </c>
      <c r="Q588" s="152">
        <f>'1 уровень'!R3013</f>
        <v>0</v>
      </c>
      <c r="R588" s="152">
        <f>'1 уровень'!S3013</f>
        <v>0</v>
      </c>
      <c r="S588" s="152">
        <f>'1 уровень'!T3013</f>
        <v>0</v>
      </c>
      <c r="T588" s="152">
        <f>'1 уровень'!U3013</f>
        <v>0</v>
      </c>
      <c r="U588" s="152">
        <f>'1 уровень'!V3013</f>
        <v>0</v>
      </c>
      <c r="V588" s="152">
        <f>'1 уровень'!W3013</f>
        <v>0</v>
      </c>
      <c r="W588" s="152">
        <f>'1 уровень'!X3013</f>
        <v>0</v>
      </c>
      <c r="X588" s="152">
        <f>'1 уровень'!Y3013</f>
        <v>0</v>
      </c>
      <c r="Y588" s="152">
        <f>'1 уровень'!Z3013</f>
        <v>0</v>
      </c>
      <c r="Z588" s="152">
        <f>'1 уровень'!AA3013</f>
        <v>0</v>
      </c>
      <c r="AA588" s="1104">
        <f>'1 уровень'!AB3013</f>
        <v>0</v>
      </c>
      <c r="AB588" s="152">
        <f>'1 уровень'!AC3013</f>
        <v>0</v>
      </c>
      <c r="AC588" s="152">
        <f>'1 уровень'!AD3013</f>
        <v>0</v>
      </c>
      <c r="AD588" s="152">
        <f>'1 уровень'!AE3013</f>
        <v>0</v>
      </c>
      <c r="AE588" s="152">
        <f>'1 уровень'!AF3013</f>
        <v>0</v>
      </c>
      <c r="AF588" s="626">
        <f>'1 уровень'!AG3013</f>
        <v>0</v>
      </c>
      <c r="AG588" s="152"/>
      <c r="AH588" s="152"/>
      <c r="AI588" s="1342" t="e">
        <f>'1 уровень'!#REF!</f>
        <v>#REF!</v>
      </c>
      <c r="AJ588" s="1349" t="e">
        <f>'1 уровень'!#REF!</f>
        <v>#REF!</v>
      </c>
      <c r="AK588" s="139"/>
      <c r="AL588" s="139"/>
      <c r="AM588" s="139"/>
      <c r="AN588" s="139"/>
      <c r="AO588" s="139"/>
      <c r="AP588" s="139"/>
      <c r="AQ588" s="139"/>
      <c r="AR588" s="139"/>
      <c r="AS588" s="139"/>
      <c r="AT588" s="139"/>
      <c r="AU588" s="139"/>
      <c r="AV588" s="139"/>
      <c r="AW588" s="139"/>
      <c r="AX588" s="139"/>
      <c r="AY588" s="139"/>
      <c r="AZ588" s="139"/>
      <c r="BA588" s="139"/>
      <c r="BB588" s="139"/>
      <c r="BC588" s="139"/>
      <c r="BD588" s="139"/>
      <c r="BE588" s="139"/>
      <c r="BF588" s="139"/>
      <c r="BG588" s="139"/>
      <c r="BH588" s="139"/>
      <c r="BI588" s="139"/>
      <c r="BJ588" s="139"/>
      <c r="BK588" s="139"/>
      <c r="BL588" s="139"/>
      <c r="BM588" s="139"/>
      <c r="BN588" s="139"/>
      <c r="BO588" s="139"/>
      <c r="BP588" s="139"/>
      <c r="BQ588" s="139"/>
      <c r="BR588" s="139"/>
      <c r="BS588" s="139"/>
      <c r="BT588" s="139"/>
      <c r="BU588" s="139"/>
      <c r="BV588" s="139"/>
      <c r="BW588" s="139"/>
      <c r="BX588" s="139"/>
      <c r="BY588" s="139"/>
      <c r="BZ588" s="139"/>
      <c r="CA588" s="139"/>
      <c r="CB588" s="139"/>
      <c r="CC588" s="139"/>
      <c r="CD588" s="139"/>
      <c r="CE588" s="139"/>
      <c r="CF588" s="139"/>
      <c r="CG588" s="139"/>
      <c r="CH588" s="139"/>
      <c r="CI588" s="139"/>
      <c r="CJ588" s="139"/>
      <c r="CK588" s="139"/>
      <c r="CL588" s="139"/>
      <c r="CM588" s="139"/>
      <c r="CN588" s="139"/>
      <c r="CO588" s="139"/>
      <c r="CP588" s="139"/>
      <c r="CQ588" s="139"/>
      <c r="CR588" s="139"/>
      <c r="CS588" s="139"/>
      <c r="CT588" s="139"/>
      <c r="CU588" s="139"/>
      <c r="CV588" s="139"/>
      <c r="CW588" s="139"/>
      <c r="CX588" s="139"/>
      <c r="CY588" s="139"/>
      <c r="CZ588" s="139"/>
      <c r="DA588" s="139"/>
      <c r="DB588" s="139"/>
      <c r="DC588" s="139"/>
      <c r="DD588" s="139"/>
      <c r="DE588" s="139"/>
      <c r="DF588" s="139"/>
      <c r="DG588" s="139"/>
      <c r="DH588" s="139"/>
      <c r="DI588" s="139"/>
      <c r="DJ588" s="139"/>
      <c r="DK588" s="139"/>
      <c r="DL588" s="139"/>
      <c r="DM588" s="139"/>
      <c r="DN588" s="139"/>
      <c r="DO588" s="139"/>
      <c r="DP588" s="139"/>
      <c r="DQ588" s="139"/>
      <c r="DR588" s="139"/>
      <c r="DS588" s="139"/>
      <c r="DT588" s="139"/>
      <c r="DU588" s="139"/>
      <c r="DV588" s="139"/>
      <c r="DW588" s="139"/>
      <c r="DX588" s="139"/>
      <c r="DY588" s="139"/>
      <c r="DZ588" s="139"/>
      <c r="EA588" s="139"/>
      <c r="EB588" s="139"/>
      <c r="EC588" s="139"/>
      <c r="ED588" s="139"/>
      <c r="EE588" s="139"/>
      <c r="EF588" s="139"/>
      <c r="EG588" s="139"/>
      <c r="EH588" s="139"/>
      <c r="EI588" s="139"/>
      <c r="EJ588" s="139"/>
      <c r="EK588" s="139"/>
      <c r="EL588" s="139"/>
      <c r="EM588" s="139"/>
      <c r="EN588" s="139"/>
      <c r="EO588" s="139"/>
      <c r="EP588" s="139"/>
      <c r="EQ588" s="139"/>
      <c r="ER588" s="139"/>
      <c r="ES588" s="139"/>
      <c r="ET588" s="139"/>
      <c r="EU588" s="139"/>
      <c r="EV588" s="139"/>
      <c r="EW588" s="139"/>
      <c r="EX588" s="139"/>
      <c r="EY588" s="139"/>
      <c r="EZ588" s="139"/>
      <c r="FA588" s="139"/>
      <c r="FB588" s="139"/>
      <c r="FC588" s="139"/>
      <c r="FD588" s="139"/>
      <c r="FE588" s="139"/>
      <c r="FF588" s="139"/>
      <c r="FG588" s="139"/>
      <c r="FH588" s="139"/>
      <c r="FI588" s="139"/>
      <c r="FJ588" s="139"/>
      <c r="FK588" s="139"/>
      <c r="FL588" s="139"/>
      <c r="FM588" s="139"/>
      <c r="FN588" s="139"/>
      <c r="FO588" s="139"/>
      <c r="FP588" s="139"/>
      <c r="FQ588" s="139"/>
      <c r="FR588" s="139"/>
      <c r="FS588" s="139"/>
      <c r="FT588" s="139"/>
      <c r="FU588" s="139"/>
      <c r="FV588" s="139"/>
      <c r="FW588" s="139"/>
      <c r="FX588" s="139"/>
      <c r="FY588" s="139"/>
      <c r="FZ588" s="139"/>
      <c r="GA588" s="139"/>
      <c r="GB588" s="139"/>
      <c r="GC588" s="139"/>
      <c r="GD588" s="139"/>
      <c r="GE588" s="139"/>
      <c r="GF588" s="139"/>
    </row>
    <row r="589" spans="1:188" ht="45" x14ac:dyDescent="0.25">
      <c r="B589" s="19">
        <f t="shared" si="92"/>
        <v>1</v>
      </c>
      <c r="C589" s="495" t="s">
        <v>298</v>
      </c>
      <c r="D589" s="29">
        <f>'1 уровень'!E3014</f>
        <v>28663</v>
      </c>
      <c r="E589" s="29">
        <f>'1 уровень'!F3014</f>
        <v>21498</v>
      </c>
      <c r="F589" s="29">
        <f>'1 уровень'!G3014</f>
        <v>9666</v>
      </c>
      <c r="G589" s="144">
        <f>'1 уровень'!H3014</f>
        <v>44.962322076472226</v>
      </c>
      <c r="H589" s="158">
        <f>'1 уровень'!I3014</f>
        <v>0</v>
      </c>
      <c r="I589" s="158">
        <f>'1 уровень'!J3014</f>
        <v>0</v>
      </c>
      <c r="J589" s="153">
        <f>'1 уровень'!K3014</f>
        <v>0</v>
      </c>
      <c r="K589" s="153">
        <f>'1 уровень'!L3014</f>
        <v>0</v>
      </c>
      <c r="L589" s="153">
        <f>'1 уровень'!M3014</f>
        <v>0</v>
      </c>
      <c r="M589" s="153">
        <f>'1 уровень'!N3014</f>
        <v>0</v>
      </c>
      <c r="N589" s="153">
        <f>'1 уровень'!O3014</f>
        <v>0</v>
      </c>
      <c r="O589" s="153">
        <f>'1 уровень'!P3014</f>
        <v>0</v>
      </c>
      <c r="P589" s="152">
        <f>'1 уровень'!Q3014</f>
        <v>0</v>
      </c>
      <c r="Q589" s="152">
        <f>'1 уровень'!R3014</f>
        <v>0</v>
      </c>
      <c r="R589" s="152">
        <f>'1 уровень'!S3014</f>
        <v>0</v>
      </c>
      <c r="S589" s="152">
        <f>'1 уровень'!T3014</f>
        <v>0</v>
      </c>
      <c r="T589" s="152">
        <f>'1 уровень'!U3014</f>
        <v>0</v>
      </c>
      <c r="U589" s="152">
        <f>'1 уровень'!V3014</f>
        <v>0</v>
      </c>
      <c r="V589" s="152">
        <f>'1 уровень'!W3014</f>
        <v>0</v>
      </c>
      <c r="W589" s="152">
        <f>'1 уровень'!X3014</f>
        <v>0</v>
      </c>
      <c r="X589" s="152">
        <f>'1 уровень'!Y3014</f>
        <v>0</v>
      </c>
      <c r="Y589" s="152">
        <f>'1 уровень'!Z3014</f>
        <v>0</v>
      </c>
      <c r="Z589" s="152">
        <f>'1 уровень'!AA3014</f>
        <v>0</v>
      </c>
      <c r="AA589" s="1104">
        <f>'1 уровень'!AB3014</f>
        <v>0</v>
      </c>
      <c r="AB589" s="152">
        <f>'1 уровень'!AC3014</f>
        <v>0</v>
      </c>
      <c r="AC589" s="152">
        <f>'1 уровень'!AD3014</f>
        <v>0</v>
      </c>
      <c r="AD589" s="152">
        <f>'1 уровень'!AE3014</f>
        <v>0</v>
      </c>
      <c r="AE589" s="152">
        <f>'1 уровень'!AF3014</f>
        <v>0</v>
      </c>
      <c r="AF589" s="626">
        <f>'1 уровень'!AG3014</f>
        <v>0</v>
      </c>
      <c r="AG589" s="152"/>
      <c r="AH589" s="152"/>
      <c r="AI589" s="1342" t="e">
        <f>'1 уровень'!#REF!</f>
        <v>#REF!</v>
      </c>
      <c r="AJ589" s="1349" t="e">
        <f>'1 уровень'!#REF!</f>
        <v>#REF!</v>
      </c>
      <c r="AK589" s="139"/>
      <c r="AL589" s="139"/>
      <c r="AM589" s="139"/>
      <c r="AN589" s="139"/>
      <c r="AO589" s="139"/>
      <c r="AP589" s="139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</row>
    <row r="590" spans="1:188" ht="31.5" x14ac:dyDescent="0.25">
      <c r="B590" s="19">
        <f t="shared" si="92"/>
        <v>1</v>
      </c>
      <c r="C590" s="818" t="s">
        <v>299</v>
      </c>
      <c r="D590" s="29">
        <f>'1 уровень'!E3015</f>
        <v>11442</v>
      </c>
      <c r="E590" s="29">
        <f>'1 уровень'!F3015</f>
        <v>8582</v>
      </c>
      <c r="F590" s="29">
        <f>'1 уровень'!G3015</f>
        <v>3140</v>
      </c>
      <c r="G590" s="144">
        <f>'1 уровень'!H3015</f>
        <v>36.588207876951763</v>
      </c>
      <c r="H590" s="158">
        <f>'1 уровень'!I3015</f>
        <v>0</v>
      </c>
      <c r="I590" s="158">
        <f>'1 уровень'!J3015</f>
        <v>0</v>
      </c>
      <c r="J590" s="153">
        <f>'1 уровень'!K3015</f>
        <v>0</v>
      </c>
      <c r="K590" s="153">
        <f>'1 уровень'!L3015</f>
        <v>0</v>
      </c>
      <c r="L590" s="153">
        <f>'1 уровень'!M3015</f>
        <v>0</v>
      </c>
      <c r="M590" s="153">
        <f>'1 уровень'!N3015</f>
        <v>0</v>
      </c>
      <c r="N590" s="153">
        <f>'1 уровень'!O3015</f>
        <v>0</v>
      </c>
      <c r="O590" s="153">
        <f>'1 уровень'!P3015</f>
        <v>0</v>
      </c>
      <c r="P590" s="152">
        <f>'1 уровень'!Q3015</f>
        <v>0</v>
      </c>
      <c r="Q590" s="152">
        <f>'1 уровень'!R3015</f>
        <v>0</v>
      </c>
      <c r="R590" s="152">
        <f>'1 уровень'!S3015</f>
        <v>0</v>
      </c>
      <c r="S590" s="152">
        <f>'1 уровень'!T3015</f>
        <v>0</v>
      </c>
      <c r="T590" s="152">
        <f>'1 уровень'!U3015</f>
        <v>0</v>
      </c>
      <c r="U590" s="152">
        <f>'1 уровень'!V3015</f>
        <v>0</v>
      </c>
      <c r="V590" s="152">
        <f>'1 уровень'!W3015</f>
        <v>0</v>
      </c>
      <c r="W590" s="152">
        <f>'1 уровень'!X3015</f>
        <v>0</v>
      </c>
      <c r="X590" s="152">
        <f>'1 уровень'!Y3015</f>
        <v>0</v>
      </c>
      <c r="Y590" s="152">
        <f>'1 уровень'!Z3015</f>
        <v>0</v>
      </c>
      <c r="Z590" s="152">
        <f>'1 уровень'!AA3015</f>
        <v>0</v>
      </c>
      <c r="AA590" s="1104">
        <f>'1 уровень'!AB3015</f>
        <v>0</v>
      </c>
      <c r="AB590" s="152">
        <f>'1 уровень'!AC3015</f>
        <v>0</v>
      </c>
      <c r="AC590" s="152">
        <f>'1 уровень'!AD3015</f>
        <v>0</v>
      </c>
      <c r="AD590" s="152">
        <f>'1 уровень'!AE3015</f>
        <v>0</v>
      </c>
      <c r="AE590" s="152">
        <f>'1 уровень'!AF3015</f>
        <v>0</v>
      </c>
      <c r="AF590" s="626">
        <f>'1 уровень'!AG3015</f>
        <v>0</v>
      </c>
      <c r="AG590" s="152"/>
      <c r="AH590" s="152"/>
      <c r="AI590" s="1342">
        <f>'1 уровень'!AH3014</f>
        <v>0</v>
      </c>
      <c r="AJ590" s="1349">
        <f>'1 уровень'!AI3014</f>
        <v>0</v>
      </c>
      <c r="AK590" s="139"/>
      <c r="AL590" s="139"/>
      <c r="AM590" s="139"/>
      <c r="AN590" s="139"/>
      <c r="AO590" s="139"/>
      <c r="AP590" s="139"/>
      <c r="AQ590" s="139"/>
      <c r="AR590" s="139"/>
      <c r="AS590" s="139"/>
      <c r="AT590" s="139"/>
      <c r="AU590" s="139"/>
      <c r="AV590" s="139"/>
      <c r="AW590" s="139"/>
      <c r="AX590" s="139"/>
      <c r="AY590" s="139"/>
      <c r="AZ590" s="139"/>
      <c r="BA590" s="139"/>
      <c r="BB590" s="139"/>
      <c r="BC590" s="139"/>
      <c r="BD590" s="139"/>
      <c r="BE590" s="139"/>
      <c r="BF590" s="139"/>
      <c r="BG590" s="139"/>
      <c r="BH590" s="139"/>
      <c r="BI590" s="139"/>
      <c r="BJ590" s="139"/>
      <c r="BK590" s="139"/>
      <c r="BL590" s="139"/>
      <c r="BM590" s="139"/>
      <c r="BN590" s="139"/>
      <c r="BO590" s="139"/>
      <c r="BP590" s="139"/>
      <c r="BQ590" s="139"/>
      <c r="BR590" s="139"/>
      <c r="BS590" s="139"/>
      <c r="BT590" s="139"/>
      <c r="BU590" s="139"/>
      <c r="BV590" s="139"/>
      <c r="BW590" s="139"/>
      <c r="BX590" s="139"/>
      <c r="BY590" s="139"/>
      <c r="BZ590" s="139"/>
      <c r="CA590" s="139"/>
      <c r="CB590" s="139"/>
      <c r="CC590" s="139"/>
      <c r="CD590" s="139"/>
      <c r="CE590" s="139"/>
      <c r="CF590" s="139"/>
      <c r="CG590" s="139"/>
      <c r="CH590" s="139"/>
      <c r="CI590" s="139"/>
      <c r="CJ590" s="139"/>
      <c r="CK590" s="139"/>
      <c r="CL590" s="139"/>
      <c r="CM590" s="139"/>
      <c r="CN590" s="139"/>
      <c r="CO590" s="139"/>
      <c r="CP590" s="139"/>
      <c r="CQ590" s="139"/>
      <c r="CR590" s="139"/>
      <c r="CS590" s="139"/>
      <c r="CT590" s="139"/>
      <c r="CU590" s="139"/>
      <c r="CV590" s="139"/>
      <c r="CW590" s="139"/>
      <c r="CX590" s="139"/>
      <c r="CY590" s="139"/>
      <c r="CZ590" s="139"/>
      <c r="DA590" s="139"/>
      <c r="DB590" s="139"/>
      <c r="DC590" s="139"/>
      <c r="DD590" s="139"/>
      <c r="DE590" s="139"/>
      <c r="DF590" s="139"/>
      <c r="DG590" s="139"/>
      <c r="DH590" s="139"/>
      <c r="DI590" s="139"/>
      <c r="DJ590" s="139"/>
      <c r="DK590" s="139"/>
      <c r="DL590" s="139"/>
      <c r="DM590" s="139"/>
      <c r="DN590" s="139"/>
      <c r="DO590" s="139"/>
      <c r="DP590" s="139"/>
      <c r="DQ590" s="139"/>
      <c r="DR590" s="139"/>
      <c r="DS590" s="139"/>
      <c r="DT590" s="139"/>
      <c r="DU590" s="139"/>
      <c r="DV590" s="139"/>
      <c r="DW590" s="139"/>
      <c r="DX590" s="139"/>
      <c r="DY590" s="139"/>
      <c r="DZ590" s="139"/>
      <c r="EA590" s="139"/>
      <c r="EB590" s="139"/>
      <c r="EC590" s="139"/>
      <c r="ED590" s="139"/>
      <c r="EE590" s="139"/>
      <c r="EF590" s="139"/>
      <c r="EG590" s="139"/>
      <c r="EH590" s="139"/>
      <c r="EI590" s="139"/>
      <c r="EJ590" s="139"/>
      <c r="EK590" s="139"/>
      <c r="EL590" s="139"/>
      <c r="EM590" s="139"/>
      <c r="EN590" s="139"/>
      <c r="EO590" s="139"/>
      <c r="EP590" s="139"/>
      <c r="EQ590" s="139"/>
      <c r="ER590" s="139"/>
      <c r="ES590" s="139"/>
      <c r="ET590" s="139"/>
      <c r="EU590" s="139"/>
      <c r="EV590" s="139"/>
      <c r="EW590" s="139"/>
      <c r="EX590" s="139"/>
      <c r="EY590" s="139"/>
      <c r="EZ590" s="139"/>
      <c r="FA590" s="139"/>
      <c r="FB590" s="139"/>
      <c r="FC590" s="139"/>
      <c r="FD590" s="139"/>
      <c r="FE590" s="139"/>
      <c r="FF590" s="139"/>
      <c r="FG590" s="139"/>
      <c r="FH590" s="139"/>
      <c r="FI590" s="139"/>
      <c r="FJ590" s="139"/>
      <c r="FK590" s="139"/>
      <c r="FL590" s="139"/>
      <c r="FM590" s="139"/>
      <c r="FN590" s="139"/>
      <c r="FO590" s="139"/>
      <c r="FP590" s="139"/>
      <c r="FQ590" s="139"/>
      <c r="FR590" s="139"/>
      <c r="FS590" s="139"/>
      <c r="FT590" s="139"/>
      <c r="FU590" s="139"/>
      <c r="FV590" s="139"/>
      <c r="FW590" s="139"/>
      <c r="FX590" s="139"/>
      <c r="FY590" s="139"/>
      <c r="FZ590" s="139"/>
      <c r="GA590" s="139"/>
      <c r="GB590" s="139"/>
      <c r="GC590" s="139"/>
      <c r="GD590" s="139"/>
      <c r="GE590" s="139"/>
      <c r="GF590" s="139"/>
    </row>
    <row r="591" spans="1:188" ht="30" x14ac:dyDescent="0.25">
      <c r="B591" s="19">
        <f t="shared" si="92"/>
        <v>1</v>
      </c>
      <c r="C591" s="492" t="s">
        <v>300</v>
      </c>
      <c r="D591" s="29">
        <f>'1 уровень'!E3016</f>
        <v>11192</v>
      </c>
      <c r="E591" s="29">
        <f>'1 уровень'!F3016</f>
        <v>8394</v>
      </c>
      <c r="F591" s="29">
        <f>'1 уровень'!G3016</f>
        <v>2852</v>
      </c>
      <c r="G591" s="144">
        <f>'1 уровень'!H3016</f>
        <v>33.976649988086727</v>
      </c>
      <c r="H591" s="158">
        <f>'1 уровень'!I3016</f>
        <v>0</v>
      </c>
      <c r="I591" s="158">
        <f>'1 уровень'!J3016</f>
        <v>0</v>
      </c>
      <c r="J591" s="153">
        <f>'1 уровень'!K3016</f>
        <v>0</v>
      </c>
      <c r="K591" s="153">
        <f>'1 уровень'!L3016</f>
        <v>0</v>
      </c>
      <c r="L591" s="153">
        <f>'1 уровень'!M3016</f>
        <v>0</v>
      </c>
      <c r="M591" s="153">
        <f>'1 уровень'!N3016</f>
        <v>0</v>
      </c>
      <c r="N591" s="153">
        <f>'1 уровень'!O3016</f>
        <v>0</v>
      </c>
      <c r="O591" s="153">
        <f>'1 уровень'!P3016</f>
        <v>0</v>
      </c>
      <c r="P591" s="152">
        <f>'1 уровень'!Q3016</f>
        <v>0</v>
      </c>
      <c r="Q591" s="152">
        <f>'1 уровень'!R3016</f>
        <v>0</v>
      </c>
      <c r="R591" s="152">
        <f>'1 уровень'!S3016</f>
        <v>0</v>
      </c>
      <c r="S591" s="152">
        <f>'1 уровень'!T3016</f>
        <v>0</v>
      </c>
      <c r="T591" s="152">
        <f>'1 уровень'!U3016</f>
        <v>0</v>
      </c>
      <c r="U591" s="152">
        <f>'1 уровень'!V3016</f>
        <v>0</v>
      </c>
      <c r="V591" s="152">
        <f>'1 уровень'!W3016</f>
        <v>0</v>
      </c>
      <c r="W591" s="152">
        <f>'1 уровень'!X3016</f>
        <v>0</v>
      </c>
      <c r="X591" s="152">
        <f>'1 уровень'!Y3016</f>
        <v>0</v>
      </c>
      <c r="Y591" s="152">
        <f>'1 уровень'!Z3016</f>
        <v>0</v>
      </c>
      <c r="Z591" s="152">
        <f>'1 уровень'!AA3016</f>
        <v>0</v>
      </c>
      <c r="AA591" s="1104">
        <f>'1 уровень'!AB3016</f>
        <v>0</v>
      </c>
      <c r="AB591" s="152">
        <f>'1 уровень'!AC3016</f>
        <v>0</v>
      </c>
      <c r="AC591" s="152">
        <f>'1 уровень'!AD3016</f>
        <v>0</v>
      </c>
      <c r="AD591" s="152">
        <f>'1 уровень'!AE3016</f>
        <v>0</v>
      </c>
      <c r="AE591" s="152">
        <f>'1 уровень'!AF3016</f>
        <v>0</v>
      </c>
      <c r="AF591" s="626">
        <f>'1 уровень'!AG3016</f>
        <v>0</v>
      </c>
      <c r="AG591" s="152"/>
      <c r="AH591" s="152"/>
      <c r="AI591" s="1342">
        <f>'1 уровень'!AH3015</f>
        <v>0</v>
      </c>
      <c r="AJ591" s="1349">
        <f>'1 уровень'!AI3015</f>
        <v>0</v>
      </c>
      <c r="AK591" s="139"/>
      <c r="AL591" s="139"/>
      <c r="AM591" s="139"/>
      <c r="AN591" s="139"/>
      <c r="AO591" s="139"/>
      <c r="AP591" s="139"/>
      <c r="AQ591" s="139"/>
      <c r="AR591" s="139"/>
      <c r="AS591" s="139"/>
      <c r="AT591" s="139"/>
      <c r="AU591" s="139"/>
      <c r="AV591" s="139"/>
      <c r="AW591" s="139"/>
      <c r="AX591" s="139"/>
      <c r="AY591" s="139"/>
      <c r="AZ591" s="139"/>
      <c r="BA591" s="139"/>
      <c r="BB591" s="139"/>
      <c r="BC591" s="139"/>
      <c r="BD591" s="139"/>
      <c r="BE591" s="139"/>
      <c r="BF591" s="139"/>
      <c r="BG591" s="139"/>
      <c r="BH591" s="139"/>
      <c r="BI591" s="139"/>
      <c r="BJ591" s="139"/>
      <c r="BK591" s="139"/>
      <c r="BL591" s="139"/>
      <c r="BM591" s="139"/>
      <c r="BN591" s="139"/>
      <c r="BO591" s="139"/>
      <c r="BP591" s="139"/>
      <c r="BQ591" s="139"/>
      <c r="BR591" s="139"/>
      <c r="BS591" s="139"/>
      <c r="BT591" s="139"/>
      <c r="BU591" s="139"/>
      <c r="BV591" s="139"/>
      <c r="BW591" s="139"/>
      <c r="BX591" s="139"/>
      <c r="BY591" s="139"/>
      <c r="BZ591" s="139"/>
      <c r="CA591" s="139"/>
      <c r="CB591" s="139"/>
      <c r="CC591" s="139"/>
      <c r="CD591" s="139"/>
      <c r="CE591" s="139"/>
      <c r="CF591" s="139"/>
      <c r="CG591" s="139"/>
      <c r="CH591" s="139"/>
      <c r="CI591" s="139"/>
      <c r="CJ591" s="139"/>
      <c r="CK591" s="139"/>
      <c r="CL591" s="139"/>
      <c r="CM591" s="139"/>
      <c r="CN591" s="139"/>
      <c r="CO591" s="139"/>
      <c r="CP591" s="139"/>
      <c r="CQ591" s="139"/>
      <c r="CR591" s="139"/>
      <c r="CS591" s="139"/>
      <c r="CT591" s="139"/>
      <c r="CU591" s="139"/>
      <c r="CV591" s="139"/>
      <c r="CW591" s="139"/>
      <c r="CX591" s="139"/>
      <c r="CY591" s="139"/>
      <c r="CZ591" s="139"/>
      <c r="DA591" s="139"/>
      <c r="DB591" s="139"/>
      <c r="DC591" s="139"/>
      <c r="DD591" s="139"/>
      <c r="DE591" s="139"/>
      <c r="DF591" s="139"/>
      <c r="DG591" s="139"/>
      <c r="DH591" s="139"/>
      <c r="DI591" s="139"/>
      <c r="DJ591" s="139"/>
      <c r="DK591" s="139"/>
      <c r="DL591" s="139"/>
      <c r="DM591" s="139"/>
      <c r="DN591" s="139"/>
      <c r="DO591" s="139"/>
      <c r="DP591" s="139"/>
      <c r="DQ591" s="139"/>
      <c r="DR591" s="139"/>
      <c r="DS591" s="139"/>
      <c r="DT591" s="139"/>
      <c r="DU591" s="139"/>
      <c r="DV591" s="139"/>
      <c r="DW591" s="139"/>
      <c r="DX591" s="139"/>
      <c r="DY591" s="139"/>
      <c r="DZ591" s="139"/>
      <c r="EA591" s="139"/>
      <c r="EB591" s="139"/>
      <c r="EC591" s="139"/>
      <c r="ED591" s="139"/>
      <c r="EE591" s="139"/>
      <c r="EF591" s="139"/>
      <c r="EG591" s="139"/>
      <c r="EH591" s="139"/>
      <c r="EI591" s="139"/>
      <c r="EJ591" s="139"/>
      <c r="EK591" s="139"/>
      <c r="EL591" s="139"/>
      <c r="EM591" s="139"/>
      <c r="EN591" s="139"/>
      <c r="EO591" s="139"/>
      <c r="EP591" s="139"/>
      <c r="EQ591" s="139"/>
      <c r="ER591" s="139"/>
      <c r="ES591" s="139"/>
      <c r="ET591" s="139"/>
      <c r="EU591" s="139"/>
      <c r="EV591" s="139"/>
      <c r="EW591" s="139"/>
      <c r="EX591" s="139"/>
      <c r="EY591" s="139"/>
      <c r="EZ591" s="139"/>
      <c r="FA591" s="139"/>
      <c r="FB591" s="139"/>
      <c r="FC591" s="139"/>
      <c r="FD591" s="139"/>
      <c r="FE591" s="139"/>
      <c r="FF591" s="139"/>
      <c r="FG591" s="139"/>
      <c r="FH591" s="139"/>
      <c r="FI591" s="139"/>
      <c r="FJ591" s="139"/>
      <c r="FK591" s="139"/>
      <c r="FL591" s="139"/>
      <c r="FM591" s="139"/>
      <c r="FN591" s="139"/>
      <c r="FO591" s="139"/>
      <c r="FP591" s="139"/>
      <c r="FQ591" s="139"/>
      <c r="FR591" s="139"/>
      <c r="FS591" s="139"/>
      <c r="FT591" s="139"/>
      <c r="FU591" s="139"/>
      <c r="FV591" s="139"/>
      <c r="FW591" s="139"/>
      <c r="FX591" s="139"/>
      <c r="FY591" s="139"/>
      <c r="FZ591" s="139"/>
      <c r="GA591" s="139"/>
      <c r="GB591" s="139"/>
      <c r="GC591" s="139"/>
      <c r="GD591" s="139"/>
      <c r="GE591" s="139"/>
      <c r="GF591" s="139"/>
    </row>
    <row r="592" spans="1:188" ht="60" x14ac:dyDescent="0.25">
      <c r="B592" s="19">
        <f t="shared" si="92"/>
        <v>1</v>
      </c>
      <c r="C592" s="336" t="s">
        <v>301</v>
      </c>
      <c r="D592" s="29">
        <f>'1 уровень'!E3017</f>
        <v>100</v>
      </c>
      <c r="E592" s="29">
        <f>'1 уровень'!F3017</f>
        <v>75</v>
      </c>
      <c r="F592" s="29">
        <f>'1 уровень'!G3017</f>
        <v>188</v>
      </c>
      <c r="G592" s="144">
        <f>'1 уровень'!H3017</f>
        <v>250.66666666666669</v>
      </c>
      <c r="H592" s="158">
        <f>'1 уровень'!I3017</f>
        <v>0</v>
      </c>
      <c r="I592" s="158">
        <f>'1 уровень'!J3017</f>
        <v>0</v>
      </c>
      <c r="J592" s="153">
        <f>'1 уровень'!K3017</f>
        <v>0</v>
      </c>
      <c r="K592" s="153">
        <f>'1 уровень'!L3017</f>
        <v>0</v>
      </c>
      <c r="L592" s="153">
        <f>'1 уровень'!M3017</f>
        <v>0</v>
      </c>
      <c r="M592" s="153">
        <f>'1 уровень'!N3017</f>
        <v>0</v>
      </c>
      <c r="N592" s="153">
        <f>'1 уровень'!O3017</f>
        <v>0</v>
      </c>
      <c r="O592" s="153">
        <f>'1 уровень'!P3017</f>
        <v>0</v>
      </c>
      <c r="P592" s="152">
        <f>'1 уровень'!Q3017</f>
        <v>0</v>
      </c>
      <c r="Q592" s="152">
        <f>'1 уровень'!R3017</f>
        <v>0</v>
      </c>
      <c r="R592" s="152">
        <f>'1 уровень'!S3017</f>
        <v>0</v>
      </c>
      <c r="S592" s="152">
        <f>'1 уровень'!T3017</f>
        <v>0</v>
      </c>
      <c r="T592" s="152">
        <f>'1 уровень'!U3017</f>
        <v>0</v>
      </c>
      <c r="U592" s="152">
        <f>'1 уровень'!V3017</f>
        <v>0</v>
      </c>
      <c r="V592" s="152">
        <f>'1 уровень'!W3017</f>
        <v>0</v>
      </c>
      <c r="W592" s="152">
        <f>'1 уровень'!X3017</f>
        <v>0</v>
      </c>
      <c r="X592" s="152">
        <f>'1 уровень'!Y3017</f>
        <v>0</v>
      </c>
      <c r="Y592" s="152">
        <f>'1 уровень'!Z3017</f>
        <v>0</v>
      </c>
      <c r="Z592" s="152">
        <f>'1 уровень'!AA3017</f>
        <v>0</v>
      </c>
      <c r="AA592" s="1104">
        <f>'1 уровень'!AB3017</f>
        <v>0</v>
      </c>
      <c r="AB592" s="152">
        <f>'1 уровень'!AC3017</f>
        <v>0</v>
      </c>
      <c r="AC592" s="152">
        <f>'1 уровень'!AD3017</f>
        <v>0</v>
      </c>
      <c r="AD592" s="152">
        <f>'1 уровень'!AE3017</f>
        <v>0</v>
      </c>
      <c r="AE592" s="152">
        <f>'1 уровень'!AF3017</f>
        <v>0</v>
      </c>
      <c r="AF592" s="626">
        <f>'1 уровень'!AG3017</f>
        <v>0</v>
      </c>
      <c r="AG592" s="152"/>
      <c r="AH592" s="152"/>
      <c r="AI592" s="1342">
        <f>'1 уровень'!AH3016</f>
        <v>0</v>
      </c>
      <c r="AJ592" s="1349">
        <f>'1 уровень'!AI3016</f>
        <v>0</v>
      </c>
      <c r="AK592" s="139"/>
      <c r="AL592" s="139"/>
      <c r="AM592" s="139"/>
      <c r="AN592" s="139"/>
      <c r="AO592" s="139"/>
      <c r="AP592" s="139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</row>
    <row r="593" spans="1:188" ht="45" x14ac:dyDescent="0.25">
      <c r="B593" s="19">
        <f t="shared" si="92"/>
        <v>1</v>
      </c>
      <c r="C593" s="336" t="s">
        <v>302</v>
      </c>
      <c r="D593" s="29">
        <f>'1 уровень'!E3018</f>
        <v>50</v>
      </c>
      <c r="E593" s="29">
        <f>'1 уровень'!F3018</f>
        <v>38</v>
      </c>
      <c r="F593" s="29">
        <f>'1 уровень'!G3018</f>
        <v>66</v>
      </c>
      <c r="G593" s="144">
        <f>'1 уровень'!H3018</f>
        <v>173.68421052631581</v>
      </c>
      <c r="H593" s="158">
        <f>'1 уровень'!I3018</f>
        <v>0</v>
      </c>
      <c r="I593" s="158">
        <f>'1 уровень'!J3018</f>
        <v>0</v>
      </c>
      <c r="J593" s="153">
        <f>'1 уровень'!K3018</f>
        <v>0</v>
      </c>
      <c r="K593" s="153">
        <f>'1 уровень'!L3018</f>
        <v>0</v>
      </c>
      <c r="L593" s="153">
        <f>'1 уровень'!M3018</f>
        <v>0</v>
      </c>
      <c r="M593" s="153">
        <f>'1 уровень'!N3018</f>
        <v>0</v>
      </c>
      <c r="N593" s="153">
        <f>'1 уровень'!O3018</f>
        <v>0</v>
      </c>
      <c r="O593" s="153">
        <f>'1 уровень'!P3018</f>
        <v>0</v>
      </c>
      <c r="P593" s="152">
        <f>'1 уровень'!Q3018</f>
        <v>0</v>
      </c>
      <c r="Q593" s="152">
        <f>'1 уровень'!R3018</f>
        <v>0</v>
      </c>
      <c r="R593" s="152">
        <f>'1 уровень'!S3018</f>
        <v>0</v>
      </c>
      <c r="S593" s="152">
        <f>'1 уровень'!T3018</f>
        <v>0</v>
      </c>
      <c r="T593" s="152">
        <f>'1 уровень'!U3018</f>
        <v>0</v>
      </c>
      <c r="U593" s="152">
        <f>'1 уровень'!V3018</f>
        <v>0</v>
      </c>
      <c r="V593" s="152">
        <f>'1 уровень'!W3018</f>
        <v>0</v>
      </c>
      <c r="W593" s="152">
        <f>'1 уровень'!X3018</f>
        <v>0</v>
      </c>
      <c r="X593" s="152">
        <f>'1 уровень'!Y3018</f>
        <v>0</v>
      </c>
      <c r="Y593" s="152">
        <f>'1 уровень'!Z3018</f>
        <v>0</v>
      </c>
      <c r="Z593" s="152">
        <f>'1 уровень'!AA3018</f>
        <v>0</v>
      </c>
      <c r="AA593" s="1104">
        <f>'1 уровень'!AB3018</f>
        <v>0</v>
      </c>
      <c r="AB593" s="152">
        <f>'1 уровень'!AC3018</f>
        <v>0</v>
      </c>
      <c r="AC593" s="152">
        <f>'1 уровень'!AD3018</f>
        <v>0</v>
      </c>
      <c r="AD593" s="152">
        <f>'1 уровень'!AE3018</f>
        <v>0</v>
      </c>
      <c r="AE593" s="152">
        <f>'1 уровень'!AF3018</f>
        <v>0</v>
      </c>
      <c r="AF593" s="626">
        <f>'1 уровень'!AG3018</f>
        <v>0</v>
      </c>
      <c r="AG593" s="152"/>
      <c r="AH593" s="152"/>
      <c r="AI593" s="1342">
        <f>'1 уровень'!AH3017</f>
        <v>0</v>
      </c>
      <c r="AJ593" s="1349">
        <f>'1 уровень'!AI3017</f>
        <v>0</v>
      </c>
      <c r="AK593" s="139"/>
      <c r="AL593" s="139"/>
      <c r="AM593" s="139"/>
      <c r="AN593" s="139"/>
      <c r="AO593" s="139"/>
      <c r="AP593" s="139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</row>
    <row r="594" spans="1:188" ht="30" x14ac:dyDescent="0.25">
      <c r="B594" s="19">
        <f t="shared" si="92"/>
        <v>1</v>
      </c>
      <c r="C594" s="336" t="s">
        <v>303</v>
      </c>
      <c r="D594" s="29">
        <f>'1 уровень'!E3019</f>
        <v>200</v>
      </c>
      <c r="E594" s="29">
        <f>'1 уровень'!F3019</f>
        <v>150</v>
      </c>
      <c r="F594" s="29">
        <f>'1 уровень'!G3019</f>
        <v>222</v>
      </c>
      <c r="G594" s="144">
        <f>'1 уровень'!H3019</f>
        <v>148</v>
      </c>
      <c r="H594" s="158">
        <f>'1 уровень'!I3019</f>
        <v>0</v>
      </c>
      <c r="I594" s="158">
        <f>'1 уровень'!J3019</f>
        <v>0</v>
      </c>
      <c r="J594" s="153">
        <f>'1 уровень'!K3019</f>
        <v>0</v>
      </c>
      <c r="K594" s="153">
        <f>'1 уровень'!L3019</f>
        <v>0</v>
      </c>
      <c r="L594" s="153">
        <f>'1 уровень'!M3019</f>
        <v>0</v>
      </c>
      <c r="M594" s="153">
        <f>'1 уровень'!N3019</f>
        <v>0</v>
      </c>
      <c r="N594" s="153">
        <f>'1 уровень'!O3019</f>
        <v>0</v>
      </c>
      <c r="O594" s="153">
        <f>'1 уровень'!P3019</f>
        <v>0</v>
      </c>
      <c r="P594" s="152">
        <f>'1 уровень'!Q3019</f>
        <v>0</v>
      </c>
      <c r="Q594" s="152">
        <f>'1 уровень'!R3019</f>
        <v>0</v>
      </c>
      <c r="R594" s="152">
        <f>'1 уровень'!S3019</f>
        <v>0</v>
      </c>
      <c r="S594" s="152">
        <f>'1 уровень'!T3019</f>
        <v>0</v>
      </c>
      <c r="T594" s="152">
        <f>'1 уровень'!U3019</f>
        <v>0</v>
      </c>
      <c r="U594" s="152">
        <f>'1 уровень'!V3019</f>
        <v>0</v>
      </c>
      <c r="V594" s="152">
        <f>'1 уровень'!W3019</f>
        <v>0</v>
      </c>
      <c r="W594" s="152">
        <f>'1 уровень'!X3019</f>
        <v>0</v>
      </c>
      <c r="X594" s="152">
        <f>'1 уровень'!Y3019</f>
        <v>0</v>
      </c>
      <c r="Y594" s="152">
        <f>'1 уровень'!Z3019</f>
        <v>0</v>
      </c>
      <c r="Z594" s="152">
        <f>'1 уровень'!AA3019</f>
        <v>0</v>
      </c>
      <c r="AA594" s="1104">
        <f>'1 уровень'!AB3019</f>
        <v>0</v>
      </c>
      <c r="AB594" s="152">
        <f>'1 уровень'!AC3019</f>
        <v>0</v>
      </c>
      <c r="AC594" s="152">
        <f>'1 уровень'!AD3019</f>
        <v>0</v>
      </c>
      <c r="AD594" s="152">
        <f>'1 уровень'!AE3019</f>
        <v>0</v>
      </c>
      <c r="AE594" s="152">
        <f>'1 уровень'!AF3019</f>
        <v>0</v>
      </c>
      <c r="AF594" s="626">
        <f>'1 уровень'!AG3019</f>
        <v>0</v>
      </c>
      <c r="AG594" s="152"/>
      <c r="AH594" s="152"/>
      <c r="AI594" s="1342">
        <f>'1 уровень'!AH3018</f>
        <v>0</v>
      </c>
      <c r="AJ594" s="1349">
        <f>'1 уровень'!AI3018</f>
        <v>0</v>
      </c>
      <c r="AK594" s="139"/>
      <c r="AL594" s="139"/>
      <c r="AM594" s="139"/>
      <c r="AN594" s="139"/>
      <c r="AO594" s="139"/>
      <c r="AP594" s="139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</row>
    <row r="595" spans="1:188" ht="60" x14ac:dyDescent="0.25">
      <c r="B595" s="19">
        <f t="shared" si="92"/>
        <v>1</v>
      </c>
      <c r="C595" s="336" t="s">
        <v>315</v>
      </c>
      <c r="D595" s="29">
        <f>'1 уровень'!E3020</f>
        <v>0</v>
      </c>
      <c r="E595" s="29">
        <f>'1 уровень'!F3020</f>
        <v>0</v>
      </c>
      <c r="F595" s="29">
        <f>'1 уровень'!G3020</f>
        <v>0</v>
      </c>
      <c r="G595" s="144">
        <f>'1 уровень'!H3020</f>
        <v>0</v>
      </c>
      <c r="H595" s="158">
        <f>'1 уровень'!I3020</f>
        <v>0</v>
      </c>
      <c r="I595" s="158">
        <f>'1 уровень'!J3020</f>
        <v>0</v>
      </c>
      <c r="J595" s="153">
        <f>'1 уровень'!K3020</f>
        <v>0</v>
      </c>
      <c r="K595" s="153">
        <f>'1 уровень'!L3020</f>
        <v>0</v>
      </c>
      <c r="L595" s="153">
        <f>'1 уровень'!M3020</f>
        <v>0</v>
      </c>
      <c r="M595" s="153">
        <f>'1 уровень'!N3020</f>
        <v>0</v>
      </c>
      <c r="N595" s="153">
        <f>'1 уровень'!O3020</f>
        <v>0</v>
      </c>
      <c r="O595" s="153">
        <f>'1 уровень'!P3020</f>
        <v>0</v>
      </c>
      <c r="P595" s="152">
        <f>'1 уровень'!Q3020</f>
        <v>0</v>
      </c>
      <c r="Q595" s="152">
        <f>'1 уровень'!R3020</f>
        <v>0</v>
      </c>
      <c r="R595" s="152">
        <f>'1 уровень'!S3020</f>
        <v>0</v>
      </c>
      <c r="S595" s="152">
        <f>'1 уровень'!T3020</f>
        <v>0</v>
      </c>
      <c r="T595" s="152">
        <f>'1 уровень'!U3020</f>
        <v>0</v>
      </c>
      <c r="U595" s="152">
        <f>'1 уровень'!V3020</f>
        <v>0</v>
      </c>
      <c r="V595" s="152">
        <f>'1 уровень'!W3020</f>
        <v>0</v>
      </c>
      <c r="W595" s="152">
        <f>'1 уровень'!X3020</f>
        <v>0</v>
      </c>
      <c r="X595" s="152">
        <f>'1 уровень'!Y3020</f>
        <v>0</v>
      </c>
      <c r="Y595" s="152">
        <f>'1 уровень'!Z3020</f>
        <v>0</v>
      </c>
      <c r="Z595" s="152">
        <f>'1 уровень'!AA3020</f>
        <v>0</v>
      </c>
      <c r="AA595" s="1104">
        <f>'1 уровень'!AB3020</f>
        <v>0</v>
      </c>
      <c r="AB595" s="152">
        <f>'1 уровень'!AC3020</f>
        <v>0</v>
      </c>
      <c r="AC595" s="152">
        <f>'1 уровень'!AD3020</f>
        <v>0</v>
      </c>
      <c r="AD595" s="152">
        <f>'1 уровень'!AE3020</f>
        <v>0</v>
      </c>
      <c r="AE595" s="152">
        <f>'1 уровень'!AF3020</f>
        <v>0</v>
      </c>
      <c r="AF595" s="626">
        <f>'1 уровень'!AG3020</f>
        <v>0</v>
      </c>
      <c r="AG595" s="152"/>
      <c r="AH595" s="152"/>
      <c r="AI595" s="1342">
        <f>'1 уровень'!AH3019</f>
        <v>0</v>
      </c>
      <c r="AJ595" s="1349">
        <f>'1 уровень'!AI3019</f>
        <v>0</v>
      </c>
      <c r="AK595" s="139"/>
      <c r="AL595" s="139"/>
      <c r="AM595" s="139"/>
      <c r="AN595" s="139"/>
      <c r="AO595" s="139"/>
      <c r="AP595" s="139"/>
      <c r="AQ595" s="139"/>
      <c r="AR595" s="139"/>
      <c r="AS595" s="139"/>
      <c r="AT595" s="139"/>
      <c r="AU595" s="139"/>
      <c r="AV595" s="139"/>
      <c r="AW595" s="139"/>
      <c r="AX595" s="139"/>
      <c r="AY595" s="139"/>
      <c r="AZ595" s="139"/>
      <c r="BA595" s="139"/>
      <c r="BB595" s="139"/>
      <c r="BC595" s="139"/>
      <c r="BD595" s="139"/>
      <c r="BE595" s="139"/>
      <c r="BF595" s="139"/>
      <c r="BG595" s="139"/>
      <c r="BH595" s="139"/>
      <c r="BI595" s="139"/>
      <c r="BJ595" s="139"/>
      <c r="BK595" s="139"/>
      <c r="BL595" s="139"/>
      <c r="BM595" s="139"/>
      <c r="BN595" s="139"/>
      <c r="BO595" s="139"/>
      <c r="BP595" s="139"/>
      <c r="BQ595" s="139"/>
      <c r="BR595" s="139"/>
      <c r="BS595" s="139"/>
      <c r="BT595" s="139"/>
      <c r="BU595" s="139"/>
      <c r="BV595" s="139"/>
      <c r="BW595" s="139"/>
      <c r="BX595" s="139"/>
      <c r="BY595" s="139"/>
      <c r="BZ595" s="139"/>
      <c r="CA595" s="139"/>
      <c r="CB595" s="139"/>
      <c r="CC595" s="139"/>
      <c r="CD595" s="139"/>
      <c r="CE595" s="139"/>
      <c r="CF595" s="139"/>
      <c r="CG595" s="139"/>
      <c r="CH595" s="139"/>
      <c r="CI595" s="139"/>
      <c r="CJ595" s="139"/>
      <c r="CK595" s="139"/>
      <c r="CL595" s="139"/>
      <c r="CM595" s="139"/>
      <c r="CN595" s="139"/>
      <c r="CO595" s="139"/>
      <c r="CP595" s="139"/>
      <c r="CQ595" s="139"/>
      <c r="CR595" s="139"/>
      <c r="CS595" s="139"/>
      <c r="CT595" s="139"/>
      <c r="CU595" s="139"/>
      <c r="CV595" s="139"/>
      <c r="CW595" s="139"/>
      <c r="CX595" s="139"/>
      <c r="CY595" s="139"/>
      <c r="CZ595" s="139"/>
      <c r="DA595" s="139"/>
      <c r="DB595" s="139"/>
      <c r="DC595" s="139"/>
      <c r="DD595" s="139"/>
      <c r="DE595" s="139"/>
      <c r="DF595" s="139"/>
      <c r="DG595" s="139"/>
      <c r="DH595" s="139"/>
      <c r="DI595" s="139"/>
      <c r="DJ595" s="139"/>
      <c r="DK595" s="139"/>
      <c r="DL595" s="139"/>
      <c r="DM595" s="139"/>
      <c r="DN595" s="139"/>
      <c r="DO595" s="139"/>
      <c r="DP595" s="139"/>
      <c r="DQ595" s="139"/>
      <c r="DR595" s="139"/>
      <c r="DS595" s="139"/>
      <c r="DT595" s="139"/>
      <c r="DU595" s="139"/>
      <c r="DV595" s="139"/>
      <c r="DW595" s="139"/>
      <c r="DX595" s="139"/>
      <c r="DY595" s="139"/>
      <c r="DZ595" s="139"/>
      <c r="EA595" s="139"/>
      <c r="EB595" s="139"/>
      <c r="EC595" s="139"/>
      <c r="ED595" s="139"/>
      <c r="EE595" s="139"/>
      <c r="EF595" s="139"/>
      <c r="EG595" s="139"/>
      <c r="EH595" s="139"/>
      <c r="EI595" s="139"/>
      <c r="EJ595" s="139"/>
      <c r="EK595" s="139"/>
      <c r="EL595" s="139"/>
      <c r="EM595" s="139"/>
      <c r="EN595" s="139"/>
      <c r="EO595" s="139"/>
      <c r="EP595" s="139"/>
      <c r="EQ595" s="139"/>
      <c r="ER595" s="139"/>
      <c r="ES595" s="139"/>
      <c r="ET595" s="139"/>
      <c r="EU595" s="139"/>
      <c r="EV595" s="139"/>
      <c r="EW595" s="139"/>
      <c r="EX595" s="139"/>
      <c r="EY595" s="139"/>
      <c r="EZ595" s="139"/>
      <c r="FA595" s="139"/>
      <c r="FB595" s="139"/>
      <c r="FC595" s="139"/>
      <c r="FD595" s="139"/>
      <c r="FE595" s="139"/>
      <c r="FF595" s="139"/>
      <c r="FG595" s="139"/>
      <c r="FH595" s="139"/>
      <c r="FI595" s="139"/>
      <c r="FJ595" s="139"/>
      <c r="FK595" s="139"/>
      <c r="FL595" s="139"/>
      <c r="FM595" s="139"/>
      <c r="FN595" s="139"/>
      <c r="FO595" s="139"/>
      <c r="FP595" s="139"/>
      <c r="FQ595" s="139"/>
      <c r="FR595" s="139"/>
      <c r="FS595" s="139"/>
      <c r="FT595" s="139"/>
      <c r="FU595" s="139"/>
      <c r="FV595" s="139"/>
      <c r="FW595" s="139"/>
      <c r="FX595" s="139"/>
      <c r="FY595" s="139"/>
      <c r="FZ595" s="139"/>
      <c r="GA595" s="139"/>
      <c r="GB595" s="139"/>
      <c r="GC595" s="139"/>
      <c r="GD595" s="139"/>
      <c r="GE595" s="139"/>
      <c r="GF595" s="139"/>
    </row>
    <row r="596" spans="1:188" ht="45" x14ac:dyDescent="0.25">
      <c r="B596" s="19">
        <f t="shared" si="92"/>
        <v>1</v>
      </c>
      <c r="C596" s="336" t="s">
        <v>304</v>
      </c>
      <c r="D596" s="29">
        <f>'1 уровень'!E3021</f>
        <v>17221</v>
      </c>
      <c r="E596" s="29">
        <f>'1 уровень'!F3021</f>
        <v>12916</v>
      </c>
      <c r="F596" s="29">
        <f>'1 уровень'!G3021</f>
        <v>6526</v>
      </c>
      <c r="G596" s="144">
        <f>'1 уровень'!H3021</f>
        <v>50.52647878600186</v>
      </c>
      <c r="H596" s="158">
        <f>'1 уровень'!I3021</f>
        <v>0</v>
      </c>
      <c r="I596" s="158">
        <f>'1 уровень'!J3021</f>
        <v>0</v>
      </c>
      <c r="J596" s="153">
        <f>'1 уровень'!K3021</f>
        <v>0</v>
      </c>
      <c r="K596" s="153">
        <f>'1 уровень'!L3021</f>
        <v>0</v>
      </c>
      <c r="L596" s="153">
        <f>'1 уровень'!M3021</f>
        <v>0</v>
      </c>
      <c r="M596" s="153">
        <f>'1 уровень'!N3021</f>
        <v>0</v>
      </c>
      <c r="N596" s="153">
        <f>'1 уровень'!O3021</f>
        <v>0</v>
      </c>
      <c r="O596" s="153">
        <f>'1 уровень'!P3021</f>
        <v>0</v>
      </c>
      <c r="P596" s="152">
        <f>'1 уровень'!Q3021</f>
        <v>0</v>
      </c>
      <c r="Q596" s="152">
        <f>'1 уровень'!R3021</f>
        <v>0</v>
      </c>
      <c r="R596" s="152">
        <f>'1 уровень'!S3021</f>
        <v>0</v>
      </c>
      <c r="S596" s="152">
        <f>'1 уровень'!T3021</f>
        <v>0</v>
      </c>
      <c r="T596" s="152">
        <f>'1 уровень'!U3021</f>
        <v>0</v>
      </c>
      <c r="U596" s="152">
        <f>'1 уровень'!V3021</f>
        <v>0</v>
      </c>
      <c r="V596" s="152">
        <f>'1 уровень'!W3021</f>
        <v>0</v>
      </c>
      <c r="W596" s="152">
        <f>'1 уровень'!X3021</f>
        <v>0</v>
      </c>
      <c r="X596" s="152">
        <f>'1 уровень'!Y3021</f>
        <v>0</v>
      </c>
      <c r="Y596" s="152">
        <f>'1 уровень'!Z3021</f>
        <v>0</v>
      </c>
      <c r="Z596" s="152">
        <f>'1 уровень'!AA3021</f>
        <v>0</v>
      </c>
      <c r="AA596" s="1104">
        <f>'1 уровень'!AB3021</f>
        <v>0</v>
      </c>
      <c r="AB596" s="152">
        <f>'1 уровень'!AC3021</f>
        <v>0</v>
      </c>
      <c r="AC596" s="152">
        <f>'1 уровень'!AD3021</f>
        <v>0</v>
      </c>
      <c r="AD596" s="152">
        <f>'1 уровень'!AE3021</f>
        <v>0</v>
      </c>
      <c r="AE596" s="152">
        <f>'1 уровень'!AF3021</f>
        <v>0</v>
      </c>
      <c r="AF596" s="626">
        <f>'1 уровень'!AG3021</f>
        <v>0</v>
      </c>
      <c r="AG596" s="152"/>
      <c r="AH596" s="152"/>
      <c r="AI596" s="1342">
        <f>'1 уровень'!AH3020</f>
        <v>0</v>
      </c>
      <c r="AJ596" s="1349">
        <f>'1 уровень'!AI3020</f>
        <v>0</v>
      </c>
      <c r="AK596" s="139"/>
      <c r="AL596" s="139"/>
      <c r="AM596" s="139"/>
      <c r="AN596" s="139"/>
      <c r="AO596" s="139"/>
      <c r="AP596" s="139"/>
      <c r="AQ596" s="139"/>
      <c r="AR596" s="139"/>
      <c r="AS596" s="139"/>
      <c r="AT596" s="139"/>
      <c r="AU596" s="139"/>
      <c r="AV596" s="139"/>
      <c r="AW596" s="139"/>
      <c r="AX596" s="139"/>
      <c r="AY596" s="139"/>
      <c r="AZ596" s="139"/>
      <c r="BA596" s="139"/>
      <c r="BB596" s="139"/>
      <c r="BC596" s="139"/>
      <c r="BD596" s="139"/>
      <c r="BE596" s="139"/>
      <c r="BF596" s="139"/>
      <c r="BG596" s="139"/>
      <c r="BH596" s="139"/>
      <c r="BI596" s="139"/>
      <c r="BJ596" s="139"/>
      <c r="BK596" s="139"/>
      <c r="BL596" s="139"/>
      <c r="BM596" s="139"/>
      <c r="BN596" s="139"/>
      <c r="BO596" s="139"/>
      <c r="BP596" s="139"/>
      <c r="BQ596" s="139"/>
      <c r="BR596" s="139"/>
      <c r="BS596" s="139"/>
      <c r="BT596" s="139"/>
      <c r="BU596" s="139"/>
      <c r="BV596" s="139"/>
      <c r="BW596" s="139"/>
      <c r="BX596" s="139"/>
      <c r="BY596" s="139"/>
      <c r="BZ596" s="139"/>
      <c r="CA596" s="139"/>
      <c r="CB596" s="139"/>
      <c r="CC596" s="139"/>
      <c r="CD596" s="139"/>
      <c r="CE596" s="139"/>
      <c r="CF596" s="139"/>
      <c r="CG596" s="139"/>
      <c r="CH596" s="139"/>
      <c r="CI596" s="139"/>
      <c r="CJ596" s="139"/>
      <c r="CK596" s="139"/>
      <c r="CL596" s="139"/>
      <c r="CM596" s="139"/>
      <c r="CN596" s="139"/>
      <c r="CO596" s="139"/>
      <c r="CP596" s="139"/>
      <c r="CQ596" s="139"/>
      <c r="CR596" s="139"/>
      <c r="CS596" s="139"/>
      <c r="CT596" s="139"/>
      <c r="CU596" s="139"/>
      <c r="CV596" s="139"/>
      <c r="CW596" s="139"/>
      <c r="CX596" s="139"/>
      <c r="CY596" s="139"/>
      <c r="CZ596" s="139"/>
      <c r="DA596" s="139"/>
      <c r="DB596" s="139"/>
      <c r="DC596" s="139"/>
      <c r="DD596" s="139"/>
      <c r="DE596" s="139"/>
      <c r="DF596" s="139"/>
      <c r="DG596" s="139"/>
      <c r="DH596" s="139"/>
      <c r="DI596" s="139"/>
      <c r="DJ596" s="139"/>
      <c r="DK596" s="139"/>
      <c r="DL596" s="139"/>
      <c r="DM596" s="139"/>
      <c r="DN596" s="139"/>
      <c r="DO596" s="139"/>
      <c r="DP596" s="139"/>
      <c r="DQ596" s="139"/>
      <c r="DR596" s="139"/>
      <c r="DS596" s="139"/>
      <c r="DT596" s="139"/>
      <c r="DU596" s="139"/>
      <c r="DV596" s="139"/>
      <c r="DW596" s="139"/>
      <c r="DX596" s="139"/>
      <c r="DY596" s="139"/>
      <c r="DZ596" s="139"/>
      <c r="EA596" s="139"/>
      <c r="EB596" s="139"/>
      <c r="EC596" s="139"/>
      <c r="ED596" s="139"/>
      <c r="EE596" s="139"/>
      <c r="EF596" s="139"/>
      <c r="EG596" s="139"/>
      <c r="EH596" s="139"/>
      <c r="EI596" s="139"/>
      <c r="EJ596" s="139"/>
      <c r="EK596" s="139"/>
      <c r="EL596" s="139"/>
      <c r="EM596" s="139"/>
      <c r="EN596" s="139"/>
      <c r="EO596" s="139"/>
      <c r="EP596" s="139"/>
      <c r="EQ596" s="139"/>
      <c r="ER596" s="139"/>
      <c r="ES596" s="139"/>
      <c r="ET596" s="139"/>
      <c r="EU596" s="139"/>
      <c r="EV596" s="139"/>
      <c r="EW596" s="139"/>
      <c r="EX596" s="139"/>
      <c r="EY596" s="139"/>
      <c r="EZ596" s="139"/>
      <c r="FA596" s="139"/>
      <c r="FB596" s="139"/>
      <c r="FC596" s="139"/>
      <c r="FD596" s="139"/>
      <c r="FE596" s="139"/>
      <c r="FF596" s="139"/>
      <c r="FG596" s="139"/>
      <c r="FH596" s="139"/>
      <c r="FI596" s="139"/>
      <c r="FJ596" s="139"/>
      <c r="FK596" s="139"/>
      <c r="FL596" s="139"/>
      <c r="FM596" s="139"/>
      <c r="FN596" s="139"/>
      <c r="FO596" s="139"/>
      <c r="FP596" s="139"/>
      <c r="FQ596" s="139"/>
      <c r="FR596" s="139"/>
      <c r="FS596" s="139"/>
      <c r="FT596" s="139"/>
      <c r="FU596" s="139"/>
      <c r="FV596" s="139"/>
      <c r="FW596" s="139"/>
      <c r="FX596" s="139"/>
      <c r="FY596" s="139"/>
      <c r="FZ596" s="139"/>
      <c r="GA596" s="139"/>
      <c r="GB596" s="139"/>
      <c r="GC596" s="139"/>
      <c r="GD596" s="139"/>
      <c r="GE596" s="139"/>
      <c r="GF596" s="139"/>
    </row>
    <row r="597" spans="1:188" ht="45" x14ac:dyDescent="0.25">
      <c r="B597" s="19">
        <f t="shared" si="92"/>
        <v>1</v>
      </c>
      <c r="C597" s="492" t="s">
        <v>305</v>
      </c>
      <c r="D597" s="29">
        <f>'1 уровень'!E3022</f>
        <v>4051</v>
      </c>
      <c r="E597" s="29">
        <f>'1 уровень'!F3022</f>
        <v>3038</v>
      </c>
      <c r="F597" s="29">
        <f>'1 уровень'!G3022</f>
        <v>951</v>
      </c>
      <c r="G597" s="144">
        <f>'1 уровень'!H3022</f>
        <v>31.303489137590518</v>
      </c>
      <c r="H597" s="158">
        <f>'1 уровень'!I3022</f>
        <v>0</v>
      </c>
      <c r="I597" s="158">
        <f>'1 уровень'!J3022</f>
        <v>0</v>
      </c>
      <c r="J597" s="153">
        <f>'1 уровень'!K3022</f>
        <v>0</v>
      </c>
      <c r="K597" s="153">
        <f>'1 уровень'!L3022</f>
        <v>0</v>
      </c>
      <c r="L597" s="153">
        <f>'1 уровень'!M3022</f>
        <v>0</v>
      </c>
      <c r="M597" s="153">
        <f>'1 уровень'!N3022</f>
        <v>0</v>
      </c>
      <c r="N597" s="153">
        <f>'1 уровень'!O3022</f>
        <v>0</v>
      </c>
      <c r="O597" s="153">
        <f>'1 уровень'!P3022</f>
        <v>0</v>
      </c>
      <c r="P597" s="152">
        <f>'1 уровень'!Q3022</f>
        <v>0</v>
      </c>
      <c r="Q597" s="152">
        <f>'1 уровень'!R3022</f>
        <v>0</v>
      </c>
      <c r="R597" s="152">
        <f>'1 уровень'!S3022</f>
        <v>0</v>
      </c>
      <c r="S597" s="152">
        <f>'1 уровень'!T3022</f>
        <v>0</v>
      </c>
      <c r="T597" s="152">
        <f>'1 уровень'!U3022</f>
        <v>0</v>
      </c>
      <c r="U597" s="152">
        <f>'1 уровень'!V3022</f>
        <v>0</v>
      </c>
      <c r="V597" s="152">
        <f>'1 уровень'!W3022</f>
        <v>0</v>
      </c>
      <c r="W597" s="152">
        <f>'1 уровень'!X3022</f>
        <v>0</v>
      </c>
      <c r="X597" s="152">
        <f>'1 уровень'!Y3022</f>
        <v>0</v>
      </c>
      <c r="Y597" s="152">
        <f>'1 уровень'!Z3022</f>
        <v>0</v>
      </c>
      <c r="Z597" s="152">
        <f>'1 уровень'!AA3022</f>
        <v>0</v>
      </c>
      <c r="AA597" s="1104">
        <f>'1 уровень'!AB3022</f>
        <v>0</v>
      </c>
      <c r="AB597" s="152">
        <f>'1 уровень'!AC3022</f>
        <v>0</v>
      </c>
      <c r="AC597" s="152">
        <f>'1 уровень'!AD3022</f>
        <v>0</v>
      </c>
      <c r="AD597" s="152">
        <f>'1 уровень'!AE3022</f>
        <v>0</v>
      </c>
      <c r="AE597" s="152">
        <f>'1 уровень'!AF3022</f>
        <v>0</v>
      </c>
      <c r="AF597" s="626">
        <f>'1 уровень'!AG3022</f>
        <v>0</v>
      </c>
      <c r="AG597" s="152"/>
      <c r="AH597" s="152"/>
      <c r="AI597" s="1342">
        <f>'1 уровень'!AH3021</f>
        <v>0</v>
      </c>
      <c r="AJ597" s="1349">
        <f>'1 уровень'!AI3021</f>
        <v>0</v>
      </c>
      <c r="AK597" s="139"/>
      <c r="AL597" s="139"/>
      <c r="AM597" s="139"/>
      <c r="AN597" s="139"/>
      <c r="AO597" s="139"/>
      <c r="AP597" s="139"/>
      <c r="AQ597" s="139"/>
      <c r="AR597" s="139"/>
      <c r="AS597" s="139"/>
      <c r="AT597" s="139"/>
      <c r="AU597" s="139"/>
      <c r="AV597" s="139"/>
      <c r="AW597" s="139"/>
      <c r="AX597" s="139"/>
      <c r="AY597" s="139"/>
      <c r="AZ597" s="139"/>
      <c r="BA597" s="139"/>
      <c r="BB597" s="139"/>
      <c r="BC597" s="139"/>
      <c r="BD597" s="139"/>
      <c r="BE597" s="139"/>
      <c r="BF597" s="139"/>
      <c r="BG597" s="139"/>
      <c r="BH597" s="139"/>
      <c r="BI597" s="139"/>
      <c r="BJ597" s="139"/>
      <c r="BK597" s="139"/>
      <c r="BL597" s="139"/>
      <c r="BM597" s="139"/>
      <c r="BN597" s="139"/>
      <c r="BO597" s="139"/>
      <c r="BP597" s="139"/>
      <c r="BQ597" s="139"/>
      <c r="BR597" s="139"/>
      <c r="BS597" s="139"/>
      <c r="BT597" s="139"/>
      <c r="BU597" s="139"/>
      <c r="BV597" s="139"/>
      <c r="BW597" s="139"/>
      <c r="BX597" s="139"/>
      <c r="BY597" s="139"/>
      <c r="BZ597" s="139"/>
      <c r="CA597" s="139"/>
      <c r="CB597" s="139"/>
      <c r="CC597" s="139"/>
      <c r="CD597" s="139"/>
      <c r="CE597" s="139"/>
      <c r="CF597" s="139"/>
      <c r="CG597" s="139"/>
      <c r="CH597" s="139"/>
      <c r="CI597" s="139"/>
      <c r="CJ597" s="139"/>
      <c r="CK597" s="139"/>
      <c r="CL597" s="139"/>
      <c r="CM597" s="139"/>
      <c r="CN597" s="139"/>
      <c r="CO597" s="139"/>
      <c r="CP597" s="139"/>
      <c r="CQ597" s="139"/>
      <c r="CR597" s="139"/>
      <c r="CS597" s="139"/>
      <c r="CT597" s="139"/>
      <c r="CU597" s="139"/>
      <c r="CV597" s="139"/>
      <c r="CW597" s="139"/>
      <c r="CX597" s="139"/>
      <c r="CY597" s="139"/>
      <c r="CZ597" s="139"/>
      <c r="DA597" s="139"/>
      <c r="DB597" s="139"/>
      <c r="DC597" s="139"/>
      <c r="DD597" s="139"/>
      <c r="DE597" s="139"/>
      <c r="DF597" s="139"/>
      <c r="DG597" s="139"/>
      <c r="DH597" s="139"/>
      <c r="DI597" s="139"/>
      <c r="DJ597" s="139"/>
      <c r="DK597" s="139"/>
      <c r="DL597" s="139"/>
      <c r="DM597" s="139"/>
      <c r="DN597" s="139"/>
      <c r="DO597" s="139"/>
      <c r="DP597" s="139"/>
      <c r="DQ597" s="139"/>
      <c r="DR597" s="139"/>
      <c r="DS597" s="139"/>
      <c r="DT597" s="139"/>
      <c r="DU597" s="139"/>
      <c r="DV597" s="139"/>
      <c r="DW597" s="139"/>
      <c r="DX597" s="139"/>
      <c r="DY597" s="139"/>
      <c r="DZ597" s="139"/>
      <c r="EA597" s="139"/>
      <c r="EB597" s="139"/>
      <c r="EC597" s="139"/>
      <c r="ED597" s="139"/>
      <c r="EE597" s="139"/>
      <c r="EF597" s="139"/>
      <c r="EG597" s="139"/>
      <c r="EH597" s="139"/>
      <c r="EI597" s="139"/>
      <c r="EJ597" s="139"/>
      <c r="EK597" s="139"/>
      <c r="EL597" s="139"/>
      <c r="EM597" s="139"/>
      <c r="EN597" s="139"/>
      <c r="EO597" s="139"/>
      <c r="EP597" s="139"/>
      <c r="EQ597" s="139"/>
      <c r="ER597" s="139"/>
      <c r="ES597" s="139"/>
      <c r="ET597" s="139"/>
      <c r="EU597" s="139"/>
      <c r="EV597" s="139"/>
      <c r="EW597" s="139"/>
      <c r="EX597" s="139"/>
      <c r="EY597" s="139"/>
      <c r="EZ597" s="139"/>
      <c r="FA597" s="139"/>
      <c r="FB597" s="139"/>
      <c r="FC597" s="139"/>
      <c r="FD597" s="139"/>
      <c r="FE597" s="139"/>
      <c r="FF597" s="139"/>
      <c r="FG597" s="139"/>
      <c r="FH597" s="139"/>
      <c r="FI597" s="139"/>
      <c r="FJ597" s="139"/>
      <c r="FK597" s="139"/>
      <c r="FL597" s="139"/>
      <c r="FM597" s="139"/>
      <c r="FN597" s="139"/>
      <c r="FO597" s="139"/>
      <c r="FP597" s="139"/>
      <c r="FQ597" s="139"/>
      <c r="FR597" s="139"/>
      <c r="FS597" s="139"/>
      <c r="FT597" s="139"/>
      <c r="FU597" s="139"/>
      <c r="FV597" s="139"/>
      <c r="FW597" s="139"/>
      <c r="FX597" s="139"/>
      <c r="FY597" s="139"/>
      <c r="FZ597" s="139"/>
      <c r="GA597" s="139"/>
      <c r="GB597" s="139"/>
      <c r="GC597" s="139"/>
      <c r="GD597" s="139"/>
      <c r="GE597" s="139"/>
      <c r="GF597" s="139"/>
    </row>
    <row r="598" spans="1:188" ht="60" x14ac:dyDescent="0.25">
      <c r="A598" s="19">
        <v>1</v>
      </c>
      <c r="B598" s="19">
        <f t="shared" si="92"/>
        <v>1</v>
      </c>
      <c r="C598" s="336" t="s">
        <v>316</v>
      </c>
      <c r="D598" s="29">
        <f>'1 уровень'!E3023</f>
        <v>100</v>
      </c>
      <c r="E598" s="29">
        <f>'1 уровень'!F3023</f>
        <v>75</v>
      </c>
      <c r="F598" s="29">
        <f>'1 уровень'!G3023</f>
        <v>74</v>
      </c>
      <c r="G598" s="144"/>
      <c r="H598" s="158">
        <f>'1 уровень'!I3023</f>
        <v>0</v>
      </c>
      <c r="I598" s="158">
        <f>'1 уровень'!J3023</f>
        <v>0</v>
      </c>
      <c r="J598" s="153">
        <f>'1 уровень'!K3023</f>
        <v>0</v>
      </c>
      <c r="K598" s="153">
        <f>'1 уровень'!L3023</f>
        <v>0</v>
      </c>
      <c r="L598" s="153">
        <f>'1 уровень'!M3023</f>
        <v>0</v>
      </c>
      <c r="M598" s="153">
        <f>'1 уровень'!N3023</f>
        <v>0</v>
      </c>
      <c r="N598" s="153">
        <f>'1 уровень'!O3023</f>
        <v>0</v>
      </c>
      <c r="O598" s="153">
        <f>'1 уровень'!P3023</f>
        <v>0</v>
      </c>
      <c r="P598" s="152">
        <f>'1 уровень'!Q3023</f>
        <v>0</v>
      </c>
      <c r="Q598" s="152">
        <f>'1 уровень'!R3023</f>
        <v>0</v>
      </c>
      <c r="R598" s="152">
        <f>'1 уровень'!S3023</f>
        <v>0</v>
      </c>
      <c r="S598" s="152">
        <f>'1 уровень'!T3023</f>
        <v>0</v>
      </c>
      <c r="T598" s="152">
        <f>'1 уровень'!U3023</f>
        <v>0</v>
      </c>
      <c r="U598" s="152">
        <f>'1 уровень'!V3023</f>
        <v>0</v>
      </c>
      <c r="V598" s="152">
        <f>'1 уровень'!W3023</f>
        <v>0</v>
      </c>
      <c r="W598" s="152">
        <f>'1 уровень'!X3023</f>
        <v>0</v>
      </c>
      <c r="X598" s="152">
        <f>'1 уровень'!Y3023</f>
        <v>0</v>
      </c>
      <c r="Y598" s="152">
        <f>'1 уровень'!Z3023</f>
        <v>0</v>
      </c>
      <c r="Z598" s="152">
        <f>'1 уровень'!AA3023</f>
        <v>0</v>
      </c>
      <c r="AA598" s="1104">
        <f>'1 уровень'!AB3023</f>
        <v>0</v>
      </c>
      <c r="AB598" s="152">
        <f>'1 уровень'!AC3023</f>
        <v>0</v>
      </c>
      <c r="AC598" s="152">
        <f>'1 уровень'!AD3023</f>
        <v>0</v>
      </c>
      <c r="AD598" s="152">
        <f>'1 уровень'!AE3023</f>
        <v>0</v>
      </c>
      <c r="AE598" s="152">
        <f>'1 уровень'!AF3023</f>
        <v>0</v>
      </c>
      <c r="AF598" s="626">
        <f>'1 уровень'!AG3023</f>
        <v>0</v>
      </c>
      <c r="AG598" s="152"/>
      <c r="AH598" s="152"/>
      <c r="AI598" s="1342">
        <f>'1 уровень'!AH3022</f>
        <v>0</v>
      </c>
      <c r="AJ598" s="1349">
        <f>'1 уровень'!AI3022</f>
        <v>0</v>
      </c>
    </row>
    <row r="599" spans="1:188" ht="30" x14ac:dyDescent="0.25">
      <c r="A599" s="19">
        <v>1</v>
      </c>
      <c r="B599" s="19">
        <f t="shared" si="92"/>
        <v>1</v>
      </c>
      <c r="C599" s="336" t="s">
        <v>334</v>
      </c>
      <c r="D599" s="29">
        <f>'1 уровень'!E3024</f>
        <v>0</v>
      </c>
      <c r="E599" s="29">
        <f>'1 уровень'!F3024</f>
        <v>0</v>
      </c>
      <c r="F599" s="29">
        <f>'1 уровень'!G3024</f>
        <v>56</v>
      </c>
      <c r="G599" s="144">
        <f>'1 уровень'!H3024</f>
        <v>0</v>
      </c>
      <c r="H599" s="158">
        <f>'1 уровень'!I3024</f>
        <v>0</v>
      </c>
      <c r="I599" s="158">
        <f>'1 уровень'!J3024</f>
        <v>0</v>
      </c>
      <c r="J599" s="153">
        <f>'1 уровень'!K3024</f>
        <v>0</v>
      </c>
      <c r="K599" s="153">
        <f>'1 уровень'!L3024</f>
        <v>0</v>
      </c>
      <c r="L599" s="153">
        <f>'1 уровень'!M3024</f>
        <v>0</v>
      </c>
      <c r="M599" s="153">
        <f>'1 уровень'!N3024</f>
        <v>0</v>
      </c>
      <c r="N599" s="153">
        <f>'1 уровень'!O3024</f>
        <v>0</v>
      </c>
      <c r="O599" s="153">
        <f>'1 уровень'!P3024</f>
        <v>0</v>
      </c>
      <c r="P599" s="152">
        <f>'1 уровень'!Q3024</f>
        <v>0</v>
      </c>
      <c r="Q599" s="152">
        <f>'1 уровень'!R3024</f>
        <v>0</v>
      </c>
      <c r="R599" s="152">
        <f>'1 уровень'!S3024</f>
        <v>0</v>
      </c>
      <c r="S599" s="152">
        <f>'1 уровень'!T3024</f>
        <v>0</v>
      </c>
      <c r="T599" s="152">
        <f>'1 уровень'!U3024</f>
        <v>0</v>
      </c>
      <c r="U599" s="152">
        <f>'1 уровень'!V3024</f>
        <v>0</v>
      </c>
      <c r="V599" s="152">
        <f>'1 уровень'!W3024</f>
        <v>0</v>
      </c>
      <c r="W599" s="152">
        <f>'1 уровень'!X3024</f>
        <v>0</v>
      </c>
      <c r="X599" s="152">
        <f>'1 уровень'!Y3024</f>
        <v>0</v>
      </c>
      <c r="Y599" s="152">
        <f>'1 уровень'!Z3024</f>
        <v>0</v>
      </c>
      <c r="Z599" s="152">
        <f>'1 уровень'!AA3024</f>
        <v>0</v>
      </c>
      <c r="AA599" s="1104">
        <f>'1 уровень'!AB3024</f>
        <v>0</v>
      </c>
      <c r="AB599" s="152">
        <f>'1 уровень'!AC3024</f>
        <v>0</v>
      </c>
      <c r="AC599" s="152">
        <f>'1 уровень'!AD3024</f>
        <v>0</v>
      </c>
      <c r="AD599" s="152">
        <f>'1 уровень'!AE3024</f>
        <v>0</v>
      </c>
      <c r="AE599" s="152">
        <f>'1 уровень'!AF3024</f>
        <v>0</v>
      </c>
      <c r="AF599" s="626">
        <f>'1 уровень'!AG3024</f>
        <v>0</v>
      </c>
      <c r="AG599" s="152"/>
      <c r="AH599" s="152"/>
      <c r="AI599" s="1342">
        <f>'1 уровень'!AH3023</f>
        <v>0</v>
      </c>
      <c r="AJ599" s="1349">
        <f>'1 уровень'!AI3023</f>
        <v>0</v>
      </c>
    </row>
    <row r="600" spans="1:188" ht="75" x14ac:dyDescent="0.25">
      <c r="A600" s="19">
        <v>1</v>
      </c>
      <c r="B600" s="19">
        <f t="shared" si="92"/>
        <v>1</v>
      </c>
      <c r="C600" s="336" t="s">
        <v>306</v>
      </c>
      <c r="D600" s="29">
        <f>'1 уровень'!E3025</f>
        <v>9100</v>
      </c>
      <c r="E600" s="29">
        <f>'1 уровень'!F3025</f>
        <v>6825</v>
      </c>
      <c r="F600" s="29">
        <f>'1 уровень'!G3025</f>
        <v>4246</v>
      </c>
      <c r="G600" s="144">
        <f>'1 уровень'!H3025</f>
        <v>62.212454212454219</v>
      </c>
      <c r="H600" s="158">
        <f>'1 уровень'!I3025</f>
        <v>0</v>
      </c>
      <c r="I600" s="158">
        <f>'1 уровень'!J3025</f>
        <v>0</v>
      </c>
      <c r="J600" s="153">
        <f>'1 уровень'!K3025</f>
        <v>0</v>
      </c>
      <c r="K600" s="153">
        <f>'1 уровень'!L3025</f>
        <v>0</v>
      </c>
      <c r="L600" s="153">
        <f>'1 уровень'!M3025</f>
        <v>0</v>
      </c>
      <c r="M600" s="153">
        <f>'1 уровень'!N3025</f>
        <v>0</v>
      </c>
      <c r="N600" s="153">
        <f>'1 уровень'!O3025</f>
        <v>0</v>
      </c>
      <c r="O600" s="153">
        <f>'1 уровень'!P3025</f>
        <v>0</v>
      </c>
      <c r="P600" s="152">
        <f>'1 уровень'!Q3025</f>
        <v>0</v>
      </c>
      <c r="Q600" s="152">
        <f>'1 уровень'!R3025</f>
        <v>0</v>
      </c>
      <c r="R600" s="152">
        <f>'1 уровень'!S3025</f>
        <v>0</v>
      </c>
      <c r="S600" s="152">
        <f>'1 уровень'!T3025</f>
        <v>0</v>
      </c>
      <c r="T600" s="152">
        <f>'1 уровень'!U3025</f>
        <v>0</v>
      </c>
      <c r="U600" s="152">
        <f>'1 уровень'!V3025</f>
        <v>0</v>
      </c>
      <c r="V600" s="152">
        <f>'1 уровень'!W3025</f>
        <v>0</v>
      </c>
      <c r="W600" s="152">
        <f>'1 уровень'!X3025</f>
        <v>0</v>
      </c>
      <c r="X600" s="152">
        <f>'1 уровень'!Y3025</f>
        <v>0</v>
      </c>
      <c r="Y600" s="152">
        <f>'1 уровень'!Z3025</f>
        <v>0</v>
      </c>
      <c r="Z600" s="152">
        <f>'1 уровень'!AA3025</f>
        <v>0</v>
      </c>
      <c r="AA600" s="1104">
        <f>'1 уровень'!AB3025</f>
        <v>0</v>
      </c>
      <c r="AB600" s="152">
        <f>'1 уровень'!AC3025</f>
        <v>0</v>
      </c>
      <c r="AC600" s="152">
        <f>'1 уровень'!AD3025</f>
        <v>0</v>
      </c>
      <c r="AD600" s="152">
        <f>'1 уровень'!AE3025</f>
        <v>0</v>
      </c>
      <c r="AE600" s="152">
        <f>'1 уровень'!AF3025</f>
        <v>0</v>
      </c>
      <c r="AF600" s="626">
        <f>'1 уровень'!AG3025</f>
        <v>0</v>
      </c>
      <c r="AG600" s="152"/>
      <c r="AH600" s="152"/>
      <c r="AI600" s="1342">
        <f>'1 уровень'!AH3024</f>
        <v>0</v>
      </c>
      <c r="AJ600" s="1349">
        <f>'1 уровень'!AI3024</f>
        <v>0</v>
      </c>
    </row>
    <row r="601" spans="1:188" ht="60" x14ac:dyDescent="0.25">
      <c r="B601" s="19">
        <f t="shared" si="92"/>
        <v>1</v>
      </c>
      <c r="C601" s="336" t="s">
        <v>307</v>
      </c>
      <c r="D601" s="29">
        <f>'1 уровень'!E3026</f>
        <v>4070</v>
      </c>
      <c r="E601" s="29">
        <f>'1 уровень'!F3026</f>
        <v>3053</v>
      </c>
      <c r="F601" s="29">
        <f>'1 уровень'!G3026</f>
        <v>1329</v>
      </c>
      <c r="G601" s="144">
        <f>'1 уровень'!H3026</f>
        <v>43.530953160825419</v>
      </c>
      <c r="H601" s="158">
        <f>'1 уровень'!I3026</f>
        <v>0</v>
      </c>
      <c r="I601" s="158">
        <f>'1 уровень'!J3026</f>
        <v>0</v>
      </c>
      <c r="J601" s="153">
        <f>'1 уровень'!K3026</f>
        <v>0</v>
      </c>
      <c r="K601" s="153">
        <f>'1 уровень'!L3026</f>
        <v>0</v>
      </c>
      <c r="L601" s="153">
        <f>'1 уровень'!M3026</f>
        <v>0</v>
      </c>
      <c r="M601" s="153">
        <f>'1 уровень'!N3026</f>
        <v>0</v>
      </c>
      <c r="N601" s="153">
        <f>'1 уровень'!O3026</f>
        <v>0</v>
      </c>
      <c r="O601" s="153">
        <f>'1 уровень'!P3026</f>
        <v>0</v>
      </c>
      <c r="P601" s="152">
        <f>'1 уровень'!Q3026</f>
        <v>0</v>
      </c>
      <c r="Q601" s="152">
        <f>'1 уровень'!R3026</f>
        <v>0</v>
      </c>
      <c r="R601" s="152">
        <f>'1 уровень'!S3026</f>
        <v>0</v>
      </c>
      <c r="S601" s="152">
        <f>'1 уровень'!T3026</f>
        <v>0</v>
      </c>
      <c r="T601" s="152">
        <f>'1 уровень'!U3026</f>
        <v>0</v>
      </c>
      <c r="U601" s="152">
        <f>'1 уровень'!V3026</f>
        <v>0</v>
      </c>
      <c r="V601" s="152">
        <f>'1 уровень'!W3026</f>
        <v>0</v>
      </c>
      <c r="W601" s="152">
        <f>'1 уровень'!X3026</f>
        <v>0</v>
      </c>
      <c r="X601" s="152">
        <f>'1 уровень'!Y3026</f>
        <v>0</v>
      </c>
      <c r="Y601" s="152">
        <f>'1 уровень'!Z3026</f>
        <v>0</v>
      </c>
      <c r="Z601" s="152">
        <f>'1 уровень'!AA3026</f>
        <v>0</v>
      </c>
      <c r="AA601" s="1104">
        <f>'1 уровень'!AB3026</f>
        <v>0</v>
      </c>
      <c r="AB601" s="152">
        <f>'1 уровень'!AC3026</f>
        <v>0</v>
      </c>
      <c r="AC601" s="152">
        <f>'1 уровень'!AD3026</f>
        <v>0</v>
      </c>
      <c r="AD601" s="152">
        <f>'1 уровень'!AE3026</f>
        <v>0</v>
      </c>
      <c r="AE601" s="152">
        <f>'1 уровень'!AF3026</f>
        <v>0</v>
      </c>
      <c r="AF601" s="626">
        <f>'1 уровень'!AG3026</f>
        <v>0</v>
      </c>
      <c r="AG601" s="152"/>
      <c r="AH601" s="152"/>
      <c r="AI601" s="1342">
        <f>'1 уровень'!AH3025</f>
        <v>0</v>
      </c>
      <c r="AJ601" s="1349">
        <f>'1 уровень'!AI3025</f>
        <v>0</v>
      </c>
    </row>
    <row r="602" spans="1:188" ht="60" x14ac:dyDescent="0.25">
      <c r="A602" s="19">
        <v>1</v>
      </c>
      <c r="B602" s="19">
        <f t="shared" si="92"/>
        <v>1</v>
      </c>
      <c r="C602" s="336" t="s">
        <v>384</v>
      </c>
      <c r="D602" s="29">
        <f>'1 уровень'!E3027</f>
        <v>12400</v>
      </c>
      <c r="E602" s="29">
        <f>'1 уровень'!F3027</f>
        <v>9300</v>
      </c>
      <c r="F602" s="29">
        <f>'1 уровень'!G3027</f>
        <v>9403</v>
      </c>
      <c r="G602" s="144">
        <f>'1 уровень'!H3027</f>
        <v>101.10752688172042</v>
      </c>
      <c r="H602" s="158">
        <f>'1 уровень'!I3027</f>
        <v>0</v>
      </c>
      <c r="I602" s="158">
        <f>'1 уровень'!J3027</f>
        <v>0</v>
      </c>
      <c r="J602" s="153">
        <f>'1 уровень'!K3027</f>
        <v>0</v>
      </c>
      <c r="K602" s="153">
        <f>'1 уровень'!L3027</f>
        <v>0</v>
      </c>
      <c r="L602" s="153">
        <f>'1 уровень'!M3027</f>
        <v>0</v>
      </c>
      <c r="M602" s="153">
        <f>'1 уровень'!N3027</f>
        <v>0</v>
      </c>
      <c r="N602" s="153">
        <f>'1 уровень'!O3027</f>
        <v>0</v>
      </c>
      <c r="O602" s="153">
        <f>'1 уровень'!P3027</f>
        <v>0</v>
      </c>
      <c r="P602" s="152">
        <f>'1 уровень'!Q3027</f>
        <v>0</v>
      </c>
      <c r="Q602" s="152">
        <f>'1 уровень'!R3027</f>
        <v>0</v>
      </c>
      <c r="R602" s="152">
        <f>'1 уровень'!S3027</f>
        <v>0</v>
      </c>
      <c r="S602" s="152">
        <f>'1 уровень'!T3027</f>
        <v>0</v>
      </c>
      <c r="T602" s="152">
        <f>'1 уровень'!U3027</f>
        <v>0</v>
      </c>
      <c r="U602" s="152">
        <f>'1 уровень'!V3027</f>
        <v>0</v>
      </c>
      <c r="V602" s="152">
        <f>'1 уровень'!W3027</f>
        <v>0</v>
      </c>
      <c r="W602" s="152">
        <f>'1 уровень'!X3027</f>
        <v>0</v>
      </c>
      <c r="X602" s="152">
        <f>'1 уровень'!Y3027</f>
        <v>0</v>
      </c>
      <c r="Y602" s="152">
        <f>'1 уровень'!Z3027</f>
        <v>0</v>
      </c>
      <c r="Z602" s="152">
        <f>'1 уровень'!AA3027</f>
        <v>0</v>
      </c>
      <c r="AA602" s="1104">
        <f>'1 уровень'!AB3027</f>
        <v>0</v>
      </c>
      <c r="AB602" s="152">
        <f>'1 уровень'!AC3027</f>
        <v>0</v>
      </c>
      <c r="AC602" s="152">
        <f>'1 уровень'!AD3027</f>
        <v>0</v>
      </c>
      <c r="AD602" s="152">
        <f>'1 уровень'!AE3027</f>
        <v>0</v>
      </c>
      <c r="AE602" s="152">
        <f>'1 уровень'!AF3027</f>
        <v>0</v>
      </c>
      <c r="AF602" s="626">
        <f>'1 уровень'!AG3027</f>
        <v>0</v>
      </c>
      <c r="AG602" s="152"/>
      <c r="AH602" s="152"/>
      <c r="AI602" s="1342">
        <f>'1 уровень'!AH3026</f>
        <v>0</v>
      </c>
      <c r="AJ602" s="1349">
        <f>'1 уровень'!AI3026</f>
        <v>0</v>
      </c>
    </row>
    <row r="603" spans="1:188" ht="29.25" x14ac:dyDescent="0.25">
      <c r="A603" s="19">
        <v>1</v>
      </c>
      <c r="B603" s="19">
        <f t="shared" si="92"/>
        <v>1</v>
      </c>
      <c r="C603" s="488" t="s">
        <v>206</v>
      </c>
      <c r="D603" s="29">
        <f>'1 уровень'!E3028</f>
        <v>0</v>
      </c>
      <c r="E603" s="29">
        <f>'1 уровень'!F3028</f>
        <v>0</v>
      </c>
      <c r="F603" s="29">
        <f>'1 уровень'!G3028</f>
        <v>0</v>
      </c>
      <c r="G603" s="144">
        <f>'1 уровень'!H3028</f>
        <v>0</v>
      </c>
      <c r="H603" s="158">
        <f>'1 уровень'!I3028</f>
        <v>0</v>
      </c>
      <c r="I603" s="158">
        <f>'1 уровень'!J3028</f>
        <v>0</v>
      </c>
      <c r="J603" s="153">
        <f>'1 уровень'!K3028</f>
        <v>0</v>
      </c>
      <c r="K603" s="153">
        <f>'1 уровень'!L3028</f>
        <v>0</v>
      </c>
      <c r="L603" s="153">
        <f>'1 уровень'!M3028</f>
        <v>0</v>
      </c>
      <c r="M603" s="153">
        <f>'1 уровень'!N3028</f>
        <v>0</v>
      </c>
      <c r="N603" s="153">
        <f>'1 уровень'!O3028</f>
        <v>0</v>
      </c>
      <c r="O603" s="153">
        <f>'1 уровень'!P3028</f>
        <v>0</v>
      </c>
      <c r="P603" s="152">
        <f>'1 уровень'!Q3028</f>
        <v>21044.798010000002</v>
      </c>
      <c r="Q603" s="152">
        <f>'1 уровень'!R3028</f>
        <v>21044.798010000002</v>
      </c>
      <c r="R603" s="152">
        <f>'1 уровень'!S3028</f>
        <v>21044.798010000002</v>
      </c>
      <c r="S603" s="152">
        <f>'1 уровень'!T3028</f>
        <v>21044.798010000002</v>
      </c>
      <c r="T603" s="152">
        <f>'1 уровень'!U3028</f>
        <v>21044.798010000002</v>
      </c>
      <c r="U603" s="152">
        <f>'1 уровень'!V3028</f>
        <v>21044.798010000002</v>
      </c>
      <c r="V603" s="152">
        <f>'1 уровень'!W3028</f>
        <v>21044.798010000002</v>
      </c>
      <c r="W603" s="152">
        <f>'1 уровень'!X3028</f>
        <v>21044.798010000002</v>
      </c>
      <c r="X603" s="152">
        <f>'1 уровень'!Y3028</f>
        <v>21044.798010000002</v>
      </c>
      <c r="Y603" s="152">
        <f>'1 уровень'!Z3028</f>
        <v>15783.598507500003</v>
      </c>
      <c r="Z603" s="152">
        <f>'1 уровень'!AA3028</f>
        <v>22490.094349999992</v>
      </c>
      <c r="AA603" s="1104">
        <f>'1 уровень'!AB3028</f>
        <v>0</v>
      </c>
      <c r="AB603" s="152">
        <f>'1 уровень'!AC3028</f>
        <v>0</v>
      </c>
      <c r="AC603" s="152">
        <f>'1 уровень'!AD3028</f>
        <v>6706.4958424999895</v>
      </c>
      <c r="AD603" s="152">
        <f>'1 уровень'!AE3028</f>
        <v>-8.4922599999999999</v>
      </c>
      <c r="AE603" s="152">
        <f>'1 уровень'!AF3028</f>
        <v>0</v>
      </c>
      <c r="AF603" s="626">
        <f>'1 уровень'!AG3028</f>
        <v>22490.094349999992</v>
      </c>
      <c r="AG603" s="152">
        <f>Z603/Y603*100</f>
        <v>142.49028407123518</v>
      </c>
      <c r="AH603" s="152">
        <f>AF603/Y603*100</f>
        <v>142.49028407123518</v>
      </c>
      <c r="AI603" s="1342">
        <f>'1 уровень'!AH3027</f>
        <v>0</v>
      </c>
      <c r="AJ603" s="1349">
        <f>'1 уровень'!AI3027</f>
        <v>0</v>
      </c>
    </row>
    <row r="604" spans="1:188" ht="30" x14ac:dyDescent="0.25">
      <c r="A604" s="19">
        <v>1</v>
      </c>
      <c r="B604" s="19">
        <f t="shared" si="92"/>
        <v>1</v>
      </c>
      <c r="C604" s="336" t="s">
        <v>359</v>
      </c>
      <c r="D604" s="21">
        <f>'1 уровень'!E3029</f>
        <v>2609.5</v>
      </c>
      <c r="E604" s="21">
        <f>'1 уровень'!F3029</f>
        <v>1957.25</v>
      </c>
      <c r="F604" s="21">
        <f>'1 уровень'!G3029</f>
        <v>528.96249999999998</v>
      </c>
      <c r="G604" s="142">
        <f>'1 уровень'!H3029</f>
        <v>27.025801507216755</v>
      </c>
      <c r="H604" s="158">
        <f>'1 уровень'!I3029</f>
        <v>0</v>
      </c>
      <c r="I604" s="158">
        <f>'1 уровень'!J3029</f>
        <v>0</v>
      </c>
      <c r="J604" s="153">
        <f>'1 уровень'!K3029</f>
        <v>0</v>
      </c>
      <c r="K604" s="153">
        <f>'1 уровень'!L3029</f>
        <v>0</v>
      </c>
      <c r="L604" s="153">
        <f>'1 уровень'!M3029</f>
        <v>0</v>
      </c>
      <c r="M604" s="153">
        <f>'1 уровень'!N3029</f>
        <v>0</v>
      </c>
      <c r="N604" s="153">
        <f>'1 уровень'!O3029</f>
        <v>0</v>
      </c>
      <c r="O604" s="153">
        <f>'1 уровень'!P3029</f>
        <v>0</v>
      </c>
      <c r="P604" s="152">
        <f>'1 уровень'!Q3029</f>
        <v>0</v>
      </c>
      <c r="Q604" s="152">
        <f>'1 уровень'!R3029</f>
        <v>0</v>
      </c>
      <c r="R604" s="152">
        <f>'1 уровень'!S3029</f>
        <v>0</v>
      </c>
      <c r="S604" s="152">
        <f>'1 уровень'!T3029</f>
        <v>0</v>
      </c>
      <c r="T604" s="152">
        <f>'1 уровень'!U3029</f>
        <v>0</v>
      </c>
      <c r="U604" s="152">
        <f>'1 уровень'!V3029</f>
        <v>0</v>
      </c>
      <c r="V604" s="152">
        <f>'1 уровень'!W3029</f>
        <v>0</v>
      </c>
      <c r="W604" s="152">
        <f>'1 уровень'!X3029</f>
        <v>0</v>
      </c>
      <c r="X604" s="152">
        <f>'1 уровень'!Y3029</f>
        <v>0</v>
      </c>
      <c r="Y604" s="152">
        <f>'1 уровень'!Z3029</f>
        <v>0</v>
      </c>
      <c r="Z604" s="152">
        <f>'1 уровень'!AA3029</f>
        <v>0</v>
      </c>
      <c r="AA604" s="1104">
        <f>'1 уровень'!AB3029</f>
        <v>0</v>
      </c>
      <c r="AB604" s="152">
        <f>'1 уровень'!AC3029</f>
        <v>0</v>
      </c>
      <c r="AC604" s="152">
        <f>'1 уровень'!AD3029</f>
        <v>0</v>
      </c>
      <c r="AD604" s="152">
        <f>'1 уровень'!AE3029</f>
        <v>0</v>
      </c>
      <c r="AE604" s="152">
        <f>'1 уровень'!AF3029</f>
        <v>0</v>
      </c>
      <c r="AF604" s="626">
        <f>'1 уровень'!AG3029</f>
        <v>0</v>
      </c>
      <c r="AG604" s="152"/>
      <c r="AH604" s="152"/>
      <c r="AI604" s="1338">
        <f>'1 уровень'!AH3028</f>
        <v>0</v>
      </c>
      <c r="AJ604" s="1349">
        <f>'1 уровень'!AI3028</f>
        <v>0</v>
      </c>
    </row>
    <row r="605" spans="1:188" ht="29.25" x14ac:dyDescent="0.25">
      <c r="A605" s="19">
        <v>1</v>
      </c>
      <c r="B605" s="19">
        <f t="shared" si="92"/>
        <v>1</v>
      </c>
      <c r="C605" s="488" t="s">
        <v>347</v>
      </c>
      <c r="D605" s="29">
        <f>'1 уровень'!E3030</f>
        <v>0</v>
      </c>
      <c r="E605" s="29">
        <f>'1 уровень'!F3030</f>
        <v>0</v>
      </c>
      <c r="F605" s="29">
        <f>'1 уровень'!G3030</f>
        <v>0</v>
      </c>
      <c r="G605" s="144">
        <f>'1 уровень'!H3030</f>
        <v>0</v>
      </c>
      <c r="H605" s="158">
        <f>'1 уровень'!I3030</f>
        <v>0</v>
      </c>
      <c r="I605" s="158">
        <f>'1 уровень'!J3030</f>
        <v>0</v>
      </c>
      <c r="J605" s="153">
        <f>'1 уровень'!K3030</f>
        <v>0</v>
      </c>
      <c r="K605" s="153">
        <f>'1 уровень'!L3030</f>
        <v>0</v>
      </c>
      <c r="L605" s="153">
        <f>'1 уровень'!M3030</f>
        <v>0</v>
      </c>
      <c r="M605" s="153">
        <f>'1 уровень'!N3030</f>
        <v>0</v>
      </c>
      <c r="N605" s="153">
        <f>'1 уровень'!O3030</f>
        <v>0</v>
      </c>
      <c r="O605" s="153">
        <f>'1 уровень'!P3030</f>
        <v>0</v>
      </c>
      <c r="P605" s="152">
        <f>'1 уровень'!Q3030</f>
        <v>0</v>
      </c>
      <c r="Q605" s="152">
        <f>'1 уровень'!R3030</f>
        <v>0</v>
      </c>
      <c r="R605" s="152">
        <f>'1 уровень'!S3030</f>
        <v>0</v>
      </c>
      <c r="S605" s="152">
        <f>'1 уровень'!T3030</f>
        <v>0</v>
      </c>
      <c r="T605" s="152">
        <f>'1 уровень'!U3030</f>
        <v>0</v>
      </c>
      <c r="U605" s="152">
        <f>'1 уровень'!V3030</f>
        <v>0</v>
      </c>
      <c r="V605" s="152">
        <f>'1 уровень'!W3030</f>
        <v>0</v>
      </c>
      <c r="W605" s="152">
        <f>'1 уровень'!X3030</f>
        <v>0</v>
      </c>
      <c r="X605" s="152">
        <f>'1 уровень'!Y3030</f>
        <v>0</v>
      </c>
      <c r="Y605" s="152">
        <f>'1 уровень'!Z3030</f>
        <v>0</v>
      </c>
      <c r="Z605" s="152">
        <f>'1 уровень'!AA3030</f>
        <v>0</v>
      </c>
      <c r="AA605" s="1104">
        <f>'1 уровень'!AB3030</f>
        <v>0</v>
      </c>
      <c r="AB605" s="152">
        <f>'1 уровень'!AC3030</f>
        <v>0</v>
      </c>
      <c r="AC605" s="152">
        <f>'1 уровень'!AD3030</f>
        <v>0</v>
      </c>
      <c r="AD605" s="152">
        <f>'1 уровень'!AE3030</f>
        <v>0</v>
      </c>
      <c r="AE605" s="152">
        <f>'1 уровень'!AF3030</f>
        <v>0</v>
      </c>
      <c r="AF605" s="626">
        <f>'1 уровень'!AG3030</f>
        <v>0</v>
      </c>
      <c r="AG605" s="152"/>
      <c r="AH605" s="152"/>
      <c r="AI605" s="1342">
        <f>'1 уровень'!AH3029</f>
        <v>0</v>
      </c>
      <c r="AJ605" s="1349">
        <f>'1 уровень'!AI3029</f>
        <v>0</v>
      </c>
    </row>
    <row r="606" spans="1:188" ht="30" x14ac:dyDescent="0.25">
      <c r="A606" s="19">
        <v>1</v>
      </c>
      <c r="B606" s="19">
        <f t="shared" si="92"/>
        <v>1</v>
      </c>
      <c r="C606" s="336" t="s">
        <v>348</v>
      </c>
      <c r="D606" s="29">
        <f>'1 уровень'!E3031</f>
        <v>597.5</v>
      </c>
      <c r="E606" s="29">
        <f>'1 уровень'!F3031</f>
        <v>448.25</v>
      </c>
      <c r="F606" s="29">
        <f>'1 уровень'!G3031</f>
        <v>29.962499999999999</v>
      </c>
      <c r="G606" s="144">
        <f>'1 уровень'!H3031</f>
        <v>0</v>
      </c>
      <c r="H606" s="158">
        <f>'1 уровень'!I3031</f>
        <v>0</v>
      </c>
      <c r="I606" s="158">
        <f>'1 уровень'!J3031</f>
        <v>0</v>
      </c>
      <c r="J606" s="153">
        <f>'1 уровень'!K3031</f>
        <v>0</v>
      </c>
      <c r="K606" s="153">
        <f>'1 уровень'!L3031</f>
        <v>0</v>
      </c>
      <c r="L606" s="153">
        <f>'1 уровень'!M3031</f>
        <v>0</v>
      </c>
      <c r="M606" s="153">
        <f>'1 уровень'!N3031</f>
        <v>0</v>
      </c>
      <c r="N606" s="153">
        <f>'1 уровень'!O3031</f>
        <v>0</v>
      </c>
      <c r="O606" s="153">
        <f>'1 уровень'!P3031</f>
        <v>0</v>
      </c>
      <c r="P606" s="152">
        <f>'1 уровень'!Q3031</f>
        <v>0</v>
      </c>
      <c r="Q606" s="152">
        <f>'1 уровень'!R3031</f>
        <v>0</v>
      </c>
      <c r="R606" s="152">
        <f>'1 уровень'!S3031</f>
        <v>0</v>
      </c>
      <c r="S606" s="152">
        <f>'1 уровень'!T3031</f>
        <v>0</v>
      </c>
      <c r="T606" s="152">
        <f>'1 уровень'!U3031</f>
        <v>0</v>
      </c>
      <c r="U606" s="152">
        <f>'1 уровень'!V3031</f>
        <v>0</v>
      </c>
      <c r="V606" s="152">
        <f>'1 уровень'!W3031</f>
        <v>0</v>
      </c>
      <c r="W606" s="152">
        <f>'1 уровень'!X3031</f>
        <v>0</v>
      </c>
      <c r="X606" s="152">
        <f>'1 уровень'!Y3031</f>
        <v>0</v>
      </c>
      <c r="Y606" s="152">
        <f>'1 уровень'!Z3031</f>
        <v>0</v>
      </c>
      <c r="Z606" s="152">
        <f>'1 уровень'!AA3031</f>
        <v>0</v>
      </c>
      <c r="AA606" s="1104">
        <f>'1 уровень'!AB3031</f>
        <v>0</v>
      </c>
      <c r="AB606" s="152">
        <f>'1 уровень'!AC3031</f>
        <v>0</v>
      </c>
      <c r="AC606" s="152">
        <f>'1 уровень'!AD3031</f>
        <v>0</v>
      </c>
      <c r="AD606" s="152">
        <f>'1 уровень'!AE3031</f>
        <v>0</v>
      </c>
      <c r="AE606" s="152">
        <f>'1 уровень'!AF3031</f>
        <v>0</v>
      </c>
      <c r="AF606" s="626">
        <f>'1 уровень'!AG3031</f>
        <v>0</v>
      </c>
      <c r="AG606" s="152"/>
      <c r="AH606" s="152"/>
      <c r="AI606" s="1342">
        <f>'1 уровень'!AH3030</f>
        <v>0</v>
      </c>
      <c r="AJ606" s="1349">
        <f>'1 уровень'!AI3030</f>
        <v>0</v>
      </c>
    </row>
    <row r="607" spans="1:188" x14ac:dyDescent="0.25">
      <c r="A607" s="19">
        <v>1</v>
      </c>
      <c r="B607" s="19">
        <f t="shared" si="92"/>
        <v>1</v>
      </c>
      <c r="C607" s="492" t="s">
        <v>349</v>
      </c>
      <c r="D607" s="29">
        <f>'1 уровень'!E3032</f>
        <v>0</v>
      </c>
      <c r="E607" s="29">
        <f>'1 уровень'!F3032</f>
        <v>0</v>
      </c>
      <c r="F607" s="29">
        <f>'1 уровень'!G3032</f>
        <v>0</v>
      </c>
      <c r="G607" s="144">
        <f>'1 уровень'!H3032</f>
        <v>0</v>
      </c>
      <c r="H607" s="158">
        <f>'1 уровень'!I3032</f>
        <v>0</v>
      </c>
      <c r="I607" s="158">
        <f>'1 уровень'!J3032</f>
        <v>0</v>
      </c>
      <c r="J607" s="153">
        <f>'1 уровень'!K3032</f>
        <v>0</v>
      </c>
      <c r="K607" s="153">
        <f>'1 уровень'!L3032</f>
        <v>0</v>
      </c>
      <c r="L607" s="153">
        <f>'1 уровень'!M3032</f>
        <v>0</v>
      </c>
      <c r="M607" s="153">
        <f>'1 уровень'!N3032</f>
        <v>0</v>
      </c>
      <c r="N607" s="153">
        <f>'1 уровень'!O3032</f>
        <v>0</v>
      </c>
      <c r="O607" s="153">
        <f>'1 уровень'!P3032</f>
        <v>0</v>
      </c>
      <c r="P607" s="152">
        <f>'1 уровень'!Q3032</f>
        <v>0</v>
      </c>
      <c r="Q607" s="152">
        <f>'1 уровень'!R3032</f>
        <v>0</v>
      </c>
      <c r="R607" s="152">
        <f>'1 уровень'!S3032</f>
        <v>0</v>
      </c>
      <c r="S607" s="152">
        <f>'1 уровень'!T3032</f>
        <v>0</v>
      </c>
      <c r="T607" s="152">
        <f>'1 уровень'!U3032</f>
        <v>0</v>
      </c>
      <c r="U607" s="152">
        <f>'1 уровень'!V3032</f>
        <v>0</v>
      </c>
      <c r="V607" s="152">
        <f>'1 уровень'!W3032</f>
        <v>0</v>
      </c>
      <c r="W607" s="152">
        <f>'1 уровень'!X3032</f>
        <v>0</v>
      </c>
      <c r="X607" s="152">
        <f>'1 уровень'!Y3032</f>
        <v>0</v>
      </c>
      <c r="Y607" s="152">
        <f>'1 уровень'!Z3032</f>
        <v>0</v>
      </c>
      <c r="Z607" s="152">
        <f>'1 уровень'!AA3032</f>
        <v>0</v>
      </c>
      <c r="AA607" s="1104">
        <f>'1 уровень'!AB3032</f>
        <v>0</v>
      </c>
      <c r="AB607" s="152">
        <f>'1 уровень'!AC3032</f>
        <v>0</v>
      </c>
      <c r="AC607" s="152">
        <f>'1 уровень'!AD3032</f>
        <v>0</v>
      </c>
      <c r="AD607" s="152">
        <f>'1 уровень'!AE3032</f>
        <v>0</v>
      </c>
      <c r="AE607" s="152">
        <f>'1 уровень'!AF3032</f>
        <v>0</v>
      </c>
      <c r="AF607" s="626">
        <f>'1 уровень'!AG3032</f>
        <v>0</v>
      </c>
      <c r="AG607" s="152"/>
      <c r="AH607" s="152"/>
      <c r="AI607" s="1342">
        <f>'1 уровень'!AH3031</f>
        <v>0</v>
      </c>
      <c r="AJ607" s="1349">
        <f>'1 уровень'!AI3031</f>
        <v>0</v>
      </c>
    </row>
    <row r="608" spans="1:188" ht="30" x14ac:dyDescent="0.25">
      <c r="A608" s="19">
        <v>1</v>
      </c>
      <c r="B608" s="19">
        <f t="shared" si="92"/>
        <v>1</v>
      </c>
      <c r="C608" s="336" t="s">
        <v>374</v>
      </c>
      <c r="D608" s="29">
        <f>'1 уровень'!E3033</f>
        <v>2390</v>
      </c>
      <c r="E608" s="29">
        <f>'1 уровень'!F3033</f>
        <v>1793</v>
      </c>
      <c r="F608" s="29">
        <f>'1 уровень'!G3033</f>
        <v>119.85</v>
      </c>
      <c r="G608" s="144">
        <f>'1 уровень'!H3033</f>
        <v>0</v>
      </c>
      <c r="H608" s="158">
        <f>'1 уровень'!I3033</f>
        <v>0</v>
      </c>
      <c r="I608" s="158">
        <f>'1 уровень'!J3033</f>
        <v>0</v>
      </c>
      <c r="J608" s="153">
        <f>'1 уровень'!K3033</f>
        <v>0</v>
      </c>
      <c r="K608" s="153">
        <f>'1 уровень'!L3033</f>
        <v>0</v>
      </c>
      <c r="L608" s="153">
        <f>'1 уровень'!M3033</f>
        <v>0</v>
      </c>
      <c r="M608" s="153">
        <f>'1 уровень'!N3033</f>
        <v>0</v>
      </c>
      <c r="N608" s="153">
        <f>'1 уровень'!O3033</f>
        <v>0</v>
      </c>
      <c r="O608" s="153">
        <f>'1 уровень'!P3033</f>
        <v>0</v>
      </c>
      <c r="P608" s="152">
        <f>'1 уровень'!Q3033</f>
        <v>0</v>
      </c>
      <c r="Q608" s="152">
        <f>'1 уровень'!R3033</f>
        <v>0</v>
      </c>
      <c r="R608" s="152">
        <f>'1 уровень'!S3033</f>
        <v>0</v>
      </c>
      <c r="S608" s="152">
        <f>'1 уровень'!T3033</f>
        <v>0</v>
      </c>
      <c r="T608" s="152">
        <f>'1 уровень'!U3033</f>
        <v>0</v>
      </c>
      <c r="U608" s="152">
        <f>'1 уровень'!V3033</f>
        <v>0</v>
      </c>
      <c r="V608" s="152">
        <f>'1 уровень'!W3033</f>
        <v>0</v>
      </c>
      <c r="W608" s="152">
        <f>'1 уровень'!X3033</f>
        <v>0</v>
      </c>
      <c r="X608" s="152">
        <f>'1 уровень'!Y3033</f>
        <v>0</v>
      </c>
      <c r="Y608" s="152">
        <f>'1 уровень'!Z3033</f>
        <v>0</v>
      </c>
      <c r="Z608" s="152">
        <f>'1 уровень'!AA3033</f>
        <v>0</v>
      </c>
      <c r="AA608" s="1104">
        <f>'1 уровень'!AB3033</f>
        <v>0</v>
      </c>
      <c r="AB608" s="152">
        <f>'1 уровень'!AC3033</f>
        <v>0</v>
      </c>
      <c r="AC608" s="152">
        <f>'1 уровень'!AD3033</f>
        <v>0</v>
      </c>
      <c r="AD608" s="152">
        <f>'1 уровень'!AE3033</f>
        <v>0</v>
      </c>
      <c r="AE608" s="152">
        <f>'1 уровень'!AF3033</f>
        <v>0</v>
      </c>
      <c r="AF608" s="626">
        <f>'1 уровень'!AG3033</f>
        <v>0</v>
      </c>
      <c r="AG608" s="152"/>
      <c r="AH608" s="152"/>
      <c r="AI608" s="1342">
        <f>'1 уровень'!AH3032</f>
        <v>0</v>
      </c>
      <c r="AJ608" s="1349">
        <f>'1 уровень'!AI3032</f>
        <v>0</v>
      </c>
    </row>
    <row r="609" spans="1:36" ht="60" x14ac:dyDescent="0.25">
      <c r="A609" s="19">
        <v>1</v>
      </c>
      <c r="B609" s="19">
        <f t="shared" si="92"/>
        <v>1</v>
      </c>
      <c r="C609" s="336" t="s">
        <v>350</v>
      </c>
      <c r="D609" s="33">
        <f>'1 уровень'!E3034</f>
        <v>0</v>
      </c>
      <c r="E609" s="33">
        <f>'1 уровень'!F3034</f>
        <v>0</v>
      </c>
      <c r="F609" s="29">
        <f>'1 уровень'!G3034</f>
        <v>0</v>
      </c>
      <c r="G609" s="144">
        <f>'1 уровень'!H3034</f>
        <v>0</v>
      </c>
      <c r="H609" s="158">
        <f>'1 уровень'!I3034</f>
        <v>0</v>
      </c>
      <c r="I609" s="158">
        <f>'1 уровень'!J3034</f>
        <v>0</v>
      </c>
      <c r="J609" s="153">
        <f>'1 уровень'!K3034</f>
        <v>0</v>
      </c>
      <c r="K609" s="153">
        <f>'1 уровень'!L3034</f>
        <v>0</v>
      </c>
      <c r="L609" s="153">
        <f>'1 уровень'!M3034</f>
        <v>0</v>
      </c>
      <c r="M609" s="153">
        <f>'1 уровень'!N3034</f>
        <v>0</v>
      </c>
      <c r="N609" s="153">
        <f>'1 уровень'!O3034</f>
        <v>0</v>
      </c>
      <c r="O609" s="153">
        <f>'1 уровень'!P3034</f>
        <v>0</v>
      </c>
      <c r="P609" s="152">
        <f>'1 уровень'!Q3034</f>
        <v>0</v>
      </c>
      <c r="Q609" s="152">
        <f>'1 уровень'!R3034</f>
        <v>0</v>
      </c>
      <c r="R609" s="152">
        <f>'1 уровень'!S3034</f>
        <v>0</v>
      </c>
      <c r="S609" s="152">
        <f>'1 уровень'!T3034</f>
        <v>0</v>
      </c>
      <c r="T609" s="152">
        <f>'1 уровень'!U3034</f>
        <v>0</v>
      </c>
      <c r="U609" s="152">
        <f>'1 уровень'!V3034</f>
        <v>0</v>
      </c>
      <c r="V609" s="152">
        <f>'1 уровень'!W3034</f>
        <v>0</v>
      </c>
      <c r="W609" s="152">
        <f>'1 уровень'!X3034</f>
        <v>0</v>
      </c>
      <c r="X609" s="152">
        <f>'1 уровень'!Y3034</f>
        <v>0</v>
      </c>
      <c r="Y609" s="152">
        <f>'1 уровень'!Z3034</f>
        <v>0</v>
      </c>
      <c r="Z609" s="152">
        <f>'1 уровень'!AA3034</f>
        <v>0</v>
      </c>
      <c r="AA609" s="1104">
        <f>'1 уровень'!AB3034</f>
        <v>0</v>
      </c>
      <c r="AB609" s="152">
        <f>'1 уровень'!AC3034</f>
        <v>0</v>
      </c>
      <c r="AC609" s="152">
        <f>'1 уровень'!AD3034</f>
        <v>0</v>
      </c>
      <c r="AD609" s="152">
        <f>'1 уровень'!AE3034</f>
        <v>0</v>
      </c>
      <c r="AE609" s="152">
        <f>'1 уровень'!AF3034</f>
        <v>0</v>
      </c>
      <c r="AF609" s="626">
        <f>'1 уровень'!AG3034</f>
        <v>0</v>
      </c>
      <c r="AG609" s="152"/>
      <c r="AH609" s="152"/>
      <c r="AI609" s="1342">
        <f>'1 уровень'!AH3033</f>
        <v>0</v>
      </c>
      <c r="AJ609" s="1349">
        <f>'1 уровень'!AI3033</f>
        <v>0</v>
      </c>
    </row>
    <row r="610" spans="1:36" ht="60" x14ac:dyDescent="0.25">
      <c r="A610" s="19">
        <v>1</v>
      </c>
      <c r="B610" s="19">
        <f t="shared" si="92"/>
        <v>1</v>
      </c>
      <c r="C610" s="336" t="s">
        <v>351</v>
      </c>
      <c r="D610" s="29">
        <f>'1 уровень'!E3035</f>
        <v>0</v>
      </c>
      <c r="E610" s="29">
        <f>'1 уровень'!F3035</f>
        <v>0</v>
      </c>
      <c r="F610" s="29">
        <f>'1 уровень'!G3035</f>
        <v>0</v>
      </c>
      <c r="G610" s="144">
        <f>'1 уровень'!H3035</f>
        <v>0</v>
      </c>
      <c r="H610" s="158">
        <f>'1 уровень'!I3035</f>
        <v>0</v>
      </c>
      <c r="I610" s="158">
        <f>'1 уровень'!J3035</f>
        <v>0</v>
      </c>
      <c r="J610" s="153">
        <f>'1 уровень'!K3035</f>
        <v>0</v>
      </c>
      <c r="K610" s="153">
        <f>'1 уровень'!L3035</f>
        <v>0</v>
      </c>
      <c r="L610" s="153">
        <f>'1 уровень'!M3035</f>
        <v>0</v>
      </c>
      <c r="M610" s="153">
        <f>'1 уровень'!N3035</f>
        <v>0</v>
      </c>
      <c r="N610" s="153">
        <f>'1 уровень'!O3035</f>
        <v>0</v>
      </c>
      <c r="O610" s="153">
        <f>'1 уровень'!P3035</f>
        <v>0</v>
      </c>
      <c r="P610" s="152">
        <f>'1 уровень'!Q3035</f>
        <v>0</v>
      </c>
      <c r="Q610" s="152">
        <f>'1 уровень'!R3035</f>
        <v>0</v>
      </c>
      <c r="R610" s="152">
        <f>'1 уровень'!S3035</f>
        <v>0</v>
      </c>
      <c r="S610" s="152">
        <f>'1 уровень'!T3035</f>
        <v>0</v>
      </c>
      <c r="T610" s="152">
        <f>'1 уровень'!U3035</f>
        <v>0</v>
      </c>
      <c r="U610" s="152">
        <f>'1 уровень'!V3035</f>
        <v>0</v>
      </c>
      <c r="V610" s="152">
        <f>'1 уровень'!W3035</f>
        <v>0</v>
      </c>
      <c r="W610" s="152">
        <f>'1 уровень'!X3035</f>
        <v>0</v>
      </c>
      <c r="X610" s="152">
        <f>'1 уровень'!Y3035</f>
        <v>0</v>
      </c>
      <c r="Y610" s="152">
        <f>'1 уровень'!Z3035</f>
        <v>0</v>
      </c>
      <c r="Z610" s="152">
        <f>'1 уровень'!AA3035</f>
        <v>0</v>
      </c>
      <c r="AA610" s="1104">
        <f>'1 уровень'!AB3035</f>
        <v>0</v>
      </c>
      <c r="AB610" s="152">
        <f>'1 уровень'!AC3035</f>
        <v>0</v>
      </c>
      <c r="AC610" s="152">
        <f>'1 уровень'!AD3035</f>
        <v>0</v>
      </c>
      <c r="AD610" s="152">
        <f>'1 уровень'!AE3035</f>
        <v>0</v>
      </c>
      <c r="AE610" s="152">
        <f>'1 уровень'!AF3035</f>
        <v>0</v>
      </c>
      <c r="AF610" s="626">
        <f>'1 уровень'!AG3035</f>
        <v>0</v>
      </c>
      <c r="AG610" s="152"/>
      <c r="AH610" s="152"/>
      <c r="AI610" s="1342">
        <f>'1 уровень'!AH3034</f>
        <v>0</v>
      </c>
      <c r="AJ610" s="1349">
        <f>'1 уровень'!AI3034</f>
        <v>0</v>
      </c>
    </row>
    <row r="611" spans="1:36" ht="45" x14ac:dyDescent="0.25">
      <c r="A611" s="19">
        <v>1</v>
      </c>
      <c r="B611" s="19">
        <f t="shared" si="92"/>
        <v>1</v>
      </c>
      <c r="C611" s="336" t="s">
        <v>352</v>
      </c>
      <c r="D611" s="29">
        <f>'1 уровень'!E3036</f>
        <v>0</v>
      </c>
      <c r="E611" s="29">
        <f>'1 уровень'!F3036</f>
        <v>0</v>
      </c>
      <c r="F611" s="29">
        <f>'1 уровень'!G3036</f>
        <v>0</v>
      </c>
      <c r="G611" s="144">
        <f>'1 уровень'!H3036</f>
        <v>0</v>
      </c>
      <c r="H611" s="158">
        <f>'1 уровень'!I3036</f>
        <v>0</v>
      </c>
      <c r="I611" s="158">
        <f>'1 уровень'!J3036</f>
        <v>0</v>
      </c>
      <c r="J611" s="153">
        <f>'1 уровень'!K3036</f>
        <v>0</v>
      </c>
      <c r="K611" s="153">
        <f>'1 уровень'!L3036</f>
        <v>0</v>
      </c>
      <c r="L611" s="153">
        <f>'1 уровень'!M3036</f>
        <v>0</v>
      </c>
      <c r="M611" s="153">
        <f>'1 уровень'!N3036</f>
        <v>0</v>
      </c>
      <c r="N611" s="153">
        <f>'1 уровень'!O3036</f>
        <v>0</v>
      </c>
      <c r="O611" s="153">
        <f>'1 уровень'!P3036</f>
        <v>0</v>
      </c>
      <c r="P611" s="152">
        <f>'1 уровень'!Q3036</f>
        <v>0</v>
      </c>
      <c r="Q611" s="152">
        <f>'1 уровень'!R3036</f>
        <v>0</v>
      </c>
      <c r="R611" s="152">
        <f>'1 уровень'!S3036</f>
        <v>0</v>
      </c>
      <c r="S611" s="152">
        <f>'1 уровень'!T3036</f>
        <v>0</v>
      </c>
      <c r="T611" s="152">
        <f>'1 уровень'!U3036</f>
        <v>0</v>
      </c>
      <c r="U611" s="152">
        <f>'1 уровень'!V3036</f>
        <v>0</v>
      </c>
      <c r="V611" s="152">
        <f>'1 уровень'!W3036</f>
        <v>0</v>
      </c>
      <c r="W611" s="152">
        <f>'1 уровень'!X3036</f>
        <v>0</v>
      </c>
      <c r="X611" s="152">
        <f>'1 уровень'!Y3036</f>
        <v>0</v>
      </c>
      <c r="Y611" s="152">
        <f>'1 уровень'!Z3036</f>
        <v>0</v>
      </c>
      <c r="Z611" s="152">
        <f>'1 уровень'!AA3036</f>
        <v>0</v>
      </c>
      <c r="AA611" s="1104">
        <f>'1 уровень'!AB3036</f>
        <v>0</v>
      </c>
      <c r="AB611" s="152">
        <f>'1 уровень'!AC3036</f>
        <v>0</v>
      </c>
      <c r="AC611" s="152">
        <f>'1 уровень'!AD3036</f>
        <v>0</v>
      </c>
      <c r="AD611" s="152">
        <f>'1 уровень'!AE3036</f>
        <v>0</v>
      </c>
      <c r="AE611" s="152">
        <f>'1 уровень'!AF3036</f>
        <v>0</v>
      </c>
      <c r="AF611" s="626">
        <f>'1 уровень'!AG3036</f>
        <v>0</v>
      </c>
      <c r="AG611" s="152"/>
      <c r="AH611" s="152"/>
      <c r="AI611" s="1342">
        <f>'1 уровень'!AH3035</f>
        <v>0</v>
      </c>
      <c r="AJ611" s="1349">
        <f>'1 уровень'!AI3035</f>
        <v>0</v>
      </c>
    </row>
    <row r="612" spans="1:36" ht="105" x14ac:dyDescent="0.25">
      <c r="A612" s="19">
        <v>1</v>
      </c>
      <c r="B612" s="19">
        <f t="shared" si="92"/>
        <v>1</v>
      </c>
      <c r="C612" s="816" t="s">
        <v>532</v>
      </c>
      <c r="D612" s="29">
        <f>'1 уровень'!E3037</f>
        <v>120</v>
      </c>
      <c r="E612" s="29">
        <f>'1 уровень'!F3037</f>
        <v>90</v>
      </c>
      <c r="F612" s="29">
        <f>'1 уровень'!G3037</f>
        <v>202</v>
      </c>
      <c r="G612" s="144">
        <f>'1 уровень'!H3037</f>
        <v>224.44444444444446</v>
      </c>
      <c r="H612" s="158">
        <f>'1 уровень'!I3037</f>
        <v>0</v>
      </c>
      <c r="I612" s="158">
        <f>'1 уровень'!J3037</f>
        <v>0</v>
      </c>
      <c r="J612" s="153">
        <f>'1 уровень'!K3037</f>
        <v>0</v>
      </c>
      <c r="K612" s="153">
        <f>'1 уровень'!L3037</f>
        <v>0</v>
      </c>
      <c r="L612" s="153">
        <f>'1 уровень'!M3037</f>
        <v>0</v>
      </c>
      <c r="M612" s="153">
        <f>'1 уровень'!N3037</f>
        <v>0</v>
      </c>
      <c r="N612" s="153">
        <f>'1 уровень'!O3037</f>
        <v>0</v>
      </c>
      <c r="O612" s="153">
        <f>'1 уровень'!P3037</f>
        <v>0</v>
      </c>
      <c r="P612" s="152">
        <f>'1 уровень'!Q3037</f>
        <v>0</v>
      </c>
      <c r="Q612" s="152">
        <f>'1 уровень'!R3037</f>
        <v>0</v>
      </c>
      <c r="R612" s="152">
        <f>'1 уровень'!S3037</f>
        <v>0</v>
      </c>
      <c r="S612" s="152">
        <f>'1 уровень'!T3037</f>
        <v>0</v>
      </c>
      <c r="T612" s="152">
        <f>'1 уровень'!U3037</f>
        <v>0</v>
      </c>
      <c r="U612" s="152">
        <f>'1 уровень'!V3037</f>
        <v>0</v>
      </c>
      <c r="V612" s="152">
        <f>'1 уровень'!W3037</f>
        <v>0</v>
      </c>
      <c r="W612" s="152">
        <f>'1 уровень'!X3037</f>
        <v>0</v>
      </c>
      <c r="X612" s="152">
        <f>'1 уровень'!Y3037</f>
        <v>0</v>
      </c>
      <c r="Y612" s="152">
        <f>'1 уровень'!Z3037</f>
        <v>0</v>
      </c>
      <c r="Z612" s="152">
        <f>'1 уровень'!AA3037</f>
        <v>0</v>
      </c>
      <c r="AA612" s="1104">
        <f>'1 уровень'!AB3037</f>
        <v>0</v>
      </c>
      <c r="AB612" s="152">
        <f>'1 уровень'!AC3037</f>
        <v>0</v>
      </c>
      <c r="AC612" s="152">
        <f>'1 уровень'!AD3037</f>
        <v>0</v>
      </c>
      <c r="AD612" s="152">
        <f>'1 уровень'!AE3037</f>
        <v>0</v>
      </c>
      <c r="AE612" s="152">
        <f>'1 уровень'!AF3037</f>
        <v>0</v>
      </c>
      <c r="AF612" s="626">
        <f>'1 уровень'!AG3037</f>
        <v>0</v>
      </c>
      <c r="AG612" s="152"/>
      <c r="AH612" s="152"/>
      <c r="AI612" s="1342">
        <f>'1 уровень'!AH3036</f>
        <v>0</v>
      </c>
      <c r="AJ612" s="1349">
        <f>'1 уровень'!AI3036</f>
        <v>0</v>
      </c>
    </row>
    <row r="613" spans="1:36" ht="30" x14ac:dyDescent="0.25">
      <c r="B613" s="19">
        <f t="shared" si="92"/>
        <v>1</v>
      </c>
      <c r="C613" s="816" t="s">
        <v>509</v>
      </c>
      <c r="D613" s="29">
        <f>'1 уровень'!E3038</f>
        <v>1892</v>
      </c>
      <c r="E613" s="29">
        <f>'1 уровень'!F3038</f>
        <v>1419</v>
      </c>
      <c r="F613" s="29">
        <f>'1 уровень'!G3038</f>
        <v>293</v>
      </c>
      <c r="G613" s="144">
        <f>'1 уровень'!H3038</f>
        <v>20.648343904157855</v>
      </c>
      <c r="H613" s="158">
        <f>'1 уровень'!I3038</f>
        <v>0</v>
      </c>
      <c r="I613" s="158">
        <f>'1 уровень'!J3038</f>
        <v>0</v>
      </c>
      <c r="J613" s="153">
        <f>'1 уровень'!K3038</f>
        <v>0</v>
      </c>
      <c r="K613" s="153">
        <f>'1 уровень'!L3038</f>
        <v>0</v>
      </c>
      <c r="L613" s="153">
        <f>'1 уровень'!M3038</f>
        <v>0</v>
      </c>
      <c r="M613" s="153">
        <f>'1 уровень'!N3038</f>
        <v>0</v>
      </c>
      <c r="N613" s="153">
        <f>'1 уровень'!O3038</f>
        <v>0</v>
      </c>
      <c r="O613" s="153">
        <f>'1 уровень'!P3038</f>
        <v>0</v>
      </c>
      <c r="P613" s="152">
        <f>'1 уровень'!Q3038</f>
        <v>2772.9087999999997</v>
      </c>
      <c r="Q613" s="152">
        <f>'1 уровень'!R3038</f>
        <v>2772.9087999999997</v>
      </c>
      <c r="R613" s="152">
        <f>'1 уровень'!S3038</f>
        <v>2772.9087999999997</v>
      </c>
      <c r="S613" s="152">
        <f>'1 уровень'!T3038</f>
        <v>2772.9087999999997</v>
      </c>
      <c r="T613" s="152">
        <f>'1 уровень'!U3038</f>
        <v>2772.9087999999997</v>
      </c>
      <c r="U613" s="152">
        <f>'1 уровень'!V3038</f>
        <v>2772.9087999999997</v>
      </c>
      <c r="V613" s="152">
        <f>'1 уровень'!W3038</f>
        <v>2772.9087999999997</v>
      </c>
      <c r="W613" s="152">
        <f>'1 уровень'!X3038</f>
        <v>2772.9087999999997</v>
      </c>
      <c r="X613" s="152">
        <f>'1 уровень'!Y3038</f>
        <v>2772.9087999999997</v>
      </c>
      <c r="Y613" s="152">
        <f>'1 уровень'!Z3038</f>
        <v>2079.6815999999999</v>
      </c>
      <c r="Z613" s="152">
        <f>'1 уровень'!AA3038</f>
        <v>467.73327999999998</v>
      </c>
      <c r="AA613" s="1104">
        <f>'1 уровень'!AB3038</f>
        <v>0</v>
      </c>
      <c r="AB613" s="152">
        <f>'1 уровень'!AC3038</f>
        <v>0</v>
      </c>
      <c r="AC613" s="152">
        <f>'1 уровень'!AD3038</f>
        <v>-1611.94832</v>
      </c>
      <c r="AD613" s="152">
        <f>'1 уровень'!AE3038</f>
        <v>0</v>
      </c>
      <c r="AE613" s="152">
        <f>'1 уровень'!AF3038</f>
        <v>-1.29376</v>
      </c>
      <c r="AF613" s="626">
        <f>'1 уровень'!AG3038</f>
        <v>466.43951999999996</v>
      </c>
      <c r="AG613" s="152">
        <f>Z613/Y613*100</f>
        <v>22.490619717941442</v>
      </c>
      <c r="AH613" s="152">
        <f>AF613/Y613*100</f>
        <v>22.428410195099094</v>
      </c>
      <c r="AI613" s="1342"/>
      <c r="AJ613" s="1349"/>
    </row>
    <row r="614" spans="1:36" x14ac:dyDescent="0.25">
      <c r="B614" s="19">
        <f t="shared" si="92"/>
        <v>1</v>
      </c>
      <c r="C614" s="1404" t="s">
        <v>510</v>
      </c>
      <c r="D614" s="29">
        <f>'1 уровень'!E3039</f>
        <v>1892</v>
      </c>
      <c r="E614" s="29">
        <f>'1 уровень'!F3039</f>
        <v>1419</v>
      </c>
      <c r="F614" s="29">
        <f>'1 уровень'!G3039</f>
        <v>293</v>
      </c>
      <c r="G614" s="144">
        <f>'1 уровень'!H3039</f>
        <v>20.648343904157855</v>
      </c>
      <c r="H614" s="158">
        <f>'1 уровень'!I3039</f>
        <v>0</v>
      </c>
      <c r="I614" s="158">
        <f>'1 уровень'!J3039</f>
        <v>0</v>
      </c>
      <c r="J614" s="153">
        <f>'1 уровень'!K3039</f>
        <v>0</v>
      </c>
      <c r="K614" s="153">
        <f>'1 уровень'!L3039</f>
        <v>0</v>
      </c>
      <c r="L614" s="153">
        <f>'1 уровень'!M3039</f>
        <v>0</v>
      </c>
      <c r="M614" s="153">
        <f>'1 уровень'!N3039</f>
        <v>0</v>
      </c>
      <c r="N614" s="153">
        <f>'1 уровень'!O3039</f>
        <v>0</v>
      </c>
      <c r="O614" s="153">
        <f>'1 уровень'!P3039</f>
        <v>0</v>
      </c>
      <c r="P614" s="29">
        <f>'1 уровень'!Q3039</f>
        <v>0</v>
      </c>
      <c r="Q614" s="29">
        <f>'1 уровень'!R3039</f>
        <v>0</v>
      </c>
      <c r="R614" s="29">
        <f>'1 уровень'!S3039</f>
        <v>0</v>
      </c>
      <c r="S614" s="29">
        <f>'1 уровень'!T3039</f>
        <v>0</v>
      </c>
      <c r="T614" s="29">
        <f>'1 уровень'!U3039</f>
        <v>0</v>
      </c>
      <c r="U614" s="29">
        <f>'1 уровень'!V3039</f>
        <v>0</v>
      </c>
      <c r="V614" s="29">
        <f>'1 уровень'!W3039</f>
        <v>0</v>
      </c>
      <c r="W614" s="29">
        <f>'1 уровень'!X3039</f>
        <v>0</v>
      </c>
      <c r="X614" s="29">
        <f>'1 уровень'!Y3039</f>
        <v>0</v>
      </c>
      <c r="Y614" s="29">
        <f>'1 уровень'!Z3039</f>
        <v>0</v>
      </c>
      <c r="Z614" s="29">
        <f>'1 уровень'!AA3039</f>
        <v>0</v>
      </c>
      <c r="AA614" s="29">
        <f>'1 уровень'!AB3039</f>
        <v>0</v>
      </c>
      <c r="AB614" s="29">
        <f>'1 уровень'!AC3039</f>
        <v>0</v>
      </c>
      <c r="AC614" s="29">
        <f>'1 уровень'!AD3039</f>
        <v>0</v>
      </c>
      <c r="AD614" s="29">
        <f>'1 уровень'!AE3039</f>
        <v>0</v>
      </c>
      <c r="AE614" s="29">
        <f>'1 уровень'!AF3039</f>
        <v>0</v>
      </c>
      <c r="AF614" s="29">
        <f>'1 уровень'!AG3039</f>
        <v>0</v>
      </c>
      <c r="AG614" s="152"/>
      <c r="AH614" s="152"/>
      <c r="AI614" s="1342"/>
      <c r="AJ614" s="1349"/>
    </row>
    <row r="615" spans="1:36" ht="30" x14ac:dyDescent="0.25">
      <c r="B615" s="19">
        <f t="shared" si="92"/>
        <v>1</v>
      </c>
      <c r="C615" s="816" t="s">
        <v>511</v>
      </c>
      <c r="D615" s="29">
        <f>'1 уровень'!E3040</f>
        <v>0</v>
      </c>
      <c r="E615" s="29">
        <f>'1 уровень'!F3040</f>
        <v>0</v>
      </c>
      <c r="F615" s="29">
        <f>'1 уровень'!G3040</f>
        <v>4</v>
      </c>
      <c r="G615" s="144">
        <f>'1 уровень'!H3040</f>
        <v>0</v>
      </c>
      <c r="H615" s="158">
        <f>'1 уровень'!I3040</f>
        <v>0</v>
      </c>
      <c r="I615" s="158">
        <f>'1 уровень'!J3040</f>
        <v>0</v>
      </c>
      <c r="J615" s="153">
        <f>'1 уровень'!K3040</f>
        <v>0</v>
      </c>
      <c r="K615" s="153">
        <f>'1 уровень'!L3040</f>
        <v>0</v>
      </c>
      <c r="L615" s="153">
        <f>'1 уровень'!M3040</f>
        <v>0</v>
      </c>
      <c r="M615" s="153">
        <f>'1 уровень'!N3040</f>
        <v>0</v>
      </c>
      <c r="N615" s="153">
        <f>'1 уровень'!O3040</f>
        <v>0</v>
      </c>
      <c r="O615" s="153">
        <f>'1 уровень'!P3040</f>
        <v>0</v>
      </c>
      <c r="P615" s="152">
        <f>'1 уровень'!Q3040</f>
        <v>0</v>
      </c>
      <c r="Q615" s="152">
        <f>'1 уровень'!R3040</f>
        <v>0</v>
      </c>
      <c r="R615" s="152">
        <f>'1 уровень'!S3040</f>
        <v>0</v>
      </c>
      <c r="S615" s="152">
        <f>'1 уровень'!T3040</f>
        <v>0</v>
      </c>
      <c r="T615" s="152">
        <f>'1 уровень'!U3040</f>
        <v>0</v>
      </c>
      <c r="U615" s="152">
        <f>'1 уровень'!V3040</f>
        <v>0</v>
      </c>
      <c r="V615" s="152">
        <f>'1 уровень'!W3040</f>
        <v>0</v>
      </c>
      <c r="W615" s="152">
        <f>'1 уровень'!X3040</f>
        <v>0</v>
      </c>
      <c r="X615" s="152">
        <f>'1 уровень'!Y3040</f>
        <v>0</v>
      </c>
      <c r="Y615" s="152">
        <f>'1 уровень'!Z3040</f>
        <v>0</v>
      </c>
      <c r="Z615" s="152">
        <f>'1 уровень'!AA3040</f>
        <v>0</v>
      </c>
      <c r="AA615" s="1104">
        <f>'1 уровень'!AB3040</f>
        <v>0</v>
      </c>
      <c r="AB615" s="152">
        <f>'1 уровень'!AC3040</f>
        <v>0</v>
      </c>
      <c r="AC615" s="152">
        <f>'1 уровень'!AD3040</f>
        <v>0</v>
      </c>
      <c r="AD615" s="152">
        <f>'1 уровень'!AE3040</f>
        <v>0</v>
      </c>
      <c r="AE615" s="152">
        <f>'1 уровень'!AF3040</f>
        <v>0</v>
      </c>
      <c r="AF615" s="626">
        <f>'1 уровень'!AG3040</f>
        <v>0</v>
      </c>
      <c r="AG615" s="152"/>
      <c r="AH615" s="152"/>
      <c r="AI615" s="1342"/>
      <c r="AJ615" s="1349"/>
    </row>
    <row r="616" spans="1:36" ht="28.5" x14ac:dyDescent="0.25">
      <c r="B616" s="19">
        <f t="shared" si="92"/>
        <v>1</v>
      </c>
      <c r="C616" s="1404" t="s">
        <v>360</v>
      </c>
      <c r="D616" s="29">
        <f>'1 уровень'!E3041</f>
        <v>9425.2127659574471</v>
      </c>
      <c r="E616" s="29">
        <f>'1 уровень'!F3041</f>
        <v>7068.9361702127653</v>
      </c>
      <c r="F616" s="29">
        <f>'1 уровень'!G3041</f>
        <v>10319.394680851063</v>
      </c>
      <c r="G616" s="144">
        <f>'1 уровень'!H3041</f>
        <v>0</v>
      </c>
      <c r="H616" s="158">
        <f>'1 уровень'!I3041</f>
        <v>0</v>
      </c>
      <c r="I616" s="158">
        <f>'1 уровень'!J3041</f>
        <v>0</v>
      </c>
      <c r="J616" s="153">
        <f>'1 уровень'!K3041</f>
        <v>0</v>
      </c>
      <c r="K616" s="153">
        <f>'1 уровень'!L3041</f>
        <v>0</v>
      </c>
      <c r="L616" s="153">
        <f>'1 уровень'!M3041</f>
        <v>0</v>
      </c>
      <c r="M616" s="153">
        <f>'1 уровень'!N3041</f>
        <v>0</v>
      </c>
      <c r="N616" s="153">
        <f>'1 уровень'!O3041</f>
        <v>0</v>
      </c>
      <c r="O616" s="153">
        <f>'1 уровень'!P3041</f>
        <v>0</v>
      </c>
      <c r="P616" s="152">
        <f>'1 уровень'!Q3041</f>
        <v>0</v>
      </c>
      <c r="Q616" s="152">
        <f>'1 уровень'!R3041</f>
        <v>0</v>
      </c>
      <c r="R616" s="152">
        <f>'1 уровень'!S3041</f>
        <v>0</v>
      </c>
      <c r="S616" s="152">
        <f>'1 уровень'!T3041</f>
        <v>0</v>
      </c>
      <c r="T616" s="152">
        <f>'1 уровень'!U3041</f>
        <v>0</v>
      </c>
      <c r="U616" s="152">
        <f>'1 уровень'!V3041</f>
        <v>0</v>
      </c>
      <c r="V616" s="152">
        <f>'1 уровень'!W3041</f>
        <v>0</v>
      </c>
      <c r="W616" s="152">
        <f>'1 уровень'!X3041</f>
        <v>0</v>
      </c>
      <c r="X616" s="152">
        <f>'1 уровень'!Y3041</f>
        <v>0</v>
      </c>
      <c r="Y616" s="152">
        <f>'1 уровень'!Z3041</f>
        <v>0</v>
      </c>
      <c r="Z616" s="152">
        <f>'1 уровень'!AA3041</f>
        <v>0</v>
      </c>
      <c r="AA616" s="1104">
        <f>'1 уровень'!AB3041</f>
        <v>0</v>
      </c>
      <c r="AB616" s="152">
        <f>'1 уровень'!AC3041</f>
        <v>0</v>
      </c>
      <c r="AC616" s="152">
        <f>'1 уровень'!AD3041</f>
        <v>0</v>
      </c>
      <c r="AD616" s="152">
        <f>'1 уровень'!AE3041</f>
        <v>0</v>
      </c>
      <c r="AE616" s="152">
        <f>'1 уровень'!AF3041</f>
        <v>0</v>
      </c>
      <c r="AF616" s="626">
        <f>'1 уровень'!AG3041</f>
        <v>0</v>
      </c>
      <c r="AG616" s="152"/>
      <c r="AH616" s="152"/>
      <c r="AI616" s="1342"/>
      <c r="AJ616" s="1349"/>
    </row>
    <row r="617" spans="1:36" ht="28.5" x14ac:dyDescent="0.25">
      <c r="B617" s="19">
        <f t="shared" si="92"/>
        <v>1</v>
      </c>
      <c r="C617" s="1404" t="s">
        <v>376</v>
      </c>
      <c r="D617" s="29">
        <f>'1 уровень'!E3042</f>
        <v>9425.2127659574471</v>
      </c>
      <c r="E617" s="29">
        <f>'1 уровень'!F3042</f>
        <v>7068.9361702127653</v>
      </c>
      <c r="F617" s="29">
        <f>'1 уровень'!G3042</f>
        <v>10319.394680851063</v>
      </c>
      <c r="G617" s="144">
        <f>'1 уровень'!H3042</f>
        <v>145.98228690103539</v>
      </c>
      <c r="H617" s="158"/>
      <c r="I617" s="158"/>
      <c r="J617" s="153"/>
      <c r="K617" s="153"/>
      <c r="L617" s="153"/>
      <c r="M617" s="153"/>
      <c r="N617" s="153"/>
      <c r="O617" s="153"/>
      <c r="P617" s="152"/>
      <c r="Q617" s="152"/>
      <c r="R617" s="152"/>
      <c r="S617" s="152"/>
      <c r="T617" s="152"/>
      <c r="U617" s="152"/>
      <c r="V617" s="152"/>
      <c r="W617" s="152"/>
      <c r="X617" s="152"/>
      <c r="Y617" s="152"/>
      <c r="Z617" s="152"/>
      <c r="AA617" s="1104"/>
      <c r="AB617" s="152"/>
      <c r="AC617" s="152"/>
      <c r="AD617" s="152"/>
      <c r="AE617" s="152"/>
      <c r="AF617" s="626"/>
      <c r="AG617" s="152"/>
      <c r="AH617" s="152"/>
      <c r="AI617" s="1342"/>
      <c r="AJ617" s="1349"/>
    </row>
    <row r="618" spans="1:36" x14ac:dyDescent="0.25">
      <c r="A618" s="19">
        <v>1</v>
      </c>
      <c r="B618" s="19">
        <f t="shared" si="92"/>
        <v>1</v>
      </c>
      <c r="C618" s="817" t="s">
        <v>377</v>
      </c>
      <c r="D618" s="29">
        <f>'1 уровень'!E3043</f>
        <v>88597</v>
      </c>
      <c r="E618" s="29">
        <f>'1 уровень'!F3043</f>
        <v>66448</v>
      </c>
      <c r="F618" s="29">
        <f>'1 уровень'!G3043</f>
        <v>97002.31</v>
      </c>
      <c r="G618" s="144">
        <f>'1 уровень'!H3043</f>
        <v>145.98228690103539</v>
      </c>
      <c r="H618" s="158">
        <f>'1 уровень'!I3043</f>
        <v>0</v>
      </c>
      <c r="I618" s="158">
        <f>'1 уровень'!J3043</f>
        <v>0</v>
      </c>
      <c r="J618" s="153">
        <f>'1 уровень'!K3043</f>
        <v>0</v>
      </c>
      <c r="K618" s="153">
        <f>'1 уровень'!L3043</f>
        <v>0</v>
      </c>
      <c r="L618" s="153">
        <f>'1 уровень'!M3043</f>
        <v>0</v>
      </c>
      <c r="M618" s="153">
        <f>'1 уровень'!N3043</f>
        <v>0</v>
      </c>
      <c r="N618" s="153">
        <f>'1 уровень'!O3043</f>
        <v>0</v>
      </c>
      <c r="O618" s="153">
        <f>'1 уровень'!P3043</f>
        <v>0</v>
      </c>
      <c r="P618" s="152">
        <f>'1 уровень'!Q3043</f>
        <v>0</v>
      </c>
      <c r="Q618" s="152">
        <f>'1 уровень'!R3043</f>
        <v>0</v>
      </c>
      <c r="R618" s="152">
        <f>'1 уровень'!S3043</f>
        <v>0</v>
      </c>
      <c r="S618" s="152">
        <f>'1 уровень'!T3043</f>
        <v>0</v>
      </c>
      <c r="T618" s="152">
        <f>'1 уровень'!U3043</f>
        <v>0</v>
      </c>
      <c r="U618" s="152">
        <f>'1 уровень'!V3043</f>
        <v>0</v>
      </c>
      <c r="V618" s="152">
        <f>'1 уровень'!W3043</f>
        <v>0</v>
      </c>
      <c r="W618" s="152">
        <f>'1 уровень'!X3043</f>
        <v>0</v>
      </c>
      <c r="X618" s="152">
        <f>'1 уровень'!Y3043</f>
        <v>0</v>
      </c>
      <c r="Y618" s="152">
        <f>'1 уровень'!Z3043</f>
        <v>0</v>
      </c>
      <c r="Z618" s="152">
        <f>'1 уровень'!AA3043</f>
        <v>0</v>
      </c>
      <c r="AA618" s="1104">
        <f>'1 уровень'!AB3043</f>
        <v>0</v>
      </c>
      <c r="AB618" s="152">
        <f>'1 уровень'!AC3043</f>
        <v>0</v>
      </c>
      <c r="AC618" s="152">
        <f>'1 уровень'!AD3043</f>
        <v>0</v>
      </c>
      <c r="AD618" s="152">
        <f>'1 уровень'!AE3043</f>
        <v>0</v>
      </c>
      <c r="AE618" s="152">
        <f>'1 уровень'!AF3043</f>
        <v>0</v>
      </c>
      <c r="AF618" s="626">
        <f>'1 уровень'!AG3043</f>
        <v>0</v>
      </c>
      <c r="AG618" s="152"/>
      <c r="AH618" s="152"/>
      <c r="AI618" s="1342">
        <f>'1 уровень'!AH3041</f>
        <v>0</v>
      </c>
      <c r="AJ618" s="1349">
        <f>'1 уровень'!AI3041</f>
        <v>0</v>
      </c>
    </row>
    <row r="619" spans="1:36" ht="30" x14ac:dyDescent="0.25">
      <c r="A619" s="19">
        <v>1</v>
      </c>
      <c r="B619" s="19">
        <f t="shared" si="92"/>
        <v>1</v>
      </c>
      <c r="C619" s="495" t="s">
        <v>353</v>
      </c>
      <c r="D619" s="29">
        <f>'1 уровень'!E3044</f>
        <v>12200</v>
      </c>
      <c r="E619" s="29">
        <f>'1 уровень'!F3044</f>
        <v>9150</v>
      </c>
      <c r="F619" s="29">
        <f>'1 уровень'!G3044</f>
        <v>4313</v>
      </c>
      <c r="G619" s="144">
        <f>'1 уровень'!H3044</f>
        <v>47.136612021857921</v>
      </c>
      <c r="H619" s="158">
        <f>'1 уровень'!I3044</f>
        <v>0</v>
      </c>
      <c r="I619" s="158">
        <f>'1 уровень'!J3044</f>
        <v>0</v>
      </c>
      <c r="J619" s="153">
        <f>'1 уровень'!K3044</f>
        <v>0</v>
      </c>
      <c r="K619" s="153">
        <f>'1 уровень'!L3044</f>
        <v>0</v>
      </c>
      <c r="L619" s="153">
        <f>'1 уровень'!M3044</f>
        <v>0</v>
      </c>
      <c r="M619" s="153">
        <f>'1 уровень'!N3044</f>
        <v>0</v>
      </c>
      <c r="N619" s="153">
        <f>'1 уровень'!O3044</f>
        <v>0</v>
      </c>
      <c r="O619" s="153">
        <f>'1 уровень'!P3044</f>
        <v>0</v>
      </c>
      <c r="P619" s="152">
        <f>'1 уровень'!Q3044</f>
        <v>0</v>
      </c>
      <c r="Q619" s="152">
        <f>'1 уровень'!R3044</f>
        <v>0</v>
      </c>
      <c r="R619" s="152">
        <f>'1 уровень'!S3044</f>
        <v>0</v>
      </c>
      <c r="S619" s="152">
        <f>'1 уровень'!T3044</f>
        <v>0</v>
      </c>
      <c r="T619" s="152">
        <f>'1 уровень'!U3044</f>
        <v>0</v>
      </c>
      <c r="U619" s="152">
        <f>'1 уровень'!V3044</f>
        <v>0</v>
      </c>
      <c r="V619" s="152">
        <f>'1 уровень'!W3044</f>
        <v>0</v>
      </c>
      <c r="W619" s="152">
        <f>'1 уровень'!X3044</f>
        <v>0</v>
      </c>
      <c r="X619" s="152">
        <f>'1 уровень'!Y3044</f>
        <v>0</v>
      </c>
      <c r="Y619" s="152">
        <f>'1 уровень'!Z3044</f>
        <v>0</v>
      </c>
      <c r="Z619" s="152">
        <f>'1 уровень'!AA3044</f>
        <v>0</v>
      </c>
      <c r="AA619" s="1104">
        <f>'1 уровень'!AB3044</f>
        <v>0</v>
      </c>
      <c r="AB619" s="152">
        <f>'1 уровень'!AC3044</f>
        <v>0</v>
      </c>
      <c r="AC619" s="152">
        <f>'1 уровень'!AD3044</f>
        <v>0</v>
      </c>
      <c r="AD619" s="152">
        <f>'1 уровень'!AE3044</f>
        <v>0</v>
      </c>
      <c r="AE619" s="152">
        <f>'1 уровень'!AF3044</f>
        <v>0</v>
      </c>
      <c r="AF619" s="626">
        <f>'1 уровень'!AG3044</f>
        <v>0</v>
      </c>
      <c r="AG619" s="152"/>
      <c r="AH619" s="152"/>
      <c r="AI619" s="1342">
        <f>'1 уровень'!AH3043</f>
        <v>0</v>
      </c>
      <c r="AJ619" s="1349">
        <f>'1 уровень'!AI3043</f>
        <v>0</v>
      </c>
    </row>
    <row r="620" spans="1:36" ht="29.25" x14ac:dyDescent="0.25">
      <c r="A620" s="19">
        <v>1</v>
      </c>
      <c r="B620" s="19">
        <f t="shared" si="92"/>
        <v>1</v>
      </c>
      <c r="C620" s="817" t="s">
        <v>201</v>
      </c>
      <c r="D620" s="29">
        <f>'1 уровень'!E3045</f>
        <v>1000</v>
      </c>
      <c r="E620" s="29">
        <f>'1 уровень'!F3045</f>
        <v>750</v>
      </c>
      <c r="F620" s="29">
        <f>'1 уровень'!G3045</f>
        <v>106</v>
      </c>
      <c r="G620" s="144">
        <f>'1 уровень'!H3045</f>
        <v>14.133333333333335</v>
      </c>
      <c r="H620" s="158">
        <f>'1 уровень'!I3045</f>
        <v>0</v>
      </c>
      <c r="I620" s="158">
        <f>'1 уровень'!J3045</f>
        <v>0</v>
      </c>
      <c r="J620" s="153">
        <f>'1 уровень'!K3045</f>
        <v>0</v>
      </c>
      <c r="K620" s="153">
        <f>'1 уровень'!L3045</f>
        <v>0</v>
      </c>
      <c r="L620" s="153">
        <f>'1 уровень'!M3045</f>
        <v>0</v>
      </c>
      <c r="M620" s="153">
        <f>'1 уровень'!N3045</f>
        <v>0</v>
      </c>
      <c r="N620" s="153">
        <f>'1 уровень'!O3045</f>
        <v>0</v>
      </c>
      <c r="O620" s="153">
        <f>'1 уровень'!P3045</f>
        <v>0</v>
      </c>
      <c r="P620" s="152">
        <f>'1 уровень'!Q3045</f>
        <v>0</v>
      </c>
      <c r="Q620" s="152">
        <f>'1 уровень'!R3045</f>
        <v>0</v>
      </c>
      <c r="R620" s="152">
        <f>'1 уровень'!S3045</f>
        <v>0</v>
      </c>
      <c r="S620" s="152">
        <f>'1 уровень'!T3045</f>
        <v>0</v>
      </c>
      <c r="T620" s="152">
        <f>'1 уровень'!U3045</f>
        <v>0</v>
      </c>
      <c r="U620" s="152">
        <f>'1 уровень'!V3045</f>
        <v>0</v>
      </c>
      <c r="V620" s="152">
        <f>'1 уровень'!W3045</f>
        <v>0</v>
      </c>
      <c r="W620" s="152">
        <f>'1 уровень'!X3045</f>
        <v>0</v>
      </c>
      <c r="X620" s="152">
        <f>'1 уровень'!Y3045</f>
        <v>0</v>
      </c>
      <c r="Y620" s="152">
        <f>'1 уровень'!Z3045</f>
        <v>0</v>
      </c>
      <c r="Z620" s="152">
        <f>'1 уровень'!AA3045</f>
        <v>0</v>
      </c>
      <c r="AA620" s="1104">
        <f>'1 уровень'!AB3045</f>
        <v>0</v>
      </c>
      <c r="AB620" s="152">
        <f>'1 уровень'!AC3045</f>
        <v>0</v>
      </c>
      <c r="AC620" s="152">
        <f>'1 уровень'!AD3045</f>
        <v>0</v>
      </c>
      <c r="AD620" s="152">
        <f>'1 уровень'!AE3045</f>
        <v>0</v>
      </c>
      <c r="AE620" s="152">
        <f>'1 уровень'!AF3045</f>
        <v>0</v>
      </c>
      <c r="AF620" s="626">
        <f>'1 уровень'!AG3045</f>
        <v>0</v>
      </c>
      <c r="AG620" s="152"/>
      <c r="AH620" s="152"/>
      <c r="AI620" s="1342">
        <f>'1 уровень'!AH3044</f>
        <v>0</v>
      </c>
      <c r="AJ620" s="1349">
        <f>'1 уровень'!AI3044</f>
        <v>0</v>
      </c>
    </row>
    <row r="621" spans="1:36" ht="75" x14ac:dyDescent="0.25">
      <c r="A621" s="19">
        <v>1</v>
      </c>
      <c r="B621" s="19">
        <f t="shared" si="92"/>
        <v>1</v>
      </c>
      <c r="C621" s="337" t="s">
        <v>361</v>
      </c>
      <c r="D621" s="29">
        <f>'1 уровень'!E3046</f>
        <v>1000</v>
      </c>
      <c r="E621" s="29">
        <f>'1 уровень'!F3046</f>
        <v>750</v>
      </c>
      <c r="F621" s="29">
        <f>'1 уровень'!G3046</f>
        <v>1680</v>
      </c>
      <c r="G621" s="144">
        <f>'1 уровень'!H3046</f>
        <v>224.00000000000003</v>
      </c>
      <c r="H621" s="158">
        <f>'1 уровень'!I3046</f>
        <v>0</v>
      </c>
      <c r="I621" s="158">
        <f>'1 уровень'!J3046</f>
        <v>0</v>
      </c>
      <c r="J621" s="153">
        <f>'1 уровень'!K3046</f>
        <v>0</v>
      </c>
      <c r="K621" s="153">
        <f>'1 уровень'!L3046</f>
        <v>0</v>
      </c>
      <c r="L621" s="153">
        <f>'1 уровень'!M3046</f>
        <v>0</v>
      </c>
      <c r="M621" s="153">
        <f>'1 уровень'!N3046</f>
        <v>0</v>
      </c>
      <c r="N621" s="153">
        <f>'1 уровень'!O3046</f>
        <v>0</v>
      </c>
      <c r="O621" s="153">
        <f>'1 уровень'!P3046</f>
        <v>0</v>
      </c>
      <c r="P621" s="152">
        <f>'1 уровень'!Q3046</f>
        <v>0</v>
      </c>
      <c r="Q621" s="152">
        <f>'1 уровень'!R3046</f>
        <v>0</v>
      </c>
      <c r="R621" s="152">
        <f>'1 уровень'!S3046</f>
        <v>0</v>
      </c>
      <c r="S621" s="152">
        <f>'1 уровень'!T3046</f>
        <v>0</v>
      </c>
      <c r="T621" s="152">
        <f>'1 уровень'!U3046</f>
        <v>0</v>
      </c>
      <c r="U621" s="152">
        <f>'1 уровень'!V3046</f>
        <v>0</v>
      </c>
      <c r="V621" s="152">
        <f>'1 уровень'!W3046</f>
        <v>0</v>
      </c>
      <c r="W621" s="152">
        <f>'1 уровень'!X3046</f>
        <v>0</v>
      </c>
      <c r="X621" s="152">
        <f>'1 уровень'!Y3046</f>
        <v>0</v>
      </c>
      <c r="Y621" s="152">
        <f>'1 уровень'!Z3046</f>
        <v>0</v>
      </c>
      <c r="Z621" s="152">
        <f>'1 уровень'!AA3046</f>
        <v>0</v>
      </c>
      <c r="AA621" s="1104">
        <f>'1 уровень'!AB3046</f>
        <v>0</v>
      </c>
      <c r="AB621" s="152">
        <f>'1 уровень'!AC3046</f>
        <v>0</v>
      </c>
      <c r="AC621" s="152">
        <f>'1 уровень'!AD3046</f>
        <v>0</v>
      </c>
      <c r="AD621" s="152">
        <f>'1 уровень'!AE3046</f>
        <v>0</v>
      </c>
      <c r="AE621" s="152">
        <f>'1 уровень'!AF3046</f>
        <v>0</v>
      </c>
      <c r="AF621" s="626">
        <f>'1 уровень'!AG3046</f>
        <v>0</v>
      </c>
      <c r="AG621" s="152"/>
      <c r="AH621" s="152"/>
      <c r="AI621" s="1342">
        <f>'1 уровень'!AH3045</f>
        <v>0</v>
      </c>
      <c r="AJ621" s="1349">
        <f>'1 уровень'!AI3045</f>
        <v>0</v>
      </c>
    </row>
    <row r="622" spans="1:36" x14ac:dyDescent="0.25">
      <c r="A622" s="19">
        <v>1</v>
      </c>
      <c r="B622" s="19">
        <f t="shared" si="92"/>
        <v>1</v>
      </c>
      <c r="C622" s="817" t="s">
        <v>234</v>
      </c>
      <c r="D622" s="29">
        <f>'1 уровень'!E3047</f>
        <v>4700</v>
      </c>
      <c r="E622" s="29">
        <f>'1 уровень'!F3047</f>
        <v>3526</v>
      </c>
      <c r="F622" s="29">
        <f>'1 уровень'!G3047</f>
        <v>3522</v>
      </c>
      <c r="G622" s="144">
        <f>'1 уровень'!H3047</f>
        <v>99.886557005104933</v>
      </c>
      <c r="H622" s="158">
        <f>'1 уровень'!I3047</f>
        <v>0</v>
      </c>
      <c r="I622" s="158">
        <f>'1 уровень'!J3047</f>
        <v>0</v>
      </c>
      <c r="J622" s="153">
        <f>'1 уровень'!K3047</f>
        <v>0</v>
      </c>
      <c r="K622" s="153">
        <f>'1 уровень'!L3047</f>
        <v>0</v>
      </c>
      <c r="L622" s="153">
        <f>'1 уровень'!M3047</f>
        <v>0</v>
      </c>
      <c r="M622" s="153">
        <f>'1 уровень'!N3047</f>
        <v>0</v>
      </c>
      <c r="N622" s="153">
        <f>'1 уровень'!O3047</f>
        <v>0</v>
      </c>
      <c r="O622" s="153">
        <f>'1 уровень'!P3047</f>
        <v>0</v>
      </c>
      <c r="P622" s="152">
        <f>'1 уровень'!Q3047</f>
        <v>5436.9552100000001</v>
      </c>
      <c r="Q622" s="152">
        <f>'1 уровень'!R3047</f>
        <v>5436.9552100000001</v>
      </c>
      <c r="R622" s="152">
        <f>'1 уровень'!S3047</f>
        <v>5436.9552100000001</v>
      </c>
      <c r="S622" s="152">
        <f>'1 уровень'!T3047</f>
        <v>5436.9552100000001</v>
      </c>
      <c r="T622" s="152">
        <f>'1 уровень'!U3047</f>
        <v>5436.9552100000001</v>
      </c>
      <c r="U622" s="152">
        <f>'1 уровень'!V3047</f>
        <v>5436.9552100000001</v>
      </c>
      <c r="V622" s="152">
        <f>'1 уровень'!W3047</f>
        <v>5436.9552100000001</v>
      </c>
      <c r="W622" s="152">
        <f>'1 уровень'!X3047</f>
        <v>5436.9552100000001</v>
      </c>
      <c r="X622" s="152">
        <f>'1 уровень'!Y3047</f>
        <v>5436.9552100000001</v>
      </c>
      <c r="Y622" s="152">
        <f>'1 уровень'!Z3047</f>
        <v>4077.7164075000001</v>
      </c>
      <c r="Z622" s="152">
        <f>'1 уровень'!AA3047</f>
        <v>3851.8486199999998</v>
      </c>
      <c r="AA622" s="1104">
        <f>'1 уровень'!AB3047</f>
        <v>0</v>
      </c>
      <c r="AB622" s="152">
        <f>'1 уровень'!AC3047</f>
        <v>0</v>
      </c>
      <c r="AC622" s="152">
        <f>'1 уровень'!AD3047</f>
        <v>-225.8677875000003</v>
      </c>
      <c r="AD622" s="152">
        <f>'1 уровень'!AE3047</f>
        <v>0</v>
      </c>
      <c r="AE622" s="152">
        <f>'1 уровень'!AF3047</f>
        <v>0</v>
      </c>
      <c r="AF622" s="626">
        <f>'1 уровень'!AG3047</f>
        <v>3851.8486199999998</v>
      </c>
      <c r="AG622" s="152">
        <f>Z622/Y622*100</f>
        <v>94.460924573259447</v>
      </c>
      <c r="AH622" s="152">
        <f>AF622/Y622*100</f>
        <v>94.460924573259447</v>
      </c>
      <c r="AI622" s="1342">
        <f>'1 уровень'!AH3046</f>
        <v>0</v>
      </c>
      <c r="AJ622" s="1349">
        <f>'1 уровень'!AI3046</f>
        <v>0</v>
      </c>
    </row>
    <row r="623" spans="1:36" ht="30" x14ac:dyDescent="0.25">
      <c r="A623" s="19">
        <v>1</v>
      </c>
      <c r="B623" s="19">
        <f t="shared" si="92"/>
        <v>1</v>
      </c>
      <c r="C623" s="821" t="s">
        <v>279</v>
      </c>
      <c r="D623" s="29">
        <f>'1 уровень'!E3048</f>
        <v>106850.5</v>
      </c>
      <c r="E623" s="29">
        <f>'1 уровень'!F3048</f>
        <v>80139.25</v>
      </c>
      <c r="F623" s="29">
        <f>'1 уровень'!G3048</f>
        <v>56206.962500000001</v>
      </c>
      <c r="G623" s="144">
        <f>'1 уровень'!H3048</f>
        <v>70.136621568083058</v>
      </c>
      <c r="H623" s="158">
        <f>'1 уровень'!I3048</f>
        <v>0</v>
      </c>
      <c r="I623" s="158">
        <f>'1 уровень'!J3048</f>
        <v>0</v>
      </c>
      <c r="J623" s="153">
        <f>'1 уровень'!K3048</f>
        <v>0</v>
      </c>
      <c r="K623" s="153">
        <f>'1 уровень'!L3048</f>
        <v>0</v>
      </c>
      <c r="L623" s="153">
        <f>'1 уровень'!M3048</f>
        <v>0</v>
      </c>
      <c r="M623" s="153">
        <f>'1 уровень'!N3048</f>
        <v>0</v>
      </c>
      <c r="N623" s="153">
        <f>'1 уровень'!O3048</f>
        <v>0</v>
      </c>
      <c r="O623" s="153">
        <f>'1 уровень'!P3048</f>
        <v>0</v>
      </c>
      <c r="P623" s="152">
        <f>'1 уровень'!Q3048</f>
        <v>0</v>
      </c>
      <c r="Q623" s="152">
        <f>'1 уровень'!R3048</f>
        <v>0</v>
      </c>
      <c r="R623" s="152">
        <f>'1 уровень'!S3048</f>
        <v>0</v>
      </c>
      <c r="S623" s="152">
        <f>'1 уровень'!T3048</f>
        <v>0</v>
      </c>
      <c r="T623" s="152">
        <f>'1 уровень'!U3048</f>
        <v>0</v>
      </c>
      <c r="U623" s="152">
        <f>'1 уровень'!V3048</f>
        <v>0</v>
      </c>
      <c r="V623" s="152">
        <f>'1 уровень'!W3048</f>
        <v>0</v>
      </c>
      <c r="W623" s="152">
        <f>'1 уровень'!X3048</f>
        <v>0</v>
      </c>
      <c r="X623" s="152">
        <f>'1 уровень'!Y3048</f>
        <v>0</v>
      </c>
      <c r="Y623" s="152">
        <f>'1 уровень'!Z3048</f>
        <v>0</v>
      </c>
      <c r="Z623" s="152">
        <f>'1 уровень'!AA3048</f>
        <v>0</v>
      </c>
      <c r="AA623" s="1104">
        <f>'1 уровень'!AB3048</f>
        <v>0</v>
      </c>
      <c r="AB623" s="152">
        <f>'1 уровень'!AC3048</f>
        <v>0</v>
      </c>
      <c r="AC623" s="152">
        <f>'1 уровень'!AD3048</f>
        <v>0</v>
      </c>
      <c r="AD623" s="152">
        <f>'1 уровень'!AE3048</f>
        <v>0</v>
      </c>
      <c r="AE623" s="152">
        <f>'1 уровень'!AF3048</f>
        <v>0</v>
      </c>
      <c r="AF623" s="626">
        <f>'1 уровень'!AG3048</f>
        <v>0</v>
      </c>
      <c r="AG623" s="152"/>
      <c r="AH623" s="152"/>
      <c r="AI623" s="1342"/>
      <c r="AJ623" s="1349"/>
    </row>
    <row r="624" spans="1:36" ht="43.5" x14ac:dyDescent="0.25">
      <c r="A624" s="19">
        <v>1</v>
      </c>
      <c r="B624" s="19">
        <f t="shared" si="92"/>
        <v>1</v>
      </c>
      <c r="C624" s="339" t="s">
        <v>308</v>
      </c>
      <c r="D624" s="29">
        <f>'1 уровень'!E3049</f>
        <v>30555</v>
      </c>
      <c r="E624" s="29">
        <f>'1 уровень'!F3049</f>
        <v>22917</v>
      </c>
      <c r="F624" s="29">
        <f>'1 уровень'!G3049</f>
        <v>9959</v>
      </c>
      <c r="G624" s="144">
        <f>'1 уровень'!H3049</f>
        <v>43.456822446218965</v>
      </c>
      <c r="H624" s="158">
        <f>'1 уровень'!I3049</f>
        <v>0</v>
      </c>
      <c r="I624" s="158">
        <f>'1 уровень'!J3049</f>
        <v>0</v>
      </c>
      <c r="J624" s="153">
        <f>'1 уровень'!K3049</f>
        <v>0</v>
      </c>
      <c r="K624" s="153">
        <f>'1 уровень'!L3049</f>
        <v>0</v>
      </c>
      <c r="L624" s="153">
        <f>'1 уровень'!M3049</f>
        <v>0</v>
      </c>
      <c r="M624" s="153">
        <f>'1 уровень'!N3049</f>
        <v>0</v>
      </c>
      <c r="N624" s="153">
        <f>'1 уровень'!O3049</f>
        <v>0</v>
      </c>
      <c r="O624" s="153">
        <f>'1 уровень'!P3049</f>
        <v>0</v>
      </c>
      <c r="P624" s="152">
        <f>'1 уровень'!Q3049</f>
        <v>0</v>
      </c>
      <c r="Q624" s="152">
        <f>'1 уровень'!R3049</f>
        <v>0</v>
      </c>
      <c r="R624" s="152">
        <f>'1 уровень'!S3049</f>
        <v>0</v>
      </c>
      <c r="S624" s="152">
        <f>'1 уровень'!T3049</f>
        <v>0</v>
      </c>
      <c r="T624" s="152">
        <f>'1 уровень'!U3049</f>
        <v>0</v>
      </c>
      <c r="U624" s="152">
        <f>'1 уровень'!V3049</f>
        <v>0</v>
      </c>
      <c r="V624" s="152">
        <f>'1 уровень'!W3049</f>
        <v>0</v>
      </c>
      <c r="W624" s="152">
        <f>'1 уровень'!X3049</f>
        <v>0</v>
      </c>
      <c r="X624" s="152">
        <f>'1 уровень'!Y3049</f>
        <v>0</v>
      </c>
      <c r="Y624" s="152">
        <f>'1 уровень'!Z3049</f>
        <v>0</v>
      </c>
      <c r="Z624" s="152">
        <f>'1 уровень'!AA3049</f>
        <v>0</v>
      </c>
      <c r="AA624" s="1104">
        <f>'1 уровень'!AB3049</f>
        <v>0</v>
      </c>
      <c r="AB624" s="152">
        <f>'1 уровень'!AC3049</f>
        <v>0</v>
      </c>
      <c r="AC624" s="152">
        <f>'1 уровень'!AD3049</f>
        <v>0</v>
      </c>
      <c r="AD624" s="152">
        <f>'1 уровень'!AE3049</f>
        <v>0</v>
      </c>
      <c r="AE624" s="152">
        <f>'1 уровень'!AF3049</f>
        <v>0</v>
      </c>
      <c r="AF624" s="626">
        <f>'1 уровень'!AG3049</f>
        <v>0</v>
      </c>
      <c r="AG624" s="152"/>
      <c r="AH624" s="152"/>
      <c r="AI624" s="1342">
        <f>'1 уровень'!AH3048</f>
        <v>0</v>
      </c>
      <c r="AJ624" s="1349">
        <f>'1 уровень'!AI3048</f>
        <v>0</v>
      </c>
    </row>
    <row r="625" spans="1:188" ht="29.25" x14ac:dyDescent="0.25">
      <c r="A625" s="19">
        <v>1</v>
      </c>
      <c r="B625" s="19">
        <f t="shared" si="92"/>
        <v>1</v>
      </c>
      <c r="C625" s="339" t="s">
        <v>280</v>
      </c>
      <c r="D625" s="29">
        <f>'1 уровень'!E3050</f>
        <v>83402.212765957447</v>
      </c>
      <c r="E625" s="29">
        <f>'1 уровень'!F3050</f>
        <v>62551.936170212764</v>
      </c>
      <c r="F625" s="29">
        <f>'1 уровень'!G3050</f>
        <v>40515.394680851066</v>
      </c>
      <c r="G625" s="144">
        <f>'1 уровень'!H3050</f>
        <v>64.770808325745321</v>
      </c>
      <c r="H625" s="158">
        <f>'1 уровень'!I3050</f>
        <v>0</v>
      </c>
      <c r="I625" s="158">
        <f>'1 уровень'!J3050</f>
        <v>0</v>
      </c>
      <c r="J625" s="153">
        <f>'1 уровень'!K3050</f>
        <v>0</v>
      </c>
      <c r="K625" s="153">
        <f>'1 уровень'!L3050</f>
        <v>0</v>
      </c>
      <c r="L625" s="153">
        <f>'1 уровень'!M3050</f>
        <v>0</v>
      </c>
      <c r="M625" s="153">
        <f>'1 уровень'!N3050</f>
        <v>0</v>
      </c>
      <c r="N625" s="153">
        <f>'1 уровень'!O3050</f>
        <v>0</v>
      </c>
      <c r="O625" s="153">
        <f>'1 уровень'!P3050</f>
        <v>0</v>
      </c>
      <c r="P625" s="152">
        <f>'1 уровень'!Q3050</f>
        <v>0</v>
      </c>
      <c r="Q625" s="152">
        <f>'1 уровень'!R3050</f>
        <v>0</v>
      </c>
      <c r="R625" s="152">
        <f>'1 уровень'!S3050</f>
        <v>0</v>
      </c>
      <c r="S625" s="152">
        <f>'1 уровень'!T3050</f>
        <v>0</v>
      </c>
      <c r="T625" s="152">
        <f>'1 уровень'!U3050</f>
        <v>0</v>
      </c>
      <c r="U625" s="152">
        <f>'1 уровень'!V3050</f>
        <v>0</v>
      </c>
      <c r="V625" s="152">
        <f>'1 уровень'!W3050</f>
        <v>0</v>
      </c>
      <c r="W625" s="152">
        <f>'1 уровень'!X3050</f>
        <v>0</v>
      </c>
      <c r="X625" s="152">
        <f>'1 уровень'!Y3050</f>
        <v>0</v>
      </c>
      <c r="Y625" s="152">
        <f>'1 уровень'!Z3050</f>
        <v>0</v>
      </c>
      <c r="Z625" s="152">
        <f>'1 уровень'!AA3050</f>
        <v>0</v>
      </c>
      <c r="AA625" s="1104">
        <f>'1 уровень'!AB3050</f>
        <v>0</v>
      </c>
      <c r="AB625" s="152">
        <f>'1 уровень'!AC3050</f>
        <v>0</v>
      </c>
      <c r="AC625" s="152">
        <f>'1 уровень'!AD3050</f>
        <v>0</v>
      </c>
      <c r="AD625" s="152">
        <f>'1 уровень'!AE3050</f>
        <v>0</v>
      </c>
      <c r="AE625" s="152">
        <f>'1 уровень'!AF3050</f>
        <v>0</v>
      </c>
      <c r="AF625" s="626">
        <f>'1 уровень'!AG3050</f>
        <v>0</v>
      </c>
      <c r="AG625" s="152"/>
      <c r="AH625" s="152"/>
      <c r="AI625" s="1342">
        <f>'1 уровень'!AH3049</f>
        <v>0</v>
      </c>
      <c r="AJ625" s="1349">
        <f>'1 уровень'!AI3049</f>
        <v>0</v>
      </c>
    </row>
    <row r="626" spans="1:188" ht="43.5" x14ac:dyDescent="0.25">
      <c r="A626" s="19">
        <v>1</v>
      </c>
      <c r="B626" s="19">
        <f t="shared" si="92"/>
        <v>1</v>
      </c>
      <c r="C626" s="824" t="s">
        <v>281</v>
      </c>
      <c r="D626" s="29">
        <f>'1 уровень'!E3051</f>
        <v>25600</v>
      </c>
      <c r="E626" s="29">
        <f>'1 уровень'!F3051</f>
        <v>19200</v>
      </c>
      <c r="F626" s="29">
        <f>'1 уровень'!G3051</f>
        <v>15396</v>
      </c>
      <c r="G626" s="144">
        <f>'1 уровень'!H3051</f>
        <v>80.1875</v>
      </c>
      <c r="H626" s="158">
        <f>'1 уровень'!I3051</f>
        <v>0</v>
      </c>
      <c r="I626" s="158">
        <f>'1 уровень'!J3051</f>
        <v>0</v>
      </c>
      <c r="J626" s="153">
        <f>'1 уровень'!K3051</f>
        <v>0</v>
      </c>
      <c r="K626" s="153">
        <f>'1 уровень'!L3051</f>
        <v>0</v>
      </c>
      <c r="L626" s="153">
        <f>'1 уровень'!M3051</f>
        <v>0</v>
      </c>
      <c r="M626" s="153">
        <f>'1 уровень'!N3051</f>
        <v>0</v>
      </c>
      <c r="N626" s="153">
        <f>'1 уровень'!O3051</f>
        <v>0</v>
      </c>
      <c r="O626" s="153">
        <f>'1 уровень'!P3051</f>
        <v>0</v>
      </c>
      <c r="P626" s="152">
        <f>'1 уровень'!Q3051</f>
        <v>13189.175999999999</v>
      </c>
      <c r="Q626" s="152">
        <f>'1 уровень'!R3051</f>
        <v>13189.175999999999</v>
      </c>
      <c r="R626" s="152">
        <f>'1 уровень'!S3051</f>
        <v>13189.175999999999</v>
      </c>
      <c r="S626" s="152">
        <f>'1 уровень'!T3051</f>
        <v>13189.175999999999</v>
      </c>
      <c r="T626" s="152">
        <f>'1 уровень'!U3051</f>
        <v>13189.175999999999</v>
      </c>
      <c r="U626" s="152">
        <f>'1 уровень'!V3051</f>
        <v>13189.175999999999</v>
      </c>
      <c r="V626" s="152">
        <f>'1 уровень'!W3051</f>
        <v>13189.175999999999</v>
      </c>
      <c r="W626" s="152">
        <f>'1 уровень'!X3051</f>
        <v>13189.175999999999</v>
      </c>
      <c r="X626" s="152">
        <f>'1 уровень'!Y3051</f>
        <v>13189.175999999999</v>
      </c>
      <c r="Y626" s="152">
        <f>'1 уровень'!Z3051</f>
        <v>9891.8819999999996</v>
      </c>
      <c r="Z626" s="152">
        <f>'1 уровень'!AA3051</f>
        <v>5988.0857400000004</v>
      </c>
      <c r="AA626" s="1104">
        <f>'1 уровень'!AB3051</f>
        <v>0</v>
      </c>
      <c r="AB626" s="152">
        <f>'1 уровень'!AC3051</f>
        <v>0</v>
      </c>
      <c r="AC626" s="152">
        <f>'1 уровень'!AD3051</f>
        <v>-3903.7962599999992</v>
      </c>
      <c r="AD626" s="152">
        <f>'1 уровень'!AE3051</f>
        <v>0</v>
      </c>
      <c r="AE626" s="152">
        <f>'1 уровень'!AF3051</f>
        <v>0</v>
      </c>
      <c r="AF626" s="626">
        <f>'1 уровень'!AG3051</f>
        <v>5988.0857400000004</v>
      </c>
      <c r="AG626" s="152">
        <f t="shared" ref="AG626:AG627" si="93">Z626/Y626*100</f>
        <v>60.535353535353543</v>
      </c>
      <c r="AH626" s="152">
        <f t="shared" ref="AH626:AH627" si="94">AF626/Y626*100</f>
        <v>60.535353535353543</v>
      </c>
      <c r="AI626" s="1342">
        <f>'1 уровень'!AH3050</f>
        <v>0</v>
      </c>
      <c r="AJ626" s="1349">
        <f>'1 уровень'!AI3050</f>
        <v>0</v>
      </c>
    </row>
    <row r="627" spans="1:188" ht="29.25" x14ac:dyDescent="0.25">
      <c r="A627" s="19">
        <v>1</v>
      </c>
      <c r="B627" s="19">
        <f t="shared" si="92"/>
        <v>1</v>
      </c>
      <c r="C627" s="339" t="s">
        <v>138</v>
      </c>
      <c r="D627" s="29">
        <f>'1 уровень'!E3052</f>
        <v>398633.32380952378</v>
      </c>
      <c r="E627" s="29">
        <f>'1 уровень'!F3052</f>
        <v>298977.90238095232</v>
      </c>
      <c r="F627" s="29">
        <f>'1 уровень'!G3052</f>
        <v>192226.15059523808</v>
      </c>
      <c r="G627" s="144">
        <f>'1 уровень'!H3052</f>
        <v>64.294434158651285</v>
      </c>
      <c r="H627" s="158">
        <f>'1 уровень'!I3052</f>
        <v>0</v>
      </c>
      <c r="I627" s="158">
        <f>'1 уровень'!J3052</f>
        <v>0</v>
      </c>
      <c r="J627" s="153">
        <f>'1 уровень'!K3052</f>
        <v>0</v>
      </c>
      <c r="K627" s="153">
        <f>'1 уровень'!L3052</f>
        <v>0</v>
      </c>
      <c r="L627" s="153">
        <f>'1 уровень'!M3052</f>
        <v>0</v>
      </c>
      <c r="M627" s="153">
        <f>'1 уровень'!N3052</f>
        <v>0</v>
      </c>
      <c r="N627" s="153">
        <f>'1 уровень'!O3052</f>
        <v>0</v>
      </c>
      <c r="O627" s="153">
        <f>'1 уровень'!P3052</f>
        <v>0</v>
      </c>
      <c r="P627" s="152">
        <f>'1 уровень'!Q3052</f>
        <v>383479.14094999997</v>
      </c>
      <c r="Q627" s="152">
        <f>'1 уровень'!R3052</f>
        <v>383479.14094999997</v>
      </c>
      <c r="R627" s="152">
        <f>'1 уровень'!S3052</f>
        <v>383479.14094999997</v>
      </c>
      <c r="S627" s="152">
        <f>'1 уровень'!T3052</f>
        <v>383479.14094999997</v>
      </c>
      <c r="T627" s="152">
        <f>'1 уровень'!U3052</f>
        <v>383479.14094999997</v>
      </c>
      <c r="U627" s="152">
        <f>'1 уровень'!V3052</f>
        <v>383479.14094999997</v>
      </c>
      <c r="V627" s="152">
        <f>'1 уровень'!W3052</f>
        <v>383479.14094999997</v>
      </c>
      <c r="W627" s="152">
        <f>'1 уровень'!X3052</f>
        <v>383479.14094999997</v>
      </c>
      <c r="X627" s="152">
        <f>'1 уровень'!Y3052</f>
        <v>383479.14094999997</v>
      </c>
      <c r="Y627" s="152">
        <f>'1 уровень'!Z3052</f>
        <v>288316.14847500005</v>
      </c>
      <c r="Z627" s="152">
        <f>'1 уровень'!AA3052</f>
        <v>281238.86982000002</v>
      </c>
      <c r="AA627" s="1104">
        <f>'1 уровень'!AB3052</f>
        <v>0</v>
      </c>
      <c r="AB627" s="152">
        <f>'1 уровень'!AC3052</f>
        <v>0</v>
      </c>
      <c r="AC627" s="152">
        <f>'1 уровень'!AD3052</f>
        <v>-7077.2786549999619</v>
      </c>
      <c r="AD627" s="152">
        <f>'1 уровень'!AE3052</f>
        <v>-8.4922599999999999</v>
      </c>
      <c r="AE627" s="152">
        <f>'1 уровень'!AF3052</f>
        <v>-108.38326000000001</v>
      </c>
      <c r="AF627" s="626">
        <f>'1 уровень'!AG3052</f>
        <v>281130.48656000005</v>
      </c>
      <c r="AG627" s="152">
        <f t="shared" si="93"/>
        <v>97.54530618821245</v>
      </c>
      <c r="AH627" s="152">
        <f t="shared" si="94"/>
        <v>97.507714377773368</v>
      </c>
      <c r="AI627" s="1342">
        <f>'1 уровень'!AH3051</f>
        <v>0</v>
      </c>
      <c r="AJ627" s="1349">
        <f>'1 уровень'!AI3051</f>
        <v>0</v>
      </c>
    </row>
    <row r="628" spans="1:188" x14ac:dyDescent="0.25">
      <c r="A628" s="19">
        <v>1</v>
      </c>
      <c r="B628" s="19">
        <f t="shared" si="92"/>
        <v>1</v>
      </c>
      <c r="C628" s="819" t="s">
        <v>69</v>
      </c>
      <c r="D628" s="29">
        <f>'1 уровень'!E3053</f>
        <v>1534</v>
      </c>
      <c r="E628" s="29">
        <f>'1 уровень'!F3053</f>
        <v>1150</v>
      </c>
      <c r="F628" s="29">
        <f>'1 уровень'!G3053</f>
        <v>850</v>
      </c>
      <c r="G628" s="144">
        <f>'1 уровень'!H3053</f>
        <v>73.91304347826086</v>
      </c>
      <c r="H628" s="158">
        <f>'1 уровень'!I3053</f>
        <v>9.8031290743155157</v>
      </c>
      <c r="I628" s="158">
        <f>'1 уровень'!J3053</f>
        <v>9.66</v>
      </c>
      <c r="J628" s="153">
        <f>'1 уровень'!K3053</f>
        <v>15038</v>
      </c>
      <c r="K628" s="153">
        <f>'1 уровень'!L3053</f>
        <v>11279</v>
      </c>
      <c r="L628" s="153">
        <f>'1 уровень'!M3053</f>
        <v>8211</v>
      </c>
      <c r="M628" s="153">
        <f>'1 уровень'!N3053</f>
        <v>72.799007004167038</v>
      </c>
      <c r="N628" s="153">
        <f>'1 уровень'!O3053</f>
        <v>51</v>
      </c>
      <c r="O628" s="153">
        <f>'1 уровень'!P3053</f>
        <v>214.66666666666666</v>
      </c>
      <c r="P628" s="152">
        <f>'1 уровень'!Q3053</f>
        <v>0</v>
      </c>
      <c r="Q628" s="152">
        <f>'1 уровень'!R3053</f>
        <v>0</v>
      </c>
      <c r="R628" s="152">
        <f>'1 уровень'!S3053</f>
        <v>0</v>
      </c>
      <c r="S628" s="152">
        <f>'1 уровень'!T3053</f>
        <v>0</v>
      </c>
      <c r="T628" s="152">
        <f>'1 уровень'!U3053</f>
        <v>0</v>
      </c>
      <c r="U628" s="152">
        <f>'1 уровень'!V3053</f>
        <v>0</v>
      </c>
      <c r="V628" s="152">
        <f>'1 уровень'!W3053</f>
        <v>0</v>
      </c>
      <c r="W628" s="152">
        <f>'1 уровень'!X3053</f>
        <v>0</v>
      </c>
      <c r="X628" s="152">
        <f>'1 уровень'!Y3053</f>
        <v>0</v>
      </c>
      <c r="Y628" s="152">
        <f>'1 уровень'!Z3053</f>
        <v>0</v>
      </c>
      <c r="Z628" s="152">
        <f>'1 уровень'!AA3053</f>
        <v>0</v>
      </c>
      <c r="AA628" s="1104">
        <f>'1 уровень'!AB3053</f>
        <v>0</v>
      </c>
      <c r="AB628" s="152">
        <f>'1 уровень'!AC3053</f>
        <v>0</v>
      </c>
      <c r="AC628" s="152">
        <f>'1 уровень'!AD3053</f>
        <v>0</v>
      </c>
      <c r="AD628" s="152">
        <f>'1 уровень'!AE3053</f>
        <v>0</v>
      </c>
      <c r="AE628" s="152">
        <f>'1 уровень'!AF3053</f>
        <v>0</v>
      </c>
      <c r="AF628" s="626">
        <f>'1 уровень'!AG3053</f>
        <v>0</v>
      </c>
      <c r="AG628" s="152"/>
      <c r="AH628" s="152"/>
      <c r="AI628" s="1342">
        <f>'1 уровень'!AH3052</f>
        <v>0</v>
      </c>
      <c r="AJ628" s="1349">
        <f>'1 уровень'!AI3052</f>
        <v>0</v>
      </c>
    </row>
    <row r="629" spans="1:188" ht="29.25" x14ac:dyDescent="0.25">
      <c r="A629" s="19">
        <v>1</v>
      </c>
      <c r="B629" s="19">
        <f t="shared" si="92"/>
        <v>1</v>
      </c>
      <c r="C629" s="317" t="s">
        <v>16</v>
      </c>
      <c r="D629" s="29">
        <f>'1 уровень'!E3054</f>
        <v>2561</v>
      </c>
      <c r="E629" s="29">
        <f>'1 уровень'!F3054</f>
        <v>1921</v>
      </c>
      <c r="F629" s="29">
        <f>'1 уровень'!G3054</f>
        <v>1737</v>
      </c>
      <c r="G629" s="144">
        <f>'1 уровень'!H3054</f>
        <v>90.421655387818845</v>
      </c>
      <c r="H629" s="158">
        <f>'1 уровень'!I3054</f>
        <v>5.7411167512690353</v>
      </c>
      <c r="I629" s="158">
        <f>'1 уровень'!J3054</f>
        <v>6.5734024179620034</v>
      </c>
      <c r="J629" s="153">
        <f>'1 уровень'!K3054</f>
        <v>14703</v>
      </c>
      <c r="K629" s="153">
        <f>'1 уровень'!L3054</f>
        <v>11027</v>
      </c>
      <c r="L629" s="153">
        <f>'1 уровень'!M3054</f>
        <v>11418</v>
      </c>
      <c r="M629" s="153">
        <f>'1 уровень'!N3054</f>
        <v>103.54584202412261</v>
      </c>
      <c r="N629" s="153">
        <f>'1 уровень'!O3054</f>
        <v>61</v>
      </c>
      <c r="O629" s="153">
        <f>'1 уровень'!P3054</f>
        <v>249.57377049180329</v>
      </c>
      <c r="P629" s="152">
        <f>'1 уровень'!Q3054</f>
        <v>0</v>
      </c>
      <c r="Q629" s="152">
        <f>'1 уровень'!R3054</f>
        <v>0</v>
      </c>
      <c r="R629" s="152">
        <f>'1 уровень'!S3054</f>
        <v>0</v>
      </c>
      <c r="S629" s="152">
        <f>'1 уровень'!T3054</f>
        <v>0</v>
      </c>
      <c r="T629" s="152">
        <f>'1 уровень'!U3054</f>
        <v>0</v>
      </c>
      <c r="U629" s="152">
        <f>'1 уровень'!V3054</f>
        <v>0</v>
      </c>
      <c r="V629" s="152">
        <f>'1 уровень'!W3054</f>
        <v>0</v>
      </c>
      <c r="W629" s="152">
        <f>'1 уровень'!X3054</f>
        <v>0</v>
      </c>
      <c r="X629" s="152">
        <f>'1 уровень'!Y3054</f>
        <v>0</v>
      </c>
      <c r="Y629" s="152">
        <f>'1 уровень'!Z3054</f>
        <v>0</v>
      </c>
      <c r="Z629" s="152">
        <f>'1 уровень'!AA3054</f>
        <v>0</v>
      </c>
      <c r="AA629" s="1104">
        <f>'1 уровень'!AB3054</f>
        <v>0</v>
      </c>
      <c r="AB629" s="152">
        <f>'1 уровень'!AC3054</f>
        <v>0</v>
      </c>
      <c r="AC629" s="152">
        <f>'1 уровень'!AD3054</f>
        <v>0</v>
      </c>
      <c r="AD629" s="152">
        <f>'1 уровень'!AE3054</f>
        <v>0</v>
      </c>
      <c r="AE629" s="152">
        <f>'1 уровень'!AF3054</f>
        <v>0</v>
      </c>
      <c r="AF629" s="626">
        <f>'1 уровень'!AG3054</f>
        <v>0</v>
      </c>
      <c r="AG629" s="152"/>
      <c r="AH629" s="152"/>
      <c r="AI629" s="1342">
        <f>'1 уровень'!AH3053</f>
        <v>0</v>
      </c>
      <c r="AJ629" s="1349">
        <f>'1 уровень'!AI3053</f>
        <v>0</v>
      </c>
    </row>
    <row r="630" spans="1:188" ht="29.25" x14ac:dyDescent="0.25">
      <c r="A630" s="19">
        <v>1</v>
      </c>
      <c r="B630" s="19">
        <f t="shared" si="92"/>
        <v>1</v>
      </c>
      <c r="C630" s="322" t="s">
        <v>214</v>
      </c>
      <c r="D630" s="29">
        <f>'1 уровень'!E3055</f>
        <v>4095</v>
      </c>
      <c r="E630" s="29">
        <f>'1 уровень'!F3055</f>
        <v>3071</v>
      </c>
      <c r="F630" s="29">
        <f>'1 уровень'!G3055</f>
        <v>2587</v>
      </c>
      <c r="G630" s="144">
        <f>'1 уровень'!H3055</f>
        <v>84.239661348095083</v>
      </c>
      <c r="H630" s="158">
        <f>'1 уровень'!I3055</f>
        <v>7.2627594627594627</v>
      </c>
      <c r="I630" s="158">
        <f>'1 уровень'!J3055</f>
        <v>16.233402417962004</v>
      </c>
      <c r="J630" s="153">
        <f>'1 уровень'!K3055</f>
        <v>29741</v>
      </c>
      <c r="K630" s="153">
        <f>'1 уровень'!L3055</f>
        <v>22306</v>
      </c>
      <c r="L630" s="153">
        <f>'1 уровень'!M3055</f>
        <v>19629</v>
      </c>
      <c r="M630" s="153">
        <f>'1 уровень'!N3055</f>
        <v>87.998744732359</v>
      </c>
      <c r="N630" s="153">
        <f>'1 уровень'!O3055</f>
        <v>112</v>
      </c>
      <c r="O630" s="153">
        <f>'1 уровень'!P3055</f>
        <v>233.67857142857142</v>
      </c>
      <c r="P630" s="152">
        <f>'1 уровень'!Q3055</f>
        <v>83808.81531478402</v>
      </c>
      <c r="Q630" s="152">
        <f>'1 уровень'!R3055</f>
        <v>83808.81531478402</v>
      </c>
      <c r="R630" s="152">
        <f>'1 уровень'!S3055</f>
        <v>83808.81531478402</v>
      </c>
      <c r="S630" s="152">
        <f>'1 уровень'!T3055</f>
        <v>83808.81531478402</v>
      </c>
      <c r="T630" s="152">
        <f>'1 уровень'!U3055</f>
        <v>83808.81531478402</v>
      </c>
      <c r="U630" s="152">
        <f>'1 уровень'!V3055</f>
        <v>83808.81531478402</v>
      </c>
      <c r="V630" s="152">
        <f>'1 уровень'!W3055</f>
        <v>83808.81531478402</v>
      </c>
      <c r="W630" s="152">
        <f>'1 уровень'!X3055</f>
        <v>83808.81531478402</v>
      </c>
      <c r="X630" s="152">
        <f>'1 уровень'!Y3055</f>
        <v>83808.81531478402</v>
      </c>
      <c r="Y630" s="152">
        <f>'1 уровень'!Z3055</f>
        <v>62856.611486088019</v>
      </c>
      <c r="Z630" s="152">
        <f>'1 уровень'!AA3055</f>
        <v>41060.933539999998</v>
      </c>
      <c r="AA630" s="1104">
        <f>'1 уровень'!AB3055</f>
        <v>0</v>
      </c>
      <c r="AB630" s="152">
        <f>'1 уровень'!AC3055</f>
        <v>0</v>
      </c>
      <c r="AC630" s="152">
        <f>'1 уровень'!AD3055</f>
        <v>-21795.677946088021</v>
      </c>
      <c r="AD630" s="152">
        <f>'1 уровень'!AE3055</f>
        <v>0</v>
      </c>
      <c r="AE630" s="152">
        <f>'1 уровень'!AF3055</f>
        <v>-87.864730000000009</v>
      </c>
      <c r="AF630" s="626">
        <f>'1 уровень'!AG3055</f>
        <v>40973.068809999997</v>
      </c>
      <c r="AG630" s="152">
        <f t="shared" ref="AG630" si="95">Z630/Y630*100</f>
        <v>65.324764681417747</v>
      </c>
      <c r="AH630" s="152">
        <f t="shared" ref="AH630" si="96">AF630/Y630*100</f>
        <v>65.184978701991469</v>
      </c>
      <c r="AI630" s="1342">
        <f>'1 уровень'!AH3054</f>
        <v>0</v>
      </c>
      <c r="AJ630" s="1349">
        <f>'1 уровень'!AI3054</f>
        <v>0</v>
      </c>
    </row>
    <row r="631" spans="1:188" x14ac:dyDescent="0.25">
      <c r="A631" s="19">
        <v>1</v>
      </c>
      <c r="B631" s="19">
        <f t="shared" si="92"/>
        <v>1</v>
      </c>
      <c r="C631" s="303" t="s">
        <v>210</v>
      </c>
      <c r="D631" s="33">
        <f>'1 уровень'!E3056</f>
        <v>11040</v>
      </c>
      <c r="E631" s="33">
        <f>'1 уровень'!F3056</f>
        <v>8280</v>
      </c>
      <c r="F631" s="33">
        <f>'1 уровень'!G3056</f>
        <v>8161</v>
      </c>
      <c r="G631" s="144">
        <f>'1 уровень'!H3056</f>
        <v>98.562801932367151</v>
      </c>
      <c r="H631" s="158">
        <f>'1 уровень'!I3056</f>
        <v>0</v>
      </c>
      <c r="I631" s="158">
        <f>'1 уровень'!J3056</f>
        <v>0</v>
      </c>
      <c r="J631" s="153">
        <f>'1 уровень'!K3056</f>
        <v>0</v>
      </c>
      <c r="K631" s="153">
        <f>'1 уровень'!L3056</f>
        <v>0</v>
      </c>
      <c r="L631" s="153">
        <f>'1 уровень'!M3056</f>
        <v>0</v>
      </c>
      <c r="M631" s="153">
        <f>'1 уровень'!N3056</f>
        <v>0</v>
      </c>
      <c r="N631" s="153">
        <f>'1 уровень'!O3056</f>
        <v>0</v>
      </c>
      <c r="O631" s="153">
        <f>'1 уровень'!P3056</f>
        <v>0</v>
      </c>
      <c r="P631" s="152">
        <f>'1 уровень'!Q3056</f>
        <v>0</v>
      </c>
      <c r="Q631" s="152">
        <f>'1 уровень'!R3056</f>
        <v>0</v>
      </c>
      <c r="R631" s="152">
        <f>'1 уровень'!S3056</f>
        <v>0</v>
      </c>
      <c r="S631" s="152">
        <f>'1 уровень'!T3056</f>
        <v>0</v>
      </c>
      <c r="T631" s="152">
        <f>'1 уровень'!U3056</f>
        <v>0</v>
      </c>
      <c r="U631" s="152">
        <f>'1 уровень'!V3056</f>
        <v>0</v>
      </c>
      <c r="V631" s="152">
        <f>'1 уровень'!W3056</f>
        <v>0</v>
      </c>
      <c r="W631" s="152">
        <f>'1 уровень'!X3056</f>
        <v>0</v>
      </c>
      <c r="X631" s="152">
        <f>'1 уровень'!Y3056</f>
        <v>0</v>
      </c>
      <c r="Y631" s="152">
        <f>'1 уровень'!Z3056</f>
        <v>0</v>
      </c>
      <c r="Z631" s="152">
        <f>'1 уровень'!AA3056</f>
        <v>0</v>
      </c>
      <c r="AA631" s="1104">
        <f>'1 уровень'!AB3056</f>
        <v>0</v>
      </c>
      <c r="AB631" s="152">
        <f>'1 уровень'!AC3056</f>
        <v>0</v>
      </c>
      <c r="AC631" s="152">
        <f>'1 уровень'!AD3056</f>
        <v>0</v>
      </c>
      <c r="AD631" s="152">
        <f>'1 уровень'!AE3056</f>
        <v>0</v>
      </c>
      <c r="AE631" s="152">
        <f>'1 уровень'!AF3056</f>
        <v>0</v>
      </c>
      <c r="AF631" s="626">
        <f>'1 уровень'!AG3056</f>
        <v>0</v>
      </c>
      <c r="AG631" s="152"/>
      <c r="AH631" s="152"/>
      <c r="AI631" s="1340">
        <f>'1 уровень'!AH3055</f>
        <v>0</v>
      </c>
      <c r="AJ631" s="1349">
        <f>'1 уровень'!AI3055</f>
        <v>0</v>
      </c>
    </row>
    <row r="632" spans="1:188" ht="15.75" x14ac:dyDescent="0.25">
      <c r="A632" s="19">
        <v>1</v>
      </c>
      <c r="B632" s="19">
        <f t="shared" si="92"/>
        <v>1</v>
      </c>
      <c r="C632" s="403" t="s">
        <v>211</v>
      </c>
      <c r="D632" s="29">
        <f>'1 уровень'!E3057</f>
        <v>11020</v>
      </c>
      <c r="E632" s="29">
        <f>'1 уровень'!F3057</f>
        <v>8265</v>
      </c>
      <c r="F632" s="29">
        <f>'1 уровень'!G3057</f>
        <v>8159</v>
      </c>
      <c r="G632" s="144">
        <f>'1 уровень'!H3057</f>
        <v>98.717483363581366</v>
      </c>
      <c r="H632" s="158">
        <f>'1 уровень'!I3057</f>
        <v>0</v>
      </c>
      <c r="I632" s="158">
        <f>'1 уровень'!J3057</f>
        <v>0</v>
      </c>
      <c r="J632" s="153">
        <f>'1 уровень'!K3057</f>
        <v>0</v>
      </c>
      <c r="K632" s="153">
        <f>'1 уровень'!L3057</f>
        <v>0</v>
      </c>
      <c r="L632" s="153">
        <f>'1 уровень'!M3057</f>
        <v>0</v>
      </c>
      <c r="M632" s="153">
        <f>'1 уровень'!N3057</f>
        <v>0</v>
      </c>
      <c r="N632" s="153">
        <f>'1 уровень'!O3057</f>
        <v>0</v>
      </c>
      <c r="O632" s="153">
        <f>'1 уровень'!P3057</f>
        <v>0</v>
      </c>
      <c r="P632" s="152">
        <f>'1 уровень'!Q3057</f>
        <v>0</v>
      </c>
      <c r="Q632" s="152">
        <f>'1 уровень'!R3057</f>
        <v>0</v>
      </c>
      <c r="R632" s="152">
        <f>'1 уровень'!S3057</f>
        <v>0</v>
      </c>
      <c r="S632" s="152">
        <f>'1 уровень'!T3057</f>
        <v>0</v>
      </c>
      <c r="T632" s="152">
        <f>'1 уровень'!U3057</f>
        <v>0</v>
      </c>
      <c r="U632" s="152">
        <f>'1 уровень'!V3057</f>
        <v>0</v>
      </c>
      <c r="V632" s="152">
        <f>'1 уровень'!W3057</f>
        <v>0</v>
      </c>
      <c r="W632" s="152">
        <f>'1 уровень'!X3057</f>
        <v>0</v>
      </c>
      <c r="X632" s="152">
        <f>'1 уровень'!Y3057</f>
        <v>0</v>
      </c>
      <c r="Y632" s="152">
        <f>'1 уровень'!Z3057</f>
        <v>0</v>
      </c>
      <c r="Z632" s="152">
        <f>'1 уровень'!AA3057</f>
        <v>0</v>
      </c>
      <c r="AA632" s="1104">
        <f>'1 уровень'!AB3057</f>
        <v>0</v>
      </c>
      <c r="AB632" s="152">
        <f>'1 уровень'!AC3057</f>
        <v>0</v>
      </c>
      <c r="AC632" s="152">
        <f>'1 уровень'!AD3057</f>
        <v>0</v>
      </c>
      <c r="AD632" s="152">
        <f>'1 уровень'!AE3057</f>
        <v>0</v>
      </c>
      <c r="AE632" s="152">
        <f>'1 уровень'!AF3057</f>
        <v>0</v>
      </c>
      <c r="AF632" s="626">
        <f>'1 уровень'!AG3057</f>
        <v>0</v>
      </c>
      <c r="AG632" s="152"/>
      <c r="AH632" s="152"/>
      <c r="AI632" s="1342">
        <f>'1 уровень'!AH3056</f>
        <v>0</v>
      </c>
      <c r="AJ632" s="1349">
        <f>'1 уровень'!AI3056</f>
        <v>0</v>
      </c>
    </row>
    <row r="633" spans="1:188" x14ac:dyDescent="0.25">
      <c r="A633" s="19">
        <v>1</v>
      </c>
      <c r="B633" s="19">
        <f t="shared" si="92"/>
        <v>1</v>
      </c>
      <c r="C633" s="404" t="s">
        <v>212</v>
      </c>
      <c r="D633" s="29">
        <f>'1 уровень'!E3058</f>
        <v>20</v>
      </c>
      <c r="E633" s="29">
        <f>'1 уровень'!F3058</f>
        <v>15</v>
      </c>
      <c r="F633" s="29">
        <f>'1 уровень'!G3058</f>
        <v>2</v>
      </c>
      <c r="G633" s="144">
        <f>'1 уровень'!H3058</f>
        <v>13.333333333333334</v>
      </c>
      <c r="H633" s="158">
        <f>'1 уровень'!I3058</f>
        <v>0</v>
      </c>
      <c r="I633" s="158">
        <f>'1 уровень'!J3058</f>
        <v>0</v>
      </c>
      <c r="J633" s="153">
        <f>'1 уровень'!K3058</f>
        <v>0</v>
      </c>
      <c r="K633" s="153">
        <f>'1 уровень'!L3058</f>
        <v>0</v>
      </c>
      <c r="L633" s="153">
        <f>'1 уровень'!M3058</f>
        <v>0</v>
      </c>
      <c r="M633" s="153">
        <f>'1 уровень'!N3058</f>
        <v>0</v>
      </c>
      <c r="N633" s="153">
        <f>'1 уровень'!O3058</f>
        <v>0</v>
      </c>
      <c r="O633" s="153">
        <f>'1 уровень'!P3058</f>
        <v>0</v>
      </c>
      <c r="P633" s="152">
        <f>'1 уровень'!Q3058</f>
        <v>0</v>
      </c>
      <c r="Q633" s="152">
        <f>'1 уровень'!R3058</f>
        <v>0</v>
      </c>
      <c r="R633" s="152">
        <f>'1 уровень'!S3058</f>
        <v>0</v>
      </c>
      <c r="S633" s="152">
        <f>'1 уровень'!T3058</f>
        <v>0</v>
      </c>
      <c r="T633" s="152">
        <f>'1 уровень'!U3058</f>
        <v>0</v>
      </c>
      <c r="U633" s="152">
        <f>'1 уровень'!V3058</f>
        <v>0</v>
      </c>
      <c r="V633" s="152">
        <f>'1 уровень'!W3058</f>
        <v>0</v>
      </c>
      <c r="W633" s="152">
        <f>'1 уровень'!X3058</f>
        <v>0</v>
      </c>
      <c r="X633" s="152">
        <f>'1 уровень'!Y3058</f>
        <v>0</v>
      </c>
      <c r="Y633" s="152">
        <f>'1 уровень'!Z3058</f>
        <v>0</v>
      </c>
      <c r="Z633" s="152">
        <f>'1 уровень'!AA3058</f>
        <v>0</v>
      </c>
      <c r="AA633" s="1104">
        <f>'1 уровень'!AB3058</f>
        <v>0</v>
      </c>
      <c r="AB633" s="152">
        <f>'1 уровень'!AC3058</f>
        <v>0</v>
      </c>
      <c r="AC633" s="152">
        <f>'1 уровень'!AD3058</f>
        <v>0</v>
      </c>
      <c r="AD633" s="152">
        <f>'1 уровень'!AE3058</f>
        <v>0</v>
      </c>
      <c r="AE633" s="152">
        <f>'1 уровень'!AF3058</f>
        <v>0</v>
      </c>
      <c r="AF633" s="626">
        <f>'1 уровень'!AG3058</f>
        <v>0</v>
      </c>
      <c r="AG633" s="152"/>
      <c r="AH633" s="152"/>
      <c r="AI633" s="1342">
        <f>'1 уровень'!AH3057</f>
        <v>0</v>
      </c>
      <c r="AJ633" s="1349">
        <f>'1 уровень'!AI3057</f>
        <v>0</v>
      </c>
    </row>
    <row r="634" spans="1:188" ht="30.75" thickBot="1" x14ac:dyDescent="0.3">
      <c r="A634" s="19">
        <v>1</v>
      </c>
      <c r="B634" s="19">
        <f t="shared" si="92"/>
        <v>1</v>
      </c>
      <c r="C634" s="265" t="s">
        <v>217</v>
      </c>
      <c r="D634" s="29">
        <f>'1 уровень'!E3059</f>
        <v>11040</v>
      </c>
      <c r="E634" s="29">
        <f>'1 уровень'!F3059</f>
        <v>8280</v>
      </c>
      <c r="F634" s="29">
        <f>'1 уровень'!G3059</f>
        <v>8161</v>
      </c>
      <c r="G634" s="144">
        <f>'1 уровень'!H3059</f>
        <v>98.562801932367151</v>
      </c>
      <c r="H634" s="158">
        <f>'1 уровень'!I3059</f>
        <v>0</v>
      </c>
      <c r="I634" s="158">
        <f>'1 уровень'!J3059</f>
        <v>0</v>
      </c>
      <c r="J634" s="153">
        <f>'1 уровень'!K3059</f>
        <v>0</v>
      </c>
      <c r="K634" s="153">
        <f>'1 уровень'!L3059</f>
        <v>0</v>
      </c>
      <c r="L634" s="153">
        <f>'1 уровень'!M3059</f>
        <v>0</v>
      </c>
      <c r="M634" s="153">
        <f>'1 уровень'!N3059</f>
        <v>0</v>
      </c>
      <c r="N634" s="153">
        <f>'1 уровень'!O3059</f>
        <v>0</v>
      </c>
      <c r="O634" s="153">
        <f>'1 уровень'!P3059</f>
        <v>0</v>
      </c>
      <c r="P634" s="152">
        <f>'1 уровень'!Q3059</f>
        <v>35107.402000000002</v>
      </c>
      <c r="Q634" s="152">
        <f>'1 уровень'!R3059</f>
        <v>35107.402000000002</v>
      </c>
      <c r="R634" s="152">
        <f>'1 уровень'!S3059</f>
        <v>35107.402000000002</v>
      </c>
      <c r="S634" s="152">
        <f>'1 уровень'!T3059</f>
        <v>35107.402000000002</v>
      </c>
      <c r="T634" s="152">
        <f>'1 уровень'!U3059</f>
        <v>35107.402000000002</v>
      </c>
      <c r="U634" s="152">
        <f>'1 уровень'!V3059</f>
        <v>35107.402000000002</v>
      </c>
      <c r="V634" s="152">
        <f>'1 уровень'!W3059</f>
        <v>35107.402000000002</v>
      </c>
      <c r="W634" s="152">
        <f>'1 уровень'!X3059</f>
        <v>35107.402000000002</v>
      </c>
      <c r="X634" s="152">
        <f>'1 уровень'!Y3059</f>
        <v>35107.402000000002</v>
      </c>
      <c r="Y634" s="152">
        <f>'1 уровень'!Z3059</f>
        <v>26330.551500000001</v>
      </c>
      <c r="Z634" s="152">
        <f>'1 уровень'!AA3059</f>
        <v>26330.551469999999</v>
      </c>
      <c r="AA634" s="1104">
        <f>'1 уровень'!AB3059</f>
        <v>0</v>
      </c>
      <c r="AB634" s="152">
        <f>'1 уровень'!AC3059</f>
        <v>0</v>
      </c>
      <c r="AC634" s="152">
        <f>'1 уровень'!AD3059</f>
        <v>-3.0000002880115062E-5</v>
      </c>
      <c r="AD634" s="152">
        <f>'1 уровень'!AE3059</f>
        <v>0</v>
      </c>
      <c r="AE634" s="152">
        <f>'1 уровень'!AF3059</f>
        <v>-57.512080000000005</v>
      </c>
      <c r="AF634" s="626">
        <f>'1 уровень'!AG3059</f>
        <v>26273.039389999998</v>
      </c>
      <c r="AG634" s="152">
        <f t="shared" ref="AG634" si="97">Z634/Y634*100</f>
        <v>99.999999886063904</v>
      </c>
      <c r="AH634" s="152">
        <f t="shared" ref="AH634" si="98">AF634/Y634*100</f>
        <v>99.781576508186689</v>
      </c>
      <c r="AI634" s="1342" t="e">
        <f>'1 уровень'!#REF!</f>
        <v>#REF!</v>
      </c>
      <c r="AJ634" s="1349" t="e">
        <f>'1 уровень'!#REF!</f>
        <v>#REF!</v>
      </c>
    </row>
    <row r="635" spans="1:188" x14ac:dyDescent="0.25">
      <c r="A635" s="19">
        <v>1</v>
      </c>
      <c r="B635" s="19">
        <f t="shared" si="92"/>
        <v>1</v>
      </c>
      <c r="C635" s="6" t="s">
        <v>104</v>
      </c>
      <c r="D635" s="159"/>
      <c r="E635" s="159"/>
      <c r="F635" s="159"/>
      <c r="G635" s="160"/>
      <c r="H635" s="161"/>
      <c r="I635" s="161"/>
      <c r="J635" s="25"/>
      <c r="K635" s="25"/>
      <c r="L635" s="25"/>
      <c r="M635" s="25"/>
      <c r="N635" s="25"/>
      <c r="O635" s="25"/>
      <c r="P635" s="629">
        <f t="shared" ref="P635:AF635" si="99">P636-P637-P687-P689-P693</f>
        <v>0</v>
      </c>
      <c r="Q635" s="629">
        <f t="shared" ref="Q635:R635" si="100">Q636-Q637-Q687-Q689-Q693</f>
        <v>0</v>
      </c>
      <c r="R635" s="629">
        <f t="shared" si="100"/>
        <v>0</v>
      </c>
      <c r="S635" s="629">
        <f t="shared" ref="S635:T635" si="101">S636-S637-S687-S689-S693</f>
        <v>2.7284841053187847E-11</v>
      </c>
      <c r="T635" s="629">
        <f t="shared" si="101"/>
        <v>2.7284841053187847E-11</v>
      </c>
      <c r="U635" s="629">
        <f t="shared" ref="U635:V635" si="102">U636-U637-U687-U689-U693</f>
        <v>2.7284841053187847E-11</v>
      </c>
      <c r="V635" s="629">
        <f t="shared" si="102"/>
        <v>2.7284841053187847E-11</v>
      </c>
      <c r="W635" s="629">
        <f t="shared" ref="W635:X635" si="103">W636-W637-W687-W689-W693</f>
        <v>2.7284841053187847E-11</v>
      </c>
      <c r="X635" s="629">
        <f t="shared" si="103"/>
        <v>0</v>
      </c>
      <c r="Y635" s="629">
        <f t="shared" si="99"/>
        <v>-1.4551915228366852E-11</v>
      </c>
      <c r="Z635" s="629">
        <f t="shared" si="99"/>
        <v>-1.4551915228366852E-11</v>
      </c>
      <c r="AA635" s="629">
        <f t="shared" si="99"/>
        <v>0</v>
      </c>
      <c r="AB635" s="629">
        <f t="shared" si="99"/>
        <v>0</v>
      </c>
      <c r="AC635" s="629">
        <f t="shared" si="99"/>
        <v>0</v>
      </c>
      <c r="AD635" s="629">
        <f t="shared" si="99"/>
        <v>0</v>
      </c>
      <c r="AE635" s="629">
        <f t="shared" si="99"/>
        <v>-2.5257573810222311E-14</v>
      </c>
      <c r="AF635" s="629">
        <f t="shared" si="99"/>
        <v>1.4551915228366852E-11</v>
      </c>
      <c r="AG635" s="629"/>
      <c r="AH635" s="629"/>
      <c r="AI635" s="1350"/>
      <c r="AJ635" s="1354" t="e">
        <f>AJ636-AJ637-AJ688-AJ690-#REF!</f>
        <v>#REF!</v>
      </c>
    </row>
    <row r="636" spans="1:188" s="139" customFormat="1" x14ac:dyDescent="0.25">
      <c r="A636" s="19">
        <v>1</v>
      </c>
      <c r="B636" s="19">
        <f t="shared" si="92"/>
        <v>1</v>
      </c>
      <c r="C636" s="12" t="s">
        <v>95</v>
      </c>
      <c r="D636" s="140">
        <f>'1 уровень'!E3136</f>
        <v>0</v>
      </c>
      <c r="E636" s="140">
        <f>'1 уровень'!F3136</f>
        <v>0</v>
      </c>
      <c r="F636" s="140">
        <f>'1 уровень'!G3136</f>
        <v>0</v>
      </c>
      <c r="G636" s="151">
        <f>'1 уровень'!H3136</f>
        <v>0</v>
      </c>
      <c r="H636" s="152">
        <f>'1 уровень'!I3136</f>
        <v>0</v>
      </c>
      <c r="I636" s="152">
        <f>'1 уровень'!J3136</f>
        <v>0</v>
      </c>
      <c r="J636" s="22">
        <f>'1 уровень'!K3136</f>
        <v>0</v>
      </c>
      <c r="K636" s="22">
        <f>'1 уровень'!L3136</f>
        <v>0</v>
      </c>
      <c r="L636" s="22">
        <f>'1 уровень'!M3136</f>
        <v>0</v>
      </c>
      <c r="M636" s="22">
        <f>'1 уровень'!N3136</f>
        <v>0</v>
      </c>
      <c r="N636" s="22">
        <f>'1 уровень'!O3136</f>
        <v>0</v>
      </c>
      <c r="O636" s="22">
        <f>'1 уровень'!P3136</f>
        <v>0</v>
      </c>
      <c r="P636" s="152">
        <f>'1 уровень'!Q3136</f>
        <v>231893.66591024844</v>
      </c>
      <c r="Q636" s="152">
        <f>'1 уровень'!R3136</f>
        <v>231893.66591024844</v>
      </c>
      <c r="R636" s="152">
        <f>'1 уровень'!S3136</f>
        <v>231893.66591024844</v>
      </c>
      <c r="S636" s="152">
        <f>'1 уровень'!T3136</f>
        <v>231910.64581024845</v>
      </c>
      <c r="T636" s="152">
        <f>'1 уровень'!U3136</f>
        <v>231910.64581024845</v>
      </c>
      <c r="U636" s="152">
        <f>'1 уровень'!V3136</f>
        <v>231910.64581024845</v>
      </c>
      <c r="V636" s="152">
        <f>'1 уровень'!W3136</f>
        <v>231910.64581024845</v>
      </c>
      <c r="W636" s="152">
        <f>'1 уровень'!X3136</f>
        <v>231910.64581024845</v>
      </c>
      <c r="X636" s="152">
        <f>'1 уровень'!Y3136</f>
        <v>238770.69520924843</v>
      </c>
      <c r="Y636" s="152">
        <f>'1 уровень'!Z3136</f>
        <v>175889.07327826961</v>
      </c>
      <c r="Z636" s="152">
        <f>'1 уровень'!AA3136</f>
        <v>173059.25894999999</v>
      </c>
      <c r="AA636" s="1104">
        <f>'1 уровень'!AB3136</f>
        <v>0</v>
      </c>
      <c r="AB636" s="152">
        <f>'1 уровень'!AC3136</f>
        <v>-305.12314000000003</v>
      </c>
      <c r="AC636" s="152">
        <f>'1 уровень'!AD3136</f>
        <v>-2829.8143282696356</v>
      </c>
      <c r="AD636" s="152">
        <f>'1 уровень'!AE3136</f>
        <v>-21.040990000000001</v>
      </c>
      <c r="AE636" s="152">
        <f>'1 уровень'!AF3136</f>
        <v>-750.05397000000005</v>
      </c>
      <c r="AF636" s="626">
        <f>'1 уровень'!AG3136</f>
        <v>172004.08184</v>
      </c>
      <c r="AG636" s="152">
        <f>Z636/Y636*100</f>
        <v>98.391136939022559</v>
      </c>
      <c r="AH636" s="152">
        <f>AF636/Y636*100</f>
        <v>97.79122638725643</v>
      </c>
      <c r="AI636" s="1344">
        <f>'1 уровень'!AH3136</f>
        <v>0</v>
      </c>
      <c r="AJ636" s="1349">
        <f>'1 уровень'!AI3136</f>
        <v>0</v>
      </c>
    </row>
    <row r="637" spans="1:188" s="139" customFormat="1" ht="29.25" x14ac:dyDescent="0.25">
      <c r="A637" s="19">
        <v>1</v>
      </c>
      <c r="B637" s="19">
        <f t="shared" si="92"/>
        <v>1</v>
      </c>
      <c r="C637" s="316" t="s">
        <v>7</v>
      </c>
      <c r="D637" s="21">
        <f>'1 уровень'!E3137</f>
        <v>2480</v>
      </c>
      <c r="E637" s="21">
        <f>'1 уровень'!F3137</f>
        <v>1860</v>
      </c>
      <c r="F637" s="21">
        <f>'1 уровень'!G3137</f>
        <v>1987</v>
      </c>
      <c r="G637" s="142">
        <f>'1 уровень'!H3137</f>
        <v>106.82795698924733</v>
      </c>
      <c r="H637" s="152">
        <f>'1 уровень'!I3137</f>
        <v>9.28494623655914</v>
      </c>
      <c r="I637" s="152">
        <f>'1 уровень'!J3137</f>
        <v>7.8389531957725218</v>
      </c>
      <c r="J637" s="24">
        <f>'1 уровень'!K3137</f>
        <v>23026</v>
      </c>
      <c r="K637" s="24">
        <f>'1 уровень'!L3137</f>
        <v>17270</v>
      </c>
      <c r="L637" s="24">
        <f>'1 уровень'!M3137</f>
        <v>15576</v>
      </c>
      <c r="M637" s="24">
        <f>'1 уровень'!N3137</f>
        <v>90.191082802547768</v>
      </c>
      <c r="N637" s="24">
        <f>'1 уровень'!O3137</f>
        <v>70</v>
      </c>
      <c r="O637" s="24">
        <f>'1 уровень'!P3137</f>
        <v>296.68571428571431</v>
      </c>
      <c r="P637" s="152">
        <f>'1 уровень'!Q3137</f>
        <v>61978.742962408403</v>
      </c>
      <c r="Q637" s="152">
        <f>'1 уровень'!R3137</f>
        <v>61978.742962408403</v>
      </c>
      <c r="R637" s="152">
        <f>'1 уровень'!S3137</f>
        <v>61978.742962408403</v>
      </c>
      <c r="S637" s="152">
        <f>'1 уровень'!T3137</f>
        <v>61995.722862408395</v>
      </c>
      <c r="T637" s="152">
        <f>'1 уровень'!U3137</f>
        <v>61995.722862408395</v>
      </c>
      <c r="U637" s="152">
        <f>'1 уровень'!V3137</f>
        <v>61995.722862408395</v>
      </c>
      <c r="V637" s="152">
        <f>'1 уровень'!W3137</f>
        <v>61995.722862408395</v>
      </c>
      <c r="W637" s="152">
        <f>'1 уровень'!X3137</f>
        <v>61995.722862408395</v>
      </c>
      <c r="X637" s="152">
        <f>'1 уровень'!Y3137</f>
        <v>68855.77226140839</v>
      </c>
      <c r="Y637" s="152">
        <f>'1 уровень'!Z3137</f>
        <v>48210.389504889623</v>
      </c>
      <c r="Z637" s="152">
        <f>'1 уровень'!AA3137</f>
        <v>50775.64688</v>
      </c>
      <c r="AA637" s="1104">
        <f>'1 уровень'!AB3137</f>
        <v>0</v>
      </c>
      <c r="AB637" s="152">
        <f>'1 уровень'!AC3137</f>
        <v>-305.12314000000003</v>
      </c>
      <c r="AC637" s="152">
        <f>'1 уровень'!AD3137</f>
        <v>2565.2573751103773</v>
      </c>
      <c r="AD637" s="152">
        <f>'1 уровень'!AE3137</f>
        <v>0</v>
      </c>
      <c r="AE637" s="152">
        <f>'1 уровень'!AF3137</f>
        <v>-486.47533000000004</v>
      </c>
      <c r="AF637" s="626">
        <f>'1 уровень'!AG3137</f>
        <v>49984.048409999996</v>
      </c>
      <c r="AG637" s="152">
        <f>Z637/Y637*100</f>
        <v>105.32096380355982</v>
      </c>
      <c r="AH637" s="152">
        <f>AF637/Y637*100</f>
        <v>103.67899725209746</v>
      </c>
      <c r="AI637" s="1338">
        <f>'1 уровень'!AH3137</f>
        <v>0</v>
      </c>
      <c r="AJ637" s="1349">
        <f>'1 уровень'!AI3137</f>
        <v>0</v>
      </c>
      <c r="AK637" s="19"/>
      <c r="AL637" s="19"/>
      <c r="AM637" s="19"/>
      <c r="AN637" s="19"/>
      <c r="AO637" s="19"/>
      <c r="AP637" s="19"/>
      <c r="AQ637" s="19"/>
      <c r="AR637" s="19"/>
      <c r="AS637" s="19"/>
      <c r="AT637" s="19"/>
      <c r="AU637" s="19"/>
      <c r="AV637" s="19"/>
      <c r="AW637" s="19"/>
      <c r="AX637" s="19"/>
      <c r="AY637" s="19"/>
      <c r="AZ637" s="19"/>
      <c r="BA637" s="19"/>
      <c r="BB637" s="19"/>
      <c r="BC637" s="19"/>
      <c r="BD637" s="19"/>
      <c r="BE637" s="19"/>
      <c r="BF637" s="19"/>
      <c r="BG637" s="19"/>
      <c r="BH637" s="19"/>
      <c r="BI637" s="19"/>
      <c r="BJ637" s="19"/>
      <c r="BK637" s="19"/>
      <c r="BL637" s="19"/>
      <c r="BM637" s="19"/>
      <c r="BN637" s="19"/>
      <c r="BO637" s="19"/>
      <c r="BP637" s="19"/>
      <c r="BQ637" s="19"/>
      <c r="BR637" s="19"/>
      <c r="BS637" s="19"/>
      <c r="BT637" s="19"/>
      <c r="BU637" s="19"/>
      <c r="BV637" s="19"/>
      <c r="BW637" s="19"/>
      <c r="BX637" s="19"/>
      <c r="BY637" s="19"/>
      <c r="BZ637" s="19"/>
      <c r="CA637" s="19"/>
      <c r="CB637" s="19"/>
      <c r="CC637" s="19"/>
      <c r="CD637" s="19"/>
      <c r="CE637" s="19"/>
      <c r="CF637" s="19"/>
      <c r="CG637" s="19"/>
      <c r="CH637" s="19"/>
      <c r="CI637" s="19"/>
      <c r="CJ637" s="19"/>
      <c r="CK637" s="19"/>
      <c r="CL637" s="19"/>
      <c r="CM637" s="19"/>
      <c r="CN637" s="19"/>
      <c r="CO637" s="19"/>
      <c r="CP637" s="19"/>
      <c r="CQ637" s="19"/>
      <c r="CR637" s="19"/>
      <c r="CS637" s="19"/>
      <c r="CT637" s="19"/>
      <c r="CU637" s="19"/>
      <c r="CV637" s="19"/>
      <c r="CW637" s="19"/>
      <c r="CX637" s="19"/>
      <c r="CY637" s="19"/>
      <c r="CZ637" s="19"/>
      <c r="DA637" s="19"/>
      <c r="DB637" s="19"/>
      <c r="DC637" s="19"/>
      <c r="DD637" s="19"/>
      <c r="DE637" s="19"/>
      <c r="DF637" s="19"/>
      <c r="DG637" s="19"/>
      <c r="DH637" s="19"/>
      <c r="DI637" s="19"/>
      <c r="DJ637" s="19"/>
      <c r="DK637" s="19"/>
      <c r="DL637" s="19"/>
      <c r="DM637" s="19"/>
      <c r="DN637" s="19"/>
      <c r="DO637" s="19"/>
      <c r="DP637" s="19"/>
      <c r="DQ637" s="19"/>
      <c r="DR637" s="19"/>
      <c r="DS637" s="19"/>
      <c r="DT637" s="19"/>
      <c r="DU637" s="19"/>
      <c r="DV637" s="19"/>
      <c r="DW637" s="19"/>
      <c r="DX637" s="19"/>
      <c r="DY637" s="19"/>
      <c r="DZ637" s="19"/>
      <c r="EA637" s="19"/>
      <c r="EB637" s="19"/>
      <c r="EC637" s="19"/>
      <c r="ED637" s="19"/>
      <c r="EE637" s="19"/>
      <c r="EF637" s="19"/>
      <c r="EG637" s="19"/>
      <c r="EH637" s="19"/>
      <c r="EI637" s="19"/>
      <c r="EJ637" s="19"/>
      <c r="EK637" s="19"/>
      <c r="EL637" s="19"/>
      <c r="EM637" s="19"/>
      <c r="EN637" s="19"/>
      <c r="EO637" s="19"/>
      <c r="EP637" s="19"/>
      <c r="EQ637" s="19"/>
      <c r="ER637" s="19"/>
      <c r="ES637" s="19"/>
      <c r="ET637" s="19"/>
      <c r="EU637" s="19"/>
      <c r="EV637" s="19"/>
      <c r="EW637" s="19"/>
      <c r="EX637" s="19"/>
      <c r="EY637" s="19"/>
      <c r="EZ637" s="19"/>
      <c r="FA637" s="19"/>
      <c r="FB637" s="19"/>
      <c r="FC637" s="19"/>
      <c r="FD637" s="19"/>
      <c r="FE637" s="19"/>
      <c r="FF637" s="19"/>
      <c r="FG637" s="19"/>
      <c r="FH637" s="19"/>
      <c r="FI637" s="19"/>
      <c r="FJ637" s="19"/>
      <c r="FK637" s="19"/>
      <c r="FL637" s="19"/>
      <c r="FM637" s="19"/>
      <c r="FN637" s="19"/>
      <c r="FO637" s="19"/>
      <c r="FP637" s="19"/>
      <c r="FQ637" s="19"/>
      <c r="FR637" s="19"/>
      <c r="FS637" s="19"/>
      <c r="FT637" s="19"/>
      <c r="FU637" s="19"/>
      <c r="FV637" s="19"/>
      <c r="FW637" s="19"/>
      <c r="FX637" s="19"/>
      <c r="FY637" s="19"/>
      <c r="FZ637" s="19"/>
      <c r="GA637" s="19"/>
      <c r="GB637" s="19"/>
      <c r="GC637" s="19"/>
      <c r="GD637" s="19"/>
      <c r="GE637" s="19"/>
      <c r="GF637" s="19"/>
    </row>
    <row r="638" spans="1:188" x14ac:dyDescent="0.25">
      <c r="A638" s="19">
        <v>1</v>
      </c>
      <c r="B638" s="19">
        <f t="shared" si="92"/>
        <v>1</v>
      </c>
      <c r="C638" s="301" t="s">
        <v>14</v>
      </c>
      <c r="D638" s="29">
        <f>'1 уровень'!E3138</f>
        <v>0</v>
      </c>
      <c r="E638" s="29">
        <f>'1 уровень'!F3138</f>
        <v>0</v>
      </c>
      <c r="F638" s="29">
        <f>'1 уровень'!G3138</f>
        <v>0</v>
      </c>
      <c r="G638" s="144">
        <f>'1 уровень'!H3138</f>
        <v>0</v>
      </c>
      <c r="H638" s="158">
        <f>'1 уровень'!I3138</f>
        <v>0</v>
      </c>
      <c r="I638" s="158">
        <f>'1 уровень'!J3138</f>
        <v>0</v>
      </c>
      <c r="J638" s="153">
        <f>'1 уровень'!K3138</f>
        <v>0</v>
      </c>
      <c r="K638" s="153">
        <f>'1 уровень'!L3138</f>
        <v>0</v>
      </c>
      <c r="L638" s="153">
        <f>'1 уровень'!M3138</f>
        <v>0</v>
      </c>
      <c r="M638" s="153">
        <f>'1 уровень'!N3138</f>
        <v>0</v>
      </c>
      <c r="N638" s="153">
        <f>'1 уровень'!O3138</f>
        <v>0</v>
      </c>
      <c r="O638" s="153">
        <f>'1 уровень'!P3138</f>
        <v>0</v>
      </c>
      <c r="P638" s="152">
        <f>'1 уровень'!Q3138</f>
        <v>0</v>
      </c>
      <c r="Q638" s="152">
        <f>'1 уровень'!R3138</f>
        <v>0</v>
      </c>
      <c r="R638" s="152">
        <f>'1 уровень'!S3138</f>
        <v>0</v>
      </c>
      <c r="S638" s="152">
        <f>'1 уровень'!T3138</f>
        <v>0</v>
      </c>
      <c r="T638" s="152">
        <f>'1 уровень'!U3138</f>
        <v>0</v>
      </c>
      <c r="U638" s="152">
        <f>'1 уровень'!V3138</f>
        <v>0</v>
      </c>
      <c r="V638" s="152">
        <f>'1 уровень'!W3138</f>
        <v>0</v>
      </c>
      <c r="W638" s="152">
        <f>'1 уровень'!X3138</f>
        <v>0</v>
      </c>
      <c r="X638" s="152">
        <f>'1 уровень'!Y3138</f>
        <v>0</v>
      </c>
      <c r="Y638" s="152">
        <f>'1 уровень'!Z3138</f>
        <v>0</v>
      </c>
      <c r="Z638" s="152">
        <f>'1 уровень'!AA3138</f>
        <v>0</v>
      </c>
      <c r="AA638" s="1104">
        <f>'1 уровень'!AB3138</f>
        <v>0</v>
      </c>
      <c r="AB638" s="152">
        <f>'1 уровень'!AC3138</f>
        <v>0</v>
      </c>
      <c r="AC638" s="152">
        <f>'1 уровень'!AD3138</f>
        <v>0</v>
      </c>
      <c r="AD638" s="152">
        <f>'1 уровень'!AE3138</f>
        <v>0</v>
      </c>
      <c r="AE638" s="152">
        <f>'1 уровень'!AF3138</f>
        <v>0</v>
      </c>
      <c r="AF638" s="626">
        <f>'1 уровень'!AG3138</f>
        <v>0</v>
      </c>
      <c r="AG638" s="152"/>
      <c r="AH638" s="152"/>
      <c r="AI638" s="1342">
        <f>'1 уровень'!AH3138</f>
        <v>0</v>
      </c>
      <c r="AJ638" s="1349">
        <f>'1 уровень'!AI3138</f>
        <v>0</v>
      </c>
    </row>
    <row r="639" spans="1:188" ht="60" x14ac:dyDescent="0.25">
      <c r="B639" s="19">
        <f t="shared" si="92"/>
        <v>1</v>
      </c>
      <c r="C639" s="1165" t="s">
        <v>382</v>
      </c>
      <c r="D639" s="29">
        <f>'1 уровень'!E3139</f>
        <v>0</v>
      </c>
      <c r="E639" s="29">
        <f>'1 уровень'!F3139</f>
        <v>0</v>
      </c>
      <c r="F639" s="29">
        <f>'1 уровень'!G3139</f>
        <v>0</v>
      </c>
      <c r="G639" s="144">
        <f>'1 уровень'!H3139</f>
        <v>0</v>
      </c>
      <c r="H639" s="158">
        <f>'1 уровень'!I3139</f>
        <v>0</v>
      </c>
      <c r="I639" s="158">
        <f>'1 уровень'!J3139</f>
        <v>0</v>
      </c>
      <c r="J639" s="153">
        <f>'1 уровень'!K3139</f>
        <v>0</v>
      </c>
      <c r="K639" s="153">
        <f>'1 уровень'!L3139</f>
        <v>0</v>
      </c>
      <c r="L639" s="153">
        <f>'1 уровень'!M3139</f>
        <v>0</v>
      </c>
      <c r="M639" s="153">
        <f>'1 уровень'!N3139</f>
        <v>0</v>
      </c>
      <c r="N639" s="153">
        <f>'1 уровень'!O3139</f>
        <v>0</v>
      </c>
      <c r="O639" s="153">
        <f>'1 уровень'!P3139</f>
        <v>0</v>
      </c>
      <c r="P639" s="152">
        <f>'1 уровень'!Q3139</f>
        <v>118636.87371000001</v>
      </c>
      <c r="Q639" s="152">
        <f>'1 уровень'!R3139</f>
        <v>118636.87371000001</v>
      </c>
      <c r="R639" s="152">
        <f>'1 уровень'!S3139</f>
        <v>118636.87371000001</v>
      </c>
      <c r="S639" s="152">
        <f>'1 уровень'!T3139</f>
        <v>118636.87371000001</v>
      </c>
      <c r="T639" s="152">
        <f>'1 уровень'!U3139</f>
        <v>118636.87371000001</v>
      </c>
      <c r="U639" s="152">
        <f>'1 уровень'!V3139</f>
        <v>118636.87371000001</v>
      </c>
      <c r="V639" s="152">
        <f>'1 уровень'!W3139</f>
        <v>118636.87371000001</v>
      </c>
      <c r="W639" s="152">
        <f>'1 уровень'!X3139</f>
        <v>118636.87371000001</v>
      </c>
      <c r="X639" s="152">
        <f>'1 уровень'!Y3139</f>
        <v>118636.87371000001</v>
      </c>
      <c r="Y639" s="152">
        <f>'1 уровень'!Z3139</f>
        <v>89220.14684500001</v>
      </c>
      <c r="Z639" s="152">
        <f>'1 уровень'!AA3139</f>
        <v>85922.969649999999</v>
      </c>
      <c r="AA639" s="1104">
        <f>'1 уровень'!AB3139</f>
        <v>0</v>
      </c>
      <c r="AB639" s="152">
        <f>'1 уровень'!AC3139</f>
        <v>0</v>
      </c>
      <c r="AC639" s="152">
        <f>'1 уровень'!AD3139</f>
        <v>-3297.1771950000111</v>
      </c>
      <c r="AD639" s="152">
        <f>'1 уровень'!AE3139</f>
        <v>0</v>
      </c>
      <c r="AE639" s="152">
        <f>'1 уровень'!AF3139</f>
        <v>-45.493100000000005</v>
      </c>
      <c r="AF639" s="626">
        <f>'1 уровень'!AG3139</f>
        <v>85877.476549999992</v>
      </c>
      <c r="AG639" s="152">
        <f>Z639/Y639*100</f>
        <v>96.304447693043898</v>
      </c>
      <c r="AH639" s="152">
        <f>AF639/Y639*100</f>
        <v>96.253457976473456</v>
      </c>
      <c r="AI639" s="1342">
        <f>'1 уровень'!AH3139</f>
        <v>0</v>
      </c>
      <c r="AJ639" s="1349">
        <f>'1 уровень'!AI3139</f>
        <v>0</v>
      </c>
    </row>
    <row r="640" spans="1:188" x14ac:dyDescent="0.25">
      <c r="B640" s="19">
        <f t="shared" si="92"/>
        <v>1</v>
      </c>
      <c r="C640" s="963" t="s">
        <v>329</v>
      </c>
      <c r="D640" s="29">
        <f>'1 уровень'!E3140</f>
        <v>0</v>
      </c>
      <c r="E640" s="29">
        <f>'1 уровень'!F3140</f>
        <v>0</v>
      </c>
      <c r="F640" s="29">
        <f>'1 уровень'!G3140</f>
        <v>0</v>
      </c>
      <c r="G640" s="144">
        <f>'1 уровень'!H3140</f>
        <v>0</v>
      </c>
      <c r="H640" s="158">
        <f>'1 уровень'!I3140</f>
        <v>0</v>
      </c>
      <c r="I640" s="158">
        <f>'1 уровень'!J3140</f>
        <v>0</v>
      </c>
      <c r="J640" s="153">
        <f>'1 уровень'!K3140</f>
        <v>0</v>
      </c>
      <c r="K640" s="153">
        <f>'1 уровень'!L3140</f>
        <v>0</v>
      </c>
      <c r="L640" s="153">
        <f>'1 уровень'!M3140</f>
        <v>0</v>
      </c>
      <c r="M640" s="153">
        <f>'1 уровень'!N3140</f>
        <v>0</v>
      </c>
      <c r="N640" s="153">
        <f>'1 уровень'!O3140</f>
        <v>0</v>
      </c>
      <c r="O640" s="153">
        <f>'1 уровень'!P3140</f>
        <v>0</v>
      </c>
      <c r="P640" s="152">
        <f>'1 уровень'!Q3140</f>
        <v>6547.9539599999998</v>
      </c>
      <c r="Q640" s="152">
        <f>'1 уровень'!R3140</f>
        <v>6547.9539599999998</v>
      </c>
      <c r="R640" s="152">
        <f>'1 уровень'!S3140</f>
        <v>6547.9539599999998</v>
      </c>
      <c r="S640" s="152">
        <f>'1 уровень'!T3140</f>
        <v>6547.9539599999998</v>
      </c>
      <c r="T640" s="152">
        <f>'1 уровень'!U3140</f>
        <v>6547.9539599999998</v>
      </c>
      <c r="U640" s="152">
        <f>'1 уровень'!V3140</f>
        <v>6547.9539599999998</v>
      </c>
      <c r="V640" s="152">
        <f>'1 уровень'!W3140</f>
        <v>6547.9539599999998</v>
      </c>
      <c r="W640" s="152">
        <f>'1 уровень'!X3140</f>
        <v>6547.9539599999998</v>
      </c>
      <c r="X640" s="152">
        <f>'1 уровень'!Y3140</f>
        <v>6547.9539599999998</v>
      </c>
      <c r="Y640" s="152">
        <f>'1 уровень'!Z3140</f>
        <v>4910.9654700000001</v>
      </c>
      <c r="Z640" s="152">
        <f>'1 уровень'!AA3140</f>
        <v>4910.9654700000001</v>
      </c>
      <c r="AA640" s="1104">
        <f>'1 уровень'!AB3140</f>
        <v>0</v>
      </c>
      <c r="AB640" s="152">
        <f>'1 уровень'!AC3140</f>
        <v>0</v>
      </c>
      <c r="AC640" s="152">
        <f>'1 уровень'!AD3140</f>
        <v>0</v>
      </c>
      <c r="AD640" s="152">
        <f>'1 уровень'!AE3140</f>
        <v>0</v>
      </c>
      <c r="AE640" s="152">
        <f>'1 уровень'!AF3140</f>
        <v>0</v>
      </c>
      <c r="AF640" s="626">
        <f>'1 уровень'!AG3140</f>
        <v>4910.9654700000001</v>
      </c>
      <c r="AG640" s="152">
        <f>Z640/Y640*100</f>
        <v>100</v>
      </c>
      <c r="AH640" s="152">
        <f>AF640/Y640*100</f>
        <v>100</v>
      </c>
      <c r="AI640" s="1342">
        <f>'1 уровень'!AH3140</f>
        <v>0</v>
      </c>
      <c r="AJ640" s="1349">
        <f>'1 уровень'!AI3140</f>
        <v>0</v>
      </c>
    </row>
    <row r="641" spans="1:188" ht="29.25" x14ac:dyDescent="0.25">
      <c r="A641" s="19">
        <v>1</v>
      </c>
      <c r="B641" s="19">
        <f t="shared" si="92"/>
        <v>1</v>
      </c>
      <c r="C641" s="488" t="s">
        <v>293</v>
      </c>
      <c r="D641" s="29">
        <f>'1 уровень'!E3141</f>
        <v>19804</v>
      </c>
      <c r="E641" s="29">
        <f>'1 уровень'!F3141</f>
        <v>14854</v>
      </c>
      <c r="F641" s="29">
        <f>'1 уровень'!G3141</f>
        <v>8246</v>
      </c>
      <c r="G641" s="144">
        <f>'1 уровень'!H3141</f>
        <v>55.513666352497651</v>
      </c>
      <c r="H641" s="158">
        <f>'1 уровень'!I3141</f>
        <v>0</v>
      </c>
      <c r="I641" s="158">
        <f>'1 уровень'!J3141</f>
        <v>0</v>
      </c>
      <c r="J641" s="153">
        <f>'1 уровень'!K3141</f>
        <v>0</v>
      </c>
      <c r="K641" s="153">
        <f>'1 уровень'!L3141</f>
        <v>0</v>
      </c>
      <c r="L641" s="153">
        <f>'1 уровень'!M3141</f>
        <v>0</v>
      </c>
      <c r="M641" s="153">
        <f>'1 уровень'!N3141</f>
        <v>0</v>
      </c>
      <c r="N641" s="153">
        <f>'1 уровень'!O3141</f>
        <v>0</v>
      </c>
      <c r="O641" s="153">
        <f>'1 уровень'!P3141</f>
        <v>0</v>
      </c>
      <c r="P641" s="152">
        <f>'1 уровень'!Q3141</f>
        <v>0</v>
      </c>
      <c r="Q641" s="152">
        <f>'1 уровень'!R3141</f>
        <v>0</v>
      </c>
      <c r="R641" s="152">
        <f>'1 уровень'!S3141</f>
        <v>0</v>
      </c>
      <c r="S641" s="152">
        <f>'1 уровень'!T3141</f>
        <v>0</v>
      </c>
      <c r="T641" s="152">
        <f>'1 уровень'!U3141</f>
        <v>0</v>
      </c>
      <c r="U641" s="152">
        <f>'1 уровень'!V3141</f>
        <v>0</v>
      </c>
      <c r="V641" s="152">
        <f>'1 уровень'!W3141</f>
        <v>0</v>
      </c>
      <c r="W641" s="152">
        <f>'1 уровень'!X3141</f>
        <v>0</v>
      </c>
      <c r="X641" s="152">
        <f>'1 уровень'!Y3141</f>
        <v>0</v>
      </c>
      <c r="Y641" s="152">
        <f>'1 уровень'!Z3141</f>
        <v>0</v>
      </c>
      <c r="Z641" s="152">
        <f>'1 уровень'!AA3141</f>
        <v>0</v>
      </c>
      <c r="AA641" s="1104">
        <f>'1 уровень'!AB3141</f>
        <v>0</v>
      </c>
      <c r="AB641" s="152">
        <f>'1 уровень'!AC3141</f>
        <v>0</v>
      </c>
      <c r="AC641" s="152">
        <f>'1 уровень'!AD3141</f>
        <v>0</v>
      </c>
      <c r="AD641" s="152">
        <f>'1 уровень'!AE3141</f>
        <v>0</v>
      </c>
      <c r="AE641" s="152">
        <f>'1 уровень'!AF3141</f>
        <v>0</v>
      </c>
      <c r="AF641" s="626">
        <f>'1 уровень'!AG3141</f>
        <v>0</v>
      </c>
      <c r="AG641" s="152"/>
      <c r="AH641" s="152"/>
      <c r="AI641" s="1342">
        <f>'1 уровень'!AH3141</f>
        <v>0</v>
      </c>
      <c r="AJ641" s="1349">
        <f>'1 уровень'!AI3141</f>
        <v>0</v>
      </c>
      <c r="AK641" s="139"/>
      <c r="AL641" s="139"/>
      <c r="AM641" s="139"/>
      <c r="AN641" s="139"/>
      <c r="AO641" s="139"/>
      <c r="AP641" s="139"/>
      <c r="AQ641" s="139"/>
      <c r="AR641" s="139"/>
      <c r="AS641" s="139"/>
      <c r="AT641" s="139"/>
      <c r="AU641" s="139"/>
      <c r="AV641" s="139"/>
      <c r="AW641" s="139"/>
      <c r="AX641" s="139"/>
      <c r="AY641" s="139"/>
      <c r="AZ641" s="139"/>
      <c r="BA641" s="139"/>
      <c r="BB641" s="139"/>
      <c r="BC641" s="139"/>
      <c r="BD641" s="139"/>
      <c r="BE641" s="139"/>
      <c r="BF641" s="139"/>
      <c r="BG641" s="139"/>
      <c r="BH641" s="139"/>
      <c r="BI641" s="139"/>
      <c r="BJ641" s="139"/>
      <c r="BK641" s="139"/>
      <c r="BL641" s="139"/>
      <c r="BM641" s="139"/>
      <c r="BN641" s="139"/>
      <c r="BO641" s="139"/>
      <c r="BP641" s="139"/>
      <c r="BQ641" s="139"/>
      <c r="BR641" s="139"/>
      <c r="BS641" s="139"/>
      <c r="BT641" s="139"/>
      <c r="BU641" s="139"/>
      <c r="BV641" s="139"/>
      <c r="BW641" s="139"/>
      <c r="BX641" s="139"/>
      <c r="BY641" s="139"/>
      <c r="BZ641" s="139"/>
      <c r="CA641" s="139"/>
      <c r="CB641" s="139"/>
      <c r="CC641" s="139"/>
      <c r="CD641" s="139"/>
      <c r="CE641" s="139"/>
      <c r="CF641" s="139"/>
      <c r="CG641" s="139"/>
      <c r="CH641" s="139"/>
      <c r="CI641" s="139"/>
      <c r="CJ641" s="139"/>
      <c r="CK641" s="139"/>
      <c r="CL641" s="139"/>
      <c r="CM641" s="139"/>
      <c r="CN641" s="139"/>
      <c r="CO641" s="139"/>
      <c r="CP641" s="139"/>
      <c r="CQ641" s="139"/>
      <c r="CR641" s="139"/>
      <c r="CS641" s="139"/>
      <c r="CT641" s="139"/>
      <c r="CU641" s="139"/>
      <c r="CV641" s="139"/>
      <c r="CW641" s="139"/>
      <c r="CX641" s="139"/>
      <c r="CY641" s="139"/>
      <c r="CZ641" s="139"/>
      <c r="DA641" s="139"/>
      <c r="DB641" s="139"/>
      <c r="DC641" s="139"/>
      <c r="DD641" s="139"/>
      <c r="DE641" s="139"/>
      <c r="DF641" s="139"/>
      <c r="DG641" s="139"/>
      <c r="DH641" s="139"/>
      <c r="DI641" s="139"/>
      <c r="DJ641" s="139"/>
      <c r="DK641" s="139"/>
      <c r="DL641" s="139"/>
      <c r="DM641" s="139"/>
      <c r="DN641" s="139"/>
      <c r="DO641" s="139"/>
      <c r="DP641" s="139"/>
      <c r="DQ641" s="139"/>
      <c r="DR641" s="139"/>
      <c r="DS641" s="139"/>
      <c r="DT641" s="139"/>
      <c r="DU641" s="139"/>
      <c r="DV641" s="139"/>
      <c r="DW641" s="139"/>
      <c r="DX641" s="139"/>
      <c r="DY641" s="139"/>
      <c r="DZ641" s="139"/>
      <c r="EA641" s="139"/>
      <c r="EB641" s="139"/>
      <c r="EC641" s="139"/>
      <c r="ED641" s="139"/>
      <c r="EE641" s="139"/>
      <c r="EF641" s="139"/>
      <c r="EG641" s="139"/>
      <c r="EH641" s="139"/>
      <c r="EI641" s="139"/>
      <c r="EJ641" s="139"/>
      <c r="EK641" s="139"/>
      <c r="EL641" s="139"/>
      <c r="EM641" s="139"/>
      <c r="EN641" s="139"/>
      <c r="EO641" s="139"/>
      <c r="EP641" s="139"/>
      <c r="EQ641" s="139"/>
      <c r="ER641" s="139"/>
      <c r="ES641" s="139"/>
      <c r="ET641" s="139"/>
      <c r="EU641" s="139"/>
      <c r="EV641" s="139"/>
      <c r="EW641" s="139"/>
      <c r="EX641" s="139"/>
      <c r="EY641" s="139"/>
      <c r="EZ641" s="139"/>
      <c r="FA641" s="139"/>
      <c r="FB641" s="139"/>
      <c r="FC641" s="139"/>
      <c r="FD641" s="139"/>
      <c r="FE641" s="139"/>
      <c r="FF641" s="139"/>
      <c r="FG641" s="139"/>
      <c r="FH641" s="139"/>
      <c r="FI641" s="139"/>
      <c r="FJ641" s="139"/>
      <c r="FK641" s="139"/>
      <c r="FL641" s="139"/>
      <c r="FM641" s="139"/>
      <c r="FN641" s="139"/>
      <c r="FO641" s="139"/>
      <c r="FP641" s="139"/>
      <c r="FQ641" s="139"/>
      <c r="FR641" s="139"/>
      <c r="FS641" s="139"/>
      <c r="FT641" s="139"/>
      <c r="FU641" s="139"/>
      <c r="FV641" s="139"/>
      <c r="FW641" s="139"/>
      <c r="FX641" s="139"/>
      <c r="FY641" s="139"/>
      <c r="FZ641" s="139"/>
      <c r="GA641" s="139"/>
      <c r="GB641" s="139"/>
      <c r="GC641" s="139"/>
      <c r="GD641" s="139"/>
      <c r="GE641" s="139"/>
      <c r="GF641" s="139"/>
    </row>
    <row r="642" spans="1:188" ht="30" x14ac:dyDescent="0.25">
      <c r="A642" s="19">
        <v>1</v>
      </c>
      <c r="B642" s="19">
        <f t="shared" si="92"/>
        <v>1</v>
      </c>
      <c r="C642" s="816" t="s">
        <v>204</v>
      </c>
      <c r="D642" s="29">
        <f>'1 уровень'!E3142</f>
        <v>0</v>
      </c>
      <c r="E642" s="29">
        <f>'1 уровень'!F3142</f>
        <v>0</v>
      </c>
      <c r="F642" s="29">
        <f>'1 уровень'!G3142</f>
        <v>0</v>
      </c>
      <c r="G642" s="144">
        <f>'1 уровень'!H3142</f>
        <v>0</v>
      </c>
      <c r="H642" s="158">
        <f>'1 уровень'!I3142</f>
        <v>0</v>
      </c>
      <c r="I642" s="158">
        <f>'1 уровень'!J3142</f>
        <v>0</v>
      </c>
      <c r="J642" s="153">
        <f>'1 уровень'!K3142</f>
        <v>0</v>
      </c>
      <c r="K642" s="153">
        <f>'1 уровень'!L3142</f>
        <v>0</v>
      </c>
      <c r="L642" s="153">
        <f>'1 уровень'!M3142</f>
        <v>0</v>
      </c>
      <c r="M642" s="153">
        <f>'1 уровень'!N3142</f>
        <v>0</v>
      </c>
      <c r="N642" s="153">
        <f>'1 уровень'!O3142</f>
        <v>0</v>
      </c>
      <c r="O642" s="153">
        <f>'1 уровень'!P3142</f>
        <v>0</v>
      </c>
      <c r="P642" s="152">
        <f>'1 уровень'!Q3142</f>
        <v>0</v>
      </c>
      <c r="Q642" s="152">
        <f>'1 уровень'!R3142</f>
        <v>0</v>
      </c>
      <c r="R642" s="152">
        <f>'1 уровень'!S3142</f>
        <v>0</v>
      </c>
      <c r="S642" s="152">
        <f>'1 уровень'!T3142</f>
        <v>0</v>
      </c>
      <c r="T642" s="152">
        <f>'1 уровень'!U3142</f>
        <v>0</v>
      </c>
      <c r="U642" s="152">
        <f>'1 уровень'!V3142</f>
        <v>0</v>
      </c>
      <c r="V642" s="152">
        <f>'1 уровень'!W3142</f>
        <v>0</v>
      </c>
      <c r="W642" s="152">
        <f>'1 уровень'!X3142</f>
        <v>0</v>
      </c>
      <c r="X642" s="152">
        <f>'1 уровень'!Y3142</f>
        <v>0</v>
      </c>
      <c r="Y642" s="152">
        <f>'1 уровень'!Z3142</f>
        <v>0</v>
      </c>
      <c r="Z642" s="152">
        <f>'1 уровень'!AA3142</f>
        <v>0</v>
      </c>
      <c r="AA642" s="1104">
        <f>'1 уровень'!AB3142</f>
        <v>0</v>
      </c>
      <c r="AB642" s="152">
        <f>'1 уровень'!AC3142</f>
        <v>0</v>
      </c>
      <c r="AC642" s="152">
        <f>'1 уровень'!AD3142</f>
        <v>0</v>
      </c>
      <c r="AD642" s="152">
        <f>'1 уровень'!AE3142</f>
        <v>0</v>
      </c>
      <c r="AE642" s="152">
        <f>'1 уровень'!AF3142</f>
        <v>0</v>
      </c>
      <c r="AF642" s="626">
        <f>'1 уровень'!AG3142</f>
        <v>0</v>
      </c>
      <c r="AG642" s="152"/>
      <c r="AH642" s="152"/>
      <c r="AI642" s="1342">
        <f>'1 уровень'!AH3142</f>
        <v>0</v>
      </c>
      <c r="AJ642" s="1349">
        <f>'1 уровень'!AI3142</f>
        <v>0</v>
      </c>
      <c r="AK642" s="139"/>
      <c r="AL642" s="139"/>
      <c r="AM642" s="139"/>
      <c r="AN642" s="139"/>
      <c r="AO642" s="139"/>
      <c r="AP642" s="139"/>
      <c r="AQ642" s="139"/>
      <c r="AR642" s="139"/>
      <c r="AS642" s="139"/>
      <c r="AT642" s="139"/>
      <c r="AU642" s="139"/>
      <c r="AV642" s="139"/>
      <c r="AW642" s="139"/>
      <c r="AX642" s="139"/>
      <c r="AY642" s="139"/>
      <c r="AZ642" s="139"/>
      <c r="BA642" s="139"/>
      <c r="BB642" s="139"/>
      <c r="BC642" s="139"/>
      <c r="BD642" s="139"/>
      <c r="BE642" s="139"/>
      <c r="BF642" s="139"/>
      <c r="BG642" s="139"/>
      <c r="BH642" s="139"/>
      <c r="BI642" s="139"/>
      <c r="BJ642" s="139"/>
      <c r="BK642" s="139"/>
      <c r="BL642" s="139"/>
      <c r="BM642" s="139"/>
      <c r="BN642" s="139"/>
      <c r="BO642" s="139"/>
      <c r="BP642" s="139"/>
      <c r="BQ642" s="139"/>
      <c r="BR642" s="139"/>
      <c r="BS642" s="139"/>
      <c r="BT642" s="139"/>
      <c r="BU642" s="139"/>
      <c r="BV642" s="139"/>
      <c r="BW642" s="139"/>
      <c r="BX642" s="139"/>
      <c r="BY642" s="139"/>
      <c r="BZ642" s="139"/>
      <c r="CA642" s="139"/>
      <c r="CB642" s="139"/>
      <c r="CC642" s="139"/>
      <c r="CD642" s="139"/>
      <c r="CE642" s="139"/>
      <c r="CF642" s="139"/>
      <c r="CG642" s="139"/>
      <c r="CH642" s="139"/>
      <c r="CI642" s="139"/>
      <c r="CJ642" s="139"/>
      <c r="CK642" s="139"/>
      <c r="CL642" s="139"/>
      <c r="CM642" s="139"/>
      <c r="CN642" s="139"/>
      <c r="CO642" s="139"/>
      <c r="CP642" s="139"/>
      <c r="CQ642" s="139"/>
      <c r="CR642" s="139"/>
      <c r="CS642" s="139"/>
      <c r="CT642" s="139"/>
      <c r="CU642" s="139"/>
      <c r="CV642" s="139"/>
      <c r="CW642" s="139"/>
      <c r="CX642" s="139"/>
      <c r="CY642" s="139"/>
      <c r="CZ642" s="139"/>
      <c r="DA642" s="139"/>
      <c r="DB642" s="139"/>
      <c r="DC642" s="139"/>
      <c r="DD642" s="139"/>
      <c r="DE642" s="139"/>
      <c r="DF642" s="139"/>
      <c r="DG642" s="139"/>
      <c r="DH642" s="139"/>
      <c r="DI642" s="139"/>
      <c r="DJ642" s="139"/>
      <c r="DK642" s="139"/>
      <c r="DL642" s="139"/>
      <c r="DM642" s="139"/>
      <c r="DN642" s="139"/>
      <c r="DO642" s="139"/>
      <c r="DP642" s="139"/>
      <c r="DQ642" s="139"/>
      <c r="DR642" s="139"/>
      <c r="DS642" s="139"/>
      <c r="DT642" s="139"/>
      <c r="DU642" s="139"/>
      <c r="DV642" s="139"/>
      <c r="DW642" s="139"/>
      <c r="DX642" s="139"/>
      <c r="DY642" s="139"/>
      <c r="DZ642" s="139"/>
      <c r="EA642" s="139"/>
      <c r="EB642" s="139"/>
      <c r="EC642" s="139"/>
      <c r="ED642" s="139"/>
      <c r="EE642" s="139"/>
      <c r="EF642" s="139"/>
      <c r="EG642" s="139"/>
      <c r="EH642" s="139"/>
      <c r="EI642" s="139"/>
      <c r="EJ642" s="139"/>
      <c r="EK642" s="139"/>
      <c r="EL642" s="139"/>
      <c r="EM642" s="139"/>
      <c r="EN642" s="139"/>
      <c r="EO642" s="139"/>
      <c r="EP642" s="139"/>
      <c r="EQ642" s="139"/>
      <c r="ER642" s="139"/>
      <c r="ES642" s="139"/>
      <c r="ET642" s="139"/>
      <c r="EU642" s="139"/>
      <c r="EV642" s="139"/>
      <c r="EW642" s="139"/>
      <c r="EX642" s="139"/>
      <c r="EY642" s="139"/>
      <c r="EZ642" s="139"/>
      <c r="FA642" s="139"/>
      <c r="FB642" s="139"/>
      <c r="FC642" s="139"/>
      <c r="FD642" s="139"/>
      <c r="FE642" s="139"/>
      <c r="FF642" s="139"/>
      <c r="FG642" s="139"/>
      <c r="FH642" s="139"/>
      <c r="FI642" s="139"/>
      <c r="FJ642" s="139"/>
      <c r="FK642" s="139"/>
      <c r="FL642" s="139"/>
      <c r="FM642" s="139"/>
      <c r="FN642" s="139"/>
      <c r="FO642" s="139"/>
      <c r="FP642" s="139"/>
      <c r="FQ642" s="139"/>
      <c r="FR642" s="139"/>
      <c r="FS642" s="139"/>
      <c r="FT642" s="139"/>
      <c r="FU642" s="139"/>
      <c r="FV642" s="139"/>
      <c r="FW642" s="139"/>
      <c r="FX642" s="139"/>
      <c r="FY642" s="139"/>
      <c r="FZ642" s="139"/>
      <c r="GA642" s="139"/>
      <c r="GB642" s="139"/>
      <c r="GC642" s="139"/>
      <c r="GD642" s="139"/>
      <c r="GE642" s="139"/>
      <c r="GF642" s="139"/>
    </row>
    <row r="643" spans="1:188" ht="30" x14ac:dyDescent="0.25">
      <c r="A643" s="19">
        <v>1</v>
      </c>
      <c r="B643" s="19">
        <f t="shared" si="92"/>
        <v>1</v>
      </c>
      <c r="C643" s="816" t="s">
        <v>205</v>
      </c>
      <c r="D643" s="29">
        <f>'1 уровень'!E3143</f>
        <v>3000</v>
      </c>
      <c r="E643" s="29">
        <f>'1 уровень'!F3143</f>
        <v>2250</v>
      </c>
      <c r="F643" s="29">
        <f>'1 уровень'!G3143</f>
        <v>244</v>
      </c>
      <c r="G643" s="144">
        <f>'1 уровень'!H3143</f>
        <v>10.844444444444443</v>
      </c>
      <c r="H643" s="158">
        <f>'1 уровень'!I3143</f>
        <v>0</v>
      </c>
      <c r="I643" s="158">
        <f>'1 уровень'!J3143</f>
        <v>0</v>
      </c>
      <c r="J643" s="153">
        <f>'1 уровень'!K3143</f>
        <v>0</v>
      </c>
      <c r="K643" s="153">
        <f>'1 уровень'!L3143</f>
        <v>0</v>
      </c>
      <c r="L643" s="153">
        <f>'1 уровень'!M3143</f>
        <v>0</v>
      </c>
      <c r="M643" s="153">
        <f>'1 уровень'!N3143</f>
        <v>0</v>
      </c>
      <c r="N643" s="153">
        <f>'1 уровень'!O3143</f>
        <v>0</v>
      </c>
      <c r="O643" s="153">
        <f>'1 уровень'!P3143</f>
        <v>0</v>
      </c>
      <c r="P643" s="152">
        <f>'1 уровень'!Q3143</f>
        <v>0</v>
      </c>
      <c r="Q643" s="152">
        <f>'1 уровень'!R3143</f>
        <v>0</v>
      </c>
      <c r="R643" s="152">
        <f>'1 уровень'!S3143</f>
        <v>0</v>
      </c>
      <c r="S643" s="152">
        <f>'1 уровень'!T3143</f>
        <v>0</v>
      </c>
      <c r="T643" s="152">
        <f>'1 уровень'!U3143</f>
        <v>0</v>
      </c>
      <c r="U643" s="152">
        <f>'1 уровень'!V3143</f>
        <v>0</v>
      </c>
      <c r="V643" s="152">
        <f>'1 уровень'!W3143</f>
        <v>0</v>
      </c>
      <c r="W643" s="152">
        <f>'1 уровень'!X3143</f>
        <v>0</v>
      </c>
      <c r="X643" s="152">
        <f>'1 уровень'!Y3143</f>
        <v>0</v>
      </c>
      <c r="Y643" s="152">
        <f>'1 уровень'!Z3143</f>
        <v>0</v>
      </c>
      <c r="Z643" s="152">
        <f>'1 уровень'!AA3143</f>
        <v>0</v>
      </c>
      <c r="AA643" s="1104">
        <f>'1 уровень'!AB3143</f>
        <v>0</v>
      </c>
      <c r="AB643" s="152">
        <f>'1 уровень'!AC3143</f>
        <v>0</v>
      </c>
      <c r="AC643" s="152">
        <f>'1 уровень'!AD3143</f>
        <v>0</v>
      </c>
      <c r="AD643" s="152">
        <f>'1 уровень'!AE3143</f>
        <v>0</v>
      </c>
      <c r="AE643" s="152">
        <f>'1 уровень'!AF3143</f>
        <v>0</v>
      </c>
      <c r="AF643" s="626">
        <f>'1 уровень'!AG3143</f>
        <v>0</v>
      </c>
      <c r="AG643" s="152"/>
      <c r="AH643" s="152"/>
      <c r="AI643" s="1342">
        <f>'1 уровень'!AH3143</f>
        <v>0</v>
      </c>
      <c r="AJ643" s="1349">
        <f>'1 уровень'!AI3143</f>
        <v>0</v>
      </c>
      <c r="AK643" s="139"/>
      <c r="AL643" s="139"/>
      <c r="AM643" s="139"/>
      <c r="AN643" s="139"/>
      <c r="AO643" s="139"/>
      <c r="AP643" s="139"/>
      <c r="AQ643" s="139"/>
      <c r="AR643" s="139"/>
      <c r="AS643" s="139"/>
      <c r="AT643" s="139"/>
      <c r="AU643" s="139"/>
      <c r="AV643" s="139"/>
      <c r="AW643" s="139"/>
      <c r="AX643" s="139"/>
      <c r="AY643" s="139"/>
      <c r="AZ643" s="139"/>
      <c r="BA643" s="139"/>
      <c r="BB643" s="139"/>
      <c r="BC643" s="139"/>
      <c r="BD643" s="139"/>
      <c r="BE643" s="139"/>
      <c r="BF643" s="139"/>
      <c r="BG643" s="139"/>
      <c r="BH643" s="139"/>
      <c r="BI643" s="139"/>
      <c r="BJ643" s="139"/>
      <c r="BK643" s="139"/>
      <c r="BL643" s="139"/>
      <c r="BM643" s="139"/>
      <c r="BN643" s="139"/>
      <c r="BO643" s="139"/>
      <c r="BP643" s="139"/>
      <c r="BQ643" s="139"/>
      <c r="BR643" s="139"/>
      <c r="BS643" s="139"/>
      <c r="BT643" s="139"/>
      <c r="BU643" s="139"/>
      <c r="BV643" s="139"/>
      <c r="BW643" s="139"/>
      <c r="BX643" s="139"/>
      <c r="BY643" s="139"/>
      <c r="BZ643" s="139"/>
      <c r="CA643" s="139"/>
      <c r="CB643" s="139"/>
      <c r="CC643" s="139"/>
      <c r="CD643" s="139"/>
      <c r="CE643" s="139"/>
      <c r="CF643" s="139"/>
      <c r="CG643" s="139"/>
      <c r="CH643" s="139"/>
      <c r="CI643" s="139"/>
      <c r="CJ643" s="139"/>
      <c r="CK643" s="139"/>
      <c r="CL643" s="139"/>
      <c r="CM643" s="139"/>
      <c r="CN643" s="139"/>
      <c r="CO643" s="139"/>
      <c r="CP643" s="139"/>
      <c r="CQ643" s="139"/>
      <c r="CR643" s="139"/>
      <c r="CS643" s="139"/>
      <c r="CT643" s="139"/>
      <c r="CU643" s="139"/>
      <c r="CV643" s="139"/>
      <c r="CW643" s="139"/>
      <c r="CX643" s="139"/>
      <c r="CY643" s="139"/>
      <c r="CZ643" s="139"/>
      <c r="DA643" s="139"/>
      <c r="DB643" s="139"/>
      <c r="DC643" s="139"/>
      <c r="DD643" s="139"/>
      <c r="DE643" s="139"/>
      <c r="DF643" s="139"/>
      <c r="DG643" s="139"/>
      <c r="DH643" s="139"/>
      <c r="DI643" s="139"/>
      <c r="DJ643" s="139"/>
      <c r="DK643" s="139"/>
      <c r="DL643" s="139"/>
      <c r="DM643" s="139"/>
      <c r="DN643" s="139"/>
      <c r="DO643" s="139"/>
      <c r="DP643" s="139"/>
      <c r="DQ643" s="139"/>
      <c r="DR643" s="139"/>
      <c r="DS643" s="139"/>
      <c r="DT643" s="139"/>
      <c r="DU643" s="139"/>
      <c r="DV643" s="139"/>
      <c r="DW643" s="139"/>
      <c r="DX643" s="139"/>
      <c r="DY643" s="139"/>
      <c r="DZ643" s="139"/>
      <c r="EA643" s="139"/>
      <c r="EB643" s="139"/>
      <c r="EC643" s="139"/>
      <c r="ED643" s="139"/>
      <c r="EE643" s="139"/>
      <c r="EF643" s="139"/>
      <c r="EG643" s="139"/>
      <c r="EH643" s="139"/>
      <c r="EI643" s="139"/>
      <c r="EJ643" s="139"/>
      <c r="EK643" s="139"/>
      <c r="EL643" s="139"/>
      <c r="EM643" s="139"/>
      <c r="EN643" s="139"/>
      <c r="EO643" s="139"/>
      <c r="EP643" s="139"/>
      <c r="EQ643" s="139"/>
      <c r="ER643" s="139"/>
      <c r="ES643" s="139"/>
      <c r="ET643" s="139"/>
      <c r="EU643" s="139"/>
      <c r="EV643" s="139"/>
      <c r="EW643" s="139"/>
      <c r="EX643" s="139"/>
      <c r="EY643" s="139"/>
      <c r="EZ643" s="139"/>
      <c r="FA643" s="139"/>
      <c r="FB643" s="139"/>
      <c r="FC643" s="139"/>
      <c r="FD643" s="139"/>
      <c r="FE643" s="139"/>
      <c r="FF643" s="139"/>
      <c r="FG643" s="139"/>
      <c r="FH643" s="139"/>
      <c r="FI643" s="139"/>
      <c r="FJ643" s="139"/>
      <c r="FK643" s="139"/>
      <c r="FL643" s="139"/>
      <c r="FM643" s="139"/>
      <c r="FN643" s="139"/>
      <c r="FO643" s="139"/>
      <c r="FP643" s="139"/>
      <c r="FQ643" s="139"/>
      <c r="FR643" s="139"/>
      <c r="FS643" s="139"/>
      <c r="FT643" s="139"/>
      <c r="FU643" s="139"/>
      <c r="FV643" s="139"/>
      <c r="FW643" s="139"/>
      <c r="FX643" s="139"/>
      <c r="FY643" s="139"/>
      <c r="FZ643" s="139"/>
      <c r="GA643" s="139"/>
      <c r="GB643" s="139"/>
      <c r="GC643" s="139"/>
      <c r="GD643" s="139"/>
      <c r="GE643" s="139"/>
      <c r="GF643" s="139"/>
    </row>
    <row r="644" spans="1:188" ht="30" x14ac:dyDescent="0.25">
      <c r="B644" s="19">
        <f t="shared" si="92"/>
        <v>1</v>
      </c>
      <c r="C644" s="492" t="s">
        <v>294</v>
      </c>
      <c r="D644" s="29">
        <f>'1 уровень'!E3144</f>
        <v>7844</v>
      </c>
      <c r="E644" s="29">
        <f>'1 уровень'!F3144</f>
        <v>5883</v>
      </c>
      <c r="F644" s="29">
        <f>'1 уровень'!G3144</f>
        <v>1140</v>
      </c>
      <c r="G644" s="144">
        <f>'1 уровень'!H3144</f>
        <v>19.377868434472209</v>
      </c>
      <c r="H644" s="158">
        <f>'1 уровень'!I3144</f>
        <v>0</v>
      </c>
      <c r="I644" s="158">
        <f>'1 уровень'!J3144</f>
        <v>0</v>
      </c>
      <c r="J644" s="153">
        <f>'1 уровень'!K3144</f>
        <v>0</v>
      </c>
      <c r="K644" s="153">
        <f>'1 уровень'!L3144</f>
        <v>0</v>
      </c>
      <c r="L644" s="153">
        <f>'1 уровень'!M3144</f>
        <v>0</v>
      </c>
      <c r="M644" s="153">
        <f>'1 уровень'!N3144</f>
        <v>0</v>
      </c>
      <c r="N644" s="153">
        <f>'1 уровень'!O3144</f>
        <v>0</v>
      </c>
      <c r="O644" s="153">
        <f>'1 уровень'!P3144</f>
        <v>0</v>
      </c>
      <c r="P644" s="152">
        <f>'1 уровень'!Q3144</f>
        <v>0</v>
      </c>
      <c r="Q644" s="152">
        <f>'1 уровень'!R3144</f>
        <v>0</v>
      </c>
      <c r="R644" s="152">
        <f>'1 уровень'!S3144</f>
        <v>0</v>
      </c>
      <c r="S644" s="152">
        <f>'1 уровень'!T3144</f>
        <v>0</v>
      </c>
      <c r="T644" s="152">
        <f>'1 уровень'!U3144</f>
        <v>0</v>
      </c>
      <c r="U644" s="152">
        <f>'1 уровень'!V3144</f>
        <v>0</v>
      </c>
      <c r="V644" s="152">
        <f>'1 уровень'!W3144</f>
        <v>0</v>
      </c>
      <c r="W644" s="152">
        <f>'1 уровень'!X3144</f>
        <v>0</v>
      </c>
      <c r="X644" s="152">
        <f>'1 уровень'!Y3144</f>
        <v>0</v>
      </c>
      <c r="Y644" s="152">
        <f>'1 уровень'!Z3144</f>
        <v>0</v>
      </c>
      <c r="Z644" s="152">
        <f>'1 уровень'!AA3144</f>
        <v>0</v>
      </c>
      <c r="AA644" s="1104">
        <f>'1 уровень'!AB3144</f>
        <v>0</v>
      </c>
      <c r="AB644" s="152">
        <f>'1 уровень'!AC3144</f>
        <v>0</v>
      </c>
      <c r="AC644" s="152">
        <f>'1 уровень'!AD3144</f>
        <v>0</v>
      </c>
      <c r="AD644" s="152">
        <f>'1 уровень'!AE3144</f>
        <v>0</v>
      </c>
      <c r="AE644" s="152">
        <f>'1 уровень'!AF3144</f>
        <v>0</v>
      </c>
      <c r="AF644" s="626">
        <f>'1 уровень'!AG3144</f>
        <v>0</v>
      </c>
      <c r="AG644" s="152"/>
      <c r="AH644" s="152"/>
      <c r="AI644" s="1342">
        <f>'1 уровень'!AH3144</f>
        <v>0</v>
      </c>
      <c r="AJ644" s="1349">
        <f>'1 уровень'!AI3144</f>
        <v>0</v>
      </c>
      <c r="AK644" s="139"/>
      <c r="AL644" s="139"/>
      <c r="AM644" s="139"/>
      <c r="AN644" s="139"/>
      <c r="AO644" s="139"/>
      <c r="AP644" s="139"/>
      <c r="AQ644" s="139"/>
      <c r="AR644" s="139"/>
      <c r="AS644" s="139"/>
      <c r="AT644" s="139"/>
      <c r="AU644" s="139"/>
      <c r="AV644" s="139"/>
      <c r="AW644" s="139"/>
      <c r="AX644" s="139"/>
      <c r="AY644" s="139"/>
      <c r="AZ644" s="139"/>
      <c r="BA644" s="139"/>
      <c r="BB644" s="139"/>
      <c r="BC644" s="139"/>
      <c r="BD644" s="139"/>
      <c r="BE644" s="139"/>
      <c r="BF644" s="139"/>
      <c r="BG644" s="139"/>
      <c r="BH644" s="139"/>
      <c r="BI644" s="139"/>
      <c r="BJ644" s="139"/>
      <c r="BK644" s="139"/>
      <c r="BL644" s="139"/>
      <c r="BM644" s="139"/>
      <c r="BN644" s="139"/>
      <c r="BO644" s="139"/>
      <c r="BP644" s="139"/>
      <c r="BQ644" s="139"/>
      <c r="BR644" s="139"/>
      <c r="BS644" s="139"/>
      <c r="BT644" s="139"/>
      <c r="BU644" s="139"/>
      <c r="BV644" s="139"/>
      <c r="BW644" s="139"/>
      <c r="BX644" s="139"/>
      <c r="BY644" s="139"/>
      <c r="BZ644" s="139"/>
      <c r="CA644" s="139"/>
      <c r="CB644" s="139"/>
      <c r="CC644" s="139"/>
      <c r="CD644" s="139"/>
      <c r="CE644" s="139"/>
      <c r="CF644" s="139"/>
      <c r="CG644" s="139"/>
      <c r="CH644" s="139"/>
      <c r="CI644" s="139"/>
      <c r="CJ644" s="139"/>
      <c r="CK644" s="139"/>
      <c r="CL644" s="139"/>
      <c r="CM644" s="139"/>
      <c r="CN644" s="139"/>
      <c r="CO644" s="139"/>
      <c r="CP644" s="139"/>
      <c r="CQ644" s="139"/>
      <c r="CR644" s="139"/>
      <c r="CS644" s="139"/>
      <c r="CT644" s="139"/>
      <c r="CU644" s="139"/>
      <c r="CV644" s="139"/>
      <c r="CW644" s="139"/>
      <c r="CX644" s="139"/>
      <c r="CY644" s="139"/>
      <c r="CZ644" s="139"/>
      <c r="DA644" s="139"/>
      <c r="DB644" s="139"/>
      <c r="DC644" s="139"/>
      <c r="DD644" s="139"/>
      <c r="DE644" s="139"/>
      <c r="DF644" s="139"/>
      <c r="DG644" s="139"/>
      <c r="DH644" s="139"/>
      <c r="DI644" s="139"/>
      <c r="DJ644" s="139"/>
      <c r="DK644" s="139"/>
      <c r="DL644" s="139"/>
      <c r="DM644" s="139"/>
      <c r="DN644" s="139"/>
      <c r="DO644" s="139"/>
      <c r="DP644" s="139"/>
      <c r="DQ644" s="139"/>
      <c r="DR644" s="139"/>
      <c r="DS644" s="139"/>
      <c r="DT644" s="139"/>
      <c r="DU644" s="139"/>
      <c r="DV644" s="139"/>
      <c r="DW644" s="139"/>
      <c r="DX644" s="139"/>
      <c r="DY644" s="139"/>
      <c r="DZ644" s="139"/>
      <c r="EA644" s="139"/>
      <c r="EB644" s="139"/>
      <c r="EC644" s="139"/>
      <c r="ED644" s="139"/>
      <c r="EE644" s="139"/>
      <c r="EF644" s="139"/>
      <c r="EG644" s="139"/>
      <c r="EH644" s="139"/>
      <c r="EI644" s="139"/>
      <c r="EJ644" s="139"/>
      <c r="EK644" s="139"/>
      <c r="EL644" s="139"/>
      <c r="EM644" s="139"/>
      <c r="EN644" s="139"/>
      <c r="EO644" s="139"/>
      <c r="EP644" s="139"/>
      <c r="EQ644" s="139"/>
      <c r="ER644" s="139"/>
      <c r="ES644" s="139"/>
      <c r="ET644" s="139"/>
      <c r="EU644" s="139"/>
      <c r="EV644" s="139"/>
      <c r="EW644" s="139"/>
      <c r="EX644" s="139"/>
      <c r="EY644" s="139"/>
      <c r="EZ644" s="139"/>
      <c r="FA644" s="139"/>
      <c r="FB644" s="139"/>
      <c r="FC644" s="139"/>
      <c r="FD644" s="139"/>
      <c r="FE644" s="139"/>
      <c r="FF644" s="139"/>
      <c r="FG644" s="139"/>
      <c r="FH644" s="139"/>
      <c r="FI644" s="139"/>
      <c r="FJ644" s="139"/>
      <c r="FK644" s="139"/>
      <c r="FL644" s="139"/>
      <c r="FM644" s="139"/>
      <c r="FN644" s="139"/>
      <c r="FO644" s="139"/>
      <c r="FP644" s="139"/>
      <c r="FQ644" s="139"/>
      <c r="FR644" s="139"/>
      <c r="FS644" s="139"/>
      <c r="FT644" s="139"/>
      <c r="FU644" s="139"/>
      <c r="FV644" s="139"/>
      <c r="FW644" s="139"/>
      <c r="FX644" s="139"/>
      <c r="FY644" s="139"/>
      <c r="FZ644" s="139"/>
      <c r="GA644" s="139"/>
      <c r="GB644" s="139"/>
      <c r="GC644" s="139"/>
      <c r="GD644" s="139"/>
      <c r="GE644" s="139"/>
      <c r="GF644" s="139"/>
    </row>
    <row r="645" spans="1:188" ht="60" x14ac:dyDescent="0.25">
      <c r="B645" s="19">
        <f t="shared" si="92"/>
        <v>1</v>
      </c>
      <c r="C645" s="336" t="s">
        <v>295</v>
      </c>
      <c r="D645" s="29">
        <f>'1 уровень'!E3145</f>
        <v>2134</v>
      </c>
      <c r="E645" s="29">
        <f>'1 уровень'!F3145</f>
        <v>1601</v>
      </c>
      <c r="F645" s="29">
        <f>'1 уровень'!G3145</f>
        <v>673</v>
      </c>
      <c r="G645" s="144">
        <f>'1 уровень'!H3145</f>
        <v>42.036227357901311</v>
      </c>
      <c r="H645" s="158">
        <f>'1 уровень'!I3145</f>
        <v>0</v>
      </c>
      <c r="I645" s="158">
        <f>'1 уровень'!J3145</f>
        <v>0</v>
      </c>
      <c r="J645" s="153">
        <f>'1 уровень'!K3145</f>
        <v>0</v>
      </c>
      <c r="K645" s="153">
        <f>'1 уровень'!L3145</f>
        <v>0</v>
      </c>
      <c r="L645" s="153">
        <f>'1 уровень'!M3145</f>
        <v>0</v>
      </c>
      <c r="M645" s="153">
        <f>'1 уровень'!N3145</f>
        <v>0</v>
      </c>
      <c r="N645" s="153">
        <f>'1 уровень'!O3145</f>
        <v>0</v>
      </c>
      <c r="O645" s="153">
        <f>'1 уровень'!P3145</f>
        <v>0</v>
      </c>
      <c r="P645" s="152">
        <f>'1 уровень'!Q3145</f>
        <v>0</v>
      </c>
      <c r="Q645" s="152">
        <f>'1 уровень'!R3145</f>
        <v>0</v>
      </c>
      <c r="R645" s="152">
        <f>'1 уровень'!S3145</f>
        <v>0</v>
      </c>
      <c r="S645" s="152">
        <f>'1 уровень'!T3145</f>
        <v>0</v>
      </c>
      <c r="T645" s="152">
        <f>'1 уровень'!U3145</f>
        <v>0</v>
      </c>
      <c r="U645" s="152">
        <f>'1 уровень'!V3145</f>
        <v>0</v>
      </c>
      <c r="V645" s="152">
        <f>'1 уровень'!W3145</f>
        <v>0</v>
      </c>
      <c r="W645" s="152">
        <f>'1 уровень'!X3145</f>
        <v>0</v>
      </c>
      <c r="X645" s="152">
        <f>'1 уровень'!Y3145</f>
        <v>0</v>
      </c>
      <c r="Y645" s="152">
        <f>'1 уровень'!Z3145</f>
        <v>0</v>
      </c>
      <c r="Z645" s="152">
        <f>'1 уровень'!AA3145</f>
        <v>0</v>
      </c>
      <c r="AA645" s="1104">
        <f>'1 уровень'!AB3145</f>
        <v>0</v>
      </c>
      <c r="AB645" s="152">
        <f>'1 уровень'!AC3145</f>
        <v>0</v>
      </c>
      <c r="AC645" s="152">
        <f>'1 уровень'!AD3145</f>
        <v>0</v>
      </c>
      <c r="AD645" s="152">
        <f>'1 уровень'!AE3145</f>
        <v>0</v>
      </c>
      <c r="AE645" s="152">
        <f>'1 уровень'!AF3145</f>
        <v>0</v>
      </c>
      <c r="AF645" s="626">
        <f>'1 уровень'!AG3145</f>
        <v>0</v>
      </c>
      <c r="AG645" s="152"/>
      <c r="AH645" s="152"/>
      <c r="AI645" s="1342">
        <f>'1 уровень'!AH3145</f>
        <v>0</v>
      </c>
      <c r="AJ645" s="1349">
        <f>'1 уровень'!AI3145</f>
        <v>0</v>
      </c>
      <c r="AK645" s="139"/>
      <c r="AL645" s="139"/>
      <c r="AM645" s="139"/>
      <c r="AN645" s="139"/>
      <c r="AO645" s="139"/>
      <c r="AP645" s="139"/>
      <c r="AQ645" s="139"/>
      <c r="AR645" s="139"/>
      <c r="AS645" s="139"/>
      <c r="AT645" s="139"/>
      <c r="AU645" s="139"/>
      <c r="AV645" s="139"/>
      <c r="AW645" s="139"/>
      <c r="AX645" s="139"/>
      <c r="AY645" s="139"/>
      <c r="AZ645" s="139"/>
      <c r="BA645" s="139"/>
      <c r="BB645" s="139"/>
      <c r="BC645" s="139"/>
      <c r="BD645" s="139"/>
      <c r="BE645" s="139"/>
      <c r="BF645" s="139"/>
      <c r="BG645" s="139"/>
      <c r="BH645" s="139"/>
      <c r="BI645" s="139"/>
      <c r="BJ645" s="139"/>
      <c r="BK645" s="139"/>
      <c r="BL645" s="139"/>
      <c r="BM645" s="139"/>
      <c r="BN645" s="139"/>
      <c r="BO645" s="139"/>
      <c r="BP645" s="139"/>
      <c r="BQ645" s="139"/>
      <c r="BR645" s="139"/>
      <c r="BS645" s="139"/>
      <c r="BT645" s="139"/>
      <c r="BU645" s="139"/>
      <c r="BV645" s="139"/>
      <c r="BW645" s="139"/>
      <c r="BX645" s="139"/>
      <c r="BY645" s="139"/>
      <c r="BZ645" s="139"/>
      <c r="CA645" s="139"/>
      <c r="CB645" s="139"/>
      <c r="CC645" s="139"/>
      <c r="CD645" s="139"/>
      <c r="CE645" s="139"/>
      <c r="CF645" s="139"/>
      <c r="CG645" s="139"/>
      <c r="CH645" s="139"/>
      <c r="CI645" s="139"/>
      <c r="CJ645" s="139"/>
      <c r="CK645" s="139"/>
      <c r="CL645" s="139"/>
      <c r="CM645" s="139"/>
      <c r="CN645" s="139"/>
      <c r="CO645" s="139"/>
      <c r="CP645" s="139"/>
      <c r="CQ645" s="139"/>
      <c r="CR645" s="139"/>
      <c r="CS645" s="139"/>
      <c r="CT645" s="139"/>
      <c r="CU645" s="139"/>
      <c r="CV645" s="139"/>
      <c r="CW645" s="139"/>
      <c r="CX645" s="139"/>
      <c r="CY645" s="139"/>
      <c r="CZ645" s="139"/>
      <c r="DA645" s="139"/>
      <c r="DB645" s="139"/>
      <c r="DC645" s="139"/>
      <c r="DD645" s="139"/>
      <c r="DE645" s="139"/>
      <c r="DF645" s="139"/>
      <c r="DG645" s="139"/>
      <c r="DH645" s="139"/>
      <c r="DI645" s="139"/>
      <c r="DJ645" s="139"/>
      <c r="DK645" s="139"/>
      <c r="DL645" s="139"/>
      <c r="DM645" s="139"/>
      <c r="DN645" s="139"/>
      <c r="DO645" s="139"/>
      <c r="DP645" s="139"/>
      <c r="DQ645" s="139"/>
      <c r="DR645" s="139"/>
      <c r="DS645" s="139"/>
      <c r="DT645" s="139"/>
      <c r="DU645" s="139"/>
      <c r="DV645" s="139"/>
      <c r="DW645" s="139"/>
      <c r="DX645" s="139"/>
      <c r="DY645" s="139"/>
      <c r="DZ645" s="139"/>
      <c r="EA645" s="139"/>
      <c r="EB645" s="139"/>
      <c r="EC645" s="139"/>
      <c r="ED645" s="139"/>
      <c r="EE645" s="139"/>
      <c r="EF645" s="139"/>
      <c r="EG645" s="139"/>
      <c r="EH645" s="139"/>
      <c r="EI645" s="139"/>
      <c r="EJ645" s="139"/>
      <c r="EK645" s="139"/>
      <c r="EL645" s="139"/>
      <c r="EM645" s="139"/>
      <c r="EN645" s="139"/>
      <c r="EO645" s="139"/>
      <c r="EP645" s="139"/>
      <c r="EQ645" s="139"/>
      <c r="ER645" s="139"/>
      <c r="ES645" s="139"/>
      <c r="ET645" s="139"/>
      <c r="EU645" s="139"/>
      <c r="EV645" s="139"/>
      <c r="EW645" s="139"/>
      <c r="EX645" s="139"/>
      <c r="EY645" s="139"/>
      <c r="EZ645" s="139"/>
      <c r="FA645" s="139"/>
      <c r="FB645" s="139"/>
      <c r="FC645" s="139"/>
      <c r="FD645" s="139"/>
      <c r="FE645" s="139"/>
      <c r="FF645" s="139"/>
      <c r="FG645" s="139"/>
      <c r="FH645" s="139"/>
      <c r="FI645" s="139"/>
      <c r="FJ645" s="139"/>
      <c r="FK645" s="139"/>
      <c r="FL645" s="139"/>
      <c r="FM645" s="139"/>
      <c r="FN645" s="139"/>
      <c r="FO645" s="139"/>
      <c r="FP645" s="139"/>
      <c r="FQ645" s="139"/>
      <c r="FR645" s="139"/>
      <c r="FS645" s="139"/>
      <c r="FT645" s="139"/>
      <c r="FU645" s="139"/>
      <c r="FV645" s="139"/>
      <c r="FW645" s="139"/>
      <c r="FX645" s="139"/>
      <c r="FY645" s="139"/>
      <c r="FZ645" s="139"/>
      <c r="GA645" s="139"/>
      <c r="GB645" s="139"/>
      <c r="GC645" s="139"/>
      <c r="GD645" s="139"/>
      <c r="GE645" s="139"/>
      <c r="GF645" s="139"/>
    </row>
    <row r="646" spans="1:188" ht="45" x14ac:dyDescent="0.25">
      <c r="B646" s="19">
        <f t="shared" si="92"/>
        <v>1</v>
      </c>
      <c r="C646" s="336" t="s">
        <v>296</v>
      </c>
      <c r="D646" s="29">
        <f>'1 уровень'!E3146</f>
        <v>5556</v>
      </c>
      <c r="E646" s="29">
        <f>'1 уровень'!F3146</f>
        <v>4167</v>
      </c>
      <c r="F646" s="29">
        <f>'1 уровень'!G3146</f>
        <v>6158</v>
      </c>
      <c r="G646" s="144">
        <f>'1 уровень'!H3146</f>
        <v>147.78017758579313</v>
      </c>
      <c r="H646" s="158">
        <f>'1 уровень'!I3146</f>
        <v>0</v>
      </c>
      <c r="I646" s="158">
        <f>'1 уровень'!J3146</f>
        <v>0</v>
      </c>
      <c r="J646" s="153">
        <f>'1 уровень'!K3146</f>
        <v>0</v>
      </c>
      <c r="K646" s="153">
        <f>'1 уровень'!L3146</f>
        <v>0</v>
      </c>
      <c r="L646" s="153">
        <f>'1 уровень'!M3146</f>
        <v>0</v>
      </c>
      <c r="M646" s="153">
        <f>'1 уровень'!N3146</f>
        <v>0</v>
      </c>
      <c r="N646" s="153">
        <f>'1 уровень'!O3146</f>
        <v>0</v>
      </c>
      <c r="O646" s="153">
        <f>'1 уровень'!P3146</f>
        <v>0</v>
      </c>
      <c r="P646" s="152">
        <f>'1 уровень'!Q3146</f>
        <v>0</v>
      </c>
      <c r="Q646" s="152">
        <f>'1 уровень'!R3146</f>
        <v>0</v>
      </c>
      <c r="R646" s="152">
        <f>'1 уровень'!S3146</f>
        <v>0</v>
      </c>
      <c r="S646" s="152">
        <f>'1 уровень'!T3146</f>
        <v>0</v>
      </c>
      <c r="T646" s="152">
        <f>'1 уровень'!U3146</f>
        <v>0</v>
      </c>
      <c r="U646" s="152">
        <f>'1 уровень'!V3146</f>
        <v>0</v>
      </c>
      <c r="V646" s="152">
        <f>'1 уровень'!W3146</f>
        <v>0</v>
      </c>
      <c r="W646" s="152">
        <f>'1 уровень'!X3146</f>
        <v>0</v>
      </c>
      <c r="X646" s="152">
        <f>'1 уровень'!Y3146</f>
        <v>0</v>
      </c>
      <c r="Y646" s="152">
        <f>'1 уровень'!Z3146</f>
        <v>0</v>
      </c>
      <c r="Z646" s="152">
        <f>'1 уровень'!AA3146</f>
        <v>0</v>
      </c>
      <c r="AA646" s="1104">
        <f>'1 уровень'!AB3146</f>
        <v>0</v>
      </c>
      <c r="AB646" s="152">
        <f>'1 уровень'!AC3146</f>
        <v>0</v>
      </c>
      <c r="AC646" s="152">
        <f>'1 уровень'!AD3146</f>
        <v>0</v>
      </c>
      <c r="AD646" s="152">
        <f>'1 уровень'!AE3146</f>
        <v>0</v>
      </c>
      <c r="AE646" s="152">
        <f>'1 уровень'!AF3146</f>
        <v>0</v>
      </c>
      <c r="AF646" s="626">
        <f>'1 уровень'!AG3146</f>
        <v>0</v>
      </c>
      <c r="AG646" s="152"/>
      <c r="AH646" s="152"/>
      <c r="AI646" s="1342">
        <f>'1 уровень'!AH3146</f>
        <v>0</v>
      </c>
      <c r="AJ646" s="1349">
        <f>'1 уровень'!AI3146</f>
        <v>0</v>
      </c>
      <c r="AK646" s="139"/>
      <c r="AL646" s="139"/>
      <c r="AM646" s="139"/>
      <c r="AN646" s="139"/>
      <c r="AO646" s="139"/>
      <c r="AP646" s="139"/>
      <c r="AQ646" s="139"/>
      <c r="AR646" s="139"/>
      <c r="AS646" s="139"/>
      <c r="AT646" s="139"/>
      <c r="AU646" s="139"/>
      <c r="AV646" s="139"/>
      <c r="AW646" s="139"/>
      <c r="AX646" s="139"/>
      <c r="AY646" s="139"/>
      <c r="AZ646" s="139"/>
      <c r="BA646" s="139"/>
      <c r="BB646" s="139"/>
      <c r="BC646" s="139"/>
      <c r="BD646" s="139"/>
      <c r="BE646" s="139"/>
      <c r="BF646" s="139"/>
      <c r="BG646" s="139"/>
      <c r="BH646" s="139"/>
      <c r="BI646" s="139"/>
      <c r="BJ646" s="139"/>
      <c r="BK646" s="139"/>
      <c r="BL646" s="139"/>
      <c r="BM646" s="139"/>
      <c r="BN646" s="139"/>
      <c r="BO646" s="139"/>
      <c r="BP646" s="139"/>
      <c r="BQ646" s="139"/>
      <c r="BR646" s="139"/>
      <c r="BS646" s="139"/>
      <c r="BT646" s="139"/>
      <c r="BU646" s="139"/>
      <c r="BV646" s="139"/>
      <c r="BW646" s="139"/>
      <c r="BX646" s="139"/>
      <c r="BY646" s="139"/>
      <c r="BZ646" s="139"/>
      <c r="CA646" s="139"/>
      <c r="CB646" s="139"/>
      <c r="CC646" s="139"/>
      <c r="CD646" s="139"/>
      <c r="CE646" s="139"/>
      <c r="CF646" s="139"/>
      <c r="CG646" s="139"/>
      <c r="CH646" s="139"/>
      <c r="CI646" s="139"/>
      <c r="CJ646" s="139"/>
      <c r="CK646" s="139"/>
      <c r="CL646" s="139"/>
      <c r="CM646" s="139"/>
      <c r="CN646" s="139"/>
      <c r="CO646" s="139"/>
      <c r="CP646" s="139"/>
      <c r="CQ646" s="139"/>
      <c r="CR646" s="139"/>
      <c r="CS646" s="139"/>
      <c r="CT646" s="139"/>
      <c r="CU646" s="139"/>
      <c r="CV646" s="139"/>
      <c r="CW646" s="139"/>
      <c r="CX646" s="139"/>
      <c r="CY646" s="139"/>
      <c r="CZ646" s="139"/>
      <c r="DA646" s="139"/>
      <c r="DB646" s="139"/>
      <c r="DC646" s="139"/>
      <c r="DD646" s="139"/>
      <c r="DE646" s="139"/>
      <c r="DF646" s="139"/>
      <c r="DG646" s="139"/>
      <c r="DH646" s="139"/>
      <c r="DI646" s="139"/>
      <c r="DJ646" s="139"/>
      <c r="DK646" s="139"/>
      <c r="DL646" s="139"/>
      <c r="DM646" s="139"/>
      <c r="DN646" s="139"/>
      <c r="DO646" s="139"/>
      <c r="DP646" s="139"/>
      <c r="DQ646" s="139"/>
      <c r="DR646" s="139"/>
      <c r="DS646" s="139"/>
      <c r="DT646" s="139"/>
      <c r="DU646" s="139"/>
      <c r="DV646" s="139"/>
      <c r="DW646" s="139"/>
      <c r="DX646" s="139"/>
      <c r="DY646" s="139"/>
      <c r="DZ646" s="139"/>
      <c r="EA646" s="139"/>
      <c r="EB646" s="139"/>
      <c r="EC646" s="139"/>
      <c r="ED646" s="139"/>
      <c r="EE646" s="139"/>
      <c r="EF646" s="139"/>
      <c r="EG646" s="139"/>
      <c r="EH646" s="139"/>
      <c r="EI646" s="139"/>
      <c r="EJ646" s="139"/>
      <c r="EK646" s="139"/>
      <c r="EL646" s="139"/>
      <c r="EM646" s="139"/>
      <c r="EN646" s="139"/>
      <c r="EO646" s="139"/>
      <c r="EP646" s="139"/>
      <c r="EQ646" s="139"/>
      <c r="ER646" s="139"/>
      <c r="ES646" s="139"/>
      <c r="ET646" s="139"/>
      <c r="EU646" s="139"/>
      <c r="EV646" s="139"/>
      <c r="EW646" s="139"/>
      <c r="EX646" s="139"/>
      <c r="EY646" s="139"/>
      <c r="EZ646" s="139"/>
      <c r="FA646" s="139"/>
      <c r="FB646" s="139"/>
      <c r="FC646" s="139"/>
      <c r="FD646" s="139"/>
      <c r="FE646" s="139"/>
      <c r="FF646" s="139"/>
      <c r="FG646" s="139"/>
      <c r="FH646" s="139"/>
      <c r="FI646" s="139"/>
      <c r="FJ646" s="139"/>
      <c r="FK646" s="139"/>
      <c r="FL646" s="139"/>
      <c r="FM646" s="139"/>
      <c r="FN646" s="139"/>
      <c r="FO646" s="139"/>
      <c r="FP646" s="139"/>
      <c r="FQ646" s="139"/>
      <c r="FR646" s="139"/>
      <c r="FS646" s="139"/>
      <c r="FT646" s="139"/>
      <c r="FU646" s="139"/>
      <c r="FV646" s="139"/>
      <c r="FW646" s="139"/>
      <c r="FX646" s="139"/>
      <c r="FY646" s="139"/>
      <c r="FZ646" s="139"/>
      <c r="GA646" s="139"/>
      <c r="GB646" s="139"/>
      <c r="GC646" s="139"/>
      <c r="GD646" s="139"/>
      <c r="GE646" s="139"/>
      <c r="GF646" s="139"/>
    </row>
    <row r="647" spans="1:188" ht="105" x14ac:dyDescent="0.25">
      <c r="B647" s="19">
        <f t="shared" si="92"/>
        <v>1</v>
      </c>
      <c r="C647" s="336" t="s">
        <v>531</v>
      </c>
      <c r="D647" s="29">
        <f>'1 уровень'!E3147</f>
        <v>2356</v>
      </c>
      <c r="E647" s="29">
        <f>'1 уровень'!F3147</f>
        <v>1767</v>
      </c>
      <c r="F647" s="29">
        <f>'1 уровень'!G3147</f>
        <v>570</v>
      </c>
      <c r="G647" s="144">
        <f>'1 уровень'!H3147</f>
        <v>32.258064516129032</v>
      </c>
      <c r="H647" s="158">
        <f>'1 уровень'!I3147</f>
        <v>0</v>
      </c>
      <c r="I647" s="158">
        <f>'1 уровень'!J3147</f>
        <v>0</v>
      </c>
      <c r="J647" s="153">
        <f>'1 уровень'!K3147</f>
        <v>0</v>
      </c>
      <c r="K647" s="153">
        <f>'1 уровень'!L3147</f>
        <v>0</v>
      </c>
      <c r="L647" s="153">
        <f>'1 уровень'!M3147</f>
        <v>0</v>
      </c>
      <c r="M647" s="153">
        <f>'1 уровень'!N3147</f>
        <v>0</v>
      </c>
      <c r="N647" s="153">
        <f>'1 уровень'!O3147</f>
        <v>0</v>
      </c>
      <c r="O647" s="153">
        <f>'1 уровень'!P3147</f>
        <v>0</v>
      </c>
      <c r="P647" s="152">
        <f>'1 уровень'!Q3147</f>
        <v>0</v>
      </c>
      <c r="Q647" s="152">
        <f>'1 уровень'!R3147</f>
        <v>0</v>
      </c>
      <c r="R647" s="152">
        <f>'1 уровень'!S3147</f>
        <v>0</v>
      </c>
      <c r="S647" s="152">
        <f>'1 уровень'!T3147</f>
        <v>0</v>
      </c>
      <c r="T647" s="152">
        <f>'1 уровень'!U3147</f>
        <v>0</v>
      </c>
      <c r="U647" s="152">
        <f>'1 уровень'!V3147</f>
        <v>0</v>
      </c>
      <c r="V647" s="152">
        <f>'1 уровень'!W3147</f>
        <v>0</v>
      </c>
      <c r="W647" s="152">
        <f>'1 уровень'!X3147</f>
        <v>0</v>
      </c>
      <c r="X647" s="152">
        <f>'1 уровень'!Y3147</f>
        <v>0</v>
      </c>
      <c r="Y647" s="152">
        <f>'1 уровень'!Z3147</f>
        <v>0</v>
      </c>
      <c r="Z647" s="152">
        <f>'1 уровень'!AA3147</f>
        <v>0</v>
      </c>
      <c r="AA647" s="1104">
        <f>'1 уровень'!AB3147</f>
        <v>0</v>
      </c>
      <c r="AB647" s="152">
        <f>'1 уровень'!AC3147</f>
        <v>0</v>
      </c>
      <c r="AC647" s="152">
        <f>'1 уровень'!AD3147</f>
        <v>0</v>
      </c>
      <c r="AD647" s="152">
        <f>'1 уровень'!AE3147</f>
        <v>0</v>
      </c>
      <c r="AE647" s="152">
        <f>'1 уровень'!AF3147</f>
        <v>0</v>
      </c>
      <c r="AF647" s="626">
        <f>'1 уровень'!AG3147</f>
        <v>0</v>
      </c>
      <c r="AG647" s="152"/>
      <c r="AH647" s="152"/>
      <c r="AI647" s="1342">
        <f>'1 уровень'!AH3148</f>
        <v>0</v>
      </c>
      <c r="AJ647" s="1349">
        <f>'1 уровень'!AI3148</f>
        <v>0</v>
      </c>
      <c r="AK647" s="139"/>
      <c r="AL647" s="139"/>
      <c r="AM647" s="139"/>
      <c r="AN647" s="139"/>
      <c r="AO647" s="139"/>
      <c r="AP647" s="139"/>
      <c r="AQ647" s="139"/>
      <c r="AR647" s="139"/>
      <c r="AS647" s="139"/>
      <c r="AT647" s="139"/>
      <c r="AU647" s="139"/>
      <c r="AV647" s="139"/>
      <c r="AW647" s="139"/>
      <c r="AX647" s="139"/>
      <c r="AY647" s="139"/>
      <c r="AZ647" s="139"/>
      <c r="BA647" s="139"/>
      <c r="BB647" s="139"/>
      <c r="BC647" s="139"/>
      <c r="BD647" s="139"/>
      <c r="BE647" s="139"/>
      <c r="BF647" s="139"/>
      <c r="BG647" s="139"/>
      <c r="BH647" s="139"/>
      <c r="BI647" s="139"/>
      <c r="BJ647" s="139"/>
      <c r="BK647" s="139"/>
      <c r="BL647" s="139"/>
      <c r="BM647" s="139"/>
      <c r="BN647" s="139"/>
      <c r="BO647" s="139"/>
      <c r="BP647" s="139"/>
      <c r="BQ647" s="139"/>
      <c r="BR647" s="139"/>
      <c r="BS647" s="139"/>
      <c r="BT647" s="139"/>
      <c r="BU647" s="139"/>
      <c r="BV647" s="139"/>
      <c r="BW647" s="139"/>
      <c r="BX647" s="139"/>
      <c r="BY647" s="139"/>
      <c r="BZ647" s="139"/>
      <c r="CA647" s="139"/>
      <c r="CB647" s="139"/>
      <c r="CC647" s="139"/>
      <c r="CD647" s="139"/>
      <c r="CE647" s="139"/>
      <c r="CF647" s="139"/>
      <c r="CG647" s="139"/>
      <c r="CH647" s="139"/>
      <c r="CI647" s="139"/>
      <c r="CJ647" s="139"/>
      <c r="CK647" s="139"/>
      <c r="CL647" s="139"/>
      <c r="CM647" s="139"/>
      <c r="CN647" s="139"/>
      <c r="CO647" s="139"/>
      <c r="CP647" s="139"/>
      <c r="CQ647" s="139"/>
      <c r="CR647" s="139"/>
      <c r="CS647" s="139"/>
      <c r="CT647" s="139"/>
      <c r="CU647" s="139"/>
      <c r="CV647" s="139"/>
      <c r="CW647" s="139"/>
      <c r="CX647" s="139"/>
      <c r="CY647" s="139"/>
      <c r="CZ647" s="139"/>
      <c r="DA647" s="139"/>
      <c r="DB647" s="139"/>
      <c r="DC647" s="139"/>
      <c r="DD647" s="139"/>
      <c r="DE647" s="139"/>
      <c r="DF647" s="139"/>
      <c r="DG647" s="139"/>
      <c r="DH647" s="139"/>
      <c r="DI647" s="139"/>
      <c r="DJ647" s="139"/>
      <c r="DK647" s="139"/>
      <c r="DL647" s="139"/>
      <c r="DM647" s="139"/>
      <c r="DN647" s="139"/>
      <c r="DO647" s="139"/>
      <c r="DP647" s="139"/>
      <c r="DQ647" s="139"/>
      <c r="DR647" s="139"/>
      <c r="DS647" s="139"/>
      <c r="DT647" s="139"/>
      <c r="DU647" s="139"/>
      <c r="DV647" s="139"/>
      <c r="DW647" s="139"/>
      <c r="DX647" s="139"/>
      <c r="DY647" s="139"/>
      <c r="DZ647" s="139"/>
      <c r="EA647" s="139"/>
      <c r="EB647" s="139"/>
      <c r="EC647" s="139"/>
      <c r="ED647" s="139"/>
      <c r="EE647" s="139"/>
      <c r="EF647" s="139"/>
      <c r="EG647" s="139"/>
      <c r="EH647" s="139"/>
      <c r="EI647" s="139"/>
      <c r="EJ647" s="139"/>
      <c r="EK647" s="139"/>
      <c r="EL647" s="139"/>
      <c r="EM647" s="139"/>
      <c r="EN647" s="139"/>
      <c r="EO647" s="139"/>
      <c r="EP647" s="139"/>
      <c r="EQ647" s="139"/>
      <c r="ER647" s="139"/>
      <c r="ES647" s="139"/>
      <c r="ET647" s="139"/>
      <c r="EU647" s="139"/>
      <c r="EV647" s="139"/>
      <c r="EW647" s="139"/>
      <c r="EX647" s="139"/>
      <c r="EY647" s="139"/>
      <c r="EZ647" s="139"/>
      <c r="FA647" s="139"/>
      <c r="FB647" s="139"/>
      <c r="FC647" s="139"/>
      <c r="FD647" s="139"/>
      <c r="FE647" s="139"/>
      <c r="FF647" s="139"/>
      <c r="FG647" s="139"/>
      <c r="FH647" s="139"/>
      <c r="FI647" s="139"/>
      <c r="FJ647" s="139"/>
      <c r="FK647" s="139"/>
      <c r="FL647" s="139"/>
      <c r="FM647" s="139"/>
      <c r="FN647" s="139"/>
      <c r="FO647" s="139"/>
      <c r="FP647" s="139"/>
      <c r="FQ647" s="139"/>
      <c r="FR647" s="139"/>
      <c r="FS647" s="139"/>
      <c r="FT647" s="139"/>
      <c r="FU647" s="139"/>
      <c r="FV647" s="139"/>
      <c r="FW647" s="139"/>
      <c r="FX647" s="139"/>
      <c r="FY647" s="139"/>
      <c r="FZ647" s="139"/>
      <c r="GA647" s="139"/>
      <c r="GB647" s="139"/>
      <c r="GC647" s="139"/>
      <c r="GD647" s="139"/>
      <c r="GE647" s="139"/>
      <c r="GF647" s="139"/>
    </row>
    <row r="648" spans="1:188" ht="29.25" x14ac:dyDescent="0.25">
      <c r="B648" s="19">
        <f t="shared" si="92"/>
        <v>1</v>
      </c>
      <c r="C648" s="817" t="s">
        <v>380</v>
      </c>
      <c r="D648" s="29">
        <f>'1 уровень'!E3148</f>
        <v>1270</v>
      </c>
      <c r="E648" s="29">
        <f>'1 уровень'!F3148</f>
        <v>953</v>
      </c>
      <c r="F648" s="29">
        <f>'1 уровень'!G3148</f>
        <v>31</v>
      </c>
      <c r="G648" s="144">
        <f>'1 уровень'!H3148</f>
        <v>3.2528856243441764</v>
      </c>
      <c r="H648" s="158">
        <f>'1 уровень'!I3148</f>
        <v>0</v>
      </c>
      <c r="I648" s="158">
        <f>'1 уровень'!J3148</f>
        <v>0</v>
      </c>
      <c r="J648" s="153">
        <f>'1 уровень'!K3148</f>
        <v>0</v>
      </c>
      <c r="K648" s="153">
        <f>'1 уровень'!L3148</f>
        <v>0</v>
      </c>
      <c r="L648" s="153">
        <f>'1 уровень'!M3148</f>
        <v>0</v>
      </c>
      <c r="M648" s="153">
        <f>'1 уровень'!N3148</f>
        <v>0</v>
      </c>
      <c r="N648" s="153">
        <f>'1 уровень'!O3148</f>
        <v>0</v>
      </c>
      <c r="O648" s="153">
        <f>'1 уровень'!P3148</f>
        <v>0</v>
      </c>
      <c r="P648" s="152">
        <f>'1 уровень'!Q3148</f>
        <v>0</v>
      </c>
      <c r="Q648" s="152">
        <f>'1 уровень'!R3148</f>
        <v>0</v>
      </c>
      <c r="R648" s="152">
        <f>'1 уровень'!S3148</f>
        <v>0</v>
      </c>
      <c r="S648" s="152">
        <f>'1 уровень'!T3148</f>
        <v>0</v>
      </c>
      <c r="T648" s="152">
        <f>'1 уровень'!U3148</f>
        <v>0</v>
      </c>
      <c r="U648" s="152">
        <f>'1 уровень'!V3148</f>
        <v>0</v>
      </c>
      <c r="V648" s="152">
        <f>'1 уровень'!W3148</f>
        <v>0</v>
      </c>
      <c r="W648" s="152">
        <f>'1 уровень'!X3148</f>
        <v>0</v>
      </c>
      <c r="X648" s="152">
        <f>'1 уровень'!Y3148</f>
        <v>0</v>
      </c>
      <c r="Y648" s="152">
        <f>'1 уровень'!Z3148</f>
        <v>0</v>
      </c>
      <c r="Z648" s="152">
        <f>'1 уровень'!AA3148</f>
        <v>0</v>
      </c>
      <c r="AA648" s="1104">
        <f>'1 уровень'!AB3148</f>
        <v>0</v>
      </c>
      <c r="AB648" s="152">
        <f>'1 уровень'!AC3148</f>
        <v>0</v>
      </c>
      <c r="AC648" s="152">
        <f>'1 уровень'!AD3148</f>
        <v>0</v>
      </c>
      <c r="AD648" s="152">
        <f>'1 уровень'!AE3148</f>
        <v>0</v>
      </c>
      <c r="AE648" s="152">
        <f>'1 уровень'!AF3148</f>
        <v>0</v>
      </c>
      <c r="AF648" s="626">
        <f>'1 уровень'!AG3148</f>
        <v>0</v>
      </c>
      <c r="AG648" s="152"/>
      <c r="AH648" s="152"/>
      <c r="AI648" s="1342">
        <f>'1 уровень'!AH3149</f>
        <v>0</v>
      </c>
      <c r="AJ648" s="1349">
        <f>'1 уровень'!AI3149</f>
        <v>0</v>
      </c>
      <c r="AK648" s="139"/>
      <c r="AL648" s="139"/>
      <c r="AM648" s="139"/>
      <c r="AN648" s="139"/>
      <c r="AO648" s="139"/>
      <c r="AP648" s="139"/>
      <c r="AQ648" s="139"/>
      <c r="AR648" s="139"/>
      <c r="AS648" s="139"/>
      <c r="AT648" s="139"/>
      <c r="AU648" s="139"/>
      <c r="AV648" s="139"/>
      <c r="AW648" s="139"/>
      <c r="AX648" s="139"/>
      <c r="AY648" s="139"/>
      <c r="AZ648" s="139"/>
      <c r="BA648" s="139"/>
      <c r="BB648" s="139"/>
      <c r="BC648" s="139"/>
      <c r="BD648" s="139"/>
      <c r="BE648" s="139"/>
      <c r="BF648" s="139"/>
      <c r="BG648" s="139"/>
      <c r="BH648" s="139"/>
      <c r="BI648" s="139"/>
      <c r="BJ648" s="139"/>
      <c r="BK648" s="139"/>
      <c r="BL648" s="139"/>
      <c r="BM648" s="139"/>
      <c r="BN648" s="139"/>
      <c r="BO648" s="139"/>
      <c r="BP648" s="139"/>
      <c r="BQ648" s="139"/>
      <c r="BR648" s="139"/>
      <c r="BS648" s="139"/>
      <c r="BT648" s="139"/>
      <c r="BU648" s="139"/>
      <c r="BV648" s="139"/>
      <c r="BW648" s="139"/>
      <c r="BX648" s="139"/>
      <c r="BY648" s="139"/>
      <c r="BZ648" s="139"/>
      <c r="CA648" s="139"/>
      <c r="CB648" s="139"/>
      <c r="CC648" s="139"/>
      <c r="CD648" s="139"/>
      <c r="CE648" s="139"/>
      <c r="CF648" s="139"/>
      <c r="CG648" s="139"/>
      <c r="CH648" s="139"/>
      <c r="CI648" s="139"/>
      <c r="CJ648" s="139"/>
      <c r="CK648" s="139"/>
      <c r="CL648" s="139"/>
      <c r="CM648" s="139"/>
      <c r="CN648" s="139"/>
      <c r="CO648" s="139"/>
      <c r="CP648" s="139"/>
      <c r="CQ648" s="139"/>
      <c r="CR648" s="139"/>
      <c r="CS648" s="139"/>
      <c r="CT648" s="139"/>
      <c r="CU648" s="139"/>
      <c r="CV648" s="139"/>
      <c r="CW648" s="139"/>
      <c r="CX648" s="139"/>
      <c r="CY648" s="139"/>
      <c r="CZ648" s="139"/>
      <c r="DA648" s="139"/>
      <c r="DB648" s="139"/>
      <c r="DC648" s="139"/>
      <c r="DD648" s="139"/>
      <c r="DE648" s="139"/>
      <c r="DF648" s="139"/>
      <c r="DG648" s="139"/>
      <c r="DH648" s="139"/>
      <c r="DI648" s="139"/>
      <c r="DJ648" s="139"/>
      <c r="DK648" s="139"/>
      <c r="DL648" s="139"/>
      <c r="DM648" s="139"/>
      <c r="DN648" s="139"/>
      <c r="DO648" s="139"/>
      <c r="DP648" s="139"/>
      <c r="DQ648" s="139"/>
      <c r="DR648" s="139"/>
      <c r="DS648" s="139"/>
      <c r="DT648" s="139"/>
      <c r="DU648" s="139"/>
      <c r="DV648" s="139"/>
      <c r="DW648" s="139"/>
      <c r="DX648" s="139"/>
      <c r="DY648" s="139"/>
      <c r="DZ648" s="139"/>
      <c r="EA648" s="139"/>
      <c r="EB648" s="139"/>
      <c r="EC648" s="139"/>
      <c r="ED648" s="139"/>
      <c r="EE648" s="139"/>
      <c r="EF648" s="139"/>
      <c r="EG648" s="139"/>
      <c r="EH648" s="139"/>
      <c r="EI648" s="139"/>
      <c r="EJ648" s="139"/>
      <c r="EK648" s="139"/>
      <c r="EL648" s="139"/>
      <c r="EM648" s="139"/>
      <c r="EN648" s="139"/>
      <c r="EO648" s="139"/>
      <c r="EP648" s="139"/>
      <c r="EQ648" s="139"/>
      <c r="ER648" s="139"/>
      <c r="ES648" s="139"/>
      <c r="ET648" s="139"/>
      <c r="EU648" s="139"/>
      <c r="EV648" s="139"/>
      <c r="EW648" s="139"/>
      <c r="EX648" s="139"/>
      <c r="EY648" s="139"/>
      <c r="EZ648" s="139"/>
      <c r="FA648" s="139"/>
      <c r="FB648" s="139"/>
      <c r="FC648" s="139"/>
      <c r="FD648" s="139"/>
      <c r="FE648" s="139"/>
      <c r="FF648" s="139"/>
      <c r="FG648" s="139"/>
      <c r="FH648" s="139"/>
      <c r="FI648" s="139"/>
      <c r="FJ648" s="139"/>
      <c r="FK648" s="139"/>
      <c r="FL648" s="139"/>
      <c r="FM648" s="139"/>
      <c r="FN648" s="139"/>
      <c r="FO648" s="139"/>
      <c r="FP648" s="139"/>
      <c r="FQ648" s="139"/>
      <c r="FR648" s="139"/>
      <c r="FS648" s="139"/>
      <c r="FT648" s="139"/>
      <c r="FU648" s="139"/>
      <c r="FV648" s="139"/>
      <c r="FW648" s="139"/>
      <c r="FX648" s="139"/>
      <c r="FY648" s="139"/>
      <c r="FZ648" s="139"/>
      <c r="GA648" s="139"/>
      <c r="GB648" s="139"/>
      <c r="GC648" s="139"/>
      <c r="GD648" s="139"/>
      <c r="GE648" s="139"/>
      <c r="GF648" s="139"/>
    </row>
    <row r="649" spans="1:188" ht="30" x14ac:dyDescent="0.25">
      <c r="B649" s="19">
        <f t="shared" si="92"/>
        <v>1</v>
      </c>
      <c r="C649" s="337" t="s">
        <v>135</v>
      </c>
      <c r="D649" s="29">
        <f>'1 уровень'!E3149</f>
        <v>14360</v>
      </c>
      <c r="E649" s="29">
        <f>'1 уровень'!F3149</f>
        <v>10770</v>
      </c>
      <c r="F649" s="29">
        <f>'1 уровень'!G3149</f>
        <v>7047</v>
      </c>
      <c r="G649" s="144">
        <f>'1 уровень'!H3149</f>
        <v>65.431754874651816</v>
      </c>
      <c r="H649" s="158">
        <f>'1 уровень'!I3149</f>
        <v>0</v>
      </c>
      <c r="I649" s="158">
        <f>'1 уровень'!J3149</f>
        <v>0</v>
      </c>
      <c r="J649" s="153">
        <f>'1 уровень'!K3149</f>
        <v>0</v>
      </c>
      <c r="K649" s="153">
        <f>'1 уровень'!L3149</f>
        <v>0</v>
      </c>
      <c r="L649" s="153">
        <f>'1 уровень'!M3149</f>
        <v>0</v>
      </c>
      <c r="M649" s="153">
        <f>'1 уровень'!N3149</f>
        <v>0</v>
      </c>
      <c r="N649" s="153">
        <f>'1 уровень'!O3149</f>
        <v>0</v>
      </c>
      <c r="O649" s="153">
        <f>'1 уровень'!P3149</f>
        <v>0</v>
      </c>
      <c r="P649" s="152">
        <f>'1 уровень'!Q3149</f>
        <v>0</v>
      </c>
      <c r="Q649" s="152">
        <f>'1 уровень'!R3149</f>
        <v>0</v>
      </c>
      <c r="R649" s="152">
        <f>'1 уровень'!S3149</f>
        <v>0</v>
      </c>
      <c r="S649" s="152">
        <f>'1 уровень'!T3149</f>
        <v>0</v>
      </c>
      <c r="T649" s="152">
        <f>'1 уровень'!U3149</f>
        <v>0</v>
      </c>
      <c r="U649" s="152">
        <f>'1 уровень'!V3149</f>
        <v>0</v>
      </c>
      <c r="V649" s="152">
        <f>'1 уровень'!W3149</f>
        <v>0</v>
      </c>
      <c r="W649" s="152">
        <f>'1 уровень'!X3149</f>
        <v>0</v>
      </c>
      <c r="X649" s="152">
        <f>'1 уровень'!Y3149</f>
        <v>0</v>
      </c>
      <c r="Y649" s="152">
        <f>'1 уровень'!Z3149</f>
        <v>0</v>
      </c>
      <c r="Z649" s="152">
        <f>'1 уровень'!AA3149</f>
        <v>0</v>
      </c>
      <c r="AA649" s="1104">
        <f>'1 уровень'!AB3149</f>
        <v>0</v>
      </c>
      <c r="AB649" s="152">
        <f>'1 уровень'!AC3149</f>
        <v>0</v>
      </c>
      <c r="AC649" s="152">
        <f>'1 уровень'!AD3149</f>
        <v>0</v>
      </c>
      <c r="AD649" s="152">
        <f>'1 уровень'!AE3149</f>
        <v>0</v>
      </c>
      <c r="AE649" s="152">
        <f>'1 уровень'!AF3149</f>
        <v>0</v>
      </c>
      <c r="AF649" s="626">
        <f>'1 уровень'!AG3149</f>
        <v>0</v>
      </c>
      <c r="AG649" s="152"/>
      <c r="AH649" s="152"/>
      <c r="AI649" s="1342">
        <f>'1 уровень'!AH3150</f>
        <v>0</v>
      </c>
      <c r="AJ649" s="1349">
        <f>'1 уровень'!AI3150</f>
        <v>0</v>
      </c>
      <c r="AK649" s="139"/>
      <c r="AL649" s="139"/>
      <c r="AM649" s="139"/>
      <c r="AN649" s="139"/>
      <c r="AO649" s="139"/>
      <c r="AP649" s="139"/>
      <c r="AQ649" s="139"/>
      <c r="AR649" s="139"/>
      <c r="AS649" s="139"/>
      <c r="AT649" s="139"/>
      <c r="AU649" s="139"/>
      <c r="AV649" s="139"/>
      <c r="AW649" s="139"/>
      <c r="AX649" s="139"/>
      <c r="AY649" s="139"/>
      <c r="AZ649" s="139"/>
      <c r="BA649" s="139"/>
      <c r="BB649" s="139"/>
      <c r="BC649" s="139"/>
      <c r="BD649" s="139"/>
      <c r="BE649" s="139"/>
      <c r="BF649" s="139"/>
      <c r="BG649" s="139"/>
      <c r="BH649" s="139"/>
      <c r="BI649" s="139"/>
      <c r="BJ649" s="139"/>
      <c r="BK649" s="139"/>
      <c r="BL649" s="139"/>
      <c r="BM649" s="139"/>
      <c r="BN649" s="139"/>
      <c r="BO649" s="139"/>
      <c r="BP649" s="139"/>
      <c r="BQ649" s="139"/>
      <c r="BR649" s="139"/>
      <c r="BS649" s="139"/>
      <c r="BT649" s="139"/>
      <c r="BU649" s="139"/>
      <c r="BV649" s="139"/>
      <c r="BW649" s="139"/>
      <c r="BX649" s="139"/>
      <c r="BY649" s="139"/>
      <c r="BZ649" s="139"/>
      <c r="CA649" s="139"/>
      <c r="CB649" s="139"/>
      <c r="CC649" s="139"/>
      <c r="CD649" s="139"/>
      <c r="CE649" s="139"/>
      <c r="CF649" s="139"/>
      <c r="CG649" s="139"/>
      <c r="CH649" s="139"/>
      <c r="CI649" s="139"/>
      <c r="CJ649" s="139"/>
      <c r="CK649" s="139"/>
      <c r="CL649" s="139"/>
      <c r="CM649" s="139"/>
      <c r="CN649" s="139"/>
      <c r="CO649" s="139"/>
      <c r="CP649" s="139"/>
      <c r="CQ649" s="139"/>
      <c r="CR649" s="139"/>
      <c r="CS649" s="139"/>
      <c r="CT649" s="139"/>
      <c r="CU649" s="139"/>
      <c r="CV649" s="139"/>
      <c r="CW649" s="139"/>
      <c r="CX649" s="139"/>
      <c r="CY649" s="139"/>
      <c r="CZ649" s="139"/>
      <c r="DA649" s="139"/>
      <c r="DB649" s="139"/>
      <c r="DC649" s="139"/>
      <c r="DD649" s="139"/>
      <c r="DE649" s="139"/>
      <c r="DF649" s="139"/>
      <c r="DG649" s="139"/>
      <c r="DH649" s="139"/>
      <c r="DI649" s="139"/>
      <c r="DJ649" s="139"/>
      <c r="DK649" s="139"/>
      <c r="DL649" s="139"/>
      <c r="DM649" s="139"/>
      <c r="DN649" s="139"/>
      <c r="DO649" s="139"/>
      <c r="DP649" s="139"/>
      <c r="DQ649" s="139"/>
      <c r="DR649" s="139"/>
      <c r="DS649" s="139"/>
      <c r="DT649" s="139"/>
      <c r="DU649" s="139"/>
      <c r="DV649" s="139"/>
      <c r="DW649" s="139"/>
      <c r="DX649" s="139"/>
      <c r="DY649" s="139"/>
      <c r="DZ649" s="139"/>
      <c r="EA649" s="139"/>
      <c r="EB649" s="139"/>
      <c r="EC649" s="139"/>
      <c r="ED649" s="139"/>
      <c r="EE649" s="139"/>
      <c r="EF649" s="139"/>
      <c r="EG649" s="139"/>
      <c r="EH649" s="139"/>
      <c r="EI649" s="139"/>
      <c r="EJ649" s="139"/>
      <c r="EK649" s="139"/>
      <c r="EL649" s="139"/>
      <c r="EM649" s="139"/>
      <c r="EN649" s="139"/>
      <c r="EO649" s="139"/>
      <c r="EP649" s="139"/>
      <c r="EQ649" s="139"/>
      <c r="ER649" s="139"/>
      <c r="ES649" s="139"/>
      <c r="ET649" s="139"/>
      <c r="EU649" s="139"/>
      <c r="EV649" s="139"/>
      <c r="EW649" s="139"/>
      <c r="EX649" s="139"/>
      <c r="EY649" s="139"/>
      <c r="EZ649" s="139"/>
      <c r="FA649" s="139"/>
      <c r="FB649" s="139"/>
      <c r="FC649" s="139"/>
      <c r="FD649" s="139"/>
      <c r="FE649" s="139"/>
      <c r="FF649" s="139"/>
      <c r="FG649" s="139"/>
      <c r="FH649" s="139"/>
      <c r="FI649" s="139"/>
      <c r="FJ649" s="139"/>
      <c r="FK649" s="139"/>
      <c r="FL649" s="139"/>
      <c r="FM649" s="139"/>
      <c r="FN649" s="139"/>
      <c r="FO649" s="139"/>
      <c r="FP649" s="139"/>
      <c r="FQ649" s="139"/>
      <c r="FR649" s="139"/>
      <c r="FS649" s="139"/>
      <c r="FT649" s="139"/>
      <c r="FU649" s="139"/>
      <c r="FV649" s="139"/>
      <c r="FW649" s="139"/>
      <c r="FX649" s="139"/>
      <c r="FY649" s="139"/>
      <c r="FZ649" s="139"/>
      <c r="GA649" s="139"/>
      <c r="GB649" s="139"/>
      <c r="GC649" s="139"/>
      <c r="GD649" s="139"/>
      <c r="GE649" s="139"/>
      <c r="GF649" s="139"/>
    </row>
    <row r="650" spans="1:188" x14ac:dyDescent="0.25">
      <c r="B650" s="19">
        <f t="shared" si="92"/>
        <v>1</v>
      </c>
      <c r="C650" s="337" t="s">
        <v>239</v>
      </c>
      <c r="D650" s="29">
        <f>'1 уровень'!E3150</f>
        <v>14360</v>
      </c>
      <c r="E650" s="29">
        <f>'1 уровень'!F3150</f>
        <v>10770</v>
      </c>
      <c r="F650" s="29">
        <f>'1 уровень'!G3150</f>
        <v>7047</v>
      </c>
      <c r="G650" s="144">
        <f>'1 уровень'!H3150</f>
        <v>65.431754874651816</v>
      </c>
      <c r="H650" s="158">
        <f>'1 уровень'!I3150</f>
        <v>0</v>
      </c>
      <c r="I650" s="158">
        <f>'1 уровень'!J3150</f>
        <v>0</v>
      </c>
      <c r="J650" s="153">
        <f>'1 уровень'!K3150</f>
        <v>0</v>
      </c>
      <c r="K650" s="153">
        <f>'1 уровень'!L3150</f>
        <v>0</v>
      </c>
      <c r="L650" s="153">
        <f>'1 уровень'!M3150</f>
        <v>0</v>
      </c>
      <c r="M650" s="153">
        <f>'1 уровень'!N3150</f>
        <v>0</v>
      </c>
      <c r="N650" s="153">
        <f>'1 уровень'!O3150</f>
        <v>0</v>
      </c>
      <c r="O650" s="153">
        <f>'1 уровень'!P3150</f>
        <v>0</v>
      </c>
      <c r="P650" s="152">
        <f>'1 уровень'!Q3150</f>
        <v>0</v>
      </c>
      <c r="Q650" s="152">
        <f>'1 уровень'!R3150</f>
        <v>0</v>
      </c>
      <c r="R650" s="152">
        <f>'1 уровень'!S3150</f>
        <v>0</v>
      </c>
      <c r="S650" s="152">
        <f>'1 уровень'!T3150</f>
        <v>0</v>
      </c>
      <c r="T650" s="152">
        <f>'1 уровень'!U3150</f>
        <v>0</v>
      </c>
      <c r="U650" s="152">
        <f>'1 уровень'!V3150</f>
        <v>0</v>
      </c>
      <c r="V650" s="152">
        <f>'1 уровень'!W3150</f>
        <v>0</v>
      </c>
      <c r="W650" s="152">
        <f>'1 уровень'!X3150</f>
        <v>0</v>
      </c>
      <c r="X650" s="152">
        <f>'1 уровень'!Y3150</f>
        <v>0</v>
      </c>
      <c r="Y650" s="152">
        <f>'1 уровень'!Z3150</f>
        <v>0</v>
      </c>
      <c r="Z650" s="152">
        <f>'1 уровень'!AA3150</f>
        <v>0</v>
      </c>
      <c r="AA650" s="1104">
        <f>'1 уровень'!AB3150</f>
        <v>0</v>
      </c>
      <c r="AB650" s="152">
        <f>'1 уровень'!AC3150</f>
        <v>0</v>
      </c>
      <c r="AC650" s="152">
        <f>'1 уровень'!AD3150</f>
        <v>0</v>
      </c>
      <c r="AD650" s="152">
        <f>'1 уровень'!AE3150</f>
        <v>0</v>
      </c>
      <c r="AE650" s="152">
        <f>'1 уровень'!AF3150</f>
        <v>0</v>
      </c>
      <c r="AF650" s="626">
        <f>'1 уровень'!AG3150</f>
        <v>0</v>
      </c>
      <c r="AG650" s="152"/>
      <c r="AH650" s="152"/>
      <c r="AI650" s="1342" t="e">
        <f>'1 уровень'!#REF!</f>
        <v>#REF!</v>
      </c>
      <c r="AJ650" s="1349" t="e">
        <f>'1 уровень'!#REF!</f>
        <v>#REF!</v>
      </c>
      <c r="AK650" s="139"/>
      <c r="AL650" s="139"/>
      <c r="AM650" s="139"/>
      <c r="AN650" s="139"/>
      <c r="AO650" s="139"/>
      <c r="AP650" s="139"/>
      <c r="AQ650" s="139"/>
      <c r="AR650" s="139"/>
      <c r="AS650" s="139"/>
      <c r="AT650" s="139"/>
      <c r="AU650" s="139"/>
      <c r="AV650" s="139"/>
      <c r="AW650" s="139"/>
      <c r="AX650" s="139"/>
      <c r="AY650" s="139"/>
      <c r="AZ650" s="139"/>
      <c r="BA650" s="139"/>
      <c r="BB650" s="139"/>
      <c r="BC650" s="139"/>
      <c r="BD650" s="139"/>
      <c r="BE650" s="139"/>
      <c r="BF650" s="139"/>
      <c r="BG650" s="139"/>
      <c r="BH650" s="139"/>
      <c r="BI650" s="139"/>
      <c r="BJ650" s="139"/>
      <c r="BK650" s="139"/>
      <c r="BL650" s="139"/>
      <c r="BM650" s="139"/>
      <c r="BN650" s="139"/>
      <c r="BO650" s="139"/>
      <c r="BP650" s="139"/>
      <c r="BQ650" s="139"/>
      <c r="BR650" s="139"/>
      <c r="BS650" s="139"/>
      <c r="BT650" s="139"/>
      <c r="BU650" s="139"/>
      <c r="BV650" s="139"/>
      <c r="BW650" s="139"/>
      <c r="BX650" s="139"/>
      <c r="BY650" s="139"/>
      <c r="BZ650" s="139"/>
      <c r="CA650" s="139"/>
      <c r="CB650" s="139"/>
      <c r="CC650" s="139"/>
      <c r="CD650" s="139"/>
      <c r="CE650" s="139"/>
      <c r="CF650" s="139"/>
      <c r="CG650" s="139"/>
      <c r="CH650" s="139"/>
      <c r="CI650" s="139"/>
      <c r="CJ650" s="139"/>
      <c r="CK650" s="139"/>
      <c r="CL650" s="139"/>
      <c r="CM650" s="139"/>
      <c r="CN650" s="139"/>
      <c r="CO650" s="139"/>
      <c r="CP650" s="139"/>
      <c r="CQ650" s="139"/>
      <c r="CR650" s="139"/>
      <c r="CS650" s="139"/>
      <c r="CT650" s="139"/>
      <c r="CU650" s="139"/>
      <c r="CV650" s="139"/>
      <c r="CW650" s="139"/>
      <c r="CX650" s="139"/>
      <c r="CY650" s="139"/>
      <c r="CZ650" s="139"/>
      <c r="DA650" s="139"/>
      <c r="DB650" s="139"/>
      <c r="DC650" s="139"/>
      <c r="DD650" s="139"/>
      <c r="DE650" s="139"/>
      <c r="DF650" s="139"/>
      <c r="DG650" s="139"/>
      <c r="DH650" s="139"/>
      <c r="DI650" s="139"/>
      <c r="DJ650" s="139"/>
      <c r="DK650" s="139"/>
      <c r="DL650" s="139"/>
      <c r="DM650" s="139"/>
      <c r="DN650" s="139"/>
      <c r="DO650" s="139"/>
      <c r="DP650" s="139"/>
      <c r="DQ650" s="139"/>
      <c r="DR650" s="139"/>
      <c r="DS650" s="139"/>
      <c r="DT650" s="139"/>
      <c r="DU650" s="139"/>
      <c r="DV650" s="139"/>
      <c r="DW650" s="139"/>
      <c r="DX650" s="139"/>
      <c r="DY650" s="139"/>
      <c r="DZ650" s="139"/>
      <c r="EA650" s="139"/>
      <c r="EB650" s="139"/>
      <c r="EC650" s="139"/>
      <c r="ED650" s="139"/>
      <c r="EE650" s="139"/>
      <c r="EF650" s="139"/>
      <c r="EG650" s="139"/>
      <c r="EH650" s="139"/>
      <c r="EI650" s="139"/>
      <c r="EJ650" s="139"/>
      <c r="EK650" s="139"/>
      <c r="EL650" s="139"/>
      <c r="EM650" s="139"/>
      <c r="EN650" s="139"/>
      <c r="EO650" s="139"/>
      <c r="EP650" s="139"/>
      <c r="EQ650" s="139"/>
      <c r="ER650" s="139"/>
      <c r="ES650" s="139"/>
      <c r="ET650" s="139"/>
      <c r="EU650" s="139"/>
      <c r="EV650" s="139"/>
      <c r="EW650" s="139"/>
      <c r="EX650" s="139"/>
      <c r="EY650" s="139"/>
      <c r="EZ650" s="139"/>
      <c r="FA650" s="139"/>
      <c r="FB650" s="139"/>
      <c r="FC650" s="139"/>
      <c r="FD650" s="139"/>
      <c r="FE650" s="139"/>
      <c r="FF650" s="139"/>
      <c r="FG650" s="139"/>
      <c r="FH650" s="139"/>
      <c r="FI650" s="139"/>
      <c r="FJ650" s="139"/>
      <c r="FK650" s="139"/>
      <c r="FL650" s="139"/>
      <c r="FM650" s="139"/>
      <c r="FN650" s="139"/>
      <c r="FO650" s="139"/>
      <c r="FP650" s="139"/>
      <c r="FQ650" s="139"/>
      <c r="FR650" s="139"/>
      <c r="FS650" s="139"/>
      <c r="FT650" s="139"/>
      <c r="FU650" s="139"/>
      <c r="FV650" s="139"/>
      <c r="FW650" s="139"/>
      <c r="FX650" s="139"/>
      <c r="FY650" s="139"/>
      <c r="FZ650" s="139"/>
      <c r="GA650" s="139"/>
      <c r="GB650" s="139"/>
      <c r="GC650" s="139"/>
      <c r="GD650" s="139"/>
      <c r="GE650" s="139"/>
      <c r="GF650" s="139"/>
    </row>
    <row r="651" spans="1:188" ht="43.5" x14ac:dyDescent="0.25">
      <c r="B651" s="19">
        <f t="shared" ref="B651:B714" si="104">B650</f>
        <v>1</v>
      </c>
      <c r="C651" s="3606" t="s">
        <v>298</v>
      </c>
      <c r="D651" s="29">
        <f>'1 уровень'!E3151</f>
        <v>9830</v>
      </c>
      <c r="E651" s="29">
        <f>'1 уровень'!F3151</f>
        <v>7373</v>
      </c>
      <c r="F651" s="29">
        <f>'1 уровень'!G3151</f>
        <v>1848</v>
      </c>
      <c r="G651" s="144">
        <f>'1 уровень'!H3151</f>
        <v>25.06442425064424</v>
      </c>
      <c r="H651" s="158">
        <f>'1 уровень'!I3151</f>
        <v>0</v>
      </c>
      <c r="I651" s="158">
        <f>'1 уровень'!J3151</f>
        <v>0</v>
      </c>
      <c r="J651" s="153">
        <f>'1 уровень'!K3151</f>
        <v>0</v>
      </c>
      <c r="K651" s="153">
        <f>'1 уровень'!L3151</f>
        <v>0</v>
      </c>
      <c r="L651" s="153">
        <f>'1 уровень'!M3151</f>
        <v>0</v>
      </c>
      <c r="M651" s="153">
        <f>'1 уровень'!N3151</f>
        <v>0</v>
      </c>
      <c r="N651" s="153">
        <f>'1 уровень'!O3151</f>
        <v>0</v>
      </c>
      <c r="O651" s="153">
        <f>'1 уровень'!P3151</f>
        <v>0</v>
      </c>
      <c r="P651" s="152">
        <f>'1 уровень'!Q3151</f>
        <v>0</v>
      </c>
      <c r="Q651" s="152">
        <f>'1 уровень'!R3151</f>
        <v>0</v>
      </c>
      <c r="R651" s="152">
        <f>'1 уровень'!S3151</f>
        <v>0</v>
      </c>
      <c r="S651" s="152">
        <f>'1 уровень'!T3151</f>
        <v>0</v>
      </c>
      <c r="T651" s="152">
        <f>'1 уровень'!U3151</f>
        <v>0</v>
      </c>
      <c r="U651" s="152">
        <f>'1 уровень'!V3151</f>
        <v>0</v>
      </c>
      <c r="V651" s="152">
        <f>'1 уровень'!W3151</f>
        <v>0</v>
      </c>
      <c r="W651" s="152">
        <f>'1 уровень'!X3151</f>
        <v>0</v>
      </c>
      <c r="X651" s="152">
        <f>'1 уровень'!Y3151</f>
        <v>0</v>
      </c>
      <c r="Y651" s="152">
        <f>'1 уровень'!Z3151</f>
        <v>0</v>
      </c>
      <c r="Z651" s="152">
        <f>'1 уровень'!AA3151</f>
        <v>0</v>
      </c>
      <c r="AA651" s="1104">
        <f>'1 уровень'!AB3151</f>
        <v>0</v>
      </c>
      <c r="AB651" s="152">
        <f>'1 уровень'!AC3151</f>
        <v>0</v>
      </c>
      <c r="AC651" s="152">
        <f>'1 уровень'!AD3151</f>
        <v>0</v>
      </c>
      <c r="AD651" s="152">
        <f>'1 уровень'!AE3151</f>
        <v>0</v>
      </c>
      <c r="AE651" s="152">
        <f>'1 уровень'!AF3151</f>
        <v>0</v>
      </c>
      <c r="AF651" s="626">
        <f>'1 уровень'!AG3151</f>
        <v>0</v>
      </c>
      <c r="AG651" s="152"/>
      <c r="AH651" s="152"/>
      <c r="AI651" s="1342" t="e">
        <f>'1 уровень'!#REF!</f>
        <v>#REF!</v>
      </c>
      <c r="AJ651" s="1349" t="e">
        <f>'1 уровень'!#REF!</f>
        <v>#REF!</v>
      </c>
      <c r="AK651" s="139"/>
      <c r="AL651" s="139"/>
      <c r="AM651" s="139"/>
      <c r="AN651" s="139"/>
      <c r="AO651" s="139"/>
      <c r="AP651" s="139"/>
      <c r="AQ651" s="139"/>
      <c r="AR651" s="139"/>
      <c r="AS651" s="139"/>
      <c r="AT651" s="139"/>
      <c r="AU651" s="139"/>
      <c r="AV651" s="139"/>
      <c r="AW651" s="139"/>
      <c r="AX651" s="139"/>
      <c r="AY651" s="139"/>
      <c r="AZ651" s="139"/>
      <c r="BA651" s="139"/>
      <c r="BB651" s="139"/>
      <c r="BC651" s="139"/>
      <c r="BD651" s="139"/>
      <c r="BE651" s="139"/>
      <c r="BF651" s="139"/>
      <c r="BG651" s="139"/>
      <c r="BH651" s="139"/>
      <c r="BI651" s="139"/>
      <c r="BJ651" s="139"/>
      <c r="BK651" s="139"/>
      <c r="BL651" s="139"/>
      <c r="BM651" s="139"/>
      <c r="BN651" s="139"/>
      <c r="BO651" s="139"/>
      <c r="BP651" s="139"/>
      <c r="BQ651" s="139"/>
      <c r="BR651" s="139"/>
      <c r="BS651" s="139"/>
      <c r="BT651" s="139"/>
      <c r="BU651" s="139"/>
      <c r="BV651" s="139"/>
      <c r="BW651" s="139"/>
      <c r="BX651" s="139"/>
      <c r="BY651" s="139"/>
      <c r="BZ651" s="139"/>
      <c r="CA651" s="139"/>
      <c r="CB651" s="139"/>
      <c r="CC651" s="139"/>
      <c r="CD651" s="139"/>
      <c r="CE651" s="139"/>
      <c r="CF651" s="139"/>
      <c r="CG651" s="139"/>
      <c r="CH651" s="139"/>
      <c r="CI651" s="139"/>
      <c r="CJ651" s="139"/>
      <c r="CK651" s="139"/>
      <c r="CL651" s="139"/>
      <c r="CM651" s="139"/>
      <c r="CN651" s="139"/>
      <c r="CO651" s="139"/>
      <c r="CP651" s="139"/>
      <c r="CQ651" s="139"/>
      <c r="CR651" s="139"/>
      <c r="CS651" s="139"/>
      <c r="CT651" s="139"/>
      <c r="CU651" s="139"/>
      <c r="CV651" s="139"/>
      <c r="CW651" s="139"/>
      <c r="CX651" s="139"/>
      <c r="CY651" s="139"/>
      <c r="CZ651" s="139"/>
      <c r="DA651" s="139"/>
      <c r="DB651" s="139"/>
      <c r="DC651" s="139"/>
      <c r="DD651" s="139"/>
      <c r="DE651" s="139"/>
      <c r="DF651" s="139"/>
      <c r="DG651" s="139"/>
      <c r="DH651" s="139"/>
      <c r="DI651" s="139"/>
      <c r="DJ651" s="139"/>
      <c r="DK651" s="139"/>
      <c r="DL651" s="139"/>
      <c r="DM651" s="139"/>
      <c r="DN651" s="139"/>
      <c r="DO651" s="139"/>
      <c r="DP651" s="139"/>
      <c r="DQ651" s="139"/>
      <c r="DR651" s="139"/>
      <c r="DS651" s="139"/>
      <c r="DT651" s="139"/>
      <c r="DU651" s="139"/>
      <c r="DV651" s="139"/>
      <c r="DW651" s="139"/>
      <c r="DX651" s="139"/>
      <c r="DY651" s="139"/>
      <c r="DZ651" s="139"/>
      <c r="EA651" s="139"/>
      <c r="EB651" s="139"/>
      <c r="EC651" s="139"/>
      <c r="ED651" s="139"/>
      <c r="EE651" s="139"/>
      <c r="EF651" s="139"/>
      <c r="EG651" s="139"/>
      <c r="EH651" s="139"/>
      <c r="EI651" s="139"/>
      <c r="EJ651" s="139"/>
      <c r="EK651" s="139"/>
      <c r="EL651" s="139"/>
      <c r="EM651" s="139"/>
      <c r="EN651" s="139"/>
      <c r="EO651" s="139"/>
      <c r="EP651" s="139"/>
      <c r="EQ651" s="139"/>
      <c r="ER651" s="139"/>
      <c r="ES651" s="139"/>
      <c r="ET651" s="139"/>
      <c r="EU651" s="139"/>
      <c r="EV651" s="139"/>
      <c r="EW651" s="139"/>
      <c r="EX651" s="139"/>
      <c r="EY651" s="139"/>
      <c r="EZ651" s="139"/>
      <c r="FA651" s="139"/>
      <c r="FB651" s="139"/>
      <c r="FC651" s="139"/>
      <c r="FD651" s="139"/>
      <c r="FE651" s="139"/>
      <c r="FF651" s="139"/>
      <c r="FG651" s="139"/>
      <c r="FH651" s="139"/>
      <c r="FI651" s="139"/>
      <c r="FJ651" s="139"/>
      <c r="FK651" s="139"/>
      <c r="FL651" s="139"/>
      <c r="FM651" s="139"/>
      <c r="FN651" s="139"/>
      <c r="FO651" s="139"/>
      <c r="FP651" s="139"/>
      <c r="FQ651" s="139"/>
      <c r="FR651" s="139"/>
      <c r="FS651" s="139"/>
      <c r="FT651" s="139"/>
      <c r="FU651" s="139"/>
      <c r="FV651" s="139"/>
      <c r="FW651" s="139"/>
      <c r="FX651" s="139"/>
      <c r="FY651" s="139"/>
      <c r="FZ651" s="139"/>
      <c r="GA651" s="139"/>
      <c r="GB651" s="139"/>
      <c r="GC651" s="139"/>
      <c r="GD651" s="139"/>
      <c r="GE651" s="139"/>
      <c r="GF651" s="139"/>
    </row>
    <row r="652" spans="1:188" ht="31.5" x14ac:dyDescent="0.25">
      <c r="B652" s="19">
        <f t="shared" si="104"/>
        <v>1</v>
      </c>
      <c r="C652" s="818" t="s">
        <v>299</v>
      </c>
      <c r="D652" s="29">
        <f>'1 уровень'!E3152</f>
        <v>3985</v>
      </c>
      <c r="E652" s="29">
        <f>'1 уровень'!F3152</f>
        <v>2989</v>
      </c>
      <c r="F652" s="29">
        <f>'1 уровень'!G3152</f>
        <v>516</v>
      </c>
      <c r="G652" s="144">
        <f>'1 уровень'!H3152</f>
        <v>17.263298762127803</v>
      </c>
      <c r="H652" s="158">
        <f>'1 уровень'!I3152</f>
        <v>0</v>
      </c>
      <c r="I652" s="158">
        <f>'1 уровень'!J3152</f>
        <v>0</v>
      </c>
      <c r="J652" s="153">
        <f>'1 уровень'!K3152</f>
        <v>0</v>
      </c>
      <c r="K652" s="153">
        <f>'1 уровень'!L3152</f>
        <v>0</v>
      </c>
      <c r="L652" s="153">
        <f>'1 уровень'!M3152</f>
        <v>0</v>
      </c>
      <c r="M652" s="153">
        <f>'1 уровень'!N3152</f>
        <v>0</v>
      </c>
      <c r="N652" s="153">
        <f>'1 уровень'!O3152</f>
        <v>0</v>
      </c>
      <c r="O652" s="153">
        <f>'1 уровень'!P3152</f>
        <v>0</v>
      </c>
      <c r="P652" s="152">
        <f>'1 уровень'!Q3152</f>
        <v>0</v>
      </c>
      <c r="Q652" s="152">
        <f>'1 уровень'!R3152</f>
        <v>0</v>
      </c>
      <c r="R652" s="152">
        <f>'1 уровень'!S3152</f>
        <v>0</v>
      </c>
      <c r="S652" s="152">
        <f>'1 уровень'!T3152</f>
        <v>0</v>
      </c>
      <c r="T652" s="152">
        <f>'1 уровень'!U3152</f>
        <v>0</v>
      </c>
      <c r="U652" s="152">
        <f>'1 уровень'!V3152</f>
        <v>0</v>
      </c>
      <c r="V652" s="152">
        <f>'1 уровень'!W3152</f>
        <v>0</v>
      </c>
      <c r="W652" s="152">
        <f>'1 уровень'!X3152</f>
        <v>0</v>
      </c>
      <c r="X652" s="152">
        <f>'1 уровень'!Y3152</f>
        <v>0</v>
      </c>
      <c r="Y652" s="152">
        <f>'1 уровень'!Z3152</f>
        <v>0</v>
      </c>
      <c r="Z652" s="152">
        <f>'1 уровень'!AA3152</f>
        <v>0</v>
      </c>
      <c r="AA652" s="1104">
        <f>'1 уровень'!AB3152</f>
        <v>0</v>
      </c>
      <c r="AB652" s="152">
        <f>'1 уровень'!AC3152</f>
        <v>0</v>
      </c>
      <c r="AC652" s="152">
        <f>'1 уровень'!AD3152</f>
        <v>0</v>
      </c>
      <c r="AD652" s="152">
        <f>'1 уровень'!AE3152</f>
        <v>0</v>
      </c>
      <c r="AE652" s="152">
        <f>'1 уровень'!AF3152</f>
        <v>0</v>
      </c>
      <c r="AF652" s="626">
        <f>'1 уровень'!AG3152</f>
        <v>0</v>
      </c>
      <c r="AG652" s="152"/>
      <c r="AH652" s="152"/>
      <c r="AI652" s="1342">
        <f>'1 уровень'!AH3151</f>
        <v>0</v>
      </c>
      <c r="AJ652" s="1349">
        <f>'1 уровень'!AI3151</f>
        <v>0</v>
      </c>
      <c r="AK652" s="139"/>
      <c r="AL652" s="139"/>
      <c r="AM652" s="139"/>
      <c r="AN652" s="139"/>
      <c r="AO652" s="139"/>
      <c r="AP652" s="139"/>
      <c r="AQ652" s="139"/>
      <c r="AR652" s="139"/>
      <c r="AS652" s="139"/>
      <c r="AT652" s="139"/>
      <c r="AU652" s="139"/>
      <c r="AV652" s="139"/>
      <c r="AW652" s="139"/>
      <c r="AX652" s="139"/>
      <c r="AY652" s="139"/>
      <c r="AZ652" s="139"/>
      <c r="BA652" s="139"/>
      <c r="BB652" s="139"/>
      <c r="BC652" s="139"/>
      <c r="BD652" s="139"/>
      <c r="BE652" s="139"/>
      <c r="BF652" s="139"/>
      <c r="BG652" s="139"/>
      <c r="BH652" s="139"/>
      <c r="BI652" s="139"/>
      <c r="BJ652" s="139"/>
      <c r="BK652" s="139"/>
      <c r="BL652" s="139"/>
      <c r="BM652" s="139"/>
      <c r="BN652" s="139"/>
      <c r="BO652" s="139"/>
      <c r="BP652" s="139"/>
      <c r="BQ652" s="139"/>
      <c r="BR652" s="139"/>
      <c r="BS652" s="139"/>
      <c r="BT652" s="139"/>
      <c r="BU652" s="139"/>
      <c r="BV652" s="139"/>
      <c r="BW652" s="139"/>
      <c r="BX652" s="139"/>
      <c r="BY652" s="139"/>
      <c r="BZ652" s="139"/>
      <c r="CA652" s="139"/>
      <c r="CB652" s="139"/>
      <c r="CC652" s="139"/>
      <c r="CD652" s="139"/>
      <c r="CE652" s="139"/>
      <c r="CF652" s="139"/>
      <c r="CG652" s="139"/>
      <c r="CH652" s="139"/>
      <c r="CI652" s="139"/>
      <c r="CJ652" s="139"/>
      <c r="CK652" s="139"/>
      <c r="CL652" s="139"/>
      <c r="CM652" s="139"/>
      <c r="CN652" s="139"/>
      <c r="CO652" s="139"/>
      <c r="CP652" s="139"/>
      <c r="CQ652" s="139"/>
      <c r="CR652" s="139"/>
      <c r="CS652" s="139"/>
      <c r="CT652" s="139"/>
      <c r="CU652" s="139"/>
      <c r="CV652" s="139"/>
      <c r="CW652" s="139"/>
      <c r="CX652" s="139"/>
      <c r="CY652" s="139"/>
      <c r="CZ652" s="139"/>
      <c r="DA652" s="139"/>
      <c r="DB652" s="139"/>
      <c r="DC652" s="139"/>
      <c r="DD652" s="139"/>
      <c r="DE652" s="139"/>
      <c r="DF652" s="139"/>
      <c r="DG652" s="139"/>
      <c r="DH652" s="139"/>
      <c r="DI652" s="139"/>
      <c r="DJ652" s="139"/>
      <c r="DK652" s="139"/>
      <c r="DL652" s="139"/>
      <c r="DM652" s="139"/>
      <c r="DN652" s="139"/>
      <c r="DO652" s="139"/>
      <c r="DP652" s="139"/>
      <c r="DQ652" s="139"/>
      <c r="DR652" s="139"/>
      <c r="DS652" s="139"/>
      <c r="DT652" s="139"/>
      <c r="DU652" s="139"/>
      <c r="DV652" s="139"/>
      <c r="DW652" s="139"/>
      <c r="DX652" s="139"/>
      <c r="DY652" s="139"/>
      <c r="DZ652" s="139"/>
      <c r="EA652" s="139"/>
      <c r="EB652" s="139"/>
      <c r="EC652" s="139"/>
      <c r="ED652" s="139"/>
      <c r="EE652" s="139"/>
      <c r="EF652" s="139"/>
      <c r="EG652" s="139"/>
      <c r="EH652" s="139"/>
      <c r="EI652" s="139"/>
      <c r="EJ652" s="139"/>
      <c r="EK652" s="139"/>
      <c r="EL652" s="139"/>
      <c r="EM652" s="139"/>
      <c r="EN652" s="139"/>
      <c r="EO652" s="139"/>
      <c r="EP652" s="139"/>
      <c r="EQ652" s="139"/>
      <c r="ER652" s="139"/>
      <c r="ES652" s="139"/>
      <c r="ET652" s="139"/>
      <c r="EU652" s="139"/>
      <c r="EV652" s="139"/>
      <c r="EW652" s="139"/>
      <c r="EX652" s="139"/>
      <c r="EY652" s="139"/>
      <c r="EZ652" s="139"/>
      <c r="FA652" s="139"/>
      <c r="FB652" s="139"/>
      <c r="FC652" s="139"/>
      <c r="FD652" s="139"/>
      <c r="FE652" s="139"/>
      <c r="FF652" s="139"/>
      <c r="FG652" s="139"/>
      <c r="FH652" s="139"/>
      <c r="FI652" s="139"/>
      <c r="FJ652" s="139"/>
      <c r="FK652" s="139"/>
      <c r="FL652" s="139"/>
      <c r="FM652" s="139"/>
      <c r="FN652" s="139"/>
      <c r="FO652" s="139"/>
      <c r="FP652" s="139"/>
      <c r="FQ652" s="139"/>
      <c r="FR652" s="139"/>
      <c r="FS652" s="139"/>
      <c r="FT652" s="139"/>
      <c r="FU652" s="139"/>
      <c r="FV652" s="139"/>
      <c r="FW652" s="139"/>
      <c r="FX652" s="139"/>
      <c r="FY652" s="139"/>
      <c r="FZ652" s="139"/>
      <c r="GA652" s="139"/>
      <c r="GB652" s="139"/>
      <c r="GC652" s="139"/>
      <c r="GD652" s="139"/>
      <c r="GE652" s="139"/>
      <c r="GF652" s="139"/>
    </row>
    <row r="653" spans="1:188" ht="30" x14ac:dyDescent="0.25">
      <c r="B653" s="19">
        <f t="shared" si="104"/>
        <v>1</v>
      </c>
      <c r="C653" s="492" t="s">
        <v>300</v>
      </c>
      <c r="D653" s="29">
        <f>'1 уровень'!E3153</f>
        <v>3847</v>
      </c>
      <c r="E653" s="29">
        <f>'1 уровень'!F3153</f>
        <v>2885</v>
      </c>
      <c r="F653" s="29">
        <f>'1 уровень'!G3153</f>
        <v>455</v>
      </c>
      <c r="G653" s="144">
        <f>'1 уровень'!H3153</f>
        <v>15.771230502599654</v>
      </c>
      <c r="H653" s="158">
        <f>'1 уровень'!I3153</f>
        <v>0</v>
      </c>
      <c r="I653" s="158">
        <f>'1 уровень'!J3153</f>
        <v>0</v>
      </c>
      <c r="J653" s="153">
        <f>'1 уровень'!K3153</f>
        <v>0</v>
      </c>
      <c r="K653" s="153">
        <f>'1 уровень'!L3153</f>
        <v>0</v>
      </c>
      <c r="L653" s="153">
        <f>'1 уровень'!M3153</f>
        <v>0</v>
      </c>
      <c r="M653" s="153">
        <f>'1 уровень'!N3153</f>
        <v>0</v>
      </c>
      <c r="N653" s="153">
        <f>'1 уровень'!O3153</f>
        <v>0</v>
      </c>
      <c r="O653" s="153">
        <f>'1 уровень'!P3153</f>
        <v>0</v>
      </c>
      <c r="P653" s="152">
        <f>'1 уровень'!Q3153</f>
        <v>0</v>
      </c>
      <c r="Q653" s="152">
        <f>'1 уровень'!R3153</f>
        <v>0</v>
      </c>
      <c r="R653" s="152">
        <f>'1 уровень'!S3153</f>
        <v>0</v>
      </c>
      <c r="S653" s="152">
        <f>'1 уровень'!T3153</f>
        <v>0</v>
      </c>
      <c r="T653" s="152">
        <f>'1 уровень'!U3153</f>
        <v>0</v>
      </c>
      <c r="U653" s="152">
        <f>'1 уровень'!V3153</f>
        <v>0</v>
      </c>
      <c r="V653" s="152">
        <f>'1 уровень'!W3153</f>
        <v>0</v>
      </c>
      <c r="W653" s="152">
        <f>'1 уровень'!X3153</f>
        <v>0</v>
      </c>
      <c r="X653" s="152">
        <f>'1 уровень'!Y3153</f>
        <v>0</v>
      </c>
      <c r="Y653" s="152">
        <f>'1 уровень'!Z3153</f>
        <v>0</v>
      </c>
      <c r="Z653" s="152">
        <f>'1 уровень'!AA3153</f>
        <v>0</v>
      </c>
      <c r="AA653" s="1104">
        <f>'1 уровень'!AB3153</f>
        <v>0</v>
      </c>
      <c r="AB653" s="152">
        <f>'1 уровень'!AC3153</f>
        <v>0</v>
      </c>
      <c r="AC653" s="152">
        <f>'1 уровень'!AD3153</f>
        <v>0</v>
      </c>
      <c r="AD653" s="152">
        <f>'1 уровень'!AE3153</f>
        <v>0</v>
      </c>
      <c r="AE653" s="152">
        <f>'1 уровень'!AF3153</f>
        <v>0</v>
      </c>
      <c r="AF653" s="626">
        <f>'1 уровень'!AG3153</f>
        <v>0</v>
      </c>
      <c r="AG653" s="152"/>
      <c r="AH653" s="152"/>
      <c r="AI653" s="1342">
        <f>'1 уровень'!AH3152</f>
        <v>0</v>
      </c>
      <c r="AJ653" s="1349">
        <f>'1 уровень'!AI3152</f>
        <v>0</v>
      </c>
      <c r="AK653" s="139"/>
      <c r="AL653" s="139"/>
      <c r="AM653" s="139"/>
      <c r="AN653" s="139"/>
      <c r="AO653" s="139"/>
      <c r="AP653" s="139"/>
      <c r="AQ653" s="139"/>
      <c r="AR653" s="139"/>
      <c r="AS653" s="139"/>
      <c r="AT653" s="139"/>
      <c r="AU653" s="139"/>
      <c r="AV653" s="139"/>
      <c r="AW653" s="139"/>
      <c r="AX653" s="139"/>
      <c r="AY653" s="139"/>
      <c r="AZ653" s="139"/>
      <c r="BA653" s="139"/>
      <c r="BB653" s="139"/>
      <c r="BC653" s="139"/>
      <c r="BD653" s="139"/>
      <c r="BE653" s="139"/>
      <c r="BF653" s="139"/>
      <c r="BG653" s="139"/>
      <c r="BH653" s="139"/>
      <c r="BI653" s="139"/>
      <c r="BJ653" s="139"/>
      <c r="BK653" s="139"/>
      <c r="BL653" s="139"/>
      <c r="BM653" s="139"/>
      <c r="BN653" s="139"/>
      <c r="BO653" s="139"/>
      <c r="BP653" s="139"/>
      <c r="BQ653" s="139"/>
      <c r="BR653" s="139"/>
      <c r="BS653" s="139"/>
      <c r="BT653" s="139"/>
      <c r="BU653" s="139"/>
      <c r="BV653" s="139"/>
      <c r="BW653" s="139"/>
      <c r="BX653" s="139"/>
      <c r="BY653" s="139"/>
      <c r="BZ653" s="139"/>
      <c r="CA653" s="139"/>
      <c r="CB653" s="139"/>
      <c r="CC653" s="139"/>
      <c r="CD653" s="139"/>
      <c r="CE653" s="139"/>
      <c r="CF653" s="139"/>
      <c r="CG653" s="139"/>
      <c r="CH653" s="139"/>
      <c r="CI653" s="139"/>
      <c r="CJ653" s="139"/>
      <c r="CK653" s="139"/>
      <c r="CL653" s="139"/>
      <c r="CM653" s="139"/>
      <c r="CN653" s="139"/>
      <c r="CO653" s="139"/>
      <c r="CP653" s="139"/>
      <c r="CQ653" s="139"/>
      <c r="CR653" s="139"/>
      <c r="CS653" s="139"/>
      <c r="CT653" s="139"/>
      <c r="CU653" s="139"/>
      <c r="CV653" s="139"/>
      <c r="CW653" s="139"/>
      <c r="CX653" s="139"/>
      <c r="CY653" s="139"/>
      <c r="CZ653" s="139"/>
      <c r="DA653" s="139"/>
      <c r="DB653" s="139"/>
      <c r="DC653" s="139"/>
      <c r="DD653" s="139"/>
      <c r="DE653" s="139"/>
      <c r="DF653" s="139"/>
      <c r="DG653" s="139"/>
      <c r="DH653" s="139"/>
      <c r="DI653" s="139"/>
      <c r="DJ653" s="139"/>
      <c r="DK653" s="139"/>
      <c r="DL653" s="139"/>
      <c r="DM653" s="139"/>
      <c r="DN653" s="139"/>
      <c r="DO653" s="139"/>
      <c r="DP653" s="139"/>
      <c r="DQ653" s="139"/>
      <c r="DR653" s="139"/>
      <c r="DS653" s="139"/>
      <c r="DT653" s="139"/>
      <c r="DU653" s="139"/>
      <c r="DV653" s="139"/>
      <c r="DW653" s="139"/>
      <c r="DX653" s="139"/>
      <c r="DY653" s="139"/>
      <c r="DZ653" s="139"/>
      <c r="EA653" s="139"/>
      <c r="EB653" s="139"/>
      <c r="EC653" s="139"/>
      <c r="ED653" s="139"/>
      <c r="EE653" s="139"/>
      <c r="EF653" s="139"/>
      <c r="EG653" s="139"/>
      <c r="EH653" s="139"/>
      <c r="EI653" s="139"/>
      <c r="EJ653" s="139"/>
      <c r="EK653" s="139"/>
      <c r="EL653" s="139"/>
      <c r="EM653" s="139"/>
      <c r="EN653" s="139"/>
      <c r="EO653" s="139"/>
      <c r="EP653" s="139"/>
      <c r="EQ653" s="139"/>
      <c r="ER653" s="139"/>
      <c r="ES653" s="139"/>
      <c r="ET653" s="139"/>
      <c r="EU653" s="139"/>
      <c r="EV653" s="139"/>
      <c r="EW653" s="139"/>
      <c r="EX653" s="139"/>
      <c r="EY653" s="139"/>
      <c r="EZ653" s="139"/>
      <c r="FA653" s="139"/>
      <c r="FB653" s="139"/>
      <c r="FC653" s="139"/>
      <c r="FD653" s="139"/>
      <c r="FE653" s="139"/>
      <c r="FF653" s="139"/>
      <c r="FG653" s="139"/>
      <c r="FH653" s="139"/>
      <c r="FI653" s="139"/>
      <c r="FJ653" s="139"/>
      <c r="FK653" s="139"/>
      <c r="FL653" s="139"/>
      <c r="FM653" s="139"/>
      <c r="FN653" s="139"/>
      <c r="FO653" s="139"/>
      <c r="FP653" s="139"/>
      <c r="FQ653" s="139"/>
      <c r="FR653" s="139"/>
      <c r="FS653" s="139"/>
      <c r="FT653" s="139"/>
      <c r="FU653" s="139"/>
      <c r="FV653" s="139"/>
      <c r="FW653" s="139"/>
      <c r="FX653" s="139"/>
      <c r="FY653" s="139"/>
      <c r="FZ653" s="139"/>
      <c r="GA653" s="139"/>
      <c r="GB653" s="139"/>
      <c r="GC653" s="139"/>
      <c r="GD653" s="139"/>
      <c r="GE653" s="139"/>
      <c r="GF653" s="139"/>
    </row>
    <row r="654" spans="1:188" ht="60" x14ac:dyDescent="0.25">
      <c r="B654" s="19">
        <f t="shared" si="104"/>
        <v>1</v>
      </c>
      <c r="C654" s="336" t="s">
        <v>301</v>
      </c>
      <c r="D654" s="29">
        <f>'1 уровень'!E3154</f>
        <v>0</v>
      </c>
      <c r="E654" s="29">
        <f>'1 уровень'!F3154</f>
        <v>0</v>
      </c>
      <c r="F654" s="29">
        <f>'1 уровень'!G3154</f>
        <v>0</v>
      </c>
      <c r="G654" s="144">
        <f>'1 уровень'!H3154</f>
        <v>0</v>
      </c>
      <c r="H654" s="158">
        <f>'1 уровень'!I3154</f>
        <v>0</v>
      </c>
      <c r="I654" s="158">
        <f>'1 уровень'!J3154</f>
        <v>0</v>
      </c>
      <c r="J654" s="153">
        <f>'1 уровень'!K3154</f>
        <v>0</v>
      </c>
      <c r="K654" s="153">
        <f>'1 уровень'!L3154</f>
        <v>0</v>
      </c>
      <c r="L654" s="153">
        <f>'1 уровень'!M3154</f>
        <v>0</v>
      </c>
      <c r="M654" s="153">
        <f>'1 уровень'!N3154</f>
        <v>0</v>
      </c>
      <c r="N654" s="153">
        <f>'1 уровень'!O3154</f>
        <v>0</v>
      </c>
      <c r="O654" s="153">
        <f>'1 уровень'!P3154</f>
        <v>0</v>
      </c>
      <c r="P654" s="152">
        <f>'1 уровень'!Q3154</f>
        <v>0</v>
      </c>
      <c r="Q654" s="152">
        <f>'1 уровень'!R3154</f>
        <v>0</v>
      </c>
      <c r="R654" s="152">
        <f>'1 уровень'!S3154</f>
        <v>0</v>
      </c>
      <c r="S654" s="152">
        <f>'1 уровень'!T3154</f>
        <v>0</v>
      </c>
      <c r="T654" s="152">
        <f>'1 уровень'!U3154</f>
        <v>0</v>
      </c>
      <c r="U654" s="152">
        <f>'1 уровень'!V3154</f>
        <v>0</v>
      </c>
      <c r="V654" s="152">
        <f>'1 уровень'!W3154</f>
        <v>0</v>
      </c>
      <c r="W654" s="152">
        <f>'1 уровень'!X3154</f>
        <v>0</v>
      </c>
      <c r="X654" s="152">
        <f>'1 уровень'!Y3154</f>
        <v>0</v>
      </c>
      <c r="Y654" s="152">
        <f>'1 уровень'!Z3154</f>
        <v>0</v>
      </c>
      <c r="Z654" s="152">
        <f>'1 уровень'!AA3154</f>
        <v>0</v>
      </c>
      <c r="AA654" s="1104">
        <f>'1 уровень'!AB3154</f>
        <v>0</v>
      </c>
      <c r="AB654" s="152">
        <f>'1 уровень'!AC3154</f>
        <v>0</v>
      </c>
      <c r="AC654" s="152">
        <f>'1 уровень'!AD3154</f>
        <v>0</v>
      </c>
      <c r="AD654" s="152">
        <f>'1 уровень'!AE3154</f>
        <v>0</v>
      </c>
      <c r="AE654" s="152">
        <f>'1 уровень'!AF3154</f>
        <v>0</v>
      </c>
      <c r="AF654" s="626">
        <f>'1 уровень'!AG3154</f>
        <v>0</v>
      </c>
      <c r="AG654" s="152"/>
      <c r="AH654" s="152"/>
      <c r="AI654" s="1342">
        <f>'1 уровень'!AH3153</f>
        <v>0</v>
      </c>
      <c r="AJ654" s="1349">
        <f>'1 уровень'!AI3153</f>
        <v>0</v>
      </c>
      <c r="AK654" s="139"/>
      <c r="AL654" s="139"/>
      <c r="AM654" s="139"/>
      <c r="AN654" s="139"/>
      <c r="AO654" s="139"/>
      <c r="AP654" s="139"/>
      <c r="AQ654" s="139"/>
      <c r="AR654" s="139"/>
      <c r="AS654" s="139"/>
      <c r="AT654" s="139"/>
      <c r="AU654" s="139"/>
      <c r="AV654" s="139"/>
      <c r="AW654" s="139"/>
      <c r="AX654" s="139"/>
      <c r="AY654" s="139"/>
      <c r="AZ654" s="139"/>
      <c r="BA654" s="139"/>
      <c r="BB654" s="139"/>
      <c r="BC654" s="139"/>
      <c r="BD654" s="139"/>
      <c r="BE654" s="139"/>
      <c r="BF654" s="139"/>
      <c r="BG654" s="139"/>
      <c r="BH654" s="139"/>
      <c r="BI654" s="139"/>
      <c r="BJ654" s="139"/>
      <c r="BK654" s="139"/>
      <c r="BL654" s="139"/>
      <c r="BM654" s="139"/>
      <c r="BN654" s="139"/>
      <c r="BO654" s="139"/>
      <c r="BP654" s="139"/>
      <c r="BQ654" s="139"/>
      <c r="BR654" s="139"/>
      <c r="BS654" s="139"/>
      <c r="BT654" s="139"/>
      <c r="BU654" s="139"/>
      <c r="BV654" s="139"/>
      <c r="BW654" s="139"/>
      <c r="BX654" s="139"/>
      <c r="BY654" s="139"/>
      <c r="BZ654" s="139"/>
      <c r="CA654" s="139"/>
      <c r="CB654" s="139"/>
      <c r="CC654" s="139"/>
      <c r="CD654" s="139"/>
      <c r="CE654" s="139"/>
      <c r="CF654" s="139"/>
      <c r="CG654" s="139"/>
      <c r="CH654" s="139"/>
      <c r="CI654" s="139"/>
      <c r="CJ654" s="139"/>
      <c r="CK654" s="139"/>
      <c r="CL654" s="139"/>
      <c r="CM654" s="139"/>
      <c r="CN654" s="139"/>
      <c r="CO654" s="139"/>
      <c r="CP654" s="139"/>
      <c r="CQ654" s="139"/>
      <c r="CR654" s="139"/>
      <c r="CS654" s="139"/>
      <c r="CT654" s="139"/>
      <c r="CU654" s="139"/>
      <c r="CV654" s="139"/>
      <c r="CW654" s="139"/>
      <c r="CX654" s="139"/>
      <c r="CY654" s="139"/>
      <c r="CZ654" s="139"/>
      <c r="DA654" s="139"/>
      <c r="DB654" s="139"/>
      <c r="DC654" s="139"/>
      <c r="DD654" s="139"/>
      <c r="DE654" s="139"/>
      <c r="DF654" s="139"/>
      <c r="DG654" s="139"/>
      <c r="DH654" s="139"/>
      <c r="DI654" s="139"/>
      <c r="DJ654" s="139"/>
      <c r="DK654" s="139"/>
      <c r="DL654" s="139"/>
      <c r="DM654" s="139"/>
      <c r="DN654" s="139"/>
      <c r="DO654" s="139"/>
      <c r="DP654" s="139"/>
      <c r="DQ654" s="139"/>
      <c r="DR654" s="139"/>
      <c r="DS654" s="139"/>
      <c r="DT654" s="139"/>
      <c r="DU654" s="139"/>
      <c r="DV654" s="139"/>
      <c r="DW654" s="139"/>
      <c r="DX654" s="139"/>
      <c r="DY654" s="139"/>
      <c r="DZ654" s="139"/>
      <c r="EA654" s="139"/>
      <c r="EB654" s="139"/>
      <c r="EC654" s="139"/>
      <c r="ED654" s="139"/>
      <c r="EE654" s="139"/>
      <c r="EF654" s="139"/>
      <c r="EG654" s="139"/>
      <c r="EH654" s="139"/>
      <c r="EI654" s="139"/>
      <c r="EJ654" s="139"/>
      <c r="EK654" s="139"/>
      <c r="EL654" s="139"/>
      <c r="EM654" s="139"/>
      <c r="EN654" s="139"/>
      <c r="EO654" s="139"/>
      <c r="EP654" s="139"/>
      <c r="EQ654" s="139"/>
      <c r="ER654" s="139"/>
      <c r="ES654" s="139"/>
      <c r="ET654" s="139"/>
      <c r="EU654" s="139"/>
      <c r="EV654" s="139"/>
      <c r="EW654" s="139"/>
      <c r="EX654" s="139"/>
      <c r="EY654" s="139"/>
      <c r="EZ654" s="139"/>
      <c r="FA654" s="139"/>
      <c r="FB654" s="139"/>
      <c r="FC654" s="139"/>
      <c r="FD654" s="139"/>
      <c r="FE654" s="139"/>
      <c r="FF654" s="139"/>
      <c r="FG654" s="139"/>
      <c r="FH654" s="139"/>
      <c r="FI654" s="139"/>
      <c r="FJ654" s="139"/>
      <c r="FK654" s="139"/>
      <c r="FL654" s="139"/>
      <c r="FM654" s="139"/>
      <c r="FN654" s="139"/>
      <c r="FO654" s="139"/>
      <c r="FP654" s="139"/>
      <c r="FQ654" s="139"/>
      <c r="FR654" s="139"/>
      <c r="FS654" s="139"/>
      <c r="FT654" s="139"/>
      <c r="FU654" s="139"/>
      <c r="FV654" s="139"/>
      <c r="FW654" s="139"/>
      <c r="FX654" s="139"/>
      <c r="FY654" s="139"/>
      <c r="FZ654" s="139"/>
      <c r="GA654" s="139"/>
      <c r="GB654" s="139"/>
      <c r="GC654" s="139"/>
      <c r="GD654" s="139"/>
      <c r="GE654" s="139"/>
      <c r="GF654" s="139"/>
    </row>
    <row r="655" spans="1:188" ht="45" x14ac:dyDescent="0.25">
      <c r="B655" s="19">
        <f t="shared" si="104"/>
        <v>1</v>
      </c>
      <c r="C655" s="336" t="s">
        <v>302</v>
      </c>
      <c r="D655" s="29">
        <f>'1 уровень'!E3155</f>
        <v>26</v>
      </c>
      <c r="E655" s="29">
        <f>'1 уровень'!F3155</f>
        <v>20</v>
      </c>
      <c r="F655" s="29">
        <f>'1 уровень'!G3155</f>
        <v>24</v>
      </c>
      <c r="G655" s="144">
        <f>'1 уровень'!H3155</f>
        <v>120</v>
      </c>
      <c r="H655" s="158">
        <f>'1 уровень'!I3155</f>
        <v>0</v>
      </c>
      <c r="I655" s="158">
        <f>'1 уровень'!J3155</f>
        <v>0</v>
      </c>
      <c r="J655" s="153">
        <f>'1 уровень'!K3155</f>
        <v>0</v>
      </c>
      <c r="K655" s="153">
        <f>'1 уровень'!L3155</f>
        <v>0</v>
      </c>
      <c r="L655" s="153">
        <f>'1 уровень'!M3155</f>
        <v>0</v>
      </c>
      <c r="M655" s="153">
        <f>'1 уровень'!N3155</f>
        <v>0</v>
      </c>
      <c r="N655" s="153">
        <f>'1 уровень'!O3155</f>
        <v>0</v>
      </c>
      <c r="O655" s="153">
        <f>'1 уровень'!P3155</f>
        <v>0</v>
      </c>
      <c r="P655" s="152">
        <f>'1 уровень'!Q3155</f>
        <v>0</v>
      </c>
      <c r="Q655" s="152">
        <f>'1 уровень'!R3155</f>
        <v>0</v>
      </c>
      <c r="R655" s="152">
        <f>'1 уровень'!S3155</f>
        <v>0</v>
      </c>
      <c r="S655" s="152">
        <f>'1 уровень'!T3155</f>
        <v>0</v>
      </c>
      <c r="T655" s="152">
        <f>'1 уровень'!U3155</f>
        <v>0</v>
      </c>
      <c r="U655" s="152">
        <f>'1 уровень'!V3155</f>
        <v>0</v>
      </c>
      <c r="V655" s="152">
        <f>'1 уровень'!W3155</f>
        <v>0</v>
      </c>
      <c r="W655" s="152">
        <f>'1 уровень'!X3155</f>
        <v>0</v>
      </c>
      <c r="X655" s="152">
        <f>'1 уровень'!Y3155</f>
        <v>0</v>
      </c>
      <c r="Y655" s="152">
        <f>'1 уровень'!Z3155</f>
        <v>0</v>
      </c>
      <c r="Z655" s="152">
        <f>'1 уровень'!AA3155</f>
        <v>0</v>
      </c>
      <c r="AA655" s="1104">
        <f>'1 уровень'!AB3155</f>
        <v>0</v>
      </c>
      <c r="AB655" s="152">
        <f>'1 уровень'!AC3155</f>
        <v>0</v>
      </c>
      <c r="AC655" s="152">
        <f>'1 уровень'!AD3155</f>
        <v>0</v>
      </c>
      <c r="AD655" s="152">
        <f>'1 уровень'!AE3155</f>
        <v>0</v>
      </c>
      <c r="AE655" s="152">
        <f>'1 уровень'!AF3155</f>
        <v>0</v>
      </c>
      <c r="AF655" s="626">
        <f>'1 уровень'!AG3155</f>
        <v>0</v>
      </c>
      <c r="AG655" s="152"/>
      <c r="AH655" s="152"/>
      <c r="AI655" s="1342">
        <f>'1 уровень'!AH3154</f>
        <v>0</v>
      </c>
      <c r="AJ655" s="1349">
        <f>'1 уровень'!AI3154</f>
        <v>0</v>
      </c>
      <c r="AK655" s="139"/>
      <c r="AL655" s="139"/>
      <c r="AM655" s="139"/>
      <c r="AN655" s="139"/>
      <c r="AO655" s="139"/>
      <c r="AP655" s="139"/>
      <c r="AQ655" s="139"/>
      <c r="AR655" s="139"/>
      <c r="AS655" s="139"/>
      <c r="AT655" s="139"/>
      <c r="AU655" s="139"/>
      <c r="AV655" s="139"/>
      <c r="AW655" s="139"/>
      <c r="AX655" s="139"/>
      <c r="AY655" s="139"/>
      <c r="AZ655" s="139"/>
      <c r="BA655" s="139"/>
      <c r="BB655" s="139"/>
      <c r="BC655" s="139"/>
      <c r="BD655" s="139"/>
      <c r="BE655" s="139"/>
      <c r="BF655" s="139"/>
      <c r="BG655" s="139"/>
      <c r="BH655" s="139"/>
      <c r="BI655" s="139"/>
      <c r="BJ655" s="139"/>
      <c r="BK655" s="139"/>
      <c r="BL655" s="139"/>
      <c r="BM655" s="139"/>
      <c r="BN655" s="139"/>
      <c r="BO655" s="139"/>
      <c r="BP655" s="139"/>
      <c r="BQ655" s="139"/>
      <c r="BR655" s="139"/>
      <c r="BS655" s="139"/>
      <c r="BT655" s="139"/>
      <c r="BU655" s="139"/>
      <c r="BV655" s="139"/>
      <c r="BW655" s="139"/>
      <c r="BX655" s="139"/>
      <c r="BY655" s="139"/>
      <c r="BZ655" s="139"/>
      <c r="CA655" s="139"/>
      <c r="CB655" s="139"/>
      <c r="CC655" s="139"/>
      <c r="CD655" s="139"/>
      <c r="CE655" s="139"/>
      <c r="CF655" s="139"/>
      <c r="CG655" s="139"/>
      <c r="CH655" s="139"/>
      <c r="CI655" s="139"/>
      <c r="CJ655" s="139"/>
      <c r="CK655" s="139"/>
      <c r="CL655" s="139"/>
      <c r="CM655" s="139"/>
      <c r="CN655" s="139"/>
      <c r="CO655" s="139"/>
      <c r="CP655" s="139"/>
      <c r="CQ655" s="139"/>
      <c r="CR655" s="139"/>
      <c r="CS655" s="139"/>
      <c r="CT655" s="139"/>
      <c r="CU655" s="139"/>
      <c r="CV655" s="139"/>
      <c r="CW655" s="139"/>
      <c r="CX655" s="139"/>
      <c r="CY655" s="139"/>
      <c r="CZ655" s="139"/>
      <c r="DA655" s="139"/>
      <c r="DB655" s="139"/>
      <c r="DC655" s="139"/>
      <c r="DD655" s="139"/>
      <c r="DE655" s="139"/>
      <c r="DF655" s="139"/>
      <c r="DG655" s="139"/>
      <c r="DH655" s="139"/>
      <c r="DI655" s="139"/>
      <c r="DJ655" s="139"/>
      <c r="DK655" s="139"/>
      <c r="DL655" s="139"/>
      <c r="DM655" s="139"/>
      <c r="DN655" s="139"/>
      <c r="DO655" s="139"/>
      <c r="DP655" s="139"/>
      <c r="DQ655" s="139"/>
      <c r="DR655" s="139"/>
      <c r="DS655" s="139"/>
      <c r="DT655" s="139"/>
      <c r="DU655" s="139"/>
      <c r="DV655" s="139"/>
      <c r="DW655" s="139"/>
      <c r="DX655" s="139"/>
      <c r="DY655" s="139"/>
      <c r="DZ655" s="139"/>
      <c r="EA655" s="139"/>
      <c r="EB655" s="139"/>
      <c r="EC655" s="139"/>
      <c r="ED655" s="139"/>
      <c r="EE655" s="139"/>
      <c r="EF655" s="139"/>
      <c r="EG655" s="139"/>
      <c r="EH655" s="139"/>
      <c r="EI655" s="139"/>
      <c r="EJ655" s="139"/>
      <c r="EK655" s="139"/>
      <c r="EL655" s="139"/>
      <c r="EM655" s="139"/>
      <c r="EN655" s="139"/>
      <c r="EO655" s="139"/>
      <c r="EP655" s="139"/>
      <c r="EQ655" s="139"/>
      <c r="ER655" s="139"/>
      <c r="ES655" s="139"/>
      <c r="ET655" s="139"/>
      <c r="EU655" s="139"/>
      <c r="EV655" s="139"/>
      <c r="EW655" s="139"/>
      <c r="EX655" s="139"/>
      <c r="EY655" s="139"/>
      <c r="EZ655" s="139"/>
      <c r="FA655" s="139"/>
      <c r="FB655" s="139"/>
      <c r="FC655" s="139"/>
      <c r="FD655" s="139"/>
      <c r="FE655" s="139"/>
      <c r="FF655" s="139"/>
      <c r="FG655" s="139"/>
      <c r="FH655" s="139"/>
      <c r="FI655" s="139"/>
      <c r="FJ655" s="139"/>
      <c r="FK655" s="139"/>
      <c r="FL655" s="139"/>
      <c r="FM655" s="139"/>
      <c r="FN655" s="139"/>
      <c r="FO655" s="139"/>
      <c r="FP655" s="139"/>
      <c r="FQ655" s="139"/>
      <c r="FR655" s="139"/>
      <c r="FS655" s="139"/>
      <c r="FT655" s="139"/>
      <c r="FU655" s="139"/>
      <c r="FV655" s="139"/>
      <c r="FW655" s="139"/>
      <c r="FX655" s="139"/>
      <c r="FY655" s="139"/>
      <c r="FZ655" s="139"/>
      <c r="GA655" s="139"/>
      <c r="GB655" s="139"/>
      <c r="GC655" s="139"/>
      <c r="GD655" s="139"/>
      <c r="GE655" s="139"/>
      <c r="GF655" s="139"/>
    </row>
    <row r="656" spans="1:188" ht="30" x14ac:dyDescent="0.25">
      <c r="B656" s="19">
        <f t="shared" si="104"/>
        <v>1</v>
      </c>
      <c r="C656" s="336" t="s">
        <v>303</v>
      </c>
      <c r="D656" s="29">
        <f>'1 уровень'!E3156</f>
        <v>112</v>
      </c>
      <c r="E656" s="29">
        <f>'1 уровень'!F3156</f>
        <v>84</v>
      </c>
      <c r="F656" s="29">
        <f>'1 уровень'!G3156</f>
        <v>37</v>
      </c>
      <c r="G656" s="144">
        <f>'1 уровень'!H3156</f>
        <v>44.047619047619044</v>
      </c>
      <c r="H656" s="158">
        <f>'1 уровень'!I3156</f>
        <v>0</v>
      </c>
      <c r="I656" s="158">
        <f>'1 уровень'!J3156</f>
        <v>0</v>
      </c>
      <c r="J656" s="153">
        <f>'1 уровень'!K3156</f>
        <v>0</v>
      </c>
      <c r="K656" s="153">
        <f>'1 уровень'!L3156</f>
        <v>0</v>
      </c>
      <c r="L656" s="153">
        <f>'1 уровень'!M3156</f>
        <v>0</v>
      </c>
      <c r="M656" s="153">
        <f>'1 уровень'!N3156</f>
        <v>0</v>
      </c>
      <c r="N656" s="153">
        <f>'1 уровень'!O3156</f>
        <v>0</v>
      </c>
      <c r="O656" s="153">
        <f>'1 уровень'!P3156</f>
        <v>0</v>
      </c>
      <c r="P656" s="152">
        <f>'1 уровень'!Q3156</f>
        <v>0</v>
      </c>
      <c r="Q656" s="152">
        <f>'1 уровень'!R3156</f>
        <v>0</v>
      </c>
      <c r="R656" s="152">
        <f>'1 уровень'!S3156</f>
        <v>0</v>
      </c>
      <c r="S656" s="152">
        <f>'1 уровень'!T3156</f>
        <v>0</v>
      </c>
      <c r="T656" s="152">
        <f>'1 уровень'!U3156</f>
        <v>0</v>
      </c>
      <c r="U656" s="152">
        <f>'1 уровень'!V3156</f>
        <v>0</v>
      </c>
      <c r="V656" s="152">
        <f>'1 уровень'!W3156</f>
        <v>0</v>
      </c>
      <c r="W656" s="152">
        <f>'1 уровень'!X3156</f>
        <v>0</v>
      </c>
      <c r="X656" s="152">
        <f>'1 уровень'!Y3156</f>
        <v>0</v>
      </c>
      <c r="Y656" s="152">
        <f>'1 уровень'!Z3156</f>
        <v>0</v>
      </c>
      <c r="Z656" s="152">
        <f>'1 уровень'!AA3156</f>
        <v>0</v>
      </c>
      <c r="AA656" s="1104">
        <f>'1 уровень'!AB3156</f>
        <v>0</v>
      </c>
      <c r="AB656" s="152">
        <f>'1 уровень'!AC3156</f>
        <v>0</v>
      </c>
      <c r="AC656" s="152">
        <f>'1 уровень'!AD3156</f>
        <v>0</v>
      </c>
      <c r="AD656" s="152">
        <f>'1 уровень'!AE3156</f>
        <v>0</v>
      </c>
      <c r="AE656" s="152">
        <f>'1 уровень'!AF3156</f>
        <v>0</v>
      </c>
      <c r="AF656" s="626">
        <f>'1 уровень'!AG3156</f>
        <v>0</v>
      </c>
      <c r="AG656" s="152"/>
      <c r="AH656" s="152"/>
      <c r="AI656" s="1342">
        <f>'1 уровень'!AH3155</f>
        <v>0</v>
      </c>
      <c r="AJ656" s="1349">
        <f>'1 уровень'!AI3155</f>
        <v>0</v>
      </c>
      <c r="AK656" s="139"/>
      <c r="AL656" s="139"/>
      <c r="AM656" s="139"/>
      <c r="AN656" s="139"/>
      <c r="AO656" s="139"/>
      <c r="AP656" s="139"/>
      <c r="AQ656" s="139"/>
      <c r="AR656" s="139"/>
      <c r="AS656" s="139"/>
      <c r="AT656" s="139"/>
      <c r="AU656" s="139"/>
      <c r="AV656" s="139"/>
      <c r="AW656" s="139"/>
      <c r="AX656" s="139"/>
      <c r="AY656" s="139"/>
      <c r="AZ656" s="139"/>
      <c r="BA656" s="139"/>
      <c r="BB656" s="139"/>
      <c r="BC656" s="139"/>
      <c r="BD656" s="139"/>
      <c r="BE656" s="139"/>
      <c r="BF656" s="139"/>
      <c r="BG656" s="139"/>
      <c r="BH656" s="139"/>
      <c r="BI656" s="139"/>
      <c r="BJ656" s="139"/>
      <c r="BK656" s="139"/>
      <c r="BL656" s="139"/>
      <c r="BM656" s="139"/>
      <c r="BN656" s="139"/>
      <c r="BO656" s="139"/>
      <c r="BP656" s="139"/>
      <c r="BQ656" s="139"/>
      <c r="BR656" s="139"/>
      <c r="BS656" s="139"/>
      <c r="BT656" s="139"/>
      <c r="BU656" s="139"/>
      <c r="BV656" s="139"/>
      <c r="BW656" s="139"/>
      <c r="BX656" s="139"/>
      <c r="BY656" s="139"/>
      <c r="BZ656" s="139"/>
      <c r="CA656" s="139"/>
      <c r="CB656" s="139"/>
      <c r="CC656" s="139"/>
      <c r="CD656" s="139"/>
      <c r="CE656" s="139"/>
      <c r="CF656" s="139"/>
      <c r="CG656" s="139"/>
      <c r="CH656" s="139"/>
      <c r="CI656" s="139"/>
      <c r="CJ656" s="139"/>
      <c r="CK656" s="139"/>
      <c r="CL656" s="139"/>
      <c r="CM656" s="139"/>
      <c r="CN656" s="139"/>
      <c r="CO656" s="139"/>
      <c r="CP656" s="139"/>
      <c r="CQ656" s="139"/>
      <c r="CR656" s="139"/>
      <c r="CS656" s="139"/>
      <c r="CT656" s="139"/>
      <c r="CU656" s="139"/>
      <c r="CV656" s="139"/>
      <c r="CW656" s="139"/>
      <c r="CX656" s="139"/>
      <c r="CY656" s="139"/>
      <c r="CZ656" s="139"/>
      <c r="DA656" s="139"/>
      <c r="DB656" s="139"/>
      <c r="DC656" s="139"/>
      <c r="DD656" s="139"/>
      <c r="DE656" s="139"/>
      <c r="DF656" s="139"/>
      <c r="DG656" s="139"/>
      <c r="DH656" s="139"/>
      <c r="DI656" s="139"/>
      <c r="DJ656" s="139"/>
      <c r="DK656" s="139"/>
      <c r="DL656" s="139"/>
      <c r="DM656" s="139"/>
      <c r="DN656" s="139"/>
      <c r="DO656" s="139"/>
      <c r="DP656" s="139"/>
      <c r="DQ656" s="139"/>
      <c r="DR656" s="139"/>
      <c r="DS656" s="139"/>
      <c r="DT656" s="139"/>
      <c r="DU656" s="139"/>
      <c r="DV656" s="139"/>
      <c r="DW656" s="139"/>
      <c r="DX656" s="139"/>
      <c r="DY656" s="139"/>
      <c r="DZ656" s="139"/>
      <c r="EA656" s="139"/>
      <c r="EB656" s="139"/>
      <c r="EC656" s="139"/>
      <c r="ED656" s="139"/>
      <c r="EE656" s="139"/>
      <c r="EF656" s="139"/>
      <c r="EG656" s="139"/>
      <c r="EH656" s="139"/>
      <c r="EI656" s="139"/>
      <c r="EJ656" s="139"/>
      <c r="EK656" s="139"/>
      <c r="EL656" s="139"/>
      <c r="EM656" s="139"/>
      <c r="EN656" s="139"/>
      <c r="EO656" s="139"/>
      <c r="EP656" s="139"/>
      <c r="EQ656" s="139"/>
      <c r="ER656" s="139"/>
      <c r="ES656" s="139"/>
      <c r="ET656" s="139"/>
      <c r="EU656" s="139"/>
      <c r="EV656" s="139"/>
      <c r="EW656" s="139"/>
      <c r="EX656" s="139"/>
      <c r="EY656" s="139"/>
      <c r="EZ656" s="139"/>
      <c r="FA656" s="139"/>
      <c r="FB656" s="139"/>
      <c r="FC656" s="139"/>
      <c r="FD656" s="139"/>
      <c r="FE656" s="139"/>
      <c r="FF656" s="139"/>
      <c r="FG656" s="139"/>
      <c r="FH656" s="139"/>
      <c r="FI656" s="139"/>
      <c r="FJ656" s="139"/>
      <c r="FK656" s="139"/>
      <c r="FL656" s="139"/>
      <c r="FM656" s="139"/>
      <c r="FN656" s="139"/>
      <c r="FO656" s="139"/>
      <c r="FP656" s="139"/>
      <c r="FQ656" s="139"/>
      <c r="FR656" s="139"/>
      <c r="FS656" s="139"/>
      <c r="FT656" s="139"/>
      <c r="FU656" s="139"/>
      <c r="FV656" s="139"/>
      <c r="FW656" s="139"/>
      <c r="FX656" s="139"/>
      <c r="FY656" s="139"/>
      <c r="FZ656" s="139"/>
      <c r="GA656" s="139"/>
      <c r="GB656" s="139"/>
      <c r="GC656" s="139"/>
      <c r="GD656" s="139"/>
      <c r="GE656" s="139"/>
      <c r="GF656" s="139"/>
    </row>
    <row r="657" spans="1:188" ht="45" x14ac:dyDescent="0.25">
      <c r="A657" s="19">
        <v>1</v>
      </c>
      <c r="B657" s="19">
        <f t="shared" si="104"/>
        <v>1</v>
      </c>
      <c r="C657" s="336" t="s">
        <v>304</v>
      </c>
      <c r="D657" s="29">
        <f>'1 уровень'!E3157</f>
        <v>5845</v>
      </c>
      <c r="E657" s="29">
        <f>'1 уровень'!F3157</f>
        <v>4384</v>
      </c>
      <c r="F657" s="29">
        <f>'1 уровень'!G3157</f>
        <v>1332</v>
      </c>
      <c r="G657" s="144">
        <f>'1 уровень'!H3157</f>
        <v>30.383211678832119</v>
      </c>
      <c r="H657" s="158">
        <f>'1 уровень'!I3157</f>
        <v>0</v>
      </c>
      <c r="I657" s="158">
        <f>'1 уровень'!J3157</f>
        <v>0</v>
      </c>
      <c r="J657" s="153">
        <f>'1 уровень'!K3157</f>
        <v>0</v>
      </c>
      <c r="K657" s="153">
        <f>'1 уровень'!L3157</f>
        <v>0</v>
      </c>
      <c r="L657" s="153">
        <f>'1 уровень'!M3157</f>
        <v>0</v>
      </c>
      <c r="M657" s="153">
        <f>'1 уровень'!N3157</f>
        <v>0</v>
      </c>
      <c r="N657" s="153">
        <f>'1 уровень'!O3157</f>
        <v>0</v>
      </c>
      <c r="O657" s="153">
        <f>'1 уровень'!P3157</f>
        <v>0</v>
      </c>
      <c r="P657" s="152">
        <f>'1 уровень'!Q3157</f>
        <v>0</v>
      </c>
      <c r="Q657" s="152">
        <f>'1 уровень'!R3157</f>
        <v>0</v>
      </c>
      <c r="R657" s="152">
        <f>'1 уровень'!S3157</f>
        <v>0</v>
      </c>
      <c r="S657" s="152">
        <f>'1 уровень'!T3157</f>
        <v>0</v>
      </c>
      <c r="T657" s="152">
        <f>'1 уровень'!U3157</f>
        <v>0</v>
      </c>
      <c r="U657" s="152">
        <f>'1 уровень'!V3157</f>
        <v>0</v>
      </c>
      <c r="V657" s="152">
        <f>'1 уровень'!W3157</f>
        <v>0</v>
      </c>
      <c r="W657" s="152">
        <f>'1 уровень'!X3157</f>
        <v>0</v>
      </c>
      <c r="X657" s="152">
        <f>'1 уровень'!Y3157</f>
        <v>0</v>
      </c>
      <c r="Y657" s="152">
        <f>'1 уровень'!Z3157</f>
        <v>0</v>
      </c>
      <c r="Z657" s="152">
        <f>'1 уровень'!AA3157</f>
        <v>0</v>
      </c>
      <c r="AA657" s="1104">
        <f>'1 уровень'!AB3157</f>
        <v>0</v>
      </c>
      <c r="AB657" s="152">
        <f>'1 уровень'!AC3157</f>
        <v>0</v>
      </c>
      <c r="AC657" s="152">
        <f>'1 уровень'!AD3157</f>
        <v>0</v>
      </c>
      <c r="AD657" s="152">
        <f>'1 уровень'!AE3157</f>
        <v>0</v>
      </c>
      <c r="AE657" s="152">
        <f>'1 уровень'!AF3157</f>
        <v>0</v>
      </c>
      <c r="AF657" s="626">
        <f>'1 уровень'!AG3157</f>
        <v>0</v>
      </c>
      <c r="AG657" s="152"/>
      <c r="AH657" s="152"/>
      <c r="AI657" s="1342">
        <f>'1 уровень'!AH3156</f>
        <v>0</v>
      </c>
      <c r="AJ657" s="1349">
        <f>'1 уровень'!AI3156</f>
        <v>0</v>
      </c>
      <c r="AK657" s="139"/>
      <c r="AL657" s="139"/>
      <c r="AM657" s="139"/>
      <c r="AN657" s="139"/>
      <c r="AO657" s="139"/>
      <c r="AP657" s="139"/>
      <c r="AQ657" s="139"/>
      <c r="AR657" s="139"/>
      <c r="AS657" s="139"/>
      <c r="AT657" s="139"/>
      <c r="AU657" s="139"/>
      <c r="AV657" s="139"/>
      <c r="AW657" s="139"/>
      <c r="AX657" s="139"/>
      <c r="AY657" s="139"/>
      <c r="AZ657" s="139"/>
      <c r="BA657" s="139"/>
      <c r="BB657" s="139"/>
      <c r="BC657" s="139"/>
      <c r="BD657" s="139"/>
      <c r="BE657" s="139"/>
      <c r="BF657" s="139"/>
      <c r="BG657" s="139"/>
      <c r="BH657" s="139"/>
      <c r="BI657" s="139"/>
      <c r="BJ657" s="139"/>
      <c r="BK657" s="139"/>
      <c r="BL657" s="139"/>
      <c r="BM657" s="139"/>
      <c r="BN657" s="139"/>
      <c r="BO657" s="139"/>
      <c r="BP657" s="139"/>
      <c r="BQ657" s="139"/>
      <c r="BR657" s="139"/>
      <c r="BS657" s="139"/>
      <c r="BT657" s="139"/>
      <c r="BU657" s="139"/>
      <c r="BV657" s="139"/>
      <c r="BW657" s="139"/>
      <c r="BX657" s="139"/>
      <c r="BY657" s="139"/>
      <c r="BZ657" s="139"/>
      <c r="CA657" s="139"/>
      <c r="CB657" s="139"/>
      <c r="CC657" s="139"/>
      <c r="CD657" s="139"/>
      <c r="CE657" s="139"/>
      <c r="CF657" s="139"/>
      <c r="CG657" s="139"/>
      <c r="CH657" s="139"/>
      <c r="CI657" s="139"/>
      <c r="CJ657" s="139"/>
      <c r="CK657" s="139"/>
      <c r="CL657" s="139"/>
      <c r="CM657" s="139"/>
      <c r="CN657" s="139"/>
      <c r="CO657" s="139"/>
      <c r="CP657" s="139"/>
      <c r="CQ657" s="139"/>
      <c r="CR657" s="139"/>
      <c r="CS657" s="139"/>
      <c r="CT657" s="139"/>
      <c r="CU657" s="139"/>
      <c r="CV657" s="139"/>
      <c r="CW657" s="139"/>
      <c r="CX657" s="139"/>
      <c r="CY657" s="139"/>
      <c r="CZ657" s="139"/>
      <c r="DA657" s="139"/>
      <c r="DB657" s="139"/>
      <c r="DC657" s="139"/>
      <c r="DD657" s="139"/>
      <c r="DE657" s="139"/>
      <c r="DF657" s="139"/>
      <c r="DG657" s="139"/>
      <c r="DH657" s="139"/>
      <c r="DI657" s="139"/>
      <c r="DJ657" s="139"/>
      <c r="DK657" s="139"/>
      <c r="DL657" s="139"/>
      <c r="DM657" s="139"/>
      <c r="DN657" s="139"/>
      <c r="DO657" s="139"/>
      <c r="DP657" s="139"/>
      <c r="DQ657" s="139"/>
      <c r="DR657" s="139"/>
      <c r="DS657" s="139"/>
      <c r="DT657" s="139"/>
      <c r="DU657" s="139"/>
      <c r="DV657" s="139"/>
      <c r="DW657" s="139"/>
      <c r="DX657" s="139"/>
      <c r="DY657" s="139"/>
      <c r="DZ657" s="139"/>
      <c r="EA657" s="139"/>
      <c r="EB657" s="139"/>
      <c r="EC657" s="139"/>
      <c r="ED657" s="139"/>
      <c r="EE657" s="139"/>
      <c r="EF657" s="139"/>
      <c r="EG657" s="139"/>
      <c r="EH657" s="139"/>
      <c r="EI657" s="139"/>
      <c r="EJ657" s="139"/>
      <c r="EK657" s="139"/>
      <c r="EL657" s="139"/>
      <c r="EM657" s="139"/>
      <c r="EN657" s="139"/>
      <c r="EO657" s="139"/>
      <c r="EP657" s="139"/>
      <c r="EQ657" s="139"/>
      <c r="ER657" s="139"/>
      <c r="ES657" s="139"/>
      <c r="ET657" s="139"/>
      <c r="EU657" s="139"/>
      <c r="EV657" s="139"/>
      <c r="EW657" s="139"/>
      <c r="EX657" s="139"/>
      <c r="EY657" s="139"/>
      <c r="EZ657" s="139"/>
      <c r="FA657" s="139"/>
      <c r="FB657" s="139"/>
      <c r="FC657" s="139"/>
      <c r="FD657" s="139"/>
      <c r="FE657" s="139"/>
      <c r="FF657" s="139"/>
      <c r="FG657" s="139"/>
      <c r="FH657" s="139"/>
      <c r="FI657" s="139"/>
      <c r="FJ657" s="139"/>
      <c r="FK657" s="139"/>
      <c r="FL657" s="139"/>
      <c r="FM657" s="139"/>
      <c r="FN657" s="139"/>
      <c r="FO657" s="139"/>
      <c r="FP657" s="139"/>
      <c r="FQ657" s="139"/>
      <c r="FR657" s="139"/>
      <c r="FS657" s="139"/>
      <c r="FT657" s="139"/>
      <c r="FU657" s="139"/>
      <c r="FV657" s="139"/>
      <c r="FW657" s="139"/>
      <c r="FX657" s="139"/>
      <c r="FY657" s="139"/>
      <c r="FZ657" s="139"/>
      <c r="GA657" s="139"/>
      <c r="GB657" s="139"/>
      <c r="GC657" s="139"/>
      <c r="GD657" s="139"/>
      <c r="GE657" s="139"/>
      <c r="GF657" s="139"/>
    </row>
    <row r="658" spans="1:188" ht="45" x14ac:dyDescent="0.25">
      <c r="A658" s="19">
        <v>1</v>
      </c>
      <c r="B658" s="19">
        <f t="shared" si="104"/>
        <v>1</v>
      </c>
      <c r="C658" s="492" t="s">
        <v>305</v>
      </c>
      <c r="D658" s="29">
        <f>'1 уровень'!E3158</f>
        <v>1393</v>
      </c>
      <c r="E658" s="29">
        <f>'1 уровень'!F3158</f>
        <v>1045</v>
      </c>
      <c r="F658" s="29">
        <f>'1 уровень'!G3158</f>
        <v>269</v>
      </c>
      <c r="G658" s="144">
        <f>'1 уровень'!H3158</f>
        <v>25.741626794258369</v>
      </c>
      <c r="H658" s="158">
        <f>'1 уровень'!I3158</f>
        <v>0</v>
      </c>
      <c r="I658" s="158">
        <f>'1 уровень'!J3158</f>
        <v>0</v>
      </c>
      <c r="J658" s="153">
        <f>'1 уровень'!K3158</f>
        <v>0</v>
      </c>
      <c r="K658" s="153">
        <f>'1 уровень'!L3158</f>
        <v>0</v>
      </c>
      <c r="L658" s="153">
        <f>'1 уровень'!M3158</f>
        <v>0</v>
      </c>
      <c r="M658" s="153">
        <f>'1 уровень'!N3158</f>
        <v>0</v>
      </c>
      <c r="N658" s="153">
        <f>'1 уровень'!O3158</f>
        <v>0</v>
      </c>
      <c r="O658" s="153">
        <f>'1 уровень'!P3158</f>
        <v>0</v>
      </c>
      <c r="P658" s="152">
        <f>'1 уровень'!Q3158</f>
        <v>0</v>
      </c>
      <c r="Q658" s="152">
        <f>'1 уровень'!R3158</f>
        <v>0</v>
      </c>
      <c r="R658" s="152">
        <f>'1 уровень'!S3158</f>
        <v>0</v>
      </c>
      <c r="S658" s="152">
        <f>'1 уровень'!T3158</f>
        <v>0</v>
      </c>
      <c r="T658" s="152">
        <f>'1 уровень'!U3158</f>
        <v>0</v>
      </c>
      <c r="U658" s="152">
        <f>'1 уровень'!V3158</f>
        <v>0</v>
      </c>
      <c r="V658" s="152">
        <f>'1 уровень'!W3158</f>
        <v>0</v>
      </c>
      <c r="W658" s="152">
        <f>'1 уровень'!X3158</f>
        <v>0</v>
      </c>
      <c r="X658" s="152">
        <f>'1 уровень'!Y3158</f>
        <v>0</v>
      </c>
      <c r="Y658" s="152">
        <f>'1 уровень'!Z3158</f>
        <v>0</v>
      </c>
      <c r="Z658" s="152">
        <f>'1 уровень'!AA3158</f>
        <v>0</v>
      </c>
      <c r="AA658" s="1104">
        <f>'1 уровень'!AB3158</f>
        <v>0</v>
      </c>
      <c r="AB658" s="152">
        <f>'1 уровень'!AC3158</f>
        <v>0</v>
      </c>
      <c r="AC658" s="152">
        <f>'1 уровень'!AD3158</f>
        <v>0</v>
      </c>
      <c r="AD658" s="152">
        <f>'1 уровень'!AE3158</f>
        <v>0</v>
      </c>
      <c r="AE658" s="152">
        <f>'1 уровень'!AF3158</f>
        <v>0</v>
      </c>
      <c r="AF658" s="626">
        <f>'1 уровень'!AG3158</f>
        <v>0</v>
      </c>
      <c r="AG658" s="152"/>
      <c r="AH658" s="152"/>
      <c r="AI658" s="1342">
        <f>'1 уровень'!AH3157</f>
        <v>0</v>
      </c>
      <c r="AJ658" s="1349">
        <f>'1 уровень'!AI3157</f>
        <v>0</v>
      </c>
      <c r="AK658" s="139"/>
      <c r="AL658" s="139"/>
      <c r="AM658" s="139"/>
      <c r="AN658" s="139"/>
      <c r="AO658" s="139"/>
      <c r="AP658" s="139"/>
      <c r="AQ658" s="139"/>
      <c r="AR658" s="139"/>
      <c r="AS658" s="139"/>
      <c r="AT658" s="139"/>
      <c r="AU658" s="139"/>
      <c r="AV658" s="139"/>
      <c r="AW658" s="139"/>
      <c r="AX658" s="139"/>
      <c r="AY658" s="139"/>
      <c r="AZ658" s="139"/>
      <c r="BA658" s="139"/>
      <c r="BB658" s="139"/>
      <c r="BC658" s="139"/>
      <c r="BD658" s="139"/>
      <c r="BE658" s="139"/>
      <c r="BF658" s="139"/>
      <c r="BG658" s="139"/>
      <c r="BH658" s="139"/>
      <c r="BI658" s="139"/>
      <c r="BJ658" s="139"/>
      <c r="BK658" s="139"/>
      <c r="BL658" s="139"/>
      <c r="BM658" s="139"/>
      <c r="BN658" s="139"/>
      <c r="BO658" s="139"/>
      <c r="BP658" s="139"/>
      <c r="BQ658" s="139"/>
      <c r="BR658" s="139"/>
      <c r="BS658" s="139"/>
      <c r="BT658" s="139"/>
      <c r="BU658" s="139"/>
      <c r="BV658" s="139"/>
      <c r="BW658" s="139"/>
      <c r="BX658" s="139"/>
      <c r="BY658" s="139"/>
      <c r="BZ658" s="139"/>
      <c r="CA658" s="139"/>
      <c r="CB658" s="139"/>
      <c r="CC658" s="139"/>
      <c r="CD658" s="139"/>
      <c r="CE658" s="139"/>
      <c r="CF658" s="139"/>
      <c r="CG658" s="139"/>
      <c r="CH658" s="139"/>
      <c r="CI658" s="139"/>
      <c r="CJ658" s="139"/>
      <c r="CK658" s="139"/>
      <c r="CL658" s="139"/>
      <c r="CM658" s="139"/>
      <c r="CN658" s="139"/>
      <c r="CO658" s="139"/>
      <c r="CP658" s="139"/>
      <c r="CQ658" s="139"/>
      <c r="CR658" s="139"/>
      <c r="CS658" s="139"/>
      <c r="CT658" s="139"/>
      <c r="CU658" s="139"/>
      <c r="CV658" s="139"/>
      <c r="CW658" s="139"/>
      <c r="CX658" s="139"/>
      <c r="CY658" s="139"/>
      <c r="CZ658" s="139"/>
      <c r="DA658" s="139"/>
      <c r="DB658" s="139"/>
      <c r="DC658" s="139"/>
      <c r="DD658" s="139"/>
      <c r="DE658" s="139"/>
      <c r="DF658" s="139"/>
      <c r="DG658" s="139"/>
      <c r="DH658" s="139"/>
      <c r="DI658" s="139"/>
      <c r="DJ658" s="139"/>
      <c r="DK658" s="139"/>
      <c r="DL658" s="139"/>
      <c r="DM658" s="139"/>
      <c r="DN658" s="139"/>
      <c r="DO658" s="139"/>
      <c r="DP658" s="139"/>
      <c r="DQ658" s="139"/>
      <c r="DR658" s="139"/>
      <c r="DS658" s="139"/>
      <c r="DT658" s="139"/>
      <c r="DU658" s="139"/>
      <c r="DV658" s="139"/>
      <c r="DW658" s="139"/>
      <c r="DX658" s="139"/>
      <c r="DY658" s="139"/>
      <c r="DZ658" s="139"/>
      <c r="EA658" s="139"/>
      <c r="EB658" s="139"/>
      <c r="EC658" s="139"/>
      <c r="ED658" s="139"/>
      <c r="EE658" s="139"/>
      <c r="EF658" s="139"/>
      <c r="EG658" s="139"/>
      <c r="EH658" s="139"/>
      <c r="EI658" s="139"/>
      <c r="EJ658" s="139"/>
      <c r="EK658" s="139"/>
      <c r="EL658" s="139"/>
      <c r="EM658" s="139"/>
      <c r="EN658" s="139"/>
      <c r="EO658" s="139"/>
      <c r="EP658" s="139"/>
      <c r="EQ658" s="139"/>
      <c r="ER658" s="139"/>
      <c r="ES658" s="139"/>
      <c r="ET658" s="139"/>
      <c r="EU658" s="139"/>
      <c r="EV658" s="139"/>
      <c r="EW658" s="139"/>
      <c r="EX658" s="139"/>
      <c r="EY658" s="139"/>
      <c r="EZ658" s="139"/>
      <c r="FA658" s="139"/>
      <c r="FB658" s="139"/>
      <c r="FC658" s="139"/>
      <c r="FD658" s="139"/>
      <c r="FE658" s="139"/>
      <c r="FF658" s="139"/>
      <c r="FG658" s="139"/>
      <c r="FH658" s="139"/>
      <c r="FI658" s="139"/>
      <c r="FJ658" s="139"/>
      <c r="FK658" s="139"/>
      <c r="FL658" s="139"/>
      <c r="FM658" s="139"/>
      <c r="FN658" s="139"/>
      <c r="FO658" s="139"/>
      <c r="FP658" s="139"/>
      <c r="FQ658" s="139"/>
      <c r="FR658" s="139"/>
      <c r="FS658" s="139"/>
      <c r="FT658" s="139"/>
      <c r="FU658" s="139"/>
      <c r="FV658" s="139"/>
      <c r="FW658" s="139"/>
      <c r="FX658" s="139"/>
      <c r="FY658" s="139"/>
      <c r="FZ658" s="139"/>
      <c r="GA658" s="139"/>
      <c r="GB658" s="139"/>
      <c r="GC658" s="139"/>
      <c r="GD658" s="139"/>
      <c r="GE658" s="139"/>
      <c r="GF658" s="139"/>
    </row>
    <row r="659" spans="1:188" ht="30" x14ac:dyDescent="0.25">
      <c r="A659" s="19">
        <v>1</v>
      </c>
      <c r="B659" s="19">
        <f t="shared" si="104"/>
        <v>1</v>
      </c>
      <c r="C659" s="336" t="s">
        <v>334</v>
      </c>
      <c r="D659" s="29">
        <f>'1 уровень'!E3159</f>
        <v>0</v>
      </c>
      <c r="E659" s="29">
        <f>'1 уровень'!F3159</f>
        <v>0</v>
      </c>
      <c r="F659" s="29">
        <f>'1 уровень'!G3159</f>
        <v>0</v>
      </c>
      <c r="G659" s="144">
        <f>'1 уровень'!H3159</f>
        <v>0</v>
      </c>
      <c r="H659" s="158">
        <f>'1 уровень'!I3159</f>
        <v>0</v>
      </c>
      <c r="I659" s="158">
        <f>'1 уровень'!J3159</f>
        <v>0</v>
      </c>
      <c r="J659" s="153">
        <f>'1 уровень'!K3159</f>
        <v>0</v>
      </c>
      <c r="K659" s="153">
        <f>'1 уровень'!L3159</f>
        <v>0</v>
      </c>
      <c r="L659" s="153">
        <f>'1 уровень'!M3159</f>
        <v>0</v>
      </c>
      <c r="M659" s="153">
        <f>'1 уровень'!N3159</f>
        <v>0</v>
      </c>
      <c r="N659" s="153">
        <f>'1 уровень'!O3159</f>
        <v>0</v>
      </c>
      <c r="O659" s="153">
        <f>'1 уровень'!P3159</f>
        <v>0</v>
      </c>
      <c r="P659" s="152">
        <f>'1 уровень'!Q3159</f>
        <v>0</v>
      </c>
      <c r="Q659" s="152">
        <f>'1 уровень'!R3159</f>
        <v>0</v>
      </c>
      <c r="R659" s="152">
        <f>'1 уровень'!S3159</f>
        <v>0</v>
      </c>
      <c r="S659" s="152">
        <f>'1 уровень'!T3159</f>
        <v>0</v>
      </c>
      <c r="T659" s="152">
        <f>'1 уровень'!U3159</f>
        <v>0</v>
      </c>
      <c r="U659" s="152">
        <f>'1 уровень'!V3159</f>
        <v>0</v>
      </c>
      <c r="V659" s="152">
        <f>'1 уровень'!W3159</f>
        <v>0</v>
      </c>
      <c r="W659" s="152">
        <f>'1 уровень'!X3159</f>
        <v>0</v>
      </c>
      <c r="X659" s="152">
        <f>'1 уровень'!Y3159</f>
        <v>0</v>
      </c>
      <c r="Y659" s="152">
        <f>'1 уровень'!Z3159</f>
        <v>0</v>
      </c>
      <c r="Z659" s="152">
        <f>'1 уровень'!AA3159</f>
        <v>0</v>
      </c>
      <c r="AA659" s="1104">
        <f>'1 уровень'!AB3159</f>
        <v>0</v>
      </c>
      <c r="AB659" s="152">
        <f>'1 уровень'!AC3159</f>
        <v>0</v>
      </c>
      <c r="AC659" s="152">
        <f>'1 уровень'!AD3159</f>
        <v>0</v>
      </c>
      <c r="AD659" s="152">
        <f>'1 уровень'!AE3159</f>
        <v>0</v>
      </c>
      <c r="AE659" s="152">
        <f>'1 уровень'!AF3159</f>
        <v>0</v>
      </c>
      <c r="AF659" s="626">
        <f>'1 уровень'!AG3159</f>
        <v>0</v>
      </c>
      <c r="AG659" s="152"/>
      <c r="AH659" s="152"/>
      <c r="AI659" s="1342">
        <f>'1 уровень'!AH3158</f>
        <v>0</v>
      </c>
      <c r="AJ659" s="1349">
        <f>'1 уровень'!AI3158</f>
        <v>0</v>
      </c>
      <c r="AK659" s="139"/>
      <c r="AL659" s="139"/>
      <c r="AM659" s="139"/>
      <c r="AN659" s="139"/>
      <c r="AO659" s="139"/>
      <c r="AP659" s="139"/>
      <c r="AQ659" s="139"/>
      <c r="AR659" s="139"/>
      <c r="AS659" s="139"/>
      <c r="AT659" s="139"/>
      <c r="AU659" s="139"/>
      <c r="AV659" s="139"/>
      <c r="AW659" s="139"/>
      <c r="AX659" s="139"/>
      <c r="AY659" s="139"/>
      <c r="AZ659" s="139"/>
      <c r="BA659" s="139"/>
      <c r="BB659" s="139"/>
      <c r="BC659" s="139"/>
      <c r="BD659" s="139"/>
      <c r="BE659" s="139"/>
      <c r="BF659" s="139"/>
      <c r="BG659" s="139"/>
      <c r="BH659" s="139"/>
      <c r="BI659" s="139"/>
      <c r="BJ659" s="139"/>
      <c r="BK659" s="139"/>
      <c r="BL659" s="139"/>
      <c r="BM659" s="139"/>
      <c r="BN659" s="139"/>
      <c r="BO659" s="139"/>
      <c r="BP659" s="139"/>
      <c r="BQ659" s="139"/>
      <c r="BR659" s="139"/>
      <c r="BS659" s="139"/>
      <c r="BT659" s="139"/>
      <c r="BU659" s="139"/>
      <c r="BV659" s="139"/>
      <c r="BW659" s="139"/>
      <c r="BX659" s="139"/>
      <c r="BY659" s="139"/>
      <c r="BZ659" s="139"/>
      <c r="CA659" s="139"/>
      <c r="CB659" s="139"/>
      <c r="CC659" s="139"/>
      <c r="CD659" s="139"/>
      <c r="CE659" s="139"/>
      <c r="CF659" s="139"/>
      <c r="CG659" s="139"/>
      <c r="CH659" s="139"/>
      <c r="CI659" s="139"/>
      <c r="CJ659" s="139"/>
      <c r="CK659" s="139"/>
      <c r="CL659" s="139"/>
      <c r="CM659" s="139"/>
      <c r="CN659" s="139"/>
      <c r="CO659" s="139"/>
      <c r="CP659" s="139"/>
      <c r="CQ659" s="139"/>
      <c r="CR659" s="139"/>
      <c r="CS659" s="139"/>
      <c r="CT659" s="139"/>
      <c r="CU659" s="139"/>
      <c r="CV659" s="139"/>
      <c r="CW659" s="139"/>
      <c r="CX659" s="139"/>
      <c r="CY659" s="139"/>
      <c r="CZ659" s="139"/>
      <c r="DA659" s="139"/>
      <c r="DB659" s="139"/>
      <c r="DC659" s="139"/>
      <c r="DD659" s="139"/>
      <c r="DE659" s="139"/>
      <c r="DF659" s="139"/>
      <c r="DG659" s="139"/>
      <c r="DH659" s="139"/>
      <c r="DI659" s="139"/>
      <c r="DJ659" s="139"/>
      <c r="DK659" s="139"/>
      <c r="DL659" s="139"/>
      <c r="DM659" s="139"/>
      <c r="DN659" s="139"/>
      <c r="DO659" s="139"/>
      <c r="DP659" s="139"/>
      <c r="DQ659" s="139"/>
      <c r="DR659" s="139"/>
      <c r="DS659" s="139"/>
      <c r="DT659" s="139"/>
      <c r="DU659" s="139"/>
      <c r="DV659" s="139"/>
      <c r="DW659" s="139"/>
      <c r="DX659" s="139"/>
      <c r="DY659" s="139"/>
      <c r="DZ659" s="139"/>
      <c r="EA659" s="139"/>
      <c r="EB659" s="139"/>
      <c r="EC659" s="139"/>
      <c r="ED659" s="139"/>
      <c r="EE659" s="139"/>
      <c r="EF659" s="139"/>
      <c r="EG659" s="139"/>
      <c r="EH659" s="139"/>
      <c r="EI659" s="139"/>
      <c r="EJ659" s="139"/>
      <c r="EK659" s="139"/>
      <c r="EL659" s="139"/>
      <c r="EM659" s="139"/>
      <c r="EN659" s="139"/>
      <c r="EO659" s="139"/>
      <c r="EP659" s="139"/>
      <c r="EQ659" s="139"/>
      <c r="ER659" s="139"/>
      <c r="ES659" s="139"/>
      <c r="ET659" s="139"/>
      <c r="EU659" s="139"/>
      <c r="EV659" s="139"/>
      <c r="EW659" s="139"/>
      <c r="EX659" s="139"/>
      <c r="EY659" s="139"/>
      <c r="EZ659" s="139"/>
      <c r="FA659" s="139"/>
      <c r="FB659" s="139"/>
      <c r="FC659" s="139"/>
      <c r="FD659" s="139"/>
      <c r="FE659" s="139"/>
      <c r="FF659" s="139"/>
      <c r="FG659" s="139"/>
      <c r="FH659" s="139"/>
      <c r="FI659" s="139"/>
      <c r="FJ659" s="139"/>
      <c r="FK659" s="139"/>
      <c r="FL659" s="139"/>
      <c r="FM659" s="139"/>
      <c r="FN659" s="139"/>
      <c r="FO659" s="139"/>
      <c r="FP659" s="139"/>
      <c r="FQ659" s="139"/>
      <c r="FR659" s="139"/>
      <c r="FS659" s="139"/>
      <c r="FT659" s="139"/>
      <c r="FU659" s="139"/>
      <c r="FV659" s="139"/>
      <c r="FW659" s="139"/>
      <c r="FX659" s="139"/>
      <c r="FY659" s="139"/>
      <c r="FZ659" s="139"/>
      <c r="GA659" s="139"/>
      <c r="GB659" s="139"/>
      <c r="GC659" s="139"/>
      <c r="GD659" s="139"/>
      <c r="GE659" s="139"/>
      <c r="GF659" s="139"/>
    </row>
    <row r="660" spans="1:188" ht="75" x14ac:dyDescent="0.25">
      <c r="A660" s="19">
        <v>1</v>
      </c>
      <c r="B660" s="19">
        <f t="shared" si="104"/>
        <v>1</v>
      </c>
      <c r="C660" s="336" t="s">
        <v>306</v>
      </c>
      <c r="D660" s="29">
        <f>'1 уровень'!E3160</f>
        <v>3500</v>
      </c>
      <c r="E660" s="29">
        <f>'1 уровень'!F3160</f>
        <v>2625</v>
      </c>
      <c r="F660" s="29">
        <f>'1 уровень'!G3160</f>
        <v>785</v>
      </c>
      <c r="G660" s="144">
        <f>'1 уровень'!H3160</f>
        <v>29.904761904761905</v>
      </c>
      <c r="H660" s="158">
        <f>'1 уровень'!I3160</f>
        <v>0</v>
      </c>
      <c r="I660" s="158">
        <f>'1 уровень'!J3160</f>
        <v>0</v>
      </c>
      <c r="J660" s="153">
        <f>'1 уровень'!K3160</f>
        <v>0</v>
      </c>
      <c r="K660" s="153">
        <f>'1 уровень'!L3160</f>
        <v>0</v>
      </c>
      <c r="L660" s="153">
        <f>'1 уровень'!M3160</f>
        <v>0</v>
      </c>
      <c r="M660" s="153">
        <f>'1 уровень'!N3160</f>
        <v>0</v>
      </c>
      <c r="N660" s="153">
        <f>'1 уровень'!O3160</f>
        <v>0</v>
      </c>
      <c r="O660" s="153">
        <f>'1 уровень'!P3160</f>
        <v>0</v>
      </c>
      <c r="P660" s="152">
        <f>'1 уровень'!Q3160</f>
        <v>0</v>
      </c>
      <c r="Q660" s="152">
        <f>'1 уровень'!R3160</f>
        <v>0</v>
      </c>
      <c r="R660" s="152">
        <f>'1 уровень'!S3160</f>
        <v>0</v>
      </c>
      <c r="S660" s="152">
        <f>'1 уровень'!T3160</f>
        <v>0</v>
      </c>
      <c r="T660" s="152">
        <f>'1 уровень'!U3160</f>
        <v>0</v>
      </c>
      <c r="U660" s="152">
        <f>'1 уровень'!V3160</f>
        <v>0</v>
      </c>
      <c r="V660" s="152">
        <f>'1 уровень'!W3160</f>
        <v>0</v>
      </c>
      <c r="W660" s="152">
        <f>'1 уровень'!X3160</f>
        <v>0</v>
      </c>
      <c r="X660" s="152">
        <f>'1 уровень'!Y3160</f>
        <v>0</v>
      </c>
      <c r="Y660" s="152">
        <f>'1 уровень'!Z3160</f>
        <v>0</v>
      </c>
      <c r="Z660" s="152">
        <f>'1 уровень'!AA3160</f>
        <v>0</v>
      </c>
      <c r="AA660" s="1104">
        <f>'1 уровень'!AB3160</f>
        <v>0</v>
      </c>
      <c r="AB660" s="152">
        <f>'1 уровень'!AC3160</f>
        <v>0</v>
      </c>
      <c r="AC660" s="152">
        <f>'1 уровень'!AD3160</f>
        <v>0</v>
      </c>
      <c r="AD660" s="152">
        <f>'1 уровень'!AE3160</f>
        <v>0</v>
      </c>
      <c r="AE660" s="152">
        <f>'1 уровень'!AF3160</f>
        <v>0</v>
      </c>
      <c r="AF660" s="626">
        <f>'1 уровень'!AG3160</f>
        <v>0</v>
      </c>
      <c r="AG660" s="152"/>
      <c r="AH660" s="152"/>
      <c r="AI660" s="1342">
        <f>'1 уровень'!AH3159</f>
        <v>0</v>
      </c>
      <c r="AJ660" s="1349">
        <f>'1 уровень'!AI3159</f>
        <v>0</v>
      </c>
      <c r="AK660" s="139"/>
      <c r="AL660" s="139"/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</row>
    <row r="661" spans="1:188" ht="60" x14ac:dyDescent="0.25">
      <c r="B661" s="19">
        <f t="shared" si="104"/>
        <v>1</v>
      </c>
      <c r="C661" s="336" t="s">
        <v>307</v>
      </c>
      <c r="D661" s="29">
        <f>'1 уровень'!E3161</f>
        <v>952</v>
      </c>
      <c r="E661" s="29">
        <f>'1 уровень'!F3161</f>
        <v>714</v>
      </c>
      <c r="F661" s="29">
        <f>'1 уровень'!G3161</f>
        <v>278</v>
      </c>
      <c r="G661" s="144">
        <f>'1 уровень'!H3161</f>
        <v>38.935574229691881</v>
      </c>
      <c r="H661" s="158">
        <f>'1 уровень'!I3161</f>
        <v>0</v>
      </c>
      <c r="I661" s="158">
        <f>'1 уровень'!J3161</f>
        <v>0</v>
      </c>
      <c r="J661" s="153">
        <f>'1 уровень'!K3161</f>
        <v>0</v>
      </c>
      <c r="K661" s="153">
        <f>'1 уровень'!L3161</f>
        <v>0</v>
      </c>
      <c r="L661" s="153">
        <f>'1 уровень'!M3161</f>
        <v>0</v>
      </c>
      <c r="M661" s="153">
        <f>'1 уровень'!N3161</f>
        <v>0</v>
      </c>
      <c r="N661" s="153">
        <f>'1 уровень'!O3161</f>
        <v>0</v>
      </c>
      <c r="O661" s="153">
        <f>'1 уровень'!P3161</f>
        <v>0</v>
      </c>
      <c r="P661" s="152">
        <f>'1 уровень'!Q3161</f>
        <v>0</v>
      </c>
      <c r="Q661" s="152">
        <f>'1 уровень'!R3161</f>
        <v>0</v>
      </c>
      <c r="R661" s="152">
        <f>'1 уровень'!S3161</f>
        <v>0</v>
      </c>
      <c r="S661" s="152">
        <f>'1 уровень'!T3161</f>
        <v>0</v>
      </c>
      <c r="T661" s="152">
        <f>'1 уровень'!U3161</f>
        <v>0</v>
      </c>
      <c r="U661" s="152">
        <f>'1 уровень'!V3161</f>
        <v>0</v>
      </c>
      <c r="V661" s="152">
        <f>'1 уровень'!W3161</f>
        <v>0</v>
      </c>
      <c r="W661" s="152">
        <f>'1 уровень'!X3161</f>
        <v>0</v>
      </c>
      <c r="X661" s="152">
        <f>'1 уровень'!Y3161</f>
        <v>0</v>
      </c>
      <c r="Y661" s="152">
        <f>'1 уровень'!Z3161</f>
        <v>0</v>
      </c>
      <c r="Z661" s="152">
        <f>'1 уровень'!AA3161</f>
        <v>0</v>
      </c>
      <c r="AA661" s="1104">
        <f>'1 уровень'!AB3161</f>
        <v>0</v>
      </c>
      <c r="AB661" s="152">
        <f>'1 уровень'!AC3161</f>
        <v>0</v>
      </c>
      <c r="AC661" s="152">
        <f>'1 уровень'!AD3161</f>
        <v>0</v>
      </c>
      <c r="AD661" s="152">
        <f>'1 уровень'!AE3161</f>
        <v>0</v>
      </c>
      <c r="AE661" s="152">
        <f>'1 уровень'!AF3161</f>
        <v>0</v>
      </c>
      <c r="AF661" s="626">
        <f>'1 уровень'!AG3161</f>
        <v>0</v>
      </c>
      <c r="AG661" s="152"/>
      <c r="AH661" s="152"/>
      <c r="AI661" s="1342">
        <f>'1 уровень'!AH3160</f>
        <v>0</v>
      </c>
      <c r="AJ661" s="1349">
        <f>'1 уровень'!AI3160</f>
        <v>0</v>
      </c>
      <c r="AK661" s="139"/>
      <c r="AL661" s="139"/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</row>
    <row r="662" spans="1:188" ht="60" x14ac:dyDescent="0.25">
      <c r="A662" s="19">
        <v>1</v>
      </c>
      <c r="B662" s="19">
        <f t="shared" si="104"/>
        <v>1</v>
      </c>
      <c r="C662" s="336" t="s">
        <v>384</v>
      </c>
      <c r="D662" s="29">
        <f>'1 уровень'!E3162</f>
        <v>663</v>
      </c>
      <c r="E662" s="29">
        <f>'1 уровень'!F3162</f>
        <v>497</v>
      </c>
      <c r="F662" s="29">
        <f>'1 уровень'!G3162</f>
        <v>0</v>
      </c>
      <c r="G662" s="144">
        <f>'1 уровень'!H3162</f>
        <v>0</v>
      </c>
      <c r="H662" s="158">
        <f>'1 уровень'!I3162</f>
        <v>0</v>
      </c>
      <c r="I662" s="158">
        <f>'1 уровень'!J3162</f>
        <v>0</v>
      </c>
      <c r="J662" s="153">
        <f>'1 уровень'!K3162</f>
        <v>0</v>
      </c>
      <c r="K662" s="153">
        <f>'1 уровень'!L3162</f>
        <v>0</v>
      </c>
      <c r="L662" s="153">
        <f>'1 уровень'!M3162</f>
        <v>0</v>
      </c>
      <c r="M662" s="153">
        <f>'1 уровень'!N3162</f>
        <v>0</v>
      </c>
      <c r="N662" s="153">
        <f>'1 уровень'!O3162</f>
        <v>0</v>
      </c>
      <c r="O662" s="153">
        <f>'1 уровень'!P3162</f>
        <v>0</v>
      </c>
      <c r="P662" s="152">
        <f>'1 уровень'!Q3162</f>
        <v>0</v>
      </c>
      <c r="Q662" s="152">
        <f>'1 уровень'!R3162</f>
        <v>0</v>
      </c>
      <c r="R662" s="152">
        <f>'1 уровень'!S3162</f>
        <v>0</v>
      </c>
      <c r="S662" s="152">
        <f>'1 уровень'!T3162</f>
        <v>0</v>
      </c>
      <c r="T662" s="152">
        <f>'1 уровень'!U3162</f>
        <v>0</v>
      </c>
      <c r="U662" s="152">
        <f>'1 уровень'!V3162</f>
        <v>0</v>
      </c>
      <c r="V662" s="152">
        <f>'1 уровень'!W3162</f>
        <v>0</v>
      </c>
      <c r="W662" s="152">
        <f>'1 уровень'!X3162</f>
        <v>0</v>
      </c>
      <c r="X662" s="152">
        <f>'1 уровень'!Y3162</f>
        <v>0</v>
      </c>
      <c r="Y662" s="152">
        <f>'1 уровень'!Z3162</f>
        <v>0</v>
      </c>
      <c r="Z662" s="152">
        <f>'1 уровень'!AA3162</f>
        <v>0</v>
      </c>
      <c r="AA662" s="1104">
        <f>'1 уровень'!AB3162</f>
        <v>0</v>
      </c>
      <c r="AB662" s="152">
        <f>'1 уровень'!AC3162</f>
        <v>0</v>
      </c>
      <c r="AC662" s="152">
        <f>'1 уровень'!AD3162</f>
        <v>0</v>
      </c>
      <c r="AD662" s="152">
        <f>'1 уровень'!AE3162</f>
        <v>0</v>
      </c>
      <c r="AE662" s="152">
        <f>'1 уровень'!AF3162</f>
        <v>0</v>
      </c>
      <c r="AF662" s="626">
        <f>'1 уровень'!AG3162</f>
        <v>0</v>
      </c>
      <c r="AG662" s="152"/>
      <c r="AH662" s="152"/>
      <c r="AI662" s="1342">
        <f>'1 уровень'!AH3161</f>
        <v>0</v>
      </c>
      <c r="AJ662" s="1349">
        <f>'1 уровень'!AI3161</f>
        <v>0</v>
      </c>
      <c r="AK662" s="139"/>
      <c r="AL662" s="139"/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</row>
    <row r="663" spans="1:188" ht="29.25" x14ac:dyDescent="0.25">
      <c r="A663" s="19">
        <v>1</v>
      </c>
      <c r="B663" s="19">
        <f t="shared" si="104"/>
        <v>1</v>
      </c>
      <c r="C663" s="488" t="s">
        <v>206</v>
      </c>
      <c r="D663" s="29">
        <f>'1 уровень'!E3163</f>
        <v>0</v>
      </c>
      <c r="E663" s="29">
        <f>'1 уровень'!F3163</f>
        <v>0</v>
      </c>
      <c r="F663" s="29">
        <f>'1 уровень'!G3163</f>
        <v>0</v>
      </c>
      <c r="G663" s="144">
        <f>'1 уровень'!H3163</f>
        <v>0</v>
      </c>
      <c r="H663" s="158">
        <f>'1 уровень'!I3163</f>
        <v>0</v>
      </c>
      <c r="I663" s="158">
        <f>'1 уровень'!J3163</f>
        <v>0</v>
      </c>
      <c r="J663" s="153">
        <f>'1 уровень'!K3163</f>
        <v>0</v>
      </c>
      <c r="K663" s="153">
        <f>'1 уровень'!L3163</f>
        <v>0</v>
      </c>
      <c r="L663" s="153">
        <f>'1 уровень'!M3163</f>
        <v>0</v>
      </c>
      <c r="M663" s="153">
        <f>'1 уровень'!N3163</f>
        <v>0</v>
      </c>
      <c r="N663" s="153">
        <f>'1 уровень'!O3163</f>
        <v>0</v>
      </c>
      <c r="O663" s="153">
        <f>'1 уровень'!P3163</f>
        <v>0</v>
      </c>
      <c r="P663" s="152">
        <f>'1 уровень'!Q3163</f>
        <v>6177.5413799999997</v>
      </c>
      <c r="Q663" s="152">
        <f>'1 уровень'!R3163</f>
        <v>6177.5413799999997</v>
      </c>
      <c r="R663" s="152">
        <f>'1 уровень'!S3163</f>
        <v>6177.5413799999997</v>
      </c>
      <c r="S663" s="152">
        <f>'1 уровень'!T3163</f>
        <v>6177.5413799999997</v>
      </c>
      <c r="T663" s="152">
        <f>'1 уровень'!U3163</f>
        <v>6177.5413799999997</v>
      </c>
      <c r="U663" s="152">
        <f>'1 уровень'!V3163</f>
        <v>6177.5413799999997</v>
      </c>
      <c r="V663" s="152">
        <f>'1 уровень'!W3163</f>
        <v>6177.5413799999997</v>
      </c>
      <c r="W663" s="152">
        <f>'1 уровень'!X3163</f>
        <v>6177.5413799999997</v>
      </c>
      <c r="X663" s="152">
        <f>'1 уровень'!Y3163</f>
        <v>6177.5413799999997</v>
      </c>
      <c r="Y663" s="152">
        <f>'1 уровень'!Z3163</f>
        <v>4633.156035</v>
      </c>
      <c r="Z663" s="152">
        <f>'1 уровень'!AA3163</f>
        <v>3504.0197399999988</v>
      </c>
      <c r="AA663" s="1104">
        <f>'1 уровень'!AB3163</f>
        <v>0</v>
      </c>
      <c r="AB663" s="152">
        <f>'1 уровень'!AC3163</f>
        <v>0</v>
      </c>
      <c r="AC663" s="152">
        <f>'1 уровень'!AD3163</f>
        <v>-1129.1362950000012</v>
      </c>
      <c r="AD663" s="152">
        <f>'1 уровень'!AE3163</f>
        <v>0</v>
      </c>
      <c r="AE663" s="152">
        <f>'1 уровень'!AF3163</f>
        <v>0</v>
      </c>
      <c r="AF663" s="626">
        <f>'1 уровень'!AG3163</f>
        <v>3504.0197399999988</v>
      </c>
      <c r="AG663" s="152">
        <f t="shared" ref="AG663" si="105">Z663/Y663*100</f>
        <v>75.629219338389902</v>
      </c>
      <c r="AH663" s="152">
        <f t="shared" ref="AH663" si="106">AF663/Y663*100</f>
        <v>75.629219338389902</v>
      </c>
      <c r="AI663" s="1342">
        <f>'1 уровень'!AH3162</f>
        <v>0</v>
      </c>
      <c r="AJ663" s="1349">
        <f>'1 уровень'!AI3162</f>
        <v>0</v>
      </c>
      <c r="AK663" s="139"/>
      <c r="AL663" s="139"/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</row>
    <row r="664" spans="1:188" ht="30" x14ac:dyDescent="0.25">
      <c r="A664" s="19">
        <v>1</v>
      </c>
      <c r="B664" s="19">
        <f t="shared" si="104"/>
        <v>1</v>
      </c>
      <c r="C664" s="492" t="s">
        <v>359</v>
      </c>
      <c r="D664" s="29">
        <f>'1 уровень'!E3164</f>
        <v>560.5</v>
      </c>
      <c r="E664" s="29">
        <f>'1 уровень'!F3164</f>
        <v>420.75</v>
      </c>
      <c r="F664" s="29">
        <f>'1 уровень'!G3164</f>
        <v>280.27749999999997</v>
      </c>
      <c r="G664" s="144">
        <f>'1 уровень'!H3164</f>
        <v>0</v>
      </c>
      <c r="H664" s="158">
        <f>'1 уровень'!I3164</f>
        <v>0</v>
      </c>
      <c r="I664" s="158">
        <f>'1 уровень'!J3164</f>
        <v>0</v>
      </c>
      <c r="J664" s="153">
        <f>'1 уровень'!K3164</f>
        <v>0</v>
      </c>
      <c r="K664" s="153">
        <f>'1 уровень'!L3164</f>
        <v>0</v>
      </c>
      <c r="L664" s="153">
        <f>'1 уровень'!M3164</f>
        <v>0</v>
      </c>
      <c r="M664" s="153">
        <f>'1 уровень'!N3164</f>
        <v>0</v>
      </c>
      <c r="N664" s="153">
        <f>'1 уровень'!O3164</f>
        <v>0</v>
      </c>
      <c r="O664" s="153">
        <f>'1 уровень'!P3164</f>
        <v>0</v>
      </c>
      <c r="P664" s="152">
        <f>'1 уровень'!Q3164</f>
        <v>0</v>
      </c>
      <c r="Q664" s="152">
        <f>'1 уровень'!R3164</f>
        <v>0</v>
      </c>
      <c r="R664" s="152">
        <f>'1 уровень'!S3164</f>
        <v>0</v>
      </c>
      <c r="S664" s="152">
        <f>'1 уровень'!T3164</f>
        <v>0</v>
      </c>
      <c r="T664" s="152">
        <f>'1 уровень'!U3164</f>
        <v>0</v>
      </c>
      <c r="U664" s="152">
        <f>'1 уровень'!V3164</f>
        <v>0</v>
      </c>
      <c r="V664" s="152">
        <f>'1 уровень'!W3164</f>
        <v>0</v>
      </c>
      <c r="W664" s="152">
        <f>'1 уровень'!X3164</f>
        <v>0</v>
      </c>
      <c r="X664" s="152">
        <f>'1 уровень'!Y3164</f>
        <v>0</v>
      </c>
      <c r="Y664" s="152">
        <f>'1 уровень'!Z3164</f>
        <v>0</v>
      </c>
      <c r="Z664" s="152">
        <f>'1 уровень'!AA3164</f>
        <v>0</v>
      </c>
      <c r="AA664" s="1104">
        <f>'1 уровень'!AB3164</f>
        <v>0</v>
      </c>
      <c r="AB664" s="152">
        <f>'1 уровень'!AC3164</f>
        <v>0</v>
      </c>
      <c r="AC664" s="152">
        <f>'1 уровень'!AD3164</f>
        <v>0</v>
      </c>
      <c r="AD664" s="152">
        <f>'1 уровень'!AE3164</f>
        <v>0</v>
      </c>
      <c r="AE664" s="152">
        <f>'1 уровень'!AF3164</f>
        <v>0</v>
      </c>
      <c r="AF664" s="626">
        <f>'1 уровень'!AG3164</f>
        <v>0</v>
      </c>
      <c r="AG664" s="152"/>
      <c r="AH664" s="152"/>
      <c r="AI664" s="1342">
        <f>'1 уровень'!AH3163</f>
        <v>0</v>
      </c>
      <c r="AJ664" s="1349">
        <f>'1 уровень'!AI3163</f>
        <v>0</v>
      </c>
      <c r="AK664" s="139"/>
      <c r="AL664" s="139"/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</row>
    <row r="665" spans="1:188" ht="29.25" x14ac:dyDescent="0.25">
      <c r="A665" s="19">
        <v>1</v>
      </c>
      <c r="B665" s="19">
        <f t="shared" si="104"/>
        <v>1</v>
      </c>
      <c r="C665" s="488" t="s">
        <v>347</v>
      </c>
      <c r="D665" s="29">
        <f>'1 уровень'!E3165</f>
        <v>0</v>
      </c>
      <c r="E665" s="29">
        <f>'1 уровень'!F3165</f>
        <v>0</v>
      </c>
      <c r="F665" s="29">
        <f>'1 уровень'!G3165</f>
        <v>0</v>
      </c>
      <c r="G665" s="144">
        <f>'1 уровень'!H3165</f>
        <v>0</v>
      </c>
      <c r="H665" s="158">
        <f>'1 уровень'!I3165</f>
        <v>0</v>
      </c>
      <c r="I665" s="158">
        <f>'1 уровень'!J3165</f>
        <v>0</v>
      </c>
      <c r="J665" s="153">
        <f>'1 уровень'!K3165</f>
        <v>0</v>
      </c>
      <c r="K665" s="153">
        <f>'1 уровень'!L3165</f>
        <v>0</v>
      </c>
      <c r="L665" s="153">
        <f>'1 уровень'!M3165</f>
        <v>0</v>
      </c>
      <c r="M665" s="153">
        <f>'1 уровень'!N3165</f>
        <v>0</v>
      </c>
      <c r="N665" s="153">
        <f>'1 уровень'!O3165</f>
        <v>0</v>
      </c>
      <c r="O665" s="153">
        <f>'1 уровень'!P3165</f>
        <v>0</v>
      </c>
      <c r="P665" s="152">
        <f>'1 уровень'!Q3165</f>
        <v>0</v>
      </c>
      <c r="Q665" s="152">
        <f>'1 уровень'!R3165</f>
        <v>0</v>
      </c>
      <c r="R665" s="152">
        <f>'1 уровень'!S3165</f>
        <v>0</v>
      </c>
      <c r="S665" s="152">
        <f>'1 уровень'!T3165</f>
        <v>0</v>
      </c>
      <c r="T665" s="152">
        <f>'1 уровень'!U3165</f>
        <v>0</v>
      </c>
      <c r="U665" s="152">
        <f>'1 уровень'!V3165</f>
        <v>0</v>
      </c>
      <c r="V665" s="152">
        <f>'1 уровень'!W3165</f>
        <v>0</v>
      </c>
      <c r="W665" s="152">
        <f>'1 уровень'!X3165</f>
        <v>0</v>
      </c>
      <c r="X665" s="152">
        <f>'1 уровень'!Y3165</f>
        <v>0</v>
      </c>
      <c r="Y665" s="152">
        <f>'1 уровень'!Z3165</f>
        <v>0</v>
      </c>
      <c r="Z665" s="152">
        <f>'1 уровень'!AA3165</f>
        <v>0</v>
      </c>
      <c r="AA665" s="1104">
        <f>'1 уровень'!AB3165</f>
        <v>0</v>
      </c>
      <c r="AB665" s="152">
        <f>'1 уровень'!AC3165</f>
        <v>0</v>
      </c>
      <c r="AC665" s="152">
        <f>'1 уровень'!AD3165</f>
        <v>0</v>
      </c>
      <c r="AD665" s="152">
        <f>'1 уровень'!AE3165</f>
        <v>0</v>
      </c>
      <c r="AE665" s="152">
        <f>'1 уровень'!AF3165</f>
        <v>0</v>
      </c>
      <c r="AF665" s="626">
        <f>'1 уровень'!AG3165</f>
        <v>0</v>
      </c>
      <c r="AG665" s="152"/>
      <c r="AH665" s="152"/>
      <c r="AI665" s="1342">
        <f>'1 уровень'!AH3164</f>
        <v>0</v>
      </c>
      <c r="AJ665" s="1349">
        <f>'1 уровень'!AI3164</f>
        <v>0</v>
      </c>
      <c r="AK665" s="139"/>
      <c r="AL665" s="139"/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</row>
    <row r="666" spans="1:188" ht="30" x14ac:dyDescent="0.25">
      <c r="A666" s="19">
        <v>1</v>
      </c>
      <c r="B666" s="19">
        <f t="shared" si="104"/>
        <v>1</v>
      </c>
      <c r="C666" s="336" t="s">
        <v>348</v>
      </c>
      <c r="D666" s="29">
        <f>'1 уровень'!E3166</f>
        <v>171.5</v>
      </c>
      <c r="E666" s="29">
        <f>'1 уровень'!F3166</f>
        <v>128.75</v>
      </c>
      <c r="F666" s="29">
        <f>'1 уровень'!G3166</f>
        <v>257.27749999999997</v>
      </c>
      <c r="G666" s="144">
        <f>'1 уровень'!H3166</f>
        <v>0</v>
      </c>
      <c r="H666" s="158">
        <f>'1 уровень'!I3166</f>
        <v>0</v>
      </c>
      <c r="I666" s="158">
        <f>'1 уровень'!J3166</f>
        <v>0</v>
      </c>
      <c r="J666" s="153">
        <f>'1 уровень'!K3166</f>
        <v>0</v>
      </c>
      <c r="K666" s="153">
        <f>'1 уровень'!L3166</f>
        <v>0</v>
      </c>
      <c r="L666" s="153">
        <f>'1 уровень'!M3166</f>
        <v>0</v>
      </c>
      <c r="M666" s="153">
        <f>'1 уровень'!N3166</f>
        <v>0</v>
      </c>
      <c r="N666" s="153">
        <f>'1 уровень'!O3166</f>
        <v>0</v>
      </c>
      <c r="O666" s="153">
        <f>'1 уровень'!P3166</f>
        <v>0</v>
      </c>
      <c r="P666" s="152">
        <f>'1 уровень'!Q3166</f>
        <v>0</v>
      </c>
      <c r="Q666" s="152">
        <f>'1 уровень'!R3166</f>
        <v>0</v>
      </c>
      <c r="R666" s="152">
        <f>'1 уровень'!S3166</f>
        <v>0</v>
      </c>
      <c r="S666" s="152">
        <f>'1 уровень'!T3166</f>
        <v>0</v>
      </c>
      <c r="T666" s="152">
        <f>'1 уровень'!U3166</f>
        <v>0</v>
      </c>
      <c r="U666" s="152">
        <f>'1 уровень'!V3166</f>
        <v>0</v>
      </c>
      <c r="V666" s="152">
        <f>'1 уровень'!W3166</f>
        <v>0</v>
      </c>
      <c r="W666" s="152">
        <f>'1 уровень'!X3166</f>
        <v>0</v>
      </c>
      <c r="X666" s="152">
        <f>'1 уровень'!Y3166</f>
        <v>0</v>
      </c>
      <c r="Y666" s="152">
        <f>'1 уровень'!Z3166</f>
        <v>0</v>
      </c>
      <c r="Z666" s="152">
        <f>'1 уровень'!AA3166</f>
        <v>0</v>
      </c>
      <c r="AA666" s="1104">
        <f>'1 уровень'!AB3166</f>
        <v>0</v>
      </c>
      <c r="AB666" s="152">
        <f>'1 уровень'!AC3166</f>
        <v>0</v>
      </c>
      <c r="AC666" s="152">
        <f>'1 уровень'!AD3166</f>
        <v>0</v>
      </c>
      <c r="AD666" s="152">
        <f>'1 уровень'!AE3166</f>
        <v>0</v>
      </c>
      <c r="AE666" s="152">
        <f>'1 уровень'!AF3166</f>
        <v>0</v>
      </c>
      <c r="AF666" s="626">
        <f>'1 уровень'!AG3166</f>
        <v>0</v>
      </c>
      <c r="AG666" s="152"/>
      <c r="AH666" s="152"/>
      <c r="AI666" s="1342">
        <f>'1 уровень'!AH3165</f>
        <v>0</v>
      </c>
      <c r="AJ666" s="1349">
        <f>'1 уровень'!AI3165</f>
        <v>0</v>
      </c>
      <c r="AK666" s="139"/>
      <c r="AL666" s="139"/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</row>
    <row r="667" spans="1:188" x14ac:dyDescent="0.25">
      <c r="A667" s="19">
        <v>1</v>
      </c>
      <c r="B667" s="19">
        <f t="shared" si="104"/>
        <v>1</v>
      </c>
      <c r="C667" s="492" t="s">
        <v>349</v>
      </c>
      <c r="D667" s="29">
        <f>'1 уровень'!E3167</f>
        <v>0</v>
      </c>
      <c r="E667" s="29">
        <f>'1 уровень'!F3167</f>
        <v>0</v>
      </c>
      <c r="F667" s="29">
        <f>'1 уровень'!G3167</f>
        <v>0</v>
      </c>
      <c r="G667" s="144">
        <f>'1 уровень'!H3167</f>
        <v>0</v>
      </c>
      <c r="H667" s="158">
        <f>'1 уровень'!I3167</f>
        <v>0</v>
      </c>
      <c r="I667" s="158">
        <f>'1 уровень'!J3167</f>
        <v>0</v>
      </c>
      <c r="J667" s="153">
        <f>'1 уровень'!K3167</f>
        <v>0</v>
      </c>
      <c r="K667" s="153">
        <f>'1 уровень'!L3167</f>
        <v>0</v>
      </c>
      <c r="L667" s="153">
        <f>'1 уровень'!M3167</f>
        <v>0</v>
      </c>
      <c r="M667" s="153">
        <f>'1 уровень'!N3167</f>
        <v>0</v>
      </c>
      <c r="N667" s="153">
        <f>'1 уровень'!O3167</f>
        <v>0</v>
      </c>
      <c r="O667" s="153">
        <f>'1 уровень'!P3167</f>
        <v>0</v>
      </c>
      <c r="P667" s="152">
        <f>'1 уровень'!Q3167</f>
        <v>0</v>
      </c>
      <c r="Q667" s="152">
        <f>'1 уровень'!R3167</f>
        <v>0</v>
      </c>
      <c r="R667" s="152">
        <f>'1 уровень'!S3167</f>
        <v>0</v>
      </c>
      <c r="S667" s="152">
        <f>'1 уровень'!T3167</f>
        <v>0</v>
      </c>
      <c r="T667" s="152">
        <f>'1 уровень'!U3167</f>
        <v>0</v>
      </c>
      <c r="U667" s="152">
        <f>'1 уровень'!V3167</f>
        <v>0</v>
      </c>
      <c r="V667" s="152">
        <f>'1 уровень'!W3167</f>
        <v>0</v>
      </c>
      <c r="W667" s="152">
        <f>'1 уровень'!X3167</f>
        <v>0</v>
      </c>
      <c r="X667" s="152">
        <f>'1 уровень'!Y3167</f>
        <v>0</v>
      </c>
      <c r="Y667" s="152">
        <f>'1 уровень'!Z3167</f>
        <v>0</v>
      </c>
      <c r="Z667" s="152">
        <f>'1 уровень'!AA3167</f>
        <v>0</v>
      </c>
      <c r="AA667" s="1104">
        <f>'1 уровень'!AB3167</f>
        <v>0</v>
      </c>
      <c r="AB667" s="152">
        <f>'1 уровень'!AC3167</f>
        <v>0</v>
      </c>
      <c r="AC667" s="152">
        <f>'1 уровень'!AD3167</f>
        <v>0</v>
      </c>
      <c r="AD667" s="152">
        <f>'1 уровень'!AE3167</f>
        <v>0</v>
      </c>
      <c r="AE667" s="152">
        <f>'1 уровень'!AF3167</f>
        <v>0</v>
      </c>
      <c r="AF667" s="626">
        <f>'1 уровень'!AG3167</f>
        <v>0</v>
      </c>
      <c r="AG667" s="152"/>
      <c r="AH667" s="152"/>
      <c r="AI667" s="1342">
        <f>'1 уровень'!AH3166</f>
        <v>0</v>
      </c>
      <c r="AJ667" s="1349">
        <f>'1 уровень'!AI3166</f>
        <v>0</v>
      </c>
      <c r="AK667" s="139"/>
      <c r="AL667" s="139"/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</row>
    <row r="668" spans="1:188" ht="30" x14ac:dyDescent="0.25">
      <c r="A668" s="19">
        <v>1</v>
      </c>
      <c r="B668" s="19">
        <f t="shared" si="104"/>
        <v>1</v>
      </c>
      <c r="C668" s="336" t="s">
        <v>374</v>
      </c>
      <c r="D668" s="29">
        <f>'1 уровень'!E3168</f>
        <v>686</v>
      </c>
      <c r="E668" s="29">
        <f>'1 уровень'!F3168</f>
        <v>515</v>
      </c>
      <c r="F668" s="29">
        <f>'1 уровень'!G3168</f>
        <v>1029.1099999999999</v>
      </c>
      <c r="G668" s="144">
        <f>'1 уровень'!H3168</f>
        <v>0</v>
      </c>
      <c r="H668" s="158">
        <f>'1 уровень'!I3168</f>
        <v>0</v>
      </c>
      <c r="I668" s="158">
        <f>'1 уровень'!J3168</f>
        <v>0</v>
      </c>
      <c r="J668" s="153">
        <f>'1 уровень'!K3168</f>
        <v>0</v>
      </c>
      <c r="K668" s="153">
        <f>'1 уровень'!L3168</f>
        <v>0</v>
      </c>
      <c r="L668" s="153">
        <f>'1 уровень'!M3168</f>
        <v>0</v>
      </c>
      <c r="M668" s="153">
        <f>'1 уровень'!N3168</f>
        <v>0</v>
      </c>
      <c r="N668" s="153">
        <f>'1 уровень'!O3168</f>
        <v>0</v>
      </c>
      <c r="O668" s="153">
        <f>'1 уровень'!P3168</f>
        <v>0</v>
      </c>
      <c r="P668" s="152">
        <f>'1 уровень'!Q3168</f>
        <v>0</v>
      </c>
      <c r="Q668" s="152">
        <f>'1 уровень'!R3168</f>
        <v>0</v>
      </c>
      <c r="R668" s="152">
        <f>'1 уровень'!S3168</f>
        <v>0</v>
      </c>
      <c r="S668" s="152">
        <f>'1 уровень'!T3168</f>
        <v>0</v>
      </c>
      <c r="T668" s="152">
        <f>'1 уровень'!U3168</f>
        <v>0</v>
      </c>
      <c r="U668" s="152">
        <f>'1 уровень'!V3168</f>
        <v>0</v>
      </c>
      <c r="V668" s="152">
        <f>'1 уровень'!W3168</f>
        <v>0</v>
      </c>
      <c r="W668" s="152">
        <f>'1 уровень'!X3168</f>
        <v>0</v>
      </c>
      <c r="X668" s="152">
        <f>'1 уровень'!Y3168</f>
        <v>0</v>
      </c>
      <c r="Y668" s="152">
        <f>'1 уровень'!Z3168</f>
        <v>0</v>
      </c>
      <c r="Z668" s="152">
        <f>'1 уровень'!AA3168</f>
        <v>0</v>
      </c>
      <c r="AA668" s="1104">
        <f>'1 уровень'!AB3168</f>
        <v>0</v>
      </c>
      <c r="AB668" s="152">
        <f>'1 уровень'!AC3168</f>
        <v>0</v>
      </c>
      <c r="AC668" s="152">
        <f>'1 уровень'!AD3168</f>
        <v>0</v>
      </c>
      <c r="AD668" s="152">
        <f>'1 уровень'!AE3168</f>
        <v>0</v>
      </c>
      <c r="AE668" s="152">
        <f>'1 уровень'!AF3168</f>
        <v>0</v>
      </c>
      <c r="AF668" s="626">
        <f>'1 уровень'!AG3168</f>
        <v>0</v>
      </c>
      <c r="AG668" s="152"/>
      <c r="AH668" s="152"/>
      <c r="AI668" s="1342">
        <f>'1 уровень'!AH3167</f>
        <v>0</v>
      </c>
      <c r="AJ668" s="1349">
        <f>'1 уровень'!AI3167</f>
        <v>0</v>
      </c>
      <c r="AK668" s="139"/>
      <c r="AL668" s="139"/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</row>
    <row r="669" spans="1:188" ht="60" x14ac:dyDescent="0.25">
      <c r="A669" s="19">
        <v>1</v>
      </c>
      <c r="B669" s="19">
        <f t="shared" si="104"/>
        <v>1</v>
      </c>
      <c r="C669" s="336" t="s">
        <v>351</v>
      </c>
      <c r="D669" s="29">
        <f>'1 уровень'!E3169</f>
        <v>0</v>
      </c>
      <c r="E669" s="29">
        <f>'1 уровень'!F3169</f>
        <v>0</v>
      </c>
      <c r="F669" s="29">
        <f>'1 уровень'!G3169</f>
        <v>0</v>
      </c>
      <c r="G669" s="144">
        <f>'1 уровень'!H3169</f>
        <v>0</v>
      </c>
      <c r="H669" s="158">
        <f>'1 уровень'!I3169</f>
        <v>0</v>
      </c>
      <c r="I669" s="158">
        <f>'1 уровень'!J3169</f>
        <v>0</v>
      </c>
      <c r="J669" s="153">
        <f>'1 уровень'!K3169</f>
        <v>0</v>
      </c>
      <c r="K669" s="153">
        <f>'1 уровень'!L3169</f>
        <v>0</v>
      </c>
      <c r="L669" s="153">
        <f>'1 уровень'!M3169</f>
        <v>0</v>
      </c>
      <c r="M669" s="153">
        <f>'1 уровень'!N3169</f>
        <v>0</v>
      </c>
      <c r="N669" s="153">
        <f>'1 уровень'!O3169</f>
        <v>0</v>
      </c>
      <c r="O669" s="153">
        <f>'1 уровень'!P3169</f>
        <v>0</v>
      </c>
      <c r="P669" s="152">
        <f>'1 уровень'!Q3169</f>
        <v>0</v>
      </c>
      <c r="Q669" s="152">
        <f>'1 уровень'!R3169</f>
        <v>0</v>
      </c>
      <c r="R669" s="152">
        <f>'1 уровень'!S3169</f>
        <v>0</v>
      </c>
      <c r="S669" s="152">
        <f>'1 уровень'!T3169</f>
        <v>0</v>
      </c>
      <c r="T669" s="152">
        <f>'1 уровень'!U3169</f>
        <v>0</v>
      </c>
      <c r="U669" s="152">
        <f>'1 уровень'!V3169</f>
        <v>0</v>
      </c>
      <c r="V669" s="152">
        <f>'1 уровень'!W3169</f>
        <v>0</v>
      </c>
      <c r="W669" s="152">
        <f>'1 уровень'!X3169</f>
        <v>0</v>
      </c>
      <c r="X669" s="152">
        <f>'1 уровень'!Y3169</f>
        <v>0</v>
      </c>
      <c r="Y669" s="152">
        <f>'1 уровень'!Z3169</f>
        <v>0</v>
      </c>
      <c r="Z669" s="152">
        <f>'1 уровень'!AA3169</f>
        <v>0</v>
      </c>
      <c r="AA669" s="1104">
        <f>'1 уровень'!AB3169</f>
        <v>0</v>
      </c>
      <c r="AB669" s="152">
        <f>'1 уровень'!AC3169</f>
        <v>0</v>
      </c>
      <c r="AC669" s="152">
        <f>'1 уровень'!AD3169</f>
        <v>0</v>
      </c>
      <c r="AD669" s="152">
        <f>'1 уровень'!AE3169</f>
        <v>0</v>
      </c>
      <c r="AE669" s="152">
        <f>'1 уровень'!AF3169</f>
        <v>0</v>
      </c>
      <c r="AF669" s="626">
        <f>'1 уровень'!AG3169</f>
        <v>0</v>
      </c>
      <c r="AG669" s="152"/>
      <c r="AH669" s="152"/>
      <c r="AI669" s="1342">
        <f>'1 уровень'!AH3168</f>
        <v>0</v>
      </c>
      <c r="AJ669" s="1349">
        <f>'1 уровень'!AI3168</f>
        <v>0</v>
      </c>
      <c r="AK669" s="139"/>
      <c r="AL669" s="139"/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</row>
    <row r="670" spans="1:188" ht="45" x14ac:dyDescent="0.25">
      <c r="A670" s="19">
        <v>1</v>
      </c>
      <c r="B670" s="19">
        <f t="shared" si="104"/>
        <v>1</v>
      </c>
      <c r="C670" s="336" t="s">
        <v>352</v>
      </c>
      <c r="D670" s="29">
        <f>'1 уровень'!E3170</f>
        <v>0</v>
      </c>
      <c r="E670" s="29">
        <f>'1 уровень'!F3170</f>
        <v>0</v>
      </c>
      <c r="F670" s="29">
        <f>'1 уровень'!G3170</f>
        <v>0</v>
      </c>
      <c r="G670" s="144">
        <f>'1 уровень'!H3170</f>
        <v>0</v>
      </c>
      <c r="H670" s="158">
        <f>'1 уровень'!I3170</f>
        <v>0</v>
      </c>
      <c r="I670" s="158">
        <f>'1 уровень'!J3170</f>
        <v>0</v>
      </c>
      <c r="J670" s="153">
        <f>'1 уровень'!K3170</f>
        <v>0</v>
      </c>
      <c r="K670" s="153">
        <f>'1 уровень'!L3170</f>
        <v>0</v>
      </c>
      <c r="L670" s="153">
        <f>'1 уровень'!M3170</f>
        <v>0</v>
      </c>
      <c r="M670" s="153">
        <f>'1 уровень'!N3170</f>
        <v>0</v>
      </c>
      <c r="N670" s="153">
        <f>'1 уровень'!O3170</f>
        <v>0</v>
      </c>
      <c r="O670" s="153">
        <f>'1 уровень'!P3170</f>
        <v>0</v>
      </c>
      <c r="P670" s="152">
        <f>'1 уровень'!Q3170</f>
        <v>0</v>
      </c>
      <c r="Q670" s="152">
        <f>'1 уровень'!R3170</f>
        <v>0</v>
      </c>
      <c r="R670" s="152">
        <f>'1 уровень'!S3170</f>
        <v>0</v>
      </c>
      <c r="S670" s="152">
        <f>'1 уровень'!T3170</f>
        <v>0</v>
      </c>
      <c r="T670" s="152">
        <f>'1 уровень'!U3170</f>
        <v>0</v>
      </c>
      <c r="U670" s="152">
        <f>'1 уровень'!V3170</f>
        <v>0</v>
      </c>
      <c r="V670" s="152">
        <f>'1 уровень'!W3170</f>
        <v>0</v>
      </c>
      <c r="W670" s="152">
        <f>'1 уровень'!X3170</f>
        <v>0</v>
      </c>
      <c r="X670" s="152">
        <f>'1 уровень'!Y3170</f>
        <v>0</v>
      </c>
      <c r="Y670" s="152">
        <f>'1 уровень'!Z3170</f>
        <v>0</v>
      </c>
      <c r="Z670" s="152">
        <f>'1 уровень'!AA3170</f>
        <v>0</v>
      </c>
      <c r="AA670" s="1104">
        <f>'1 уровень'!AB3170</f>
        <v>0</v>
      </c>
      <c r="AB670" s="152">
        <f>'1 уровень'!AC3170</f>
        <v>0</v>
      </c>
      <c r="AC670" s="152">
        <f>'1 уровень'!AD3170</f>
        <v>0</v>
      </c>
      <c r="AD670" s="152">
        <f>'1 уровень'!AE3170</f>
        <v>0</v>
      </c>
      <c r="AE670" s="152">
        <f>'1 уровень'!AF3170</f>
        <v>0</v>
      </c>
      <c r="AF670" s="626">
        <f>'1 уровень'!AG3170</f>
        <v>0</v>
      </c>
      <c r="AG670" s="152"/>
      <c r="AH670" s="152"/>
      <c r="AI670" s="1342">
        <f>'1 уровень'!AH3169</f>
        <v>0</v>
      </c>
      <c r="AJ670" s="1349">
        <f>'1 уровень'!AI3169</f>
        <v>0</v>
      </c>
      <c r="AK670" s="139"/>
      <c r="AL670" s="139"/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</row>
    <row r="671" spans="1:188" ht="105" x14ac:dyDescent="0.25">
      <c r="A671" s="19">
        <v>1</v>
      </c>
      <c r="B671" s="19">
        <f t="shared" si="104"/>
        <v>1</v>
      </c>
      <c r="C671" s="816" t="s">
        <v>532</v>
      </c>
      <c r="D671" s="29">
        <f>'1 уровень'!E3171</f>
        <v>50</v>
      </c>
      <c r="E671" s="29">
        <f>'1 уровень'!F3171</f>
        <v>38</v>
      </c>
      <c r="F671" s="29">
        <f>'1 уровень'!G3171</f>
        <v>0</v>
      </c>
      <c r="G671" s="144">
        <f>'1 уровень'!H3171</f>
        <v>0</v>
      </c>
      <c r="H671" s="158">
        <f>'1 уровень'!I3171</f>
        <v>0</v>
      </c>
      <c r="I671" s="158">
        <f>'1 уровень'!J3171</f>
        <v>0</v>
      </c>
      <c r="J671" s="153">
        <f>'1 уровень'!K3171</f>
        <v>0</v>
      </c>
      <c r="K671" s="153">
        <f>'1 уровень'!L3171</f>
        <v>0</v>
      </c>
      <c r="L671" s="153">
        <f>'1 уровень'!M3171</f>
        <v>0</v>
      </c>
      <c r="M671" s="153">
        <f>'1 уровень'!N3171</f>
        <v>0</v>
      </c>
      <c r="N671" s="153">
        <f>'1 уровень'!O3171</f>
        <v>0</v>
      </c>
      <c r="O671" s="153">
        <f>'1 уровень'!P3171</f>
        <v>0</v>
      </c>
      <c r="P671" s="152">
        <f>'1 уровень'!Q3171</f>
        <v>0</v>
      </c>
      <c r="Q671" s="152">
        <f>'1 уровень'!R3171</f>
        <v>0</v>
      </c>
      <c r="R671" s="152">
        <f>'1 уровень'!S3171</f>
        <v>0</v>
      </c>
      <c r="S671" s="152">
        <f>'1 уровень'!T3171</f>
        <v>0</v>
      </c>
      <c r="T671" s="152">
        <f>'1 уровень'!U3171</f>
        <v>0</v>
      </c>
      <c r="U671" s="152">
        <f>'1 уровень'!V3171</f>
        <v>0</v>
      </c>
      <c r="V671" s="152">
        <f>'1 уровень'!W3171</f>
        <v>0</v>
      </c>
      <c r="W671" s="152">
        <f>'1 уровень'!X3171</f>
        <v>0</v>
      </c>
      <c r="X671" s="152">
        <f>'1 уровень'!Y3171</f>
        <v>0</v>
      </c>
      <c r="Y671" s="152">
        <f>'1 уровень'!Z3171</f>
        <v>0</v>
      </c>
      <c r="Z671" s="152">
        <f>'1 уровень'!AA3171</f>
        <v>0</v>
      </c>
      <c r="AA671" s="1104">
        <f>'1 уровень'!AB3171</f>
        <v>0</v>
      </c>
      <c r="AB671" s="152">
        <f>'1 уровень'!AC3171</f>
        <v>0</v>
      </c>
      <c r="AC671" s="152">
        <f>'1 уровень'!AD3171</f>
        <v>0</v>
      </c>
      <c r="AD671" s="152">
        <f>'1 уровень'!AE3171</f>
        <v>0</v>
      </c>
      <c r="AE671" s="152">
        <f>'1 уровень'!AF3171</f>
        <v>0</v>
      </c>
      <c r="AF671" s="626">
        <f>'1 уровень'!AG3171</f>
        <v>0</v>
      </c>
      <c r="AG671" s="152"/>
      <c r="AH671" s="152"/>
      <c r="AI671" s="1342">
        <f>'1 уровень'!AH3170</f>
        <v>0</v>
      </c>
      <c r="AJ671" s="1349">
        <f>'1 уровень'!AI3170</f>
        <v>0</v>
      </c>
      <c r="AK671" s="139"/>
      <c r="AL671" s="139"/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</row>
    <row r="672" spans="1:188" ht="30" x14ac:dyDescent="0.25">
      <c r="B672" s="19">
        <f t="shared" si="104"/>
        <v>1</v>
      </c>
      <c r="C672" s="816" t="s">
        <v>509</v>
      </c>
      <c r="D672" s="29">
        <f>'1 уровень'!E3172</f>
        <v>339</v>
      </c>
      <c r="E672" s="29">
        <f>'1 уровень'!F3172</f>
        <v>254</v>
      </c>
      <c r="F672" s="29">
        <f>'1 уровень'!G3172</f>
        <v>23</v>
      </c>
      <c r="G672" s="144">
        <f>'1 уровень'!H3172</f>
        <v>9.0551181102362204</v>
      </c>
      <c r="H672" s="158">
        <f>'1 уровень'!I3172</f>
        <v>0</v>
      </c>
      <c r="I672" s="158">
        <f>'1 уровень'!J3172</f>
        <v>0</v>
      </c>
      <c r="J672" s="153">
        <f>'1 уровень'!K3172</f>
        <v>0</v>
      </c>
      <c r="K672" s="153">
        <f>'1 уровень'!L3172</f>
        <v>0</v>
      </c>
      <c r="L672" s="153">
        <f>'1 уровень'!M3172</f>
        <v>0</v>
      </c>
      <c r="M672" s="153">
        <f>'1 уровень'!N3172</f>
        <v>0</v>
      </c>
      <c r="N672" s="153">
        <f>'1 уровень'!O3172</f>
        <v>0</v>
      </c>
      <c r="O672" s="153">
        <f>'1 уровень'!P3172</f>
        <v>0</v>
      </c>
      <c r="P672" s="152">
        <f>'1 уровень'!Q3172</f>
        <v>506.55617999999998</v>
      </c>
      <c r="Q672" s="152">
        <f>'1 уровень'!R3172</f>
        <v>506.55617999999998</v>
      </c>
      <c r="R672" s="152">
        <f>'1 уровень'!S3172</f>
        <v>506.55617999999998</v>
      </c>
      <c r="S672" s="152">
        <f>'1 уровень'!T3172</f>
        <v>506.55617999999998</v>
      </c>
      <c r="T672" s="152">
        <f>'1 уровень'!U3172</f>
        <v>506.55617999999998</v>
      </c>
      <c r="U672" s="152">
        <f>'1 уровень'!V3172</f>
        <v>506.55617999999998</v>
      </c>
      <c r="V672" s="152">
        <f>'1 уровень'!W3172</f>
        <v>506.55617999999998</v>
      </c>
      <c r="W672" s="152">
        <f>'1 уровень'!X3172</f>
        <v>506.55617999999998</v>
      </c>
      <c r="X672" s="152">
        <f>'1 уровень'!Y3172</f>
        <v>506.55617999999998</v>
      </c>
      <c r="Y672" s="152">
        <f>'1 уровень'!Z3172</f>
        <v>379.91713499999997</v>
      </c>
      <c r="Z672" s="152">
        <f>'1 уровень'!AA3172</f>
        <v>24.839080000000003</v>
      </c>
      <c r="AA672" s="1104">
        <f>'1 уровень'!AB3172</f>
        <v>0</v>
      </c>
      <c r="AB672" s="152">
        <f>'1 уровень'!AC3172</f>
        <v>0</v>
      </c>
      <c r="AC672" s="152">
        <f>'1 уровень'!AD3172</f>
        <v>-355.07805499999995</v>
      </c>
      <c r="AD672" s="152">
        <f>'1 уровень'!AE3172</f>
        <v>0</v>
      </c>
      <c r="AE672" s="152">
        <f>'1 уровень'!AF3172</f>
        <v>0</v>
      </c>
      <c r="AF672" s="626">
        <f>'1 уровень'!AG3172</f>
        <v>24.839080000000003</v>
      </c>
      <c r="AG672" s="152">
        <f t="shared" ref="AG672" si="107">Z672/Y672*100</f>
        <v>6.5380257197401761</v>
      </c>
      <c r="AH672" s="152">
        <f t="shared" ref="AH672" si="108">AF672/Y672*100</f>
        <v>6.5380257197401761</v>
      </c>
      <c r="AI672" s="1342"/>
      <c r="AJ672" s="1349"/>
      <c r="AK672" s="139"/>
      <c r="AL672" s="139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</row>
    <row r="673" spans="1:188" x14ac:dyDescent="0.25">
      <c r="B673" s="19">
        <f t="shared" si="104"/>
        <v>1</v>
      </c>
      <c r="C673" s="1404" t="s">
        <v>510</v>
      </c>
      <c r="D673" s="29">
        <f>'1 уровень'!E3173</f>
        <v>339</v>
      </c>
      <c r="E673" s="29">
        <f>'1 уровень'!F3173</f>
        <v>254</v>
      </c>
      <c r="F673" s="29">
        <f>'1 уровень'!G3173</f>
        <v>23</v>
      </c>
      <c r="G673" s="144">
        <f>'1 уровень'!H3173</f>
        <v>9.0551181102362204</v>
      </c>
      <c r="H673" s="158">
        <f>'1 уровень'!I3173</f>
        <v>0</v>
      </c>
      <c r="I673" s="158">
        <f>'1 уровень'!J3173</f>
        <v>0</v>
      </c>
      <c r="J673" s="153">
        <f>'1 уровень'!K3173</f>
        <v>0</v>
      </c>
      <c r="K673" s="153">
        <f>'1 уровень'!L3173</f>
        <v>0</v>
      </c>
      <c r="L673" s="153">
        <f>'1 уровень'!M3173</f>
        <v>0</v>
      </c>
      <c r="M673" s="153">
        <f>'1 уровень'!N3173</f>
        <v>0</v>
      </c>
      <c r="N673" s="153">
        <f>'1 уровень'!O3173</f>
        <v>0</v>
      </c>
      <c r="O673" s="153">
        <f>'1 уровень'!P3173</f>
        <v>0</v>
      </c>
      <c r="P673" s="29">
        <f>'1 уровень'!Q3173</f>
        <v>0</v>
      </c>
      <c r="Q673" s="29">
        <f>'1 уровень'!R3173</f>
        <v>0</v>
      </c>
      <c r="R673" s="29">
        <f>'1 уровень'!S3173</f>
        <v>0</v>
      </c>
      <c r="S673" s="29">
        <f>'1 уровень'!T3173</f>
        <v>0</v>
      </c>
      <c r="T673" s="29">
        <f>'1 уровень'!U3173</f>
        <v>0</v>
      </c>
      <c r="U673" s="29">
        <f>'1 уровень'!V3173</f>
        <v>0</v>
      </c>
      <c r="V673" s="29">
        <f>'1 уровень'!W3173</f>
        <v>0</v>
      </c>
      <c r="W673" s="29">
        <f>'1 уровень'!X3173</f>
        <v>0</v>
      </c>
      <c r="X673" s="29">
        <f>'1 уровень'!Y3173</f>
        <v>0</v>
      </c>
      <c r="Y673" s="29">
        <f>'1 уровень'!Z3173</f>
        <v>0</v>
      </c>
      <c r="Z673" s="29">
        <f>'1 уровень'!AA3173</f>
        <v>0</v>
      </c>
      <c r="AA673" s="29">
        <f>'1 уровень'!AB3173</f>
        <v>0</v>
      </c>
      <c r="AB673" s="29">
        <f>'1 уровень'!AC3173</f>
        <v>0</v>
      </c>
      <c r="AC673" s="29">
        <f>'1 уровень'!AD3173</f>
        <v>0</v>
      </c>
      <c r="AD673" s="29">
        <f>'1 уровень'!AE3173</f>
        <v>0</v>
      </c>
      <c r="AE673" s="29">
        <f>'1 уровень'!AF3173</f>
        <v>0</v>
      </c>
      <c r="AF673" s="29">
        <f>'1 уровень'!AG3173</f>
        <v>0</v>
      </c>
      <c r="AG673" s="152"/>
      <c r="AH673" s="152"/>
      <c r="AI673" s="1342"/>
      <c r="AJ673" s="1349"/>
      <c r="AK673" s="139"/>
      <c r="AL673" s="139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</row>
    <row r="674" spans="1:188" ht="30" x14ac:dyDescent="0.25">
      <c r="B674" s="19">
        <f t="shared" si="104"/>
        <v>1</v>
      </c>
      <c r="C674" s="816" t="s">
        <v>511</v>
      </c>
      <c r="D674" s="29">
        <f>'1 уровень'!E3174</f>
        <v>0</v>
      </c>
      <c r="E674" s="29">
        <f>'1 уровень'!F3174</f>
        <v>0</v>
      </c>
      <c r="F674" s="29">
        <f>'1 уровень'!G3174</f>
        <v>0</v>
      </c>
      <c r="G674" s="144">
        <f>'1 уровень'!H3174</f>
        <v>0</v>
      </c>
      <c r="H674" s="158">
        <f>'1 уровень'!I3174</f>
        <v>0</v>
      </c>
      <c r="I674" s="158">
        <f>'1 уровень'!J3174</f>
        <v>0</v>
      </c>
      <c r="J674" s="153">
        <f>'1 уровень'!K3174</f>
        <v>0</v>
      </c>
      <c r="K674" s="153">
        <f>'1 уровень'!L3174</f>
        <v>0</v>
      </c>
      <c r="L674" s="153">
        <f>'1 уровень'!M3174</f>
        <v>0</v>
      </c>
      <c r="M674" s="153">
        <f>'1 уровень'!N3174</f>
        <v>0</v>
      </c>
      <c r="N674" s="153">
        <f>'1 уровень'!O3174</f>
        <v>0</v>
      </c>
      <c r="O674" s="153">
        <f>'1 уровень'!P3174</f>
        <v>0</v>
      </c>
      <c r="P674" s="152">
        <f>'1 уровень'!Q3174</f>
        <v>0</v>
      </c>
      <c r="Q674" s="152">
        <f>'1 уровень'!R3174</f>
        <v>0</v>
      </c>
      <c r="R674" s="152">
        <f>'1 уровень'!S3174</f>
        <v>0</v>
      </c>
      <c r="S674" s="152">
        <f>'1 уровень'!T3174</f>
        <v>0</v>
      </c>
      <c r="T674" s="152">
        <f>'1 уровень'!U3174</f>
        <v>0</v>
      </c>
      <c r="U674" s="152">
        <f>'1 уровень'!V3174</f>
        <v>0</v>
      </c>
      <c r="V674" s="152">
        <f>'1 уровень'!W3174</f>
        <v>0</v>
      </c>
      <c r="W674" s="152">
        <f>'1 уровень'!X3174</f>
        <v>0</v>
      </c>
      <c r="X674" s="152">
        <f>'1 уровень'!Y3174</f>
        <v>0</v>
      </c>
      <c r="Y674" s="152">
        <f>'1 уровень'!Z3174</f>
        <v>0</v>
      </c>
      <c r="Z674" s="152">
        <f>'1 уровень'!AA3174</f>
        <v>0</v>
      </c>
      <c r="AA674" s="1104">
        <f>'1 уровень'!AB3174</f>
        <v>0</v>
      </c>
      <c r="AB674" s="152">
        <f>'1 уровень'!AC3174</f>
        <v>0</v>
      </c>
      <c r="AC674" s="152">
        <f>'1 уровень'!AD3174</f>
        <v>0</v>
      </c>
      <c r="AD674" s="152">
        <f>'1 уровень'!AE3174</f>
        <v>0</v>
      </c>
      <c r="AE674" s="152">
        <f>'1 уровень'!AF3174</f>
        <v>0</v>
      </c>
      <c r="AF674" s="626">
        <f>'1 уровень'!AG3174</f>
        <v>0</v>
      </c>
      <c r="AG674" s="152"/>
      <c r="AH674" s="152"/>
      <c r="AI674" s="1342"/>
      <c r="AJ674" s="1349"/>
      <c r="AK674" s="139"/>
      <c r="AL674" s="139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</row>
    <row r="675" spans="1:188" ht="28.5" x14ac:dyDescent="0.25">
      <c r="B675" s="19">
        <f t="shared" si="104"/>
        <v>1</v>
      </c>
      <c r="C675" s="1404" t="s">
        <v>360</v>
      </c>
      <c r="D675" s="29">
        <f>'1 уровень'!E3175</f>
        <v>2765.9574468085107</v>
      </c>
      <c r="E675" s="29">
        <f>'1 уровень'!F3175</f>
        <v>2074.4680851063831</v>
      </c>
      <c r="F675" s="29">
        <f>'1 уровень'!G3175</f>
        <v>1505.4063829787233</v>
      </c>
      <c r="G675" s="144">
        <f>'1 уровень'!H3175</f>
        <v>0</v>
      </c>
      <c r="H675" s="158">
        <f>'1 уровень'!I3175</f>
        <v>0</v>
      </c>
      <c r="I675" s="158">
        <f>'1 уровень'!J3175</f>
        <v>0</v>
      </c>
      <c r="J675" s="153">
        <f>'1 уровень'!K3175</f>
        <v>0</v>
      </c>
      <c r="K675" s="153">
        <f>'1 уровень'!L3175</f>
        <v>0</v>
      </c>
      <c r="L675" s="153">
        <f>'1 уровень'!M3175</f>
        <v>0</v>
      </c>
      <c r="M675" s="153">
        <f>'1 уровень'!N3175</f>
        <v>0</v>
      </c>
      <c r="N675" s="153">
        <f>'1 уровень'!O3175</f>
        <v>0</v>
      </c>
      <c r="O675" s="153">
        <f>'1 уровень'!P3175</f>
        <v>0</v>
      </c>
      <c r="P675" s="152">
        <f>'1 уровень'!Q3175</f>
        <v>0</v>
      </c>
      <c r="Q675" s="152">
        <f>'1 уровень'!R3175</f>
        <v>0</v>
      </c>
      <c r="R675" s="152">
        <f>'1 уровень'!S3175</f>
        <v>0</v>
      </c>
      <c r="S675" s="152">
        <f>'1 уровень'!T3175</f>
        <v>0</v>
      </c>
      <c r="T675" s="152">
        <f>'1 уровень'!U3175</f>
        <v>0</v>
      </c>
      <c r="U675" s="152">
        <f>'1 уровень'!V3175</f>
        <v>0</v>
      </c>
      <c r="V675" s="152">
        <f>'1 уровень'!W3175</f>
        <v>0</v>
      </c>
      <c r="W675" s="152">
        <f>'1 уровень'!X3175</f>
        <v>0</v>
      </c>
      <c r="X675" s="152">
        <f>'1 уровень'!Y3175</f>
        <v>0</v>
      </c>
      <c r="Y675" s="152">
        <f>'1 уровень'!Z3175</f>
        <v>0</v>
      </c>
      <c r="Z675" s="152">
        <f>'1 уровень'!AA3175</f>
        <v>0</v>
      </c>
      <c r="AA675" s="1104">
        <f>'1 уровень'!AB3175</f>
        <v>0</v>
      </c>
      <c r="AB675" s="152">
        <f>'1 уровень'!AC3175</f>
        <v>0</v>
      </c>
      <c r="AC675" s="152">
        <f>'1 уровень'!AD3175</f>
        <v>0</v>
      </c>
      <c r="AD675" s="152">
        <f>'1 уровень'!AE3175</f>
        <v>0</v>
      </c>
      <c r="AE675" s="152">
        <f>'1 уровень'!AF3175</f>
        <v>0</v>
      </c>
      <c r="AF675" s="626">
        <f>'1 уровень'!AG3175</f>
        <v>0</v>
      </c>
      <c r="AG675" s="152"/>
      <c r="AH675" s="152"/>
      <c r="AI675" s="1342"/>
      <c r="AJ675" s="1349"/>
      <c r="AK675" s="139"/>
      <c r="AL675" s="139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</row>
    <row r="676" spans="1:188" x14ac:dyDescent="0.25">
      <c r="A676" s="19">
        <v>1</v>
      </c>
      <c r="B676" s="19">
        <f t="shared" si="104"/>
        <v>1</v>
      </c>
      <c r="C676" s="488" t="s">
        <v>375</v>
      </c>
      <c r="D676" s="29">
        <f>'1 уровень'!E3176</f>
        <v>0</v>
      </c>
      <c r="E676" s="29">
        <f>'1 уровень'!F3176</f>
        <v>0</v>
      </c>
      <c r="F676" s="29">
        <f>'1 уровень'!G3176</f>
        <v>0</v>
      </c>
      <c r="G676" s="144">
        <f>'1 уровень'!H3176</f>
        <v>0</v>
      </c>
      <c r="H676" s="158">
        <f>'1 уровень'!I3176</f>
        <v>0</v>
      </c>
      <c r="I676" s="158">
        <f>'1 уровень'!J3176</f>
        <v>0</v>
      </c>
      <c r="J676" s="153">
        <f>'1 уровень'!K3176</f>
        <v>0</v>
      </c>
      <c r="K676" s="153">
        <f>'1 уровень'!L3176</f>
        <v>0</v>
      </c>
      <c r="L676" s="153">
        <f>'1 уровень'!M3176</f>
        <v>0</v>
      </c>
      <c r="M676" s="153">
        <f>'1 уровень'!N3176</f>
        <v>0</v>
      </c>
      <c r="N676" s="153">
        <f>'1 уровень'!O3176</f>
        <v>0</v>
      </c>
      <c r="O676" s="153">
        <f>'1 уровень'!P3176</f>
        <v>0</v>
      </c>
      <c r="P676" s="152">
        <f>'1 уровень'!Q3176</f>
        <v>0</v>
      </c>
      <c r="Q676" s="152">
        <f>'1 уровень'!R3176</f>
        <v>0</v>
      </c>
      <c r="R676" s="152">
        <f>'1 уровень'!S3176</f>
        <v>0</v>
      </c>
      <c r="S676" s="152">
        <f>'1 уровень'!T3176</f>
        <v>0</v>
      </c>
      <c r="T676" s="152">
        <f>'1 уровень'!U3176</f>
        <v>0</v>
      </c>
      <c r="U676" s="152">
        <f>'1 уровень'!V3176</f>
        <v>0</v>
      </c>
      <c r="V676" s="152">
        <f>'1 уровень'!W3176</f>
        <v>0</v>
      </c>
      <c r="W676" s="152">
        <f>'1 уровень'!X3176</f>
        <v>0</v>
      </c>
      <c r="X676" s="152">
        <f>'1 уровень'!Y3176</f>
        <v>0</v>
      </c>
      <c r="Y676" s="152">
        <f>'1 уровень'!Z3176</f>
        <v>0</v>
      </c>
      <c r="Z676" s="152">
        <f>'1 уровень'!AA3176</f>
        <v>0</v>
      </c>
      <c r="AA676" s="1104">
        <f>'1 уровень'!AB3176</f>
        <v>0</v>
      </c>
      <c r="AB676" s="152">
        <f>'1 уровень'!AC3176</f>
        <v>0</v>
      </c>
      <c r="AC676" s="152">
        <f>'1 уровень'!AD3176</f>
        <v>0</v>
      </c>
      <c r="AD676" s="152">
        <f>'1 уровень'!AE3176</f>
        <v>0</v>
      </c>
      <c r="AE676" s="152">
        <f>'1 уровень'!AF3176</f>
        <v>0</v>
      </c>
      <c r="AF676" s="626">
        <f>'1 уровень'!AG3176</f>
        <v>0</v>
      </c>
      <c r="AG676" s="152"/>
      <c r="AH676" s="152"/>
      <c r="AI676" s="1342">
        <f>'1 уровень'!AH3175</f>
        <v>0</v>
      </c>
      <c r="AJ676" s="1349">
        <f>'1 уровень'!AI3175</f>
        <v>0</v>
      </c>
      <c r="AK676" s="139"/>
      <c r="AL676" s="139"/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</row>
    <row r="677" spans="1:188" ht="29.25" x14ac:dyDescent="0.25">
      <c r="A677" s="19">
        <v>1</v>
      </c>
      <c r="B677" s="19">
        <f t="shared" si="104"/>
        <v>1</v>
      </c>
      <c r="C677" s="488" t="s">
        <v>376</v>
      </c>
      <c r="D677" s="29">
        <f>'1 уровень'!E3177</f>
        <v>2765.9574468085107</v>
      </c>
      <c r="E677" s="29">
        <f>'1 уровень'!F3177</f>
        <v>2074.4680851063831</v>
      </c>
      <c r="F677" s="29">
        <f>'1 уровень'!G3177</f>
        <v>1505.4063829787233</v>
      </c>
      <c r="G677" s="144">
        <f>'1 уровень'!H3177</f>
        <v>0</v>
      </c>
      <c r="H677" s="158">
        <f>'1 уровень'!I3177</f>
        <v>0</v>
      </c>
      <c r="I677" s="158">
        <f>'1 уровень'!J3177</f>
        <v>0</v>
      </c>
      <c r="J677" s="153">
        <f>'1 уровень'!K3177</f>
        <v>0</v>
      </c>
      <c r="K677" s="153">
        <f>'1 уровень'!L3177</f>
        <v>0</v>
      </c>
      <c r="L677" s="153">
        <f>'1 уровень'!M3177</f>
        <v>0</v>
      </c>
      <c r="M677" s="153">
        <f>'1 уровень'!N3177</f>
        <v>0</v>
      </c>
      <c r="N677" s="153">
        <f>'1 уровень'!O3177</f>
        <v>0</v>
      </c>
      <c r="O677" s="153">
        <f>'1 уровень'!P3177</f>
        <v>0</v>
      </c>
      <c r="P677" s="152">
        <f>'1 уровень'!Q3177</f>
        <v>0</v>
      </c>
      <c r="Q677" s="152">
        <f>'1 уровень'!R3177</f>
        <v>0</v>
      </c>
      <c r="R677" s="152">
        <f>'1 уровень'!S3177</f>
        <v>0</v>
      </c>
      <c r="S677" s="152">
        <f>'1 уровень'!T3177</f>
        <v>0</v>
      </c>
      <c r="T677" s="152">
        <f>'1 уровень'!U3177</f>
        <v>0</v>
      </c>
      <c r="U677" s="152">
        <f>'1 уровень'!V3177</f>
        <v>0</v>
      </c>
      <c r="V677" s="152">
        <f>'1 уровень'!W3177</f>
        <v>0</v>
      </c>
      <c r="W677" s="152">
        <f>'1 уровень'!X3177</f>
        <v>0</v>
      </c>
      <c r="X677" s="152">
        <f>'1 уровень'!Y3177</f>
        <v>0</v>
      </c>
      <c r="Y677" s="152">
        <f>'1 уровень'!Z3177</f>
        <v>0</v>
      </c>
      <c r="Z677" s="152">
        <f>'1 уровень'!AA3177</f>
        <v>0</v>
      </c>
      <c r="AA677" s="1104">
        <f>'1 уровень'!AB3177</f>
        <v>0</v>
      </c>
      <c r="AB677" s="152">
        <f>'1 уровень'!AC3177</f>
        <v>0</v>
      </c>
      <c r="AC677" s="152">
        <f>'1 уровень'!AD3177</f>
        <v>0</v>
      </c>
      <c r="AD677" s="152">
        <f>'1 уровень'!AE3177</f>
        <v>0</v>
      </c>
      <c r="AE677" s="152">
        <f>'1 уровень'!AF3177</f>
        <v>0</v>
      </c>
      <c r="AF677" s="626">
        <f>'1 уровень'!AG3177</f>
        <v>0</v>
      </c>
      <c r="AG677" s="152"/>
      <c r="AH677" s="152"/>
      <c r="AI677" s="1342">
        <f>'1 уровень'!AH3176</f>
        <v>0</v>
      </c>
      <c r="AJ677" s="1349">
        <f>'1 уровень'!AI3176</f>
        <v>0</v>
      </c>
      <c r="AK677" s="139"/>
      <c r="AL677" s="139"/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</row>
    <row r="678" spans="1:188" x14ac:dyDescent="0.25">
      <c r="A678" s="19">
        <v>1</v>
      </c>
      <c r="B678" s="19">
        <f t="shared" si="104"/>
        <v>1</v>
      </c>
      <c r="C678" s="336" t="s">
        <v>377</v>
      </c>
      <c r="D678" s="29">
        <f>'1 уровень'!E3178</f>
        <v>26000</v>
      </c>
      <c r="E678" s="29">
        <f>'1 уровень'!F3178</f>
        <v>19500</v>
      </c>
      <c r="F678" s="29">
        <f>'1 уровень'!G3178</f>
        <v>14150.82</v>
      </c>
      <c r="G678" s="144">
        <f>'1 уровень'!H3178</f>
        <v>0</v>
      </c>
      <c r="H678" s="158">
        <f>'1 уровень'!I3178</f>
        <v>0</v>
      </c>
      <c r="I678" s="158">
        <f>'1 уровень'!J3178</f>
        <v>0</v>
      </c>
      <c r="J678" s="153">
        <f>'1 уровень'!K3178</f>
        <v>0</v>
      </c>
      <c r="K678" s="153">
        <f>'1 уровень'!L3178</f>
        <v>0</v>
      </c>
      <c r="L678" s="153">
        <f>'1 уровень'!M3178</f>
        <v>0</v>
      </c>
      <c r="M678" s="153">
        <f>'1 уровень'!N3178</f>
        <v>0</v>
      </c>
      <c r="N678" s="153">
        <f>'1 уровень'!O3178</f>
        <v>0</v>
      </c>
      <c r="O678" s="153">
        <f>'1 уровень'!P3178</f>
        <v>0</v>
      </c>
      <c r="P678" s="152">
        <f>'1 уровень'!Q3178</f>
        <v>0</v>
      </c>
      <c r="Q678" s="152">
        <f>'1 уровень'!R3178</f>
        <v>0</v>
      </c>
      <c r="R678" s="152">
        <f>'1 уровень'!S3178</f>
        <v>0</v>
      </c>
      <c r="S678" s="152">
        <f>'1 уровень'!T3178</f>
        <v>0</v>
      </c>
      <c r="T678" s="152">
        <f>'1 уровень'!U3178</f>
        <v>0</v>
      </c>
      <c r="U678" s="152">
        <f>'1 уровень'!V3178</f>
        <v>0</v>
      </c>
      <c r="V678" s="152">
        <f>'1 уровень'!W3178</f>
        <v>0</v>
      </c>
      <c r="W678" s="152">
        <f>'1 уровень'!X3178</f>
        <v>0</v>
      </c>
      <c r="X678" s="152">
        <f>'1 уровень'!Y3178</f>
        <v>0</v>
      </c>
      <c r="Y678" s="152">
        <f>'1 уровень'!Z3178</f>
        <v>0</v>
      </c>
      <c r="Z678" s="152">
        <f>'1 уровень'!AA3178</f>
        <v>0</v>
      </c>
      <c r="AA678" s="1104">
        <f>'1 уровень'!AB3178</f>
        <v>0</v>
      </c>
      <c r="AB678" s="152">
        <f>'1 уровень'!AC3178</f>
        <v>0</v>
      </c>
      <c r="AC678" s="152">
        <f>'1 уровень'!AD3178</f>
        <v>0</v>
      </c>
      <c r="AD678" s="152">
        <f>'1 уровень'!AE3178</f>
        <v>0</v>
      </c>
      <c r="AE678" s="152">
        <f>'1 уровень'!AF3178</f>
        <v>0</v>
      </c>
      <c r="AF678" s="626">
        <f>'1 уровень'!AG3178</f>
        <v>0</v>
      </c>
      <c r="AG678" s="152"/>
      <c r="AH678" s="152"/>
      <c r="AI678" s="1342">
        <f>'1 уровень'!AH3177</f>
        <v>0</v>
      </c>
      <c r="AJ678" s="1349">
        <f>'1 уровень'!AI3177</f>
        <v>0</v>
      </c>
      <c r="AK678" s="139"/>
      <c r="AL678" s="139"/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</row>
    <row r="679" spans="1:188" ht="30" x14ac:dyDescent="0.25">
      <c r="A679" s="19">
        <v>1</v>
      </c>
      <c r="B679" s="19">
        <f t="shared" si="104"/>
        <v>1</v>
      </c>
      <c r="C679" s="495" t="s">
        <v>353</v>
      </c>
      <c r="D679" s="29">
        <f>'1 уровень'!E3179</f>
        <v>1547</v>
      </c>
      <c r="E679" s="29">
        <f>'1 уровень'!F3179</f>
        <v>1160</v>
      </c>
      <c r="F679" s="29">
        <f>'1 уровень'!G3179</f>
        <v>785</v>
      </c>
      <c r="G679" s="144">
        <f>'1 уровень'!H3179</f>
        <v>67.672413793103445</v>
      </c>
      <c r="H679" s="158">
        <f>'1 уровень'!I3179</f>
        <v>0</v>
      </c>
      <c r="I679" s="158">
        <f>'1 уровень'!J3179</f>
        <v>0</v>
      </c>
      <c r="J679" s="153">
        <f>'1 уровень'!K3179</f>
        <v>0</v>
      </c>
      <c r="K679" s="153">
        <f>'1 уровень'!L3179</f>
        <v>0</v>
      </c>
      <c r="L679" s="153">
        <f>'1 уровень'!M3179</f>
        <v>0</v>
      </c>
      <c r="M679" s="153">
        <f>'1 уровень'!N3179</f>
        <v>0</v>
      </c>
      <c r="N679" s="153">
        <f>'1 уровень'!O3179</f>
        <v>0</v>
      </c>
      <c r="O679" s="153">
        <f>'1 уровень'!P3179</f>
        <v>0</v>
      </c>
      <c r="P679" s="152">
        <f>'1 уровень'!Q3179</f>
        <v>0</v>
      </c>
      <c r="Q679" s="152">
        <f>'1 уровень'!R3179</f>
        <v>0</v>
      </c>
      <c r="R679" s="152">
        <f>'1 уровень'!S3179</f>
        <v>0</v>
      </c>
      <c r="S679" s="152">
        <f>'1 уровень'!T3179</f>
        <v>0</v>
      </c>
      <c r="T679" s="152">
        <f>'1 уровень'!U3179</f>
        <v>0</v>
      </c>
      <c r="U679" s="152">
        <f>'1 уровень'!V3179</f>
        <v>0</v>
      </c>
      <c r="V679" s="152">
        <f>'1 уровень'!W3179</f>
        <v>0</v>
      </c>
      <c r="W679" s="152">
        <f>'1 уровень'!X3179</f>
        <v>0</v>
      </c>
      <c r="X679" s="152">
        <f>'1 уровень'!Y3179</f>
        <v>0</v>
      </c>
      <c r="Y679" s="152">
        <f>'1 уровень'!Z3179</f>
        <v>0</v>
      </c>
      <c r="Z679" s="152">
        <f>'1 уровень'!AA3179</f>
        <v>0</v>
      </c>
      <c r="AA679" s="1104">
        <f>'1 уровень'!AB3179</f>
        <v>0</v>
      </c>
      <c r="AB679" s="152">
        <f>'1 уровень'!AC3179</f>
        <v>0</v>
      </c>
      <c r="AC679" s="152">
        <f>'1 уровень'!AD3179</f>
        <v>0</v>
      </c>
      <c r="AD679" s="152">
        <f>'1 уровень'!AE3179</f>
        <v>0</v>
      </c>
      <c r="AE679" s="152">
        <f>'1 уровень'!AF3179</f>
        <v>0</v>
      </c>
      <c r="AF679" s="626">
        <f>'1 уровень'!AG3179</f>
        <v>0</v>
      </c>
      <c r="AG679" s="152"/>
      <c r="AH679" s="152"/>
      <c r="AI679" s="1342">
        <f>'1 уровень'!AH3178</f>
        <v>0</v>
      </c>
      <c r="AJ679" s="1349">
        <f>'1 уровень'!AI3178</f>
        <v>0</v>
      </c>
      <c r="AK679" s="139"/>
      <c r="AL679" s="139"/>
      <c r="AM679" s="139"/>
      <c r="AN679" s="139"/>
      <c r="AO679" s="139"/>
      <c r="AP679" s="139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</row>
    <row r="680" spans="1:188" ht="29.25" x14ac:dyDescent="0.25">
      <c r="A680" s="19">
        <v>1</v>
      </c>
      <c r="B680" s="19">
        <f t="shared" si="104"/>
        <v>1</v>
      </c>
      <c r="C680" s="488" t="s">
        <v>201</v>
      </c>
      <c r="D680" s="29">
        <f>'1 уровень'!E3180</f>
        <v>0</v>
      </c>
      <c r="E680" s="29">
        <f>'1 уровень'!F3180</f>
        <v>0</v>
      </c>
      <c r="F680" s="29">
        <f>'1 уровень'!G3180</f>
        <v>0</v>
      </c>
      <c r="G680" s="144">
        <f>'1 уровень'!H3180</f>
        <v>0</v>
      </c>
      <c r="H680" s="158">
        <f>'1 уровень'!I3180</f>
        <v>0</v>
      </c>
      <c r="I680" s="158">
        <f>'1 уровень'!J3180</f>
        <v>0</v>
      </c>
      <c r="J680" s="153">
        <f>'1 уровень'!K3180</f>
        <v>0</v>
      </c>
      <c r="K680" s="153">
        <f>'1 уровень'!L3180</f>
        <v>0</v>
      </c>
      <c r="L680" s="153">
        <f>'1 уровень'!M3180</f>
        <v>0</v>
      </c>
      <c r="M680" s="153">
        <f>'1 уровень'!N3180</f>
        <v>0</v>
      </c>
      <c r="N680" s="153">
        <f>'1 уровень'!O3180</f>
        <v>0</v>
      </c>
      <c r="O680" s="153">
        <f>'1 уровень'!P3180</f>
        <v>0</v>
      </c>
      <c r="P680" s="152">
        <f>'1 уровень'!Q3180</f>
        <v>0</v>
      </c>
      <c r="Q680" s="152">
        <f>'1 уровень'!R3180</f>
        <v>0</v>
      </c>
      <c r="R680" s="152">
        <f>'1 уровень'!S3180</f>
        <v>0</v>
      </c>
      <c r="S680" s="152">
        <f>'1 уровень'!T3180</f>
        <v>0</v>
      </c>
      <c r="T680" s="152">
        <f>'1 уровень'!U3180</f>
        <v>0</v>
      </c>
      <c r="U680" s="152">
        <f>'1 уровень'!V3180</f>
        <v>0</v>
      </c>
      <c r="V680" s="152">
        <f>'1 уровень'!W3180</f>
        <v>0</v>
      </c>
      <c r="W680" s="152">
        <f>'1 уровень'!X3180</f>
        <v>0</v>
      </c>
      <c r="X680" s="152">
        <f>'1 уровень'!Y3180</f>
        <v>0</v>
      </c>
      <c r="Y680" s="152">
        <f>'1 уровень'!Z3180</f>
        <v>0</v>
      </c>
      <c r="Z680" s="152">
        <f>'1 уровень'!AA3180</f>
        <v>0</v>
      </c>
      <c r="AA680" s="1104">
        <f>'1 уровень'!AB3180</f>
        <v>0</v>
      </c>
      <c r="AB680" s="152">
        <f>'1 уровень'!AC3180</f>
        <v>0</v>
      </c>
      <c r="AC680" s="152">
        <f>'1 уровень'!AD3180</f>
        <v>0</v>
      </c>
      <c r="AD680" s="152">
        <f>'1 уровень'!AE3180</f>
        <v>0</v>
      </c>
      <c r="AE680" s="152">
        <f>'1 уровень'!AF3180</f>
        <v>0</v>
      </c>
      <c r="AF680" s="626">
        <f>'1 уровень'!AG3180</f>
        <v>0</v>
      </c>
      <c r="AG680" s="152"/>
      <c r="AH680" s="152"/>
      <c r="AI680" s="1342">
        <f>'1 уровень'!AH3179</f>
        <v>0</v>
      </c>
      <c r="AJ680" s="1349">
        <f>'1 уровень'!AI3179</f>
        <v>0</v>
      </c>
      <c r="AK680" s="139"/>
      <c r="AL680" s="139"/>
      <c r="AM680" s="139"/>
      <c r="AN680" s="139"/>
      <c r="AO680" s="139"/>
      <c r="AP680" s="139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</row>
    <row r="681" spans="1:188" ht="75" x14ac:dyDescent="0.25">
      <c r="A681" s="19">
        <v>1</v>
      </c>
      <c r="B681" s="19">
        <f t="shared" si="104"/>
        <v>1</v>
      </c>
      <c r="C681" s="337" t="s">
        <v>361</v>
      </c>
      <c r="D681" s="29">
        <f>'1 уровень'!E3181</f>
        <v>0</v>
      </c>
      <c r="E681" s="29">
        <f>'1 уровень'!F3181</f>
        <v>0</v>
      </c>
      <c r="F681" s="29">
        <f>'1 уровень'!G3181</f>
        <v>0</v>
      </c>
      <c r="G681" s="144">
        <f>'1 уровень'!H3181</f>
        <v>0</v>
      </c>
      <c r="H681" s="158">
        <f>'1 уровень'!I3181</f>
        <v>0</v>
      </c>
      <c r="I681" s="158">
        <f>'1 уровень'!J3181</f>
        <v>0</v>
      </c>
      <c r="J681" s="153">
        <f>'1 уровень'!K3181</f>
        <v>0</v>
      </c>
      <c r="K681" s="153">
        <f>'1 уровень'!L3181</f>
        <v>0</v>
      </c>
      <c r="L681" s="153">
        <f>'1 уровень'!M3181</f>
        <v>0</v>
      </c>
      <c r="M681" s="153">
        <f>'1 уровень'!N3181</f>
        <v>0</v>
      </c>
      <c r="N681" s="153">
        <f>'1 уровень'!O3181</f>
        <v>0</v>
      </c>
      <c r="O681" s="153">
        <f>'1 уровень'!P3181</f>
        <v>0</v>
      </c>
      <c r="P681" s="152">
        <f>'1 уровень'!Q3181</f>
        <v>0</v>
      </c>
      <c r="Q681" s="152">
        <f>'1 уровень'!R3181</f>
        <v>0</v>
      </c>
      <c r="R681" s="152">
        <f>'1 уровень'!S3181</f>
        <v>0</v>
      </c>
      <c r="S681" s="152">
        <f>'1 уровень'!T3181</f>
        <v>0</v>
      </c>
      <c r="T681" s="152">
        <f>'1 уровень'!U3181</f>
        <v>0</v>
      </c>
      <c r="U681" s="152">
        <f>'1 уровень'!V3181</f>
        <v>0</v>
      </c>
      <c r="V681" s="152">
        <f>'1 уровень'!W3181</f>
        <v>0</v>
      </c>
      <c r="W681" s="152">
        <f>'1 уровень'!X3181</f>
        <v>0</v>
      </c>
      <c r="X681" s="152">
        <f>'1 уровень'!Y3181</f>
        <v>0</v>
      </c>
      <c r="Y681" s="152">
        <f>'1 уровень'!Z3181</f>
        <v>0</v>
      </c>
      <c r="Z681" s="152">
        <f>'1 уровень'!AA3181</f>
        <v>0</v>
      </c>
      <c r="AA681" s="1104">
        <f>'1 уровень'!AB3181</f>
        <v>0</v>
      </c>
      <c r="AB681" s="152">
        <f>'1 уровень'!AC3181</f>
        <v>0</v>
      </c>
      <c r="AC681" s="152">
        <f>'1 уровень'!AD3181</f>
        <v>0</v>
      </c>
      <c r="AD681" s="152">
        <f>'1 уровень'!AE3181</f>
        <v>0</v>
      </c>
      <c r="AE681" s="152">
        <f>'1 уровень'!AF3181</f>
        <v>0</v>
      </c>
      <c r="AF681" s="626">
        <f>'1 уровень'!AG3181</f>
        <v>0</v>
      </c>
      <c r="AG681" s="152"/>
      <c r="AH681" s="152"/>
      <c r="AI681" s="1342">
        <f>'1 уровень'!AH3180</f>
        <v>0</v>
      </c>
      <c r="AJ681" s="1349">
        <f>'1 уровень'!AI3180</f>
        <v>0</v>
      </c>
      <c r="AK681" s="139"/>
      <c r="AL681" s="139"/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</row>
    <row r="682" spans="1:188" x14ac:dyDescent="0.25">
      <c r="A682" s="19">
        <v>1</v>
      </c>
      <c r="B682" s="19">
        <f t="shared" si="104"/>
        <v>1</v>
      </c>
      <c r="C682" s="488" t="s">
        <v>234</v>
      </c>
      <c r="D682" s="29">
        <f>'1 уровень'!E3182</f>
        <v>190</v>
      </c>
      <c r="E682" s="29">
        <f>'1 уровень'!F3182</f>
        <v>143</v>
      </c>
      <c r="F682" s="29">
        <f>'1 уровень'!G3182</f>
        <v>0</v>
      </c>
      <c r="G682" s="144">
        <f>'1 уровень'!H3182</f>
        <v>0</v>
      </c>
      <c r="H682" s="158">
        <f>'1 уровень'!I3182</f>
        <v>0</v>
      </c>
      <c r="I682" s="158">
        <f>'1 уровень'!J3182</f>
        <v>0</v>
      </c>
      <c r="J682" s="153">
        <f>'1 уровень'!K3182</f>
        <v>0</v>
      </c>
      <c r="K682" s="153">
        <f>'1 уровень'!L3182</f>
        <v>0</v>
      </c>
      <c r="L682" s="153">
        <f>'1 уровень'!M3182</f>
        <v>0</v>
      </c>
      <c r="M682" s="153">
        <f>'1 уровень'!N3182</f>
        <v>0</v>
      </c>
      <c r="N682" s="153">
        <f>'1 уровень'!O3182</f>
        <v>0</v>
      </c>
      <c r="O682" s="153">
        <f>'1 уровень'!P3182</f>
        <v>0</v>
      </c>
      <c r="P682" s="152">
        <f>'1 уровень'!Q3182</f>
        <v>204.83279999999999</v>
      </c>
      <c r="Q682" s="152">
        <f>'1 уровень'!R3182</f>
        <v>204.83279999999999</v>
      </c>
      <c r="R682" s="152">
        <f>'1 уровень'!S3182</f>
        <v>204.83279999999999</v>
      </c>
      <c r="S682" s="152">
        <f>'1 уровень'!T3182</f>
        <v>204.83279999999999</v>
      </c>
      <c r="T682" s="152">
        <f>'1 уровень'!U3182</f>
        <v>204.83279999999999</v>
      </c>
      <c r="U682" s="152">
        <f>'1 уровень'!V3182</f>
        <v>204.83279999999999</v>
      </c>
      <c r="V682" s="152">
        <f>'1 уровень'!W3182</f>
        <v>204.83279999999999</v>
      </c>
      <c r="W682" s="152">
        <f>'1 уровень'!X3182</f>
        <v>204.83279999999999</v>
      </c>
      <c r="X682" s="152">
        <f>'1 уровень'!Y3182</f>
        <v>204.83279999999999</v>
      </c>
      <c r="Y682" s="152">
        <f>'1 уровень'!Z3182</f>
        <v>153.62459999999999</v>
      </c>
      <c r="Z682" s="152">
        <f>'1 уровень'!AA3182</f>
        <v>0</v>
      </c>
      <c r="AA682" s="1104">
        <f>'1 уровень'!AB3182</f>
        <v>0</v>
      </c>
      <c r="AB682" s="152">
        <f>'1 уровень'!AC3182</f>
        <v>0</v>
      </c>
      <c r="AC682" s="152">
        <f>'1 уровень'!AD3182</f>
        <v>-153.62459999999999</v>
      </c>
      <c r="AD682" s="152">
        <f>'1 уровень'!AE3182</f>
        <v>0</v>
      </c>
      <c r="AE682" s="152">
        <f>'1 уровень'!AF3182</f>
        <v>0</v>
      </c>
      <c r="AF682" s="626">
        <f>'1 уровень'!AG3182</f>
        <v>0</v>
      </c>
      <c r="AG682" s="152">
        <f t="shared" ref="AG682" si="109">Z682/Y682*100</f>
        <v>0</v>
      </c>
      <c r="AH682" s="152">
        <f t="shared" ref="AH682" si="110">AF682/Y682*100</f>
        <v>0</v>
      </c>
      <c r="AI682" s="1342">
        <f>'1 уровень'!AH3181</f>
        <v>0</v>
      </c>
      <c r="AJ682" s="1349">
        <f>'1 уровень'!AI3181</f>
        <v>0</v>
      </c>
      <c r="AK682" s="139"/>
      <c r="AL682" s="139"/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</row>
    <row r="683" spans="1:188" ht="30" x14ac:dyDescent="0.25">
      <c r="A683" s="19">
        <v>1</v>
      </c>
      <c r="B683" s="19">
        <f t="shared" si="104"/>
        <v>1</v>
      </c>
      <c r="C683" s="821" t="s">
        <v>279</v>
      </c>
      <c r="D683" s="29">
        <f>'1 уровень'!E3183</f>
        <v>20025.5</v>
      </c>
      <c r="E683" s="29">
        <f>'1 уровень'!F3183</f>
        <v>15020.75</v>
      </c>
      <c r="F683" s="29">
        <f>'1 уровень'!G3183</f>
        <v>8503.2775000000001</v>
      </c>
      <c r="G683" s="144">
        <f>'1 уровень'!H3183</f>
        <v>56.610205881863415</v>
      </c>
      <c r="H683" s="158">
        <f>'1 уровень'!I3183</f>
        <v>0</v>
      </c>
      <c r="I683" s="158">
        <f>'1 уровень'!J3183</f>
        <v>0</v>
      </c>
      <c r="J683" s="153">
        <f>'1 уровень'!K3183</f>
        <v>0</v>
      </c>
      <c r="K683" s="153">
        <f>'1 уровень'!L3183</f>
        <v>0</v>
      </c>
      <c r="L683" s="153">
        <f>'1 уровень'!M3183</f>
        <v>0</v>
      </c>
      <c r="M683" s="153">
        <f>'1 уровень'!N3183</f>
        <v>0</v>
      </c>
      <c r="N683" s="153">
        <f>'1 уровень'!O3183</f>
        <v>0</v>
      </c>
      <c r="O683" s="153">
        <f>'1 уровень'!P3183</f>
        <v>0</v>
      </c>
      <c r="P683" s="152">
        <f>'1 уровень'!Q3183</f>
        <v>0</v>
      </c>
      <c r="Q683" s="152">
        <f>'1 уровень'!R3183</f>
        <v>0</v>
      </c>
      <c r="R683" s="152">
        <f>'1 уровень'!S3183</f>
        <v>0</v>
      </c>
      <c r="S683" s="152">
        <f>'1 уровень'!T3183</f>
        <v>0</v>
      </c>
      <c r="T683" s="152">
        <f>'1 уровень'!U3183</f>
        <v>0</v>
      </c>
      <c r="U683" s="152">
        <f>'1 уровень'!V3183</f>
        <v>0</v>
      </c>
      <c r="V683" s="152">
        <f>'1 уровень'!W3183</f>
        <v>0</v>
      </c>
      <c r="W683" s="152">
        <f>'1 уровень'!X3183</f>
        <v>0</v>
      </c>
      <c r="X683" s="152">
        <f>'1 уровень'!Y3183</f>
        <v>0</v>
      </c>
      <c r="Y683" s="152">
        <f>'1 уровень'!Z3183</f>
        <v>0</v>
      </c>
      <c r="Z683" s="152">
        <f>'1 уровень'!AA3183</f>
        <v>0</v>
      </c>
      <c r="AA683" s="1104">
        <f>'1 уровень'!AB3183</f>
        <v>0</v>
      </c>
      <c r="AB683" s="152">
        <f>'1 уровень'!AC3183</f>
        <v>0</v>
      </c>
      <c r="AC683" s="152">
        <f>'1 уровень'!AD3183</f>
        <v>0</v>
      </c>
      <c r="AD683" s="152">
        <f>'1 уровень'!AE3183</f>
        <v>0</v>
      </c>
      <c r="AE683" s="152">
        <f>'1 уровень'!AF3183</f>
        <v>0</v>
      </c>
      <c r="AF683" s="626">
        <f>'1 уровень'!AG3183</f>
        <v>0</v>
      </c>
      <c r="AG683" s="152"/>
      <c r="AH683" s="152"/>
      <c r="AI683" s="1342">
        <f>'1 уровень'!AH3182</f>
        <v>0</v>
      </c>
      <c r="AJ683" s="1349">
        <f>'1 уровень'!AI3182</f>
        <v>0</v>
      </c>
      <c r="AK683" s="139"/>
      <c r="AL683" s="139"/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</row>
    <row r="684" spans="1:188" ht="43.5" x14ac:dyDescent="0.25">
      <c r="A684" s="19">
        <v>1</v>
      </c>
      <c r="B684" s="19">
        <f t="shared" si="104"/>
        <v>1</v>
      </c>
      <c r="C684" s="339" t="s">
        <v>308</v>
      </c>
      <c r="D684" s="29">
        <f>'1 уровень'!E3184</f>
        <v>10169</v>
      </c>
      <c r="E684" s="29">
        <f>'1 уровень'!F3184</f>
        <v>7627</v>
      </c>
      <c r="F684" s="29">
        <f>'1 уровень'!G3184</f>
        <v>1871</v>
      </c>
      <c r="G684" s="144">
        <f>'1 уровень'!H3184</f>
        <v>24.531270486429786</v>
      </c>
      <c r="H684" s="158">
        <f>'1 уровень'!I3184</f>
        <v>0</v>
      </c>
      <c r="I684" s="158">
        <f>'1 уровень'!J3184</f>
        <v>0</v>
      </c>
      <c r="J684" s="153">
        <f>'1 уровень'!K3184</f>
        <v>0</v>
      </c>
      <c r="K684" s="153">
        <f>'1 уровень'!L3184</f>
        <v>0</v>
      </c>
      <c r="L684" s="153">
        <f>'1 уровень'!M3184</f>
        <v>0</v>
      </c>
      <c r="M684" s="153">
        <f>'1 уровень'!N3184</f>
        <v>0</v>
      </c>
      <c r="N684" s="153">
        <f>'1 уровень'!O3184</f>
        <v>0</v>
      </c>
      <c r="O684" s="153">
        <f>'1 уровень'!P3184</f>
        <v>0</v>
      </c>
      <c r="P684" s="152">
        <f>'1 уровень'!Q3184</f>
        <v>0</v>
      </c>
      <c r="Q684" s="152">
        <f>'1 уровень'!R3184</f>
        <v>0</v>
      </c>
      <c r="R684" s="152">
        <f>'1 уровень'!S3184</f>
        <v>0</v>
      </c>
      <c r="S684" s="152">
        <f>'1 уровень'!T3184</f>
        <v>0</v>
      </c>
      <c r="T684" s="152">
        <f>'1 уровень'!U3184</f>
        <v>0</v>
      </c>
      <c r="U684" s="152">
        <f>'1 уровень'!V3184</f>
        <v>0</v>
      </c>
      <c r="V684" s="152">
        <f>'1 уровень'!W3184</f>
        <v>0</v>
      </c>
      <c r="W684" s="152">
        <f>'1 уровень'!X3184</f>
        <v>0</v>
      </c>
      <c r="X684" s="152">
        <f>'1 уровень'!Y3184</f>
        <v>0</v>
      </c>
      <c r="Y684" s="152">
        <f>'1 уровень'!Z3184</f>
        <v>0</v>
      </c>
      <c r="Z684" s="152">
        <f>'1 уровень'!AA3184</f>
        <v>0</v>
      </c>
      <c r="AA684" s="1104">
        <f>'1 уровень'!AB3184</f>
        <v>0</v>
      </c>
      <c r="AB684" s="152">
        <f>'1 уровень'!AC3184</f>
        <v>0</v>
      </c>
      <c r="AC684" s="152">
        <f>'1 уровень'!AD3184</f>
        <v>0</v>
      </c>
      <c r="AD684" s="152">
        <f>'1 уровень'!AE3184</f>
        <v>0</v>
      </c>
      <c r="AE684" s="152">
        <f>'1 уровень'!AF3184</f>
        <v>0</v>
      </c>
      <c r="AF684" s="626">
        <f>'1 уровень'!AG3184</f>
        <v>0</v>
      </c>
      <c r="AG684" s="152"/>
      <c r="AH684" s="152"/>
      <c r="AI684" s="1342">
        <f>'1 уровень'!AH3183</f>
        <v>0</v>
      </c>
      <c r="AJ684" s="1349">
        <f>'1 уровень'!AI3183</f>
        <v>0</v>
      </c>
      <c r="AK684" s="139"/>
      <c r="AL684" s="139"/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</row>
    <row r="685" spans="1:188" ht="29.25" x14ac:dyDescent="0.25">
      <c r="A685" s="19">
        <v>1</v>
      </c>
      <c r="B685" s="19">
        <f t="shared" si="104"/>
        <v>1</v>
      </c>
      <c r="C685" s="339" t="s">
        <v>280</v>
      </c>
      <c r="D685" s="29">
        <f>'1 уровень'!E3185</f>
        <v>17125.957446808512</v>
      </c>
      <c r="E685" s="29">
        <f>'1 уровень'!F3185</f>
        <v>12844.468085106382</v>
      </c>
      <c r="F685" s="29">
        <f>'1 уровень'!G3185</f>
        <v>8552.4063829787228</v>
      </c>
      <c r="G685" s="144">
        <f>'1 уровень'!H3185</f>
        <v>66.584356209312716</v>
      </c>
      <c r="H685" s="158">
        <f>'1 уровень'!I3185</f>
        <v>0</v>
      </c>
      <c r="I685" s="158">
        <f>'1 уровень'!J3185</f>
        <v>0</v>
      </c>
      <c r="J685" s="153">
        <f>'1 уровень'!K3185</f>
        <v>0</v>
      </c>
      <c r="K685" s="153">
        <f>'1 уровень'!L3185</f>
        <v>0</v>
      </c>
      <c r="L685" s="153">
        <f>'1 уровень'!M3185</f>
        <v>0</v>
      </c>
      <c r="M685" s="153">
        <f>'1 уровень'!N3185</f>
        <v>0</v>
      </c>
      <c r="N685" s="153">
        <f>'1 уровень'!O3185</f>
        <v>0</v>
      </c>
      <c r="O685" s="153">
        <f>'1 уровень'!P3185</f>
        <v>0</v>
      </c>
      <c r="P685" s="152">
        <f>'1 уровень'!Q3185</f>
        <v>0</v>
      </c>
      <c r="Q685" s="152">
        <f>'1 уровень'!R3185</f>
        <v>0</v>
      </c>
      <c r="R685" s="152">
        <f>'1 уровень'!S3185</f>
        <v>0</v>
      </c>
      <c r="S685" s="152">
        <f>'1 уровень'!T3185</f>
        <v>0</v>
      </c>
      <c r="T685" s="152">
        <f>'1 уровень'!U3185</f>
        <v>0</v>
      </c>
      <c r="U685" s="152">
        <f>'1 уровень'!V3185</f>
        <v>0</v>
      </c>
      <c r="V685" s="152">
        <f>'1 уровень'!W3185</f>
        <v>0</v>
      </c>
      <c r="W685" s="152">
        <f>'1 уровень'!X3185</f>
        <v>0</v>
      </c>
      <c r="X685" s="152">
        <f>'1 уровень'!Y3185</f>
        <v>0</v>
      </c>
      <c r="Y685" s="152">
        <f>'1 уровень'!Z3185</f>
        <v>0</v>
      </c>
      <c r="Z685" s="152">
        <f>'1 уровень'!AA3185</f>
        <v>0</v>
      </c>
      <c r="AA685" s="1104">
        <f>'1 уровень'!AB3185</f>
        <v>0</v>
      </c>
      <c r="AB685" s="152">
        <f>'1 уровень'!AC3185</f>
        <v>0</v>
      </c>
      <c r="AC685" s="152">
        <f>'1 уровень'!AD3185</f>
        <v>0</v>
      </c>
      <c r="AD685" s="152">
        <f>'1 уровень'!AE3185</f>
        <v>0</v>
      </c>
      <c r="AE685" s="152">
        <f>'1 уровень'!AF3185</f>
        <v>0</v>
      </c>
      <c r="AF685" s="626">
        <f>'1 уровень'!AG3185</f>
        <v>0</v>
      </c>
      <c r="AG685" s="152"/>
      <c r="AH685" s="152"/>
      <c r="AI685" s="1342">
        <f>'1 уровень'!AH3184</f>
        <v>0</v>
      </c>
      <c r="AJ685" s="1349">
        <f>'1 уровень'!AI3184</f>
        <v>0</v>
      </c>
      <c r="AK685" s="139"/>
      <c r="AL685" s="139"/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</row>
    <row r="686" spans="1:188" ht="29.25" x14ac:dyDescent="0.25">
      <c r="A686" s="19">
        <v>1</v>
      </c>
      <c r="B686" s="19">
        <f t="shared" si="104"/>
        <v>1</v>
      </c>
      <c r="C686" s="339" t="s">
        <v>281</v>
      </c>
      <c r="D686" s="29">
        <f>'1 уровень'!E3186</f>
        <v>2210</v>
      </c>
      <c r="E686" s="29">
        <f>'1 уровень'!F3186</f>
        <v>1657</v>
      </c>
      <c r="F686" s="29">
        <f>'1 уровень'!G3186</f>
        <v>785</v>
      </c>
      <c r="G686" s="144">
        <f>'1 уровень'!H3186</f>
        <v>47.374773687386842</v>
      </c>
      <c r="H686" s="158">
        <f>'1 уровень'!I3186</f>
        <v>0</v>
      </c>
      <c r="I686" s="158">
        <f>'1 уровень'!J3186</f>
        <v>0</v>
      </c>
      <c r="J686" s="153">
        <f>'1 уровень'!K3186</f>
        <v>0</v>
      </c>
      <c r="K686" s="153">
        <f>'1 уровень'!L3186</f>
        <v>0</v>
      </c>
      <c r="L686" s="153">
        <f>'1 уровень'!M3186</f>
        <v>0</v>
      </c>
      <c r="M686" s="153">
        <f>'1 уровень'!N3186</f>
        <v>0</v>
      </c>
      <c r="N686" s="153">
        <f>'1 уровень'!O3186</f>
        <v>0</v>
      </c>
      <c r="O686" s="153">
        <f>'1 уровень'!P3186</f>
        <v>0</v>
      </c>
      <c r="P686" s="152">
        <f>'1 уровень'!Q3186</f>
        <v>1545.73146</v>
      </c>
      <c r="Q686" s="152">
        <f>'1 уровень'!R3186</f>
        <v>1545.73146</v>
      </c>
      <c r="R686" s="152">
        <f>'1 уровень'!S3186</f>
        <v>1545.73146</v>
      </c>
      <c r="S686" s="152">
        <f>'1 уровень'!T3186</f>
        <v>1545.73146</v>
      </c>
      <c r="T686" s="152">
        <f>'1 уровень'!U3186</f>
        <v>1545.73146</v>
      </c>
      <c r="U686" s="152">
        <f>'1 уровень'!V3186</f>
        <v>1545.73146</v>
      </c>
      <c r="V686" s="152">
        <f>'1 уровень'!W3186</f>
        <v>1545.73146</v>
      </c>
      <c r="W686" s="152">
        <f>'1 уровень'!X3186</f>
        <v>1545.73146</v>
      </c>
      <c r="X686" s="152">
        <f>'1 уровень'!Y3186</f>
        <v>1545.73146</v>
      </c>
      <c r="Y686" s="152">
        <f>'1 уровень'!Z3186</f>
        <v>1159.298595</v>
      </c>
      <c r="Z686" s="152">
        <f>'1 уровень'!AA3186</f>
        <v>784.35629999999992</v>
      </c>
      <c r="AA686" s="1104">
        <f>'1 уровень'!AB3186</f>
        <v>0</v>
      </c>
      <c r="AB686" s="152">
        <f>'1 уровень'!AC3186</f>
        <v>0</v>
      </c>
      <c r="AC686" s="152">
        <f>'1 уровень'!AD3186</f>
        <v>-374.94229500000006</v>
      </c>
      <c r="AD686" s="152">
        <f>'1 уровень'!AE3186</f>
        <v>0</v>
      </c>
      <c r="AE686" s="152">
        <f>'1 уровень'!AF3186</f>
        <v>0</v>
      </c>
      <c r="AF686" s="626">
        <f>'1 уровень'!AG3186</f>
        <v>784.35629999999992</v>
      </c>
      <c r="AG686" s="152">
        <f t="shared" ref="AG686:AG687" si="111">Z686/Y686*100</f>
        <v>67.657832363714704</v>
      </c>
      <c r="AH686" s="152">
        <f t="shared" ref="AH686:AH687" si="112">AF686/Y686*100</f>
        <v>67.657832363714704</v>
      </c>
      <c r="AI686" s="1342">
        <f>'1 уровень'!AH3185</f>
        <v>0</v>
      </c>
      <c r="AJ686" s="1349">
        <f>'1 уровень'!AI3185</f>
        <v>0</v>
      </c>
      <c r="AK686" s="139"/>
      <c r="AL686" s="139"/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</row>
    <row r="687" spans="1:188" ht="29.25" x14ac:dyDescent="0.25">
      <c r="A687" s="19">
        <v>1</v>
      </c>
      <c r="B687" s="19">
        <f t="shared" si="104"/>
        <v>1</v>
      </c>
      <c r="C687" s="339" t="s">
        <v>138</v>
      </c>
      <c r="D687" s="29">
        <f>'1 уровень'!E3187</f>
        <v>80238.976190476184</v>
      </c>
      <c r="E687" s="29">
        <f>'1 уровень'!F3187</f>
        <v>60180.607142857145</v>
      </c>
      <c r="F687" s="29">
        <f>'1 уровень'!G3187</f>
        <v>34964.820357142853</v>
      </c>
      <c r="G687" s="144">
        <f>'1 уровень'!H3187</f>
        <v>58.099813240739032</v>
      </c>
      <c r="H687" s="158">
        <f>'1 уровень'!I3187</f>
        <v>0</v>
      </c>
      <c r="I687" s="158">
        <f>'1 уровень'!J3187</f>
        <v>0</v>
      </c>
      <c r="J687" s="153">
        <f>'1 уровень'!K3187</f>
        <v>0</v>
      </c>
      <c r="K687" s="153">
        <f>'1 уровень'!L3187</f>
        <v>0</v>
      </c>
      <c r="L687" s="153">
        <f>'1 уровень'!M3187</f>
        <v>0</v>
      </c>
      <c r="M687" s="153">
        <f>'1 уровень'!N3187</f>
        <v>0</v>
      </c>
      <c r="N687" s="153">
        <f>'1 уровень'!O3187</f>
        <v>0</v>
      </c>
      <c r="O687" s="153">
        <f>'1 уровень'!P3187</f>
        <v>0</v>
      </c>
      <c r="P687" s="152">
        <f>'1 уровень'!Q3187</f>
        <v>133619.48949000004</v>
      </c>
      <c r="Q687" s="152">
        <f>'1 уровень'!R3187</f>
        <v>133619.48949000004</v>
      </c>
      <c r="R687" s="152">
        <f>'1 уровень'!S3187</f>
        <v>133619.48949000004</v>
      </c>
      <c r="S687" s="152">
        <f>'1 уровень'!T3187</f>
        <v>133619.48949000004</v>
      </c>
      <c r="T687" s="152">
        <f>'1 уровень'!U3187</f>
        <v>133619.48949000004</v>
      </c>
      <c r="U687" s="152">
        <f>'1 уровень'!V3187</f>
        <v>133619.48949000004</v>
      </c>
      <c r="V687" s="152">
        <f>'1 уровень'!W3187</f>
        <v>133619.48949000004</v>
      </c>
      <c r="W687" s="152">
        <f>'1 уровень'!X3187</f>
        <v>133619.48949000004</v>
      </c>
      <c r="X687" s="152">
        <f>'1 уровень'!Y3187</f>
        <v>133619.48949000004</v>
      </c>
      <c r="Y687" s="152">
        <f>'1 уровень'!Z3187</f>
        <v>100457.10868</v>
      </c>
      <c r="Z687" s="152">
        <f>'1 уровень'!AA3187</f>
        <v>95147.150240000003</v>
      </c>
      <c r="AA687" s="1104">
        <f>'1 уровень'!AB3187</f>
        <v>0</v>
      </c>
      <c r="AB687" s="152">
        <f>'1 уровень'!AC3187</f>
        <v>0</v>
      </c>
      <c r="AC687" s="152">
        <f>'1 уровень'!AD3187</f>
        <v>-5309.9584400000122</v>
      </c>
      <c r="AD687" s="152">
        <f>'1 уровень'!AE3187</f>
        <v>0</v>
      </c>
      <c r="AE687" s="152">
        <f>'1 уровень'!AF3187</f>
        <v>-45.493100000000005</v>
      </c>
      <c r="AF687" s="626">
        <f>'1 уровень'!AG3187</f>
        <v>95101.657139999996</v>
      </c>
      <c r="AG687" s="152">
        <f t="shared" si="111"/>
        <v>94.714203395088191</v>
      </c>
      <c r="AH687" s="152">
        <f t="shared" si="112"/>
        <v>94.668917301751662</v>
      </c>
      <c r="AI687" s="1342">
        <f>'1 уровень'!AH3186</f>
        <v>0</v>
      </c>
      <c r="AJ687" s="1349">
        <f>'1 уровень'!AI3186</f>
        <v>0</v>
      </c>
      <c r="AK687" s="139"/>
      <c r="AL687" s="139"/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</row>
    <row r="688" spans="1:188" x14ac:dyDescent="0.25">
      <c r="A688" s="19">
        <v>1</v>
      </c>
      <c r="B688" s="19">
        <f t="shared" si="104"/>
        <v>1</v>
      </c>
      <c r="C688" s="819" t="s">
        <v>16</v>
      </c>
      <c r="D688" s="29">
        <f>'1 уровень'!E3188</f>
        <v>1237</v>
      </c>
      <c r="E688" s="29">
        <f>'1 уровень'!F3188</f>
        <v>929</v>
      </c>
      <c r="F688" s="29">
        <f>'1 уровень'!G3188</f>
        <v>909</v>
      </c>
      <c r="G688" s="144">
        <f>'1 уровень'!H3188</f>
        <v>97.847147470398284</v>
      </c>
      <c r="H688" s="158">
        <f>'1 уровень'!I3188</f>
        <v>7.8989490703314473</v>
      </c>
      <c r="I688" s="158">
        <f>'1 уровень'!J3188</f>
        <v>8.0726072607260733</v>
      </c>
      <c r="J688" s="153">
        <f>'1 уровень'!K3188</f>
        <v>9771</v>
      </c>
      <c r="K688" s="153">
        <f>'1 уровень'!L3188</f>
        <v>7328</v>
      </c>
      <c r="L688" s="153">
        <f>'1 уровень'!M3188</f>
        <v>7338</v>
      </c>
      <c r="M688" s="153">
        <f>'1 уровень'!N3188</f>
        <v>100.13646288209608</v>
      </c>
      <c r="N688" s="153">
        <f>'1 уровень'!O3188</f>
        <v>41</v>
      </c>
      <c r="O688" s="153">
        <f>'1 уровень'!P3188</f>
        <v>238.63414634146341</v>
      </c>
      <c r="P688" s="152">
        <f>'1 уровень'!Q3188</f>
        <v>0</v>
      </c>
      <c r="Q688" s="152">
        <f>'1 уровень'!R3188</f>
        <v>0</v>
      </c>
      <c r="R688" s="152">
        <f>'1 уровень'!S3188</f>
        <v>0</v>
      </c>
      <c r="S688" s="152">
        <f>'1 уровень'!T3188</f>
        <v>0</v>
      </c>
      <c r="T688" s="152">
        <f>'1 уровень'!U3188</f>
        <v>0</v>
      </c>
      <c r="U688" s="152">
        <f>'1 уровень'!V3188</f>
        <v>0</v>
      </c>
      <c r="V688" s="152">
        <f>'1 уровень'!W3188</f>
        <v>0</v>
      </c>
      <c r="W688" s="152">
        <f>'1 уровень'!X3188</f>
        <v>0</v>
      </c>
      <c r="X688" s="152">
        <f>'1 уровень'!Y3188</f>
        <v>0</v>
      </c>
      <c r="Y688" s="152">
        <f>'1 уровень'!Z3188</f>
        <v>0</v>
      </c>
      <c r="Z688" s="152">
        <f>'1 уровень'!AA3188</f>
        <v>0</v>
      </c>
      <c r="AA688" s="1104">
        <f>'1 уровень'!AB3188</f>
        <v>0</v>
      </c>
      <c r="AB688" s="152">
        <f>'1 уровень'!AC3188</f>
        <v>0</v>
      </c>
      <c r="AC688" s="152">
        <f>'1 уровень'!AD3188</f>
        <v>0</v>
      </c>
      <c r="AD688" s="152">
        <f>'1 уровень'!AE3188</f>
        <v>0</v>
      </c>
      <c r="AE688" s="152">
        <f>'1 уровень'!AF3188</f>
        <v>0</v>
      </c>
      <c r="AF688" s="626">
        <f>'1 уровень'!AG3188</f>
        <v>0</v>
      </c>
      <c r="AG688" s="152"/>
      <c r="AH688" s="152"/>
      <c r="AI688" s="1342">
        <f>'1 уровень'!AH3187</f>
        <v>0</v>
      </c>
      <c r="AJ688" s="1349">
        <f>'1 уровень'!AI3187</f>
        <v>0</v>
      </c>
      <c r="AK688" s="139"/>
      <c r="AL688" s="139"/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</row>
    <row r="689" spans="1:188" ht="29.25" x14ac:dyDescent="0.25">
      <c r="A689" s="19">
        <v>1</v>
      </c>
      <c r="B689" s="19">
        <f t="shared" si="104"/>
        <v>1</v>
      </c>
      <c r="C689" s="405" t="s">
        <v>214</v>
      </c>
      <c r="D689" s="29">
        <f>'1 уровень'!E3189</f>
        <v>1237</v>
      </c>
      <c r="E689" s="29">
        <f>'1 уровень'!F3189</f>
        <v>929</v>
      </c>
      <c r="F689" s="29">
        <f>'1 уровень'!G3189</f>
        <v>909</v>
      </c>
      <c r="G689" s="144">
        <f>'1 уровень'!H3189</f>
        <v>97.847147470398284</v>
      </c>
      <c r="H689" s="158">
        <f>'1 уровень'!I3189</f>
        <v>7.8989490703314473</v>
      </c>
      <c r="I689" s="158">
        <f>'1 уровень'!J3189</f>
        <v>8.0726072607260733</v>
      </c>
      <c r="J689" s="153">
        <f>'1 уровень'!K3189</f>
        <v>9771</v>
      </c>
      <c r="K689" s="153">
        <f>'1 уровень'!L3189</f>
        <v>7328</v>
      </c>
      <c r="L689" s="153">
        <f>'1 уровень'!M3189</f>
        <v>7338</v>
      </c>
      <c r="M689" s="153">
        <f>'1 уровень'!N3189</f>
        <v>100.13646288209608</v>
      </c>
      <c r="N689" s="153">
        <f>'1 уровень'!O3189</f>
        <v>41</v>
      </c>
      <c r="O689" s="153">
        <f>'1 уровень'!P3189</f>
        <v>238.63414634146341</v>
      </c>
      <c r="P689" s="152">
        <f>'1 уровень'!Q3189</f>
        <v>20672.715357840003</v>
      </c>
      <c r="Q689" s="152">
        <f>'1 уровень'!R3189</f>
        <v>20672.715357840003</v>
      </c>
      <c r="R689" s="152">
        <f>'1 уровень'!S3189</f>
        <v>20672.715357840003</v>
      </c>
      <c r="S689" s="152">
        <f>'1 уровень'!T3189</f>
        <v>20672.715357840003</v>
      </c>
      <c r="T689" s="152">
        <f>'1 уровень'!U3189</f>
        <v>20672.715357840003</v>
      </c>
      <c r="U689" s="152">
        <f>'1 уровень'!V3189</f>
        <v>20672.715357840003</v>
      </c>
      <c r="V689" s="152">
        <f>'1 уровень'!W3189</f>
        <v>20672.715357840003</v>
      </c>
      <c r="W689" s="152">
        <f>'1 уровень'!X3189</f>
        <v>20672.715357840003</v>
      </c>
      <c r="X689" s="152">
        <f>'1 уровень'!Y3189</f>
        <v>20672.715357840003</v>
      </c>
      <c r="Y689" s="152">
        <f>'1 уровень'!Z3189</f>
        <v>15504.536518380002</v>
      </c>
      <c r="Z689" s="152">
        <f>'1 уровень'!AA3189</f>
        <v>15419.423210000001</v>
      </c>
      <c r="AA689" s="1104">
        <f>'1 уровень'!AB3189</f>
        <v>0</v>
      </c>
      <c r="AB689" s="152">
        <f>'1 уровень'!AC3189</f>
        <v>0</v>
      </c>
      <c r="AC689" s="152">
        <f>'1 уровень'!AD3189</f>
        <v>-85.113308380001399</v>
      </c>
      <c r="AD689" s="152">
        <f>'1 уровень'!AE3189</f>
        <v>-21.040990000000001</v>
      </c>
      <c r="AE689" s="152">
        <f>'1 уровень'!AF3189</f>
        <v>-217.75155999999998</v>
      </c>
      <c r="AF689" s="626">
        <f>'1 уровень'!AG3189</f>
        <v>15201.67165</v>
      </c>
      <c r="AG689" s="152">
        <f t="shared" ref="AG689" si="113">Z689/Y689*100</f>
        <v>99.451042549520238</v>
      </c>
      <c r="AH689" s="152">
        <f t="shared" ref="AH689" si="114">AF689/Y689*100</f>
        <v>98.046604824201182</v>
      </c>
      <c r="AI689" s="1342">
        <f>'1 уровень'!AH3188</f>
        <v>0</v>
      </c>
      <c r="AJ689" s="1349">
        <f>'1 уровень'!AI3188</f>
        <v>0</v>
      </c>
      <c r="AK689" s="139"/>
      <c r="AL689" s="139"/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</row>
    <row r="690" spans="1:188" x14ac:dyDescent="0.25">
      <c r="A690" s="19">
        <v>1</v>
      </c>
      <c r="B690" s="19">
        <f t="shared" si="104"/>
        <v>1</v>
      </c>
      <c r="C690" s="261" t="s">
        <v>210</v>
      </c>
      <c r="D690" s="29">
        <f>'1 уровень'!E3190</f>
        <v>3500</v>
      </c>
      <c r="E690" s="29">
        <f>'1 уровень'!F3190</f>
        <v>2625</v>
      </c>
      <c r="F690" s="29">
        <f>'1 уровень'!G3190</f>
        <v>2068</v>
      </c>
      <c r="G690" s="144">
        <f>'1 уровень'!H3190</f>
        <v>78.780952380952385</v>
      </c>
      <c r="H690" s="158">
        <f>'1 уровень'!I3190</f>
        <v>0</v>
      </c>
      <c r="I690" s="158">
        <f>'1 уровень'!J3190</f>
        <v>0</v>
      </c>
      <c r="J690" s="153">
        <f>'1 уровень'!K3190</f>
        <v>0</v>
      </c>
      <c r="K690" s="153">
        <f>'1 уровень'!L3190</f>
        <v>0</v>
      </c>
      <c r="L690" s="153">
        <f>'1 уровень'!M3190</f>
        <v>0</v>
      </c>
      <c r="M690" s="153">
        <f>'1 уровень'!N3190</f>
        <v>0</v>
      </c>
      <c r="N690" s="153">
        <f>'1 уровень'!O3190</f>
        <v>0</v>
      </c>
      <c r="O690" s="153">
        <f>'1 уровень'!P3190</f>
        <v>0</v>
      </c>
      <c r="P690" s="152">
        <f>'1 уровень'!Q3190</f>
        <v>0</v>
      </c>
      <c r="Q690" s="152">
        <f>'1 уровень'!R3190</f>
        <v>0</v>
      </c>
      <c r="R690" s="152">
        <f>'1 уровень'!S3190</f>
        <v>0</v>
      </c>
      <c r="S690" s="152">
        <f>'1 уровень'!T3190</f>
        <v>0</v>
      </c>
      <c r="T690" s="152">
        <f>'1 уровень'!U3190</f>
        <v>0</v>
      </c>
      <c r="U690" s="152">
        <f>'1 уровень'!V3190</f>
        <v>0</v>
      </c>
      <c r="V690" s="152">
        <f>'1 уровень'!W3190</f>
        <v>0</v>
      </c>
      <c r="W690" s="152">
        <f>'1 уровень'!X3190</f>
        <v>0</v>
      </c>
      <c r="X690" s="152">
        <f>'1 уровень'!Y3190</f>
        <v>0</v>
      </c>
      <c r="Y690" s="152">
        <f>'1 уровень'!Z3190</f>
        <v>0</v>
      </c>
      <c r="Z690" s="152">
        <f>'1 уровень'!AA3190</f>
        <v>0</v>
      </c>
      <c r="AA690" s="1104">
        <f>'1 уровень'!AB3190</f>
        <v>0</v>
      </c>
      <c r="AB690" s="152">
        <f>'1 уровень'!AC3190</f>
        <v>0</v>
      </c>
      <c r="AC690" s="152">
        <f>'1 уровень'!AD3190</f>
        <v>0</v>
      </c>
      <c r="AD690" s="152">
        <f>'1 уровень'!AE3190</f>
        <v>0</v>
      </c>
      <c r="AE690" s="152">
        <f>'1 уровень'!AF3190</f>
        <v>0</v>
      </c>
      <c r="AF690" s="626">
        <f>'1 уровень'!AG3190</f>
        <v>0</v>
      </c>
      <c r="AG690" s="152"/>
      <c r="AH690" s="152"/>
      <c r="AI690" s="1342">
        <f>'1 уровень'!AH3189</f>
        <v>0</v>
      </c>
      <c r="AJ690" s="1349">
        <f>'1 уровень'!AI3189</f>
        <v>0</v>
      </c>
      <c r="AK690" s="139"/>
      <c r="AL690" s="139"/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</row>
    <row r="691" spans="1:188" ht="15.75" x14ac:dyDescent="0.25">
      <c r="A691" s="19">
        <v>1</v>
      </c>
      <c r="B691" s="19">
        <f t="shared" si="104"/>
        <v>1</v>
      </c>
      <c r="C691" s="403" t="s">
        <v>211</v>
      </c>
      <c r="D691" s="29">
        <f>'1 уровень'!E3191</f>
        <v>3495</v>
      </c>
      <c r="E691" s="29">
        <f>'1 уровень'!F3191</f>
        <v>2621</v>
      </c>
      <c r="F691" s="29">
        <f>'1 уровень'!G3191</f>
        <v>2068</v>
      </c>
      <c r="G691" s="144">
        <f>'1 уровень'!H3191</f>
        <v>78.901182754673798</v>
      </c>
      <c r="H691" s="158">
        <f>'1 уровень'!I3191</f>
        <v>0</v>
      </c>
      <c r="I691" s="158">
        <f>'1 уровень'!J3191</f>
        <v>0</v>
      </c>
      <c r="J691" s="153">
        <f>'1 уровень'!K3191</f>
        <v>0</v>
      </c>
      <c r="K691" s="153">
        <f>'1 уровень'!L3191</f>
        <v>0</v>
      </c>
      <c r="L691" s="153">
        <f>'1 уровень'!M3191</f>
        <v>0</v>
      </c>
      <c r="M691" s="153">
        <f>'1 уровень'!N3191</f>
        <v>0</v>
      </c>
      <c r="N691" s="153">
        <f>'1 уровень'!O3191</f>
        <v>0</v>
      </c>
      <c r="O691" s="153">
        <f>'1 уровень'!P3191</f>
        <v>0</v>
      </c>
      <c r="P691" s="152">
        <f>'1 уровень'!Q3191</f>
        <v>0</v>
      </c>
      <c r="Q691" s="152">
        <f>'1 уровень'!R3191</f>
        <v>0</v>
      </c>
      <c r="R691" s="152">
        <f>'1 уровень'!S3191</f>
        <v>0</v>
      </c>
      <c r="S691" s="152">
        <f>'1 уровень'!T3191</f>
        <v>0</v>
      </c>
      <c r="T691" s="152">
        <f>'1 уровень'!U3191</f>
        <v>0</v>
      </c>
      <c r="U691" s="152">
        <f>'1 уровень'!V3191</f>
        <v>0</v>
      </c>
      <c r="V691" s="152">
        <f>'1 уровень'!W3191</f>
        <v>0</v>
      </c>
      <c r="W691" s="152">
        <f>'1 уровень'!X3191</f>
        <v>0</v>
      </c>
      <c r="X691" s="152">
        <f>'1 уровень'!Y3191</f>
        <v>0</v>
      </c>
      <c r="Y691" s="152">
        <f>'1 уровень'!Z3191</f>
        <v>0</v>
      </c>
      <c r="Z691" s="152">
        <f>'1 уровень'!AA3191</f>
        <v>0</v>
      </c>
      <c r="AA691" s="1104">
        <f>'1 уровень'!AB3191</f>
        <v>0</v>
      </c>
      <c r="AB691" s="152">
        <f>'1 уровень'!AC3191</f>
        <v>0</v>
      </c>
      <c r="AC691" s="152">
        <f>'1 уровень'!AD3191</f>
        <v>0</v>
      </c>
      <c r="AD691" s="152">
        <f>'1 уровень'!AE3191</f>
        <v>0</v>
      </c>
      <c r="AE691" s="152">
        <f>'1 уровень'!AF3191</f>
        <v>0</v>
      </c>
      <c r="AF691" s="626">
        <f>'1 уровень'!AG3191</f>
        <v>0</v>
      </c>
      <c r="AG691" s="152"/>
      <c r="AH691" s="152"/>
      <c r="AI691" s="1342">
        <f>'1 уровень'!AH3190</f>
        <v>0</v>
      </c>
      <c r="AJ691" s="1349">
        <f>'1 уровень'!AI3190</f>
        <v>0</v>
      </c>
      <c r="AK691" s="139"/>
      <c r="AL691" s="139"/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</row>
    <row r="692" spans="1:188" x14ac:dyDescent="0.25">
      <c r="A692" s="19">
        <v>1</v>
      </c>
      <c r="B692" s="19">
        <f t="shared" si="104"/>
        <v>1</v>
      </c>
      <c r="C692" s="404" t="s">
        <v>212</v>
      </c>
      <c r="D692" s="29">
        <f>'1 уровень'!E3192</f>
        <v>5</v>
      </c>
      <c r="E692" s="29">
        <f>'1 уровень'!F3192</f>
        <v>4</v>
      </c>
      <c r="F692" s="29">
        <f>'1 уровень'!G3192</f>
        <v>0</v>
      </c>
      <c r="G692" s="144">
        <f>'1 уровень'!H3192</f>
        <v>0</v>
      </c>
      <c r="H692" s="158">
        <f>'1 уровень'!I3192</f>
        <v>0</v>
      </c>
      <c r="I692" s="158">
        <f>'1 уровень'!J3192</f>
        <v>0</v>
      </c>
      <c r="J692" s="153">
        <f>'1 уровень'!K3192</f>
        <v>0</v>
      </c>
      <c r="K692" s="153">
        <f>'1 уровень'!L3192</f>
        <v>0</v>
      </c>
      <c r="L692" s="153">
        <f>'1 уровень'!M3192</f>
        <v>0</v>
      </c>
      <c r="M692" s="153">
        <f>'1 уровень'!N3192</f>
        <v>0</v>
      </c>
      <c r="N692" s="153">
        <f>'1 уровень'!O3192</f>
        <v>0</v>
      </c>
      <c r="O692" s="153">
        <f>'1 уровень'!P3192</f>
        <v>0</v>
      </c>
      <c r="P692" s="152">
        <f>'1 уровень'!Q3192</f>
        <v>0</v>
      </c>
      <c r="Q692" s="152">
        <f>'1 уровень'!R3192</f>
        <v>0</v>
      </c>
      <c r="R692" s="152">
        <f>'1 уровень'!S3192</f>
        <v>0</v>
      </c>
      <c r="S692" s="152">
        <f>'1 уровень'!T3192</f>
        <v>0</v>
      </c>
      <c r="T692" s="152">
        <f>'1 уровень'!U3192</f>
        <v>0</v>
      </c>
      <c r="U692" s="152">
        <f>'1 уровень'!V3192</f>
        <v>0</v>
      </c>
      <c r="V692" s="152">
        <f>'1 уровень'!W3192</f>
        <v>0</v>
      </c>
      <c r="W692" s="152">
        <f>'1 уровень'!X3192</f>
        <v>0</v>
      </c>
      <c r="X692" s="152">
        <f>'1 уровень'!Y3192</f>
        <v>0</v>
      </c>
      <c r="Y692" s="152">
        <f>'1 уровень'!Z3192</f>
        <v>0</v>
      </c>
      <c r="Z692" s="152">
        <f>'1 уровень'!AA3192</f>
        <v>0</v>
      </c>
      <c r="AA692" s="1104">
        <f>'1 уровень'!AB3192</f>
        <v>0</v>
      </c>
      <c r="AB692" s="152">
        <f>'1 уровень'!AC3192</f>
        <v>0</v>
      </c>
      <c r="AC692" s="152">
        <f>'1 уровень'!AD3192</f>
        <v>0</v>
      </c>
      <c r="AD692" s="152">
        <f>'1 уровень'!AE3192</f>
        <v>0</v>
      </c>
      <c r="AE692" s="152">
        <f>'1 уровень'!AF3192</f>
        <v>0</v>
      </c>
      <c r="AF692" s="626">
        <f>'1 уровень'!AG3192</f>
        <v>0</v>
      </c>
      <c r="AG692" s="152"/>
      <c r="AH692" s="152"/>
      <c r="AI692" s="1342">
        <f>'1 уровень'!AH3191</f>
        <v>0</v>
      </c>
      <c r="AJ692" s="1349">
        <f>'1 уровень'!AI3191</f>
        <v>0</v>
      </c>
      <c r="AK692" s="139"/>
      <c r="AL692" s="139"/>
      <c r="AM692" s="139"/>
      <c r="AN692" s="139"/>
      <c r="AO692" s="139"/>
      <c r="AP692" s="139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</row>
    <row r="693" spans="1:188" ht="30.75" thickBot="1" x14ac:dyDescent="0.3">
      <c r="A693" s="19">
        <v>1</v>
      </c>
      <c r="B693" s="19">
        <f t="shared" si="104"/>
        <v>1</v>
      </c>
      <c r="C693" s="265" t="s">
        <v>217</v>
      </c>
      <c r="D693" s="29">
        <f>'1 уровень'!E3193</f>
        <v>3500</v>
      </c>
      <c r="E693" s="29">
        <f>'1 уровень'!F3193</f>
        <v>2625</v>
      </c>
      <c r="F693" s="29">
        <f>'1 уровень'!G3193</f>
        <v>2068</v>
      </c>
      <c r="G693" s="144">
        <f>'1 уровень'!H3193</f>
        <v>78.780952380952385</v>
      </c>
      <c r="H693" s="158">
        <f>'1 уровень'!I3193</f>
        <v>0</v>
      </c>
      <c r="I693" s="158">
        <f>'1 уровень'!J3193</f>
        <v>0</v>
      </c>
      <c r="J693" s="153">
        <f>'1 уровень'!K3193</f>
        <v>0</v>
      </c>
      <c r="K693" s="153">
        <f>'1 уровень'!L3193</f>
        <v>0</v>
      </c>
      <c r="L693" s="153">
        <f>'1 уровень'!M3193</f>
        <v>0</v>
      </c>
      <c r="M693" s="153">
        <f>'1 уровень'!N3193</f>
        <v>0</v>
      </c>
      <c r="N693" s="153">
        <f>'1 уровень'!O3193</f>
        <v>0</v>
      </c>
      <c r="O693" s="153">
        <f>'1 уровень'!P3193</f>
        <v>0</v>
      </c>
      <c r="P693" s="152">
        <f>'1 уровень'!Q3193</f>
        <v>15622.7181</v>
      </c>
      <c r="Q693" s="152">
        <f>'1 уровень'!R3193</f>
        <v>15622.7181</v>
      </c>
      <c r="R693" s="152">
        <f>'1 уровень'!S3193</f>
        <v>15622.7181</v>
      </c>
      <c r="S693" s="152">
        <f>'1 уровень'!T3193</f>
        <v>15622.7181</v>
      </c>
      <c r="T693" s="152">
        <f>'1 уровень'!U3193</f>
        <v>15622.7181</v>
      </c>
      <c r="U693" s="152">
        <f>'1 уровень'!V3193</f>
        <v>15622.7181</v>
      </c>
      <c r="V693" s="152">
        <f>'1 уровень'!W3193</f>
        <v>15622.7181</v>
      </c>
      <c r="W693" s="152">
        <f>'1 уровень'!X3193</f>
        <v>15622.7181</v>
      </c>
      <c r="X693" s="152">
        <f>'1 уровень'!Y3193</f>
        <v>15622.7181</v>
      </c>
      <c r="Y693" s="152">
        <f>'1 уровень'!Z3193</f>
        <v>11717.038574999999</v>
      </c>
      <c r="Z693" s="152">
        <f>'1 уровень'!AA3193</f>
        <v>11717.038619999999</v>
      </c>
      <c r="AA693" s="1104">
        <f>'1 уровень'!AB3193</f>
        <v>0</v>
      </c>
      <c r="AB693" s="152">
        <f>'1 уровень'!AC3193</f>
        <v>0</v>
      </c>
      <c r="AC693" s="152">
        <f>'1 уровень'!AD3193</f>
        <v>4.5000000682193786E-5</v>
      </c>
      <c r="AD693" s="152">
        <f>'1 уровень'!AE3193</f>
        <v>0</v>
      </c>
      <c r="AE693" s="152">
        <f>'1 уровень'!AF3193</f>
        <v>-0.33398</v>
      </c>
      <c r="AF693" s="626">
        <f>'1 уровень'!AG3193</f>
        <v>11716.70464</v>
      </c>
      <c r="AG693" s="152">
        <f t="shared" ref="AG693" si="115">Z693/Y693*100</f>
        <v>100.00000038405609</v>
      </c>
      <c r="AH693" s="152">
        <f t="shared" ref="AH693" si="116">AF693/Y693*100</f>
        <v>99.997150005115529</v>
      </c>
      <c r="AI693" s="1342" t="e">
        <f>'1 уровень'!#REF!</f>
        <v>#REF!</v>
      </c>
      <c r="AJ693" s="1349" t="e">
        <f>'1 уровень'!#REF!</f>
        <v>#REF!</v>
      </c>
      <c r="AK693" s="139"/>
      <c r="AL693" s="139"/>
      <c r="AM693" s="139"/>
      <c r="AN693" s="139"/>
      <c r="AO693" s="139"/>
      <c r="AP693" s="139"/>
      <c r="AQ693" s="139"/>
      <c r="AR693" s="139"/>
      <c r="AS693" s="139"/>
      <c r="AT693" s="139"/>
      <c r="AU693" s="139"/>
      <c r="AV693" s="139"/>
      <c r="AW693" s="139"/>
      <c r="AX693" s="139"/>
      <c r="AY693" s="139"/>
      <c r="AZ693" s="139"/>
      <c r="BA693" s="139"/>
      <c r="BB693" s="139"/>
      <c r="BC693" s="139"/>
      <c r="BD693" s="139"/>
      <c r="BE693" s="139"/>
      <c r="BF693" s="139"/>
      <c r="BG693" s="139"/>
      <c r="BH693" s="139"/>
      <c r="BI693" s="139"/>
      <c r="BJ693" s="139"/>
      <c r="BK693" s="139"/>
      <c r="BL693" s="139"/>
      <c r="BM693" s="139"/>
      <c r="BN693" s="139"/>
      <c r="BO693" s="139"/>
      <c r="BP693" s="139"/>
      <c r="BQ693" s="139"/>
      <c r="BR693" s="139"/>
      <c r="BS693" s="139"/>
      <c r="BT693" s="139"/>
      <c r="BU693" s="139"/>
      <c r="BV693" s="139"/>
      <c r="BW693" s="139"/>
      <c r="BX693" s="139"/>
      <c r="BY693" s="139"/>
      <c r="BZ693" s="139"/>
      <c r="CA693" s="139"/>
      <c r="CB693" s="139"/>
      <c r="CC693" s="139"/>
      <c r="CD693" s="139"/>
      <c r="CE693" s="139"/>
      <c r="CF693" s="139"/>
      <c r="CG693" s="139"/>
      <c r="CH693" s="139"/>
      <c r="CI693" s="139"/>
      <c r="CJ693" s="139"/>
      <c r="CK693" s="139"/>
      <c r="CL693" s="139"/>
      <c r="CM693" s="139"/>
      <c r="CN693" s="139"/>
      <c r="CO693" s="139"/>
      <c r="CP693" s="139"/>
      <c r="CQ693" s="139"/>
      <c r="CR693" s="139"/>
      <c r="CS693" s="139"/>
      <c r="CT693" s="139"/>
      <c r="CU693" s="139"/>
      <c r="CV693" s="139"/>
      <c r="CW693" s="139"/>
      <c r="CX693" s="139"/>
      <c r="CY693" s="139"/>
      <c r="CZ693" s="139"/>
      <c r="DA693" s="139"/>
      <c r="DB693" s="139"/>
      <c r="DC693" s="139"/>
      <c r="DD693" s="139"/>
      <c r="DE693" s="139"/>
      <c r="DF693" s="139"/>
      <c r="DG693" s="139"/>
      <c r="DH693" s="139"/>
      <c r="DI693" s="139"/>
      <c r="DJ693" s="139"/>
      <c r="DK693" s="139"/>
      <c r="DL693" s="139"/>
      <c r="DM693" s="139"/>
      <c r="DN693" s="139"/>
      <c r="DO693" s="139"/>
      <c r="DP693" s="139"/>
      <c r="DQ693" s="139"/>
      <c r="DR693" s="139"/>
      <c r="DS693" s="139"/>
      <c r="DT693" s="139"/>
      <c r="DU693" s="139"/>
      <c r="DV693" s="139"/>
      <c r="DW693" s="139"/>
      <c r="DX693" s="139"/>
      <c r="DY693" s="139"/>
      <c r="DZ693" s="139"/>
      <c r="EA693" s="139"/>
      <c r="EB693" s="139"/>
      <c r="EC693" s="139"/>
      <c r="ED693" s="139"/>
      <c r="EE693" s="139"/>
      <c r="EF693" s="139"/>
      <c r="EG693" s="139"/>
      <c r="EH693" s="139"/>
      <c r="EI693" s="139"/>
      <c r="EJ693" s="139"/>
      <c r="EK693" s="139"/>
      <c r="EL693" s="139"/>
      <c r="EM693" s="139"/>
      <c r="EN693" s="139"/>
      <c r="EO693" s="139"/>
      <c r="EP693" s="139"/>
      <c r="EQ693" s="139"/>
      <c r="ER693" s="139"/>
      <c r="ES693" s="139"/>
      <c r="ET693" s="139"/>
      <c r="EU693" s="139"/>
      <c r="EV693" s="139"/>
      <c r="EW693" s="139"/>
      <c r="EX693" s="139"/>
      <c r="EY693" s="139"/>
      <c r="EZ693" s="139"/>
      <c r="FA693" s="139"/>
      <c r="FB693" s="139"/>
      <c r="FC693" s="139"/>
      <c r="FD693" s="139"/>
      <c r="FE693" s="139"/>
      <c r="FF693" s="139"/>
      <c r="FG693" s="139"/>
      <c r="FH693" s="139"/>
      <c r="FI693" s="139"/>
      <c r="FJ693" s="139"/>
      <c r="FK693" s="139"/>
      <c r="FL693" s="139"/>
      <c r="FM693" s="139"/>
      <c r="FN693" s="139"/>
      <c r="FO693" s="139"/>
      <c r="FP693" s="139"/>
      <c r="FQ693" s="139"/>
      <c r="FR693" s="139"/>
      <c r="FS693" s="139"/>
      <c r="FT693" s="139"/>
      <c r="FU693" s="139"/>
      <c r="FV693" s="139"/>
      <c r="FW693" s="139"/>
      <c r="FX693" s="139"/>
      <c r="FY693" s="139"/>
      <c r="FZ693" s="139"/>
      <c r="GA693" s="139"/>
      <c r="GB693" s="139"/>
      <c r="GC693" s="139"/>
      <c r="GD693" s="139"/>
      <c r="GE693" s="139"/>
      <c r="GF693" s="139"/>
    </row>
    <row r="694" spans="1:188" x14ac:dyDescent="0.25">
      <c r="A694" s="19">
        <v>1</v>
      </c>
      <c r="B694" s="19">
        <f t="shared" si="104"/>
        <v>1</v>
      </c>
      <c r="C694" s="6" t="s">
        <v>105</v>
      </c>
      <c r="D694" s="159"/>
      <c r="E694" s="159"/>
      <c r="F694" s="159"/>
      <c r="G694" s="160"/>
      <c r="H694" s="161"/>
      <c r="I694" s="161"/>
      <c r="J694" s="172"/>
      <c r="K694" s="172"/>
      <c r="L694" s="172"/>
      <c r="M694" s="172"/>
      <c r="N694" s="172"/>
      <c r="O694" s="172"/>
      <c r="P694" s="629">
        <f t="shared" ref="P694:U694" si="117">P695-P696-P747-P752-P756</f>
        <v>5.4569682106375694E-11</v>
      </c>
      <c r="Q694" s="629">
        <f t="shared" si="117"/>
        <v>5.4569682106375694E-11</v>
      </c>
      <c r="R694" s="629">
        <f t="shared" si="117"/>
        <v>5.4569682106375694E-11</v>
      </c>
      <c r="S694" s="629">
        <f t="shared" si="117"/>
        <v>5.4569682106375694E-11</v>
      </c>
      <c r="T694" s="629">
        <f t="shared" si="117"/>
        <v>5.4569682106375694E-11</v>
      </c>
      <c r="U694" s="629">
        <f t="shared" si="117"/>
        <v>5.4569682106375694E-11</v>
      </c>
      <c r="V694" s="629">
        <f t="shared" ref="V694:W694" si="118">V695-V696-V747-V752-V756</f>
        <v>5.4569682106375694E-11</v>
      </c>
      <c r="W694" s="629">
        <f t="shared" si="118"/>
        <v>5.4569682106375694E-11</v>
      </c>
      <c r="X694" s="629">
        <f t="shared" ref="X694" si="119">X695-X696-X747-X752-X756</f>
        <v>0</v>
      </c>
      <c r="Y694" s="629">
        <f t="shared" ref="Y694:AF694" si="120">Y695-Y696-Y747-Y752-Y756</f>
        <v>0</v>
      </c>
      <c r="Z694" s="629">
        <f t="shared" si="120"/>
        <v>-4.0017766878008842E-11</v>
      </c>
      <c r="AA694" s="629">
        <f t="shared" si="120"/>
        <v>0</v>
      </c>
      <c r="AB694" s="629">
        <f t="shared" si="120"/>
        <v>0</v>
      </c>
      <c r="AC694" s="629">
        <f t="shared" si="120"/>
        <v>-1.8189894035458565E-12</v>
      </c>
      <c r="AD694" s="629">
        <f t="shared" si="120"/>
        <v>0</v>
      </c>
      <c r="AE694" s="629">
        <f t="shared" si="120"/>
        <v>2.7000623958883807E-13</v>
      </c>
      <c r="AF694" s="629">
        <f t="shared" si="120"/>
        <v>0</v>
      </c>
      <c r="AG694" s="629"/>
      <c r="AH694" s="629"/>
      <c r="AI694" s="1350"/>
      <c r="AJ694" s="1354" t="e">
        <f>AJ695-AJ696-AJ752-#REF!-#REF!</f>
        <v>#REF!</v>
      </c>
      <c r="AK694" s="139"/>
      <c r="AL694" s="139"/>
      <c r="AM694" s="139"/>
      <c r="AN694" s="139"/>
      <c r="AO694" s="139"/>
      <c r="AP694" s="139"/>
      <c r="AQ694" s="139"/>
      <c r="AR694" s="139"/>
      <c r="AS694" s="139"/>
      <c r="AT694" s="139"/>
      <c r="AU694" s="139"/>
      <c r="AV694" s="139"/>
      <c r="AW694" s="139"/>
      <c r="AX694" s="139"/>
      <c r="AY694" s="139"/>
      <c r="AZ694" s="139"/>
      <c r="BA694" s="139"/>
      <c r="BB694" s="139"/>
      <c r="BC694" s="139"/>
      <c r="BD694" s="139"/>
      <c r="BE694" s="139"/>
      <c r="BF694" s="139"/>
      <c r="BG694" s="139"/>
      <c r="BH694" s="139"/>
      <c r="BI694" s="139"/>
      <c r="BJ694" s="139"/>
      <c r="BK694" s="139"/>
      <c r="BL694" s="139"/>
      <c r="BM694" s="139"/>
      <c r="BN694" s="139"/>
      <c r="BO694" s="139"/>
      <c r="BP694" s="139"/>
      <c r="BQ694" s="139"/>
      <c r="BR694" s="139"/>
      <c r="BS694" s="139"/>
      <c r="BT694" s="139"/>
      <c r="BU694" s="139"/>
      <c r="BV694" s="139"/>
      <c r="BW694" s="139"/>
      <c r="BX694" s="139"/>
      <c r="BY694" s="139"/>
      <c r="BZ694" s="139"/>
      <c r="CA694" s="139"/>
      <c r="CB694" s="139"/>
      <c r="CC694" s="139"/>
      <c r="CD694" s="139"/>
      <c r="CE694" s="139"/>
      <c r="CF694" s="139"/>
      <c r="CG694" s="139"/>
      <c r="CH694" s="139"/>
      <c r="CI694" s="139"/>
      <c r="CJ694" s="139"/>
      <c r="CK694" s="139"/>
      <c r="CL694" s="139"/>
      <c r="CM694" s="139"/>
      <c r="CN694" s="139"/>
      <c r="CO694" s="139"/>
      <c r="CP694" s="139"/>
      <c r="CQ694" s="139"/>
      <c r="CR694" s="139"/>
      <c r="CS694" s="139"/>
      <c r="CT694" s="139"/>
      <c r="CU694" s="139"/>
      <c r="CV694" s="139"/>
      <c r="CW694" s="139"/>
      <c r="CX694" s="139"/>
      <c r="CY694" s="139"/>
      <c r="CZ694" s="139"/>
      <c r="DA694" s="139"/>
      <c r="DB694" s="139"/>
      <c r="DC694" s="139"/>
      <c r="DD694" s="139"/>
      <c r="DE694" s="139"/>
      <c r="DF694" s="139"/>
      <c r="DG694" s="139"/>
      <c r="DH694" s="139"/>
      <c r="DI694" s="139"/>
      <c r="DJ694" s="139"/>
      <c r="DK694" s="139"/>
      <c r="DL694" s="139"/>
      <c r="DM694" s="139"/>
      <c r="DN694" s="139"/>
      <c r="DO694" s="139"/>
      <c r="DP694" s="139"/>
      <c r="DQ694" s="139"/>
      <c r="DR694" s="139"/>
      <c r="DS694" s="139"/>
      <c r="DT694" s="139"/>
      <c r="DU694" s="139"/>
      <c r="DV694" s="139"/>
      <c r="DW694" s="139"/>
      <c r="DX694" s="139"/>
      <c r="DY694" s="139"/>
      <c r="DZ694" s="139"/>
      <c r="EA694" s="139"/>
      <c r="EB694" s="139"/>
      <c r="EC694" s="139"/>
      <c r="ED694" s="139"/>
      <c r="EE694" s="139"/>
      <c r="EF694" s="139"/>
      <c r="EG694" s="139"/>
      <c r="EH694" s="139"/>
      <c r="EI694" s="139"/>
      <c r="EJ694" s="139"/>
      <c r="EK694" s="139"/>
      <c r="EL694" s="139"/>
      <c r="EM694" s="139"/>
      <c r="EN694" s="139"/>
      <c r="EO694" s="139"/>
      <c r="EP694" s="139"/>
      <c r="EQ694" s="139"/>
      <c r="ER694" s="139"/>
      <c r="ES694" s="139"/>
      <c r="ET694" s="139"/>
      <c r="EU694" s="139"/>
      <c r="EV694" s="139"/>
      <c r="EW694" s="139"/>
      <c r="EX694" s="139"/>
      <c r="EY694" s="139"/>
      <c r="EZ694" s="139"/>
      <c r="FA694" s="139"/>
      <c r="FB694" s="139"/>
      <c r="FC694" s="139"/>
      <c r="FD694" s="139"/>
      <c r="FE694" s="139"/>
      <c r="FF694" s="139"/>
      <c r="FG694" s="139"/>
      <c r="FH694" s="139"/>
      <c r="FI694" s="139"/>
      <c r="FJ694" s="139"/>
      <c r="FK694" s="139"/>
      <c r="FL694" s="139"/>
      <c r="FM694" s="139"/>
      <c r="FN694" s="139"/>
      <c r="FO694" s="139"/>
      <c r="FP694" s="139"/>
      <c r="FQ694" s="139"/>
      <c r="FR694" s="139"/>
      <c r="FS694" s="139"/>
      <c r="FT694" s="139"/>
      <c r="FU694" s="139"/>
      <c r="FV694" s="139"/>
      <c r="FW694" s="139"/>
      <c r="FX694" s="139"/>
      <c r="FY694" s="139"/>
      <c r="FZ694" s="139"/>
      <c r="GA694" s="139"/>
      <c r="GB694" s="139"/>
      <c r="GC694" s="139"/>
      <c r="GD694" s="139"/>
      <c r="GE694" s="139"/>
      <c r="GF694" s="139"/>
    </row>
    <row r="695" spans="1:188" s="139" customFormat="1" x14ac:dyDescent="0.25">
      <c r="A695" s="19">
        <v>1</v>
      </c>
      <c r="B695" s="19">
        <f t="shared" si="104"/>
        <v>1</v>
      </c>
      <c r="C695" s="12" t="s">
        <v>95</v>
      </c>
      <c r="D695" s="140">
        <f>'2 уровень'!F1702</f>
        <v>0</v>
      </c>
      <c r="E695" s="140">
        <f>'2 уровень'!G1702</f>
        <v>0</v>
      </c>
      <c r="F695" s="140">
        <f>'2 уровень'!H1702</f>
        <v>0</v>
      </c>
      <c r="G695" s="151">
        <f>'2 уровень'!I1702</f>
        <v>0</v>
      </c>
      <c r="H695" s="152">
        <f>'2 уровень'!J1702</f>
        <v>0</v>
      </c>
      <c r="I695" s="152">
        <f>'2 уровень'!K1702</f>
        <v>0</v>
      </c>
      <c r="J695" s="22">
        <f>'2 уровень'!L1702</f>
        <v>0</v>
      </c>
      <c r="K695" s="22">
        <f>'2 уровень'!M1702</f>
        <v>0</v>
      </c>
      <c r="L695" s="22">
        <f>'2 уровень'!N1702</f>
        <v>0</v>
      </c>
      <c r="M695" s="22">
        <f>'2 уровень'!O1702</f>
        <v>0</v>
      </c>
      <c r="N695" s="22">
        <f>'2 уровень'!P1702</f>
        <v>0</v>
      </c>
      <c r="O695" s="22">
        <f>'2 уровень'!Q1702</f>
        <v>0</v>
      </c>
      <c r="P695" s="152">
        <f>'2 уровень'!R1702</f>
        <v>571921.07201539516</v>
      </c>
      <c r="Q695" s="152">
        <f>'2 уровень'!S1702</f>
        <v>571921.07201539516</v>
      </c>
      <c r="R695" s="152">
        <f>'2 уровень'!T1702</f>
        <v>571921.07201539516</v>
      </c>
      <c r="S695" s="152">
        <f>'2 уровень'!U1702</f>
        <v>571972.01171539514</v>
      </c>
      <c r="T695" s="152">
        <f>'2 уровень'!V1702</f>
        <v>571972.01171539514</v>
      </c>
      <c r="U695" s="152">
        <f>'2 уровень'!W1702</f>
        <v>571972.01171539514</v>
      </c>
      <c r="V695" s="152">
        <f>'2 уровень'!X1702</f>
        <v>571972.01171539514</v>
      </c>
      <c r="W695" s="152">
        <f>'2 уровень'!Y1702</f>
        <v>571972.01171539514</v>
      </c>
      <c r="X695" s="152">
        <f>'2 уровень'!Z1702</f>
        <v>571978.0266751711</v>
      </c>
      <c r="Y695" s="152">
        <f>'2 уровень'!AA1702</f>
        <v>429497.17131149041</v>
      </c>
      <c r="Z695" s="152">
        <f>'2 уровень'!AB1702</f>
        <v>370997.33935000002</v>
      </c>
      <c r="AA695" s="1104">
        <f>'2 уровень'!AC1702</f>
        <v>0</v>
      </c>
      <c r="AB695" s="152">
        <f>'2 уровень'!AD1702</f>
        <v>-570.38337999999999</v>
      </c>
      <c r="AC695" s="152">
        <f>'2 уровень'!AE1702</f>
        <v>-58499.831961490316</v>
      </c>
      <c r="AD695" s="152">
        <f>'2 уровень'!AF1702</f>
        <v>-62.71696</v>
      </c>
      <c r="AE695" s="152">
        <f>'2 уровень'!AG1702</f>
        <v>-4928.7224800000004</v>
      </c>
      <c r="AF695" s="626">
        <f>'2 уровень'!AH1702</f>
        <v>365498.23349000001</v>
      </c>
      <c r="AG695" s="152">
        <f>Z695/Y695*100</f>
        <v>86.379460478666644</v>
      </c>
      <c r="AH695" s="152">
        <f>AF695/Y695*100</f>
        <v>85.099101438534149</v>
      </c>
      <c r="AI695" s="1344">
        <f>'2 уровень'!AI1702</f>
        <v>0</v>
      </c>
      <c r="AJ695" s="1349">
        <f>'2 уровень'!AJ1702</f>
        <v>0</v>
      </c>
      <c r="AK695" s="19"/>
      <c r="AL695" s="19"/>
      <c r="AM695" s="19"/>
      <c r="AN695" s="19"/>
      <c r="AO695" s="19"/>
      <c r="AP695" s="19"/>
      <c r="AQ695" s="19"/>
      <c r="AR695" s="19"/>
      <c r="AS695" s="19"/>
      <c r="AT695" s="19"/>
      <c r="AU695" s="19"/>
      <c r="AV695" s="19"/>
      <c r="AW695" s="19"/>
      <c r="AX695" s="19"/>
      <c r="AY695" s="19"/>
      <c r="AZ695" s="19"/>
      <c r="BA695" s="19"/>
      <c r="BB695" s="19"/>
      <c r="BC695" s="19"/>
      <c r="BD695" s="19"/>
      <c r="BE695" s="19"/>
      <c r="BF695" s="19"/>
      <c r="BG695" s="19"/>
      <c r="BH695" s="19"/>
      <c r="BI695" s="19"/>
      <c r="BJ695" s="19"/>
      <c r="BK695" s="19"/>
      <c r="BL695" s="19"/>
      <c r="BM695" s="19"/>
      <c r="BN695" s="19"/>
      <c r="BO695" s="19"/>
      <c r="BP695" s="19"/>
      <c r="BQ695" s="19"/>
      <c r="BR695" s="19"/>
      <c r="BS695" s="19"/>
      <c r="BT695" s="19"/>
      <c r="BU695" s="19"/>
      <c r="BV695" s="19"/>
      <c r="BW695" s="19"/>
      <c r="BX695" s="19"/>
      <c r="BY695" s="19"/>
      <c r="BZ695" s="19"/>
      <c r="CA695" s="19"/>
      <c r="CB695" s="19"/>
      <c r="CC695" s="19"/>
      <c r="CD695" s="19"/>
      <c r="CE695" s="19"/>
      <c r="CF695" s="19"/>
      <c r="CG695" s="19"/>
      <c r="CH695" s="19"/>
      <c r="CI695" s="19"/>
      <c r="CJ695" s="19"/>
      <c r="CK695" s="19"/>
      <c r="CL695" s="19"/>
      <c r="CM695" s="19"/>
      <c r="CN695" s="19"/>
      <c r="CO695" s="19"/>
      <c r="CP695" s="19"/>
      <c r="CQ695" s="19"/>
      <c r="CR695" s="19"/>
      <c r="CS695" s="19"/>
      <c r="CT695" s="19"/>
      <c r="CU695" s="19"/>
      <c r="CV695" s="19"/>
      <c r="CW695" s="19"/>
      <c r="CX695" s="19"/>
      <c r="CY695" s="19"/>
      <c r="CZ695" s="19"/>
      <c r="DA695" s="19"/>
      <c r="DB695" s="19"/>
      <c r="DC695" s="19"/>
      <c r="DD695" s="19"/>
      <c r="DE695" s="19"/>
      <c r="DF695" s="19"/>
      <c r="DG695" s="19"/>
      <c r="DH695" s="19"/>
      <c r="DI695" s="19"/>
      <c r="DJ695" s="19"/>
      <c r="DK695" s="19"/>
      <c r="DL695" s="19"/>
      <c r="DM695" s="19"/>
      <c r="DN695" s="19"/>
      <c r="DO695" s="19"/>
      <c r="DP695" s="19"/>
      <c r="DQ695" s="19"/>
      <c r="DR695" s="19"/>
      <c r="DS695" s="19"/>
      <c r="DT695" s="19"/>
      <c r="DU695" s="19"/>
      <c r="DV695" s="19"/>
      <c r="DW695" s="19"/>
      <c r="DX695" s="19"/>
      <c r="DY695" s="19"/>
      <c r="DZ695" s="19"/>
      <c r="EA695" s="19"/>
      <c r="EB695" s="19"/>
      <c r="EC695" s="19"/>
      <c r="ED695" s="19"/>
      <c r="EE695" s="19"/>
      <c r="EF695" s="19"/>
      <c r="EG695" s="19"/>
      <c r="EH695" s="19"/>
      <c r="EI695" s="19"/>
      <c r="EJ695" s="19"/>
      <c r="EK695" s="19"/>
      <c r="EL695" s="19"/>
      <c r="EM695" s="19"/>
      <c r="EN695" s="19"/>
      <c r="EO695" s="19"/>
      <c r="EP695" s="19"/>
      <c r="EQ695" s="19"/>
      <c r="ER695" s="19"/>
      <c r="ES695" s="19"/>
      <c r="ET695" s="19"/>
      <c r="EU695" s="19"/>
      <c r="EV695" s="19"/>
      <c r="EW695" s="19"/>
      <c r="EX695" s="19"/>
      <c r="EY695" s="19"/>
      <c r="EZ695" s="19"/>
      <c r="FA695" s="19"/>
      <c r="FB695" s="19"/>
      <c r="FC695" s="19"/>
      <c r="FD695" s="19"/>
      <c r="FE695" s="19"/>
      <c r="FF695" s="19"/>
      <c r="FG695" s="19"/>
      <c r="FH695" s="19"/>
      <c r="FI695" s="19"/>
      <c r="FJ695" s="19"/>
      <c r="FK695" s="19"/>
      <c r="FL695" s="19"/>
      <c r="FM695" s="19"/>
      <c r="FN695" s="19"/>
      <c r="FO695" s="19"/>
      <c r="FP695" s="19"/>
      <c r="FQ695" s="19"/>
      <c r="FR695" s="19"/>
      <c r="FS695" s="19"/>
      <c r="FT695" s="19"/>
      <c r="FU695" s="19"/>
      <c r="FV695" s="19"/>
      <c r="FW695" s="19"/>
      <c r="FX695" s="19"/>
      <c r="FY695" s="19"/>
      <c r="FZ695" s="19"/>
      <c r="GA695" s="19"/>
      <c r="GB695" s="19"/>
      <c r="GC695" s="19"/>
      <c r="GD695" s="19"/>
      <c r="GE695" s="19"/>
      <c r="GF695" s="19"/>
    </row>
    <row r="696" spans="1:188" s="139" customFormat="1" ht="29.25" x14ac:dyDescent="0.25">
      <c r="A696" s="19">
        <v>1</v>
      </c>
      <c r="B696" s="19">
        <f t="shared" si="104"/>
        <v>1</v>
      </c>
      <c r="C696" s="339" t="s">
        <v>7</v>
      </c>
      <c r="D696" s="21">
        <f>'2 уровень'!F1703</f>
        <v>4295</v>
      </c>
      <c r="E696" s="21">
        <f>'2 уровень'!G1703</f>
        <v>3221.25</v>
      </c>
      <c r="F696" s="21">
        <f>'2 уровень'!H1703</f>
        <v>2490</v>
      </c>
      <c r="G696" s="142">
        <f>'2 уровень'!I1703</f>
        <v>77.299185098952279</v>
      </c>
      <c r="H696" s="152">
        <f>'2 уровень'!J1703</f>
        <v>8.9192083818393488</v>
      </c>
      <c r="I696" s="152">
        <f>'2 уровень'!K1703</f>
        <v>8.4341365461847388</v>
      </c>
      <c r="J696" s="24">
        <f>'2 уровень'!L1703</f>
        <v>38308</v>
      </c>
      <c r="K696" s="24">
        <f>'2 уровень'!M1703</f>
        <v>28731</v>
      </c>
      <c r="L696" s="24">
        <f>'2 уровень'!N1703</f>
        <v>21001</v>
      </c>
      <c r="M696" s="24">
        <f>'2 уровень'!O1703</f>
        <v>73.095262956388581</v>
      </c>
      <c r="N696" s="24">
        <f>'2 уровень'!P1703</f>
        <v>116</v>
      </c>
      <c r="O696" s="24">
        <f>'2 уровень'!Q1703</f>
        <v>241.39080459770113</v>
      </c>
      <c r="P696" s="152">
        <f>'2 уровень'!R1703</f>
        <v>216559.03065570549</v>
      </c>
      <c r="Q696" s="152">
        <f>'2 уровень'!S1703</f>
        <v>216559.03065570549</v>
      </c>
      <c r="R696" s="152">
        <f>'2 уровень'!T1703</f>
        <v>216559.03065570549</v>
      </c>
      <c r="S696" s="152">
        <f>'2 уровень'!U1703</f>
        <v>216609.9703557055</v>
      </c>
      <c r="T696" s="152">
        <f>'2 уровень'!V1703</f>
        <v>216609.9703557055</v>
      </c>
      <c r="U696" s="152">
        <f>'2 уровень'!W1703</f>
        <v>216609.9703557055</v>
      </c>
      <c r="V696" s="152">
        <f>'2 уровень'!X1703</f>
        <v>216609.9703557055</v>
      </c>
      <c r="W696" s="152">
        <f>'2 уровень'!Y1703</f>
        <v>216609.9703557055</v>
      </c>
      <c r="X696" s="152">
        <f>'2 уровень'!Z1703</f>
        <v>216615.98531548149</v>
      </c>
      <c r="Y696" s="152">
        <f>'2 уровень'!AA1703</f>
        <v>162454.73653172312</v>
      </c>
      <c r="Z696" s="152">
        <f>'2 уровень'!AB1703</f>
        <v>128220.13651000003</v>
      </c>
      <c r="AA696" s="1104">
        <f>'2 уровень'!AC1703</f>
        <v>0</v>
      </c>
      <c r="AB696" s="152">
        <f>'2 уровень'!AD1703</f>
        <v>-570.38337999999999</v>
      </c>
      <c r="AC696" s="152">
        <f>'2 уровень'!AE1703</f>
        <v>-34234.60002172309</v>
      </c>
      <c r="AD696" s="152">
        <f>'2 уровень'!AF1703</f>
        <v>-62.71696</v>
      </c>
      <c r="AE696" s="152">
        <f>'2 уровень'!AG1703</f>
        <v>-4335.2694900000006</v>
      </c>
      <c r="AF696" s="626">
        <f>'2 уровень'!AH1703</f>
        <v>123314.48364000002</v>
      </c>
      <c r="AG696" s="152">
        <f>Z696/Y696*100</f>
        <v>78.926683978193537</v>
      </c>
      <c r="AH696" s="152">
        <f>AF696/Y696*100</f>
        <v>75.906979551759619</v>
      </c>
      <c r="AI696" s="1338">
        <f>'2 уровень'!AI1703</f>
        <v>0</v>
      </c>
      <c r="AJ696" s="1349">
        <f>'2 уровень'!AJ1703</f>
        <v>0</v>
      </c>
    </row>
    <row r="697" spans="1:188" x14ac:dyDescent="0.25">
      <c r="A697" s="19">
        <v>1</v>
      </c>
      <c r="B697" s="19">
        <f t="shared" si="104"/>
        <v>1</v>
      </c>
      <c r="C697" s="492" t="s">
        <v>207</v>
      </c>
      <c r="D697" s="29">
        <f>'2 уровень'!F1704</f>
        <v>0</v>
      </c>
      <c r="E697" s="29">
        <f>'2 уровень'!G1704</f>
        <v>0</v>
      </c>
      <c r="F697" s="29">
        <f>'2 уровень'!H1704</f>
        <v>0</v>
      </c>
      <c r="G697" s="144">
        <f>'2 уровень'!I1704</f>
        <v>0</v>
      </c>
      <c r="H697" s="158">
        <f>'2 уровень'!J1704</f>
        <v>0</v>
      </c>
      <c r="I697" s="158">
        <f>'2 уровень'!K1704</f>
        <v>0</v>
      </c>
      <c r="J697" s="153">
        <f>'2 уровень'!L1704</f>
        <v>0</v>
      </c>
      <c r="K697" s="153">
        <f>'2 уровень'!M1704</f>
        <v>0</v>
      </c>
      <c r="L697" s="153">
        <f>'2 уровень'!N1704</f>
        <v>0</v>
      </c>
      <c r="M697" s="153">
        <f>'2 уровень'!O1704</f>
        <v>0</v>
      </c>
      <c r="N697" s="153">
        <f>'2 уровень'!P1704</f>
        <v>0</v>
      </c>
      <c r="O697" s="153">
        <f>'2 уровень'!Q1704</f>
        <v>0</v>
      </c>
      <c r="P697" s="152">
        <f>'2 уровень'!R1704</f>
        <v>0</v>
      </c>
      <c r="Q697" s="152">
        <f>'2 уровень'!S1704</f>
        <v>0</v>
      </c>
      <c r="R697" s="152">
        <f>'2 уровень'!T1704</f>
        <v>0</v>
      </c>
      <c r="S697" s="152">
        <f>'2 уровень'!U1704</f>
        <v>0</v>
      </c>
      <c r="T697" s="152">
        <f>'2 уровень'!V1704</f>
        <v>0</v>
      </c>
      <c r="U697" s="152">
        <f>'2 уровень'!W1704</f>
        <v>0</v>
      </c>
      <c r="V697" s="152">
        <f>'2 уровень'!X1704</f>
        <v>0</v>
      </c>
      <c r="W697" s="152">
        <f>'2 уровень'!Y1704</f>
        <v>0</v>
      </c>
      <c r="X697" s="152">
        <f>'2 уровень'!Z1704</f>
        <v>0</v>
      </c>
      <c r="Y697" s="152">
        <f>'2 уровень'!AA1704</f>
        <v>0</v>
      </c>
      <c r="Z697" s="152">
        <f>'2 уровень'!AB1704</f>
        <v>0</v>
      </c>
      <c r="AA697" s="1104">
        <f>'2 уровень'!AC1704</f>
        <v>0</v>
      </c>
      <c r="AB697" s="152">
        <f>'2 уровень'!AD1704</f>
        <v>0</v>
      </c>
      <c r="AC697" s="152">
        <f>'2 уровень'!AE1704</f>
        <v>0</v>
      </c>
      <c r="AD697" s="152">
        <f>'2 уровень'!AF1704</f>
        <v>0</v>
      </c>
      <c r="AE697" s="152">
        <f>'2 уровень'!AG1704</f>
        <v>0</v>
      </c>
      <c r="AF697" s="626">
        <f>'2 уровень'!AH1704</f>
        <v>0</v>
      </c>
      <c r="AG697" s="152"/>
      <c r="AH697" s="152"/>
      <c r="AI697" s="1342">
        <f>'2 уровень'!AI1704</f>
        <v>0</v>
      </c>
      <c r="AJ697" s="1349">
        <f>'2 уровень'!AJ1704</f>
        <v>0</v>
      </c>
      <c r="AK697" s="139"/>
      <c r="AL697" s="139"/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</row>
    <row r="698" spans="1:188" x14ac:dyDescent="0.25">
      <c r="A698" s="19">
        <v>1</v>
      </c>
      <c r="B698" s="19">
        <f t="shared" si="104"/>
        <v>1</v>
      </c>
      <c r="C698" s="335" t="s">
        <v>382</v>
      </c>
      <c r="D698" s="29">
        <f>'2 уровень'!F1705</f>
        <v>0</v>
      </c>
      <c r="E698" s="29">
        <f>'2 уровень'!G1705</f>
        <v>0</v>
      </c>
      <c r="F698" s="29">
        <f>'2 уровень'!H1705</f>
        <v>0</v>
      </c>
      <c r="G698" s="144">
        <f>'2 уровень'!I1705</f>
        <v>0</v>
      </c>
      <c r="H698" s="158">
        <f>'2 уровень'!J1705</f>
        <v>0</v>
      </c>
      <c r="I698" s="158">
        <f>'2 уровень'!K1705</f>
        <v>0</v>
      </c>
      <c r="J698" s="153">
        <f>'2 уровень'!L1705</f>
        <v>0</v>
      </c>
      <c r="K698" s="153">
        <f>'2 уровень'!M1705</f>
        <v>0</v>
      </c>
      <c r="L698" s="153">
        <f>'2 уровень'!N1705</f>
        <v>0</v>
      </c>
      <c r="M698" s="153">
        <f>'2 уровень'!O1705</f>
        <v>0</v>
      </c>
      <c r="N698" s="153">
        <f>'2 уровень'!P1705</f>
        <v>0</v>
      </c>
      <c r="O698" s="153">
        <f>'2 уровень'!Q1705</f>
        <v>0</v>
      </c>
      <c r="P698" s="152">
        <f>'2 уровень'!R1705</f>
        <v>273896.31654000003</v>
      </c>
      <c r="Q698" s="152">
        <f>'2 уровень'!S1705</f>
        <v>273896.31654000003</v>
      </c>
      <c r="R698" s="152">
        <f>'2 уровень'!T1705</f>
        <v>273896.31654000003</v>
      </c>
      <c r="S698" s="152">
        <f>'2 уровень'!U1705</f>
        <v>273896.31654000003</v>
      </c>
      <c r="T698" s="152">
        <f>'2 уровень'!V1705</f>
        <v>273896.31654000003</v>
      </c>
      <c r="U698" s="152">
        <f>'2 уровень'!W1705</f>
        <v>273896.31654000003</v>
      </c>
      <c r="V698" s="152">
        <f>'2 уровень'!X1705</f>
        <v>273896.31654000003</v>
      </c>
      <c r="W698" s="152">
        <f>'2 уровень'!Y1705</f>
        <v>273896.31654000003</v>
      </c>
      <c r="X698" s="152">
        <f>'2 уровень'!Z1705</f>
        <v>273896.31654000003</v>
      </c>
      <c r="Y698" s="152">
        <f>'2 уровень'!AA1705</f>
        <v>205943.14116500004</v>
      </c>
      <c r="Z698" s="152">
        <f>'2 уровень'!AB1705</f>
        <v>198059.91473000002</v>
      </c>
      <c r="AA698" s="1104">
        <f>'2 уровень'!AC1705</f>
        <v>0</v>
      </c>
      <c r="AB698" s="152">
        <f>'2 уровень'!AD1705</f>
        <v>0</v>
      </c>
      <c r="AC698" s="152">
        <f>'2 уровень'!AE1705</f>
        <v>-7883.2264350000187</v>
      </c>
      <c r="AD698" s="152">
        <f>'2 уровень'!AF1705</f>
        <v>0</v>
      </c>
      <c r="AE698" s="152">
        <f>'2 уровень'!AG1705</f>
        <v>-301.30689000000001</v>
      </c>
      <c r="AF698" s="626">
        <f>'2 уровень'!AH1705</f>
        <v>197758.60784000001</v>
      </c>
      <c r="AG698" s="152">
        <f>Z698/Y698*100</f>
        <v>96.172134507415308</v>
      </c>
      <c r="AH698" s="152">
        <f>AF698/Y698*100</f>
        <v>96.025828644401102</v>
      </c>
      <c r="AI698" s="1342">
        <f>'2 уровень'!AI1705</f>
        <v>0</v>
      </c>
      <c r="AJ698" s="1349">
        <f>'2 уровень'!AJ1705</f>
        <v>0</v>
      </c>
      <c r="AK698" s="139"/>
      <c r="AL698" s="139"/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</row>
    <row r="699" spans="1:188" x14ac:dyDescent="0.25">
      <c r="B699" s="19">
        <f t="shared" si="104"/>
        <v>1</v>
      </c>
      <c r="C699" s="335" t="s">
        <v>329</v>
      </c>
      <c r="D699" s="29">
        <f>'2 уровень'!F1706</f>
        <v>0</v>
      </c>
      <c r="E699" s="29">
        <f>'2 уровень'!G1706</f>
        <v>0</v>
      </c>
      <c r="F699" s="29">
        <f>'2 уровень'!H1706</f>
        <v>0</v>
      </c>
      <c r="G699" s="144">
        <f>'2 уровень'!I1706</f>
        <v>0</v>
      </c>
      <c r="H699" s="158">
        <f>'2 уровень'!J1706</f>
        <v>0</v>
      </c>
      <c r="I699" s="158">
        <f>'2 уровень'!K1706</f>
        <v>0</v>
      </c>
      <c r="J699" s="153">
        <f>'2 уровень'!L1706</f>
        <v>0</v>
      </c>
      <c r="K699" s="153">
        <f>'2 уровень'!M1706</f>
        <v>0</v>
      </c>
      <c r="L699" s="153">
        <f>'2 уровень'!N1706</f>
        <v>0</v>
      </c>
      <c r="M699" s="153">
        <f>'2 уровень'!O1706</f>
        <v>0</v>
      </c>
      <c r="N699" s="153">
        <f>'2 уровень'!P1706</f>
        <v>0</v>
      </c>
      <c r="O699" s="153">
        <f>'2 уровень'!Q1706</f>
        <v>0</v>
      </c>
      <c r="P699" s="152">
        <f>'2 уровень'!R1706</f>
        <v>15349.6224</v>
      </c>
      <c r="Q699" s="152">
        <f>'2 уровень'!S1706</f>
        <v>15349.6224</v>
      </c>
      <c r="R699" s="152">
        <f>'2 уровень'!T1706</f>
        <v>15349.6224</v>
      </c>
      <c r="S699" s="152">
        <f>'2 уровень'!U1706</f>
        <v>15349.6224</v>
      </c>
      <c r="T699" s="152">
        <f>'2 уровень'!V1706</f>
        <v>15349.6224</v>
      </c>
      <c r="U699" s="152">
        <f>'2 уровень'!W1706</f>
        <v>15349.6224</v>
      </c>
      <c r="V699" s="152">
        <f>'2 уровень'!X1706</f>
        <v>15349.6224</v>
      </c>
      <c r="W699" s="152">
        <f>'2 уровень'!Y1706</f>
        <v>15349.6224</v>
      </c>
      <c r="X699" s="152">
        <f>'2 уровень'!Z1706</f>
        <v>15349.6224</v>
      </c>
      <c r="Y699" s="152">
        <f>'2 уровень'!AA1706</f>
        <v>11512.2168</v>
      </c>
      <c r="Z699" s="152">
        <f>'2 уровень'!AB1706</f>
        <v>11512.216799999998</v>
      </c>
      <c r="AA699" s="1104">
        <f>'2 уровень'!AC1706</f>
        <v>0</v>
      </c>
      <c r="AB699" s="152">
        <f>'2 уровень'!AD1706</f>
        <v>0</v>
      </c>
      <c r="AC699" s="152">
        <f>'2 уровень'!AE1706</f>
        <v>0</v>
      </c>
      <c r="AD699" s="152">
        <f>'2 уровень'!AF1706</f>
        <v>0</v>
      </c>
      <c r="AE699" s="152">
        <f>'2 уровень'!AG1706</f>
        <v>0</v>
      </c>
      <c r="AF699" s="626">
        <f>'2 уровень'!AH1706</f>
        <v>11512.216799999998</v>
      </c>
      <c r="AG699" s="152">
        <f>Z699/Y699*100</f>
        <v>99.999999999999986</v>
      </c>
      <c r="AH699" s="152">
        <f>AF699/Y699*100</f>
        <v>99.999999999999986</v>
      </c>
      <c r="AI699" s="1342">
        <f>'2 уровень'!AI1706</f>
        <v>0</v>
      </c>
      <c r="AJ699" s="1349">
        <f>'2 уровень'!AJ1706</f>
        <v>0</v>
      </c>
      <c r="AK699" s="139"/>
      <c r="AL699" s="139"/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</row>
    <row r="700" spans="1:188" ht="29.25" x14ac:dyDescent="0.25">
      <c r="B700" s="19">
        <f t="shared" si="104"/>
        <v>1</v>
      </c>
      <c r="C700" s="488" t="s">
        <v>293</v>
      </c>
      <c r="D700" s="29">
        <f>'2 уровень'!F1707</f>
        <v>61423</v>
      </c>
      <c r="E700" s="29">
        <f>'2 уровень'!G1707</f>
        <v>46067.25</v>
      </c>
      <c r="F700" s="29">
        <f>'2 уровень'!H1707</f>
        <v>35410</v>
      </c>
      <c r="G700" s="144">
        <f>'2 уровень'!I1707</f>
        <v>76.865886285810419</v>
      </c>
      <c r="H700" s="158">
        <f>'2 уровень'!J1707</f>
        <v>0</v>
      </c>
      <c r="I700" s="158">
        <f>'2 уровень'!K1707</f>
        <v>0</v>
      </c>
      <c r="J700" s="153">
        <f>'2 уровень'!L1707</f>
        <v>0</v>
      </c>
      <c r="K700" s="153">
        <f>'2 уровень'!M1707</f>
        <v>0</v>
      </c>
      <c r="L700" s="153">
        <f>'2 уровень'!N1707</f>
        <v>0</v>
      </c>
      <c r="M700" s="153">
        <f>'2 уровень'!O1707</f>
        <v>0</v>
      </c>
      <c r="N700" s="153">
        <f>'2 уровень'!P1707</f>
        <v>0</v>
      </c>
      <c r="O700" s="153">
        <f>'2 уровень'!Q1707</f>
        <v>0</v>
      </c>
      <c r="P700" s="152">
        <f>'2 уровень'!R1707</f>
        <v>0</v>
      </c>
      <c r="Q700" s="152">
        <f>'2 уровень'!S1707</f>
        <v>0</v>
      </c>
      <c r="R700" s="152">
        <f>'2 уровень'!T1707</f>
        <v>0</v>
      </c>
      <c r="S700" s="152">
        <f>'2 уровень'!U1707</f>
        <v>0</v>
      </c>
      <c r="T700" s="152">
        <f>'2 уровень'!V1707</f>
        <v>0</v>
      </c>
      <c r="U700" s="152">
        <f>'2 уровень'!W1707</f>
        <v>0</v>
      </c>
      <c r="V700" s="152">
        <f>'2 уровень'!X1707</f>
        <v>0</v>
      </c>
      <c r="W700" s="152">
        <f>'2 уровень'!Y1707</f>
        <v>0</v>
      </c>
      <c r="X700" s="152">
        <f>'2 уровень'!Z1707</f>
        <v>0</v>
      </c>
      <c r="Y700" s="152">
        <f>'2 уровень'!AA1707</f>
        <v>0</v>
      </c>
      <c r="Z700" s="152">
        <f>'2 уровень'!AB1707</f>
        <v>0</v>
      </c>
      <c r="AA700" s="1104">
        <f>'2 уровень'!AC1707</f>
        <v>0</v>
      </c>
      <c r="AB700" s="152">
        <f>'2 уровень'!AD1707</f>
        <v>0</v>
      </c>
      <c r="AC700" s="152">
        <f>'2 уровень'!AE1707</f>
        <v>0</v>
      </c>
      <c r="AD700" s="152">
        <f>'2 уровень'!AF1707</f>
        <v>0</v>
      </c>
      <c r="AE700" s="152">
        <f>'2 уровень'!AG1707</f>
        <v>0</v>
      </c>
      <c r="AF700" s="626">
        <f>'2 уровень'!AH1707</f>
        <v>0</v>
      </c>
      <c r="AG700" s="152"/>
      <c r="AH700" s="152"/>
      <c r="AI700" s="1342">
        <f>'2 уровень'!AI1707</f>
        <v>0</v>
      </c>
      <c r="AJ700" s="1349">
        <f>'2 уровень'!AJ1707</f>
        <v>0</v>
      </c>
      <c r="AK700" s="139"/>
      <c r="AL700" s="139"/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</row>
    <row r="701" spans="1:188" ht="30" x14ac:dyDescent="0.25">
      <c r="B701" s="19">
        <f t="shared" si="104"/>
        <v>1</v>
      </c>
      <c r="C701" s="816" t="s">
        <v>204</v>
      </c>
      <c r="D701" s="29">
        <f>'2 уровень'!F1708</f>
        <v>0</v>
      </c>
      <c r="E701" s="29">
        <f>'2 уровень'!G1708</f>
        <v>0</v>
      </c>
      <c r="F701" s="29">
        <f>'2 уровень'!H1708</f>
        <v>0</v>
      </c>
      <c r="G701" s="144">
        <f>'2 уровень'!I1708</f>
        <v>0</v>
      </c>
      <c r="H701" s="158">
        <f>'2 уровень'!J1708</f>
        <v>0</v>
      </c>
      <c r="I701" s="158">
        <f>'2 уровень'!K1708</f>
        <v>0</v>
      </c>
      <c r="J701" s="153">
        <f>'2 уровень'!L1708</f>
        <v>0</v>
      </c>
      <c r="K701" s="153">
        <f>'2 уровень'!M1708</f>
        <v>0</v>
      </c>
      <c r="L701" s="153">
        <f>'2 уровень'!N1708</f>
        <v>0</v>
      </c>
      <c r="M701" s="153">
        <f>'2 уровень'!O1708</f>
        <v>0</v>
      </c>
      <c r="N701" s="153">
        <f>'2 уровень'!P1708</f>
        <v>0</v>
      </c>
      <c r="O701" s="153">
        <f>'2 уровень'!Q1708</f>
        <v>0</v>
      </c>
      <c r="P701" s="152">
        <f>'2 уровень'!R1708</f>
        <v>0</v>
      </c>
      <c r="Q701" s="152">
        <f>'2 уровень'!S1708</f>
        <v>0</v>
      </c>
      <c r="R701" s="152">
        <f>'2 уровень'!T1708</f>
        <v>0</v>
      </c>
      <c r="S701" s="152">
        <f>'2 уровень'!U1708</f>
        <v>0</v>
      </c>
      <c r="T701" s="152">
        <f>'2 уровень'!V1708</f>
        <v>0</v>
      </c>
      <c r="U701" s="152">
        <f>'2 уровень'!W1708</f>
        <v>0</v>
      </c>
      <c r="V701" s="152">
        <f>'2 уровень'!X1708</f>
        <v>0</v>
      </c>
      <c r="W701" s="152">
        <f>'2 уровень'!Y1708</f>
        <v>0</v>
      </c>
      <c r="X701" s="152">
        <f>'2 уровень'!Z1708</f>
        <v>0</v>
      </c>
      <c r="Y701" s="152">
        <f>'2 уровень'!AA1708</f>
        <v>0</v>
      </c>
      <c r="Z701" s="152">
        <f>'2 уровень'!AB1708</f>
        <v>0</v>
      </c>
      <c r="AA701" s="1104">
        <f>'2 уровень'!AC1708</f>
        <v>0</v>
      </c>
      <c r="AB701" s="152">
        <f>'2 уровень'!AD1708</f>
        <v>0</v>
      </c>
      <c r="AC701" s="152">
        <f>'2 уровень'!AE1708</f>
        <v>0</v>
      </c>
      <c r="AD701" s="152">
        <f>'2 уровень'!AF1708</f>
        <v>0</v>
      </c>
      <c r="AE701" s="152">
        <f>'2 уровень'!AG1708</f>
        <v>0</v>
      </c>
      <c r="AF701" s="626">
        <f>'2 уровень'!AH1708</f>
        <v>0</v>
      </c>
      <c r="AG701" s="152"/>
      <c r="AH701" s="152"/>
      <c r="AI701" s="1342">
        <f>'2 уровень'!AI1708</f>
        <v>0</v>
      </c>
      <c r="AJ701" s="1349">
        <f>'2 уровень'!AJ1708</f>
        <v>0</v>
      </c>
      <c r="AK701" s="139"/>
      <c r="AL701" s="139"/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</row>
    <row r="702" spans="1:188" ht="30" x14ac:dyDescent="0.25">
      <c r="B702" s="19">
        <f t="shared" si="104"/>
        <v>1</v>
      </c>
      <c r="C702" s="816" t="s">
        <v>205</v>
      </c>
      <c r="D702" s="29">
        <f>'2 уровень'!F1709</f>
        <v>8760</v>
      </c>
      <c r="E702" s="29">
        <f>'2 уровень'!G1709</f>
        <v>6570</v>
      </c>
      <c r="F702" s="29">
        <f>'2 уровень'!H1709</f>
        <v>1821</v>
      </c>
      <c r="G702" s="144">
        <f>'2 уровень'!I1709</f>
        <v>27.716894977168948</v>
      </c>
      <c r="H702" s="158">
        <f>'2 уровень'!J1709</f>
        <v>0</v>
      </c>
      <c r="I702" s="158">
        <f>'2 уровень'!K1709</f>
        <v>0</v>
      </c>
      <c r="J702" s="153">
        <f>'2 уровень'!L1709</f>
        <v>0</v>
      </c>
      <c r="K702" s="153">
        <f>'2 уровень'!M1709</f>
        <v>0</v>
      </c>
      <c r="L702" s="153">
        <f>'2 уровень'!N1709</f>
        <v>0</v>
      </c>
      <c r="M702" s="153">
        <f>'2 уровень'!O1709</f>
        <v>0</v>
      </c>
      <c r="N702" s="153">
        <f>'2 уровень'!P1709</f>
        <v>0</v>
      </c>
      <c r="O702" s="153">
        <f>'2 уровень'!Q1709</f>
        <v>0</v>
      </c>
      <c r="P702" s="152">
        <f>'2 уровень'!R1709</f>
        <v>0</v>
      </c>
      <c r="Q702" s="152">
        <f>'2 уровень'!S1709</f>
        <v>0</v>
      </c>
      <c r="R702" s="152">
        <f>'2 уровень'!T1709</f>
        <v>0</v>
      </c>
      <c r="S702" s="152">
        <f>'2 уровень'!U1709</f>
        <v>0</v>
      </c>
      <c r="T702" s="152">
        <f>'2 уровень'!V1709</f>
        <v>0</v>
      </c>
      <c r="U702" s="152">
        <f>'2 уровень'!W1709</f>
        <v>0</v>
      </c>
      <c r="V702" s="152">
        <f>'2 уровень'!X1709</f>
        <v>0</v>
      </c>
      <c r="W702" s="152">
        <f>'2 уровень'!Y1709</f>
        <v>0</v>
      </c>
      <c r="X702" s="152">
        <f>'2 уровень'!Z1709</f>
        <v>0</v>
      </c>
      <c r="Y702" s="152">
        <f>'2 уровень'!AA1709</f>
        <v>0</v>
      </c>
      <c r="Z702" s="152">
        <f>'2 уровень'!AB1709</f>
        <v>0</v>
      </c>
      <c r="AA702" s="1104">
        <f>'2 уровень'!AC1709</f>
        <v>0</v>
      </c>
      <c r="AB702" s="152">
        <f>'2 уровень'!AD1709</f>
        <v>0</v>
      </c>
      <c r="AC702" s="152">
        <f>'2 уровень'!AE1709</f>
        <v>0</v>
      </c>
      <c r="AD702" s="152">
        <f>'2 уровень'!AF1709</f>
        <v>0</v>
      </c>
      <c r="AE702" s="152">
        <f>'2 уровень'!AG1709</f>
        <v>0</v>
      </c>
      <c r="AF702" s="626">
        <f>'2 уровень'!AH1709</f>
        <v>0</v>
      </c>
      <c r="AG702" s="152"/>
      <c r="AH702" s="152"/>
      <c r="AI702" s="1342">
        <f>'2 уровень'!AI1709</f>
        <v>0</v>
      </c>
      <c r="AJ702" s="1349">
        <f>'2 уровень'!AJ1709</f>
        <v>0</v>
      </c>
      <c r="AK702" s="139"/>
      <c r="AL702" s="139"/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</row>
    <row r="703" spans="1:188" ht="30" x14ac:dyDescent="0.25">
      <c r="B703" s="19">
        <f t="shared" si="104"/>
        <v>1</v>
      </c>
      <c r="C703" s="492" t="s">
        <v>294</v>
      </c>
      <c r="D703" s="29">
        <f>'2 уровень'!F1710</f>
        <v>17700</v>
      </c>
      <c r="E703" s="29">
        <f>'2 уровень'!G1710</f>
        <v>13275</v>
      </c>
      <c r="F703" s="29">
        <f>'2 уровень'!H1710</f>
        <v>6963</v>
      </c>
      <c r="G703" s="144">
        <f>'2 уровень'!I1710</f>
        <v>52.451977401129945</v>
      </c>
      <c r="H703" s="158">
        <f>'2 уровень'!J1710</f>
        <v>0</v>
      </c>
      <c r="I703" s="158">
        <f>'2 уровень'!K1710</f>
        <v>0</v>
      </c>
      <c r="J703" s="153">
        <f>'2 уровень'!L1710</f>
        <v>0</v>
      </c>
      <c r="K703" s="153">
        <f>'2 уровень'!M1710</f>
        <v>0</v>
      </c>
      <c r="L703" s="153">
        <f>'2 уровень'!N1710</f>
        <v>0</v>
      </c>
      <c r="M703" s="153">
        <f>'2 уровень'!O1710</f>
        <v>0</v>
      </c>
      <c r="N703" s="153">
        <f>'2 уровень'!P1710</f>
        <v>0</v>
      </c>
      <c r="O703" s="153">
        <f>'2 уровень'!Q1710</f>
        <v>0</v>
      </c>
      <c r="P703" s="152">
        <f>'2 уровень'!R1710</f>
        <v>0</v>
      </c>
      <c r="Q703" s="152">
        <f>'2 уровень'!S1710</f>
        <v>0</v>
      </c>
      <c r="R703" s="152">
        <f>'2 уровень'!T1710</f>
        <v>0</v>
      </c>
      <c r="S703" s="152">
        <f>'2 уровень'!U1710</f>
        <v>0</v>
      </c>
      <c r="T703" s="152">
        <f>'2 уровень'!V1710</f>
        <v>0</v>
      </c>
      <c r="U703" s="152">
        <f>'2 уровень'!W1710</f>
        <v>0</v>
      </c>
      <c r="V703" s="152">
        <f>'2 уровень'!X1710</f>
        <v>0</v>
      </c>
      <c r="W703" s="152">
        <f>'2 уровень'!Y1710</f>
        <v>0</v>
      </c>
      <c r="X703" s="152">
        <f>'2 уровень'!Z1710</f>
        <v>0</v>
      </c>
      <c r="Y703" s="152">
        <f>'2 уровень'!AA1710</f>
        <v>0</v>
      </c>
      <c r="Z703" s="152">
        <f>'2 уровень'!AB1710</f>
        <v>0</v>
      </c>
      <c r="AA703" s="1104">
        <f>'2 уровень'!AC1710</f>
        <v>0</v>
      </c>
      <c r="AB703" s="152">
        <f>'2 уровень'!AD1710</f>
        <v>0</v>
      </c>
      <c r="AC703" s="152">
        <f>'2 уровень'!AE1710</f>
        <v>0</v>
      </c>
      <c r="AD703" s="152">
        <f>'2 уровень'!AF1710</f>
        <v>0</v>
      </c>
      <c r="AE703" s="152">
        <f>'2 уровень'!AG1710</f>
        <v>0</v>
      </c>
      <c r="AF703" s="626">
        <f>'2 уровень'!AH1710</f>
        <v>0</v>
      </c>
      <c r="AG703" s="152"/>
      <c r="AH703" s="152"/>
      <c r="AI703" s="1342">
        <f>'2 уровень'!AI1710</f>
        <v>0</v>
      </c>
      <c r="AJ703" s="1349">
        <f>'2 уровень'!AJ1710</f>
        <v>0</v>
      </c>
      <c r="AK703" s="139"/>
      <c r="AL703" s="139"/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</row>
    <row r="704" spans="1:188" ht="60" x14ac:dyDescent="0.25">
      <c r="B704" s="19">
        <f t="shared" si="104"/>
        <v>1</v>
      </c>
      <c r="C704" s="336" t="s">
        <v>295</v>
      </c>
      <c r="D704" s="29">
        <f>'2 уровень'!F1711</f>
        <v>17555</v>
      </c>
      <c r="E704" s="29">
        <f>'2 уровень'!G1711</f>
        <v>13166.25</v>
      </c>
      <c r="F704" s="29">
        <f>'2 уровень'!H1711</f>
        <v>10744</v>
      </c>
      <c r="G704" s="144">
        <f>'2 уровень'!I1711</f>
        <v>81.602582360201268</v>
      </c>
      <c r="H704" s="158">
        <f>'2 уровень'!J1711</f>
        <v>0</v>
      </c>
      <c r="I704" s="158">
        <f>'2 уровень'!K1711</f>
        <v>0</v>
      </c>
      <c r="J704" s="153">
        <f>'2 уровень'!L1711</f>
        <v>0</v>
      </c>
      <c r="K704" s="153">
        <f>'2 уровень'!M1711</f>
        <v>0</v>
      </c>
      <c r="L704" s="153">
        <f>'2 уровень'!N1711</f>
        <v>0</v>
      </c>
      <c r="M704" s="153">
        <f>'2 уровень'!O1711</f>
        <v>0</v>
      </c>
      <c r="N704" s="153">
        <f>'2 уровень'!P1711</f>
        <v>0</v>
      </c>
      <c r="O704" s="153">
        <f>'2 уровень'!Q1711</f>
        <v>0</v>
      </c>
      <c r="P704" s="152">
        <f>'2 уровень'!R1711</f>
        <v>0</v>
      </c>
      <c r="Q704" s="152">
        <f>'2 уровень'!S1711</f>
        <v>0</v>
      </c>
      <c r="R704" s="152">
        <f>'2 уровень'!T1711</f>
        <v>0</v>
      </c>
      <c r="S704" s="152">
        <f>'2 уровень'!U1711</f>
        <v>0</v>
      </c>
      <c r="T704" s="152">
        <f>'2 уровень'!V1711</f>
        <v>0</v>
      </c>
      <c r="U704" s="152">
        <f>'2 уровень'!W1711</f>
        <v>0</v>
      </c>
      <c r="V704" s="152">
        <f>'2 уровень'!X1711</f>
        <v>0</v>
      </c>
      <c r="W704" s="152">
        <f>'2 уровень'!Y1711</f>
        <v>0</v>
      </c>
      <c r="X704" s="152">
        <f>'2 уровень'!Z1711</f>
        <v>0</v>
      </c>
      <c r="Y704" s="152">
        <f>'2 уровень'!AA1711</f>
        <v>0</v>
      </c>
      <c r="Z704" s="152">
        <f>'2 уровень'!AB1711</f>
        <v>0</v>
      </c>
      <c r="AA704" s="1104">
        <f>'2 уровень'!AC1711</f>
        <v>0</v>
      </c>
      <c r="AB704" s="152">
        <f>'2 уровень'!AD1711</f>
        <v>0</v>
      </c>
      <c r="AC704" s="152">
        <f>'2 уровень'!AE1711</f>
        <v>0</v>
      </c>
      <c r="AD704" s="152">
        <f>'2 уровень'!AF1711</f>
        <v>0</v>
      </c>
      <c r="AE704" s="152">
        <f>'2 уровень'!AG1711</f>
        <v>0</v>
      </c>
      <c r="AF704" s="626">
        <f>'2 уровень'!AH1711</f>
        <v>0</v>
      </c>
      <c r="AG704" s="152"/>
      <c r="AH704" s="152"/>
      <c r="AI704" s="1342" t="e">
        <f>'2 уровень'!#REF!</f>
        <v>#REF!</v>
      </c>
      <c r="AJ704" s="1349" t="e">
        <f>'2 уровень'!#REF!</f>
        <v>#REF!</v>
      </c>
      <c r="AK704" s="139"/>
      <c r="AL704" s="139"/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</row>
    <row r="705" spans="2:188" ht="45" x14ac:dyDescent="0.25">
      <c r="B705" s="19">
        <f t="shared" si="104"/>
        <v>1</v>
      </c>
      <c r="C705" s="336" t="s">
        <v>309</v>
      </c>
      <c r="D705" s="29">
        <f>'2 уровень'!F1712</f>
        <v>15140</v>
      </c>
      <c r="E705" s="29">
        <f>'2 уровень'!G1712</f>
        <v>11355</v>
      </c>
      <c r="F705" s="29">
        <f>'2 уровень'!H1712</f>
        <v>15554</v>
      </c>
      <c r="G705" s="144">
        <f>'2 уровень'!I1712</f>
        <v>136.97930427124615</v>
      </c>
      <c r="H705" s="158">
        <f>'2 уровень'!J1712</f>
        <v>0</v>
      </c>
      <c r="I705" s="158">
        <f>'2 уровень'!K1712</f>
        <v>0</v>
      </c>
      <c r="J705" s="153">
        <f>'2 уровень'!L1712</f>
        <v>0</v>
      </c>
      <c r="K705" s="153">
        <f>'2 уровень'!M1712</f>
        <v>0</v>
      </c>
      <c r="L705" s="153">
        <f>'2 уровень'!N1712</f>
        <v>0</v>
      </c>
      <c r="M705" s="153">
        <f>'2 уровень'!O1712</f>
        <v>0</v>
      </c>
      <c r="N705" s="153">
        <f>'2 уровень'!P1712</f>
        <v>0</v>
      </c>
      <c r="O705" s="153">
        <f>'2 уровень'!Q1712</f>
        <v>0</v>
      </c>
      <c r="P705" s="152">
        <f>'2 уровень'!R1712</f>
        <v>0</v>
      </c>
      <c r="Q705" s="152">
        <f>'2 уровень'!S1712</f>
        <v>0</v>
      </c>
      <c r="R705" s="152">
        <f>'2 уровень'!T1712</f>
        <v>0</v>
      </c>
      <c r="S705" s="152">
        <f>'2 уровень'!U1712</f>
        <v>0</v>
      </c>
      <c r="T705" s="152">
        <f>'2 уровень'!V1712</f>
        <v>0</v>
      </c>
      <c r="U705" s="152">
        <f>'2 уровень'!W1712</f>
        <v>0</v>
      </c>
      <c r="V705" s="152">
        <f>'2 уровень'!X1712</f>
        <v>0</v>
      </c>
      <c r="W705" s="152">
        <f>'2 уровень'!Y1712</f>
        <v>0</v>
      </c>
      <c r="X705" s="152">
        <f>'2 уровень'!Z1712</f>
        <v>0</v>
      </c>
      <c r="Y705" s="152">
        <f>'2 уровень'!AA1712</f>
        <v>0</v>
      </c>
      <c r="Z705" s="152">
        <f>'2 уровень'!AB1712</f>
        <v>0</v>
      </c>
      <c r="AA705" s="1104">
        <f>'2 уровень'!AC1712</f>
        <v>0</v>
      </c>
      <c r="AB705" s="152">
        <f>'2 уровень'!AD1712</f>
        <v>0</v>
      </c>
      <c r="AC705" s="152">
        <f>'2 уровень'!AE1712</f>
        <v>0</v>
      </c>
      <c r="AD705" s="152">
        <f>'2 уровень'!AF1712</f>
        <v>0</v>
      </c>
      <c r="AE705" s="152">
        <f>'2 уровень'!AG1712</f>
        <v>0</v>
      </c>
      <c r="AF705" s="626">
        <f>'2 уровень'!AH1712</f>
        <v>0</v>
      </c>
      <c r="AG705" s="152"/>
      <c r="AH705" s="152"/>
      <c r="AI705" s="1342" t="e">
        <f>'2 уровень'!#REF!</f>
        <v>#REF!</v>
      </c>
      <c r="AJ705" s="1349" t="e">
        <f>'2 уровень'!#REF!</f>
        <v>#REF!</v>
      </c>
      <c r="AK705" s="139"/>
      <c r="AL705" s="139"/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</row>
    <row r="706" spans="2:188" ht="105" x14ac:dyDescent="0.25">
      <c r="B706" s="19">
        <f t="shared" si="104"/>
        <v>1</v>
      </c>
      <c r="C706" s="336" t="s">
        <v>531</v>
      </c>
      <c r="D706" s="29">
        <f>'2 уровень'!F1713</f>
        <v>1616</v>
      </c>
      <c r="E706" s="29">
        <f>'2 уровень'!G1713</f>
        <v>1212</v>
      </c>
      <c r="F706" s="29">
        <f>'2 уровень'!H1713</f>
        <v>4726</v>
      </c>
      <c r="G706" s="144">
        <f>'2 уровень'!I1713</f>
        <v>389.93399339933995</v>
      </c>
      <c r="H706" s="158">
        <f>'2 уровень'!J1713</f>
        <v>0</v>
      </c>
      <c r="I706" s="158">
        <f>'2 уровень'!K1713</f>
        <v>0</v>
      </c>
      <c r="J706" s="153">
        <f>'2 уровень'!L1713</f>
        <v>0</v>
      </c>
      <c r="K706" s="153">
        <f>'2 уровень'!M1713</f>
        <v>0</v>
      </c>
      <c r="L706" s="153">
        <f>'2 уровень'!N1713</f>
        <v>0</v>
      </c>
      <c r="M706" s="153">
        <f>'2 уровень'!O1713</f>
        <v>0</v>
      </c>
      <c r="N706" s="153">
        <f>'2 уровень'!P1713</f>
        <v>0</v>
      </c>
      <c r="O706" s="153">
        <f>'2 уровень'!Q1713</f>
        <v>0</v>
      </c>
      <c r="P706" s="152">
        <f>'2 уровень'!R1713</f>
        <v>0</v>
      </c>
      <c r="Q706" s="152">
        <f>'2 уровень'!S1713</f>
        <v>0</v>
      </c>
      <c r="R706" s="152">
        <f>'2 уровень'!T1713</f>
        <v>0</v>
      </c>
      <c r="S706" s="152">
        <f>'2 уровень'!U1713</f>
        <v>0</v>
      </c>
      <c r="T706" s="152">
        <f>'2 уровень'!V1713</f>
        <v>0</v>
      </c>
      <c r="U706" s="152">
        <f>'2 уровень'!W1713</f>
        <v>0</v>
      </c>
      <c r="V706" s="152">
        <f>'2 уровень'!X1713</f>
        <v>0</v>
      </c>
      <c r="W706" s="152">
        <f>'2 уровень'!Y1713</f>
        <v>0</v>
      </c>
      <c r="X706" s="152">
        <f>'2 уровень'!Z1713</f>
        <v>0</v>
      </c>
      <c r="Y706" s="152">
        <f>'2 уровень'!AA1713</f>
        <v>0</v>
      </c>
      <c r="Z706" s="152">
        <f>'2 уровень'!AB1713</f>
        <v>0</v>
      </c>
      <c r="AA706" s="1104">
        <f>'2 уровень'!AC1713</f>
        <v>0</v>
      </c>
      <c r="AB706" s="152">
        <f>'2 уровень'!AD1713</f>
        <v>0</v>
      </c>
      <c r="AC706" s="152">
        <f>'2 уровень'!AE1713</f>
        <v>0</v>
      </c>
      <c r="AD706" s="152">
        <f>'2 уровень'!AF1713</f>
        <v>0</v>
      </c>
      <c r="AE706" s="152">
        <f>'2 уровень'!AG1713</f>
        <v>0</v>
      </c>
      <c r="AF706" s="626">
        <f>'2 уровень'!AH1713</f>
        <v>0</v>
      </c>
      <c r="AG706" s="152"/>
      <c r="AH706" s="152"/>
      <c r="AI706" s="1342">
        <f>'2 уровень'!AI1711</f>
        <v>0</v>
      </c>
      <c r="AJ706" s="1349">
        <f>'2 уровень'!AJ1711</f>
        <v>0</v>
      </c>
      <c r="AK706" s="139"/>
      <c r="AL706" s="139"/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</row>
    <row r="707" spans="2:188" ht="30" x14ac:dyDescent="0.25">
      <c r="B707" s="19">
        <f t="shared" si="104"/>
        <v>1</v>
      </c>
      <c r="C707" s="336" t="s">
        <v>380</v>
      </c>
      <c r="D707" s="29">
        <f>'2 уровень'!F1714</f>
        <v>2268</v>
      </c>
      <c r="E707" s="29">
        <f>'2 уровень'!G1714</f>
        <v>1701</v>
      </c>
      <c r="F707" s="29">
        <f>'2 уровень'!H1714</f>
        <v>328</v>
      </c>
      <c r="G707" s="144">
        <f>'2 уровень'!I1714</f>
        <v>19.282774838330393</v>
      </c>
      <c r="H707" s="158">
        <f>'2 уровень'!J1714</f>
        <v>0</v>
      </c>
      <c r="I707" s="158">
        <f>'2 уровень'!K1714</f>
        <v>0</v>
      </c>
      <c r="J707" s="153">
        <f>'2 уровень'!L1714</f>
        <v>0</v>
      </c>
      <c r="K707" s="153">
        <f>'2 уровень'!M1714</f>
        <v>0</v>
      </c>
      <c r="L707" s="153">
        <f>'2 уровень'!N1714</f>
        <v>0</v>
      </c>
      <c r="M707" s="153">
        <f>'2 уровень'!O1714</f>
        <v>0</v>
      </c>
      <c r="N707" s="153">
        <f>'2 уровень'!P1714</f>
        <v>0</v>
      </c>
      <c r="O707" s="153">
        <f>'2 уровень'!Q1714</f>
        <v>0</v>
      </c>
      <c r="P707" s="152">
        <f>'2 уровень'!R1714</f>
        <v>0</v>
      </c>
      <c r="Q707" s="152">
        <f>'2 уровень'!S1714</f>
        <v>0</v>
      </c>
      <c r="R707" s="152">
        <f>'2 уровень'!T1714</f>
        <v>0</v>
      </c>
      <c r="S707" s="152">
        <f>'2 уровень'!U1714</f>
        <v>0</v>
      </c>
      <c r="T707" s="152">
        <f>'2 уровень'!V1714</f>
        <v>0</v>
      </c>
      <c r="U707" s="152">
        <f>'2 уровень'!W1714</f>
        <v>0</v>
      </c>
      <c r="V707" s="152">
        <f>'2 уровень'!X1714</f>
        <v>0</v>
      </c>
      <c r="W707" s="152">
        <f>'2 уровень'!Y1714</f>
        <v>0</v>
      </c>
      <c r="X707" s="152">
        <f>'2 уровень'!Z1714</f>
        <v>0</v>
      </c>
      <c r="Y707" s="152">
        <f>'2 уровень'!AA1714</f>
        <v>0</v>
      </c>
      <c r="Z707" s="152">
        <f>'2 уровень'!AB1714</f>
        <v>0</v>
      </c>
      <c r="AA707" s="1104">
        <f>'2 уровень'!AC1714</f>
        <v>0</v>
      </c>
      <c r="AB707" s="152">
        <f>'2 уровень'!AD1714</f>
        <v>0</v>
      </c>
      <c r="AC707" s="152">
        <f>'2 уровень'!AE1714</f>
        <v>0</v>
      </c>
      <c r="AD707" s="152">
        <f>'2 уровень'!AF1714</f>
        <v>0</v>
      </c>
      <c r="AE707" s="152">
        <f>'2 уровень'!AG1714</f>
        <v>0</v>
      </c>
      <c r="AF707" s="626">
        <f>'2 уровень'!AH1714</f>
        <v>0</v>
      </c>
      <c r="AG707" s="152"/>
      <c r="AH707" s="152"/>
      <c r="AI707" s="1342">
        <f>'2 уровень'!AI1712</f>
        <v>0</v>
      </c>
      <c r="AJ707" s="1349">
        <f>'2 уровень'!AJ1712</f>
        <v>0</v>
      </c>
      <c r="AK707" s="139"/>
      <c r="AL707" s="139"/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</row>
    <row r="708" spans="2:188" ht="29.25" x14ac:dyDescent="0.25">
      <c r="B708" s="19">
        <f t="shared" si="104"/>
        <v>1</v>
      </c>
      <c r="C708" s="817" t="s">
        <v>135</v>
      </c>
      <c r="D708" s="29">
        <f>'2 уровень'!F1715</f>
        <v>22178</v>
      </c>
      <c r="E708" s="29">
        <f>'2 уровень'!G1715</f>
        <v>16633.5</v>
      </c>
      <c r="F708" s="29">
        <f>'2 уровень'!H1715</f>
        <v>11986</v>
      </c>
      <c r="G708" s="144">
        <f>'2 уровень'!I1715</f>
        <v>72.059398202422813</v>
      </c>
      <c r="H708" s="158">
        <f>'2 уровень'!J1715</f>
        <v>0</v>
      </c>
      <c r="I708" s="158">
        <f>'2 уровень'!K1715</f>
        <v>0</v>
      </c>
      <c r="J708" s="153">
        <f>'2 уровень'!L1715</f>
        <v>0</v>
      </c>
      <c r="K708" s="153">
        <f>'2 уровень'!M1715</f>
        <v>0</v>
      </c>
      <c r="L708" s="153">
        <f>'2 уровень'!N1715</f>
        <v>0</v>
      </c>
      <c r="M708" s="153">
        <f>'2 уровень'!O1715</f>
        <v>0</v>
      </c>
      <c r="N708" s="153">
        <f>'2 уровень'!P1715</f>
        <v>0</v>
      </c>
      <c r="O708" s="153">
        <f>'2 уровень'!Q1715</f>
        <v>0</v>
      </c>
      <c r="P708" s="152">
        <f>'2 уровень'!R1715</f>
        <v>0</v>
      </c>
      <c r="Q708" s="152">
        <f>'2 уровень'!S1715</f>
        <v>0</v>
      </c>
      <c r="R708" s="152">
        <f>'2 уровень'!T1715</f>
        <v>0</v>
      </c>
      <c r="S708" s="152">
        <f>'2 уровень'!U1715</f>
        <v>0</v>
      </c>
      <c r="T708" s="152">
        <f>'2 уровень'!V1715</f>
        <v>0</v>
      </c>
      <c r="U708" s="152">
        <f>'2 уровень'!W1715</f>
        <v>0</v>
      </c>
      <c r="V708" s="152">
        <f>'2 уровень'!X1715</f>
        <v>0</v>
      </c>
      <c r="W708" s="152">
        <f>'2 уровень'!Y1715</f>
        <v>0</v>
      </c>
      <c r="X708" s="152">
        <f>'2 уровень'!Z1715</f>
        <v>0</v>
      </c>
      <c r="Y708" s="152">
        <f>'2 уровень'!AA1715</f>
        <v>0</v>
      </c>
      <c r="Z708" s="152">
        <f>'2 уровень'!AB1715</f>
        <v>0</v>
      </c>
      <c r="AA708" s="1104">
        <f>'2 уровень'!AC1715</f>
        <v>0</v>
      </c>
      <c r="AB708" s="152">
        <f>'2 уровень'!AD1715</f>
        <v>0</v>
      </c>
      <c r="AC708" s="152">
        <f>'2 уровень'!AE1715</f>
        <v>0</v>
      </c>
      <c r="AD708" s="152">
        <f>'2 уровень'!AF1715</f>
        <v>0</v>
      </c>
      <c r="AE708" s="152">
        <f>'2 уровень'!AG1715</f>
        <v>0</v>
      </c>
      <c r="AF708" s="626">
        <f>'2 уровень'!AH1715</f>
        <v>0</v>
      </c>
      <c r="AG708" s="152"/>
      <c r="AH708" s="152"/>
      <c r="AI708" s="1342">
        <f>'2 уровень'!AI1714</f>
        <v>0</v>
      </c>
      <c r="AJ708" s="1349">
        <f>'2 уровень'!AJ1714</f>
        <v>0</v>
      </c>
      <c r="AK708" s="139"/>
      <c r="AL708" s="139"/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</row>
    <row r="709" spans="2:188" x14ac:dyDescent="0.25">
      <c r="B709" s="19">
        <f t="shared" si="104"/>
        <v>1</v>
      </c>
      <c r="C709" s="337" t="s">
        <v>239</v>
      </c>
      <c r="D709" s="29">
        <f>'2 уровень'!F1716</f>
        <v>22178</v>
      </c>
      <c r="E709" s="29">
        <f>'2 уровень'!G1716</f>
        <v>16633.5</v>
      </c>
      <c r="F709" s="29">
        <f>'2 уровень'!H1716</f>
        <v>11986</v>
      </c>
      <c r="G709" s="144">
        <f>'2 уровень'!I1716</f>
        <v>72.059398202422813</v>
      </c>
      <c r="H709" s="158">
        <f>'2 уровень'!J1716</f>
        <v>0</v>
      </c>
      <c r="I709" s="158">
        <f>'2 уровень'!K1716</f>
        <v>0</v>
      </c>
      <c r="J709" s="153">
        <f>'2 уровень'!L1716</f>
        <v>0</v>
      </c>
      <c r="K709" s="153">
        <f>'2 уровень'!M1716</f>
        <v>0</v>
      </c>
      <c r="L709" s="153">
        <f>'2 уровень'!N1716</f>
        <v>0</v>
      </c>
      <c r="M709" s="153">
        <f>'2 уровень'!O1716</f>
        <v>0</v>
      </c>
      <c r="N709" s="153">
        <f>'2 уровень'!P1716</f>
        <v>0</v>
      </c>
      <c r="O709" s="153">
        <f>'2 уровень'!Q1716</f>
        <v>0</v>
      </c>
      <c r="P709" s="152">
        <f>'2 уровень'!R1716</f>
        <v>0</v>
      </c>
      <c r="Q709" s="152">
        <f>'2 уровень'!S1716</f>
        <v>0</v>
      </c>
      <c r="R709" s="152">
        <f>'2 уровень'!T1716</f>
        <v>0</v>
      </c>
      <c r="S709" s="152">
        <f>'2 уровень'!U1716</f>
        <v>0</v>
      </c>
      <c r="T709" s="152">
        <f>'2 уровень'!V1716</f>
        <v>0</v>
      </c>
      <c r="U709" s="152">
        <f>'2 уровень'!W1716</f>
        <v>0</v>
      </c>
      <c r="V709" s="152">
        <f>'2 уровень'!X1716</f>
        <v>0</v>
      </c>
      <c r="W709" s="152">
        <f>'2 уровень'!Y1716</f>
        <v>0</v>
      </c>
      <c r="X709" s="152">
        <f>'2 уровень'!Z1716</f>
        <v>0</v>
      </c>
      <c r="Y709" s="152">
        <f>'2 уровень'!AA1716</f>
        <v>0</v>
      </c>
      <c r="Z709" s="152">
        <f>'2 уровень'!AB1716</f>
        <v>0</v>
      </c>
      <c r="AA709" s="1104">
        <f>'2 уровень'!AC1716</f>
        <v>0</v>
      </c>
      <c r="AB709" s="152">
        <f>'2 уровень'!AD1716</f>
        <v>0</v>
      </c>
      <c r="AC709" s="152">
        <f>'2 уровень'!AE1716</f>
        <v>0</v>
      </c>
      <c r="AD709" s="152">
        <f>'2 уровень'!AF1716</f>
        <v>0</v>
      </c>
      <c r="AE709" s="152">
        <f>'2 уровень'!AG1716</f>
        <v>0</v>
      </c>
      <c r="AF709" s="626">
        <f>'2 уровень'!AH1716</f>
        <v>0</v>
      </c>
      <c r="AG709" s="152"/>
      <c r="AH709" s="152"/>
      <c r="AI709" s="1342">
        <f>'2 уровень'!AI1715</f>
        <v>0</v>
      </c>
      <c r="AJ709" s="1349">
        <f>'2 уровень'!AJ1715</f>
        <v>0</v>
      </c>
      <c r="AK709" s="139"/>
      <c r="AL709" s="139"/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</row>
    <row r="710" spans="2:188" ht="63" x14ac:dyDescent="0.25">
      <c r="B710" s="19">
        <f t="shared" si="104"/>
        <v>1</v>
      </c>
      <c r="C710" s="818" t="s">
        <v>298</v>
      </c>
      <c r="D710" s="29">
        <f>'2 уровень'!F1717</f>
        <v>16923</v>
      </c>
      <c r="E710" s="29">
        <f>'2 уровень'!G1717</f>
        <v>12692.25</v>
      </c>
      <c r="F710" s="29">
        <f>'2 уровень'!H1717</f>
        <v>4122</v>
      </c>
      <c r="G710" s="144">
        <f>'2 уровень'!I1717</f>
        <v>32.476511256869351</v>
      </c>
      <c r="H710" s="158">
        <f>'2 уровень'!J1717</f>
        <v>0</v>
      </c>
      <c r="I710" s="158">
        <f>'2 уровень'!K1717</f>
        <v>0</v>
      </c>
      <c r="J710" s="153">
        <f>'2 уровень'!L1717</f>
        <v>0</v>
      </c>
      <c r="K710" s="153">
        <f>'2 уровень'!M1717</f>
        <v>0</v>
      </c>
      <c r="L710" s="153">
        <f>'2 уровень'!N1717</f>
        <v>0</v>
      </c>
      <c r="M710" s="153">
        <f>'2 уровень'!O1717</f>
        <v>0</v>
      </c>
      <c r="N710" s="153">
        <f>'2 уровень'!P1717</f>
        <v>0</v>
      </c>
      <c r="O710" s="153">
        <f>'2 уровень'!Q1717</f>
        <v>0</v>
      </c>
      <c r="P710" s="152">
        <f>'2 уровень'!R1717</f>
        <v>0</v>
      </c>
      <c r="Q710" s="152">
        <f>'2 уровень'!S1717</f>
        <v>0</v>
      </c>
      <c r="R710" s="152">
        <f>'2 уровень'!T1717</f>
        <v>0</v>
      </c>
      <c r="S710" s="152">
        <f>'2 уровень'!U1717</f>
        <v>0</v>
      </c>
      <c r="T710" s="152">
        <f>'2 уровень'!V1717</f>
        <v>0</v>
      </c>
      <c r="U710" s="152">
        <f>'2 уровень'!W1717</f>
        <v>0</v>
      </c>
      <c r="V710" s="152">
        <f>'2 уровень'!X1717</f>
        <v>0</v>
      </c>
      <c r="W710" s="152">
        <f>'2 уровень'!Y1717</f>
        <v>0</v>
      </c>
      <c r="X710" s="152">
        <f>'2 уровень'!Z1717</f>
        <v>0</v>
      </c>
      <c r="Y710" s="152">
        <f>'2 уровень'!AA1717</f>
        <v>0</v>
      </c>
      <c r="Z710" s="152">
        <f>'2 уровень'!AB1717</f>
        <v>0</v>
      </c>
      <c r="AA710" s="1104">
        <f>'2 уровень'!AC1717</f>
        <v>0</v>
      </c>
      <c r="AB710" s="152">
        <f>'2 уровень'!AD1717</f>
        <v>0</v>
      </c>
      <c r="AC710" s="152">
        <f>'2 уровень'!AE1717</f>
        <v>0</v>
      </c>
      <c r="AD710" s="152">
        <f>'2 уровень'!AF1717</f>
        <v>0</v>
      </c>
      <c r="AE710" s="152">
        <f>'2 уровень'!AG1717</f>
        <v>0</v>
      </c>
      <c r="AF710" s="626">
        <f>'2 уровень'!AH1717</f>
        <v>0</v>
      </c>
      <c r="AG710" s="152"/>
      <c r="AH710" s="152"/>
      <c r="AI710" s="1342">
        <f>'2 уровень'!AI1716</f>
        <v>0</v>
      </c>
      <c r="AJ710" s="1349">
        <f>'2 уровень'!AJ1716</f>
        <v>0</v>
      </c>
      <c r="AK710" s="139"/>
      <c r="AL710" s="139"/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</row>
    <row r="711" spans="2:188" ht="30" x14ac:dyDescent="0.25">
      <c r="B711" s="19">
        <f t="shared" si="104"/>
        <v>1</v>
      </c>
      <c r="C711" s="492" t="s">
        <v>299</v>
      </c>
      <c r="D711" s="29">
        <f>'2 уровень'!F1718</f>
        <v>7039</v>
      </c>
      <c r="E711" s="29">
        <f>'2 уровень'!G1718</f>
        <v>5279.25</v>
      </c>
      <c r="F711" s="29">
        <f>'2 уровень'!H1718</f>
        <v>806</v>
      </c>
      <c r="G711" s="144">
        <f>'2 уровень'!I1718</f>
        <v>15.267320168584552</v>
      </c>
      <c r="H711" s="158">
        <f>'2 уровень'!J1718</f>
        <v>0</v>
      </c>
      <c r="I711" s="158">
        <f>'2 уровень'!K1718</f>
        <v>0</v>
      </c>
      <c r="J711" s="153">
        <f>'2 уровень'!L1718</f>
        <v>0</v>
      </c>
      <c r="K711" s="153">
        <f>'2 уровень'!M1718</f>
        <v>0</v>
      </c>
      <c r="L711" s="153">
        <f>'2 уровень'!N1718</f>
        <v>0</v>
      </c>
      <c r="M711" s="153">
        <f>'2 уровень'!O1718</f>
        <v>0</v>
      </c>
      <c r="N711" s="153">
        <f>'2 уровень'!P1718</f>
        <v>0</v>
      </c>
      <c r="O711" s="153">
        <f>'2 уровень'!Q1718</f>
        <v>0</v>
      </c>
      <c r="P711" s="152">
        <f>'2 уровень'!R1718</f>
        <v>0</v>
      </c>
      <c r="Q711" s="152">
        <f>'2 уровень'!S1718</f>
        <v>0</v>
      </c>
      <c r="R711" s="152">
        <f>'2 уровень'!T1718</f>
        <v>0</v>
      </c>
      <c r="S711" s="152">
        <f>'2 уровень'!U1718</f>
        <v>0</v>
      </c>
      <c r="T711" s="152">
        <f>'2 уровень'!V1718</f>
        <v>0</v>
      </c>
      <c r="U711" s="152">
        <f>'2 уровень'!W1718</f>
        <v>0</v>
      </c>
      <c r="V711" s="152">
        <f>'2 уровень'!X1718</f>
        <v>0</v>
      </c>
      <c r="W711" s="152">
        <f>'2 уровень'!Y1718</f>
        <v>0</v>
      </c>
      <c r="X711" s="152">
        <f>'2 уровень'!Z1718</f>
        <v>0</v>
      </c>
      <c r="Y711" s="152">
        <f>'2 уровень'!AA1718</f>
        <v>0</v>
      </c>
      <c r="Z711" s="152">
        <f>'2 уровень'!AB1718</f>
        <v>0</v>
      </c>
      <c r="AA711" s="1104">
        <f>'2 уровень'!AC1718</f>
        <v>0</v>
      </c>
      <c r="AB711" s="152">
        <f>'2 уровень'!AD1718</f>
        <v>0</v>
      </c>
      <c r="AC711" s="152">
        <f>'2 уровень'!AE1718</f>
        <v>0</v>
      </c>
      <c r="AD711" s="152">
        <f>'2 уровень'!AF1718</f>
        <v>0</v>
      </c>
      <c r="AE711" s="152">
        <f>'2 уровень'!AG1718</f>
        <v>0</v>
      </c>
      <c r="AF711" s="626">
        <f>'2 уровень'!AH1718</f>
        <v>0</v>
      </c>
      <c r="AG711" s="152"/>
      <c r="AH711" s="152"/>
      <c r="AI711" s="1342" t="e">
        <f>'2 уровень'!#REF!</f>
        <v>#REF!</v>
      </c>
      <c r="AJ711" s="1349" t="e">
        <f>'2 уровень'!#REF!</f>
        <v>#REF!</v>
      </c>
      <c r="AK711" s="139"/>
      <c r="AL711" s="139"/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</row>
    <row r="712" spans="2:188" ht="30" x14ac:dyDescent="0.25">
      <c r="B712" s="19">
        <f t="shared" si="104"/>
        <v>1</v>
      </c>
      <c r="C712" s="336" t="s">
        <v>300</v>
      </c>
      <c r="D712" s="29">
        <f>'2 уровень'!F1719</f>
        <v>6874</v>
      </c>
      <c r="E712" s="29">
        <f>'2 уровень'!G1719</f>
        <v>5155.5</v>
      </c>
      <c r="F712" s="29">
        <f>'2 уровень'!H1719</f>
        <v>806</v>
      </c>
      <c r="G712" s="144">
        <f>'2 уровень'!I1719</f>
        <v>15.633789157210746</v>
      </c>
      <c r="H712" s="158">
        <f>'2 уровень'!J1719</f>
        <v>0</v>
      </c>
      <c r="I712" s="158">
        <f>'2 уровень'!K1719</f>
        <v>0</v>
      </c>
      <c r="J712" s="153">
        <f>'2 уровень'!L1719</f>
        <v>0</v>
      </c>
      <c r="K712" s="153">
        <f>'2 уровень'!M1719</f>
        <v>0</v>
      </c>
      <c r="L712" s="153">
        <f>'2 уровень'!N1719</f>
        <v>0</v>
      </c>
      <c r="M712" s="153">
        <f>'2 уровень'!O1719</f>
        <v>0</v>
      </c>
      <c r="N712" s="153">
        <f>'2 уровень'!P1719</f>
        <v>0</v>
      </c>
      <c r="O712" s="153">
        <f>'2 уровень'!Q1719</f>
        <v>0</v>
      </c>
      <c r="P712" s="152">
        <f>'2 уровень'!R1719</f>
        <v>0</v>
      </c>
      <c r="Q712" s="152">
        <f>'2 уровень'!S1719</f>
        <v>0</v>
      </c>
      <c r="R712" s="152">
        <f>'2 уровень'!T1719</f>
        <v>0</v>
      </c>
      <c r="S712" s="152">
        <f>'2 уровень'!U1719</f>
        <v>0</v>
      </c>
      <c r="T712" s="152">
        <f>'2 уровень'!V1719</f>
        <v>0</v>
      </c>
      <c r="U712" s="152">
        <f>'2 уровень'!W1719</f>
        <v>0</v>
      </c>
      <c r="V712" s="152">
        <f>'2 уровень'!X1719</f>
        <v>0</v>
      </c>
      <c r="W712" s="152">
        <f>'2 уровень'!Y1719</f>
        <v>0</v>
      </c>
      <c r="X712" s="152">
        <f>'2 уровень'!Z1719</f>
        <v>0</v>
      </c>
      <c r="Y712" s="152">
        <f>'2 уровень'!AA1719</f>
        <v>0</v>
      </c>
      <c r="Z712" s="152">
        <f>'2 уровень'!AB1719</f>
        <v>0</v>
      </c>
      <c r="AA712" s="1104">
        <f>'2 уровень'!AC1719</f>
        <v>0</v>
      </c>
      <c r="AB712" s="152">
        <f>'2 уровень'!AD1719</f>
        <v>0</v>
      </c>
      <c r="AC712" s="152">
        <f>'2 уровень'!AE1719</f>
        <v>0</v>
      </c>
      <c r="AD712" s="152">
        <f>'2 уровень'!AF1719</f>
        <v>0</v>
      </c>
      <c r="AE712" s="152">
        <f>'2 уровень'!AG1719</f>
        <v>0</v>
      </c>
      <c r="AF712" s="626">
        <f>'2 уровень'!AH1719</f>
        <v>0</v>
      </c>
      <c r="AG712" s="152"/>
      <c r="AH712" s="152"/>
      <c r="AI712" s="1342" t="e">
        <f>'2 уровень'!#REF!</f>
        <v>#REF!</v>
      </c>
      <c r="AJ712" s="1349" t="e">
        <f>'2 уровень'!#REF!</f>
        <v>#REF!</v>
      </c>
      <c r="AK712" s="139"/>
      <c r="AL712" s="139"/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</row>
    <row r="713" spans="2:188" ht="60" x14ac:dyDescent="0.25">
      <c r="B713" s="19">
        <f t="shared" si="104"/>
        <v>1</v>
      </c>
      <c r="C713" s="336" t="s">
        <v>301</v>
      </c>
      <c r="D713" s="29">
        <f>'2 уровень'!F1720</f>
        <v>0</v>
      </c>
      <c r="E713" s="29">
        <f>'2 уровень'!G1720</f>
        <v>0</v>
      </c>
      <c r="F713" s="29">
        <f>'2 уровень'!H1720</f>
        <v>0</v>
      </c>
      <c r="G713" s="144">
        <f>'2 уровень'!I1720</f>
        <v>0</v>
      </c>
      <c r="H713" s="158">
        <f>'2 уровень'!J1720</f>
        <v>0</v>
      </c>
      <c r="I713" s="158">
        <f>'2 уровень'!K1720</f>
        <v>0</v>
      </c>
      <c r="J713" s="153">
        <f>'2 уровень'!L1720</f>
        <v>0</v>
      </c>
      <c r="K713" s="153">
        <f>'2 уровень'!M1720</f>
        <v>0</v>
      </c>
      <c r="L713" s="153">
        <f>'2 уровень'!N1720</f>
        <v>0</v>
      </c>
      <c r="M713" s="153">
        <f>'2 уровень'!O1720</f>
        <v>0</v>
      </c>
      <c r="N713" s="153">
        <f>'2 уровень'!P1720</f>
        <v>0</v>
      </c>
      <c r="O713" s="153">
        <f>'2 уровень'!Q1720</f>
        <v>0</v>
      </c>
      <c r="P713" s="152">
        <f>'2 уровень'!R1720</f>
        <v>0</v>
      </c>
      <c r="Q713" s="152">
        <f>'2 уровень'!S1720</f>
        <v>0</v>
      </c>
      <c r="R713" s="152">
        <f>'2 уровень'!T1720</f>
        <v>0</v>
      </c>
      <c r="S713" s="152">
        <f>'2 уровень'!U1720</f>
        <v>0</v>
      </c>
      <c r="T713" s="152">
        <f>'2 уровень'!V1720</f>
        <v>0</v>
      </c>
      <c r="U713" s="152">
        <f>'2 уровень'!W1720</f>
        <v>0</v>
      </c>
      <c r="V713" s="152">
        <f>'2 уровень'!X1720</f>
        <v>0</v>
      </c>
      <c r="W713" s="152">
        <f>'2 уровень'!Y1720</f>
        <v>0</v>
      </c>
      <c r="X713" s="152">
        <f>'2 уровень'!Z1720</f>
        <v>0</v>
      </c>
      <c r="Y713" s="152">
        <f>'2 уровень'!AA1720</f>
        <v>0</v>
      </c>
      <c r="Z713" s="152">
        <f>'2 уровень'!AB1720</f>
        <v>0</v>
      </c>
      <c r="AA713" s="1104">
        <f>'2 уровень'!AC1720</f>
        <v>0</v>
      </c>
      <c r="AB713" s="152">
        <f>'2 уровень'!AD1720</f>
        <v>0</v>
      </c>
      <c r="AC713" s="152">
        <f>'2 уровень'!AE1720</f>
        <v>0</v>
      </c>
      <c r="AD713" s="152">
        <f>'2 уровень'!AF1720</f>
        <v>0</v>
      </c>
      <c r="AE713" s="152">
        <f>'2 уровень'!AG1720</f>
        <v>0</v>
      </c>
      <c r="AF713" s="626">
        <f>'2 уровень'!AH1720</f>
        <v>0</v>
      </c>
      <c r="AG713" s="152"/>
      <c r="AH713" s="152"/>
      <c r="AI713" s="1342">
        <f>'2 уровень'!AI1717</f>
        <v>0</v>
      </c>
      <c r="AJ713" s="1349">
        <f>'2 уровень'!AJ1717</f>
        <v>0</v>
      </c>
      <c r="AK713" s="139"/>
      <c r="AL713" s="139"/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</row>
    <row r="714" spans="2:188" ht="45" x14ac:dyDescent="0.25">
      <c r="B714" s="19">
        <f t="shared" si="104"/>
        <v>1</v>
      </c>
      <c r="C714" s="336" t="s">
        <v>302</v>
      </c>
      <c r="D714" s="29">
        <f>'2 уровень'!F1721</f>
        <v>54</v>
      </c>
      <c r="E714" s="29">
        <f>'2 уровень'!G1721</f>
        <v>40.5</v>
      </c>
      <c r="F714" s="29">
        <f>'2 уровень'!H1721</f>
        <v>0</v>
      </c>
      <c r="G714" s="144">
        <f>'2 уровень'!I1721</f>
        <v>0</v>
      </c>
      <c r="H714" s="158">
        <f>'2 уровень'!J1721</f>
        <v>0</v>
      </c>
      <c r="I714" s="158">
        <f>'2 уровень'!K1721</f>
        <v>0</v>
      </c>
      <c r="J714" s="153">
        <f>'2 уровень'!L1721</f>
        <v>0</v>
      </c>
      <c r="K714" s="153">
        <f>'2 уровень'!M1721</f>
        <v>0</v>
      </c>
      <c r="L714" s="153">
        <f>'2 уровень'!N1721</f>
        <v>0</v>
      </c>
      <c r="M714" s="153">
        <f>'2 уровень'!O1721</f>
        <v>0</v>
      </c>
      <c r="N714" s="153">
        <f>'2 уровень'!P1721</f>
        <v>0</v>
      </c>
      <c r="O714" s="153">
        <f>'2 уровень'!Q1721</f>
        <v>0</v>
      </c>
      <c r="P714" s="152">
        <f>'2 уровень'!R1721</f>
        <v>0</v>
      </c>
      <c r="Q714" s="152">
        <f>'2 уровень'!S1721</f>
        <v>0</v>
      </c>
      <c r="R714" s="152">
        <f>'2 уровень'!T1721</f>
        <v>0</v>
      </c>
      <c r="S714" s="152">
        <f>'2 уровень'!U1721</f>
        <v>0</v>
      </c>
      <c r="T714" s="152">
        <f>'2 уровень'!V1721</f>
        <v>0</v>
      </c>
      <c r="U714" s="152">
        <f>'2 уровень'!W1721</f>
        <v>0</v>
      </c>
      <c r="V714" s="152">
        <f>'2 уровень'!X1721</f>
        <v>0</v>
      </c>
      <c r="W714" s="152">
        <f>'2 уровень'!Y1721</f>
        <v>0</v>
      </c>
      <c r="X714" s="152">
        <f>'2 уровень'!Z1721</f>
        <v>0</v>
      </c>
      <c r="Y714" s="152">
        <f>'2 уровень'!AA1721</f>
        <v>0</v>
      </c>
      <c r="Z714" s="152">
        <f>'2 уровень'!AB1721</f>
        <v>0</v>
      </c>
      <c r="AA714" s="1104">
        <f>'2 уровень'!AC1721</f>
        <v>0</v>
      </c>
      <c r="AB714" s="152">
        <f>'2 уровень'!AD1721</f>
        <v>0</v>
      </c>
      <c r="AC714" s="152">
        <f>'2 уровень'!AE1721</f>
        <v>0</v>
      </c>
      <c r="AD714" s="152">
        <f>'2 уровень'!AF1721</f>
        <v>0</v>
      </c>
      <c r="AE714" s="152">
        <f>'2 уровень'!AG1721</f>
        <v>0</v>
      </c>
      <c r="AF714" s="626">
        <f>'2 уровень'!AH1721</f>
        <v>0</v>
      </c>
      <c r="AG714" s="152"/>
      <c r="AH714" s="152"/>
      <c r="AI714" s="1342">
        <f>'2 уровень'!AI1718</f>
        <v>0</v>
      </c>
      <c r="AJ714" s="1349">
        <f>'2 уровень'!AJ1718</f>
        <v>0</v>
      </c>
      <c r="AK714" s="139"/>
      <c r="AL714" s="139"/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</row>
    <row r="715" spans="2:188" ht="30" x14ac:dyDescent="0.25">
      <c r="B715" s="19">
        <f t="shared" ref="B715:B778" si="121">B714</f>
        <v>1</v>
      </c>
      <c r="C715" s="336" t="s">
        <v>303</v>
      </c>
      <c r="D715" s="29">
        <f>'2 уровень'!F1722</f>
        <v>111</v>
      </c>
      <c r="E715" s="29">
        <f>'2 уровень'!G1722</f>
        <v>83.25</v>
      </c>
      <c r="F715" s="29">
        <f>'2 уровень'!H1722</f>
        <v>0</v>
      </c>
      <c r="G715" s="144">
        <f>'2 уровень'!I1722</f>
        <v>0</v>
      </c>
      <c r="H715" s="158">
        <f>'2 уровень'!J1722</f>
        <v>0</v>
      </c>
      <c r="I715" s="158">
        <f>'2 уровень'!K1722</f>
        <v>0</v>
      </c>
      <c r="J715" s="153">
        <f>'2 уровень'!L1722</f>
        <v>0</v>
      </c>
      <c r="K715" s="153">
        <f>'2 уровень'!M1722</f>
        <v>0</v>
      </c>
      <c r="L715" s="153">
        <f>'2 уровень'!N1722</f>
        <v>0</v>
      </c>
      <c r="M715" s="153">
        <f>'2 уровень'!O1722</f>
        <v>0</v>
      </c>
      <c r="N715" s="153">
        <f>'2 уровень'!P1722</f>
        <v>0</v>
      </c>
      <c r="O715" s="153">
        <f>'2 уровень'!Q1722</f>
        <v>0</v>
      </c>
      <c r="P715" s="152">
        <f>'2 уровень'!R1722</f>
        <v>0</v>
      </c>
      <c r="Q715" s="152">
        <f>'2 уровень'!S1722</f>
        <v>0</v>
      </c>
      <c r="R715" s="152">
        <f>'2 уровень'!T1722</f>
        <v>0</v>
      </c>
      <c r="S715" s="152">
        <f>'2 уровень'!U1722</f>
        <v>0</v>
      </c>
      <c r="T715" s="152">
        <f>'2 уровень'!V1722</f>
        <v>0</v>
      </c>
      <c r="U715" s="152">
        <f>'2 уровень'!W1722</f>
        <v>0</v>
      </c>
      <c r="V715" s="152">
        <f>'2 уровень'!X1722</f>
        <v>0</v>
      </c>
      <c r="W715" s="152">
        <f>'2 уровень'!Y1722</f>
        <v>0</v>
      </c>
      <c r="X715" s="152">
        <f>'2 уровень'!Z1722</f>
        <v>0</v>
      </c>
      <c r="Y715" s="152">
        <f>'2 уровень'!AA1722</f>
        <v>0</v>
      </c>
      <c r="Z715" s="152">
        <f>'2 уровень'!AB1722</f>
        <v>0</v>
      </c>
      <c r="AA715" s="1104">
        <f>'2 уровень'!AC1722</f>
        <v>0</v>
      </c>
      <c r="AB715" s="152">
        <f>'2 уровень'!AD1722</f>
        <v>0</v>
      </c>
      <c r="AC715" s="152">
        <f>'2 уровень'!AE1722</f>
        <v>0</v>
      </c>
      <c r="AD715" s="152">
        <f>'2 уровень'!AF1722</f>
        <v>0</v>
      </c>
      <c r="AE715" s="152">
        <f>'2 уровень'!AG1722</f>
        <v>0</v>
      </c>
      <c r="AF715" s="626">
        <f>'2 уровень'!AH1722</f>
        <v>0</v>
      </c>
      <c r="AG715" s="152"/>
      <c r="AH715" s="152"/>
      <c r="AI715" s="1342">
        <f>'2 уровень'!AI1719</f>
        <v>0</v>
      </c>
      <c r="AJ715" s="1349">
        <f>'2 уровень'!AJ1719</f>
        <v>0</v>
      </c>
      <c r="AK715" s="139"/>
      <c r="AL715" s="139"/>
      <c r="AM715" s="139"/>
      <c r="AN715" s="139"/>
      <c r="AO715" s="139"/>
      <c r="AP715" s="139"/>
      <c r="AQ715" s="139"/>
      <c r="AR715" s="139"/>
      <c r="AS715" s="139"/>
      <c r="AT715" s="139"/>
      <c r="AU715" s="139"/>
      <c r="AV715" s="139"/>
      <c r="AW715" s="139"/>
      <c r="AX715" s="139"/>
      <c r="AY715" s="139"/>
      <c r="AZ715" s="139"/>
      <c r="BA715" s="139"/>
      <c r="BB715" s="139"/>
      <c r="BC715" s="139"/>
      <c r="BD715" s="139"/>
      <c r="BE715" s="139"/>
      <c r="BF715" s="139"/>
      <c r="BG715" s="139"/>
      <c r="BH715" s="139"/>
      <c r="BI715" s="139"/>
      <c r="BJ715" s="139"/>
      <c r="BK715" s="139"/>
      <c r="BL715" s="139"/>
      <c r="BM715" s="139"/>
      <c r="BN715" s="139"/>
      <c r="BO715" s="139"/>
      <c r="BP715" s="139"/>
      <c r="BQ715" s="139"/>
      <c r="BR715" s="139"/>
      <c r="BS715" s="139"/>
      <c r="BT715" s="139"/>
      <c r="BU715" s="139"/>
      <c r="BV715" s="139"/>
      <c r="BW715" s="139"/>
      <c r="BX715" s="139"/>
      <c r="BY715" s="139"/>
      <c r="BZ715" s="139"/>
      <c r="CA715" s="139"/>
      <c r="CB715" s="139"/>
      <c r="CC715" s="139"/>
      <c r="CD715" s="139"/>
      <c r="CE715" s="139"/>
      <c r="CF715" s="139"/>
      <c r="CG715" s="139"/>
      <c r="CH715" s="139"/>
      <c r="CI715" s="139"/>
      <c r="CJ715" s="139"/>
      <c r="CK715" s="139"/>
      <c r="CL715" s="139"/>
      <c r="CM715" s="139"/>
      <c r="CN715" s="139"/>
      <c r="CO715" s="139"/>
      <c r="CP715" s="139"/>
      <c r="CQ715" s="139"/>
      <c r="CR715" s="139"/>
      <c r="CS715" s="139"/>
      <c r="CT715" s="139"/>
      <c r="CU715" s="139"/>
      <c r="CV715" s="139"/>
      <c r="CW715" s="139"/>
      <c r="CX715" s="139"/>
      <c r="CY715" s="139"/>
      <c r="CZ715" s="139"/>
      <c r="DA715" s="139"/>
      <c r="DB715" s="139"/>
      <c r="DC715" s="139"/>
      <c r="DD715" s="139"/>
      <c r="DE715" s="139"/>
      <c r="DF715" s="139"/>
      <c r="DG715" s="139"/>
      <c r="DH715" s="139"/>
      <c r="DI715" s="139"/>
      <c r="DJ715" s="139"/>
      <c r="DK715" s="139"/>
      <c r="DL715" s="139"/>
      <c r="DM715" s="139"/>
      <c r="DN715" s="139"/>
      <c r="DO715" s="139"/>
      <c r="DP715" s="139"/>
      <c r="DQ715" s="139"/>
      <c r="DR715" s="139"/>
      <c r="DS715" s="139"/>
      <c r="DT715" s="139"/>
      <c r="DU715" s="139"/>
      <c r="DV715" s="139"/>
      <c r="DW715" s="139"/>
      <c r="DX715" s="139"/>
      <c r="DY715" s="139"/>
      <c r="DZ715" s="139"/>
      <c r="EA715" s="139"/>
      <c r="EB715" s="139"/>
      <c r="EC715" s="139"/>
      <c r="ED715" s="139"/>
      <c r="EE715" s="139"/>
      <c r="EF715" s="139"/>
      <c r="EG715" s="139"/>
      <c r="EH715" s="139"/>
      <c r="EI715" s="139"/>
      <c r="EJ715" s="139"/>
      <c r="EK715" s="139"/>
      <c r="EL715" s="139"/>
      <c r="EM715" s="139"/>
      <c r="EN715" s="139"/>
      <c r="EO715" s="139"/>
      <c r="EP715" s="139"/>
      <c r="EQ715" s="139"/>
      <c r="ER715" s="139"/>
      <c r="ES715" s="139"/>
      <c r="ET715" s="139"/>
      <c r="EU715" s="139"/>
      <c r="EV715" s="139"/>
      <c r="EW715" s="139"/>
      <c r="EX715" s="139"/>
      <c r="EY715" s="139"/>
      <c r="EZ715" s="139"/>
      <c r="FA715" s="139"/>
      <c r="FB715" s="139"/>
      <c r="FC715" s="139"/>
      <c r="FD715" s="139"/>
      <c r="FE715" s="139"/>
      <c r="FF715" s="139"/>
      <c r="FG715" s="139"/>
      <c r="FH715" s="139"/>
      <c r="FI715" s="139"/>
      <c r="FJ715" s="139"/>
      <c r="FK715" s="139"/>
      <c r="FL715" s="139"/>
      <c r="FM715" s="139"/>
      <c r="FN715" s="139"/>
      <c r="FO715" s="139"/>
      <c r="FP715" s="139"/>
      <c r="FQ715" s="139"/>
      <c r="FR715" s="139"/>
      <c r="FS715" s="139"/>
      <c r="FT715" s="139"/>
      <c r="FU715" s="139"/>
      <c r="FV715" s="139"/>
      <c r="FW715" s="139"/>
      <c r="FX715" s="139"/>
      <c r="FY715" s="139"/>
      <c r="FZ715" s="139"/>
      <c r="GA715" s="139"/>
      <c r="GB715" s="139"/>
      <c r="GC715" s="139"/>
      <c r="GD715" s="139"/>
      <c r="GE715" s="139"/>
      <c r="GF715" s="139"/>
    </row>
    <row r="716" spans="2:188" ht="45" x14ac:dyDescent="0.25">
      <c r="B716" s="19">
        <f t="shared" si="121"/>
        <v>1</v>
      </c>
      <c r="C716" s="492" t="s">
        <v>304</v>
      </c>
      <c r="D716" s="29">
        <f>'2 уровень'!F1723</f>
        <v>9884</v>
      </c>
      <c r="E716" s="29">
        <f>'2 уровень'!G1723</f>
        <v>7413</v>
      </c>
      <c r="F716" s="29">
        <f>'2 уровень'!H1723</f>
        <v>3316</v>
      </c>
      <c r="G716" s="144">
        <f>'2 уровень'!I1723</f>
        <v>44.732227168487796</v>
      </c>
      <c r="H716" s="158">
        <f>'2 уровень'!J1723</f>
        <v>0</v>
      </c>
      <c r="I716" s="158">
        <f>'2 уровень'!K1723</f>
        <v>0</v>
      </c>
      <c r="J716" s="153">
        <f>'2 уровень'!L1723</f>
        <v>0</v>
      </c>
      <c r="K716" s="153">
        <f>'2 уровень'!M1723</f>
        <v>0</v>
      </c>
      <c r="L716" s="153">
        <f>'2 уровень'!N1723</f>
        <v>0</v>
      </c>
      <c r="M716" s="153">
        <f>'2 уровень'!O1723</f>
        <v>0</v>
      </c>
      <c r="N716" s="153">
        <f>'2 уровень'!P1723</f>
        <v>0</v>
      </c>
      <c r="O716" s="153">
        <f>'2 уровень'!Q1723</f>
        <v>0</v>
      </c>
      <c r="P716" s="152">
        <f>'2 уровень'!R1723</f>
        <v>0</v>
      </c>
      <c r="Q716" s="152">
        <f>'2 уровень'!S1723</f>
        <v>0</v>
      </c>
      <c r="R716" s="152">
        <f>'2 уровень'!T1723</f>
        <v>0</v>
      </c>
      <c r="S716" s="152">
        <f>'2 уровень'!U1723</f>
        <v>0</v>
      </c>
      <c r="T716" s="152">
        <f>'2 уровень'!V1723</f>
        <v>0</v>
      </c>
      <c r="U716" s="152">
        <f>'2 уровень'!W1723</f>
        <v>0</v>
      </c>
      <c r="V716" s="152">
        <f>'2 уровень'!X1723</f>
        <v>0</v>
      </c>
      <c r="W716" s="152">
        <f>'2 уровень'!Y1723</f>
        <v>0</v>
      </c>
      <c r="X716" s="152">
        <f>'2 уровень'!Z1723</f>
        <v>0</v>
      </c>
      <c r="Y716" s="152">
        <f>'2 уровень'!AA1723</f>
        <v>0</v>
      </c>
      <c r="Z716" s="152">
        <f>'2 уровень'!AB1723</f>
        <v>0</v>
      </c>
      <c r="AA716" s="1104">
        <f>'2 уровень'!AC1723</f>
        <v>0</v>
      </c>
      <c r="AB716" s="152">
        <f>'2 уровень'!AD1723</f>
        <v>0</v>
      </c>
      <c r="AC716" s="152">
        <f>'2 уровень'!AE1723</f>
        <v>0</v>
      </c>
      <c r="AD716" s="152">
        <f>'2 уровень'!AF1723</f>
        <v>0</v>
      </c>
      <c r="AE716" s="152">
        <f>'2 уровень'!AG1723</f>
        <v>0</v>
      </c>
      <c r="AF716" s="626">
        <f>'2 уровень'!AH1723</f>
        <v>0</v>
      </c>
      <c r="AG716" s="152"/>
      <c r="AH716" s="152"/>
      <c r="AI716" s="1342">
        <f>'2 уровень'!AI1720</f>
        <v>0</v>
      </c>
      <c r="AJ716" s="1349">
        <f>'2 уровень'!AJ1720</f>
        <v>0</v>
      </c>
      <c r="AK716" s="139"/>
      <c r="AL716" s="139"/>
      <c r="AM716" s="139"/>
      <c r="AN716" s="139"/>
      <c r="AO716" s="139"/>
      <c r="AP716" s="139"/>
      <c r="AQ716" s="139"/>
      <c r="AR716" s="139"/>
      <c r="AS716" s="139"/>
      <c r="AT716" s="139"/>
      <c r="AU716" s="139"/>
      <c r="AV716" s="139"/>
      <c r="AW716" s="139"/>
      <c r="AX716" s="139"/>
      <c r="AY716" s="139"/>
      <c r="AZ716" s="139"/>
      <c r="BA716" s="139"/>
      <c r="BB716" s="139"/>
      <c r="BC716" s="139"/>
      <c r="BD716" s="139"/>
      <c r="BE716" s="139"/>
      <c r="BF716" s="139"/>
      <c r="BG716" s="139"/>
      <c r="BH716" s="139"/>
      <c r="BI716" s="139"/>
      <c r="BJ716" s="139"/>
      <c r="BK716" s="139"/>
      <c r="BL716" s="139"/>
      <c r="BM716" s="139"/>
      <c r="BN716" s="139"/>
      <c r="BO716" s="139"/>
      <c r="BP716" s="139"/>
      <c r="BQ716" s="139"/>
      <c r="BR716" s="139"/>
      <c r="BS716" s="139"/>
      <c r="BT716" s="139"/>
      <c r="BU716" s="139"/>
      <c r="BV716" s="139"/>
      <c r="BW716" s="139"/>
      <c r="BX716" s="139"/>
      <c r="BY716" s="139"/>
      <c r="BZ716" s="139"/>
      <c r="CA716" s="139"/>
      <c r="CB716" s="139"/>
      <c r="CC716" s="139"/>
      <c r="CD716" s="139"/>
      <c r="CE716" s="139"/>
      <c r="CF716" s="139"/>
      <c r="CG716" s="139"/>
      <c r="CH716" s="139"/>
      <c r="CI716" s="139"/>
      <c r="CJ716" s="139"/>
      <c r="CK716" s="139"/>
      <c r="CL716" s="139"/>
      <c r="CM716" s="139"/>
      <c r="CN716" s="139"/>
      <c r="CO716" s="139"/>
      <c r="CP716" s="139"/>
      <c r="CQ716" s="139"/>
      <c r="CR716" s="139"/>
      <c r="CS716" s="139"/>
      <c r="CT716" s="139"/>
      <c r="CU716" s="139"/>
      <c r="CV716" s="139"/>
      <c r="CW716" s="139"/>
      <c r="CX716" s="139"/>
      <c r="CY716" s="139"/>
      <c r="CZ716" s="139"/>
      <c r="DA716" s="139"/>
      <c r="DB716" s="139"/>
      <c r="DC716" s="139"/>
      <c r="DD716" s="139"/>
      <c r="DE716" s="139"/>
      <c r="DF716" s="139"/>
      <c r="DG716" s="139"/>
      <c r="DH716" s="139"/>
      <c r="DI716" s="139"/>
      <c r="DJ716" s="139"/>
      <c r="DK716" s="139"/>
      <c r="DL716" s="139"/>
      <c r="DM716" s="139"/>
      <c r="DN716" s="139"/>
      <c r="DO716" s="139"/>
      <c r="DP716" s="139"/>
      <c r="DQ716" s="139"/>
      <c r="DR716" s="139"/>
      <c r="DS716" s="139"/>
      <c r="DT716" s="139"/>
      <c r="DU716" s="139"/>
      <c r="DV716" s="139"/>
      <c r="DW716" s="139"/>
      <c r="DX716" s="139"/>
      <c r="DY716" s="139"/>
      <c r="DZ716" s="139"/>
      <c r="EA716" s="139"/>
      <c r="EB716" s="139"/>
      <c r="EC716" s="139"/>
      <c r="ED716" s="139"/>
      <c r="EE716" s="139"/>
      <c r="EF716" s="139"/>
      <c r="EG716" s="139"/>
      <c r="EH716" s="139"/>
      <c r="EI716" s="139"/>
      <c r="EJ716" s="139"/>
      <c r="EK716" s="139"/>
      <c r="EL716" s="139"/>
      <c r="EM716" s="139"/>
      <c r="EN716" s="139"/>
      <c r="EO716" s="139"/>
      <c r="EP716" s="139"/>
      <c r="EQ716" s="139"/>
      <c r="ER716" s="139"/>
      <c r="ES716" s="139"/>
      <c r="ET716" s="139"/>
      <c r="EU716" s="139"/>
      <c r="EV716" s="139"/>
      <c r="EW716" s="139"/>
      <c r="EX716" s="139"/>
      <c r="EY716" s="139"/>
      <c r="EZ716" s="139"/>
      <c r="FA716" s="139"/>
      <c r="FB716" s="139"/>
      <c r="FC716" s="139"/>
      <c r="FD716" s="139"/>
      <c r="FE716" s="139"/>
      <c r="FF716" s="139"/>
      <c r="FG716" s="139"/>
      <c r="FH716" s="139"/>
      <c r="FI716" s="139"/>
      <c r="FJ716" s="139"/>
      <c r="FK716" s="139"/>
      <c r="FL716" s="139"/>
      <c r="FM716" s="139"/>
      <c r="FN716" s="139"/>
      <c r="FO716" s="139"/>
      <c r="FP716" s="139"/>
      <c r="FQ716" s="139"/>
      <c r="FR716" s="139"/>
      <c r="FS716" s="139"/>
      <c r="FT716" s="139"/>
      <c r="FU716" s="139"/>
      <c r="FV716" s="139"/>
      <c r="FW716" s="139"/>
      <c r="FX716" s="139"/>
      <c r="FY716" s="139"/>
      <c r="FZ716" s="139"/>
      <c r="GA716" s="139"/>
      <c r="GB716" s="139"/>
      <c r="GC716" s="139"/>
      <c r="GD716" s="139"/>
      <c r="GE716" s="139"/>
      <c r="GF716" s="139"/>
    </row>
    <row r="717" spans="2:188" ht="45" x14ac:dyDescent="0.25">
      <c r="B717" s="19">
        <f t="shared" si="121"/>
        <v>1</v>
      </c>
      <c r="C717" s="336" t="s">
        <v>305</v>
      </c>
      <c r="D717" s="29">
        <f>'2 уровень'!F1724</f>
        <v>2507</v>
      </c>
      <c r="E717" s="29">
        <f>'2 уровень'!G1724</f>
        <v>1880.25</v>
      </c>
      <c r="F717" s="29">
        <f>'2 уровень'!H1724</f>
        <v>472</v>
      </c>
      <c r="G717" s="144">
        <f>'2 уровень'!I1724</f>
        <v>25.103044807871296</v>
      </c>
      <c r="H717" s="158">
        <f>'2 уровень'!J1724</f>
        <v>0</v>
      </c>
      <c r="I717" s="158">
        <f>'2 уровень'!K1724</f>
        <v>0</v>
      </c>
      <c r="J717" s="153">
        <f>'2 уровень'!L1724</f>
        <v>0</v>
      </c>
      <c r="K717" s="153">
        <f>'2 уровень'!M1724</f>
        <v>0</v>
      </c>
      <c r="L717" s="153">
        <f>'2 уровень'!N1724</f>
        <v>0</v>
      </c>
      <c r="M717" s="153">
        <f>'2 уровень'!O1724</f>
        <v>0</v>
      </c>
      <c r="N717" s="153">
        <f>'2 уровень'!P1724</f>
        <v>0</v>
      </c>
      <c r="O717" s="153">
        <f>'2 уровень'!Q1724</f>
        <v>0</v>
      </c>
      <c r="P717" s="152">
        <f>'2 уровень'!R1724</f>
        <v>0</v>
      </c>
      <c r="Q717" s="152">
        <f>'2 уровень'!S1724</f>
        <v>0</v>
      </c>
      <c r="R717" s="152">
        <f>'2 уровень'!T1724</f>
        <v>0</v>
      </c>
      <c r="S717" s="152">
        <f>'2 уровень'!U1724</f>
        <v>0</v>
      </c>
      <c r="T717" s="152">
        <f>'2 уровень'!V1724</f>
        <v>0</v>
      </c>
      <c r="U717" s="152">
        <f>'2 уровень'!W1724</f>
        <v>0</v>
      </c>
      <c r="V717" s="152">
        <f>'2 уровень'!X1724</f>
        <v>0</v>
      </c>
      <c r="W717" s="152">
        <f>'2 уровень'!Y1724</f>
        <v>0</v>
      </c>
      <c r="X717" s="152">
        <f>'2 уровень'!Z1724</f>
        <v>0</v>
      </c>
      <c r="Y717" s="152">
        <f>'2 уровень'!AA1724</f>
        <v>0</v>
      </c>
      <c r="Z717" s="152">
        <f>'2 уровень'!AB1724</f>
        <v>0</v>
      </c>
      <c r="AA717" s="1104">
        <f>'2 уровень'!AC1724</f>
        <v>0</v>
      </c>
      <c r="AB717" s="152">
        <f>'2 уровень'!AD1724</f>
        <v>0</v>
      </c>
      <c r="AC717" s="152">
        <f>'2 уровень'!AE1724</f>
        <v>0</v>
      </c>
      <c r="AD717" s="152">
        <f>'2 уровень'!AF1724</f>
        <v>0</v>
      </c>
      <c r="AE717" s="152">
        <f>'2 уровень'!AG1724</f>
        <v>0</v>
      </c>
      <c r="AF717" s="626">
        <f>'2 уровень'!AH1724</f>
        <v>0</v>
      </c>
      <c r="AG717" s="152"/>
      <c r="AH717" s="152"/>
      <c r="AI717" s="1342">
        <f>'2 уровень'!AI1721</f>
        <v>0</v>
      </c>
      <c r="AJ717" s="1349">
        <f>'2 уровень'!AJ1721</f>
        <v>0</v>
      </c>
      <c r="AK717" s="139"/>
      <c r="AL717" s="139"/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</row>
    <row r="718" spans="2:188" ht="30" x14ac:dyDescent="0.25">
      <c r="B718" s="19">
        <f t="shared" si="121"/>
        <v>1</v>
      </c>
      <c r="C718" s="336" t="s">
        <v>334</v>
      </c>
      <c r="D718" s="29">
        <f>'2 уровень'!F1725</f>
        <v>0</v>
      </c>
      <c r="E718" s="29">
        <f>'2 уровень'!G1725</f>
        <v>0</v>
      </c>
      <c r="F718" s="29">
        <f>'2 уровень'!H1725</f>
        <v>0</v>
      </c>
      <c r="G718" s="144">
        <f>'2 уровень'!I1725</f>
        <v>0</v>
      </c>
      <c r="H718" s="158">
        <f>'2 уровень'!J1725</f>
        <v>0</v>
      </c>
      <c r="I718" s="158">
        <f>'2 уровень'!K1725</f>
        <v>0</v>
      </c>
      <c r="J718" s="153">
        <f>'2 уровень'!L1725</f>
        <v>0</v>
      </c>
      <c r="K718" s="153">
        <f>'2 уровень'!M1725</f>
        <v>0</v>
      </c>
      <c r="L718" s="153">
        <f>'2 уровень'!N1725</f>
        <v>0</v>
      </c>
      <c r="M718" s="153">
        <f>'2 уровень'!O1725</f>
        <v>0</v>
      </c>
      <c r="N718" s="153">
        <f>'2 уровень'!P1725</f>
        <v>0</v>
      </c>
      <c r="O718" s="153">
        <f>'2 уровень'!Q1725</f>
        <v>0</v>
      </c>
      <c r="P718" s="152">
        <f>'2 уровень'!R1725</f>
        <v>0</v>
      </c>
      <c r="Q718" s="152">
        <f>'2 уровень'!S1725</f>
        <v>0</v>
      </c>
      <c r="R718" s="152">
        <f>'2 уровень'!T1725</f>
        <v>0</v>
      </c>
      <c r="S718" s="152">
        <f>'2 уровень'!U1725</f>
        <v>0</v>
      </c>
      <c r="T718" s="152">
        <f>'2 уровень'!V1725</f>
        <v>0</v>
      </c>
      <c r="U718" s="152">
        <f>'2 уровень'!W1725</f>
        <v>0</v>
      </c>
      <c r="V718" s="152">
        <f>'2 уровень'!X1725</f>
        <v>0</v>
      </c>
      <c r="W718" s="152">
        <f>'2 уровень'!Y1725</f>
        <v>0</v>
      </c>
      <c r="X718" s="152">
        <f>'2 уровень'!Z1725</f>
        <v>0</v>
      </c>
      <c r="Y718" s="152">
        <f>'2 уровень'!AA1725</f>
        <v>0</v>
      </c>
      <c r="Z718" s="152">
        <f>'2 уровень'!AB1725</f>
        <v>0</v>
      </c>
      <c r="AA718" s="1104">
        <f>'2 уровень'!AC1725</f>
        <v>0</v>
      </c>
      <c r="AB718" s="152">
        <f>'2 уровень'!AD1725</f>
        <v>0</v>
      </c>
      <c r="AC718" s="152">
        <f>'2 уровень'!AE1725</f>
        <v>0</v>
      </c>
      <c r="AD718" s="152">
        <f>'2 уровень'!AF1725</f>
        <v>0</v>
      </c>
      <c r="AE718" s="152">
        <f>'2 уровень'!AG1725</f>
        <v>0</v>
      </c>
      <c r="AF718" s="626">
        <f>'2 уровень'!AH1725</f>
        <v>0</v>
      </c>
      <c r="AG718" s="152"/>
      <c r="AH718" s="152"/>
      <c r="AI718" s="1342">
        <f>'2 уровень'!AI1722</f>
        <v>0</v>
      </c>
      <c r="AJ718" s="1349">
        <f>'2 уровень'!AJ1722</f>
        <v>0</v>
      </c>
      <c r="AK718" s="139"/>
      <c r="AL718" s="139"/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</row>
    <row r="719" spans="2:188" ht="75" x14ac:dyDescent="0.25">
      <c r="B719" s="19">
        <f t="shared" si="121"/>
        <v>1</v>
      </c>
      <c r="C719" s="336" t="s">
        <v>306</v>
      </c>
      <c r="D719" s="29">
        <f>'2 уровень'!F1726</f>
        <v>5300</v>
      </c>
      <c r="E719" s="29">
        <f>'2 уровень'!G1726</f>
        <v>3975</v>
      </c>
      <c r="F719" s="29">
        <f>'2 уровень'!H1726</f>
        <v>1933</v>
      </c>
      <c r="G719" s="144">
        <f>'2 уровень'!I1726</f>
        <v>48.628930817610062</v>
      </c>
      <c r="H719" s="158">
        <f>'2 уровень'!J1726</f>
        <v>0</v>
      </c>
      <c r="I719" s="158">
        <f>'2 уровень'!K1726</f>
        <v>0</v>
      </c>
      <c r="J719" s="153">
        <f>'2 уровень'!L1726</f>
        <v>0</v>
      </c>
      <c r="K719" s="153">
        <f>'2 уровень'!M1726</f>
        <v>0</v>
      </c>
      <c r="L719" s="153">
        <f>'2 уровень'!N1726</f>
        <v>0</v>
      </c>
      <c r="M719" s="153">
        <f>'2 уровень'!O1726</f>
        <v>0</v>
      </c>
      <c r="N719" s="153">
        <f>'2 уровень'!P1726</f>
        <v>0</v>
      </c>
      <c r="O719" s="153">
        <f>'2 уровень'!Q1726</f>
        <v>0</v>
      </c>
      <c r="P719" s="152">
        <f>'2 уровень'!R1726</f>
        <v>0</v>
      </c>
      <c r="Q719" s="152">
        <f>'2 уровень'!S1726</f>
        <v>0</v>
      </c>
      <c r="R719" s="152">
        <f>'2 уровень'!T1726</f>
        <v>0</v>
      </c>
      <c r="S719" s="152">
        <f>'2 уровень'!U1726</f>
        <v>0</v>
      </c>
      <c r="T719" s="152">
        <f>'2 уровень'!V1726</f>
        <v>0</v>
      </c>
      <c r="U719" s="152">
        <f>'2 уровень'!W1726</f>
        <v>0</v>
      </c>
      <c r="V719" s="152">
        <f>'2 уровень'!X1726</f>
        <v>0</v>
      </c>
      <c r="W719" s="152">
        <f>'2 уровень'!Y1726</f>
        <v>0</v>
      </c>
      <c r="X719" s="152">
        <f>'2 уровень'!Z1726</f>
        <v>0</v>
      </c>
      <c r="Y719" s="152">
        <f>'2 уровень'!AA1726</f>
        <v>0</v>
      </c>
      <c r="Z719" s="152">
        <f>'2 уровень'!AB1726</f>
        <v>0</v>
      </c>
      <c r="AA719" s="1104">
        <f>'2 уровень'!AC1726</f>
        <v>0</v>
      </c>
      <c r="AB719" s="152">
        <f>'2 уровень'!AD1726</f>
        <v>0</v>
      </c>
      <c r="AC719" s="152">
        <f>'2 уровень'!AE1726</f>
        <v>0</v>
      </c>
      <c r="AD719" s="152">
        <f>'2 уровень'!AF1726</f>
        <v>0</v>
      </c>
      <c r="AE719" s="152">
        <f>'2 уровень'!AG1726</f>
        <v>0</v>
      </c>
      <c r="AF719" s="626">
        <f>'2 уровень'!AH1726</f>
        <v>0</v>
      </c>
      <c r="AG719" s="152"/>
      <c r="AH719" s="152"/>
      <c r="AI719" s="1342">
        <f>'2 уровень'!AI1723</f>
        <v>0</v>
      </c>
      <c r="AJ719" s="1349">
        <f>'2 уровень'!AJ1723</f>
        <v>0</v>
      </c>
      <c r="AK719" s="139"/>
      <c r="AL719" s="139"/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</row>
    <row r="720" spans="2:188" ht="60" x14ac:dyDescent="0.25">
      <c r="B720" s="19">
        <f t="shared" si="121"/>
        <v>1</v>
      </c>
      <c r="C720" s="336" t="s">
        <v>307</v>
      </c>
      <c r="D720" s="29">
        <f>'2 уровень'!F1727</f>
        <v>2077</v>
      </c>
      <c r="E720" s="29">
        <f>'2 уровень'!G1727</f>
        <v>1557.75</v>
      </c>
      <c r="F720" s="29">
        <f>'2 уровень'!H1727</f>
        <v>911</v>
      </c>
      <c r="G720" s="144">
        <f>'2 уровень'!I1727</f>
        <v>58.481784625260794</v>
      </c>
      <c r="H720" s="158">
        <f>'2 уровень'!J1727</f>
        <v>0</v>
      </c>
      <c r="I720" s="158">
        <f>'2 уровень'!K1727</f>
        <v>0</v>
      </c>
      <c r="J720" s="153">
        <f>'2 уровень'!L1727</f>
        <v>0</v>
      </c>
      <c r="K720" s="153">
        <f>'2 уровень'!M1727</f>
        <v>0</v>
      </c>
      <c r="L720" s="153">
        <f>'2 уровень'!N1727</f>
        <v>0</v>
      </c>
      <c r="M720" s="153">
        <f>'2 уровень'!O1727</f>
        <v>0</v>
      </c>
      <c r="N720" s="153">
        <f>'2 уровень'!P1727</f>
        <v>0</v>
      </c>
      <c r="O720" s="153">
        <f>'2 уровень'!Q1727</f>
        <v>0</v>
      </c>
      <c r="P720" s="152">
        <f>'2 уровень'!R1727</f>
        <v>0</v>
      </c>
      <c r="Q720" s="152">
        <f>'2 уровень'!S1727</f>
        <v>0</v>
      </c>
      <c r="R720" s="152">
        <f>'2 уровень'!T1727</f>
        <v>0</v>
      </c>
      <c r="S720" s="152">
        <f>'2 уровень'!U1727</f>
        <v>0</v>
      </c>
      <c r="T720" s="152">
        <f>'2 уровень'!V1727</f>
        <v>0</v>
      </c>
      <c r="U720" s="152">
        <f>'2 уровень'!W1727</f>
        <v>0</v>
      </c>
      <c r="V720" s="152">
        <f>'2 уровень'!X1727</f>
        <v>0</v>
      </c>
      <c r="W720" s="152">
        <f>'2 уровень'!Y1727</f>
        <v>0</v>
      </c>
      <c r="X720" s="152">
        <f>'2 уровень'!Z1727</f>
        <v>0</v>
      </c>
      <c r="Y720" s="152">
        <f>'2 уровень'!AA1727</f>
        <v>0</v>
      </c>
      <c r="Z720" s="152">
        <f>'2 уровень'!AB1727</f>
        <v>0</v>
      </c>
      <c r="AA720" s="1104">
        <f>'2 уровень'!AC1727</f>
        <v>0</v>
      </c>
      <c r="AB720" s="152">
        <f>'2 уровень'!AD1727</f>
        <v>0</v>
      </c>
      <c r="AC720" s="152">
        <f>'2 уровень'!AE1727</f>
        <v>0</v>
      </c>
      <c r="AD720" s="152">
        <f>'2 уровень'!AF1727</f>
        <v>0</v>
      </c>
      <c r="AE720" s="152">
        <f>'2 уровень'!AG1727</f>
        <v>0</v>
      </c>
      <c r="AF720" s="626">
        <f>'2 уровень'!AH1727</f>
        <v>0</v>
      </c>
      <c r="AG720" s="152"/>
      <c r="AH720" s="152"/>
      <c r="AI720" s="1342">
        <f>'2 уровень'!AI1724</f>
        <v>0</v>
      </c>
      <c r="AJ720" s="1349">
        <f>'2 уровень'!AJ1724</f>
        <v>0</v>
      </c>
      <c r="AK720" s="139"/>
      <c r="AL720" s="139"/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</row>
    <row r="721" spans="1:188" ht="57.75" x14ac:dyDescent="0.25">
      <c r="B721" s="19">
        <f t="shared" si="121"/>
        <v>1</v>
      </c>
      <c r="C721" s="488" t="s">
        <v>384</v>
      </c>
      <c r="D721" s="29">
        <f>'2 уровень'!F1728</f>
        <v>1800</v>
      </c>
      <c r="E721" s="29">
        <f>'2 уровень'!G1728</f>
        <v>1350</v>
      </c>
      <c r="F721" s="29">
        <f>'2 уровень'!H1728</f>
        <v>1049</v>
      </c>
      <c r="G721" s="144">
        <f>'2 уровень'!I1728</f>
        <v>77.703703703703709</v>
      </c>
      <c r="H721" s="158">
        <f>'2 уровень'!J1728</f>
        <v>0</v>
      </c>
      <c r="I721" s="158">
        <f>'2 уровень'!K1728</f>
        <v>0</v>
      </c>
      <c r="J721" s="153">
        <f>'2 уровень'!L1728</f>
        <v>0</v>
      </c>
      <c r="K721" s="153">
        <f>'2 уровень'!M1728</f>
        <v>0</v>
      </c>
      <c r="L721" s="153">
        <f>'2 уровень'!N1728</f>
        <v>0</v>
      </c>
      <c r="M721" s="153">
        <f>'2 уровень'!O1728</f>
        <v>0</v>
      </c>
      <c r="N721" s="153">
        <f>'2 уровень'!P1728</f>
        <v>0</v>
      </c>
      <c r="O721" s="153">
        <f>'2 уровень'!Q1728</f>
        <v>0</v>
      </c>
      <c r="P721" s="152">
        <f>'2 уровень'!R1728</f>
        <v>0</v>
      </c>
      <c r="Q721" s="152">
        <f>'2 уровень'!S1728</f>
        <v>0</v>
      </c>
      <c r="R721" s="152">
        <f>'2 уровень'!T1728</f>
        <v>0</v>
      </c>
      <c r="S721" s="152">
        <f>'2 уровень'!U1728</f>
        <v>0</v>
      </c>
      <c r="T721" s="152">
        <f>'2 уровень'!V1728</f>
        <v>0</v>
      </c>
      <c r="U721" s="152">
        <f>'2 уровень'!W1728</f>
        <v>0</v>
      </c>
      <c r="V721" s="152">
        <f>'2 уровень'!X1728</f>
        <v>0</v>
      </c>
      <c r="W721" s="152">
        <f>'2 уровень'!Y1728</f>
        <v>0</v>
      </c>
      <c r="X721" s="152">
        <f>'2 уровень'!Z1728</f>
        <v>0</v>
      </c>
      <c r="Y721" s="152">
        <f>'2 уровень'!AA1728</f>
        <v>0</v>
      </c>
      <c r="Z721" s="152">
        <f>'2 уровень'!AB1728</f>
        <v>0</v>
      </c>
      <c r="AA721" s="1104">
        <f>'2 уровень'!AC1728</f>
        <v>0</v>
      </c>
      <c r="AB721" s="152">
        <f>'2 уровень'!AD1728</f>
        <v>0</v>
      </c>
      <c r="AC721" s="152">
        <f>'2 уровень'!AE1728</f>
        <v>0</v>
      </c>
      <c r="AD721" s="152">
        <f>'2 уровень'!AF1728</f>
        <v>0</v>
      </c>
      <c r="AE721" s="152">
        <f>'2 уровень'!AG1728</f>
        <v>0</v>
      </c>
      <c r="AF721" s="626">
        <f>'2 уровень'!AH1728</f>
        <v>0</v>
      </c>
      <c r="AG721" s="152"/>
      <c r="AH721" s="152"/>
      <c r="AI721" s="1342"/>
      <c r="AJ721" s="1349"/>
      <c r="AK721" s="139"/>
      <c r="AL721" s="139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</row>
    <row r="722" spans="1:188" ht="30" x14ac:dyDescent="0.25">
      <c r="B722" s="19">
        <f t="shared" si="121"/>
        <v>1</v>
      </c>
      <c r="C722" s="336" t="s">
        <v>206</v>
      </c>
      <c r="D722" s="29">
        <f>'2 уровень'!F1729</f>
        <v>0</v>
      </c>
      <c r="E722" s="29">
        <f>'2 уровень'!G1729</f>
        <v>0</v>
      </c>
      <c r="F722" s="29">
        <f>'2 уровень'!H1729</f>
        <v>0</v>
      </c>
      <c r="G722" s="144">
        <f>'2 уровень'!I1729</f>
        <v>0</v>
      </c>
      <c r="H722" s="158">
        <f>'2 уровень'!J1729</f>
        <v>0</v>
      </c>
      <c r="I722" s="158">
        <f>'2 уровень'!K1729</f>
        <v>0</v>
      </c>
      <c r="J722" s="153">
        <f>'2 уровень'!L1729</f>
        <v>0</v>
      </c>
      <c r="K722" s="153">
        <f>'2 уровень'!M1729</f>
        <v>0</v>
      </c>
      <c r="L722" s="153">
        <f>'2 уровень'!N1729</f>
        <v>0</v>
      </c>
      <c r="M722" s="153">
        <f>'2 уровень'!O1729</f>
        <v>0</v>
      </c>
      <c r="N722" s="153">
        <f>'2 уровень'!P1729</f>
        <v>0</v>
      </c>
      <c r="O722" s="153">
        <f>'2 уровень'!Q1729</f>
        <v>0</v>
      </c>
      <c r="P722" s="152">
        <f>'2 уровень'!R1729</f>
        <v>7403.1845000000003</v>
      </c>
      <c r="Q722" s="152">
        <f>'2 уровень'!S1729</f>
        <v>7403.1845000000003</v>
      </c>
      <c r="R722" s="152">
        <f>'2 уровень'!T1729</f>
        <v>7403.1845000000003</v>
      </c>
      <c r="S722" s="152">
        <f>'2 уровень'!U1729</f>
        <v>7403.1845000000003</v>
      </c>
      <c r="T722" s="152">
        <f>'2 уровень'!V1729</f>
        <v>7403.1845000000003</v>
      </c>
      <c r="U722" s="152">
        <f>'2 уровень'!W1729</f>
        <v>7403.1845000000003</v>
      </c>
      <c r="V722" s="152">
        <f>'2 уровень'!X1729</f>
        <v>7403.1845000000003</v>
      </c>
      <c r="W722" s="152">
        <f>'2 уровень'!Y1729</f>
        <v>7403.1845000000003</v>
      </c>
      <c r="X722" s="152">
        <f>'2 уровень'!Z1729</f>
        <v>7403.1845000000003</v>
      </c>
      <c r="Y722" s="152">
        <f>'2 уровень'!AA1729</f>
        <v>5552.3883750000005</v>
      </c>
      <c r="Z722" s="152">
        <f>'2 уровень'!AB1729</f>
        <v>2256.2738699999986</v>
      </c>
      <c r="AA722" s="1104">
        <f>'2 уровень'!AC1729</f>
        <v>0</v>
      </c>
      <c r="AB722" s="152">
        <f>'2 уровень'!AD1729</f>
        <v>0</v>
      </c>
      <c r="AC722" s="152">
        <f>'2 уровень'!AE1729</f>
        <v>-3296.1145050000018</v>
      </c>
      <c r="AD722" s="152">
        <f>'2 уровень'!AF1729</f>
        <v>0</v>
      </c>
      <c r="AE722" s="152">
        <f>'2 уровень'!AG1729</f>
        <v>0</v>
      </c>
      <c r="AF722" s="626">
        <f>'2 уровень'!AH1729</f>
        <v>2256.2738699999986</v>
      </c>
      <c r="AG722" s="152">
        <f>Z722/Y722*100</f>
        <v>40.636095993555173</v>
      </c>
      <c r="AH722" s="152">
        <f>AF722/Y722*100</f>
        <v>40.636095993555173</v>
      </c>
      <c r="AI722" s="1342"/>
      <c r="AJ722" s="1349"/>
      <c r="AK722" s="139"/>
      <c r="AL722" s="139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</row>
    <row r="723" spans="1:188" ht="29.25" x14ac:dyDescent="0.25">
      <c r="B723" s="19">
        <f t="shared" si="121"/>
        <v>1</v>
      </c>
      <c r="C723" s="488" t="s">
        <v>359</v>
      </c>
      <c r="D723" s="29">
        <f>'2 уровень'!F1730</f>
        <v>1293</v>
      </c>
      <c r="E723" s="29">
        <f>'2 уровень'!G1730</f>
        <v>969.75</v>
      </c>
      <c r="F723" s="29">
        <f>'2 уровень'!H1730</f>
        <v>790.09749999999997</v>
      </c>
      <c r="G723" s="144">
        <f>'2 уровень'!I1730</f>
        <v>81.474349059035831</v>
      </c>
      <c r="H723" s="158">
        <f>'2 уровень'!J1730</f>
        <v>0</v>
      </c>
      <c r="I723" s="158">
        <f>'2 уровень'!K1730</f>
        <v>0</v>
      </c>
      <c r="J723" s="153">
        <f>'2 уровень'!L1730</f>
        <v>0</v>
      </c>
      <c r="K723" s="153">
        <f>'2 уровень'!M1730</f>
        <v>0</v>
      </c>
      <c r="L723" s="153">
        <f>'2 уровень'!N1730</f>
        <v>0</v>
      </c>
      <c r="M723" s="153">
        <f>'2 уровень'!O1730</f>
        <v>0</v>
      </c>
      <c r="N723" s="153">
        <f>'2 уровень'!P1730</f>
        <v>0</v>
      </c>
      <c r="O723" s="153">
        <f>'2 уровень'!Q1730</f>
        <v>0</v>
      </c>
      <c r="P723" s="152">
        <f>'2 уровень'!R1730</f>
        <v>0</v>
      </c>
      <c r="Q723" s="152">
        <f>'2 уровень'!S1730</f>
        <v>0</v>
      </c>
      <c r="R723" s="152">
        <f>'2 уровень'!T1730</f>
        <v>0</v>
      </c>
      <c r="S723" s="152">
        <f>'2 уровень'!U1730</f>
        <v>0</v>
      </c>
      <c r="T723" s="152">
        <f>'2 уровень'!V1730</f>
        <v>0</v>
      </c>
      <c r="U723" s="152">
        <f>'2 уровень'!W1730</f>
        <v>0</v>
      </c>
      <c r="V723" s="152">
        <f>'2 уровень'!X1730</f>
        <v>0</v>
      </c>
      <c r="W723" s="152">
        <f>'2 уровень'!Y1730</f>
        <v>0</v>
      </c>
      <c r="X723" s="152">
        <f>'2 уровень'!Z1730</f>
        <v>0</v>
      </c>
      <c r="Y723" s="152">
        <f>'2 уровень'!AA1730</f>
        <v>0</v>
      </c>
      <c r="Z723" s="152">
        <f>'2 уровень'!AB1730</f>
        <v>0</v>
      </c>
      <c r="AA723" s="1104">
        <f>'2 уровень'!AC1730</f>
        <v>0</v>
      </c>
      <c r="AB723" s="152">
        <f>'2 уровень'!AD1730</f>
        <v>0</v>
      </c>
      <c r="AC723" s="152">
        <f>'2 уровень'!AE1730</f>
        <v>0</v>
      </c>
      <c r="AD723" s="152">
        <f>'2 уровень'!AF1730</f>
        <v>0</v>
      </c>
      <c r="AE723" s="152">
        <f>'2 уровень'!AG1730</f>
        <v>0</v>
      </c>
      <c r="AF723" s="626">
        <f>'2 уровень'!AH1730</f>
        <v>0</v>
      </c>
      <c r="AG723" s="152"/>
      <c r="AH723" s="152"/>
      <c r="AI723" s="1342">
        <f>'2 уровень'!AI1725</f>
        <v>0</v>
      </c>
      <c r="AJ723" s="1349">
        <f>'2 уровень'!AJ1725</f>
        <v>0</v>
      </c>
      <c r="AK723" s="139"/>
      <c r="AL723" s="139"/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</row>
    <row r="724" spans="1:188" x14ac:dyDescent="0.25">
      <c r="B724" s="19">
        <f t="shared" si="121"/>
        <v>1</v>
      </c>
      <c r="C724" s="336" t="s">
        <v>347</v>
      </c>
      <c r="D724" s="29">
        <f>'2 уровень'!F1731</f>
        <v>0</v>
      </c>
      <c r="E724" s="29">
        <f>'2 уровень'!G1731</f>
        <v>0</v>
      </c>
      <c r="F724" s="29">
        <f>'2 уровень'!H1731</f>
        <v>0</v>
      </c>
      <c r="G724" s="144">
        <f>'2 уровень'!I1731</f>
        <v>0</v>
      </c>
      <c r="H724" s="158">
        <f>'2 уровень'!J1731</f>
        <v>0</v>
      </c>
      <c r="I724" s="158">
        <f>'2 уровень'!K1731</f>
        <v>0</v>
      </c>
      <c r="J724" s="153">
        <f>'2 уровень'!L1731</f>
        <v>0</v>
      </c>
      <c r="K724" s="153">
        <f>'2 уровень'!M1731</f>
        <v>0</v>
      </c>
      <c r="L724" s="153">
        <f>'2 уровень'!N1731</f>
        <v>0</v>
      </c>
      <c r="M724" s="153">
        <f>'2 уровень'!O1731</f>
        <v>0</v>
      </c>
      <c r="N724" s="153">
        <f>'2 уровень'!P1731</f>
        <v>0</v>
      </c>
      <c r="O724" s="153">
        <f>'2 уровень'!Q1731</f>
        <v>0</v>
      </c>
      <c r="P724" s="152">
        <f>'2 уровень'!R1731</f>
        <v>0</v>
      </c>
      <c r="Q724" s="152">
        <f>'2 уровень'!S1731</f>
        <v>0</v>
      </c>
      <c r="R724" s="152">
        <f>'2 уровень'!T1731</f>
        <v>0</v>
      </c>
      <c r="S724" s="152">
        <f>'2 уровень'!U1731</f>
        <v>0</v>
      </c>
      <c r="T724" s="152">
        <f>'2 уровень'!V1731</f>
        <v>0</v>
      </c>
      <c r="U724" s="152">
        <f>'2 уровень'!W1731</f>
        <v>0</v>
      </c>
      <c r="V724" s="152">
        <f>'2 уровень'!X1731</f>
        <v>0</v>
      </c>
      <c r="W724" s="152">
        <f>'2 уровень'!Y1731</f>
        <v>0</v>
      </c>
      <c r="X724" s="152">
        <f>'2 уровень'!Z1731</f>
        <v>0</v>
      </c>
      <c r="Y724" s="152">
        <f>'2 уровень'!AA1731</f>
        <v>0</v>
      </c>
      <c r="Z724" s="152">
        <f>'2 уровень'!AB1731</f>
        <v>0</v>
      </c>
      <c r="AA724" s="1104">
        <f>'2 уровень'!AC1731</f>
        <v>0</v>
      </c>
      <c r="AB724" s="152">
        <f>'2 уровень'!AD1731</f>
        <v>0</v>
      </c>
      <c r="AC724" s="152">
        <f>'2 уровень'!AE1731</f>
        <v>0</v>
      </c>
      <c r="AD724" s="152">
        <f>'2 уровень'!AF1731</f>
        <v>0</v>
      </c>
      <c r="AE724" s="152">
        <f>'2 уровень'!AG1731</f>
        <v>0</v>
      </c>
      <c r="AF724" s="626">
        <f>'2 уровень'!AH1731</f>
        <v>0</v>
      </c>
      <c r="AG724" s="152"/>
      <c r="AH724" s="152"/>
      <c r="AI724" s="1342">
        <f>'2 уровень'!AI1726</f>
        <v>0</v>
      </c>
      <c r="AJ724" s="1349">
        <f>'2 уровень'!AJ1726</f>
        <v>0</v>
      </c>
      <c r="AK724" s="139"/>
      <c r="AL724" s="139"/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</row>
    <row r="725" spans="1:188" ht="30" x14ac:dyDescent="0.25">
      <c r="A725" s="19">
        <v>1</v>
      </c>
      <c r="B725" s="19">
        <f t="shared" si="121"/>
        <v>1</v>
      </c>
      <c r="C725" s="492" t="s">
        <v>348</v>
      </c>
      <c r="D725" s="29">
        <f>'2 уровень'!F1732</f>
        <v>750</v>
      </c>
      <c r="E725" s="29">
        <f>'2 уровень'!G1732</f>
        <v>562.5</v>
      </c>
      <c r="F725" s="29">
        <f>'2 уровень'!H1732</f>
        <v>252.0975</v>
      </c>
      <c r="G725" s="144">
        <f>'2 уровень'!I1732</f>
        <v>44.81733333333333</v>
      </c>
      <c r="H725" s="158">
        <f>'2 уровень'!J1732</f>
        <v>0</v>
      </c>
      <c r="I725" s="158">
        <f>'2 уровень'!K1732</f>
        <v>0</v>
      </c>
      <c r="J725" s="153">
        <f>'2 уровень'!L1732</f>
        <v>0</v>
      </c>
      <c r="K725" s="153">
        <f>'2 уровень'!M1732</f>
        <v>0</v>
      </c>
      <c r="L725" s="153">
        <f>'2 уровень'!N1732</f>
        <v>0</v>
      </c>
      <c r="M725" s="153">
        <f>'2 уровень'!O1732</f>
        <v>0</v>
      </c>
      <c r="N725" s="153">
        <f>'2 уровень'!P1732</f>
        <v>0</v>
      </c>
      <c r="O725" s="153">
        <f>'2 уровень'!Q1732</f>
        <v>0</v>
      </c>
      <c r="P725" s="152">
        <f>'2 уровень'!R1732</f>
        <v>0</v>
      </c>
      <c r="Q725" s="152">
        <f>'2 уровень'!S1732</f>
        <v>0</v>
      </c>
      <c r="R725" s="152">
        <f>'2 уровень'!T1732</f>
        <v>0</v>
      </c>
      <c r="S725" s="152">
        <f>'2 уровень'!U1732</f>
        <v>0</v>
      </c>
      <c r="T725" s="152">
        <f>'2 уровень'!V1732</f>
        <v>0</v>
      </c>
      <c r="U725" s="152">
        <f>'2 уровень'!W1732</f>
        <v>0</v>
      </c>
      <c r="V725" s="152">
        <f>'2 уровень'!X1732</f>
        <v>0</v>
      </c>
      <c r="W725" s="152">
        <f>'2 уровень'!Y1732</f>
        <v>0</v>
      </c>
      <c r="X725" s="152">
        <f>'2 уровень'!Z1732</f>
        <v>0</v>
      </c>
      <c r="Y725" s="152">
        <f>'2 уровень'!AA1732</f>
        <v>0</v>
      </c>
      <c r="Z725" s="152">
        <f>'2 уровень'!AB1732</f>
        <v>0</v>
      </c>
      <c r="AA725" s="1104">
        <f>'2 уровень'!AC1732</f>
        <v>0</v>
      </c>
      <c r="AB725" s="152">
        <f>'2 уровень'!AD1732</f>
        <v>0</v>
      </c>
      <c r="AC725" s="152">
        <f>'2 уровень'!AE1732</f>
        <v>0</v>
      </c>
      <c r="AD725" s="152">
        <f>'2 уровень'!AF1732</f>
        <v>0</v>
      </c>
      <c r="AE725" s="152">
        <f>'2 уровень'!AG1732</f>
        <v>0</v>
      </c>
      <c r="AF725" s="626">
        <f>'2 уровень'!AH1732</f>
        <v>0</v>
      </c>
      <c r="AG725" s="152"/>
      <c r="AH725" s="152"/>
      <c r="AI725" s="1342">
        <f>'2 уровень'!AI1727</f>
        <v>0</v>
      </c>
      <c r="AJ725" s="1349">
        <f>'2 уровень'!AJ1727</f>
        <v>0</v>
      </c>
      <c r="AK725" s="139"/>
      <c r="AL725" s="139"/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</row>
    <row r="726" spans="1:188" x14ac:dyDescent="0.25">
      <c r="A726" s="19">
        <v>1</v>
      </c>
      <c r="B726" s="19">
        <f t="shared" si="121"/>
        <v>1</v>
      </c>
      <c r="C726" s="336" t="s">
        <v>349</v>
      </c>
      <c r="D726" s="29">
        <f>'2 уровень'!F1733</f>
        <v>0</v>
      </c>
      <c r="E726" s="29">
        <f>'2 уровень'!G1733</f>
        <v>0</v>
      </c>
      <c r="F726" s="29">
        <f>'2 уровень'!H1733</f>
        <v>0</v>
      </c>
      <c r="G726" s="144">
        <f>'2 уровень'!I1733</f>
        <v>0</v>
      </c>
      <c r="H726" s="158">
        <f>'2 уровень'!J1733</f>
        <v>0</v>
      </c>
      <c r="I726" s="158">
        <f>'2 уровень'!K1733</f>
        <v>0</v>
      </c>
      <c r="J726" s="153">
        <f>'2 уровень'!L1733</f>
        <v>0</v>
      </c>
      <c r="K726" s="153">
        <f>'2 уровень'!M1733</f>
        <v>0</v>
      </c>
      <c r="L726" s="153">
        <f>'2 уровень'!N1733</f>
        <v>0</v>
      </c>
      <c r="M726" s="153">
        <f>'2 уровень'!O1733</f>
        <v>0</v>
      </c>
      <c r="N726" s="153">
        <f>'2 уровень'!P1733</f>
        <v>0</v>
      </c>
      <c r="O726" s="153">
        <f>'2 уровень'!Q1733</f>
        <v>0</v>
      </c>
      <c r="P726" s="152">
        <f>'2 уровень'!R1733</f>
        <v>0</v>
      </c>
      <c r="Q726" s="152">
        <f>'2 уровень'!S1733</f>
        <v>0</v>
      </c>
      <c r="R726" s="152">
        <f>'2 уровень'!T1733</f>
        <v>0</v>
      </c>
      <c r="S726" s="152">
        <f>'2 уровень'!U1733</f>
        <v>0</v>
      </c>
      <c r="T726" s="152">
        <f>'2 уровень'!V1733</f>
        <v>0</v>
      </c>
      <c r="U726" s="152">
        <f>'2 уровень'!W1733</f>
        <v>0</v>
      </c>
      <c r="V726" s="152">
        <f>'2 уровень'!X1733</f>
        <v>0</v>
      </c>
      <c r="W726" s="152">
        <f>'2 уровень'!Y1733</f>
        <v>0</v>
      </c>
      <c r="X726" s="152">
        <f>'2 уровень'!Z1733</f>
        <v>0</v>
      </c>
      <c r="Y726" s="152">
        <f>'2 уровень'!AA1733</f>
        <v>0</v>
      </c>
      <c r="Z726" s="152">
        <f>'2 уровень'!AB1733</f>
        <v>0</v>
      </c>
      <c r="AA726" s="1104">
        <f>'2 уровень'!AC1733</f>
        <v>0</v>
      </c>
      <c r="AB726" s="152">
        <f>'2 уровень'!AD1733</f>
        <v>0</v>
      </c>
      <c r="AC726" s="152">
        <f>'2 уровень'!AE1733</f>
        <v>0</v>
      </c>
      <c r="AD726" s="152">
        <f>'2 уровень'!AF1733</f>
        <v>0</v>
      </c>
      <c r="AE726" s="152">
        <f>'2 уровень'!AG1733</f>
        <v>0</v>
      </c>
      <c r="AF726" s="626">
        <f>'2 уровень'!AH1733</f>
        <v>0</v>
      </c>
      <c r="AG726" s="152"/>
      <c r="AH726" s="152"/>
      <c r="AI726" s="1342">
        <f>'2 уровень'!AI1728</f>
        <v>0</v>
      </c>
      <c r="AJ726" s="1349">
        <f>'2 уровень'!AJ1728</f>
        <v>0</v>
      </c>
      <c r="AK726" s="139"/>
      <c r="AL726" s="139"/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</row>
    <row r="727" spans="1:188" ht="30" x14ac:dyDescent="0.25">
      <c r="A727" s="19">
        <v>1</v>
      </c>
      <c r="B727" s="19">
        <f t="shared" si="121"/>
        <v>1</v>
      </c>
      <c r="C727" s="336" t="s">
        <v>374</v>
      </c>
      <c r="D727" s="29">
        <f>'2 уровень'!F1734</f>
        <v>3000</v>
      </c>
      <c r="E727" s="29">
        <f>'2 уровень'!G1734</f>
        <v>2250</v>
      </c>
      <c r="F727" s="29">
        <f>'2 уровень'!H1734</f>
        <v>1008.39</v>
      </c>
      <c r="G727" s="144">
        <f>'2 уровень'!I1734</f>
        <v>44.81733333333333</v>
      </c>
      <c r="H727" s="158">
        <f>'2 уровень'!J1734</f>
        <v>0</v>
      </c>
      <c r="I727" s="158">
        <f>'2 уровень'!K1734</f>
        <v>0</v>
      </c>
      <c r="J727" s="153">
        <f>'2 уровень'!L1734</f>
        <v>0</v>
      </c>
      <c r="K727" s="153">
        <f>'2 уровень'!M1734</f>
        <v>0</v>
      </c>
      <c r="L727" s="153">
        <f>'2 уровень'!N1734</f>
        <v>0</v>
      </c>
      <c r="M727" s="153">
        <f>'2 уровень'!O1734</f>
        <v>0</v>
      </c>
      <c r="N727" s="153">
        <f>'2 уровень'!P1734</f>
        <v>0</v>
      </c>
      <c r="O727" s="153">
        <f>'2 уровень'!Q1734</f>
        <v>0</v>
      </c>
      <c r="P727" s="152">
        <f>'2 уровень'!R1734</f>
        <v>0</v>
      </c>
      <c r="Q727" s="152">
        <f>'2 уровень'!S1734</f>
        <v>0</v>
      </c>
      <c r="R727" s="152">
        <f>'2 уровень'!T1734</f>
        <v>0</v>
      </c>
      <c r="S727" s="152">
        <f>'2 уровень'!U1734</f>
        <v>0</v>
      </c>
      <c r="T727" s="152">
        <f>'2 уровень'!V1734</f>
        <v>0</v>
      </c>
      <c r="U727" s="152">
        <f>'2 уровень'!W1734</f>
        <v>0</v>
      </c>
      <c r="V727" s="152">
        <f>'2 уровень'!X1734</f>
        <v>0</v>
      </c>
      <c r="W727" s="152">
        <f>'2 уровень'!Y1734</f>
        <v>0</v>
      </c>
      <c r="X727" s="152">
        <f>'2 уровень'!Z1734</f>
        <v>0</v>
      </c>
      <c r="Y727" s="152">
        <f>'2 уровень'!AA1734</f>
        <v>0</v>
      </c>
      <c r="Z727" s="152">
        <f>'2 уровень'!AB1734</f>
        <v>0</v>
      </c>
      <c r="AA727" s="1104">
        <f>'2 уровень'!AC1734</f>
        <v>0</v>
      </c>
      <c r="AB727" s="152">
        <f>'2 уровень'!AD1734</f>
        <v>0</v>
      </c>
      <c r="AC727" s="152">
        <f>'2 уровень'!AE1734</f>
        <v>0</v>
      </c>
      <c r="AD727" s="152">
        <f>'2 уровень'!AF1734</f>
        <v>0</v>
      </c>
      <c r="AE727" s="152">
        <f>'2 уровень'!AG1734</f>
        <v>0</v>
      </c>
      <c r="AF727" s="626">
        <f>'2 уровень'!AH1734</f>
        <v>0</v>
      </c>
      <c r="AG727" s="152"/>
      <c r="AH727" s="152"/>
      <c r="AI727" s="1342">
        <f>'2 уровень'!AI1729</f>
        <v>0</v>
      </c>
      <c r="AJ727" s="1349">
        <f>'2 уровень'!AJ1729</f>
        <v>0</v>
      </c>
      <c r="AK727" s="139"/>
      <c r="AL727" s="139"/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</row>
    <row r="728" spans="1:188" ht="60" x14ac:dyDescent="0.25">
      <c r="A728" s="19">
        <v>1</v>
      </c>
      <c r="B728" s="19">
        <f t="shared" si="121"/>
        <v>1</v>
      </c>
      <c r="C728" s="336" t="s">
        <v>350</v>
      </c>
      <c r="D728" s="29">
        <f>'2 уровень'!F1735</f>
        <v>0</v>
      </c>
      <c r="E728" s="29">
        <f>'2 уровень'!G1735</f>
        <v>0</v>
      </c>
      <c r="F728" s="29">
        <f>'2 уровень'!H1735</f>
        <v>0</v>
      </c>
      <c r="G728" s="144">
        <f>'2 уровень'!I1735</f>
        <v>0</v>
      </c>
      <c r="H728" s="158">
        <f>'2 уровень'!J1735</f>
        <v>0</v>
      </c>
      <c r="I728" s="158">
        <f>'2 уровень'!K1735</f>
        <v>0</v>
      </c>
      <c r="J728" s="153">
        <f>'2 уровень'!L1735</f>
        <v>0</v>
      </c>
      <c r="K728" s="153">
        <f>'2 уровень'!M1735</f>
        <v>0</v>
      </c>
      <c r="L728" s="153">
        <f>'2 уровень'!N1735</f>
        <v>0</v>
      </c>
      <c r="M728" s="153">
        <f>'2 уровень'!O1735</f>
        <v>0</v>
      </c>
      <c r="N728" s="153">
        <f>'2 уровень'!P1735</f>
        <v>0</v>
      </c>
      <c r="O728" s="153">
        <f>'2 уровень'!Q1735</f>
        <v>0</v>
      </c>
      <c r="P728" s="152">
        <f>'2 уровень'!R1735</f>
        <v>0</v>
      </c>
      <c r="Q728" s="152">
        <f>'2 уровень'!S1735</f>
        <v>0</v>
      </c>
      <c r="R728" s="152">
        <f>'2 уровень'!T1735</f>
        <v>0</v>
      </c>
      <c r="S728" s="152">
        <f>'2 уровень'!U1735</f>
        <v>0</v>
      </c>
      <c r="T728" s="152">
        <f>'2 уровень'!V1735</f>
        <v>0</v>
      </c>
      <c r="U728" s="152">
        <f>'2 уровень'!W1735</f>
        <v>0</v>
      </c>
      <c r="V728" s="152">
        <f>'2 уровень'!X1735</f>
        <v>0</v>
      </c>
      <c r="W728" s="152">
        <f>'2 уровень'!Y1735</f>
        <v>0</v>
      </c>
      <c r="X728" s="152">
        <f>'2 уровень'!Z1735</f>
        <v>0</v>
      </c>
      <c r="Y728" s="152">
        <f>'2 уровень'!AA1735</f>
        <v>0</v>
      </c>
      <c r="Z728" s="152">
        <f>'2 уровень'!AB1735</f>
        <v>0</v>
      </c>
      <c r="AA728" s="1104">
        <f>'2 уровень'!AC1735</f>
        <v>0</v>
      </c>
      <c r="AB728" s="152">
        <f>'2 уровень'!AD1735</f>
        <v>0</v>
      </c>
      <c r="AC728" s="152">
        <f>'2 уровень'!AE1735</f>
        <v>0</v>
      </c>
      <c r="AD728" s="152">
        <f>'2 уровень'!AF1735</f>
        <v>0</v>
      </c>
      <c r="AE728" s="152">
        <f>'2 уровень'!AG1735</f>
        <v>0</v>
      </c>
      <c r="AF728" s="626">
        <f>'2 уровень'!AH1735</f>
        <v>0</v>
      </c>
      <c r="AG728" s="152"/>
      <c r="AH728" s="152"/>
      <c r="AI728" s="1342">
        <f>'2 уровень'!AI1730</f>
        <v>0</v>
      </c>
      <c r="AJ728" s="1349">
        <f>'2 уровень'!AJ1730</f>
        <v>0</v>
      </c>
      <c r="AK728" s="139"/>
      <c r="AL728" s="139"/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</row>
    <row r="729" spans="1:188" ht="60" x14ac:dyDescent="0.25">
      <c r="A729" s="19">
        <v>1</v>
      </c>
      <c r="B729" s="19">
        <f t="shared" si="121"/>
        <v>1</v>
      </c>
      <c r="C729" s="336" t="s">
        <v>351</v>
      </c>
      <c r="D729" s="29">
        <f>'2 уровень'!F1736</f>
        <v>0</v>
      </c>
      <c r="E729" s="29">
        <f>'2 уровень'!G1736</f>
        <v>0</v>
      </c>
      <c r="F729" s="29">
        <f>'2 уровень'!H1736</f>
        <v>0</v>
      </c>
      <c r="G729" s="144">
        <f>'2 уровень'!I1736</f>
        <v>0</v>
      </c>
      <c r="H729" s="158">
        <f>'2 уровень'!J1736</f>
        <v>0</v>
      </c>
      <c r="I729" s="158">
        <f>'2 уровень'!K1736</f>
        <v>0</v>
      </c>
      <c r="J729" s="153">
        <f>'2 уровень'!L1736</f>
        <v>0</v>
      </c>
      <c r="K729" s="153">
        <f>'2 уровень'!M1736</f>
        <v>0</v>
      </c>
      <c r="L729" s="153">
        <f>'2 уровень'!N1736</f>
        <v>0</v>
      </c>
      <c r="M729" s="153">
        <f>'2 уровень'!O1736</f>
        <v>0</v>
      </c>
      <c r="N729" s="153">
        <f>'2 уровень'!P1736</f>
        <v>0</v>
      </c>
      <c r="O729" s="153">
        <f>'2 уровень'!Q1736</f>
        <v>0</v>
      </c>
      <c r="P729" s="152">
        <f>'2 уровень'!R1736</f>
        <v>0</v>
      </c>
      <c r="Q729" s="152">
        <f>'2 уровень'!S1736</f>
        <v>0</v>
      </c>
      <c r="R729" s="152">
        <f>'2 уровень'!T1736</f>
        <v>0</v>
      </c>
      <c r="S729" s="152">
        <f>'2 уровень'!U1736</f>
        <v>0</v>
      </c>
      <c r="T729" s="152">
        <f>'2 уровень'!V1736</f>
        <v>0</v>
      </c>
      <c r="U729" s="152">
        <f>'2 уровень'!W1736</f>
        <v>0</v>
      </c>
      <c r="V729" s="152">
        <f>'2 уровень'!X1736</f>
        <v>0</v>
      </c>
      <c r="W729" s="152">
        <f>'2 уровень'!Y1736</f>
        <v>0</v>
      </c>
      <c r="X729" s="152">
        <f>'2 уровень'!Z1736</f>
        <v>0</v>
      </c>
      <c r="Y729" s="152">
        <f>'2 уровень'!AA1736</f>
        <v>0</v>
      </c>
      <c r="Z729" s="152">
        <f>'2 уровень'!AB1736</f>
        <v>0</v>
      </c>
      <c r="AA729" s="1104">
        <f>'2 уровень'!AC1736</f>
        <v>0</v>
      </c>
      <c r="AB729" s="152">
        <f>'2 уровень'!AD1736</f>
        <v>0</v>
      </c>
      <c r="AC729" s="152">
        <f>'2 уровень'!AE1736</f>
        <v>0</v>
      </c>
      <c r="AD729" s="152">
        <f>'2 уровень'!AF1736</f>
        <v>0</v>
      </c>
      <c r="AE729" s="152">
        <f>'2 уровень'!AG1736</f>
        <v>0</v>
      </c>
      <c r="AF729" s="626">
        <f>'2 уровень'!AH1736</f>
        <v>0</v>
      </c>
      <c r="AG729" s="152"/>
      <c r="AH729" s="152"/>
      <c r="AI729" s="1342">
        <f>'2 уровень'!AI1731</f>
        <v>0</v>
      </c>
      <c r="AJ729" s="1349">
        <f>'2 уровень'!AJ1731</f>
        <v>0</v>
      </c>
      <c r="AK729" s="139"/>
      <c r="AL729" s="139"/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</row>
    <row r="730" spans="1:188" ht="45" x14ac:dyDescent="0.25">
      <c r="A730" s="19">
        <v>1</v>
      </c>
      <c r="B730" s="19">
        <f t="shared" si="121"/>
        <v>1</v>
      </c>
      <c r="C730" s="816" t="s">
        <v>352</v>
      </c>
      <c r="D730" s="29">
        <f>'2 уровень'!F1737</f>
        <v>0</v>
      </c>
      <c r="E730" s="29">
        <f>'2 уровень'!G1737</f>
        <v>0</v>
      </c>
      <c r="F730" s="29">
        <f>'2 уровень'!H1737</f>
        <v>0</v>
      </c>
      <c r="G730" s="144">
        <f>'2 уровень'!I1737</f>
        <v>0</v>
      </c>
      <c r="H730" s="158">
        <f>'2 уровень'!J1737</f>
        <v>0</v>
      </c>
      <c r="I730" s="158">
        <f>'2 уровень'!K1737</f>
        <v>0</v>
      </c>
      <c r="J730" s="153">
        <f>'2 уровень'!L1737</f>
        <v>0</v>
      </c>
      <c r="K730" s="153">
        <f>'2 уровень'!M1737</f>
        <v>0</v>
      </c>
      <c r="L730" s="153">
        <f>'2 уровень'!N1737</f>
        <v>0</v>
      </c>
      <c r="M730" s="153">
        <f>'2 уровень'!O1737</f>
        <v>0</v>
      </c>
      <c r="N730" s="153">
        <f>'2 уровень'!P1737</f>
        <v>0</v>
      </c>
      <c r="O730" s="153">
        <f>'2 уровень'!Q1737</f>
        <v>0</v>
      </c>
      <c r="P730" s="152">
        <f>'2 уровень'!R1737</f>
        <v>0</v>
      </c>
      <c r="Q730" s="152">
        <f>'2 уровень'!S1737</f>
        <v>0</v>
      </c>
      <c r="R730" s="152">
        <f>'2 уровень'!T1737</f>
        <v>0</v>
      </c>
      <c r="S730" s="152">
        <f>'2 уровень'!U1737</f>
        <v>0</v>
      </c>
      <c r="T730" s="152">
        <f>'2 уровень'!V1737</f>
        <v>0</v>
      </c>
      <c r="U730" s="152">
        <f>'2 уровень'!W1737</f>
        <v>0</v>
      </c>
      <c r="V730" s="152">
        <f>'2 уровень'!X1737</f>
        <v>0</v>
      </c>
      <c r="W730" s="152">
        <f>'2 уровень'!Y1737</f>
        <v>0</v>
      </c>
      <c r="X730" s="152">
        <f>'2 уровень'!Z1737</f>
        <v>0</v>
      </c>
      <c r="Y730" s="152">
        <f>'2 уровень'!AA1737</f>
        <v>0</v>
      </c>
      <c r="Z730" s="152">
        <f>'2 уровень'!AB1737</f>
        <v>0</v>
      </c>
      <c r="AA730" s="1104">
        <f>'2 уровень'!AC1737</f>
        <v>0</v>
      </c>
      <c r="AB730" s="152">
        <f>'2 уровень'!AD1737</f>
        <v>0</v>
      </c>
      <c r="AC730" s="152">
        <f>'2 уровень'!AE1737</f>
        <v>0</v>
      </c>
      <c r="AD730" s="152">
        <f>'2 уровень'!AF1737</f>
        <v>0</v>
      </c>
      <c r="AE730" s="152">
        <f>'2 уровень'!AG1737</f>
        <v>0</v>
      </c>
      <c r="AF730" s="626">
        <f>'2 уровень'!AH1737</f>
        <v>0</v>
      </c>
      <c r="AG730" s="152"/>
      <c r="AH730" s="152"/>
      <c r="AI730" s="1342">
        <f>'2 уровень'!AI1732</f>
        <v>0</v>
      </c>
      <c r="AJ730" s="1349">
        <f>'2 уровень'!AJ1732</f>
        <v>0</v>
      </c>
      <c r="AK730" s="139"/>
      <c r="AL730" s="139"/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</row>
    <row r="731" spans="1:188" ht="105" x14ac:dyDescent="0.25">
      <c r="A731" s="19">
        <v>1</v>
      </c>
      <c r="B731" s="19">
        <f t="shared" si="121"/>
        <v>1</v>
      </c>
      <c r="C731" s="816" t="s">
        <v>532</v>
      </c>
      <c r="D731" s="29">
        <f>'2 уровень'!F1738</f>
        <v>50</v>
      </c>
      <c r="E731" s="29">
        <f>'2 уровень'!G1738</f>
        <v>37.5</v>
      </c>
      <c r="F731" s="29">
        <f>'2 уровень'!H1738</f>
        <v>486</v>
      </c>
      <c r="G731" s="144">
        <f>'2 уровень'!I1738</f>
        <v>1296</v>
      </c>
      <c r="H731" s="158">
        <f>'2 уровень'!J1738</f>
        <v>0</v>
      </c>
      <c r="I731" s="158">
        <f>'2 уровень'!K1738</f>
        <v>0</v>
      </c>
      <c r="J731" s="153">
        <f>'2 уровень'!L1738</f>
        <v>0</v>
      </c>
      <c r="K731" s="153">
        <f>'2 уровень'!M1738</f>
        <v>0</v>
      </c>
      <c r="L731" s="153">
        <f>'2 уровень'!N1738</f>
        <v>0</v>
      </c>
      <c r="M731" s="153">
        <f>'2 уровень'!O1738</f>
        <v>0</v>
      </c>
      <c r="N731" s="153">
        <f>'2 уровень'!P1738</f>
        <v>0</v>
      </c>
      <c r="O731" s="153">
        <f>'2 уровень'!Q1738</f>
        <v>0</v>
      </c>
      <c r="P731" s="152">
        <f>'2 уровень'!R1738</f>
        <v>0</v>
      </c>
      <c r="Q731" s="152">
        <f>'2 уровень'!S1738</f>
        <v>0</v>
      </c>
      <c r="R731" s="152">
        <f>'2 уровень'!T1738</f>
        <v>0</v>
      </c>
      <c r="S731" s="152">
        <f>'2 уровень'!U1738</f>
        <v>0</v>
      </c>
      <c r="T731" s="152">
        <f>'2 уровень'!V1738</f>
        <v>0</v>
      </c>
      <c r="U731" s="152">
        <f>'2 уровень'!W1738</f>
        <v>0</v>
      </c>
      <c r="V731" s="152">
        <f>'2 уровень'!X1738</f>
        <v>0</v>
      </c>
      <c r="W731" s="152">
        <f>'2 уровень'!Y1738</f>
        <v>0</v>
      </c>
      <c r="X731" s="152">
        <f>'2 уровень'!Z1738</f>
        <v>0</v>
      </c>
      <c r="Y731" s="152">
        <f>'2 уровень'!AA1738</f>
        <v>0</v>
      </c>
      <c r="Z731" s="152">
        <f>'2 уровень'!AB1738</f>
        <v>0</v>
      </c>
      <c r="AA731" s="1104">
        <f>'2 уровень'!AC1738</f>
        <v>0</v>
      </c>
      <c r="AB731" s="152">
        <f>'2 уровень'!AD1738</f>
        <v>0</v>
      </c>
      <c r="AC731" s="152">
        <f>'2 уровень'!AE1738</f>
        <v>0</v>
      </c>
      <c r="AD731" s="152">
        <f>'2 уровень'!AF1738</f>
        <v>0</v>
      </c>
      <c r="AE731" s="152">
        <f>'2 уровень'!AG1738</f>
        <v>0</v>
      </c>
      <c r="AF731" s="626">
        <f>'2 уровень'!AH1738</f>
        <v>0</v>
      </c>
      <c r="AG731" s="152"/>
      <c r="AH731" s="152"/>
      <c r="AI731" s="1342">
        <f>'2 уровень'!AI1733</f>
        <v>0</v>
      </c>
      <c r="AJ731" s="1349">
        <f>'2 уровень'!AJ1733</f>
        <v>0</v>
      </c>
      <c r="AK731" s="139"/>
      <c r="AL731" s="139"/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</row>
    <row r="732" spans="1:188" ht="42.75" x14ac:dyDescent="0.25">
      <c r="A732" s="19">
        <v>1</v>
      </c>
      <c r="B732" s="19">
        <f t="shared" si="121"/>
        <v>1</v>
      </c>
      <c r="C732" s="1404" t="s">
        <v>509</v>
      </c>
      <c r="D732" s="29">
        <f>'2 уровень'!F1739</f>
        <v>493</v>
      </c>
      <c r="E732" s="29">
        <f>'2 уровень'!G1739</f>
        <v>369.75</v>
      </c>
      <c r="F732" s="29">
        <f>'2 уровень'!H1739</f>
        <v>52</v>
      </c>
      <c r="G732" s="144">
        <f>'2 уровень'!I1739</f>
        <v>14.054054054054054</v>
      </c>
      <c r="H732" s="158">
        <f>'2 уровень'!J1739</f>
        <v>0</v>
      </c>
      <c r="I732" s="158">
        <f>'2 уровень'!K1739</f>
        <v>0</v>
      </c>
      <c r="J732" s="153">
        <f>'2 уровень'!L1739</f>
        <v>0</v>
      </c>
      <c r="K732" s="153">
        <f>'2 уровень'!M1739</f>
        <v>0</v>
      </c>
      <c r="L732" s="153">
        <f>'2 уровень'!N1739</f>
        <v>0</v>
      </c>
      <c r="M732" s="153">
        <f>'2 уровень'!O1739</f>
        <v>0</v>
      </c>
      <c r="N732" s="153">
        <f>'2 уровень'!P1739</f>
        <v>0</v>
      </c>
      <c r="O732" s="153">
        <f>'2 уровень'!Q1739</f>
        <v>0</v>
      </c>
      <c r="P732" s="152">
        <f>'2 уровень'!R1739</f>
        <v>863.14770999999996</v>
      </c>
      <c r="Q732" s="152">
        <f>'2 уровень'!S1739</f>
        <v>863.14770999999996</v>
      </c>
      <c r="R732" s="152">
        <f>'2 уровень'!T1739</f>
        <v>863.14770999999996</v>
      </c>
      <c r="S732" s="152">
        <f>'2 уровень'!U1739</f>
        <v>863.14770999999996</v>
      </c>
      <c r="T732" s="152">
        <f>'2 уровень'!V1739</f>
        <v>863.14770999999996</v>
      </c>
      <c r="U732" s="152">
        <f>'2 уровень'!W1739</f>
        <v>863.14770999999996</v>
      </c>
      <c r="V732" s="152">
        <f>'2 уровень'!X1739</f>
        <v>863.14770999999996</v>
      </c>
      <c r="W732" s="152">
        <f>'2 уровень'!Y1739</f>
        <v>863.14770999999996</v>
      </c>
      <c r="X732" s="152">
        <f>'2 уровень'!Z1739</f>
        <v>863.14770999999996</v>
      </c>
      <c r="Y732" s="152">
        <f>'2 уровень'!AA1739</f>
        <v>647.36078249999991</v>
      </c>
      <c r="Z732" s="152">
        <f>'2 уровень'!AB1739</f>
        <v>111.84732000000002</v>
      </c>
      <c r="AA732" s="1104">
        <f>'2 уровень'!AC1739</f>
        <v>0</v>
      </c>
      <c r="AB732" s="152">
        <f>'2 уровень'!AD1739</f>
        <v>0</v>
      </c>
      <c r="AC732" s="152">
        <f>'2 уровень'!AE1739</f>
        <v>-535.51346249999983</v>
      </c>
      <c r="AD732" s="152">
        <f>'2 уровень'!AF1739</f>
        <v>0</v>
      </c>
      <c r="AE732" s="152">
        <f>'2 уровень'!AG1739</f>
        <v>-0.43018000000000001</v>
      </c>
      <c r="AF732" s="626">
        <f>'2 уровень'!AH1739</f>
        <v>111.41714000000002</v>
      </c>
      <c r="AG732" s="152">
        <f>Z732/Y732*100</f>
        <v>17.277432155847354</v>
      </c>
      <c r="AH732" s="152">
        <f>AF732/Y732*100</f>
        <v>17.210980802656213</v>
      </c>
      <c r="AI732" s="1342">
        <f>'2 уровень'!AI1734</f>
        <v>0</v>
      </c>
      <c r="AJ732" s="1349">
        <f>'2 уровень'!AJ1734</f>
        <v>0</v>
      </c>
      <c r="AK732" s="139"/>
      <c r="AL732" s="139"/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</row>
    <row r="733" spans="1:188" x14ac:dyDescent="0.25">
      <c r="A733" s="19">
        <v>1</v>
      </c>
      <c r="B733" s="19">
        <f t="shared" si="121"/>
        <v>1</v>
      </c>
      <c r="C733" s="816" t="s">
        <v>510</v>
      </c>
      <c r="D733" s="29">
        <f>'2 уровень'!F1740</f>
        <v>493</v>
      </c>
      <c r="E733" s="29">
        <f>'2 уровень'!G1740</f>
        <v>369.75</v>
      </c>
      <c r="F733" s="29">
        <f>'2 уровень'!H1740</f>
        <v>52</v>
      </c>
      <c r="G733" s="144">
        <f>'2 уровень'!I1740</f>
        <v>14.054054054054054</v>
      </c>
      <c r="H733" s="158">
        <f>'2 уровень'!J1740</f>
        <v>0</v>
      </c>
      <c r="I733" s="158">
        <f>'2 уровень'!K1740</f>
        <v>0</v>
      </c>
      <c r="J733" s="153">
        <f>'2 уровень'!L1740</f>
        <v>0</v>
      </c>
      <c r="K733" s="153">
        <f>'2 уровень'!M1740</f>
        <v>0</v>
      </c>
      <c r="L733" s="153">
        <f>'2 уровень'!N1740</f>
        <v>0</v>
      </c>
      <c r="M733" s="153">
        <f>'2 уровень'!O1740</f>
        <v>0</v>
      </c>
      <c r="N733" s="153">
        <f>'2 уровень'!P1740</f>
        <v>0</v>
      </c>
      <c r="O733" s="153">
        <f>'2 уровень'!Q1740</f>
        <v>0</v>
      </c>
      <c r="P733" s="152">
        <f>'2 уровень'!R1740</f>
        <v>0</v>
      </c>
      <c r="Q733" s="152">
        <f>'2 уровень'!S1740</f>
        <v>0</v>
      </c>
      <c r="R733" s="152">
        <f>'2 уровень'!T1740</f>
        <v>0</v>
      </c>
      <c r="S733" s="152">
        <f>'2 уровень'!U1740</f>
        <v>0</v>
      </c>
      <c r="T733" s="152">
        <f>'2 уровень'!V1740</f>
        <v>0</v>
      </c>
      <c r="U733" s="152">
        <f>'2 уровень'!W1740</f>
        <v>0</v>
      </c>
      <c r="V733" s="152">
        <f>'2 уровень'!X1740</f>
        <v>0</v>
      </c>
      <c r="W733" s="152">
        <f>'2 уровень'!Y1740</f>
        <v>0</v>
      </c>
      <c r="X733" s="152">
        <f>'2 уровень'!Z1740</f>
        <v>0</v>
      </c>
      <c r="Y733" s="152">
        <f>'2 уровень'!AA1740</f>
        <v>0</v>
      </c>
      <c r="Z733" s="152">
        <f>'2 уровень'!AB1740</f>
        <v>0</v>
      </c>
      <c r="AA733" s="1104">
        <f>'2 уровень'!AC1740</f>
        <v>0</v>
      </c>
      <c r="AB733" s="152">
        <f>'2 уровень'!AD1740</f>
        <v>0</v>
      </c>
      <c r="AC733" s="152">
        <f>'2 уровень'!AE1740</f>
        <v>0</v>
      </c>
      <c r="AD733" s="152">
        <f>'2 уровень'!AF1740</f>
        <v>0</v>
      </c>
      <c r="AE733" s="152">
        <f>'2 уровень'!AG1740</f>
        <v>0</v>
      </c>
      <c r="AF733" s="626">
        <f>'2 уровень'!AH1740</f>
        <v>0</v>
      </c>
      <c r="AG733" s="152"/>
      <c r="AH733" s="152"/>
      <c r="AI733" s="1342">
        <f>'2 уровень'!AI1735</f>
        <v>0</v>
      </c>
      <c r="AJ733" s="1349">
        <f>'2 уровень'!AJ1735</f>
        <v>0</v>
      </c>
      <c r="AK733" s="139"/>
      <c r="AL733" s="139"/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</row>
    <row r="734" spans="1:188" ht="42.75" x14ac:dyDescent="0.25">
      <c r="A734" s="19">
        <v>1</v>
      </c>
      <c r="B734" s="19">
        <f t="shared" si="121"/>
        <v>1</v>
      </c>
      <c r="C734" s="1404" t="s">
        <v>511</v>
      </c>
      <c r="D734" s="29">
        <f>'2 уровень'!F1741</f>
        <v>0</v>
      </c>
      <c r="E734" s="29">
        <f>'2 уровень'!G1741</f>
        <v>0</v>
      </c>
      <c r="F734" s="29">
        <f>'2 уровень'!H1741</f>
        <v>0</v>
      </c>
      <c r="G734" s="144">
        <f>'2 уровень'!I1741</f>
        <v>0</v>
      </c>
      <c r="H734" s="158">
        <f>'2 уровень'!J1741</f>
        <v>0</v>
      </c>
      <c r="I734" s="158">
        <f>'2 уровень'!K1741</f>
        <v>0</v>
      </c>
      <c r="J734" s="153">
        <f>'2 уровень'!L1741</f>
        <v>0</v>
      </c>
      <c r="K734" s="153">
        <f>'2 уровень'!M1741</f>
        <v>0</v>
      </c>
      <c r="L734" s="153">
        <f>'2 уровень'!N1741</f>
        <v>0</v>
      </c>
      <c r="M734" s="153">
        <f>'2 уровень'!O1741</f>
        <v>0</v>
      </c>
      <c r="N734" s="153">
        <f>'2 уровень'!P1741</f>
        <v>0</v>
      </c>
      <c r="O734" s="153">
        <f>'2 уровень'!Q1741</f>
        <v>0</v>
      </c>
      <c r="P734" s="152">
        <f>'2 уровень'!R1741</f>
        <v>0</v>
      </c>
      <c r="Q734" s="152">
        <f>'2 уровень'!S1741</f>
        <v>0</v>
      </c>
      <c r="R734" s="152">
        <f>'2 уровень'!T1741</f>
        <v>0</v>
      </c>
      <c r="S734" s="152">
        <f>'2 уровень'!U1741</f>
        <v>0</v>
      </c>
      <c r="T734" s="152">
        <f>'2 уровень'!V1741</f>
        <v>0</v>
      </c>
      <c r="U734" s="152">
        <f>'2 уровень'!W1741</f>
        <v>0</v>
      </c>
      <c r="V734" s="152">
        <f>'2 уровень'!X1741</f>
        <v>0</v>
      </c>
      <c r="W734" s="152">
        <f>'2 уровень'!Y1741</f>
        <v>0</v>
      </c>
      <c r="X734" s="152">
        <f>'2 уровень'!Z1741</f>
        <v>0</v>
      </c>
      <c r="Y734" s="152">
        <f>'2 уровень'!AA1741</f>
        <v>0</v>
      </c>
      <c r="Z734" s="152">
        <f>'2 уровень'!AB1741</f>
        <v>0</v>
      </c>
      <c r="AA734" s="1104">
        <f>'2 уровень'!AC1741</f>
        <v>0</v>
      </c>
      <c r="AB734" s="152">
        <f>'2 уровень'!AD1741</f>
        <v>0</v>
      </c>
      <c r="AC734" s="152">
        <f>'2 уровень'!AE1741</f>
        <v>0</v>
      </c>
      <c r="AD734" s="152">
        <f>'2 уровень'!AF1741</f>
        <v>0</v>
      </c>
      <c r="AE734" s="152">
        <f>'2 уровень'!AG1741</f>
        <v>0</v>
      </c>
      <c r="AF734" s="626">
        <f>'2 уровень'!AH1741</f>
        <v>0</v>
      </c>
      <c r="AG734" s="152"/>
      <c r="AH734" s="152"/>
      <c r="AI734" s="1342">
        <f>'2 уровень'!AI1736</f>
        <v>0</v>
      </c>
      <c r="AJ734" s="1349">
        <f>'2 уровень'!AJ1736</f>
        <v>0</v>
      </c>
      <c r="AK734" s="139"/>
      <c r="AL734" s="139"/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</row>
    <row r="735" spans="1:188" ht="29.25" x14ac:dyDescent="0.25">
      <c r="A735" s="19">
        <v>1</v>
      </c>
      <c r="B735" s="19">
        <f t="shared" si="121"/>
        <v>1</v>
      </c>
      <c r="C735" s="488" t="s">
        <v>360</v>
      </c>
      <c r="D735" s="29">
        <f>'2 уровень'!F1742</f>
        <v>2515.9574468085107</v>
      </c>
      <c r="E735" s="29">
        <f>'2 уровень'!G1742</f>
        <v>1886.9680851063829</v>
      </c>
      <c r="F735" s="29">
        <f>'2 уровень'!H1742</f>
        <v>680.36914893617018</v>
      </c>
      <c r="G735" s="144">
        <f>'2 уровень'!I1742</f>
        <v>36.05559877775147</v>
      </c>
      <c r="H735" s="158">
        <f>'2 уровень'!J1742</f>
        <v>0</v>
      </c>
      <c r="I735" s="158">
        <f>'2 уровень'!K1742</f>
        <v>0</v>
      </c>
      <c r="J735" s="153">
        <f>'2 уровень'!L1742</f>
        <v>0</v>
      </c>
      <c r="K735" s="153">
        <f>'2 уровень'!M1742</f>
        <v>0</v>
      </c>
      <c r="L735" s="153">
        <f>'2 уровень'!N1742</f>
        <v>0</v>
      </c>
      <c r="M735" s="153">
        <f>'2 уровень'!O1742</f>
        <v>0</v>
      </c>
      <c r="N735" s="153">
        <f>'2 уровень'!P1742</f>
        <v>0</v>
      </c>
      <c r="O735" s="153">
        <f>'2 уровень'!Q1742</f>
        <v>0</v>
      </c>
      <c r="P735" s="152">
        <f>'2 уровень'!R1742</f>
        <v>0</v>
      </c>
      <c r="Q735" s="152">
        <f>'2 уровень'!S1742</f>
        <v>0</v>
      </c>
      <c r="R735" s="152">
        <f>'2 уровень'!T1742</f>
        <v>0</v>
      </c>
      <c r="S735" s="152">
        <f>'2 уровень'!U1742</f>
        <v>0</v>
      </c>
      <c r="T735" s="152">
        <f>'2 уровень'!V1742</f>
        <v>0</v>
      </c>
      <c r="U735" s="152">
        <f>'2 уровень'!W1742</f>
        <v>0</v>
      </c>
      <c r="V735" s="152">
        <f>'2 уровень'!X1742</f>
        <v>0</v>
      </c>
      <c r="W735" s="152">
        <f>'2 уровень'!Y1742</f>
        <v>0</v>
      </c>
      <c r="X735" s="152">
        <f>'2 уровень'!Z1742</f>
        <v>0</v>
      </c>
      <c r="Y735" s="152">
        <f>'2 уровень'!AA1742</f>
        <v>0</v>
      </c>
      <c r="Z735" s="152">
        <f>'2 уровень'!AB1742</f>
        <v>0</v>
      </c>
      <c r="AA735" s="1104">
        <f>'2 уровень'!AC1742</f>
        <v>0</v>
      </c>
      <c r="AB735" s="152">
        <f>'2 уровень'!AD1742</f>
        <v>0</v>
      </c>
      <c r="AC735" s="152">
        <f>'2 уровень'!AE1742</f>
        <v>0</v>
      </c>
      <c r="AD735" s="152">
        <f>'2 уровень'!AF1742</f>
        <v>0</v>
      </c>
      <c r="AE735" s="152">
        <f>'2 уровень'!AG1742</f>
        <v>0</v>
      </c>
      <c r="AF735" s="626">
        <f>'2 уровень'!AH1742</f>
        <v>0</v>
      </c>
      <c r="AG735" s="152"/>
      <c r="AH735" s="152"/>
      <c r="AI735" s="1342">
        <f>'2 уровень'!AI1737</f>
        <v>0</v>
      </c>
      <c r="AJ735" s="1349">
        <f>'2 уровень'!AJ1737</f>
        <v>0</v>
      </c>
      <c r="AK735" s="139"/>
      <c r="AL735" s="139"/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</row>
    <row r="736" spans="1:188" x14ac:dyDescent="0.25">
      <c r="B736" s="19">
        <f t="shared" si="121"/>
        <v>1</v>
      </c>
      <c r="C736" s="488" t="s">
        <v>375</v>
      </c>
      <c r="D736" s="29">
        <f>'2 уровень'!F1743</f>
        <v>0</v>
      </c>
      <c r="E736" s="29">
        <f>'2 уровень'!G1743</f>
        <v>0</v>
      </c>
      <c r="F736" s="29">
        <f>'2 уровень'!H1743</f>
        <v>0</v>
      </c>
      <c r="G736" s="144">
        <f>'2 уровень'!I1743</f>
        <v>0</v>
      </c>
      <c r="H736" s="158">
        <f>'2 уровень'!J1743</f>
        <v>0</v>
      </c>
      <c r="I736" s="158">
        <f>'2 уровень'!K1743</f>
        <v>0</v>
      </c>
      <c r="J736" s="153">
        <f>'2 уровень'!L1743</f>
        <v>0</v>
      </c>
      <c r="K736" s="153">
        <f>'2 уровень'!M1743</f>
        <v>0</v>
      </c>
      <c r="L736" s="153">
        <f>'2 уровень'!N1743</f>
        <v>0</v>
      </c>
      <c r="M736" s="153">
        <f>'2 уровень'!O1743</f>
        <v>0</v>
      </c>
      <c r="N736" s="153">
        <f>'2 уровень'!P1743</f>
        <v>0</v>
      </c>
      <c r="O736" s="153">
        <f>'2 уровень'!Q1743</f>
        <v>0</v>
      </c>
      <c r="P736" s="152">
        <f>'2 уровень'!R1743</f>
        <v>0</v>
      </c>
      <c r="Q736" s="152">
        <f>'2 уровень'!S1743</f>
        <v>0</v>
      </c>
      <c r="R736" s="152">
        <f>'2 уровень'!T1743</f>
        <v>0</v>
      </c>
      <c r="S736" s="152">
        <f>'2 уровень'!U1743</f>
        <v>0</v>
      </c>
      <c r="T736" s="152">
        <f>'2 уровень'!V1743</f>
        <v>0</v>
      </c>
      <c r="U736" s="152">
        <f>'2 уровень'!W1743</f>
        <v>0</v>
      </c>
      <c r="V736" s="152">
        <f>'2 уровень'!X1743</f>
        <v>0</v>
      </c>
      <c r="W736" s="152">
        <f>'2 уровень'!Y1743</f>
        <v>0</v>
      </c>
      <c r="X736" s="152">
        <f>'2 уровень'!Z1743</f>
        <v>0</v>
      </c>
      <c r="Y736" s="152">
        <f>'2 уровень'!AA1743</f>
        <v>0</v>
      </c>
      <c r="Z736" s="152">
        <f>'2 уровень'!AB1743</f>
        <v>0</v>
      </c>
      <c r="AA736" s="1104">
        <f>'2 уровень'!AC1743</f>
        <v>0</v>
      </c>
      <c r="AB736" s="152">
        <f>'2 уровень'!AD1743</f>
        <v>0</v>
      </c>
      <c r="AC736" s="152">
        <f>'2 уровень'!AE1743</f>
        <v>0</v>
      </c>
      <c r="AD736" s="152">
        <f>'2 уровень'!AF1743</f>
        <v>0</v>
      </c>
      <c r="AE736" s="152">
        <f>'2 уровень'!AG1743</f>
        <v>0</v>
      </c>
      <c r="AF736" s="626">
        <f>'2 уровень'!AH1743</f>
        <v>0</v>
      </c>
      <c r="AG736" s="152"/>
      <c r="AH736" s="152"/>
      <c r="AI736" s="1342"/>
      <c r="AJ736" s="1349"/>
      <c r="AK736" s="139"/>
      <c r="AL736" s="139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</row>
    <row r="737" spans="1:188" x14ac:dyDescent="0.25">
      <c r="B737" s="19">
        <f t="shared" si="121"/>
        <v>1</v>
      </c>
      <c r="C737" s="336" t="s">
        <v>376</v>
      </c>
      <c r="D737" s="29">
        <f>'2 уровень'!F1744</f>
        <v>2515.9574468085107</v>
      </c>
      <c r="E737" s="29">
        <f>'2 уровень'!G1744</f>
        <v>1886.9680851063829</v>
      </c>
      <c r="F737" s="29">
        <f>'2 уровень'!H1744</f>
        <v>680.36914893617018</v>
      </c>
      <c r="G737" s="144">
        <f>'2 уровень'!I1744</f>
        <v>36.05559877775147</v>
      </c>
      <c r="H737" s="158">
        <f>'2 уровень'!J1744</f>
        <v>0</v>
      </c>
      <c r="I737" s="158">
        <f>'2 уровень'!K1744</f>
        <v>0</v>
      </c>
      <c r="J737" s="153">
        <f>'2 уровень'!L1744</f>
        <v>0</v>
      </c>
      <c r="K737" s="153">
        <f>'2 уровень'!M1744</f>
        <v>0</v>
      </c>
      <c r="L737" s="153">
        <f>'2 уровень'!N1744</f>
        <v>0</v>
      </c>
      <c r="M737" s="153">
        <f>'2 уровень'!O1744</f>
        <v>0</v>
      </c>
      <c r="N737" s="153">
        <f>'2 уровень'!P1744</f>
        <v>0</v>
      </c>
      <c r="O737" s="153">
        <f>'2 уровень'!Q1744</f>
        <v>0</v>
      </c>
      <c r="P737" s="29">
        <f>'2 уровень'!R1744</f>
        <v>0</v>
      </c>
      <c r="Q737" s="29">
        <f>'2 уровень'!S1744</f>
        <v>0</v>
      </c>
      <c r="R737" s="29">
        <f>'2 уровень'!T1744</f>
        <v>0</v>
      </c>
      <c r="S737" s="29">
        <f>'2 уровень'!U1744</f>
        <v>0</v>
      </c>
      <c r="T737" s="29">
        <f>'2 уровень'!V1744</f>
        <v>0</v>
      </c>
      <c r="U737" s="29">
        <f>'2 уровень'!W1744</f>
        <v>0</v>
      </c>
      <c r="V737" s="29">
        <f>'2 уровень'!X1744</f>
        <v>0</v>
      </c>
      <c r="W737" s="29">
        <f>'2 уровень'!Y1744</f>
        <v>0</v>
      </c>
      <c r="X737" s="29">
        <f>'2 уровень'!Z1744</f>
        <v>0</v>
      </c>
      <c r="Y737" s="29">
        <f>'2 уровень'!AA1744</f>
        <v>0</v>
      </c>
      <c r="Z737" s="29">
        <f>'2 уровень'!AB1744</f>
        <v>0</v>
      </c>
      <c r="AA737" s="29">
        <f>'2 уровень'!AC1744</f>
        <v>0</v>
      </c>
      <c r="AB737" s="29">
        <f>'2 уровень'!AD1744</f>
        <v>0</v>
      </c>
      <c r="AC737" s="29">
        <f>'2 уровень'!AE1744</f>
        <v>0</v>
      </c>
      <c r="AD737" s="29">
        <f>'2 уровень'!AF1744</f>
        <v>0</v>
      </c>
      <c r="AE737" s="29">
        <f>'2 уровень'!AG1744</f>
        <v>0</v>
      </c>
      <c r="AF737" s="29">
        <f>'2 уровень'!AH1744</f>
        <v>0</v>
      </c>
      <c r="AG737" s="152"/>
      <c r="AH737" s="152"/>
      <c r="AI737" s="1342"/>
      <c r="AJ737" s="1349"/>
      <c r="AK737" s="139"/>
      <c r="AL737" s="139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</row>
    <row r="738" spans="1:188" x14ac:dyDescent="0.25">
      <c r="B738" s="19">
        <f t="shared" si="121"/>
        <v>1</v>
      </c>
      <c r="C738" s="495" t="s">
        <v>377</v>
      </c>
      <c r="D738" s="29">
        <f>'2 уровень'!F1745</f>
        <v>23650</v>
      </c>
      <c r="E738" s="29">
        <f>'2 уровень'!G1745</f>
        <v>17737.5</v>
      </c>
      <c r="F738" s="29">
        <f>'2 уровень'!H1745</f>
        <v>6395.47</v>
      </c>
      <c r="G738" s="144">
        <f>'2 уровень'!I1745</f>
        <v>36.055192242642917</v>
      </c>
      <c r="H738" s="158">
        <f>'2 уровень'!J1745</f>
        <v>0</v>
      </c>
      <c r="I738" s="158">
        <f>'2 уровень'!K1745</f>
        <v>0</v>
      </c>
      <c r="J738" s="153">
        <f>'2 уровень'!L1745</f>
        <v>0</v>
      </c>
      <c r="K738" s="153">
        <f>'2 уровень'!M1745</f>
        <v>0</v>
      </c>
      <c r="L738" s="153">
        <f>'2 уровень'!N1745</f>
        <v>0</v>
      </c>
      <c r="M738" s="153">
        <f>'2 уровень'!O1745</f>
        <v>0</v>
      </c>
      <c r="N738" s="153">
        <f>'2 уровень'!P1745</f>
        <v>0</v>
      </c>
      <c r="O738" s="153">
        <f>'2 уровень'!Q1745</f>
        <v>0</v>
      </c>
      <c r="P738" s="152">
        <f>'2 уровень'!R1745</f>
        <v>0</v>
      </c>
      <c r="Q738" s="152">
        <f>'2 уровень'!S1745</f>
        <v>0</v>
      </c>
      <c r="R738" s="152">
        <f>'2 уровень'!T1745</f>
        <v>0</v>
      </c>
      <c r="S738" s="152">
        <f>'2 уровень'!U1745</f>
        <v>0</v>
      </c>
      <c r="T738" s="152">
        <f>'2 уровень'!V1745</f>
        <v>0</v>
      </c>
      <c r="U738" s="152">
        <f>'2 уровень'!W1745</f>
        <v>0</v>
      </c>
      <c r="V738" s="152">
        <f>'2 уровень'!X1745</f>
        <v>0</v>
      </c>
      <c r="W738" s="152">
        <f>'2 уровень'!Y1745</f>
        <v>0</v>
      </c>
      <c r="X738" s="152">
        <f>'2 уровень'!Z1745</f>
        <v>0</v>
      </c>
      <c r="Y738" s="152">
        <f>'2 уровень'!AA1745</f>
        <v>0</v>
      </c>
      <c r="Z738" s="152">
        <f>'2 уровень'!AB1745</f>
        <v>0</v>
      </c>
      <c r="AA738" s="1104">
        <f>'2 уровень'!AC1745</f>
        <v>0</v>
      </c>
      <c r="AB738" s="152">
        <f>'2 уровень'!AD1745</f>
        <v>0</v>
      </c>
      <c r="AC738" s="152">
        <f>'2 уровень'!AE1745</f>
        <v>0</v>
      </c>
      <c r="AD738" s="152">
        <f>'2 уровень'!AF1745</f>
        <v>0</v>
      </c>
      <c r="AE738" s="152">
        <f>'2 уровень'!AG1745</f>
        <v>0</v>
      </c>
      <c r="AF738" s="626">
        <f>'2 уровень'!AH1745</f>
        <v>0</v>
      </c>
      <c r="AG738" s="152"/>
      <c r="AH738" s="152"/>
      <c r="AI738" s="1342"/>
      <c r="AJ738" s="1349"/>
      <c r="AK738" s="139"/>
      <c r="AL738" s="139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</row>
    <row r="739" spans="1:188" ht="29.25" x14ac:dyDescent="0.25">
      <c r="B739" s="19">
        <f t="shared" si="121"/>
        <v>1</v>
      </c>
      <c r="C739" s="488" t="s">
        <v>353</v>
      </c>
      <c r="D739" s="29">
        <f>'2 уровень'!F1746</f>
        <v>4530</v>
      </c>
      <c r="E739" s="29">
        <f>'2 уровень'!G1746</f>
        <v>3397.5</v>
      </c>
      <c r="F739" s="29">
        <f>'2 уровень'!H1746</f>
        <v>2175</v>
      </c>
      <c r="G739" s="144">
        <f>'2 уровень'!I1746</f>
        <v>64.008240141259563</v>
      </c>
      <c r="H739" s="158">
        <f>'2 уровень'!J1746</f>
        <v>0</v>
      </c>
      <c r="I739" s="158">
        <f>'2 уровень'!K1746</f>
        <v>0</v>
      </c>
      <c r="J739" s="153">
        <f>'2 уровень'!L1746</f>
        <v>0</v>
      </c>
      <c r="K739" s="153">
        <f>'2 уровень'!M1746</f>
        <v>0</v>
      </c>
      <c r="L739" s="153">
        <f>'2 уровень'!N1746</f>
        <v>0</v>
      </c>
      <c r="M739" s="153">
        <f>'2 уровень'!O1746</f>
        <v>0</v>
      </c>
      <c r="N739" s="153">
        <f>'2 уровень'!P1746</f>
        <v>0</v>
      </c>
      <c r="O739" s="153">
        <f>'2 уровень'!Q1746</f>
        <v>0</v>
      </c>
      <c r="P739" s="152">
        <f>'2 уровень'!R1746</f>
        <v>0</v>
      </c>
      <c r="Q739" s="152">
        <f>'2 уровень'!S1746</f>
        <v>0</v>
      </c>
      <c r="R739" s="152">
        <f>'2 уровень'!T1746</f>
        <v>0</v>
      </c>
      <c r="S739" s="152">
        <f>'2 уровень'!U1746</f>
        <v>0</v>
      </c>
      <c r="T739" s="152">
        <f>'2 уровень'!V1746</f>
        <v>0</v>
      </c>
      <c r="U739" s="152">
        <f>'2 уровень'!W1746</f>
        <v>0</v>
      </c>
      <c r="V739" s="152">
        <f>'2 уровень'!X1746</f>
        <v>0</v>
      </c>
      <c r="W739" s="152">
        <f>'2 уровень'!Y1746</f>
        <v>0</v>
      </c>
      <c r="X739" s="152">
        <f>'2 уровень'!Z1746</f>
        <v>0</v>
      </c>
      <c r="Y739" s="152">
        <f>'2 уровень'!AA1746</f>
        <v>0</v>
      </c>
      <c r="Z739" s="152">
        <f>'2 уровень'!AB1746</f>
        <v>0</v>
      </c>
      <c r="AA739" s="1104">
        <f>'2 уровень'!AC1746</f>
        <v>0</v>
      </c>
      <c r="AB739" s="152">
        <f>'2 уровень'!AD1746</f>
        <v>0</v>
      </c>
      <c r="AC739" s="152">
        <f>'2 уровень'!AE1746</f>
        <v>0</v>
      </c>
      <c r="AD739" s="152">
        <f>'2 уровень'!AF1746</f>
        <v>0</v>
      </c>
      <c r="AE739" s="152">
        <f>'2 уровень'!AG1746</f>
        <v>0</v>
      </c>
      <c r="AF739" s="626">
        <f>'2 уровень'!AH1746</f>
        <v>0</v>
      </c>
      <c r="AG739" s="152"/>
      <c r="AH739" s="152"/>
      <c r="AI739" s="1342"/>
      <c r="AJ739" s="1349"/>
      <c r="AK739" s="139"/>
      <c r="AL739" s="139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</row>
    <row r="740" spans="1:188" ht="30" x14ac:dyDescent="0.25">
      <c r="A740" s="19">
        <v>1</v>
      </c>
      <c r="B740" s="19">
        <f t="shared" si="121"/>
        <v>1</v>
      </c>
      <c r="C740" s="337" t="s">
        <v>201</v>
      </c>
      <c r="D740" s="29">
        <f>'2 уровень'!F1747</f>
        <v>0</v>
      </c>
      <c r="E740" s="29">
        <f>'2 уровень'!G1747</f>
        <v>0</v>
      </c>
      <c r="F740" s="29">
        <f>'2 уровень'!H1747</f>
        <v>0</v>
      </c>
      <c r="G740" s="144">
        <f>'2 уровень'!I1747</f>
        <v>0</v>
      </c>
      <c r="H740" s="158">
        <f>'2 уровень'!J1747</f>
        <v>0</v>
      </c>
      <c r="I740" s="158">
        <f>'2 уровень'!K1747</f>
        <v>0</v>
      </c>
      <c r="J740" s="153">
        <f>'2 уровень'!L1747</f>
        <v>0</v>
      </c>
      <c r="K740" s="153">
        <f>'2 уровень'!M1747</f>
        <v>0</v>
      </c>
      <c r="L740" s="153">
        <f>'2 уровень'!N1747</f>
        <v>0</v>
      </c>
      <c r="M740" s="153">
        <f>'2 уровень'!O1747</f>
        <v>0</v>
      </c>
      <c r="N740" s="153">
        <f>'2 уровень'!P1747</f>
        <v>0</v>
      </c>
      <c r="O740" s="153">
        <f>'2 уровень'!Q1747</f>
        <v>0</v>
      </c>
      <c r="P740" s="152">
        <f>'2 уровень'!R1747</f>
        <v>0</v>
      </c>
      <c r="Q740" s="152">
        <f>'2 уровень'!S1747</f>
        <v>0</v>
      </c>
      <c r="R740" s="152">
        <f>'2 уровень'!T1747</f>
        <v>0</v>
      </c>
      <c r="S740" s="152">
        <f>'2 уровень'!U1747</f>
        <v>0</v>
      </c>
      <c r="T740" s="152">
        <f>'2 уровень'!V1747</f>
        <v>0</v>
      </c>
      <c r="U740" s="152">
        <f>'2 уровень'!W1747</f>
        <v>0</v>
      </c>
      <c r="V740" s="152">
        <f>'2 уровень'!X1747</f>
        <v>0</v>
      </c>
      <c r="W740" s="152">
        <f>'2 уровень'!Y1747</f>
        <v>0</v>
      </c>
      <c r="X740" s="152">
        <f>'2 уровень'!Z1747</f>
        <v>0</v>
      </c>
      <c r="Y740" s="152">
        <f>'2 уровень'!AA1747</f>
        <v>0</v>
      </c>
      <c r="Z740" s="152">
        <f>'2 уровень'!AB1747</f>
        <v>0</v>
      </c>
      <c r="AA740" s="1104">
        <f>'2 уровень'!AC1747</f>
        <v>0</v>
      </c>
      <c r="AB740" s="152">
        <f>'2 уровень'!AD1747</f>
        <v>0</v>
      </c>
      <c r="AC740" s="152">
        <f>'2 уровень'!AE1747</f>
        <v>0</v>
      </c>
      <c r="AD740" s="152">
        <f>'2 уровень'!AF1747</f>
        <v>0</v>
      </c>
      <c r="AE740" s="152">
        <f>'2 уровень'!AG1747</f>
        <v>0</v>
      </c>
      <c r="AF740" s="626">
        <f>'2 уровень'!AH1747</f>
        <v>0</v>
      </c>
      <c r="AG740" s="152"/>
      <c r="AH740" s="152"/>
      <c r="AI740" s="1342">
        <f>'2 уровень'!AI1742</f>
        <v>0</v>
      </c>
      <c r="AJ740" s="1349">
        <f>'2 уровень'!AJ1742</f>
        <v>0</v>
      </c>
      <c r="AK740" s="139"/>
      <c r="AL740" s="139"/>
      <c r="AM740" s="139"/>
      <c r="AN740" s="139"/>
      <c r="AO740" s="139"/>
      <c r="AP740" s="139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</row>
    <row r="741" spans="1:188" ht="72" x14ac:dyDescent="0.25">
      <c r="A741" s="19">
        <v>1</v>
      </c>
      <c r="B741" s="19">
        <f t="shared" si="121"/>
        <v>1</v>
      </c>
      <c r="C741" s="488" t="s">
        <v>361</v>
      </c>
      <c r="D741" s="29">
        <f>'2 уровень'!F1748</f>
        <v>0</v>
      </c>
      <c r="E741" s="29">
        <f>'2 уровень'!G1748</f>
        <v>0</v>
      </c>
      <c r="F741" s="29">
        <f>'2 уровень'!H1748</f>
        <v>0</v>
      </c>
      <c r="G741" s="144">
        <f>'2 уровень'!I1748</f>
        <v>0</v>
      </c>
      <c r="H741" s="158">
        <f>'2 уровень'!J1748</f>
        <v>0</v>
      </c>
      <c r="I741" s="158">
        <f>'2 уровень'!K1748</f>
        <v>0</v>
      </c>
      <c r="J741" s="153">
        <f>'2 уровень'!L1748</f>
        <v>0</v>
      </c>
      <c r="K741" s="153">
        <f>'2 уровень'!M1748</f>
        <v>0</v>
      </c>
      <c r="L741" s="153">
        <f>'2 уровень'!N1748</f>
        <v>0</v>
      </c>
      <c r="M741" s="153">
        <f>'2 уровень'!O1748</f>
        <v>0</v>
      </c>
      <c r="N741" s="153">
        <f>'2 уровень'!P1748</f>
        <v>0</v>
      </c>
      <c r="O741" s="153">
        <f>'2 уровень'!Q1748</f>
        <v>0</v>
      </c>
      <c r="P741" s="152">
        <f>'2 уровень'!R1748</f>
        <v>0</v>
      </c>
      <c r="Q741" s="152">
        <f>'2 уровень'!S1748</f>
        <v>0</v>
      </c>
      <c r="R741" s="152">
        <f>'2 уровень'!T1748</f>
        <v>0</v>
      </c>
      <c r="S741" s="152">
        <f>'2 уровень'!U1748</f>
        <v>0</v>
      </c>
      <c r="T741" s="152">
        <f>'2 уровень'!V1748</f>
        <v>0</v>
      </c>
      <c r="U741" s="152">
        <f>'2 уровень'!W1748</f>
        <v>0</v>
      </c>
      <c r="V741" s="152">
        <f>'2 уровень'!X1748</f>
        <v>0</v>
      </c>
      <c r="W741" s="152">
        <f>'2 уровень'!Y1748</f>
        <v>0</v>
      </c>
      <c r="X741" s="152">
        <f>'2 уровень'!Z1748</f>
        <v>0</v>
      </c>
      <c r="Y741" s="152">
        <f>'2 уровень'!AA1748</f>
        <v>0</v>
      </c>
      <c r="Z741" s="152">
        <f>'2 уровень'!AB1748</f>
        <v>0</v>
      </c>
      <c r="AA741" s="1104">
        <f>'2 уровень'!AC1748</f>
        <v>0</v>
      </c>
      <c r="AB741" s="152">
        <f>'2 уровень'!AD1748</f>
        <v>0</v>
      </c>
      <c r="AC741" s="152">
        <f>'2 уровень'!AE1748</f>
        <v>0</v>
      </c>
      <c r="AD741" s="152">
        <f>'2 уровень'!AF1748</f>
        <v>0</v>
      </c>
      <c r="AE741" s="152">
        <f>'2 уровень'!AG1748</f>
        <v>0</v>
      </c>
      <c r="AF741" s="626">
        <f>'2 уровень'!AH1748</f>
        <v>0</v>
      </c>
      <c r="AG741" s="152"/>
      <c r="AH741" s="152"/>
      <c r="AI741" s="1342">
        <f>'2 уровень'!AI1743</f>
        <v>0</v>
      </c>
      <c r="AJ741" s="1349">
        <f>'2 уровень'!AJ1743</f>
        <v>0</v>
      </c>
      <c r="AK741" s="139"/>
      <c r="AL741" s="139"/>
      <c r="AM741" s="139"/>
      <c r="AN741" s="139"/>
      <c r="AO741" s="139"/>
      <c r="AP741" s="139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</row>
    <row r="742" spans="1:188" x14ac:dyDescent="0.25">
      <c r="A742" s="19">
        <v>1</v>
      </c>
      <c r="B742" s="19">
        <f t="shared" si="121"/>
        <v>1</v>
      </c>
      <c r="C742" s="821" t="s">
        <v>234</v>
      </c>
      <c r="D742" s="29">
        <f>'2 уровень'!F1749</f>
        <v>1160</v>
      </c>
      <c r="E742" s="29">
        <f>'2 уровень'!G1749</f>
        <v>870</v>
      </c>
      <c r="F742" s="29">
        <f>'2 уровень'!H1749</f>
        <v>494</v>
      </c>
      <c r="G742" s="144">
        <f>'2 уровень'!I1749</f>
        <v>56.781609195402297</v>
      </c>
      <c r="H742" s="158">
        <f>'2 уровень'!J1749</f>
        <v>0</v>
      </c>
      <c r="I742" s="158">
        <f>'2 уровень'!K1749</f>
        <v>0</v>
      </c>
      <c r="J742" s="153">
        <f>'2 уровень'!L1749</f>
        <v>0</v>
      </c>
      <c r="K742" s="153">
        <f>'2 уровень'!M1749</f>
        <v>0</v>
      </c>
      <c r="L742" s="153">
        <f>'2 уровень'!N1749</f>
        <v>0</v>
      </c>
      <c r="M742" s="153">
        <f>'2 уровень'!O1749</f>
        <v>0</v>
      </c>
      <c r="N742" s="153">
        <f>'2 уровень'!P1749</f>
        <v>0</v>
      </c>
      <c r="O742" s="153">
        <f>'2 уровень'!Q1749</f>
        <v>0</v>
      </c>
      <c r="P742" s="152">
        <f>'2 уровень'!R1749</f>
        <v>1495.6114</v>
      </c>
      <c r="Q742" s="152">
        <f>'2 уровень'!S1749</f>
        <v>1495.6114</v>
      </c>
      <c r="R742" s="152">
        <f>'2 уровень'!T1749</f>
        <v>1495.6114</v>
      </c>
      <c r="S742" s="152">
        <f>'2 уровень'!U1749</f>
        <v>1495.6114</v>
      </c>
      <c r="T742" s="152">
        <f>'2 уровень'!V1749</f>
        <v>1495.6114</v>
      </c>
      <c r="U742" s="152">
        <f>'2 уровень'!W1749</f>
        <v>1495.6114</v>
      </c>
      <c r="V742" s="152">
        <f>'2 уровень'!X1749</f>
        <v>1495.6114</v>
      </c>
      <c r="W742" s="152">
        <f>'2 уровень'!Y1749</f>
        <v>1495.6114</v>
      </c>
      <c r="X742" s="152">
        <f>'2 уровень'!Z1749</f>
        <v>1495.6114</v>
      </c>
      <c r="Y742" s="152">
        <f>'2 уровень'!AA1749</f>
        <v>1121.7085500000001</v>
      </c>
      <c r="Z742" s="152">
        <f>'2 уровень'!AB1749</f>
        <v>706.65217999999993</v>
      </c>
      <c r="AA742" s="1104">
        <f>'2 уровень'!AC1749</f>
        <v>0</v>
      </c>
      <c r="AB742" s="152">
        <f>'2 уровень'!AD1749</f>
        <v>0</v>
      </c>
      <c r="AC742" s="152">
        <f>'2 уровень'!AE1749</f>
        <v>-415.05637000000013</v>
      </c>
      <c r="AD742" s="152">
        <f>'2 уровень'!AF1749</f>
        <v>0</v>
      </c>
      <c r="AE742" s="152">
        <f>'2 уровень'!AG1749</f>
        <v>0</v>
      </c>
      <c r="AF742" s="626">
        <f>'2 уровень'!AH1749</f>
        <v>706.65217999999993</v>
      </c>
      <c r="AG742" s="152">
        <f>Z742/Y742*100</f>
        <v>62.997841997370877</v>
      </c>
      <c r="AH742" s="152">
        <f>AF742/Y742*100</f>
        <v>62.997841997370877</v>
      </c>
      <c r="AI742" s="1342">
        <f>'2 уровень'!AI1744</f>
        <v>0</v>
      </c>
      <c r="AJ742" s="1349">
        <f>'2 уровень'!AJ1744</f>
        <v>0</v>
      </c>
      <c r="AK742" s="139"/>
      <c r="AL742" s="139"/>
      <c r="AM742" s="139"/>
      <c r="AN742" s="139"/>
      <c r="AO742" s="139"/>
      <c r="AP742" s="139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</row>
    <row r="743" spans="1:188" ht="29.25" x14ac:dyDescent="0.25">
      <c r="A743" s="19">
        <v>1</v>
      </c>
      <c r="B743" s="19">
        <f t="shared" si="121"/>
        <v>1</v>
      </c>
      <c r="C743" s="846" t="s">
        <v>279</v>
      </c>
      <c r="D743" s="29">
        <f>'2 уровень'!F1750</f>
        <v>62223</v>
      </c>
      <c r="E743" s="29">
        <f>'2 уровень'!G1750</f>
        <v>46667.25</v>
      </c>
      <c r="F743" s="29">
        <f>'2 уровень'!H1750</f>
        <v>36148.097500000003</v>
      </c>
      <c r="G743" s="144">
        <f>'2 уровень'!I1750</f>
        <v>77.459240688062835</v>
      </c>
      <c r="H743" s="158">
        <f>'2 уровень'!J1750</f>
        <v>0</v>
      </c>
      <c r="I743" s="158">
        <f>'2 уровень'!K1750</f>
        <v>0</v>
      </c>
      <c r="J743" s="153">
        <f>'2 уровень'!L1750</f>
        <v>0</v>
      </c>
      <c r="K743" s="153">
        <f>'2 уровень'!M1750</f>
        <v>0</v>
      </c>
      <c r="L743" s="153">
        <f>'2 уровень'!N1750</f>
        <v>0</v>
      </c>
      <c r="M743" s="153">
        <f>'2 уровень'!O1750</f>
        <v>0</v>
      </c>
      <c r="N743" s="153">
        <f>'2 уровень'!P1750</f>
        <v>0</v>
      </c>
      <c r="O743" s="153">
        <f>'2 уровень'!Q1750</f>
        <v>0</v>
      </c>
      <c r="P743" s="152">
        <f>'2 уровень'!R1750</f>
        <v>0</v>
      </c>
      <c r="Q743" s="152">
        <f>'2 уровень'!S1750</f>
        <v>0</v>
      </c>
      <c r="R743" s="152">
        <f>'2 уровень'!T1750</f>
        <v>0</v>
      </c>
      <c r="S743" s="152">
        <f>'2 уровень'!U1750</f>
        <v>0</v>
      </c>
      <c r="T743" s="152">
        <f>'2 уровень'!V1750</f>
        <v>0</v>
      </c>
      <c r="U743" s="152">
        <f>'2 уровень'!W1750</f>
        <v>0</v>
      </c>
      <c r="V743" s="152">
        <f>'2 уровень'!X1750</f>
        <v>0</v>
      </c>
      <c r="W743" s="152">
        <f>'2 уровень'!Y1750</f>
        <v>0</v>
      </c>
      <c r="X743" s="152">
        <f>'2 уровень'!Z1750</f>
        <v>0</v>
      </c>
      <c r="Y743" s="152">
        <f>'2 уровень'!AA1750</f>
        <v>0</v>
      </c>
      <c r="Z743" s="152">
        <f>'2 уровень'!AB1750</f>
        <v>0</v>
      </c>
      <c r="AA743" s="1104">
        <f>'2 уровень'!AC1750</f>
        <v>0</v>
      </c>
      <c r="AB743" s="152">
        <f>'2 уровень'!AD1750</f>
        <v>0</v>
      </c>
      <c r="AC743" s="152">
        <f>'2 уровень'!AE1750</f>
        <v>0</v>
      </c>
      <c r="AD743" s="152">
        <f>'2 уровень'!AF1750</f>
        <v>0</v>
      </c>
      <c r="AE743" s="152">
        <f>'2 уровень'!AG1750</f>
        <v>0</v>
      </c>
      <c r="AF743" s="626">
        <f>'2 уровень'!AH1750</f>
        <v>0</v>
      </c>
      <c r="AG743" s="152"/>
      <c r="AH743" s="152"/>
      <c r="AI743" s="1342">
        <f>'2 уровень'!AI1745</f>
        <v>0</v>
      </c>
      <c r="AJ743" s="1349">
        <f>'2 уровень'!AJ1745</f>
        <v>0</v>
      </c>
      <c r="AK743" s="139"/>
      <c r="AL743" s="139"/>
      <c r="AM743" s="139"/>
      <c r="AN743" s="139"/>
      <c r="AO743" s="139"/>
      <c r="AP743" s="139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</row>
    <row r="744" spans="1:188" ht="43.5" x14ac:dyDescent="0.25">
      <c r="A744" s="19">
        <v>1</v>
      </c>
      <c r="B744" s="19">
        <f t="shared" si="121"/>
        <v>1</v>
      </c>
      <c r="C744" s="846" t="s">
        <v>308</v>
      </c>
      <c r="D744" s="29">
        <f>'2 уровень'!F1751</f>
        <v>17416</v>
      </c>
      <c r="E744" s="29">
        <f>'2 уровень'!G1751</f>
        <v>13062</v>
      </c>
      <c r="F744" s="29">
        <f>'2 уровень'!H1751</f>
        <v>4174</v>
      </c>
      <c r="G744" s="144">
        <f>'2 уровень'!I1751</f>
        <v>31.95529015464707</v>
      </c>
      <c r="H744" s="158">
        <f>'2 уровень'!J1751</f>
        <v>0</v>
      </c>
      <c r="I744" s="158">
        <f>'2 уровень'!K1751</f>
        <v>0</v>
      </c>
      <c r="J744" s="153">
        <f>'2 уровень'!L1751</f>
        <v>0</v>
      </c>
      <c r="K744" s="153">
        <f>'2 уровень'!M1751</f>
        <v>0</v>
      </c>
      <c r="L744" s="153">
        <f>'2 уровень'!N1751</f>
        <v>0</v>
      </c>
      <c r="M744" s="153">
        <f>'2 уровень'!O1751</f>
        <v>0</v>
      </c>
      <c r="N744" s="153">
        <f>'2 уровень'!P1751</f>
        <v>0</v>
      </c>
      <c r="O744" s="153">
        <f>'2 уровень'!Q1751</f>
        <v>0</v>
      </c>
      <c r="P744" s="152">
        <f>'2 уровень'!R1751</f>
        <v>0</v>
      </c>
      <c r="Q744" s="152">
        <f>'2 уровень'!S1751</f>
        <v>0</v>
      </c>
      <c r="R744" s="152">
        <f>'2 уровень'!T1751</f>
        <v>0</v>
      </c>
      <c r="S744" s="152">
        <f>'2 уровень'!U1751</f>
        <v>0</v>
      </c>
      <c r="T744" s="152">
        <f>'2 уровень'!V1751</f>
        <v>0</v>
      </c>
      <c r="U744" s="152">
        <f>'2 уровень'!W1751</f>
        <v>0</v>
      </c>
      <c r="V744" s="152">
        <f>'2 уровень'!X1751</f>
        <v>0</v>
      </c>
      <c r="W744" s="152">
        <f>'2 уровень'!Y1751</f>
        <v>0</v>
      </c>
      <c r="X744" s="152">
        <f>'2 уровень'!Z1751</f>
        <v>0</v>
      </c>
      <c r="Y744" s="152">
        <f>'2 уровень'!AA1751</f>
        <v>0</v>
      </c>
      <c r="Z744" s="152">
        <f>'2 уровень'!AB1751</f>
        <v>0</v>
      </c>
      <c r="AA744" s="1104">
        <f>'2 уровень'!AC1751</f>
        <v>0</v>
      </c>
      <c r="AB744" s="152">
        <f>'2 уровень'!AD1751</f>
        <v>0</v>
      </c>
      <c r="AC744" s="152">
        <f>'2 уровень'!AE1751</f>
        <v>0</v>
      </c>
      <c r="AD744" s="152">
        <f>'2 уровень'!AF1751</f>
        <v>0</v>
      </c>
      <c r="AE744" s="152">
        <f>'2 уровень'!AG1751</f>
        <v>0</v>
      </c>
      <c r="AF744" s="626">
        <f>'2 уровень'!AH1751</f>
        <v>0</v>
      </c>
      <c r="AG744" s="152"/>
      <c r="AH744" s="152"/>
      <c r="AI744" s="1342">
        <f>'2 уровень'!AI1746</f>
        <v>0</v>
      </c>
      <c r="AJ744" s="1349">
        <f>'2 уровень'!AJ1746</f>
        <v>0</v>
      </c>
      <c r="AK744" s="139"/>
      <c r="AL744" s="139"/>
      <c r="AM744" s="139"/>
      <c r="AN744" s="139"/>
      <c r="AO744" s="139"/>
      <c r="AP744" s="139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</row>
    <row r="745" spans="1:188" ht="29.25" x14ac:dyDescent="0.25">
      <c r="A745" s="19">
        <v>1</v>
      </c>
      <c r="B745" s="19">
        <f t="shared" si="121"/>
        <v>1</v>
      </c>
      <c r="C745" s="846" t="s">
        <v>280</v>
      </c>
      <c r="D745" s="29">
        <f>'2 уровень'!F1752</f>
        <v>24693.957446808512</v>
      </c>
      <c r="E745" s="29">
        <f>'2 уровень'!G1752</f>
        <v>18520.468085106382</v>
      </c>
      <c r="F745" s="29">
        <f>'2 уровень'!H1752</f>
        <v>12666.36914893617</v>
      </c>
      <c r="G745" s="144">
        <f>'2 уровень'!I1752</f>
        <v>68.39119341223396</v>
      </c>
      <c r="H745" s="158">
        <f>'2 уровень'!J1752</f>
        <v>0</v>
      </c>
      <c r="I745" s="158">
        <f>'2 уровень'!K1752</f>
        <v>0</v>
      </c>
      <c r="J745" s="153">
        <f>'2 уровень'!L1752</f>
        <v>0</v>
      </c>
      <c r="K745" s="153">
        <f>'2 уровень'!M1752</f>
        <v>0</v>
      </c>
      <c r="L745" s="153">
        <f>'2 уровень'!N1752</f>
        <v>0</v>
      </c>
      <c r="M745" s="153">
        <f>'2 уровень'!O1752</f>
        <v>0</v>
      </c>
      <c r="N745" s="153">
        <f>'2 уровень'!P1752</f>
        <v>0</v>
      </c>
      <c r="O745" s="153">
        <f>'2 уровень'!Q1752</f>
        <v>0</v>
      </c>
      <c r="P745" s="152">
        <f>'2 уровень'!R1752</f>
        <v>0</v>
      </c>
      <c r="Q745" s="152">
        <f>'2 уровень'!S1752</f>
        <v>0</v>
      </c>
      <c r="R745" s="152">
        <f>'2 уровень'!T1752</f>
        <v>0</v>
      </c>
      <c r="S745" s="152">
        <f>'2 уровень'!U1752</f>
        <v>0</v>
      </c>
      <c r="T745" s="152">
        <f>'2 уровень'!V1752</f>
        <v>0</v>
      </c>
      <c r="U745" s="152">
        <f>'2 уровень'!W1752</f>
        <v>0</v>
      </c>
      <c r="V745" s="152">
        <f>'2 уровень'!X1752</f>
        <v>0</v>
      </c>
      <c r="W745" s="152">
        <f>'2 уровень'!Y1752</f>
        <v>0</v>
      </c>
      <c r="X745" s="152">
        <f>'2 уровень'!Z1752</f>
        <v>0</v>
      </c>
      <c r="Y745" s="152">
        <f>'2 уровень'!AA1752</f>
        <v>0</v>
      </c>
      <c r="Z745" s="152">
        <f>'2 уровень'!AB1752</f>
        <v>0</v>
      </c>
      <c r="AA745" s="1104">
        <f>'2 уровень'!AC1752</f>
        <v>0</v>
      </c>
      <c r="AB745" s="152">
        <f>'2 уровень'!AD1752</f>
        <v>0</v>
      </c>
      <c r="AC745" s="152">
        <f>'2 уровень'!AE1752</f>
        <v>0</v>
      </c>
      <c r="AD745" s="152">
        <f>'2 уровень'!AF1752</f>
        <v>0</v>
      </c>
      <c r="AE745" s="152">
        <f>'2 уровень'!AG1752</f>
        <v>0</v>
      </c>
      <c r="AF745" s="626">
        <f>'2 уровень'!AH1752</f>
        <v>0</v>
      </c>
      <c r="AG745" s="152"/>
      <c r="AH745" s="152"/>
      <c r="AI745" s="1342">
        <f>'2 уровень'!AI1747</f>
        <v>0</v>
      </c>
      <c r="AJ745" s="1349">
        <f>'2 уровень'!AJ1747</f>
        <v>0</v>
      </c>
      <c r="AK745" s="139"/>
      <c r="AL745" s="139"/>
      <c r="AM745" s="139"/>
      <c r="AN745" s="139"/>
      <c r="AO745" s="139"/>
      <c r="AP745" s="139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</row>
    <row r="746" spans="1:188" ht="29.25" x14ac:dyDescent="0.25">
      <c r="A746" s="19">
        <v>1</v>
      </c>
      <c r="B746" s="19">
        <f t="shared" si="121"/>
        <v>1</v>
      </c>
      <c r="C746" s="846" t="s">
        <v>281</v>
      </c>
      <c r="D746" s="29">
        <f>'2 уровень'!F1753</f>
        <v>6330</v>
      </c>
      <c r="E746" s="29">
        <f>'2 уровень'!G1753</f>
        <v>4747.5</v>
      </c>
      <c r="F746" s="29">
        <f>'2 уровень'!H1753</f>
        <v>3224</v>
      </c>
      <c r="G746" s="144">
        <f>'2 уровень'!I1753</f>
        <v>67.909426013691416</v>
      </c>
      <c r="H746" s="158">
        <f>'2 уровень'!J1753</f>
        <v>0</v>
      </c>
      <c r="I746" s="158">
        <f>'2 уровень'!K1753</f>
        <v>0</v>
      </c>
      <c r="J746" s="153">
        <f>'2 уровень'!L1753</f>
        <v>0</v>
      </c>
      <c r="K746" s="153">
        <f>'2 уровень'!M1753</f>
        <v>0</v>
      </c>
      <c r="L746" s="153">
        <f>'2 уровень'!N1753</f>
        <v>0</v>
      </c>
      <c r="M746" s="153">
        <f>'2 уровень'!O1753</f>
        <v>0</v>
      </c>
      <c r="N746" s="153">
        <f>'2 уровень'!P1753</f>
        <v>0</v>
      </c>
      <c r="O746" s="153">
        <f>'2 уровень'!Q1753</f>
        <v>0</v>
      </c>
      <c r="P746" s="152">
        <f>'2 уровень'!R1753</f>
        <v>5431.5605999999998</v>
      </c>
      <c r="Q746" s="152">
        <f>'2 уровень'!S1753</f>
        <v>5431.5605999999998</v>
      </c>
      <c r="R746" s="152">
        <f>'2 уровень'!T1753</f>
        <v>5431.5605999999998</v>
      </c>
      <c r="S746" s="152">
        <f>'2 уровень'!U1753</f>
        <v>5431.5605999999998</v>
      </c>
      <c r="T746" s="152">
        <f>'2 уровень'!V1753</f>
        <v>5431.5605999999998</v>
      </c>
      <c r="U746" s="152">
        <f>'2 уровень'!W1753</f>
        <v>5431.5605999999998</v>
      </c>
      <c r="V746" s="152">
        <f>'2 уровень'!X1753</f>
        <v>5431.5605999999998</v>
      </c>
      <c r="W746" s="152">
        <f>'2 уровень'!Y1753</f>
        <v>5431.5605999999998</v>
      </c>
      <c r="X746" s="152">
        <f>'2 уровень'!Z1753</f>
        <v>5431.5605999999998</v>
      </c>
      <c r="Y746" s="152">
        <f>'2 уровень'!AA1753</f>
        <v>4073.6704499999996</v>
      </c>
      <c r="Z746" s="152">
        <f>'2 уровень'!AB1753</f>
        <v>2606.2377999999999</v>
      </c>
      <c r="AA746" s="1104">
        <f>'2 уровень'!AC1753</f>
        <v>0</v>
      </c>
      <c r="AB746" s="152">
        <f>'2 уровень'!AD1753</f>
        <v>0</v>
      </c>
      <c r="AC746" s="152">
        <f>'2 уровень'!AE1753</f>
        <v>-1467.4326499999997</v>
      </c>
      <c r="AD746" s="152">
        <f>'2 уровень'!AF1753</f>
        <v>0</v>
      </c>
      <c r="AE746" s="152">
        <f>'2 уровень'!AG1753</f>
        <v>-1.6921799999999998</v>
      </c>
      <c r="AF746" s="626">
        <f>'2 уровень'!AH1753</f>
        <v>2604.5456199999999</v>
      </c>
      <c r="AG746" s="152">
        <f t="shared" ref="AG746:AG747" si="122">Z746/Y746*100</f>
        <v>63.977629805572519</v>
      </c>
      <c r="AH746" s="152">
        <f t="shared" ref="AH746:AH747" si="123">AF746/Y746*100</f>
        <v>63.936090362930564</v>
      </c>
      <c r="AI746" s="1342">
        <f>'2 уровень'!AI1748</f>
        <v>0</v>
      </c>
      <c r="AJ746" s="1349">
        <f>'2 уровень'!AJ1748</f>
        <v>0</v>
      </c>
      <c r="AK746" s="139"/>
      <c r="AL746" s="139"/>
      <c r="AM746" s="139"/>
      <c r="AN746" s="139"/>
      <c r="AO746" s="139"/>
      <c r="AP746" s="139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</row>
    <row r="747" spans="1:188" x14ac:dyDescent="0.25">
      <c r="A747" s="19">
        <v>1</v>
      </c>
      <c r="B747" s="19">
        <f t="shared" si="121"/>
        <v>1</v>
      </c>
      <c r="C747" s="847" t="s">
        <v>138</v>
      </c>
      <c r="D747" s="29">
        <f>'2 уровень'!F1754</f>
        <v>155916.15238095238</v>
      </c>
      <c r="E747" s="29">
        <f>'2 уровень'!G1754</f>
        <v>116937.11428571428</v>
      </c>
      <c r="F747" s="29">
        <f>'2 уровень'!H1754</f>
        <v>79828.22845238095</v>
      </c>
      <c r="G747" s="144">
        <f>'2 уровень'!I1754</f>
        <v>68.265946992103295</v>
      </c>
      <c r="H747" s="158">
        <f>'2 уровень'!J1754</f>
        <v>0</v>
      </c>
      <c r="I747" s="158">
        <f>'2 уровень'!K1754</f>
        <v>0</v>
      </c>
      <c r="J747" s="153">
        <f>'2 уровень'!L1754</f>
        <v>0</v>
      </c>
      <c r="K747" s="153">
        <f>'2 уровень'!M1754</f>
        <v>0</v>
      </c>
      <c r="L747" s="153">
        <f>'2 уровень'!N1754</f>
        <v>0</v>
      </c>
      <c r="M747" s="153">
        <f>'2 уровень'!O1754</f>
        <v>0</v>
      </c>
      <c r="N747" s="153">
        <f>'2 уровень'!P1754</f>
        <v>0</v>
      </c>
      <c r="O747" s="153">
        <f>'2 уровень'!Q1754</f>
        <v>0</v>
      </c>
      <c r="P747" s="152">
        <f>'2 уровень'!R1754</f>
        <v>304439.44315000001</v>
      </c>
      <c r="Q747" s="152">
        <f>'2 уровень'!S1754</f>
        <v>304439.44315000001</v>
      </c>
      <c r="R747" s="152">
        <f>'2 уровень'!T1754</f>
        <v>304439.44315000001</v>
      </c>
      <c r="S747" s="152">
        <f>'2 уровень'!U1754</f>
        <v>304439.44315000001</v>
      </c>
      <c r="T747" s="152">
        <f>'2 уровень'!V1754</f>
        <v>304439.44315000001</v>
      </c>
      <c r="U747" s="152">
        <f>'2 уровень'!W1754</f>
        <v>304439.44315000001</v>
      </c>
      <c r="V747" s="152">
        <f>'2 уровень'!X1754</f>
        <v>304439.44315000001</v>
      </c>
      <c r="W747" s="152">
        <f>'2 уровень'!Y1754</f>
        <v>304439.44315000001</v>
      </c>
      <c r="X747" s="152">
        <f>'2 уровень'!Z1754</f>
        <v>304439.44315000001</v>
      </c>
      <c r="Y747" s="152">
        <f>'2 уровень'!AA1754</f>
        <v>228850.48612250006</v>
      </c>
      <c r="Z747" s="152">
        <f>'2 уровень'!AB1754</f>
        <v>215253.14270000003</v>
      </c>
      <c r="AA747" s="1104">
        <f>'2 уровень'!AC1754</f>
        <v>0</v>
      </c>
      <c r="AB747" s="152">
        <f>'2 уровень'!AD1754</f>
        <v>0</v>
      </c>
      <c r="AC747" s="152">
        <f>'2 уровень'!AE1754</f>
        <v>-13597.34342250002</v>
      </c>
      <c r="AD747" s="152">
        <f>'2 уровень'!AF1754</f>
        <v>0</v>
      </c>
      <c r="AE747" s="152">
        <f>'2 уровень'!AG1754</f>
        <v>-303.42925000000002</v>
      </c>
      <c r="AF747" s="626">
        <f>'2 уровень'!AH1754</f>
        <v>214949.71345000001</v>
      </c>
      <c r="AG747" s="152">
        <f t="shared" si="122"/>
        <v>94.058416194396202</v>
      </c>
      <c r="AH747" s="152">
        <f t="shared" si="123"/>
        <v>93.925827771648613</v>
      </c>
      <c r="AI747" s="1342">
        <f>'2 уровень'!AI1749</f>
        <v>0</v>
      </c>
      <c r="AJ747" s="1349">
        <f>'2 уровень'!AJ1749</f>
        <v>0</v>
      </c>
      <c r="AK747" s="139"/>
      <c r="AL747" s="139"/>
      <c r="AM747" s="139"/>
      <c r="AN747" s="139"/>
      <c r="AO747" s="139"/>
      <c r="AP747" s="139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</row>
    <row r="748" spans="1:188" x14ac:dyDescent="0.25">
      <c r="A748" s="19">
        <v>1</v>
      </c>
      <c r="B748" s="19">
        <f t="shared" si="121"/>
        <v>1</v>
      </c>
      <c r="C748" s="491"/>
      <c r="D748" s="29">
        <f>'2 уровень'!F1755</f>
        <v>0</v>
      </c>
      <c r="E748" s="29">
        <f>'2 уровень'!G1755</f>
        <v>0</v>
      </c>
      <c r="F748" s="29">
        <f>'2 уровень'!H1755</f>
        <v>0</v>
      </c>
      <c r="G748" s="144">
        <f>'2 уровень'!I1755</f>
        <v>0</v>
      </c>
      <c r="H748" s="158">
        <f>'2 уровень'!J1755</f>
        <v>0</v>
      </c>
      <c r="I748" s="158">
        <f>'2 уровень'!K1755</f>
        <v>0</v>
      </c>
      <c r="J748" s="153">
        <f>'2 уровень'!L1755</f>
        <v>0</v>
      </c>
      <c r="K748" s="153">
        <f>'2 уровень'!M1755</f>
        <v>0</v>
      </c>
      <c r="L748" s="153">
        <f>'2 уровень'!N1755</f>
        <v>0</v>
      </c>
      <c r="M748" s="153">
        <f>'2 уровень'!O1755</f>
        <v>0</v>
      </c>
      <c r="N748" s="153">
        <f>'2 уровень'!P1755</f>
        <v>0</v>
      </c>
      <c r="O748" s="153">
        <f>'2 уровень'!Q1755</f>
        <v>0</v>
      </c>
      <c r="P748" s="152">
        <f>'2 уровень'!R1755</f>
        <v>0</v>
      </c>
      <c r="Q748" s="152">
        <f>'2 уровень'!S1755</f>
        <v>0</v>
      </c>
      <c r="R748" s="152">
        <f>'2 уровень'!T1755</f>
        <v>0</v>
      </c>
      <c r="S748" s="152">
        <f>'2 уровень'!U1755</f>
        <v>0</v>
      </c>
      <c r="T748" s="152">
        <f>'2 уровень'!V1755</f>
        <v>0</v>
      </c>
      <c r="U748" s="152">
        <f>'2 уровень'!W1755</f>
        <v>0</v>
      </c>
      <c r="V748" s="152">
        <f>'2 уровень'!X1755</f>
        <v>0</v>
      </c>
      <c r="W748" s="152">
        <f>'2 уровень'!Y1755</f>
        <v>0</v>
      </c>
      <c r="X748" s="152">
        <f>'2 уровень'!Z1755</f>
        <v>0</v>
      </c>
      <c r="Y748" s="152">
        <f>'2 уровень'!AA1755</f>
        <v>0</v>
      </c>
      <c r="Z748" s="152">
        <f>'2 уровень'!AB1755</f>
        <v>0</v>
      </c>
      <c r="AA748" s="1104">
        <f>'2 уровень'!AC1755</f>
        <v>0</v>
      </c>
      <c r="AB748" s="152">
        <f>'2 уровень'!AD1755</f>
        <v>0</v>
      </c>
      <c r="AC748" s="152">
        <f>'2 уровень'!AE1755</f>
        <v>0</v>
      </c>
      <c r="AD748" s="152">
        <f>'2 уровень'!AF1755</f>
        <v>0</v>
      </c>
      <c r="AE748" s="152">
        <f>'2 уровень'!AG1755</f>
        <v>0</v>
      </c>
      <c r="AF748" s="626">
        <f>'2 уровень'!AH1755</f>
        <v>0</v>
      </c>
      <c r="AG748" s="152"/>
      <c r="AH748" s="152"/>
      <c r="AI748" s="1342">
        <f>'2 уровень'!AI1750</f>
        <v>0</v>
      </c>
      <c r="AJ748" s="1349">
        <f>'2 уровень'!AJ1750</f>
        <v>0</v>
      </c>
      <c r="AK748" s="139"/>
      <c r="AL748" s="139"/>
      <c r="AM748" s="139"/>
      <c r="AN748" s="139"/>
      <c r="AO748" s="139"/>
      <c r="AP748" s="139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</row>
    <row r="749" spans="1:188" x14ac:dyDescent="0.25">
      <c r="A749" s="19">
        <v>1</v>
      </c>
      <c r="B749" s="19">
        <f t="shared" si="121"/>
        <v>1</v>
      </c>
      <c r="C749" s="491" t="s">
        <v>29</v>
      </c>
      <c r="D749" s="29">
        <f>'2 уровень'!F1756</f>
        <v>0</v>
      </c>
      <c r="E749" s="29">
        <f>'2 уровень'!G1756</f>
        <v>0</v>
      </c>
      <c r="F749" s="29">
        <f>'2 уровень'!H1756</f>
        <v>0</v>
      </c>
      <c r="G749" s="144">
        <f>'2 уровень'!I1756</f>
        <v>0</v>
      </c>
      <c r="H749" s="158">
        <f>'2 уровень'!J1756</f>
        <v>0</v>
      </c>
      <c r="I749" s="158">
        <f>'2 уровень'!K1756</f>
        <v>0</v>
      </c>
      <c r="J749" s="153">
        <f>'2 уровень'!L1756</f>
        <v>0</v>
      </c>
      <c r="K749" s="153">
        <f>'2 уровень'!M1756</f>
        <v>0</v>
      </c>
      <c r="L749" s="153">
        <f>'2 уровень'!N1756</f>
        <v>0</v>
      </c>
      <c r="M749" s="153">
        <f>'2 уровень'!O1756</f>
        <v>0</v>
      </c>
      <c r="N749" s="153">
        <f>'2 уровень'!P1756</f>
        <v>0</v>
      </c>
      <c r="O749" s="153">
        <f>'2 уровень'!Q1756</f>
        <v>0</v>
      </c>
      <c r="P749" s="152">
        <f>'2 уровень'!R1756</f>
        <v>0</v>
      </c>
      <c r="Q749" s="152">
        <f>'2 уровень'!S1756</f>
        <v>0</v>
      </c>
      <c r="R749" s="152">
        <f>'2 уровень'!T1756</f>
        <v>0</v>
      </c>
      <c r="S749" s="152">
        <f>'2 уровень'!U1756</f>
        <v>0</v>
      </c>
      <c r="T749" s="152">
        <f>'2 уровень'!V1756</f>
        <v>0</v>
      </c>
      <c r="U749" s="152">
        <f>'2 уровень'!W1756</f>
        <v>0</v>
      </c>
      <c r="V749" s="152">
        <f>'2 уровень'!X1756</f>
        <v>0</v>
      </c>
      <c r="W749" s="152">
        <f>'2 уровень'!Y1756</f>
        <v>0</v>
      </c>
      <c r="X749" s="152">
        <f>'2 уровень'!Z1756</f>
        <v>0</v>
      </c>
      <c r="Y749" s="152">
        <f>'2 уровень'!AA1756</f>
        <v>0</v>
      </c>
      <c r="Z749" s="152">
        <f>'2 уровень'!AB1756</f>
        <v>0</v>
      </c>
      <c r="AA749" s="1104">
        <f>'2 уровень'!AC1756</f>
        <v>0</v>
      </c>
      <c r="AB749" s="152">
        <f>'2 уровень'!AD1756</f>
        <v>0</v>
      </c>
      <c r="AC749" s="152">
        <f>'2 уровень'!AE1756</f>
        <v>0</v>
      </c>
      <c r="AD749" s="152">
        <f>'2 уровень'!AF1756</f>
        <v>0</v>
      </c>
      <c r="AE749" s="152">
        <f>'2 уровень'!AG1756</f>
        <v>0</v>
      </c>
      <c r="AF749" s="626">
        <f>'2 уровень'!AH1756</f>
        <v>0</v>
      </c>
      <c r="AG749" s="152"/>
      <c r="AH749" s="152"/>
      <c r="AI749" s="1342">
        <f>'2 уровень'!AI1751</f>
        <v>0</v>
      </c>
      <c r="AJ749" s="1349">
        <f>'2 уровень'!AJ1751</f>
        <v>0</v>
      </c>
      <c r="AK749" s="139"/>
      <c r="AL749" s="139"/>
      <c r="AM749" s="139"/>
      <c r="AN749" s="139"/>
      <c r="AO749" s="139"/>
      <c r="AP749" s="139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</row>
    <row r="750" spans="1:188" x14ac:dyDescent="0.25">
      <c r="A750" s="19">
        <v>1</v>
      </c>
      <c r="B750" s="19">
        <f t="shared" si="121"/>
        <v>1</v>
      </c>
      <c r="C750" s="3381" t="s">
        <v>69</v>
      </c>
      <c r="D750" s="29">
        <f>'2 уровень'!F1757</f>
        <v>585</v>
      </c>
      <c r="E750" s="29">
        <f>'2 уровень'!G1757</f>
        <v>440</v>
      </c>
      <c r="F750" s="29">
        <f>'2 уровень'!H1757</f>
        <v>145</v>
      </c>
      <c r="G750" s="144">
        <f>'2 уровень'!I1757</f>
        <v>32.954545454545453</v>
      </c>
      <c r="H750" s="158">
        <f>'2 уровень'!J1757</f>
        <v>9.4495726495726498</v>
      </c>
      <c r="I750" s="158">
        <f>'2 уровень'!K1757</f>
        <v>9.3310344827586214</v>
      </c>
      <c r="J750" s="153">
        <f>'2 уровень'!L1757</f>
        <v>5528</v>
      </c>
      <c r="K750" s="153">
        <f>'2 уровень'!M1757</f>
        <v>4146</v>
      </c>
      <c r="L750" s="153">
        <f>'2 уровень'!N1757</f>
        <v>1353</v>
      </c>
      <c r="M750" s="153">
        <f>'2 уровень'!O1757</f>
        <v>32.633863965267729</v>
      </c>
      <c r="N750" s="153">
        <f>'2 уровень'!P1757</f>
        <v>19.221666666666668</v>
      </c>
      <c r="O750" s="153">
        <f>'2 уровень'!Q1757</f>
        <v>93.852423480447413</v>
      </c>
      <c r="P750" s="152">
        <f>'2 уровень'!R1757</f>
        <v>0</v>
      </c>
      <c r="Q750" s="152">
        <f>'2 уровень'!S1757</f>
        <v>0</v>
      </c>
      <c r="R750" s="152">
        <f>'2 уровень'!T1757</f>
        <v>0</v>
      </c>
      <c r="S750" s="152">
        <f>'2 уровень'!U1757</f>
        <v>0</v>
      </c>
      <c r="T750" s="152">
        <f>'2 уровень'!V1757</f>
        <v>0</v>
      </c>
      <c r="U750" s="152">
        <f>'2 уровень'!W1757</f>
        <v>0</v>
      </c>
      <c r="V750" s="152">
        <f>'2 уровень'!X1757</f>
        <v>0</v>
      </c>
      <c r="W750" s="152">
        <f>'2 уровень'!Y1757</f>
        <v>0</v>
      </c>
      <c r="X750" s="152">
        <f>'2 уровень'!Z1757</f>
        <v>0</v>
      </c>
      <c r="Y750" s="152">
        <f>'2 уровень'!AA1757</f>
        <v>0</v>
      </c>
      <c r="Z750" s="152">
        <f>'2 уровень'!AB1757</f>
        <v>0</v>
      </c>
      <c r="AA750" s="1104">
        <f>'2 уровень'!AC1757</f>
        <v>0</v>
      </c>
      <c r="AB750" s="152">
        <f>'2 уровень'!AD1757</f>
        <v>0</v>
      </c>
      <c r="AC750" s="152">
        <f>'2 уровень'!AE1757</f>
        <v>0</v>
      </c>
      <c r="AD750" s="152">
        <f>'2 уровень'!AF1757</f>
        <v>0</v>
      </c>
      <c r="AE750" s="152">
        <f>'2 уровень'!AG1757</f>
        <v>0</v>
      </c>
      <c r="AF750" s="626">
        <f>'2 уровень'!AH1757</f>
        <v>0</v>
      </c>
      <c r="AG750" s="152"/>
      <c r="AH750" s="152"/>
      <c r="AI750" s="1342">
        <f>'2 уровень'!AI1752</f>
        <v>0</v>
      </c>
      <c r="AJ750" s="1349">
        <f>'2 уровень'!AJ1752</f>
        <v>0</v>
      </c>
      <c r="AK750" s="139"/>
      <c r="AL750" s="139"/>
      <c r="AM750" s="139"/>
      <c r="AN750" s="139"/>
      <c r="AO750" s="139"/>
      <c r="AP750" s="139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</row>
    <row r="751" spans="1:188" x14ac:dyDescent="0.25">
      <c r="A751" s="19">
        <v>1</v>
      </c>
      <c r="B751" s="19">
        <f t="shared" si="121"/>
        <v>1</v>
      </c>
      <c r="C751" s="2578" t="s">
        <v>16</v>
      </c>
      <c r="D751" s="29">
        <f>'2 уровень'!F1758</f>
        <v>507</v>
      </c>
      <c r="E751" s="29">
        <f>'2 уровень'!G1758</f>
        <v>380</v>
      </c>
      <c r="F751" s="29">
        <f>'2 уровень'!H1758</f>
        <v>167</v>
      </c>
      <c r="G751" s="144">
        <f>'2 уровень'!I1758</f>
        <v>43.94736842105263</v>
      </c>
      <c r="H751" s="158">
        <f>'2 уровень'!J1758</f>
        <v>8</v>
      </c>
      <c r="I751" s="158">
        <f>'2 уровень'!K1758</f>
        <v>6.8622754491017961</v>
      </c>
      <c r="J751" s="153">
        <f>'2 уровень'!L1758</f>
        <v>4056</v>
      </c>
      <c r="K751" s="153">
        <f>'2 уровень'!M1758</f>
        <v>3042</v>
      </c>
      <c r="L751" s="153">
        <f>'2 уровень'!N1758</f>
        <v>1146</v>
      </c>
      <c r="M751" s="153">
        <f>'2 уровень'!O1758</f>
        <v>37.672583826429978</v>
      </c>
      <c r="N751" s="153">
        <f>'2 уровень'!P1758</f>
        <v>16.899999999999999</v>
      </c>
      <c r="O751" s="153">
        <f>'2 уровень'!Q1758</f>
        <v>90.414201183431956</v>
      </c>
      <c r="P751" s="152">
        <f>'2 уровень'!R1758</f>
        <v>0</v>
      </c>
      <c r="Q751" s="152">
        <f>'2 уровень'!S1758</f>
        <v>0</v>
      </c>
      <c r="R751" s="152">
        <f>'2 уровень'!T1758</f>
        <v>0</v>
      </c>
      <c r="S751" s="152">
        <f>'2 уровень'!U1758</f>
        <v>0</v>
      </c>
      <c r="T751" s="152">
        <f>'2 уровень'!V1758</f>
        <v>0</v>
      </c>
      <c r="U751" s="152">
        <f>'2 уровень'!W1758</f>
        <v>0</v>
      </c>
      <c r="V751" s="152">
        <f>'2 уровень'!X1758</f>
        <v>0</v>
      </c>
      <c r="W751" s="152">
        <f>'2 уровень'!Y1758</f>
        <v>0</v>
      </c>
      <c r="X751" s="152">
        <f>'2 уровень'!Z1758</f>
        <v>0</v>
      </c>
      <c r="Y751" s="152">
        <f>'2 уровень'!AA1758</f>
        <v>0</v>
      </c>
      <c r="Z751" s="152">
        <f>'2 уровень'!AB1758</f>
        <v>0</v>
      </c>
      <c r="AA751" s="1104">
        <f>'2 уровень'!AC1758</f>
        <v>0</v>
      </c>
      <c r="AB751" s="152">
        <f>'2 уровень'!AD1758</f>
        <v>0</v>
      </c>
      <c r="AC751" s="152">
        <f>'2 уровень'!AE1758</f>
        <v>0</v>
      </c>
      <c r="AD751" s="152">
        <f>'2 уровень'!AF1758</f>
        <v>0</v>
      </c>
      <c r="AE751" s="152">
        <f>'2 уровень'!AG1758</f>
        <v>0</v>
      </c>
      <c r="AF751" s="626">
        <f>'2 уровень'!AH1758</f>
        <v>0</v>
      </c>
      <c r="AG751" s="152"/>
      <c r="AH751" s="152"/>
      <c r="AI751" s="1342">
        <f>'2 уровень'!AI1753</f>
        <v>0</v>
      </c>
      <c r="AJ751" s="1349">
        <f>'2 уровень'!AJ1753</f>
        <v>0</v>
      </c>
      <c r="AK751" s="139"/>
      <c r="AL751" s="139"/>
      <c r="AM751" s="139"/>
      <c r="AN751" s="139"/>
      <c r="AO751" s="139"/>
      <c r="AP751" s="139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</row>
    <row r="752" spans="1:188" ht="29.25" x14ac:dyDescent="0.25">
      <c r="A752" s="19">
        <v>1</v>
      </c>
      <c r="B752" s="19">
        <f t="shared" si="121"/>
        <v>1</v>
      </c>
      <c r="C752" s="1008" t="s">
        <v>140</v>
      </c>
      <c r="D752" s="29">
        <f>'2 уровень'!F1759</f>
        <v>1092</v>
      </c>
      <c r="E752" s="29">
        <f>'2 уровень'!G1759</f>
        <v>820</v>
      </c>
      <c r="F752" s="29">
        <f>'2 уровень'!H1759</f>
        <v>312</v>
      </c>
      <c r="G752" s="144">
        <f>'2 уровень'!I1759</f>
        <v>38.048780487804876</v>
      </c>
      <c r="H752" s="158">
        <f>'2 уровень'!J1759</f>
        <v>8.7765567765567774</v>
      </c>
      <c r="I752" s="158">
        <f>'2 уровень'!K1759</f>
        <v>8.009615384615385</v>
      </c>
      <c r="J752" s="153">
        <f>'2 уровень'!L1759</f>
        <v>9584</v>
      </c>
      <c r="K752" s="153">
        <f>'2 уровень'!M1759</f>
        <v>7188</v>
      </c>
      <c r="L752" s="153">
        <f>'2 уровень'!N1759</f>
        <v>2499</v>
      </c>
      <c r="M752" s="153">
        <f>'2 уровень'!O1759</f>
        <v>34.766277128547578</v>
      </c>
      <c r="N752" s="153">
        <f>'2 уровень'!P1759</f>
        <v>36.12166666666667</v>
      </c>
      <c r="O752" s="153">
        <f>'2 уровень'!Q1759</f>
        <v>92.243805656808007</v>
      </c>
      <c r="P752" s="152">
        <f>'2 уровень'!R1759</f>
        <v>23167.772409689605</v>
      </c>
      <c r="Q752" s="152">
        <f>'2 уровень'!S1759</f>
        <v>23167.772409689605</v>
      </c>
      <c r="R752" s="152">
        <f>'2 уровень'!T1759</f>
        <v>23167.772409689605</v>
      </c>
      <c r="S752" s="152">
        <f>'2 уровень'!U1759</f>
        <v>23167.772409689605</v>
      </c>
      <c r="T752" s="152">
        <f>'2 уровень'!V1759</f>
        <v>23167.772409689605</v>
      </c>
      <c r="U752" s="152">
        <f>'2 уровень'!W1759</f>
        <v>23167.772409689605</v>
      </c>
      <c r="V752" s="152">
        <f>'2 уровень'!X1759</f>
        <v>23167.772409689605</v>
      </c>
      <c r="W752" s="152">
        <f>'2 уровень'!Y1759</f>
        <v>23167.772409689605</v>
      </c>
      <c r="X752" s="152">
        <f>'2 уровень'!Z1759</f>
        <v>23167.772409689605</v>
      </c>
      <c r="Y752" s="152">
        <f>'2 уровень'!AA1759</f>
        <v>17375.829307267202</v>
      </c>
      <c r="Z752" s="152">
        <f>'2 уровень'!AB1759</f>
        <v>6707.9407899999987</v>
      </c>
      <c r="AA752" s="1104">
        <f>'2 уровень'!AC1759</f>
        <v>0</v>
      </c>
      <c r="AB752" s="152">
        <f>'2 уровень'!AD1759</f>
        <v>0</v>
      </c>
      <c r="AC752" s="152">
        <f>'2 уровень'!AE1759</f>
        <v>-10667.888517267203</v>
      </c>
      <c r="AD752" s="152">
        <f>'2 уровень'!AF1759</f>
        <v>0</v>
      </c>
      <c r="AE752" s="152">
        <f>'2 уровень'!AG1759</f>
        <v>-191.08535000000001</v>
      </c>
      <c r="AF752" s="626">
        <f>'2 уровень'!AH1759</f>
        <v>6516.8554399999985</v>
      </c>
      <c r="AG752" s="152">
        <f>Z752/Y752*100</f>
        <v>38.605010853752432</v>
      </c>
      <c r="AH752" s="152">
        <f>AF752/Y752*100</f>
        <v>37.50529154470005</v>
      </c>
      <c r="AI752" s="1342">
        <f>'2 уровень'!AI1754</f>
        <v>0</v>
      </c>
      <c r="AJ752" s="1349">
        <f>'2 уровень'!AJ1754</f>
        <v>0</v>
      </c>
      <c r="AK752" s="139"/>
      <c r="AL752" s="139"/>
      <c r="AM752" s="139"/>
      <c r="AN752" s="139"/>
      <c r="AO752" s="139"/>
      <c r="AP752" s="139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</row>
    <row r="753" spans="1:188" x14ac:dyDescent="0.25">
      <c r="A753" s="19">
        <v>1</v>
      </c>
      <c r="B753" s="19">
        <f t="shared" si="121"/>
        <v>1</v>
      </c>
      <c r="C753" s="1017" t="s">
        <v>210</v>
      </c>
      <c r="D753" s="29">
        <f>'2 уровень'!F1760</f>
        <v>8185</v>
      </c>
      <c r="E753" s="29">
        <f>'2 уровень'!G1760</f>
        <v>6137</v>
      </c>
      <c r="F753" s="29">
        <f>'2 уровень'!H1760</f>
        <v>9040</v>
      </c>
      <c r="G753" s="144">
        <f>'2 уровень'!I1760</f>
        <v>147.30324262669058</v>
      </c>
      <c r="H753" s="158">
        <f>'2 уровень'!J1760</f>
        <v>0</v>
      </c>
      <c r="I753" s="158">
        <f>'2 уровень'!K1760</f>
        <v>0</v>
      </c>
      <c r="J753" s="153">
        <f>'2 уровень'!L1760</f>
        <v>0</v>
      </c>
      <c r="K753" s="153">
        <f>'2 уровень'!M1760</f>
        <v>0</v>
      </c>
      <c r="L753" s="153">
        <f>'2 уровень'!N1760</f>
        <v>0</v>
      </c>
      <c r="M753" s="153">
        <f>'2 уровень'!O1760</f>
        <v>0</v>
      </c>
      <c r="N753" s="153">
        <f>'2 уровень'!P1760</f>
        <v>0</v>
      </c>
      <c r="O753" s="153">
        <f>'2 уровень'!Q1760</f>
        <v>0</v>
      </c>
      <c r="P753" s="152">
        <f>'2 уровень'!R1760</f>
        <v>0</v>
      </c>
      <c r="Q753" s="152">
        <f>'2 уровень'!S1760</f>
        <v>0</v>
      </c>
      <c r="R753" s="152">
        <f>'2 уровень'!T1760</f>
        <v>0</v>
      </c>
      <c r="S753" s="152">
        <f>'2 уровень'!U1760</f>
        <v>0</v>
      </c>
      <c r="T753" s="152">
        <f>'2 уровень'!V1760</f>
        <v>0</v>
      </c>
      <c r="U753" s="152">
        <f>'2 уровень'!W1760</f>
        <v>0</v>
      </c>
      <c r="V753" s="152">
        <f>'2 уровень'!X1760</f>
        <v>0</v>
      </c>
      <c r="W753" s="152">
        <f>'2 уровень'!Y1760</f>
        <v>0</v>
      </c>
      <c r="X753" s="152">
        <f>'2 уровень'!Z1760</f>
        <v>0</v>
      </c>
      <c r="Y753" s="152">
        <f>'2 уровень'!AA1760</f>
        <v>0</v>
      </c>
      <c r="Z753" s="152">
        <f>'2 уровень'!AB1760</f>
        <v>0</v>
      </c>
      <c r="AA753" s="1104">
        <f>'2 уровень'!AC1760</f>
        <v>0</v>
      </c>
      <c r="AB753" s="152">
        <f>'2 уровень'!AD1760</f>
        <v>0</v>
      </c>
      <c r="AC753" s="152">
        <f>'2 уровень'!AE1760</f>
        <v>0</v>
      </c>
      <c r="AD753" s="152">
        <f>'2 уровень'!AF1760</f>
        <v>0</v>
      </c>
      <c r="AE753" s="152">
        <f>'2 уровень'!AG1760</f>
        <v>0</v>
      </c>
      <c r="AF753" s="626">
        <f>'2 уровень'!AH1760</f>
        <v>0</v>
      </c>
      <c r="AG753" s="152"/>
      <c r="AH753" s="152"/>
      <c r="AI753" s="1342">
        <f>'2 уровень'!AI1755</f>
        <v>0</v>
      </c>
      <c r="AJ753" s="1349">
        <f>'2 уровень'!AJ1755</f>
        <v>0</v>
      </c>
      <c r="AK753" s="139"/>
      <c r="AL753" s="139"/>
      <c r="AM753" s="139"/>
      <c r="AN753" s="139"/>
      <c r="AO753" s="139"/>
      <c r="AP753" s="139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</row>
    <row r="754" spans="1:188" x14ac:dyDescent="0.25">
      <c r="A754" s="19">
        <v>1</v>
      </c>
      <c r="B754" s="19">
        <f t="shared" si="121"/>
        <v>1</v>
      </c>
      <c r="C754" s="1019" t="s">
        <v>211</v>
      </c>
      <c r="D754" s="29">
        <f>'2 уровень'!F1761</f>
        <v>8183</v>
      </c>
      <c r="E754" s="29">
        <f>'2 уровень'!G1761</f>
        <v>6137</v>
      </c>
      <c r="F754" s="29">
        <f>'2 уровень'!H1761</f>
        <v>9040</v>
      </c>
      <c r="G754" s="144">
        <f>'2 уровень'!I1761</f>
        <v>147.30324262669058</v>
      </c>
      <c r="H754" s="158">
        <f>'2 уровень'!J1761</f>
        <v>0</v>
      </c>
      <c r="I754" s="158">
        <f>'2 уровень'!K1761</f>
        <v>0</v>
      </c>
      <c r="J754" s="153">
        <f>'2 уровень'!L1761</f>
        <v>0</v>
      </c>
      <c r="K754" s="153">
        <f>'2 уровень'!M1761</f>
        <v>0</v>
      </c>
      <c r="L754" s="153">
        <f>'2 уровень'!N1761</f>
        <v>0</v>
      </c>
      <c r="M754" s="153">
        <f>'2 уровень'!O1761</f>
        <v>0</v>
      </c>
      <c r="N754" s="153">
        <f>'2 уровень'!P1761</f>
        <v>0</v>
      </c>
      <c r="O754" s="153">
        <f>'2 уровень'!Q1761</f>
        <v>0</v>
      </c>
      <c r="P754" s="152">
        <f>'2 уровень'!R1761</f>
        <v>0</v>
      </c>
      <c r="Q754" s="152">
        <f>'2 уровень'!S1761</f>
        <v>0</v>
      </c>
      <c r="R754" s="152">
        <f>'2 уровень'!T1761</f>
        <v>0</v>
      </c>
      <c r="S754" s="152">
        <f>'2 уровень'!U1761</f>
        <v>0</v>
      </c>
      <c r="T754" s="152">
        <f>'2 уровень'!V1761</f>
        <v>0</v>
      </c>
      <c r="U754" s="152">
        <f>'2 уровень'!W1761</f>
        <v>0</v>
      </c>
      <c r="V754" s="152">
        <f>'2 уровень'!X1761</f>
        <v>0</v>
      </c>
      <c r="W754" s="152">
        <f>'2 уровень'!Y1761</f>
        <v>0</v>
      </c>
      <c r="X754" s="152">
        <f>'2 уровень'!Z1761</f>
        <v>0</v>
      </c>
      <c r="Y754" s="152">
        <f>'2 уровень'!AA1761</f>
        <v>0</v>
      </c>
      <c r="Z754" s="152">
        <f>'2 уровень'!AB1761</f>
        <v>0</v>
      </c>
      <c r="AA754" s="1104">
        <f>'2 уровень'!AC1761</f>
        <v>0</v>
      </c>
      <c r="AB754" s="152">
        <f>'2 уровень'!AD1761</f>
        <v>0</v>
      </c>
      <c r="AC754" s="152">
        <f>'2 уровень'!AE1761</f>
        <v>0</v>
      </c>
      <c r="AD754" s="152">
        <f>'2 уровень'!AF1761</f>
        <v>0</v>
      </c>
      <c r="AE754" s="152">
        <f>'2 уровень'!AG1761</f>
        <v>0</v>
      </c>
      <c r="AF754" s="626">
        <f>'2 уровень'!AH1761</f>
        <v>0</v>
      </c>
      <c r="AG754" s="152"/>
      <c r="AH754" s="152"/>
      <c r="AI754" s="1342">
        <f>'2 уровень'!AI1756</f>
        <v>0</v>
      </c>
      <c r="AJ754" s="1349">
        <f>'2 уровень'!AJ1756</f>
        <v>0</v>
      </c>
      <c r="AK754" s="139"/>
      <c r="AL754" s="139"/>
      <c r="AM754" s="139"/>
      <c r="AN754" s="139"/>
      <c r="AO754" s="139"/>
      <c r="AP754" s="139"/>
      <c r="AQ754" s="139"/>
      <c r="AR754" s="139"/>
      <c r="AS754" s="139"/>
      <c r="AT754" s="139"/>
      <c r="AU754" s="139"/>
      <c r="AV754" s="139"/>
      <c r="AW754" s="139"/>
      <c r="AX754" s="139"/>
      <c r="AY754" s="139"/>
      <c r="AZ754" s="139"/>
      <c r="BA754" s="139"/>
      <c r="BB754" s="139"/>
      <c r="BC754" s="139"/>
      <c r="BD754" s="139"/>
      <c r="BE754" s="139"/>
      <c r="BF754" s="139"/>
      <c r="BG754" s="139"/>
      <c r="BH754" s="139"/>
      <c r="BI754" s="139"/>
      <c r="BJ754" s="139"/>
      <c r="BK754" s="139"/>
      <c r="BL754" s="139"/>
      <c r="BM754" s="139"/>
      <c r="BN754" s="139"/>
      <c r="BO754" s="139"/>
      <c r="BP754" s="139"/>
      <c r="BQ754" s="139"/>
      <c r="BR754" s="139"/>
      <c r="BS754" s="139"/>
      <c r="BT754" s="139"/>
      <c r="BU754" s="139"/>
      <c r="BV754" s="139"/>
      <c r="BW754" s="139"/>
      <c r="BX754" s="139"/>
      <c r="BY754" s="139"/>
      <c r="BZ754" s="139"/>
      <c r="CA754" s="139"/>
      <c r="CB754" s="139"/>
      <c r="CC754" s="139"/>
      <c r="CD754" s="139"/>
      <c r="CE754" s="139"/>
      <c r="CF754" s="139"/>
      <c r="CG754" s="139"/>
      <c r="CH754" s="139"/>
      <c r="CI754" s="139"/>
      <c r="CJ754" s="139"/>
      <c r="CK754" s="139"/>
      <c r="CL754" s="139"/>
      <c r="CM754" s="139"/>
      <c r="CN754" s="139"/>
      <c r="CO754" s="139"/>
      <c r="CP754" s="139"/>
      <c r="CQ754" s="139"/>
      <c r="CR754" s="139"/>
      <c r="CS754" s="139"/>
      <c r="CT754" s="139"/>
      <c r="CU754" s="139"/>
      <c r="CV754" s="139"/>
      <c r="CW754" s="139"/>
      <c r="CX754" s="139"/>
      <c r="CY754" s="139"/>
      <c r="CZ754" s="139"/>
      <c r="DA754" s="139"/>
      <c r="DB754" s="139"/>
      <c r="DC754" s="139"/>
      <c r="DD754" s="139"/>
      <c r="DE754" s="139"/>
      <c r="DF754" s="139"/>
      <c r="DG754" s="139"/>
      <c r="DH754" s="139"/>
      <c r="DI754" s="139"/>
      <c r="DJ754" s="139"/>
      <c r="DK754" s="139"/>
      <c r="DL754" s="139"/>
      <c r="DM754" s="139"/>
      <c r="DN754" s="139"/>
      <c r="DO754" s="139"/>
      <c r="DP754" s="139"/>
      <c r="DQ754" s="139"/>
      <c r="DR754" s="139"/>
      <c r="DS754" s="139"/>
      <c r="DT754" s="139"/>
      <c r="DU754" s="139"/>
      <c r="DV754" s="139"/>
      <c r="DW754" s="139"/>
      <c r="DX754" s="139"/>
      <c r="DY754" s="139"/>
      <c r="DZ754" s="139"/>
      <c r="EA754" s="139"/>
      <c r="EB754" s="139"/>
      <c r="EC754" s="139"/>
      <c r="ED754" s="139"/>
      <c r="EE754" s="139"/>
      <c r="EF754" s="139"/>
      <c r="EG754" s="139"/>
      <c r="EH754" s="139"/>
      <c r="EI754" s="139"/>
      <c r="EJ754" s="139"/>
      <c r="EK754" s="139"/>
      <c r="EL754" s="139"/>
      <c r="EM754" s="139"/>
      <c r="EN754" s="139"/>
      <c r="EO754" s="139"/>
      <c r="EP754" s="139"/>
      <c r="EQ754" s="139"/>
      <c r="ER754" s="139"/>
      <c r="ES754" s="139"/>
      <c r="ET754" s="139"/>
      <c r="EU754" s="139"/>
      <c r="EV754" s="139"/>
      <c r="EW754" s="139"/>
      <c r="EX754" s="139"/>
      <c r="EY754" s="139"/>
      <c r="EZ754" s="139"/>
      <c r="FA754" s="139"/>
      <c r="FB754" s="139"/>
      <c r="FC754" s="139"/>
      <c r="FD754" s="139"/>
      <c r="FE754" s="139"/>
      <c r="FF754" s="139"/>
      <c r="FG754" s="139"/>
      <c r="FH754" s="139"/>
      <c r="FI754" s="139"/>
      <c r="FJ754" s="139"/>
      <c r="FK754" s="139"/>
      <c r="FL754" s="139"/>
      <c r="FM754" s="139"/>
      <c r="FN754" s="139"/>
      <c r="FO754" s="139"/>
      <c r="FP754" s="139"/>
      <c r="FQ754" s="139"/>
      <c r="FR754" s="139"/>
      <c r="FS754" s="139"/>
      <c r="FT754" s="139"/>
      <c r="FU754" s="139"/>
      <c r="FV754" s="139"/>
      <c r="FW754" s="139"/>
      <c r="FX754" s="139"/>
      <c r="FY754" s="139"/>
      <c r="FZ754" s="139"/>
      <c r="GA754" s="139"/>
      <c r="GB754" s="139"/>
      <c r="GC754" s="139"/>
      <c r="GD754" s="139"/>
      <c r="GE754" s="139"/>
      <c r="GF754" s="139"/>
    </row>
    <row r="755" spans="1:188" ht="30" x14ac:dyDescent="0.25">
      <c r="A755" s="19">
        <v>1</v>
      </c>
      <c r="B755" s="19">
        <f t="shared" si="121"/>
        <v>1</v>
      </c>
      <c r="C755" s="1023" t="s">
        <v>212</v>
      </c>
      <c r="D755" s="29">
        <f>'2 уровень'!F1762</f>
        <v>2</v>
      </c>
      <c r="E755" s="29">
        <f>'2 уровень'!G1762</f>
        <v>2</v>
      </c>
      <c r="F755" s="29">
        <f>'2 уровень'!H1762</f>
        <v>0</v>
      </c>
      <c r="G755" s="144">
        <f>'2 уровень'!I1762</f>
        <v>0</v>
      </c>
      <c r="H755" s="158">
        <f>'2 уровень'!J1762</f>
        <v>0</v>
      </c>
      <c r="I755" s="158">
        <f>'2 уровень'!K1762</f>
        <v>0</v>
      </c>
      <c r="J755" s="153">
        <f>'2 уровень'!L1762</f>
        <v>0</v>
      </c>
      <c r="K755" s="153">
        <f>'2 уровень'!M1762</f>
        <v>0</v>
      </c>
      <c r="L755" s="153">
        <f>'2 уровень'!N1762</f>
        <v>0</v>
      </c>
      <c r="M755" s="153">
        <f>'2 уровень'!O1762</f>
        <v>0</v>
      </c>
      <c r="N755" s="153">
        <f>'2 уровень'!P1762</f>
        <v>0</v>
      </c>
      <c r="O755" s="153">
        <f>'2 уровень'!Q1762</f>
        <v>0</v>
      </c>
      <c r="P755" s="152">
        <f>'2 уровень'!R1762</f>
        <v>0</v>
      </c>
      <c r="Q755" s="152">
        <f>'2 уровень'!S1762</f>
        <v>0</v>
      </c>
      <c r="R755" s="152">
        <f>'2 уровень'!T1762</f>
        <v>0</v>
      </c>
      <c r="S755" s="152">
        <f>'2 уровень'!U1762</f>
        <v>0</v>
      </c>
      <c r="T755" s="152">
        <f>'2 уровень'!V1762</f>
        <v>0</v>
      </c>
      <c r="U755" s="152">
        <f>'2 уровень'!W1762</f>
        <v>0</v>
      </c>
      <c r="V755" s="152">
        <f>'2 уровень'!X1762</f>
        <v>0</v>
      </c>
      <c r="W755" s="152">
        <f>'2 уровень'!Y1762</f>
        <v>0</v>
      </c>
      <c r="X755" s="152">
        <f>'2 уровень'!Z1762</f>
        <v>0</v>
      </c>
      <c r="Y755" s="152">
        <f>'2 уровень'!AA1762</f>
        <v>0</v>
      </c>
      <c r="Z755" s="152">
        <f>'2 уровень'!AB1762</f>
        <v>0</v>
      </c>
      <c r="AA755" s="1104">
        <f>'2 уровень'!AC1762</f>
        <v>0</v>
      </c>
      <c r="AB755" s="152">
        <f>'2 уровень'!AD1762</f>
        <v>0</v>
      </c>
      <c r="AC755" s="152">
        <f>'2 уровень'!AE1762</f>
        <v>0</v>
      </c>
      <c r="AD755" s="152">
        <f>'2 уровень'!AF1762</f>
        <v>0</v>
      </c>
      <c r="AE755" s="152">
        <f>'2 уровень'!AG1762</f>
        <v>0</v>
      </c>
      <c r="AF755" s="626">
        <f>'2 уровень'!AH1762</f>
        <v>0</v>
      </c>
      <c r="AG755" s="152"/>
      <c r="AH755" s="152"/>
      <c r="AI755" s="1342">
        <f>'2 уровень'!AI1757</f>
        <v>0</v>
      </c>
      <c r="AJ755" s="1349">
        <f>'2 уровень'!AJ1757</f>
        <v>0</v>
      </c>
      <c r="AK755" s="139"/>
      <c r="AL755" s="139"/>
      <c r="AM755" s="139"/>
      <c r="AN755" s="139"/>
      <c r="AO755" s="139"/>
      <c r="AP755" s="139"/>
      <c r="AQ755" s="139"/>
      <c r="AR755" s="139"/>
      <c r="AS755" s="139"/>
      <c r="AT755" s="139"/>
      <c r="AU755" s="139"/>
      <c r="AV755" s="139"/>
      <c r="AW755" s="139"/>
      <c r="AX755" s="139"/>
      <c r="AY755" s="139"/>
      <c r="AZ755" s="139"/>
      <c r="BA755" s="139"/>
      <c r="BB755" s="139"/>
      <c r="BC755" s="139"/>
      <c r="BD755" s="139"/>
      <c r="BE755" s="139"/>
      <c r="BF755" s="139"/>
      <c r="BG755" s="139"/>
      <c r="BH755" s="139"/>
      <c r="BI755" s="139"/>
      <c r="BJ755" s="139"/>
      <c r="BK755" s="139"/>
      <c r="BL755" s="139"/>
      <c r="BM755" s="139"/>
      <c r="BN755" s="139"/>
      <c r="BO755" s="139"/>
      <c r="BP755" s="139"/>
      <c r="BQ755" s="139"/>
      <c r="BR755" s="139"/>
      <c r="BS755" s="139"/>
      <c r="BT755" s="139"/>
      <c r="BU755" s="139"/>
      <c r="BV755" s="139"/>
      <c r="BW755" s="139"/>
      <c r="BX755" s="139"/>
      <c r="BY755" s="139"/>
      <c r="BZ755" s="139"/>
      <c r="CA755" s="139"/>
      <c r="CB755" s="139"/>
      <c r="CC755" s="139"/>
      <c r="CD755" s="139"/>
      <c r="CE755" s="139"/>
      <c r="CF755" s="139"/>
      <c r="CG755" s="139"/>
      <c r="CH755" s="139"/>
      <c r="CI755" s="139"/>
      <c r="CJ755" s="139"/>
      <c r="CK755" s="139"/>
      <c r="CL755" s="139"/>
      <c r="CM755" s="139"/>
      <c r="CN755" s="139"/>
      <c r="CO755" s="139"/>
      <c r="CP755" s="139"/>
      <c r="CQ755" s="139"/>
      <c r="CR755" s="139"/>
      <c r="CS755" s="139"/>
      <c r="CT755" s="139"/>
      <c r="CU755" s="139"/>
      <c r="CV755" s="139"/>
      <c r="CW755" s="139"/>
      <c r="CX755" s="139"/>
      <c r="CY755" s="139"/>
      <c r="CZ755" s="139"/>
      <c r="DA755" s="139"/>
      <c r="DB755" s="139"/>
      <c r="DC755" s="139"/>
      <c r="DD755" s="139"/>
      <c r="DE755" s="139"/>
      <c r="DF755" s="139"/>
      <c r="DG755" s="139"/>
      <c r="DH755" s="139"/>
      <c r="DI755" s="139"/>
      <c r="DJ755" s="139"/>
      <c r="DK755" s="139"/>
      <c r="DL755" s="139"/>
      <c r="DM755" s="139"/>
      <c r="DN755" s="139"/>
      <c r="DO755" s="139"/>
      <c r="DP755" s="139"/>
      <c r="DQ755" s="139"/>
      <c r="DR755" s="139"/>
      <c r="DS755" s="139"/>
      <c r="DT755" s="139"/>
      <c r="DU755" s="139"/>
      <c r="DV755" s="139"/>
      <c r="DW755" s="139"/>
      <c r="DX755" s="139"/>
      <c r="DY755" s="139"/>
      <c r="DZ755" s="139"/>
      <c r="EA755" s="139"/>
      <c r="EB755" s="139"/>
      <c r="EC755" s="139"/>
      <c r="ED755" s="139"/>
      <c r="EE755" s="139"/>
      <c r="EF755" s="139"/>
      <c r="EG755" s="139"/>
      <c r="EH755" s="139"/>
      <c r="EI755" s="139"/>
      <c r="EJ755" s="139"/>
      <c r="EK755" s="139"/>
      <c r="EL755" s="139"/>
      <c r="EM755" s="139"/>
      <c r="EN755" s="139"/>
      <c r="EO755" s="139"/>
      <c r="EP755" s="139"/>
      <c r="EQ755" s="139"/>
      <c r="ER755" s="139"/>
      <c r="ES755" s="139"/>
      <c r="ET755" s="139"/>
      <c r="EU755" s="139"/>
      <c r="EV755" s="139"/>
      <c r="EW755" s="139"/>
      <c r="EX755" s="139"/>
      <c r="EY755" s="139"/>
      <c r="EZ755" s="139"/>
      <c r="FA755" s="139"/>
      <c r="FB755" s="139"/>
      <c r="FC755" s="139"/>
      <c r="FD755" s="139"/>
      <c r="FE755" s="139"/>
      <c r="FF755" s="139"/>
      <c r="FG755" s="139"/>
      <c r="FH755" s="139"/>
      <c r="FI755" s="139"/>
      <c r="FJ755" s="139"/>
      <c r="FK755" s="139"/>
      <c r="FL755" s="139"/>
      <c r="FM755" s="139"/>
      <c r="FN755" s="139"/>
      <c r="FO755" s="139"/>
      <c r="FP755" s="139"/>
      <c r="FQ755" s="139"/>
      <c r="FR755" s="139"/>
      <c r="FS755" s="139"/>
      <c r="FT755" s="139"/>
      <c r="FU755" s="139"/>
      <c r="FV755" s="139"/>
      <c r="FW755" s="139"/>
      <c r="FX755" s="139"/>
      <c r="FY755" s="139"/>
      <c r="FZ755" s="139"/>
      <c r="GA755" s="139"/>
      <c r="GB755" s="139"/>
      <c r="GC755" s="139"/>
      <c r="GD755" s="139"/>
      <c r="GE755" s="139"/>
      <c r="GF755" s="139"/>
    </row>
    <row r="756" spans="1:188" ht="30" thickBot="1" x14ac:dyDescent="0.3">
      <c r="A756" s="19">
        <v>1</v>
      </c>
      <c r="B756" s="19">
        <f t="shared" si="121"/>
        <v>1</v>
      </c>
      <c r="C756" s="1016" t="s">
        <v>217</v>
      </c>
      <c r="D756" s="29">
        <f>'2 уровень'!F1763</f>
        <v>8185</v>
      </c>
      <c r="E756" s="29">
        <f>'2 уровень'!G1763</f>
        <v>6139</v>
      </c>
      <c r="F756" s="29">
        <f>'2 уровень'!H1763</f>
        <v>9040</v>
      </c>
      <c r="G756" s="144">
        <f>'2 уровень'!I1763</f>
        <v>147.25525329858283</v>
      </c>
      <c r="H756" s="158">
        <f>'2 уровень'!J1763</f>
        <v>0</v>
      </c>
      <c r="I756" s="158">
        <f>'2 уровень'!K1763</f>
        <v>0</v>
      </c>
      <c r="J756" s="153">
        <f>'2 уровень'!L1763</f>
        <v>0</v>
      </c>
      <c r="K756" s="153">
        <f>'2 уровень'!M1763</f>
        <v>0</v>
      </c>
      <c r="L756" s="153">
        <f>'2 уровень'!N1763</f>
        <v>0</v>
      </c>
      <c r="M756" s="153">
        <f>'2 уровень'!O1763</f>
        <v>0</v>
      </c>
      <c r="N756" s="153">
        <f>'2 уровень'!P1763</f>
        <v>0</v>
      </c>
      <c r="O756" s="153">
        <f>'2 уровень'!Q1763</f>
        <v>0</v>
      </c>
      <c r="P756" s="152">
        <f>'2 уровень'!R1763</f>
        <v>27754.825800000002</v>
      </c>
      <c r="Q756" s="152">
        <f>'2 уровень'!S1763</f>
        <v>27754.825800000002</v>
      </c>
      <c r="R756" s="152">
        <f>'2 уровень'!T1763</f>
        <v>27754.825800000002</v>
      </c>
      <c r="S756" s="152">
        <f>'2 уровень'!U1763</f>
        <v>27754.825800000002</v>
      </c>
      <c r="T756" s="152">
        <f>'2 уровень'!V1763</f>
        <v>27754.825800000002</v>
      </c>
      <c r="U756" s="152">
        <f>'2 уровень'!W1763</f>
        <v>27754.825800000002</v>
      </c>
      <c r="V756" s="152">
        <f>'2 уровень'!X1763</f>
        <v>27754.825800000002</v>
      </c>
      <c r="W756" s="152">
        <f>'2 уровень'!Y1763</f>
        <v>27754.825800000002</v>
      </c>
      <c r="X756" s="152">
        <f>'2 уровень'!Z1763</f>
        <v>27754.825800000002</v>
      </c>
      <c r="Y756" s="152">
        <f>'2 уровень'!AA1763</f>
        <v>20816.119350000004</v>
      </c>
      <c r="Z756" s="152">
        <f>'2 уровень'!AB1763</f>
        <v>20816.119349999997</v>
      </c>
      <c r="AA756" s="1104">
        <f>'2 уровень'!AC1763</f>
        <v>0</v>
      </c>
      <c r="AB756" s="152">
        <f>'2 уровень'!AD1763</f>
        <v>0</v>
      </c>
      <c r="AC756" s="152">
        <f>'2 уровень'!AE1763</f>
        <v>0</v>
      </c>
      <c r="AD756" s="152">
        <f>'2 уровень'!AF1763</f>
        <v>0</v>
      </c>
      <c r="AE756" s="152">
        <f>'2 уровень'!AG1763</f>
        <v>-98.938390000000012</v>
      </c>
      <c r="AF756" s="626">
        <f>'2 уровень'!AH1763</f>
        <v>20717.180959999998</v>
      </c>
      <c r="AG756" s="152">
        <f>Z756/Y756*100</f>
        <v>99.999999999999972</v>
      </c>
      <c r="AH756" s="152">
        <f>AF756/Y756*100</f>
        <v>99.524703003780544</v>
      </c>
      <c r="AI756" s="1342">
        <f>'2 уровень'!AI1758</f>
        <v>0</v>
      </c>
      <c r="AJ756" s="1349">
        <f>'2 уровень'!AJ1758</f>
        <v>0</v>
      </c>
      <c r="AK756" s="139"/>
      <c r="AL756" s="139"/>
      <c r="AM756" s="139"/>
      <c r="AN756" s="139"/>
      <c r="AO756" s="139"/>
      <c r="AP756" s="139"/>
      <c r="AQ756" s="139"/>
      <c r="AR756" s="139"/>
      <c r="AS756" s="139"/>
      <c r="AT756" s="139"/>
      <c r="AU756" s="139"/>
      <c r="AV756" s="139"/>
      <c r="AW756" s="139"/>
      <c r="AX756" s="139"/>
      <c r="AY756" s="139"/>
      <c r="AZ756" s="139"/>
      <c r="BA756" s="139"/>
      <c r="BB756" s="139"/>
      <c r="BC756" s="139"/>
      <c r="BD756" s="139"/>
      <c r="BE756" s="139"/>
      <c r="BF756" s="139"/>
      <c r="BG756" s="139"/>
      <c r="BH756" s="139"/>
      <c r="BI756" s="139"/>
      <c r="BJ756" s="139"/>
      <c r="BK756" s="139"/>
      <c r="BL756" s="139"/>
      <c r="BM756" s="139"/>
      <c r="BN756" s="139"/>
      <c r="BO756" s="139"/>
      <c r="BP756" s="139"/>
      <c r="BQ756" s="139"/>
      <c r="BR756" s="139"/>
      <c r="BS756" s="139"/>
      <c r="BT756" s="139"/>
      <c r="BU756" s="139"/>
      <c r="BV756" s="139"/>
      <c r="BW756" s="139"/>
      <c r="BX756" s="139"/>
      <c r="BY756" s="139"/>
      <c r="BZ756" s="139"/>
      <c r="CA756" s="139"/>
      <c r="CB756" s="139"/>
      <c r="CC756" s="139"/>
      <c r="CD756" s="139"/>
      <c r="CE756" s="139"/>
      <c r="CF756" s="139"/>
      <c r="CG756" s="139"/>
      <c r="CH756" s="139"/>
      <c r="CI756" s="139"/>
      <c r="CJ756" s="139"/>
      <c r="CK756" s="139"/>
      <c r="CL756" s="139"/>
      <c r="CM756" s="139"/>
      <c r="CN756" s="139"/>
      <c r="CO756" s="139"/>
      <c r="CP756" s="139"/>
      <c r="CQ756" s="139"/>
      <c r="CR756" s="139"/>
      <c r="CS756" s="139"/>
      <c r="CT756" s="139"/>
      <c r="CU756" s="139"/>
      <c r="CV756" s="139"/>
      <c r="CW756" s="139"/>
      <c r="CX756" s="139"/>
      <c r="CY756" s="139"/>
      <c r="CZ756" s="139"/>
      <c r="DA756" s="139"/>
      <c r="DB756" s="139"/>
      <c r="DC756" s="139"/>
      <c r="DD756" s="139"/>
      <c r="DE756" s="139"/>
      <c r="DF756" s="139"/>
      <c r="DG756" s="139"/>
      <c r="DH756" s="139"/>
      <c r="DI756" s="139"/>
      <c r="DJ756" s="139"/>
      <c r="DK756" s="139"/>
      <c r="DL756" s="139"/>
      <c r="DM756" s="139"/>
      <c r="DN756" s="139"/>
      <c r="DO756" s="139"/>
      <c r="DP756" s="139"/>
      <c r="DQ756" s="139"/>
      <c r="DR756" s="139"/>
      <c r="DS756" s="139"/>
      <c r="DT756" s="139"/>
      <c r="DU756" s="139"/>
      <c r="DV756" s="139"/>
      <c r="DW756" s="139"/>
      <c r="DX756" s="139"/>
      <c r="DY756" s="139"/>
      <c r="DZ756" s="139"/>
      <c r="EA756" s="139"/>
      <c r="EB756" s="139"/>
      <c r="EC756" s="139"/>
      <c r="ED756" s="139"/>
      <c r="EE756" s="139"/>
      <c r="EF756" s="139"/>
      <c r="EG756" s="139"/>
      <c r="EH756" s="139"/>
      <c r="EI756" s="139"/>
      <c r="EJ756" s="139"/>
      <c r="EK756" s="139"/>
      <c r="EL756" s="139"/>
      <c r="EM756" s="139"/>
      <c r="EN756" s="139"/>
      <c r="EO756" s="139"/>
      <c r="EP756" s="139"/>
      <c r="EQ756" s="139"/>
      <c r="ER756" s="139"/>
      <c r="ES756" s="139"/>
      <c r="ET756" s="139"/>
      <c r="EU756" s="139"/>
      <c r="EV756" s="139"/>
      <c r="EW756" s="139"/>
      <c r="EX756" s="139"/>
      <c r="EY756" s="139"/>
      <c r="EZ756" s="139"/>
      <c r="FA756" s="139"/>
      <c r="FB756" s="139"/>
      <c r="FC756" s="139"/>
      <c r="FD756" s="139"/>
      <c r="FE756" s="139"/>
      <c r="FF756" s="139"/>
      <c r="FG756" s="139"/>
      <c r="FH756" s="139"/>
      <c r="FI756" s="139"/>
      <c r="FJ756" s="139"/>
      <c r="FK756" s="139"/>
      <c r="FL756" s="139"/>
      <c r="FM756" s="139"/>
      <c r="FN756" s="139"/>
      <c r="FO756" s="139"/>
      <c r="FP756" s="139"/>
      <c r="FQ756" s="139"/>
      <c r="FR756" s="139"/>
      <c r="FS756" s="139"/>
      <c r="FT756" s="139"/>
      <c r="FU756" s="139"/>
      <c r="FV756" s="139"/>
      <c r="FW756" s="139"/>
      <c r="FX756" s="139"/>
      <c r="FY756" s="139"/>
      <c r="FZ756" s="139"/>
      <c r="GA756" s="139"/>
      <c r="GB756" s="139"/>
      <c r="GC756" s="139"/>
      <c r="GD756" s="139"/>
      <c r="GE756" s="139"/>
      <c r="GF756" s="139"/>
    </row>
    <row r="757" spans="1:188" x14ac:dyDescent="0.25">
      <c r="A757" s="19">
        <v>1</v>
      </c>
      <c r="B757" s="19">
        <f t="shared" si="121"/>
        <v>1</v>
      </c>
      <c r="C757" s="6" t="s">
        <v>85</v>
      </c>
      <c r="D757" s="159"/>
      <c r="E757" s="159"/>
      <c r="F757" s="159"/>
      <c r="G757" s="160"/>
      <c r="H757" s="161"/>
      <c r="I757" s="161"/>
      <c r="J757" s="25"/>
      <c r="K757" s="25"/>
      <c r="L757" s="25"/>
      <c r="M757" s="25"/>
      <c r="N757" s="25"/>
      <c r="O757" s="25"/>
      <c r="P757" s="629">
        <f t="shared" ref="P757:U757" si="124">P758-P759-P809-P812-P816</f>
        <v>0</v>
      </c>
      <c r="Q757" s="629">
        <f t="shared" si="124"/>
        <v>0</v>
      </c>
      <c r="R757" s="629">
        <f t="shared" si="124"/>
        <v>0</v>
      </c>
      <c r="S757" s="629">
        <f t="shared" si="124"/>
        <v>0</v>
      </c>
      <c r="T757" s="629">
        <f t="shared" si="124"/>
        <v>0</v>
      </c>
      <c r="U757" s="629">
        <f t="shared" si="124"/>
        <v>0</v>
      </c>
      <c r="V757" s="629">
        <f t="shared" ref="V757:W757" si="125">V758-V759-V809-V812-V816</f>
        <v>0</v>
      </c>
      <c r="W757" s="629">
        <f t="shared" si="125"/>
        <v>0</v>
      </c>
      <c r="X757" s="629">
        <f t="shared" ref="X757" si="126">X758-X759-X809-X812-X816</f>
        <v>0</v>
      </c>
      <c r="Y757" s="629">
        <f t="shared" ref="Y757:AF757" si="127">Y758-Y759-Y809-Y812-Y816</f>
        <v>0</v>
      </c>
      <c r="Z757" s="629">
        <f t="shared" si="127"/>
        <v>0</v>
      </c>
      <c r="AA757" s="1106">
        <f t="shared" si="127"/>
        <v>0</v>
      </c>
      <c r="AB757" s="629">
        <f t="shared" si="127"/>
        <v>-2.8421709430404007E-14</v>
      </c>
      <c r="AC757" s="629">
        <f t="shared" si="127"/>
        <v>0</v>
      </c>
      <c r="AD757" s="629">
        <f t="shared" si="127"/>
        <v>0</v>
      </c>
      <c r="AE757" s="629">
        <f t="shared" si="127"/>
        <v>-1.7763568394002505E-13</v>
      </c>
      <c r="AF757" s="629">
        <f t="shared" si="127"/>
        <v>0</v>
      </c>
      <c r="AG757" s="629"/>
      <c r="AH757" s="629"/>
      <c r="AI757" s="1350"/>
      <c r="AJ757" s="1354" t="e">
        <f>AJ758-AJ759-AJ812-AJ815-#REF!</f>
        <v>#REF!</v>
      </c>
    </row>
    <row r="758" spans="1:188" s="139" customFormat="1" x14ac:dyDescent="0.25">
      <c r="A758" s="19">
        <v>1</v>
      </c>
      <c r="B758" s="19">
        <f t="shared" si="121"/>
        <v>1</v>
      </c>
      <c r="C758" s="12" t="s">
        <v>95</v>
      </c>
      <c r="D758" s="140">
        <f>'2 уровень'!F1873</f>
        <v>0</v>
      </c>
      <c r="E758" s="140">
        <f>'2 уровень'!G1873</f>
        <v>0</v>
      </c>
      <c r="F758" s="140">
        <f>'2 уровень'!H1873</f>
        <v>0</v>
      </c>
      <c r="G758" s="151">
        <f>'2 уровень'!I1873</f>
        <v>0</v>
      </c>
      <c r="H758" s="152">
        <f>'2 уровень'!J1873</f>
        <v>0</v>
      </c>
      <c r="I758" s="152">
        <f>'2 уровень'!K1873</f>
        <v>0</v>
      </c>
      <c r="J758" s="342">
        <f>'2 уровень'!L1873</f>
        <v>0</v>
      </c>
      <c r="K758" s="342">
        <f>'2 уровень'!M1873</f>
        <v>0</v>
      </c>
      <c r="L758" s="342">
        <f>'2 уровень'!N1873</f>
        <v>0</v>
      </c>
      <c r="M758" s="342">
        <f>'2 уровень'!O1873</f>
        <v>0</v>
      </c>
      <c r="N758" s="342">
        <f>'2 уровень'!P1873</f>
        <v>0</v>
      </c>
      <c r="O758" s="342">
        <f>'2 уровень'!Q1873</f>
        <v>0</v>
      </c>
      <c r="P758" s="152">
        <f>'2 уровень'!R1873</f>
        <v>553427.67226409621</v>
      </c>
      <c r="Q758" s="152">
        <f>'2 уровень'!S1873</f>
        <v>553427.67226409621</v>
      </c>
      <c r="R758" s="152">
        <f>'2 уровень'!T1873</f>
        <v>553427.67226409621</v>
      </c>
      <c r="S758" s="152">
        <f>'2 уровень'!U1873</f>
        <v>553529.55166409619</v>
      </c>
      <c r="T758" s="152">
        <f>'2 уровень'!V1873</f>
        <v>553529.55166409619</v>
      </c>
      <c r="U758" s="152">
        <f>'2 уровень'!W1873</f>
        <v>553529.55166409619</v>
      </c>
      <c r="V758" s="152">
        <f>'2 уровень'!X1873</f>
        <v>553529.55166409619</v>
      </c>
      <c r="W758" s="152">
        <f>'2 уровень'!Y1873</f>
        <v>553529.55166409619</v>
      </c>
      <c r="X758" s="152">
        <f>'2 уровень'!Z1873</f>
        <v>554025.90810089617</v>
      </c>
      <c r="Y758" s="152">
        <f>'2 уровень'!AA1873</f>
        <v>415897.27886727214</v>
      </c>
      <c r="Z758" s="152">
        <f>'2 уровень'!AB1873</f>
        <v>421378.40155999997</v>
      </c>
      <c r="AA758" s="1104">
        <f>'2 уровень'!AC1873</f>
        <v>0</v>
      </c>
      <c r="AB758" s="152">
        <f>'2 уровень'!AD1873</f>
        <v>-1732.8544800000002</v>
      </c>
      <c r="AC758" s="152">
        <f>'2 уровень'!AE1873</f>
        <v>5481.1226927278722</v>
      </c>
      <c r="AD758" s="152">
        <f>'2 уровень'!AF1873</f>
        <v>-251.30552999999998</v>
      </c>
      <c r="AE758" s="152">
        <f>'2 уровень'!AG1873</f>
        <v>-2157.13366</v>
      </c>
      <c r="AF758" s="626">
        <f>'2 уровень'!AH1873</f>
        <v>417488.41342</v>
      </c>
      <c r="AG758" s="152">
        <f>Z758/Y758*100</f>
        <v>101.31790299461831</v>
      </c>
      <c r="AH758" s="152">
        <f>AF758/Y758*100</f>
        <v>100.38257873604306</v>
      </c>
      <c r="AI758" s="1344">
        <f>'2 уровень'!AI1873</f>
        <v>0</v>
      </c>
      <c r="AJ758" s="1349">
        <f>'2 уровень'!AJ1873</f>
        <v>0</v>
      </c>
    </row>
    <row r="759" spans="1:188" s="139" customFormat="1" x14ac:dyDescent="0.25">
      <c r="A759" s="19">
        <v>1</v>
      </c>
      <c r="B759" s="19">
        <f t="shared" si="121"/>
        <v>1</v>
      </c>
      <c r="C759" s="326" t="s">
        <v>80</v>
      </c>
      <c r="D759" s="21">
        <f>'2 уровень'!F1874</f>
        <v>4797</v>
      </c>
      <c r="E759" s="21">
        <f>'2 уровень'!G1874</f>
        <v>3597.75</v>
      </c>
      <c r="F759" s="21">
        <f>'2 уровень'!H1874</f>
        <v>3351</v>
      </c>
      <c r="G759" s="142">
        <f>'2 уровень'!I1874</f>
        <v>93.14154680008339</v>
      </c>
      <c r="H759" s="152">
        <f>'2 уровень'!J1874</f>
        <v>8.5766103814884307</v>
      </c>
      <c r="I759" s="152">
        <f>'2 уровень'!K1874</f>
        <v>8.5535660996717393</v>
      </c>
      <c r="J759" s="24">
        <f>'2 уровень'!L1874</f>
        <v>41142</v>
      </c>
      <c r="K759" s="24">
        <f>'2 уровень'!M1874</f>
        <v>30856.5</v>
      </c>
      <c r="L759" s="24">
        <f>'2 уровень'!N1874</f>
        <v>28663</v>
      </c>
      <c r="M759" s="24">
        <f>'2 уровень'!O1874</f>
        <v>92.891287086999498</v>
      </c>
      <c r="N759" s="24">
        <f>'2 уровень'!P1874</f>
        <v>128</v>
      </c>
      <c r="O759" s="24">
        <f>'2 уровень'!Q1874</f>
        <v>298.57291666666669</v>
      </c>
      <c r="P759" s="152">
        <f>'2 уровень'!R1874</f>
        <v>227879.59942697617</v>
      </c>
      <c r="Q759" s="152">
        <f>'2 уровень'!S1874</f>
        <v>227879.59942697617</v>
      </c>
      <c r="R759" s="152">
        <f>'2 уровень'!T1874</f>
        <v>227879.59942697617</v>
      </c>
      <c r="S759" s="152">
        <f>'2 уровень'!U1874</f>
        <v>227981.47882697618</v>
      </c>
      <c r="T759" s="152">
        <f>'2 уровень'!V1874</f>
        <v>227981.47882697618</v>
      </c>
      <c r="U759" s="152">
        <f>'2 уровень'!W1874</f>
        <v>227981.47882697618</v>
      </c>
      <c r="V759" s="152">
        <f>'2 уровень'!X1874</f>
        <v>227981.47882697618</v>
      </c>
      <c r="W759" s="152">
        <f>'2 уровень'!Y1874</f>
        <v>227981.47882697618</v>
      </c>
      <c r="X759" s="152">
        <f>'2 уровень'!Z1874</f>
        <v>228477.83526377619</v>
      </c>
      <c r="Y759" s="152">
        <f>'2 уровень'!AA1874</f>
        <v>171101.70827943212</v>
      </c>
      <c r="Z759" s="152">
        <f>'2 уровень'!AB1874</f>
        <v>196739.82683000001</v>
      </c>
      <c r="AA759" s="1104">
        <f>'2 уровень'!AC1874</f>
        <v>0</v>
      </c>
      <c r="AB759" s="152">
        <f>'2 уровень'!AD1874</f>
        <v>-1795.4109600000002</v>
      </c>
      <c r="AC759" s="152">
        <f>'2 уровень'!AE1874</f>
        <v>25638.118550567888</v>
      </c>
      <c r="AD759" s="152">
        <f>'2 уровень'!AF1874</f>
        <v>-251.30552999999998</v>
      </c>
      <c r="AE759" s="152">
        <f>'2 уровень'!AG1874</f>
        <v>-1765.4581799999999</v>
      </c>
      <c r="AF759" s="626">
        <f>'2 уровень'!AH1874</f>
        <v>193178.95769000001</v>
      </c>
      <c r="AG759" s="152">
        <f>Z759/Y759*100</f>
        <v>114.98413943868835</v>
      </c>
      <c r="AH759" s="152">
        <f>AF759/Y759*100</f>
        <v>112.90299765710859</v>
      </c>
      <c r="AI759" s="1338">
        <f>'2 уровень'!AI1874</f>
        <v>0</v>
      </c>
      <c r="AJ759" s="1349">
        <f>'2 уровень'!AJ1874</f>
        <v>0</v>
      </c>
      <c r="AK759" s="19"/>
      <c r="AL759" s="19"/>
      <c r="AM759" s="19"/>
      <c r="AN759" s="19"/>
      <c r="AO759" s="19"/>
      <c r="AP759" s="19"/>
      <c r="AQ759" s="19"/>
      <c r="AR759" s="19"/>
      <c r="AS759" s="19"/>
      <c r="AT759" s="19"/>
      <c r="AU759" s="19"/>
      <c r="AV759" s="19"/>
      <c r="AW759" s="19"/>
      <c r="AX759" s="19"/>
      <c r="AY759" s="19"/>
      <c r="AZ759" s="19"/>
      <c r="BA759" s="19"/>
      <c r="BB759" s="19"/>
      <c r="BC759" s="19"/>
      <c r="BD759" s="19"/>
      <c r="BE759" s="19"/>
      <c r="BF759" s="19"/>
      <c r="BG759" s="19"/>
      <c r="BH759" s="19"/>
      <c r="BI759" s="19"/>
      <c r="BJ759" s="19"/>
      <c r="BK759" s="19"/>
      <c r="BL759" s="19"/>
      <c r="BM759" s="19"/>
      <c r="BN759" s="19"/>
      <c r="BO759" s="19"/>
      <c r="BP759" s="19"/>
      <c r="BQ759" s="19"/>
      <c r="BR759" s="19"/>
      <c r="BS759" s="19"/>
      <c r="BT759" s="19"/>
      <c r="BU759" s="19"/>
      <c r="BV759" s="19"/>
      <c r="BW759" s="19"/>
      <c r="BX759" s="19"/>
      <c r="BY759" s="19"/>
      <c r="BZ759" s="19"/>
      <c r="CA759" s="19"/>
      <c r="CB759" s="19"/>
      <c r="CC759" s="19"/>
      <c r="CD759" s="19"/>
      <c r="CE759" s="19"/>
      <c r="CF759" s="19"/>
      <c r="CG759" s="19"/>
      <c r="CH759" s="19"/>
      <c r="CI759" s="19"/>
      <c r="CJ759" s="19"/>
      <c r="CK759" s="19"/>
      <c r="CL759" s="19"/>
      <c r="CM759" s="19"/>
      <c r="CN759" s="19"/>
      <c r="CO759" s="19"/>
      <c r="CP759" s="19"/>
      <c r="CQ759" s="19"/>
      <c r="CR759" s="19"/>
      <c r="CS759" s="19"/>
      <c r="CT759" s="19"/>
      <c r="CU759" s="19"/>
      <c r="CV759" s="19"/>
      <c r="CW759" s="19"/>
      <c r="CX759" s="19"/>
      <c r="CY759" s="19"/>
      <c r="CZ759" s="19"/>
      <c r="DA759" s="19"/>
      <c r="DB759" s="19"/>
      <c r="DC759" s="19"/>
      <c r="DD759" s="19"/>
      <c r="DE759" s="19"/>
      <c r="DF759" s="19"/>
      <c r="DG759" s="19"/>
      <c r="DH759" s="19"/>
      <c r="DI759" s="19"/>
      <c r="DJ759" s="19"/>
      <c r="DK759" s="19"/>
      <c r="DL759" s="19"/>
      <c r="DM759" s="19"/>
      <c r="DN759" s="19"/>
      <c r="DO759" s="19"/>
      <c r="DP759" s="19"/>
      <c r="DQ759" s="19"/>
      <c r="DR759" s="19"/>
      <c r="DS759" s="19"/>
      <c r="DT759" s="19"/>
      <c r="DU759" s="19"/>
      <c r="DV759" s="19"/>
      <c r="DW759" s="19"/>
      <c r="DX759" s="19"/>
      <c r="DY759" s="19"/>
      <c r="DZ759" s="19"/>
      <c r="EA759" s="19"/>
      <c r="EB759" s="19"/>
      <c r="EC759" s="19"/>
      <c r="ED759" s="19"/>
      <c r="EE759" s="19"/>
      <c r="EF759" s="19"/>
      <c r="EG759" s="19"/>
      <c r="EH759" s="19"/>
      <c r="EI759" s="19"/>
      <c r="EJ759" s="19"/>
      <c r="EK759" s="19"/>
      <c r="EL759" s="19"/>
      <c r="EM759" s="19"/>
      <c r="EN759" s="19"/>
      <c r="EO759" s="19"/>
      <c r="EP759" s="19"/>
      <c r="EQ759" s="19"/>
      <c r="ER759" s="19"/>
      <c r="ES759" s="19"/>
      <c r="ET759" s="19"/>
      <c r="EU759" s="19"/>
      <c r="EV759" s="19"/>
      <c r="EW759" s="19"/>
      <c r="EX759" s="19"/>
      <c r="EY759" s="19"/>
      <c r="EZ759" s="19"/>
      <c r="FA759" s="19"/>
      <c r="FB759" s="19"/>
      <c r="FC759" s="19"/>
      <c r="FD759" s="19"/>
      <c r="FE759" s="19"/>
      <c r="FF759" s="19"/>
      <c r="FG759" s="19"/>
      <c r="FH759" s="19"/>
      <c r="FI759" s="19"/>
      <c r="FJ759" s="19"/>
      <c r="FK759" s="19"/>
      <c r="FL759" s="19"/>
      <c r="FM759" s="19"/>
      <c r="FN759" s="19"/>
      <c r="FO759" s="19"/>
      <c r="FP759" s="19"/>
      <c r="FQ759" s="19"/>
      <c r="FR759" s="19"/>
      <c r="FS759" s="19"/>
      <c r="FT759" s="19"/>
      <c r="FU759" s="19"/>
      <c r="FV759" s="19"/>
      <c r="FW759" s="19"/>
      <c r="FX759" s="19"/>
      <c r="FY759" s="19"/>
      <c r="FZ759" s="19"/>
      <c r="GA759" s="19"/>
      <c r="GB759" s="19"/>
      <c r="GC759" s="19"/>
      <c r="GD759" s="19"/>
      <c r="GE759" s="19"/>
      <c r="GF759" s="19"/>
    </row>
    <row r="760" spans="1:188" x14ac:dyDescent="0.25">
      <c r="A760" s="19">
        <v>1</v>
      </c>
      <c r="B760" s="19">
        <f t="shared" si="121"/>
        <v>1</v>
      </c>
      <c r="C760" s="302" t="s">
        <v>207</v>
      </c>
      <c r="D760" s="29">
        <f>'2 уровень'!F1875</f>
        <v>0</v>
      </c>
      <c r="E760" s="29">
        <f>'2 уровень'!G1875</f>
        <v>0</v>
      </c>
      <c r="F760" s="29">
        <f>'2 уровень'!H1875</f>
        <v>0</v>
      </c>
      <c r="G760" s="144">
        <f>'2 уровень'!I1875</f>
        <v>0</v>
      </c>
      <c r="H760" s="158">
        <f>'2 уровень'!J1875</f>
        <v>0</v>
      </c>
      <c r="I760" s="158">
        <f>'2 уровень'!K1875</f>
        <v>0</v>
      </c>
      <c r="J760" s="153">
        <f>'2 уровень'!L1875</f>
        <v>0</v>
      </c>
      <c r="K760" s="153">
        <f>'2 уровень'!M1875</f>
        <v>0</v>
      </c>
      <c r="L760" s="153">
        <f>'2 уровень'!N1875</f>
        <v>0</v>
      </c>
      <c r="M760" s="153">
        <f>'2 уровень'!O1875</f>
        <v>0</v>
      </c>
      <c r="N760" s="153">
        <f>'2 уровень'!P1875</f>
        <v>0</v>
      </c>
      <c r="O760" s="153">
        <f>'2 уровень'!Q1875</f>
        <v>0</v>
      </c>
      <c r="P760" s="152">
        <f>'2 уровень'!R1875</f>
        <v>0</v>
      </c>
      <c r="Q760" s="152">
        <f>'2 уровень'!S1875</f>
        <v>0</v>
      </c>
      <c r="R760" s="152">
        <f>'2 уровень'!T1875</f>
        <v>0</v>
      </c>
      <c r="S760" s="152">
        <f>'2 уровень'!U1875</f>
        <v>0</v>
      </c>
      <c r="T760" s="152">
        <f>'2 уровень'!V1875</f>
        <v>0</v>
      </c>
      <c r="U760" s="152">
        <f>'2 уровень'!W1875</f>
        <v>0</v>
      </c>
      <c r="V760" s="152">
        <f>'2 уровень'!X1875</f>
        <v>0</v>
      </c>
      <c r="W760" s="152">
        <f>'2 уровень'!Y1875</f>
        <v>0</v>
      </c>
      <c r="X760" s="152">
        <f>'2 уровень'!Z1875</f>
        <v>0</v>
      </c>
      <c r="Y760" s="152">
        <f>'2 уровень'!AA1875</f>
        <v>0</v>
      </c>
      <c r="Z760" s="152">
        <f>'2 уровень'!AB1875</f>
        <v>0</v>
      </c>
      <c r="AA760" s="1104">
        <f>'2 уровень'!AC1875</f>
        <v>0</v>
      </c>
      <c r="AB760" s="152">
        <f>'2 уровень'!AD1875</f>
        <v>0</v>
      </c>
      <c r="AC760" s="152">
        <f>'2 уровень'!AE1875</f>
        <v>0</v>
      </c>
      <c r="AD760" s="152">
        <f>'2 уровень'!AF1875</f>
        <v>0</v>
      </c>
      <c r="AE760" s="152">
        <f>'2 уровень'!AG1875</f>
        <v>0</v>
      </c>
      <c r="AF760" s="626">
        <f>'2 уровень'!AH1875</f>
        <v>0</v>
      </c>
      <c r="AG760" s="152"/>
      <c r="AH760" s="152"/>
      <c r="AI760" s="1342">
        <f>'2 уровень'!AI1875</f>
        <v>0</v>
      </c>
      <c r="AJ760" s="1349">
        <f>'2 уровень'!AJ1875</f>
        <v>0</v>
      </c>
    </row>
    <row r="761" spans="1:188" ht="60" x14ac:dyDescent="0.25">
      <c r="B761" s="19">
        <f t="shared" si="121"/>
        <v>1</v>
      </c>
      <c r="C761" s="1175" t="s">
        <v>382</v>
      </c>
      <c r="D761" s="29">
        <f>'2 уровень'!F1876</f>
        <v>0</v>
      </c>
      <c r="E761" s="29">
        <f>'2 уровень'!G1876</f>
        <v>0</v>
      </c>
      <c r="F761" s="29">
        <f>'2 уровень'!H1876</f>
        <v>0</v>
      </c>
      <c r="G761" s="144">
        <f>'2 уровень'!I1876</f>
        <v>0</v>
      </c>
      <c r="H761" s="158">
        <f>'2 уровень'!J1876</f>
        <v>0</v>
      </c>
      <c r="I761" s="158">
        <f>'2 уровень'!K1876</f>
        <v>0</v>
      </c>
      <c r="J761" s="153">
        <f>'2 уровень'!L1876</f>
        <v>0</v>
      </c>
      <c r="K761" s="153">
        <f>'2 уровень'!M1876</f>
        <v>0</v>
      </c>
      <c r="L761" s="153">
        <f>'2 уровень'!N1876</f>
        <v>0</v>
      </c>
      <c r="M761" s="153">
        <f>'2 уровень'!O1876</f>
        <v>0</v>
      </c>
      <c r="N761" s="153">
        <f>'2 уровень'!P1876</f>
        <v>0</v>
      </c>
      <c r="O761" s="153">
        <f>'2 уровень'!Q1876</f>
        <v>0</v>
      </c>
      <c r="P761" s="152">
        <f>'2 уровень'!R1876</f>
        <v>189448.51281000001</v>
      </c>
      <c r="Q761" s="152">
        <f>'2 уровень'!S1876</f>
        <v>189448.51281000001</v>
      </c>
      <c r="R761" s="152">
        <f>'2 уровень'!T1876</f>
        <v>189448.51281000001</v>
      </c>
      <c r="S761" s="152">
        <f>'2 уровень'!U1876</f>
        <v>189448.51281000001</v>
      </c>
      <c r="T761" s="152">
        <f>'2 уровень'!V1876</f>
        <v>189448.51281000001</v>
      </c>
      <c r="U761" s="152">
        <f>'2 уровень'!W1876</f>
        <v>189448.51281000001</v>
      </c>
      <c r="V761" s="152">
        <f>'2 уровень'!X1876</f>
        <v>189448.51281000001</v>
      </c>
      <c r="W761" s="152">
        <f>'2 уровень'!Y1876</f>
        <v>189448.51281000001</v>
      </c>
      <c r="X761" s="152">
        <f>'2 уровень'!Z1876</f>
        <v>189448.51281000001</v>
      </c>
      <c r="Y761" s="152">
        <f>'2 уровень'!AA1876</f>
        <v>142720.90056750001</v>
      </c>
      <c r="Z761" s="152">
        <f>'2 уровень'!AB1876</f>
        <v>138501.49403999999</v>
      </c>
      <c r="AA761" s="1104">
        <f>'2 уровень'!AC1876</f>
        <v>0</v>
      </c>
      <c r="AB761" s="152">
        <f>'2 уровень'!AD1876</f>
        <v>0</v>
      </c>
      <c r="AC761" s="152">
        <f>'2 уровень'!AE1876</f>
        <v>-4219.4065275000175</v>
      </c>
      <c r="AD761" s="152">
        <f>'2 уровень'!AF1876</f>
        <v>0</v>
      </c>
      <c r="AE761" s="152">
        <f>'2 уровень'!AG1876</f>
        <v>-94.646690000000007</v>
      </c>
      <c r="AF761" s="626">
        <f>'2 уровень'!AH1876</f>
        <v>138406.84735</v>
      </c>
      <c r="AG761" s="152">
        <f>Z761/Y761*100</f>
        <v>97.043595919923135</v>
      </c>
      <c r="AH761" s="152">
        <f>AF761/Y761*100</f>
        <v>96.977279991685819</v>
      </c>
      <c r="AI761" s="1342">
        <f>'2 уровень'!AI1876</f>
        <v>0</v>
      </c>
      <c r="AJ761" s="1349">
        <f>'2 уровень'!AJ1876</f>
        <v>0</v>
      </c>
    </row>
    <row r="762" spans="1:188" x14ac:dyDescent="0.25">
      <c r="B762" s="19">
        <f t="shared" si="121"/>
        <v>1</v>
      </c>
      <c r="C762" s="963" t="s">
        <v>329</v>
      </c>
      <c r="D762" s="29">
        <f>'2 уровень'!F1877</f>
        <v>0</v>
      </c>
      <c r="E762" s="29">
        <f>'2 уровень'!G1877</f>
        <v>0</v>
      </c>
      <c r="F762" s="29">
        <f>'2 уровень'!H1877</f>
        <v>0</v>
      </c>
      <c r="G762" s="144">
        <f>'2 уровень'!I1877</f>
        <v>0</v>
      </c>
      <c r="H762" s="158">
        <f>'2 уровень'!J1877</f>
        <v>0</v>
      </c>
      <c r="I762" s="158">
        <f>'2 уровень'!K1877</f>
        <v>0</v>
      </c>
      <c r="J762" s="153">
        <f>'2 уровень'!L1877</f>
        <v>0</v>
      </c>
      <c r="K762" s="153">
        <f>'2 уровень'!M1877</f>
        <v>0</v>
      </c>
      <c r="L762" s="153">
        <f>'2 уровень'!N1877</f>
        <v>0</v>
      </c>
      <c r="M762" s="153">
        <f>'2 уровень'!O1877</f>
        <v>0</v>
      </c>
      <c r="N762" s="153">
        <f>'2 уровень'!P1877</f>
        <v>0</v>
      </c>
      <c r="O762" s="153">
        <f>'2 уровень'!Q1877</f>
        <v>0</v>
      </c>
      <c r="P762" s="152">
        <f>'2 уровень'!R1877</f>
        <v>1644.6024</v>
      </c>
      <c r="Q762" s="152">
        <f>'2 уровень'!S1877</f>
        <v>1644.6024</v>
      </c>
      <c r="R762" s="152">
        <f>'2 уровень'!T1877</f>
        <v>1644.6024</v>
      </c>
      <c r="S762" s="152">
        <f>'2 уровень'!U1877</f>
        <v>1644.6024</v>
      </c>
      <c r="T762" s="152">
        <f>'2 уровень'!V1877</f>
        <v>1644.6024</v>
      </c>
      <c r="U762" s="152">
        <f>'2 уровень'!W1877</f>
        <v>1644.6024</v>
      </c>
      <c r="V762" s="152">
        <f>'2 уровень'!X1877</f>
        <v>1644.6024</v>
      </c>
      <c r="W762" s="152">
        <f>'2 уровень'!Y1877</f>
        <v>1644.6024</v>
      </c>
      <c r="X762" s="152">
        <f>'2 уровень'!Z1877</f>
        <v>1644.6024</v>
      </c>
      <c r="Y762" s="152">
        <f>'2 уровень'!AA1877</f>
        <v>1233.4517999999998</v>
      </c>
      <c r="Z762" s="152">
        <f>'2 уровень'!AB1877</f>
        <v>1233.4517999999998</v>
      </c>
      <c r="AA762" s="1104">
        <f>'2 уровень'!AC1877</f>
        <v>0</v>
      </c>
      <c r="AB762" s="152">
        <f>'2 уровень'!AD1877</f>
        <v>0</v>
      </c>
      <c r="AC762" s="152">
        <f>'2 уровень'!AE1877</f>
        <v>0</v>
      </c>
      <c r="AD762" s="152">
        <f>'2 уровень'!AF1877</f>
        <v>0</v>
      </c>
      <c r="AE762" s="152">
        <f>'2 уровень'!AG1877</f>
        <v>0</v>
      </c>
      <c r="AF762" s="626">
        <f>'2 уровень'!AH1877</f>
        <v>1233.4517999999998</v>
      </c>
      <c r="AG762" s="152">
        <f>Z762/Y762*100</f>
        <v>100</v>
      </c>
      <c r="AH762" s="152">
        <f>AF762/Y762*100</f>
        <v>100</v>
      </c>
      <c r="AI762" s="1342">
        <f>'2 уровень'!AI1877</f>
        <v>0</v>
      </c>
      <c r="AJ762" s="1349">
        <f>'2 уровень'!AJ1877</f>
        <v>0</v>
      </c>
    </row>
    <row r="763" spans="1:188" ht="29.25" x14ac:dyDescent="0.25">
      <c r="B763" s="19">
        <f t="shared" si="121"/>
        <v>1</v>
      </c>
      <c r="C763" s="488" t="s">
        <v>293</v>
      </c>
      <c r="D763" s="29">
        <f>'2 уровень'!F1878</f>
        <v>38906</v>
      </c>
      <c r="E763" s="29">
        <f>'2 уровень'!G1878</f>
        <v>29179.5</v>
      </c>
      <c r="F763" s="29">
        <f>'2 уровень'!H1878</f>
        <v>9233</v>
      </c>
      <c r="G763" s="144">
        <f>'2 уровень'!I1878</f>
        <v>31.642077485906199</v>
      </c>
      <c r="H763" s="158">
        <f>'2 уровень'!J1878</f>
        <v>0</v>
      </c>
      <c r="I763" s="158">
        <f>'2 уровень'!K1878</f>
        <v>0</v>
      </c>
      <c r="J763" s="153">
        <f>'2 уровень'!L1878</f>
        <v>0</v>
      </c>
      <c r="K763" s="153">
        <f>'2 уровень'!M1878</f>
        <v>0</v>
      </c>
      <c r="L763" s="153">
        <f>'2 уровень'!N1878</f>
        <v>0</v>
      </c>
      <c r="M763" s="153">
        <f>'2 уровень'!O1878</f>
        <v>0</v>
      </c>
      <c r="N763" s="153">
        <f>'2 уровень'!P1878</f>
        <v>0</v>
      </c>
      <c r="O763" s="153">
        <f>'2 уровень'!Q1878</f>
        <v>0</v>
      </c>
      <c r="P763" s="152">
        <f>'2 уровень'!R1878</f>
        <v>0</v>
      </c>
      <c r="Q763" s="152">
        <f>'2 уровень'!S1878</f>
        <v>0</v>
      </c>
      <c r="R763" s="152">
        <f>'2 уровень'!T1878</f>
        <v>0</v>
      </c>
      <c r="S763" s="152">
        <f>'2 уровень'!U1878</f>
        <v>0</v>
      </c>
      <c r="T763" s="152">
        <f>'2 уровень'!V1878</f>
        <v>0</v>
      </c>
      <c r="U763" s="152">
        <f>'2 уровень'!W1878</f>
        <v>0</v>
      </c>
      <c r="V763" s="152">
        <f>'2 уровень'!X1878</f>
        <v>0</v>
      </c>
      <c r="W763" s="152">
        <f>'2 уровень'!Y1878</f>
        <v>0</v>
      </c>
      <c r="X763" s="152">
        <f>'2 уровень'!Z1878</f>
        <v>0</v>
      </c>
      <c r="Y763" s="152">
        <f>'2 уровень'!AA1878</f>
        <v>0</v>
      </c>
      <c r="Z763" s="152">
        <f>'2 уровень'!AB1878</f>
        <v>0</v>
      </c>
      <c r="AA763" s="1104">
        <f>'2 уровень'!AC1878</f>
        <v>0</v>
      </c>
      <c r="AB763" s="152">
        <f>'2 уровень'!AD1878</f>
        <v>0</v>
      </c>
      <c r="AC763" s="152">
        <f>'2 уровень'!AE1878</f>
        <v>0</v>
      </c>
      <c r="AD763" s="152">
        <f>'2 уровень'!AF1878</f>
        <v>0</v>
      </c>
      <c r="AE763" s="152">
        <f>'2 уровень'!AG1878</f>
        <v>0</v>
      </c>
      <c r="AF763" s="626">
        <f>'2 уровень'!AH1878</f>
        <v>0</v>
      </c>
      <c r="AG763" s="152"/>
      <c r="AH763" s="152"/>
      <c r="AI763" s="1342">
        <f>'2 уровень'!AI1878</f>
        <v>0</v>
      </c>
      <c r="AJ763" s="1349">
        <f>'2 уровень'!AJ1878</f>
        <v>0</v>
      </c>
    </row>
    <row r="764" spans="1:188" ht="30" x14ac:dyDescent="0.25">
      <c r="B764" s="19">
        <f t="shared" si="121"/>
        <v>1</v>
      </c>
      <c r="C764" s="816" t="s">
        <v>204</v>
      </c>
      <c r="D764" s="29">
        <f>'2 уровень'!F1879</f>
        <v>0</v>
      </c>
      <c r="E764" s="29">
        <f>'2 уровень'!G1879</f>
        <v>0</v>
      </c>
      <c r="F764" s="29">
        <f>'2 уровень'!H1879</f>
        <v>0</v>
      </c>
      <c r="G764" s="144">
        <f>'2 уровень'!I1879</f>
        <v>0</v>
      </c>
      <c r="H764" s="158">
        <f>'2 уровень'!J1879</f>
        <v>0</v>
      </c>
      <c r="I764" s="158">
        <f>'2 уровень'!K1879</f>
        <v>0</v>
      </c>
      <c r="J764" s="153">
        <f>'2 уровень'!L1879</f>
        <v>0</v>
      </c>
      <c r="K764" s="153">
        <f>'2 уровень'!M1879</f>
        <v>0</v>
      </c>
      <c r="L764" s="153">
        <f>'2 уровень'!N1879</f>
        <v>0</v>
      </c>
      <c r="M764" s="153">
        <f>'2 уровень'!O1879</f>
        <v>0</v>
      </c>
      <c r="N764" s="153">
        <f>'2 уровень'!P1879</f>
        <v>0</v>
      </c>
      <c r="O764" s="153">
        <f>'2 уровень'!Q1879</f>
        <v>0</v>
      </c>
      <c r="P764" s="152">
        <f>'2 уровень'!R1879</f>
        <v>0</v>
      </c>
      <c r="Q764" s="152">
        <f>'2 уровень'!S1879</f>
        <v>0</v>
      </c>
      <c r="R764" s="152">
        <f>'2 уровень'!T1879</f>
        <v>0</v>
      </c>
      <c r="S764" s="152">
        <f>'2 уровень'!U1879</f>
        <v>0</v>
      </c>
      <c r="T764" s="152">
        <f>'2 уровень'!V1879</f>
        <v>0</v>
      </c>
      <c r="U764" s="152">
        <f>'2 уровень'!W1879</f>
        <v>0</v>
      </c>
      <c r="V764" s="152">
        <f>'2 уровень'!X1879</f>
        <v>0</v>
      </c>
      <c r="W764" s="152">
        <f>'2 уровень'!Y1879</f>
        <v>0</v>
      </c>
      <c r="X764" s="152">
        <f>'2 уровень'!Z1879</f>
        <v>0</v>
      </c>
      <c r="Y764" s="152">
        <f>'2 уровень'!AA1879</f>
        <v>0</v>
      </c>
      <c r="Z764" s="152">
        <f>'2 уровень'!AB1879</f>
        <v>0</v>
      </c>
      <c r="AA764" s="1104">
        <f>'2 уровень'!AC1879</f>
        <v>0</v>
      </c>
      <c r="AB764" s="152">
        <f>'2 уровень'!AD1879</f>
        <v>0</v>
      </c>
      <c r="AC764" s="152">
        <f>'2 уровень'!AE1879</f>
        <v>0</v>
      </c>
      <c r="AD764" s="152">
        <f>'2 уровень'!AF1879</f>
        <v>0</v>
      </c>
      <c r="AE764" s="152">
        <f>'2 уровень'!AG1879</f>
        <v>0</v>
      </c>
      <c r="AF764" s="626">
        <f>'2 уровень'!AH1879</f>
        <v>0</v>
      </c>
      <c r="AG764" s="152"/>
      <c r="AH764" s="152"/>
      <c r="AI764" s="1342">
        <f>'2 уровень'!AI1879</f>
        <v>0</v>
      </c>
      <c r="AJ764" s="1349">
        <f>'2 уровень'!AJ1879</f>
        <v>0</v>
      </c>
    </row>
    <row r="765" spans="1:188" ht="30" x14ac:dyDescent="0.25">
      <c r="B765" s="19">
        <f t="shared" si="121"/>
        <v>1</v>
      </c>
      <c r="C765" s="816" t="s">
        <v>205</v>
      </c>
      <c r="D765" s="29">
        <f>'2 уровень'!F1880</f>
        <v>6500</v>
      </c>
      <c r="E765" s="29">
        <f>'2 уровень'!G1880</f>
        <v>4875</v>
      </c>
      <c r="F765" s="29">
        <f>'2 уровень'!H1880</f>
        <v>831</v>
      </c>
      <c r="G765" s="144">
        <f>'2 уровень'!I1880</f>
        <v>17.046153846153846</v>
      </c>
      <c r="H765" s="158">
        <f>'2 уровень'!J1880</f>
        <v>0</v>
      </c>
      <c r="I765" s="158">
        <f>'2 уровень'!K1880</f>
        <v>0</v>
      </c>
      <c r="J765" s="153">
        <f>'2 уровень'!L1880</f>
        <v>0</v>
      </c>
      <c r="K765" s="153">
        <f>'2 уровень'!M1880</f>
        <v>0</v>
      </c>
      <c r="L765" s="153">
        <f>'2 уровень'!N1880</f>
        <v>0</v>
      </c>
      <c r="M765" s="153">
        <f>'2 уровень'!O1880</f>
        <v>0</v>
      </c>
      <c r="N765" s="153">
        <f>'2 уровень'!P1880</f>
        <v>0</v>
      </c>
      <c r="O765" s="153">
        <f>'2 уровень'!Q1880</f>
        <v>0</v>
      </c>
      <c r="P765" s="152">
        <f>'2 уровень'!R1880</f>
        <v>0</v>
      </c>
      <c r="Q765" s="152">
        <f>'2 уровень'!S1880</f>
        <v>0</v>
      </c>
      <c r="R765" s="152">
        <f>'2 уровень'!T1880</f>
        <v>0</v>
      </c>
      <c r="S765" s="152">
        <f>'2 уровень'!U1880</f>
        <v>0</v>
      </c>
      <c r="T765" s="152">
        <f>'2 уровень'!V1880</f>
        <v>0</v>
      </c>
      <c r="U765" s="152">
        <f>'2 уровень'!W1880</f>
        <v>0</v>
      </c>
      <c r="V765" s="152">
        <f>'2 уровень'!X1880</f>
        <v>0</v>
      </c>
      <c r="W765" s="152">
        <f>'2 уровень'!Y1880</f>
        <v>0</v>
      </c>
      <c r="X765" s="152">
        <f>'2 уровень'!Z1880</f>
        <v>0</v>
      </c>
      <c r="Y765" s="152">
        <f>'2 уровень'!AA1880</f>
        <v>0</v>
      </c>
      <c r="Z765" s="152">
        <f>'2 уровень'!AB1880</f>
        <v>0</v>
      </c>
      <c r="AA765" s="1104">
        <f>'2 уровень'!AC1880</f>
        <v>0</v>
      </c>
      <c r="AB765" s="152">
        <f>'2 уровень'!AD1880</f>
        <v>0</v>
      </c>
      <c r="AC765" s="152">
        <f>'2 уровень'!AE1880</f>
        <v>0</v>
      </c>
      <c r="AD765" s="152">
        <f>'2 уровень'!AF1880</f>
        <v>0</v>
      </c>
      <c r="AE765" s="152">
        <f>'2 уровень'!AG1880</f>
        <v>0</v>
      </c>
      <c r="AF765" s="626">
        <f>'2 уровень'!AH1880</f>
        <v>0</v>
      </c>
      <c r="AG765" s="152"/>
      <c r="AH765" s="152"/>
      <c r="AI765" s="1342">
        <f>'2 уровень'!AI1880</f>
        <v>0</v>
      </c>
      <c r="AJ765" s="1349">
        <f>'2 уровень'!AJ1880</f>
        <v>0</v>
      </c>
    </row>
    <row r="766" spans="1:188" ht="30" x14ac:dyDescent="0.25">
      <c r="B766" s="19">
        <f t="shared" si="121"/>
        <v>1</v>
      </c>
      <c r="C766" s="492" t="s">
        <v>294</v>
      </c>
      <c r="D766" s="29">
        <f>'2 уровень'!F1881</f>
        <v>12000</v>
      </c>
      <c r="E766" s="29">
        <f>'2 уровень'!G1881</f>
        <v>9000</v>
      </c>
      <c r="F766" s="29">
        <f>'2 уровень'!H1881</f>
        <v>5232</v>
      </c>
      <c r="G766" s="144">
        <f>'2 уровень'!I1881</f>
        <v>58.13333333333334</v>
      </c>
      <c r="H766" s="158">
        <f>'2 уровень'!J1881</f>
        <v>0</v>
      </c>
      <c r="I766" s="158">
        <f>'2 уровень'!K1881</f>
        <v>0</v>
      </c>
      <c r="J766" s="153">
        <f>'2 уровень'!L1881</f>
        <v>0</v>
      </c>
      <c r="K766" s="153">
        <f>'2 уровень'!M1881</f>
        <v>0</v>
      </c>
      <c r="L766" s="153">
        <f>'2 уровень'!N1881</f>
        <v>0</v>
      </c>
      <c r="M766" s="153">
        <f>'2 уровень'!O1881</f>
        <v>0</v>
      </c>
      <c r="N766" s="153">
        <f>'2 уровень'!P1881</f>
        <v>0</v>
      </c>
      <c r="O766" s="153">
        <f>'2 уровень'!Q1881</f>
        <v>0</v>
      </c>
      <c r="P766" s="152">
        <f>'2 уровень'!R1881</f>
        <v>0</v>
      </c>
      <c r="Q766" s="152">
        <f>'2 уровень'!S1881</f>
        <v>0</v>
      </c>
      <c r="R766" s="152">
        <f>'2 уровень'!T1881</f>
        <v>0</v>
      </c>
      <c r="S766" s="152">
        <f>'2 уровень'!U1881</f>
        <v>0</v>
      </c>
      <c r="T766" s="152">
        <f>'2 уровень'!V1881</f>
        <v>0</v>
      </c>
      <c r="U766" s="152">
        <f>'2 уровень'!W1881</f>
        <v>0</v>
      </c>
      <c r="V766" s="152">
        <f>'2 уровень'!X1881</f>
        <v>0</v>
      </c>
      <c r="W766" s="152">
        <f>'2 уровень'!Y1881</f>
        <v>0</v>
      </c>
      <c r="X766" s="152">
        <f>'2 уровень'!Z1881</f>
        <v>0</v>
      </c>
      <c r="Y766" s="152">
        <f>'2 уровень'!AA1881</f>
        <v>0</v>
      </c>
      <c r="Z766" s="152">
        <f>'2 уровень'!AB1881</f>
        <v>0</v>
      </c>
      <c r="AA766" s="1104">
        <f>'2 уровень'!AC1881</f>
        <v>0</v>
      </c>
      <c r="AB766" s="152">
        <f>'2 уровень'!AD1881</f>
        <v>0</v>
      </c>
      <c r="AC766" s="152">
        <f>'2 уровень'!AE1881</f>
        <v>0</v>
      </c>
      <c r="AD766" s="152">
        <f>'2 уровень'!AF1881</f>
        <v>0</v>
      </c>
      <c r="AE766" s="152">
        <f>'2 уровень'!AG1881</f>
        <v>0</v>
      </c>
      <c r="AF766" s="626">
        <f>'2 уровень'!AH1881</f>
        <v>0</v>
      </c>
      <c r="AG766" s="152"/>
      <c r="AH766" s="152"/>
      <c r="AI766" s="1342">
        <f>'2 уровень'!AI1881</f>
        <v>0</v>
      </c>
      <c r="AJ766" s="1349">
        <f>'2 уровень'!AJ1881</f>
        <v>0</v>
      </c>
    </row>
    <row r="767" spans="1:188" ht="60" x14ac:dyDescent="0.25">
      <c r="B767" s="19">
        <f t="shared" si="121"/>
        <v>1</v>
      </c>
      <c r="C767" s="336" t="s">
        <v>295</v>
      </c>
      <c r="D767" s="29">
        <f>'2 уровень'!F1882</f>
        <v>300</v>
      </c>
      <c r="E767" s="29">
        <f>'2 уровень'!G1882</f>
        <v>225</v>
      </c>
      <c r="F767" s="29">
        <f>'2 уровень'!H1882</f>
        <v>29</v>
      </c>
      <c r="G767" s="144">
        <f>'2 уровень'!I1882</f>
        <v>12.888888888888889</v>
      </c>
      <c r="H767" s="158">
        <f>'2 уровень'!J1882</f>
        <v>0</v>
      </c>
      <c r="I767" s="158">
        <f>'2 уровень'!K1882</f>
        <v>0</v>
      </c>
      <c r="J767" s="153">
        <f>'2 уровень'!L1882</f>
        <v>0</v>
      </c>
      <c r="K767" s="153">
        <f>'2 уровень'!M1882</f>
        <v>0</v>
      </c>
      <c r="L767" s="153">
        <f>'2 уровень'!N1882</f>
        <v>0</v>
      </c>
      <c r="M767" s="153">
        <f>'2 уровень'!O1882</f>
        <v>0</v>
      </c>
      <c r="N767" s="153">
        <f>'2 уровень'!P1882</f>
        <v>0</v>
      </c>
      <c r="O767" s="153">
        <f>'2 уровень'!Q1882</f>
        <v>0</v>
      </c>
      <c r="P767" s="152">
        <f>'2 уровень'!R1882</f>
        <v>0</v>
      </c>
      <c r="Q767" s="152">
        <f>'2 уровень'!S1882</f>
        <v>0</v>
      </c>
      <c r="R767" s="152">
        <f>'2 уровень'!T1882</f>
        <v>0</v>
      </c>
      <c r="S767" s="152">
        <f>'2 уровень'!U1882</f>
        <v>0</v>
      </c>
      <c r="T767" s="152">
        <f>'2 уровень'!V1882</f>
        <v>0</v>
      </c>
      <c r="U767" s="152">
        <f>'2 уровень'!W1882</f>
        <v>0</v>
      </c>
      <c r="V767" s="152">
        <f>'2 уровень'!X1882</f>
        <v>0</v>
      </c>
      <c r="W767" s="152">
        <f>'2 уровень'!Y1882</f>
        <v>0</v>
      </c>
      <c r="X767" s="152">
        <f>'2 уровень'!Z1882</f>
        <v>0</v>
      </c>
      <c r="Y767" s="152">
        <f>'2 уровень'!AA1882</f>
        <v>0</v>
      </c>
      <c r="Z767" s="152">
        <f>'2 уровень'!AB1882</f>
        <v>0</v>
      </c>
      <c r="AA767" s="1104">
        <f>'2 уровень'!AC1882</f>
        <v>0</v>
      </c>
      <c r="AB767" s="152">
        <f>'2 уровень'!AD1882</f>
        <v>0</v>
      </c>
      <c r="AC767" s="152">
        <f>'2 уровень'!AE1882</f>
        <v>0</v>
      </c>
      <c r="AD767" s="152">
        <f>'2 уровень'!AF1882</f>
        <v>0</v>
      </c>
      <c r="AE767" s="152">
        <f>'2 уровень'!AG1882</f>
        <v>0</v>
      </c>
      <c r="AF767" s="626">
        <f>'2 уровень'!AH1882</f>
        <v>0</v>
      </c>
      <c r="AG767" s="152"/>
      <c r="AH767" s="152"/>
      <c r="AI767" s="1342" t="e">
        <f>'2 уровень'!#REF!</f>
        <v>#REF!</v>
      </c>
      <c r="AJ767" s="1349" t="e">
        <f>'2 уровень'!#REF!</f>
        <v>#REF!</v>
      </c>
    </row>
    <row r="768" spans="1:188" ht="45" x14ac:dyDescent="0.25">
      <c r="B768" s="19">
        <f t="shared" si="121"/>
        <v>1</v>
      </c>
      <c r="C768" s="336" t="s">
        <v>296</v>
      </c>
      <c r="D768" s="29">
        <f>'2 уровень'!F1883</f>
        <v>17300</v>
      </c>
      <c r="E768" s="29">
        <f>'2 уровень'!G1883</f>
        <v>12975</v>
      </c>
      <c r="F768" s="29">
        <f>'2 уровень'!H1883</f>
        <v>3084</v>
      </c>
      <c r="G768" s="144">
        <f>'2 уровень'!I1883</f>
        <v>23.76878612716763</v>
      </c>
      <c r="H768" s="158">
        <f>'2 уровень'!J1883</f>
        <v>0</v>
      </c>
      <c r="I768" s="158">
        <f>'2 уровень'!K1883</f>
        <v>0</v>
      </c>
      <c r="J768" s="153">
        <f>'2 уровень'!L1883</f>
        <v>0</v>
      </c>
      <c r="K768" s="153">
        <f>'2 уровень'!M1883</f>
        <v>0</v>
      </c>
      <c r="L768" s="153">
        <f>'2 уровень'!N1883</f>
        <v>0</v>
      </c>
      <c r="M768" s="153">
        <f>'2 уровень'!O1883</f>
        <v>0</v>
      </c>
      <c r="N768" s="153">
        <f>'2 уровень'!P1883</f>
        <v>0</v>
      </c>
      <c r="O768" s="153">
        <f>'2 уровень'!Q1883</f>
        <v>0</v>
      </c>
      <c r="P768" s="152">
        <f>'2 уровень'!R1883</f>
        <v>0</v>
      </c>
      <c r="Q768" s="152">
        <f>'2 уровень'!S1883</f>
        <v>0</v>
      </c>
      <c r="R768" s="152">
        <f>'2 уровень'!T1883</f>
        <v>0</v>
      </c>
      <c r="S768" s="152">
        <f>'2 уровень'!U1883</f>
        <v>0</v>
      </c>
      <c r="T768" s="152">
        <f>'2 уровень'!V1883</f>
        <v>0</v>
      </c>
      <c r="U768" s="152">
        <f>'2 уровень'!W1883</f>
        <v>0</v>
      </c>
      <c r="V768" s="152">
        <f>'2 уровень'!X1883</f>
        <v>0</v>
      </c>
      <c r="W768" s="152">
        <f>'2 уровень'!Y1883</f>
        <v>0</v>
      </c>
      <c r="X768" s="152">
        <f>'2 уровень'!Z1883</f>
        <v>0</v>
      </c>
      <c r="Y768" s="152">
        <f>'2 уровень'!AA1883</f>
        <v>0</v>
      </c>
      <c r="Z768" s="152">
        <f>'2 уровень'!AB1883</f>
        <v>0</v>
      </c>
      <c r="AA768" s="1104">
        <f>'2 уровень'!AC1883</f>
        <v>0</v>
      </c>
      <c r="AB768" s="152">
        <f>'2 уровень'!AD1883</f>
        <v>0</v>
      </c>
      <c r="AC768" s="152">
        <f>'2 уровень'!AE1883</f>
        <v>0</v>
      </c>
      <c r="AD768" s="152">
        <f>'2 уровень'!AF1883</f>
        <v>0</v>
      </c>
      <c r="AE768" s="152">
        <f>'2 уровень'!AG1883</f>
        <v>0</v>
      </c>
      <c r="AF768" s="626">
        <f>'2 уровень'!AH1883</f>
        <v>0</v>
      </c>
      <c r="AG768" s="152"/>
      <c r="AH768" s="152"/>
      <c r="AI768" s="1342" t="e">
        <f>'2 уровень'!#REF!</f>
        <v>#REF!</v>
      </c>
      <c r="AJ768" s="1349" t="e">
        <f>'2 уровень'!#REF!</f>
        <v>#REF!</v>
      </c>
    </row>
    <row r="769" spans="1:188" ht="105" x14ac:dyDescent="0.25">
      <c r="B769" s="19">
        <f t="shared" si="121"/>
        <v>1</v>
      </c>
      <c r="C769" s="336" t="s">
        <v>531</v>
      </c>
      <c r="D769" s="29">
        <f>'2 уровень'!F1884</f>
        <v>7000</v>
      </c>
      <c r="E769" s="29">
        <f>'2 уровень'!G1884</f>
        <v>5250</v>
      </c>
      <c r="F769" s="29">
        <f>'2 уровень'!H1884</f>
        <v>531</v>
      </c>
      <c r="G769" s="144">
        <f>'2 уровень'!I1884</f>
        <v>10.114285714285714</v>
      </c>
      <c r="H769" s="158">
        <f>'2 уровень'!J1884</f>
        <v>0</v>
      </c>
      <c r="I769" s="158">
        <f>'2 уровень'!K1884</f>
        <v>0</v>
      </c>
      <c r="J769" s="153">
        <f>'2 уровень'!L1884</f>
        <v>0</v>
      </c>
      <c r="K769" s="153">
        <f>'2 уровень'!M1884</f>
        <v>0</v>
      </c>
      <c r="L769" s="153">
        <f>'2 уровень'!N1884</f>
        <v>0</v>
      </c>
      <c r="M769" s="153">
        <f>'2 уровень'!O1884</f>
        <v>0</v>
      </c>
      <c r="N769" s="153">
        <f>'2 уровень'!P1884</f>
        <v>0</v>
      </c>
      <c r="O769" s="153">
        <f>'2 уровень'!Q1884</f>
        <v>0</v>
      </c>
      <c r="P769" s="152">
        <f>'2 уровень'!R1884</f>
        <v>0</v>
      </c>
      <c r="Q769" s="152">
        <f>'2 уровень'!S1884</f>
        <v>0</v>
      </c>
      <c r="R769" s="152">
        <f>'2 уровень'!T1884</f>
        <v>0</v>
      </c>
      <c r="S769" s="152">
        <f>'2 уровень'!U1884</f>
        <v>0</v>
      </c>
      <c r="T769" s="152">
        <f>'2 уровень'!V1884</f>
        <v>0</v>
      </c>
      <c r="U769" s="152">
        <f>'2 уровень'!W1884</f>
        <v>0</v>
      </c>
      <c r="V769" s="152">
        <f>'2 уровень'!X1884</f>
        <v>0</v>
      </c>
      <c r="W769" s="152">
        <f>'2 уровень'!Y1884</f>
        <v>0</v>
      </c>
      <c r="X769" s="152">
        <f>'2 уровень'!Z1884</f>
        <v>0</v>
      </c>
      <c r="Y769" s="152">
        <f>'2 уровень'!AA1884</f>
        <v>0</v>
      </c>
      <c r="Z769" s="152">
        <f>'2 уровень'!AB1884</f>
        <v>0</v>
      </c>
      <c r="AA769" s="1104">
        <f>'2 уровень'!AC1884</f>
        <v>0</v>
      </c>
      <c r="AB769" s="152">
        <f>'2 уровень'!AD1884</f>
        <v>0</v>
      </c>
      <c r="AC769" s="152">
        <f>'2 уровень'!AE1884</f>
        <v>0</v>
      </c>
      <c r="AD769" s="152">
        <f>'2 уровень'!AF1884</f>
        <v>0</v>
      </c>
      <c r="AE769" s="152">
        <f>'2 уровень'!AG1884</f>
        <v>0</v>
      </c>
      <c r="AF769" s="626">
        <f>'2 уровень'!AH1884</f>
        <v>0</v>
      </c>
      <c r="AG769" s="152"/>
      <c r="AH769" s="152"/>
      <c r="AI769" s="1342">
        <f>'2 уровень'!AI1882</f>
        <v>0</v>
      </c>
      <c r="AJ769" s="1349">
        <f>'2 уровень'!AJ1882</f>
        <v>0</v>
      </c>
    </row>
    <row r="770" spans="1:188" ht="30" x14ac:dyDescent="0.25">
      <c r="B770" s="19">
        <f t="shared" si="121"/>
        <v>1</v>
      </c>
      <c r="C770" s="336" t="s">
        <v>380</v>
      </c>
      <c r="D770" s="29">
        <f>'2 уровень'!F1885</f>
        <v>2806</v>
      </c>
      <c r="E770" s="29">
        <f>'2 уровень'!G1885</f>
        <v>2104.5</v>
      </c>
      <c r="F770" s="29">
        <f>'2 уровень'!H1885</f>
        <v>57</v>
      </c>
      <c r="G770" s="144">
        <f>'2 уровень'!I1885</f>
        <v>2.7084818246614399</v>
      </c>
      <c r="H770" s="158">
        <f>'2 уровень'!J1885</f>
        <v>0</v>
      </c>
      <c r="I770" s="158">
        <f>'2 уровень'!K1885</f>
        <v>0</v>
      </c>
      <c r="J770" s="153">
        <f>'2 уровень'!L1885</f>
        <v>0</v>
      </c>
      <c r="K770" s="153">
        <f>'2 уровень'!M1885</f>
        <v>0</v>
      </c>
      <c r="L770" s="153">
        <f>'2 уровень'!N1885</f>
        <v>0</v>
      </c>
      <c r="M770" s="153">
        <f>'2 уровень'!O1885</f>
        <v>0</v>
      </c>
      <c r="N770" s="153">
        <f>'2 уровень'!P1885</f>
        <v>0</v>
      </c>
      <c r="O770" s="153">
        <f>'2 уровень'!Q1885</f>
        <v>0</v>
      </c>
      <c r="P770" s="152">
        <f>'2 уровень'!R1885</f>
        <v>0</v>
      </c>
      <c r="Q770" s="152">
        <f>'2 уровень'!S1885</f>
        <v>0</v>
      </c>
      <c r="R770" s="152">
        <f>'2 уровень'!T1885</f>
        <v>0</v>
      </c>
      <c r="S770" s="152">
        <f>'2 уровень'!U1885</f>
        <v>0</v>
      </c>
      <c r="T770" s="152">
        <f>'2 уровень'!V1885</f>
        <v>0</v>
      </c>
      <c r="U770" s="152">
        <f>'2 уровень'!W1885</f>
        <v>0</v>
      </c>
      <c r="V770" s="152">
        <f>'2 уровень'!X1885</f>
        <v>0</v>
      </c>
      <c r="W770" s="152">
        <f>'2 уровень'!Y1885</f>
        <v>0</v>
      </c>
      <c r="X770" s="152">
        <f>'2 уровень'!Z1885</f>
        <v>0</v>
      </c>
      <c r="Y770" s="152">
        <f>'2 уровень'!AA1885</f>
        <v>0</v>
      </c>
      <c r="Z770" s="152">
        <f>'2 уровень'!AB1885</f>
        <v>0</v>
      </c>
      <c r="AA770" s="1104">
        <f>'2 уровень'!AC1885</f>
        <v>0</v>
      </c>
      <c r="AB770" s="152">
        <f>'2 уровень'!AD1885</f>
        <v>0</v>
      </c>
      <c r="AC770" s="152">
        <f>'2 уровень'!AE1885</f>
        <v>0</v>
      </c>
      <c r="AD770" s="152">
        <f>'2 уровень'!AF1885</f>
        <v>0</v>
      </c>
      <c r="AE770" s="152">
        <f>'2 уровень'!AG1885</f>
        <v>0</v>
      </c>
      <c r="AF770" s="626">
        <f>'2 уровень'!AH1885</f>
        <v>0</v>
      </c>
      <c r="AG770" s="152"/>
      <c r="AH770" s="152"/>
      <c r="AI770" s="1342">
        <f>'2 уровень'!AI1883</f>
        <v>0</v>
      </c>
      <c r="AJ770" s="1349">
        <f>'2 уровень'!AJ1883</f>
        <v>0</v>
      </c>
    </row>
    <row r="771" spans="1:188" ht="30" x14ac:dyDescent="0.25">
      <c r="B771" s="19">
        <f t="shared" si="121"/>
        <v>1</v>
      </c>
      <c r="C771" s="336" t="s">
        <v>135</v>
      </c>
      <c r="D771" s="29">
        <f>'2 уровень'!F1886</f>
        <v>57000</v>
      </c>
      <c r="E771" s="29">
        <f>'2 уровень'!G1886</f>
        <v>42750</v>
      </c>
      <c r="F771" s="29">
        <f>'2 уровень'!H1886</f>
        <v>19756</v>
      </c>
      <c r="G771" s="144">
        <f>'2 уровень'!I1886</f>
        <v>46.212865497076024</v>
      </c>
      <c r="H771" s="158">
        <f>'2 уровень'!J1886</f>
        <v>0</v>
      </c>
      <c r="I771" s="158">
        <f>'2 уровень'!K1886</f>
        <v>0</v>
      </c>
      <c r="J771" s="153">
        <f>'2 уровень'!L1886</f>
        <v>0</v>
      </c>
      <c r="K771" s="153">
        <f>'2 уровень'!M1886</f>
        <v>0</v>
      </c>
      <c r="L771" s="153">
        <f>'2 уровень'!N1886</f>
        <v>0</v>
      </c>
      <c r="M771" s="153">
        <f>'2 уровень'!O1886</f>
        <v>0</v>
      </c>
      <c r="N771" s="153">
        <f>'2 уровень'!P1886</f>
        <v>0</v>
      </c>
      <c r="O771" s="153">
        <f>'2 уровень'!Q1886</f>
        <v>0</v>
      </c>
      <c r="P771" s="152">
        <f>'2 уровень'!R1886</f>
        <v>0</v>
      </c>
      <c r="Q771" s="152">
        <f>'2 уровень'!S1886</f>
        <v>0</v>
      </c>
      <c r="R771" s="152">
        <f>'2 уровень'!T1886</f>
        <v>0</v>
      </c>
      <c r="S771" s="152">
        <f>'2 уровень'!U1886</f>
        <v>0</v>
      </c>
      <c r="T771" s="152">
        <f>'2 уровень'!V1886</f>
        <v>0</v>
      </c>
      <c r="U771" s="152">
        <f>'2 уровень'!W1886</f>
        <v>0</v>
      </c>
      <c r="V771" s="152">
        <f>'2 уровень'!X1886</f>
        <v>0</v>
      </c>
      <c r="W771" s="152">
        <f>'2 уровень'!Y1886</f>
        <v>0</v>
      </c>
      <c r="X771" s="152">
        <f>'2 уровень'!Z1886</f>
        <v>0</v>
      </c>
      <c r="Y771" s="152">
        <f>'2 уровень'!AA1886</f>
        <v>0</v>
      </c>
      <c r="Z771" s="152">
        <f>'2 уровень'!AB1886</f>
        <v>0</v>
      </c>
      <c r="AA771" s="1104">
        <f>'2 уровень'!AC1886</f>
        <v>0</v>
      </c>
      <c r="AB771" s="152">
        <f>'2 уровень'!AD1886</f>
        <v>0</v>
      </c>
      <c r="AC771" s="152">
        <f>'2 уровень'!AE1886</f>
        <v>0</v>
      </c>
      <c r="AD771" s="152">
        <f>'2 уровень'!AF1886</f>
        <v>0</v>
      </c>
      <c r="AE771" s="152">
        <f>'2 уровень'!AG1886</f>
        <v>0</v>
      </c>
      <c r="AF771" s="626">
        <f>'2 уровень'!AH1886</f>
        <v>0</v>
      </c>
      <c r="AG771" s="152"/>
      <c r="AH771" s="152"/>
      <c r="AI771" s="1342">
        <f>'2 уровень'!AI1885</f>
        <v>0</v>
      </c>
      <c r="AJ771" s="1349">
        <f>'2 уровень'!AJ1885</f>
        <v>0</v>
      </c>
    </row>
    <row r="772" spans="1:188" x14ac:dyDescent="0.25">
      <c r="B772" s="19">
        <f t="shared" si="121"/>
        <v>1</v>
      </c>
      <c r="C772" s="817" t="s">
        <v>239</v>
      </c>
      <c r="D772" s="29">
        <f>'2 уровень'!F1887</f>
        <v>57000</v>
      </c>
      <c r="E772" s="29">
        <f>'2 уровень'!G1887</f>
        <v>42750</v>
      </c>
      <c r="F772" s="29">
        <f>'2 уровень'!H1887</f>
        <v>19756</v>
      </c>
      <c r="G772" s="144">
        <f>'2 уровень'!I1887</f>
        <v>46.212865497076024</v>
      </c>
      <c r="H772" s="158">
        <f>'2 уровень'!J1887</f>
        <v>0</v>
      </c>
      <c r="I772" s="158">
        <f>'2 уровень'!K1887</f>
        <v>0</v>
      </c>
      <c r="J772" s="153">
        <f>'2 уровень'!L1887</f>
        <v>0</v>
      </c>
      <c r="K772" s="153">
        <f>'2 уровень'!M1887</f>
        <v>0</v>
      </c>
      <c r="L772" s="153">
        <f>'2 уровень'!N1887</f>
        <v>0</v>
      </c>
      <c r="M772" s="153">
        <f>'2 уровень'!O1887</f>
        <v>0</v>
      </c>
      <c r="N772" s="153">
        <f>'2 уровень'!P1887</f>
        <v>0</v>
      </c>
      <c r="O772" s="153">
        <f>'2 уровень'!Q1887</f>
        <v>0</v>
      </c>
      <c r="P772" s="152">
        <f>'2 уровень'!R1887</f>
        <v>0</v>
      </c>
      <c r="Q772" s="152">
        <f>'2 уровень'!S1887</f>
        <v>0</v>
      </c>
      <c r="R772" s="152">
        <f>'2 уровень'!T1887</f>
        <v>0</v>
      </c>
      <c r="S772" s="152">
        <f>'2 уровень'!U1887</f>
        <v>0</v>
      </c>
      <c r="T772" s="152">
        <f>'2 уровень'!V1887</f>
        <v>0</v>
      </c>
      <c r="U772" s="152">
        <f>'2 уровень'!W1887</f>
        <v>0</v>
      </c>
      <c r="V772" s="152">
        <f>'2 уровень'!X1887</f>
        <v>0</v>
      </c>
      <c r="W772" s="152">
        <f>'2 уровень'!Y1887</f>
        <v>0</v>
      </c>
      <c r="X772" s="152">
        <f>'2 уровень'!Z1887</f>
        <v>0</v>
      </c>
      <c r="Y772" s="152">
        <f>'2 уровень'!AA1887</f>
        <v>0</v>
      </c>
      <c r="Z772" s="152">
        <f>'2 уровень'!AB1887</f>
        <v>0</v>
      </c>
      <c r="AA772" s="1104">
        <f>'2 уровень'!AC1887</f>
        <v>0</v>
      </c>
      <c r="AB772" s="152">
        <f>'2 уровень'!AD1887</f>
        <v>0</v>
      </c>
      <c r="AC772" s="152">
        <f>'2 уровень'!AE1887</f>
        <v>0</v>
      </c>
      <c r="AD772" s="152">
        <f>'2 уровень'!AF1887</f>
        <v>0</v>
      </c>
      <c r="AE772" s="152">
        <f>'2 уровень'!AG1887</f>
        <v>0</v>
      </c>
      <c r="AF772" s="626">
        <f>'2 уровень'!AH1887</f>
        <v>0</v>
      </c>
      <c r="AG772" s="152"/>
      <c r="AH772" s="152"/>
      <c r="AI772" s="1342">
        <f>'2 уровень'!AI1886</f>
        <v>0</v>
      </c>
      <c r="AJ772" s="1349">
        <f>'2 уровень'!AJ1886</f>
        <v>0</v>
      </c>
    </row>
    <row r="773" spans="1:188" ht="45" x14ac:dyDescent="0.25">
      <c r="B773" s="19">
        <f t="shared" si="121"/>
        <v>1</v>
      </c>
      <c r="C773" s="337" t="s">
        <v>298</v>
      </c>
      <c r="D773" s="29">
        <f>'2 уровень'!F1888</f>
        <v>20615</v>
      </c>
      <c r="E773" s="29">
        <f>'2 уровень'!G1888</f>
        <v>15461.25</v>
      </c>
      <c r="F773" s="29">
        <f>'2 уровень'!H1888</f>
        <v>7985</v>
      </c>
      <c r="G773" s="144">
        <f>'2 уровень'!I1888</f>
        <v>51.645242137602068</v>
      </c>
      <c r="H773" s="158">
        <f>'2 уровень'!J1888</f>
        <v>0</v>
      </c>
      <c r="I773" s="158">
        <f>'2 уровень'!K1888</f>
        <v>0</v>
      </c>
      <c r="J773" s="153">
        <f>'2 уровень'!L1888</f>
        <v>0</v>
      </c>
      <c r="K773" s="153">
        <f>'2 уровень'!M1888</f>
        <v>0</v>
      </c>
      <c r="L773" s="153">
        <f>'2 уровень'!N1888</f>
        <v>0</v>
      </c>
      <c r="M773" s="153">
        <f>'2 уровень'!O1888</f>
        <v>0</v>
      </c>
      <c r="N773" s="153">
        <f>'2 уровень'!P1888</f>
        <v>0</v>
      </c>
      <c r="O773" s="153">
        <f>'2 уровень'!Q1888</f>
        <v>0</v>
      </c>
      <c r="P773" s="152">
        <f>'2 уровень'!R1888</f>
        <v>0</v>
      </c>
      <c r="Q773" s="152">
        <f>'2 уровень'!S1888</f>
        <v>0</v>
      </c>
      <c r="R773" s="152">
        <f>'2 уровень'!T1888</f>
        <v>0</v>
      </c>
      <c r="S773" s="152">
        <f>'2 уровень'!U1888</f>
        <v>0</v>
      </c>
      <c r="T773" s="152">
        <f>'2 уровень'!V1888</f>
        <v>0</v>
      </c>
      <c r="U773" s="152">
        <f>'2 уровень'!W1888</f>
        <v>0</v>
      </c>
      <c r="V773" s="152">
        <f>'2 уровень'!X1888</f>
        <v>0</v>
      </c>
      <c r="W773" s="152">
        <f>'2 уровень'!Y1888</f>
        <v>0</v>
      </c>
      <c r="X773" s="152">
        <f>'2 уровень'!Z1888</f>
        <v>0</v>
      </c>
      <c r="Y773" s="152">
        <f>'2 уровень'!AA1888</f>
        <v>0</v>
      </c>
      <c r="Z773" s="152">
        <f>'2 уровень'!AB1888</f>
        <v>0</v>
      </c>
      <c r="AA773" s="1104">
        <f>'2 уровень'!AC1888</f>
        <v>0</v>
      </c>
      <c r="AB773" s="152">
        <f>'2 уровень'!AD1888</f>
        <v>0</v>
      </c>
      <c r="AC773" s="152">
        <f>'2 уровень'!AE1888</f>
        <v>0</v>
      </c>
      <c r="AD773" s="152">
        <f>'2 уровень'!AF1888</f>
        <v>0</v>
      </c>
      <c r="AE773" s="152">
        <f>'2 уровень'!AG1888</f>
        <v>0</v>
      </c>
      <c r="AF773" s="626">
        <f>'2 уровень'!AH1888</f>
        <v>0</v>
      </c>
      <c r="AG773" s="152"/>
      <c r="AH773" s="152"/>
      <c r="AI773" s="1342">
        <f>'2 уровень'!AI1887</f>
        <v>0</v>
      </c>
      <c r="AJ773" s="1349">
        <f>'2 уровень'!AJ1887</f>
        <v>0</v>
      </c>
    </row>
    <row r="774" spans="1:188" ht="30" x14ac:dyDescent="0.25">
      <c r="B774" s="19">
        <f t="shared" si="121"/>
        <v>1</v>
      </c>
      <c r="C774" s="337" t="s">
        <v>299</v>
      </c>
      <c r="D774" s="29">
        <f>'2 уровень'!F1889</f>
        <v>8634</v>
      </c>
      <c r="E774" s="29">
        <f>'2 уровень'!G1889</f>
        <v>6475.5</v>
      </c>
      <c r="F774" s="29">
        <f>'2 уровень'!H1889</f>
        <v>1672</v>
      </c>
      <c r="G774" s="144">
        <f>'2 уровень'!I1889</f>
        <v>25.820399969114355</v>
      </c>
      <c r="H774" s="158">
        <f>'2 уровень'!J1889</f>
        <v>0</v>
      </c>
      <c r="I774" s="158">
        <f>'2 уровень'!K1889</f>
        <v>0</v>
      </c>
      <c r="J774" s="153">
        <f>'2 уровень'!L1889</f>
        <v>0</v>
      </c>
      <c r="K774" s="153">
        <f>'2 уровень'!M1889</f>
        <v>0</v>
      </c>
      <c r="L774" s="153">
        <f>'2 уровень'!N1889</f>
        <v>0</v>
      </c>
      <c r="M774" s="153">
        <f>'2 уровень'!O1889</f>
        <v>0</v>
      </c>
      <c r="N774" s="153">
        <f>'2 уровень'!P1889</f>
        <v>0</v>
      </c>
      <c r="O774" s="153">
        <f>'2 уровень'!Q1889</f>
        <v>0</v>
      </c>
      <c r="P774" s="152">
        <f>'2 уровень'!R1889</f>
        <v>0</v>
      </c>
      <c r="Q774" s="152">
        <f>'2 уровень'!S1889</f>
        <v>0</v>
      </c>
      <c r="R774" s="152">
        <f>'2 уровень'!T1889</f>
        <v>0</v>
      </c>
      <c r="S774" s="152">
        <f>'2 уровень'!U1889</f>
        <v>0</v>
      </c>
      <c r="T774" s="152">
        <f>'2 уровень'!V1889</f>
        <v>0</v>
      </c>
      <c r="U774" s="152">
        <f>'2 уровень'!W1889</f>
        <v>0</v>
      </c>
      <c r="V774" s="152">
        <f>'2 уровень'!X1889</f>
        <v>0</v>
      </c>
      <c r="W774" s="152">
        <f>'2 уровень'!Y1889</f>
        <v>0</v>
      </c>
      <c r="X774" s="152">
        <f>'2 уровень'!Z1889</f>
        <v>0</v>
      </c>
      <c r="Y774" s="152">
        <f>'2 уровень'!AA1889</f>
        <v>0</v>
      </c>
      <c r="Z774" s="152">
        <f>'2 уровень'!AB1889</f>
        <v>0</v>
      </c>
      <c r="AA774" s="1104">
        <f>'2 уровень'!AC1889</f>
        <v>0</v>
      </c>
      <c r="AB774" s="152">
        <f>'2 уровень'!AD1889</f>
        <v>0</v>
      </c>
      <c r="AC774" s="152">
        <f>'2 уровень'!AE1889</f>
        <v>0</v>
      </c>
      <c r="AD774" s="152">
        <f>'2 уровень'!AF1889</f>
        <v>0</v>
      </c>
      <c r="AE774" s="152">
        <f>'2 уровень'!AG1889</f>
        <v>0</v>
      </c>
      <c r="AF774" s="626">
        <f>'2 уровень'!AH1889</f>
        <v>0</v>
      </c>
      <c r="AG774" s="152"/>
      <c r="AH774" s="152"/>
      <c r="AI774" s="1342" t="e">
        <f>'2 уровень'!#REF!</f>
        <v>#REF!</v>
      </c>
      <c r="AJ774" s="1349" t="e">
        <f>'2 уровень'!#REF!</f>
        <v>#REF!</v>
      </c>
    </row>
    <row r="775" spans="1:188" ht="30" x14ac:dyDescent="0.25">
      <c r="B775" s="19">
        <f t="shared" si="121"/>
        <v>1</v>
      </c>
      <c r="C775" s="495" t="s">
        <v>300</v>
      </c>
      <c r="D775" s="29">
        <f>'2 уровень'!F1890</f>
        <v>8504</v>
      </c>
      <c r="E775" s="29">
        <f>'2 уровень'!G1890</f>
        <v>6378</v>
      </c>
      <c r="F775" s="29">
        <f>'2 уровень'!H1890</f>
        <v>1500</v>
      </c>
      <c r="G775" s="144">
        <f>'2 уровень'!I1890</f>
        <v>23.518344308560675</v>
      </c>
      <c r="H775" s="158">
        <f>'2 уровень'!J1890</f>
        <v>0</v>
      </c>
      <c r="I775" s="158">
        <f>'2 уровень'!K1890</f>
        <v>0</v>
      </c>
      <c r="J775" s="153">
        <f>'2 уровень'!L1890</f>
        <v>0</v>
      </c>
      <c r="K775" s="153">
        <f>'2 уровень'!M1890</f>
        <v>0</v>
      </c>
      <c r="L775" s="153">
        <f>'2 уровень'!N1890</f>
        <v>0</v>
      </c>
      <c r="M775" s="153">
        <f>'2 уровень'!O1890</f>
        <v>0</v>
      </c>
      <c r="N775" s="153">
        <f>'2 уровень'!P1890</f>
        <v>0</v>
      </c>
      <c r="O775" s="153">
        <f>'2 уровень'!Q1890</f>
        <v>0</v>
      </c>
      <c r="P775" s="152">
        <f>'2 уровень'!R1890</f>
        <v>0</v>
      </c>
      <c r="Q775" s="152">
        <f>'2 уровень'!S1890</f>
        <v>0</v>
      </c>
      <c r="R775" s="152">
        <f>'2 уровень'!T1890</f>
        <v>0</v>
      </c>
      <c r="S775" s="152">
        <f>'2 уровень'!U1890</f>
        <v>0</v>
      </c>
      <c r="T775" s="152">
        <f>'2 уровень'!V1890</f>
        <v>0</v>
      </c>
      <c r="U775" s="152">
        <f>'2 уровень'!W1890</f>
        <v>0</v>
      </c>
      <c r="V775" s="152">
        <f>'2 уровень'!X1890</f>
        <v>0</v>
      </c>
      <c r="W775" s="152">
        <f>'2 уровень'!Y1890</f>
        <v>0</v>
      </c>
      <c r="X775" s="152">
        <f>'2 уровень'!Z1890</f>
        <v>0</v>
      </c>
      <c r="Y775" s="152">
        <f>'2 уровень'!AA1890</f>
        <v>0</v>
      </c>
      <c r="Z775" s="152">
        <f>'2 уровень'!AB1890</f>
        <v>0</v>
      </c>
      <c r="AA775" s="1104">
        <f>'2 уровень'!AC1890</f>
        <v>0</v>
      </c>
      <c r="AB775" s="152">
        <f>'2 уровень'!AD1890</f>
        <v>0</v>
      </c>
      <c r="AC775" s="152">
        <f>'2 уровень'!AE1890</f>
        <v>0</v>
      </c>
      <c r="AD775" s="152">
        <f>'2 уровень'!AF1890</f>
        <v>0</v>
      </c>
      <c r="AE775" s="152">
        <f>'2 уровень'!AG1890</f>
        <v>0</v>
      </c>
      <c r="AF775" s="626">
        <f>'2 уровень'!AH1890</f>
        <v>0</v>
      </c>
      <c r="AG775" s="152"/>
      <c r="AH775" s="152"/>
      <c r="AI775" s="1342" t="e">
        <f>'2 уровень'!#REF!</f>
        <v>#REF!</v>
      </c>
      <c r="AJ775" s="1349" t="e">
        <f>'2 уровень'!#REF!</f>
        <v>#REF!</v>
      </c>
    </row>
    <row r="776" spans="1:188" ht="63" x14ac:dyDescent="0.25">
      <c r="B776" s="19">
        <f t="shared" si="121"/>
        <v>1</v>
      </c>
      <c r="C776" s="818" t="s">
        <v>301</v>
      </c>
      <c r="D776" s="29">
        <f>'2 уровень'!F1891</f>
        <v>0</v>
      </c>
      <c r="E776" s="29">
        <f>'2 уровень'!G1891</f>
        <v>0</v>
      </c>
      <c r="F776" s="29">
        <f>'2 уровень'!H1891</f>
        <v>0</v>
      </c>
      <c r="G776" s="144">
        <f>'2 уровень'!I1891</f>
        <v>0</v>
      </c>
      <c r="H776" s="158">
        <f>'2 уровень'!J1891</f>
        <v>0</v>
      </c>
      <c r="I776" s="158">
        <f>'2 уровень'!K1891</f>
        <v>0</v>
      </c>
      <c r="J776" s="153">
        <f>'2 уровень'!L1891</f>
        <v>0</v>
      </c>
      <c r="K776" s="153">
        <f>'2 уровень'!M1891</f>
        <v>0</v>
      </c>
      <c r="L776" s="153">
        <f>'2 уровень'!N1891</f>
        <v>0</v>
      </c>
      <c r="M776" s="153">
        <f>'2 уровень'!O1891</f>
        <v>0</v>
      </c>
      <c r="N776" s="153">
        <f>'2 уровень'!P1891</f>
        <v>0</v>
      </c>
      <c r="O776" s="153">
        <f>'2 уровень'!Q1891</f>
        <v>0</v>
      </c>
      <c r="P776" s="152">
        <f>'2 уровень'!R1891</f>
        <v>0</v>
      </c>
      <c r="Q776" s="152">
        <f>'2 уровень'!S1891</f>
        <v>0</v>
      </c>
      <c r="R776" s="152">
        <f>'2 уровень'!T1891</f>
        <v>0</v>
      </c>
      <c r="S776" s="152">
        <f>'2 уровень'!U1891</f>
        <v>0</v>
      </c>
      <c r="T776" s="152">
        <f>'2 уровень'!V1891</f>
        <v>0</v>
      </c>
      <c r="U776" s="152">
        <f>'2 уровень'!W1891</f>
        <v>0</v>
      </c>
      <c r="V776" s="152">
        <f>'2 уровень'!X1891</f>
        <v>0</v>
      </c>
      <c r="W776" s="152">
        <f>'2 уровень'!Y1891</f>
        <v>0</v>
      </c>
      <c r="X776" s="152">
        <f>'2 уровень'!Z1891</f>
        <v>0</v>
      </c>
      <c r="Y776" s="152">
        <f>'2 уровень'!AA1891</f>
        <v>0</v>
      </c>
      <c r="Z776" s="152">
        <f>'2 уровень'!AB1891</f>
        <v>0</v>
      </c>
      <c r="AA776" s="1104">
        <f>'2 уровень'!AC1891</f>
        <v>0</v>
      </c>
      <c r="AB776" s="152">
        <f>'2 уровень'!AD1891</f>
        <v>0</v>
      </c>
      <c r="AC776" s="152">
        <f>'2 уровень'!AE1891</f>
        <v>0</v>
      </c>
      <c r="AD776" s="152">
        <f>'2 уровень'!AF1891</f>
        <v>0</v>
      </c>
      <c r="AE776" s="152">
        <f>'2 уровень'!AG1891</f>
        <v>0</v>
      </c>
      <c r="AF776" s="626">
        <f>'2 уровень'!AH1891</f>
        <v>0</v>
      </c>
      <c r="AG776" s="152"/>
      <c r="AH776" s="152"/>
      <c r="AI776" s="1342">
        <f>'2 уровень'!AI1888</f>
        <v>0</v>
      </c>
      <c r="AJ776" s="1349">
        <f>'2 уровень'!AJ1888</f>
        <v>0</v>
      </c>
    </row>
    <row r="777" spans="1:188" ht="45" x14ac:dyDescent="0.25">
      <c r="B777" s="19">
        <f t="shared" si="121"/>
        <v>1</v>
      </c>
      <c r="C777" s="492" t="s">
        <v>302</v>
      </c>
      <c r="D777" s="29">
        <f>'2 уровень'!F1892</f>
        <v>0</v>
      </c>
      <c r="E777" s="29">
        <f>'2 уровень'!G1892</f>
        <v>0</v>
      </c>
      <c r="F777" s="29">
        <f>'2 уровень'!H1892</f>
        <v>0</v>
      </c>
      <c r="G777" s="144">
        <f>'2 уровень'!I1892</f>
        <v>0</v>
      </c>
      <c r="H777" s="158">
        <f>'2 уровень'!J1892</f>
        <v>0</v>
      </c>
      <c r="I777" s="158">
        <f>'2 уровень'!K1892</f>
        <v>0</v>
      </c>
      <c r="J777" s="153">
        <f>'2 уровень'!L1892</f>
        <v>0</v>
      </c>
      <c r="K777" s="153">
        <f>'2 уровень'!M1892</f>
        <v>0</v>
      </c>
      <c r="L777" s="153">
        <f>'2 уровень'!N1892</f>
        <v>0</v>
      </c>
      <c r="M777" s="153">
        <f>'2 уровень'!O1892</f>
        <v>0</v>
      </c>
      <c r="N777" s="153">
        <f>'2 уровень'!P1892</f>
        <v>0</v>
      </c>
      <c r="O777" s="153">
        <f>'2 уровень'!Q1892</f>
        <v>0</v>
      </c>
      <c r="P777" s="152">
        <f>'2 уровень'!R1892</f>
        <v>0</v>
      </c>
      <c r="Q777" s="152">
        <f>'2 уровень'!S1892</f>
        <v>0</v>
      </c>
      <c r="R777" s="152">
        <f>'2 уровень'!T1892</f>
        <v>0</v>
      </c>
      <c r="S777" s="152">
        <f>'2 уровень'!U1892</f>
        <v>0</v>
      </c>
      <c r="T777" s="152">
        <f>'2 уровень'!V1892</f>
        <v>0</v>
      </c>
      <c r="U777" s="152">
        <f>'2 уровень'!W1892</f>
        <v>0</v>
      </c>
      <c r="V777" s="152">
        <f>'2 уровень'!X1892</f>
        <v>0</v>
      </c>
      <c r="W777" s="152">
        <f>'2 уровень'!Y1892</f>
        <v>0</v>
      </c>
      <c r="X777" s="152">
        <f>'2 уровень'!Z1892</f>
        <v>0</v>
      </c>
      <c r="Y777" s="152">
        <f>'2 уровень'!AA1892</f>
        <v>0</v>
      </c>
      <c r="Z777" s="152">
        <f>'2 уровень'!AB1892</f>
        <v>0</v>
      </c>
      <c r="AA777" s="1104">
        <f>'2 уровень'!AC1892</f>
        <v>0</v>
      </c>
      <c r="AB777" s="152">
        <f>'2 уровень'!AD1892</f>
        <v>0</v>
      </c>
      <c r="AC777" s="152">
        <f>'2 уровень'!AE1892</f>
        <v>0</v>
      </c>
      <c r="AD777" s="152">
        <f>'2 уровень'!AF1892</f>
        <v>0</v>
      </c>
      <c r="AE777" s="152">
        <f>'2 уровень'!AG1892</f>
        <v>0</v>
      </c>
      <c r="AF777" s="626">
        <f>'2 уровень'!AH1892</f>
        <v>0</v>
      </c>
      <c r="AG777" s="152"/>
      <c r="AH777" s="152"/>
      <c r="AI777" s="1342">
        <f>'2 уровень'!AI1889</f>
        <v>0</v>
      </c>
      <c r="AJ777" s="1349">
        <f>'2 уровень'!AJ1889</f>
        <v>0</v>
      </c>
    </row>
    <row r="778" spans="1:188" ht="30" x14ac:dyDescent="0.25">
      <c r="B778" s="19">
        <f t="shared" si="121"/>
        <v>1</v>
      </c>
      <c r="C778" s="336" t="s">
        <v>303</v>
      </c>
      <c r="D778" s="29">
        <f>'2 уровень'!F1893</f>
        <v>130</v>
      </c>
      <c r="E778" s="29">
        <f>'2 уровень'!G1893</f>
        <v>97.5</v>
      </c>
      <c r="F778" s="29">
        <f>'2 уровень'!H1893</f>
        <v>172</v>
      </c>
      <c r="G778" s="144">
        <f>'2 уровень'!I1893</f>
        <v>176.41025641025641</v>
      </c>
      <c r="H778" s="158">
        <f>'2 уровень'!J1893</f>
        <v>0</v>
      </c>
      <c r="I778" s="158">
        <f>'2 уровень'!K1893</f>
        <v>0</v>
      </c>
      <c r="J778" s="153">
        <f>'2 уровень'!L1893</f>
        <v>0</v>
      </c>
      <c r="K778" s="153">
        <f>'2 уровень'!M1893</f>
        <v>0</v>
      </c>
      <c r="L778" s="153">
        <f>'2 уровень'!N1893</f>
        <v>0</v>
      </c>
      <c r="M778" s="153">
        <f>'2 уровень'!O1893</f>
        <v>0</v>
      </c>
      <c r="N778" s="153">
        <f>'2 уровень'!P1893</f>
        <v>0</v>
      </c>
      <c r="O778" s="153">
        <f>'2 уровень'!Q1893</f>
        <v>0</v>
      </c>
      <c r="P778" s="152">
        <f>'2 уровень'!R1893</f>
        <v>0</v>
      </c>
      <c r="Q778" s="152">
        <f>'2 уровень'!S1893</f>
        <v>0</v>
      </c>
      <c r="R778" s="152">
        <f>'2 уровень'!T1893</f>
        <v>0</v>
      </c>
      <c r="S778" s="152">
        <f>'2 уровень'!U1893</f>
        <v>0</v>
      </c>
      <c r="T778" s="152">
        <f>'2 уровень'!V1893</f>
        <v>0</v>
      </c>
      <c r="U778" s="152">
        <f>'2 уровень'!W1893</f>
        <v>0</v>
      </c>
      <c r="V778" s="152">
        <f>'2 уровень'!X1893</f>
        <v>0</v>
      </c>
      <c r="W778" s="152">
        <f>'2 уровень'!Y1893</f>
        <v>0</v>
      </c>
      <c r="X778" s="152">
        <f>'2 уровень'!Z1893</f>
        <v>0</v>
      </c>
      <c r="Y778" s="152">
        <f>'2 уровень'!AA1893</f>
        <v>0</v>
      </c>
      <c r="Z778" s="152">
        <f>'2 уровень'!AB1893</f>
        <v>0</v>
      </c>
      <c r="AA778" s="1104">
        <f>'2 уровень'!AC1893</f>
        <v>0</v>
      </c>
      <c r="AB778" s="152">
        <f>'2 уровень'!AD1893</f>
        <v>0</v>
      </c>
      <c r="AC778" s="152">
        <f>'2 уровень'!AE1893</f>
        <v>0</v>
      </c>
      <c r="AD778" s="152">
        <f>'2 уровень'!AF1893</f>
        <v>0</v>
      </c>
      <c r="AE778" s="152">
        <f>'2 уровень'!AG1893</f>
        <v>0</v>
      </c>
      <c r="AF778" s="626">
        <f>'2 уровень'!AH1893</f>
        <v>0</v>
      </c>
      <c r="AG778" s="152"/>
      <c r="AH778" s="152"/>
      <c r="AI778" s="1342">
        <f>'2 уровень'!AI1890</f>
        <v>0</v>
      </c>
      <c r="AJ778" s="1349">
        <f>'2 уровень'!AJ1890</f>
        <v>0</v>
      </c>
    </row>
    <row r="779" spans="1:188" ht="45" x14ac:dyDescent="0.25">
      <c r="B779" s="19">
        <f t="shared" ref="B779:B842" si="128">B778</f>
        <v>1</v>
      </c>
      <c r="C779" s="336" t="s">
        <v>304</v>
      </c>
      <c r="D779" s="29">
        <f>'2 уровень'!F1894</f>
        <v>11981</v>
      </c>
      <c r="E779" s="29">
        <f>'2 уровень'!G1894</f>
        <v>8985.75</v>
      </c>
      <c r="F779" s="29">
        <f>'2 уровень'!H1894</f>
        <v>6313</v>
      </c>
      <c r="G779" s="144">
        <f>'2 уровень'!I1894</f>
        <v>70.255682608574688</v>
      </c>
      <c r="H779" s="158">
        <f>'2 уровень'!J1894</f>
        <v>0</v>
      </c>
      <c r="I779" s="158">
        <f>'2 уровень'!K1894</f>
        <v>0</v>
      </c>
      <c r="J779" s="153">
        <f>'2 уровень'!L1894</f>
        <v>0</v>
      </c>
      <c r="K779" s="153">
        <f>'2 уровень'!M1894</f>
        <v>0</v>
      </c>
      <c r="L779" s="153">
        <f>'2 уровень'!N1894</f>
        <v>0</v>
      </c>
      <c r="M779" s="153">
        <f>'2 уровень'!O1894</f>
        <v>0</v>
      </c>
      <c r="N779" s="153">
        <f>'2 уровень'!P1894</f>
        <v>0</v>
      </c>
      <c r="O779" s="153">
        <f>'2 уровень'!Q1894</f>
        <v>0</v>
      </c>
      <c r="P779" s="152">
        <f>'2 уровень'!R1894</f>
        <v>0</v>
      </c>
      <c r="Q779" s="152">
        <f>'2 уровень'!S1894</f>
        <v>0</v>
      </c>
      <c r="R779" s="152">
        <f>'2 уровень'!T1894</f>
        <v>0</v>
      </c>
      <c r="S779" s="152">
        <f>'2 уровень'!U1894</f>
        <v>0</v>
      </c>
      <c r="T779" s="152">
        <f>'2 уровень'!V1894</f>
        <v>0</v>
      </c>
      <c r="U779" s="152">
        <f>'2 уровень'!W1894</f>
        <v>0</v>
      </c>
      <c r="V779" s="152">
        <f>'2 уровень'!X1894</f>
        <v>0</v>
      </c>
      <c r="W779" s="152">
        <f>'2 уровень'!Y1894</f>
        <v>0</v>
      </c>
      <c r="X779" s="152">
        <f>'2 уровень'!Z1894</f>
        <v>0</v>
      </c>
      <c r="Y779" s="152">
        <f>'2 уровень'!AA1894</f>
        <v>0</v>
      </c>
      <c r="Z779" s="152">
        <f>'2 уровень'!AB1894</f>
        <v>0</v>
      </c>
      <c r="AA779" s="1104">
        <f>'2 уровень'!AC1894</f>
        <v>0</v>
      </c>
      <c r="AB779" s="152">
        <f>'2 уровень'!AD1894</f>
        <v>0</v>
      </c>
      <c r="AC779" s="152">
        <f>'2 уровень'!AE1894</f>
        <v>0</v>
      </c>
      <c r="AD779" s="152">
        <f>'2 уровень'!AF1894</f>
        <v>0</v>
      </c>
      <c r="AE779" s="152">
        <f>'2 уровень'!AG1894</f>
        <v>0</v>
      </c>
      <c r="AF779" s="626">
        <f>'2 уровень'!AH1894</f>
        <v>0</v>
      </c>
      <c r="AG779" s="152"/>
      <c r="AH779" s="152"/>
      <c r="AI779" s="1342">
        <f>'2 уровень'!AI1891</f>
        <v>0</v>
      </c>
      <c r="AJ779" s="1349">
        <f>'2 уровень'!AJ1891</f>
        <v>0</v>
      </c>
    </row>
    <row r="780" spans="1:188" ht="45" x14ac:dyDescent="0.25">
      <c r="B780" s="19">
        <f t="shared" si="128"/>
        <v>1</v>
      </c>
      <c r="C780" s="336" t="s">
        <v>305</v>
      </c>
      <c r="D780" s="29">
        <f>'2 уровень'!F1895</f>
        <v>3081</v>
      </c>
      <c r="E780" s="29">
        <f>'2 уровень'!G1895</f>
        <v>2310.75</v>
      </c>
      <c r="F780" s="29">
        <f>'2 уровень'!H1895</f>
        <v>905</v>
      </c>
      <c r="G780" s="144">
        <f>'2 уровень'!I1895</f>
        <v>39.164773341988528</v>
      </c>
      <c r="H780" s="158">
        <f>'2 уровень'!J1895</f>
        <v>0</v>
      </c>
      <c r="I780" s="158">
        <f>'2 уровень'!K1895</f>
        <v>0</v>
      </c>
      <c r="J780" s="153">
        <f>'2 уровень'!L1895</f>
        <v>0</v>
      </c>
      <c r="K780" s="153">
        <f>'2 уровень'!M1895</f>
        <v>0</v>
      </c>
      <c r="L780" s="153">
        <f>'2 уровень'!N1895</f>
        <v>0</v>
      </c>
      <c r="M780" s="153">
        <f>'2 уровень'!O1895</f>
        <v>0</v>
      </c>
      <c r="N780" s="153">
        <f>'2 уровень'!P1895</f>
        <v>0</v>
      </c>
      <c r="O780" s="153">
        <f>'2 уровень'!Q1895</f>
        <v>0</v>
      </c>
      <c r="P780" s="152">
        <f>'2 уровень'!R1895</f>
        <v>0</v>
      </c>
      <c r="Q780" s="152">
        <f>'2 уровень'!S1895</f>
        <v>0</v>
      </c>
      <c r="R780" s="152">
        <f>'2 уровень'!T1895</f>
        <v>0</v>
      </c>
      <c r="S780" s="152">
        <f>'2 уровень'!U1895</f>
        <v>0</v>
      </c>
      <c r="T780" s="152">
        <f>'2 уровень'!V1895</f>
        <v>0</v>
      </c>
      <c r="U780" s="152">
        <f>'2 уровень'!W1895</f>
        <v>0</v>
      </c>
      <c r="V780" s="152">
        <f>'2 уровень'!X1895</f>
        <v>0</v>
      </c>
      <c r="W780" s="152">
        <f>'2 уровень'!Y1895</f>
        <v>0</v>
      </c>
      <c r="X780" s="152">
        <f>'2 уровень'!Z1895</f>
        <v>0</v>
      </c>
      <c r="Y780" s="152">
        <f>'2 уровень'!AA1895</f>
        <v>0</v>
      </c>
      <c r="Z780" s="152">
        <f>'2 уровень'!AB1895</f>
        <v>0</v>
      </c>
      <c r="AA780" s="1104">
        <f>'2 уровень'!AC1895</f>
        <v>0</v>
      </c>
      <c r="AB780" s="152">
        <f>'2 уровень'!AD1895</f>
        <v>0</v>
      </c>
      <c r="AC780" s="152">
        <f>'2 уровень'!AE1895</f>
        <v>0</v>
      </c>
      <c r="AD780" s="152">
        <f>'2 уровень'!AF1895</f>
        <v>0</v>
      </c>
      <c r="AE780" s="152">
        <f>'2 уровень'!AG1895</f>
        <v>0</v>
      </c>
      <c r="AF780" s="626">
        <f>'2 уровень'!AH1895</f>
        <v>0</v>
      </c>
      <c r="AG780" s="152"/>
      <c r="AH780" s="152"/>
      <c r="AI780" s="1342">
        <f>'2 уровень'!AI1892</f>
        <v>0</v>
      </c>
      <c r="AJ780" s="1349">
        <f>'2 уровень'!AJ1892</f>
        <v>0</v>
      </c>
    </row>
    <row r="781" spans="1:188" ht="30" x14ac:dyDescent="0.25">
      <c r="B781" s="19">
        <f t="shared" si="128"/>
        <v>1</v>
      </c>
      <c r="C781" s="336" t="s">
        <v>334</v>
      </c>
      <c r="D781" s="29">
        <f>'2 уровень'!F1896</f>
        <v>0</v>
      </c>
      <c r="E781" s="29">
        <f>'2 уровень'!G1896</f>
        <v>0</v>
      </c>
      <c r="F781" s="29">
        <f>'2 уровень'!H1896</f>
        <v>0</v>
      </c>
      <c r="G781" s="144">
        <f>'2 уровень'!I1896</f>
        <v>0</v>
      </c>
      <c r="H781" s="158">
        <f>'2 уровень'!J1896</f>
        <v>0</v>
      </c>
      <c r="I781" s="158">
        <f>'2 уровень'!K1896</f>
        <v>0</v>
      </c>
      <c r="J781" s="153">
        <f>'2 уровень'!L1896</f>
        <v>0</v>
      </c>
      <c r="K781" s="153">
        <f>'2 уровень'!M1896</f>
        <v>0</v>
      </c>
      <c r="L781" s="153">
        <f>'2 уровень'!N1896</f>
        <v>0</v>
      </c>
      <c r="M781" s="153">
        <f>'2 уровень'!O1896</f>
        <v>0</v>
      </c>
      <c r="N781" s="153">
        <f>'2 уровень'!P1896</f>
        <v>0</v>
      </c>
      <c r="O781" s="153">
        <f>'2 уровень'!Q1896</f>
        <v>0</v>
      </c>
      <c r="P781" s="152">
        <f>'2 уровень'!R1896</f>
        <v>0</v>
      </c>
      <c r="Q781" s="152">
        <f>'2 уровень'!S1896</f>
        <v>0</v>
      </c>
      <c r="R781" s="152">
        <f>'2 уровень'!T1896</f>
        <v>0</v>
      </c>
      <c r="S781" s="152">
        <f>'2 уровень'!U1896</f>
        <v>0</v>
      </c>
      <c r="T781" s="152">
        <f>'2 уровень'!V1896</f>
        <v>0</v>
      </c>
      <c r="U781" s="152">
        <f>'2 уровень'!W1896</f>
        <v>0</v>
      </c>
      <c r="V781" s="152">
        <f>'2 уровень'!X1896</f>
        <v>0</v>
      </c>
      <c r="W781" s="152">
        <f>'2 уровень'!Y1896</f>
        <v>0</v>
      </c>
      <c r="X781" s="152">
        <f>'2 уровень'!Z1896</f>
        <v>0</v>
      </c>
      <c r="Y781" s="152">
        <f>'2 уровень'!AA1896</f>
        <v>0</v>
      </c>
      <c r="Z781" s="152">
        <f>'2 уровень'!AB1896</f>
        <v>0</v>
      </c>
      <c r="AA781" s="1104">
        <f>'2 уровень'!AC1896</f>
        <v>0</v>
      </c>
      <c r="AB781" s="152">
        <f>'2 уровень'!AD1896</f>
        <v>0</v>
      </c>
      <c r="AC781" s="152">
        <f>'2 уровень'!AE1896</f>
        <v>0</v>
      </c>
      <c r="AD781" s="152">
        <f>'2 уровень'!AF1896</f>
        <v>0</v>
      </c>
      <c r="AE781" s="152">
        <f>'2 уровень'!AG1896</f>
        <v>0</v>
      </c>
      <c r="AF781" s="626">
        <f>'2 уровень'!AH1896</f>
        <v>0</v>
      </c>
      <c r="AG781" s="152"/>
      <c r="AH781" s="152"/>
      <c r="AI781" s="1342">
        <f>'2 уровень'!AI1893</f>
        <v>0</v>
      </c>
      <c r="AJ781" s="1349">
        <f>'2 уровень'!AJ1893</f>
        <v>0</v>
      </c>
    </row>
    <row r="782" spans="1:188" ht="75" x14ac:dyDescent="0.25">
      <c r="B782" s="19">
        <f t="shared" si="128"/>
        <v>1</v>
      </c>
      <c r="C782" s="492" t="s">
        <v>306</v>
      </c>
      <c r="D782" s="29">
        <f>'2 уровень'!F1897</f>
        <v>6200</v>
      </c>
      <c r="E782" s="29">
        <f>'2 уровень'!G1897</f>
        <v>4650</v>
      </c>
      <c r="F782" s="29">
        <f>'2 уровень'!H1897</f>
        <v>4238</v>
      </c>
      <c r="G782" s="144">
        <f>'2 уровень'!I1897</f>
        <v>91.13978494623656</v>
      </c>
      <c r="H782" s="158">
        <f>'2 уровень'!J1897</f>
        <v>0</v>
      </c>
      <c r="I782" s="158">
        <f>'2 уровень'!K1897</f>
        <v>0</v>
      </c>
      <c r="J782" s="153">
        <f>'2 уровень'!L1897</f>
        <v>0</v>
      </c>
      <c r="K782" s="153">
        <f>'2 уровень'!M1897</f>
        <v>0</v>
      </c>
      <c r="L782" s="153">
        <f>'2 уровень'!N1897</f>
        <v>0</v>
      </c>
      <c r="M782" s="153">
        <f>'2 уровень'!O1897</f>
        <v>0</v>
      </c>
      <c r="N782" s="153">
        <f>'2 уровень'!P1897</f>
        <v>0</v>
      </c>
      <c r="O782" s="153">
        <f>'2 уровень'!Q1897</f>
        <v>0</v>
      </c>
      <c r="P782" s="152">
        <f>'2 уровень'!R1897</f>
        <v>0</v>
      </c>
      <c r="Q782" s="152">
        <f>'2 уровень'!S1897</f>
        <v>0</v>
      </c>
      <c r="R782" s="152">
        <f>'2 уровень'!T1897</f>
        <v>0</v>
      </c>
      <c r="S782" s="152">
        <f>'2 уровень'!U1897</f>
        <v>0</v>
      </c>
      <c r="T782" s="152">
        <f>'2 уровень'!V1897</f>
        <v>0</v>
      </c>
      <c r="U782" s="152">
        <f>'2 уровень'!W1897</f>
        <v>0</v>
      </c>
      <c r="V782" s="152">
        <f>'2 уровень'!X1897</f>
        <v>0</v>
      </c>
      <c r="W782" s="152">
        <f>'2 уровень'!Y1897</f>
        <v>0</v>
      </c>
      <c r="X782" s="152">
        <f>'2 уровень'!Z1897</f>
        <v>0</v>
      </c>
      <c r="Y782" s="152">
        <f>'2 уровень'!AA1897</f>
        <v>0</v>
      </c>
      <c r="Z782" s="152">
        <f>'2 уровень'!AB1897</f>
        <v>0</v>
      </c>
      <c r="AA782" s="1104">
        <f>'2 уровень'!AC1897</f>
        <v>0</v>
      </c>
      <c r="AB782" s="152">
        <f>'2 уровень'!AD1897</f>
        <v>0</v>
      </c>
      <c r="AC782" s="152">
        <f>'2 уровень'!AE1897</f>
        <v>0</v>
      </c>
      <c r="AD782" s="152">
        <f>'2 уровень'!AF1897</f>
        <v>0</v>
      </c>
      <c r="AE782" s="152">
        <f>'2 уровень'!AG1897</f>
        <v>0</v>
      </c>
      <c r="AF782" s="626">
        <f>'2 уровень'!AH1897</f>
        <v>0</v>
      </c>
      <c r="AG782" s="152"/>
      <c r="AH782" s="152"/>
      <c r="AI782" s="1342">
        <f>'2 уровень'!AI1894</f>
        <v>0</v>
      </c>
      <c r="AJ782" s="1349">
        <f>'2 уровень'!AJ1894</f>
        <v>0</v>
      </c>
    </row>
    <row r="783" spans="1:188" ht="60" x14ac:dyDescent="0.25">
      <c r="A783" s="19">
        <v>1</v>
      </c>
      <c r="B783" s="19">
        <f t="shared" si="128"/>
        <v>1</v>
      </c>
      <c r="C783" s="336" t="s">
        <v>307</v>
      </c>
      <c r="D783" s="29">
        <f>'2 уровень'!F1898</f>
        <v>2700</v>
      </c>
      <c r="E783" s="29">
        <f>'2 уровень'!G1898</f>
        <v>2025</v>
      </c>
      <c r="F783" s="29">
        <f>'2 уровень'!H1898</f>
        <v>1170</v>
      </c>
      <c r="G783" s="144">
        <f>'2 уровень'!I1898</f>
        <v>57.777777777777771</v>
      </c>
      <c r="H783" s="158">
        <f>'2 уровень'!J1898</f>
        <v>0</v>
      </c>
      <c r="I783" s="158">
        <f>'2 уровень'!K1898</f>
        <v>0</v>
      </c>
      <c r="J783" s="153">
        <f>'2 уровень'!L1898</f>
        <v>0</v>
      </c>
      <c r="K783" s="153">
        <f>'2 уровень'!M1898</f>
        <v>0</v>
      </c>
      <c r="L783" s="153">
        <f>'2 уровень'!N1898</f>
        <v>0</v>
      </c>
      <c r="M783" s="153">
        <f>'2 уровень'!O1898</f>
        <v>0</v>
      </c>
      <c r="N783" s="153">
        <f>'2 уровень'!P1898</f>
        <v>0</v>
      </c>
      <c r="O783" s="153">
        <f>'2 уровень'!Q1898</f>
        <v>0</v>
      </c>
      <c r="P783" s="152">
        <f>'2 уровень'!R1898</f>
        <v>0</v>
      </c>
      <c r="Q783" s="152">
        <f>'2 уровень'!S1898</f>
        <v>0</v>
      </c>
      <c r="R783" s="152">
        <f>'2 уровень'!T1898</f>
        <v>0</v>
      </c>
      <c r="S783" s="152">
        <f>'2 уровень'!U1898</f>
        <v>0</v>
      </c>
      <c r="T783" s="152">
        <f>'2 уровень'!V1898</f>
        <v>0</v>
      </c>
      <c r="U783" s="152">
        <f>'2 уровень'!W1898</f>
        <v>0</v>
      </c>
      <c r="V783" s="152">
        <f>'2 уровень'!X1898</f>
        <v>0</v>
      </c>
      <c r="W783" s="152">
        <f>'2 уровень'!Y1898</f>
        <v>0</v>
      </c>
      <c r="X783" s="152">
        <f>'2 уровень'!Z1898</f>
        <v>0</v>
      </c>
      <c r="Y783" s="152">
        <f>'2 уровень'!AA1898</f>
        <v>0</v>
      </c>
      <c r="Z783" s="152">
        <f>'2 уровень'!AB1898</f>
        <v>0</v>
      </c>
      <c r="AA783" s="1104">
        <f>'2 уровень'!AC1898</f>
        <v>0</v>
      </c>
      <c r="AB783" s="152">
        <f>'2 уровень'!AD1898</f>
        <v>0</v>
      </c>
      <c r="AC783" s="152">
        <f>'2 уровень'!AE1898</f>
        <v>0</v>
      </c>
      <c r="AD783" s="152">
        <f>'2 уровень'!AF1898</f>
        <v>0</v>
      </c>
      <c r="AE783" s="152">
        <f>'2 уровень'!AG1898</f>
        <v>0</v>
      </c>
      <c r="AF783" s="626">
        <f>'2 уровень'!AH1898</f>
        <v>0</v>
      </c>
      <c r="AG783" s="152"/>
      <c r="AH783" s="152"/>
      <c r="AI783" s="1342">
        <f>'2 уровень'!AI1895</f>
        <v>0</v>
      </c>
      <c r="AJ783" s="1349">
        <f>'2 уровень'!AJ1895</f>
        <v>0</v>
      </c>
      <c r="AK783" s="139"/>
      <c r="AL783" s="139"/>
      <c r="AM783" s="139"/>
      <c r="AN783" s="139"/>
      <c r="AO783" s="139"/>
      <c r="AP783" s="139"/>
      <c r="AQ783" s="139"/>
      <c r="AR783" s="139"/>
      <c r="AS783" s="139"/>
      <c r="AT783" s="139"/>
      <c r="AU783" s="139"/>
      <c r="AV783" s="139"/>
      <c r="AW783" s="139"/>
      <c r="AX783" s="139"/>
      <c r="AY783" s="139"/>
      <c r="AZ783" s="139"/>
      <c r="BA783" s="139"/>
      <c r="BB783" s="139"/>
      <c r="BC783" s="139"/>
      <c r="BD783" s="139"/>
      <c r="BE783" s="139"/>
      <c r="BF783" s="139"/>
      <c r="BG783" s="139"/>
      <c r="BH783" s="139"/>
      <c r="BI783" s="139"/>
      <c r="BJ783" s="139"/>
      <c r="BK783" s="139"/>
      <c r="BL783" s="139"/>
      <c r="BM783" s="139"/>
      <c r="BN783" s="139"/>
      <c r="BO783" s="139"/>
      <c r="BP783" s="139"/>
      <c r="BQ783" s="139"/>
      <c r="BR783" s="139"/>
      <c r="BS783" s="139"/>
      <c r="BT783" s="139"/>
      <c r="BU783" s="139"/>
      <c r="BV783" s="139"/>
      <c r="BW783" s="139"/>
      <c r="BX783" s="139"/>
      <c r="BY783" s="139"/>
      <c r="BZ783" s="139"/>
      <c r="CA783" s="139"/>
      <c r="CB783" s="139"/>
      <c r="CC783" s="139"/>
      <c r="CD783" s="139"/>
      <c r="CE783" s="139"/>
      <c r="CF783" s="139"/>
      <c r="CG783" s="139"/>
      <c r="CH783" s="139"/>
      <c r="CI783" s="139"/>
      <c r="CJ783" s="139"/>
      <c r="CK783" s="139"/>
      <c r="CL783" s="139"/>
      <c r="CM783" s="139"/>
      <c r="CN783" s="139"/>
      <c r="CO783" s="139"/>
      <c r="CP783" s="139"/>
      <c r="CQ783" s="139"/>
      <c r="CR783" s="139"/>
      <c r="CS783" s="139"/>
      <c r="CT783" s="139"/>
      <c r="CU783" s="139"/>
      <c r="CV783" s="139"/>
      <c r="CW783" s="139"/>
      <c r="CX783" s="139"/>
      <c r="CY783" s="139"/>
      <c r="CZ783" s="139"/>
      <c r="DA783" s="139"/>
      <c r="DB783" s="139"/>
      <c r="DC783" s="139"/>
      <c r="DD783" s="139"/>
      <c r="DE783" s="139"/>
      <c r="DF783" s="139"/>
      <c r="DG783" s="139"/>
      <c r="DH783" s="139"/>
      <c r="DI783" s="139"/>
      <c r="DJ783" s="139"/>
      <c r="DK783" s="139"/>
      <c r="DL783" s="139"/>
      <c r="DM783" s="139"/>
      <c r="DN783" s="139"/>
      <c r="DO783" s="139"/>
      <c r="DP783" s="139"/>
      <c r="DQ783" s="139"/>
      <c r="DR783" s="139"/>
      <c r="DS783" s="139"/>
      <c r="DT783" s="139"/>
      <c r="DU783" s="139"/>
      <c r="DV783" s="139"/>
      <c r="DW783" s="139"/>
      <c r="DX783" s="139"/>
      <c r="DY783" s="139"/>
      <c r="DZ783" s="139"/>
      <c r="EA783" s="139"/>
      <c r="EB783" s="139"/>
      <c r="EC783" s="139"/>
      <c r="ED783" s="139"/>
      <c r="EE783" s="139"/>
      <c r="EF783" s="139"/>
      <c r="EG783" s="139"/>
      <c r="EH783" s="139"/>
      <c r="EI783" s="139"/>
      <c r="EJ783" s="139"/>
      <c r="EK783" s="139"/>
      <c r="EL783" s="139"/>
      <c r="EM783" s="139"/>
      <c r="EN783" s="139"/>
      <c r="EO783" s="139"/>
      <c r="EP783" s="139"/>
      <c r="EQ783" s="139"/>
      <c r="ER783" s="139"/>
      <c r="ES783" s="139"/>
      <c r="ET783" s="139"/>
      <c r="EU783" s="139"/>
      <c r="EV783" s="139"/>
      <c r="EW783" s="139"/>
      <c r="EX783" s="139"/>
      <c r="EY783" s="139"/>
      <c r="EZ783" s="139"/>
      <c r="FA783" s="139"/>
      <c r="FB783" s="139"/>
      <c r="FC783" s="139"/>
      <c r="FD783" s="139"/>
      <c r="FE783" s="139"/>
      <c r="FF783" s="139"/>
      <c r="FG783" s="139"/>
      <c r="FH783" s="139"/>
      <c r="FI783" s="139"/>
      <c r="FJ783" s="139"/>
      <c r="FK783" s="139"/>
      <c r="FL783" s="139"/>
      <c r="FM783" s="139"/>
      <c r="FN783" s="139"/>
      <c r="FO783" s="139"/>
      <c r="FP783" s="139"/>
      <c r="FQ783" s="139"/>
      <c r="FR783" s="139"/>
      <c r="FS783" s="139"/>
      <c r="FT783" s="139"/>
      <c r="FU783" s="139"/>
      <c r="FV783" s="139"/>
      <c r="FW783" s="139"/>
      <c r="FX783" s="139"/>
      <c r="FY783" s="139"/>
      <c r="FZ783" s="139"/>
      <c r="GA783" s="139"/>
      <c r="GB783" s="139"/>
      <c r="GC783" s="139"/>
      <c r="GD783" s="139"/>
      <c r="GE783" s="139"/>
      <c r="GF783" s="139"/>
    </row>
    <row r="784" spans="1:188" ht="60" x14ac:dyDescent="0.25">
      <c r="A784" s="19">
        <v>1</v>
      </c>
      <c r="B784" s="19">
        <f t="shared" si="128"/>
        <v>1</v>
      </c>
      <c r="C784" s="336" t="s">
        <v>384</v>
      </c>
      <c r="D784" s="29">
        <f>'2 уровень'!F1899</f>
        <v>440</v>
      </c>
      <c r="E784" s="29">
        <f>'2 уровень'!G1899</f>
        <v>330</v>
      </c>
      <c r="F784" s="29">
        <f>'2 уровень'!H1899</f>
        <v>142</v>
      </c>
      <c r="G784" s="144">
        <f>'2 уровень'!I1899</f>
        <v>43.030303030303031</v>
      </c>
      <c r="H784" s="158">
        <f>'2 уровень'!J1899</f>
        <v>0</v>
      </c>
      <c r="I784" s="158">
        <f>'2 уровень'!K1899</f>
        <v>0</v>
      </c>
      <c r="J784" s="153">
        <f>'2 уровень'!L1899</f>
        <v>0</v>
      </c>
      <c r="K784" s="153">
        <f>'2 уровень'!M1899</f>
        <v>0</v>
      </c>
      <c r="L784" s="153">
        <f>'2 уровень'!N1899</f>
        <v>0</v>
      </c>
      <c r="M784" s="153">
        <f>'2 уровень'!O1899</f>
        <v>0</v>
      </c>
      <c r="N784" s="153">
        <f>'2 уровень'!P1899</f>
        <v>0</v>
      </c>
      <c r="O784" s="153">
        <f>'2 уровень'!Q1899</f>
        <v>0</v>
      </c>
      <c r="P784" s="152">
        <f>'2 уровень'!R1899</f>
        <v>0</v>
      </c>
      <c r="Q784" s="152">
        <f>'2 уровень'!S1899</f>
        <v>0</v>
      </c>
      <c r="R784" s="152">
        <f>'2 уровень'!T1899</f>
        <v>0</v>
      </c>
      <c r="S784" s="152">
        <f>'2 уровень'!U1899</f>
        <v>0</v>
      </c>
      <c r="T784" s="152">
        <f>'2 уровень'!V1899</f>
        <v>0</v>
      </c>
      <c r="U784" s="152">
        <f>'2 уровень'!W1899</f>
        <v>0</v>
      </c>
      <c r="V784" s="152">
        <f>'2 уровень'!X1899</f>
        <v>0</v>
      </c>
      <c r="W784" s="152">
        <f>'2 уровень'!Y1899</f>
        <v>0</v>
      </c>
      <c r="X784" s="152">
        <f>'2 уровень'!Z1899</f>
        <v>0</v>
      </c>
      <c r="Y784" s="152">
        <f>'2 уровень'!AA1899</f>
        <v>0</v>
      </c>
      <c r="Z784" s="152">
        <f>'2 уровень'!AB1899</f>
        <v>0</v>
      </c>
      <c r="AA784" s="1104">
        <f>'2 уровень'!AC1899</f>
        <v>0</v>
      </c>
      <c r="AB784" s="152">
        <f>'2 уровень'!AD1899</f>
        <v>0</v>
      </c>
      <c r="AC784" s="152">
        <f>'2 уровень'!AE1899</f>
        <v>0</v>
      </c>
      <c r="AD784" s="152">
        <f>'2 уровень'!AF1899</f>
        <v>0</v>
      </c>
      <c r="AE784" s="152">
        <f>'2 уровень'!AG1899</f>
        <v>0</v>
      </c>
      <c r="AF784" s="626">
        <f>'2 уровень'!AH1899</f>
        <v>0</v>
      </c>
      <c r="AG784" s="152"/>
      <c r="AH784" s="152"/>
      <c r="AI784" s="1342">
        <f>'2 уровень'!AI1896</f>
        <v>0</v>
      </c>
      <c r="AJ784" s="1349">
        <f>'2 уровень'!AJ1896</f>
        <v>0</v>
      </c>
      <c r="AK784" s="139"/>
      <c r="AL784" s="139"/>
      <c r="AM784" s="139"/>
      <c r="AN784" s="139"/>
      <c r="AO784" s="139"/>
      <c r="AP784" s="139"/>
      <c r="AQ784" s="139"/>
      <c r="AR784" s="139"/>
      <c r="AS784" s="139"/>
      <c r="AT784" s="139"/>
      <c r="AU784" s="139"/>
      <c r="AV784" s="139"/>
      <c r="AW784" s="139"/>
      <c r="AX784" s="139"/>
      <c r="AY784" s="139"/>
      <c r="AZ784" s="139"/>
      <c r="BA784" s="139"/>
      <c r="BB784" s="139"/>
      <c r="BC784" s="139"/>
      <c r="BD784" s="139"/>
      <c r="BE784" s="139"/>
      <c r="BF784" s="139"/>
      <c r="BG784" s="139"/>
      <c r="BH784" s="139"/>
      <c r="BI784" s="139"/>
      <c r="BJ784" s="139"/>
      <c r="BK784" s="139"/>
      <c r="BL784" s="139"/>
      <c r="BM784" s="139"/>
      <c r="BN784" s="139"/>
      <c r="BO784" s="139"/>
      <c r="BP784" s="139"/>
      <c r="BQ784" s="139"/>
      <c r="BR784" s="139"/>
      <c r="BS784" s="139"/>
      <c r="BT784" s="139"/>
      <c r="BU784" s="139"/>
      <c r="BV784" s="139"/>
      <c r="BW784" s="139"/>
      <c r="BX784" s="139"/>
      <c r="BY784" s="139"/>
      <c r="BZ784" s="139"/>
      <c r="CA784" s="139"/>
      <c r="CB784" s="139"/>
      <c r="CC784" s="139"/>
      <c r="CD784" s="139"/>
      <c r="CE784" s="139"/>
      <c r="CF784" s="139"/>
      <c r="CG784" s="139"/>
      <c r="CH784" s="139"/>
      <c r="CI784" s="139"/>
      <c r="CJ784" s="139"/>
      <c r="CK784" s="139"/>
      <c r="CL784" s="139"/>
      <c r="CM784" s="139"/>
      <c r="CN784" s="139"/>
      <c r="CO784" s="139"/>
      <c r="CP784" s="139"/>
      <c r="CQ784" s="139"/>
      <c r="CR784" s="139"/>
      <c r="CS784" s="139"/>
      <c r="CT784" s="139"/>
      <c r="CU784" s="139"/>
      <c r="CV784" s="139"/>
      <c r="CW784" s="139"/>
      <c r="CX784" s="139"/>
      <c r="CY784" s="139"/>
      <c r="CZ784" s="139"/>
      <c r="DA784" s="139"/>
      <c r="DB784" s="139"/>
      <c r="DC784" s="139"/>
      <c r="DD784" s="139"/>
      <c r="DE784" s="139"/>
      <c r="DF784" s="139"/>
      <c r="DG784" s="139"/>
      <c r="DH784" s="139"/>
      <c r="DI784" s="139"/>
      <c r="DJ784" s="139"/>
      <c r="DK784" s="139"/>
      <c r="DL784" s="139"/>
      <c r="DM784" s="139"/>
      <c r="DN784" s="139"/>
      <c r="DO784" s="139"/>
      <c r="DP784" s="139"/>
      <c r="DQ784" s="139"/>
      <c r="DR784" s="139"/>
      <c r="DS784" s="139"/>
      <c r="DT784" s="139"/>
      <c r="DU784" s="139"/>
      <c r="DV784" s="139"/>
      <c r="DW784" s="139"/>
      <c r="DX784" s="139"/>
      <c r="DY784" s="139"/>
      <c r="DZ784" s="139"/>
      <c r="EA784" s="139"/>
      <c r="EB784" s="139"/>
      <c r="EC784" s="139"/>
      <c r="ED784" s="139"/>
      <c r="EE784" s="139"/>
      <c r="EF784" s="139"/>
      <c r="EG784" s="139"/>
      <c r="EH784" s="139"/>
      <c r="EI784" s="139"/>
      <c r="EJ784" s="139"/>
      <c r="EK784" s="139"/>
      <c r="EL784" s="139"/>
      <c r="EM784" s="139"/>
      <c r="EN784" s="139"/>
      <c r="EO784" s="139"/>
      <c r="EP784" s="139"/>
      <c r="EQ784" s="139"/>
      <c r="ER784" s="139"/>
      <c r="ES784" s="139"/>
      <c r="ET784" s="139"/>
      <c r="EU784" s="139"/>
      <c r="EV784" s="139"/>
      <c r="EW784" s="139"/>
      <c r="EX784" s="139"/>
      <c r="EY784" s="139"/>
      <c r="EZ784" s="139"/>
      <c r="FA784" s="139"/>
      <c r="FB784" s="139"/>
      <c r="FC784" s="139"/>
      <c r="FD784" s="139"/>
      <c r="FE784" s="139"/>
      <c r="FF784" s="139"/>
      <c r="FG784" s="139"/>
      <c r="FH784" s="139"/>
      <c r="FI784" s="139"/>
      <c r="FJ784" s="139"/>
      <c r="FK784" s="139"/>
      <c r="FL784" s="139"/>
      <c r="FM784" s="139"/>
      <c r="FN784" s="139"/>
      <c r="FO784" s="139"/>
      <c r="FP784" s="139"/>
      <c r="FQ784" s="139"/>
      <c r="FR784" s="139"/>
      <c r="FS784" s="139"/>
      <c r="FT784" s="139"/>
      <c r="FU784" s="139"/>
      <c r="FV784" s="139"/>
      <c r="FW784" s="139"/>
      <c r="FX784" s="139"/>
      <c r="FY784" s="139"/>
      <c r="FZ784" s="139"/>
      <c r="GA784" s="139"/>
      <c r="GB784" s="139"/>
      <c r="GC784" s="139"/>
      <c r="GD784" s="139"/>
      <c r="GE784" s="139"/>
      <c r="GF784" s="139"/>
    </row>
    <row r="785" spans="1:188" ht="30" x14ac:dyDescent="0.25">
      <c r="B785" s="19">
        <f t="shared" si="128"/>
        <v>1</v>
      </c>
      <c r="C785" s="336" t="s">
        <v>206</v>
      </c>
      <c r="D785" s="29">
        <f>'2 уровень'!F1900</f>
        <v>0</v>
      </c>
      <c r="E785" s="29">
        <f>'2 уровень'!G1900</f>
        <v>0</v>
      </c>
      <c r="F785" s="29">
        <f>'2 уровень'!H1900</f>
        <v>0</v>
      </c>
      <c r="G785" s="144">
        <f>'2 уровень'!I1900</f>
        <v>0</v>
      </c>
      <c r="H785" s="158">
        <f>'2 уровень'!J1900</f>
        <v>0</v>
      </c>
      <c r="I785" s="158">
        <f>'2 уровень'!K1900</f>
        <v>0</v>
      </c>
      <c r="J785" s="153">
        <f>'2 уровень'!L1900</f>
        <v>0</v>
      </c>
      <c r="K785" s="153">
        <f>'2 уровень'!M1900</f>
        <v>0</v>
      </c>
      <c r="L785" s="153">
        <f>'2 уровень'!N1900</f>
        <v>0</v>
      </c>
      <c r="M785" s="153">
        <f>'2 уровень'!O1900</f>
        <v>0</v>
      </c>
      <c r="N785" s="153">
        <f>'2 уровень'!P1900</f>
        <v>0</v>
      </c>
      <c r="O785" s="153">
        <f>'2 уровень'!Q1900</f>
        <v>0</v>
      </c>
      <c r="P785" s="152">
        <f>'2 уровень'!R1900</f>
        <v>32967.884180000001</v>
      </c>
      <c r="Q785" s="152">
        <f>'2 уровень'!S1900</f>
        <v>32967.884180000001</v>
      </c>
      <c r="R785" s="152">
        <f>'2 уровень'!T1900</f>
        <v>32967.884180000001</v>
      </c>
      <c r="S785" s="152">
        <f>'2 уровень'!U1900</f>
        <v>32967.884180000001</v>
      </c>
      <c r="T785" s="152">
        <f>'2 уровень'!V1900</f>
        <v>32967.884180000001</v>
      </c>
      <c r="U785" s="152">
        <f>'2 уровень'!W1900</f>
        <v>32967.884180000001</v>
      </c>
      <c r="V785" s="152">
        <f>'2 уровень'!X1900</f>
        <v>32967.884180000001</v>
      </c>
      <c r="W785" s="152">
        <f>'2 уровень'!Y1900</f>
        <v>32967.884180000001</v>
      </c>
      <c r="X785" s="152">
        <f>'2 уровень'!Z1900</f>
        <v>32967.884180000001</v>
      </c>
      <c r="Y785" s="152">
        <f>'2 уровень'!AA1900</f>
        <v>24725.913134999999</v>
      </c>
      <c r="Z785" s="152">
        <f>'2 уровень'!AB1900</f>
        <v>25091.188950000007</v>
      </c>
      <c r="AA785" s="1104">
        <f>'2 уровень'!AC1900</f>
        <v>0</v>
      </c>
      <c r="AB785" s="152">
        <f>'2 уровень'!AD1900</f>
        <v>0</v>
      </c>
      <c r="AC785" s="152">
        <f>'2 уровень'!AE1900</f>
        <v>365.27581500000701</v>
      </c>
      <c r="AD785" s="152">
        <f>'2 уровень'!AF1900</f>
        <v>0</v>
      </c>
      <c r="AE785" s="152">
        <f>'2 уровень'!AG1900</f>
        <v>-0.15884000000000001</v>
      </c>
      <c r="AF785" s="626">
        <f>'2 уровень'!AH1900</f>
        <v>25091.030110000007</v>
      </c>
      <c r="AG785" s="152">
        <f>Z785/Y785*100</f>
        <v>101.47729959660398</v>
      </c>
      <c r="AH785" s="152">
        <f>AF785/Y785*100</f>
        <v>101.47665719363536</v>
      </c>
      <c r="AI785" s="1342">
        <f>'2 уровень'!AI1897</f>
        <v>0</v>
      </c>
      <c r="AJ785" s="1349">
        <f>'2 уровень'!AJ1897</f>
        <v>0</v>
      </c>
      <c r="AK785" s="139"/>
      <c r="AL785" s="139"/>
      <c r="AM785" s="139"/>
      <c r="AN785" s="139"/>
      <c r="AO785" s="139"/>
      <c r="AP785" s="139"/>
      <c r="AQ785" s="139"/>
      <c r="AR785" s="139"/>
      <c r="AS785" s="139"/>
      <c r="AT785" s="139"/>
      <c r="AU785" s="139"/>
      <c r="AV785" s="139"/>
      <c r="AW785" s="139"/>
      <c r="AX785" s="139"/>
      <c r="AY785" s="139"/>
      <c r="AZ785" s="139"/>
      <c r="BA785" s="139"/>
      <c r="BB785" s="139"/>
      <c r="BC785" s="139"/>
      <c r="BD785" s="139"/>
      <c r="BE785" s="139"/>
      <c r="BF785" s="139"/>
      <c r="BG785" s="139"/>
      <c r="BH785" s="139"/>
      <c r="BI785" s="139"/>
      <c r="BJ785" s="139"/>
      <c r="BK785" s="139"/>
      <c r="BL785" s="139"/>
      <c r="BM785" s="139"/>
      <c r="BN785" s="139"/>
      <c r="BO785" s="139"/>
      <c r="BP785" s="139"/>
      <c r="BQ785" s="139"/>
      <c r="BR785" s="139"/>
      <c r="BS785" s="139"/>
      <c r="BT785" s="139"/>
      <c r="BU785" s="139"/>
      <c r="BV785" s="139"/>
      <c r="BW785" s="139"/>
      <c r="BX785" s="139"/>
      <c r="BY785" s="139"/>
      <c r="BZ785" s="139"/>
      <c r="CA785" s="139"/>
      <c r="CB785" s="139"/>
      <c r="CC785" s="139"/>
      <c r="CD785" s="139"/>
      <c r="CE785" s="139"/>
      <c r="CF785" s="139"/>
      <c r="CG785" s="139"/>
      <c r="CH785" s="139"/>
      <c r="CI785" s="139"/>
      <c r="CJ785" s="139"/>
      <c r="CK785" s="139"/>
      <c r="CL785" s="139"/>
      <c r="CM785" s="139"/>
      <c r="CN785" s="139"/>
      <c r="CO785" s="139"/>
      <c r="CP785" s="139"/>
      <c r="CQ785" s="139"/>
      <c r="CR785" s="139"/>
      <c r="CS785" s="139"/>
      <c r="CT785" s="139"/>
      <c r="CU785" s="139"/>
      <c r="CV785" s="139"/>
      <c r="CW785" s="139"/>
      <c r="CX785" s="139"/>
      <c r="CY785" s="139"/>
      <c r="CZ785" s="139"/>
      <c r="DA785" s="139"/>
      <c r="DB785" s="139"/>
      <c r="DC785" s="139"/>
      <c r="DD785" s="139"/>
      <c r="DE785" s="139"/>
      <c r="DF785" s="139"/>
      <c r="DG785" s="139"/>
      <c r="DH785" s="139"/>
      <c r="DI785" s="139"/>
      <c r="DJ785" s="139"/>
      <c r="DK785" s="139"/>
      <c r="DL785" s="139"/>
      <c r="DM785" s="139"/>
      <c r="DN785" s="139"/>
      <c r="DO785" s="139"/>
      <c r="DP785" s="139"/>
      <c r="DQ785" s="139"/>
      <c r="DR785" s="139"/>
      <c r="DS785" s="139"/>
      <c r="DT785" s="139"/>
      <c r="DU785" s="139"/>
      <c r="DV785" s="139"/>
      <c r="DW785" s="139"/>
      <c r="DX785" s="139"/>
      <c r="DY785" s="139"/>
      <c r="DZ785" s="139"/>
      <c r="EA785" s="139"/>
      <c r="EB785" s="139"/>
      <c r="EC785" s="139"/>
      <c r="ED785" s="139"/>
      <c r="EE785" s="139"/>
      <c r="EF785" s="139"/>
      <c r="EG785" s="139"/>
      <c r="EH785" s="139"/>
      <c r="EI785" s="139"/>
      <c r="EJ785" s="139"/>
      <c r="EK785" s="139"/>
      <c r="EL785" s="139"/>
      <c r="EM785" s="139"/>
      <c r="EN785" s="139"/>
      <c r="EO785" s="139"/>
      <c r="EP785" s="139"/>
      <c r="EQ785" s="139"/>
      <c r="ER785" s="139"/>
      <c r="ES785" s="139"/>
      <c r="ET785" s="139"/>
      <c r="EU785" s="139"/>
      <c r="EV785" s="139"/>
      <c r="EW785" s="139"/>
      <c r="EX785" s="139"/>
      <c r="EY785" s="139"/>
      <c r="EZ785" s="139"/>
      <c r="FA785" s="139"/>
      <c r="FB785" s="139"/>
      <c r="FC785" s="139"/>
      <c r="FD785" s="139"/>
      <c r="FE785" s="139"/>
      <c r="FF785" s="139"/>
      <c r="FG785" s="139"/>
      <c r="FH785" s="139"/>
      <c r="FI785" s="139"/>
      <c r="FJ785" s="139"/>
      <c r="FK785" s="139"/>
      <c r="FL785" s="139"/>
      <c r="FM785" s="139"/>
      <c r="FN785" s="139"/>
      <c r="FO785" s="139"/>
      <c r="FP785" s="139"/>
      <c r="FQ785" s="139"/>
      <c r="FR785" s="139"/>
      <c r="FS785" s="139"/>
      <c r="FT785" s="139"/>
      <c r="FU785" s="139"/>
      <c r="FV785" s="139"/>
      <c r="FW785" s="139"/>
      <c r="FX785" s="139"/>
      <c r="FY785" s="139"/>
      <c r="FZ785" s="139"/>
      <c r="GA785" s="139"/>
      <c r="GB785" s="139"/>
      <c r="GC785" s="139"/>
      <c r="GD785" s="139"/>
      <c r="GE785" s="139"/>
      <c r="GF785" s="139"/>
    </row>
    <row r="786" spans="1:188" ht="30" x14ac:dyDescent="0.25">
      <c r="A786" s="19">
        <v>1</v>
      </c>
      <c r="B786" s="19">
        <f t="shared" si="128"/>
        <v>1</v>
      </c>
      <c r="C786" s="336" t="s">
        <v>359</v>
      </c>
      <c r="D786" s="29">
        <f>'2 уровень'!F1901</f>
        <v>7527</v>
      </c>
      <c r="E786" s="29">
        <f>'2 уровень'!G1901</f>
        <v>5646.25</v>
      </c>
      <c r="F786" s="29">
        <f>'2 уровень'!H1901</f>
        <v>4922.2999999999993</v>
      </c>
      <c r="G786" s="144">
        <f>'2 уровень'!I1901</f>
        <v>87.178215629842811</v>
      </c>
      <c r="H786" s="158">
        <f>'2 уровень'!J1901</f>
        <v>0</v>
      </c>
      <c r="I786" s="158">
        <f>'2 уровень'!K1901</f>
        <v>0</v>
      </c>
      <c r="J786" s="153">
        <f>'2 уровень'!L1901</f>
        <v>0</v>
      </c>
      <c r="K786" s="153">
        <f>'2 уровень'!M1901</f>
        <v>0</v>
      </c>
      <c r="L786" s="153">
        <f>'2 уровень'!N1901</f>
        <v>0</v>
      </c>
      <c r="M786" s="153">
        <f>'2 уровень'!O1901</f>
        <v>0</v>
      </c>
      <c r="N786" s="153">
        <f>'2 уровень'!P1901</f>
        <v>0</v>
      </c>
      <c r="O786" s="153">
        <f>'2 уровень'!Q1901</f>
        <v>0</v>
      </c>
      <c r="P786" s="152">
        <f>'2 уровень'!R1901</f>
        <v>0</v>
      </c>
      <c r="Q786" s="152">
        <f>'2 уровень'!S1901</f>
        <v>0</v>
      </c>
      <c r="R786" s="152">
        <f>'2 уровень'!T1901</f>
        <v>0</v>
      </c>
      <c r="S786" s="152">
        <f>'2 уровень'!U1901</f>
        <v>0</v>
      </c>
      <c r="T786" s="152">
        <f>'2 уровень'!V1901</f>
        <v>0</v>
      </c>
      <c r="U786" s="152">
        <f>'2 уровень'!W1901</f>
        <v>0</v>
      </c>
      <c r="V786" s="152">
        <f>'2 уровень'!X1901</f>
        <v>0</v>
      </c>
      <c r="W786" s="152">
        <f>'2 уровень'!Y1901</f>
        <v>0</v>
      </c>
      <c r="X786" s="152">
        <f>'2 уровень'!Z1901</f>
        <v>0</v>
      </c>
      <c r="Y786" s="152">
        <f>'2 уровень'!AA1901</f>
        <v>0</v>
      </c>
      <c r="Z786" s="152">
        <f>'2 уровень'!AB1901</f>
        <v>0</v>
      </c>
      <c r="AA786" s="1104">
        <f>'2 уровень'!AC1901</f>
        <v>0</v>
      </c>
      <c r="AB786" s="152">
        <f>'2 уровень'!AD1901</f>
        <v>0</v>
      </c>
      <c r="AC786" s="152">
        <f>'2 уровень'!AE1901</f>
        <v>0</v>
      </c>
      <c r="AD786" s="152">
        <f>'2 уровень'!AF1901</f>
        <v>0</v>
      </c>
      <c r="AE786" s="152">
        <f>'2 уровень'!AG1901</f>
        <v>0</v>
      </c>
      <c r="AF786" s="626">
        <f>'2 уровень'!AH1901</f>
        <v>0</v>
      </c>
      <c r="AG786" s="152"/>
      <c r="AH786" s="152"/>
      <c r="AI786" s="1342">
        <f>'2 уровень'!AI1898</f>
        <v>0</v>
      </c>
      <c r="AJ786" s="1349">
        <f>'2 уровень'!AJ1898</f>
        <v>0</v>
      </c>
      <c r="AK786" s="139"/>
      <c r="AL786" s="139"/>
      <c r="AM786" s="139"/>
      <c r="AN786" s="139"/>
      <c r="AO786" s="139"/>
      <c r="AP786" s="139"/>
      <c r="AQ786" s="139"/>
      <c r="AR786" s="139"/>
      <c r="AS786" s="139"/>
      <c r="AT786" s="139"/>
      <c r="AU786" s="139"/>
      <c r="AV786" s="139"/>
      <c r="AW786" s="139"/>
      <c r="AX786" s="139"/>
      <c r="AY786" s="139"/>
      <c r="AZ786" s="139"/>
      <c r="BA786" s="139"/>
      <c r="BB786" s="139"/>
      <c r="BC786" s="139"/>
      <c r="BD786" s="139"/>
      <c r="BE786" s="139"/>
      <c r="BF786" s="139"/>
      <c r="BG786" s="139"/>
      <c r="BH786" s="139"/>
      <c r="BI786" s="139"/>
      <c r="BJ786" s="139"/>
      <c r="BK786" s="139"/>
      <c r="BL786" s="139"/>
      <c r="BM786" s="139"/>
      <c r="BN786" s="139"/>
      <c r="BO786" s="139"/>
      <c r="BP786" s="139"/>
      <c r="BQ786" s="139"/>
      <c r="BR786" s="139"/>
      <c r="BS786" s="139"/>
      <c r="BT786" s="139"/>
      <c r="BU786" s="139"/>
      <c r="BV786" s="139"/>
      <c r="BW786" s="139"/>
      <c r="BX786" s="139"/>
      <c r="BY786" s="139"/>
      <c r="BZ786" s="139"/>
      <c r="CA786" s="139"/>
      <c r="CB786" s="139"/>
      <c r="CC786" s="139"/>
      <c r="CD786" s="139"/>
      <c r="CE786" s="139"/>
      <c r="CF786" s="139"/>
      <c r="CG786" s="139"/>
      <c r="CH786" s="139"/>
      <c r="CI786" s="139"/>
      <c r="CJ786" s="139"/>
      <c r="CK786" s="139"/>
      <c r="CL786" s="139"/>
      <c r="CM786" s="139"/>
      <c r="CN786" s="139"/>
      <c r="CO786" s="139"/>
      <c r="CP786" s="139"/>
      <c r="CQ786" s="139"/>
      <c r="CR786" s="139"/>
      <c r="CS786" s="139"/>
      <c r="CT786" s="139"/>
      <c r="CU786" s="139"/>
      <c r="CV786" s="139"/>
      <c r="CW786" s="139"/>
      <c r="CX786" s="139"/>
      <c r="CY786" s="139"/>
      <c r="CZ786" s="139"/>
      <c r="DA786" s="139"/>
      <c r="DB786" s="139"/>
      <c r="DC786" s="139"/>
      <c r="DD786" s="139"/>
      <c r="DE786" s="139"/>
      <c r="DF786" s="139"/>
      <c r="DG786" s="139"/>
      <c r="DH786" s="139"/>
      <c r="DI786" s="139"/>
      <c r="DJ786" s="139"/>
      <c r="DK786" s="139"/>
      <c r="DL786" s="139"/>
      <c r="DM786" s="139"/>
      <c r="DN786" s="139"/>
      <c r="DO786" s="139"/>
      <c r="DP786" s="139"/>
      <c r="DQ786" s="139"/>
      <c r="DR786" s="139"/>
      <c r="DS786" s="139"/>
      <c r="DT786" s="139"/>
      <c r="DU786" s="139"/>
      <c r="DV786" s="139"/>
      <c r="DW786" s="139"/>
      <c r="DX786" s="139"/>
      <c r="DY786" s="139"/>
      <c r="DZ786" s="139"/>
      <c r="EA786" s="139"/>
      <c r="EB786" s="139"/>
      <c r="EC786" s="139"/>
      <c r="ED786" s="139"/>
      <c r="EE786" s="139"/>
      <c r="EF786" s="139"/>
      <c r="EG786" s="139"/>
      <c r="EH786" s="139"/>
      <c r="EI786" s="139"/>
      <c r="EJ786" s="139"/>
      <c r="EK786" s="139"/>
      <c r="EL786" s="139"/>
      <c r="EM786" s="139"/>
      <c r="EN786" s="139"/>
      <c r="EO786" s="139"/>
      <c r="EP786" s="139"/>
      <c r="EQ786" s="139"/>
      <c r="ER786" s="139"/>
      <c r="ES786" s="139"/>
      <c r="ET786" s="139"/>
      <c r="EU786" s="139"/>
      <c r="EV786" s="139"/>
      <c r="EW786" s="139"/>
      <c r="EX786" s="139"/>
      <c r="EY786" s="139"/>
      <c r="EZ786" s="139"/>
      <c r="FA786" s="139"/>
      <c r="FB786" s="139"/>
      <c r="FC786" s="139"/>
      <c r="FD786" s="139"/>
      <c r="FE786" s="139"/>
      <c r="FF786" s="139"/>
      <c r="FG786" s="139"/>
      <c r="FH786" s="139"/>
      <c r="FI786" s="139"/>
      <c r="FJ786" s="139"/>
      <c r="FK786" s="139"/>
      <c r="FL786" s="139"/>
      <c r="FM786" s="139"/>
      <c r="FN786" s="139"/>
      <c r="FO786" s="139"/>
      <c r="FP786" s="139"/>
      <c r="FQ786" s="139"/>
      <c r="FR786" s="139"/>
      <c r="FS786" s="139"/>
      <c r="FT786" s="139"/>
      <c r="FU786" s="139"/>
      <c r="FV786" s="139"/>
      <c r="FW786" s="139"/>
      <c r="FX786" s="139"/>
      <c r="FY786" s="139"/>
      <c r="FZ786" s="139"/>
      <c r="GA786" s="139"/>
      <c r="GB786" s="139"/>
      <c r="GC786" s="139"/>
      <c r="GD786" s="139"/>
      <c r="GE786" s="139"/>
      <c r="GF786" s="139"/>
    </row>
    <row r="787" spans="1:188" x14ac:dyDescent="0.25">
      <c r="A787" s="19">
        <v>1</v>
      </c>
      <c r="B787" s="19">
        <f t="shared" si="128"/>
        <v>1</v>
      </c>
      <c r="C787" s="336" t="s">
        <v>347</v>
      </c>
      <c r="D787" s="29">
        <f>'2 уровень'!F1902</f>
        <v>0</v>
      </c>
      <c r="E787" s="29">
        <f>'2 уровень'!G1902</f>
        <v>0</v>
      </c>
      <c r="F787" s="29">
        <f>'2 уровень'!H1902</f>
        <v>0</v>
      </c>
      <c r="G787" s="144">
        <f>'2 уровень'!I1902</f>
        <v>0</v>
      </c>
      <c r="H787" s="158">
        <f>'2 уровень'!J1902</f>
        <v>0</v>
      </c>
      <c r="I787" s="158">
        <f>'2 уровень'!K1902</f>
        <v>0</v>
      </c>
      <c r="J787" s="153">
        <f>'2 уровень'!L1902</f>
        <v>0</v>
      </c>
      <c r="K787" s="153">
        <f>'2 уровень'!M1902</f>
        <v>0</v>
      </c>
      <c r="L787" s="153">
        <f>'2 уровень'!N1902</f>
        <v>0</v>
      </c>
      <c r="M787" s="153">
        <f>'2 уровень'!O1902</f>
        <v>0</v>
      </c>
      <c r="N787" s="153">
        <f>'2 уровень'!P1902</f>
        <v>0</v>
      </c>
      <c r="O787" s="153">
        <f>'2 уровень'!Q1902</f>
        <v>0</v>
      </c>
      <c r="P787" s="152">
        <f>'2 уровень'!R1902</f>
        <v>0</v>
      </c>
      <c r="Q787" s="152">
        <f>'2 уровень'!S1902</f>
        <v>0</v>
      </c>
      <c r="R787" s="152">
        <f>'2 уровень'!T1902</f>
        <v>0</v>
      </c>
      <c r="S787" s="152">
        <f>'2 уровень'!U1902</f>
        <v>0</v>
      </c>
      <c r="T787" s="152">
        <f>'2 уровень'!V1902</f>
        <v>0</v>
      </c>
      <c r="U787" s="152">
        <f>'2 уровень'!W1902</f>
        <v>0</v>
      </c>
      <c r="V787" s="152">
        <f>'2 уровень'!X1902</f>
        <v>0</v>
      </c>
      <c r="W787" s="152">
        <f>'2 уровень'!Y1902</f>
        <v>0</v>
      </c>
      <c r="X787" s="152">
        <f>'2 уровень'!Z1902</f>
        <v>0</v>
      </c>
      <c r="Y787" s="152">
        <f>'2 уровень'!AA1902</f>
        <v>0</v>
      </c>
      <c r="Z787" s="152">
        <f>'2 уровень'!AB1902</f>
        <v>0</v>
      </c>
      <c r="AA787" s="1104">
        <f>'2 уровень'!AC1902</f>
        <v>0</v>
      </c>
      <c r="AB787" s="152">
        <f>'2 уровень'!AD1902</f>
        <v>0</v>
      </c>
      <c r="AC787" s="152">
        <f>'2 уровень'!AE1902</f>
        <v>0</v>
      </c>
      <c r="AD787" s="152">
        <f>'2 уровень'!AF1902</f>
        <v>0</v>
      </c>
      <c r="AE787" s="152">
        <f>'2 уровень'!AG1902</f>
        <v>0</v>
      </c>
      <c r="AF787" s="626">
        <f>'2 уровень'!AH1902</f>
        <v>0</v>
      </c>
      <c r="AG787" s="152"/>
      <c r="AH787" s="152"/>
      <c r="AI787" s="1342">
        <f>'2 уровень'!AI1899</f>
        <v>0</v>
      </c>
      <c r="AJ787" s="1349">
        <f>'2 уровень'!AJ1899</f>
        <v>0</v>
      </c>
      <c r="AK787" s="139"/>
      <c r="AL787" s="139"/>
      <c r="AM787" s="139"/>
      <c r="AN787" s="139"/>
      <c r="AO787" s="139"/>
      <c r="AP787" s="139"/>
      <c r="AQ787" s="139"/>
      <c r="AR787" s="139"/>
      <c r="AS787" s="139"/>
      <c r="AT787" s="139"/>
      <c r="AU787" s="139"/>
      <c r="AV787" s="139"/>
      <c r="AW787" s="139"/>
      <c r="AX787" s="139"/>
      <c r="AY787" s="139"/>
      <c r="AZ787" s="139"/>
      <c r="BA787" s="139"/>
      <c r="BB787" s="139"/>
      <c r="BC787" s="139"/>
      <c r="BD787" s="139"/>
      <c r="BE787" s="139"/>
      <c r="BF787" s="139"/>
      <c r="BG787" s="139"/>
      <c r="BH787" s="139"/>
      <c r="BI787" s="139"/>
      <c r="BJ787" s="139"/>
      <c r="BK787" s="139"/>
      <c r="BL787" s="139"/>
      <c r="BM787" s="139"/>
      <c r="BN787" s="139"/>
      <c r="BO787" s="139"/>
      <c r="BP787" s="139"/>
      <c r="BQ787" s="139"/>
      <c r="BR787" s="139"/>
      <c r="BS787" s="139"/>
      <c r="BT787" s="139"/>
      <c r="BU787" s="139"/>
      <c r="BV787" s="139"/>
      <c r="BW787" s="139"/>
      <c r="BX787" s="139"/>
      <c r="BY787" s="139"/>
      <c r="BZ787" s="139"/>
      <c r="CA787" s="139"/>
      <c r="CB787" s="139"/>
      <c r="CC787" s="139"/>
      <c r="CD787" s="139"/>
      <c r="CE787" s="139"/>
      <c r="CF787" s="139"/>
      <c r="CG787" s="139"/>
      <c r="CH787" s="139"/>
      <c r="CI787" s="139"/>
      <c r="CJ787" s="139"/>
      <c r="CK787" s="139"/>
      <c r="CL787" s="139"/>
      <c r="CM787" s="139"/>
      <c r="CN787" s="139"/>
      <c r="CO787" s="139"/>
      <c r="CP787" s="139"/>
      <c r="CQ787" s="139"/>
      <c r="CR787" s="139"/>
      <c r="CS787" s="139"/>
      <c r="CT787" s="139"/>
      <c r="CU787" s="139"/>
      <c r="CV787" s="139"/>
      <c r="CW787" s="139"/>
      <c r="CX787" s="139"/>
      <c r="CY787" s="139"/>
      <c r="CZ787" s="139"/>
      <c r="DA787" s="139"/>
      <c r="DB787" s="139"/>
      <c r="DC787" s="139"/>
      <c r="DD787" s="139"/>
      <c r="DE787" s="139"/>
      <c r="DF787" s="139"/>
      <c r="DG787" s="139"/>
      <c r="DH787" s="139"/>
      <c r="DI787" s="139"/>
      <c r="DJ787" s="139"/>
      <c r="DK787" s="139"/>
      <c r="DL787" s="139"/>
      <c r="DM787" s="139"/>
      <c r="DN787" s="139"/>
      <c r="DO787" s="139"/>
      <c r="DP787" s="139"/>
      <c r="DQ787" s="139"/>
      <c r="DR787" s="139"/>
      <c r="DS787" s="139"/>
      <c r="DT787" s="139"/>
      <c r="DU787" s="139"/>
      <c r="DV787" s="139"/>
      <c r="DW787" s="139"/>
      <c r="DX787" s="139"/>
      <c r="DY787" s="139"/>
      <c r="DZ787" s="139"/>
      <c r="EA787" s="139"/>
      <c r="EB787" s="139"/>
      <c r="EC787" s="139"/>
      <c r="ED787" s="139"/>
      <c r="EE787" s="139"/>
      <c r="EF787" s="139"/>
      <c r="EG787" s="139"/>
      <c r="EH787" s="139"/>
      <c r="EI787" s="139"/>
      <c r="EJ787" s="139"/>
      <c r="EK787" s="139"/>
      <c r="EL787" s="139"/>
      <c r="EM787" s="139"/>
      <c r="EN787" s="139"/>
      <c r="EO787" s="139"/>
      <c r="EP787" s="139"/>
      <c r="EQ787" s="139"/>
      <c r="ER787" s="139"/>
      <c r="ES787" s="139"/>
      <c r="ET787" s="139"/>
      <c r="EU787" s="139"/>
      <c r="EV787" s="139"/>
      <c r="EW787" s="139"/>
      <c r="EX787" s="139"/>
      <c r="EY787" s="139"/>
      <c r="EZ787" s="139"/>
      <c r="FA787" s="139"/>
      <c r="FB787" s="139"/>
      <c r="FC787" s="139"/>
      <c r="FD787" s="139"/>
      <c r="FE787" s="139"/>
      <c r="FF787" s="139"/>
      <c r="FG787" s="139"/>
      <c r="FH787" s="139"/>
      <c r="FI787" s="139"/>
      <c r="FJ787" s="139"/>
      <c r="FK787" s="139"/>
      <c r="FL787" s="139"/>
      <c r="FM787" s="139"/>
      <c r="FN787" s="139"/>
      <c r="FO787" s="139"/>
      <c r="FP787" s="139"/>
      <c r="FQ787" s="139"/>
      <c r="FR787" s="139"/>
      <c r="FS787" s="139"/>
      <c r="FT787" s="139"/>
      <c r="FU787" s="139"/>
      <c r="FV787" s="139"/>
      <c r="FW787" s="139"/>
      <c r="FX787" s="139"/>
      <c r="FY787" s="139"/>
      <c r="FZ787" s="139"/>
      <c r="GA787" s="139"/>
      <c r="GB787" s="139"/>
      <c r="GC787" s="139"/>
      <c r="GD787" s="139"/>
      <c r="GE787" s="139"/>
      <c r="GF787" s="139"/>
    </row>
    <row r="788" spans="1:188" ht="30" x14ac:dyDescent="0.25">
      <c r="A788" s="19">
        <v>1</v>
      </c>
      <c r="B788" s="19">
        <f t="shared" si="128"/>
        <v>1</v>
      </c>
      <c r="C788" s="492" t="s">
        <v>348</v>
      </c>
      <c r="D788" s="29">
        <f>'2 уровень'!F1903</f>
        <v>5740</v>
      </c>
      <c r="E788" s="29">
        <f>'2 уровень'!G1903</f>
        <v>4306</v>
      </c>
      <c r="F788" s="29">
        <f>'2 уровень'!H1903</f>
        <v>4401.2999999999993</v>
      </c>
      <c r="G788" s="144">
        <f>'2 уровень'!I1903</f>
        <v>102.21319089642358</v>
      </c>
      <c r="H788" s="158">
        <f>'2 уровень'!J1903</f>
        <v>0</v>
      </c>
      <c r="I788" s="158">
        <f>'2 уровень'!K1903</f>
        <v>0</v>
      </c>
      <c r="J788" s="153">
        <f>'2 уровень'!L1903</f>
        <v>0</v>
      </c>
      <c r="K788" s="153">
        <f>'2 уровень'!M1903</f>
        <v>0</v>
      </c>
      <c r="L788" s="153">
        <f>'2 уровень'!N1903</f>
        <v>0</v>
      </c>
      <c r="M788" s="153">
        <f>'2 уровень'!O1903</f>
        <v>0</v>
      </c>
      <c r="N788" s="153">
        <f>'2 уровень'!P1903</f>
        <v>0</v>
      </c>
      <c r="O788" s="153">
        <f>'2 уровень'!Q1903</f>
        <v>0</v>
      </c>
      <c r="P788" s="152">
        <f>'2 уровень'!R1903</f>
        <v>0</v>
      </c>
      <c r="Q788" s="152">
        <f>'2 уровень'!S1903</f>
        <v>0</v>
      </c>
      <c r="R788" s="152">
        <f>'2 уровень'!T1903</f>
        <v>0</v>
      </c>
      <c r="S788" s="152">
        <f>'2 уровень'!U1903</f>
        <v>0</v>
      </c>
      <c r="T788" s="152">
        <f>'2 уровень'!V1903</f>
        <v>0</v>
      </c>
      <c r="U788" s="152">
        <f>'2 уровень'!W1903</f>
        <v>0</v>
      </c>
      <c r="V788" s="152">
        <f>'2 уровень'!X1903</f>
        <v>0</v>
      </c>
      <c r="W788" s="152">
        <f>'2 уровень'!Y1903</f>
        <v>0</v>
      </c>
      <c r="X788" s="152">
        <f>'2 уровень'!Z1903</f>
        <v>0</v>
      </c>
      <c r="Y788" s="152">
        <f>'2 уровень'!AA1903</f>
        <v>0</v>
      </c>
      <c r="Z788" s="152">
        <f>'2 уровень'!AB1903</f>
        <v>0</v>
      </c>
      <c r="AA788" s="1104">
        <f>'2 уровень'!AC1903</f>
        <v>0</v>
      </c>
      <c r="AB788" s="152">
        <f>'2 уровень'!AD1903</f>
        <v>0</v>
      </c>
      <c r="AC788" s="152">
        <f>'2 уровень'!AE1903</f>
        <v>0</v>
      </c>
      <c r="AD788" s="152">
        <f>'2 уровень'!AF1903</f>
        <v>0</v>
      </c>
      <c r="AE788" s="152">
        <f>'2 уровень'!AG1903</f>
        <v>0</v>
      </c>
      <c r="AF788" s="626">
        <f>'2 уровень'!AH1903</f>
        <v>0</v>
      </c>
      <c r="AG788" s="152"/>
      <c r="AH788" s="152"/>
      <c r="AI788" s="1342">
        <f>'2 уровень'!AI1900</f>
        <v>0</v>
      </c>
      <c r="AJ788" s="1349">
        <f>'2 уровень'!AJ1900</f>
        <v>0</v>
      </c>
      <c r="AK788" s="139"/>
      <c r="AL788" s="139"/>
      <c r="AM788" s="139"/>
      <c r="AN788" s="139"/>
      <c r="AO788" s="139"/>
      <c r="AP788" s="139"/>
      <c r="AQ788" s="139"/>
      <c r="AR788" s="139"/>
      <c r="AS788" s="139"/>
      <c r="AT788" s="139"/>
      <c r="AU788" s="139"/>
      <c r="AV788" s="139"/>
      <c r="AW788" s="139"/>
      <c r="AX788" s="139"/>
      <c r="AY788" s="139"/>
      <c r="AZ788" s="139"/>
      <c r="BA788" s="139"/>
      <c r="BB788" s="139"/>
      <c r="BC788" s="139"/>
      <c r="BD788" s="139"/>
      <c r="BE788" s="139"/>
      <c r="BF788" s="139"/>
      <c r="BG788" s="139"/>
      <c r="BH788" s="139"/>
      <c r="BI788" s="139"/>
      <c r="BJ788" s="139"/>
      <c r="BK788" s="139"/>
      <c r="BL788" s="139"/>
      <c r="BM788" s="139"/>
      <c r="BN788" s="139"/>
      <c r="BO788" s="139"/>
      <c r="BP788" s="139"/>
      <c r="BQ788" s="139"/>
      <c r="BR788" s="139"/>
      <c r="BS788" s="139"/>
      <c r="BT788" s="139"/>
      <c r="BU788" s="139"/>
      <c r="BV788" s="139"/>
      <c r="BW788" s="139"/>
      <c r="BX788" s="139"/>
      <c r="BY788" s="139"/>
      <c r="BZ788" s="139"/>
      <c r="CA788" s="139"/>
      <c r="CB788" s="139"/>
      <c r="CC788" s="139"/>
      <c r="CD788" s="139"/>
      <c r="CE788" s="139"/>
      <c r="CF788" s="139"/>
      <c r="CG788" s="139"/>
      <c r="CH788" s="139"/>
      <c r="CI788" s="139"/>
      <c r="CJ788" s="139"/>
      <c r="CK788" s="139"/>
      <c r="CL788" s="139"/>
      <c r="CM788" s="139"/>
      <c r="CN788" s="139"/>
      <c r="CO788" s="139"/>
      <c r="CP788" s="139"/>
      <c r="CQ788" s="139"/>
      <c r="CR788" s="139"/>
      <c r="CS788" s="139"/>
      <c r="CT788" s="139"/>
      <c r="CU788" s="139"/>
      <c r="CV788" s="139"/>
      <c r="CW788" s="139"/>
      <c r="CX788" s="139"/>
      <c r="CY788" s="139"/>
      <c r="CZ788" s="139"/>
      <c r="DA788" s="139"/>
      <c r="DB788" s="139"/>
      <c r="DC788" s="139"/>
      <c r="DD788" s="139"/>
      <c r="DE788" s="139"/>
      <c r="DF788" s="139"/>
      <c r="DG788" s="139"/>
      <c r="DH788" s="139"/>
      <c r="DI788" s="139"/>
      <c r="DJ788" s="139"/>
      <c r="DK788" s="139"/>
      <c r="DL788" s="139"/>
      <c r="DM788" s="139"/>
      <c r="DN788" s="139"/>
      <c r="DO788" s="139"/>
      <c r="DP788" s="139"/>
      <c r="DQ788" s="139"/>
      <c r="DR788" s="139"/>
      <c r="DS788" s="139"/>
      <c r="DT788" s="139"/>
      <c r="DU788" s="139"/>
      <c r="DV788" s="139"/>
      <c r="DW788" s="139"/>
      <c r="DX788" s="139"/>
      <c r="DY788" s="139"/>
      <c r="DZ788" s="139"/>
      <c r="EA788" s="139"/>
      <c r="EB788" s="139"/>
      <c r="EC788" s="139"/>
      <c r="ED788" s="139"/>
      <c r="EE788" s="139"/>
      <c r="EF788" s="139"/>
      <c r="EG788" s="139"/>
      <c r="EH788" s="139"/>
      <c r="EI788" s="139"/>
      <c r="EJ788" s="139"/>
      <c r="EK788" s="139"/>
      <c r="EL788" s="139"/>
      <c r="EM788" s="139"/>
      <c r="EN788" s="139"/>
      <c r="EO788" s="139"/>
      <c r="EP788" s="139"/>
      <c r="EQ788" s="139"/>
      <c r="ER788" s="139"/>
      <c r="ES788" s="139"/>
      <c r="ET788" s="139"/>
      <c r="EU788" s="139"/>
      <c r="EV788" s="139"/>
      <c r="EW788" s="139"/>
      <c r="EX788" s="139"/>
      <c r="EY788" s="139"/>
      <c r="EZ788" s="139"/>
      <c r="FA788" s="139"/>
      <c r="FB788" s="139"/>
      <c r="FC788" s="139"/>
      <c r="FD788" s="139"/>
      <c r="FE788" s="139"/>
      <c r="FF788" s="139"/>
      <c r="FG788" s="139"/>
      <c r="FH788" s="139"/>
      <c r="FI788" s="139"/>
      <c r="FJ788" s="139"/>
      <c r="FK788" s="139"/>
      <c r="FL788" s="139"/>
      <c r="FM788" s="139"/>
      <c r="FN788" s="139"/>
      <c r="FO788" s="139"/>
      <c r="FP788" s="139"/>
      <c r="FQ788" s="139"/>
      <c r="FR788" s="139"/>
      <c r="FS788" s="139"/>
      <c r="FT788" s="139"/>
      <c r="FU788" s="139"/>
      <c r="FV788" s="139"/>
      <c r="FW788" s="139"/>
      <c r="FX788" s="139"/>
      <c r="FY788" s="139"/>
      <c r="FZ788" s="139"/>
      <c r="GA788" s="139"/>
      <c r="GB788" s="139"/>
      <c r="GC788" s="139"/>
      <c r="GD788" s="139"/>
      <c r="GE788" s="139"/>
      <c r="GF788" s="139"/>
    </row>
    <row r="789" spans="1:188" x14ac:dyDescent="0.25">
      <c r="A789" s="19">
        <v>1</v>
      </c>
      <c r="B789" s="19">
        <f t="shared" si="128"/>
        <v>1</v>
      </c>
      <c r="C789" s="488" t="s">
        <v>349</v>
      </c>
      <c r="D789" s="29">
        <f>'2 уровень'!F1904</f>
        <v>3640</v>
      </c>
      <c r="E789" s="29">
        <f>'2 уровень'!G1904</f>
        <v>2731</v>
      </c>
      <c r="F789" s="29">
        <f>'2 уровень'!H1904</f>
        <v>2728</v>
      </c>
      <c r="G789" s="144">
        <f>'2 уровень'!I1904</f>
        <v>99.890150128158183</v>
      </c>
      <c r="H789" s="158">
        <f>'2 уровень'!J1904</f>
        <v>0</v>
      </c>
      <c r="I789" s="158">
        <f>'2 уровень'!K1904</f>
        <v>0</v>
      </c>
      <c r="J789" s="153">
        <f>'2 уровень'!L1904</f>
        <v>0</v>
      </c>
      <c r="K789" s="153">
        <f>'2 уровень'!M1904</f>
        <v>0</v>
      </c>
      <c r="L789" s="153">
        <f>'2 уровень'!N1904</f>
        <v>0</v>
      </c>
      <c r="M789" s="153">
        <f>'2 уровень'!O1904</f>
        <v>0</v>
      </c>
      <c r="N789" s="153">
        <f>'2 уровень'!P1904</f>
        <v>0</v>
      </c>
      <c r="O789" s="153">
        <f>'2 уровень'!Q1904</f>
        <v>0</v>
      </c>
      <c r="P789" s="152">
        <f>'2 уровень'!R1904</f>
        <v>0</v>
      </c>
      <c r="Q789" s="152">
        <f>'2 уровень'!S1904</f>
        <v>0</v>
      </c>
      <c r="R789" s="152">
        <f>'2 уровень'!T1904</f>
        <v>0</v>
      </c>
      <c r="S789" s="152">
        <f>'2 уровень'!U1904</f>
        <v>0</v>
      </c>
      <c r="T789" s="152">
        <f>'2 уровень'!V1904</f>
        <v>0</v>
      </c>
      <c r="U789" s="152">
        <f>'2 уровень'!W1904</f>
        <v>0</v>
      </c>
      <c r="V789" s="152">
        <f>'2 уровень'!X1904</f>
        <v>0</v>
      </c>
      <c r="W789" s="152">
        <f>'2 уровень'!Y1904</f>
        <v>0</v>
      </c>
      <c r="X789" s="152">
        <f>'2 уровень'!Z1904</f>
        <v>0</v>
      </c>
      <c r="Y789" s="152">
        <f>'2 уровень'!AA1904</f>
        <v>0</v>
      </c>
      <c r="Z789" s="152">
        <f>'2 уровень'!AB1904</f>
        <v>0</v>
      </c>
      <c r="AA789" s="1104">
        <f>'2 уровень'!AC1904</f>
        <v>0</v>
      </c>
      <c r="AB789" s="152">
        <f>'2 уровень'!AD1904</f>
        <v>0</v>
      </c>
      <c r="AC789" s="152">
        <f>'2 уровень'!AE1904</f>
        <v>0</v>
      </c>
      <c r="AD789" s="152">
        <f>'2 уровень'!AF1904</f>
        <v>0</v>
      </c>
      <c r="AE789" s="152">
        <f>'2 уровень'!AG1904</f>
        <v>0</v>
      </c>
      <c r="AF789" s="626">
        <f>'2 уровень'!AH1904</f>
        <v>0</v>
      </c>
      <c r="AG789" s="152"/>
      <c r="AH789" s="152"/>
      <c r="AI789" s="1342">
        <f>'2 уровень'!AI1901</f>
        <v>0</v>
      </c>
      <c r="AJ789" s="1349">
        <f>'2 уровень'!AJ1901</f>
        <v>0</v>
      </c>
      <c r="AK789" s="139"/>
      <c r="AL789" s="139"/>
      <c r="AM789" s="139"/>
      <c r="AN789" s="139"/>
      <c r="AO789" s="139"/>
      <c r="AP789" s="139"/>
      <c r="AQ789" s="139"/>
      <c r="AR789" s="139"/>
      <c r="AS789" s="139"/>
      <c r="AT789" s="139"/>
      <c r="AU789" s="139"/>
      <c r="AV789" s="139"/>
      <c r="AW789" s="139"/>
      <c r="AX789" s="139"/>
      <c r="AY789" s="139"/>
      <c r="AZ789" s="139"/>
      <c r="BA789" s="139"/>
      <c r="BB789" s="139"/>
      <c r="BC789" s="139"/>
      <c r="BD789" s="139"/>
      <c r="BE789" s="139"/>
      <c r="BF789" s="139"/>
      <c r="BG789" s="139"/>
      <c r="BH789" s="139"/>
      <c r="BI789" s="139"/>
      <c r="BJ789" s="139"/>
      <c r="BK789" s="139"/>
      <c r="BL789" s="139"/>
      <c r="BM789" s="139"/>
      <c r="BN789" s="139"/>
      <c r="BO789" s="139"/>
      <c r="BP789" s="139"/>
      <c r="BQ789" s="139"/>
      <c r="BR789" s="139"/>
      <c r="BS789" s="139"/>
      <c r="BT789" s="139"/>
      <c r="BU789" s="139"/>
      <c r="BV789" s="139"/>
      <c r="BW789" s="139"/>
      <c r="BX789" s="139"/>
      <c r="BY789" s="139"/>
      <c r="BZ789" s="139"/>
      <c r="CA789" s="139"/>
      <c r="CB789" s="139"/>
      <c r="CC789" s="139"/>
      <c r="CD789" s="139"/>
      <c r="CE789" s="139"/>
      <c r="CF789" s="139"/>
      <c r="CG789" s="139"/>
      <c r="CH789" s="139"/>
      <c r="CI789" s="139"/>
      <c r="CJ789" s="139"/>
      <c r="CK789" s="139"/>
      <c r="CL789" s="139"/>
      <c r="CM789" s="139"/>
      <c r="CN789" s="139"/>
      <c r="CO789" s="139"/>
      <c r="CP789" s="139"/>
      <c r="CQ789" s="139"/>
      <c r="CR789" s="139"/>
      <c r="CS789" s="139"/>
      <c r="CT789" s="139"/>
      <c r="CU789" s="139"/>
      <c r="CV789" s="139"/>
      <c r="CW789" s="139"/>
      <c r="CX789" s="139"/>
      <c r="CY789" s="139"/>
      <c r="CZ789" s="139"/>
      <c r="DA789" s="139"/>
      <c r="DB789" s="139"/>
      <c r="DC789" s="139"/>
      <c r="DD789" s="139"/>
      <c r="DE789" s="139"/>
      <c r="DF789" s="139"/>
      <c r="DG789" s="139"/>
      <c r="DH789" s="139"/>
      <c r="DI789" s="139"/>
      <c r="DJ789" s="139"/>
      <c r="DK789" s="139"/>
      <c r="DL789" s="139"/>
      <c r="DM789" s="139"/>
      <c r="DN789" s="139"/>
      <c r="DO789" s="139"/>
      <c r="DP789" s="139"/>
      <c r="DQ789" s="139"/>
      <c r="DR789" s="139"/>
      <c r="DS789" s="139"/>
      <c r="DT789" s="139"/>
      <c r="DU789" s="139"/>
      <c r="DV789" s="139"/>
      <c r="DW789" s="139"/>
      <c r="DX789" s="139"/>
      <c r="DY789" s="139"/>
      <c r="DZ789" s="139"/>
      <c r="EA789" s="139"/>
      <c r="EB789" s="139"/>
      <c r="EC789" s="139"/>
      <c r="ED789" s="139"/>
      <c r="EE789" s="139"/>
      <c r="EF789" s="139"/>
      <c r="EG789" s="139"/>
      <c r="EH789" s="139"/>
      <c r="EI789" s="139"/>
      <c r="EJ789" s="139"/>
      <c r="EK789" s="139"/>
      <c r="EL789" s="139"/>
      <c r="EM789" s="139"/>
      <c r="EN789" s="139"/>
      <c r="EO789" s="139"/>
      <c r="EP789" s="139"/>
      <c r="EQ789" s="139"/>
      <c r="ER789" s="139"/>
      <c r="ES789" s="139"/>
      <c r="ET789" s="139"/>
      <c r="EU789" s="139"/>
      <c r="EV789" s="139"/>
      <c r="EW789" s="139"/>
      <c r="EX789" s="139"/>
      <c r="EY789" s="139"/>
      <c r="EZ789" s="139"/>
      <c r="FA789" s="139"/>
      <c r="FB789" s="139"/>
      <c r="FC789" s="139"/>
      <c r="FD789" s="139"/>
      <c r="FE789" s="139"/>
      <c r="FF789" s="139"/>
      <c r="FG789" s="139"/>
      <c r="FH789" s="139"/>
      <c r="FI789" s="139"/>
      <c r="FJ789" s="139"/>
      <c r="FK789" s="139"/>
      <c r="FL789" s="139"/>
      <c r="FM789" s="139"/>
      <c r="FN789" s="139"/>
      <c r="FO789" s="139"/>
      <c r="FP789" s="139"/>
      <c r="FQ789" s="139"/>
      <c r="FR789" s="139"/>
      <c r="FS789" s="139"/>
      <c r="FT789" s="139"/>
      <c r="FU789" s="139"/>
      <c r="FV789" s="139"/>
      <c r="FW789" s="139"/>
      <c r="FX789" s="139"/>
      <c r="FY789" s="139"/>
      <c r="FZ789" s="139"/>
      <c r="GA789" s="139"/>
      <c r="GB789" s="139"/>
      <c r="GC789" s="139"/>
      <c r="GD789" s="139"/>
      <c r="GE789" s="139"/>
      <c r="GF789" s="139"/>
    </row>
    <row r="790" spans="1:188" ht="30" x14ac:dyDescent="0.25">
      <c r="A790" s="19">
        <v>1</v>
      </c>
      <c r="B790" s="19">
        <f t="shared" si="128"/>
        <v>1</v>
      </c>
      <c r="C790" s="336" t="s">
        <v>374</v>
      </c>
      <c r="D790" s="29">
        <f>'2 уровень'!F1905</f>
        <v>8400</v>
      </c>
      <c r="E790" s="29">
        <f>'2 уровень'!G1905</f>
        <v>6300</v>
      </c>
      <c r="F790" s="29">
        <f>'2 уровень'!H1905</f>
        <v>6693.1999999999989</v>
      </c>
      <c r="G790" s="144">
        <f>'2 уровень'!I1905</f>
        <v>106.24126984126983</v>
      </c>
      <c r="H790" s="158">
        <f>'2 уровень'!J1905</f>
        <v>0</v>
      </c>
      <c r="I790" s="158">
        <f>'2 уровень'!K1905</f>
        <v>0</v>
      </c>
      <c r="J790" s="153">
        <f>'2 уровень'!L1905</f>
        <v>0</v>
      </c>
      <c r="K790" s="153">
        <f>'2 уровень'!M1905</f>
        <v>0</v>
      </c>
      <c r="L790" s="153">
        <f>'2 уровень'!N1905</f>
        <v>0</v>
      </c>
      <c r="M790" s="153">
        <f>'2 уровень'!O1905</f>
        <v>0</v>
      </c>
      <c r="N790" s="153">
        <f>'2 уровень'!P1905</f>
        <v>0</v>
      </c>
      <c r="O790" s="153">
        <f>'2 уровень'!Q1905</f>
        <v>0</v>
      </c>
      <c r="P790" s="152">
        <f>'2 уровень'!R1905</f>
        <v>0</v>
      </c>
      <c r="Q790" s="152">
        <f>'2 уровень'!S1905</f>
        <v>0</v>
      </c>
      <c r="R790" s="152">
        <f>'2 уровень'!T1905</f>
        <v>0</v>
      </c>
      <c r="S790" s="152">
        <f>'2 уровень'!U1905</f>
        <v>0</v>
      </c>
      <c r="T790" s="152">
        <f>'2 уровень'!V1905</f>
        <v>0</v>
      </c>
      <c r="U790" s="152">
        <f>'2 уровень'!W1905</f>
        <v>0</v>
      </c>
      <c r="V790" s="152">
        <f>'2 уровень'!X1905</f>
        <v>0</v>
      </c>
      <c r="W790" s="152">
        <f>'2 уровень'!Y1905</f>
        <v>0</v>
      </c>
      <c r="X790" s="152">
        <f>'2 уровень'!Z1905</f>
        <v>0</v>
      </c>
      <c r="Y790" s="152">
        <f>'2 уровень'!AA1905</f>
        <v>0</v>
      </c>
      <c r="Z790" s="152">
        <f>'2 уровень'!AB1905</f>
        <v>0</v>
      </c>
      <c r="AA790" s="1104">
        <f>'2 уровень'!AC1905</f>
        <v>0</v>
      </c>
      <c r="AB790" s="152">
        <f>'2 уровень'!AD1905</f>
        <v>0</v>
      </c>
      <c r="AC790" s="152">
        <f>'2 уровень'!AE1905</f>
        <v>0</v>
      </c>
      <c r="AD790" s="152">
        <f>'2 уровень'!AF1905</f>
        <v>0</v>
      </c>
      <c r="AE790" s="152">
        <f>'2 уровень'!AG1905</f>
        <v>0</v>
      </c>
      <c r="AF790" s="626">
        <f>'2 уровень'!AH1905</f>
        <v>0</v>
      </c>
      <c r="AG790" s="152"/>
      <c r="AH790" s="152"/>
      <c r="AI790" s="1342">
        <f>'2 уровень'!AI1902</f>
        <v>0</v>
      </c>
      <c r="AJ790" s="1349">
        <f>'2 уровень'!AJ1902</f>
        <v>0</v>
      </c>
      <c r="AK790" s="139"/>
      <c r="AL790" s="139"/>
      <c r="AM790" s="139"/>
      <c r="AN790" s="139"/>
      <c r="AO790" s="139"/>
      <c r="AP790" s="139"/>
      <c r="AQ790" s="139"/>
      <c r="AR790" s="139"/>
      <c r="AS790" s="139"/>
      <c r="AT790" s="139"/>
      <c r="AU790" s="139"/>
      <c r="AV790" s="139"/>
      <c r="AW790" s="139"/>
      <c r="AX790" s="139"/>
      <c r="AY790" s="139"/>
      <c r="AZ790" s="139"/>
      <c r="BA790" s="139"/>
      <c r="BB790" s="139"/>
      <c r="BC790" s="139"/>
      <c r="BD790" s="139"/>
      <c r="BE790" s="139"/>
      <c r="BF790" s="139"/>
      <c r="BG790" s="139"/>
      <c r="BH790" s="139"/>
      <c r="BI790" s="139"/>
      <c r="BJ790" s="139"/>
      <c r="BK790" s="139"/>
      <c r="BL790" s="139"/>
      <c r="BM790" s="139"/>
      <c r="BN790" s="139"/>
      <c r="BO790" s="139"/>
      <c r="BP790" s="139"/>
      <c r="BQ790" s="139"/>
      <c r="BR790" s="139"/>
      <c r="BS790" s="139"/>
      <c r="BT790" s="139"/>
      <c r="BU790" s="139"/>
      <c r="BV790" s="139"/>
      <c r="BW790" s="139"/>
      <c r="BX790" s="139"/>
      <c r="BY790" s="139"/>
      <c r="BZ790" s="139"/>
      <c r="CA790" s="139"/>
      <c r="CB790" s="139"/>
      <c r="CC790" s="139"/>
      <c r="CD790" s="139"/>
      <c r="CE790" s="139"/>
      <c r="CF790" s="139"/>
      <c r="CG790" s="139"/>
      <c r="CH790" s="139"/>
      <c r="CI790" s="139"/>
      <c r="CJ790" s="139"/>
      <c r="CK790" s="139"/>
      <c r="CL790" s="139"/>
      <c r="CM790" s="139"/>
      <c r="CN790" s="139"/>
      <c r="CO790" s="139"/>
      <c r="CP790" s="139"/>
      <c r="CQ790" s="139"/>
      <c r="CR790" s="139"/>
      <c r="CS790" s="139"/>
      <c r="CT790" s="139"/>
      <c r="CU790" s="139"/>
      <c r="CV790" s="139"/>
      <c r="CW790" s="139"/>
      <c r="CX790" s="139"/>
      <c r="CY790" s="139"/>
      <c r="CZ790" s="139"/>
      <c r="DA790" s="139"/>
      <c r="DB790" s="139"/>
      <c r="DC790" s="139"/>
      <c r="DD790" s="139"/>
      <c r="DE790" s="139"/>
      <c r="DF790" s="139"/>
      <c r="DG790" s="139"/>
      <c r="DH790" s="139"/>
      <c r="DI790" s="139"/>
      <c r="DJ790" s="139"/>
      <c r="DK790" s="139"/>
      <c r="DL790" s="139"/>
      <c r="DM790" s="139"/>
      <c r="DN790" s="139"/>
      <c r="DO790" s="139"/>
      <c r="DP790" s="139"/>
      <c r="DQ790" s="139"/>
      <c r="DR790" s="139"/>
      <c r="DS790" s="139"/>
      <c r="DT790" s="139"/>
      <c r="DU790" s="139"/>
      <c r="DV790" s="139"/>
      <c r="DW790" s="139"/>
      <c r="DX790" s="139"/>
      <c r="DY790" s="139"/>
      <c r="DZ790" s="139"/>
      <c r="EA790" s="139"/>
      <c r="EB790" s="139"/>
      <c r="EC790" s="139"/>
      <c r="ED790" s="139"/>
      <c r="EE790" s="139"/>
      <c r="EF790" s="139"/>
      <c r="EG790" s="139"/>
      <c r="EH790" s="139"/>
      <c r="EI790" s="139"/>
      <c r="EJ790" s="139"/>
      <c r="EK790" s="139"/>
      <c r="EL790" s="139"/>
      <c r="EM790" s="139"/>
      <c r="EN790" s="139"/>
      <c r="EO790" s="139"/>
      <c r="EP790" s="139"/>
      <c r="EQ790" s="139"/>
      <c r="ER790" s="139"/>
      <c r="ES790" s="139"/>
      <c r="ET790" s="139"/>
      <c r="EU790" s="139"/>
      <c r="EV790" s="139"/>
      <c r="EW790" s="139"/>
      <c r="EX790" s="139"/>
      <c r="EY790" s="139"/>
      <c r="EZ790" s="139"/>
      <c r="FA790" s="139"/>
      <c r="FB790" s="139"/>
      <c r="FC790" s="139"/>
      <c r="FD790" s="139"/>
      <c r="FE790" s="139"/>
      <c r="FF790" s="139"/>
      <c r="FG790" s="139"/>
      <c r="FH790" s="139"/>
      <c r="FI790" s="139"/>
      <c r="FJ790" s="139"/>
      <c r="FK790" s="139"/>
      <c r="FL790" s="139"/>
      <c r="FM790" s="139"/>
      <c r="FN790" s="139"/>
      <c r="FO790" s="139"/>
      <c r="FP790" s="139"/>
      <c r="FQ790" s="139"/>
      <c r="FR790" s="139"/>
      <c r="FS790" s="139"/>
      <c r="FT790" s="139"/>
      <c r="FU790" s="139"/>
      <c r="FV790" s="139"/>
      <c r="FW790" s="139"/>
      <c r="FX790" s="139"/>
      <c r="FY790" s="139"/>
      <c r="FZ790" s="139"/>
      <c r="GA790" s="139"/>
      <c r="GB790" s="139"/>
      <c r="GC790" s="139"/>
      <c r="GD790" s="139"/>
      <c r="GE790" s="139"/>
      <c r="GF790" s="139"/>
    </row>
    <row r="791" spans="1:188" ht="75" x14ac:dyDescent="0.25">
      <c r="A791" s="19">
        <v>1</v>
      </c>
      <c r="B791" s="19">
        <f t="shared" si="128"/>
        <v>1</v>
      </c>
      <c r="C791" s="492" t="s">
        <v>351</v>
      </c>
      <c r="D791" s="29">
        <f>'2 уровень'!F1906</f>
        <v>0</v>
      </c>
      <c r="E791" s="29">
        <f>'2 уровень'!G1906</f>
        <v>0</v>
      </c>
      <c r="F791" s="29">
        <f>'2 уровень'!H1906</f>
        <v>0</v>
      </c>
      <c r="G791" s="144">
        <f>'2 уровень'!I1906</f>
        <v>0</v>
      </c>
      <c r="H791" s="158">
        <f>'2 уровень'!J1906</f>
        <v>0</v>
      </c>
      <c r="I791" s="158">
        <f>'2 уровень'!K1906</f>
        <v>0</v>
      </c>
      <c r="J791" s="153">
        <f>'2 уровень'!L1906</f>
        <v>0</v>
      </c>
      <c r="K791" s="153">
        <f>'2 уровень'!M1906</f>
        <v>0</v>
      </c>
      <c r="L791" s="153">
        <f>'2 уровень'!N1906</f>
        <v>0</v>
      </c>
      <c r="M791" s="153">
        <f>'2 уровень'!O1906</f>
        <v>0</v>
      </c>
      <c r="N791" s="153">
        <f>'2 уровень'!P1906</f>
        <v>0</v>
      </c>
      <c r="O791" s="153">
        <f>'2 уровень'!Q1906</f>
        <v>0</v>
      </c>
      <c r="P791" s="152">
        <f>'2 уровень'!R1906</f>
        <v>0</v>
      </c>
      <c r="Q791" s="152">
        <f>'2 уровень'!S1906</f>
        <v>0</v>
      </c>
      <c r="R791" s="152">
        <f>'2 уровень'!T1906</f>
        <v>0</v>
      </c>
      <c r="S791" s="152">
        <f>'2 уровень'!U1906</f>
        <v>0</v>
      </c>
      <c r="T791" s="152">
        <f>'2 уровень'!V1906</f>
        <v>0</v>
      </c>
      <c r="U791" s="152">
        <f>'2 уровень'!W1906</f>
        <v>0</v>
      </c>
      <c r="V791" s="152">
        <f>'2 уровень'!X1906</f>
        <v>0</v>
      </c>
      <c r="W791" s="152">
        <f>'2 уровень'!Y1906</f>
        <v>0</v>
      </c>
      <c r="X791" s="152">
        <f>'2 уровень'!Z1906</f>
        <v>0</v>
      </c>
      <c r="Y791" s="152">
        <f>'2 уровень'!AA1906</f>
        <v>0</v>
      </c>
      <c r="Z791" s="152">
        <f>'2 уровень'!AB1906</f>
        <v>0</v>
      </c>
      <c r="AA791" s="1104">
        <f>'2 уровень'!AC1906</f>
        <v>0</v>
      </c>
      <c r="AB791" s="152">
        <f>'2 уровень'!AD1906</f>
        <v>0</v>
      </c>
      <c r="AC791" s="152">
        <f>'2 уровень'!AE1906</f>
        <v>0</v>
      </c>
      <c r="AD791" s="152">
        <f>'2 уровень'!AF1906</f>
        <v>0</v>
      </c>
      <c r="AE791" s="152">
        <f>'2 уровень'!AG1906</f>
        <v>0</v>
      </c>
      <c r="AF791" s="626">
        <f>'2 уровень'!AH1906</f>
        <v>0</v>
      </c>
      <c r="AG791" s="152"/>
      <c r="AH791" s="152"/>
      <c r="AI791" s="1342">
        <f>'2 уровень'!AI1903</f>
        <v>0</v>
      </c>
      <c r="AJ791" s="1349">
        <f>'2 уровень'!AJ1903</f>
        <v>0</v>
      </c>
      <c r="AK791" s="139"/>
      <c r="AL791" s="139"/>
      <c r="AM791" s="139"/>
      <c r="AN791" s="139"/>
      <c r="AO791" s="139"/>
      <c r="AP791" s="139"/>
      <c r="AQ791" s="139"/>
      <c r="AR791" s="139"/>
      <c r="AS791" s="139"/>
      <c r="AT791" s="139"/>
      <c r="AU791" s="139"/>
      <c r="AV791" s="139"/>
      <c r="AW791" s="139"/>
      <c r="AX791" s="139"/>
      <c r="AY791" s="139"/>
      <c r="AZ791" s="139"/>
      <c r="BA791" s="139"/>
      <c r="BB791" s="139"/>
      <c r="BC791" s="139"/>
      <c r="BD791" s="139"/>
      <c r="BE791" s="139"/>
      <c r="BF791" s="139"/>
      <c r="BG791" s="139"/>
      <c r="BH791" s="139"/>
      <c r="BI791" s="139"/>
      <c r="BJ791" s="139"/>
      <c r="BK791" s="139"/>
      <c r="BL791" s="139"/>
      <c r="BM791" s="139"/>
      <c r="BN791" s="139"/>
      <c r="BO791" s="139"/>
      <c r="BP791" s="139"/>
      <c r="BQ791" s="139"/>
      <c r="BR791" s="139"/>
      <c r="BS791" s="139"/>
      <c r="BT791" s="139"/>
      <c r="BU791" s="139"/>
      <c r="BV791" s="139"/>
      <c r="BW791" s="139"/>
      <c r="BX791" s="139"/>
      <c r="BY791" s="139"/>
      <c r="BZ791" s="139"/>
      <c r="CA791" s="139"/>
      <c r="CB791" s="139"/>
      <c r="CC791" s="139"/>
      <c r="CD791" s="139"/>
      <c r="CE791" s="139"/>
      <c r="CF791" s="139"/>
      <c r="CG791" s="139"/>
      <c r="CH791" s="139"/>
      <c r="CI791" s="139"/>
      <c r="CJ791" s="139"/>
      <c r="CK791" s="139"/>
      <c r="CL791" s="139"/>
      <c r="CM791" s="139"/>
      <c r="CN791" s="139"/>
      <c r="CO791" s="139"/>
      <c r="CP791" s="139"/>
      <c r="CQ791" s="139"/>
      <c r="CR791" s="139"/>
      <c r="CS791" s="139"/>
      <c r="CT791" s="139"/>
      <c r="CU791" s="139"/>
      <c r="CV791" s="139"/>
      <c r="CW791" s="139"/>
      <c r="CX791" s="139"/>
      <c r="CY791" s="139"/>
      <c r="CZ791" s="139"/>
      <c r="DA791" s="139"/>
      <c r="DB791" s="139"/>
      <c r="DC791" s="139"/>
      <c r="DD791" s="139"/>
      <c r="DE791" s="139"/>
      <c r="DF791" s="139"/>
      <c r="DG791" s="139"/>
      <c r="DH791" s="139"/>
      <c r="DI791" s="139"/>
      <c r="DJ791" s="139"/>
      <c r="DK791" s="139"/>
      <c r="DL791" s="139"/>
      <c r="DM791" s="139"/>
      <c r="DN791" s="139"/>
      <c r="DO791" s="139"/>
      <c r="DP791" s="139"/>
      <c r="DQ791" s="139"/>
      <c r="DR791" s="139"/>
      <c r="DS791" s="139"/>
      <c r="DT791" s="139"/>
      <c r="DU791" s="139"/>
      <c r="DV791" s="139"/>
      <c r="DW791" s="139"/>
      <c r="DX791" s="139"/>
      <c r="DY791" s="139"/>
      <c r="DZ791" s="139"/>
      <c r="EA791" s="139"/>
      <c r="EB791" s="139"/>
      <c r="EC791" s="139"/>
      <c r="ED791" s="139"/>
      <c r="EE791" s="139"/>
      <c r="EF791" s="139"/>
      <c r="EG791" s="139"/>
      <c r="EH791" s="139"/>
      <c r="EI791" s="139"/>
      <c r="EJ791" s="139"/>
      <c r="EK791" s="139"/>
      <c r="EL791" s="139"/>
      <c r="EM791" s="139"/>
      <c r="EN791" s="139"/>
      <c r="EO791" s="139"/>
      <c r="EP791" s="139"/>
      <c r="EQ791" s="139"/>
      <c r="ER791" s="139"/>
      <c r="ES791" s="139"/>
      <c r="ET791" s="139"/>
      <c r="EU791" s="139"/>
      <c r="EV791" s="139"/>
      <c r="EW791" s="139"/>
      <c r="EX791" s="139"/>
      <c r="EY791" s="139"/>
      <c r="EZ791" s="139"/>
      <c r="FA791" s="139"/>
      <c r="FB791" s="139"/>
      <c r="FC791" s="139"/>
      <c r="FD791" s="139"/>
      <c r="FE791" s="139"/>
      <c r="FF791" s="139"/>
      <c r="FG791" s="139"/>
      <c r="FH791" s="139"/>
      <c r="FI791" s="139"/>
      <c r="FJ791" s="139"/>
      <c r="FK791" s="139"/>
      <c r="FL791" s="139"/>
      <c r="FM791" s="139"/>
      <c r="FN791" s="139"/>
      <c r="FO791" s="139"/>
      <c r="FP791" s="139"/>
      <c r="FQ791" s="139"/>
      <c r="FR791" s="139"/>
      <c r="FS791" s="139"/>
      <c r="FT791" s="139"/>
      <c r="FU791" s="139"/>
      <c r="FV791" s="139"/>
      <c r="FW791" s="139"/>
      <c r="FX791" s="139"/>
      <c r="FY791" s="139"/>
      <c r="FZ791" s="139"/>
      <c r="GA791" s="139"/>
      <c r="GB791" s="139"/>
      <c r="GC791" s="139"/>
      <c r="GD791" s="139"/>
      <c r="GE791" s="139"/>
      <c r="GF791" s="139"/>
    </row>
    <row r="792" spans="1:188" ht="45" x14ac:dyDescent="0.25">
      <c r="A792" s="19">
        <v>1</v>
      </c>
      <c r="B792" s="19">
        <f t="shared" si="128"/>
        <v>1</v>
      </c>
      <c r="C792" s="336" t="s">
        <v>352</v>
      </c>
      <c r="D792" s="29">
        <f>'2 уровень'!F1907</f>
        <v>80</v>
      </c>
      <c r="E792" s="29">
        <f>'2 уровень'!G1907</f>
        <v>60</v>
      </c>
      <c r="F792" s="29">
        <f>'2 уровень'!H1907</f>
        <v>61</v>
      </c>
      <c r="G792" s="144">
        <f>'2 уровень'!I1907</f>
        <v>101.66666666666666</v>
      </c>
      <c r="H792" s="158">
        <f>'2 уровень'!J1907</f>
        <v>0</v>
      </c>
      <c r="I792" s="158">
        <f>'2 уровень'!K1907</f>
        <v>0</v>
      </c>
      <c r="J792" s="153">
        <f>'2 уровень'!L1907</f>
        <v>0</v>
      </c>
      <c r="K792" s="153">
        <f>'2 уровень'!M1907</f>
        <v>0</v>
      </c>
      <c r="L792" s="153">
        <f>'2 уровень'!N1907</f>
        <v>0</v>
      </c>
      <c r="M792" s="153">
        <f>'2 уровень'!O1907</f>
        <v>0</v>
      </c>
      <c r="N792" s="153">
        <f>'2 уровень'!P1907</f>
        <v>0</v>
      </c>
      <c r="O792" s="153">
        <f>'2 уровень'!Q1907</f>
        <v>0</v>
      </c>
      <c r="P792" s="152">
        <f>'2 уровень'!R1907</f>
        <v>0</v>
      </c>
      <c r="Q792" s="152">
        <f>'2 уровень'!S1907</f>
        <v>0</v>
      </c>
      <c r="R792" s="152">
        <f>'2 уровень'!T1907</f>
        <v>0</v>
      </c>
      <c r="S792" s="152">
        <f>'2 уровень'!U1907</f>
        <v>0</v>
      </c>
      <c r="T792" s="152">
        <f>'2 уровень'!V1907</f>
        <v>0</v>
      </c>
      <c r="U792" s="152">
        <f>'2 уровень'!W1907</f>
        <v>0</v>
      </c>
      <c r="V792" s="152">
        <f>'2 уровень'!X1907</f>
        <v>0</v>
      </c>
      <c r="W792" s="152">
        <f>'2 уровень'!Y1907</f>
        <v>0</v>
      </c>
      <c r="X792" s="152">
        <f>'2 уровень'!Z1907</f>
        <v>0</v>
      </c>
      <c r="Y792" s="152">
        <f>'2 уровень'!AA1907</f>
        <v>0</v>
      </c>
      <c r="Z792" s="152">
        <f>'2 уровень'!AB1907</f>
        <v>0</v>
      </c>
      <c r="AA792" s="1104">
        <f>'2 уровень'!AC1907</f>
        <v>0</v>
      </c>
      <c r="AB792" s="152">
        <f>'2 уровень'!AD1907</f>
        <v>0</v>
      </c>
      <c r="AC792" s="152">
        <f>'2 уровень'!AE1907</f>
        <v>0</v>
      </c>
      <c r="AD792" s="152">
        <f>'2 уровень'!AF1907</f>
        <v>0</v>
      </c>
      <c r="AE792" s="152">
        <f>'2 уровень'!AG1907</f>
        <v>0</v>
      </c>
      <c r="AF792" s="626">
        <f>'2 уровень'!AH1907</f>
        <v>0</v>
      </c>
      <c r="AG792" s="152"/>
      <c r="AH792" s="152"/>
      <c r="AI792" s="1342">
        <f>'2 уровень'!AI1904</f>
        <v>0</v>
      </c>
      <c r="AJ792" s="1349">
        <f>'2 уровень'!AJ1904</f>
        <v>0</v>
      </c>
      <c r="AK792" s="139"/>
      <c r="AL792" s="139"/>
      <c r="AM792" s="139"/>
      <c r="AN792" s="139"/>
      <c r="AO792" s="139"/>
      <c r="AP792" s="139"/>
      <c r="AQ792" s="139"/>
      <c r="AR792" s="139"/>
      <c r="AS792" s="139"/>
      <c r="AT792" s="139"/>
      <c r="AU792" s="139"/>
      <c r="AV792" s="139"/>
      <c r="AW792" s="139"/>
      <c r="AX792" s="139"/>
      <c r="AY792" s="139"/>
      <c r="AZ792" s="139"/>
      <c r="BA792" s="139"/>
      <c r="BB792" s="139"/>
      <c r="BC792" s="139"/>
      <c r="BD792" s="139"/>
      <c r="BE792" s="139"/>
      <c r="BF792" s="139"/>
      <c r="BG792" s="139"/>
      <c r="BH792" s="139"/>
      <c r="BI792" s="139"/>
      <c r="BJ792" s="139"/>
      <c r="BK792" s="139"/>
      <c r="BL792" s="139"/>
      <c r="BM792" s="139"/>
      <c r="BN792" s="139"/>
      <c r="BO792" s="139"/>
      <c r="BP792" s="139"/>
      <c r="BQ792" s="139"/>
      <c r="BR792" s="139"/>
      <c r="BS792" s="139"/>
      <c r="BT792" s="139"/>
      <c r="BU792" s="139"/>
      <c r="BV792" s="139"/>
      <c r="BW792" s="139"/>
      <c r="BX792" s="139"/>
      <c r="BY792" s="139"/>
      <c r="BZ792" s="139"/>
      <c r="CA792" s="139"/>
      <c r="CB792" s="139"/>
      <c r="CC792" s="139"/>
      <c r="CD792" s="139"/>
      <c r="CE792" s="139"/>
      <c r="CF792" s="139"/>
      <c r="CG792" s="139"/>
      <c r="CH792" s="139"/>
      <c r="CI792" s="139"/>
      <c r="CJ792" s="139"/>
      <c r="CK792" s="139"/>
      <c r="CL792" s="139"/>
      <c r="CM792" s="139"/>
      <c r="CN792" s="139"/>
      <c r="CO792" s="139"/>
      <c r="CP792" s="139"/>
      <c r="CQ792" s="139"/>
      <c r="CR792" s="139"/>
      <c r="CS792" s="139"/>
      <c r="CT792" s="139"/>
      <c r="CU792" s="139"/>
      <c r="CV792" s="139"/>
      <c r="CW792" s="139"/>
      <c r="CX792" s="139"/>
      <c r="CY792" s="139"/>
      <c r="CZ792" s="139"/>
      <c r="DA792" s="139"/>
      <c r="DB792" s="139"/>
      <c r="DC792" s="139"/>
      <c r="DD792" s="139"/>
      <c r="DE792" s="139"/>
      <c r="DF792" s="139"/>
      <c r="DG792" s="139"/>
      <c r="DH792" s="139"/>
      <c r="DI792" s="139"/>
      <c r="DJ792" s="139"/>
      <c r="DK792" s="139"/>
      <c r="DL792" s="139"/>
      <c r="DM792" s="139"/>
      <c r="DN792" s="139"/>
      <c r="DO792" s="139"/>
      <c r="DP792" s="139"/>
      <c r="DQ792" s="139"/>
      <c r="DR792" s="139"/>
      <c r="DS792" s="139"/>
      <c r="DT792" s="139"/>
      <c r="DU792" s="139"/>
      <c r="DV792" s="139"/>
      <c r="DW792" s="139"/>
      <c r="DX792" s="139"/>
      <c r="DY792" s="139"/>
      <c r="DZ792" s="139"/>
      <c r="EA792" s="139"/>
      <c r="EB792" s="139"/>
      <c r="EC792" s="139"/>
      <c r="ED792" s="139"/>
      <c r="EE792" s="139"/>
      <c r="EF792" s="139"/>
      <c r="EG792" s="139"/>
      <c r="EH792" s="139"/>
      <c r="EI792" s="139"/>
      <c r="EJ792" s="139"/>
      <c r="EK792" s="139"/>
      <c r="EL792" s="139"/>
      <c r="EM792" s="139"/>
      <c r="EN792" s="139"/>
      <c r="EO792" s="139"/>
      <c r="EP792" s="139"/>
      <c r="EQ792" s="139"/>
      <c r="ER792" s="139"/>
      <c r="ES792" s="139"/>
      <c r="ET792" s="139"/>
      <c r="EU792" s="139"/>
      <c r="EV792" s="139"/>
      <c r="EW792" s="139"/>
      <c r="EX792" s="139"/>
      <c r="EY792" s="139"/>
      <c r="EZ792" s="139"/>
      <c r="FA792" s="139"/>
      <c r="FB792" s="139"/>
      <c r="FC792" s="139"/>
      <c r="FD792" s="139"/>
      <c r="FE792" s="139"/>
      <c r="FF792" s="139"/>
      <c r="FG792" s="139"/>
      <c r="FH792" s="139"/>
      <c r="FI792" s="139"/>
      <c r="FJ792" s="139"/>
      <c r="FK792" s="139"/>
      <c r="FL792" s="139"/>
      <c r="FM792" s="139"/>
      <c r="FN792" s="139"/>
      <c r="FO792" s="139"/>
      <c r="FP792" s="139"/>
      <c r="FQ792" s="139"/>
      <c r="FR792" s="139"/>
      <c r="FS792" s="139"/>
      <c r="FT792" s="139"/>
      <c r="FU792" s="139"/>
      <c r="FV792" s="139"/>
      <c r="FW792" s="139"/>
      <c r="FX792" s="139"/>
      <c r="FY792" s="139"/>
      <c r="FZ792" s="139"/>
      <c r="GA792" s="139"/>
      <c r="GB792" s="139"/>
      <c r="GC792" s="139"/>
      <c r="GD792" s="139"/>
      <c r="GE792" s="139"/>
      <c r="GF792" s="139"/>
    </row>
    <row r="793" spans="1:188" ht="105" x14ac:dyDescent="0.25">
      <c r="A793" s="19">
        <v>1</v>
      </c>
      <c r="B793" s="19">
        <f t="shared" si="128"/>
        <v>1</v>
      </c>
      <c r="C793" s="336" t="s">
        <v>532</v>
      </c>
      <c r="D793" s="29">
        <f>'2 уровень'!F1908</f>
        <v>50</v>
      </c>
      <c r="E793" s="29">
        <f>'2 уровень'!G1908</f>
        <v>37.5</v>
      </c>
      <c r="F793" s="29">
        <f>'2 уровень'!H1908</f>
        <v>0</v>
      </c>
      <c r="G793" s="144">
        <f>'2 уровень'!I1908</f>
        <v>0</v>
      </c>
      <c r="H793" s="158">
        <f>'2 уровень'!J1908</f>
        <v>0</v>
      </c>
      <c r="I793" s="158">
        <f>'2 уровень'!K1908</f>
        <v>0</v>
      </c>
      <c r="J793" s="153">
        <f>'2 уровень'!L1908</f>
        <v>0</v>
      </c>
      <c r="K793" s="153">
        <f>'2 уровень'!M1908</f>
        <v>0</v>
      </c>
      <c r="L793" s="153">
        <f>'2 уровень'!N1908</f>
        <v>0</v>
      </c>
      <c r="M793" s="153">
        <f>'2 уровень'!O1908</f>
        <v>0</v>
      </c>
      <c r="N793" s="153">
        <f>'2 уровень'!P1908</f>
        <v>0</v>
      </c>
      <c r="O793" s="153">
        <f>'2 уровень'!Q1908</f>
        <v>0</v>
      </c>
      <c r="P793" s="152">
        <f>'2 уровень'!R1908</f>
        <v>0</v>
      </c>
      <c r="Q793" s="152">
        <f>'2 уровень'!S1908</f>
        <v>0</v>
      </c>
      <c r="R793" s="152">
        <f>'2 уровень'!T1908</f>
        <v>0</v>
      </c>
      <c r="S793" s="152">
        <f>'2 уровень'!U1908</f>
        <v>0</v>
      </c>
      <c r="T793" s="152">
        <f>'2 уровень'!V1908</f>
        <v>0</v>
      </c>
      <c r="U793" s="152">
        <f>'2 уровень'!W1908</f>
        <v>0</v>
      </c>
      <c r="V793" s="152">
        <f>'2 уровень'!X1908</f>
        <v>0</v>
      </c>
      <c r="W793" s="152">
        <f>'2 уровень'!Y1908</f>
        <v>0</v>
      </c>
      <c r="X793" s="152">
        <f>'2 уровень'!Z1908</f>
        <v>0</v>
      </c>
      <c r="Y793" s="152">
        <f>'2 уровень'!AA1908</f>
        <v>0</v>
      </c>
      <c r="Z793" s="152">
        <f>'2 уровень'!AB1908</f>
        <v>0</v>
      </c>
      <c r="AA793" s="1104">
        <f>'2 уровень'!AC1908</f>
        <v>0</v>
      </c>
      <c r="AB793" s="152">
        <f>'2 уровень'!AD1908</f>
        <v>0</v>
      </c>
      <c r="AC793" s="152">
        <f>'2 уровень'!AE1908</f>
        <v>0</v>
      </c>
      <c r="AD793" s="152">
        <f>'2 уровень'!AF1908</f>
        <v>0</v>
      </c>
      <c r="AE793" s="152">
        <f>'2 уровень'!AG1908</f>
        <v>0</v>
      </c>
      <c r="AF793" s="626">
        <f>'2 уровень'!AH1908</f>
        <v>0</v>
      </c>
      <c r="AG793" s="152"/>
      <c r="AH793" s="152"/>
      <c r="AI793" s="1342">
        <f>'2 уровень'!AI1905</f>
        <v>0</v>
      </c>
      <c r="AJ793" s="1349">
        <f>'2 уровень'!AJ1905</f>
        <v>0</v>
      </c>
      <c r="AK793" s="139"/>
      <c r="AL793" s="139"/>
      <c r="AM793" s="139"/>
      <c r="AN793" s="139"/>
      <c r="AO793" s="139"/>
      <c r="AP793" s="139"/>
      <c r="AQ793" s="139"/>
      <c r="AR793" s="139"/>
      <c r="AS793" s="139"/>
      <c r="AT793" s="139"/>
      <c r="AU793" s="139"/>
      <c r="AV793" s="139"/>
      <c r="AW793" s="139"/>
      <c r="AX793" s="139"/>
      <c r="AY793" s="139"/>
      <c r="AZ793" s="139"/>
      <c r="BA793" s="139"/>
      <c r="BB793" s="139"/>
      <c r="BC793" s="139"/>
      <c r="BD793" s="139"/>
      <c r="BE793" s="139"/>
      <c r="BF793" s="139"/>
      <c r="BG793" s="139"/>
      <c r="BH793" s="139"/>
      <c r="BI793" s="139"/>
      <c r="BJ793" s="139"/>
      <c r="BK793" s="139"/>
      <c r="BL793" s="139"/>
      <c r="BM793" s="139"/>
      <c r="BN793" s="139"/>
      <c r="BO793" s="139"/>
      <c r="BP793" s="139"/>
      <c r="BQ793" s="139"/>
      <c r="BR793" s="139"/>
      <c r="BS793" s="139"/>
      <c r="BT793" s="139"/>
      <c r="BU793" s="139"/>
      <c r="BV793" s="139"/>
      <c r="BW793" s="139"/>
      <c r="BX793" s="139"/>
      <c r="BY793" s="139"/>
      <c r="BZ793" s="139"/>
      <c r="CA793" s="139"/>
      <c r="CB793" s="139"/>
      <c r="CC793" s="139"/>
      <c r="CD793" s="139"/>
      <c r="CE793" s="139"/>
      <c r="CF793" s="139"/>
      <c r="CG793" s="139"/>
      <c r="CH793" s="139"/>
      <c r="CI793" s="139"/>
      <c r="CJ793" s="139"/>
      <c r="CK793" s="139"/>
      <c r="CL793" s="139"/>
      <c r="CM793" s="139"/>
      <c r="CN793" s="139"/>
      <c r="CO793" s="139"/>
      <c r="CP793" s="139"/>
      <c r="CQ793" s="139"/>
      <c r="CR793" s="139"/>
      <c r="CS793" s="139"/>
      <c r="CT793" s="139"/>
      <c r="CU793" s="139"/>
      <c r="CV793" s="139"/>
      <c r="CW793" s="139"/>
      <c r="CX793" s="139"/>
      <c r="CY793" s="139"/>
      <c r="CZ793" s="139"/>
      <c r="DA793" s="139"/>
      <c r="DB793" s="139"/>
      <c r="DC793" s="139"/>
      <c r="DD793" s="139"/>
      <c r="DE793" s="139"/>
      <c r="DF793" s="139"/>
      <c r="DG793" s="139"/>
      <c r="DH793" s="139"/>
      <c r="DI793" s="139"/>
      <c r="DJ793" s="139"/>
      <c r="DK793" s="139"/>
      <c r="DL793" s="139"/>
      <c r="DM793" s="139"/>
      <c r="DN793" s="139"/>
      <c r="DO793" s="139"/>
      <c r="DP793" s="139"/>
      <c r="DQ793" s="139"/>
      <c r="DR793" s="139"/>
      <c r="DS793" s="139"/>
      <c r="DT793" s="139"/>
      <c r="DU793" s="139"/>
      <c r="DV793" s="139"/>
      <c r="DW793" s="139"/>
      <c r="DX793" s="139"/>
      <c r="DY793" s="139"/>
      <c r="DZ793" s="139"/>
      <c r="EA793" s="139"/>
      <c r="EB793" s="139"/>
      <c r="EC793" s="139"/>
      <c r="ED793" s="139"/>
      <c r="EE793" s="139"/>
      <c r="EF793" s="139"/>
      <c r="EG793" s="139"/>
      <c r="EH793" s="139"/>
      <c r="EI793" s="139"/>
      <c r="EJ793" s="139"/>
      <c r="EK793" s="139"/>
      <c r="EL793" s="139"/>
      <c r="EM793" s="139"/>
      <c r="EN793" s="139"/>
      <c r="EO793" s="139"/>
      <c r="EP793" s="139"/>
      <c r="EQ793" s="139"/>
      <c r="ER793" s="139"/>
      <c r="ES793" s="139"/>
      <c r="ET793" s="139"/>
      <c r="EU793" s="139"/>
      <c r="EV793" s="139"/>
      <c r="EW793" s="139"/>
      <c r="EX793" s="139"/>
      <c r="EY793" s="139"/>
      <c r="EZ793" s="139"/>
      <c r="FA793" s="139"/>
      <c r="FB793" s="139"/>
      <c r="FC793" s="139"/>
      <c r="FD793" s="139"/>
      <c r="FE793" s="139"/>
      <c r="FF793" s="139"/>
      <c r="FG793" s="139"/>
      <c r="FH793" s="139"/>
      <c r="FI793" s="139"/>
      <c r="FJ793" s="139"/>
      <c r="FK793" s="139"/>
      <c r="FL793" s="139"/>
      <c r="FM793" s="139"/>
      <c r="FN793" s="139"/>
      <c r="FO793" s="139"/>
      <c r="FP793" s="139"/>
      <c r="FQ793" s="139"/>
      <c r="FR793" s="139"/>
      <c r="FS793" s="139"/>
      <c r="FT793" s="139"/>
      <c r="FU793" s="139"/>
      <c r="FV793" s="139"/>
      <c r="FW793" s="139"/>
      <c r="FX793" s="139"/>
      <c r="FY793" s="139"/>
      <c r="FZ793" s="139"/>
      <c r="GA793" s="139"/>
      <c r="GB793" s="139"/>
      <c r="GC793" s="139"/>
      <c r="GD793" s="139"/>
      <c r="GE793" s="139"/>
      <c r="GF793" s="139"/>
    </row>
    <row r="794" spans="1:188" ht="30" x14ac:dyDescent="0.25">
      <c r="A794" s="19">
        <v>1</v>
      </c>
      <c r="B794" s="19">
        <f t="shared" si="128"/>
        <v>1</v>
      </c>
      <c r="C794" s="336" t="s">
        <v>509</v>
      </c>
      <c r="D794" s="29">
        <f>'2 уровень'!F1909</f>
        <v>1657</v>
      </c>
      <c r="E794" s="29">
        <f>'2 уровень'!G1909</f>
        <v>1242.75</v>
      </c>
      <c r="F794" s="29">
        <f>'2 уровень'!H1909</f>
        <v>460</v>
      </c>
      <c r="G794" s="144">
        <f>'2 уровень'!I1909</f>
        <v>37.00724054706356</v>
      </c>
      <c r="H794" s="158">
        <f>'2 уровень'!J1909</f>
        <v>0</v>
      </c>
      <c r="I794" s="158">
        <f>'2 уровень'!K1909</f>
        <v>0</v>
      </c>
      <c r="J794" s="153">
        <f>'2 уровень'!L1909</f>
        <v>0</v>
      </c>
      <c r="K794" s="153">
        <f>'2 уровень'!M1909</f>
        <v>0</v>
      </c>
      <c r="L794" s="153">
        <f>'2 уровень'!N1909</f>
        <v>0</v>
      </c>
      <c r="M794" s="153">
        <f>'2 уровень'!O1909</f>
        <v>0</v>
      </c>
      <c r="N794" s="153">
        <f>'2 уровень'!P1909</f>
        <v>0</v>
      </c>
      <c r="O794" s="153">
        <f>'2 уровень'!Q1909</f>
        <v>0</v>
      </c>
      <c r="P794" s="152">
        <f>'2 уровень'!R1909</f>
        <v>2872.9696099999996</v>
      </c>
      <c r="Q794" s="152">
        <f>'2 уровень'!S1909</f>
        <v>2872.9696099999996</v>
      </c>
      <c r="R794" s="152">
        <f>'2 уровень'!T1909</f>
        <v>2872.9696099999996</v>
      </c>
      <c r="S794" s="152">
        <f>'2 уровень'!U1909</f>
        <v>2872.9696099999996</v>
      </c>
      <c r="T794" s="152">
        <f>'2 уровень'!V1909</f>
        <v>2872.9696099999996</v>
      </c>
      <c r="U794" s="152">
        <f>'2 уровень'!W1909</f>
        <v>2872.9696099999996</v>
      </c>
      <c r="V794" s="152">
        <f>'2 уровень'!X1909</f>
        <v>2872.9696099999996</v>
      </c>
      <c r="W794" s="152">
        <f>'2 уровень'!Y1909</f>
        <v>2872.9696099999996</v>
      </c>
      <c r="X794" s="152">
        <f>'2 уровень'!Z1909</f>
        <v>2872.9696099999996</v>
      </c>
      <c r="Y794" s="152">
        <f>'2 уровень'!AA1909</f>
        <v>2154.7272074999996</v>
      </c>
      <c r="Z794" s="152">
        <f>'2 уровень'!AB1909</f>
        <v>596.13700000000017</v>
      </c>
      <c r="AA794" s="1104">
        <f>'2 уровень'!AC1909</f>
        <v>0</v>
      </c>
      <c r="AB794" s="152">
        <f>'2 уровень'!AD1909</f>
        <v>0</v>
      </c>
      <c r="AC794" s="152">
        <f>'2 уровень'!AE1909</f>
        <v>-1558.5902074999995</v>
      </c>
      <c r="AD794" s="152">
        <f>'2 уровень'!AF1909</f>
        <v>0</v>
      </c>
      <c r="AE794" s="152">
        <f>'2 уровень'!AG1909</f>
        <v>0</v>
      </c>
      <c r="AF794" s="626">
        <f>'2 уровень'!AH1909</f>
        <v>596.13700000000017</v>
      </c>
      <c r="AG794" s="152">
        <f>Z794/Y794*100</f>
        <v>27.666472021377686</v>
      </c>
      <c r="AH794" s="152">
        <f>AF794/Y794*100</f>
        <v>27.666472021377686</v>
      </c>
      <c r="AI794" s="1342">
        <f>'2 уровень'!AI1906</f>
        <v>0</v>
      </c>
      <c r="AJ794" s="1349">
        <f>'2 уровень'!AJ1906</f>
        <v>0</v>
      </c>
      <c r="AK794" s="139"/>
      <c r="AL794" s="139"/>
      <c r="AM794" s="139"/>
      <c r="AN794" s="139"/>
      <c r="AO794" s="139"/>
      <c r="AP794" s="139"/>
      <c r="AQ794" s="139"/>
      <c r="AR794" s="139"/>
      <c r="AS794" s="139"/>
      <c r="AT794" s="139"/>
      <c r="AU794" s="139"/>
      <c r="AV794" s="139"/>
      <c r="AW794" s="139"/>
      <c r="AX794" s="139"/>
      <c r="AY794" s="139"/>
      <c r="AZ794" s="139"/>
      <c r="BA794" s="139"/>
      <c r="BB794" s="139"/>
      <c r="BC794" s="139"/>
      <c r="BD794" s="139"/>
      <c r="BE794" s="139"/>
      <c r="BF794" s="139"/>
      <c r="BG794" s="139"/>
      <c r="BH794" s="139"/>
      <c r="BI794" s="139"/>
      <c r="BJ794" s="139"/>
      <c r="BK794" s="139"/>
      <c r="BL794" s="139"/>
      <c r="BM794" s="139"/>
      <c r="BN794" s="139"/>
      <c r="BO794" s="139"/>
      <c r="BP794" s="139"/>
      <c r="BQ794" s="139"/>
      <c r="BR794" s="139"/>
      <c r="BS794" s="139"/>
      <c r="BT794" s="139"/>
      <c r="BU794" s="139"/>
      <c r="BV794" s="139"/>
      <c r="BW794" s="139"/>
      <c r="BX794" s="139"/>
      <c r="BY794" s="139"/>
      <c r="BZ794" s="139"/>
      <c r="CA794" s="139"/>
      <c r="CB794" s="139"/>
      <c r="CC794" s="139"/>
      <c r="CD794" s="139"/>
      <c r="CE794" s="139"/>
      <c r="CF794" s="139"/>
      <c r="CG794" s="139"/>
      <c r="CH794" s="139"/>
      <c r="CI794" s="139"/>
      <c r="CJ794" s="139"/>
      <c r="CK794" s="139"/>
      <c r="CL794" s="139"/>
      <c r="CM794" s="139"/>
      <c r="CN794" s="139"/>
      <c r="CO794" s="139"/>
      <c r="CP794" s="139"/>
      <c r="CQ794" s="139"/>
      <c r="CR794" s="139"/>
      <c r="CS794" s="139"/>
      <c r="CT794" s="139"/>
      <c r="CU794" s="139"/>
      <c r="CV794" s="139"/>
      <c r="CW794" s="139"/>
      <c r="CX794" s="139"/>
      <c r="CY794" s="139"/>
      <c r="CZ794" s="139"/>
      <c r="DA794" s="139"/>
      <c r="DB794" s="139"/>
      <c r="DC794" s="139"/>
      <c r="DD794" s="139"/>
      <c r="DE794" s="139"/>
      <c r="DF794" s="139"/>
      <c r="DG794" s="139"/>
      <c r="DH794" s="139"/>
      <c r="DI794" s="139"/>
      <c r="DJ794" s="139"/>
      <c r="DK794" s="139"/>
      <c r="DL794" s="139"/>
      <c r="DM794" s="139"/>
      <c r="DN794" s="139"/>
      <c r="DO794" s="139"/>
      <c r="DP794" s="139"/>
      <c r="DQ794" s="139"/>
      <c r="DR794" s="139"/>
      <c r="DS794" s="139"/>
      <c r="DT794" s="139"/>
      <c r="DU794" s="139"/>
      <c r="DV794" s="139"/>
      <c r="DW794" s="139"/>
      <c r="DX794" s="139"/>
      <c r="DY794" s="139"/>
      <c r="DZ794" s="139"/>
      <c r="EA794" s="139"/>
      <c r="EB794" s="139"/>
      <c r="EC794" s="139"/>
      <c r="ED794" s="139"/>
      <c r="EE794" s="139"/>
      <c r="EF794" s="139"/>
      <c r="EG794" s="139"/>
      <c r="EH794" s="139"/>
      <c r="EI794" s="139"/>
      <c r="EJ794" s="139"/>
      <c r="EK794" s="139"/>
      <c r="EL794" s="139"/>
      <c r="EM794" s="139"/>
      <c r="EN794" s="139"/>
      <c r="EO794" s="139"/>
      <c r="EP794" s="139"/>
      <c r="EQ794" s="139"/>
      <c r="ER794" s="139"/>
      <c r="ES794" s="139"/>
      <c r="ET794" s="139"/>
      <c r="EU794" s="139"/>
      <c r="EV794" s="139"/>
      <c r="EW794" s="139"/>
      <c r="EX794" s="139"/>
      <c r="EY794" s="139"/>
      <c r="EZ794" s="139"/>
      <c r="FA794" s="139"/>
      <c r="FB794" s="139"/>
      <c r="FC794" s="139"/>
      <c r="FD794" s="139"/>
      <c r="FE794" s="139"/>
      <c r="FF794" s="139"/>
      <c r="FG794" s="139"/>
      <c r="FH794" s="139"/>
      <c r="FI794" s="139"/>
      <c r="FJ794" s="139"/>
      <c r="FK794" s="139"/>
      <c r="FL794" s="139"/>
      <c r="FM794" s="139"/>
      <c r="FN794" s="139"/>
      <c r="FO794" s="139"/>
      <c r="FP794" s="139"/>
      <c r="FQ794" s="139"/>
      <c r="FR794" s="139"/>
      <c r="FS794" s="139"/>
      <c r="FT794" s="139"/>
      <c r="FU794" s="139"/>
      <c r="FV794" s="139"/>
      <c r="FW794" s="139"/>
      <c r="FX794" s="139"/>
      <c r="FY794" s="139"/>
      <c r="FZ794" s="139"/>
      <c r="GA794" s="139"/>
      <c r="GB794" s="139"/>
      <c r="GC794" s="139"/>
      <c r="GD794" s="139"/>
      <c r="GE794" s="139"/>
      <c r="GF794" s="139"/>
    </row>
    <row r="795" spans="1:188" x14ac:dyDescent="0.25">
      <c r="A795" s="19">
        <v>1</v>
      </c>
      <c r="B795" s="19">
        <f t="shared" si="128"/>
        <v>1</v>
      </c>
      <c r="C795" s="816" t="s">
        <v>510</v>
      </c>
      <c r="D795" s="29">
        <f>'2 уровень'!F1910</f>
        <v>1657</v>
      </c>
      <c r="E795" s="29">
        <f>'2 уровень'!G1910</f>
        <v>1242.75</v>
      </c>
      <c r="F795" s="29">
        <f>'2 уровень'!H1910</f>
        <v>460</v>
      </c>
      <c r="G795" s="144">
        <f>'2 уровень'!I1910</f>
        <v>37.00724054706356</v>
      </c>
      <c r="H795" s="158">
        <f>'2 уровень'!J1910</f>
        <v>0</v>
      </c>
      <c r="I795" s="158">
        <f>'2 уровень'!K1910</f>
        <v>0</v>
      </c>
      <c r="J795" s="153">
        <f>'2 уровень'!L1910</f>
        <v>0</v>
      </c>
      <c r="K795" s="153">
        <f>'2 уровень'!M1910</f>
        <v>0</v>
      </c>
      <c r="L795" s="153">
        <f>'2 уровень'!N1910</f>
        <v>0</v>
      </c>
      <c r="M795" s="153">
        <f>'2 уровень'!O1910</f>
        <v>0</v>
      </c>
      <c r="N795" s="153">
        <f>'2 уровень'!P1910</f>
        <v>0</v>
      </c>
      <c r="O795" s="153">
        <f>'2 уровень'!Q1910</f>
        <v>0</v>
      </c>
      <c r="P795" s="152">
        <f>'2 уровень'!R1910</f>
        <v>0</v>
      </c>
      <c r="Q795" s="152">
        <f>'2 уровень'!S1910</f>
        <v>0</v>
      </c>
      <c r="R795" s="152">
        <f>'2 уровень'!T1910</f>
        <v>0</v>
      </c>
      <c r="S795" s="152">
        <f>'2 уровень'!U1910</f>
        <v>0</v>
      </c>
      <c r="T795" s="152">
        <f>'2 уровень'!V1910</f>
        <v>0</v>
      </c>
      <c r="U795" s="152">
        <f>'2 уровень'!W1910</f>
        <v>0</v>
      </c>
      <c r="V795" s="152">
        <f>'2 уровень'!X1910</f>
        <v>0</v>
      </c>
      <c r="W795" s="152">
        <f>'2 уровень'!Y1910</f>
        <v>0</v>
      </c>
      <c r="X795" s="152">
        <f>'2 уровень'!Z1910</f>
        <v>0</v>
      </c>
      <c r="Y795" s="152">
        <f>'2 уровень'!AA1910</f>
        <v>0</v>
      </c>
      <c r="Z795" s="152">
        <f>'2 уровень'!AB1910</f>
        <v>0</v>
      </c>
      <c r="AA795" s="1104">
        <f>'2 уровень'!AC1910</f>
        <v>0</v>
      </c>
      <c r="AB795" s="152">
        <f>'2 уровень'!AD1910</f>
        <v>0</v>
      </c>
      <c r="AC795" s="152">
        <f>'2 уровень'!AE1910</f>
        <v>0</v>
      </c>
      <c r="AD795" s="152">
        <f>'2 уровень'!AF1910</f>
        <v>0</v>
      </c>
      <c r="AE795" s="152">
        <f>'2 уровень'!AG1910</f>
        <v>0</v>
      </c>
      <c r="AF795" s="626">
        <f>'2 уровень'!AH1910</f>
        <v>0</v>
      </c>
      <c r="AG795" s="152"/>
      <c r="AH795" s="152"/>
      <c r="AI795" s="1342">
        <f>'2 уровень'!AI1907</f>
        <v>0</v>
      </c>
      <c r="AJ795" s="1349">
        <f>'2 уровень'!AJ1907</f>
        <v>0</v>
      </c>
      <c r="AK795" s="139"/>
      <c r="AL795" s="139"/>
      <c r="AM795" s="139"/>
      <c r="AN795" s="139"/>
      <c r="AO795" s="139"/>
      <c r="AP795" s="139"/>
      <c r="AQ795" s="139"/>
      <c r="AR795" s="139"/>
      <c r="AS795" s="139"/>
      <c r="AT795" s="139"/>
      <c r="AU795" s="139"/>
      <c r="AV795" s="139"/>
      <c r="AW795" s="139"/>
      <c r="AX795" s="139"/>
      <c r="AY795" s="139"/>
      <c r="AZ795" s="139"/>
      <c r="BA795" s="139"/>
      <c r="BB795" s="139"/>
      <c r="BC795" s="139"/>
      <c r="BD795" s="139"/>
      <c r="BE795" s="139"/>
      <c r="BF795" s="139"/>
      <c r="BG795" s="139"/>
      <c r="BH795" s="139"/>
      <c r="BI795" s="139"/>
      <c r="BJ795" s="139"/>
      <c r="BK795" s="139"/>
      <c r="BL795" s="139"/>
      <c r="BM795" s="139"/>
      <c r="BN795" s="139"/>
      <c r="BO795" s="139"/>
      <c r="BP795" s="139"/>
      <c r="BQ795" s="139"/>
      <c r="BR795" s="139"/>
      <c r="BS795" s="139"/>
      <c r="BT795" s="139"/>
      <c r="BU795" s="139"/>
      <c r="BV795" s="139"/>
      <c r="BW795" s="139"/>
      <c r="BX795" s="139"/>
      <c r="BY795" s="139"/>
      <c r="BZ795" s="139"/>
      <c r="CA795" s="139"/>
      <c r="CB795" s="139"/>
      <c r="CC795" s="139"/>
      <c r="CD795" s="139"/>
      <c r="CE795" s="139"/>
      <c r="CF795" s="139"/>
      <c r="CG795" s="139"/>
      <c r="CH795" s="139"/>
      <c r="CI795" s="139"/>
      <c r="CJ795" s="139"/>
      <c r="CK795" s="139"/>
      <c r="CL795" s="139"/>
      <c r="CM795" s="139"/>
      <c r="CN795" s="139"/>
      <c r="CO795" s="139"/>
      <c r="CP795" s="139"/>
      <c r="CQ795" s="139"/>
      <c r="CR795" s="139"/>
      <c r="CS795" s="139"/>
      <c r="CT795" s="139"/>
      <c r="CU795" s="139"/>
      <c r="CV795" s="139"/>
      <c r="CW795" s="139"/>
      <c r="CX795" s="139"/>
      <c r="CY795" s="139"/>
      <c r="CZ795" s="139"/>
      <c r="DA795" s="139"/>
      <c r="DB795" s="139"/>
      <c r="DC795" s="139"/>
      <c r="DD795" s="139"/>
      <c r="DE795" s="139"/>
      <c r="DF795" s="139"/>
      <c r="DG795" s="139"/>
      <c r="DH795" s="139"/>
      <c r="DI795" s="139"/>
      <c r="DJ795" s="139"/>
      <c r="DK795" s="139"/>
      <c r="DL795" s="139"/>
      <c r="DM795" s="139"/>
      <c r="DN795" s="139"/>
      <c r="DO795" s="139"/>
      <c r="DP795" s="139"/>
      <c r="DQ795" s="139"/>
      <c r="DR795" s="139"/>
      <c r="DS795" s="139"/>
      <c r="DT795" s="139"/>
      <c r="DU795" s="139"/>
      <c r="DV795" s="139"/>
      <c r="DW795" s="139"/>
      <c r="DX795" s="139"/>
      <c r="DY795" s="139"/>
      <c r="DZ795" s="139"/>
      <c r="EA795" s="139"/>
      <c r="EB795" s="139"/>
      <c r="EC795" s="139"/>
      <c r="ED795" s="139"/>
      <c r="EE795" s="139"/>
      <c r="EF795" s="139"/>
      <c r="EG795" s="139"/>
      <c r="EH795" s="139"/>
      <c r="EI795" s="139"/>
      <c r="EJ795" s="139"/>
      <c r="EK795" s="139"/>
      <c r="EL795" s="139"/>
      <c r="EM795" s="139"/>
      <c r="EN795" s="139"/>
      <c r="EO795" s="139"/>
      <c r="EP795" s="139"/>
      <c r="EQ795" s="139"/>
      <c r="ER795" s="139"/>
      <c r="ES795" s="139"/>
      <c r="ET795" s="139"/>
      <c r="EU795" s="139"/>
      <c r="EV795" s="139"/>
      <c r="EW795" s="139"/>
      <c r="EX795" s="139"/>
      <c r="EY795" s="139"/>
      <c r="EZ795" s="139"/>
      <c r="FA795" s="139"/>
      <c r="FB795" s="139"/>
      <c r="FC795" s="139"/>
      <c r="FD795" s="139"/>
      <c r="FE795" s="139"/>
      <c r="FF795" s="139"/>
      <c r="FG795" s="139"/>
      <c r="FH795" s="139"/>
      <c r="FI795" s="139"/>
      <c r="FJ795" s="139"/>
      <c r="FK795" s="139"/>
      <c r="FL795" s="139"/>
      <c r="FM795" s="139"/>
      <c r="FN795" s="139"/>
      <c r="FO795" s="139"/>
      <c r="FP795" s="139"/>
      <c r="FQ795" s="139"/>
      <c r="FR795" s="139"/>
      <c r="FS795" s="139"/>
      <c r="FT795" s="139"/>
      <c r="FU795" s="139"/>
      <c r="FV795" s="139"/>
      <c r="FW795" s="139"/>
      <c r="FX795" s="139"/>
      <c r="FY795" s="139"/>
      <c r="FZ795" s="139"/>
      <c r="GA795" s="139"/>
      <c r="GB795" s="139"/>
      <c r="GC795" s="139"/>
      <c r="GD795" s="139"/>
      <c r="GE795" s="139"/>
      <c r="GF795" s="139"/>
    </row>
    <row r="796" spans="1:188" ht="30" x14ac:dyDescent="0.25">
      <c r="B796" s="19">
        <f t="shared" si="128"/>
        <v>1</v>
      </c>
      <c r="C796" s="816" t="s">
        <v>511</v>
      </c>
      <c r="D796" s="29">
        <f>'2 уровень'!F1911</f>
        <v>0</v>
      </c>
      <c r="E796" s="29">
        <f>'2 уровень'!G1911</f>
        <v>0</v>
      </c>
      <c r="F796" s="29">
        <f>'2 уровень'!H1911</f>
        <v>0</v>
      </c>
      <c r="G796" s="144">
        <f>'2 уровень'!I1911</f>
        <v>0</v>
      </c>
      <c r="H796" s="158">
        <f>'2 уровень'!J1911</f>
        <v>0</v>
      </c>
      <c r="I796" s="158">
        <f>'2 уровень'!K1911</f>
        <v>0</v>
      </c>
      <c r="J796" s="153">
        <f>'2 уровень'!L1911</f>
        <v>0</v>
      </c>
      <c r="K796" s="153">
        <f>'2 уровень'!M1911</f>
        <v>0</v>
      </c>
      <c r="L796" s="153">
        <f>'2 уровень'!N1911</f>
        <v>0</v>
      </c>
      <c r="M796" s="153">
        <f>'2 уровень'!O1911</f>
        <v>0</v>
      </c>
      <c r="N796" s="153">
        <f>'2 уровень'!P1911</f>
        <v>0</v>
      </c>
      <c r="O796" s="153">
        <f>'2 уровень'!Q1911</f>
        <v>0</v>
      </c>
      <c r="P796" s="152">
        <f>'2 уровень'!R1911</f>
        <v>0</v>
      </c>
      <c r="Q796" s="152">
        <f>'2 уровень'!S1911</f>
        <v>0</v>
      </c>
      <c r="R796" s="152">
        <f>'2 уровень'!T1911</f>
        <v>0</v>
      </c>
      <c r="S796" s="152">
        <f>'2 уровень'!U1911</f>
        <v>0</v>
      </c>
      <c r="T796" s="152">
        <f>'2 уровень'!V1911</f>
        <v>0</v>
      </c>
      <c r="U796" s="152">
        <f>'2 уровень'!W1911</f>
        <v>0</v>
      </c>
      <c r="V796" s="152">
        <f>'2 уровень'!X1911</f>
        <v>0</v>
      </c>
      <c r="W796" s="152">
        <f>'2 уровень'!Y1911</f>
        <v>0</v>
      </c>
      <c r="X796" s="152">
        <f>'2 уровень'!Z1911</f>
        <v>0</v>
      </c>
      <c r="Y796" s="152">
        <f>'2 уровень'!AA1911</f>
        <v>0</v>
      </c>
      <c r="Z796" s="152">
        <f>'2 уровень'!AB1911</f>
        <v>0</v>
      </c>
      <c r="AA796" s="1104">
        <f>'2 уровень'!AC1911</f>
        <v>0</v>
      </c>
      <c r="AB796" s="152">
        <f>'2 уровень'!AD1911</f>
        <v>0</v>
      </c>
      <c r="AC796" s="152">
        <f>'2 уровень'!AE1911</f>
        <v>0</v>
      </c>
      <c r="AD796" s="152">
        <f>'2 уровень'!AF1911</f>
        <v>0</v>
      </c>
      <c r="AE796" s="152">
        <f>'2 уровень'!AG1911</f>
        <v>0</v>
      </c>
      <c r="AF796" s="626">
        <f>'2 уровень'!AH1911</f>
        <v>0</v>
      </c>
      <c r="AG796" s="152"/>
      <c r="AH796" s="152"/>
      <c r="AI796" s="1342"/>
      <c r="AJ796" s="1349"/>
      <c r="AK796" s="139"/>
      <c r="AL796" s="139"/>
      <c r="AM796" s="139"/>
      <c r="AN796" s="139"/>
      <c r="AO796" s="139"/>
      <c r="AP796" s="139"/>
      <c r="AQ796" s="139"/>
      <c r="AR796" s="139"/>
      <c r="AS796" s="139"/>
      <c r="AT796" s="139"/>
      <c r="AU796" s="139"/>
      <c r="AV796" s="139"/>
      <c r="AW796" s="139"/>
      <c r="AX796" s="139"/>
      <c r="AY796" s="139"/>
      <c r="AZ796" s="139"/>
      <c r="BA796" s="139"/>
      <c r="BB796" s="139"/>
      <c r="BC796" s="139"/>
      <c r="BD796" s="139"/>
      <c r="BE796" s="139"/>
      <c r="BF796" s="139"/>
      <c r="BG796" s="139"/>
      <c r="BH796" s="139"/>
      <c r="BI796" s="139"/>
      <c r="BJ796" s="139"/>
      <c r="BK796" s="139"/>
      <c r="BL796" s="139"/>
      <c r="BM796" s="139"/>
      <c r="BN796" s="139"/>
      <c r="BO796" s="139"/>
      <c r="BP796" s="139"/>
      <c r="BQ796" s="139"/>
      <c r="BR796" s="139"/>
      <c r="BS796" s="139"/>
      <c r="BT796" s="139"/>
      <c r="BU796" s="139"/>
      <c r="BV796" s="139"/>
      <c r="BW796" s="139"/>
      <c r="BX796" s="139"/>
      <c r="BY796" s="139"/>
      <c r="BZ796" s="139"/>
      <c r="CA796" s="139"/>
      <c r="CB796" s="139"/>
      <c r="CC796" s="139"/>
      <c r="CD796" s="139"/>
      <c r="CE796" s="139"/>
      <c r="CF796" s="139"/>
      <c r="CG796" s="139"/>
      <c r="CH796" s="139"/>
      <c r="CI796" s="139"/>
      <c r="CJ796" s="139"/>
      <c r="CK796" s="139"/>
      <c r="CL796" s="139"/>
      <c r="CM796" s="139"/>
      <c r="CN796" s="139"/>
      <c r="CO796" s="139"/>
      <c r="CP796" s="139"/>
      <c r="CQ796" s="139"/>
      <c r="CR796" s="139"/>
      <c r="CS796" s="139"/>
      <c r="CT796" s="139"/>
      <c r="CU796" s="139"/>
      <c r="CV796" s="139"/>
      <c r="CW796" s="139"/>
      <c r="CX796" s="139"/>
      <c r="CY796" s="139"/>
      <c r="CZ796" s="139"/>
      <c r="DA796" s="139"/>
      <c r="DB796" s="139"/>
      <c r="DC796" s="139"/>
      <c r="DD796" s="139"/>
      <c r="DE796" s="139"/>
      <c r="DF796" s="139"/>
      <c r="DG796" s="139"/>
      <c r="DH796" s="139"/>
      <c r="DI796" s="139"/>
      <c r="DJ796" s="139"/>
      <c r="DK796" s="139"/>
      <c r="DL796" s="139"/>
      <c r="DM796" s="139"/>
      <c r="DN796" s="139"/>
      <c r="DO796" s="139"/>
      <c r="DP796" s="139"/>
      <c r="DQ796" s="139"/>
      <c r="DR796" s="139"/>
      <c r="DS796" s="139"/>
      <c r="DT796" s="139"/>
      <c r="DU796" s="139"/>
      <c r="DV796" s="139"/>
      <c r="DW796" s="139"/>
      <c r="DX796" s="139"/>
      <c r="DY796" s="139"/>
      <c r="DZ796" s="139"/>
      <c r="EA796" s="139"/>
      <c r="EB796" s="139"/>
      <c r="EC796" s="139"/>
      <c r="ED796" s="139"/>
      <c r="EE796" s="139"/>
      <c r="EF796" s="139"/>
      <c r="EG796" s="139"/>
      <c r="EH796" s="139"/>
      <c r="EI796" s="139"/>
      <c r="EJ796" s="139"/>
      <c r="EK796" s="139"/>
      <c r="EL796" s="139"/>
      <c r="EM796" s="139"/>
      <c r="EN796" s="139"/>
      <c r="EO796" s="139"/>
      <c r="EP796" s="139"/>
      <c r="EQ796" s="139"/>
      <c r="ER796" s="139"/>
      <c r="ES796" s="139"/>
      <c r="ET796" s="139"/>
      <c r="EU796" s="139"/>
      <c r="EV796" s="139"/>
      <c r="EW796" s="139"/>
      <c r="EX796" s="139"/>
      <c r="EY796" s="139"/>
      <c r="EZ796" s="139"/>
      <c r="FA796" s="139"/>
      <c r="FB796" s="139"/>
      <c r="FC796" s="139"/>
      <c r="FD796" s="139"/>
      <c r="FE796" s="139"/>
      <c r="FF796" s="139"/>
      <c r="FG796" s="139"/>
      <c r="FH796" s="139"/>
      <c r="FI796" s="139"/>
      <c r="FJ796" s="139"/>
      <c r="FK796" s="139"/>
      <c r="FL796" s="139"/>
      <c r="FM796" s="139"/>
      <c r="FN796" s="139"/>
      <c r="FO796" s="139"/>
      <c r="FP796" s="139"/>
      <c r="FQ796" s="139"/>
      <c r="FR796" s="139"/>
      <c r="FS796" s="139"/>
      <c r="FT796" s="139"/>
      <c r="FU796" s="139"/>
      <c r="FV796" s="139"/>
      <c r="FW796" s="139"/>
      <c r="FX796" s="139"/>
      <c r="FY796" s="139"/>
      <c r="FZ796" s="139"/>
      <c r="GA796" s="139"/>
      <c r="GB796" s="139"/>
      <c r="GC796" s="139"/>
      <c r="GD796" s="139"/>
      <c r="GE796" s="139"/>
      <c r="GF796" s="139"/>
    </row>
    <row r="797" spans="1:188" ht="28.5" x14ac:dyDescent="0.25">
      <c r="B797" s="19">
        <f t="shared" si="128"/>
        <v>1</v>
      </c>
      <c r="C797" s="1404" t="s">
        <v>360</v>
      </c>
      <c r="D797" s="29">
        <f>'2 уровень'!F1912</f>
        <v>10638.297872340425</v>
      </c>
      <c r="E797" s="29">
        <f>'2 уровень'!G1912</f>
        <v>7978.7234042553191</v>
      </c>
      <c r="F797" s="29">
        <f>'2 уровень'!H1912</f>
        <v>8083.8638297872349</v>
      </c>
      <c r="G797" s="144">
        <f>'2 уровень'!I1912</f>
        <v>101.3142477727439</v>
      </c>
      <c r="H797" s="158">
        <f>'2 уровень'!J1912</f>
        <v>0</v>
      </c>
      <c r="I797" s="158">
        <f>'2 уровень'!K1912</f>
        <v>0</v>
      </c>
      <c r="J797" s="153">
        <f>'2 уровень'!L1912</f>
        <v>0</v>
      </c>
      <c r="K797" s="153">
        <f>'2 уровень'!M1912</f>
        <v>0</v>
      </c>
      <c r="L797" s="153">
        <f>'2 уровень'!N1912</f>
        <v>0</v>
      </c>
      <c r="M797" s="153">
        <f>'2 уровень'!O1912</f>
        <v>0</v>
      </c>
      <c r="N797" s="153">
        <f>'2 уровень'!P1912</f>
        <v>0</v>
      </c>
      <c r="O797" s="153">
        <f>'2 уровень'!Q1912</f>
        <v>0</v>
      </c>
      <c r="P797" s="29">
        <f>'2 уровень'!R1912</f>
        <v>0</v>
      </c>
      <c r="Q797" s="29">
        <f>'2 уровень'!S1912</f>
        <v>0</v>
      </c>
      <c r="R797" s="29">
        <f>'2 уровень'!T1912</f>
        <v>0</v>
      </c>
      <c r="S797" s="29">
        <f>'2 уровень'!U1912</f>
        <v>0</v>
      </c>
      <c r="T797" s="29">
        <f>'2 уровень'!V1912</f>
        <v>0</v>
      </c>
      <c r="U797" s="29">
        <f>'2 уровень'!W1912</f>
        <v>0</v>
      </c>
      <c r="V797" s="29">
        <f>'2 уровень'!X1912</f>
        <v>0</v>
      </c>
      <c r="W797" s="29">
        <f>'2 уровень'!Y1912</f>
        <v>0</v>
      </c>
      <c r="X797" s="29">
        <f>'2 уровень'!Z1912</f>
        <v>0</v>
      </c>
      <c r="Y797" s="29">
        <f>'2 уровень'!AA1912</f>
        <v>0</v>
      </c>
      <c r="Z797" s="29">
        <f>'2 уровень'!AB1912</f>
        <v>0</v>
      </c>
      <c r="AA797" s="29">
        <f>'2 уровень'!AC1912</f>
        <v>0</v>
      </c>
      <c r="AB797" s="29">
        <f>'2 уровень'!AD1912</f>
        <v>0</v>
      </c>
      <c r="AC797" s="29">
        <f>'2 уровень'!AE1912</f>
        <v>0</v>
      </c>
      <c r="AD797" s="29">
        <f>'2 уровень'!AF1912</f>
        <v>0</v>
      </c>
      <c r="AE797" s="29">
        <f>'2 уровень'!AG1912</f>
        <v>0</v>
      </c>
      <c r="AF797" s="29">
        <f>'2 уровень'!AH1912</f>
        <v>0</v>
      </c>
      <c r="AG797" s="152"/>
      <c r="AH797" s="152"/>
      <c r="AI797" s="1342"/>
      <c r="AJ797" s="1349"/>
      <c r="AK797" s="139"/>
      <c r="AL797" s="139"/>
      <c r="AM797" s="139"/>
      <c r="AN797" s="139"/>
      <c r="AO797" s="139"/>
      <c r="AP797" s="139"/>
      <c r="AQ797" s="139"/>
      <c r="AR797" s="139"/>
      <c r="AS797" s="139"/>
      <c r="AT797" s="139"/>
      <c r="AU797" s="139"/>
      <c r="AV797" s="139"/>
      <c r="AW797" s="139"/>
      <c r="AX797" s="139"/>
      <c r="AY797" s="139"/>
      <c r="AZ797" s="139"/>
      <c r="BA797" s="139"/>
      <c r="BB797" s="139"/>
      <c r="BC797" s="139"/>
      <c r="BD797" s="139"/>
      <c r="BE797" s="139"/>
      <c r="BF797" s="139"/>
      <c r="BG797" s="139"/>
      <c r="BH797" s="139"/>
      <c r="BI797" s="139"/>
      <c r="BJ797" s="139"/>
      <c r="BK797" s="139"/>
      <c r="BL797" s="139"/>
      <c r="BM797" s="139"/>
      <c r="BN797" s="139"/>
      <c r="BO797" s="139"/>
      <c r="BP797" s="139"/>
      <c r="BQ797" s="139"/>
      <c r="BR797" s="139"/>
      <c r="BS797" s="139"/>
      <c r="BT797" s="139"/>
      <c r="BU797" s="139"/>
      <c r="BV797" s="139"/>
      <c r="BW797" s="139"/>
      <c r="BX797" s="139"/>
      <c r="BY797" s="139"/>
      <c r="BZ797" s="139"/>
      <c r="CA797" s="139"/>
      <c r="CB797" s="139"/>
      <c r="CC797" s="139"/>
      <c r="CD797" s="139"/>
      <c r="CE797" s="139"/>
      <c r="CF797" s="139"/>
      <c r="CG797" s="139"/>
      <c r="CH797" s="139"/>
      <c r="CI797" s="139"/>
      <c r="CJ797" s="139"/>
      <c r="CK797" s="139"/>
      <c r="CL797" s="139"/>
      <c r="CM797" s="139"/>
      <c r="CN797" s="139"/>
      <c r="CO797" s="139"/>
      <c r="CP797" s="139"/>
      <c r="CQ797" s="139"/>
      <c r="CR797" s="139"/>
      <c r="CS797" s="139"/>
      <c r="CT797" s="139"/>
      <c r="CU797" s="139"/>
      <c r="CV797" s="139"/>
      <c r="CW797" s="139"/>
      <c r="CX797" s="139"/>
      <c r="CY797" s="139"/>
      <c r="CZ797" s="139"/>
      <c r="DA797" s="139"/>
      <c r="DB797" s="139"/>
      <c r="DC797" s="139"/>
      <c r="DD797" s="139"/>
      <c r="DE797" s="139"/>
      <c r="DF797" s="139"/>
      <c r="DG797" s="139"/>
      <c r="DH797" s="139"/>
      <c r="DI797" s="139"/>
      <c r="DJ797" s="139"/>
      <c r="DK797" s="139"/>
      <c r="DL797" s="139"/>
      <c r="DM797" s="139"/>
      <c r="DN797" s="139"/>
      <c r="DO797" s="139"/>
      <c r="DP797" s="139"/>
      <c r="DQ797" s="139"/>
      <c r="DR797" s="139"/>
      <c r="DS797" s="139"/>
      <c r="DT797" s="139"/>
      <c r="DU797" s="139"/>
      <c r="DV797" s="139"/>
      <c r="DW797" s="139"/>
      <c r="DX797" s="139"/>
      <c r="DY797" s="139"/>
      <c r="DZ797" s="139"/>
      <c r="EA797" s="139"/>
      <c r="EB797" s="139"/>
      <c r="EC797" s="139"/>
      <c r="ED797" s="139"/>
      <c r="EE797" s="139"/>
      <c r="EF797" s="139"/>
      <c r="EG797" s="139"/>
      <c r="EH797" s="139"/>
      <c r="EI797" s="139"/>
      <c r="EJ797" s="139"/>
      <c r="EK797" s="139"/>
      <c r="EL797" s="139"/>
      <c r="EM797" s="139"/>
      <c r="EN797" s="139"/>
      <c r="EO797" s="139"/>
      <c r="EP797" s="139"/>
      <c r="EQ797" s="139"/>
      <c r="ER797" s="139"/>
      <c r="ES797" s="139"/>
      <c r="ET797" s="139"/>
      <c r="EU797" s="139"/>
      <c r="EV797" s="139"/>
      <c r="EW797" s="139"/>
      <c r="EX797" s="139"/>
      <c r="EY797" s="139"/>
      <c r="EZ797" s="139"/>
      <c r="FA797" s="139"/>
      <c r="FB797" s="139"/>
      <c r="FC797" s="139"/>
      <c r="FD797" s="139"/>
      <c r="FE797" s="139"/>
      <c r="FF797" s="139"/>
      <c r="FG797" s="139"/>
      <c r="FH797" s="139"/>
      <c r="FI797" s="139"/>
      <c r="FJ797" s="139"/>
      <c r="FK797" s="139"/>
      <c r="FL797" s="139"/>
      <c r="FM797" s="139"/>
      <c r="FN797" s="139"/>
      <c r="FO797" s="139"/>
      <c r="FP797" s="139"/>
      <c r="FQ797" s="139"/>
      <c r="FR797" s="139"/>
      <c r="FS797" s="139"/>
      <c r="FT797" s="139"/>
      <c r="FU797" s="139"/>
      <c r="FV797" s="139"/>
      <c r="FW797" s="139"/>
      <c r="FX797" s="139"/>
      <c r="FY797" s="139"/>
      <c r="FZ797" s="139"/>
      <c r="GA797" s="139"/>
      <c r="GB797" s="139"/>
      <c r="GC797" s="139"/>
      <c r="GD797" s="139"/>
      <c r="GE797" s="139"/>
      <c r="GF797" s="139"/>
    </row>
    <row r="798" spans="1:188" x14ac:dyDescent="0.25">
      <c r="B798" s="19">
        <f t="shared" si="128"/>
        <v>1</v>
      </c>
      <c r="C798" s="816" t="s">
        <v>375</v>
      </c>
      <c r="D798" s="29">
        <f>'2 уровень'!F1913</f>
        <v>0</v>
      </c>
      <c r="E798" s="29">
        <f>'2 уровень'!G1913</f>
        <v>0</v>
      </c>
      <c r="F798" s="29">
        <f>'2 уровень'!H1913</f>
        <v>0</v>
      </c>
      <c r="G798" s="144">
        <f>'2 уровень'!I1913</f>
        <v>0</v>
      </c>
      <c r="H798" s="158">
        <f>'2 уровень'!J1913</f>
        <v>0</v>
      </c>
      <c r="I798" s="158">
        <f>'2 уровень'!K1913</f>
        <v>0</v>
      </c>
      <c r="J798" s="153">
        <f>'2 уровень'!L1913</f>
        <v>0</v>
      </c>
      <c r="K798" s="153">
        <f>'2 уровень'!M1913</f>
        <v>0</v>
      </c>
      <c r="L798" s="153">
        <f>'2 уровень'!N1913</f>
        <v>0</v>
      </c>
      <c r="M798" s="153">
        <f>'2 уровень'!O1913</f>
        <v>0</v>
      </c>
      <c r="N798" s="153">
        <f>'2 уровень'!P1913</f>
        <v>0</v>
      </c>
      <c r="O798" s="153">
        <f>'2 уровень'!Q1913</f>
        <v>0</v>
      </c>
      <c r="P798" s="152">
        <f>'2 уровень'!R1913</f>
        <v>0</v>
      </c>
      <c r="Q798" s="152">
        <f>'2 уровень'!S1913</f>
        <v>0</v>
      </c>
      <c r="R798" s="152">
        <f>'2 уровень'!T1913</f>
        <v>0</v>
      </c>
      <c r="S798" s="152">
        <f>'2 уровень'!U1913</f>
        <v>0</v>
      </c>
      <c r="T798" s="152">
        <f>'2 уровень'!V1913</f>
        <v>0</v>
      </c>
      <c r="U798" s="152">
        <f>'2 уровень'!W1913</f>
        <v>0</v>
      </c>
      <c r="V798" s="152">
        <f>'2 уровень'!X1913</f>
        <v>0</v>
      </c>
      <c r="W798" s="152">
        <f>'2 уровень'!Y1913</f>
        <v>0</v>
      </c>
      <c r="X798" s="152">
        <f>'2 уровень'!Z1913</f>
        <v>0</v>
      </c>
      <c r="Y798" s="152">
        <f>'2 уровень'!AA1913</f>
        <v>0</v>
      </c>
      <c r="Z798" s="152">
        <f>'2 уровень'!AB1913</f>
        <v>0</v>
      </c>
      <c r="AA798" s="1104">
        <f>'2 уровень'!AC1913</f>
        <v>0</v>
      </c>
      <c r="AB798" s="152">
        <f>'2 уровень'!AD1913</f>
        <v>0</v>
      </c>
      <c r="AC798" s="152">
        <f>'2 уровень'!AE1913</f>
        <v>0</v>
      </c>
      <c r="AD798" s="152">
        <f>'2 уровень'!AF1913</f>
        <v>0</v>
      </c>
      <c r="AE798" s="152">
        <f>'2 уровень'!AG1913</f>
        <v>0</v>
      </c>
      <c r="AF798" s="626">
        <f>'2 уровень'!AH1913</f>
        <v>0</v>
      </c>
      <c r="AG798" s="152"/>
      <c r="AH798" s="152"/>
      <c r="AI798" s="1342"/>
      <c r="AJ798" s="1349"/>
      <c r="AK798" s="139"/>
      <c r="AL798" s="139"/>
      <c r="AM798" s="139"/>
      <c r="AN798" s="139"/>
      <c r="AO798" s="139"/>
      <c r="AP798" s="139"/>
      <c r="AQ798" s="139"/>
      <c r="AR798" s="139"/>
      <c r="AS798" s="139"/>
      <c r="AT798" s="139"/>
      <c r="AU798" s="139"/>
      <c r="AV798" s="139"/>
      <c r="AW798" s="139"/>
      <c r="AX798" s="139"/>
      <c r="AY798" s="139"/>
      <c r="AZ798" s="139"/>
      <c r="BA798" s="139"/>
      <c r="BB798" s="139"/>
      <c r="BC798" s="139"/>
      <c r="BD798" s="139"/>
      <c r="BE798" s="139"/>
      <c r="BF798" s="139"/>
      <c r="BG798" s="139"/>
      <c r="BH798" s="139"/>
      <c r="BI798" s="139"/>
      <c r="BJ798" s="139"/>
      <c r="BK798" s="139"/>
      <c r="BL798" s="139"/>
      <c r="BM798" s="139"/>
      <c r="BN798" s="139"/>
      <c r="BO798" s="139"/>
      <c r="BP798" s="139"/>
      <c r="BQ798" s="139"/>
      <c r="BR798" s="139"/>
      <c r="BS798" s="139"/>
      <c r="BT798" s="139"/>
      <c r="BU798" s="139"/>
      <c r="BV798" s="139"/>
      <c r="BW798" s="139"/>
      <c r="BX798" s="139"/>
      <c r="BY798" s="139"/>
      <c r="BZ798" s="139"/>
      <c r="CA798" s="139"/>
      <c r="CB798" s="139"/>
      <c r="CC798" s="139"/>
      <c r="CD798" s="139"/>
      <c r="CE798" s="139"/>
      <c r="CF798" s="139"/>
      <c r="CG798" s="139"/>
      <c r="CH798" s="139"/>
      <c r="CI798" s="139"/>
      <c r="CJ798" s="139"/>
      <c r="CK798" s="139"/>
      <c r="CL798" s="139"/>
      <c r="CM798" s="139"/>
      <c r="CN798" s="139"/>
      <c r="CO798" s="139"/>
      <c r="CP798" s="139"/>
      <c r="CQ798" s="139"/>
      <c r="CR798" s="139"/>
      <c r="CS798" s="139"/>
      <c r="CT798" s="139"/>
      <c r="CU798" s="139"/>
      <c r="CV798" s="139"/>
      <c r="CW798" s="139"/>
      <c r="CX798" s="139"/>
      <c r="CY798" s="139"/>
      <c r="CZ798" s="139"/>
      <c r="DA798" s="139"/>
      <c r="DB798" s="139"/>
      <c r="DC798" s="139"/>
      <c r="DD798" s="139"/>
      <c r="DE798" s="139"/>
      <c r="DF798" s="139"/>
      <c r="DG798" s="139"/>
      <c r="DH798" s="139"/>
      <c r="DI798" s="139"/>
      <c r="DJ798" s="139"/>
      <c r="DK798" s="139"/>
      <c r="DL798" s="139"/>
      <c r="DM798" s="139"/>
      <c r="DN798" s="139"/>
      <c r="DO798" s="139"/>
      <c r="DP798" s="139"/>
      <c r="DQ798" s="139"/>
      <c r="DR798" s="139"/>
      <c r="DS798" s="139"/>
      <c r="DT798" s="139"/>
      <c r="DU798" s="139"/>
      <c r="DV798" s="139"/>
      <c r="DW798" s="139"/>
      <c r="DX798" s="139"/>
      <c r="DY798" s="139"/>
      <c r="DZ798" s="139"/>
      <c r="EA798" s="139"/>
      <c r="EB798" s="139"/>
      <c r="EC798" s="139"/>
      <c r="ED798" s="139"/>
      <c r="EE798" s="139"/>
      <c r="EF798" s="139"/>
      <c r="EG798" s="139"/>
      <c r="EH798" s="139"/>
      <c r="EI798" s="139"/>
      <c r="EJ798" s="139"/>
      <c r="EK798" s="139"/>
      <c r="EL798" s="139"/>
      <c r="EM798" s="139"/>
      <c r="EN798" s="139"/>
      <c r="EO798" s="139"/>
      <c r="EP798" s="139"/>
      <c r="EQ798" s="139"/>
      <c r="ER798" s="139"/>
      <c r="ES798" s="139"/>
      <c r="ET798" s="139"/>
      <c r="EU798" s="139"/>
      <c r="EV798" s="139"/>
      <c r="EW798" s="139"/>
      <c r="EX798" s="139"/>
      <c r="EY798" s="139"/>
      <c r="EZ798" s="139"/>
      <c r="FA798" s="139"/>
      <c r="FB798" s="139"/>
      <c r="FC798" s="139"/>
      <c r="FD798" s="139"/>
      <c r="FE798" s="139"/>
      <c r="FF798" s="139"/>
      <c r="FG798" s="139"/>
      <c r="FH798" s="139"/>
      <c r="FI798" s="139"/>
      <c r="FJ798" s="139"/>
      <c r="FK798" s="139"/>
      <c r="FL798" s="139"/>
      <c r="FM798" s="139"/>
      <c r="FN798" s="139"/>
      <c r="FO798" s="139"/>
      <c r="FP798" s="139"/>
      <c r="FQ798" s="139"/>
      <c r="FR798" s="139"/>
      <c r="FS798" s="139"/>
      <c r="FT798" s="139"/>
      <c r="FU798" s="139"/>
      <c r="FV798" s="139"/>
      <c r="FW798" s="139"/>
      <c r="FX798" s="139"/>
      <c r="FY798" s="139"/>
      <c r="FZ798" s="139"/>
      <c r="GA798" s="139"/>
      <c r="GB798" s="139"/>
      <c r="GC798" s="139"/>
      <c r="GD798" s="139"/>
      <c r="GE798" s="139"/>
      <c r="GF798" s="139"/>
    </row>
    <row r="799" spans="1:188" ht="28.5" x14ac:dyDescent="0.25">
      <c r="B799" s="19">
        <f t="shared" si="128"/>
        <v>1</v>
      </c>
      <c r="C799" s="1404" t="s">
        <v>376</v>
      </c>
      <c r="D799" s="29">
        <f>'2 уровень'!F1914</f>
        <v>10638.297872340425</v>
      </c>
      <c r="E799" s="29">
        <f>'2 уровень'!G1914</f>
        <v>7978.7234042553191</v>
      </c>
      <c r="F799" s="29">
        <f>'2 уровень'!H1914</f>
        <v>8083.8638297872349</v>
      </c>
      <c r="G799" s="144">
        <f>'2 уровень'!I1914</f>
        <v>101.3142477727439</v>
      </c>
      <c r="H799" s="158">
        <f>'2 уровень'!J1914</f>
        <v>0</v>
      </c>
      <c r="I799" s="158">
        <f>'2 уровень'!K1914</f>
        <v>0</v>
      </c>
      <c r="J799" s="153">
        <f>'2 уровень'!L1914</f>
        <v>0</v>
      </c>
      <c r="K799" s="153">
        <f>'2 уровень'!M1914</f>
        <v>0</v>
      </c>
      <c r="L799" s="153">
        <f>'2 уровень'!N1914</f>
        <v>0</v>
      </c>
      <c r="M799" s="153">
        <f>'2 уровень'!O1914</f>
        <v>0</v>
      </c>
      <c r="N799" s="153">
        <f>'2 уровень'!P1914</f>
        <v>0</v>
      </c>
      <c r="O799" s="153">
        <f>'2 уровень'!Q1914</f>
        <v>0</v>
      </c>
      <c r="P799" s="152">
        <f>'2 уровень'!R1914</f>
        <v>0</v>
      </c>
      <c r="Q799" s="152">
        <f>'2 уровень'!S1914</f>
        <v>0</v>
      </c>
      <c r="R799" s="152">
        <f>'2 уровень'!T1914</f>
        <v>0</v>
      </c>
      <c r="S799" s="152">
        <f>'2 уровень'!U1914</f>
        <v>0</v>
      </c>
      <c r="T799" s="152">
        <f>'2 уровень'!V1914</f>
        <v>0</v>
      </c>
      <c r="U799" s="152">
        <f>'2 уровень'!W1914</f>
        <v>0</v>
      </c>
      <c r="V799" s="152">
        <f>'2 уровень'!X1914</f>
        <v>0</v>
      </c>
      <c r="W799" s="152">
        <f>'2 уровень'!Y1914</f>
        <v>0</v>
      </c>
      <c r="X799" s="152">
        <f>'2 уровень'!Z1914</f>
        <v>0</v>
      </c>
      <c r="Y799" s="152">
        <f>'2 уровень'!AA1914</f>
        <v>0</v>
      </c>
      <c r="Z799" s="152">
        <f>'2 уровень'!AB1914</f>
        <v>0</v>
      </c>
      <c r="AA799" s="1104">
        <f>'2 уровень'!AC1914</f>
        <v>0</v>
      </c>
      <c r="AB799" s="152">
        <f>'2 уровень'!AD1914</f>
        <v>0</v>
      </c>
      <c r="AC799" s="152">
        <f>'2 уровень'!AE1914</f>
        <v>0</v>
      </c>
      <c r="AD799" s="152">
        <f>'2 уровень'!AF1914</f>
        <v>0</v>
      </c>
      <c r="AE799" s="152">
        <f>'2 уровень'!AG1914</f>
        <v>0</v>
      </c>
      <c r="AF799" s="626">
        <f>'2 уровень'!AH1914</f>
        <v>0</v>
      </c>
      <c r="AG799" s="152"/>
      <c r="AH799" s="152"/>
      <c r="AI799" s="1342"/>
      <c r="AJ799" s="1349"/>
      <c r="AK799" s="139"/>
      <c r="AL799" s="139"/>
      <c r="AM799" s="139"/>
      <c r="AN799" s="139"/>
      <c r="AO799" s="139"/>
      <c r="AP799" s="139"/>
      <c r="AQ799" s="139"/>
      <c r="AR799" s="139"/>
      <c r="AS799" s="139"/>
      <c r="AT799" s="139"/>
      <c r="AU799" s="139"/>
      <c r="AV799" s="139"/>
      <c r="AW799" s="139"/>
      <c r="AX799" s="139"/>
      <c r="AY799" s="139"/>
      <c r="AZ799" s="139"/>
      <c r="BA799" s="139"/>
      <c r="BB799" s="139"/>
      <c r="BC799" s="139"/>
      <c r="BD799" s="139"/>
      <c r="BE799" s="139"/>
      <c r="BF799" s="139"/>
      <c r="BG799" s="139"/>
      <c r="BH799" s="139"/>
      <c r="BI799" s="139"/>
      <c r="BJ799" s="139"/>
      <c r="BK799" s="139"/>
      <c r="BL799" s="139"/>
      <c r="BM799" s="139"/>
      <c r="BN799" s="139"/>
      <c r="BO799" s="139"/>
      <c r="BP799" s="139"/>
      <c r="BQ799" s="139"/>
      <c r="BR799" s="139"/>
      <c r="BS799" s="139"/>
      <c r="BT799" s="139"/>
      <c r="BU799" s="139"/>
      <c r="BV799" s="139"/>
      <c r="BW799" s="139"/>
      <c r="BX799" s="139"/>
      <c r="BY799" s="139"/>
      <c r="BZ799" s="139"/>
      <c r="CA799" s="139"/>
      <c r="CB799" s="139"/>
      <c r="CC799" s="139"/>
      <c r="CD799" s="139"/>
      <c r="CE799" s="139"/>
      <c r="CF799" s="139"/>
      <c r="CG799" s="139"/>
      <c r="CH799" s="139"/>
      <c r="CI799" s="139"/>
      <c r="CJ799" s="139"/>
      <c r="CK799" s="139"/>
      <c r="CL799" s="139"/>
      <c r="CM799" s="139"/>
      <c r="CN799" s="139"/>
      <c r="CO799" s="139"/>
      <c r="CP799" s="139"/>
      <c r="CQ799" s="139"/>
      <c r="CR799" s="139"/>
      <c r="CS799" s="139"/>
      <c r="CT799" s="139"/>
      <c r="CU799" s="139"/>
      <c r="CV799" s="139"/>
      <c r="CW799" s="139"/>
      <c r="CX799" s="139"/>
      <c r="CY799" s="139"/>
      <c r="CZ799" s="139"/>
      <c r="DA799" s="139"/>
      <c r="DB799" s="139"/>
      <c r="DC799" s="139"/>
      <c r="DD799" s="139"/>
      <c r="DE799" s="139"/>
      <c r="DF799" s="139"/>
      <c r="DG799" s="139"/>
      <c r="DH799" s="139"/>
      <c r="DI799" s="139"/>
      <c r="DJ799" s="139"/>
      <c r="DK799" s="139"/>
      <c r="DL799" s="139"/>
      <c r="DM799" s="139"/>
      <c r="DN799" s="139"/>
      <c r="DO799" s="139"/>
      <c r="DP799" s="139"/>
      <c r="DQ799" s="139"/>
      <c r="DR799" s="139"/>
      <c r="DS799" s="139"/>
      <c r="DT799" s="139"/>
      <c r="DU799" s="139"/>
      <c r="DV799" s="139"/>
      <c r="DW799" s="139"/>
      <c r="DX799" s="139"/>
      <c r="DY799" s="139"/>
      <c r="DZ799" s="139"/>
      <c r="EA799" s="139"/>
      <c r="EB799" s="139"/>
      <c r="EC799" s="139"/>
      <c r="ED799" s="139"/>
      <c r="EE799" s="139"/>
      <c r="EF799" s="139"/>
      <c r="EG799" s="139"/>
      <c r="EH799" s="139"/>
      <c r="EI799" s="139"/>
      <c r="EJ799" s="139"/>
      <c r="EK799" s="139"/>
      <c r="EL799" s="139"/>
      <c r="EM799" s="139"/>
      <c r="EN799" s="139"/>
      <c r="EO799" s="139"/>
      <c r="EP799" s="139"/>
      <c r="EQ799" s="139"/>
      <c r="ER799" s="139"/>
      <c r="ES799" s="139"/>
      <c r="ET799" s="139"/>
      <c r="EU799" s="139"/>
      <c r="EV799" s="139"/>
      <c r="EW799" s="139"/>
      <c r="EX799" s="139"/>
      <c r="EY799" s="139"/>
      <c r="EZ799" s="139"/>
      <c r="FA799" s="139"/>
      <c r="FB799" s="139"/>
      <c r="FC799" s="139"/>
      <c r="FD799" s="139"/>
      <c r="FE799" s="139"/>
      <c r="FF799" s="139"/>
      <c r="FG799" s="139"/>
      <c r="FH799" s="139"/>
      <c r="FI799" s="139"/>
      <c r="FJ799" s="139"/>
      <c r="FK799" s="139"/>
      <c r="FL799" s="139"/>
      <c r="FM799" s="139"/>
      <c r="FN799" s="139"/>
      <c r="FO799" s="139"/>
      <c r="FP799" s="139"/>
      <c r="FQ799" s="139"/>
      <c r="FR799" s="139"/>
      <c r="FS799" s="139"/>
      <c r="FT799" s="139"/>
      <c r="FU799" s="139"/>
      <c r="FV799" s="139"/>
      <c r="FW799" s="139"/>
      <c r="FX799" s="139"/>
      <c r="FY799" s="139"/>
      <c r="FZ799" s="139"/>
      <c r="GA799" s="139"/>
      <c r="GB799" s="139"/>
      <c r="GC799" s="139"/>
      <c r="GD799" s="139"/>
      <c r="GE799" s="139"/>
      <c r="GF799" s="139"/>
    </row>
    <row r="800" spans="1:188" x14ac:dyDescent="0.25">
      <c r="A800" s="19">
        <v>1</v>
      </c>
      <c r="B800" s="19">
        <f t="shared" si="128"/>
        <v>1</v>
      </c>
      <c r="C800" s="488" t="s">
        <v>377</v>
      </c>
      <c r="D800" s="29">
        <f>'2 уровень'!F1915</f>
        <v>100000</v>
      </c>
      <c r="E800" s="29">
        <f>'2 уровень'!G1915</f>
        <v>75000</v>
      </c>
      <c r="F800" s="29">
        <f>'2 уровень'!H1915</f>
        <v>75988.320000000007</v>
      </c>
      <c r="G800" s="144">
        <f>'2 уровень'!I1915</f>
        <v>101.31776000000001</v>
      </c>
      <c r="H800" s="158">
        <f>'2 уровень'!J1915</f>
        <v>0</v>
      </c>
      <c r="I800" s="158">
        <f>'2 уровень'!K1915</f>
        <v>0</v>
      </c>
      <c r="J800" s="153">
        <f>'2 уровень'!L1915</f>
        <v>0</v>
      </c>
      <c r="K800" s="153">
        <f>'2 уровень'!M1915</f>
        <v>0</v>
      </c>
      <c r="L800" s="153">
        <f>'2 уровень'!N1915</f>
        <v>0</v>
      </c>
      <c r="M800" s="153">
        <f>'2 уровень'!O1915</f>
        <v>0</v>
      </c>
      <c r="N800" s="153">
        <f>'2 уровень'!P1915</f>
        <v>0</v>
      </c>
      <c r="O800" s="153">
        <f>'2 уровень'!Q1915</f>
        <v>0</v>
      </c>
      <c r="P800" s="152">
        <f>'2 уровень'!R1915</f>
        <v>0</v>
      </c>
      <c r="Q800" s="152">
        <f>'2 уровень'!S1915</f>
        <v>0</v>
      </c>
      <c r="R800" s="152">
        <f>'2 уровень'!T1915</f>
        <v>0</v>
      </c>
      <c r="S800" s="152">
        <f>'2 уровень'!U1915</f>
        <v>0</v>
      </c>
      <c r="T800" s="152">
        <f>'2 уровень'!V1915</f>
        <v>0</v>
      </c>
      <c r="U800" s="152">
        <f>'2 уровень'!W1915</f>
        <v>0</v>
      </c>
      <c r="V800" s="152">
        <f>'2 уровень'!X1915</f>
        <v>0</v>
      </c>
      <c r="W800" s="152">
        <f>'2 уровень'!Y1915</f>
        <v>0</v>
      </c>
      <c r="X800" s="152">
        <f>'2 уровень'!Z1915</f>
        <v>0</v>
      </c>
      <c r="Y800" s="152">
        <f>'2 уровень'!AA1915</f>
        <v>0</v>
      </c>
      <c r="Z800" s="152">
        <f>'2 уровень'!AB1915</f>
        <v>0</v>
      </c>
      <c r="AA800" s="1104">
        <f>'2 уровень'!AC1915</f>
        <v>0</v>
      </c>
      <c r="AB800" s="152">
        <f>'2 уровень'!AD1915</f>
        <v>0</v>
      </c>
      <c r="AC800" s="152">
        <f>'2 уровень'!AE1915</f>
        <v>0</v>
      </c>
      <c r="AD800" s="152">
        <f>'2 уровень'!AF1915</f>
        <v>0</v>
      </c>
      <c r="AE800" s="152">
        <f>'2 уровень'!AG1915</f>
        <v>0</v>
      </c>
      <c r="AF800" s="626">
        <f>'2 уровень'!AH1915</f>
        <v>0</v>
      </c>
      <c r="AG800" s="152"/>
      <c r="AH800" s="152"/>
      <c r="AI800" s="1342">
        <f>'2 уровень'!AI1912</f>
        <v>0</v>
      </c>
      <c r="AJ800" s="1349">
        <f>'2 уровень'!AJ1912</f>
        <v>0</v>
      </c>
      <c r="AK800" s="139"/>
      <c r="AL800" s="139"/>
      <c r="AM800" s="139"/>
      <c r="AN800" s="139"/>
      <c r="AO800" s="139"/>
      <c r="AP800" s="139"/>
      <c r="AQ800" s="139"/>
      <c r="AR800" s="139"/>
      <c r="AS800" s="139"/>
      <c r="AT800" s="139"/>
      <c r="AU800" s="139"/>
      <c r="AV800" s="139"/>
      <c r="AW800" s="139"/>
      <c r="AX800" s="139"/>
      <c r="AY800" s="139"/>
      <c r="AZ800" s="139"/>
      <c r="BA800" s="139"/>
      <c r="BB800" s="139"/>
      <c r="BC800" s="139"/>
      <c r="BD800" s="139"/>
      <c r="BE800" s="139"/>
      <c r="BF800" s="139"/>
      <c r="BG800" s="139"/>
      <c r="BH800" s="139"/>
      <c r="BI800" s="139"/>
      <c r="BJ800" s="139"/>
      <c r="BK800" s="139"/>
      <c r="BL800" s="139"/>
      <c r="BM800" s="139"/>
      <c r="BN800" s="139"/>
      <c r="BO800" s="139"/>
      <c r="BP800" s="139"/>
      <c r="BQ800" s="139"/>
      <c r="BR800" s="139"/>
      <c r="BS800" s="139"/>
      <c r="BT800" s="139"/>
      <c r="BU800" s="139"/>
      <c r="BV800" s="139"/>
      <c r="BW800" s="139"/>
      <c r="BX800" s="139"/>
      <c r="BY800" s="139"/>
      <c r="BZ800" s="139"/>
      <c r="CA800" s="139"/>
      <c r="CB800" s="139"/>
      <c r="CC800" s="139"/>
      <c r="CD800" s="139"/>
      <c r="CE800" s="139"/>
      <c r="CF800" s="139"/>
      <c r="CG800" s="139"/>
      <c r="CH800" s="139"/>
      <c r="CI800" s="139"/>
      <c r="CJ800" s="139"/>
      <c r="CK800" s="139"/>
      <c r="CL800" s="139"/>
      <c r="CM800" s="139"/>
      <c r="CN800" s="139"/>
      <c r="CO800" s="139"/>
      <c r="CP800" s="139"/>
      <c r="CQ800" s="139"/>
      <c r="CR800" s="139"/>
      <c r="CS800" s="139"/>
      <c r="CT800" s="139"/>
      <c r="CU800" s="139"/>
      <c r="CV800" s="139"/>
      <c r="CW800" s="139"/>
      <c r="CX800" s="139"/>
      <c r="CY800" s="139"/>
      <c r="CZ800" s="139"/>
      <c r="DA800" s="139"/>
      <c r="DB800" s="139"/>
      <c r="DC800" s="139"/>
      <c r="DD800" s="139"/>
      <c r="DE800" s="139"/>
      <c r="DF800" s="139"/>
      <c r="DG800" s="139"/>
      <c r="DH800" s="139"/>
      <c r="DI800" s="139"/>
      <c r="DJ800" s="139"/>
      <c r="DK800" s="139"/>
      <c r="DL800" s="139"/>
      <c r="DM800" s="139"/>
      <c r="DN800" s="139"/>
      <c r="DO800" s="139"/>
      <c r="DP800" s="139"/>
      <c r="DQ800" s="139"/>
      <c r="DR800" s="139"/>
      <c r="DS800" s="139"/>
      <c r="DT800" s="139"/>
      <c r="DU800" s="139"/>
      <c r="DV800" s="139"/>
      <c r="DW800" s="139"/>
      <c r="DX800" s="139"/>
      <c r="DY800" s="139"/>
      <c r="DZ800" s="139"/>
      <c r="EA800" s="139"/>
      <c r="EB800" s="139"/>
      <c r="EC800" s="139"/>
      <c r="ED800" s="139"/>
      <c r="EE800" s="139"/>
      <c r="EF800" s="139"/>
      <c r="EG800" s="139"/>
      <c r="EH800" s="139"/>
      <c r="EI800" s="139"/>
      <c r="EJ800" s="139"/>
      <c r="EK800" s="139"/>
      <c r="EL800" s="139"/>
      <c r="EM800" s="139"/>
      <c r="EN800" s="139"/>
      <c r="EO800" s="139"/>
      <c r="EP800" s="139"/>
      <c r="EQ800" s="139"/>
      <c r="ER800" s="139"/>
      <c r="ES800" s="139"/>
      <c r="ET800" s="139"/>
      <c r="EU800" s="139"/>
      <c r="EV800" s="139"/>
      <c r="EW800" s="139"/>
      <c r="EX800" s="139"/>
      <c r="EY800" s="139"/>
      <c r="EZ800" s="139"/>
      <c r="FA800" s="139"/>
      <c r="FB800" s="139"/>
      <c r="FC800" s="139"/>
      <c r="FD800" s="139"/>
      <c r="FE800" s="139"/>
      <c r="FF800" s="139"/>
      <c r="FG800" s="139"/>
      <c r="FH800" s="139"/>
      <c r="FI800" s="139"/>
      <c r="FJ800" s="139"/>
      <c r="FK800" s="139"/>
      <c r="FL800" s="139"/>
      <c r="FM800" s="139"/>
      <c r="FN800" s="139"/>
      <c r="FO800" s="139"/>
      <c r="FP800" s="139"/>
      <c r="FQ800" s="139"/>
      <c r="FR800" s="139"/>
      <c r="FS800" s="139"/>
      <c r="FT800" s="139"/>
      <c r="FU800" s="139"/>
      <c r="FV800" s="139"/>
      <c r="FW800" s="139"/>
      <c r="FX800" s="139"/>
      <c r="FY800" s="139"/>
      <c r="FZ800" s="139"/>
      <c r="GA800" s="139"/>
      <c r="GB800" s="139"/>
      <c r="GC800" s="139"/>
      <c r="GD800" s="139"/>
      <c r="GE800" s="139"/>
      <c r="GF800" s="139"/>
    </row>
    <row r="801" spans="1:188" ht="29.25" x14ac:dyDescent="0.25">
      <c r="A801" s="19">
        <v>1</v>
      </c>
      <c r="B801" s="19">
        <f t="shared" si="128"/>
        <v>1</v>
      </c>
      <c r="C801" s="488" t="s">
        <v>353</v>
      </c>
      <c r="D801" s="29">
        <f>'2 уровень'!F1916</f>
        <v>21383</v>
      </c>
      <c r="E801" s="29">
        <f>'2 уровень'!G1916</f>
        <v>16037.25</v>
      </c>
      <c r="F801" s="29">
        <f>'2 уровень'!H1916</f>
        <v>9993</v>
      </c>
      <c r="G801" s="144">
        <f>'2 уровень'!I1916</f>
        <v>62.31118177991862</v>
      </c>
      <c r="H801" s="158">
        <f>'2 уровень'!J1916</f>
        <v>0</v>
      </c>
      <c r="I801" s="158">
        <f>'2 уровень'!K1916</f>
        <v>0</v>
      </c>
      <c r="J801" s="153">
        <f>'2 уровень'!L1916</f>
        <v>0</v>
      </c>
      <c r="K801" s="153">
        <f>'2 уровень'!M1916</f>
        <v>0</v>
      </c>
      <c r="L801" s="153">
        <f>'2 уровень'!N1916</f>
        <v>0</v>
      </c>
      <c r="M801" s="153">
        <f>'2 уровень'!O1916</f>
        <v>0</v>
      </c>
      <c r="N801" s="153">
        <f>'2 уровень'!P1916</f>
        <v>0</v>
      </c>
      <c r="O801" s="153">
        <f>'2 уровень'!Q1916</f>
        <v>0</v>
      </c>
      <c r="P801" s="152">
        <f>'2 уровень'!R1916</f>
        <v>0</v>
      </c>
      <c r="Q801" s="152">
        <f>'2 уровень'!S1916</f>
        <v>0</v>
      </c>
      <c r="R801" s="152">
        <f>'2 уровень'!T1916</f>
        <v>0</v>
      </c>
      <c r="S801" s="152">
        <f>'2 уровень'!U1916</f>
        <v>0</v>
      </c>
      <c r="T801" s="152">
        <f>'2 уровень'!V1916</f>
        <v>0</v>
      </c>
      <c r="U801" s="152">
        <f>'2 уровень'!W1916</f>
        <v>0</v>
      </c>
      <c r="V801" s="152">
        <f>'2 уровень'!X1916</f>
        <v>0</v>
      </c>
      <c r="W801" s="152">
        <f>'2 уровень'!Y1916</f>
        <v>0</v>
      </c>
      <c r="X801" s="152">
        <f>'2 уровень'!Z1916</f>
        <v>0</v>
      </c>
      <c r="Y801" s="152">
        <f>'2 уровень'!AA1916</f>
        <v>0</v>
      </c>
      <c r="Z801" s="152">
        <f>'2 уровень'!AB1916</f>
        <v>0</v>
      </c>
      <c r="AA801" s="1104">
        <f>'2 уровень'!AC1916</f>
        <v>0</v>
      </c>
      <c r="AB801" s="152">
        <f>'2 уровень'!AD1916</f>
        <v>0</v>
      </c>
      <c r="AC801" s="152">
        <f>'2 уровень'!AE1916</f>
        <v>0</v>
      </c>
      <c r="AD801" s="152">
        <f>'2 уровень'!AF1916</f>
        <v>0</v>
      </c>
      <c r="AE801" s="152">
        <f>'2 уровень'!AG1916</f>
        <v>0</v>
      </c>
      <c r="AF801" s="626">
        <f>'2 уровень'!AH1916</f>
        <v>0</v>
      </c>
      <c r="AG801" s="152"/>
      <c r="AH801" s="152"/>
      <c r="AI801" s="1342">
        <f>'2 уровень'!AI1913</f>
        <v>0</v>
      </c>
      <c r="AJ801" s="1349">
        <f>'2 уровень'!AJ1913</f>
        <v>0</v>
      </c>
      <c r="AK801" s="139"/>
      <c r="AL801" s="139"/>
      <c r="AM801" s="139"/>
      <c r="AN801" s="139"/>
      <c r="AO801" s="139"/>
      <c r="AP801" s="139"/>
      <c r="AQ801" s="139"/>
      <c r="AR801" s="139"/>
      <c r="AS801" s="139"/>
      <c r="AT801" s="139"/>
      <c r="AU801" s="139"/>
      <c r="AV801" s="139"/>
      <c r="AW801" s="139"/>
      <c r="AX801" s="139"/>
      <c r="AY801" s="139"/>
      <c r="AZ801" s="139"/>
      <c r="BA801" s="139"/>
      <c r="BB801" s="139"/>
      <c r="BC801" s="139"/>
      <c r="BD801" s="139"/>
      <c r="BE801" s="139"/>
      <c r="BF801" s="139"/>
      <c r="BG801" s="139"/>
      <c r="BH801" s="139"/>
      <c r="BI801" s="139"/>
      <c r="BJ801" s="139"/>
      <c r="BK801" s="139"/>
      <c r="BL801" s="139"/>
      <c r="BM801" s="139"/>
      <c r="BN801" s="139"/>
      <c r="BO801" s="139"/>
      <c r="BP801" s="139"/>
      <c r="BQ801" s="139"/>
      <c r="BR801" s="139"/>
      <c r="BS801" s="139"/>
      <c r="BT801" s="139"/>
      <c r="BU801" s="139"/>
      <c r="BV801" s="139"/>
      <c r="BW801" s="139"/>
      <c r="BX801" s="139"/>
      <c r="BY801" s="139"/>
      <c r="BZ801" s="139"/>
      <c r="CA801" s="139"/>
      <c r="CB801" s="139"/>
      <c r="CC801" s="139"/>
      <c r="CD801" s="139"/>
      <c r="CE801" s="139"/>
      <c r="CF801" s="139"/>
      <c r="CG801" s="139"/>
      <c r="CH801" s="139"/>
      <c r="CI801" s="139"/>
      <c r="CJ801" s="139"/>
      <c r="CK801" s="139"/>
      <c r="CL801" s="139"/>
      <c r="CM801" s="139"/>
      <c r="CN801" s="139"/>
      <c r="CO801" s="139"/>
      <c r="CP801" s="139"/>
      <c r="CQ801" s="139"/>
      <c r="CR801" s="139"/>
      <c r="CS801" s="139"/>
      <c r="CT801" s="139"/>
      <c r="CU801" s="139"/>
      <c r="CV801" s="139"/>
      <c r="CW801" s="139"/>
      <c r="CX801" s="139"/>
      <c r="CY801" s="139"/>
      <c r="CZ801" s="139"/>
      <c r="DA801" s="139"/>
      <c r="DB801" s="139"/>
      <c r="DC801" s="139"/>
      <c r="DD801" s="139"/>
      <c r="DE801" s="139"/>
      <c r="DF801" s="139"/>
      <c r="DG801" s="139"/>
      <c r="DH801" s="139"/>
      <c r="DI801" s="139"/>
      <c r="DJ801" s="139"/>
      <c r="DK801" s="139"/>
      <c r="DL801" s="139"/>
      <c r="DM801" s="139"/>
      <c r="DN801" s="139"/>
      <c r="DO801" s="139"/>
      <c r="DP801" s="139"/>
      <c r="DQ801" s="139"/>
      <c r="DR801" s="139"/>
      <c r="DS801" s="139"/>
      <c r="DT801" s="139"/>
      <c r="DU801" s="139"/>
      <c r="DV801" s="139"/>
      <c r="DW801" s="139"/>
      <c r="DX801" s="139"/>
      <c r="DY801" s="139"/>
      <c r="DZ801" s="139"/>
      <c r="EA801" s="139"/>
      <c r="EB801" s="139"/>
      <c r="EC801" s="139"/>
      <c r="ED801" s="139"/>
      <c r="EE801" s="139"/>
      <c r="EF801" s="139"/>
      <c r="EG801" s="139"/>
      <c r="EH801" s="139"/>
      <c r="EI801" s="139"/>
      <c r="EJ801" s="139"/>
      <c r="EK801" s="139"/>
      <c r="EL801" s="139"/>
      <c r="EM801" s="139"/>
      <c r="EN801" s="139"/>
      <c r="EO801" s="139"/>
      <c r="EP801" s="139"/>
      <c r="EQ801" s="139"/>
      <c r="ER801" s="139"/>
      <c r="ES801" s="139"/>
      <c r="ET801" s="139"/>
      <c r="EU801" s="139"/>
      <c r="EV801" s="139"/>
      <c r="EW801" s="139"/>
      <c r="EX801" s="139"/>
      <c r="EY801" s="139"/>
      <c r="EZ801" s="139"/>
      <c r="FA801" s="139"/>
      <c r="FB801" s="139"/>
      <c r="FC801" s="139"/>
      <c r="FD801" s="139"/>
      <c r="FE801" s="139"/>
      <c r="FF801" s="139"/>
      <c r="FG801" s="139"/>
      <c r="FH801" s="139"/>
      <c r="FI801" s="139"/>
      <c r="FJ801" s="139"/>
      <c r="FK801" s="139"/>
      <c r="FL801" s="139"/>
      <c r="FM801" s="139"/>
      <c r="FN801" s="139"/>
      <c r="FO801" s="139"/>
      <c r="FP801" s="139"/>
      <c r="FQ801" s="139"/>
      <c r="FR801" s="139"/>
      <c r="FS801" s="139"/>
      <c r="FT801" s="139"/>
      <c r="FU801" s="139"/>
      <c r="FV801" s="139"/>
      <c r="FW801" s="139"/>
      <c r="FX801" s="139"/>
      <c r="FY801" s="139"/>
      <c r="FZ801" s="139"/>
      <c r="GA801" s="139"/>
      <c r="GB801" s="139"/>
      <c r="GC801" s="139"/>
      <c r="GD801" s="139"/>
      <c r="GE801" s="139"/>
      <c r="GF801" s="139"/>
    </row>
    <row r="802" spans="1:188" ht="30" x14ac:dyDescent="0.25">
      <c r="A802" s="19">
        <v>1</v>
      </c>
      <c r="B802" s="19">
        <f t="shared" si="128"/>
        <v>1</v>
      </c>
      <c r="C802" s="336" t="s">
        <v>201</v>
      </c>
      <c r="D802" s="29">
        <f>'2 уровень'!F1917</f>
        <v>1000</v>
      </c>
      <c r="E802" s="29">
        <f>'2 уровень'!G1917</f>
        <v>750</v>
      </c>
      <c r="F802" s="29">
        <f>'2 уровень'!H1917</f>
        <v>413</v>
      </c>
      <c r="G802" s="144">
        <f>'2 уровень'!I1917</f>
        <v>0</v>
      </c>
      <c r="H802" s="158">
        <f>'2 уровень'!J1917</f>
        <v>0</v>
      </c>
      <c r="I802" s="158">
        <f>'2 уровень'!K1917</f>
        <v>0</v>
      </c>
      <c r="J802" s="153">
        <f>'2 уровень'!L1917</f>
        <v>0</v>
      </c>
      <c r="K802" s="153">
        <f>'2 уровень'!M1917</f>
        <v>0</v>
      </c>
      <c r="L802" s="153">
        <f>'2 уровень'!N1917</f>
        <v>0</v>
      </c>
      <c r="M802" s="153">
        <f>'2 уровень'!O1917</f>
        <v>0</v>
      </c>
      <c r="N802" s="153">
        <f>'2 уровень'!P1917</f>
        <v>0</v>
      </c>
      <c r="O802" s="153">
        <f>'2 уровень'!Q1917</f>
        <v>0</v>
      </c>
      <c r="P802" s="152">
        <f>'2 уровень'!R1917</f>
        <v>0</v>
      </c>
      <c r="Q802" s="152">
        <f>'2 уровень'!S1917</f>
        <v>0</v>
      </c>
      <c r="R802" s="152">
        <f>'2 уровень'!T1917</f>
        <v>0</v>
      </c>
      <c r="S802" s="152">
        <f>'2 уровень'!U1917</f>
        <v>0</v>
      </c>
      <c r="T802" s="152">
        <f>'2 уровень'!V1917</f>
        <v>0</v>
      </c>
      <c r="U802" s="152">
        <f>'2 уровень'!W1917</f>
        <v>0</v>
      </c>
      <c r="V802" s="152">
        <f>'2 уровень'!X1917</f>
        <v>0</v>
      </c>
      <c r="W802" s="152">
        <f>'2 уровень'!Y1917</f>
        <v>0</v>
      </c>
      <c r="X802" s="152">
        <f>'2 уровень'!Z1917</f>
        <v>0</v>
      </c>
      <c r="Y802" s="152">
        <f>'2 уровень'!AA1917</f>
        <v>0</v>
      </c>
      <c r="Z802" s="152">
        <f>'2 уровень'!AB1917</f>
        <v>0</v>
      </c>
      <c r="AA802" s="1104">
        <f>'2 уровень'!AC1917</f>
        <v>0</v>
      </c>
      <c r="AB802" s="152">
        <f>'2 уровень'!AD1917</f>
        <v>0</v>
      </c>
      <c r="AC802" s="152">
        <f>'2 уровень'!AE1917</f>
        <v>0</v>
      </c>
      <c r="AD802" s="152">
        <f>'2 уровень'!AF1917</f>
        <v>0</v>
      </c>
      <c r="AE802" s="152">
        <f>'2 уровень'!AG1917</f>
        <v>0</v>
      </c>
      <c r="AF802" s="626">
        <f>'2 уровень'!AH1917</f>
        <v>0</v>
      </c>
      <c r="AG802" s="152"/>
      <c r="AH802" s="152"/>
      <c r="AI802" s="1342">
        <f>'2 уровень'!AI1914</f>
        <v>0</v>
      </c>
      <c r="AJ802" s="1349">
        <f>'2 уровень'!AJ1914</f>
        <v>0</v>
      </c>
      <c r="AK802" s="139"/>
      <c r="AL802" s="139"/>
      <c r="AM802" s="139"/>
      <c r="AN802" s="139"/>
      <c r="AO802" s="139"/>
      <c r="AP802" s="139"/>
      <c r="AQ802" s="139"/>
      <c r="AR802" s="139"/>
      <c r="AS802" s="139"/>
      <c r="AT802" s="139"/>
      <c r="AU802" s="139"/>
      <c r="AV802" s="139"/>
      <c r="AW802" s="139"/>
      <c r="AX802" s="139"/>
      <c r="AY802" s="139"/>
      <c r="AZ802" s="139"/>
      <c r="BA802" s="139"/>
      <c r="BB802" s="139"/>
      <c r="BC802" s="139"/>
      <c r="BD802" s="139"/>
      <c r="BE802" s="139"/>
      <c r="BF802" s="139"/>
      <c r="BG802" s="139"/>
      <c r="BH802" s="139"/>
      <c r="BI802" s="139"/>
      <c r="BJ802" s="139"/>
      <c r="BK802" s="139"/>
      <c r="BL802" s="139"/>
      <c r="BM802" s="139"/>
      <c r="BN802" s="139"/>
      <c r="BO802" s="139"/>
      <c r="BP802" s="139"/>
      <c r="BQ802" s="139"/>
      <c r="BR802" s="139"/>
      <c r="BS802" s="139"/>
      <c r="BT802" s="139"/>
      <c r="BU802" s="139"/>
      <c r="BV802" s="139"/>
      <c r="BW802" s="139"/>
      <c r="BX802" s="139"/>
      <c r="BY802" s="139"/>
      <c r="BZ802" s="139"/>
      <c r="CA802" s="139"/>
      <c r="CB802" s="139"/>
      <c r="CC802" s="139"/>
      <c r="CD802" s="139"/>
      <c r="CE802" s="139"/>
      <c r="CF802" s="139"/>
      <c r="CG802" s="139"/>
      <c r="CH802" s="139"/>
      <c r="CI802" s="139"/>
      <c r="CJ802" s="139"/>
      <c r="CK802" s="139"/>
      <c r="CL802" s="139"/>
      <c r="CM802" s="139"/>
      <c r="CN802" s="139"/>
      <c r="CO802" s="139"/>
      <c r="CP802" s="139"/>
      <c r="CQ802" s="139"/>
      <c r="CR802" s="139"/>
      <c r="CS802" s="139"/>
      <c r="CT802" s="139"/>
      <c r="CU802" s="139"/>
      <c r="CV802" s="139"/>
      <c r="CW802" s="139"/>
      <c r="CX802" s="139"/>
      <c r="CY802" s="139"/>
      <c r="CZ802" s="139"/>
      <c r="DA802" s="139"/>
      <c r="DB802" s="139"/>
      <c r="DC802" s="139"/>
      <c r="DD802" s="139"/>
      <c r="DE802" s="139"/>
      <c r="DF802" s="139"/>
      <c r="DG802" s="139"/>
      <c r="DH802" s="139"/>
      <c r="DI802" s="139"/>
      <c r="DJ802" s="139"/>
      <c r="DK802" s="139"/>
      <c r="DL802" s="139"/>
      <c r="DM802" s="139"/>
      <c r="DN802" s="139"/>
      <c r="DO802" s="139"/>
      <c r="DP802" s="139"/>
      <c r="DQ802" s="139"/>
      <c r="DR802" s="139"/>
      <c r="DS802" s="139"/>
      <c r="DT802" s="139"/>
      <c r="DU802" s="139"/>
      <c r="DV802" s="139"/>
      <c r="DW802" s="139"/>
      <c r="DX802" s="139"/>
      <c r="DY802" s="139"/>
      <c r="DZ802" s="139"/>
      <c r="EA802" s="139"/>
      <c r="EB802" s="139"/>
      <c r="EC802" s="139"/>
      <c r="ED802" s="139"/>
      <c r="EE802" s="139"/>
      <c r="EF802" s="139"/>
      <c r="EG802" s="139"/>
      <c r="EH802" s="139"/>
      <c r="EI802" s="139"/>
      <c r="EJ802" s="139"/>
      <c r="EK802" s="139"/>
      <c r="EL802" s="139"/>
      <c r="EM802" s="139"/>
      <c r="EN802" s="139"/>
      <c r="EO802" s="139"/>
      <c r="EP802" s="139"/>
      <c r="EQ802" s="139"/>
      <c r="ER802" s="139"/>
      <c r="ES802" s="139"/>
      <c r="ET802" s="139"/>
      <c r="EU802" s="139"/>
      <c r="EV802" s="139"/>
      <c r="EW802" s="139"/>
      <c r="EX802" s="139"/>
      <c r="EY802" s="139"/>
      <c r="EZ802" s="139"/>
      <c r="FA802" s="139"/>
      <c r="FB802" s="139"/>
      <c r="FC802" s="139"/>
      <c r="FD802" s="139"/>
      <c r="FE802" s="139"/>
      <c r="FF802" s="139"/>
      <c r="FG802" s="139"/>
      <c r="FH802" s="139"/>
      <c r="FI802" s="139"/>
      <c r="FJ802" s="139"/>
      <c r="FK802" s="139"/>
      <c r="FL802" s="139"/>
      <c r="FM802" s="139"/>
      <c r="FN802" s="139"/>
      <c r="FO802" s="139"/>
      <c r="FP802" s="139"/>
      <c r="FQ802" s="139"/>
      <c r="FR802" s="139"/>
      <c r="FS802" s="139"/>
      <c r="FT802" s="139"/>
      <c r="FU802" s="139"/>
      <c r="FV802" s="139"/>
      <c r="FW802" s="139"/>
      <c r="FX802" s="139"/>
      <c r="FY802" s="139"/>
      <c r="FZ802" s="139"/>
      <c r="GA802" s="139"/>
      <c r="GB802" s="139"/>
      <c r="GC802" s="139"/>
      <c r="GD802" s="139"/>
      <c r="GE802" s="139"/>
      <c r="GF802" s="139"/>
    </row>
    <row r="803" spans="1:188" ht="75" x14ac:dyDescent="0.25">
      <c r="A803" s="19">
        <v>1</v>
      </c>
      <c r="B803" s="19">
        <f t="shared" si="128"/>
        <v>1</v>
      </c>
      <c r="C803" s="495" t="s">
        <v>361</v>
      </c>
      <c r="D803" s="29">
        <f>'2 уровень'!F1918</f>
        <v>0</v>
      </c>
      <c r="E803" s="29">
        <f>'2 уровень'!G1918</f>
        <v>0</v>
      </c>
      <c r="F803" s="29">
        <f>'2 уровень'!H1918</f>
        <v>0</v>
      </c>
      <c r="G803" s="144">
        <f>'2 уровень'!I1918</f>
        <v>0</v>
      </c>
      <c r="H803" s="158">
        <f>'2 уровень'!J1918</f>
        <v>0</v>
      </c>
      <c r="I803" s="158">
        <f>'2 уровень'!K1918</f>
        <v>0</v>
      </c>
      <c r="J803" s="153">
        <f>'2 уровень'!L1918</f>
        <v>0</v>
      </c>
      <c r="K803" s="153">
        <f>'2 уровень'!M1918</f>
        <v>0</v>
      </c>
      <c r="L803" s="153">
        <f>'2 уровень'!N1918</f>
        <v>0</v>
      </c>
      <c r="M803" s="153">
        <f>'2 уровень'!O1918</f>
        <v>0</v>
      </c>
      <c r="N803" s="153">
        <f>'2 уровень'!P1918</f>
        <v>0</v>
      </c>
      <c r="O803" s="153">
        <f>'2 уровень'!Q1918</f>
        <v>0</v>
      </c>
      <c r="P803" s="152">
        <f>'2 уровень'!R1918</f>
        <v>0</v>
      </c>
      <c r="Q803" s="152">
        <f>'2 уровень'!S1918</f>
        <v>0</v>
      </c>
      <c r="R803" s="152">
        <f>'2 уровень'!T1918</f>
        <v>0</v>
      </c>
      <c r="S803" s="152">
        <f>'2 уровень'!U1918</f>
        <v>0</v>
      </c>
      <c r="T803" s="152">
        <f>'2 уровень'!V1918</f>
        <v>0</v>
      </c>
      <c r="U803" s="152">
        <f>'2 уровень'!W1918</f>
        <v>0</v>
      </c>
      <c r="V803" s="152">
        <f>'2 уровень'!X1918</f>
        <v>0</v>
      </c>
      <c r="W803" s="152">
        <f>'2 уровень'!Y1918</f>
        <v>0</v>
      </c>
      <c r="X803" s="152">
        <f>'2 уровень'!Z1918</f>
        <v>0</v>
      </c>
      <c r="Y803" s="152">
        <f>'2 уровень'!AA1918</f>
        <v>0</v>
      </c>
      <c r="Z803" s="152">
        <f>'2 уровень'!AB1918</f>
        <v>0</v>
      </c>
      <c r="AA803" s="1104">
        <f>'2 уровень'!AC1918</f>
        <v>0</v>
      </c>
      <c r="AB803" s="152">
        <f>'2 уровень'!AD1918</f>
        <v>0</v>
      </c>
      <c r="AC803" s="152">
        <f>'2 уровень'!AE1918</f>
        <v>0</v>
      </c>
      <c r="AD803" s="152">
        <f>'2 уровень'!AF1918</f>
        <v>0</v>
      </c>
      <c r="AE803" s="152">
        <f>'2 уровень'!AG1918</f>
        <v>0</v>
      </c>
      <c r="AF803" s="626">
        <f>'2 уровень'!AH1918</f>
        <v>0</v>
      </c>
      <c r="AG803" s="152"/>
      <c r="AH803" s="152"/>
      <c r="AI803" s="1342">
        <f>'2 уровень'!AI1915</f>
        <v>0</v>
      </c>
      <c r="AJ803" s="1349">
        <f>'2 уровень'!AJ1915</f>
        <v>0</v>
      </c>
      <c r="AK803" s="139"/>
      <c r="AL803" s="139"/>
      <c r="AM803" s="139"/>
      <c r="AN803" s="139"/>
      <c r="AO803" s="139"/>
      <c r="AP803" s="139"/>
      <c r="AQ803" s="139"/>
      <c r="AR803" s="139"/>
      <c r="AS803" s="139"/>
      <c r="AT803" s="139"/>
      <c r="AU803" s="139"/>
      <c r="AV803" s="139"/>
      <c r="AW803" s="139"/>
      <c r="AX803" s="139"/>
      <c r="AY803" s="139"/>
      <c r="AZ803" s="139"/>
      <c r="BA803" s="139"/>
      <c r="BB803" s="139"/>
      <c r="BC803" s="139"/>
      <c r="BD803" s="139"/>
      <c r="BE803" s="139"/>
      <c r="BF803" s="139"/>
      <c r="BG803" s="139"/>
      <c r="BH803" s="139"/>
      <c r="BI803" s="139"/>
      <c r="BJ803" s="139"/>
      <c r="BK803" s="139"/>
      <c r="BL803" s="139"/>
      <c r="BM803" s="139"/>
      <c r="BN803" s="139"/>
      <c r="BO803" s="139"/>
      <c r="BP803" s="139"/>
      <c r="BQ803" s="139"/>
      <c r="BR803" s="139"/>
      <c r="BS803" s="139"/>
      <c r="BT803" s="139"/>
      <c r="BU803" s="139"/>
      <c r="BV803" s="139"/>
      <c r="BW803" s="139"/>
      <c r="BX803" s="139"/>
      <c r="BY803" s="139"/>
      <c r="BZ803" s="139"/>
      <c r="CA803" s="139"/>
      <c r="CB803" s="139"/>
      <c r="CC803" s="139"/>
      <c r="CD803" s="139"/>
      <c r="CE803" s="139"/>
      <c r="CF803" s="139"/>
      <c r="CG803" s="139"/>
      <c r="CH803" s="139"/>
      <c r="CI803" s="139"/>
      <c r="CJ803" s="139"/>
      <c r="CK803" s="139"/>
      <c r="CL803" s="139"/>
      <c r="CM803" s="139"/>
      <c r="CN803" s="139"/>
      <c r="CO803" s="139"/>
      <c r="CP803" s="139"/>
      <c r="CQ803" s="139"/>
      <c r="CR803" s="139"/>
      <c r="CS803" s="139"/>
      <c r="CT803" s="139"/>
      <c r="CU803" s="139"/>
      <c r="CV803" s="139"/>
      <c r="CW803" s="139"/>
      <c r="CX803" s="139"/>
      <c r="CY803" s="139"/>
      <c r="CZ803" s="139"/>
      <c r="DA803" s="139"/>
      <c r="DB803" s="139"/>
      <c r="DC803" s="139"/>
      <c r="DD803" s="139"/>
      <c r="DE803" s="139"/>
      <c r="DF803" s="139"/>
      <c r="DG803" s="139"/>
      <c r="DH803" s="139"/>
      <c r="DI803" s="139"/>
      <c r="DJ803" s="139"/>
      <c r="DK803" s="139"/>
      <c r="DL803" s="139"/>
      <c r="DM803" s="139"/>
      <c r="DN803" s="139"/>
      <c r="DO803" s="139"/>
      <c r="DP803" s="139"/>
      <c r="DQ803" s="139"/>
      <c r="DR803" s="139"/>
      <c r="DS803" s="139"/>
      <c r="DT803" s="139"/>
      <c r="DU803" s="139"/>
      <c r="DV803" s="139"/>
      <c r="DW803" s="139"/>
      <c r="DX803" s="139"/>
      <c r="DY803" s="139"/>
      <c r="DZ803" s="139"/>
      <c r="EA803" s="139"/>
      <c r="EB803" s="139"/>
      <c r="EC803" s="139"/>
      <c r="ED803" s="139"/>
      <c r="EE803" s="139"/>
      <c r="EF803" s="139"/>
      <c r="EG803" s="139"/>
      <c r="EH803" s="139"/>
      <c r="EI803" s="139"/>
      <c r="EJ803" s="139"/>
      <c r="EK803" s="139"/>
      <c r="EL803" s="139"/>
      <c r="EM803" s="139"/>
      <c r="EN803" s="139"/>
      <c r="EO803" s="139"/>
      <c r="EP803" s="139"/>
      <c r="EQ803" s="139"/>
      <c r="ER803" s="139"/>
      <c r="ES803" s="139"/>
      <c r="ET803" s="139"/>
      <c r="EU803" s="139"/>
      <c r="EV803" s="139"/>
      <c r="EW803" s="139"/>
      <c r="EX803" s="139"/>
      <c r="EY803" s="139"/>
      <c r="EZ803" s="139"/>
      <c r="FA803" s="139"/>
      <c r="FB803" s="139"/>
      <c r="FC803" s="139"/>
      <c r="FD803" s="139"/>
      <c r="FE803" s="139"/>
      <c r="FF803" s="139"/>
      <c r="FG803" s="139"/>
      <c r="FH803" s="139"/>
      <c r="FI803" s="139"/>
      <c r="FJ803" s="139"/>
      <c r="FK803" s="139"/>
      <c r="FL803" s="139"/>
      <c r="FM803" s="139"/>
      <c r="FN803" s="139"/>
      <c r="FO803" s="139"/>
      <c r="FP803" s="139"/>
      <c r="FQ803" s="139"/>
      <c r="FR803" s="139"/>
      <c r="FS803" s="139"/>
      <c r="FT803" s="139"/>
      <c r="FU803" s="139"/>
      <c r="FV803" s="139"/>
      <c r="FW803" s="139"/>
      <c r="FX803" s="139"/>
      <c r="FY803" s="139"/>
      <c r="FZ803" s="139"/>
      <c r="GA803" s="139"/>
      <c r="GB803" s="139"/>
      <c r="GC803" s="139"/>
      <c r="GD803" s="139"/>
      <c r="GE803" s="139"/>
      <c r="GF803" s="139"/>
    </row>
    <row r="804" spans="1:188" x14ac:dyDescent="0.25">
      <c r="A804" s="19">
        <v>1</v>
      </c>
      <c r="B804" s="19">
        <f t="shared" si="128"/>
        <v>1</v>
      </c>
      <c r="C804" s="488" t="s">
        <v>234</v>
      </c>
      <c r="D804" s="29">
        <f>'2 уровень'!F1919</f>
        <v>3470</v>
      </c>
      <c r="E804" s="29">
        <f>'2 уровень'!G1919</f>
        <v>2602.5</v>
      </c>
      <c r="F804" s="29">
        <f>'2 уровень'!H1919</f>
        <v>2829</v>
      </c>
      <c r="G804" s="144">
        <f>'2 уровень'!I1919</f>
        <v>108.70317002881845</v>
      </c>
      <c r="H804" s="158">
        <f>'2 уровень'!J1919</f>
        <v>0</v>
      </c>
      <c r="I804" s="158">
        <f>'2 уровень'!K1919</f>
        <v>0</v>
      </c>
      <c r="J804" s="153">
        <f>'2 уровень'!L1919</f>
        <v>0</v>
      </c>
      <c r="K804" s="153">
        <f>'2 уровень'!M1919</f>
        <v>0</v>
      </c>
      <c r="L804" s="153">
        <f>'2 уровень'!N1919</f>
        <v>0</v>
      </c>
      <c r="M804" s="153">
        <f>'2 уровень'!O1919</f>
        <v>0</v>
      </c>
      <c r="N804" s="153">
        <f>'2 уровень'!P1919</f>
        <v>0</v>
      </c>
      <c r="O804" s="153">
        <f>'2 уровень'!Q1919</f>
        <v>0</v>
      </c>
      <c r="P804" s="152">
        <f>'2 уровень'!R1919</f>
        <v>6408.5763200000001</v>
      </c>
      <c r="Q804" s="152">
        <f>'2 уровень'!S1919</f>
        <v>6408.5763200000001</v>
      </c>
      <c r="R804" s="152">
        <f>'2 уровень'!T1919</f>
        <v>6408.5763200000001</v>
      </c>
      <c r="S804" s="152">
        <f>'2 уровень'!U1919</f>
        <v>6408.5763200000001</v>
      </c>
      <c r="T804" s="152">
        <f>'2 уровень'!V1919</f>
        <v>6408.5763200000001</v>
      </c>
      <c r="U804" s="152">
        <f>'2 уровень'!W1919</f>
        <v>6408.5763200000001</v>
      </c>
      <c r="V804" s="152">
        <f>'2 уровень'!X1919</f>
        <v>6408.5763200000001</v>
      </c>
      <c r="W804" s="152">
        <f>'2 уровень'!Y1919</f>
        <v>6408.5763200000001</v>
      </c>
      <c r="X804" s="152">
        <f>'2 уровень'!Z1919</f>
        <v>6408.5763200000001</v>
      </c>
      <c r="Y804" s="152">
        <f>'2 уровень'!AA1919</f>
        <v>4806.4322400000001</v>
      </c>
      <c r="Z804" s="152">
        <f>'2 уровень'!AB1919</f>
        <v>5470.0777099999996</v>
      </c>
      <c r="AA804" s="1104">
        <f>'2 уровень'!AC1919</f>
        <v>0</v>
      </c>
      <c r="AB804" s="152">
        <f>'2 уровень'!AD1919</f>
        <v>62.556479999999993</v>
      </c>
      <c r="AC804" s="152">
        <f>'2 уровень'!AE1919</f>
        <v>663.64546999999948</v>
      </c>
      <c r="AD804" s="152">
        <f>'2 уровень'!AF1919</f>
        <v>0</v>
      </c>
      <c r="AE804" s="152">
        <f>'2 уровень'!AG1919</f>
        <v>0</v>
      </c>
      <c r="AF804" s="626">
        <f>'2 уровень'!AH1919</f>
        <v>5532.6341899999998</v>
      </c>
      <c r="AG804" s="152">
        <f>Z804/Y804*100</f>
        <v>113.80744462549626</v>
      </c>
      <c r="AH804" s="152">
        <f>AF804/Y804*100</f>
        <v>115.10896052910962</v>
      </c>
      <c r="AI804" s="1342">
        <f>'2 уровень'!AI1916</f>
        <v>0</v>
      </c>
      <c r="AJ804" s="1349">
        <f>'2 уровень'!AJ1916</f>
        <v>0</v>
      </c>
      <c r="AK804" s="139"/>
      <c r="AL804" s="139"/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</row>
    <row r="805" spans="1:188" x14ac:dyDescent="0.25">
      <c r="A805" s="19">
        <v>1</v>
      </c>
      <c r="B805" s="19">
        <f t="shared" si="128"/>
        <v>1</v>
      </c>
      <c r="C805" s="337" t="s">
        <v>279</v>
      </c>
      <c r="D805" s="29">
        <f>'2 уровень'!F1920</f>
        <v>44776</v>
      </c>
      <c r="E805" s="29">
        <f>'2 уровень'!G1920</f>
        <v>33583</v>
      </c>
      <c r="F805" s="29">
        <f>'2 уровень'!H1920</f>
        <v>13695.3</v>
      </c>
      <c r="G805" s="144">
        <f>'2 уровень'!I1920</f>
        <v>40.780454396569695</v>
      </c>
      <c r="H805" s="158">
        <f>'2 уровень'!J1920</f>
        <v>0</v>
      </c>
      <c r="I805" s="158">
        <f>'2 уровень'!K1920</f>
        <v>0</v>
      </c>
      <c r="J805" s="153">
        <f>'2 уровень'!L1920</f>
        <v>0</v>
      </c>
      <c r="K805" s="153">
        <f>'2 уровень'!M1920</f>
        <v>0</v>
      </c>
      <c r="L805" s="153">
        <f>'2 уровень'!N1920</f>
        <v>0</v>
      </c>
      <c r="M805" s="153">
        <f>'2 уровень'!O1920</f>
        <v>0</v>
      </c>
      <c r="N805" s="153">
        <f>'2 уровень'!P1920</f>
        <v>0</v>
      </c>
      <c r="O805" s="153">
        <f>'2 уровень'!Q1920</f>
        <v>0</v>
      </c>
      <c r="P805" s="152">
        <f>'2 уровень'!R1920</f>
        <v>0</v>
      </c>
      <c r="Q805" s="152">
        <f>'2 уровень'!S1920</f>
        <v>0</v>
      </c>
      <c r="R805" s="152">
        <f>'2 уровень'!T1920</f>
        <v>0</v>
      </c>
      <c r="S805" s="152">
        <f>'2 уровень'!U1920</f>
        <v>0</v>
      </c>
      <c r="T805" s="152">
        <f>'2 уровень'!V1920</f>
        <v>0</v>
      </c>
      <c r="U805" s="152">
        <f>'2 уровень'!W1920</f>
        <v>0</v>
      </c>
      <c r="V805" s="152">
        <f>'2 уровень'!X1920</f>
        <v>0</v>
      </c>
      <c r="W805" s="152">
        <f>'2 уровень'!Y1920</f>
        <v>0</v>
      </c>
      <c r="X805" s="152">
        <f>'2 уровень'!Z1920</f>
        <v>0</v>
      </c>
      <c r="Y805" s="152">
        <f>'2 уровень'!AA1920</f>
        <v>0</v>
      </c>
      <c r="Z805" s="152">
        <f>'2 уровень'!AB1920</f>
        <v>0</v>
      </c>
      <c r="AA805" s="1104">
        <f>'2 уровень'!AC1920</f>
        <v>0</v>
      </c>
      <c r="AB805" s="152">
        <f>'2 уровень'!AD1920</f>
        <v>0</v>
      </c>
      <c r="AC805" s="152">
        <f>'2 уровень'!AE1920</f>
        <v>0</v>
      </c>
      <c r="AD805" s="152">
        <f>'2 уровень'!AF1920</f>
        <v>0</v>
      </c>
      <c r="AE805" s="152">
        <f>'2 уровень'!AG1920</f>
        <v>0</v>
      </c>
      <c r="AF805" s="626">
        <f>'2 уровень'!AH1920</f>
        <v>0</v>
      </c>
      <c r="AG805" s="152"/>
      <c r="AH805" s="152"/>
      <c r="AI805" s="1342">
        <f>'2 уровень'!AI1917</f>
        <v>0</v>
      </c>
      <c r="AJ805" s="1349">
        <f>'2 уровень'!AJ1917</f>
        <v>0</v>
      </c>
      <c r="AK805" s="139"/>
      <c r="AL805" s="139"/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</row>
    <row r="806" spans="1:188" ht="43.5" x14ac:dyDescent="0.25">
      <c r="A806" s="19">
        <v>1</v>
      </c>
      <c r="B806" s="19">
        <f t="shared" si="128"/>
        <v>1</v>
      </c>
      <c r="C806" s="488" t="s">
        <v>308</v>
      </c>
      <c r="D806" s="29">
        <f>'2 уровень'!F1921</f>
        <v>22272</v>
      </c>
      <c r="E806" s="29">
        <f>'2 уровень'!G1921</f>
        <v>16704</v>
      </c>
      <c r="F806" s="29">
        <f>'2 уровень'!H1921</f>
        <v>8445</v>
      </c>
      <c r="G806" s="144">
        <f>'2 уровень'!I1921</f>
        <v>50.556752873563212</v>
      </c>
      <c r="H806" s="158">
        <f>'2 уровень'!J1921</f>
        <v>0</v>
      </c>
      <c r="I806" s="158">
        <f>'2 уровень'!K1921</f>
        <v>0</v>
      </c>
      <c r="J806" s="153">
        <f>'2 уровень'!L1921</f>
        <v>0</v>
      </c>
      <c r="K806" s="153">
        <f>'2 уровень'!M1921</f>
        <v>0</v>
      </c>
      <c r="L806" s="153">
        <f>'2 уровень'!N1921</f>
        <v>0</v>
      </c>
      <c r="M806" s="153">
        <f>'2 уровень'!O1921</f>
        <v>0</v>
      </c>
      <c r="N806" s="153">
        <f>'2 уровень'!P1921</f>
        <v>0</v>
      </c>
      <c r="O806" s="153">
        <f>'2 уровень'!Q1921</f>
        <v>0</v>
      </c>
      <c r="P806" s="152">
        <f>'2 уровень'!R1921</f>
        <v>0</v>
      </c>
      <c r="Q806" s="152">
        <f>'2 уровень'!S1921</f>
        <v>0</v>
      </c>
      <c r="R806" s="152">
        <f>'2 уровень'!T1921</f>
        <v>0</v>
      </c>
      <c r="S806" s="152">
        <f>'2 уровень'!U1921</f>
        <v>0</v>
      </c>
      <c r="T806" s="152">
        <f>'2 уровень'!V1921</f>
        <v>0</v>
      </c>
      <c r="U806" s="152">
        <f>'2 уровень'!W1921</f>
        <v>0</v>
      </c>
      <c r="V806" s="152">
        <f>'2 уровень'!X1921</f>
        <v>0</v>
      </c>
      <c r="W806" s="152">
        <f>'2 уровень'!Y1921</f>
        <v>0</v>
      </c>
      <c r="X806" s="152">
        <f>'2 уровень'!Z1921</f>
        <v>0</v>
      </c>
      <c r="Y806" s="152">
        <f>'2 уровень'!AA1921</f>
        <v>0</v>
      </c>
      <c r="Z806" s="152">
        <f>'2 уровень'!AB1921</f>
        <v>0</v>
      </c>
      <c r="AA806" s="1104">
        <f>'2 уровень'!AC1921</f>
        <v>0</v>
      </c>
      <c r="AB806" s="152">
        <f>'2 уровень'!AD1921</f>
        <v>0</v>
      </c>
      <c r="AC806" s="152">
        <f>'2 уровень'!AE1921</f>
        <v>0</v>
      </c>
      <c r="AD806" s="152">
        <f>'2 уровень'!AF1921</f>
        <v>0</v>
      </c>
      <c r="AE806" s="152">
        <f>'2 уровень'!AG1921</f>
        <v>0</v>
      </c>
      <c r="AF806" s="626">
        <f>'2 уровень'!AH1921</f>
        <v>0</v>
      </c>
      <c r="AG806" s="152"/>
      <c r="AH806" s="152"/>
      <c r="AI806" s="1342">
        <f>'2 уровень'!AI1918</f>
        <v>0</v>
      </c>
      <c r="AJ806" s="1349">
        <f>'2 уровень'!AJ1918</f>
        <v>0</v>
      </c>
      <c r="AK806" s="139"/>
      <c r="AL806" s="139"/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</row>
    <row r="807" spans="1:188" ht="30" x14ac:dyDescent="0.25">
      <c r="A807" s="19">
        <v>1</v>
      </c>
      <c r="B807" s="19">
        <f t="shared" si="128"/>
        <v>1</v>
      </c>
      <c r="C807" s="821" t="s">
        <v>280</v>
      </c>
      <c r="D807" s="29">
        <f>'2 уровень'!F1922</f>
        <v>67638.297872340423</v>
      </c>
      <c r="E807" s="29">
        <f>'2 уровень'!G1922</f>
        <v>50728.723404255317</v>
      </c>
      <c r="F807" s="29">
        <f>'2 уровень'!H1922</f>
        <v>27839.863829787235</v>
      </c>
      <c r="G807" s="144">
        <f>'2 уровень'!I1922</f>
        <v>54.879882562650728</v>
      </c>
      <c r="H807" s="158">
        <f>'2 уровень'!J1922</f>
        <v>0</v>
      </c>
      <c r="I807" s="158">
        <f>'2 уровень'!K1922</f>
        <v>0</v>
      </c>
      <c r="J807" s="153">
        <f>'2 уровень'!L1922</f>
        <v>0</v>
      </c>
      <c r="K807" s="153">
        <f>'2 уровень'!M1922</f>
        <v>0</v>
      </c>
      <c r="L807" s="153">
        <f>'2 уровень'!N1922</f>
        <v>0</v>
      </c>
      <c r="M807" s="153">
        <f>'2 уровень'!O1922</f>
        <v>0</v>
      </c>
      <c r="N807" s="153">
        <f>'2 уровень'!P1922</f>
        <v>0</v>
      </c>
      <c r="O807" s="153">
        <f>'2 уровень'!Q1922</f>
        <v>0</v>
      </c>
      <c r="P807" s="152">
        <f>'2 уровень'!R1922</f>
        <v>0</v>
      </c>
      <c r="Q807" s="152">
        <f>'2 уровень'!S1922</f>
        <v>0</v>
      </c>
      <c r="R807" s="152">
        <f>'2 уровень'!T1922</f>
        <v>0</v>
      </c>
      <c r="S807" s="152">
        <f>'2 уровень'!U1922</f>
        <v>0</v>
      </c>
      <c r="T807" s="152">
        <f>'2 уровень'!V1922</f>
        <v>0</v>
      </c>
      <c r="U807" s="152">
        <f>'2 уровень'!W1922</f>
        <v>0</v>
      </c>
      <c r="V807" s="152">
        <f>'2 уровень'!X1922</f>
        <v>0</v>
      </c>
      <c r="W807" s="152">
        <f>'2 уровень'!Y1922</f>
        <v>0</v>
      </c>
      <c r="X807" s="152">
        <f>'2 уровень'!Z1922</f>
        <v>0</v>
      </c>
      <c r="Y807" s="152">
        <f>'2 уровень'!AA1922</f>
        <v>0</v>
      </c>
      <c r="Z807" s="152">
        <f>'2 уровень'!AB1922</f>
        <v>0</v>
      </c>
      <c r="AA807" s="1104">
        <f>'2 уровень'!AC1922</f>
        <v>0</v>
      </c>
      <c r="AB807" s="152">
        <f>'2 уровень'!AD1922</f>
        <v>0</v>
      </c>
      <c r="AC807" s="152">
        <f>'2 уровень'!AE1922</f>
        <v>0</v>
      </c>
      <c r="AD807" s="152">
        <f>'2 уровень'!AF1922</f>
        <v>0</v>
      </c>
      <c r="AE807" s="152">
        <f>'2 уровень'!AG1922</f>
        <v>0</v>
      </c>
      <c r="AF807" s="626">
        <f>'2 уровень'!AH1922</f>
        <v>0</v>
      </c>
      <c r="AG807" s="152"/>
      <c r="AH807" s="152"/>
      <c r="AI807" s="1342">
        <f>'2 уровень'!AI1919</f>
        <v>0</v>
      </c>
      <c r="AJ807" s="1349">
        <f>'2 уровень'!AJ1919</f>
        <v>0</v>
      </c>
      <c r="AK807" s="139"/>
      <c r="AL807" s="139"/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</row>
    <row r="808" spans="1:188" ht="29.25" x14ac:dyDescent="0.25">
      <c r="A808" s="19">
        <v>1</v>
      </c>
      <c r="B808" s="19">
        <f t="shared" si="128"/>
        <v>1</v>
      </c>
      <c r="C808" s="846" t="s">
        <v>281</v>
      </c>
      <c r="D808" s="29">
        <f>'2 уровень'!F1923</f>
        <v>21823</v>
      </c>
      <c r="E808" s="29">
        <f>'2 уровень'!G1923</f>
        <v>16367.25</v>
      </c>
      <c r="F808" s="29">
        <f>'2 уровень'!H1923</f>
        <v>10135</v>
      </c>
      <c r="G808" s="144">
        <f>'2 уровень'!I1923</f>
        <v>61.922436573034567</v>
      </c>
      <c r="H808" s="158">
        <f>'2 уровень'!J1923</f>
        <v>0</v>
      </c>
      <c r="I808" s="158">
        <f>'2 уровень'!K1923</f>
        <v>0</v>
      </c>
      <c r="J808" s="153">
        <f>'2 уровень'!L1923</f>
        <v>0</v>
      </c>
      <c r="K808" s="153">
        <f>'2 уровень'!M1923</f>
        <v>0</v>
      </c>
      <c r="L808" s="153">
        <f>'2 уровень'!N1923</f>
        <v>0</v>
      </c>
      <c r="M808" s="153">
        <f>'2 уровень'!O1923</f>
        <v>0</v>
      </c>
      <c r="N808" s="153">
        <f>'2 уровень'!P1923</f>
        <v>0</v>
      </c>
      <c r="O808" s="153">
        <f>'2 уровень'!Q1923</f>
        <v>0</v>
      </c>
      <c r="P808" s="152">
        <f>'2 уровень'!R1923</f>
        <v>25638.644660000002</v>
      </c>
      <c r="Q808" s="152">
        <f>'2 уровень'!S1923</f>
        <v>25638.644660000002</v>
      </c>
      <c r="R808" s="152">
        <f>'2 уровень'!T1923</f>
        <v>25638.644660000002</v>
      </c>
      <c r="S808" s="152">
        <f>'2 уровень'!U1923</f>
        <v>25638.644660000002</v>
      </c>
      <c r="T808" s="152">
        <f>'2 уровень'!V1923</f>
        <v>25638.644660000002</v>
      </c>
      <c r="U808" s="152">
        <f>'2 уровень'!W1923</f>
        <v>25638.644660000002</v>
      </c>
      <c r="V808" s="152">
        <f>'2 уровень'!X1923</f>
        <v>25638.644660000002</v>
      </c>
      <c r="W808" s="152">
        <f>'2 уровень'!Y1923</f>
        <v>25638.644660000002</v>
      </c>
      <c r="X808" s="152">
        <f>'2 уровень'!Z1923</f>
        <v>25638.644660000002</v>
      </c>
      <c r="Y808" s="152">
        <f>'2 уровень'!AA1923</f>
        <v>19228.983495</v>
      </c>
      <c r="Z808" s="152">
        <f>'2 уровень'!AB1923</f>
        <v>11981.806860000001</v>
      </c>
      <c r="AA808" s="1104">
        <f>'2 уровень'!AC1923</f>
        <v>0</v>
      </c>
      <c r="AB808" s="152">
        <f>'2 уровень'!AD1923</f>
        <v>0</v>
      </c>
      <c r="AC808" s="152">
        <f>'2 уровень'!AE1923</f>
        <v>-7247.1766349999998</v>
      </c>
      <c r="AD808" s="152">
        <f>'2 уровень'!AF1923</f>
        <v>0</v>
      </c>
      <c r="AE808" s="152">
        <f>'2 уровень'!AG1923</f>
        <v>0</v>
      </c>
      <c r="AF808" s="626">
        <f>'2 уровень'!AH1923</f>
        <v>11981.806860000001</v>
      </c>
      <c r="AG808" s="152">
        <f t="shared" ref="AG808:AG809" si="129">Z808/Y808*100</f>
        <v>62.311181779918634</v>
      </c>
      <c r="AH808" s="152">
        <f t="shared" ref="AH808:AH809" si="130">AF808/Y808*100</f>
        <v>62.311181779918634</v>
      </c>
      <c r="AI808" s="1342">
        <f>'2 уровень'!AI1920</f>
        <v>0</v>
      </c>
      <c r="AJ808" s="1349">
        <f>'2 уровень'!AJ1920</f>
        <v>0</v>
      </c>
      <c r="AK808" s="139"/>
      <c r="AL808" s="139"/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</row>
    <row r="809" spans="1:188" ht="29.25" x14ac:dyDescent="0.25">
      <c r="A809" s="19">
        <v>1</v>
      </c>
      <c r="B809" s="19">
        <f t="shared" si="128"/>
        <v>1</v>
      </c>
      <c r="C809" s="846" t="s">
        <v>138</v>
      </c>
      <c r="D809" s="29">
        <f>'2 уровень'!F1924</f>
        <v>277980.52380952379</v>
      </c>
      <c r="E809" s="29">
        <f>'2 уровень'!G1924</f>
        <v>208486.39285714284</v>
      </c>
      <c r="F809" s="29">
        <f>'2 уровень'!H1924</f>
        <v>107660.15714285715</v>
      </c>
      <c r="G809" s="144">
        <f>'2 уровень'!I1924</f>
        <v>51.63893703922782</v>
      </c>
      <c r="H809" s="158">
        <f>'2 уровень'!J1924</f>
        <v>0</v>
      </c>
      <c r="I809" s="158">
        <f>'2 уровень'!K1924</f>
        <v>0</v>
      </c>
      <c r="J809" s="153">
        <f>'2 уровень'!L1924</f>
        <v>0</v>
      </c>
      <c r="K809" s="153">
        <f>'2 уровень'!M1924</f>
        <v>0</v>
      </c>
      <c r="L809" s="153">
        <f>'2 уровень'!N1924</f>
        <v>0</v>
      </c>
      <c r="M809" s="153">
        <f>'2 уровень'!O1924</f>
        <v>0</v>
      </c>
      <c r="N809" s="153">
        <f>'2 уровень'!P1924</f>
        <v>0</v>
      </c>
      <c r="O809" s="153">
        <f>'2 уровень'!Q1924</f>
        <v>0</v>
      </c>
      <c r="P809" s="152">
        <f>'2 уровень'!R1924</f>
        <v>258981.18998</v>
      </c>
      <c r="Q809" s="152">
        <f>'2 уровень'!S1924</f>
        <v>258981.18998</v>
      </c>
      <c r="R809" s="152">
        <f>'2 уровень'!T1924</f>
        <v>258981.18998</v>
      </c>
      <c r="S809" s="152">
        <f>'2 уровень'!U1924</f>
        <v>258981.18998</v>
      </c>
      <c r="T809" s="152">
        <f>'2 уровень'!V1924</f>
        <v>258981.18998</v>
      </c>
      <c r="U809" s="152">
        <f>'2 уровень'!W1924</f>
        <v>258981.18998</v>
      </c>
      <c r="V809" s="152">
        <f>'2 уровень'!X1924</f>
        <v>258981.18998</v>
      </c>
      <c r="W809" s="152">
        <f>'2 уровень'!Y1924</f>
        <v>258981.18998</v>
      </c>
      <c r="X809" s="152">
        <f>'2 уровень'!Z1924</f>
        <v>258981.18998</v>
      </c>
      <c r="Y809" s="152">
        <f>'2 уровень'!AA1924</f>
        <v>194870.40844500001</v>
      </c>
      <c r="Z809" s="152">
        <f>'2 уровень'!AB1924</f>
        <v>182874.15635999996</v>
      </c>
      <c r="AA809" s="1104">
        <f>'2 уровень'!AC1924</f>
        <v>0</v>
      </c>
      <c r="AB809" s="152">
        <f>'2 уровень'!AD1924</f>
        <v>62.556479999999993</v>
      </c>
      <c r="AC809" s="152">
        <f>'2 уровень'!AE1924</f>
        <v>-11996.252085000011</v>
      </c>
      <c r="AD809" s="152">
        <f>'2 уровень'!AF1924</f>
        <v>0</v>
      </c>
      <c r="AE809" s="152">
        <f>'2 уровень'!AG1924</f>
        <v>-94.805530000000005</v>
      </c>
      <c r="AF809" s="626">
        <f>'2 уровень'!AH1924</f>
        <v>182841.90730999998</v>
      </c>
      <c r="AG809" s="152">
        <f t="shared" si="129"/>
        <v>93.843984737997886</v>
      </c>
      <c r="AH809" s="152">
        <f t="shared" si="130"/>
        <v>93.827435765654016</v>
      </c>
      <c r="AI809" s="1342">
        <f>'2 уровень'!AI1921</f>
        <v>0</v>
      </c>
      <c r="AJ809" s="1349">
        <f>'2 уровень'!AJ1921</f>
        <v>0</v>
      </c>
      <c r="AK809" s="139"/>
      <c r="AL809" s="139"/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</row>
    <row r="810" spans="1:188" x14ac:dyDescent="0.25">
      <c r="A810" s="19">
        <v>1</v>
      </c>
      <c r="B810" s="19">
        <f t="shared" si="128"/>
        <v>1</v>
      </c>
      <c r="C810" s="846" t="s">
        <v>29</v>
      </c>
      <c r="D810" s="29">
        <f>'2 уровень'!F1925</f>
        <v>0</v>
      </c>
      <c r="E810" s="29">
        <f>'2 уровень'!G1925</f>
        <v>0</v>
      </c>
      <c r="F810" s="29">
        <f>'2 уровень'!H1925</f>
        <v>0</v>
      </c>
      <c r="G810" s="144">
        <f>'2 уровень'!I1925</f>
        <v>0</v>
      </c>
      <c r="H810" s="158">
        <f>'2 уровень'!J1925</f>
        <v>0</v>
      </c>
      <c r="I810" s="158">
        <f>'2 уровень'!K1925</f>
        <v>0</v>
      </c>
      <c r="J810" s="153">
        <f>'2 уровень'!L1925</f>
        <v>0</v>
      </c>
      <c r="K810" s="153">
        <f>'2 уровень'!M1925</f>
        <v>0</v>
      </c>
      <c r="L810" s="153">
        <f>'2 уровень'!N1925</f>
        <v>0</v>
      </c>
      <c r="M810" s="153">
        <f>'2 уровень'!O1925</f>
        <v>0</v>
      </c>
      <c r="N810" s="153">
        <f>'2 уровень'!P1925</f>
        <v>0</v>
      </c>
      <c r="O810" s="153">
        <f>'2 уровень'!Q1925</f>
        <v>0</v>
      </c>
      <c r="P810" s="152">
        <f>'2 уровень'!R1925</f>
        <v>0</v>
      </c>
      <c r="Q810" s="152">
        <f>'2 уровень'!S1925</f>
        <v>0</v>
      </c>
      <c r="R810" s="152">
        <f>'2 уровень'!T1925</f>
        <v>0</v>
      </c>
      <c r="S810" s="152">
        <f>'2 уровень'!U1925</f>
        <v>0</v>
      </c>
      <c r="T810" s="152">
        <f>'2 уровень'!V1925</f>
        <v>0</v>
      </c>
      <c r="U810" s="152">
        <f>'2 уровень'!W1925</f>
        <v>0</v>
      </c>
      <c r="V810" s="152">
        <f>'2 уровень'!X1925</f>
        <v>0</v>
      </c>
      <c r="W810" s="152">
        <f>'2 уровень'!Y1925</f>
        <v>0</v>
      </c>
      <c r="X810" s="152">
        <f>'2 уровень'!Z1925</f>
        <v>0</v>
      </c>
      <c r="Y810" s="152">
        <f>'2 уровень'!AA1925</f>
        <v>0</v>
      </c>
      <c r="Z810" s="152">
        <f>'2 уровень'!AB1925</f>
        <v>0</v>
      </c>
      <c r="AA810" s="1104">
        <f>'2 уровень'!AC1925</f>
        <v>0</v>
      </c>
      <c r="AB810" s="152">
        <f>'2 уровень'!AD1925</f>
        <v>0</v>
      </c>
      <c r="AC810" s="152">
        <f>'2 уровень'!AE1925</f>
        <v>0</v>
      </c>
      <c r="AD810" s="152">
        <f>'2 уровень'!AF1925</f>
        <v>0</v>
      </c>
      <c r="AE810" s="152">
        <f>'2 уровень'!AG1925</f>
        <v>0</v>
      </c>
      <c r="AF810" s="626">
        <f>'2 уровень'!AH1925</f>
        <v>0</v>
      </c>
      <c r="AG810" s="152"/>
      <c r="AH810" s="152"/>
      <c r="AI810" s="1342">
        <f>'2 уровень'!AI1922</f>
        <v>0</v>
      </c>
      <c r="AJ810" s="1349">
        <f>'2 уровень'!AJ1922</f>
        <v>0</v>
      </c>
      <c r="AK810" s="139"/>
      <c r="AL810" s="139"/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</row>
    <row r="811" spans="1:188" ht="29.25" x14ac:dyDescent="0.25">
      <c r="A811" s="19">
        <v>1</v>
      </c>
      <c r="B811" s="19">
        <f t="shared" si="128"/>
        <v>1</v>
      </c>
      <c r="C811" s="846" t="s">
        <v>16</v>
      </c>
      <c r="D811" s="29">
        <f>'2 уровень'!F1926</f>
        <v>1422</v>
      </c>
      <c r="E811" s="29">
        <f>'2 уровень'!G1926</f>
        <v>1067</v>
      </c>
      <c r="F811" s="29">
        <f>'2 уровень'!H1926</f>
        <v>891</v>
      </c>
      <c r="G811" s="144">
        <f>'2 уровень'!I1926</f>
        <v>83.505154639175259</v>
      </c>
      <c r="H811" s="158">
        <f>'2 уровень'!J1926</f>
        <v>7.4936708860759493</v>
      </c>
      <c r="I811" s="158">
        <f>'2 уровень'!K1926</f>
        <v>7.5914702581369244</v>
      </c>
      <c r="J811" s="153">
        <f>'2 уровень'!L1926</f>
        <v>10656</v>
      </c>
      <c r="K811" s="153">
        <f>'2 уровень'!M1926</f>
        <v>7992</v>
      </c>
      <c r="L811" s="153">
        <f>'2 уровень'!N1926</f>
        <v>6764</v>
      </c>
      <c r="M811" s="153">
        <f>'2 уровень'!O1926</f>
        <v>84.634634634634637</v>
      </c>
      <c r="N811" s="153">
        <f>'2 уровень'!P1926</f>
        <v>44.4</v>
      </c>
      <c r="O811" s="153">
        <f>'2 уровень'!Q1926</f>
        <v>203.12312312312312</v>
      </c>
      <c r="P811" s="152">
        <f>'2 уровень'!R1926</f>
        <v>0</v>
      </c>
      <c r="Q811" s="152">
        <f>'2 уровень'!S1926</f>
        <v>0</v>
      </c>
      <c r="R811" s="152">
        <f>'2 уровень'!T1926</f>
        <v>0</v>
      </c>
      <c r="S811" s="152">
        <f>'2 уровень'!U1926</f>
        <v>0</v>
      </c>
      <c r="T811" s="152">
        <f>'2 уровень'!V1926</f>
        <v>0</v>
      </c>
      <c r="U811" s="152">
        <f>'2 уровень'!W1926</f>
        <v>0</v>
      </c>
      <c r="V811" s="152">
        <f>'2 уровень'!X1926</f>
        <v>0</v>
      </c>
      <c r="W811" s="152">
        <f>'2 уровень'!Y1926</f>
        <v>0</v>
      </c>
      <c r="X811" s="152">
        <f>'2 уровень'!Z1926</f>
        <v>0</v>
      </c>
      <c r="Y811" s="152">
        <f>'2 уровень'!AA1926</f>
        <v>0</v>
      </c>
      <c r="Z811" s="152">
        <f>'2 уровень'!AB1926</f>
        <v>0</v>
      </c>
      <c r="AA811" s="1104">
        <f>'2 уровень'!AC1926</f>
        <v>0</v>
      </c>
      <c r="AB811" s="152">
        <f>'2 уровень'!AD1926</f>
        <v>0</v>
      </c>
      <c r="AC811" s="152">
        <f>'2 уровень'!AE1926</f>
        <v>0</v>
      </c>
      <c r="AD811" s="152">
        <f>'2 уровень'!AF1926</f>
        <v>0</v>
      </c>
      <c r="AE811" s="152">
        <f>'2 уровень'!AG1926</f>
        <v>0</v>
      </c>
      <c r="AF811" s="626">
        <f>'2 уровень'!AH1926</f>
        <v>0</v>
      </c>
      <c r="AG811" s="152"/>
      <c r="AH811" s="152"/>
      <c r="AI811" s="1342">
        <f>'2 уровень'!AI1923</f>
        <v>0</v>
      </c>
      <c r="AJ811" s="1349">
        <f>'2 уровень'!AJ1923</f>
        <v>0</v>
      </c>
      <c r="AK811" s="139"/>
      <c r="AL811" s="139"/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</row>
    <row r="812" spans="1:188" x14ac:dyDescent="0.25">
      <c r="A812" s="19">
        <v>1</v>
      </c>
      <c r="B812" s="19">
        <f t="shared" si="128"/>
        <v>1</v>
      </c>
      <c r="C812" s="847" t="s">
        <v>140</v>
      </c>
      <c r="D812" s="29">
        <f>'2 уровень'!F1927</f>
        <v>1422</v>
      </c>
      <c r="E812" s="29">
        <f>'2 уровень'!G1927</f>
        <v>1067</v>
      </c>
      <c r="F812" s="29">
        <f>'2 уровень'!H1927</f>
        <v>891</v>
      </c>
      <c r="G812" s="144">
        <f>'2 уровень'!I1927</f>
        <v>83.505154639175259</v>
      </c>
      <c r="H812" s="158">
        <f>'2 уровень'!J1927</f>
        <v>7.4936708860759493</v>
      </c>
      <c r="I812" s="158">
        <f>'2 уровень'!K1927</f>
        <v>7.5914702581369244</v>
      </c>
      <c r="J812" s="153">
        <f>'2 уровень'!L1927</f>
        <v>10656</v>
      </c>
      <c r="K812" s="153">
        <f>'2 уровень'!M1927</f>
        <v>7992</v>
      </c>
      <c r="L812" s="153">
        <f>'2 уровень'!N1927</f>
        <v>6764</v>
      </c>
      <c r="M812" s="153">
        <f>'2 уровень'!O1927</f>
        <v>84.634634634634637</v>
      </c>
      <c r="N812" s="153">
        <f>'2 уровень'!P1927</f>
        <v>44.4</v>
      </c>
      <c r="O812" s="153">
        <f>'2 уровень'!Q1927</f>
        <v>203.12312312312312</v>
      </c>
      <c r="P812" s="152">
        <f>'2 уровень'!R1927</f>
        <v>32720.263857119997</v>
      </c>
      <c r="Q812" s="152">
        <f>'2 уровень'!S1927</f>
        <v>32720.263857119997</v>
      </c>
      <c r="R812" s="152">
        <f>'2 уровень'!T1927</f>
        <v>32720.263857119997</v>
      </c>
      <c r="S812" s="152">
        <f>'2 уровень'!U1927</f>
        <v>32720.263857119997</v>
      </c>
      <c r="T812" s="152">
        <f>'2 уровень'!V1927</f>
        <v>32720.263857119997</v>
      </c>
      <c r="U812" s="152">
        <f>'2 уровень'!W1927</f>
        <v>32720.263857119997</v>
      </c>
      <c r="V812" s="152">
        <f>'2 уровень'!X1927</f>
        <v>32720.263857119997</v>
      </c>
      <c r="W812" s="152">
        <f>'2 уровень'!Y1927</f>
        <v>32720.263857119997</v>
      </c>
      <c r="X812" s="152">
        <f>'2 уровень'!Z1927</f>
        <v>32720.263857119997</v>
      </c>
      <c r="Y812" s="152">
        <f>'2 уровень'!AA1927</f>
        <v>24540.197892839999</v>
      </c>
      <c r="Z812" s="152">
        <f>'2 уровень'!AB1927</f>
        <v>16379.454149999998</v>
      </c>
      <c r="AA812" s="1104">
        <f>'2 уровень'!AC1927</f>
        <v>0</v>
      </c>
      <c r="AB812" s="152">
        <f>'2 уровень'!AD1927</f>
        <v>0</v>
      </c>
      <c r="AC812" s="152">
        <f>'2 уровень'!AE1927</f>
        <v>-8160.7437428400008</v>
      </c>
      <c r="AD812" s="152">
        <f>'2 уровень'!AF1927</f>
        <v>0</v>
      </c>
      <c r="AE812" s="152">
        <f>'2 уровень'!AG1927</f>
        <v>-264.82678999999996</v>
      </c>
      <c r="AF812" s="626">
        <f>'2 уровень'!AH1927</f>
        <v>16114.627359999999</v>
      </c>
      <c r="AG812" s="152">
        <f>Z812/Y812*100</f>
        <v>66.745403690403691</v>
      </c>
      <c r="AH812" s="152">
        <f>AF812/Y812*100</f>
        <v>65.666248619379317</v>
      </c>
      <c r="AI812" s="1342">
        <f>'2 уровень'!AI1924</f>
        <v>0</v>
      </c>
      <c r="AJ812" s="1349">
        <f>'2 уровень'!AJ1924</f>
        <v>0</v>
      </c>
      <c r="AK812" s="139"/>
      <c r="AL812" s="139"/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</row>
    <row r="813" spans="1:188" x14ac:dyDescent="0.25">
      <c r="A813" s="19">
        <v>1</v>
      </c>
      <c r="B813" s="19">
        <f t="shared" si="128"/>
        <v>1</v>
      </c>
      <c r="C813" s="326" t="s">
        <v>210</v>
      </c>
      <c r="D813" s="29">
        <f>'2 уровень'!F1928</f>
        <v>7500</v>
      </c>
      <c r="E813" s="29">
        <f>'2 уровень'!G1928</f>
        <v>5621</v>
      </c>
      <c r="F813" s="29">
        <f>'2 уровень'!H1928</f>
        <v>7233</v>
      </c>
      <c r="G813" s="144">
        <f>'2 уровень'!I1928</f>
        <v>128.67817114392457</v>
      </c>
      <c r="H813" s="158">
        <f>'2 уровень'!J1928</f>
        <v>0</v>
      </c>
      <c r="I813" s="158">
        <f>'2 уровень'!K1928</f>
        <v>0</v>
      </c>
      <c r="J813" s="153">
        <f>'2 уровень'!L1928</f>
        <v>0</v>
      </c>
      <c r="K813" s="153">
        <f>'2 уровень'!M1928</f>
        <v>0</v>
      </c>
      <c r="L813" s="153">
        <f>'2 уровень'!N1928</f>
        <v>0</v>
      </c>
      <c r="M813" s="153">
        <f>'2 уровень'!O1928</f>
        <v>0</v>
      </c>
      <c r="N813" s="153">
        <f>'2 уровень'!P1928</f>
        <v>0</v>
      </c>
      <c r="O813" s="153">
        <f>'2 уровень'!Q1928</f>
        <v>0</v>
      </c>
      <c r="P813" s="152">
        <f>'2 уровень'!R1928</f>
        <v>0</v>
      </c>
      <c r="Q813" s="152">
        <f>'2 уровень'!S1928</f>
        <v>0</v>
      </c>
      <c r="R813" s="152">
        <f>'2 уровень'!T1928</f>
        <v>0</v>
      </c>
      <c r="S813" s="152">
        <f>'2 уровень'!U1928</f>
        <v>0</v>
      </c>
      <c r="T813" s="152">
        <f>'2 уровень'!V1928</f>
        <v>0</v>
      </c>
      <c r="U813" s="152">
        <f>'2 уровень'!W1928</f>
        <v>0</v>
      </c>
      <c r="V813" s="152">
        <f>'2 уровень'!X1928</f>
        <v>0</v>
      </c>
      <c r="W813" s="152">
        <f>'2 уровень'!Y1928</f>
        <v>0</v>
      </c>
      <c r="X813" s="152">
        <f>'2 уровень'!Z1928</f>
        <v>0</v>
      </c>
      <c r="Y813" s="152">
        <f>'2 уровень'!AA1928</f>
        <v>0</v>
      </c>
      <c r="Z813" s="152">
        <f>'2 уровень'!AB1928</f>
        <v>0</v>
      </c>
      <c r="AA813" s="1104">
        <f>'2 уровень'!AC1928</f>
        <v>0</v>
      </c>
      <c r="AB813" s="152">
        <f>'2 уровень'!AD1928</f>
        <v>0</v>
      </c>
      <c r="AC813" s="152">
        <f>'2 уровень'!AE1928</f>
        <v>0</v>
      </c>
      <c r="AD813" s="152">
        <f>'2 уровень'!AF1928</f>
        <v>0</v>
      </c>
      <c r="AE813" s="152">
        <f>'2 уровень'!AG1928</f>
        <v>0</v>
      </c>
      <c r="AF813" s="626">
        <f>'2 уровень'!AH1928</f>
        <v>0</v>
      </c>
      <c r="AG813" s="152"/>
      <c r="AH813" s="152"/>
      <c r="AI813" s="1342">
        <f>'2 уровень'!AI1925</f>
        <v>0</v>
      </c>
      <c r="AJ813" s="1349">
        <f>'2 уровень'!AJ1925</f>
        <v>0</v>
      </c>
      <c r="AK813" s="139"/>
      <c r="AL813" s="139"/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</row>
    <row r="814" spans="1:188" x14ac:dyDescent="0.25">
      <c r="A814" s="19">
        <v>1</v>
      </c>
      <c r="B814" s="19">
        <f t="shared" si="128"/>
        <v>1</v>
      </c>
      <c r="C814" s="340" t="s">
        <v>211</v>
      </c>
      <c r="D814" s="29">
        <f>'2 уровень'!F1929</f>
        <v>7495</v>
      </c>
      <c r="E814" s="29">
        <f>'2 уровень'!G1929</f>
        <v>5621</v>
      </c>
      <c r="F814" s="29">
        <f>'2 уровень'!H1929</f>
        <v>7222</v>
      </c>
      <c r="G814" s="144">
        <f>'2 уровень'!I1929</f>
        <v>128.48247642768192</v>
      </c>
      <c r="H814" s="158">
        <f>'2 уровень'!J1929</f>
        <v>0</v>
      </c>
      <c r="I814" s="158">
        <f>'2 уровень'!K1929</f>
        <v>0</v>
      </c>
      <c r="J814" s="153">
        <f>'2 уровень'!L1929</f>
        <v>0</v>
      </c>
      <c r="K814" s="153">
        <f>'2 уровень'!M1929</f>
        <v>0</v>
      </c>
      <c r="L814" s="153">
        <f>'2 уровень'!N1929</f>
        <v>0</v>
      </c>
      <c r="M814" s="153">
        <f>'2 уровень'!O1929</f>
        <v>0</v>
      </c>
      <c r="N814" s="153">
        <f>'2 уровень'!P1929</f>
        <v>0</v>
      </c>
      <c r="O814" s="153">
        <f>'2 уровень'!Q1929</f>
        <v>0</v>
      </c>
      <c r="P814" s="152">
        <f>'2 уровень'!R1929</f>
        <v>0</v>
      </c>
      <c r="Q814" s="152">
        <f>'2 уровень'!S1929</f>
        <v>0</v>
      </c>
      <c r="R814" s="152">
        <f>'2 уровень'!T1929</f>
        <v>0</v>
      </c>
      <c r="S814" s="152">
        <f>'2 уровень'!U1929</f>
        <v>0</v>
      </c>
      <c r="T814" s="152">
        <f>'2 уровень'!V1929</f>
        <v>0</v>
      </c>
      <c r="U814" s="152">
        <f>'2 уровень'!W1929</f>
        <v>0</v>
      </c>
      <c r="V814" s="152">
        <f>'2 уровень'!X1929</f>
        <v>0</v>
      </c>
      <c r="W814" s="152">
        <f>'2 уровень'!Y1929</f>
        <v>0</v>
      </c>
      <c r="X814" s="152">
        <f>'2 уровень'!Z1929</f>
        <v>0</v>
      </c>
      <c r="Y814" s="152">
        <f>'2 уровень'!AA1929</f>
        <v>0</v>
      </c>
      <c r="Z814" s="152">
        <f>'2 уровень'!AB1929</f>
        <v>0</v>
      </c>
      <c r="AA814" s="1104">
        <f>'2 уровень'!AC1929</f>
        <v>0</v>
      </c>
      <c r="AB814" s="152">
        <f>'2 уровень'!AD1929</f>
        <v>0</v>
      </c>
      <c r="AC814" s="152">
        <f>'2 уровень'!AE1929</f>
        <v>0</v>
      </c>
      <c r="AD814" s="152">
        <f>'2 уровень'!AF1929</f>
        <v>0</v>
      </c>
      <c r="AE814" s="152">
        <f>'2 уровень'!AG1929</f>
        <v>0</v>
      </c>
      <c r="AF814" s="626">
        <f>'2 уровень'!AH1929</f>
        <v>0</v>
      </c>
      <c r="AG814" s="152"/>
      <c r="AH814" s="152"/>
      <c r="AI814" s="1342">
        <f>'2 уровень'!AI1926</f>
        <v>0</v>
      </c>
      <c r="AJ814" s="1349">
        <f>'2 уровень'!AJ1926</f>
        <v>0</v>
      </c>
      <c r="AK814" s="139"/>
      <c r="AL814" s="139"/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</row>
    <row r="815" spans="1:188" ht="29.25" x14ac:dyDescent="0.25">
      <c r="A815" s="19">
        <v>1</v>
      </c>
      <c r="B815" s="19">
        <f t="shared" si="128"/>
        <v>1</v>
      </c>
      <c r="C815" s="261" t="s">
        <v>212</v>
      </c>
      <c r="D815" s="29">
        <f>'2 уровень'!F1930</f>
        <v>5</v>
      </c>
      <c r="E815" s="29">
        <f>'2 уровень'!G1930</f>
        <v>4</v>
      </c>
      <c r="F815" s="29">
        <f>'2 уровень'!H1930</f>
        <v>11</v>
      </c>
      <c r="G815" s="144">
        <f>'2 уровень'!I1930</f>
        <v>275</v>
      </c>
      <c r="H815" s="158">
        <f>'2 уровень'!J1930</f>
        <v>0</v>
      </c>
      <c r="I815" s="158">
        <f>'2 уровень'!K1930</f>
        <v>0</v>
      </c>
      <c r="J815" s="153">
        <f>'2 уровень'!L1930</f>
        <v>0</v>
      </c>
      <c r="K815" s="153">
        <f>'2 уровень'!M1930</f>
        <v>0</v>
      </c>
      <c r="L815" s="153">
        <f>'2 уровень'!N1930</f>
        <v>0</v>
      </c>
      <c r="M815" s="153">
        <f>'2 уровень'!O1930</f>
        <v>0</v>
      </c>
      <c r="N815" s="153">
        <f>'2 уровень'!P1930</f>
        <v>0</v>
      </c>
      <c r="O815" s="153">
        <f>'2 уровень'!Q1930</f>
        <v>0</v>
      </c>
      <c r="P815" s="152">
        <f>'2 уровень'!R1930</f>
        <v>0</v>
      </c>
      <c r="Q815" s="152">
        <f>'2 уровень'!S1930</f>
        <v>0</v>
      </c>
      <c r="R815" s="152">
        <f>'2 уровень'!T1930</f>
        <v>0</v>
      </c>
      <c r="S815" s="152">
        <f>'2 уровень'!U1930</f>
        <v>0</v>
      </c>
      <c r="T815" s="152">
        <f>'2 уровень'!V1930</f>
        <v>0</v>
      </c>
      <c r="U815" s="152">
        <f>'2 уровень'!W1930</f>
        <v>0</v>
      </c>
      <c r="V815" s="152">
        <f>'2 уровень'!X1930</f>
        <v>0</v>
      </c>
      <c r="W815" s="152">
        <f>'2 уровень'!Y1930</f>
        <v>0</v>
      </c>
      <c r="X815" s="152">
        <f>'2 уровень'!Z1930</f>
        <v>0</v>
      </c>
      <c r="Y815" s="152">
        <f>'2 уровень'!AA1930</f>
        <v>0</v>
      </c>
      <c r="Z815" s="152">
        <f>'2 уровень'!AB1930</f>
        <v>0</v>
      </c>
      <c r="AA815" s="1104">
        <f>'2 уровень'!AC1930</f>
        <v>0</v>
      </c>
      <c r="AB815" s="152">
        <f>'2 уровень'!AD1930</f>
        <v>0</v>
      </c>
      <c r="AC815" s="152">
        <f>'2 уровень'!AE1930</f>
        <v>0</v>
      </c>
      <c r="AD815" s="152">
        <f>'2 уровень'!AF1930</f>
        <v>0</v>
      </c>
      <c r="AE815" s="152">
        <f>'2 уровень'!AG1930</f>
        <v>0</v>
      </c>
      <c r="AF815" s="626">
        <f>'2 уровень'!AH1930</f>
        <v>0</v>
      </c>
      <c r="AG815" s="152"/>
      <c r="AH815" s="152"/>
      <c r="AI815" s="1342">
        <f>'2 уровень'!AI1927</f>
        <v>0</v>
      </c>
      <c r="AJ815" s="1349">
        <f>'2 уровень'!AJ1927</f>
        <v>0</v>
      </c>
      <c r="AK815" s="139"/>
      <c r="AL815" s="139"/>
      <c r="AM815" s="139"/>
      <c r="AN815" s="139"/>
      <c r="AO815" s="139"/>
      <c r="AP815" s="139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</row>
    <row r="816" spans="1:188" ht="30" thickBot="1" x14ac:dyDescent="0.3">
      <c r="A816" s="19">
        <v>1</v>
      </c>
      <c r="B816" s="19">
        <f t="shared" si="128"/>
        <v>1</v>
      </c>
      <c r="C816" s="324" t="s">
        <v>217</v>
      </c>
      <c r="D816" s="29">
        <f>'2 уровень'!F1931</f>
        <v>7500</v>
      </c>
      <c r="E816" s="29">
        <f>'2 уровень'!G1931</f>
        <v>5625</v>
      </c>
      <c r="F816" s="29">
        <f>'2 уровень'!H1931</f>
        <v>7233</v>
      </c>
      <c r="G816" s="144">
        <f>'2 уровень'!I1931</f>
        <v>128.58666666666667</v>
      </c>
      <c r="H816" s="158">
        <f>'2 уровень'!J1931</f>
        <v>0</v>
      </c>
      <c r="I816" s="158">
        <f>'2 уровень'!K1931</f>
        <v>0</v>
      </c>
      <c r="J816" s="153">
        <f>'2 уровень'!L1931</f>
        <v>0</v>
      </c>
      <c r="K816" s="153">
        <f>'2 уровень'!M1931</f>
        <v>0</v>
      </c>
      <c r="L816" s="153">
        <f>'2 уровень'!N1931</f>
        <v>0</v>
      </c>
      <c r="M816" s="153">
        <f>'2 уровень'!O1931</f>
        <v>0</v>
      </c>
      <c r="N816" s="153">
        <f>'2 уровень'!P1931</f>
        <v>0</v>
      </c>
      <c r="O816" s="153">
        <f>'2 уровень'!Q1931</f>
        <v>0</v>
      </c>
      <c r="P816" s="152">
        <f>'2 уровень'!R1931</f>
        <v>33846.618999999999</v>
      </c>
      <c r="Q816" s="152">
        <f>'2 уровень'!S1931</f>
        <v>33846.618999999999</v>
      </c>
      <c r="R816" s="152">
        <f>'2 уровень'!T1931</f>
        <v>33846.618999999999</v>
      </c>
      <c r="S816" s="152">
        <f>'2 уровень'!U1931</f>
        <v>33846.618999999999</v>
      </c>
      <c r="T816" s="152">
        <f>'2 уровень'!V1931</f>
        <v>33846.618999999999</v>
      </c>
      <c r="U816" s="152">
        <f>'2 уровень'!W1931</f>
        <v>33846.618999999999</v>
      </c>
      <c r="V816" s="152">
        <f>'2 уровень'!X1931</f>
        <v>33846.618999999999</v>
      </c>
      <c r="W816" s="152">
        <f>'2 уровень'!Y1931</f>
        <v>33846.618999999999</v>
      </c>
      <c r="X816" s="152">
        <f>'2 уровень'!Z1931</f>
        <v>33846.618999999999</v>
      </c>
      <c r="Y816" s="152">
        <f>'2 уровень'!AA1931</f>
        <v>25384.964250000001</v>
      </c>
      <c r="Z816" s="152">
        <f>'2 уровень'!AB1931</f>
        <v>25384.964219999998</v>
      </c>
      <c r="AA816" s="1104">
        <f>'2 уровень'!AC1931</f>
        <v>0</v>
      </c>
      <c r="AB816" s="152">
        <f>'2 уровень'!AD1931</f>
        <v>0</v>
      </c>
      <c r="AC816" s="152">
        <f>'2 уровень'!AE1931</f>
        <v>-3.0000002880115062E-5</v>
      </c>
      <c r="AD816" s="152">
        <f>'2 уровень'!AF1931</f>
        <v>0</v>
      </c>
      <c r="AE816" s="152">
        <f>'2 уровень'!AG1931</f>
        <v>-32.043159999999993</v>
      </c>
      <c r="AF816" s="626">
        <f>'2 уровень'!AH1931</f>
        <v>25352.921059999997</v>
      </c>
      <c r="AG816" s="152">
        <f>Z816/Y816*100</f>
        <v>99.999999881819789</v>
      </c>
      <c r="AH816" s="152">
        <f>AF816/Y816*100</f>
        <v>99.873770986303427</v>
      </c>
      <c r="AI816" s="1342">
        <f>'2 уровень'!AI1928</f>
        <v>0</v>
      </c>
      <c r="AJ816" s="1349">
        <f>'2 уровень'!AJ1928</f>
        <v>0</v>
      </c>
      <c r="AK816" s="139"/>
      <c r="AL816" s="139"/>
      <c r="AM816" s="139"/>
      <c r="AN816" s="139"/>
      <c r="AO816" s="139"/>
      <c r="AP816" s="139"/>
      <c r="AQ816" s="139"/>
      <c r="AR816" s="139"/>
      <c r="AS816" s="139"/>
      <c r="AT816" s="139"/>
      <c r="AU816" s="139"/>
      <c r="AV816" s="139"/>
      <c r="AW816" s="139"/>
      <c r="AX816" s="139"/>
      <c r="AY816" s="139"/>
      <c r="AZ816" s="139"/>
      <c r="BA816" s="139"/>
      <c r="BB816" s="139"/>
      <c r="BC816" s="139"/>
      <c r="BD816" s="139"/>
      <c r="BE816" s="139"/>
      <c r="BF816" s="139"/>
      <c r="BG816" s="139"/>
      <c r="BH816" s="139"/>
      <c r="BI816" s="139"/>
      <c r="BJ816" s="139"/>
      <c r="BK816" s="139"/>
      <c r="BL816" s="139"/>
      <c r="BM816" s="139"/>
      <c r="BN816" s="139"/>
      <c r="BO816" s="139"/>
      <c r="BP816" s="139"/>
      <c r="BQ816" s="139"/>
      <c r="BR816" s="139"/>
      <c r="BS816" s="139"/>
      <c r="BT816" s="139"/>
      <c r="BU816" s="139"/>
      <c r="BV816" s="139"/>
      <c r="BW816" s="139"/>
      <c r="BX816" s="139"/>
      <c r="BY816" s="139"/>
      <c r="BZ816" s="139"/>
      <c r="CA816" s="139"/>
      <c r="CB816" s="139"/>
      <c r="CC816" s="139"/>
      <c r="CD816" s="139"/>
      <c r="CE816" s="139"/>
      <c r="CF816" s="139"/>
      <c r="CG816" s="139"/>
      <c r="CH816" s="139"/>
      <c r="CI816" s="139"/>
      <c r="CJ816" s="139"/>
      <c r="CK816" s="139"/>
      <c r="CL816" s="139"/>
      <c r="CM816" s="139"/>
      <c r="CN816" s="139"/>
      <c r="CO816" s="139"/>
      <c r="CP816" s="139"/>
      <c r="CQ816" s="139"/>
      <c r="CR816" s="139"/>
      <c r="CS816" s="139"/>
      <c r="CT816" s="139"/>
      <c r="CU816" s="139"/>
      <c r="CV816" s="139"/>
      <c r="CW816" s="139"/>
      <c r="CX816" s="139"/>
      <c r="CY816" s="139"/>
      <c r="CZ816" s="139"/>
      <c r="DA816" s="139"/>
      <c r="DB816" s="139"/>
      <c r="DC816" s="139"/>
      <c r="DD816" s="139"/>
      <c r="DE816" s="139"/>
      <c r="DF816" s="139"/>
      <c r="DG816" s="139"/>
      <c r="DH816" s="139"/>
      <c r="DI816" s="139"/>
      <c r="DJ816" s="139"/>
      <c r="DK816" s="139"/>
      <c r="DL816" s="139"/>
      <c r="DM816" s="139"/>
      <c r="DN816" s="139"/>
      <c r="DO816" s="139"/>
      <c r="DP816" s="139"/>
      <c r="DQ816" s="139"/>
      <c r="DR816" s="139"/>
      <c r="DS816" s="139"/>
      <c r="DT816" s="139"/>
      <c r="DU816" s="139"/>
      <c r="DV816" s="139"/>
      <c r="DW816" s="139"/>
      <c r="DX816" s="139"/>
      <c r="DY816" s="139"/>
      <c r="DZ816" s="139"/>
      <c r="EA816" s="139"/>
      <c r="EB816" s="139"/>
      <c r="EC816" s="139"/>
      <c r="ED816" s="139"/>
      <c r="EE816" s="139"/>
      <c r="EF816" s="139"/>
      <c r="EG816" s="139"/>
      <c r="EH816" s="139"/>
      <c r="EI816" s="139"/>
      <c r="EJ816" s="139"/>
      <c r="EK816" s="139"/>
      <c r="EL816" s="139"/>
      <c r="EM816" s="139"/>
      <c r="EN816" s="139"/>
      <c r="EO816" s="139"/>
      <c r="EP816" s="139"/>
      <c r="EQ816" s="139"/>
      <c r="ER816" s="139"/>
      <c r="ES816" s="139"/>
      <c r="ET816" s="139"/>
      <c r="EU816" s="139"/>
      <c r="EV816" s="139"/>
      <c r="EW816" s="139"/>
      <c r="EX816" s="139"/>
      <c r="EY816" s="139"/>
      <c r="EZ816" s="139"/>
      <c r="FA816" s="139"/>
      <c r="FB816" s="139"/>
      <c r="FC816" s="139"/>
      <c r="FD816" s="139"/>
      <c r="FE816" s="139"/>
      <c r="FF816" s="139"/>
      <c r="FG816" s="139"/>
      <c r="FH816" s="139"/>
      <c r="FI816" s="139"/>
      <c r="FJ816" s="139"/>
      <c r="FK816" s="139"/>
      <c r="FL816" s="139"/>
      <c r="FM816" s="139"/>
      <c r="FN816" s="139"/>
      <c r="FO816" s="139"/>
      <c r="FP816" s="139"/>
      <c r="FQ816" s="139"/>
      <c r="FR816" s="139"/>
      <c r="FS816" s="139"/>
      <c r="FT816" s="139"/>
      <c r="FU816" s="139"/>
      <c r="FV816" s="139"/>
      <c r="FW816" s="139"/>
      <c r="FX816" s="139"/>
      <c r="FY816" s="139"/>
      <c r="FZ816" s="139"/>
      <c r="GA816" s="139"/>
      <c r="GB816" s="139"/>
      <c r="GC816" s="139"/>
      <c r="GD816" s="139"/>
      <c r="GE816" s="139"/>
      <c r="GF816" s="139"/>
    </row>
    <row r="817" spans="1:188" x14ac:dyDescent="0.25">
      <c r="A817" s="19">
        <v>1</v>
      </c>
      <c r="B817" s="19">
        <f t="shared" si="128"/>
        <v>1</v>
      </c>
      <c r="C817" s="6" t="s">
        <v>106</v>
      </c>
      <c r="D817" s="159"/>
      <c r="E817" s="159"/>
      <c r="F817" s="159"/>
      <c r="G817" s="160"/>
      <c r="H817" s="161"/>
      <c r="I817" s="161"/>
      <c r="J817" s="25"/>
      <c r="K817" s="25"/>
      <c r="L817" s="25"/>
      <c r="M817" s="25"/>
      <c r="N817" s="25"/>
      <c r="O817" s="25"/>
      <c r="P817" s="629">
        <f t="shared" ref="P817:U817" si="131">P818-P819-P869-P872-P876</f>
        <v>3.2741809263825417E-11</v>
      </c>
      <c r="Q817" s="629">
        <f t="shared" si="131"/>
        <v>3.2741809263825417E-11</v>
      </c>
      <c r="R817" s="629">
        <f t="shared" si="131"/>
        <v>0</v>
      </c>
      <c r="S817" s="629">
        <f t="shared" si="131"/>
        <v>0</v>
      </c>
      <c r="T817" s="629">
        <f t="shared" si="131"/>
        <v>0</v>
      </c>
      <c r="U817" s="629">
        <f t="shared" si="131"/>
        <v>0</v>
      </c>
      <c r="V817" s="629">
        <f t="shared" ref="V817:W817" si="132">V818-V819-V869-V872-V876</f>
        <v>0</v>
      </c>
      <c r="W817" s="629">
        <f t="shared" si="132"/>
        <v>0</v>
      </c>
      <c r="X817" s="629">
        <f t="shared" ref="X817" si="133">X818-X819-X869-X872-X876</f>
        <v>0</v>
      </c>
      <c r="Y817" s="629">
        <f t="shared" ref="Y817:AF817" si="134">Y818-Y819-Y869-Y872-Y876</f>
        <v>0</v>
      </c>
      <c r="Z817" s="629">
        <f t="shared" si="134"/>
        <v>0</v>
      </c>
      <c r="AA817" s="629">
        <f t="shared" si="134"/>
        <v>0</v>
      </c>
      <c r="AB817" s="629">
        <f t="shared" si="134"/>
        <v>0</v>
      </c>
      <c r="AC817" s="629">
        <f t="shared" si="134"/>
        <v>1.8189894035458565E-12</v>
      </c>
      <c r="AD817" s="629">
        <f t="shared" si="134"/>
        <v>8.8817841970012523E-16</v>
      </c>
      <c r="AE817" s="629">
        <f t="shared" si="134"/>
        <v>-1.9895196601282805E-13</v>
      </c>
      <c r="AF817" s="629">
        <f t="shared" si="134"/>
        <v>0</v>
      </c>
      <c r="AG817" s="629"/>
      <c r="AH817" s="629"/>
      <c r="AI817" s="1350"/>
      <c r="AJ817" s="1354" t="e">
        <f>AJ818-AJ872-AJ875-#REF!-AJ819</f>
        <v>#REF!</v>
      </c>
      <c r="AK817" s="139"/>
      <c r="AL817" s="139"/>
      <c r="AM817" s="139"/>
      <c r="AN817" s="139"/>
      <c r="AO817" s="139"/>
      <c r="AP817" s="139"/>
      <c r="AQ817" s="139"/>
      <c r="AR817" s="139"/>
      <c r="AS817" s="139"/>
      <c r="AT817" s="139"/>
      <c r="AU817" s="139"/>
      <c r="AV817" s="139"/>
      <c r="AW817" s="139"/>
      <c r="AX817" s="139"/>
      <c r="AY817" s="139"/>
      <c r="AZ817" s="139"/>
      <c r="BA817" s="139"/>
      <c r="BB817" s="139"/>
      <c r="BC817" s="139"/>
      <c r="BD817" s="139"/>
      <c r="BE817" s="139"/>
      <c r="BF817" s="139"/>
      <c r="BG817" s="139"/>
      <c r="BH817" s="139"/>
      <c r="BI817" s="139"/>
      <c r="BJ817" s="139"/>
      <c r="BK817" s="139"/>
      <c r="BL817" s="139"/>
      <c r="BM817" s="139"/>
      <c r="BN817" s="139"/>
      <c r="BO817" s="139"/>
      <c r="BP817" s="139"/>
      <c r="BQ817" s="139"/>
      <c r="BR817" s="139"/>
      <c r="BS817" s="139"/>
      <c r="BT817" s="139"/>
      <c r="BU817" s="139"/>
      <c r="BV817" s="139"/>
      <c r="BW817" s="139"/>
      <c r="BX817" s="139"/>
      <c r="BY817" s="139"/>
      <c r="BZ817" s="139"/>
      <c r="CA817" s="139"/>
      <c r="CB817" s="139"/>
      <c r="CC817" s="139"/>
      <c r="CD817" s="139"/>
      <c r="CE817" s="139"/>
      <c r="CF817" s="139"/>
      <c r="CG817" s="139"/>
      <c r="CH817" s="139"/>
      <c r="CI817" s="139"/>
      <c r="CJ817" s="139"/>
      <c r="CK817" s="139"/>
      <c r="CL817" s="139"/>
      <c r="CM817" s="139"/>
      <c r="CN817" s="139"/>
      <c r="CO817" s="139"/>
      <c r="CP817" s="139"/>
      <c r="CQ817" s="139"/>
      <c r="CR817" s="139"/>
      <c r="CS817" s="139"/>
      <c r="CT817" s="139"/>
      <c r="CU817" s="139"/>
      <c r="CV817" s="139"/>
      <c r="CW817" s="139"/>
      <c r="CX817" s="139"/>
      <c r="CY817" s="139"/>
      <c r="CZ817" s="139"/>
      <c r="DA817" s="139"/>
      <c r="DB817" s="139"/>
      <c r="DC817" s="139"/>
      <c r="DD817" s="139"/>
      <c r="DE817" s="139"/>
      <c r="DF817" s="139"/>
      <c r="DG817" s="139"/>
      <c r="DH817" s="139"/>
      <c r="DI817" s="139"/>
      <c r="DJ817" s="139"/>
      <c r="DK817" s="139"/>
      <c r="DL817" s="139"/>
      <c r="DM817" s="139"/>
      <c r="DN817" s="139"/>
      <c r="DO817" s="139"/>
      <c r="DP817" s="139"/>
      <c r="DQ817" s="139"/>
      <c r="DR817" s="139"/>
      <c r="DS817" s="139"/>
      <c r="DT817" s="139"/>
      <c r="DU817" s="139"/>
      <c r="DV817" s="139"/>
      <c r="DW817" s="139"/>
      <c r="DX817" s="139"/>
      <c r="DY817" s="139"/>
      <c r="DZ817" s="139"/>
      <c r="EA817" s="139"/>
      <c r="EB817" s="139"/>
      <c r="EC817" s="139"/>
      <c r="ED817" s="139"/>
      <c r="EE817" s="139"/>
      <c r="EF817" s="139"/>
      <c r="EG817" s="139"/>
      <c r="EH817" s="139"/>
      <c r="EI817" s="139"/>
      <c r="EJ817" s="139"/>
      <c r="EK817" s="139"/>
      <c r="EL817" s="139"/>
      <c r="EM817" s="139"/>
      <c r="EN817" s="139"/>
      <c r="EO817" s="139"/>
      <c r="EP817" s="139"/>
      <c r="EQ817" s="139"/>
      <c r="ER817" s="139"/>
      <c r="ES817" s="139"/>
      <c r="ET817" s="139"/>
      <c r="EU817" s="139"/>
      <c r="EV817" s="139"/>
      <c r="EW817" s="139"/>
      <c r="EX817" s="139"/>
      <c r="EY817" s="139"/>
      <c r="EZ817" s="139"/>
      <c r="FA817" s="139"/>
      <c r="FB817" s="139"/>
      <c r="FC817" s="139"/>
      <c r="FD817" s="139"/>
      <c r="FE817" s="139"/>
      <c r="FF817" s="139"/>
      <c r="FG817" s="139"/>
      <c r="FH817" s="139"/>
      <c r="FI817" s="139"/>
      <c r="FJ817" s="139"/>
      <c r="FK817" s="139"/>
      <c r="FL817" s="139"/>
      <c r="FM817" s="139"/>
      <c r="FN817" s="139"/>
      <c r="FO817" s="139"/>
      <c r="FP817" s="139"/>
      <c r="FQ817" s="139"/>
      <c r="FR817" s="139"/>
      <c r="FS817" s="139"/>
      <c r="FT817" s="139"/>
      <c r="FU817" s="139"/>
      <c r="FV817" s="139"/>
      <c r="FW817" s="139"/>
      <c r="FX817" s="139"/>
      <c r="FY817" s="139"/>
      <c r="FZ817" s="139"/>
      <c r="GA817" s="139"/>
      <c r="GB817" s="139"/>
      <c r="GC817" s="139"/>
      <c r="GD817" s="139"/>
      <c r="GE817" s="139"/>
      <c r="GF817" s="139"/>
    </row>
    <row r="818" spans="1:188" s="139" customFormat="1" x14ac:dyDescent="0.25">
      <c r="A818" s="19">
        <v>1</v>
      </c>
      <c r="B818" s="19">
        <f t="shared" si="128"/>
        <v>1</v>
      </c>
      <c r="C818" s="12" t="s">
        <v>95</v>
      </c>
      <c r="D818" s="140">
        <f>'2 уровень'!F2012</f>
        <v>0</v>
      </c>
      <c r="E818" s="140">
        <f>'2 уровень'!G2012</f>
        <v>0</v>
      </c>
      <c r="F818" s="140">
        <f>'2 уровень'!H2012</f>
        <v>0</v>
      </c>
      <c r="G818" s="151">
        <f>'2 уровень'!I2012</f>
        <v>0</v>
      </c>
      <c r="H818" s="152">
        <f>'2 уровень'!J2012</f>
        <v>0</v>
      </c>
      <c r="I818" s="152">
        <f>'2 уровень'!K2012</f>
        <v>0</v>
      </c>
      <c r="J818" s="22">
        <f>'2 уровень'!L2012</f>
        <v>0</v>
      </c>
      <c r="K818" s="22">
        <f>'2 уровень'!M2012</f>
        <v>0</v>
      </c>
      <c r="L818" s="22">
        <f>'2 уровень'!N2012</f>
        <v>0</v>
      </c>
      <c r="M818" s="22">
        <f>'2 уровень'!O2012</f>
        <v>0</v>
      </c>
      <c r="N818" s="22">
        <f>'2 уровень'!P2012</f>
        <v>0</v>
      </c>
      <c r="O818" s="22">
        <f>'2 уровень'!Q2012</f>
        <v>0</v>
      </c>
      <c r="P818" s="152">
        <f>'2 уровень'!R2012</f>
        <v>435682.37264533236</v>
      </c>
      <c r="Q818" s="152">
        <f>'2 уровень'!S2012</f>
        <v>435682.37264533236</v>
      </c>
      <c r="R818" s="152">
        <f>'2 уровень'!T2012</f>
        <v>435682.77162130957</v>
      </c>
      <c r="S818" s="152">
        <f>'2 уровень'!U2012</f>
        <v>435845.77866130951</v>
      </c>
      <c r="T818" s="152">
        <f>'2 уровень'!V2012</f>
        <v>435845.77866130951</v>
      </c>
      <c r="U818" s="152">
        <f>'2 уровень'!W2012</f>
        <v>435845.77866130951</v>
      </c>
      <c r="V818" s="152">
        <f>'2 уровень'!X2012</f>
        <v>435845.77866130951</v>
      </c>
      <c r="W818" s="152">
        <f>'2 уровень'!Y2012</f>
        <v>435845.77866130951</v>
      </c>
      <c r="X818" s="152">
        <f>'2 уровень'!Z2012</f>
        <v>435989.76295178954</v>
      </c>
      <c r="Y818" s="152">
        <f>'2 уровень'!AA2012</f>
        <v>327417.54819980334</v>
      </c>
      <c r="Z818" s="152">
        <f>'2 уровень'!AB2012</f>
        <v>299217.20686000003</v>
      </c>
      <c r="AA818" s="1104">
        <f>'2 уровень'!AC2012</f>
        <v>0</v>
      </c>
      <c r="AB818" s="152">
        <f>'2 уровень'!AD2012</f>
        <v>-1756.4781699999999</v>
      </c>
      <c r="AC818" s="152">
        <f>'2 уровень'!AE2012</f>
        <v>-28200.341339803272</v>
      </c>
      <c r="AD818" s="152">
        <f>'2 уровень'!AF2012</f>
        <v>-190.25176999999996</v>
      </c>
      <c r="AE818" s="152">
        <f>'2 уровень'!AG2012</f>
        <v>-2364.8944000000001</v>
      </c>
      <c r="AF818" s="626">
        <f>'2 уровень'!AH2012</f>
        <v>295095.83429000003</v>
      </c>
      <c r="AG818" s="152">
        <f>Z818/Y818*100</f>
        <v>91.387040341956777</v>
      </c>
      <c r="AH818" s="152">
        <f>AF818/Y818*100</f>
        <v>90.128289064677958</v>
      </c>
      <c r="AI818" s="1344">
        <f>'2 уровень'!AI2012</f>
        <v>0</v>
      </c>
      <c r="AJ818" s="1349">
        <f>'2 уровень'!AJ2012</f>
        <v>0</v>
      </c>
      <c r="AK818" s="19"/>
      <c r="AL818" s="19"/>
      <c r="AM818" s="19"/>
      <c r="AN818" s="19"/>
      <c r="AO818" s="19"/>
      <c r="AP818" s="19"/>
      <c r="AQ818" s="19"/>
      <c r="AR818" s="19"/>
      <c r="AS818" s="19"/>
      <c r="AT818" s="19"/>
      <c r="AU818" s="19"/>
      <c r="AV818" s="19"/>
      <c r="AW818" s="19"/>
      <c r="AX818" s="19"/>
      <c r="AY818" s="19"/>
      <c r="AZ818" s="19"/>
      <c r="BA818" s="19"/>
      <c r="BB818" s="19"/>
      <c r="BC818" s="19"/>
      <c r="BD818" s="19"/>
      <c r="BE818" s="19"/>
      <c r="BF818" s="19"/>
      <c r="BG818" s="19"/>
      <c r="BH818" s="19"/>
      <c r="BI818" s="19"/>
      <c r="BJ818" s="19"/>
      <c r="BK818" s="19"/>
      <c r="BL818" s="19"/>
      <c r="BM818" s="19"/>
      <c r="BN818" s="19"/>
      <c r="BO818" s="19"/>
      <c r="BP818" s="19"/>
      <c r="BQ818" s="19"/>
      <c r="BR818" s="19"/>
      <c r="BS818" s="19"/>
      <c r="BT818" s="19"/>
      <c r="BU818" s="19"/>
      <c r="BV818" s="19"/>
      <c r="BW818" s="19"/>
      <c r="BX818" s="19"/>
      <c r="BY818" s="19"/>
      <c r="BZ818" s="19"/>
      <c r="CA818" s="19"/>
      <c r="CB818" s="19"/>
      <c r="CC818" s="19"/>
      <c r="CD818" s="19"/>
      <c r="CE818" s="19"/>
      <c r="CF818" s="19"/>
      <c r="CG818" s="19"/>
      <c r="CH818" s="19"/>
      <c r="CI818" s="19"/>
      <c r="CJ818" s="19"/>
      <c r="CK818" s="19"/>
      <c r="CL818" s="19"/>
      <c r="CM818" s="19"/>
      <c r="CN818" s="19"/>
      <c r="CO818" s="19"/>
      <c r="CP818" s="19"/>
      <c r="CQ818" s="19"/>
      <c r="CR818" s="19"/>
      <c r="CS818" s="19"/>
      <c r="CT818" s="19"/>
      <c r="CU818" s="19"/>
      <c r="CV818" s="19"/>
      <c r="CW818" s="19"/>
      <c r="CX818" s="19"/>
      <c r="CY818" s="19"/>
      <c r="CZ818" s="19"/>
      <c r="DA818" s="19"/>
      <c r="DB818" s="19"/>
      <c r="DC818" s="19"/>
      <c r="DD818" s="19"/>
      <c r="DE818" s="19"/>
      <c r="DF818" s="19"/>
      <c r="DG818" s="19"/>
      <c r="DH818" s="19"/>
      <c r="DI818" s="19"/>
      <c r="DJ818" s="19"/>
      <c r="DK818" s="19"/>
      <c r="DL818" s="19"/>
      <c r="DM818" s="19"/>
      <c r="DN818" s="19"/>
      <c r="DO818" s="19"/>
      <c r="DP818" s="19"/>
      <c r="DQ818" s="19"/>
      <c r="DR818" s="19"/>
      <c r="DS818" s="19"/>
      <c r="DT818" s="19"/>
      <c r="DU818" s="19"/>
      <c r="DV818" s="19"/>
      <c r="DW818" s="19"/>
      <c r="DX818" s="19"/>
      <c r="DY818" s="19"/>
      <c r="DZ818" s="19"/>
      <c r="EA818" s="19"/>
      <c r="EB818" s="19"/>
      <c r="EC818" s="19"/>
      <c r="ED818" s="19"/>
      <c r="EE818" s="19"/>
      <c r="EF818" s="19"/>
      <c r="EG818" s="19"/>
      <c r="EH818" s="19"/>
      <c r="EI818" s="19"/>
      <c r="EJ818" s="19"/>
      <c r="EK818" s="19"/>
      <c r="EL818" s="19"/>
      <c r="EM818" s="19"/>
      <c r="EN818" s="19"/>
      <c r="EO818" s="19"/>
      <c r="EP818" s="19"/>
      <c r="EQ818" s="19"/>
      <c r="ER818" s="19"/>
      <c r="ES818" s="19"/>
      <c r="ET818" s="19"/>
      <c r="EU818" s="19"/>
      <c r="EV818" s="19"/>
      <c r="EW818" s="19"/>
      <c r="EX818" s="19"/>
      <c r="EY818" s="19"/>
      <c r="EZ818" s="19"/>
      <c r="FA818" s="19"/>
      <c r="FB818" s="19"/>
      <c r="FC818" s="19"/>
      <c r="FD818" s="19"/>
      <c r="FE818" s="19"/>
      <c r="FF818" s="19"/>
      <c r="FG818" s="19"/>
      <c r="FH818" s="19"/>
      <c r="FI818" s="19"/>
      <c r="FJ818" s="19"/>
      <c r="FK818" s="19"/>
      <c r="FL818" s="19"/>
      <c r="FM818" s="19"/>
      <c r="FN818" s="19"/>
      <c r="FO818" s="19"/>
      <c r="FP818" s="19"/>
      <c r="FQ818" s="19"/>
      <c r="FR818" s="19"/>
      <c r="FS818" s="19"/>
      <c r="FT818" s="19"/>
      <c r="FU818" s="19"/>
      <c r="FV818" s="19"/>
      <c r="FW818" s="19"/>
      <c r="FX818" s="19"/>
      <c r="FY818" s="19"/>
      <c r="FZ818" s="19"/>
      <c r="GA818" s="19"/>
      <c r="GB818" s="19"/>
      <c r="GC818" s="19"/>
      <c r="GD818" s="19"/>
      <c r="GE818" s="19"/>
      <c r="GF818" s="19"/>
    </row>
    <row r="819" spans="1:188" s="139" customFormat="1" ht="29.25" x14ac:dyDescent="0.25">
      <c r="A819" s="19">
        <v>1</v>
      </c>
      <c r="B819" s="19">
        <f t="shared" si="128"/>
        <v>1</v>
      </c>
      <c r="C819" s="345" t="s">
        <v>80</v>
      </c>
      <c r="D819" s="21">
        <f>'2 уровень'!F2013</f>
        <v>4288</v>
      </c>
      <c r="E819" s="21">
        <f>'2 уровень'!G2013</f>
        <v>3216</v>
      </c>
      <c r="F819" s="21">
        <f>'2 уровень'!H2013</f>
        <v>3093</v>
      </c>
      <c r="G819" s="142">
        <f>'2 уровень'!I2013</f>
        <v>96.175373134328353</v>
      </c>
      <c r="H819" s="152">
        <f>'2 уровень'!J2013</f>
        <v>8.9881063432835813</v>
      </c>
      <c r="I819" s="152">
        <f>'2 уровень'!K2013</f>
        <v>8.5657937277723892</v>
      </c>
      <c r="J819" s="24">
        <f>'2 уровень'!L2013</f>
        <v>38541</v>
      </c>
      <c r="K819" s="24">
        <f>'2 уровень'!M2013</f>
        <v>28905.75</v>
      </c>
      <c r="L819" s="24">
        <f>'2 уровень'!N2013</f>
        <v>26494</v>
      </c>
      <c r="M819" s="24">
        <f>'2 уровень'!O2013</f>
        <v>91.656504328723514</v>
      </c>
      <c r="N819" s="24">
        <f>'2 уровень'!P2013</f>
        <v>118</v>
      </c>
      <c r="O819" s="24">
        <f>'2 уровень'!Q2013</f>
        <v>299.3672316384181</v>
      </c>
      <c r="P819" s="152">
        <f>'2 уровень'!R2013</f>
        <v>167732.27036790995</v>
      </c>
      <c r="Q819" s="152">
        <f>'2 уровень'!S2013</f>
        <v>167732.27036790995</v>
      </c>
      <c r="R819" s="152">
        <f>'2 уровень'!T2013</f>
        <v>167217.7001438872</v>
      </c>
      <c r="S819" s="152">
        <f>'2 уровень'!U2013</f>
        <v>167380.70718388716</v>
      </c>
      <c r="T819" s="152">
        <f>'2 уровень'!V2013</f>
        <v>167380.70718388716</v>
      </c>
      <c r="U819" s="152">
        <f>'2 уровень'!W2013</f>
        <v>167380.70718388716</v>
      </c>
      <c r="V819" s="152">
        <f>'2 уровень'!X2013</f>
        <v>167380.70718388716</v>
      </c>
      <c r="W819" s="152">
        <f>'2 уровень'!Y2013</f>
        <v>167380.70718388716</v>
      </c>
      <c r="X819" s="152">
        <f>'2 уровень'!Z2013</f>
        <v>167381.64447436715</v>
      </c>
      <c r="Y819" s="152">
        <f>'2 уровень'!AA2013</f>
        <v>125547.90930173651</v>
      </c>
      <c r="Z819" s="152">
        <f>'2 уровень'!AB2013</f>
        <v>105119.66674000002</v>
      </c>
      <c r="AA819" s="1104">
        <f>'2 уровень'!AC2013</f>
        <v>0</v>
      </c>
      <c r="AB819" s="152">
        <f>'2 уровень'!AD2013</f>
        <v>-1756.4781699999999</v>
      </c>
      <c r="AC819" s="152">
        <f>'2 уровень'!AE2013</f>
        <v>-20428.242561736493</v>
      </c>
      <c r="AD819" s="152">
        <f>'2 уровень'!AF2013</f>
        <v>-186.65470999999997</v>
      </c>
      <c r="AE819" s="152">
        <f>'2 уровень'!AG2013</f>
        <v>-1923.0210399999999</v>
      </c>
      <c r="AF819" s="626">
        <f>'2 уровень'!AH2013</f>
        <v>101440.16753000001</v>
      </c>
      <c r="AG819" s="152">
        <f>Z819/Y819*100</f>
        <v>83.72872740346466</v>
      </c>
      <c r="AH819" s="152">
        <f>AF819/Y819*100</f>
        <v>80.797974330423145</v>
      </c>
      <c r="AI819" s="1338">
        <f>'2 уровень'!AI2013</f>
        <v>0</v>
      </c>
      <c r="AJ819" s="1349">
        <f>'2 уровень'!AJ2013</f>
        <v>0</v>
      </c>
    </row>
    <row r="820" spans="1:188" x14ac:dyDescent="0.25">
      <c r="A820" s="19">
        <v>1</v>
      </c>
      <c r="B820" s="19">
        <f t="shared" si="128"/>
        <v>1</v>
      </c>
      <c r="C820" s="302" t="s">
        <v>207</v>
      </c>
      <c r="D820" s="29">
        <f>'2 уровень'!F2014</f>
        <v>0</v>
      </c>
      <c r="E820" s="29">
        <f>'2 уровень'!G2014</f>
        <v>0</v>
      </c>
      <c r="F820" s="29">
        <f>'2 уровень'!H2014</f>
        <v>0</v>
      </c>
      <c r="G820" s="144">
        <f>'2 уровень'!I2014</f>
        <v>0</v>
      </c>
      <c r="H820" s="158">
        <f>'2 уровень'!J2014</f>
        <v>0</v>
      </c>
      <c r="I820" s="158">
        <f>'2 уровень'!K2014</f>
        <v>0</v>
      </c>
      <c r="J820" s="153">
        <f>'2 уровень'!L2014</f>
        <v>0</v>
      </c>
      <c r="K820" s="153">
        <f>'2 уровень'!M2014</f>
        <v>0</v>
      </c>
      <c r="L820" s="153">
        <f>'2 уровень'!N2014</f>
        <v>0</v>
      </c>
      <c r="M820" s="153">
        <f>'2 уровень'!O2014</f>
        <v>0</v>
      </c>
      <c r="N820" s="153">
        <f>'2 уровень'!P2014</f>
        <v>0</v>
      </c>
      <c r="O820" s="153">
        <f>'2 уровень'!Q2014</f>
        <v>0</v>
      </c>
      <c r="P820" s="152">
        <f>'2 уровень'!R2014</f>
        <v>0</v>
      </c>
      <c r="Q820" s="152">
        <f>'2 уровень'!S2014</f>
        <v>0</v>
      </c>
      <c r="R820" s="152">
        <f>'2 уровень'!T2014</f>
        <v>0</v>
      </c>
      <c r="S820" s="152">
        <f>'2 уровень'!U2014</f>
        <v>0</v>
      </c>
      <c r="T820" s="152">
        <f>'2 уровень'!V2014</f>
        <v>0</v>
      </c>
      <c r="U820" s="152">
        <f>'2 уровень'!W2014</f>
        <v>0</v>
      </c>
      <c r="V820" s="152">
        <f>'2 уровень'!X2014</f>
        <v>0</v>
      </c>
      <c r="W820" s="152">
        <f>'2 уровень'!Y2014</f>
        <v>0</v>
      </c>
      <c r="X820" s="152">
        <f>'2 уровень'!Z2014</f>
        <v>0</v>
      </c>
      <c r="Y820" s="152">
        <f>'2 уровень'!AA2014</f>
        <v>0</v>
      </c>
      <c r="Z820" s="152">
        <f>'2 уровень'!AB2014</f>
        <v>0</v>
      </c>
      <c r="AA820" s="1104">
        <f>'2 уровень'!AC2014</f>
        <v>0</v>
      </c>
      <c r="AB820" s="152">
        <f>'2 уровень'!AD2014</f>
        <v>0</v>
      </c>
      <c r="AC820" s="152">
        <f>'2 уровень'!AE2014</f>
        <v>0</v>
      </c>
      <c r="AD820" s="152">
        <f>'2 уровень'!AF2014</f>
        <v>0</v>
      </c>
      <c r="AE820" s="152">
        <f>'2 уровень'!AG2014</f>
        <v>0</v>
      </c>
      <c r="AF820" s="626">
        <f>'2 уровень'!AH2014</f>
        <v>0</v>
      </c>
      <c r="AG820" s="152"/>
      <c r="AH820" s="152"/>
      <c r="AI820" s="1342">
        <f>'2 уровень'!AI2014</f>
        <v>0</v>
      </c>
      <c r="AJ820" s="1349">
        <f>'2 уровень'!AJ2014</f>
        <v>0</v>
      </c>
      <c r="AK820" s="139"/>
      <c r="AL820" s="139"/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</row>
    <row r="821" spans="1:188" x14ac:dyDescent="0.25">
      <c r="B821" s="19">
        <f t="shared" si="128"/>
        <v>1</v>
      </c>
      <c r="C821" s="335" t="s">
        <v>382</v>
      </c>
      <c r="D821" s="29">
        <f>'2 уровень'!F2015</f>
        <v>0</v>
      </c>
      <c r="E821" s="29">
        <f>'2 уровень'!G2015</f>
        <v>0</v>
      </c>
      <c r="F821" s="29">
        <f>'2 уровень'!H2015</f>
        <v>0</v>
      </c>
      <c r="G821" s="144">
        <f>'2 уровень'!I2015</f>
        <v>0</v>
      </c>
      <c r="H821" s="158">
        <f>'2 уровень'!J2015</f>
        <v>0</v>
      </c>
      <c r="I821" s="158">
        <f>'2 уровень'!K2015</f>
        <v>0</v>
      </c>
      <c r="J821" s="153">
        <f>'2 уровень'!L2015</f>
        <v>0</v>
      </c>
      <c r="K821" s="153">
        <f>'2 уровень'!M2015</f>
        <v>0</v>
      </c>
      <c r="L821" s="153">
        <f>'2 уровень'!N2015</f>
        <v>0</v>
      </c>
      <c r="M821" s="153">
        <f>'2 уровень'!O2015</f>
        <v>0</v>
      </c>
      <c r="N821" s="153">
        <f>'2 уровень'!P2015</f>
        <v>0</v>
      </c>
      <c r="O821" s="153">
        <f>'2 уровень'!Q2015</f>
        <v>0</v>
      </c>
      <c r="P821" s="152">
        <f>'2 уровень'!R2015</f>
        <v>198234.93411999999</v>
      </c>
      <c r="Q821" s="152">
        <f>'2 уровень'!S2015</f>
        <v>198234.93411999999</v>
      </c>
      <c r="R821" s="152">
        <f>'2 уровень'!T2015</f>
        <v>198234.93411999999</v>
      </c>
      <c r="S821" s="152">
        <f>'2 уровень'!U2015</f>
        <v>198234.93411999999</v>
      </c>
      <c r="T821" s="152">
        <f>'2 уровень'!V2015</f>
        <v>198234.93411999999</v>
      </c>
      <c r="U821" s="152">
        <f>'2 уровень'!W2015</f>
        <v>198234.93411999999</v>
      </c>
      <c r="V821" s="152">
        <f>'2 уровень'!X2015</f>
        <v>198234.93411999999</v>
      </c>
      <c r="W821" s="152">
        <f>'2 уровень'!Y2015</f>
        <v>198234.93411999999</v>
      </c>
      <c r="X821" s="152">
        <f>'2 уровень'!Z2015</f>
        <v>198234.93411999999</v>
      </c>
      <c r="Y821" s="152">
        <f>'2 уровень'!AA2015</f>
        <v>149187.02259000001</v>
      </c>
      <c r="Z821" s="152">
        <f>'2 уровень'!AB2015</f>
        <v>144249.00417000003</v>
      </c>
      <c r="AA821" s="1104">
        <f>'2 уровень'!AC2015</f>
        <v>0</v>
      </c>
      <c r="AB821" s="152">
        <f>'2 уровень'!AD2015</f>
        <v>0</v>
      </c>
      <c r="AC821" s="152">
        <f>'2 уровень'!AE2015</f>
        <v>-4938.0184199999785</v>
      </c>
      <c r="AD821" s="152">
        <f>'2 уровень'!AF2015</f>
        <v>0</v>
      </c>
      <c r="AE821" s="152">
        <f>'2 уровень'!AG2015</f>
        <v>-276.92266000000006</v>
      </c>
      <c r="AF821" s="626">
        <f>'2 уровень'!AH2015</f>
        <v>143972.08151000002</v>
      </c>
      <c r="AG821" s="152">
        <f>Z821/Y821*100</f>
        <v>96.690048280157185</v>
      </c>
      <c r="AH821" s="152">
        <f>AF821/Y821*100</f>
        <v>96.504427134837428</v>
      </c>
      <c r="AI821" s="1342">
        <f>'2 уровень'!AI2015</f>
        <v>0</v>
      </c>
      <c r="AJ821" s="1349">
        <f>'2 уровень'!AJ2015</f>
        <v>0</v>
      </c>
      <c r="AK821" s="139"/>
      <c r="AL821" s="139"/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</row>
    <row r="822" spans="1:188" x14ac:dyDescent="0.25">
      <c r="B822" s="19">
        <f t="shared" si="128"/>
        <v>1</v>
      </c>
      <c r="C822" s="335" t="s">
        <v>329</v>
      </c>
      <c r="D822" s="29">
        <f>'2 уровень'!F2016</f>
        <v>0</v>
      </c>
      <c r="E822" s="29">
        <f>'2 уровень'!G2016</f>
        <v>0</v>
      </c>
      <c r="F822" s="29">
        <f>'2 уровень'!H2016</f>
        <v>0</v>
      </c>
      <c r="G822" s="144">
        <f>'2 уровень'!I2016</f>
        <v>0</v>
      </c>
      <c r="H822" s="158">
        <f>'2 уровень'!J2016</f>
        <v>0</v>
      </c>
      <c r="I822" s="158">
        <f>'2 уровень'!K2016</f>
        <v>0</v>
      </c>
      <c r="J822" s="153">
        <f>'2 уровень'!L2016</f>
        <v>0</v>
      </c>
      <c r="K822" s="153">
        <f>'2 уровень'!M2016</f>
        <v>0</v>
      </c>
      <c r="L822" s="153">
        <f>'2 уровень'!N2016</f>
        <v>0</v>
      </c>
      <c r="M822" s="153">
        <f>'2 уровень'!O2016</f>
        <v>0</v>
      </c>
      <c r="N822" s="153">
        <f>'2 уровень'!P2016</f>
        <v>0</v>
      </c>
      <c r="O822" s="153">
        <f>'2 уровень'!Q2016</f>
        <v>0</v>
      </c>
      <c r="P822" s="152">
        <f>'2 уровень'!R2016</f>
        <v>8314.3788000000004</v>
      </c>
      <c r="Q822" s="152">
        <f>'2 уровень'!S2016</f>
        <v>8314.3788000000004</v>
      </c>
      <c r="R822" s="152">
        <f>'2 уровень'!T2016</f>
        <v>8314.3788000000004</v>
      </c>
      <c r="S822" s="152">
        <f>'2 уровень'!U2016</f>
        <v>8314.3788000000004</v>
      </c>
      <c r="T822" s="152">
        <f>'2 уровень'!V2016</f>
        <v>8314.3788000000004</v>
      </c>
      <c r="U822" s="152">
        <f>'2 уровень'!W2016</f>
        <v>8314.3788000000004</v>
      </c>
      <c r="V822" s="152">
        <f>'2 уровень'!X2016</f>
        <v>8314.3788000000004</v>
      </c>
      <c r="W822" s="152">
        <f>'2 уровень'!Y2016</f>
        <v>8314.3788000000004</v>
      </c>
      <c r="X822" s="152">
        <f>'2 уровень'!Z2016</f>
        <v>8314.3788000000004</v>
      </c>
      <c r="Y822" s="152">
        <f>'2 уровень'!AA2016</f>
        <v>6235.7841000000008</v>
      </c>
      <c r="Z822" s="152">
        <f>'2 уровень'!AB2016</f>
        <v>6235.7841000000008</v>
      </c>
      <c r="AA822" s="1104">
        <f>'2 уровень'!AC2016</f>
        <v>0</v>
      </c>
      <c r="AB822" s="152">
        <f>'2 уровень'!AD2016</f>
        <v>0</v>
      </c>
      <c r="AC822" s="152">
        <f>'2 уровень'!AE2016</f>
        <v>0</v>
      </c>
      <c r="AD822" s="152">
        <f>'2 уровень'!AF2016</f>
        <v>0</v>
      </c>
      <c r="AE822" s="152">
        <f>'2 уровень'!AG2016</f>
        <v>0</v>
      </c>
      <c r="AF822" s="626">
        <f>'2 уровень'!AH2016</f>
        <v>6235.7841000000008</v>
      </c>
      <c r="AG822" s="152">
        <f>Z822/Y822*100</f>
        <v>100</v>
      </c>
      <c r="AH822" s="152">
        <f>AF822/Y822*100</f>
        <v>100</v>
      </c>
      <c r="AI822" s="1342">
        <f>'2 уровень'!AI2016</f>
        <v>0</v>
      </c>
      <c r="AJ822" s="1349">
        <f>'2 уровень'!AJ2016</f>
        <v>0</v>
      </c>
      <c r="AK822" s="139"/>
      <c r="AL822" s="139"/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</row>
    <row r="823" spans="1:188" ht="29.25" x14ac:dyDescent="0.25">
      <c r="B823" s="19">
        <f t="shared" si="128"/>
        <v>1</v>
      </c>
      <c r="C823" s="488" t="s">
        <v>293</v>
      </c>
      <c r="D823" s="29">
        <f>'2 уровень'!F2017</f>
        <v>37913</v>
      </c>
      <c r="E823" s="29">
        <f>'2 уровень'!G2017</f>
        <v>28434.75</v>
      </c>
      <c r="F823" s="29">
        <f>'2 уровень'!H2017</f>
        <v>25679</v>
      </c>
      <c r="G823" s="144">
        <f>'2 уровень'!I2017</f>
        <v>90.30851335074162</v>
      </c>
      <c r="H823" s="158">
        <f>'2 уровень'!J2017</f>
        <v>0</v>
      </c>
      <c r="I823" s="158">
        <f>'2 уровень'!K2017</f>
        <v>0</v>
      </c>
      <c r="J823" s="153">
        <f>'2 уровень'!L2017</f>
        <v>0</v>
      </c>
      <c r="K823" s="153">
        <f>'2 уровень'!M2017</f>
        <v>0</v>
      </c>
      <c r="L823" s="153">
        <f>'2 уровень'!N2017</f>
        <v>0</v>
      </c>
      <c r="M823" s="153">
        <f>'2 уровень'!O2017</f>
        <v>0</v>
      </c>
      <c r="N823" s="153">
        <f>'2 уровень'!P2017</f>
        <v>0</v>
      </c>
      <c r="O823" s="153">
        <f>'2 уровень'!Q2017</f>
        <v>0</v>
      </c>
      <c r="P823" s="152">
        <f>'2 уровень'!R2017</f>
        <v>0</v>
      </c>
      <c r="Q823" s="152">
        <f>'2 уровень'!S2017</f>
        <v>0</v>
      </c>
      <c r="R823" s="152">
        <f>'2 уровень'!T2017</f>
        <v>0</v>
      </c>
      <c r="S823" s="152">
        <f>'2 уровень'!U2017</f>
        <v>0</v>
      </c>
      <c r="T823" s="152">
        <f>'2 уровень'!V2017</f>
        <v>0</v>
      </c>
      <c r="U823" s="152">
        <f>'2 уровень'!W2017</f>
        <v>0</v>
      </c>
      <c r="V823" s="152">
        <f>'2 уровень'!X2017</f>
        <v>0</v>
      </c>
      <c r="W823" s="152">
        <f>'2 уровень'!Y2017</f>
        <v>0</v>
      </c>
      <c r="X823" s="152">
        <f>'2 уровень'!Z2017</f>
        <v>0</v>
      </c>
      <c r="Y823" s="152">
        <f>'2 уровень'!AA2017</f>
        <v>0</v>
      </c>
      <c r="Z823" s="152">
        <f>'2 уровень'!AB2017</f>
        <v>0</v>
      </c>
      <c r="AA823" s="1104">
        <f>'2 уровень'!AC2017</f>
        <v>0</v>
      </c>
      <c r="AB823" s="152">
        <f>'2 уровень'!AD2017</f>
        <v>0</v>
      </c>
      <c r="AC823" s="152">
        <f>'2 уровень'!AE2017</f>
        <v>0</v>
      </c>
      <c r="AD823" s="152">
        <f>'2 уровень'!AF2017</f>
        <v>0</v>
      </c>
      <c r="AE823" s="152">
        <f>'2 уровень'!AG2017</f>
        <v>0</v>
      </c>
      <c r="AF823" s="626">
        <f>'2 уровень'!AH2017</f>
        <v>0</v>
      </c>
      <c r="AG823" s="152"/>
      <c r="AH823" s="152"/>
      <c r="AI823" s="1342">
        <f>'2 уровень'!AI2017</f>
        <v>0</v>
      </c>
      <c r="AJ823" s="1349">
        <f>'2 уровень'!AJ2017</f>
        <v>0</v>
      </c>
      <c r="AK823" s="139"/>
      <c r="AL823" s="139"/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</row>
    <row r="824" spans="1:188" ht="30" x14ac:dyDescent="0.25">
      <c r="B824" s="19">
        <f t="shared" si="128"/>
        <v>1</v>
      </c>
      <c r="C824" s="816" t="s">
        <v>204</v>
      </c>
      <c r="D824" s="29">
        <f>'2 уровень'!F2018</f>
        <v>0</v>
      </c>
      <c r="E824" s="29">
        <f>'2 уровень'!G2018</f>
        <v>0</v>
      </c>
      <c r="F824" s="29">
        <f>'2 уровень'!H2018</f>
        <v>0</v>
      </c>
      <c r="G824" s="144">
        <f>'2 уровень'!I2018</f>
        <v>0</v>
      </c>
      <c r="H824" s="158">
        <f>'2 уровень'!J2018</f>
        <v>0</v>
      </c>
      <c r="I824" s="158">
        <f>'2 уровень'!K2018</f>
        <v>0</v>
      </c>
      <c r="J824" s="153">
        <f>'2 уровень'!L2018</f>
        <v>0</v>
      </c>
      <c r="K824" s="153">
        <f>'2 уровень'!M2018</f>
        <v>0</v>
      </c>
      <c r="L824" s="153">
        <f>'2 уровень'!N2018</f>
        <v>0</v>
      </c>
      <c r="M824" s="153">
        <f>'2 уровень'!O2018</f>
        <v>0</v>
      </c>
      <c r="N824" s="153">
        <f>'2 уровень'!P2018</f>
        <v>0</v>
      </c>
      <c r="O824" s="153">
        <f>'2 уровень'!Q2018</f>
        <v>0</v>
      </c>
      <c r="P824" s="152">
        <f>'2 уровень'!R2018</f>
        <v>0</v>
      </c>
      <c r="Q824" s="152">
        <f>'2 уровень'!S2018</f>
        <v>0</v>
      </c>
      <c r="R824" s="152">
        <f>'2 уровень'!T2018</f>
        <v>0</v>
      </c>
      <c r="S824" s="152">
        <f>'2 уровень'!U2018</f>
        <v>0</v>
      </c>
      <c r="T824" s="152">
        <f>'2 уровень'!V2018</f>
        <v>0</v>
      </c>
      <c r="U824" s="152">
        <f>'2 уровень'!W2018</f>
        <v>0</v>
      </c>
      <c r="V824" s="152">
        <f>'2 уровень'!X2018</f>
        <v>0</v>
      </c>
      <c r="W824" s="152">
        <f>'2 уровень'!Y2018</f>
        <v>0</v>
      </c>
      <c r="X824" s="152">
        <f>'2 уровень'!Z2018</f>
        <v>0</v>
      </c>
      <c r="Y824" s="152">
        <f>'2 уровень'!AA2018</f>
        <v>0</v>
      </c>
      <c r="Z824" s="152">
        <f>'2 уровень'!AB2018</f>
        <v>0</v>
      </c>
      <c r="AA824" s="1104">
        <f>'2 уровень'!AC2018</f>
        <v>0</v>
      </c>
      <c r="AB824" s="152">
        <f>'2 уровень'!AD2018</f>
        <v>0</v>
      </c>
      <c r="AC824" s="152">
        <f>'2 уровень'!AE2018</f>
        <v>0</v>
      </c>
      <c r="AD824" s="152">
        <f>'2 уровень'!AF2018</f>
        <v>0</v>
      </c>
      <c r="AE824" s="152">
        <f>'2 уровень'!AG2018</f>
        <v>0</v>
      </c>
      <c r="AF824" s="626">
        <f>'2 уровень'!AH2018</f>
        <v>0</v>
      </c>
      <c r="AG824" s="152"/>
      <c r="AH824" s="152"/>
      <c r="AI824" s="1342">
        <f>'2 уровень'!AI2018</f>
        <v>0</v>
      </c>
      <c r="AJ824" s="1349">
        <f>'2 уровень'!AJ2018</f>
        <v>0</v>
      </c>
      <c r="AK824" s="139"/>
      <c r="AL824" s="139"/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</row>
    <row r="825" spans="1:188" ht="30" x14ac:dyDescent="0.25">
      <c r="B825" s="19">
        <f t="shared" si="128"/>
        <v>1</v>
      </c>
      <c r="C825" s="816" t="s">
        <v>205</v>
      </c>
      <c r="D825" s="29">
        <f>'2 уровень'!F2019</f>
        <v>16000</v>
      </c>
      <c r="E825" s="29">
        <f>'2 уровень'!G2019</f>
        <v>12000</v>
      </c>
      <c r="F825" s="29">
        <f>'2 уровень'!H2019</f>
        <v>6068</v>
      </c>
      <c r="G825" s="144">
        <f>'2 уровень'!I2019</f>
        <v>50.56666666666667</v>
      </c>
      <c r="H825" s="158">
        <f>'2 уровень'!J2019</f>
        <v>0</v>
      </c>
      <c r="I825" s="158">
        <f>'2 уровень'!K2019</f>
        <v>0</v>
      </c>
      <c r="J825" s="153">
        <f>'2 уровень'!L2019</f>
        <v>0</v>
      </c>
      <c r="K825" s="153">
        <f>'2 уровень'!M2019</f>
        <v>0</v>
      </c>
      <c r="L825" s="153">
        <f>'2 уровень'!N2019</f>
        <v>0</v>
      </c>
      <c r="M825" s="153">
        <f>'2 уровень'!O2019</f>
        <v>0</v>
      </c>
      <c r="N825" s="153">
        <f>'2 уровень'!P2019</f>
        <v>0</v>
      </c>
      <c r="O825" s="153">
        <f>'2 уровень'!Q2019</f>
        <v>0</v>
      </c>
      <c r="P825" s="152">
        <f>'2 уровень'!R2019</f>
        <v>0</v>
      </c>
      <c r="Q825" s="152">
        <f>'2 уровень'!S2019</f>
        <v>0</v>
      </c>
      <c r="R825" s="152">
        <f>'2 уровень'!T2019</f>
        <v>0</v>
      </c>
      <c r="S825" s="152">
        <f>'2 уровень'!U2019</f>
        <v>0</v>
      </c>
      <c r="T825" s="152">
        <f>'2 уровень'!V2019</f>
        <v>0</v>
      </c>
      <c r="U825" s="152">
        <f>'2 уровень'!W2019</f>
        <v>0</v>
      </c>
      <c r="V825" s="152">
        <f>'2 уровень'!X2019</f>
        <v>0</v>
      </c>
      <c r="W825" s="152">
        <f>'2 уровень'!Y2019</f>
        <v>0</v>
      </c>
      <c r="X825" s="152">
        <f>'2 уровень'!Z2019</f>
        <v>0</v>
      </c>
      <c r="Y825" s="152">
        <f>'2 уровень'!AA2019</f>
        <v>0</v>
      </c>
      <c r="Z825" s="152">
        <f>'2 уровень'!AB2019</f>
        <v>0</v>
      </c>
      <c r="AA825" s="1104">
        <f>'2 уровень'!AC2019</f>
        <v>0</v>
      </c>
      <c r="AB825" s="152">
        <f>'2 уровень'!AD2019</f>
        <v>0</v>
      </c>
      <c r="AC825" s="152">
        <f>'2 уровень'!AE2019</f>
        <v>0</v>
      </c>
      <c r="AD825" s="152">
        <f>'2 уровень'!AF2019</f>
        <v>0</v>
      </c>
      <c r="AE825" s="152">
        <f>'2 уровень'!AG2019</f>
        <v>0</v>
      </c>
      <c r="AF825" s="626">
        <f>'2 уровень'!AH2019</f>
        <v>0</v>
      </c>
      <c r="AG825" s="152"/>
      <c r="AH825" s="152"/>
      <c r="AI825" s="1342">
        <f>'2 уровень'!AI2019</f>
        <v>0</v>
      </c>
      <c r="AJ825" s="1349">
        <f>'2 уровень'!AJ2019</f>
        <v>0</v>
      </c>
      <c r="AK825" s="139"/>
      <c r="AL825" s="139"/>
      <c r="AM825" s="139"/>
      <c r="AN825" s="139"/>
      <c r="AO825" s="139"/>
      <c r="AP825" s="139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</row>
    <row r="826" spans="1:188" ht="30" x14ac:dyDescent="0.25">
      <c r="B826" s="19">
        <f t="shared" si="128"/>
        <v>1</v>
      </c>
      <c r="C826" s="492" t="s">
        <v>294</v>
      </c>
      <c r="D826" s="29">
        <f>'2 уровень'!F2020</f>
        <v>7165</v>
      </c>
      <c r="E826" s="29">
        <f>'2 уровень'!G2020</f>
        <v>5373.75</v>
      </c>
      <c r="F826" s="29">
        <f>'2 уровень'!H2020</f>
        <v>5707</v>
      </c>
      <c r="G826" s="144">
        <f>'2 уровень'!I2020</f>
        <v>106.2014421958595</v>
      </c>
      <c r="H826" s="158">
        <f>'2 уровень'!J2020</f>
        <v>0</v>
      </c>
      <c r="I826" s="158">
        <f>'2 уровень'!K2020</f>
        <v>0</v>
      </c>
      <c r="J826" s="153">
        <f>'2 уровень'!L2020</f>
        <v>0</v>
      </c>
      <c r="K826" s="153">
        <f>'2 уровень'!M2020</f>
        <v>0</v>
      </c>
      <c r="L826" s="153">
        <f>'2 уровень'!N2020</f>
        <v>0</v>
      </c>
      <c r="M826" s="153">
        <f>'2 уровень'!O2020</f>
        <v>0</v>
      </c>
      <c r="N826" s="153">
        <f>'2 уровень'!P2020</f>
        <v>0</v>
      </c>
      <c r="O826" s="153">
        <f>'2 уровень'!Q2020</f>
        <v>0</v>
      </c>
      <c r="P826" s="152">
        <f>'2 уровень'!R2020</f>
        <v>0</v>
      </c>
      <c r="Q826" s="152">
        <f>'2 уровень'!S2020</f>
        <v>0</v>
      </c>
      <c r="R826" s="152">
        <f>'2 уровень'!T2020</f>
        <v>0</v>
      </c>
      <c r="S826" s="152">
        <f>'2 уровень'!U2020</f>
        <v>0</v>
      </c>
      <c r="T826" s="152">
        <f>'2 уровень'!V2020</f>
        <v>0</v>
      </c>
      <c r="U826" s="152">
        <f>'2 уровень'!W2020</f>
        <v>0</v>
      </c>
      <c r="V826" s="152">
        <f>'2 уровень'!X2020</f>
        <v>0</v>
      </c>
      <c r="W826" s="152">
        <f>'2 уровень'!Y2020</f>
        <v>0</v>
      </c>
      <c r="X826" s="152">
        <f>'2 уровень'!Z2020</f>
        <v>0</v>
      </c>
      <c r="Y826" s="152">
        <f>'2 уровень'!AA2020</f>
        <v>0</v>
      </c>
      <c r="Z826" s="152">
        <f>'2 уровень'!AB2020</f>
        <v>0</v>
      </c>
      <c r="AA826" s="1104">
        <f>'2 уровень'!AC2020</f>
        <v>0</v>
      </c>
      <c r="AB826" s="152">
        <f>'2 уровень'!AD2020</f>
        <v>0</v>
      </c>
      <c r="AC826" s="152">
        <f>'2 уровень'!AE2020</f>
        <v>0</v>
      </c>
      <c r="AD826" s="152">
        <f>'2 уровень'!AF2020</f>
        <v>0</v>
      </c>
      <c r="AE826" s="152">
        <f>'2 уровень'!AG2020</f>
        <v>0</v>
      </c>
      <c r="AF826" s="626">
        <f>'2 уровень'!AH2020</f>
        <v>0</v>
      </c>
      <c r="AG826" s="152"/>
      <c r="AH826" s="152"/>
      <c r="AI826" s="1342">
        <f>'2 уровень'!AI2020</f>
        <v>0</v>
      </c>
      <c r="AJ826" s="1349">
        <f>'2 уровень'!AJ2020</f>
        <v>0</v>
      </c>
      <c r="AK826" s="139"/>
      <c r="AL826" s="139"/>
      <c r="AM826" s="139"/>
      <c r="AN826" s="139"/>
      <c r="AO826" s="139"/>
      <c r="AP826" s="139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</row>
    <row r="827" spans="1:188" ht="60" x14ac:dyDescent="0.25">
      <c r="B827" s="19">
        <f t="shared" si="128"/>
        <v>1</v>
      </c>
      <c r="C827" s="336" t="s">
        <v>295</v>
      </c>
      <c r="D827" s="29">
        <f>'2 уровень'!F2021</f>
        <v>3324</v>
      </c>
      <c r="E827" s="29">
        <f>'2 уровень'!G2021</f>
        <v>2493</v>
      </c>
      <c r="F827" s="29">
        <f>'2 уровень'!H2021</f>
        <v>3592</v>
      </c>
      <c r="G827" s="144">
        <f>'2 уровень'!I2021</f>
        <v>144.08343361411951</v>
      </c>
      <c r="H827" s="158">
        <f>'2 уровень'!J2021</f>
        <v>0</v>
      </c>
      <c r="I827" s="158">
        <f>'2 уровень'!K2021</f>
        <v>0</v>
      </c>
      <c r="J827" s="153">
        <f>'2 уровень'!L2021</f>
        <v>0</v>
      </c>
      <c r="K827" s="153">
        <f>'2 уровень'!M2021</f>
        <v>0</v>
      </c>
      <c r="L827" s="153">
        <f>'2 уровень'!N2021</f>
        <v>0</v>
      </c>
      <c r="M827" s="153">
        <f>'2 уровень'!O2021</f>
        <v>0</v>
      </c>
      <c r="N827" s="153">
        <f>'2 уровень'!P2021</f>
        <v>0</v>
      </c>
      <c r="O827" s="153">
        <f>'2 уровень'!Q2021</f>
        <v>0</v>
      </c>
      <c r="P827" s="152">
        <f>'2 уровень'!R2021</f>
        <v>0</v>
      </c>
      <c r="Q827" s="152">
        <f>'2 уровень'!S2021</f>
        <v>0</v>
      </c>
      <c r="R827" s="152">
        <f>'2 уровень'!T2021</f>
        <v>0</v>
      </c>
      <c r="S827" s="152">
        <f>'2 уровень'!U2021</f>
        <v>0</v>
      </c>
      <c r="T827" s="152">
        <f>'2 уровень'!V2021</f>
        <v>0</v>
      </c>
      <c r="U827" s="152">
        <f>'2 уровень'!W2021</f>
        <v>0</v>
      </c>
      <c r="V827" s="152">
        <f>'2 уровень'!X2021</f>
        <v>0</v>
      </c>
      <c r="W827" s="152">
        <f>'2 уровень'!Y2021</f>
        <v>0</v>
      </c>
      <c r="X827" s="152">
        <f>'2 уровень'!Z2021</f>
        <v>0</v>
      </c>
      <c r="Y827" s="152">
        <f>'2 уровень'!AA2021</f>
        <v>0</v>
      </c>
      <c r="Z827" s="152">
        <f>'2 уровень'!AB2021</f>
        <v>0</v>
      </c>
      <c r="AA827" s="1104">
        <f>'2 уровень'!AC2021</f>
        <v>0</v>
      </c>
      <c r="AB827" s="152">
        <f>'2 уровень'!AD2021</f>
        <v>0</v>
      </c>
      <c r="AC827" s="152">
        <f>'2 уровень'!AE2021</f>
        <v>0</v>
      </c>
      <c r="AD827" s="152">
        <f>'2 уровень'!AF2021</f>
        <v>0</v>
      </c>
      <c r="AE827" s="152">
        <f>'2 уровень'!AG2021</f>
        <v>0</v>
      </c>
      <c r="AF827" s="626">
        <f>'2 уровень'!AH2021</f>
        <v>0</v>
      </c>
      <c r="AG827" s="152"/>
      <c r="AH827" s="152"/>
      <c r="AI827" s="1342" t="e">
        <f>'2 уровень'!#REF!</f>
        <v>#REF!</v>
      </c>
      <c r="AJ827" s="1349" t="e">
        <f>'2 уровень'!#REF!</f>
        <v>#REF!</v>
      </c>
      <c r="AK827" s="139"/>
      <c r="AL827" s="139"/>
      <c r="AM827" s="139"/>
      <c r="AN827" s="139"/>
      <c r="AO827" s="139"/>
      <c r="AP827" s="139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</row>
    <row r="828" spans="1:188" ht="45" x14ac:dyDescent="0.25">
      <c r="B828" s="19">
        <f t="shared" si="128"/>
        <v>1</v>
      </c>
      <c r="C828" s="336" t="s">
        <v>296</v>
      </c>
      <c r="D828" s="29">
        <f>'2 уровень'!F2022</f>
        <v>9200</v>
      </c>
      <c r="E828" s="29">
        <f>'2 уровень'!G2022</f>
        <v>6900</v>
      </c>
      <c r="F828" s="29">
        <f>'2 уровень'!H2022</f>
        <v>8983</v>
      </c>
      <c r="G828" s="144">
        <f>'2 уровень'!I2022</f>
        <v>130.18840579710144</v>
      </c>
      <c r="H828" s="158">
        <f>'2 уровень'!J2022</f>
        <v>0</v>
      </c>
      <c r="I828" s="158">
        <f>'2 уровень'!K2022</f>
        <v>0</v>
      </c>
      <c r="J828" s="153">
        <f>'2 уровень'!L2022</f>
        <v>0</v>
      </c>
      <c r="K828" s="153">
        <f>'2 уровень'!M2022</f>
        <v>0</v>
      </c>
      <c r="L828" s="153">
        <f>'2 уровень'!N2022</f>
        <v>0</v>
      </c>
      <c r="M828" s="153">
        <f>'2 уровень'!O2022</f>
        <v>0</v>
      </c>
      <c r="N828" s="153">
        <f>'2 уровень'!P2022</f>
        <v>0</v>
      </c>
      <c r="O828" s="153">
        <f>'2 уровень'!Q2022</f>
        <v>0</v>
      </c>
      <c r="P828" s="152">
        <f>'2 уровень'!R2022</f>
        <v>0</v>
      </c>
      <c r="Q828" s="152">
        <f>'2 уровень'!S2022</f>
        <v>0</v>
      </c>
      <c r="R828" s="152">
        <f>'2 уровень'!T2022</f>
        <v>0</v>
      </c>
      <c r="S828" s="152">
        <f>'2 уровень'!U2022</f>
        <v>0</v>
      </c>
      <c r="T828" s="152">
        <f>'2 уровень'!V2022</f>
        <v>0</v>
      </c>
      <c r="U828" s="152">
        <f>'2 уровень'!W2022</f>
        <v>0</v>
      </c>
      <c r="V828" s="152">
        <f>'2 уровень'!X2022</f>
        <v>0</v>
      </c>
      <c r="W828" s="152">
        <f>'2 уровень'!Y2022</f>
        <v>0</v>
      </c>
      <c r="X828" s="152">
        <f>'2 уровень'!Z2022</f>
        <v>0</v>
      </c>
      <c r="Y828" s="152">
        <f>'2 уровень'!AA2022</f>
        <v>0</v>
      </c>
      <c r="Z828" s="152">
        <f>'2 уровень'!AB2022</f>
        <v>0</v>
      </c>
      <c r="AA828" s="1104">
        <f>'2 уровень'!AC2022</f>
        <v>0</v>
      </c>
      <c r="AB828" s="152">
        <f>'2 уровень'!AD2022</f>
        <v>0</v>
      </c>
      <c r="AC828" s="152">
        <f>'2 уровень'!AE2022</f>
        <v>0</v>
      </c>
      <c r="AD828" s="152">
        <f>'2 уровень'!AF2022</f>
        <v>0</v>
      </c>
      <c r="AE828" s="152">
        <f>'2 уровень'!AG2022</f>
        <v>0</v>
      </c>
      <c r="AF828" s="626">
        <f>'2 уровень'!AH2022</f>
        <v>0</v>
      </c>
      <c r="AG828" s="152"/>
      <c r="AH828" s="152"/>
      <c r="AI828" s="1342" t="e">
        <f>'2 уровень'!#REF!</f>
        <v>#REF!</v>
      </c>
      <c r="AJ828" s="1349" t="e">
        <f>'2 уровень'!#REF!</f>
        <v>#REF!</v>
      </c>
      <c r="AK828" s="139"/>
      <c r="AL828" s="139"/>
      <c r="AM828" s="139"/>
      <c r="AN828" s="139"/>
      <c r="AO828" s="139"/>
      <c r="AP828" s="139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</row>
    <row r="829" spans="1:188" ht="105" x14ac:dyDescent="0.25">
      <c r="B829" s="19">
        <f t="shared" si="128"/>
        <v>1</v>
      </c>
      <c r="C829" s="336" t="s">
        <v>531</v>
      </c>
      <c r="D829" s="29">
        <f>'2 уровень'!F2023</f>
        <v>3500</v>
      </c>
      <c r="E829" s="29">
        <f>'2 уровень'!G2023</f>
        <v>2625</v>
      </c>
      <c r="F829" s="29">
        <f>'2 уровень'!H2023</f>
        <v>1850</v>
      </c>
      <c r="G829" s="144">
        <f>'2 уровень'!I2023</f>
        <v>70.476190476190482</v>
      </c>
      <c r="H829" s="158">
        <f>'2 уровень'!J2023</f>
        <v>0</v>
      </c>
      <c r="I829" s="158">
        <f>'2 уровень'!K2023</f>
        <v>0</v>
      </c>
      <c r="J829" s="153">
        <f>'2 уровень'!L2023</f>
        <v>0</v>
      </c>
      <c r="K829" s="153">
        <f>'2 уровень'!M2023</f>
        <v>0</v>
      </c>
      <c r="L829" s="153">
        <f>'2 уровень'!N2023</f>
        <v>0</v>
      </c>
      <c r="M829" s="153">
        <f>'2 уровень'!O2023</f>
        <v>0</v>
      </c>
      <c r="N829" s="153">
        <f>'2 уровень'!P2023</f>
        <v>0</v>
      </c>
      <c r="O829" s="153">
        <f>'2 уровень'!Q2023</f>
        <v>0</v>
      </c>
      <c r="P829" s="152">
        <f>'2 уровень'!R2023</f>
        <v>0</v>
      </c>
      <c r="Q829" s="152">
        <f>'2 уровень'!S2023</f>
        <v>0</v>
      </c>
      <c r="R829" s="152">
        <f>'2 уровень'!T2023</f>
        <v>0</v>
      </c>
      <c r="S829" s="152">
        <f>'2 уровень'!U2023</f>
        <v>0</v>
      </c>
      <c r="T829" s="152">
        <f>'2 уровень'!V2023</f>
        <v>0</v>
      </c>
      <c r="U829" s="152">
        <f>'2 уровень'!W2023</f>
        <v>0</v>
      </c>
      <c r="V829" s="152">
        <f>'2 уровень'!X2023</f>
        <v>0</v>
      </c>
      <c r="W829" s="152">
        <f>'2 уровень'!Y2023</f>
        <v>0</v>
      </c>
      <c r="X829" s="152">
        <f>'2 уровень'!Z2023</f>
        <v>0</v>
      </c>
      <c r="Y829" s="152">
        <f>'2 уровень'!AA2023</f>
        <v>0</v>
      </c>
      <c r="Z829" s="152">
        <f>'2 уровень'!AB2023</f>
        <v>0</v>
      </c>
      <c r="AA829" s="1104">
        <f>'2 уровень'!AC2023</f>
        <v>0</v>
      </c>
      <c r="AB829" s="152">
        <f>'2 уровень'!AD2023</f>
        <v>0</v>
      </c>
      <c r="AC829" s="152">
        <f>'2 уровень'!AE2023</f>
        <v>0</v>
      </c>
      <c r="AD829" s="152">
        <f>'2 уровень'!AF2023</f>
        <v>0</v>
      </c>
      <c r="AE829" s="152">
        <f>'2 уровень'!AG2023</f>
        <v>0</v>
      </c>
      <c r="AF829" s="626">
        <f>'2 уровень'!AH2023</f>
        <v>0</v>
      </c>
      <c r="AG829" s="152"/>
      <c r="AH829" s="152"/>
      <c r="AI829" s="1342">
        <f>'2 уровень'!AI2021</f>
        <v>0</v>
      </c>
      <c r="AJ829" s="1349">
        <f>'2 уровень'!AJ2021</f>
        <v>0</v>
      </c>
      <c r="AK829" s="139"/>
      <c r="AL829" s="139"/>
      <c r="AM829" s="139"/>
      <c r="AN829" s="139"/>
      <c r="AO829" s="139"/>
      <c r="AP829" s="139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</row>
    <row r="830" spans="1:188" ht="30" x14ac:dyDescent="0.25">
      <c r="B830" s="19">
        <f t="shared" si="128"/>
        <v>1</v>
      </c>
      <c r="C830" s="336" t="s">
        <v>380</v>
      </c>
      <c r="D830" s="29">
        <f>'2 уровень'!F2024</f>
        <v>2224</v>
      </c>
      <c r="E830" s="29">
        <f>'2 уровень'!G2024</f>
        <v>1668</v>
      </c>
      <c r="F830" s="29">
        <f>'2 уровень'!H2024</f>
        <v>1329</v>
      </c>
      <c r="G830" s="144">
        <f>'2 уровень'!I2024</f>
        <v>79.676258992805757</v>
      </c>
      <c r="H830" s="158">
        <f>'2 уровень'!J2024</f>
        <v>0</v>
      </c>
      <c r="I830" s="158">
        <f>'2 уровень'!K2024</f>
        <v>0</v>
      </c>
      <c r="J830" s="153">
        <f>'2 уровень'!L2024</f>
        <v>0</v>
      </c>
      <c r="K830" s="153">
        <f>'2 уровень'!M2024</f>
        <v>0</v>
      </c>
      <c r="L830" s="153">
        <f>'2 уровень'!N2024</f>
        <v>0</v>
      </c>
      <c r="M830" s="153">
        <f>'2 уровень'!O2024</f>
        <v>0</v>
      </c>
      <c r="N830" s="153">
        <f>'2 уровень'!P2024</f>
        <v>0</v>
      </c>
      <c r="O830" s="153">
        <f>'2 уровень'!Q2024</f>
        <v>0</v>
      </c>
      <c r="P830" s="152">
        <f>'2 уровень'!R2024</f>
        <v>0</v>
      </c>
      <c r="Q830" s="152">
        <f>'2 уровень'!S2024</f>
        <v>0</v>
      </c>
      <c r="R830" s="152">
        <f>'2 уровень'!T2024</f>
        <v>0</v>
      </c>
      <c r="S830" s="152">
        <f>'2 уровень'!U2024</f>
        <v>0</v>
      </c>
      <c r="T830" s="152">
        <f>'2 уровень'!V2024</f>
        <v>0</v>
      </c>
      <c r="U830" s="152">
        <f>'2 уровень'!W2024</f>
        <v>0</v>
      </c>
      <c r="V830" s="152">
        <f>'2 уровень'!X2024</f>
        <v>0</v>
      </c>
      <c r="W830" s="152">
        <f>'2 уровень'!Y2024</f>
        <v>0</v>
      </c>
      <c r="X830" s="152">
        <f>'2 уровень'!Z2024</f>
        <v>0</v>
      </c>
      <c r="Y830" s="152">
        <f>'2 уровень'!AA2024</f>
        <v>0</v>
      </c>
      <c r="Z830" s="152">
        <f>'2 уровень'!AB2024</f>
        <v>0</v>
      </c>
      <c r="AA830" s="1104">
        <f>'2 уровень'!AC2024</f>
        <v>0</v>
      </c>
      <c r="AB830" s="152">
        <f>'2 уровень'!AD2024</f>
        <v>0</v>
      </c>
      <c r="AC830" s="152">
        <f>'2 уровень'!AE2024</f>
        <v>0</v>
      </c>
      <c r="AD830" s="152">
        <f>'2 уровень'!AF2024</f>
        <v>0</v>
      </c>
      <c r="AE830" s="152">
        <f>'2 уровень'!AG2024</f>
        <v>0</v>
      </c>
      <c r="AF830" s="626">
        <f>'2 уровень'!AH2024</f>
        <v>0</v>
      </c>
      <c r="AG830" s="152"/>
      <c r="AH830" s="152"/>
      <c r="AI830" s="1342">
        <f>'2 уровень'!AI2022</f>
        <v>0</v>
      </c>
      <c r="AJ830" s="1349">
        <f>'2 уровень'!AJ2022</f>
        <v>0</v>
      </c>
      <c r="AK830" s="139"/>
      <c r="AL830" s="139"/>
      <c r="AM830" s="139"/>
      <c r="AN830" s="139"/>
      <c r="AO830" s="139"/>
      <c r="AP830" s="139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</row>
    <row r="831" spans="1:188" ht="30" x14ac:dyDescent="0.25">
      <c r="B831" s="19">
        <f t="shared" si="128"/>
        <v>1</v>
      </c>
      <c r="C831" s="336" t="s">
        <v>135</v>
      </c>
      <c r="D831" s="29">
        <f>'2 уровень'!F2025</f>
        <v>29581</v>
      </c>
      <c r="E831" s="29">
        <f>'2 уровень'!G2025</f>
        <v>22185.75</v>
      </c>
      <c r="F831" s="29">
        <f>'2 уровень'!H2025</f>
        <v>19986</v>
      </c>
      <c r="G831" s="144">
        <f>'2 уровень'!I2025</f>
        <v>90.08485176295595</v>
      </c>
      <c r="H831" s="158">
        <f>'2 уровень'!J2025</f>
        <v>0</v>
      </c>
      <c r="I831" s="158">
        <f>'2 уровень'!K2025</f>
        <v>0</v>
      </c>
      <c r="J831" s="153">
        <f>'2 уровень'!L2025</f>
        <v>0</v>
      </c>
      <c r="K831" s="153">
        <f>'2 уровень'!M2025</f>
        <v>0</v>
      </c>
      <c r="L831" s="153">
        <f>'2 уровень'!N2025</f>
        <v>0</v>
      </c>
      <c r="M831" s="153">
        <f>'2 уровень'!O2025</f>
        <v>0</v>
      </c>
      <c r="N831" s="153">
        <f>'2 уровень'!P2025</f>
        <v>0</v>
      </c>
      <c r="O831" s="153">
        <f>'2 уровень'!Q2025</f>
        <v>0</v>
      </c>
      <c r="P831" s="152">
        <f>'2 уровень'!R2025</f>
        <v>0</v>
      </c>
      <c r="Q831" s="152">
        <f>'2 уровень'!S2025</f>
        <v>0</v>
      </c>
      <c r="R831" s="152">
        <f>'2 уровень'!T2025</f>
        <v>0</v>
      </c>
      <c r="S831" s="152">
        <f>'2 уровень'!U2025</f>
        <v>0</v>
      </c>
      <c r="T831" s="152">
        <f>'2 уровень'!V2025</f>
        <v>0</v>
      </c>
      <c r="U831" s="152">
        <f>'2 уровень'!W2025</f>
        <v>0</v>
      </c>
      <c r="V831" s="152">
        <f>'2 уровень'!X2025</f>
        <v>0</v>
      </c>
      <c r="W831" s="152">
        <f>'2 уровень'!Y2025</f>
        <v>0</v>
      </c>
      <c r="X831" s="152">
        <f>'2 уровень'!Z2025</f>
        <v>0</v>
      </c>
      <c r="Y831" s="152">
        <f>'2 уровень'!AA2025</f>
        <v>0</v>
      </c>
      <c r="Z831" s="152">
        <f>'2 уровень'!AB2025</f>
        <v>0</v>
      </c>
      <c r="AA831" s="1104">
        <f>'2 уровень'!AC2025</f>
        <v>0</v>
      </c>
      <c r="AB831" s="152">
        <f>'2 уровень'!AD2025</f>
        <v>0</v>
      </c>
      <c r="AC831" s="152">
        <f>'2 уровень'!AE2025</f>
        <v>0</v>
      </c>
      <c r="AD831" s="152">
        <f>'2 уровень'!AF2025</f>
        <v>0</v>
      </c>
      <c r="AE831" s="152">
        <f>'2 уровень'!AG2025</f>
        <v>0</v>
      </c>
      <c r="AF831" s="626">
        <f>'2 уровень'!AH2025</f>
        <v>0</v>
      </c>
      <c r="AG831" s="152"/>
      <c r="AH831" s="152"/>
      <c r="AI831" s="1342">
        <f>'2 уровень'!AI2024</f>
        <v>0</v>
      </c>
      <c r="AJ831" s="1349">
        <f>'2 уровень'!AJ2024</f>
        <v>0</v>
      </c>
      <c r="AK831" s="139"/>
      <c r="AL831" s="139"/>
      <c r="AM831" s="139"/>
      <c r="AN831" s="139"/>
      <c r="AO831" s="139"/>
      <c r="AP831" s="139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</row>
    <row r="832" spans="1:188" x14ac:dyDescent="0.25">
      <c r="B832" s="19">
        <f t="shared" si="128"/>
        <v>1</v>
      </c>
      <c r="C832" s="817" t="s">
        <v>239</v>
      </c>
      <c r="D832" s="29">
        <f>'2 уровень'!F2026</f>
        <v>29581</v>
      </c>
      <c r="E832" s="29">
        <f>'2 уровень'!G2026</f>
        <v>22185.75</v>
      </c>
      <c r="F832" s="29">
        <f>'2 уровень'!H2026</f>
        <v>19986</v>
      </c>
      <c r="G832" s="144">
        <f>'2 уровень'!I2026</f>
        <v>90.08485176295595</v>
      </c>
      <c r="H832" s="158">
        <f>'2 уровень'!J2026</f>
        <v>0</v>
      </c>
      <c r="I832" s="158">
        <f>'2 уровень'!K2026</f>
        <v>0</v>
      </c>
      <c r="J832" s="153">
        <f>'2 уровень'!L2026</f>
        <v>0</v>
      </c>
      <c r="K832" s="153">
        <f>'2 уровень'!M2026</f>
        <v>0</v>
      </c>
      <c r="L832" s="153">
        <f>'2 уровень'!N2026</f>
        <v>0</v>
      </c>
      <c r="M832" s="153">
        <f>'2 уровень'!O2026</f>
        <v>0</v>
      </c>
      <c r="N832" s="153">
        <f>'2 уровень'!P2026</f>
        <v>0</v>
      </c>
      <c r="O832" s="153">
        <f>'2 уровень'!Q2026</f>
        <v>0</v>
      </c>
      <c r="P832" s="152">
        <f>'2 уровень'!R2026</f>
        <v>0</v>
      </c>
      <c r="Q832" s="152">
        <f>'2 уровень'!S2026</f>
        <v>0</v>
      </c>
      <c r="R832" s="152">
        <f>'2 уровень'!T2026</f>
        <v>0</v>
      </c>
      <c r="S832" s="152">
        <f>'2 уровень'!U2026</f>
        <v>0</v>
      </c>
      <c r="T832" s="152">
        <f>'2 уровень'!V2026</f>
        <v>0</v>
      </c>
      <c r="U832" s="152">
        <f>'2 уровень'!W2026</f>
        <v>0</v>
      </c>
      <c r="V832" s="152">
        <f>'2 уровень'!X2026</f>
        <v>0</v>
      </c>
      <c r="W832" s="152">
        <f>'2 уровень'!Y2026</f>
        <v>0</v>
      </c>
      <c r="X832" s="152">
        <f>'2 уровень'!Z2026</f>
        <v>0</v>
      </c>
      <c r="Y832" s="152">
        <f>'2 уровень'!AA2026</f>
        <v>0</v>
      </c>
      <c r="Z832" s="152">
        <f>'2 уровень'!AB2026</f>
        <v>0</v>
      </c>
      <c r="AA832" s="1104">
        <f>'2 уровень'!AC2026</f>
        <v>0</v>
      </c>
      <c r="AB832" s="152">
        <f>'2 уровень'!AD2026</f>
        <v>0</v>
      </c>
      <c r="AC832" s="152">
        <f>'2 уровень'!AE2026</f>
        <v>0</v>
      </c>
      <c r="AD832" s="152">
        <f>'2 уровень'!AF2026</f>
        <v>0</v>
      </c>
      <c r="AE832" s="152">
        <f>'2 уровень'!AG2026</f>
        <v>0</v>
      </c>
      <c r="AF832" s="626">
        <f>'2 уровень'!AH2026</f>
        <v>0</v>
      </c>
      <c r="AG832" s="152"/>
      <c r="AH832" s="152"/>
      <c r="AI832" s="1342">
        <f>'2 уровень'!AI2025</f>
        <v>0</v>
      </c>
      <c r="AJ832" s="1349">
        <f>'2 уровень'!AJ2025</f>
        <v>0</v>
      </c>
      <c r="AK832" s="139"/>
      <c r="AL832" s="139"/>
      <c r="AM832" s="139"/>
      <c r="AN832" s="139"/>
      <c r="AO832" s="139"/>
      <c r="AP832" s="139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</row>
    <row r="833" spans="1:188" ht="45" x14ac:dyDescent="0.25">
      <c r="B833" s="19">
        <f t="shared" si="128"/>
        <v>1</v>
      </c>
      <c r="C833" s="337" t="s">
        <v>298</v>
      </c>
      <c r="D833" s="29">
        <f>'2 уровень'!F2027</f>
        <v>18445</v>
      </c>
      <c r="E833" s="29">
        <f>'2 уровень'!G2027</f>
        <v>13833.75</v>
      </c>
      <c r="F833" s="29">
        <f>'2 уровень'!H2027</f>
        <v>8700</v>
      </c>
      <c r="G833" s="144">
        <f>'2 уровень'!I2027</f>
        <v>62.889671997831385</v>
      </c>
      <c r="H833" s="158">
        <f>'2 уровень'!J2027</f>
        <v>0</v>
      </c>
      <c r="I833" s="158">
        <f>'2 уровень'!K2027</f>
        <v>0</v>
      </c>
      <c r="J833" s="153">
        <f>'2 уровень'!L2027</f>
        <v>0</v>
      </c>
      <c r="K833" s="153">
        <f>'2 уровень'!M2027</f>
        <v>0</v>
      </c>
      <c r="L833" s="153">
        <f>'2 уровень'!N2027</f>
        <v>0</v>
      </c>
      <c r="M833" s="153">
        <f>'2 уровень'!O2027</f>
        <v>0</v>
      </c>
      <c r="N833" s="153">
        <f>'2 уровень'!P2027</f>
        <v>0</v>
      </c>
      <c r="O833" s="153">
        <f>'2 уровень'!Q2027</f>
        <v>0</v>
      </c>
      <c r="P833" s="152">
        <f>'2 уровень'!R2027</f>
        <v>0</v>
      </c>
      <c r="Q833" s="152">
        <f>'2 уровень'!S2027</f>
        <v>0</v>
      </c>
      <c r="R833" s="152">
        <f>'2 уровень'!T2027</f>
        <v>0</v>
      </c>
      <c r="S833" s="152">
        <f>'2 уровень'!U2027</f>
        <v>0</v>
      </c>
      <c r="T833" s="152">
        <f>'2 уровень'!V2027</f>
        <v>0</v>
      </c>
      <c r="U833" s="152">
        <f>'2 уровень'!W2027</f>
        <v>0</v>
      </c>
      <c r="V833" s="152">
        <f>'2 уровень'!X2027</f>
        <v>0</v>
      </c>
      <c r="W833" s="152">
        <f>'2 уровень'!Y2027</f>
        <v>0</v>
      </c>
      <c r="X833" s="152">
        <f>'2 уровень'!Z2027</f>
        <v>0</v>
      </c>
      <c r="Y833" s="152">
        <f>'2 уровень'!AA2027</f>
        <v>0</v>
      </c>
      <c r="Z833" s="152">
        <f>'2 уровень'!AB2027</f>
        <v>0</v>
      </c>
      <c r="AA833" s="1104">
        <f>'2 уровень'!AC2027</f>
        <v>0</v>
      </c>
      <c r="AB833" s="152">
        <f>'2 уровень'!AD2027</f>
        <v>0</v>
      </c>
      <c r="AC833" s="152">
        <f>'2 уровень'!AE2027</f>
        <v>0</v>
      </c>
      <c r="AD833" s="152">
        <f>'2 уровень'!AF2027</f>
        <v>0</v>
      </c>
      <c r="AE833" s="152">
        <f>'2 уровень'!AG2027</f>
        <v>0</v>
      </c>
      <c r="AF833" s="626">
        <f>'2 уровень'!AH2027</f>
        <v>0</v>
      </c>
      <c r="AG833" s="152"/>
      <c r="AH833" s="152"/>
      <c r="AI833" s="1342">
        <f>'2 уровень'!AI2026</f>
        <v>0</v>
      </c>
      <c r="AJ833" s="1349">
        <f>'2 уровень'!AJ2026</f>
        <v>0</v>
      </c>
      <c r="AK833" s="139"/>
      <c r="AL833" s="139"/>
      <c r="AM833" s="139"/>
      <c r="AN833" s="139"/>
      <c r="AO833" s="139"/>
      <c r="AP833" s="139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</row>
    <row r="834" spans="1:188" ht="30" x14ac:dyDescent="0.25">
      <c r="B834" s="19">
        <f t="shared" si="128"/>
        <v>1</v>
      </c>
      <c r="C834" s="337" t="s">
        <v>299</v>
      </c>
      <c r="D834" s="29">
        <f>'2 уровень'!F2028</f>
        <v>6963</v>
      </c>
      <c r="E834" s="29">
        <f>'2 уровень'!G2028</f>
        <v>5222.25</v>
      </c>
      <c r="F834" s="29">
        <f>'2 уровень'!H2028</f>
        <v>3091</v>
      </c>
      <c r="G834" s="144">
        <f>'2 уровень'!I2028</f>
        <v>59.189046866771989</v>
      </c>
      <c r="H834" s="158">
        <f>'2 уровень'!J2028</f>
        <v>0</v>
      </c>
      <c r="I834" s="158">
        <f>'2 уровень'!K2028</f>
        <v>0</v>
      </c>
      <c r="J834" s="153">
        <f>'2 уровень'!L2028</f>
        <v>0</v>
      </c>
      <c r="K834" s="153">
        <f>'2 уровень'!M2028</f>
        <v>0</v>
      </c>
      <c r="L834" s="153">
        <f>'2 уровень'!N2028</f>
        <v>0</v>
      </c>
      <c r="M834" s="153">
        <f>'2 уровень'!O2028</f>
        <v>0</v>
      </c>
      <c r="N834" s="153">
        <f>'2 уровень'!P2028</f>
        <v>0</v>
      </c>
      <c r="O834" s="153">
        <f>'2 уровень'!Q2028</f>
        <v>0</v>
      </c>
      <c r="P834" s="152">
        <f>'2 уровень'!R2028</f>
        <v>0</v>
      </c>
      <c r="Q834" s="152">
        <f>'2 уровень'!S2028</f>
        <v>0</v>
      </c>
      <c r="R834" s="152">
        <f>'2 уровень'!T2028</f>
        <v>0</v>
      </c>
      <c r="S834" s="152">
        <f>'2 уровень'!U2028</f>
        <v>0</v>
      </c>
      <c r="T834" s="152">
        <f>'2 уровень'!V2028</f>
        <v>0</v>
      </c>
      <c r="U834" s="152">
        <f>'2 уровень'!W2028</f>
        <v>0</v>
      </c>
      <c r="V834" s="152">
        <f>'2 уровень'!X2028</f>
        <v>0</v>
      </c>
      <c r="W834" s="152">
        <f>'2 уровень'!Y2028</f>
        <v>0</v>
      </c>
      <c r="X834" s="152">
        <f>'2 уровень'!Z2028</f>
        <v>0</v>
      </c>
      <c r="Y834" s="152">
        <f>'2 уровень'!AA2028</f>
        <v>0</v>
      </c>
      <c r="Z834" s="152">
        <f>'2 уровень'!AB2028</f>
        <v>0</v>
      </c>
      <c r="AA834" s="1104">
        <f>'2 уровень'!AC2028</f>
        <v>0</v>
      </c>
      <c r="AB834" s="152">
        <f>'2 уровень'!AD2028</f>
        <v>0</v>
      </c>
      <c r="AC834" s="152">
        <f>'2 уровень'!AE2028</f>
        <v>0</v>
      </c>
      <c r="AD834" s="152">
        <f>'2 уровень'!AF2028</f>
        <v>0</v>
      </c>
      <c r="AE834" s="152">
        <f>'2 уровень'!AG2028</f>
        <v>0</v>
      </c>
      <c r="AF834" s="626">
        <f>'2 уровень'!AH2028</f>
        <v>0</v>
      </c>
      <c r="AG834" s="152"/>
      <c r="AH834" s="152"/>
      <c r="AI834" s="1342" t="e">
        <f>'2 уровень'!#REF!</f>
        <v>#REF!</v>
      </c>
      <c r="AJ834" s="1349" t="e">
        <f>'2 уровень'!#REF!</f>
        <v>#REF!</v>
      </c>
      <c r="AK834" s="139"/>
      <c r="AL834" s="139"/>
      <c r="AM834" s="139"/>
      <c r="AN834" s="139"/>
      <c r="AO834" s="139"/>
      <c r="AP834" s="139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</row>
    <row r="835" spans="1:188" ht="30" x14ac:dyDescent="0.25">
      <c r="B835" s="19">
        <f t="shared" si="128"/>
        <v>1</v>
      </c>
      <c r="C835" s="495" t="s">
        <v>300</v>
      </c>
      <c r="D835" s="29">
        <f>'2 уровень'!F2029</f>
        <v>6738</v>
      </c>
      <c r="E835" s="29">
        <f>'2 уровень'!G2029</f>
        <v>5053.5</v>
      </c>
      <c r="F835" s="29">
        <f>'2 уровень'!H2029</f>
        <v>2932</v>
      </c>
      <c r="G835" s="144">
        <f>'2 уровень'!I2029</f>
        <v>58.019194617591765</v>
      </c>
      <c r="H835" s="158">
        <f>'2 уровень'!J2029</f>
        <v>0</v>
      </c>
      <c r="I835" s="158">
        <f>'2 уровень'!K2029</f>
        <v>0</v>
      </c>
      <c r="J835" s="153">
        <f>'2 уровень'!L2029</f>
        <v>0</v>
      </c>
      <c r="K835" s="153">
        <f>'2 уровень'!M2029</f>
        <v>0</v>
      </c>
      <c r="L835" s="153">
        <f>'2 уровень'!N2029</f>
        <v>0</v>
      </c>
      <c r="M835" s="153">
        <f>'2 уровень'!O2029</f>
        <v>0</v>
      </c>
      <c r="N835" s="153">
        <f>'2 уровень'!P2029</f>
        <v>0</v>
      </c>
      <c r="O835" s="153">
        <f>'2 уровень'!Q2029</f>
        <v>0</v>
      </c>
      <c r="P835" s="152">
        <f>'2 уровень'!R2029</f>
        <v>0</v>
      </c>
      <c r="Q835" s="152">
        <f>'2 уровень'!S2029</f>
        <v>0</v>
      </c>
      <c r="R835" s="152">
        <f>'2 уровень'!T2029</f>
        <v>0</v>
      </c>
      <c r="S835" s="152">
        <f>'2 уровень'!U2029</f>
        <v>0</v>
      </c>
      <c r="T835" s="152">
        <f>'2 уровень'!V2029</f>
        <v>0</v>
      </c>
      <c r="U835" s="152">
        <f>'2 уровень'!W2029</f>
        <v>0</v>
      </c>
      <c r="V835" s="152">
        <f>'2 уровень'!X2029</f>
        <v>0</v>
      </c>
      <c r="W835" s="152">
        <f>'2 уровень'!Y2029</f>
        <v>0</v>
      </c>
      <c r="X835" s="152">
        <f>'2 уровень'!Z2029</f>
        <v>0</v>
      </c>
      <c r="Y835" s="152">
        <f>'2 уровень'!AA2029</f>
        <v>0</v>
      </c>
      <c r="Z835" s="152">
        <f>'2 уровень'!AB2029</f>
        <v>0</v>
      </c>
      <c r="AA835" s="1104">
        <f>'2 уровень'!AC2029</f>
        <v>0</v>
      </c>
      <c r="AB835" s="152">
        <f>'2 уровень'!AD2029</f>
        <v>0</v>
      </c>
      <c r="AC835" s="152">
        <f>'2 уровень'!AE2029</f>
        <v>0</v>
      </c>
      <c r="AD835" s="152">
        <f>'2 уровень'!AF2029</f>
        <v>0</v>
      </c>
      <c r="AE835" s="152">
        <f>'2 уровень'!AG2029</f>
        <v>0</v>
      </c>
      <c r="AF835" s="626">
        <f>'2 уровень'!AH2029</f>
        <v>0</v>
      </c>
      <c r="AG835" s="152"/>
      <c r="AH835" s="152"/>
      <c r="AI835" s="1342" t="e">
        <f>'2 уровень'!#REF!</f>
        <v>#REF!</v>
      </c>
      <c r="AJ835" s="1349" t="e">
        <f>'2 уровень'!#REF!</f>
        <v>#REF!</v>
      </c>
      <c r="AK835" s="139"/>
      <c r="AL835" s="139"/>
      <c r="AM835" s="139"/>
      <c r="AN835" s="139"/>
      <c r="AO835" s="139"/>
      <c r="AP835" s="139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</row>
    <row r="836" spans="1:188" ht="63" x14ac:dyDescent="0.25">
      <c r="B836" s="19">
        <f t="shared" si="128"/>
        <v>1</v>
      </c>
      <c r="C836" s="818" t="s">
        <v>301</v>
      </c>
      <c r="D836" s="29">
        <f>'2 уровень'!F2030</f>
        <v>0</v>
      </c>
      <c r="E836" s="29">
        <f>'2 уровень'!G2030</f>
        <v>0</v>
      </c>
      <c r="F836" s="29">
        <f>'2 уровень'!H2030</f>
        <v>0</v>
      </c>
      <c r="G836" s="144">
        <f>'2 уровень'!I2030</f>
        <v>0</v>
      </c>
      <c r="H836" s="158">
        <f>'2 уровень'!J2030</f>
        <v>0</v>
      </c>
      <c r="I836" s="158">
        <f>'2 уровень'!K2030</f>
        <v>0</v>
      </c>
      <c r="J836" s="153">
        <f>'2 уровень'!L2030</f>
        <v>0</v>
      </c>
      <c r="K836" s="153">
        <f>'2 уровень'!M2030</f>
        <v>0</v>
      </c>
      <c r="L836" s="153">
        <f>'2 уровень'!N2030</f>
        <v>0</v>
      </c>
      <c r="M836" s="153">
        <f>'2 уровень'!O2030</f>
        <v>0</v>
      </c>
      <c r="N836" s="153">
        <f>'2 уровень'!P2030</f>
        <v>0</v>
      </c>
      <c r="O836" s="153">
        <f>'2 уровень'!Q2030</f>
        <v>0</v>
      </c>
      <c r="P836" s="152">
        <f>'2 уровень'!R2030</f>
        <v>0</v>
      </c>
      <c r="Q836" s="152">
        <f>'2 уровень'!S2030</f>
        <v>0</v>
      </c>
      <c r="R836" s="152">
        <f>'2 уровень'!T2030</f>
        <v>0</v>
      </c>
      <c r="S836" s="152">
        <f>'2 уровень'!U2030</f>
        <v>0</v>
      </c>
      <c r="T836" s="152">
        <f>'2 уровень'!V2030</f>
        <v>0</v>
      </c>
      <c r="U836" s="152">
        <f>'2 уровень'!W2030</f>
        <v>0</v>
      </c>
      <c r="V836" s="152">
        <f>'2 уровень'!X2030</f>
        <v>0</v>
      </c>
      <c r="W836" s="152">
        <f>'2 уровень'!Y2030</f>
        <v>0</v>
      </c>
      <c r="X836" s="152">
        <f>'2 уровень'!Z2030</f>
        <v>0</v>
      </c>
      <c r="Y836" s="152">
        <f>'2 уровень'!AA2030</f>
        <v>0</v>
      </c>
      <c r="Z836" s="152">
        <f>'2 уровень'!AB2030</f>
        <v>0</v>
      </c>
      <c r="AA836" s="1104">
        <f>'2 уровень'!AC2030</f>
        <v>0</v>
      </c>
      <c r="AB836" s="152">
        <f>'2 уровень'!AD2030</f>
        <v>0</v>
      </c>
      <c r="AC836" s="152">
        <f>'2 уровень'!AE2030</f>
        <v>0</v>
      </c>
      <c r="AD836" s="152">
        <f>'2 уровень'!AF2030</f>
        <v>0</v>
      </c>
      <c r="AE836" s="152">
        <f>'2 уровень'!AG2030</f>
        <v>0</v>
      </c>
      <c r="AF836" s="626">
        <f>'2 уровень'!AH2030</f>
        <v>0</v>
      </c>
      <c r="AG836" s="152"/>
      <c r="AH836" s="152"/>
      <c r="AI836" s="1342">
        <f>'2 уровень'!AI2027</f>
        <v>0</v>
      </c>
      <c r="AJ836" s="1349">
        <f>'2 уровень'!AJ2027</f>
        <v>0</v>
      </c>
      <c r="AK836" s="139"/>
      <c r="AL836" s="139"/>
      <c r="AM836" s="139"/>
      <c r="AN836" s="139"/>
      <c r="AO836" s="139"/>
      <c r="AP836" s="139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</row>
    <row r="837" spans="1:188" ht="45" x14ac:dyDescent="0.25">
      <c r="B837" s="19">
        <f t="shared" si="128"/>
        <v>1</v>
      </c>
      <c r="C837" s="492" t="s">
        <v>302</v>
      </c>
      <c r="D837" s="29">
        <f>'2 уровень'!F2031</f>
        <v>85</v>
      </c>
      <c r="E837" s="29">
        <f>'2 уровень'!G2031</f>
        <v>63.75</v>
      </c>
      <c r="F837" s="29">
        <f>'2 уровень'!H2031</f>
        <v>77</v>
      </c>
      <c r="G837" s="144">
        <f>'2 уровень'!I2031</f>
        <v>120.78431372549019</v>
      </c>
      <c r="H837" s="158">
        <f>'2 уровень'!J2031</f>
        <v>0</v>
      </c>
      <c r="I837" s="158">
        <f>'2 уровень'!K2031</f>
        <v>0</v>
      </c>
      <c r="J837" s="153">
        <f>'2 уровень'!L2031</f>
        <v>0</v>
      </c>
      <c r="K837" s="153">
        <f>'2 уровень'!M2031</f>
        <v>0</v>
      </c>
      <c r="L837" s="153">
        <f>'2 уровень'!N2031</f>
        <v>0</v>
      </c>
      <c r="M837" s="153">
        <f>'2 уровень'!O2031</f>
        <v>0</v>
      </c>
      <c r="N837" s="153">
        <f>'2 уровень'!P2031</f>
        <v>0</v>
      </c>
      <c r="O837" s="153">
        <f>'2 уровень'!Q2031</f>
        <v>0</v>
      </c>
      <c r="P837" s="152">
        <f>'2 уровень'!R2031</f>
        <v>0</v>
      </c>
      <c r="Q837" s="152">
        <f>'2 уровень'!S2031</f>
        <v>0</v>
      </c>
      <c r="R837" s="152">
        <f>'2 уровень'!T2031</f>
        <v>0</v>
      </c>
      <c r="S837" s="152">
        <f>'2 уровень'!U2031</f>
        <v>0</v>
      </c>
      <c r="T837" s="152">
        <f>'2 уровень'!V2031</f>
        <v>0</v>
      </c>
      <c r="U837" s="152">
        <f>'2 уровень'!W2031</f>
        <v>0</v>
      </c>
      <c r="V837" s="152">
        <f>'2 уровень'!X2031</f>
        <v>0</v>
      </c>
      <c r="W837" s="152">
        <f>'2 уровень'!Y2031</f>
        <v>0</v>
      </c>
      <c r="X837" s="152">
        <f>'2 уровень'!Z2031</f>
        <v>0</v>
      </c>
      <c r="Y837" s="152">
        <f>'2 уровень'!AA2031</f>
        <v>0</v>
      </c>
      <c r="Z837" s="152">
        <f>'2 уровень'!AB2031</f>
        <v>0</v>
      </c>
      <c r="AA837" s="1104">
        <f>'2 уровень'!AC2031</f>
        <v>0</v>
      </c>
      <c r="AB837" s="152">
        <f>'2 уровень'!AD2031</f>
        <v>0</v>
      </c>
      <c r="AC837" s="152">
        <f>'2 уровень'!AE2031</f>
        <v>0</v>
      </c>
      <c r="AD837" s="152">
        <f>'2 уровень'!AF2031</f>
        <v>0</v>
      </c>
      <c r="AE837" s="152">
        <f>'2 уровень'!AG2031</f>
        <v>0</v>
      </c>
      <c r="AF837" s="626">
        <f>'2 уровень'!AH2031</f>
        <v>0</v>
      </c>
      <c r="AG837" s="152"/>
      <c r="AH837" s="152"/>
      <c r="AI837" s="1342">
        <f>'2 уровень'!AI2028</f>
        <v>0</v>
      </c>
      <c r="AJ837" s="1349">
        <f>'2 уровень'!AJ2028</f>
        <v>0</v>
      </c>
      <c r="AK837" s="139"/>
      <c r="AL837" s="139"/>
      <c r="AM837" s="139"/>
      <c r="AN837" s="139"/>
      <c r="AO837" s="139"/>
      <c r="AP837" s="139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</row>
    <row r="838" spans="1:188" ht="30" x14ac:dyDescent="0.25">
      <c r="B838" s="19">
        <f t="shared" si="128"/>
        <v>1</v>
      </c>
      <c r="C838" s="336" t="s">
        <v>303</v>
      </c>
      <c r="D838" s="29">
        <f>'2 уровень'!F2032</f>
        <v>140</v>
      </c>
      <c r="E838" s="29">
        <f>'2 уровень'!G2032</f>
        <v>105</v>
      </c>
      <c r="F838" s="29">
        <f>'2 уровень'!H2032</f>
        <v>82</v>
      </c>
      <c r="G838" s="144">
        <f>'2 уровень'!I2032</f>
        <v>78.095238095238102</v>
      </c>
      <c r="H838" s="158">
        <f>'2 уровень'!J2032</f>
        <v>0</v>
      </c>
      <c r="I838" s="158">
        <f>'2 уровень'!K2032</f>
        <v>0</v>
      </c>
      <c r="J838" s="153">
        <f>'2 уровень'!L2032</f>
        <v>0</v>
      </c>
      <c r="K838" s="153">
        <f>'2 уровень'!M2032</f>
        <v>0</v>
      </c>
      <c r="L838" s="153">
        <f>'2 уровень'!N2032</f>
        <v>0</v>
      </c>
      <c r="M838" s="153">
        <f>'2 уровень'!O2032</f>
        <v>0</v>
      </c>
      <c r="N838" s="153">
        <f>'2 уровень'!P2032</f>
        <v>0</v>
      </c>
      <c r="O838" s="153">
        <f>'2 уровень'!Q2032</f>
        <v>0</v>
      </c>
      <c r="P838" s="152">
        <f>'2 уровень'!R2032</f>
        <v>0</v>
      </c>
      <c r="Q838" s="152">
        <f>'2 уровень'!S2032</f>
        <v>0</v>
      </c>
      <c r="R838" s="152">
        <f>'2 уровень'!T2032</f>
        <v>0</v>
      </c>
      <c r="S838" s="152">
        <f>'2 уровень'!U2032</f>
        <v>0</v>
      </c>
      <c r="T838" s="152">
        <f>'2 уровень'!V2032</f>
        <v>0</v>
      </c>
      <c r="U838" s="152">
        <f>'2 уровень'!W2032</f>
        <v>0</v>
      </c>
      <c r="V838" s="152">
        <f>'2 уровень'!X2032</f>
        <v>0</v>
      </c>
      <c r="W838" s="152">
        <f>'2 уровень'!Y2032</f>
        <v>0</v>
      </c>
      <c r="X838" s="152">
        <f>'2 уровень'!Z2032</f>
        <v>0</v>
      </c>
      <c r="Y838" s="152">
        <f>'2 уровень'!AA2032</f>
        <v>0</v>
      </c>
      <c r="Z838" s="152">
        <f>'2 уровень'!AB2032</f>
        <v>0</v>
      </c>
      <c r="AA838" s="1104">
        <f>'2 уровень'!AC2032</f>
        <v>0</v>
      </c>
      <c r="AB838" s="152">
        <f>'2 уровень'!AD2032</f>
        <v>0</v>
      </c>
      <c r="AC838" s="152">
        <f>'2 уровень'!AE2032</f>
        <v>0</v>
      </c>
      <c r="AD838" s="152">
        <f>'2 уровень'!AF2032</f>
        <v>0</v>
      </c>
      <c r="AE838" s="152">
        <f>'2 уровень'!AG2032</f>
        <v>0</v>
      </c>
      <c r="AF838" s="626">
        <f>'2 уровень'!AH2032</f>
        <v>0</v>
      </c>
      <c r="AG838" s="152"/>
      <c r="AH838" s="152"/>
      <c r="AI838" s="1342">
        <f>'2 уровень'!AI2029</f>
        <v>0</v>
      </c>
      <c r="AJ838" s="1349">
        <f>'2 уровень'!AJ2029</f>
        <v>0</v>
      </c>
      <c r="AK838" s="139"/>
      <c r="AL838" s="139"/>
      <c r="AM838" s="139"/>
      <c r="AN838" s="139"/>
      <c r="AO838" s="139"/>
      <c r="AP838" s="139"/>
      <c r="AQ838" s="139"/>
      <c r="AR838" s="139"/>
      <c r="AS838" s="139"/>
      <c r="AT838" s="139"/>
      <c r="AU838" s="139"/>
      <c r="AV838" s="139"/>
      <c r="AW838" s="139"/>
      <c r="AX838" s="139"/>
      <c r="AY838" s="139"/>
      <c r="AZ838" s="139"/>
      <c r="BA838" s="139"/>
      <c r="BB838" s="139"/>
      <c r="BC838" s="139"/>
      <c r="BD838" s="139"/>
      <c r="BE838" s="139"/>
      <c r="BF838" s="139"/>
      <c r="BG838" s="139"/>
      <c r="BH838" s="139"/>
      <c r="BI838" s="139"/>
      <c r="BJ838" s="139"/>
      <c r="BK838" s="139"/>
      <c r="BL838" s="139"/>
      <c r="BM838" s="139"/>
      <c r="BN838" s="139"/>
      <c r="BO838" s="139"/>
      <c r="BP838" s="139"/>
      <c r="BQ838" s="139"/>
      <c r="BR838" s="139"/>
      <c r="BS838" s="139"/>
      <c r="BT838" s="139"/>
      <c r="BU838" s="139"/>
      <c r="BV838" s="139"/>
      <c r="BW838" s="139"/>
      <c r="BX838" s="139"/>
      <c r="BY838" s="139"/>
      <c r="BZ838" s="139"/>
      <c r="CA838" s="139"/>
      <c r="CB838" s="139"/>
      <c r="CC838" s="139"/>
      <c r="CD838" s="139"/>
      <c r="CE838" s="139"/>
      <c r="CF838" s="139"/>
      <c r="CG838" s="139"/>
      <c r="CH838" s="139"/>
      <c r="CI838" s="139"/>
      <c r="CJ838" s="139"/>
      <c r="CK838" s="139"/>
      <c r="CL838" s="139"/>
      <c r="CM838" s="139"/>
      <c r="CN838" s="139"/>
      <c r="CO838" s="139"/>
      <c r="CP838" s="139"/>
      <c r="CQ838" s="139"/>
      <c r="CR838" s="139"/>
      <c r="CS838" s="139"/>
      <c r="CT838" s="139"/>
      <c r="CU838" s="139"/>
      <c r="CV838" s="139"/>
      <c r="CW838" s="139"/>
      <c r="CX838" s="139"/>
      <c r="CY838" s="139"/>
      <c r="CZ838" s="139"/>
      <c r="DA838" s="139"/>
      <c r="DB838" s="139"/>
      <c r="DC838" s="139"/>
      <c r="DD838" s="139"/>
      <c r="DE838" s="139"/>
      <c r="DF838" s="139"/>
      <c r="DG838" s="139"/>
      <c r="DH838" s="139"/>
      <c r="DI838" s="139"/>
      <c r="DJ838" s="139"/>
      <c r="DK838" s="139"/>
      <c r="DL838" s="139"/>
      <c r="DM838" s="139"/>
      <c r="DN838" s="139"/>
      <c r="DO838" s="139"/>
      <c r="DP838" s="139"/>
      <c r="DQ838" s="139"/>
      <c r="DR838" s="139"/>
      <c r="DS838" s="139"/>
      <c r="DT838" s="139"/>
      <c r="DU838" s="139"/>
      <c r="DV838" s="139"/>
      <c r="DW838" s="139"/>
      <c r="DX838" s="139"/>
      <c r="DY838" s="139"/>
      <c r="DZ838" s="139"/>
      <c r="EA838" s="139"/>
      <c r="EB838" s="139"/>
      <c r="EC838" s="139"/>
      <c r="ED838" s="139"/>
      <c r="EE838" s="139"/>
      <c r="EF838" s="139"/>
      <c r="EG838" s="139"/>
      <c r="EH838" s="139"/>
      <c r="EI838" s="139"/>
      <c r="EJ838" s="139"/>
      <c r="EK838" s="139"/>
      <c r="EL838" s="139"/>
      <c r="EM838" s="139"/>
      <c r="EN838" s="139"/>
      <c r="EO838" s="139"/>
      <c r="EP838" s="139"/>
      <c r="EQ838" s="139"/>
      <c r="ER838" s="139"/>
      <c r="ES838" s="139"/>
      <c r="ET838" s="139"/>
      <c r="EU838" s="139"/>
      <c r="EV838" s="139"/>
      <c r="EW838" s="139"/>
      <c r="EX838" s="139"/>
      <c r="EY838" s="139"/>
      <c r="EZ838" s="139"/>
      <c r="FA838" s="139"/>
      <c r="FB838" s="139"/>
      <c r="FC838" s="139"/>
      <c r="FD838" s="139"/>
      <c r="FE838" s="139"/>
      <c r="FF838" s="139"/>
      <c r="FG838" s="139"/>
      <c r="FH838" s="139"/>
      <c r="FI838" s="139"/>
      <c r="FJ838" s="139"/>
      <c r="FK838" s="139"/>
      <c r="FL838" s="139"/>
      <c r="FM838" s="139"/>
      <c r="FN838" s="139"/>
      <c r="FO838" s="139"/>
      <c r="FP838" s="139"/>
      <c r="FQ838" s="139"/>
      <c r="FR838" s="139"/>
      <c r="FS838" s="139"/>
      <c r="FT838" s="139"/>
      <c r="FU838" s="139"/>
      <c r="FV838" s="139"/>
      <c r="FW838" s="139"/>
      <c r="FX838" s="139"/>
      <c r="FY838" s="139"/>
      <c r="FZ838" s="139"/>
      <c r="GA838" s="139"/>
      <c r="GB838" s="139"/>
      <c r="GC838" s="139"/>
      <c r="GD838" s="139"/>
      <c r="GE838" s="139"/>
      <c r="GF838" s="139"/>
    </row>
    <row r="839" spans="1:188" ht="45" x14ac:dyDescent="0.25">
      <c r="B839" s="19">
        <f t="shared" si="128"/>
        <v>1</v>
      </c>
      <c r="C839" s="336" t="s">
        <v>304</v>
      </c>
      <c r="D839" s="29">
        <f>'2 уровень'!F2033</f>
        <v>11482</v>
      </c>
      <c r="E839" s="29">
        <f>'2 уровень'!G2033</f>
        <v>8611.5</v>
      </c>
      <c r="F839" s="29">
        <f>'2 уровень'!H2033</f>
        <v>5609</v>
      </c>
      <c r="G839" s="144">
        <f>'2 уровень'!I2033</f>
        <v>65.133832665621554</v>
      </c>
      <c r="H839" s="158">
        <f>'2 уровень'!J2033</f>
        <v>0</v>
      </c>
      <c r="I839" s="158">
        <f>'2 уровень'!K2033</f>
        <v>0</v>
      </c>
      <c r="J839" s="153">
        <f>'2 уровень'!L2033</f>
        <v>0</v>
      </c>
      <c r="K839" s="153">
        <f>'2 уровень'!M2033</f>
        <v>0</v>
      </c>
      <c r="L839" s="153">
        <f>'2 уровень'!N2033</f>
        <v>0</v>
      </c>
      <c r="M839" s="153">
        <f>'2 уровень'!O2033</f>
        <v>0</v>
      </c>
      <c r="N839" s="153">
        <f>'2 уровень'!P2033</f>
        <v>0</v>
      </c>
      <c r="O839" s="153">
        <f>'2 уровень'!Q2033</f>
        <v>0</v>
      </c>
      <c r="P839" s="152">
        <f>'2 уровень'!R2033</f>
        <v>0</v>
      </c>
      <c r="Q839" s="152">
        <f>'2 уровень'!S2033</f>
        <v>0</v>
      </c>
      <c r="R839" s="152">
        <f>'2 уровень'!T2033</f>
        <v>0</v>
      </c>
      <c r="S839" s="152">
        <f>'2 уровень'!U2033</f>
        <v>0</v>
      </c>
      <c r="T839" s="152">
        <f>'2 уровень'!V2033</f>
        <v>0</v>
      </c>
      <c r="U839" s="152">
        <f>'2 уровень'!W2033</f>
        <v>0</v>
      </c>
      <c r="V839" s="152">
        <f>'2 уровень'!X2033</f>
        <v>0</v>
      </c>
      <c r="W839" s="152">
        <f>'2 уровень'!Y2033</f>
        <v>0</v>
      </c>
      <c r="X839" s="152">
        <f>'2 уровень'!Z2033</f>
        <v>0</v>
      </c>
      <c r="Y839" s="152">
        <f>'2 уровень'!AA2033</f>
        <v>0</v>
      </c>
      <c r="Z839" s="152">
        <f>'2 уровень'!AB2033</f>
        <v>0</v>
      </c>
      <c r="AA839" s="1104">
        <f>'2 уровень'!AC2033</f>
        <v>0</v>
      </c>
      <c r="AB839" s="152">
        <f>'2 уровень'!AD2033</f>
        <v>0</v>
      </c>
      <c r="AC839" s="152">
        <f>'2 уровень'!AE2033</f>
        <v>0</v>
      </c>
      <c r="AD839" s="152">
        <f>'2 уровень'!AF2033</f>
        <v>0</v>
      </c>
      <c r="AE839" s="152">
        <f>'2 уровень'!AG2033</f>
        <v>0</v>
      </c>
      <c r="AF839" s="626">
        <f>'2 уровень'!AH2033</f>
        <v>0</v>
      </c>
      <c r="AG839" s="152"/>
      <c r="AH839" s="152"/>
      <c r="AI839" s="1342">
        <f>'2 уровень'!AI2030</f>
        <v>0</v>
      </c>
      <c r="AJ839" s="1349">
        <f>'2 уровень'!AJ2030</f>
        <v>0</v>
      </c>
      <c r="AK839" s="139"/>
      <c r="AL839" s="139"/>
      <c r="AM839" s="139"/>
      <c r="AN839" s="139"/>
      <c r="AO839" s="139"/>
      <c r="AP839" s="139"/>
      <c r="AQ839" s="139"/>
      <c r="AR839" s="139"/>
      <c r="AS839" s="139"/>
      <c r="AT839" s="139"/>
      <c r="AU839" s="139"/>
      <c r="AV839" s="139"/>
      <c r="AW839" s="139"/>
      <c r="AX839" s="139"/>
      <c r="AY839" s="139"/>
      <c r="AZ839" s="139"/>
      <c r="BA839" s="139"/>
      <c r="BB839" s="139"/>
      <c r="BC839" s="139"/>
      <c r="BD839" s="139"/>
      <c r="BE839" s="139"/>
      <c r="BF839" s="139"/>
      <c r="BG839" s="139"/>
      <c r="BH839" s="139"/>
      <c r="BI839" s="139"/>
      <c r="BJ839" s="139"/>
      <c r="BK839" s="139"/>
      <c r="BL839" s="139"/>
      <c r="BM839" s="139"/>
      <c r="BN839" s="139"/>
      <c r="BO839" s="139"/>
      <c r="BP839" s="139"/>
      <c r="BQ839" s="139"/>
      <c r="BR839" s="139"/>
      <c r="BS839" s="139"/>
      <c r="BT839" s="139"/>
      <c r="BU839" s="139"/>
      <c r="BV839" s="139"/>
      <c r="BW839" s="139"/>
      <c r="BX839" s="139"/>
      <c r="BY839" s="139"/>
      <c r="BZ839" s="139"/>
      <c r="CA839" s="139"/>
      <c r="CB839" s="139"/>
      <c r="CC839" s="139"/>
      <c r="CD839" s="139"/>
      <c r="CE839" s="139"/>
      <c r="CF839" s="139"/>
      <c r="CG839" s="139"/>
      <c r="CH839" s="139"/>
      <c r="CI839" s="139"/>
      <c r="CJ839" s="139"/>
      <c r="CK839" s="139"/>
      <c r="CL839" s="139"/>
      <c r="CM839" s="139"/>
      <c r="CN839" s="139"/>
      <c r="CO839" s="139"/>
      <c r="CP839" s="139"/>
      <c r="CQ839" s="139"/>
      <c r="CR839" s="139"/>
      <c r="CS839" s="139"/>
      <c r="CT839" s="139"/>
      <c r="CU839" s="139"/>
      <c r="CV839" s="139"/>
      <c r="CW839" s="139"/>
      <c r="CX839" s="139"/>
      <c r="CY839" s="139"/>
      <c r="CZ839" s="139"/>
      <c r="DA839" s="139"/>
      <c r="DB839" s="139"/>
      <c r="DC839" s="139"/>
      <c r="DD839" s="139"/>
      <c r="DE839" s="139"/>
      <c r="DF839" s="139"/>
      <c r="DG839" s="139"/>
      <c r="DH839" s="139"/>
      <c r="DI839" s="139"/>
      <c r="DJ839" s="139"/>
      <c r="DK839" s="139"/>
      <c r="DL839" s="139"/>
      <c r="DM839" s="139"/>
      <c r="DN839" s="139"/>
      <c r="DO839" s="139"/>
      <c r="DP839" s="139"/>
      <c r="DQ839" s="139"/>
      <c r="DR839" s="139"/>
      <c r="DS839" s="139"/>
      <c r="DT839" s="139"/>
      <c r="DU839" s="139"/>
      <c r="DV839" s="139"/>
      <c r="DW839" s="139"/>
      <c r="DX839" s="139"/>
      <c r="DY839" s="139"/>
      <c r="DZ839" s="139"/>
      <c r="EA839" s="139"/>
      <c r="EB839" s="139"/>
      <c r="EC839" s="139"/>
      <c r="ED839" s="139"/>
      <c r="EE839" s="139"/>
      <c r="EF839" s="139"/>
      <c r="EG839" s="139"/>
      <c r="EH839" s="139"/>
      <c r="EI839" s="139"/>
      <c r="EJ839" s="139"/>
      <c r="EK839" s="139"/>
      <c r="EL839" s="139"/>
      <c r="EM839" s="139"/>
      <c r="EN839" s="139"/>
      <c r="EO839" s="139"/>
      <c r="EP839" s="139"/>
      <c r="EQ839" s="139"/>
      <c r="ER839" s="139"/>
      <c r="ES839" s="139"/>
      <c r="ET839" s="139"/>
      <c r="EU839" s="139"/>
      <c r="EV839" s="139"/>
      <c r="EW839" s="139"/>
      <c r="EX839" s="139"/>
      <c r="EY839" s="139"/>
      <c r="EZ839" s="139"/>
      <c r="FA839" s="139"/>
      <c r="FB839" s="139"/>
      <c r="FC839" s="139"/>
      <c r="FD839" s="139"/>
      <c r="FE839" s="139"/>
      <c r="FF839" s="139"/>
      <c r="FG839" s="139"/>
      <c r="FH839" s="139"/>
      <c r="FI839" s="139"/>
      <c r="FJ839" s="139"/>
      <c r="FK839" s="139"/>
      <c r="FL839" s="139"/>
      <c r="FM839" s="139"/>
      <c r="FN839" s="139"/>
      <c r="FO839" s="139"/>
      <c r="FP839" s="139"/>
      <c r="FQ839" s="139"/>
      <c r="FR839" s="139"/>
      <c r="FS839" s="139"/>
      <c r="FT839" s="139"/>
      <c r="FU839" s="139"/>
      <c r="FV839" s="139"/>
      <c r="FW839" s="139"/>
      <c r="FX839" s="139"/>
      <c r="FY839" s="139"/>
      <c r="FZ839" s="139"/>
      <c r="GA839" s="139"/>
      <c r="GB839" s="139"/>
      <c r="GC839" s="139"/>
      <c r="GD839" s="139"/>
      <c r="GE839" s="139"/>
      <c r="GF839" s="139"/>
    </row>
    <row r="840" spans="1:188" ht="45" x14ac:dyDescent="0.25">
      <c r="B840" s="19">
        <f t="shared" si="128"/>
        <v>1</v>
      </c>
      <c r="C840" s="336" t="s">
        <v>305</v>
      </c>
      <c r="D840" s="29">
        <f>'2 уровень'!F2034</f>
        <v>2422</v>
      </c>
      <c r="E840" s="29">
        <f>'2 уровень'!G2034</f>
        <v>1816.5</v>
      </c>
      <c r="F840" s="29">
        <f>'2 уровень'!H2034</f>
        <v>1193</v>
      </c>
      <c r="G840" s="144">
        <f>'2 уровень'!I2034</f>
        <v>65.675750068813656</v>
      </c>
      <c r="H840" s="158">
        <f>'2 уровень'!J2034</f>
        <v>0</v>
      </c>
      <c r="I840" s="158">
        <f>'2 уровень'!K2034</f>
        <v>0</v>
      </c>
      <c r="J840" s="153">
        <f>'2 уровень'!L2034</f>
        <v>0</v>
      </c>
      <c r="K840" s="153">
        <f>'2 уровень'!M2034</f>
        <v>0</v>
      </c>
      <c r="L840" s="153">
        <f>'2 уровень'!N2034</f>
        <v>0</v>
      </c>
      <c r="M840" s="153">
        <f>'2 уровень'!O2034</f>
        <v>0</v>
      </c>
      <c r="N840" s="153">
        <f>'2 уровень'!P2034</f>
        <v>0</v>
      </c>
      <c r="O840" s="153">
        <f>'2 уровень'!Q2034</f>
        <v>0</v>
      </c>
      <c r="P840" s="152">
        <f>'2 уровень'!R2034</f>
        <v>0</v>
      </c>
      <c r="Q840" s="152">
        <f>'2 уровень'!S2034</f>
        <v>0</v>
      </c>
      <c r="R840" s="152">
        <f>'2 уровень'!T2034</f>
        <v>0</v>
      </c>
      <c r="S840" s="152">
        <f>'2 уровень'!U2034</f>
        <v>0</v>
      </c>
      <c r="T840" s="152">
        <f>'2 уровень'!V2034</f>
        <v>0</v>
      </c>
      <c r="U840" s="152">
        <f>'2 уровень'!W2034</f>
        <v>0</v>
      </c>
      <c r="V840" s="152">
        <f>'2 уровень'!X2034</f>
        <v>0</v>
      </c>
      <c r="W840" s="152">
        <f>'2 уровень'!Y2034</f>
        <v>0</v>
      </c>
      <c r="X840" s="152">
        <f>'2 уровень'!Z2034</f>
        <v>0</v>
      </c>
      <c r="Y840" s="152">
        <f>'2 уровень'!AA2034</f>
        <v>0</v>
      </c>
      <c r="Z840" s="152">
        <f>'2 уровень'!AB2034</f>
        <v>0</v>
      </c>
      <c r="AA840" s="1104">
        <f>'2 уровень'!AC2034</f>
        <v>0</v>
      </c>
      <c r="AB840" s="152">
        <f>'2 уровень'!AD2034</f>
        <v>0</v>
      </c>
      <c r="AC840" s="152">
        <f>'2 уровень'!AE2034</f>
        <v>0</v>
      </c>
      <c r="AD840" s="152">
        <f>'2 уровень'!AF2034</f>
        <v>0</v>
      </c>
      <c r="AE840" s="152">
        <f>'2 уровень'!AG2034</f>
        <v>0</v>
      </c>
      <c r="AF840" s="626">
        <f>'2 уровень'!AH2034</f>
        <v>0</v>
      </c>
      <c r="AG840" s="152"/>
      <c r="AH840" s="152"/>
      <c r="AI840" s="1342">
        <f>'2 уровень'!AI2031</f>
        <v>0</v>
      </c>
      <c r="AJ840" s="1349">
        <f>'2 уровень'!AJ2031</f>
        <v>0</v>
      </c>
      <c r="AK840" s="139"/>
      <c r="AL840" s="139"/>
      <c r="AM840" s="139"/>
      <c r="AN840" s="139"/>
      <c r="AO840" s="139"/>
      <c r="AP840" s="139"/>
      <c r="AQ840" s="139"/>
      <c r="AR840" s="139"/>
      <c r="AS840" s="139"/>
      <c r="AT840" s="139"/>
      <c r="AU840" s="139"/>
      <c r="AV840" s="139"/>
      <c r="AW840" s="139"/>
      <c r="AX840" s="139"/>
      <c r="AY840" s="139"/>
      <c r="AZ840" s="139"/>
      <c r="BA840" s="139"/>
      <c r="BB840" s="139"/>
      <c r="BC840" s="139"/>
      <c r="BD840" s="139"/>
      <c r="BE840" s="139"/>
      <c r="BF840" s="139"/>
      <c r="BG840" s="139"/>
      <c r="BH840" s="139"/>
      <c r="BI840" s="139"/>
      <c r="BJ840" s="139"/>
      <c r="BK840" s="139"/>
      <c r="BL840" s="139"/>
      <c r="BM840" s="139"/>
      <c r="BN840" s="139"/>
      <c r="BO840" s="139"/>
      <c r="BP840" s="139"/>
      <c r="BQ840" s="139"/>
      <c r="BR840" s="139"/>
      <c r="BS840" s="139"/>
      <c r="BT840" s="139"/>
      <c r="BU840" s="139"/>
      <c r="BV840" s="139"/>
      <c r="BW840" s="139"/>
      <c r="BX840" s="139"/>
      <c r="BY840" s="139"/>
      <c r="BZ840" s="139"/>
      <c r="CA840" s="139"/>
      <c r="CB840" s="139"/>
      <c r="CC840" s="139"/>
      <c r="CD840" s="139"/>
      <c r="CE840" s="139"/>
      <c r="CF840" s="139"/>
      <c r="CG840" s="139"/>
      <c r="CH840" s="139"/>
      <c r="CI840" s="139"/>
      <c r="CJ840" s="139"/>
      <c r="CK840" s="139"/>
      <c r="CL840" s="139"/>
      <c r="CM840" s="139"/>
      <c r="CN840" s="139"/>
      <c r="CO840" s="139"/>
      <c r="CP840" s="139"/>
      <c r="CQ840" s="139"/>
      <c r="CR840" s="139"/>
      <c r="CS840" s="139"/>
      <c r="CT840" s="139"/>
      <c r="CU840" s="139"/>
      <c r="CV840" s="139"/>
      <c r="CW840" s="139"/>
      <c r="CX840" s="139"/>
      <c r="CY840" s="139"/>
      <c r="CZ840" s="139"/>
      <c r="DA840" s="139"/>
      <c r="DB840" s="139"/>
      <c r="DC840" s="139"/>
      <c r="DD840" s="139"/>
      <c r="DE840" s="139"/>
      <c r="DF840" s="139"/>
      <c r="DG840" s="139"/>
      <c r="DH840" s="139"/>
      <c r="DI840" s="139"/>
      <c r="DJ840" s="139"/>
      <c r="DK840" s="139"/>
      <c r="DL840" s="139"/>
      <c r="DM840" s="139"/>
      <c r="DN840" s="139"/>
      <c r="DO840" s="139"/>
      <c r="DP840" s="139"/>
      <c r="DQ840" s="139"/>
      <c r="DR840" s="139"/>
      <c r="DS840" s="139"/>
      <c r="DT840" s="139"/>
      <c r="DU840" s="139"/>
      <c r="DV840" s="139"/>
      <c r="DW840" s="139"/>
      <c r="DX840" s="139"/>
      <c r="DY840" s="139"/>
      <c r="DZ840" s="139"/>
      <c r="EA840" s="139"/>
      <c r="EB840" s="139"/>
      <c r="EC840" s="139"/>
      <c r="ED840" s="139"/>
      <c r="EE840" s="139"/>
      <c r="EF840" s="139"/>
      <c r="EG840" s="139"/>
      <c r="EH840" s="139"/>
      <c r="EI840" s="139"/>
      <c r="EJ840" s="139"/>
      <c r="EK840" s="139"/>
      <c r="EL840" s="139"/>
      <c r="EM840" s="139"/>
      <c r="EN840" s="139"/>
      <c r="EO840" s="139"/>
      <c r="EP840" s="139"/>
      <c r="EQ840" s="139"/>
      <c r="ER840" s="139"/>
      <c r="ES840" s="139"/>
      <c r="ET840" s="139"/>
      <c r="EU840" s="139"/>
      <c r="EV840" s="139"/>
      <c r="EW840" s="139"/>
      <c r="EX840" s="139"/>
      <c r="EY840" s="139"/>
      <c r="EZ840" s="139"/>
      <c r="FA840" s="139"/>
      <c r="FB840" s="139"/>
      <c r="FC840" s="139"/>
      <c r="FD840" s="139"/>
      <c r="FE840" s="139"/>
      <c r="FF840" s="139"/>
      <c r="FG840" s="139"/>
      <c r="FH840" s="139"/>
      <c r="FI840" s="139"/>
      <c r="FJ840" s="139"/>
      <c r="FK840" s="139"/>
      <c r="FL840" s="139"/>
      <c r="FM840" s="139"/>
      <c r="FN840" s="139"/>
      <c r="FO840" s="139"/>
      <c r="FP840" s="139"/>
      <c r="FQ840" s="139"/>
      <c r="FR840" s="139"/>
      <c r="FS840" s="139"/>
      <c r="FT840" s="139"/>
      <c r="FU840" s="139"/>
      <c r="FV840" s="139"/>
      <c r="FW840" s="139"/>
      <c r="FX840" s="139"/>
      <c r="FY840" s="139"/>
      <c r="FZ840" s="139"/>
      <c r="GA840" s="139"/>
      <c r="GB840" s="139"/>
      <c r="GC840" s="139"/>
      <c r="GD840" s="139"/>
      <c r="GE840" s="139"/>
      <c r="GF840" s="139"/>
    </row>
    <row r="841" spans="1:188" ht="30" x14ac:dyDescent="0.25">
      <c r="B841" s="19">
        <f t="shared" si="128"/>
        <v>1</v>
      </c>
      <c r="C841" s="336" t="s">
        <v>334</v>
      </c>
      <c r="D841" s="29">
        <f>'2 уровень'!F2035</f>
        <v>0</v>
      </c>
      <c r="E841" s="29">
        <f>'2 уровень'!G2035</f>
        <v>0</v>
      </c>
      <c r="F841" s="29">
        <f>'2 уровень'!H2035</f>
        <v>0</v>
      </c>
      <c r="G841" s="144">
        <f>'2 уровень'!I2035</f>
        <v>0</v>
      </c>
      <c r="H841" s="158">
        <f>'2 уровень'!J2035</f>
        <v>0</v>
      </c>
      <c r="I841" s="158">
        <f>'2 уровень'!K2035</f>
        <v>0</v>
      </c>
      <c r="J841" s="153">
        <f>'2 уровень'!L2035</f>
        <v>0</v>
      </c>
      <c r="K841" s="153">
        <f>'2 уровень'!M2035</f>
        <v>0</v>
      </c>
      <c r="L841" s="153">
        <f>'2 уровень'!N2035</f>
        <v>0</v>
      </c>
      <c r="M841" s="153">
        <f>'2 уровень'!O2035</f>
        <v>0</v>
      </c>
      <c r="N841" s="153">
        <f>'2 уровень'!P2035</f>
        <v>0</v>
      </c>
      <c r="O841" s="153">
        <f>'2 уровень'!Q2035</f>
        <v>0</v>
      </c>
      <c r="P841" s="152">
        <f>'2 уровень'!R2035</f>
        <v>0</v>
      </c>
      <c r="Q841" s="152">
        <f>'2 уровень'!S2035</f>
        <v>0</v>
      </c>
      <c r="R841" s="152">
        <f>'2 уровень'!T2035</f>
        <v>0</v>
      </c>
      <c r="S841" s="152">
        <f>'2 уровень'!U2035</f>
        <v>0</v>
      </c>
      <c r="T841" s="152">
        <f>'2 уровень'!V2035</f>
        <v>0</v>
      </c>
      <c r="U841" s="152">
        <f>'2 уровень'!W2035</f>
        <v>0</v>
      </c>
      <c r="V841" s="152">
        <f>'2 уровень'!X2035</f>
        <v>0</v>
      </c>
      <c r="W841" s="152">
        <f>'2 уровень'!Y2035</f>
        <v>0</v>
      </c>
      <c r="X841" s="152">
        <f>'2 уровень'!Z2035</f>
        <v>0</v>
      </c>
      <c r="Y841" s="152">
        <f>'2 уровень'!AA2035</f>
        <v>0</v>
      </c>
      <c r="Z841" s="152">
        <f>'2 уровень'!AB2035</f>
        <v>0</v>
      </c>
      <c r="AA841" s="1104">
        <f>'2 уровень'!AC2035</f>
        <v>0</v>
      </c>
      <c r="AB841" s="152">
        <f>'2 уровень'!AD2035</f>
        <v>0</v>
      </c>
      <c r="AC841" s="152">
        <f>'2 уровень'!AE2035</f>
        <v>0</v>
      </c>
      <c r="AD841" s="152">
        <f>'2 уровень'!AF2035</f>
        <v>0</v>
      </c>
      <c r="AE841" s="152">
        <f>'2 уровень'!AG2035</f>
        <v>0</v>
      </c>
      <c r="AF841" s="626">
        <f>'2 уровень'!AH2035</f>
        <v>0</v>
      </c>
      <c r="AG841" s="152"/>
      <c r="AH841" s="152"/>
      <c r="AI841" s="1342">
        <f>'2 уровень'!AI2032</f>
        <v>0</v>
      </c>
      <c r="AJ841" s="1349">
        <f>'2 уровень'!AJ2032</f>
        <v>0</v>
      </c>
      <c r="AK841" s="139"/>
      <c r="AL841" s="139"/>
      <c r="AM841" s="139"/>
      <c r="AN841" s="139"/>
      <c r="AO841" s="139"/>
      <c r="AP841" s="139"/>
      <c r="AQ841" s="139"/>
      <c r="AR841" s="139"/>
      <c r="AS841" s="139"/>
      <c r="AT841" s="139"/>
      <c r="AU841" s="139"/>
      <c r="AV841" s="139"/>
      <c r="AW841" s="139"/>
      <c r="AX841" s="139"/>
      <c r="AY841" s="139"/>
      <c r="AZ841" s="139"/>
      <c r="BA841" s="139"/>
      <c r="BB841" s="139"/>
      <c r="BC841" s="139"/>
      <c r="BD841" s="139"/>
      <c r="BE841" s="139"/>
      <c r="BF841" s="139"/>
      <c r="BG841" s="139"/>
      <c r="BH841" s="139"/>
      <c r="BI841" s="139"/>
      <c r="BJ841" s="139"/>
      <c r="BK841" s="139"/>
      <c r="BL841" s="139"/>
      <c r="BM841" s="139"/>
      <c r="BN841" s="139"/>
      <c r="BO841" s="139"/>
      <c r="BP841" s="139"/>
      <c r="BQ841" s="139"/>
      <c r="BR841" s="139"/>
      <c r="BS841" s="139"/>
      <c r="BT841" s="139"/>
      <c r="BU841" s="139"/>
      <c r="BV841" s="139"/>
      <c r="BW841" s="139"/>
      <c r="BX841" s="139"/>
      <c r="BY841" s="139"/>
      <c r="BZ841" s="139"/>
      <c r="CA841" s="139"/>
      <c r="CB841" s="139"/>
      <c r="CC841" s="139"/>
      <c r="CD841" s="139"/>
      <c r="CE841" s="139"/>
      <c r="CF841" s="139"/>
      <c r="CG841" s="139"/>
      <c r="CH841" s="139"/>
      <c r="CI841" s="139"/>
      <c r="CJ841" s="139"/>
      <c r="CK841" s="139"/>
      <c r="CL841" s="139"/>
      <c r="CM841" s="139"/>
      <c r="CN841" s="139"/>
      <c r="CO841" s="139"/>
      <c r="CP841" s="139"/>
      <c r="CQ841" s="139"/>
      <c r="CR841" s="139"/>
      <c r="CS841" s="139"/>
      <c r="CT841" s="139"/>
      <c r="CU841" s="139"/>
      <c r="CV841" s="139"/>
      <c r="CW841" s="139"/>
      <c r="CX841" s="139"/>
      <c r="CY841" s="139"/>
      <c r="CZ841" s="139"/>
      <c r="DA841" s="139"/>
      <c r="DB841" s="139"/>
      <c r="DC841" s="139"/>
      <c r="DD841" s="139"/>
      <c r="DE841" s="139"/>
      <c r="DF841" s="139"/>
      <c r="DG841" s="139"/>
      <c r="DH841" s="139"/>
      <c r="DI841" s="139"/>
      <c r="DJ841" s="139"/>
      <c r="DK841" s="139"/>
      <c r="DL841" s="139"/>
      <c r="DM841" s="139"/>
      <c r="DN841" s="139"/>
      <c r="DO841" s="139"/>
      <c r="DP841" s="139"/>
      <c r="DQ841" s="139"/>
      <c r="DR841" s="139"/>
      <c r="DS841" s="139"/>
      <c r="DT841" s="139"/>
      <c r="DU841" s="139"/>
      <c r="DV841" s="139"/>
      <c r="DW841" s="139"/>
      <c r="DX841" s="139"/>
      <c r="DY841" s="139"/>
      <c r="DZ841" s="139"/>
      <c r="EA841" s="139"/>
      <c r="EB841" s="139"/>
      <c r="EC841" s="139"/>
      <c r="ED841" s="139"/>
      <c r="EE841" s="139"/>
      <c r="EF841" s="139"/>
      <c r="EG841" s="139"/>
      <c r="EH841" s="139"/>
      <c r="EI841" s="139"/>
      <c r="EJ841" s="139"/>
      <c r="EK841" s="139"/>
      <c r="EL841" s="139"/>
      <c r="EM841" s="139"/>
      <c r="EN841" s="139"/>
      <c r="EO841" s="139"/>
      <c r="EP841" s="139"/>
      <c r="EQ841" s="139"/>
      <c r="ER841" s="139"/>
      <c r="ES841" s="139"/>
      <c r="ET841" s="139"/>
      <c r="EU841" s="139"/>
      <c r="EV841" s="139"/>
      <c r="EW841" s="139"/>
      <c r="EX841" s="139"/>
      <c r="EY841" s="139"/>
      <c r="EZ841" s="139"/>
      <c r="FA841" s="139"/>
      <c r="FB841" s="139"/>
      <c r="FC841" s="139"/>
      <c r="FD841" s="139"/>
      <c r="FE841" s="139"/>
      <c r="FF841" s="139"/>
      <c r="FG841" s="139"/>
      <c r="FH841" s="139"/>
      <c r="FI841" s="139"/>
      <c r="FJ841" s="139"/>
      <c r="FK841" s="139"/>
      <c r="FL841" s="139"/>
      <c r="FM841" s="139"/>
      <c r="FN841" s="139"/>
      <c r="FO841" s="139"/>
      <c r="FP841" s="139"/>
      <c r="FQ841" s="139"/>
      <c r="FR841" s="139"/>
      <c r="FS841" s="139"/>
      <c r="FT841" s="139"/>
      <c r="FU841" s="139"/>
      <c r="FV841" s="139"/>
      <c r="FW841" s="139"/>
      <c r="FX841" s="139"/>
      <c r="FY841" s="139"/>
      <c r="FZ841" s="139"/>
      <c r="GA841" s="139"/>
      <c r="GB841" s="139"/>
      <c r="GC841" s="139"/>
      <c r="GD841" s="139"/>
      <c r="GE841" s="139"/>
      <c r="GF841" s="139"/>
    </row>
    <row r="842" spans="1:188" ht="75" x14ac:dyDescent="0.25">
      <c r="B842" s="19">
        <f t="shared" si="128"/>
        <v>1</v>
      </c>
      <c r="C842" s="492" t="s">
        <v>306</v>
      </c>
      <c r="D842" s="29">
        <f>'2 уровень'!F2036</f>
        <v>5400</v>
      </c>
      <c r="E842" s="29">
        <f>'2 уровень'!G2036</f>
        <v>4050</v>
      </c>
      <c r="F842" s="29">
        <f>'2 уровень'!H2036</f>
        <v>3704</v>
      </c>
      <c r="G842" s="144">
        <f>'2 уровень'!I2036</f>
        <v>91.456790123456784</v>
      </c>
      <c r="H842" s="158">
        <f>'2 уровень'!J2036</f>
        <v>0</v>
      </c>
      <c r="I842" s="158">
        <f>'2 уровень'!K2036</f>
        <v>0</v>
      </c>
      <c r="J842" s="153">
        <f>'2 уровень'!L2036</f>
        <v>0</v>
      </c>
      <c r="K842" s="153">
        <f>'2 уровень'!M2036</f>
        <v>0</v>
      </c>
      <c r="L842" s="153">
        <f>'2 уровень'!N2036</f>
        <v>0</v>
      </c>
      <c r="M842" s="153">
        <f>'2 уровень'!O2036</f>
        <v>0</v>
      </c>
      <c r="N842" s="153">
        <f>'2 уровень'!P2036</f>
        <v>0</v>
      </c>
      <c r="O842" s="153">
        <f>'2 уровень'!Q2036</f>
        <v>0</v>
      </c>
      <c r="P842" s="152">
        <f>'2 уровень'!R2036</f>
        <v>0</v>
      </c>
      <c r="Q842" s="152">
        <f>'2 уровень'!S2036</f>
        <v>0</v>
      </c>
      <c r="R842" s="152">
        <f>'2 уровень'!T2036</f>
        <v>0</v>
      </c>
      <c r="S842" s="152">
        <f>'2 уровень'!U2036</f>
        <v>0</v>
      </c>
      <c r="T842" s="152">
        <f>'2 уровень'!V2036</f>
        <v>0</v>
      </c>
      <c r="U842" s="152">
        <f>'2 уровень'!W2036</f>
        <v>0</v>
      </c>
      <c r="V842" s="152">
        <f>'2 уровень'!X2036</f>
        <v>0</v>
      </c>
      <c r="W842" s="152">
        <f>'2 уровень'!Y2036</f>
        <v>0</v>
      </c>
      <c r="X842" s="152">
        <f>'2 уровень'!Z2036</f>
        <v>0</v>
      </c>
      <c r="Y842" s="152">
        <f>'2 уровень'!AA2036</f>
        <v>0</v>
      </c>
      <c r="Z842" s="152">
        <f>'2 уровень'!AB2036</f>
        <v>0</v>
      </c>
      <c r="AA842" s="1104">
        <f>'2 уровень'!AC2036</f>
        <v>0</v>
      </c>
      <c r="AB842" s="152">
        <f>'2 уровень'!AD2036</f>
        <v>0</v>
      </c>
      <c r="AC842" s="152">
        <f>'2 уровень'!AE2036</f>
        <v>0</v>
      </c>
      <c r="AD842" s="152">
        <f>'2 уровень'!AF2036</f>
        <v>0</v>
      </c>
      <c r="AE842" s="152">
        <f>'2 уровень'!AG2036</f>
        <v>0</v>
      </c>
      <c r="AF842" s="626">
        <f>'2 уровень'!AH2036</f>
        <v>0</v>
      </c>
      <c r="AG842" s="152"/>
      <c r="AH842" s="152"/>
      <c r="AI842" s="1342">
        <f>'2 уровень'!AI2033</f>
        <v>0</v>
      </c>
      <c r="AJ842" s="1349">
        <f>'2 уровень'!AJ2033</f>
        <v>0</v>
      </c>
      <c r="AK842" s="139"/>
      <c r="AL842" s="139"/>
      <c r="AM842" s="139"/>
      <c r="AN842" s="139"/>
      <c r="AO842" s="139"/>
      <c r="AP842" s="139"/>
      <c r="AQ842" s="139"/>
      <c r="AR842" s="139"/>
      <c r="AS842" s="139"/>
      <c r="AT842" s="139"/>
      <c r="AU842" s="139"/>
      <c r="AV842" s="139"/>
      <c r="AW842" s="139"/>
      <c r="AX842" s="139"/>
      <c r="AY842" s="139"/>
      <c r="AZ842" s="139"/>
      <c r="BA842" s="139"/>
      <c r="BB842" s="139"/>
      <c r="BC842" s="139"/>
      <c r="BD842" s="139"/>
      <c r="BE842" s="139"/>
      <c r="BF842" s="139"/>
      <c r="BG842" s="139"/>
      <c r="BH842" s="139"/>
      <c r="BI842" s="139"/>
      <c r="BJ842" s="139"/>
      <c r="BK842" s="139"/>
      <c r="BL842" s="139"/>
      <c r="BM842" s="139"/>
      <c r="BN842" s="139"/>
      <c r="BO842" s="139"/>
      <c r="BP842" s="139"/>
      <c r="BQ842" s="139"/>
      <c r="BR842" s="139"/>
      <c r="BS842" s="139"/>
      <c r="BT842" s="139"/>
      <c r="BU842" s="139"/>
      <c r="BV842" s="139"/>
      <c r="BW842" s="139"/>
      <c r="BX842" s="139"/>
      <c r="BY842" s="139"/>
      <c r="BZ842" s="139"/>
      <c r="CA842" s="139"/>
      <c r="CB842" s="139"/>
      <c r="CC842" s="139"/>
      <c r="CD842" s="139"/>
      <c r="CE842" s="139"/>
      <c r="CF842" s="139"/>
      <c r="CG842" s="139"/>
      <c r="CH842" s="139"/>
      <c r="CI842" s="139"/>
      <c r="CJ842" s="139"/>
      <c r="CK842" s="139"/>
      <c r="CL842" s="139"/>
      <c r="CM842" s="139"/>
      <c r="CN842" s="139"/>
      <c r="CO842" s="139"/>
      <c r="CP842" s="139"/>
      <c r="CQ842" s="139"/>
      <c r="CR842" s="139"/>
      <c r="CS842" s="139"/>
      <c r="CT842" s="139"/>
      <c r="CU842" s="139"/>
      <c r="CV842" s="139"/>
      <c r="CW842" s="139"/>
      <c r="CX842" s="139"/>
      <c r="CY842" s="139"/>
      <c r="CZ842" s="139"/>
      <c r="DA842" s="139"/>
      <c r="DB842" s="139"/>
      <c r="DC842" s="139"/>
      <c r="DD842" s="139"/>
      <c r="DE842" s="139"/>
      <c r="DF842" s="139"/>
      <c r="DG842" s="139"/>
      <c r="DH842" s="139"/>
      <c r="DI842" s="139"/>
      <c r="DJ842" s="139"/>
      <c r="DK842" s="139"/>
      <c r="DL842" s="139"/>
      <c r="DM842" s="139"/>
      <c r="DN842" s="139"/>
      <c r="DO842" s="139"/>
      <c r="DP842" s="139"/>
      <c r="DQ842" s="139"/>
      <c r="DR842" s="139"/>
      <c r="DS842" s="139"/>
      <c r="DT842" s="139"/>
      <c r="DU842" s="139"/>
      <c r="DV842" s="139"/>
      <c r="DW842" s="139"/>
      <c r="DX842" s="139"/>
      <c r="DY842" s="139"/>
      <c r="DZ842" s="139"/>
      <c r="EA842" s="139"/>
      <c r="EB842" s="139"/>
      <c r="EC842" s="139"/>
      <c r="ED842" s="139"/>
      <c r="EE842" s="139"/>
      <c r="EF842" s="139"/>
      <c r="EG842" s="139"/>
      <c r="EH842" s="139"/>
      <c r="EI842" s="139"/>
      <c r="EJ842" s="139"/>
      <c r="EK842" s="139"/>
      <c r="EL842" s="139"/>
      <c r="EM842" s="139"/>
      <c r="EN842" s="139"/>
      <c r="EO842" s="139"/>
      <c r="EP842" s="139"/>
      <c r="EQ842" s="139"/>
      <c r="ER842" s="139"/>
      <c r="ES842" s="139"/>
      <c r="ET842" s="139"/>
      <c r="EU842" s="139"/>
      <c r="EV842" s="139"/>
      <c r="EW842" s="139"/>
      <c r="EX842" s="139"/>
      <c r="EY842" s="139"/>
      <c r="EZ842" s="139"/>
      <c r="FA842" s="139"/>
      <c r="FB842" s="139"/>
      <c r="FC842" s="139"/>
      <c r="FD842" s="139"/>
      <c r="FE842" s="139"/>
      <c r="FF842" s="139"/>
      <c r="FG842" s="139"/>
      <c r="FH842" s="139"/>
      <c r="FI842" s="139"/>
      <c r="FJ842" s="139"/>
      <c r="FK842" s="139"/>
      <c r="FL842" s="139"/>
      <c r="FM842" s="139"/>
      <c r="FN842" s="139"/>
      <c r="FO842" s="139"/>
      <c r="FP842" s="139"/>
      <c r="FQ842" s="139"/>
      <c r="FR842" s="139"/>
      <c r="FS842" s="139"/>
      <c r="FT842" s="139"/>
      <c r="FU842" s="139"/>
      <c r="FV842" s="139"/>
      <c r="FW842" s="139"/>
      <c r="FX842" s="139"/>
      <c r="FY842" s="139"/>
      <c r="FZ842" s="139"/>
      <c r="GA842" s="139"/>
      <c r="GB842" s="139"/>
      <c r="GC842" s="139"/>
      <c r="GD842" s="139"/>
      <c r="GE842" s="139"/>
      <c r="GF842" s="139"/>
    </row>
    <row r="843" spans="1:188" ht="60" x14ac:dyDescent="0.25">
      <c r="A843" s="19">
        <v>1</v>
      </c>
      <c r="B843" s="19">
        <f t="shared" ref="B843:B906" si="135">B842</f>
        <v>1</v>
      </c>
      <c r="C843" s="336" t="s">
        <v>307</v>
      </c>
      <c r="D843" s="29">
        <f>'2 уровень'!F2037</f>
        <v>3660</v>
      </c>
      <c r="E843" s="29">
        <f>'2 уровень'!G2037</f>
        <v>2745</v>
      </c>
      <c r="F843" s="29">
        <f>'2 уровень'!H2037</f>
        <v>712</v>
      </c>
      <c r="G843" s="144">
        <f>'2 уровень'!I2037</f>
        <v>25.938069216757743</v>
      </c>
      <c r="H843" s="158">
        <f>'2 уровень'!J2037</f>
        <v>0</v>
      </c>
      <c r="I843" s="158">
        <f>'2 уровень'!K2037</f>
        <v>0</v>
      </c>
      <c r="J843" s="153">
        <f>'2 уровень'!L2037</f>
        <v>0</v>
      </c>
      <c r="K843" s="153">
        <f>'2 уровень'!M2037</f>
        <v>0</v>
      </c>
      <c r="L843" s="153">
        <f>'2 уровень'!N2037</f>
        <v>0</v>
      </c>
      <c r="M843" s="153">
        <f>'2 уровень'!O2037</f>
        <v>0</v>
      </c>
      <c r="N843" s="153">
        <f>'2 уровень'!P2037</f>
        <v>0</v>
      </c>
      <c r="O843" s="153">
        <f>'2 уровень'!Q2037</f>
        <v>0</v>
      </c>
      <c r="P843" s="152">
        <f>'2 уровень'!R2037</f>
        <v>0</v>
      </c>
      <c r="Q843" s="152">
        <f>'2 уровень'!S2037</f>
        <v>0</v>
      </c>
      <c r="R843" s="152">
        <f>'2 уровень'!T2037</f>
        <v>0</v>
      </c>
      <c r="S843" s="152">
        <f>'2 уровень'!U2037</f>
        <v>0</v>
      </c>
      <c r="T843" s="152">
        <f>'2 уровень'!V2037</f>
        <v>0</v>
      </c>
      <c r="U843" s="152">
        <f>'2 уровень'!W2037</f>
        <v>0</v>
      </c>
      <c r="V843" s="152">
        <f>'2 уровень'!X2037</f>
        <v>0</v>
      </c>
      <c r="W843" s="152">
        <f>'2 уровень'!Y2037</f>
        <v>0</v>
      </c>
      <c r="X843" s="152">
        <f>'2 уровень'!Z2037</f>
        <v>0</v>
      </c>
      <c r="Y843" s="152">
        <f>'2 уровень'!AA2037</f>
        <v>0</v>
      </c>
      <c r="Z843" s="152">
        <f>'2 уровень'!AB2037</f>
        <v>0</v>
      </c>
      <c r="AA843" s="1104">
        <f>'2 уровень'!AC2037</f>
        <v>0</v>
      </c>
      <c r="AB843" s="152">
        <f>'2 уровень'!AD2037</f>
        <v>0</v>
      </c>
      <c r="AC843" s="152">
        <f>'2 уровень'!AE2037</f>
        <v>0</v>
      </c>
      <c r="AD843" s="152">
        <f>'2 уровень'!AF2037</f>
        <v>0</v>
      </c>
      <c r="AE843" s="152">
        <f>'2 уровень'!AG2037</f>
        <v>0</v>
      </c>
      <c r="AF843" s="626">
        <f>'2 уровень'!AH2037</f>
        <v>0</v>
      </c>
      <c r="AG843" s="152"/>
      <c r="AH843" s="152"/>
      <c r="AI843" s="1342">
        <f>'2 уровень'!AI2034</f>
        <v>0</v>
      </c>
      <c r="AJ843" s="1349">
        <f>'2 уровень'!AJ2034</f>
        <v>0</v>
      </c>
    </row>
    <row r="844" spans="1:188" ht="60" x14ac:dyDescent="0.25">
      <c r="A844" s="19">
        <v>1</v>
      </c>
      <c r="B844" s="19">
        <f t="shared" si="135"/>
        <v>1</v>
      </c>
      <c r="C844" s="336" t="s">
        <v>384</v>
      </c>
      <c r="D844" s="29">
        <f>'2 уровень'!F2038</f>
        <v>1160</v>
      </c>
      <c r="E844" s="29">
        <f>'2 уровень'!G2038</f>
        <v>870</v>
      </c>
      <c r="F844" s="29">
        <f>'2 уровень'!H2038</f>
        <v>111</v>
      </c>
      <c r="G844" s="144">
        <f>'2 уровень'!I2038</f>
        <v>12.758620689655173</v>
      </c>
      <c r="H844" s="158">
        <f>'2 уровень'!J2038</f>
        <v>0</v>
      </c>
      <c r="I844" s="158">
        <f>'2 уровень'!K2038</f>
        <v>0</v>
      </c>
      <c r="J844" s="153">
        <f>'2 уровень'!L2038</f>
        <v>0</v>
      </c>
      <c r="K844" s="153">
        <f>'2 уровень'!M2038</f>
        <v>0</v>
      </c>
      <c r="L844" s="153">
        <f>'2 уровень'!N2038</f>
        <v>0</v>
      </c>
      <c r="M844" s="153">
        <f>'2 уровень'!O2038</f>
        <v>0</v>
      </c>
      <c r="N844" s="153">
        <f>'2 уровень'!P2038</f>
        <v>0</v>
      </c>
      <c r="O844" s="153">
        <f>'2 уровень'!Q2038</f>
        <v>0</v>
      </c>
      <c r="P844" s="152">
        <f>'2 уровень'!R2038</f>
        <v>0</v>
      </c>
      <c r="Q844" s="152">
        <f>'2 уровень'!S2038</f>
        <v>0</v>
      </c>
      <c r="R844" s="152">
        <f>'2 уровень'!T2038</f>
        <v>0</v>
      </c>
      <c r="S844" s="152">
        <f>'2 уровень'!U2038</f>
        <v>0</v>
      </c>
      <c r="T844" s="152">
        <f>'2 уровень'!V2038</f>
        <v>0</v>
      </c>
      <c r="U844" s="152">
        <f>'2 уровень'!W2038</f>
        <v>0</v>
      </c>
      <c r="V844" s="152">
        <f>'2 уровень'!X2038</f>
        <v>0</v>
      </c>
      <c r="W844" s="152">
        <f>'2 уровень'!Y2038</f>
        <v>0</v>
      </c>
      <c r="X844" s="152">
        <f>'2 уровень'!Z2038</f>
        <v>0</v>
      </c>
      <c r="Y844" s="152">
        <f>'2 уровень'!AA2038</f>
        <v>0</v>
      </c>
      <c r="Z844" s="152">
        <f>'2 уровень'!AB2038</f>
        <v>0</v>
      </c>
      <c r="AA844" s="1104">
        <f>'2 уровень'!AC2038</f>
        <v>0</v>
      </c>
      <c r="AB844" s="152">
        <f>'2 уровень'!AD2038</f>
        <v>0</v>
      </c>
      <c r="AC844" s="152">
        <f>'2 уровень'!AE2038</f>
        <v>0</v>
      </c>
      <c r="AD844" s="152">
        <f>'2 уровень'!AF2038</f>
        <v>0</v>
      </c>
      <c r="AE844" s="152">
        <f>'2 уровень'!AG2038</f>
        <v>0</v>
      </c>
      <c r="AF844" s="626">
        <f>'2 уровень'!AH2038</f>
        <v>0</v>
      </c>
      <c r="AG844" s="152"/>
      <c r="AH844" s="152"/>
      <c r="AI844" s="1342">
        <f>'2 уровень'!AI2035</f>
        <v>0</v>
      </c>
      <c r="AJ844" s="1349">
        <f>'2 уровень'!AJ2035</f>
        <v>0</v>
      </c>
    </row>
    <row r="845" spans="1:188" ht="30" x14ac:dyDescent="0.25">
      <c r="A845" s="19">
        <v>1</v>
      </c>
      <c r="B845" s="19">
        <f t="shared" si="135"/>
        <v>1</v>
      </c>
      <c r="C845" s="336" t="s">
        <v>206</v>
      </c>
      <c r="D845" s="29">
        <f>'2 уровень'!F2039</f>
        <v>0</v>
      </c>
      <c r="E845" s="29">
        <f>'2 уровень'!G2039</f>
        <v>0</v>
      </c>
      <c r="F845" s="29">
        <f>'2 уровень'!H2039</f>
        <v>0</v>
      </c>
      <c r="G845" s="144">
        <f>'2 уровень'!I2039</f>
        <v>0</v>
      </c>
      <c r="H845" s="158">
        <f>'2 уровень'!J2039</f>
        <v>0</v>
      </c>
      <c r="I845" s="158">
        <f>'2 уровень'!K2039</f>
        <v>0</v>
      </c>
      <c r="J845" s="153">
        <f>'2 уровень'!L2039</f>
        <v>0</v>
      </c>
      <c r="K845" s="153">
        <f>'2 уровень'!M2039</f>
        <v>0</v>
      </c>
      <c r="L845" s="153">
        <f>'2 уровень'!N2039</f>
        <v>0</v>
      </c>
      <c r="M845" s="153">
        <f>'2 уровень'!O2039</f>
        <v>0</v>
      </c>
      <c r="N845" s="153">
        <f>'2 уровень'!P2039</f>
        <v>0</v>
      </c>
      <c r="O845" s="153">
        <f>'2 уровень'!Q2039</f>
        <v>0</v>
      </c>
      <c r="P845" s="152">
        <f>'2 уровень'!R2039</f>
        <v>6025.4690000000001</v>
      </c>
      <c r="Q845" s="152">
        <f>'2 уровень'!S2039</f>
        <v>6025.4690000000001</v>
      </c>
      <c r="R845" s="152">
        <f>'2 уровень'!T2039</f>
        <v>6025.4690000000001</v>
      </c>
      <c r="S845" s="152">
        <f>'2 уровень'!U2039</f>
        <v>6025.4690000000001</v>
      </c>
      <c r="T845" s="152">
        <f>'2 уровень'!V2039</f>
        <v>6025.4690000000001</v>
      </c>
      <c r="U845" s="152">
        <f>'2 уровень'!W2039</f>
        <v>6025.4690000000001</v>
      </c>
      <c r="V845" s="152">
        <f>'2 уровень'!X2039</f>
        <v>6025.4690000000001</v>
      </c>
      <c r="W845" s="152">
        <f>'2 уровень'!Y2039</f>
        <v>6025.4690000000001</v>
      </c>
      <c r="X845" s="152">
        <f>'2 уровень'!Z2039</f>
        <v>6025.4690000000001</v>
      </c>
      <c r="Y845" s="152">
        <f>'2 уровень'!AA2039</f>
        <v>4519.1017499999998</v>
      </c>
      <c r="Z845" s="152">
        <f>'2 уровень'!AB2039</f>
        <v>4237.0208699999994</v>
      </c>
      <c r="AA845" s="1104">
        <f>'2 уровень'!AC2039</f>
        <v>0</v>
      </c>
      <c r="AB845" s="152">
        <f>'2 уровень'!AD2039</f>
        <v>0</v>
      </c>
      <c r="AC845" s="152">
        <f>'2 уровень'!AE2039</f>
        <v>-282.08088000000043</v>
      </c>
      <c r="AD845" s="152">
        <f>'2 уровень'!AF2039</f>
        <v>-3.5970599999999999</v>
      </c>
      <c r="AE845" s="152">
        <f>'2 уровень'!AG2039</f>
        <v>0</v>
      </c>
      <c r="AF845" s="626">
        <f>'2 уровень'!AH2039</f>
        <v>4237.0208699999994</v>
      </c>
      <c r="AG845" s="152">
        <f>Z845/Y845*100</f>
        <v>93.758032113350836</v>
      </c>
      <c r="AH845" s="152">
        <f>AF845/Y845*100</f>
        <v>93.758032113350836</v>
      </c>
      <c r="AI845" s="1342">
        <f>'2 уровень'!AI2036</f>
        <v>0</v>
      </c>
      <c r="AJ845" s="1349">
        <f>'2 уровень'!AJ2036</f>
        <v>0</v>
      </c>
    </row>
    <row r="846" spans="1:188" ht="30" x14ac:dyDescent="0.25">
      <c r="B846" s="19">
        <f t="shared" si="135"/>
        <v>1</v>
      </c>
      <c r="C846" s="336" t="s">
        <v>359</v>
      </c>
      <c r="D846" s="29">
        <f>'2 уровень'!F2040</f>
        <v>1430</v>
      </c>
      <c r="E846" s="29">
        <f>'2 уровень'!G2040</f>
        <v>1072.5</v>
      </c>
      <c r="F846" s="29">
        <f>'2 уровень'!H2040</f>
        <v>1070.7224999999999</v>
      </c>
      <c r="G846" s="144">
        <f>'2 уровень'!I2040</f>
        <v>99.834265734265728</v>
      </c>
      <c r="H846" s="158">
        <f>'2 уровень'!J2040</f>
        <v>0</v>
      </c>
      <c r="I846" s="158">
        <f>'2 уровень'!K2040</f>
        <v>0</v>
      </c>
      <c r="J846" s="153">
        <f>'2 уровень'!L2040</f>
        <v>0</v>
      </c>
      <c r="K846" s="153">
        <f>'2 уровень'!M2040</f>
        <v>0</v>
      </c>
      <c r="L846" s="153">
        <f>'2 уровень'!N2040</f>
        <v>0</v>
      </c>
      <c r="M846" s="153">
        <f>'2 уровень'!O2040</f>
        <v>0</v>
      </c>
      <c r="N846" s="153">
        <f>'2 уровень'!P2040</f>
        <v>0</v>
      </c>
      <c r="O846" s="153">
        <f>'2 уровень'!Q2040</f>
        <v>0</v>
      </c>
      <c r="P846" s="152">
        <f>'2 уровень'!R2040</f>
        <v>0</v>
      </c>
      <c r="Q846" s="152">
        <f>'2 уровень'!S2040</f>
        <v>0</v>
      </c>
      <c r="R846" s="152">
        <f>'2 уровень'!T2040</f>
        <v>0</v>
      </c>
      <c r="S846" s="152">
        <f>'2 уровень'!U2040</f>
        <v>0</v>
      </c>
      <c r="T846" s="152">
        <f>'2 уровень'!V2040</f>
        <v>0</v>
      </c>
      <c r="U846" s="152">
        <f>'2 уровень'!W2040</f>
        <v>0</v>
      </c>
      <c r="V846" s="152">
        <f>'2 уровень'!X2040</f>
        <v>0</v>
      </c>
      <c r="W846" s="152">
        <f>'2 уровень'!Y2040</f>
        <v>0</v>
      </c>
      <c r="X846" s="152">
        <f>'2 уровень'!Z2040</f>
        <v>0</v>
      </c>
      <c r="Y846" s="152">
        <f>'2 уровень'!AA2040</f>
        <v>0</v>
      </c>
      <c r="Z846" s="152">
        <f>'2 уровень'!AB2040</f>
        <v>0</v>
      </c>
      <c r="AA846" s="1104">
        <f>'2 уровень'!AC2040</f>
        <v>0</v>
      </c>
      <c r="AB846" s="152">
        <f>'2 уровень'!AD2040</f>
        <v>0</v>
      </c>
      <c r="AC846" s="152">
        <f>'2 уровень'!AE2040</f>
        <v>0</v>
      </c>
      <c r="AD846" s="152">
        <f>'2 уровень'!AF2040</f>
        <v>0</v>
      </c>
      <c r="AE846" s="152">
        <f>'2 уровень'!AG2040</f>
        <v>0</v>
      </c>
      <c r="AF846" s="626">
        <f>'2 уровень'!AH2040</f>
        <v>0</v>
      </c>
      <c r="AG846" s="152"/>
      <c r="AH846" s="152"/>
      <c r="AI846" s="1342">
        <f>'2 уровень'!AI2037</f>
        <v>0</v>
      </c>
      <c r="AJ846" s="1349">
        <f>'2 уровень'!AJ2037</f>
        <v>0</v>
      </c>
    </row>
    <row r="847" spans="1:188" x14ac:dyDescent="0.25">
      <c r="A847" s="19">
        <v>1</v>
      </c>
      <c r="B847" s="19">
        <f t="shared" si="135"/>
        <v>1</v>
      </c>
      <c r="C847" s="336" t="s">
        <v>347</v>
      </c>
      <c r="D847" s="29">
        <f>'2 уровень'!F2041</f>
        <v>0</v>
      </c>
      <c r="E847" s="29">
        <f>'2 уровень'!G2041</f>
        <v>0</v>
      </c>
      <c r="F847" s="29">
        <f>'2 уровень'!H2041</f>
        <v>0</v>
      </c>
      <c r="G847" s="144">
        <f>'2 уровень'!I2041</f>
        <v>0</v>
      </c>
      <c r="H847" s="158">
        <f>'2 уровень'!J2041</f>
        <v>0</v>
      </c>
      <c r="I847" s="158">
        <f>'2 уровень'!K2041</f>
        <v>0</v>
      </c>
      <c r="J847" s="153">
        <f>'2 уровень'!L2041</f>
        <v>0</v>
      </c>
      <c r="K847" s="153">
        <f>'2 уровень'!M2041</f>
        <v>0</v>
      </c>
      <c r="L847" s="153">
        <f>'2 уровень'!N2041</f>
        <v>0</v>
      </c>
      <c r="M847" s="153">
        <f>'2 уровень'!O2041</f>
        <v>0</v>
      </c>
      <c r="N847" s="153">
        <f>'2 уровень'!P2041</f>
        <v>0</v>
      </c>
      <c r="O847" s="153">
        <f>'2 уровень'!Q2041</f>
        <v>0</v>
      </c>
      <c r="P847" s="152">
        <f>'2 уровень'!R2041</f>
        <v>0</v>
      </c>
      <c r="Q847" s="152">
        <f>'2 уровень'!S2041</f>
        <v>0</v>
      </c>
      <c r="R847" s="152">
        <f>'2 уровень'!T2041</f>
        <v>0</v>
      </c>
      <c r="S847" s="152">
        <f>'2 уровень'!U2041</f>
        <v>0</v>
      </c>
      <c r="T847" s="152">
        <f>'2 уровень'!V2041</f>
        <v>0</v>
      </c>
      <c r="U847" s="152">
        <f>'2 уровень'!W2041</f>
        <v>0</v>
      </c>
      <c r="V847" s="152">
        <f>'2 уровень'!X2041</f>
        <v>0</v>
      </c>
      <c r="W847" s="152">
        <f>'2 уровень'!Y2041</f>
        <v>0</v>
      </c>
      <c r="X847" s="152">
        <f>'2 уровень'!Z2041</f>
        <v>0</v>
      </c>
      <c r="Y847" s="152">
        <f>'2 уровень'!AA2041</f>
        <v>0</v>
      </c>
      <c r="Z847" s="152">
        <f>'2 уровень'!AB2041</f>
        <v>0</v>
      </c>
      <c r="AA847" s="1104">
        <f>'2 уровень'!AC2041</f>
        <v>0</v>
      </c>
      <c r="AB847" s="152">
        <f>'2 уровень'!AD2041</f>
        <v>0</v>
      </c>
      <c r="AC847" s="152">
        <f>'2 уровень'!AE2041</f>
        <v>0</v>
      </c>
      <c r="AD847" s="152">
        <f>'2 уровень'!AF2041</f>
        <v>0</v>
      </c>
      <c r="AE847" s="152">
        <f>'2 уровень'!AG2041</f>
        <v>0</v>
      </c>
      <c r="AF847" s="626">
        <f>'2 уровень'!AH2041</f>
        <v>0</v>
      </c>
      <c r="AG847" s="152"/>
      <c r="AH847" s="152"/>
      <c r="AI847" s="1342">
        <f>'2 уровень'!AI2038</f>
        <v>0</v>
      </c>
      <c r="AJ847" s="1349">
        <f>'2 уровень'!AJ2038</f>
        <v>0</v>
      </c>
    </row>
    <row r="848" spans="1:188" ht="30" x14ac:dyDescent="0.25">
      <c r="A848" s="19">
        <v>1</v>
      </c>
      <c r="B848" s="19">
        <f t="shared" si="135"/>
        <v>1</v>
      </c>
      <c r="C848" s="336" t="s">
        <v>348</v>
      </c>
      <c r="D848" s="29">
        <f>'2 уровень'!F2042</f>
        <v>550</v>
      </c>
      <c r="E848" s="29">
        <f>'2 уровень'!G2042</f>
        <v>412.5</v>
      </c>
      <c r="F848" s="29">
        <f>'2 уровень'!H2042</f>
        <v>450.72249999999997</v>
      </c>
      <c r="G848" s="144">
        <f>'2 уровень'!I2042</f>
        <v>109.26606060606059</v>
      </c>
      <c r="H848" s="158">
        <f>'2 уровень'!J2042</f>
        <v>0</v>
      </c>
      <c r="I848" s="158">
        <f>'2 уровень'!K2042</f>
        <v>0</v>
      </c>
      <c r="J848" s="153">
        <f>'2 уровень'!L2042</f>
        <v>0</v>
      </c>
      <c r="K848" s="153">
        <f>'2 уровень'!M2042</f>
        <v>0</v>
      </c>
      <c r="L848" s="153">
        <f>'2 уровень'!N2042</f>
        <v>0</v>
      </c>
      <c r="M848" s="153">
        <f>'2 уровень'!O2042</f>
        <v>0</v>
      </c>
      <c r="N848" s="153">
        <f>'2 уровень'!P2042</f>
        <v>0</v>
      </c>
      <c r="O848" s="153">
        <f>'2 уровень'!Q2042</f>
        <v>0</v>
      </c>
      <c r="P848" s="152">
        <f>'2 уровень'!R2042</f>
        <v>0</v>
      </c>
      <c r="Q848" s="152">
        <f>'2 уровень'!S2042</f>
        <v>0</v>
      </c>
      <c r="R848" s="152">
        <f>'2 уровень'!T2042</f>
        <v>0</v>
      </c>
      <c r="S848" s="152">
        <f>'2 уровень'!U2042</f>
        <v>0</v>
      </c>
      <c r="T848" s="152">
        <f>'2 уровень'!V2042</f>
        <v>0</v>
      </c>
      <c r="U848" s="152">
        <f>'2 уровень'!W2042</f>
        <v>0</v>
      </c>
      <c r="V848" s="152">
        <f>'2 уровень'!X2042</f>
        <v>0</v>
      </c>
      <c r="W848" s="152">
        <f>'2 уровень'!Y2042</f>
        <v>0</v>
      </c>
      <c r="X848" s="152">
        <f>'2 уровень'!Z2042</f>
        <v>0</v>
      </c>
      <c r="Y848" s="152">
        <f>'2 уровень'!AA2042</f>
        <v>0</v>
      </c>
      <c r="Z848" s="152">
        <f>'2 уровень'!AB2042</f>
        <v>0</v>
      </c>
      <c r="AA848" s="1104">
        <f>'2 уровень'!AC2042</f>
        <v>0</v>
      </c>
      <c r="AB848" s="152">
        <f>'2 уровень'!AD2042</f>
        <v>0</v>
      </c>
      <c r="AC848" s="152">
        <f>'2 уровень'!AE2042</f>
        <v>0</v>
      </c>
      <c r="AD848" s="152">
        <f>'2 уровень'!AF2042</f>
        <v>0</v>
      </c>
      <c r="AE848" s="152">
        <f>'2 уровень'!AG2042</f>
        <v>0</v>
      </c>
      <c r="AF848" s="626">
        <f>'2 уровень'!AH2042</f>
        <v>0</v>
      </c>
      <c r="AG848" s="152"/>
      <c r="AH848" s="152"/>
      <c r="AI848" s="1342">
        <f>'2 уровень'!AI2039</f>
        <v>0</v>
      </c>
      <c r="AJ848" s="1349">
        <f>'2 уровень'!AJ2039</f>
        <v>0</v>
      </c>
    </row>
    <row r="849" spans="1:36" x14ac:dyDescent="0.25">
      <c r="A849" s="19">
        <v>1</v>
      </c>
      <c r="B849" s="19">
        <f t="shared" si="135"/>
        <v>1</v>
      </c>
      <c r="C849" s="488" t="s">
        <v>349</v>
      </c>
      <c r="D849" s="29">
        <f>'2 уровень'!F2043</f>
        <v>0</v>
      </c>
      <c r="E849" s="29">
        <f>'2 уровень'!G2043</f>
        <v>0</v>
      </c>
      <c r="F849" s="29">
        <f>'2 уровень'!H2043</f>
        <v>0</v>
      </c>
      <c r="G849" s="144">
        <f>'2 уровень'!I2043</f>
        <v>0</v>
      </c>
      <c r="H849" s="158">
        <f>'2 уровень'!J2043</f>
        <v>0</v>
      </c>
      <c r="I849" s="158">
        <f>'2 уровень'!K2043</f>
        <v>0</v>
      </c>
      <c r="J849" s="153">
        <f>'2 уровень'!L2043</f>
        <v>0</v>
      </c>
      <c r="K849" s="153">
        <f>'2 уровень'!M2043</f>
        <v>0</v>
      </c>
      <c r="L849" s="153">
        <f>'2 уровень'!N2043</f>
        <v>0</v>
      </c>
      <c r="M849" s="153">
        <f>'2 уровень'!O2043</f>
        <v>0</v>
      </c>
      <c r="N849" s="153">
        <f>'2 уровень'!P2043</f>
        <v>0</v>
      </c>
      <c r="O849" s="153">
        <f>'2 уровень'!Q2043</f>
        <v>0</v>
      </c>
      <c r="P849" s="152">
        <f>'2 уровень'!R2043</f>
        <v>0</v>
      </c>
      <c r="Q849" s="152">
        <f>'2 уровень'!S2043</f>
        <v>0</v>
      </c>
      <c r="R849" s="152">
        <f>'2 уровень'!T2043</f>
        <v>0</v>
      </c>
      <c r="S849" s="152">
        <f>'2 уровень'!U2043</f>
        <v>0</v>
      </c>
      <c r="T849" s="152">
        <f>'2 уровень'!V2043</f>
        <v>0</v>
      </c>
      <c r="U849" s="152">
        <f>'2 уровень'!W2043</f>
        <v>0</v>
      </c>
      <c r="V849" s="152">
        <f>'2 уровень'!X2043</f>
        <v>0</v>
      </c>
      <c r="W849" s="152">
        <f>'2 уровень'!Y2043</f>
        <v>0</v>
      </c>
      <c r="X849" s="152">
        <f>'2 уровень'!Z2043</f>
        <v>0</v>
      </c>
      <c r="Y849" s="152">
        <f>'2 уровень'!AA2043</f>
        <v>0</v>
      </c>
      <c r="Z849" s="152">
        <f>'2 уровень'!AB2043</f>
        <v>0</v>
      </c>
      <c r="AA849" s="1104">
        <f>'2 уровень'!AC2043</f>
        <v>0</v>
      </c>
      <c r="AB849" s="152">
        <f>'2 уровень'!AD2043</f>
        <v>0</v>
      </c>
      <c r="AC849" s="152">
        <f>'2 уровень'!AE2043</f>
        <v>0</v>
      </c>
      <c r="AD849" s="152">
        <f>'2 уровень'!AF2043</f>
        <v>0</v>
      </c>
      <c r="AE849" s="152">
        <f>'2 уровень'!AG2043</f>
        <v>0</v>
      </c>
      <c r="AF849" s="626">
        <f>'2 уровень'!AH2043</f>
        <v>0</v>
      </c>
      <c r="AG849" s="152"/>
      <c r="AH849" s="152"/>
      <c r="AI849" s="1342">
        <f>'2 уровень'!AI2040</f>
        <v>0</v>
      </c>
      <c r="AJ849" s="1349">
        <f>'2 уровень'!AJ2040</f>
        <v>0</v>
      </c>
    </row>
    <row r="850" spans="1:36" ht="30" x14ac:dyDescent="0.25">
      <c r="A850" s="19">
        <v>1</v>
      </c>
      <c r="B850" s="19">
        <f t="shared" si="135"/>
        <v>1</v>
      </c>
      <c r="C850" s="336" t="s">
        <v>374</v>
      </c>
      <c r="D850" s="29">
        <f>'2 уровень'!F2044</f>
        <v>2200</v>
      </c>
      <c r="E850" s="29">
        <f>'2 уровень'!G2044</f>
        <v>1650</v>
      </c>
      <c r="F850" s="29">
        <f>'2 уровень'!H2044</f>
        <v>1802.8899999999999</v>
      </c>
      <c r="G850" s="144">
        <f>'2 уровень'!I2044</f>
        <v>109.26606060606059</v>
      </c>
      <c r="H850" s="158">
        <f>'2 уровень'!J2044</f>
        <v>0</v>
      </c>
      <c r="I850" s="158">
        <f>'2 уровень'!K2044</f>
        <v>0</v>
      </c>
      <c r="J850" s="153">
        <f>'2 уровень'!L2044</f>
        <v>0</v>
      </c>
      <c r="K850" s="153">
        <f>'2 уровень'!M2044</f>
        <v>0</v>
      </c>
      <c r="L850" s="153">
        <f>'2 уровень'!N2044</f>
        <v>0</v>
      </c>
      <c r="M850" s="153">
        <f>'2 уровень'!O2044</f>
        <v>0</v>
      </c>
      <c r="N850" s="153">
        <f>'2 уровень'!P2044</f>
        <v>0</v>
      </c>
      <c r="O850" s="153">
        <f>'2 уровень'!Q2044</f>
        <v>0</v>
      </c>
      <c r="P850" s="152">
        <f>'2 уровень'!R2044</f>
        <v>0</v>
      </c>
      <c r="Q850" s="152">
        <f>'2 уровень'!S2044</f>
        <v>0</v>
      </c>
      <c r="R850" s="152">
        <f>'2 уровень'!T2044</f>
        <v>0</v>
      </c>
      <c r="S850" s="152">
        <f>'2 уровень'!U2044</f>
        <v>0</v>
      </c>
      <c r="T850" s="152">
        <f>'2 уровень'!V2044</f>
        <v>0</v>
      </c>
      <c r="U850" s="152">
        <f>'2 уровень'!W2044</f>
        <v>0</v>
      </c>
      <c r="V850" s="152">
        <f>'2 уровень'!X2044</f>
        <v>0</v>
      </c>
      <c r="W850" s="152">
        <f>'2 уровень'!Y2044</f>
        <v>0</v>
      </c>
      <c r="X850" s="152">
        <f>'2 уровень'!Z2044</f>
        <v>0</v>
      </c>
      <c r="Y850" s="152">
        <f>'2 уровень'!AA2044</f>
        <v>0</v>
      </c>
      <c r="Z850" s="152">
        <f>'2 уровень'!AB2044</f>
        <v>0</v>
      </c>
      <c r="AA850" s="1104">
        <f>'2 уровень'!AC2044</f>
        <v>0</v>
      </c>
      <c r="AB850" s="152">
        <f>'2 уровень'!AD2044</f>
        <v>0</v>
      </c>
      <c r="AC850" s="152">
        <f>'2 уровень'!AE2044</f>
        <v>0</v>
      </c>
      <c r="AD850" s="152">
        <f>'2 уровень'!AF2044</f>
        <v>0</v>
      </c>
      <c r="AE850" s="152">
        <f>'2 уровень'!AG2044</f>
        <v>0</v>
      </c>
      <c r="AF850" s="626">
        <f>'2 уровень'!AH2044</f>
        <v>0</v>
      </c>
      <c r="AG850" s="152"/>
      <c r="AH850" s="152"/>
      <c r="AI850" s="1342">
        <f>'2 уровень'!AI2041</f>
        <v>0</v>
      </c>
      <c r="AJ850" s="1349">
        <f>'2 уровень'!AJ2041</f>
        <v>0</v>
      </c>
    </row>
    <row r="851" spans="1:36" ht="75" x14ac:dyDescent="0.25">
      <c r="A851" s="19">
        <v>1</v>
      </c>
      <c r="B851" s="19">
        <f t="shared" si="135"/>
        <v>1</v>
      </c>
      <c r="C851" s="492" t="s">
        <v>351</v>
      </c>
      <c r="D851" s="29">
        <f>'2 уровень'!F2045</f>
        <v>0</v>
      </c>
      <c r="E851" s="29">
        <f>'2 уровень'!G2045</f>
        <v>0</v>
      </c>
      <c r="F851" s="29">
        <f>'2 уровень'!H2045</f>
        <v>0</v>
      </c>
      <c r="G851" s="144">
        <f>'2 уровень'!I2045</f>
        <v>0</v>
      </c>
      <c r="H851" s="158">
        <f>'2 уровень'!J2045</f>
        <v>0</v>
      </c>
      <c r="I851" s="158">
        <f>'2 уровень'!K2045</f>
        <v>0</v>
      </c>
      <c r="J851" s="153">
        <f>'2 уровень'!L2045</f>
        <v>0</v>
      </c>
      <c r="K851" s="153">
        <f>'2 уровень'!M2045</f>
        <v>0</v>
      </c>
      <c r="L851" s="153">
        <f>'2 уровень'!N2045</f>
        <v>0</v>
      </c>
      <c r="M851" s="153">
        <f>'2 уровень'!O2045</f>
        <v>0</v>
      </c>
      <c r="N851" s="153">
        <f>'2 уровень'!P2045</f>
        <v>0</v>
      </c>
      <c r="O851" s="153">
        <f>'2 уровень'!Q2045</f>
        <v>0</v>
      </c>
      <c r="P851" s="152">
        <f>'2 уровень'!R2045</f>
        <v>0</v>
      </c>
      <c r="Q851" s="152">
        <f>'2 уровень'!S2045</f>
        <v>0</v>
      </c>
      <c r="R851" s="152">
        <f>'2 уровень'!T2045</f>
        <v>0</v>
      </c>
      <c r="S851" s="152">
        <f>'2 уровень'!U2045</f>
        <v>0</v>
      </c>
      <c r="T851" s="152">
        <f>'2 уровень'!V2045</f>
        <v>0</v>
      </c>
      <c r="U851" s="152">
        <f>'2 уровень'!W2045</f>
        <v>0</v>
      </c>
      <c r="V851" s="152">
        <f>'2 уровень'!X2045</f>
        <v>0</v>
      </c>
      <c r="W851" s="152">
        <f>'2 уровень'!Y2045</f>
        <v>0</v>
      </c>
      <c r="X851" s="152">
        <f>'2 уровень'!Z2045</f>
        <v>0</v>
      </c>
      <c r="Y851" s="152">
        <f>'2 уровень'!AA2045</f>
        <v>0</v>
      </c>
      <c r="Z851" s="152">
        <f>'2 уровень'!AB2045</f>
        <v>0</v>
      </c>
      <c r="AA851" s="1104">
        <f>'2 уровень'!AC2045</f>
        <v>0</v>
      </c>
      <c r="AB851" s="152">
        <f>'2 уровень'!AD2045</f>
        <v>0</v>
      </c>
      <c r="AC851" s="152">
        <f>'2 уровень'!AE2045</f>
        <v>0</v>
      </c>
      <c r="AD851" s="152">
        <f>'2 уровень'!AF2045</f>
        <v>0</v>
      </c>
      <c r="AE851" s="152">
        <f>'2 уровень'!AG2045</f>
        <v>0</v>
      </c>
      <c r="AF851" s="626">
        <f>'2 уровень'!AH2045</f>
        <v>0</v>
      </c>
      <c r="AG851" s="152"/>
      <c r="AH851" s="152"/>
      <c r="AI851" s="1342">
        <f>'2 уровень'!AI2042</f>
        <v>0</v>
      </c>
      <c r="AJ851" s="1349">
        <f>'2 уровень'!AJ2042</f>
        <v>0</v>
      </c>
    </row>
    <row r="852" spans="1:36" ht="45" x14ac:dyDescent="0.25">
      <c r="A852" s="19">
        <v>1</v>
      </c>
      <c r="B852" s="19">
        <f t="shared" si="135"/>
        <v>1</v>
      </c>
      <c r="C852" s="336" t="s">
        <v>352</v>
      </c>
      <c r="D852" s="29">
        <f>'2 уровень'!F2046</f>
        <v>0</v>
      </c>
      <c r="E852" s="29">
        <f>'2 уровень'!G2046</f>
        <v>0</v>
      </c>
      <c r="F852" s="29">
        <f>'2 уровень'!H2046</f>
        <v>0</v>
      </c>
      <c r="G852" s="144">
        <f>'2 уровень'!I2046</f>
        <v>0</v>
      </c>
      <c r="H852" s="158">
        <f>'2 уровень'!J2046</f>
        <v>0</v>
      </c>
      <c r="I852" s="158">
        <f>'2 уровень'!K2046</f>
        <v>0</v>
      </c>
      <c r="J852" s="153">
        <f>'2 уровень'!L2046</f>
        <v>0</v>
      </c>
      <c r="K852" s="153">
        <f>'2 уровень'!M2046</f>
        <v>0</v>
      </c>
      <c r="L852" s="153">
        <f>'2 уровень'!N2046</f>
        <v>0</v>
      </c>
      <c r="M852" s="153">
        <f>'2 уровень'!O2046</f>
        <v>0</v>
      </c>
      <c r="N852" s="153">
        <f>'2 уровень'!P2046</f>
        <v>0</v>
      </c>
      <c r="O852" s="153">
        <f>'2 уровень'!Q2046</f>
        <v>0</v>
      </c>
      <c r="P852" s="152">
        <f>'2 уровень'!R2046</f>
        <v>0</v>
      </c>
      <c r="Q852" s="152">
        <f>'2 уровень'!S2046</f>
        <v>0</v>
      </c>
      <c r="R852" s="152">
        <f>'2 уровень'!T2046</f>
        <v>0</v>
      </c>
      <c r="S852" s="152">
        <f>'2 уровень'!U2046</f>
        <v>0</v>
      </c>
      <c r="T852" s="152">
        <f>'2 уровень'!V2046</f>
        <v>0</v>
      </c>
      <c r="U852" s="152">
        <f>'2 уровень'!W2046</f>
        <v>0</v>
      </c>
      <c r="V852" s="152">
        <f>'2 уровень'!X2046</f>
        <v>0</v>
      </c>
      <c r="W852" s="152">
        <f>'2 уровень'!Y2046</f>
        <v>0</v>
      </c>
      <c r="X852" s="152">
        <f>'2 уровень'!Z2046</f>
        <v>0</v>
      </c>
      <c r="Y852" s="152">
        <f>'2 уровень'!AA2046</f>
        <v>0</v>
      </c>
      <c r="Z852" s="152">
        <f>'2 уровень'!AB2046</f>
        <v>0</v>
      </c>
      <c r="AA852" s="1104">
        <f>'2 уровень'!AC2046</f>
        <v>0</v>
      </c>
      <c r="AB852" s="152">
        <f>'2 уровень'!AD2046</f>
        <v>0</v>
      </c>
      <c r="AC852" s="152">
        <f>'2 уровень'!AE2046</f>
        <v>0</v>
      </c>
      <c r="AD852" s="152">
        <f>'2 уровень'!AF2046</f>
        <v>0</v>
      </c>
      <c r="AE852" s="152">
        <f>'2 уровень'!AG2046</f>
        <v>0</v>
      </c>
      <c r="AF852" s="626">
        <f>'2 уровень'!AH2046</f>
        <v>0</v>
      </c>
      <c r="AG852" s="152"/>
      <c r="AH852" s="152"/>
      <c r="AI852" s="1342">
        <f>'2 уровень'!AI2043</f>
        <v>0</v>
      </c>
      <c r="AJ852" s="1349">
        <f>'2 уровень'!AJ2043</f>
        <v>0</v>
      </c>
    </row>
    <row r="853" spans="1:36" ht="105" x14ac:dyDescent="0.25">
      <c r="A853" s="19">
        <v>1</v>
      </c>
      <c r="B853" s="19">
        <f t="shared" si="135"/>
        <v>1</v>
      </c>
      <c r="C853" s="336" t="s">
        <v>532</v>
      </c>
      <c r="D853" s="29">
        <f>'2 уровень'!F2047</f>
        <v>100</v>
      </c>
      <c r="E853" s="29">
        <f>'2 уровень'!G2047</f>
        <v>75</v>
      </c>
      <c r="F853" s="29">
        <f>'2 уровень'!H2047</f>
        <v>181</v>
      </c>
      <c r="G853" s="144">
        <f>'2 уровень'!I2047</f>
        <v>241.33333333333334</v>
      </c>
      <c r="H853" s="158">
        <f>'2 уровень'!J2047</f>
        <v>0</v>
      </c>
      <c r="I853" s="158">
        <f>'2 уровень'!K2047</f>
        <v>0</v>
      </c>
      <c r="J853" s="153">
        <f>'2 уровень'!L2047</f>
        <v>0</v>
      </c>
      <c r="K853" s="153">
        <f>'2 уровень'!M2047</f>
        <v>0</v>
      </c>
      <c r="L853" s="153">
        <f>'2 уровень'!N2047</f>
        <v>0</v>
      </c>
      <c r="M853" s="153">
        <f>'2 уровень'!O2047</f>
        <v>0</v>
      </c>
      <c r="N853" s="153">
        <f>'2 уровень'!P2047</f>
        <v>0</v>
      </c>
      <c r="O853" s="153">
        <f>'2 уровень'!Q2047</f>
        <v>0</v>
      </c>
      <c r="P853" s="152">
        <f>'2 уровень'!R2047</f>
        <v>0</v>
      </c>
      <c r="Q853" s="152">
        <f>'2 уровень'!S2047</f>
        <v>0</v>
      </c>
      <c r="R853" s="152">
        <f>'2 уровень'!T2047</f>
        <v>0</v>
      </c>
      <c r="S853" s="152">
        <f>'2 уровень'!U2047</f>
        <v>0</v>
      </c>
      <c r="T853" s="152">
        <f>'2 уровень'!V2047</f>
        <v>0</v>
      </c>
      <c r="U853" s="152">
        <f>'2 уровень'!W2047</f>
        <v>0</v>
      </c>
      <c r="V853" s="152">
        <f>'2 уровень'!X2047</f>
        <v>0</v>
      </c>
      <c r="W853" s="152">
        <f>'2 уровень'!Y2047</f>
        <v>0</v>
      </c>
      <c r="X853" s="152">
        <f>'2 уровень'!Z2047</f>
        <v>0</v>
      </c>
      <c r="Y853" s="152">
        <f>'2 уровень'!AA2047</f>
        <v>0</v>
      </c>
      <c r="Z853" s="152">
        <f>'2 уровень'!AB2047</f>
        <v>0</v>
      </c>
      <c r="AA853" s="1104">
        <f>'2 уровень'!AC2047</f>
        <v>0</v>
      </c>
      <c r="AB853" s="152">
        <f>'2 уровень'!AD2047</f>
        <v>0</v>
      </c>
      <c r="AC853" s="152">
        <f>'2 уровень'!AE2047</f>
        <v>0</v>
      </c>
      <c r="AD853" s="152">
        <f>'2 уровень'!AF2047</f>
        <v>0</v>
      </c>
      <c r="AE853" s="152">
        <f>'2 уровень'!AG2047</f>
        <v>0</v>
      </c>
      <c r="AF853" s="626">
        <f>'2 уровень'!AH2047</f>
        <v>0</v>
      </c>
      <c r="AG853" s="152"/>
      <c r="AH853" s="152"/>
      <c r="AI853" s="1342">
        <f>'2 уровень'!AI2044</f>
        <v>0</v>
      </c>
      <c r="AJ853" s="1349">
        <f>'2 уровень'!AJ2044</f>
        <v>0</v>
      </c>
    </row>
    <row r="854" spans="1:36" ht="30" x14ac:dyDescent="0.25">
      <c r="A854" s="19">
        <v>1</v>
      </c>
      <c r="B854" s="19">
        <f t="shared" si="135"/>
        <v>1</v>
      </c>
      <c r="C854" s="336" t="s">
        <v>509</v>
      </c>
      <c r="D854" s="29">
        <f>'2 уровень'!F2048</f>
        <v>780</v>
      </c>
      <c r="E854" s="29">
        <f>'2 уровень'!G2048</f>
        <v>585</v>
      </c>
      <c r="F854" s="29">
        <f>'2 уровень'!H2048</f>
        <v>439</v>
      </c>
      <c r="G854" s="144">
        <f>'2 уровень'!I2048</f>
        <v>75.042735042735046</v>
      </c>
      <c r="H854" s="158">
        <f>'2 уровень'!J2048</f>
        <v>0</v>
      </c>
      <c r="I854" s="158">
        <f>'2 уровень'!K2048</f>
        <v>0</v>
      </c>
      <c r="J854" s="153">
        <f>'2 уровень'!L2048</f>
        <v>0</v>
      </c>
      <c r="K854" s="153">
        <f>'2 уровень'!M2048</f>
        <v>0</v>
      </c>
      <c r="L854" s="153">
        <f>'2 уровень'!N2048</f>
        <v>0</v>
      </c>
      <c r="M854" s="153">
        <f>'2 уровень'!O2048</f>
        <v>0</v>
      </c>
      <c r="N854" s="153">
        <f>'2 уровень'!P2048</f>
        <v>0</v>
      </c>
      <c r="O854" s="153">
        <f>'2 уровень'!Q2048</f>
        <v>0</v>
      </c>
      <c r="P854" s="152">
        <f>'2 уровень'!R2048</f>
        <v>1277.9346</v>
      </c>
      <c r="Q854" s="152">
        <f>'2 уровень'!S2048</f>
        <v>1277.9346</v>
      </c>
      <c r="R854" s="152">
        <f>'2 уровень'!T2048</f>
        <v>1277.9346</v>
      </c>
      <c r="S854" s="152">
        <f>'2 уровень'!U2048</f>
        <v>1277.9346</v>
      </c>
      <c r="T854" s="152">
        <f>'2 уровень'!V2048</f>
        <v>1277.9346</v>
      </c>
      <c r="U854" s="152">
        <f>'2 уровень'!W2048</f>
        <v>1277.9346</v>
      </c>
      <c r="V854" s="152">
        <f>'2 уровень'!X2048</f>
        <v>1277.9346</v>
      </c>
      <c r="W854" s="152">
        <f>'2 уровень'!Y2048</f>
        <v>1277.9346</v>
      </c>
      <c r="X854" s="152">
        <f>'2 уровень'!Z2048</f>
        <v>1277.9346</v>
      </c>
      <c r="Y854" s="152">
        <f>'2 уровень'!AA2048</f>
        <v>958.45095000000003</v>
      </c>
      <c r="Z854" s="152">
        <f>'2 уровень'!AB2048</f>
        <v>944.24949000000015</v>
      </c>
      <c r="AA854" s="1104">
        <f>'2 уровень'!AC2048</f>
        <v>0</v>
      </c>
      <c r="AB854" s="152">
        <f>'2 уровень'!AD2048</f>
        <v>0</v>
      </c>
      <c r="AC854" s="152">
        <f>'2 уровень'!AE2048</f>
        <v>-14.201459999999884</v>
      </c>
      <c r="AD854" s="152">
        <f>'2 уровень'!AF2048</f>
        <v>0</v>
      </c>
      <c r="AE854" s="152">
        <f>'2 уровень'!AG2048</f>
        <v>0</v>
      </c>
      <c r="AF854" s="626">
        <f>'2 уровень'!AH2048</f>
        <v>944.24949000000015</v>
      </c>
      <c r="AG854" s="152">
        <f>Z854/Y854*100</f>
        <v>98.518290372605932</v>
      </c>
      <c r="AH854" s="152">
        <f>AF854/Y854*100</f>
        <v>98.518290372605932</v>
      </c>
      <c r="AI854" s="1342">
        <f>'2 уровень'!AI2045</f>
        <v>0</v>
      </c>
      <c r="AJ854" s="1349">
        <f>'2 уровень'!AJ2045</f>
        <v>0</v>
      </c>
    </row>
    <row r="855" spans="1:36" x14ac:dyDescent="0.25">
      <c r="A855" s="19">
        <v>1</v>
      </c>
      <c r="B855" s="19">
        <f t="shared" si="135"/>
        <v>1</v>
      </c>
      <c r="C855" s="816" t="s">
        <v>510</v>
      </c>
      <c r="D855" s="29">
        <f>'2 уровень'!F2049</f>
        <v>780</v>
      </c>
      <c r="E855" s="29">
        <f>'2 уровень'!G2049</f>
        <v>585</v>
      </c>
      <c r="F855" s="29">
        <f>'2 уровень'!H2049</f>
        <v>439</v>
      </c>
      <c r="G855" s="144">
        <f>'2 уровень'!I2049</f>
        <v>75.042735042735046</v>
      </c>
      <c r="H855" s="158">
        <f>'2 уровень'!J2049</f>
        <v>0</v>
      </c>
      <c r="I855" s="158">
        <f>'2 уровень'!K2049</f>
        <v>0</v>
      </c>
      <c r="J855" s="153">
        <f>'2 уровень'!L2049</f>
        <v>0</v>
      </c>
      <c r="K855" s="153">
        <f>'2 уровень'!M2049</f>
        <v>0</v>
      </c>
      <c r="L855" s="153">
        <f>'2 уровень'!N2049</f>
        <v>0</v>
      </c>
      <c r="M855" s="153">
        <f>'2 уровень'!O2049</f>
        <v>0</v>
      </c>
      <c r="N855" s="153">
        <f>'2 уровень'!P2049</f>
        <v>0</v>
      </c>
      <c r="O855" s="153">
        <f>'2 уровень'!Q2049</f>
        <v>0</v>
      </c>
      <c r="P855" s="152">
        <f>'2 уровень'!R2049</f>
        <v>0</v>
      </c>
      <c r="Q855" s="152">
        <f>'2 уровень'!S2049</f>
        <v>0</v>
      </c>
      <c r="R855" s="152">
        <f>'2 уровень'!T2049</f>
        <v>0</v>
      </c>
      <c r="S855" s="152">
        <f>'2 уровень'!U2049</f>
        <v>0</v>
      </c>
      <c r="T855" s="152">
        <f>'2 уровень'!V2049</f>
        <v>0</v>
      </c>
      <c r="U855" s="152">
        <f>'2 уровень'!W2049</f>
        <v>0</v>
      </c>
      <c r="V855" s="152">
        <f>'2 уровень'!X2049</f>
        <v>0</v>
      </c>
      <c r="W855" s="152">
        <f>'2 уровень'!Y2049</f>
        <v>0</v>
      </c>
      <c r="X855" s="152">
        <f>'2 уровень'!Z2049</f>
        <v>0</v>
      </c>
      <c r="Y855" s="152">
        <f>'2 уровень'!AA2049</f>
        <v>0</v>
      </c>
      <c r="Z855" s="152">
        <f>'2 уровень'!AB2049</f>
        <v>0</v>
      </c>
      <c r="AA855" s="1104">
        <f>'2 уровень'!AC2049</f>
        <v>0</v>
      </c>
      <c r="AB855" s="152">
        <f>'2 уровень'!AD2049</f>
        <v>0</v>
      </c>
      <c r="AC855" s="152">
        <f>'2 уровень'!AE2049</f>
        <v>0</v>
      </c>
      <c r="AD855" s="152">
        <f>'2 уровень'!AF2049</f>
        <v>0</v>
      </c>
      <c r="AE855" s="152">
        <f>'2 уровень'!AG2049</f>
        <v>0</v>
      </c>
      <c r="AF855" s="626">
        <f>'2 уровень'!AH2049</f>
        <v>0</v>
      </c>
      <c r="AG855" s="152"/>
      <c r="AH855" s="152"/>
      <c r="AI855" s="1342">
        <f>'2 уровень'!AI2046</f>
        <v>0</v>
      </c>
      <c r="AJ855" s="1349">
        <f>'2 уровень'!AJ2046</f>
        <v>0</v>
      </c>
    </row>
    <row r="856" spans="1:36" ht="30" x14ac:dyDescent="0.25">
      <c r="B856" s="19">
        <f t="shared" si="135"/>
        <v>1</v>
      </c>
      <c r="C856" s="816" t="s">
        <v>511</v>
      </c>
      <c r="D856" s="29">
        <f>'2 уровень'!F2050</f>
        <v>0</v>
      </c>
      <c r="E856" s="29">
        <f>'2 уровень'!G2050</f>
        <v>0</v>
      </c>
      <c r="F856" s="29">
        <f>'2 уровень'!H2050</f>
        <v>0</v>
      </c>
      <c r="G856" s="144">
        <f>'2 уровень'!I2050</f>
        <v>0</v>
      </c>
      <c r="H856" s="158">
        <f>'2 уровень'!J2050</f>
        <v>0</v>
      </c>
      <c r="I856" s="158">
        <f>'2 уровень'!K2050</f>
        <v>0</v>
      </c>
      <c r="J856" s="153">
        <f>'2 уровень'!L2050</f>
        <v>0</v>
      </c>
      <c r="K856" s="153">
        <f>'2 уровень'!M2050</f>
        <v>0</v>
      </c>
      <c r="L856" s="153">
        <f>'2 уровень'!N2050</f>
        <v>0</v>
      </c>
      <c r="M856" s="153">
        <f>'2 уровень'!O2050</f>
        <v>0</v>
      </c>
      <c r="N856" s="153">
        <f>'2 уровень'!P2050</f>
        <v>0</v>
      </c>
      <c r="O856" s="153">
        <f>'2 уровень'!Q2050</f>
        <v>0</v>
      </c>
      <c r="P856" s="152">
        <f>'2 уровень'!R2050</f>
        <v>0</v>
      </c>
      <c r="Q856" s="152">
        <f>'2 уровень'!S2050</f>
        <v>0</v>
      </c>
      <c r="R856" s="152">
        <f>'2 уровень'!T2050</f>
        <v>0</v>
      </c>
      <c r="S856" s="152">
        <f>'2 уровень'!U2050</f>
        <v>0</v>
      </c>
      <c r="T856" s="152">
        <f>'2 уровень'!V2050</f>
        <v>0</v>
      </c>
      <c r="U856" s="152">
        <f>'2 уровень'!W2050</f>
        <v>0</v>
      </c>
      <c r="V856" s="152">
        <f>'2 уровень'!X2050</f>
        <v>0</v>
      </c>
      <c r="W856" s="152">
        <f>'2 уровень'!Y2050</f>
        <v>0</v>
      </c>
      <c r="X856" s="152">
        <f>'2 уровень'!Z2050</f>
        <v>0</v>
      </c>
      <c r="Y856" s="152">
        <f>'2 уровень'!AA2050</f>
        <v>0</v>
      </c>
      <c r="Z856" s="152">
        <f>'2 уровень'!AB2050</f>
        <v>0</v>
      </c>
      <c r="AA856" s="1104">
        <f>'2 уровень'!AC2050</f>
        <v>0</v>
      </c>
      <c r="AB856" s="152">
        <f>'2 уровень'!AD2050</f>
        <v>0</v>
      </c>
      <c r="AC856" s="152">
        <f>'2 уровень'!AE2050</f>
        <v>0</v>
      </c>
      <c r="AD856" s="152">
        <f>'2 уровень'!AF2050</f>
        <v>0</v>
      </c>
      <c r="AE856" s="152">
        <f>'2 уровень'!AG2050</f>
        <v>0</v>
      </c>
      <c r="AF856" s="626">
        <f>'2 уровень'!AH2050</f>
        <v>0</v>
      </c>
      <c r="AG856" s="152"/>
      <c r="AH856" s="152"/>
      <c r="AI856" s="1342"/>
      <c r="AJ856" s="1349"/>
    </row>
    <row r="857" spans="1:36" ht="28.5" x14ac:dyDescent="0.25">
      <c r="B857" s="19">
        <f t="shared" si="135"/>
        <v>1</v>
      </c>
      <c r="C857" s="1404" t="s">
        <v>360</v>
      </c>
      <c r="D857" s="29">
        <f>'2 уровень'!F2051</f>
        <v>2063.8297872340427</v>
      </c>
      <c r="E857" s="29">
        <f>'2 уровень'!G2051</f>
        <v>1547.8723404255318</v>
      </c>
      <c r="F857" s="29">
        <f>'2 уровень'!H2051</f>
        <v>1406.0670212765956</v>
      </c>
      <c r="G857" s="144">
        <f>'2 уровень'!I2051</f>
        <v>90.831202924844675</v>
      </c>
      <c r="H857" s="158">
        <f>'2 уровень'!J2051</f>
        <v>0</v>
      </c>
      <c r="I857" s="158">
        <f>'2 уровень'!K2051</f>
        <v>0</v>
      </c>
      <c r="J857" s="153">
        <f>'2 уровень'!L2051</f>
        <v>0</v>
      </c>
      <c r="K857" s="153">
        <f>'2 уровень'!M2051</f>
        <v>0</v>
      </c>
      <c r="L857" s="153">
        <f>'2 уровень'!N2051</f>
        <v>0</v>
      </c>
      <c r="M857" s="153">
        <f>'2 уровень'!O2051</f>
        <v>0</v>
      </c>
      <c r="N857" s="153">
        <f>'2 уровень'!P2051</f>
        <v>0</v>
      </c>
      <c r="O857" s="153">
        <f>'2 уровень'!Q2051</f>
        <v>0</v>
      </c>
      <c r="P857" s="29">
        <f>'2 уровень'!R2051</f>
        <v>0</v>
      </c>
      <c r="Q857" s="29">
        <f>'2 уровень'!S2051</f>
        <v>0</v>
      </c>
      <c r="R857" s="29">
        <f>'2 уровень'!T2051</f>
        <v>0</v>
      </c>
      <c r="S857" s="29">
        <f>'2 уровень'!U2051</f>
        <v>0</v>
      </c>
      <c r="T857" s="29">
        <f>'2 уровень'!V2051</f>
        <v>0</v>
      </c>
      <c r="U857" s="29">
        <f>'2 уровень'!W2051</f>
        <v>0</v>
      </c>
      <c r="V857" s="29">
        <f>'2 уровень'!X2051</f>
        <v>0</v>
      </c>
      <c r="W857" s="29">
        <f>'2 уровень'!Y2051</f>
        <v>0</v>
      </c>
      <c r="X857" s="29">
        <f>'2 уровень'!Z2051</f>
        <v>0</v>
      </c>
      <c r="Y857" s="29">
        <f>'2 уровень'!AA2051</f>
        <v>0</v>
      </c>
      <c r="Z857" s="29">
        <f>'2 уровень'!AB2051</f>
        <v>0</v>
      </c>
      <c r="AA857" s="29">
        <f>'2 уровень'!AC2051</f>
        <v>0</v>
      </c>
      <c r="AB857" s="29">
        <f>'2 уровень'!AD2051</f>
        <v>0</v>
      </c>
      <c r="AC857" s="29">
        <f>'2 уровень'!AE2051</f>
        <v>0</v>
      </c>
      <c r="AD857" s="29">
        <f>'2 уровень'!AF2051</f>
        <v>0</v>
      </c>
      <c r="AE857" s="29">
        <f>'2 уровень'!AG2051</f>
        <v>0</v>
      </c>
      <c r="AF857" s="29">
        <f>'2 уровень'!AH2051</f>
        <v>0</v>
      </c>
      <c r="AG857" s="152"/>
      <c r="AH857" s="152"/>
      <c r="AI857" s="1342"/>
      <c r="AJ857" s="1349"/>
    </row>
    <row r="858" spans="1:36" x14ac:dyDescent="0.25">
      <c r="B858" s="19">
        <f t="shared" si="135"/>
        <v>1</v>
      </c>
      <c r="C858" s="816" t="s">
        <v>375</v>
      </c>
      <c r="D858" s="29">
        <f>'2 уровень'!F2052</f>
        <v>0</v>
      </c>
      <c r="E858" s="29">
        <f>'2 уровень'!G2052</f>
        <v>0</v>
      </c>
      <c r="F858" s="29">
        <f>'2 уровень'!H2052</f>
        <v>0</v>
      </c>
      <c r="G858" s="144">
        <f>'2 уровень'!I2052</f>
        <v>0</v>
      </c>
      <c r="H858" s="158">
        <f>'2 уровень'!J2052</f>
        <v>0</v>
      </c>
      <c r="I858" s="158">
        <f>'2 уровень'!K2052</f>
        <v>0</v>
      </c>
      <c r="J858" s="153">
        <f>'2 уровень'!L2052</f>
        <v>0</v>
      </c>
      <c r="K858" s="153">
        <f>'2 уровень'!M2052</f>
        <v>0</v>
      </c>
      <c r="L858" s="153">
        <f>'2 уровень'!N2052</f>
        <v>0</v>
      </c>
      <c r="M858" s="153">
        <f>'2 уровень'!O2052</f>
        <v>0</v>
      </c>
      <c r="N858" s="153">
        <f>'2 уровень'!P2052</f>
        <v>0</v>
      </c>
      <c r="O858" s="153">
        <f>'2 уровень'!Q2052</f>
        <v>0</v>
      </c>
      <c r="P858" s="152">
        <f>'2 уровень'!R2052</f>
        <v>0</v>
      </c>
      <c r="Q858" s="152">
        <f>'2 уровень'!S2052</f>
        <v>0</v>
      </c>
      <c r="R858" s="152">
        <f>'2 уровень'!T2052</f>
        <v>0</v>
      </c>
      <c r="S858" s="152">
        <f>'2 уровень'!U2052</f>
        <v>0</v>
      </c>
      <c r="T858" s="152">
        <f>'2 уровень'!V2052</f>
        <v>0</v>
      </c>
      <c r="U858" s="152">
        <f>'2 уровень'!W2052</f>
        <v>0</v>
      </c>
      <c r="V858" s="152">
        <f>'2 уровень'!X2052</f>
        <v>0</v>
      </c>
      <c r="W858" s="152">
        <f>'2 уровень'!Y2052</f>
        <v>0</v>
      </c>
      <c r="X858" s="152">
        <f>'2 уровень'!Z2052</f>
        <v>0</v>
      </c>
      <c r="Y858" s="152">
        <f>'2 уровень'!AA2052</f>
        <v>0</v>
      </c>
      <c r="Z858" s="152">
        <f>'2 уровень'!AB2052</f>
        <v>0</v>
      </c>
      <c r="AA858" s="1104">
        <f>'2 уровень'!AC2052</f>
        <v>0</v>
      </c>
      <c r="AB858" s="152">
        <f>'2 уровень'!AD2052</f>
        <v>0</v>
      </c>
      <c r="AC858" s="152">
        <f>'2 уровень'!AE2052</f>
        <v>0</v>
      </c>
      <c r="AD858" s="152">
        <f>'2 уровень'!AF2052</f>
        <v>0</v>
      </c>
      <c r="AE858" s="152">
        <f>'2 уровень'!AG2052</f>
        <v>0</v>
      </c>
      <c r="AF858" s="626">
        <f>'2 уровень'!AH2052</f>
        <v>0</v>
      </c>
      <c r="AG858" s="152"/>
      <c r="AH858" s="152"/>
      <c r="AI858" s="1342"/>
      <c r="AJ858" s="1349"/>
    </row>
    <row r="859" spans="1:36" ht="28.5" x14ac:dyDescent="0.25">
      <c r="B859" s="19">
        <f t="shared" si="135"/>
        <v>1</v>
      </c>
      <c r="C859" s="1404" t="s">
        <v>376</v>
      </c>
      <c r="D859" s="29">
        <f>'2 уровень'!F2053</f>
        <v>2063.8297872340427</v>
      </c>
      <c r="E859" s="29">
        <f>'2 уровень'!G2053</f>
        <v>1547.8723404255318</v>
      </c>
      <c r="F859" s="29">
        <f>'2 уровень'!H2053</f>
        <v>1406.0670212765956</v>
      </c>
      <c r="G859" s="144">
        <f>'2 уровень'!I2053</f>
        <v>90.831202924844675</v>
      </c>
      <c r="H859" s="158">
        <f>'2 уровень'!J2053</f>
        <v>0</v>
      </c>
      <c r="I859" s="158">
        <f>'2 уровень'!K2053</f>
        <v>0</v>
      </c>
      <c r="J859" s="153">
        <f>'2 уровень'!L2053</f>
        <v>0</v>
      </c>
      <c r="K859" s="153">
        <f>'2 уровень'!M2053</f>
        <v>0</v>
      </c>
      <c r="L859" s="153">
        <f>'2 уровень'!N2053</f>
        <v>0</v>
      </c>
      <c r="M859" s="153">
        <f>'2 уровень'!O2053</f>
        <v>0</v>
      </c>
      <c r="N859" s="153">
        <f>'2 уровень'!P2053</f>
        <v>0</v>
      </c>
      <c r="O859" s="153">
        <f>'2 уровень'!Q2053</f>
        <v>0</v>
      </c>
      <c r="P859" s="152">
        <f>'2 уровень'!R2053</f>
        <v>0</v>
      </c>
      <c r="Q859" s="152">
        <f>'2 уровень'!S2053</f>
        <v>0</v>
      </c>
      <c r="R859" s="152">
        <f>'2 уровень'!T2053</f>
        <v>0</v>
      </c>
      <c r="S859" s="152">
        <f>'2 уровень'!U2053</f>
        <v>0</v>
      </c>
      <c r="T859" s="152">
        <f>'2 уровень'!V2053</f>
        <v>0</v>
      </c>
      <c r="U859" s="152">
        <f>'2 уровень'!W2053</f>
        <v>0</v>
      </c>
      <c r="V859" s="152">
        <f>'2 уровень'!X2053</f>
        <v>0</v>
      </c>
      <c r="W859" s="152">
        <f>'2 уровень'!Y2053</f>
        <v>0</v>
      </c>
      <c r="X859" s="152">
        <f>'2 уровень'!Z2053</f>
        <v>0</v>
      </c>
      <c r="Y859" s="152">
        <f>'2 уровень'!AA2053</f>
        <v>0</v>
      </c>
      <c r="Z859" s="152">
        <f>'2 уровень'!AB2053</f>
        <v>0</v>
      </c>
      <c r="AA859" s="1104">
        <f>'2 уровень'!AC2053</f>
        <v>0</v>
      </c>
      <c r="AB859" s="152">
        <f>'2 уровень'!AD2053</f>
        <v>0</v>
      </c>
      <c r="AC859" s="152">
        <f>'2 уровень'!AE2053</f>
        <v>0</v>
      </c>
      <c r="AD859" s="152">
        <f>'2 уровень'!AF2053</f>
        <v>0</v>
      </c>
      <c r="AE859" s="152">
        <f>'2 уровень'!AG2053</f>
        <v>0</v>
      </c>
      <c r="AF859" s="626">
        <f>'2 уровень'!AH2053</f>
        <v>0</v>
      </c>
      <c r="AG859" s="152"/>
      <c r="AH859" s="152"/>
      <c r="AI859" s="1342"/>
      <c r="AJ859" s="1349"/>
    </row>
    <row r="860" spans="1:36" x14ac:dyDescent="0.25">
      <c r="A860" s="19">
        <v>1</v>
      </c>
      <c r="B860" s="19">
        <f t="shared" si="135"/>
        <v>1</v>
      </c>
      <c r="C860" s="488" t="s">
        <v>377</v>
      </c>
      <c r="D860" s="29">
        <f>'2 уровень'!F2054</f>
        <v>19400</v>
      </c>
      <c r="E860" s="29">
        <f>'2 уровень'!G2054</f>
        <v>14550</v>
      </c>
      <c r="F860" s="29">
        <f>'2 уровень'!H2054</f>
        <v>13217.029999999999</v>
      </c>
      <c r="G860" s="144">
        <f>'2 уровень'!I2054</f>
        <v>90.838694158075597</v>
      </c>
      <c r="H860" s="158">
        <f>'2 уровень'!J2054</f>
        <v>0</v>
      </c>
      <c r="I860" s="158">
        <f>'2 уровень'!K2054</f>
        <v>0</v>
      </c>
      <c r="J860" s="153">
        <f>'2 уровень'!L2054</f>
        <v>0</v>
      </c>
      <c r="K860" s="153">
        <f>'2 уровень'!M2054</f>
        <v>0</v>
      </c>
      <c r="L860" s="153">
        <f>'2 уровень'!N2054</f>
        <v>0</v>
      </c>
      <c r="M860" s="153">
        <f>'2 уровень'!O2054</f>
        <v>0</v>
      </c>
      <c r="N860" s="153">
        <f>'2 уровень'!P2054</f>
        <v>0</v>
      </c>
      <c r="O860" s="153">
        <f>'2 уровень'!Q2054</f>
        <v>0</v>
      </c>
      <c r="P860" s="152">
        <f>'2 уровень'!R2054</f>
        <v>0</v>
      </c>
      <c r="Q860" s="152">
        <f>'2 уровень'!S2054</f>
        <v>0</v>
      </c>
      <c r="R860" s="152">
        <f>'2 уровень'!T2054</f>
        <v>0</v>
      </c>
      <c r="S860" s="152">
        <f>'2 уровень'!U2054</f>
        <v>0</v>
      </c>
      <c r="T860" s="152">
        <f>'2 уровень'!V2054</f>
        <v>0</v>
      </c>
      <c r="U860" s="152">
        <f>'2 уровень'!W2054</f>
        <v>0</v>
      </c>
      <c r="V860" s="152">
        <f>'2 уровень'!X2054</f>
        <v>0</v>
      </c>
      <c r="W860" s="152">
        <f>'2 уровень'!Y2054</f>
        <v>0</v>
      </c>
      <c r="X860" s="152">
        <f>'2 уровень'!Z2054</f>
        <v>0</v>
      </c>
      <c r="Y860" s="152">
        <f>'2 уровень'!AA2054</f>
        <v>0</v>
      </c>
      <c r="Z860" s="152">
        <f>'2 уровень'!AB2054</f>
        <v>0</v>
      </c>
      <c r="AA860" s="1104">
        <f>'2 уровень'!AC2054</f>
        <v>0</v>
      </c>
      <c r="AB860" s="152">
        <f>'2 уровень'!AD2054</f>
        <v>0</v>
      </c>
      <c r="AC860" s="152">
        <f>'2 уровень'!AE2054</f>
        <v>0</v>
      </c>
      <c r="AD860" s="152">
        <f>'2 уровень'!AF2054</f>
        <v>0</v>
      </c>
      <c r="AE860" s="152">
        <f>'2 уровень'!AG2054</f>
        <v>0</v>
      </c>
      <c r="AF860" s="626">
        <f>'2 уровень'!AH2054</f>
        <v>0</v>
      </c>
      <c r="AG860" s="152"/>
      <c r="AH860" s="152"/>
      <c r="AI860" s="1342">
        <f>'2 уровень'!AI2051</f>
        <v>0</v>
      </c>
      <c r="AJ860" s="1349">
        <f>'2 уровень'!AJ2051</f>
        <v>0</v>
      </c>
    </row>
    <row r="861" spans="1:36" ht="29.25" x14ac:dyDescent="0.25">
      <c r="A861" s="19">
        <v>1</v>
      </c>
      <c r="B861" s="19">
        <f t="shared" si="135"/>
        <v>1</v>
      </c>
      <c r="C861" s="488" t="s">
        <v>353</v>
      </c>
      <c r="D861" s="29">
        <f>'2 уровень'!F2055</f>
        <v>4806</v>
      </c>
      <c r="E861" s="29">
        <f>'2 уровень'!G2055</f>
        <v>3604.5</v>
      </c>
      <c r="F861" s="29">
        <f>'2 уровень'!H2055</f>
        <v>3167</v>
      </c>
      <c r="G861" s="144">
        <f>'2 уровень'!I2055</f>
        <v>87.862394229435424</v>
      </c>
      <c r="H861" s="158">
        <f>'2 уровень'!J2055</f>
        <v>0</v>
      </c>
      <c r="I861" s="158">
        <f>'2 уровень'!K2055</f>
        <v>0</v>
      </c>
      <c r="J861" s="153">
        <f>'2 уровень'!L2055</f>
        <v>0</v>
      </c>
      <c r="K861" s="153">
        <f>'2 уровень'!M2055</f>
        <v>0</v>
      </c>
      <c r="L861" s="153">
        <f>'2 уровень'!N2055</f>
        <v>0</v>
      </c>
      <c r="M861" s="153">
        <f>'2 уровень'!O2055</f>
        <v>0</v>
      </c>
      <c r="N861" s="153">
        <f>'2 уровень'!P2055</f>
        <v>0</v>
      </c>
      <c r="O861" s="153">
        <f>'2 уровень'!Q2055</f>
        <v>0</v>
      </c>
      <c r="P861" s="152">
        <f>'2 уровень'!R2055</f>
        <v>0</v>
      </c>
      <c r="Q861" s="152">
        <f>'2 уровень'!S2055</f>
        <v>0</v>
      </c>
      <c r="R861" s="152">
        <f>'2 уровень'!T2055</f>
        <v>0</v>
      </c>
      <c r="S861" s="152">
        <f>'2 уровень'!U2055</f>
        <v>0</v>
      </c>
      <c r="T861" s="152">
        <f>'2 уровень'!V2055</f>
        <v>0</v>
      </c>
      <c r="U861" s="152">
        <f>'2 уровень'!W2055</f>
        <v>0</v>
      </c>
      <c r="V861" s="152">
        <f>'2 уровень'!X2055</f>
        <v>0</v>
      </c>
      <c r="W861" s="152">
        <f>'2 уровень'!Y2055</f>
        <v>0</v>
      </c>
      <c r="X861" s="152">
        <f>'2 уровень'!Z2055</f>
        <v>0</v>
      </c>
      <c r="Y861" s="152">
        <f>'2 уровень'!AA2055</f>
        <v>0</v>
      </c>
      <c r="Z861" s="152">
        <f>'2 уровень'!AB2055</f>
        <v>0</v>
      </c>
      <c r="AA861" s="1104">
        <f>'2 уровень'!AC2055</f>
        <v>0</v>
      </c>
      <c r="AB861" s="152">
        <f>'2 уровень'!AD2055</f>
        <v>0</v>
      </c>
      <c r="AC861" s="152">
        <f>'2 уровень'!AE2055</f>
        <v>0</v>
      </c>
      <c r="AD861" s="152">
        <f>'2 уровень'!AF2055</f>
        <v>0</v>
      </c>
      <c r="AE861" s="152">
        <f>'2 уровень'!AG2055</f>
        <v>0</v>
      </c>
      <c r="AF861" s="626">
        <f>'2 уровень'!AH2055</f>
        <v>0</v>
      </c>
      <c r="AG861" s="152"/>
      <c r="AH861" s="152"/>
      <c r="AI861" s="1342">
        <f>'2 уровень'!AI2052</f>
        <v>0</v>
      </c>
      <c r="AJ861" s="1349">
        <f>'2 уровень'!AJ2052</f>
        <v>0</v>
      </c>
    </row>
    <row r="862" spans="1:36" ht="30" x14ac:dyDescent="0.25">
      <c r="A862" s="19">
        <v>1</v>
      </c>
      <c r="B862" s="19">
        <f t="shared" si="135"/>
        <v>1</v>
      </c>
      <c r="C862" s="336" t="s">
        <v>201</v>
      </c>
      <c r="D862" s="29">
        <f>'2 уровень'!F2056</f>
        <v>0</v>
      </c>
      <c r="E862" s="29">
        <f>'2 уровень'!G2056</f>
        <v>0</v>
      </c>
      <c r="F862" s="29">
        <f>'2 уровень'!H2056</f>
        <v>0</v>
      </c>
      <c r="G862" s="144">
        <f>'2 уровень'!I2056</f>
        <v>0</v>
      </c>
      <c r="H862" s="158">
        <f>'2 уровень'!J2056</f>
        <v>0</v>
      </c>
      <c r="I862" s="158">
        <f>'2 уровень'!K2056</f>
        <v>0</v>
      </c>
      <c r="J862" s="153">
        <f>'2 уровень'!L2056</f>
        <v>0</v>
      </c>
      <c r="K862" s="153">
        <f>'2 уровень'!M2056</f>
        <v>0</v>
      </c>
      <c r="L862" s="153">
        <f>'2 уровень'!N2056</f>
        <v>0</v>
      </c>
      <c r="M862" s="153">
        <f>'2 уровень'!O2056</f>
        <v>0</v>
      </c>
      <c r="N862" s="153">
        <f>'2 уровень'!P2056</f>
        <v>0</v>
      </c>
      <c r="O862" s="153">
        <f>'2 уровень'!Q2056</f>
        <v>0</v>
      </c>
      <c r="P862" s="152">
        <f>'2 уровень'!R2056</f>
        <v>0</v>
      </c>
      <c r="Q862" s="152">
        <f>'2 уровень'!S2056</f>
        <v>0</v>
      </c>
      <c r="R862" s="152">
        <f>'2 уровень'!T2056</f>
        <v>0</v>
      </c>
      <c r="S862" s="152">
        <f>'2 уровень'!U2056</f>
        <v>0</v>
      </c>
      <c r="T862" s="152">
        <f>'2 уровень'!V2056</f>
        <v>0</v>
      </c>
      <c r="U862" s="152">
        <f>'2 уровень'!W2056</f>
        <v>0</v>
      </c>
      <c r="V862" s="152">
        <f>'2 уровень'!X2056</f>
        <v>0</v>
      </c>
      <c r="W862" s="152">
        <f>'2 уровень'!Y2056</f>
        <v>0</v>
      </c>
      <c r="X862" s="152">
        <f>'2 уровень'!Z2056</f>
        <v>0</v>
      </c>
      <c r="Y862" s="152">
        <f>'2 уровень'!AA2056</f>
        <v>0</v>
      </c>
      <c r="Z862" s="152">
        <f>'2 уровень'!AB2056</f>
        <v>0</v>
      </c>
      <c r="AA862" s="1104">
        <f>'2 уровень'!AC2056</f>
        <v>0</v>
      </c>
      <c r="AB862" s="152">
        <f>'2 уровень'!AD2056</f>
        <v>0</v>
      </c>
      <c r="AC862" s="152">
        <f>'2 уровень'!AE2056</f>
        <v>0</v>
      </c>
      <c r="AD862" s="152">
        <f>'2 уровень'!AF2056</f>
        <v>0</v>
      </c>
      <c r="AE862" s="152">
        <f>'2 уровень'!AG2056</f>
        <v>0</v>
      </c>
      <c r="AF862" s="626">
        <f>'2 уровень'!AH2056</f>
        <v>0</v>
      </c>
      <c r="AG862" s="152"/>
      <c r="AH862" s="152"/>
      <c r="AI862" s="1342">
        <f>'2 уровень'!AI2053</f>
        <v>0</v>
      </c>
      <c r="AJ862" s="1349">
        <f>'2 уровень'!AJ2053</f>
        <v>0</v>
      </c>
    </row>
    <row r="863" spans="1:36" ht="75" x14ac:dyDescent="0.25">
      <c r="A863" s="19">
        <v>1</v>
      </c>
      <c r="B863" s="19">
        <f t="shared" si="135"/>
        <v>1</v>
      </c>
      <c r="C863" s="495" t="s">
        <v>361</v>
      </c>
      <c r="D863" s="29">
        <f>'2 уровень'!F2057</f>
        <v>1600</v>
      </c>
      <c r="E863" s="29">
        <f>'2 уровень'!G2057</f>
        <v>1200</v>
      </c>
      <c r="F863" s="29">
        <f>'2 уровень'!H2057</f>
        <v>1459</v>
      </c>
      <c r="G863" s="144">
        <f>'2 уровень'!I2057</f>
        <v>121.58333333333333</v>
      </c>
      <c r="H863" s="158">
        <f>'2 уровень'!J2057</f>
        <v>0</v>
      </c>
      <c r="I863" s="158">
        <f>'2 уровень'!K2057</f>
        <v>0</v>
      </c>
      <c r="J863" s="153">
        <f>'2 уровень'!L2057</f>
        <v>0</v>
      </c>
      <c r="K863" s="153">
        <f>'2 уровень'!M2057</f>
        <v>0</v>
      </c>
      <c r="L863" s="153">
        <f>'2 уровень'!N2057</f>
        <v>0</v>
      </c>
      <c r="M863" s="153">
        <f>'2 уровень'!O2057</f>
        <v>0</v>
      </c>
      <c r="N863" s="153">
        <f>'2 уровень'!P2057</f>
        <v>0</v>
      </c>
      <c r="O863" s="153">
        <f>'2 уровень'!Q2057</f>
        <v>0</v>
      </c>
      <c r="P863" s="152">
        <f>'2 уровень'!R2057</f>
        <v>0</v>
      </c>
      <c r="Q863" s="152">
        <f>'2 уровень'!S2057</f>
        <v>0</v>
      </c>
      <c r="R863" s="152">
        <f>'2 уровень'!T2057</f>
        <v>0</v>
      </c>
      <c r="S863" s="152">
        <f>'2 уровень'!U2057</f>
        <v>0</v>
      </c>
      <c r="T863" s="152">
        <f>'2 уровень'!V2057</f>
        <v>0</v>
      </c>
      <c r="U863" s="152">
        <f>'2 уровень'!W2057</f>
        <v>0</v>
      </c>
      <c r="V863" s="152">
        <f>'2 уровень'!X2057</f>
        <v>0</v>
      </c>
      <c r="W863" s="152">
        <f>'2 уровень'!Y2057</f>
        <v>0</v>
      </c>
      <c r="X863" s="152">
        <f>'2 уровень'!Z2057</f>
        <v>0</v>
      </c>
      <c r="Y863" s="152">
        <f>'2 уровень'!AA2057</f>
        <v>0</v>
      </c>
      <c r="Z863" s="152">
        <f>'2 уровень'!AB2057</f>
        <v>0</v>
      </c>
      <c r="AA863" s="1104">
        <f>'2 уровень'!AC2057</f>
        <v>0</v>
      </c>
      <c r="AB863" s="152">
        <f>'2 уровень'!AD2057</f>
        <v>0</v>
      </c>
      <c r="AC863" s="152">
        <f>'2 уровень'!AE2057</f>
        <v>0</v>
      </c>
      <c r="AD863" s="152">
        <f>'2 уровень'!AF2057</f>
        <v>0</v>
      </c>
      <c r="AE863" s="152">
        <f>'2 уровень'!AG2057</f>
        <v>0</v>
      </c>
      <c r="AF863" s="626">
        <f>'2 уровень'!AH2057</f>
        <v>0</v>
      </c>
      <c r="AG863" s="152"/>
      <c r="AH863" s="152"/>
      <c r="AI863" s="1342">
        <f>'2 уровень'!AI2054</f>
        <v>0</v>
      </c>
      <c r="AJ863" s="1349">
        <f>'2 уровень'!AJ2054</f>
        <v>0</v>
      </c>
    </row>
    <row r="864" spans="1:36" x14ac:dyDescent="0.25">
      <c r="A864" s="19">
        <v>1</v>
      </c>
      <c r="B864" s="19">
        <f t="shared" si="135"/>
        <v>1</v>
      </c>
      <c r="C864" s="488" t="s">
        <v>234</v>
      </c>
      <c r="D864" s="29">
        <f>'2 уровень'!F2058</f>
        <v>760</v>
      </c>
      <c r="E864" s="29">
        <f>'2 уровень'!G2058</f>
        <v>570</v>
      </c>
      <c r="F864" s="29">
        <f>'2 уровень'!H2058</f>
        <v>774</v>
      </c>
      <c r="G864" s="144">
        <f>'2 уровень'!I2058</f>
        <v>135.78947368421052</v>
      </c>
      <c r="H864" s="158">
        <f>'2 уровень'!J2058</f>
        <v>0</v>
      </c>
      <c r="I864" s="158">
        <f>'2 уровень'!K2058</f>
        <v>0</v>
      </c>
      <c r="J864" s="153">
        <f>'2 уровень'!L2058</f>
        <v>0</v>
      </c>
      <c r="K864" s="153">
        <f>'2 уровень'!M2058</f>
        <v>0</v>
      </c>
      <c r="L864" s="153">
        <f>'2 уровень'!N2058</f>
        <v>0</v>
      </c>
      <c r="M864" s="153">
        <f>'2 уровень'!O2058</f>
        <v>0</v>
      </c>
      <c r="N864" s="153">
        <f>'2 уровень'!P2058</f>
        <v>0</v>
      </c>
      <c r="O864" s="153">
        <f>'2 уровень'!Q2058</f>
        <v>0</v>
      </c>
      <c r="P864" s="152">
        <f>'2 уровень'!R2058</f>
        <v>320.661</v>
      </c>
      <c r="Q864" s="152">
        <f>'2 уровень'!S2058</f>
        <v>320.661</v>
      </c>
      <c r="R864" s="152">
        <f>'2 уровень'!T2058</f>
        <v>835.63019999999995</v>
      </c>
      <c r="S864" s="152">
        <f>'2 уровень'!U2058</f>
        <v>835.63019999999995</v>
      </c>
      <c r="T864" s="152">
        <f>'2 уровень'!V2058</f>
        <v>835.63019999999995</v>
      </c>
      <c r="U864" s="152">
        <f>'2 уровень'!W2058</f>
        <v>835.63019999999995</v>
      </c>
      <c r="V864" s="152">
        <f>'2 уровень'!X2058</f>
        <v>835.63019999999995</v>
      </c>
      <c r="W864" s="152">
        <f>'2 уровень'!Y2058</f>
        <v>835.63019999999995</v>
      </c>
      <c r="X864" s="152">
        <f>'2 уровень'!Z2058</f>
        <v>978.67719999999997</v>
      </c>
      <c r="Y864" s="152">
        <f>'2 уровень'!AA2058</f>
        <v>636.73594000000003</v>
      </c>
      <c r="Z864" s="152">
        <f>'2 уровень'!AB2058</f>
        <v>860.75157999999999</v>
      </c>
      <c r="AA864" s="1104">
        <f>'2 уровень'!AC2058</f>
        <v>0</v>
      </c>
      <c r="AB864" s="152">
        <f>'2 уровень'!AD2058</f>
        <v>0</v>
      </c>
      <c r="AC864" s="152">
        <f>'2 уровень'!AE2058</f>
        <v>224.01563999999996</v>
      </c>
      <c r="AD864" s="152">
        <f>'2 уровень'!AF2058</f>
        <v>0</v>
      </c>
      <c r="AE864" s="152">
        <f>'2 уровень'!AG2058</f>
        <v>0</v>
      </c>
      <c r="AF864" s="626">
        <f>'2 уровень'!AH2058</f>
        <v>860.75157999999999</v>
      </c>
      <c r="AG864" s="152">
        <f>Z864/Y864*100</f>
        <v>135.18187460880563</v>
      </c>
      <c r="AH864" s="152">
        <f>AF864/Y864*100</f>
        <v>135.18187460880563</v>
      </c>
      <c r="AI864" s="1342">
        <f>'2 уровень'!AI2055</f>
        <v>0</v>
      </c>
      <c r="AJ864" s="1349">
        <f>'2 уровень'!AJ2055</f>
        <v>0</v>
      </c>
    </row>
    <row r="865" spans="1:188" x14ac:dyDescent="0.25">
      <c r="A865" s="19">
        <v>1</v>
      </c>
      <c r="B865" s="19">
        <f t="shared" si="135"/>
        <v>1</v>
      </c>
      <c r="C865" s="337" t="s">
        <v>279</v>
      </c>
      <c r="D865" s="29">
        <f>'2 уровень'!F2059</f>
        <v>38563</v>
      </c>
      <c r="E865" s="29">
        <f>'2 уровень'!G2059</f>
        <v>28922.25</v>
      </c>
      <c r="F865" s="29">
        <f>'2 уровень'!H2059</f>
        <v>26310.7225</v>
      </c>
      <c r="G865" s="144">
        <f>'2 уровень'!I2059</f>
        <v>90.97052442323816</v>
      </c>
      <c r="H865" s="158">
        <f>'2 уровень'!J2059</f>
        <v>0</v>
      </c>
      <c r="I865" s="158">
        <f>'2 уровень'!K2059</f>
        <v>0</v>
      </c>
      <c r="J865" s="153">
        <f>'2 уровень'!L2059</f>
        <v>0</v>
      </c>
      <c r="K865" s="153">
        <f>'2 уровень'!M2059</f>
        <v>0</v>
      </c>
      <c r="L865" s="153">
        <f>'2 уровень'!N2059</f>
        <v>0</v>
      </c>
      <c r="M865" s="153">
        <f>'2 уровень'!O2059</f>
        <v>0</v>
      </c>
      <c r="N865" s="153">
        <f>'2 уровень'!P2059</f>
        <v>0</v>
      </c>
      <c r="O865" s="153">
        <f>'2 уровень'!Q2059</f>
        <v>0</v>
      </c>
      <c r="P865" s="152">
        <f>'2 уровень'!R2059</f>
        <v>0</v>
      </c>
      <c r="Q865" s="152">
        <f>'2 уровень'!S2059</f>
        <v>0</v>
      </c>
      <c r="R865" s="152">
        <f>'2 уровень'!T2059</f>
        <v>0</v>
      </c>
      <c r="S865" s="152">
        <f>'2 уровень'!U2059</f>
        <v>0</v>
      </c>
      <c r="T865" s="152">
        <f>'2 уровень'!V2059</f>
        <v>0</v>
      </c>
      <c r="U865" s="152">
        <f>'2 уровень'!W2059</f>
        <v>0</v>
      </c>
      <c r="V865" s="152">
        <f>'2 уровень'!X2059</f>
        <v>0</v>
      </c>
      <c r="W865" s="152">
        <f>'2 уровень'!Y2059</f>
        <v>0</v>
      </c>
      <c r="X865" s="152">
        <f>'2 уровень'!Z2059</f>
        <v>0</v>
      </c>
      <c r="Y865" s="152">
        <f>'2 уровень'!AA2059</f>
        <v>0</v>
      </c>
      <c r="Z865" s="152">
        <f>'2 уровень'!AB2059</f>
        <v>0</v>
      </c>
      <c r="AA865" s="1104">
        <f>'2 уровень'!AC2059</f>
        <v>0</v>
      </c>
      <c r="AB865" s="152">
        <f>'2 уровень'!AD2059</f>
        <v>0</v>
      </c>
      <c r="AC865" s="152">
        <f>'2 уровень'!AE2059</f>
        <v>0</v>
      </c>
      <c r="AD865" s="152">
        <f>'2 уровень'!AF2059</f>
        <v>0</v>
      </c>
      <c r="AE865" s="152">
        <f>'2 уровень'!AG2059</f>
        <v>0</v>
      </c>
      <c r="AF865" s="626">
        <f>'2 уровень'!AH2059</f>
        <v>0</v>
      </c>
      <c r="AG865" s="152"/>
      <c r="AH865" s="152"/>
      <c r="AI865" s="1342">
        <f>'2 уровень'!AI2056</f>
        <v>0</v>
      </c>
      <c r="AJ865" s="1349">
        <f>'2 уровень'!AJ2056</f>
        <v>0</v>
      </c>
    </row>
    <row r="866" spans="1:188" ht="43.5" x14ac:dyDescent="0.25">
      <c r="A866" s="19">
        <v>1</v>
      </c>
      <c r="B866" s="19">
        <f t="shared" si="135"/>
        <v>1</v>
      </c>
      <c r="C866" s="488" t="s">
        <v>308</v>
      </c>
      <c r="D866" s="29">
        <f>'2 уровень'!F2060</f>
        <v>19225</v>
      </c>
      <c r="E866" s="29">
        <f>'2 уровень'!G2060</f>
        <v>14418.75</v>
      </c>
      <c r="F866" s="29">
        <f>'2 уровень'!H2060</f>
        <v>9139</v>
      </c>
      <c r="G866" s="144">
        <f>'2 уровень'!I2060</f>
        <v>63.382748157780668</v>
      </c>
      <c r="H866" s="158">
        <f>'2 уровень'!J2060</f>
        <v>0</v>
      </c>
      <c r="I866" s="158">
        <f>'2 уровень'!K2060</f>
        <v>0</v>
      </c>
      <c r="J866" s="153">
        <f>'2 уровень'!L2060</f>
        <v>0</v>
      </c>
      <c r="K866" s="153">
        <f>'2 уровень'!M2060</f>
        <v>0</v>
      </c>
      <c r="L866" s="153">
        <f>'2 уровень'!N2060</f>
        <v>0</v>
      </c>
      <c r="M866" s="153">
        <f>'2 уровень'!O2060</f>
        <v>0</v>
      </c>
      <c r="N866" s="153">
        <f>'2 уровень'!P2060</f>
        <v>0</v>
      </c>
      <c r="O866" s="153">
        <f>'2 уровень'!Q2060</f>
        <v>0</v>
      </c>
      <c r="P866" s="152">
        <f>'2 уровень'!R2060</f>
        <v>0</v>
      </c>
      <c r="Q866" s="152">
        <f>'2 уровень'!S2060</f>
        <v>0</v>
      </c>
      <c r="R866" s="152">
        <f>'2 уровень'!T2060</f>
        <v>0</v>
      </c>
      <c r="S866" s="152">
        <f>'2 уровень'!U2060</f>
        <v>0</v>
      </c>
      <c r="T866" s="152">
        <f>'2 уровень'!V2060</f>
        <v>0</v>
      </c>
      <c r="U866" s="152">
        <f>'2 уровень'!W2060</f>
        <v>0</v>
      </c>
      <c r="V866" s="152">
        <f>'2 уровень'!X2060</f>
        <v>0</v>
      </c>
      <c r="W866" s="152">
        <f>'2 уровень'!Y2060</f>
        <v>0</v>
      </c>
      <c r="X866" s="152">
        <f>'2 уровень'!Z2060</f>
        <v>0</v>
      </c>
      <c r="Y866" s="152">
        <f>'2 уровень'!AA2060</f>
        <v>0</v>
      </c>
      <c r="Z866" s="152">
        <f>'2 уровень'!AB2060</f>
        <v>0</v>
      </c>
      <c r="AA866" s="1104">
        <f>'2 уровень'!AC2060</f>
        <v>0</v>
      </c>
      <c r="AB866" s="152">
        <f>'2 уровень'!AD2060</f>
        <v>0</v>
      </c>
      <c r="AC866" s="152">
        <f>'2 уровень'!AE2060</f>
        <v>0</v>
      </c>
      <c r="AD866" s="152">
        <f>'2 уровень'!AF2060</f>
        <v>0</v>
      </c>
      <c r="AE866" s="152">
        <f>'2 уровень'!AG2060</f>
        <v>0</v>
      </c>
      <c r="AF866" s="626">
        <f>'2 уровень'!AH2060</f>
        <v>0</v>
      </c>
      <c r="AG866" s="152"/>
      <c r="AH866" s="152"/>
      <c r="AI866" s="1342">
        <f>'2 уровень'!AI2057</f>
        <v>0</v>
      </c>
      <c r="AJ866" s="1349">
        <f>'2 уровень'!AJ2057</f>
        <v>0</v>
      </c>
    </row>
    <row r="867" spans="1:188" ht="30" x14ac:dyDescent="0.25">
      <c r="A867" s="19">
        <v>1</v>
      </c>
      <c r="B867" s="19">
        <f t="shared" si="135"/>
        <v>1</v>
      </c>
      <c r="C867" s="821" t="s">
        <v>280</v>
      </c>
      <c r="D867" s="29">
        <f>'2 уровень'!F2061</f>
        <v>31644.829787234041</v>
      </c>
      <c r="E867" s="29">
        <f>'2 уровень'!G2061</f>
        <v>23733.622340425532</v>
      </c>
      <c r="F867" s="29">
        <f>'2 уровень'!H2061</f>
        <v>21392.067021276594</v>
      </c>
      <c r="G867" s="144">
        <f>'2 уровень'!I2061</f>
        <v>90.134016267881023</v>
      </c>
      <c r="H867" s="158">
        <f>'2 уровень'!J2061</f>
        <v>0</v>
      </c>
      <c r="I867" s="158">
        <f>'2 уровень'!K2061</f>
        <v>0</v>
      </c>
      <c r="J867" s="153">
        <f>'2 уровень'!L2061</f>
        <v>0</v>
      </c>
      <c r="K867" s="153">
        <f>'2 уровень'!M2061</f>
        <v>0</v>
      </c>
      <c r="L867" s="153">
        <f>'2 уровень'!N2061</f>
        <v>0</v>
      </c>
      <c r="M867" s="153">
        <f>'2 уровень'!O2061</f>
        <v>0</v>
      </c>
      <c r="N867" s="153">
        <f>'2 уровень'!P2061</f>
        <v>0</v>
      </c>
      <c r="O867" s="153">
        <f>'2 уровень'!Q2061</f>
        <v>0</v>
      </c>
      <c r="P867" s="152">
        <f>'2 уровень'!R2061</f>
        <v>0</v>
      </c>
      <c r="Q867" s="152">
        <f>'2 уровень'!S2061</f>
        <v>0</v>
      </c>
      <c r="R867" s="152">
        <f>'2 уровень'!T2061</f>
        <v>0</v>
      </c>
      <c r="S867" s="152">
        <f>'2 уровень'!U2061</f>
        <v>0</v>
      </c>
      <c r="T867" s="152">
        <f>'2 уровень'!V2061</f>
        <v>0</v>
      </c>
      <c r="U867" s="152">
        <f>'2 уровень'!W2061</f>
        <v>0</v>
      </c>
      <c r="V867" s="152">
        <f>'2 уровень'!X2061</f>
        <v>0</v>
      </c>
      <c r="W867" s="152">
        <f>'2 уровень'!Y2061</f>
        <v>0</v>
      </c>
      <c r="X867" s="152">
        <f>'2 уровень'!Z2061</f>
        <v>0</v>
      </c>
      <c r="Y867" s="152">
        <f>'2 уровень'!AA2061</f>
        <v>0</v>
      </c>
      <c r="Z867" s="152">
        <f>'2 уровень'!AB2061</f>
        <v>0</v>
      </c>
      <c r="AA867" s="1104">
        <f>'2 уровень'!AC2061</f>
        <v>0</v>
      </c>
      <c r="AB867" s="152">
        <f>'2 уровень'!AD2061</f>
        <v>0</v>
      </c>
      <c r="AC867" s="152">
        <f>'2 уровень'!AE2061</f>
        <v>0</v>
      </c>
      <c r="AD867" s="152">
        <f>'2 уровень'!AF2061</f>
        <v>0</v>
      </c>
      <c r="AE867" s="152">
        <f>'2 уровень'!AG2061</f>
        <v>0</v>
      </c>
      <c r="AF867" s="626">
        <f>'2 уровень'!AH2061</f>
        <v>0</v>
      </c>
      <c r="AG867" s="152"/>
      <c r="AH867" s="152"/>
      <c r="AI867" s="1342">
        <f>'2 уровень'!AI2058</f>
        <v>0</v>
      </c>
      <c r="AJ867" s="1349">
        <f>'2 уровень'!AJ2058</f>
        <v>0</v>
      </c>
    </row>
    <row r="868" spans="1:188" ht="29.25" x14ac:dyDescent="0.25">
      <c r="A868" s="19">
        <v>1</v>
      </c>
      <c r="B868" s="19">
        <f t="shared" si="135"/>
        <v>1</v>
      </c>
      <c r="C868" s="846" t="s">
        <v>281</v>
      </c>
      <c r="D868" s="29">
        <f>'2 уровень'!F2062</f>
        <v>7566</v>
      </c>
      <c r="E868" s="29">
        <f>'2 уровень'!G2062</f>
        <v>5674.5</v>
      </c>
      <c r="F868" s="29">
        <f>'2 уровень'!H2062</f>
        <v>4737</v>
      </c>
      <c r="G868" s="144">
        <f>'2 уровень'!I2062</f>
        <v>83.478720592122656</v>
      </c>
      <c r="H868" s="158">
        <f>'2 уровень'!J2062</f>
        <v>0</v>
      </c>
      <c r="I868" s="158">
        <f>'2 уровень'!K2062</f>
        <v>0</v>
      </c>
      <c r="J868" s="153">
        <f>'2 уровень'!L2062</f>
        <v>0</v>
      </c>
      <c r="K868" s="153">
        <f>'2 уровень'!M2062</f>
        <v>0</v>
      </c>
      <c r="L868" s="153">
        <f>'2 уровень'!N2062</f>
        <v>0</v>
      </c>
      <c r="M868" s="153">
        <f>'2 уровень'!O2062</f>
        <v>0</v>
      </c>
      <c r="N868" s="153">
        <f>'2 уровень'!P2062</f>
        <v>0</v>
      </c>
      <c r="O868" s="153">
        <f>'2 уровень'!Q2062</f>
        <v>0</v>
      </c>
      <c r="P868" s="152">
        <f>'2 уровень'!R2062</f>
        <v>7680.9221200000002</v>
      </c>
      <c r="Q868" s="152">
        <f>'2 уровень'!S2062</f>
        <v>7680.9221200000002</v>
      </c>
      <c r="R868" s="152">
        <f>'2 уровень'!T2062</f>
        <v>7680.9221200000002</v>
      </c>
      <c r="S868" s="152">
        <f>'2 уровень'!U2062</f>
        <v>7680.9221200000002</v>
      </c>
      <c r="T868" s="152">
        <f>'2 уровень'!V2062</f>
        <v>7680.9221200000002</v>
      </c>
      <c r="U868" s="152">
        <f>'2 уровень'!W2062</f>
        <v>7680.9221200000002</v>
      </c>
      <c r="V868" s="152">
        <f>'2 уровень'!X2062</f>
        <v>7680.9221200000002</v>
      </c>
      <c r="W868" s="152">
        <f>'2 уровень'!Y2062</f>
        <v>7680.9221200000002</v>
      </c>
      <c r="X868" s="152">
        <f>'2 уровень'!Z2062</f>
        <v>7680.9221200000002</v>
      </c>
      <c r="Y868" s="152">
        <f>'2 уровень'!AA2062</f>
        <v>5760.6915900000004</v>
      </c>
      <c r="Z868" s="152">
        <f>'2 уровень'!AB2062</f>
        <v>5549.0645599999998</v>
      </c>
      <c r="AA868" s="1104">
        <f>'2 уровень'!AC2062</f>
        <v>0</v>
      </c>
      <c r="AB868" s="152">
        <f>'2 уровень'!AD2062</f>
        <v>0</v>
      </c>
      <c r="AC868" s="152">
        <f>'2 уровень'!AE2062</f>
        <v>-211.62703000000056</v>
      </c>
      <c r="AD868" s="152">
        <f>'2 уровень'!AF2062</f>
        <v>0</v>
      </c>
      <c r="AE868" s="152">
        <f>'2 уровень'!AG2062</f>
        <v>-6.0697000000000001</v>
      </c>
      <c r="AF868" s="626">
        <f>'2 уровень'!AH2062</f>
        <v>5542.9948599999998</v>
      </c>
      <c r="AG868" s="152">
        <f t="shared" ref="AG868:AG869" si="136">Z868/Y868*100</f>
        <v>96.32636070350712</v>
      </c>
      <c r="AH868" s="152">
        <f t="shared" ref="AH868:AH869" si="137">AF868/Y868*100</f>
        <v>96.220996618220269</v>
      </c>
      <c r="AI868" s="1342">
        <f>'2 уровень'!AI2059</f>
        <v>0</v>
      </c>
      <c r="AJ868" s="1349">
        <f>'2 уровень'!AJ2059</f>
        <v>0</v>
      </c>
    </row>
    <row r="869" spans="1:188" ht="29.25" x14ac:dyDescent="0.25">
      <c r="A869" s="19">
        <v>1</v>
      </c>
      <c r="B869" s="19">
        <f t="shared" si="135"/>
        <v>1</v>
      </c>
      <c r="C869" s="846" t="s">
        <v>138</v>
      </c>
      <c r="D869" s="29">
        <f>'2 уровень'!F2063</f>
        <v>155757.94761904763</v>
      </c>
      <c r="E869" s="29">
        <f>'2 уровень'!G2063</f>
        <v>116818.4607142857</v>
      </c>
      <c r="F869" s="29">
        <f>'2 уровень'!H2063</f>
        <v>101293.0344047619</v>
      </c>
      <c r="G869" s="144">
        <f>'2 уровень'!I2063</f>
        <v>86.709783526855531</v>
      </c>
      <c r="H869" s="158">
        <f>'2 уровень'!J2063</f>
        <v>0</v>
      </c>
      <c r="I869" s="158">
        <f>'2 уровень'!K2063</f>
        <v>0</v>
      </c>
      <c r="J869" s="153">
        <f>'2 уровень'!L2063</f>
        <v>0</v>
      </c>
      <c r="K869" s="153">
        <f>'2 уровень'!M2063</f>
        <v>0</v>
      </c>
      <c r="L869" s="153">
        <f>'2 уровень'!N2063</f>
        <v>0</v>
      </c>
      <c r="M869" s="153">
        <f>'2 уровень'!O2063</f>
        <v>0</v>
      </c>
      <c r="N869" s="153">
        <f>'2 уровень'!P2063</f>
        <v>0</v>
      </c>
      <c r="O869" s="153">
        <f>'2 уровень'!Q2063</f>
        <v>0</v>
      </c>
      <c r="P869" s="152">
        <f>'2 уровень'!R2063</f>
        <v>221854.29964000001</v>
      </c>
      <c r="Q869" s="152">
        <f>'2 уровень'!S2063</f>
        <v>221854.29964000001</v>
      </c>
      <c r="R869" s="152">
        <f>'2 уровень'!T2063</f>
        <v>222369.26884</v>
      </c>
      <c r="S869" s="152">
        <f>'2 уровень'!U2063</f>
        <v>222369.26884</v>
      </c>
      <c r="T869" s="152">
        <f>'2 уровень'!V2063</f>
        <v>222369.26884</v>
      </c>
      <c r="U869" s="152">
        <f>'2 уровень'!W2063</f>
        <v>222369.26884</v>
      </c>
      <c r="V869" s="152">
        <f>'2 уровень'!X2063</f>
        <v>222369.26884</v>
      </c>
      <c r="W869" s="152">
        <f>'2 уровень'!Y2063</f>
        <v>222369.26884</v>
      </c>
      <c r="X869" s="152">
        <f>'2 уровень'!Z2063</f>
        <v>222512.31584</v>
      </c>
      <c r="Y869" s="152">
        <f>'2 уровень'!AA2063</f>
        <v>167297.78692000001</v>
      </c>
      <c r="Z869" s="152">
        <f>'2 уровень'!AB2063</f>
        <v>162075.87477000002</v>
      </c>
      <c r="AA869" s="1104">
        <f>'2 уровень'!AC2063</f>
        <v>0</v>
      </c>
      <c r="AB869" s="152">
        <f>'2 уровень'!AD2063</f>
        <v>0</v>
      </c>
      <c r="AC869" s="152">
        <f>'2 уровень'!AE2063</f>
        <v>-5221.9121499999801</v>
      </c>
      <c r="AD869" s="152">
        <f>'2 уровень'!AF2063</f>
        <v>-3.5970599999999999</v>
      </c>
      <c r="AE869" s="152">
        <f>'2 уровень'!AG2063</f>
        <v>-282.99236000000008</v>
      </c>
      <c r="AF869" s="626">
        <f>'2 уровень'!AH2063</f>
        <v>161792.88241000002</v>
      </c>
      <c r="AG869" s="152">
        <f t="shared" si="136"/>
        <v>96.878672308739482</v>
      </c>
      <c r="AH869" s="152">
        <f t="shared" si="137"/>
        <v>96.709517435139546</v>
      </c>
      <c r="AI869" s="1342">
        <f>'2 уровень'!AI2060</f>
        <v>0</v>
      </c>
      <c r="AJ869" s="1349">
        <f>'2 уровень'!AJ2060</f>
        <v>0</v>
      </c>
    </row>
    <row r="870" spans="1:188" ht="29.25" x14ac:dyDescent="0.25">
      <c r="A870" s="19">
        <v>1</v>
      </c>
      <c r="B870" s="19">
        <f t="shared" si="135"/>
        <v>1</v>
      </c>
      <c r="C870" s="846" t="s">
        <v>69</v>
      </c>
      <c r="D870" s="29">
        <f>'2 уровень'!F2064</f>
        <v>200</v>
      </c>
      <c r="E870" s="29">
        <f>'2 уровень'!G2064</f>
        <v>150</v>
      </c>
      <c r="F870" s="29">
        <f>'2 уровень'!H2064</f>
        <v>129</v>
      </c>
      <c r="G870" s="144">
        <f>'2 уровень'!I2064</f>
        <v>86</v>
      </c>
      <c r="H870" s="158">
        <f>'2 уровень'!J2064</f>
        <v>10.039999999999999</v>
      </c>
      <c r="I870" s="158">
        <f>'2 уровень'!K2064</f>
        <v>10.155038759689923</v>
      </c>
      <c r="J870" s="153">
        <f>'2 уровень'!L2064</f>
        <v>2008</v>
      </c>
      <c r="K870" s="153">
        <f>'2 уровень'!M2064</f>
        <v>1506</v>
      </c>
      <c r="L870" s="153">
        <f>'2 уровень'!N2064</f>
        <v>1310</v>
      </c>
      <c r="M870" s="153">
        <f>'2 уровень'!O2064</f>
        <v>86.985391766268265</v>
      </c>
      <c r="N870" s="153">
        <f>'2 уровень'!P2064</f>
        <v>7</v>
      </c>
      <c r="O870" s="153">
        <f>'2 уровень'!Q2064</f>
        <v>249.52380952380949</v>
      </c>
      <c r="P870" s="152">
        <f>'2 уровень'!R2064</f>
        <v>0</v>
      </c>
      <c r="Q870" s="152">
        <f>'2 уровень'!S2064</f>
        <v>0</v>
      </c>
      <c r="R870" s="152">
        <f>'2 уровень'!T2064</f>
        <v>0</v>
      </c>
      <c r="S870" s="152">
        <f>'2 уровень'!U2064</f>
        <v>0</v>
      </c>
      <c r="T870" s="152">
        <f>'2 уровень'!V2064</f>
        <v>0</v>
      </c>
      <c r="U870" s="152">
        <f>'2 уровень'!W2064</f>
        <v>0</v>
      </c>
      <c r="V870" s="152">
        <f>'2 уровень'!X2064</f>
        <v>0</v>
      </c>
      <c r="W870" s="152">
        <f>'2 уровень'!Y2064</f>
        <v>0</v>
      </c>
      <c r="X870" s="152">
        <f>'2 уровень'!Z2064</f>
        <v>0</v>
      </c>
      <c r="Y870" s="152">
        <f>'2 уровень'!AA2064</f>
        <v>0</v>
      </c>
      <c r="Z870" s="152">
        <f>'2 уровень'!AB2064</f>
        <v>0</v>
      </c>
      <c r="AA870" s="1104">
        <f>'2 уровень'!AC2064</f>
        <v>0</v>
      </c>
      <c r="AB870" s="152">
        <f>'2 уровень'!AD2064</f>
        <v>0</v>
      </c>
      <c r="AC870" s="152">
        <f>'2 уровень'!AE2064</f>
        <v>0</v>
      </c>
      <c r="AD870" s="152">
        <f>'2 уровень'!AF2064</f>
        <v>0</v>
      </c>
      <c r="AE870" s="152">
        <f>'2 уровень'!AG2064</f>
        <v>0</v>
      </c>
      <c r="AF870" s="626">
        <f>'2 уровень'!AH2064</f>
        <v>0</v>
      </c>
      <c r="AG870" s="152"/>
      <c r="AH870" s="152"/>
      <c r="AI870" s="1342">
        <f>'2 уровень'!AI2061</f>
        <v>0</v>
      </c>
      <c r="AJ870" s="1349">
        <f>'2 уровень'!AJ2061</f>
        <v>0</v>
      </c>
    </row>
    <row r="871" spans="1:188" ht="29.25" x14ac:dyDescent="0.25">
      <c r="A871" s="19">
        <v>1</v>
      </c>
      <c r="B871" s="19">
        <f t="shared" si="135"/>
        <v>1</v>
      </c>
      <c r="C871" s="846" t="s">
        <v>16</v>
      </c>
      <c r="D871" s="29">
        <f>'2 уровень'!F2065</f>
        <v>605</v>
      </c>
      <c r="E871" s="29">
        <f>'2 уровень'!G2065</f>
        <v>454</v>
      </c>
      <c r="F871" s="29">
        <f>'2 уровень'!H2065</f>
        <v>370</v>
      </c>
      <c r="G871" s="144">
        <f>'2 уровень'!I2065</f>
        <v>81.497797356828201</v>
      </c>
      <c r="H871" s="158">
        <f>'2 уровень'!J2065</f>
        <v>8</v>
      </c>
      <c r="I871" s="158">
        <f>'2 уровень'!K2065</f>
        <v>7.1594594594594598</v>
      </c>
      <c r="J871" s="153">
        <f>'2 уровень'!L2065</f>
        <v>4840</v>
      </c>
      <c r="K871" s="153">
        <f>'2 уровень'!M2065</f>
        <v>3630</v>
      </c>
      <c r="L871" s="153">
        <f>'2 уровень'!N2065</f>
        <v>2649</v>
      </c>
      <c r="M871" s="153">
        <f>'2 уровень'!O2065</f>
        <v>72.975206611570243</v>
      </c>
      <c r="N871" s="153">
        <f>'2 уровень'!P2065</f>
        <v>20</v>
      </c>
      <c r="O871" s="153">
        <f>'2 уровень'!Q2065</f>
        <v>176.6</v>
      </c>
      <c r="P871" s="152">
        <f>'2 уровень'!R2065</f>
        <v>0</v>
      </c>
      <c r="Q871" s="152">
        <f>'2 уровень'!S2065</f>
        <v>0</v>
      </c>
      <c r="R871" s="152">
        <f>'2 уровень'!T2065</f>
        <v>0</v>
      </c>
      <c r="S871" s="152">
        <f>'2 уровень'!U2065</f>
        <v>0</v>
      </c>
      <c r="T871" s="152">
        <f>'2 уровень'!V2065</f>
        <v>0</v>
      </c>
      <c r="U871" s="152">
        <f>'2 уровень'!W2065</f>
        <v>0</v>
      </c>
      <c r="V871" s="152">
        <f>'2 уровень'!X2065</f>
        <v>0</v>
      </c>
      <c r="W871" s="152">
        <f>'2 уровень'!Y2065</f>
        <v>0</v>
      </c>
      <c r="X871" s="152">
        <f>'2 уровень'!Z2065</f>
        <v>0</v>
      </c>
      <c r="Y871" s="152">
        <f>'2 уровень'!AA2065</f>
        <v>0</v>
      </c>
      <c r="Z871" s="152">
        <f>'2 уровень'!AB2065</f>
        <v>0</v>
      </c>
      <c r="AA871" s="1104">
        <f>'2 уровень'!AC2065</f>
        <v>0</v>
      </c>
      <c r="AB871" s="152">
        <f>'2 уровень'!AD2065</f>
        <v>0</v>
      </c>
      <c r="AC871" s="152">
        <f>'2 уровень'!AE2065</f>
        <v>0</v>
      </c>
      <c r="AD871" s="152">
        <f>'2 уровень'!AF2065</f>
        <v>0</v>
      </c>
      <c r="AE871" s="152">
        <f>'2 уровень'!AG2065</f>
        <v>0</v>
      </c>
      <c r="AF871" s="626">
        <f>'2 уровень'!AH2065</f>
        <v>0</v>
      </c>
      <c r="AG871" s="152"/>
      <c r="AH871" s="152"/>
      <c r="AI871" s="1342">
        <f>'2 уровень'!AI2062</f>
        <v>0</v>
      </c>
      <c r="AJ871" s="1349">
        <f>'2 уровень'!AJ2062</f>
        <v>0</v>
      </c>
    </row>
    <row r="872" spans="1:188" x14ac:dyDescent="0.25">
      <c r="A872" s="19">
        <v>1</v>
      </c>
      <c r="B872" s="19">
        <f t="shared" si="135"/>
        <v>1</v>
      </c>
      <c r="C872" s="847" t="s">
        <v>140</v>
      </c>
      <c r="D872" s="29">
        <f>'2 уровень'!F2066</f>
        <v>805</v>
      </c>
      <c r="E872" s="29">
        <f>'2 уровень'!G2066</f>
        <v>604</v>
      </c>
      <c r="F872" s="29">
        <f>'2 уровень'!H2066</f>
        <v>499</v>
      </c>
      <c r="G872" s="144">
        <f>'2 уровень'!I2066</f>
        <v>82.615894039735096</v>
      </c>
      <c r="H872" s="158">
        <f>'2 уровень'!J2066</f>
        <v>8.5068322981366453</v>
      </c>
      <c r="I872" s="158">
        <f>'2 уровень'!K2066</f>
        <v>7.9338677354709422</v>
      </c>
      <c r="J872" s="153">
        <f>'2 уровень'!L2066</f>
        <v>6848</v>
      </c>
      <c r="K872" s="153">
        <f>'2 уровень'!M2066</f>
        <v>5136</v>
      </c>
      <c r="L872" s="153">
        <f>'2 уровень'!N2066</f>
        <v>3959</v>
      </c>
      <c r="M872" s="153">
        <f>'2 уровень'!O2066</f>
        <v>77.083333333333343</v>
      </c>
      <c r="N872" s="153">
        <f>'2 уровень'!P2066</f>
        <v>27</v>
      </c>
      <c r="O872" s="153">
        <f>'2 уровень'!Q2066</f>
        <v>195.50617283950618</v>
      </c>
      <c r="P872" s="152">
        <f>'2 уровень'!R2066</f>
        <v>15842.304437422399</v>
      </c>
      <c r="Q872" s="152">
        <f>'2 уровень'!S2066</f>
        <v>15842.304437422399</v>
      </c>
      <c r="R872" s="152">
        <f>'2 уровень'!T2066</f>
        <v>15842.304437422399</v>
      </c>
      <c r="S872" s="152">
        <f>'2 уровень'!U2066</f>
        <v>15842.304437422399</v>
      </c>
      <c r="T872" s="152">
        <f>'2 уровень'!V2066</f>
        <v>15842.304437422399</v>
      </c>
      <c r="U872" s="152">
        <f>'2 уровень'!W2066</f>
        <v>15842.304437422399</v>
      </c>
      <c r="V872" s="152">
        <f>'2 уровень'!X2066</f>
        <v>15842.304437422399</v>
      </c>
      <c r="W872" s="152">
        <f>'2 уровень'!Y2066</f>
        <v>15842.304437422399</v>
      </c>
      <c r="X872" s="152">
        <f>'2 уровень'!Z2066</f>
        <v>15842.304437422399</v>
      </c>
      <c r="Y872" s="152">
        <f>'2 уровень'!AA2066</f>
        <v>11881.7283280668</v>
      </c>
      <c r="Z872" s="152">
        <f>'2 уровень'!AB2066</f>
        <v>9331.5416999999998</v>
      </c>
      <c r="AA872" s="1104">
        <f>'2 уровень'!AC2066</f>
        <v>0</v>
      </c>
      <c r="AB872" s="152">
        <f>'2 уровень'!AD2066</f>
        <v>0</v>
      </c>
      <c r="AC872" s="152">
        <f>'2 уровень'!AE2066</f>
        <v>-2550.1866280668</v>
      </c>
      <c r="AD872" s="152">
        <f>'2 уровень'!AF2066</f>
        <v>0</v>
      </c>
      <c r="AE872" s="152">
        <f>'2 уровень'!AG2066</f>
        <v>-88.372520000000009</v>
      </c>
      <c r="AF872" s="626">
        <f>'2 уровень'!AH2066</f>
        <v>9243.169179999999</v>
      </c>
      <c r="AG872" s="152">
        <f>Z872/Y872*100</f>
        <v>78.536905089449021</v>
      </c>
      <c r="AH872" s="152">
        <f>AF872/Y872*100</f>
        <v>77.79313686348101</v>
      </c>
      <c r="AI872" s="1342">
        <f>'2 уровень'!AI2063</f>
        <v>0</v>
      </c>
      <c r="AJ872" s="1349">
        <f>'2 уровень'!AJ2063</f>
        <v>0</v>
      </c>
    </row>
    <row r="873" spans="1:188" x14ac:dyDescent="0.25">
      <c r="A873" s="19">
        <v>1</v>
      </c>
      <c r="B873" s="19">
        <f t="shared" si="135"/>
        <v>1</v>
      </c>
      <c r="C873" s="326" t="s">
        <v>210</v>
      </c>
      <c r="D873" s="29">
        <f>'2 уровень'!F2067</f>
        <v>9300</v>
      </c>
      <c r="E873" s="29">
        <f>'2 уровень'!G2067</f>
        <v>6975</v>
      </c>
      <c r="F873" s="29">
        <f>'2 уровень'!H2067</f>
        <v>7251</v>
      </c>
      <c r="G873" s="144">
        <f>'2 уровень'!I2067</f>
        <v>103.95698924731182</v>
      </c>
      <c r="H873" s="158">
        <f>'2 уровень'!J2067</f>
        <v>0</v>
      </c>
      <c r="I873" s="158">
        <f>'2 уровень'!K2067</f>
        <v>0</v>
      </c>
      <c r="J873" s="153">
        <f>'2 уровень'!L2067</f>
        <v>0</v>
      </c>
      <c r="K873" s="153">
        <f>'2 уровень'!M2067</f>
        <v>0</v>
      </c>
      <c r="L873" s="153">
        <f>'2 уровень'!N2067</f>
        <v>0</v>
      </c>
      <c r="M873" s="153">
        <f>'2 уровень'!O2067</f>
        <v>0</v>
      </c>
      <c r="N873" s="153">
        <f>'2 уровень'!P2067</f>
        <v>0</v>
      </c>
      <c r="O873" s="153">
        <f>'2 уровень'!Q2067</f>
        <v>0</v>
      </c>
      <c r="P873" s="152">
        <f>'2 уровень'!R2067</f>
        <v>0</v>
      </c>
      <c r="Q873" s="152">
        <f>'2 уровень'!S2067</f>
        <v>0</v>
      </c>
      <c r="R873" s="152">
        <f>'2 уровень'!T2067</f>
        <v>0</v>
      </c>
      <c r="S873" s="152">
        <f>'2 уровень'!U2067</f>
        <v>0</v>
      </c>
      <c r="T873" s="152">
        <f>'2 уровень'!V2067</f>
        <v>0</v>
      </c>
      <c r="U873" s="152">
        <f>'2 уровень'!W2067</f>
        <v>0</v>
      </c>
      <c r="V873" s="152">
        <f>'2 уровень'!X2067</f>
        <v>0</v>
      </c>
      <c r="W873" s="152">
        <f>'2 уровень'!Y2067</f>
        <v>0</v>
      </c>
      <c r="X873" s="152">
        <f>'2 уровень'!Z2067</f>
        <v>0</v>
      </c>
      <c r="Y873" s="152">
        <f>'2 уровень'!AA2067</f>
        <v>0</v>
      </c>
      <c r="Z873" s="152">
        <f>'2 уровень'!AB2067</f>
        <v>0</v>
      </c>
      <c r="AA873" s="1104">
        <f>'2 уровень'!AC2067</f>
        <v>0</v>
      </c>
      <c r="AB873" s="152">
        <f>'2 уровень'!AD2067</f>
        <v>0</v>
      </c>
      <c r="AC873" s="152">
        <f>'2 уровень'!AE2067</f>
        <v>0</v>
      </c>
      <c r="AD873" s="152">
        <f>'2 уровень'!AF2067</f>
        <v>0</v>
      </c>
      <c r="AE873" s="152">
        <f>'2 уровень'!AG2067</f>
        <v>0</v>
      </c>
      <c r="AF873" s="626">
        <f>'2 уровень'!AH2067</f>
        <v>0</v>
      </c>
      <c r="AG873" s="152"/>
      <c r="AH873" s="152"/>
      <c r="AI873" s="1342">
        <f>'2 уровень'!AI2064</f>
        <v>0</v>
      </c>
      <c r="AJ873" s="1349">
        <f>'2 уровень'!AJ2064</f>
        <v>0</v>
      </c>
    </row>
    <row r="874" spans="1:188" x14ac:dyDescent="0.25">
      <c r="A874" s="19">
        <v>1</v>
      </c>
      <c r="B874" s="19">
        <f t="shared" si="135"/>
        <v>1</v>
      </c>
      <c r="C874" s="327" t="s">
        <v>211</v>
      </c>
      <c r="D874" s="29">
        <f>'2 уровень'!F2068</f>
        <v>9293</v>
      </c>
      <c r="E874" s="29">
        <f>'2 уровень'!G2068</f>
        <v>6970</v>
      </c>
      <c r="F874" s="29">
        <f>'2 уровень'!H2068</f>
        <v>7250</v>
      </c>
      <c r="G874" s="144">
        <f>'2 уровень'!I2068</f>
        <v>104.01721664275468</v>
      </c>
      <c r="H874" s="158">
        <f>'2 уровень'!J2068</f>
        <v>0</v>
      </c>
      <c r="I874" s="158">
        <f>'2 уровень'!K2068</f>
        <v>0</v>
      </c>
      <c r="J874" s="153">
        <f>'2 уровень'!L2068</f>
        <v>0</v>
      </c>
      <c r="K874" s="153">
        <f>'2 уровень'!M2068</f>
        <v>0</v>
      </c>
      <c r="L874" s="153">
        <f>'2 уровень'!N2068</f>
        <v>0</v>
      </c>
      <c r="M874" s="153">
        <f>'2 уровень'!O2068</f>
        <v>0</v>
      </c>
      <c r="N874" s="153">
        <f>'2 уровень'!P2068</f>
        <v>0</v>
      </c>
      <c r="O874" s="153">
        <f>'2 уровень'!Q2068</f>
        <v>0</v>
      </c>
      <c r="P874" s="152">
        <f>'2 уровень'!R2068</f>
        <v>0</v>
      </c>
      <c r="Q874" s="152">
        <f>'2 уровень'!S2068</f>
        <v>0</v>
      </c>
      <c r="R874" s="152">
        <f>'2 уровень'!T2068</f>
        <v>0</v>
      </c>
      <c r="S874" s="152">
        <f>'2 уровень'!U2068</f>
        <v>0</v>
      </c>
      <c r="T874" s="152">
        <f>'2 уровень'!V2068</f>
        <v>0</v>
      </c>
      <c r="U874" s="152">
        <f>'2 уровень'!W2068</f>
        <v>0</v>
      </c>
      <c r="V874" s="152">
        <f>'2 уровень'!X2068</f>
        <v>0</v>
      </c>
      <c r="W874" s="152">
        <f>'2 уровень'!Y2068</f>
        <v>0</v>
      </c>
      <c r="X874" s="152">
        <f>'2 уровень'!Z2068</f>
        <v>0</v>
      </c>
      <c r="Y874" s="152">
        <f>'2 уровень'!AA2068</f>
        <v>0</v>
      </c>
      <c r="Z874" s="152">
        <f>'2 уровень'!AB2068</f>
        <v>0</v>
      </c>
      <c r="AA874" s="1104">
        <f>'2 уровень'!AC2068</f>
        <v>0</v>
      </c>
      <c r="AB874" s="152">
        <f>'2 уровень'!AD2068</f>
        <v>0</v>
      </c>
      <c r="AC874" s="152">
        <f>'2 уровень'!AE2068</f>
        <v>0</v>
      </c>
      <c r="AD874" s="152">
        <f>'2 уровень'!AF2068</f>
        <v>0</v>
      </c>
      <c r="AE874" s="152">
        <f>'2 уровень'!AG2068</f>
        <v>0</v>
      </c>
      <c r="AF874" s="626">
        <f>'2 уровень'!AH2068</f>
        <v>0</v>
      </c>
      <c r="AG874" s="152"/>
      <c r="AH874" s="152"/>
      <c r="AI874" s="1342">
        <f>'2 уровень'!AI2065</f>
        <v>0</v>
      </c>
      <c r="AJ874" s="1349">
        <f>'2 уровень'!AJ2065</f>
        <v>0</v>
      </c>
    </row>
    <row r="875" spans="1:188" ht="29.25" x14ac:dyDescent="0.25">
      <c r="A875" s="19">
        <v>1</v>
      </c>
      <c r="B875" s="19">
        <f t="shared" si="135"/>
        <v>1</v>
      </c>
      <c r="C875" s="263" t="s">
        <v>212</v>
      </c>
      <c r="D875" s="29">
        <f>'2 уровень'!F2069</f>
        <v>7</v>
      </c>
      <c r="E875" s="29">
        <f>'2 уровень'!G2069</f>
        <v>5</v>
      </c>
      <c r="F875" s="29">
        <f>'2 уровень'!H2069</f>
        <v>1</v>
      </c>
      <c r="G875" s="144">
        <f>'2 уровень'!I2069</f>
        <v>20</v>
      </c>
      <c r="H875" s="158">
        <f>'2 уровень'!J2069</f>
        <v>0</v>
      </c>
      <c r="I875" s="158">
        <f>'2 уровень'!K2069</f>
        <v>0</v>
      </c>
      <c r="J875" s="153">
        <f>'2 уровень'!L2069</f>
        <v>0</v>
      </c>
      <c r="K875" s="153">
        <f>'2 уровень'!M2069</f>
        <v>0</v>
      </c>
      <c r="L875" s="153">
        <f>'2 уровень'!N2069</f>
        <v>0</v>
      </c>
      <c r="M875" s="153">
        <f>'2 уровень'!O2069</f>
        <v>0</v>
      </c>
      <c r="N875" s="153">
        <f>'2 уровень'!P2069</f>
        <v>0</v>
      </c>
      <c r="O875" s="153">
        <f>'2 уровень'!Q2069</f>
        <v>0</v>
      </c>
      <c r="P875" s="152">
        <f>'2 уровень'!R2069</f>
        <v>0</v>
      </c>
      <c r="Q875" s="152">
        <f>'2 уровень'!S2069</f>
        <v>0</v>
      </c>
      <c r="R875" s="152">
        <f>'2 уровень'!T2069</f>
        <v>0</v>
      </c>
      <c r="S875" s="152">
        <f>'2 уровень'!U2069</f>
        <v>0</v>
      </c>
      <c r="T875" s="152">
        <f>'2 уровень'!V2069</f>
        <v>0</v>
      </c>
      <c r="U875" s="152">
        <f>'2 уровень'!W2069</f>
        <v>0</v>
      </c>
      <c r="V875" s="152">
        <f>'2 уровень'!X2069</f>
        <v>0</v>
      </c>
      <c r="W875" s="152">
        <f>'2 уровень'!Y2069</f>
        <v>0</v>
      </c>
      <c r="X875" s="152">
        <f>'2 уровень'!Z2069</f>
        <v>0</v>
      </c>
      <c r="Y875" s="152">
        <f>'2 уровень'!AA2069</f>
        <v>0</v>
      </c>
      <c r="Z875" s="152">
        <f>'2 уровень'!AB2069</f>
        <v>0</v>
      </c>
      <c r="AA875" s="1104">
        <f>'2 уровень'!AC2069</f>
        <v>0</v>
      </c>
      <c r="AB875" s="152">
        <f>'2 уровень'!AD2069</f>
        <v>0</v>
      </c>
      <c r="AC875" s="152">
        <f>'2 уровень'!AE2069</f>
        <v>0</v>
      </c>
      <c r="AD875" s="152">
        <f>'2 уровень'!AF2069</f>
        <v>0</v>
      </c>
      <c r="AE875" s="152">
        <f>'2 уровень'!AG2069</f>
        <v>0</v>
      </c>
      <c r="AF875" s="626">
        <f>'2 уровень'!AH2069</f>
        <v>0</v>
      </c>
      <c r="AG875" s="152"/>
      <c r="AH875" s="152"/>
      <c r="AI875" s="1342">
        <f>'2 уровень'!AI2066</f>
        <v>0</v>
      </c>
      <c r="AJ875" s="1349">
        <f>'2 уровень'!AJ2066</f>
        <v>0</v>
      </c>
    </row>
    <row r="876" spans="1:188" ht="30" thickBot="1" x14ac:dyDescent="0.3">
      <c r="A876" s="19">
        <v>1</v>
      </c>
      <c r="B876" s="19">
        <f t="shared" si="135"/>
        <v>1</v>
      </c>
      <c r="C876" s="261" t="s">
        <v>217</v>
      </c>
      <c r="D876" s="29">
        <f>'2 уровень'!F2070</f>
        <v>9300</v>
      </c>
      <c r="E876" s="29">
        <f>'2 уровень'!G2070</f>
        <v>6975</v>
      </c>
      <c r="F876" s="29">
        <f>'2 уровень'!H2070</f>
        <v>7251</v>
      </c>
      <c r="G876" s="144">
        <f>'2 уровень'!I2070</f>
        <v>103.95698924731182</v>
      </c>
      <c r="H876" s="158">
        <f>'2 уровень'!J2070</f>
        <v>0</v>
      </c>
      <c r="I876" s="158">
        <f>'2 уровень'!K2070</f>
        <v>0</v>
      </c>
      <c r="J876" s="153">
        <f>'2 уровень'!L2070</f>
        <v>0</v>
      </c>
      <c r="K876" s="153">
        <f>'2 уровень'!M2070</f>
        <v>0</v>
      </c>
      <c r="L876" s="153">
        <f>'2 уровень'!N2070</f>
        <v>0</v>
      </c>
      <c r="M876" s="153">
        <f>'2 уровень'!O2070</f>
        <v>0</v>
      </c>
      <c r="N876" s="153">
        <f>'2 уровень'!P2070</f>
        <v>0</v>
      </c>
      <c r="O876" s="153">
        <f>'2 уровень'!Q2070</f>
        <v>0</v>
      </c>
      <c r="P876" s="152">
        <f>'2 уровень'!R2070</f>
        <v>30253.498199999998</v>
      </c>
      <c r="Q876" s="152">
        <f>'2 уровень'!S2070</f>
        <v>30253.498199999998</v>
      </c>
      <c r="R876" s="152">
        <f>'2 уровень'!T2070</f>
        <v>30253.498199999998</v>
      </c>
      <c r="S876" s="152">
        <f>'2 уровень'!U2070</f>
        <v>30253.498199999998</v>
      </c>
      <c r="T876" s="152">
        <f>'2 уровень'!V2070</f>
        <v>30253.498199999998</v>
      </c>
      <c r="U876" s="152">
        <f>'2 уровень'!W2070</f>
        <v>30253.498199999998</v>
      </c>
      <c r="V876" s="152">
        <f>'2 уровень'!X2070</f>
        <v>30253.498199999998</v>
      </c>
      <c r="W876" s="152">
        <f>'2 уровень'!Y2070</f>
        <v>30253.498199999998</v>
      </c>
      <c r="X876" s="152">
        <f>'2 уровень'!Z2070</f>
        <v>30253.498199999998</v>
      </c>
      <c r="Y876" s="152">
        <f>'2 уровень'!AA2070</f>
        <v>22690.123649999998</v>
      </c>
      <c r="Z876" s="152">
        <f>'2 уровень'!AB2070</f>
        <v>22690.123650000001</v>
      </c>
      <c r="AA876" s="1104">
        <f>'2 уровень'!AC2070</f>
        <v>0</v>
      </c>
      <c r="AB876" s="152">
        <f>'2 уровень'!AD2070</f>
        <v>0</v>
      </c>
      <c r="AC876" s="152">
        <f>'2 уровень'!AE2070</f>
        <v>0</v>
      </c>
      <c r="AD876" s="152">
        <f>'2 уровень'!AF2070</f>
        <v>0</v>
      </c>
      <c r="AE876" s="152">
        <f>'2 уровень'!AG2070</f>
        <v>-70.508479999999992</v>
      </c>
      <c r="AF876" s="626">
        <f>'2 уровень'!AH2070</f>
        <v>22619.615170000001</v>
      </c>
      <c r="AG876" s="152">
        <f>Z876/Y876*100</f>
        <v>100.00000000000003</v>
      </c>
      <c r="AH876" s="152">
        <f>AF876/Y876*100</f>
        <v>99.689254756441144</v>
      </c>
      <c r="AI876" s="1342">
        <f>'2 уровень'!AI2067</f>
        <v>0</v>
      </c>
      <c r="AJ876" s="1349">
        <f>'2 уровень'!AJ2067</f>
        <v>0</v>
      </c>
    </row>
    <row r="877" spans="1:188" x14ac:dyDescent="0.25">
      <c r="A877" s="19">
        <v>1</v>
      </c>
      <c r="B877" s="19">
        <f t="shared" si="135"/>
        <v>1</v>
      </c>
      <c r="C877" s="6" t="s">
        <v>107</v>
      </c>
      <c r="D877" s="159"/>
      <c r="E877" s="159"/>
      <c r="F877" s="159"/>
      <c r="G877" s="160"/>
      <c r="H877" s="161"/>
      <c r="I877" s="161"/>
      <c r="J877" s="25"/>
      <c r="K877" s="25"/>
      <c r="L877" s="25"/>
      <c r="M877" s="25"/>
      <c r="N877" s="25"/>
      <c r="O877" s="25"/>
      <c r="P877" s="636">
        <f t="shared" ref="P877:AF877" si="138">P878-P879-P929-P932-P936</f>
        <v>0</v>
      </c>
      <c r="Q877" s="636">
        <f t="shared" ref="Q877:R877" si="139">Q878-Q879-Q929-Q932-Q936</f>
        <v>0</v>
      </c>
      <c r="R877" s="636">
        <f t="shared" si="139"/>
        <v>-1.8189894035458565E-11</v>
      </c>
      <c r="S877" s="636">
        <f t="shared" ref="S877:T877" si="140">S878-S879-S929-S932-S936</f>
        <v>-1.8189894035458565E-11</v>
      </c>
      <c r="T877" s="636">
        <f t="shared" si="140"/>
        <v>-1.8189894035458565E-11</v>
      </c>
      <c r="U877" s="636">
        <f t="shared" ref="U877:V877" si="141">U878-U879-U929-U932-U936</f>
        <v>-1.8189894035458565E-11</v>
      </c>
      <c r="V877" s="636">
        <f t="shared" si="141"/>
        <v>-1.8189894035458565E-11</v>
      </c>
      <c r="W877" s="636">
        <f t="shared" ref="W877:X877" si="142">W878-W879-W929-W932-W936</f>
        <v>-1.8189894035458565E-11</v>
      </c>
      <c r="X877" s="636">
        <f t="shared" si="142"/>
        <v>-1.8189894035458565E-11</v>
      </c>
      <c r="Y877" s="636">
        <f t="shared" si="138"/>
        <v>0</v>
      </c>
      <c r="Z877" s="636">
        <f t="shared" si="138"/>
        <v>-1.4551915228366852E-11</v>
      </c>
      <c r="AA877" s="636">
        <f t="shared" si="138"/>
        <v>0</v>
      </c>
      <c r="AB877" s="636">
        <f t="shared" si="138"/>
        <v>0</v>
      </c>
      <c r="AC877" s="636">
        <f t="shared" si="138"/>
        <v>0</v>
      </c>
      <c r="AD877" s="636">
        <f t="shared" si="138"/>
        <v>0</v>
      </c>
      <c r="AE877" s="636">
        <f t="shared" si="138"/>
        <v>8.5265128291212022E-14</v>
      </c>
      <c r="AF877" s="636">
        <f t="shared" si="138"/>
        <v>0</v>
      </c>
      <c r="AG877" s="636"/>
      <c r="AH877" s="636"/>
      <c r="AI877" s="1350"/>
      <c r="AJ877" s="1365" t="e">
        <f>AJ878-AJ879-AJ932-#REF!-#REF!</f>
        <v>#REF!</v>
      </c>
    </row>
    <row r="878" spans="1:188" s="139" customFormat="1" x14ac:dyDescent="0.25">
      <c r="A878" s="19">
        <v>1</v>
      </c>
      <c r="B878" s="19">
        <f t="shared" si="135"/>
        <v>1</v>
      </c>
      <c r="C878" s="12" t="s">
        <v>95</v>
      </c>
      <c r="D878" s="140">
        <f>'Охотск '!C84</f>
        <v>0</v>
      </c>
      <c r="E878" s="140">
        <f>'Охотск '!D84</f>
        <v>0</v>
      </c>
      <c r="F878" s="140">
        <f>'Охотск '!E84</f>
        <v>0</v>
      </c>
      <c r="G878" s="151">
        <f>'Охотск '!F84</f>
        <v>0</v>
      </c>
      <c r="H878" s="152">
        <f>'Охотск '!G84</f>
        <v>0</v>
      </c>
      <c r="I878" s="152">
        <f>'Охотск '!H84</f>
        <v>0</v>
      </c>
      <c r="J878" s="22">
        <f>'Охотск '!I84</f>
        <v>0</v>
      </c>
      <c r="K878" s="22">
        <f>'Охотск '!J84</f>
        <v>0</v>
      </c>
      <c r="L878" s="22">
        <f>'Охотск '!K84</f>
        <v>0</v>
      </c>
      <c r="M878" s="22">
        <f>'Охотск '!L84</f>
        <v>0</v>
      </c>
      <c r="N878" s="22">
        <f>'Охотск '!M84</f>
        <v>0</v>
      </c>
      <c r="O878" s="22">
        <f>'Охотск '!N84</f>
        <v>0</v>
      </c>
      <c r="P878" s="637">
        <f>'Охотск '!O84</f>
        <v>299198.18031825672</v>
      </c>
      <c r="Q878" s="637">
        <f>'Охотск '!P84</f>
        <v>299198.18031825672</v>
      </c>
      <c r="R878" s="637">
        <f>'Охотск '!Q84</f>
        <v>298855.5080582567</v>
      </c>
      <c r="S878" s="637">
        <f>'Охотск '!R84</f>
        <v>298855.5080582567</v>
      </c>
      <c r="T878" s="637">
        <f>'Охотск '!S84</f>
        <v>298855.5080582567</v>
      </c>
      <c r="U878" s="637">
        <f>'Охотск '!T84</f>
        <v>298855.5080582567</v>
      </c>
      <c r="V878" s="637">
        <f>'Охотск '!U84</f>
        <v>298855.5080582567</v>
      </c>
      <c r="W878" s="637">
        <f>'Охотск '!V84</f>
        <v>298855.5080582567</v>
      </c>
      <c r="X878" s="637">
        <f>'Охотск '!W84</f>
        <v>298850.9946067807</v>
      </c>
      <c r="Y878" s="637">
        <f>'Охотск '!X84</f>
        <v>224335.20256632354</v>
      </c>
      <c r="Z878" s="637">
        <f>'Охотск '!Y84</f>
        <v>207849.53532999998</v>
      </c>
      <c r="AA878" s="1110">
        <f>'Охотск '!Z84</f>
        <v>0</v>
      </c>
      <c r="AB878" s="637">
        <f>'Охотск '!AA84</f>
        <v>-44.948399999999999</v>
      </c>
      <c r="AC878" s="637">
        <f>'Охотск '!AB84</f>
        <v>-16485.667236323559</v>
      </c>
      <c r="AD878" s="637">
        <f>'Охотск '!AC84</f>
        <v>-26.432369999999999</v>
      </c>
      <c r="AE878" s="637">
        <f>'Охотск '!AD84</f>
        <v>-4033.8625500000003</v>
      </c>
      <c r="AF878" s="638">
        <f>'Охотск '!AE84</f>
        <v>203770.72438000003</v>
      </c>
      <c r="AG878" s="637">
        <f>Z878/Y878*100</f>
        <v>92.651323979592703</v>
      </c>
      <c r="AH878" s="637">
        <f>AF878/Y878*100</f>
        <v>90.833147026827532</v>
      </c>
      <c r="AI878" s="1344">
        <f>'Охотск '!AF84</f>
        <v>0</v>
      </c>
      <c r="AJ878" s="1360">
        <f>'Охотск '!AG84</f>
        <v>0</v>
      </c>
    </row>
    <row r="879" spans="1:188" s="139" customFormat="1" x14ac:dyDescent="0.25">
      <c r="A879" s="19">
        <v>1</v>
      </c>
      <c r="B879" s="19">
        <f t="shared" si="135"/>
        <v>1</v>
      </c>
      <c r="C879" s="326" t="s">
        <v>80</v>
      </c>
      <c r="D879" s="21">
        <f>'Охотск '!C85</f>
        <v>1403</v>
      </c>
      <c r="E879" s="21">
        <f>'Охотск '!D85</f>
        <v>1052.25</v>
      </c>
      <c r="F879" s="21">
        <f>'Охотск '!E85</f>
        <v>883</v>
      </c>
      <c r="G879" s="142">
        <f>'Охотск '!F85</f>
        <v>83.915419339510578</v>
      </c>
      <c r="H879" s="152">
        <f>'Охотск '!G85</f>
        <v>9.5466856735566648</v>
      </c>
      <c r="I879" s="152">
        <f>'Охотск '!H85</f>
        <v>0</v>
      </c>
      <c r="J879" s="31">
        <f>'Охотск '!I85</f>
        <v>13394</v>
      </c>
      <c r="K879" s="31">
        <f>'Охотск '!J85</f>
        <v>10045.5</v>
      </c>
      <c r="L879" s="31">
        <f>'Охотск '!K85</f>
        <v>7560</v>
      </c>
      <c r="M879" s="31">
        <f>'Охотск '!L85</f>
        <v>75.257578020008964</v>
      </c>
      <c r="N879" s="31">
        <f>'Охотск '!M85</f>
        <v>45</v>
      </c>
      <c r="O879" s="31">
        <f>'Охотск '!N85</f>
        <v>224</v>
      </c>
      <c r="P879" s="637">
        <f>'Охотск '!O85</f>
        <v>66327.41631702194</v>
      </c>
      <c r="Q879" s="637">
        <f>'Охотск '!P85</f>
        <v>66327.41631702194</v>
      </c>
      <c r="R879" s="637">
        <f>'Охотск '!Q85</f>
        <v>66327.41631702194</v>
      </c>
      <c r="S879" s="637">
        <f>'Охотск '!R85</f>
        <v>66327.41631702194</v>
      </c>
      <c r="T879" s="637">
        <f>'Охотск '!S85</f>
        <v>66327.41631702194</v>
      </c>
      <c r="U879" s="637">
        <f>'Охотск '!T85</f>
        <v>66327.41631702194</v>
      </c>
      <c r="V879" s="637">
        <f>'Охотск '!U85</f>
        <v>66327.41631702194</v>
      </c>
      <c r="W879" s="637">
        <f>'Охотск '!V85</f>
        <v>66327.41631702194</v>
      </c>
      <c r="X879" s="637">
        <f>'Охотск '!W85</f>
        <v>66322.902865545941</v>
      </c>
      <c r="Y879" s="637">
        <f>'Охотск '!X85</f>
        <v>49744.433874897455</v>
      </c>
      <c r="Z879" s="637">
        <f>'Охотск '!Y85</f>
        <v>43945.404620000001</v>
      </c>
      <c r="AA879" s="1110">
        <f>'Охотск '!Z85</f>
        <v>0</v>
      </c>
      <c r="AB879" s="637">
        <f>'Охотск '!AA85</f>
        <v>-44.948399999999999</v>
      </c>
      <c r="AC879" s="637">
        <f>'Охотск '!AB85</f>
        <v>-5799.0292548974539</v>
      </c>
      <c r="AD879" s="637">
        <f>'Охотск '!AC85</f>
        <v>-26.432369999999999</v>
      </c>
      <c r="AE879" s="637">
        <f>'Охотск '!AD85</f>
        <v>-3586.2558000000004</v>
      </c>
      <c r="AF879" s="638">
        <f>'Охотск '!AE85</f>
        <v>40314.200420000001</v>
      </c>
      <c r="AG879" s="637">
        <f>Z879/Y879*100</f>
        <v>88.342355509600395</v>
      </c>
      <c r="AH879" s="637">
        <f>AF879/Y879*100</f>
        <v>81.042635888442121</v>
      </c>
      <c r="AI879" s="1338">
        <f>'Охотск '!AF85</f>
        <v>0</v>
      </c>
      <c r="AJ879" s="1360">
        <f>'Охотск '!AG85</f>
        <v>0</v>
      </c>
    </row>
    <row r="880" spans="1:188" x14ac:dyDescent="0.25">
      <c r="A880" s="19">
        <v>1</v>
      </c>
      <c r="B880" s="19">
        <f t="shared" si="135"/>
        <v>1</v>
      </c>
      <c r="C880" s="341" t="s">
        <v>14</v>
      </c>
      <c r="D880" s="29">
        <f>'Охотск '!C86</f>
        <v>0</v>
      </c>
      <c r="E880" s="29">
        <f>'Охотск '!D86</f>
        <v>0</v>
      </c>
      <c r="F880" s="29">
        <f>'Охотск '!E86</f>
        <v>0</v>
      </c>
      <c r="G880" s="144">
        <f>'Охотск '!F86</f>
        <v>0</v>
      </c>
      <c r="H880" s="158">
        <f>'Охотск '!G86</f>
        <v>0</v>
      </c>
      <c r="I880" s="158">
        <f>'Охотск '!H86</f>
        <v>0</v>
      </c>
      <c r="J880" s="26">
        <f>'Охотск '!I86</f>
        <v>0</v>
      </c>
      <c r="K880" s="26">
        <f>'Охотск '!J86</f>
        <v>0</v>
      </c>
      <c r="L880" s="26">
        <f>'Охотск '!K86</f>
        <v>0</v>
      </c>
      <c r="M880" s="26">
        <f>'Охотск '!L86</f>
        <v>0</v>
      </c>
      <c r="N880" s="26">
        <f>'Охотск '!M86</f>
        <v>0</v>
      </c>
      <c r="O880" s="26">
        <f>'Охотск '!N86</f>
        <v>0</v>
      </c>
      <c r="P880" s="639">
        <f>'Охотск '!O86</f>
        <v>0</v>
      </c>
      <c r="Q880" s="639">
        <f>'Охотск '!P86</f>
        <v>0</v>
      </c>
      <c r="R880" s="639">
        <f>'Охотск '!Q86</f>
        <v>0</v>
      </c>
      <c r="S880" s="639">
        <f>'Охотск '!R86</f>
        <v>0</v>
      </c>
      <c r="T880" s="639">
        <f>'Охотск '!S86</f>
        <v>0</v>
      </c>
      <c r="U880" s="639">
        <f>'Охотск '!T86</f>
        <v>0</v>
      </c>
      <c r="V880" s="639">
        <f>'Охотск '!U86</f>
        <v>0</v>
      </c>
      <c r="W880" s="639">
        <f>'Охотск '!V86</f>
        <v>0</v>
      </c>
      <c r="X880" s="639">
        <f>'Охотск '!W86</f>
        <v>0</v>
      </c>
      <c r="Y880" s="639">
        <f>'Охотск '!X86</f>
        <v>0</v>
      </c>
      <c r="Z880" s="639">
        <f>'Охотск '!Y86</f>
        <v>0</v>
      </c>
      <c r="AA880" s="1115">
        <f>'Охотск '!Z86</f>
        <v>0</v>
      </c>
      <c r="AB880" s="639">
        <f>'Охотск '!AA86</f>
        <v>0</v>
      </c>
      <c r="AC880" s="639">
        <f>'Охотск '!AB86</f>
        <v>0</v>
      </c>
      <c r="AD880" s="639">
        <f>'Охотск '!AC86</f>
        <v>0</v>
      </c>
      <c r="AE880" s="639">
        <f>'Охотск '!AD86</f>
        <v>0</v>
      </c>
      <c r="AF880" s="640">
        <f>'Охотск '!AE86</f>
        <v>0</v>
      </c>
      <c r="AG880" s="639"/>
      <c r="AH880" s="639"/>
      <c r="AI880" s="1342">
        <f>'Охотск '!AF86</f>
        <v>0</v>
      </c>
      <c r="AJ880" s="1366">
        <f>'Охотск '!AG86</f>
        <v>0</v>
      </c>
      <c r="AK880" s="139"/>
      <c r="AL880" s="139"/>
      <c r="AM880" s="139"/>
      <c r="AN880" s="139"/>
      <c r="AO880" s="139"/>
      <c r="AP880" s="139"/>
      <c r="AQ880" s="139"/>
      <c r="AR880" s="139"/>
      <c r="AS880" s="139"/>
      <c r="AT880" s="139"/>
      <c r="AU880" s="139"/>
      <c r="AV880" s="139"/>
      <c r="AW880" s="139"/>
      <c r="AX880" s="139"/>
      <c r="AY880" s="139"/>
      <c r="AZ880" s="139"/>
      <c r="BA880" s="139"/>
      <c r="BB880" s="139"/>
      <c r="BC880" s="139"/>
      <c r="BD880" s="139"/>
      <c r="BE880" s="139"/>
      <c r="BF880" s="139"/>
      <c r="BG880" s="139"/>
      <c r="BH880" s="139"/>
      <c r="BI880" s="139"/>
      <c r="BJ880" s="139"/>
      <c r="BK880" s="139"/>
      <c r="BL880" s="139"/>
      <c r="BM880" s="139"/>
      <c r="BN880" s="139"/>
      <c r="BO880" s="139"/>
      <c r="BP880" s="139"/>
      <c r="BQ880" s="139"/>
      <c r="BR880" s="139"/>
      <c r="BS880" s="139"/>
      <c r="BT880" s="139"/>
      <c r="BU880" s="139"/>
      <c r="BV880" s="139"/>
      <c r="BW880" s="139"/>
      <c r="BX880" s="139"/>
      <c r="BY880" s="139"/>
      <c r="BZ880" s="139"/>
      <c r="CA880" s="139"/>
      <c r="CB880" s="139"/>
      <c r="CC880" s="139"/>
      <c r="CD880" s="139"/>
      <c r="CE880" s="139"/>
      <c r="CF880" s="139"/>
      <c r="CG880" s="139"/>
      <c r="CH880" s="139"/>
      <c r="CI880" s="139"/>
      <c r="CJ880" s="139"/>
      <c r="CK880" s="139"/>
      <c r="CL880" s="139"/>
      <c r="CM880" s="139"/>
      <c r="CN880" s="139"/>
      <c r="CO880" s="139"/>
      <c r="CP880" s="139"/>
      <c r="CQ880" s="139"/>
      <c r="CR880" s="139"/>
      <c r="CS880" s="139"/>
      <c r="CT880" s="139"/>
      <c r="CU880" s="139"/>
      <c r="CV880" s="139"/>
      <c r="CW880" s="139"/>
      <c r="CX880" s="139"/>
      <c r="CY880" s="139"/>
      <c r="CZ880" s="139"/>
      <c r="DA880" s="139"/>
      <c r="DB880" s="139"/>
      <c r="DC880" s="139"/>
      <c r="DD880" s="139"/>
      <c r="DE880" s="139"/>
      <c r="DF880" s="139"/>
      <c r="DG880" s="139"/>
      <c r="DH880" s="139"/>
      <c r="DI880" s="139"/>
      <c r="DJ880" s="139"/>
      <c r="DK880" s="139"/>
      <c r="DL880" s="139"/>
      <c r="DM880" s="139"/>
      <c r="DN880" s="139"/>
      <c r="DO880" s="139"/>
      <c r="DP880" s="139"/>
      <c r="DQ880" s="139"/>
      <c r="DR880" s="139"/>
      <c r="DS880" s="139"/>
      <c r="DT880" s="139"/>
      <c r="DU880" s="139"/>
      <c r="DV880" s="139"/>
      <c r="DW880" s="139"/>
      <c r="DX880" s="139"/>
      <c r="DY880" s="139"/>
      <c r="DZ880" s="139"/>
      <c r="EA880" s="139"/>
      <c r="EB880" s="139"/>
      <c r="EC880" s="139"/>
      <c r="ED880" s="139"/>
      <c r="EE880" s="139"/>
      <c r="EF880" s="139"/>
      <c r="EG880" s="139"/>
      <c r="EH880" s="139"/>
      <c r="EI880" s="139"/>
      <c r="EJ880" s="139"/>
      <c r="EK880" s="139"/>
      <c r="EL880" s="139"/>
      <c r="EM880" s="139"/>
      <c r="EN880" s="139"/>
      <c r="EO880" s="139"/>
      <c r="EP880" s="139"/>
      <c r="EQ880" s="139"/>
      <c r="ER880" s="139"/>
      <c r="ES880" s="139"/>
      <c r="ET880" s="139"/>
      <c r="EU880" s="139"/>
      <c r="EV880" s="139"/>
      <c r="EW880" s="139"/>
      <c r="EX880" s="139"/>
      <c r="EY880" s="139"/>
      <c r="EZ880" s="139"/>
      <c r="FA880" s="139"/>
      <c r="FB880" s="139"/>
      <c r="FC880" s="139"/>
      <c r="FD880" s="139"/>
      <c r="FE880" s="139"/>
      <c r="FF880" s="139"/>
      <c r="FG880" s="139"/>
      <c r="FH880" s="139"/>
      <c r="FI880" s="139"/>
      <c r="FJ880" s="139"/>
      <c r="FK880" s="139"/>
      <c r="FL880" s="139"/>
      <c r="FM880" s="139"/>
      <c r="FN880" s="139"/>
      <c r="FO880" s="139"/>
      <c r="FP880" s="139"/>
      <c r="FQ880" s="139"/>
      <c r="FR880" s="139"/>
      <c r="FS880" s="139"/>
      <c r="FT880" s="139"/>
      <c r="FU880" s="139"/>
      <c r="FV880" s="139"/>
      <c r="FW880" s="139"/>
      <c r="FX880" s="139"/>
      <c r="FY880" s="139"/>
      <c r="FZ880" s="139"/>
      <c r="GA880" s="139"/>
      <c r="GB880" s="139"/>
      <c r="GC880" s="139"/>
      <c r="GD880" s="139"/>
      <c r="GE880" s="139"/>
      <c r="GF880" s="139"/>
    </row>
    <row r="881" spans="1:36" x14ac:dyDescent="0.25">
      <c r="A881" s="19">
        <v>1</v>
      </c>
      <c r="B881" s="19">
        <f t="shared" si="135"/>
        <v>1</v>
      </c>
      <c r="C881" s="310" t="s">
        <v>382</v>
      </c>
      <c r="D881" s="29">
        <f>'Охотск '!C87</f>
        <v>0</v>
      </c>
      <c r="E881" s="29">
        <f>'Охотск '!D87</f>
        <v>0</v>
      </c>
      <c r="F881" s="29">
        <f>'Охотск '!E87</f>
        <v>0</v>
      </c>
      <c r="G881" s="144">
        <f>'Охотск '!F87</f>
        <v>0</v>
      </c>
      <c r="H881" s="158">
        <f>'Охотск '!G87</f>
        <v>0</v>
      </c>
      <c r="I881" s="158">
        <f>'Охотск '!H87</f>
        <v>0</v>
      </c>
      <c r="J881" s="26">
        <f>'Охотск '!I87</f>
        <v>0</v>
      </c>
      <c r="K881" s="26">
        <f>'Охотск '!J87</f>
        <v>0</v>
      </c>
      <c r="L881" s="26">
        <f>'Охотск '!K87</f>
        <v>0</v>
      </c>
      <c r="M881" s="26">
        <f>'Охотск '!L87</f>
        <v>0</v>
      </c>
      <c r="N881" s="26">
        <f>'Охотск '!M87</f>
        <v>0</v>
      </c>
      <c r="O881" s="26">
        <f>'Охотск '!N87</f>
        <v>0</v>
      </c>
      <c r="P881" s="639">
        <f>'Охотск '!O87</f>
        <v>173113.20200999998</v>
      </c>
      <c r="Q881" s="639">
        <f>'Охотск '!P87</f>
        <v>173113.20200999998</v>
      </c>
      <c r="R881" s="639">
        <f>'Охотск '!Q87</f>
        <v>172770.52974999999</v>
      </c>
      <c r="S881" s="639">
        <f>'Охотск '!R87</f>
        <v>172770.52974999999</v>
      </c>
      <c r="T881" s="639">
        <f>'Охотск '!S87</f>
        <v>172770.52974999999</v>
      </c>
      <c r="U881" s="639">
        <f>'Охотск '!T87</f>
        <v>172770.52974999999</v>
      </c>
      <c r="V881" s="639">
        <f>'Охотск '!U87</f>
        <v>172770.52974999999</v>
      </c>
      <c r="W881" s="639">
        <f>'Охотск '!V87</f>
        <v>172770.52974999999</v>
      </c>
      <c r="X881" s="639">
        <f>'Охотск '!W87</f>
        <v>172770.52974999999</v>
      </c>
      <c r="Y881" s="639">
        <f>'Охотск '!X87</f>
        <v>129772.597198</v>
      </c>
      <c r="Z881" s="639">
        <f>'Охотск '!Y87</f>
        <v>123959.70408</v>
      </c>
      <c r="AA881" s="1115">
        <f>'Охотск '!Z87</f>
        <v>0</v>
      </c>
      <c r="AB881" s="639">
        <f>'Охотск '!AA87</f>
        <v>0</v>
      </c>
      <c r="AC881" s="639">
        <f>'Охотск '!AB87</f>
        <v>-5812.8931180000072</v>
      </c>
      <c r="AD881" s="639">
        <f>'Охотск '!AC87</f>
        <v>0</v>
      </c>
      <c r="AE881" s="639">
        <f>'Охотск '!AD87</f>
        <v>-195.78300999999999</v>
      </c>
      <c r="AF881" s="640">
        <f>'Охотск '!AE87</f>
        <v>123763.92107</v>
      </c>
      <c r="AG881" s="639">
        <f>Z881/Y881*100</f>
        <v>95.520708344049694</v>
      </c>
      <c r="AH881" s="639">
        <f>AF881/Y881*100</f>
        <v>95.369842125581954</v>
      </c>
      <c r="AI881" s="1342">
        <f>'Охотск '!AF87</f>
        <v>0</v>
      </c>
      <c r="AJ881" s="1366">
        <f>'Охотск '!AG87</f>
        <v>0</v>
      </c>
    </row>
    <row r="882" spans="1:36" x14ac:dyDescent="0.25">
      <c r="B882" s="19">
        <f t="shared" si="135"/>
        <v>1</v>
      </c>
      <c r="C882" s="963" t="s">
        <v>329</v>
      </c>
      <c r="D882" s="29">
        <f>'Охотск '!C88</f>
        <v>0</v>
      </c>
      <c r="E882" s="29">
        <f>'Охотск '!D88</f>
        <v>0</v>
      </c>
      <c r="F882" s="29">
        <f>'Охотск '!E88</f>
        <v>0</v>
      </c>
      <c r="G882" s="144">
        <f>'Охотск '!F88</f>
        <v>0</v>
      </c>
      <c r="H882" s="158">
        <f>'Охотск '!G88</f>
        <v>0</v>
      </c>
      <c r="I882" s="158">
        <f>'Охотск '!H88</f>
        <v>0</v>
      </c>
      <c r="J882" s="26">
        <f>'Охотск '!I88</f>
        <v>0</v>
      </c>
      <c r="K882" s="26">
        <f>'Охотск '!J88</f>
        <v>0</v>
      </c>
      <c r="L882" s="26">
        <f>'Охотск '!K88</f>
        <v>0</v>
      </c>
      <c r="M882" s="26">
        <f>'Охотск '!L88</f>
        <v>0</v>
      </c>
      <c r="N882" s="26">
        <f>'Охотск '!M88</f>
        <v>0</v>
      </c>
      <c r="O882" s="26">
        <f>'Охотск '!N88</f>
        <v>0</v>
      </c>
      <c r="P882" s="639">
        <f>'Охотск '!O88</f>
        <v>11740.633800000001</v>
      </c>
      <c r="Q882" s="639">
        <f>'Охотск '!P88</f>
        <v>11740.633800000001</v>
      </c>
      <c r="R882" s="639">
        <f>'Охотск '!Q88</f>
        <v>11740.633800000001</v>
      </c>
      <c r="S882" s="639">
        <f>'Охотск '!R88</f>
        <v>11740.633800000001</v>
      </c>
      <c r="T882" s="639">
        <f>'Охотск '!S88</f>
        <v>11740.633800000001</v>
      </c>
      <c r="U882" s="639">
        <f>'Охотск '!T88</f>
        <v>11740.633800000001</v>
      </c>
      <c r="V882" s="639">
        <f>'Охотск '!U88</f>
        <v>11740.633800000001</v>
      </c>
      <c r="W882" s="639">
        <f>'Охотск '!V88</f>
        <v>11740.633800000001</v>
      </c>
      <c r="X882" s="639">
        <f>'Охотск '!W88</f>
        <v>11740.633800000001</v>
      </c>
      <c r="Y882" s="639">
        <f>'Охотск '!X88</f>
        <v>8805.4753500000006</v>
      </c>
      <c r="Z882" s="639">
        <f>'Охотск '!Y88</f>
        <v>8805.4753500000006</v>
      </c>
      <c r="AA882" s="1115">
        <f>'Охотск '!Z88</f>
        <v>0</v>
      </c>
      <c r="AB882" s="639">
        <f>'Охотск '!AA88</f>
        <v>0</v>
      </c>
      <c r="AC882" s="639">
        <f>'Охотск '!AB88</f>
        <v>0</v>
      </c>
      <c r="AD882" s="639">
        <f>'Охотск '!AC88</f>
        <v>0</v>
      </c>
      <c r="AE882" s="639">
        <f>'Охотск '!AD88</f>
        <v>0</v>
      </c>
      <c r="AF882" s="640">
        <f>'Охотск '!AE88</f>
        <v>8805.4753500000006</v>
      </c>
      <c r="AG882" s="639">
        <f>Z882/Y882*100</f>
        <v>100</v>
      </c>
      <c r="AH882" s="639">
        <f>AF882/Y882*100</f>
        <v>100</v>
      </c>
      <c r="AI882" s="1342">
        <f>'Охотск '!AF88</f>
        <v>0</v>
      </c>
      <c r="AJ882" s="1366">
        <f>'Охотск '!AG88</f>
        <v>0</v>
      </c>
    </row>
    <row r="883" spans="1:36" ht="29.25" x14ac:dyDescent="0.25">
      <c r="B883" s="19">
        <f t="shared" si="135"/>
        <v>1</v>
      </c>
      <c r="C883" s="852" t="s">
        <v>293</v>
      </c>
      <c r="D883" s="29">
        <f>'Охотск '!C89</f>
        <v>18916</v>
      </c>
      <c r="E883" s="29">
        <f>'Охотск '!D89</f>
        <v>14188</v>
      </c>
      <c r="F883" s="29">
        <f>'Охотск '!E89</f>
        <v>13048</v>
      </c>
      <c r="G883" s="144">
        <f>'Охотск '!F89</f>
        <v>91.965040879616581</v>
      </c>
      <c r="H883" s="158">
        <f>'Охотск '!G89</f>
        <v>0</v>
      </c>
      <c r="I883" s="158">
        <f>'Охотск '!H89</f>
        <v>0</v>
      </c>
      <c r="J883" s="26">
        <f>'Охотск '!I89</f>
        <v>0</v>
      </c>
      <c r="K883" s="26">
        <f>'Охотск '!J89</f>
        <v>0</v>
      </c>
      <c r="L883" s="26">
        <f>'Охотск '!K89</f>
        <v>0</v>
      </c>
      <c r="M883" s="26">
        <f>'Охотск '!L89</f>
        <v>0</v>
      </c>
      <c r="N883" s="26">
        <f>'Охотск '!M89</f>
        <v>0</v>
      </c>
      <c r="O883" s="26">
        <f>'Охотск '!N89</f>
        <v>0</v>
      </c>
      <c r="P883" s="639">
        <f>'Охотск '!O89</f>
        <v>0</v>
      </c>
      <c r="Q883" s="639">
        <f>'Охотск '!P89</f>
        <v>0</v>
      </c>
      <c r="R883" s="639">
        <f>'Охотск '!Q89</f>
        <v>0</v>
      </c>
      <c r="S883" s="639">
        <f>'Охотск '!R89</f>
        <v>0</v>
      </c>
      <c r="T883" s="639">
        <f>'Охотск '!S89</f>
        <v>0</v>
      </c>
      <c r="U883" s="639">
        <f>'Охотск '!T89</f>
        <v>0</v>
      </c>
      <c r="V883" s="639">
        <f>'Охотск '!U89</f>
        <v>0</v>
      </c>
      <c r="W883" s="639">
        <f>'Охотск '!V89</f>
        <v>0</v>
      </c>
      <c r="X883" s="639">
        <f>'Охотск '!W89</f>
        <v>0</v>
      </c>
      <c r="Y883" s="639">
        <f>'Охотск '!X89</f>
        <v>0</v>
      </c>
      <c r="Z883" s="639">
        <f>'Охотск '!Y89</f>
        <v>0</v>
      </c>
      <c r="AA883" s="1115">
        <f>'Охотск '!Z89</f>
        <v>0</v>
      </c>
      <c r="AB883" s="639">
        <f>'Охотск '!AA89</f>
        <v>0</v>
      </c>
      <c r="AC883" s="639">
        <f>'Охотск '!AB89</f>
        <v>0</v>
      </c>
      <c r="AD883" s="639">
        <f>'Охотск '!AC89</f>
        <v>0</v>
      </c>
      <c r="AE883" s="639">
        <f>'Охотск '!AD89</f>
        <v>0</v>
      </c>
      <c r="AF883" s="640">
        <f>'Охотск '!AE89</f>
        <v>0</v>
      </c>
      <c r="AG883" s="639"/>
      <c r="AH883" s="639"/>
      <c r="AI883" s="1342">
        <f>'Охотск '!AF89</f>
        <v>0</v>
      </c>
      <c r="AJ883" s="1366">
        <f>'Охотск '!AG89</f>
        <v>0</v>
      </c>
    </row>
    <row r="884" spans="1:36" ht="30" x14ac:dyDescent="0.25">
      <c r="B884" s="19">
        <f t="shared" si="135"/>
        <v>1</v>
      </c>
      <c r="C884" s="853" t="s">
        <v>204</v>
      </c>
      <c r="D884" s="29">
        <f>'Охотск '!C90</f>
        <v>0</v>
      </c>
      <c r="E884" s="29">
        <f>'Охотск '!D90</f>
        <v>0</v>
      </c>
      <c r="F884" s="29">
        <f>'Охотск '!E90</f>
        <v>0</v>
      </c>
      <c r="G884" s="144">
        <f>'Охотск '!F90</f>
        <v>0</v>
      </c>
      <c r="H884" s="158">
        <f>'Охотск '!G90</f>
        <v>0</v>
      </c>
      <c r="I884" s="158">
        <f>'Охотск '!H90</f>
        <v>0</v>
      </c>
      <c r="J884" s="26">
        <f>'Охотск '!I90</f>
        <v>0</v>
      </c>
      <c r="K884" s="26">
        <f>'Охотск '!J90</f>
        <v>0</v>
      </c>
      <c r="L884" s="26">
        <f>'Охотск '!K90</f>
        <v>0</v>
      </c>
      <c r="M884" s="26">
        <f>'Охотск '!L90</f>
        <v>0</v>
      </c>
      <c r="N884" s="26">
        <f>'Охотск '!M90</f>
        <v>0</v>
      </c>
      <c r="O884" s="26">
        <f>'Охотск '!N90</f>
        <v>0</v>
      </c>
      <c r="P884" s="639">
        <f>'Охотск '!O90</f>
        <v>0</v>
      </c>
      <c r="Q884" s="639">
        <f>'Охотск '!P90</f>
        <v>0</v>
      </c>
      <c r="R884" s="639">
        <f>'Охотск '!Q90</f>
        <v>0</v>
      </c>
      <c r="S884" s="639">
        <f>'Охотск '!R90</f>
        <v>0</v>
      </c>
      <c r="T884" s="639">
        <f>'Охотск '!S90</f>
        <v>0</v>
      </c>
      <c r="U884" s="639">
        <f>'Охотск '!T90</f>
        <v>0</v>
      </c>
      <c r="V884" s="639">
        <f>'Охотск '!U90</f>
        <v>0</v>
      </c>
      <c r="W884" s="639">
        <f>'Охотск '!V90</f>
        <v>0</v>
      </c>
      <c r="X884" s="639">
        <f>'Охотск '!W90</f>
        <v>0</v>
      </c>
      <c r="Y884" s="639">
        <f>'Охотск '!X90</f>
        <v>0</v>
      </c>
      <c r="Z884" s="639">
        <f>'Охотск '!Y90</f>
        <v>0</v>
      </c>
      <c r="AA884" s="1115">
        <f>'Охотск '!Z90</f>
        <v>0</v>
      </c>
      <c r="AB884" s="639">
        <f>'Охотск '!AA90</f>
        <v>0</v>
      </c>
      <c r="AC884" s="639">
        <f>'Охотск '!AB90</f>
        <v>0</v>
      </c>
      <c r="AD884" s="639">
        <f>'Охотск '!AC90</f>
        <v>0</v>
      </c>
      <c r="AE884" s="639">
        <f>'Охотск '!AD90</f>
        <v>0</v>
      </c>
      <c r="AF884" s="640">
        <f>'Охотск '!AE90</f>
        <v>0</v>
      </c>
      <c r="AG884" s="639"/>
      <c r="AH884" s="639"/>
      <c r="AI884" s="1342">
        <f>'Охотск '!AF90</f>
        <v>0</v>
      </c>
      <c r="AJ884" s="1366">
        <f>'Охотск '!AG90</f>
        <v>0</v>
      </c>
    </row>
    <row r="885" spans="1:36" ht="30" x14ac:dyDescent="0.25">
      <c r="B885" s="19">
        <f t="shared" si="135"/>
        <v>1</v>
      </c>
      <c r="C885" s="853" t="s">
        <v>205</v>
      </c>
      <c r="D885" s="29">
        <f>'Охотск '!C91</f>
        <v>5700</v>
      </c>
      <c r="E885" s="29">
        <f>'Охотск '!D91</f>
        <v>4275</v>
      </c>
      <c r="F885" s="29">
        <f>'Охотск '!E91</f>
        <v>339</v>
      </c>
      <c r="G885" s="144">
        <f>'Охотск '!F91</f>
        <v>7.9298245614035086</v>
      </c>
      <c r="H885" s="158">
        <f>'Охотск '!G91</f>
        <v>0</v>
      </c>
      <c r="I885" s="158">
        <f>'Охотск '!H91</f>
        <v>0</v>
      </c>
      <c r="J885" s="26">
        <f>'Охотск '!I91</f>
        <v>0</v>
      </c>
      <c r="K885" s="26">
        <f>'Охотск '!J91</f>
        <v>0</v>
      </c>
      <c r="L885" s="26">
        <f>'Охотск '!K91</f>
        <v>0</v>
      </c>
      <c r="M885" s="26">
        <f>'Охотск '!L91</f>
        <v>0</v>
      </c>
      <c r="N885" s="26">
        <f>'Охотск '!M91</f>
        <v>0</v>
      </c>
      <c r="O885" s="26">
        <f>'Охотск '!N91</f>
        <v>0</v>
      </c>
      <c r="P885" s="639">
        <f>'Охотск '!O91</f>
        <v>0</v>
      </c>
      <c r="Q885" s="639">
        <f>'Охотск '!P91</f>
        <v>0</v>
      </c>
      <c r="R885" s="639">
        <f>'Охотск '!Q91</f>
        <v>0</v>
      </c>
      <c r="S885" s="639">
        <f>'Охотск '!R91</f>
        <v>0</v>
      </c>
      <c r="T885" s="639">
        <f>'Охотск '!S91</f>
        <v>0</v>
      </c>
      <c r="U885" s="639">
        <f>'Охотск '!T91</f>
        <v>0</v>
      </c>
      <c r="V885" s="639">
        <f>'Охотск '!U91</f>
        <v>0</v>
      </c>
      <c r="W885" s="639">
        <f>'Охотск '!V91</f>
        <v>0</v>
      </c>
      <c r="X885" s="639">
        <f>'Охотск '!W91</f>
        <v>0</v>
      </c>
      <c r="Y885" s="639">
        <f>'Охотск '!X91</f>
        <v>0</v>
      </c>
      <c r="Z885" s="639">
        <f>'Охотск '!Y91</f>
        <v>0</v>
      </c>
      <c r="AA885" s="1115">
        <f>'Охотск '!Z91</f>
        <v>0</v>
      </c>
      <c r="AB885" s="639">
        <f>'Охотск '!AA91</f>
        <v>0</v>
      </c>
      <c r="AC885" s="639">
        <f>'Охотск '!AB91</f>
        <v>0</v>
      </c>
      <c r="AD885" s="639">
        <f>'Охотск '!AC91</f>
        <v>0</v>
      </c>
      <c r="AE885" s="639">
        <f>'Охотск '!AD91</f>
        <v>0</v>
      </c>
      <c r="AF885" s="640">
        <f>'Охотск '!AE91</f>
        <v>0</v>
      </c>
      <c r="AG885" s="639"/>
      <c r="AH885" s="639"/>
      <c r="AI885" s="1342">
        <f>'Охотск '!AF91</f>
        <v>0</v>
      </c>
      <c r="AJ885" s="1366">
        <f>'Охотск '!AG91</f>
        <v>0</v>
      </c>
    </row>
    <row r="886" spans="1:36" ht="30" x14ac:dyDescent="0.25">
      <c r="B886" s="19">
        <f t="shared" si="135"/>
        <v>1</v>
      </c>
      <c r="C886" s="854" t="s">
        <v>294</v>
      </c>
      <c r="D886" s="29">
        <f>'Охотск '!C92</f>
        <v>5800</v>
      </c>
      <c r="E886" s="29">
        <f>'Охотск '!D92</f>
        <v>4350</v>
      </c>
      <c r="F886" s="29">
        <f>'Охотск '!E92</f>
        <v>3591</v>
      </c>
      <c r="G886" s="144">
        <f>'Охотск '!F92</f>
        <v>82.551724137931032</v>
      </c>
      <c r="H886" s="158">
        <f>'Охотск '!G92</f>
        <v>0</v>
      </c>
      <c r="I886" s="158">
        <f>'Охотск '!H92</f>
        <v>0</v>
      </c>
      <c r="J886" s="26">
        <f>'Охотск '!I92</f>
        <v>0</v>
      </c>
      <c r="K886" s="26">
        <f>'Охотск '!J92</f>
        <v>0</v>
      </c>
      <c r="L886" s="26">
        <f>'Охотск '!K92</f>
        <v>0</v>
      </c>
      <c r="M886" s="26">
        <f>'Охотск '!L92</f>
        <v>0</v>
      </c>
      <c r="N886" s="26">
        <f>'Охотск '!M92</f>
        <v>0</v>
      </c>
      <c r="O886" s="26">
        <f>'Охотск '!N92</f>
        <v>0</v>
      </c>
      <c r="P886" s="639">
        <f>'Охотск '!O92</f>
        <v>0</v>
      </c>
      <c r="Q886" s="639">
        <f>'Охотск '!P92</f>
        <v>0</v>
      </c>
      <c r="R886" s="639">
        <f>'Охотск '!Q92</f>
        <v>0</v>
      </c>
      <c r="S886" s="639">
        <f>'Охотск '!R92</f>
        <v>0</v>
      </c>
      <c r="T886" s="639">
        <f>'Охотск '!S92</f>
        <v>0</v>
      </c>
      <c r="U886" s="639">
        <f>'Охотск '!T92</f>
        <v>0</v>
      </c>
      <c r="V886" s="639">
        <f>'Охотск '!U92</f>
        <v>0</v>
      </c>
      <c r="W886" s="639">
        <f>'Охотск '!V92</f>
        <v>0</v>
      </c>
      <c r="X886" s="639">
        <f>'Охотск '!W92</f>
        <v>0</v>
      </c>
      <c r="Y886" s="639">
        <f>'Охотск '!X92</f>
        <v>0</v>
      </c>
      <c r="Z886" s="639">
        <f>'Охотск '!Y92</f>
        <v>0</v>
      </c>
      <c r="AA886" s="1115">
        <f>'Охотск '!Z92</f>
        <v>0</v>
      </c>
      <c r="AB886" s="639">
        <f>'Охотск '!AA92</f>
        <v>0</v>
      </c>
      <c r="AC886" s="639">
        <f>'Охотск '!AB92</f>
        <v>0</v>
      </c>
      <c r="AD886" s="639">
        <f>'Охотск '!AC92</f>
        <v>0</v>
      </c>
      <c r="AE886" s="639">
        <f>'Охотск '!AD92</f>
        <v>0</v>
      </c>
      <c r="AF886" s="640">
        <f>'Охотск '!AE92</f>
        <v>0</v>
      </c>
      <c r="AG886" s="639"/>
      <c r="AH886" s="639"/>
      <c r="AI886" s="1342">
        <f>'Охотск '!AF92</f>
        <v>0</v>
      </c>
      <c r="AJ886" s="1366">
        <f>'Охотск '!AG92</f>
        <v>0</v>
      </c>
    </row>
    <row r="887" spans="1:36" ht="60" x14ac:dyDescent="0.25">
      <c r="B887" s="19">
        <f t="shared" si="135"/>
        <v>1</v>
      </c>
      <c r="C887" s="855" t="s">
        <v>295</v>
      </c>
      <c r="D887" s="29">
        <f>'Охотск '!C93</f>
        <v>3710</v>
      </c>
      <c r="E887" s="29">
        <f>'Охотск '!D93</f>
        <v>2783</v>
      </c>
      <c r="F887" s="29">
        <f>'Охотск '!E93</f>
        <v>2968</v>
      </c>
      <c r="G887" s="144">
        <f>'Охотск '!F93</f>
        <v>106.64750269493352</v>
      </c>
      <c r="H887" s="158">
        <f>'Охотск '!G93</f>
        <v>0</v>
      </c>
      <c r="I887" s="158">
        <f>'Охотск '!H93</f>
        <v>0</v>
      </c>
      <c r="J887" s="26">
        <f>'Охотск '!I93</f>
        <v>0</v>
      </c>
      <c r="K887" s="26">
        <f>'Охотск '!J93</f>
        <v>0</v>
      </c>
      <c r="L887" s="26">
        <f>'Охотск '!K93</f>
        <v>0</v>
      </c>
      <c r="M887" s="26">
        <f>'Охотск '!L93</f>
        <v>0</v>
      </c>
      <c r="N887" s="26">
        <f>'Охотск '!M93</f>
        <v>0</v>
      </c>
      <c r="O887" s="26">
        <f>'Охотск '!N93</f>
        <v>0</v>
      </c>
      <c r="P887" s="639">
        <f>'Охотск '!O93</f>
        <v>0</v>
      </c>
      <c r="Q887" s="639">
        <f>'Охотск '!P93</f>
        <v>0</v>
      </c>
      <c r="R887" s="639">
        <f>'Охотск '!Q93</f>
        <v>0</v>
      </c>
      <c r="S887" s="639">
        <f>'Охотск '!R93</f>
        <v>0</v>
      </c>
      <c r="T887" s="639">
        <f>'Охотск '!S93</f>
        <v>0</v>
      </c>
      <c r="U887" s="639">
        <f>'Охотск '!T93</f>
        <v>0</v>
      </c>
      <c r="V887" s="639">
        <f>'Охотск '!U93</f>
        <v>0</v>
      </c>
      <c r="W887" s="639">
        <f>'Охотск '!V93</f>
        <v>0</v>
      </c>
      <c r="X887" s="639">
        <f>'Охотск '!W93</f>
        <v>0</v>
      </c>
      <c r="Y887" s="639">
        <f>'Охотск '!X93</f>
        <v>0</v>
      </c>
      <c r="Z887" s="639">
        <f>'Охотск '!Y93</f>
        <v>0</v>
      </c>
      <c r="AA887" s="1115">
        <f>'Охотск '!Z93</f>
        <v>0</v>
      </c>
      <c r="AB887" s="639">
        <f>'Охотск '!AA93</f>
        <v>0</v>
      </c>
      <c r="AC887" s="639">
        <f>'Охотск '!AB93</f>
        <v>0</v>
      </c>
      <c r="AD887" s="639">
        <f>'Охотск '!AC93</f>
        <v>0</v>
      </c>
      <c r="AE887" s="639">
        <f>'Охотск '!AD93</f>
        <v>0</v>
      </c>
      <c r="AF887" s="640">
        <f>'Охотск '!AE93</f>
        <v>0</v>
      </c>
      <c r="AG887" s="639"/>
      <c r="AH887" s="639"/>
      <c r="AI887" s="1342" t="e">
        <f>'Охотск '!#REF!</f>
        <v>#REF!</v>
      </c>
      <c r="AJ887" s="1366" t="e">
        <f>'Охотск '!#REF!</f>
        <v>#REF!</v>
      </c>
    </row>
    <row r="888" spans="1:36" ht="45" x14ac:dyDescent="0.25">
      <c r="B888" s="19">
        <f t="shared" si="135"/>
        <v>1</v>
      </c>
      <c r="C888" s="855" t="s">
        <v>296</v>
      </c>
      <c r="D888" s="29">
        <f>'Охотск '!C94</f>
        <v>3200</v>
      </c>
      <c r="E888" s="29">
        <f>'Охотск '!D94</f>
        <v>2400</v>
      </c>
      <c r="F888" s="29">
        <f>'Охотск '!E94</f>
        <v>6150</v>
      </c>
      <c r="G888" s="144">
        <f>'Охотск '!F94</f>
        <v>256.25</v>
      </c>
      <c r="H888" s="158">
        <f>'Охотск '!G94</f>
        <v>0</v>
      </c>
      <c r="I888" s="158">
        <f>'Охотск '!H94</f>
        <v>0</v>
      </c>
      <c r="J888" s="26">
        <f>'Охотск '!I94</f>
        <v>0</v>
      </c>
      <c r="K888" s="26">
        <f>'Охотск '!J94</f>
        <v>0</v>
      </c>
      <c r="L888" s="26">
        <f>'Охотск '!K94</f>
        <v>0</v>
      </c>
      <c r="M888" s="26">
        <f>'Охотск '!L94</f>
        <v>0</v>
      </c>
      <c r="N888" s="26">
        <f>'Охотск '!M94</f>
        <v>0</v>
      </c>
      <c r="O888" s="26">
        <f>'Охотск '!N94</f>
        <v>0</v>
      </c>
      <c r="P888" s="639">
        <f>'Охотск '!O94</f>
        <v>0</v>
      </c>
      <c r="Q888" s="639">
        <f>'Охотск '!P94</f>
        <v>0</v>
      </c>
      <c r="R888" s="639">
        <f>'Охотск '!Q94</f>
        <v>0</v>
      </c>
      <c r="S888" s="639">
        <f>'Охотск '!R94</f>
        <v>0</v>
      </c>
      <c r="T888" s="639">
        <f>'Охотск '!S94</f>
        <v>0</v>
      </c>
      <c r="U888" s="639">
        <f>'Охотск '!T94</f>
        <v>0</v>
      </c>
      <c r="V888" s="639">
        <f>'Охотск '!U94</f>
        <v>0</v>
      </c>
      <c r="W888" s="639">
        <f>'Охотск '!V94</f>
        <v>0</v>
      </c>
      <c r="X888" s="639">
        <f>'Охотск '!W94</f>
        <v>0</v>
      </c>
      <c r="Y888" s="639">
        <f>'Охотск '!X94</f>
        <v>0</v>
      </c>
      <c r="Z888" s="639">
        <f>'Охотск '!Y94</f>
        <v>0</v>
      </c>
      <c r="AA888" s="1115">
        <f>'Охотск '!Z94</f>
        <v>0</v>
      </c>
      <c r="AB888" s="639">
        <f>'Охотск '!AA94</f>
        <v>0</v>
      </c>
      <c r="AC888" s="639">
        <f>'Охотск '!AB94</f>
        <v>0</v>
      </c>
      <c r="AD888" s="639">
        <f>'Охотск '!AC94</f>
        <v>0</v>
      </c>
      <c r="AE888" s="639">
        <f>'Охотск '!AD94</f>
        <v>0</v>
      </c>
      <c r="AF888" s="640">
        <f>'Охотск '!AE94</f>
        <v>0</v>
      </c>
      <c r="AG888" s="639"/>
      <c r="AH888" s="639"/>
      <c r="AI888" s="1342" t="e">
        <f>'Охотск '!#REF!</f>
        <v>#REF!</v>
      </c>
      <c r="AJ888" s="1366" t="e">
        <f>'Охотск '!#REF!</f>
        <v>#REF!</v>
      </c>
    </row>
    <row r="889" spans="1:36" ht="105" x14ac:dyDescent="0.25">
      <c r="B889" s="19">
        <f t="shared" si="135"/>
        <v>1</v>
      </c>
      <c r="C889" s="855" t="s">
        <v>531</v>
      </c>
      <c r="D889" s="29">
        <f>'Охотск '!C95</f>
        <v>1250</v>
      </c>
      <c r="E889" s="29">
        <f>'Охотск '!D95</f>
        <v>938</v>
      </c>
      <c r="F889" s="29">
        <f>'Охотск '!E95</f>
        <v>1690</v>
      </c>
      <c r="G889" s="144">
        <f>'Охотск '!F95</f>
        <v>180.17057569296375</v>
      </c>
      <c r="H889" s="158">
        <f>'Охотск '!G95</f>
        <v>0</v>
      </c>
      <c r="I889" s="158">
        <f>'Охотск '!H95</f>
        <v>0</v>
      </c>
      <c r="J889" s="26">
        <f>'Охотск '!I95</f>
        <v>0</v>
      </c>
      <c r="K889" s="26">
        <f>'Охотск '!J95</f>
        <v>0</v>
      </c>
      <c r="L889" s="26">
        <f>'Охотск '!K95</f>
        <v>0</v>
      </c>
      <c r="M889" s="26">
        <f>'Охотск '!L95</f>
        <v>0</v>
      </c>
      <c r="N889" s="26">
        <f>'Охотск '!M95</f>
        <v>0</v>
      </c>
      <c r="O889" s="26">
        <f>'Охотск '!N95</f>
        <v>0</v>
      </c>
      <c r="P889" s="639">
        <f>'Охотск '!O95</f>
        <v>0</v>
      </c>
      <c r="Q889" s="639">
        <f>'Охотск '!P95</f>
        <v>0</v>
      </c>
      <c r="R889" s="639">
        <f>'Охотск '!Q95</f>
        <v>0</v>
      </c>
      <c r="S889" s="639">
        <f>'Охотск '!R95</f>
        <v>0</v>
      </c>
      <c r="T889" s="639">
        <f>'Охотск '!S95</f>
        <v>0</v>
      </c>
      <c r="U889" s="639">
        <f>'Охотск '!T95</f>
        <v>0</v>
      </c>
      <c r="V889" s="639">
        <f>'Охотск '!U95</f>
        <v>0</v>
      </c>
      <c r="W889" s="639">
        <f>'Охотск '!V95</f>
        <v>0</v>
      </c>
      <c r="X889" s="639">
        <f>'Охотск '!W95</f>
        <v>0</v>
      </c>
      <c r="Y889" s="639">
        <f>'Охотск '!X95</f>
        <v>0</v>
      </c>
      <c r="Z889" s="639">
        <f>'Охотск '!Y95</f>
        <v>0</v>
      </c>
      <c r="AA889" s="1115">
        <f>'Охотск '!Z95</f>
        <v>0</v>
      </c>
      <c r="AB889" s="639">
        <f>'Охотск '!AA95</f>
        <v>0</v>
      </c>
      <c r="AC889" s="639">
        <f>'Охотск '!AB95</f>
        <v>0</v>
      </c>
      <c r="AD889" s="639">
        <f>'Охотск '!AC95</f>
        <v>0</v>
      </c>
      <c r="AE889" s="639">
        <f>'Охотск '!AD95</f>
        <v>0</v>
      </c>
      <c r="AF889" s="640">
        <f>'Охотск '!AE95</f>
        <v>0</v>
      </c>
      <c r="AG889" s="639"/>
      <c r="AH889" s="639"/>
      <c r="AI889" s="1342">
        <f>'Охотск '!AF93</f>
        <v>0</v>
      </c>
      <c r="AJ889" s="1366">
        <f>'Охотск '!AG93</f>
        <v>0</v>
      </c>
    </row>
    <row r="890" spans="1:36" ht="30" x14ac:dyDescent="0.25">
      <c r="B890" s="19">
        <f t="shared" si="135"/>
        <v>1</v>
      </c>
      <c r="C890" s="855" t="s">
        <v>380</v>
      </c>
      <c r="D890" s="29">
        <f>'Охотск '!C96</f>
        <v>506</v>
      </c>
      <c r="E890" s="29">
        <f>'Охотск '!D96</f>
        <v>380</v>
      </c>
      <c r="F890" s="29">
        <f>'Охотск '!E96</f>
        <v>0</v>
      </c>
      <c r="G890" s="144">
        <f>'Охотск '!F96</f>
        <v>0</v>
      </c>
      <c r="H890" s="158">
        <f>'Охотск '!G96</f>
        <v>0</v>
      </c>
      <c r="I890" s="158">
        <f>'Охотск '!H96</f>
        <v>0</v>
      </c>
      <c r="J890" s="26">
        <f>'Охотск '!I96</f>
        <v>0</v>
      </c>
      <c r="K890" s="26">
        <f>'Охотск '!J96</f>
        <v>0</v>
      </c>
      <c r="L890" s="26">
        <f>'Охотск '!K96</f>
        <v>0</v>
      </c>
      <c r="M890" s="26">
        <f>'Охотск '!L96</f>
        <v>0</v>
      </c>
      <c r="N890" s="26">
        <f>'Охотск '!M96</f>
        <v>0</v>
      </c>
      <c r="O890" s="26">
        <f>'Охотск '!N96</f>
        <v>0</v>
      </c>
      <c r="P890" s="639">
        <f>'Охотск '!O96</f>
        <v>0</v>
      </c>
      <c r="Q890" s="639">
        <f>'Охотск '!P96</f>
        <v>0</v>
      </c>
      <c r="R890" s="639">
        <f>'Охотск '!Q96</f>
        <v>0</v>
      </c>
      <c r="S890" s="639">
        <f>'Охотск '!R96</f>
        <v>0</v>
      </c>
      <c r="T890" s="639">
        <f>'Охотск '!S96</f>
        <v>0</v>
      </c>
      <c r="U890" s="639">
        <f>'Охотск '!T96</f>
        <v>0</v>
      </c>
      <c r="V890" s="639">
        <f>'Охотск '!U96</f>
        <v>0</v>
      </c>
      <c r="W890" s="639">
        <f>'Охотск '!V96</f>
        <v>0</v>
      </c>
      <c r="X890" s="639">
        <f>'Охотск '!W96</f>
        <v>0</v>
      </c>
      <c r="Y890" s="639">
        <f>'Охотск '!X96</f>
        <v>0</v>
      </c>
      <c r="Z890" s="639">
        <f>'Охотск '!Y96</f>
        <v>0</v>
      </c>
      <c r="AA890" s="1115">
        <f>'Охотск '!Z96</f>
        <v>0</v>
      </c>
      <c r="AB890" s="639">
        <f>'Охотск '!AA96</f>
        <v>0</v>
      </c>
      <c r="AC890" s="639">
        <f>'Охотск '!AB96</f>
        <v>0</v>
      </c>
      <c r="AD890" s="639">
        <f>'Охотск '!AC96</f>
        <v>0</v>
      </c>
      <c r="AE890" s="639">
        <f>'Охотск '!AD96</f>
        <v>0</v>
      </c>
      <c r="AF890" s="640">
        <f>'Охотск '!AE96</f>
        <v>0</v>
      </c>
      <c r="AG890" s="639"/>
      <c r="AH890" s="639"/>
      <c r="AI890" s="1342">
        <f>'Охотск '!AF94</f>
        <v>0</v>
      </c>
      <c r="AJ890" s="1366">
        <f>'Охотск '!AG94</f>
        <v>0</v>
      </c>
    </row>
    <row r="891" spans="1:36" ht="30" x14ac:dyDescent="0.25">
      <c r="B891" s="19">
        <f t="shared" si="135"/>
        <v>1</v>
      </c>
      <c r="C891" s="855" t="s">
        <v>135</v>
      </c>
      <c r="D891" s="29">
        <f>'Охотск '!C97</f>
        <v>9047</v>
      </c>
      <c r="E891" s="29">
        <f>'Охотск '!D97</f>
        <v>6785</v>
      </c>
      <c r="F891" s="29">
        <f>'Охотск '!E97</f>
        <v>5666</v>
      </c>
      <c r="G891" s="144">
        <f>'Охотск '!F97</f>
        <v>83.507737656595424</v>
      </c>
      <c r="H891" s="158">
        <f>'Охотск '!G97</f>
        <v>0</v>
      </c>
      <c r="I891" s="158">
        <f>'Охотск '!H97</f>
        <v>0</v>
      </c>
      <c r="J891" s="26">
        <f>'Охотск '!I97</f>
        <v>0</v>
      </c>
      <c r="K891" s="26">
        <f>'Охотск '!J97</f>
        <v>0</v>
      </c>
      <c r="L891" s="26">
        <f>'Охотск '!K97</f>
        <v>0</v>
      </c>
      <c r="M891" s="26">
        <f>'Охотск '!L97</f>
        <v>0</v>
      </c>
      <c r="N891" s="26">
        <f>'Охотск '!M97</f>
        <v>0</v>
      </c>
      <c r="O891" s="26">
        <f>'Охотск '!N97</f>
        <v>0</v>
      </c>
      <c r="P891" s="639">
        <f>'Охотск '!O97</f>
        <v>0</v>
      </c>
      <c r="Q891" s="639">
        <f>'Охотск '!P97</f>
        <v>0</v>
      </c>
      <c r="R891" s="639">
        <f>'Охотск '!Q97</f>
        <v>0</v>
      </c>
      <c r="S891" s="639">
        <f>'Охотск '!R97</f>
        <v>0</v>
      </c>
      <c r="T891" s="639">
        <f>'Охотск '!S97</f>
        <v>0</v>
      </c>
      <c r="U891" s="639">
        <f>'Охотск '!T97</f>
        <v>0</v>
      </c>
      <c r="V891" s="639">
        <f>'Охотск '!U97</f>
        <v>0</v>
      </c>
      <c r="W891" s="639">
        <f>'Охотск '!V97</f>
        <v>0</v>
      </c>
      <c r="X891" s="639">
        <f>'Охотск '!W97</f>
        <v>0</v>
      </c>
      <c r="Y891" s="639">
        <f>'Охотск '!X97</f>
        <v>0</v>
      </c>
      <c r="Z891" s="639">
        <f>'Охотск '!Y97</f>
        <v>0</v>
      </c>
      <c r="AA891" s="1115">
        <f>'Охотск '!Z97</f>
        <v>0</v>
      </c>
      <c r="AB891" s="639">
        <f>'Охотск '!AA97</f>
        <v>0</v>
      </c>
      <c r="AC891" s="639">
        <f>'Охотск '!AB97</f>
        <v>0</v>
      </c>
      <c r="AD891" s="639">
        <f>'Охотск '!AC97</f>
        <v>0</v>
      </c>
      <c r="AE891" s="639">
        <f>'Охотск '!AD97</f>
        <v>0</v>
      </c>
      <c r="AF891" s="640">
        <f>'Охотск '!AE97</f>
        <v>0</v>
      </c>
      <c r="AG891" s="639"/>
      <c r="AH891" s="639"/>
      <c r="AI891" s="1342">
        <f>'Охотск '!AF96</f>
        <v>0</v>
      </c>
      <c r="AJ891" s="1366">
        <f>'Охотск '!AG96</f>
        <v>0</v>
      </c>
    </row>
    <row r="892" spans="1:36" x14ac:dyDescent="0.25">
      <c r="B892" s="19">
        <f t="shared" si="135"/>
        <v>1</v>
      </c>
      <c r="C892" s="856" t="s">
        <v>239</v>
      </c>
      <c r="D892" s="29">
        <f>'Охотск '!C98</f>
        <v>9047</v>
      </c>
      <c r="E892" s="29">
        <f>'Охотск '!D98</f>
        <v>6785</v>
      </c>
      <c r="F892" s="29">
        <f>'Охотск '!E98</f>
        <v>5666</v>
      </c>
      <c r="G892" s="144">
        <f>'Охотск '!F98</f>
        <v>83.507737656595424</v>
      </c>
      <c r="H892" s="158">
        <f>'Охотск '!G98</f>
        <v>0</v>
      </c>
      <c r="I892" s="158">
        <f>'Охотск '!H98</f>
        <v>0</v>
      </c>
      <c r="J892" s="26">
        <f>'Охотск '!I98</f>
        <v>0</v>
      </c>
      <c r="K892" s="26">
        <f>'Охотск '!J98</f>
        <v>0</v>
      </c>
      <c r="L892" s="26">
        <f>'Охотск '!K98</f>
        <v>0</v>
      </c>
      <c r="M892" s="26">
        <f>'Охотск '!L98</f>
        <v>0</v>
      </c>
      <c r="N892" s="26">
        <f>'Охотск '!M98</f>
        <v>0</v>
      </c>
      <c r="O892" s="26">
        <f>'Охотск '!N98</f>
        <v>0</v>
      </c>
      <c r="P892" s="639">
        <f>'Охотск '!O98</f>
        <v>0</v>
      </c>
      <c r="Q892" s="639">
        <f>'Охотск '!P98</f>
        <v>0</v>
      </c>
      <c r="R892" s="639">
        <f>'Охотск '!Q98</f>
        <v>0</v>
      </c>
      <c r="S892" s="639">
        <f>'Охотск '!R98</f>
        <v>0</v>
      </c>
      <c r="T892" s="639">
        <f>'Охотск '!S98</f>
        <v>0</v>
      </c>
      <c r="U892" s="639">
        <f>'Охотск '!T98</f>
        <v>0</v>
      </c>
      <c r="V892" s="639">
        <f>'Охотск '!U98</f>
        <v>0</v>
      </c>
      <c r="W892" s="639">
        <f>'Охотск '!V98</f>
        <v>0</v>
      </c>
      <c r="X892" s="639">
        <f>'Охотск '!W98</f>
        <v>0</v>
      </c>
      <c r="Y892" s="639">
        <f>'Охотск '!X98</f>
        <v>0</v>
      </c>
      <c r="Z892" s="639">
        <f>'Охотск '!Y98</f>
        <v>0</v>
      </c>
      <c r="AA892" s="1115">
        <f>'Охотск '!Z98</f>
        <v>0</v>
      </c>
      <c r="AB892" s="639">
        <f>'Охотск '!AA98</f>
        <v>0</v>
      </c>
      <c r="AC892" s="639">
        <f>'Охотск '!AB98</f>
        <v>0</v>
      </c>
      <c r="AD892" s="639">
        <f>'Охотск '!AC98</f>
        <v>0</v>
      </c>
      <c r="AE892" s="639">
        <f>'Охотск '!AD98</f>
        <v>0</v>
      </c>
      <c r="AF892" s="640">
        <f>'Охотск '!AE98</f>
        <v>0</v>
      </c>
      <c r="AG892" s="639"/>
      <c r="AH892" s="639"/>
      <c r="AI892" s="1342">
        <f>'Охотск '!AF97</f>
        <v>0</v>
      </c>
      <c r="AJ892" s="1366">
        <f>'Охотск '!AG97</f>
        <v>0</v>
      </c>
    </row>
    <row r="893" spans="1:36" ht="45" x14ac:dyDescent="0.25">
      <c r="B893" s="19">
        <f t="shared" si="135"/>
        <v>1</v>
      </c>
      <c r="C893" s="857" t="s">
        <v>298</v>
      </c>
      <c r="D893" s="29">
        <f>'Охотск '!C99</f>
        <v>3203</v>
      </c>
      <c r="E893" s="29">
        <f>'Охотск '!D99</f>
        <v>2403</v>
      </c>
      <c r="F893" s="29">
        <f>'Охотск '!E99</f>
        <v>951</v>
      </c>
      <c r="G893" s="144">
        <f>'Охотск '!F99</f>
        <v>39.575530586766547</v>
      </c>
      <c r="H893" s="158">
        <f>'Охотск '!G99</f>
        <v>0</v>
      </c>
      <c r="I893" s="158">
        <f>'Охотск '!H99</f>
        <v>0</v>
      </c>
      <c r="J893" s="26">
        <f>'Охотск '!I99</f>
        <v>0</v>
      </c>
      <c r="K893" s="26">
        <f>'Охотск '!J99</f>
        <v>0</v>
      </c>
      <c r="L893" s="26">
        <f>'Охотск '!K99</f>
        <v>0</v>
      </c>
      <c r="M893" s="26">
        <f>'Охотск '!L99</f>
        <v>0</v>
      </c>
      <c r="N893" s="26">
        <f>'Охотск '!M99</f>
        <v>0</v>
      </c>
      <c r="O893" s="26">
        <f>'Охотск '!N99</f>
        <v>0</v>
      </c>
      <c r="P893" s="639">
        <f>'Охотск '!O99</f>
        <v>0</v>
      </c>
      <c r="Q893" s="639">
        <f>'Охотск '!P99</f>
        <v>0</v>
      </c>
      <c r="R893" s="639">
        <f>'Охотск '!Q99</f>
        <v>0</v>
      </c>
      <c r="S893" s="639">
        <f>'Охотск '!R99</f>
        <v>0</v>
      </c>
      <c r="T893" s="639">
        <f>'Охотск '!S99</f>
        <v>0</v>
      </c>
      <c r="U893" s="639">
        <f>'Охотск '!T99</f>
        <v>0</v>
      </c>
      <c r="V893" s="639">
        <f>'Охотск '!U99</f>
        <v>0</v>
      </c>
      <c r="W893" s="639">
        <f>'Охотск '!V99</f>
        <v>0</v>
      </c>
      <c r="X893" s="639">
        <f>'Охотск '!W99</f>
        <v>0</v>
      </c>
      <c r="Y893" s="639">
        <f>'Охотск '!X99</f>
        <v>0</v>
      </c>
      <c r="Z893" s="639">
        <f>'Охотск '!Y99</f>
        <v>0</v>
      </c>
      <c r="AA893" s="1115">
        <f>'Охотск '!Z99</f>
        <v>0</v>
      </c>
      <c r="AB893" s="639">
        <f>'Охотск '!AA99</f>
        <v>0</v>
      </c>
      <c r="AC893" s="639">
        <f>'Охотск '!AB99</f>
        <v>0</v>
      </c>
      <c r="AD893" s="639">
        <f>'Охотск '!AC99</f>
        <v>0</v>
      </c>
      <c r="AE893" s="639">
        <f>'Охотск '!AD99</f>
        <v>0</v>
      </c>
      <c r="AF893" s="640">
        <f>'Охотск '!AE99</f>
        <v>0</v>
      </c>
      <c r="AG893" s="639"/>
      <c r="AH893" s="639"/>
      <c r="AI893" s="1342">
        <f>'Охотск '!AF98</f>
        <v>0</v>
      </c>
      <c r="AJ893" s="1366">
        <f>'Охотск '!AG98</f>
        <v>0</v>
      </c>
    </row>
    <row r="894" spans="1:36" ht="30" x14ac:dyDescent="0.25">
      <c r="B894" s="19">
        <f t="shared" si="135"/>
        <v>1</v>
      </c>
      <c r="C894" s="857" t="s">
        <v>299</v>
      </c>
      <c r="D894" s="29">
        <f>'Охотск '!C100</f>
        <v>1573</v>
      </c>
      <c r="E894" s="29">
        <f>'Охотск '!D100</f>
        <v>1180</v>
      </c>
      <c r="F894" s="29">
        <f>'Охотск '!E100</f>
        <v>345</v>
      </c>
      <c r="G894" s="144">
        <f>'Охотск '!F100</f>
        <v>29.237288135593221</v>
      </c>
      <c r="H894" s="158">
        <f>'Охотск '!G100</f>
        <v>0</v>
      </c>
      <c r="I894" s="158">
        <f>'Охотск '!H100</f>
        <v>0</v>
      </c>
      <c r="J894" s="26">
        <f>'Охотск '!I100</f>
        <v>0</v>
      </c>
      <c r="K894" s="26">
        <f>'Охотск '!J100</f>
        <v>0</v>
      </c>
      <c r="L894" s="26">
        <f>'Охотск '!K100</f>
        <v>0</v>
      </c>
      <c r="M894" s="26">
        <f>'Охотск '!L100</f>
        <v>0</v>
      </c>
      <c r="N894" s="26">
        <f>'Охотск '!M100</f>
        <v>0</v>
      </c>
      <c r="O894" s="26">
        <f>'Охотск '!N100</f>
        <v>0</v>
      </c>
      <c r="P894" s="639">
        <f>'Охотск '!O100</f>
        <v>0</v>
      </c>
      <c r="Q894" s="639">
        <f>'Охотск '!P100</f>
        <v>0</v>
      </c>
      <c r="R894" s="639">
        <f>'Охотск '!Q100</f>
        <v>0</v>
      </c>
      <c r="S894" s="639">
        <f>'Охотск '!R100</f>
        <v>0</v>
      </c>
      <c r="T894" s="639">
        <f>'Охотск '!S100</f>
        <v>0</v>
      </c>
      <c r="U894" s="639">
        <f>'Охотск '!T100</f>
        <v>0</v>
      </c>
      <c r="V894" s="639">
        <f>'Охотск '!U100</f>
        <v>0</v>
      </c>
      <c r="W894" s="639">
        <f>'Охотск '!V100</f>
        <v>0</v>
      </c>
      <c r="X894" s="639">
        <f>'Охотск '!W100</f>
        <v>0</v>
      </c>
      <c r="Y894" s="639">
        <f>'Охотск '!X100</f>
        <v>0</v>
      </c>
      <c r="Z894" s="639">
        <f>'Охотск '!Y100</f>
        <v>0</v>
      </c>
      <c r="AA894" s="1115">
        <f>'Охотск '!Z100</f>
        <v>0</v>
      </c>
      <c r="AB894" s="639">
        <f>'Охотск '!AA100</f>
        <v>0</v>
      </c>
      <c r="AC894" s="639">
        <f>'Охотск '!AB100</f>
        <v>0</v>
      </c>
      <c r="AD894" s="639">
        <f>'Охотск '!AC100</f>
        <v>0</v>
      </c>
      <c r="AE894" s="639">
        <f>'Охотск '!AD100</f>
        <v>0</v>
      </c>
      <c r="AF894" s="640">
        <f>'Охотск '!AE100</f>
        <v>0</v>
      </c>
      <c r="AG894" s="639"/>
      <c r="AH894" s="639"/>
      <c r="AI894" s="1342" t="e">
        <f>'Охотск '!#REF!</f>
        <v>#REF!</v>
      </c>
      <c r="AJ894" s="1366" t="e">
        <f>'Охотск '!#REF!</f>
        <v>#REF!</v>
      </c>
    </row>
    <row r="895" spans="1:36" ht="30" x14ac:dyDescent="0.25">
      <c r="B895" s="19">
        <f t="shared" si="135"/>
        <v>1</v>
      </c>
      <c r="C895" s="858" t="s">
        <v>300</v>
      </c>
      <c r="D895" s="29">
        <f>'Охотск '!C101</f>
        <v>1534</v>
      </c>
      <c r="E895" s="29">
        <f>'Охотск '!D101</f>
        <v>1151</v>
      </c>
      <c r="F895" s="29">
        <f>'Охотск '!E101</f>
        <v>345</v>
      </c>
      <c r="G895" s="144">
        <f>'Охотск '!F101</f>
        <v>29.973935708079928</v>
      </c>
      <c r="H895" s="158">
        <f>'Охотск '!G101</f>
        <v>0</v>
      </c>
      <c r="I895" s="158">
        <f>'Охотск '!H101</f>
        <v>0</v>
      </c>
      <c r="J895" s="26">
        <f>'Охотск '!I101</f>
        <v>0</v>
      </c>
      <c r="K895" s="26">
        <f>'Охотск '!J101</f>
        <v>0</v>
      </c>
      <c r="L895" s="26">
        <f>'Охотск '!K101</f>
        <v>0</v>
      </c>
      <c r="M895" s="26">
        <f>'Охотск '!L101</f>
        <v>0</v>
      </c>
      <c r="N895" s="26">
        <f>'Охотск '!M101</f>
        <v>0</v>
      </c>
      <c r="O895" s="26">
        <f>'Охотск '!N101</f>
        <v>0</v>
      </c>
      <c r="P895" s="639">
        <f>'Охотск '!O101</f>
        <v>0</v>
      </c>
      <c r="Q895" s="639">
        <f>'Охотск '!P101</f>
        <v>0</v>
      </c>
      <c r="R895" s="639">
        <f>'Охотск '!Q101</f>
        <v>0</v>
      </c>
      <c r="S895" s="639">
        <f>'Охотск '!R101</f>
        <v>0</v>
      </c>
      <c r="T895" s="639">
        <f>'Охотск '!S101</f>
        <v>0</v>
      </c>
      <c r="U895" s="639">
        <f>'Охотск '!T101</f>
        <v>0</v>
      </c>
      <c r="V895" s="639">
        <f>'Охотск '!U101</f>
        <v>0</v>
      </c>
      <c r="W895" s="639">
        <f>'Охотск '!V101</f>
        <v>0</v>
      </c>
      <c r="X895" s="639">
        <f>'Охотск '!W101</f>
        <v>0</v>
      </c>
      <c r="Y895" s="639">
        <f>'Охотск '!X101</f>
        <v>0</v>
      </c>
      <c r="Z895" s="639">
        <f>'Охотск '!Y101</f>
        <v>0</v>
      </c>
      <c r="AA895" s="1115">
        <f>'Охотск '!Z101</f>
        <v>0</v>
      </c>
      <c r="AB895" s="639">
        <f>'Охотск '!AA101</f>
        <v>0</v>
      </c>
      <c r="AC895" s="639">
        <f>'Охотск '!AB101</f>
        <v>0</v>
      </c>
      <c r="AD895" s="639">
        <f>'Охотск '!AC101</f>
        <v>0</v>
      </c>
      <c r="AE895" s="639">
        <f>'Охотск '!AD101</f>
        <v>0</v>
      </c>
      <c r="AF895" s="640">
        <f>'Охотск '!AE101</f>
        <v>0</v>
      </c>
      <c r="AG895" s="639"/>
      <c r="AH895" s="639"/>
      <c r="AI895" s="1342" t="e">
        <f>'Охотск '!#REF!</f>
        <v>#REF!</v>
      </c>
      <c r="AJ895" s="1366" t="e">
        <f>'Охотск '!#REF!</f>
        <v>#REF!</v>
      </c>
    </row>
    <row r="896" spans="1:36" ht="63" x14ac:dyDescent="0.25">
      <c r="B896" s="19">
        <f t="shared" si="135"/>
        <v>1</v>
      </c>
      <c r="C896" s="860" t="s">
        <v>301</v>
      </c>
      <c r="D896" s="29">
        <f>'Охотск '!C102</f>
        <v>0</v>
      </c>
      <c r="E896" s="29">
        <f>'Охотск '!D102</f>
        <v>0</v>
      </c>
      <c r="F896" s="29">
        <f>'Охотск '!E102</f>
        <v>0</v>
      </c>
      <c r="G896" s="144">
        <f>'Охотск '!F102</f>
        <v>0</v>
      </c>
      <c r="H896" s="158">
        <f>'Охотск '!G102</f>
        <v>0</v>
      </c>
      <c r="I896" s="158">
        <f>'Охотск '!H102</f>
        <v>0</v>
      </c>
      <c r="J896" s="26">
        <f>'Охотск '!I102</f>
        <v>0</v>
      </c>
      <c r="K896" s="26">
        <f>'Охотск '!J102</f>
        <v>0</v>
      </c>
      <c r="L896" s="26">
        <f>'Охотск '!K102</f>
        <v>0</v>
      </c>
      <c r="M896" s="26">
        <f>'Охотск '!L102</f>
        <v>0</v>
      </c>
      <c r="N896" s="26">
        <f>'Охотск '!M102</f>
        <v>0</v>
      </c>
      <c r="O896" s="26">
        <f>'Охотск '!N102</f>
        <v>0</v>
      </c>
      <c r="P896" s="639">
        <f>'Охотск '!O102</f>
        <v>0</v>
      </c>
      <c r="Q896" s="639">
        <f>'Охотск '!P102</f>
        <v>0</v>
      </c>
      <c r="R896" s="639">
        <f>'Охотск '!Q102</f>
        <v>0</v>
      </c>
      <c r="S896" s="639">
        <f>'Охотск '!R102</f>
        <v>0</v>
      </c>
      <c r="T896" s="639">
        <f>'Охотск '!S102</f>
        <v>0</v>
      </c>
      <c r="U896" s="639">
        <f>'Охотск '!T102</f>
        <v>0</v>
      </c>
      <c r="V896" s="639">
        <f>'Охотск '!U102</f>
        <v>0</v>
      </c>
      <c r="W896" s="639">
        <f>'Охотск '!V102</f>
        <v>0</v>
      </c>
      <c r="X896" s="639">
        <f>'Охотск '!W102</f>
        <v>0</v>
      </c>
      <c r="Y896" s="639">
        <f>'Охотск '!X102</f>
        <v>0</v>
      </c>
      <c r="Z896" s="639">
        <f>'Охотск '!Y102</f>
        <v>0</v>
      </c>
      <c r="AA896" s="1115">
        <f>'Охотск '!Z102</f>
        <v>0</v>
      </c>
      <c r="AB896" s="639">
        <f>'Охотск '!AA102</f>
        <v>0</v>
      </c>
      <c r="AC896" s="639">
        <f>'Охотск '!AB102</f>
        <v>0</v>
      </c>
      <c r="AD896" s="639">
        <f>'Охотск '!AC102</f>
        <v>0</v>
      </c>
      <c r="AE896" s="639">
        <f>'Охотск '!AD102</f>
        <v>0</v>
      </c>
      <c r="AF896" s="640">
        <f>'Охотск '!AE102</f>
        <v>0</v>
      </c>
      <c r="AG896" s="639"/>
      <c r="AH896" s="639"/>
      <c r="AI896" s="1342">
        <f>'Охотск '!AF99</f>
        <v>0</v>
      </c>
      <c r="AJ896" s="1366">
        <f>'Охотск '!AG99</f>
        <v>0</v>
      </c>
    </row>
    <row r="897" spans="1:36" ht="45" x14ac:dyDescent="0.25">
      <c r="B897" s="19">
        <f t="shared" si="135"/>
        <v>1</v>
      </c>
      <c r="C897" s="854" t="s">
        <v>302</v>
      </c>
      <c r="D897" s="29">
        <f>'Охотск '!C103</f>
        <v>8</v>
      </c>
      <c r="E897" s="29">
        <f>'Охотск '!D103</f>
        <v>6</v>
      </c>
      <c r="F897" s="29">
        <f>'Охотск '!E103</f>
        <v>0</v>
      </c>
      <c r="G897" s="144">
        <f>'Охотск '!F103</f>
        <v>0</v>
      </c>
      <c r="H897" s="158">
        <f>'Охотск '!G103</f>
        <v>0</v>
      </c>
      <c r="I897" s="158">
        <f>'Охотск '!H103</f>
        <v>0</v>
      </c>
      <c r="J897" s="26">
        <f>'Охотск '!I103</f>
        <v>0</v>
      </c>
      <c r="K897" s="26">
        <f>'Охотск '!J103</f>
        <v>0</v>
      </c>
      <c r="L897" s="26">
        <f>'Охотск '!K103</f>
        <v>0</v>
      </c>
      <c r="M897" s="26">
        <f>'Охотск '!L103</f>
        <v>0</v>
      </c>
      <c r="N897" s="26">
        <f>'Охотск '!M103</f>
        <v>0</v>
      </c>
      <c r="O897" s="26">
        <f>'Охотск '!N103</f>
        <v>0</v>
      </c>
      <c r="P897" s="639">
        <f>'Охотск '!O103</f>
        <v>0</v>
      </c>
      <c r="Q897" s="639">
        <f>'Охотск '!P103</f>
        <v>0</v>
      </c>
      <c r="R897" s="639">
        <f>'Охотск '!Q103</f>
        <v>0</v>
      </c>
      <c r="S897" s="639">
        <f>'Охотск '!R103</f>
        <v>0</v>
      </c>
      <c r="T897" s="639">
        <f>'Охотск '!S103</f>
        <v>0</v>
      </c>
      <c r="U897" s="639">
        <f>'Охотск '!T103</f>
        <v>0</v>
      </c>
      <c r="V897" s="639">
        <f>'Охотск '!U103</f>
        <v>0</v>
      </c>
      <c r="W897" s="639">
        <f>'Охотск '!V103</f>
        <v>0</v>
      </c>
      <c r="X897" s="639">
        <f>'Охотск '!W103</f>
        <v>0</v>
      </c>
      <c r="Y897" s="639">
        <f>'Охотск '!X103</f>
        <v>0</v>
      </c>
      <c r="Z897" s="639">
        <f>'Охотск '!Y103</f>
        <v>0</v>
      </c>
      <c r="AA897" s="1115">
        <f>'Охотск '!Z103</f>
        <v>0</v>
      </c>
      <c r="AB897" s="639">
        <f>'Охотск '!AA103</f>
        <v>0</v>
      </c>
      <c r="AC897" s="639">
        <f>'Охотск '!AB103</f>
        <v>0</v>
      </c>
      <c r="AD897" s="639">
        <f>'Охотск '!AC103</f>
        <v>0</v>
      </c>
      <c r="AE897" s="639">
        <f>'Охотск '!AD103</f>
        <v>0</v>
      </c>
      <c r="AF897" s="640">
        <f>'Охотск '!AE103</f>
        <v>0</v>
      </c>
      <c r="AG897" s="639"/>
      <c r="AH897" s="639"/>
      <c r="AI897" s="1342">
        <f>'Охотск '!AF100</f>
        <v>0</v>
      </c>
      <c r="AJ897" s="1366">
        <f>'Охотск '!AG100</f>
        <v>0</v>
      </c>
    </row>
    <row r="898" spans="1:36" ht="30" x14ac:dyDescent="0.25">
      <c r="B898" s="19">
        <f t="shared" si="135"/>
        <v>1</v>
      </c>
      <c r="C898" s="855" t="s">
        <v>303</v>
      </c>
      <c r="D898" s="29">
        <f>'Охотск '!C104</f>
        <v>31</v>
      </c>
      <c r="E898" s="29">
        <f>'Охотск '!D104</f>
        <v>23</v>
      </c>
      <c r="F898" s="29">
        <f>'Охотск '!E104</f>
        <v>0</v>
      </c>
      <c r="G898" s="144">
        <f>'Охотск '!F104</f>
        <v>0</v>
      </c>
      <c r="H898" s="158">
        <f>'Охотск '!G104</f>
        <v>0</v>
      </c>
      <c r="I898" s="158">
        <f>'Охотск '!H104</f>
        <v>0</v>
      </c>
      <c r="J898" s="26">
        <f>'Охотск '!I104</f>
        <v>0</v>
      </c>
      <c r="K898" s="26">
        <f>'Охотск '!J104</f>
        <v>0</v>
      </c>
      <c r="L898" s="26">
        <f>'Охотск '!K104</f>
        <v>0</v>
      </c>
      <c r="M898" s="26">
        <f>'Охотск '!L104</f>
        <v>0</v>
      </c>
      <c r="N898" s="26">
        <f>'Охотск '!M104</f>
        <v>0</v>
      </c>
      <c r="O898" s="26">
        <f>'Охотск '!N104</f>
        <v>0</v>
      </c>
      <c r="P898" s="639">
        <f>'Охотск '!O104</f>
        <v>0</v>
      </c>
      <c r="Q898" s="639">
        <f>'Охотск '!P104</f>
        <v>0</v>
      </c>
      <c r="R898" s="639">
        <f>'Охотск '!Q104</f>
        <v>0</v>
      </c>
      <c r="S898" s="639">
        <f>'Охотск '!R104</f>
        <v>0</v>
      </c>
      <c r="T898" s="639">
        <f>'Охотск '!S104</f>
        <v>0</v>
      </c>
      <c r="U898" s="639">
        <f>'Охотск '!T104</f>
        <v>0</v>
      </c>
      <c r="V898" s="639">
        <f>'Охотск '!U104</f>
        <v>0</v>
      </c>
      <c r="W898" s="639">
        <f>'Охотск '!V104</f>
        <v>0</v>
      </c>
      <c r="X898" s="639">
        <f>'Охотск '!W104</f>
        <v>0</v>
      </c>
      <c r="Y898" s="639">
        <f>'Охотск '!X104</f>
        <v>0</v>
      </c>
      <c r="Z898" s="639">
        <f>'Охотск '!Y104</f>
        <v>0</v>
      </c>
      <c r="AA898" s="1115">
        <f>'Охотск '!Z104</f>
        <v>0</v>
      </c>
      <c r="AB898" s="639">
        <f>'Охотск '!AA104</f>
        <v>0</v>
      </c>
      <c r="AC898" s="639">
        <f>'Охотск '!AB104</f>
        <v>0</v>
      </c>
      <c r="AD898" s="639">
        <f>'Охотск '!AC104</f>
        <v>0</v>
      </c>
      <c r="AE898" s="639">
        <f>'Охотск '!AD104</f>
        <v>0</v>
      </c>
      <c r="AF898" s="640">
        <f>'Охотск '!AE104</f>
        <v>0</v>
      </c>
      <c r="AG898" s="639"/>
      <c r="AH898" s="639"/>
      <c r="AI898" s="1342">
        <f>'Охотск '!AF101</f>
        <v>0</v>
      </c>
      <c r="AJ898" s="1366">
        <f>'Охотск '!AG101</f>
        <v>0</v>
      </c>
    </row>
    <row r="899" spans="1:36" ht="45" x14ac:dyDescent="0.25">
      <c r="B899" s="19">
        <f t="shared" si="135"/>
        <v>1</v>
      </c>
      <c r="C899" s="855" t="s">
        <v>304</v>
      </c>
      <c r="D899" s="29">
        <f>'Охотск '!C105</f>
        <v>1630</v>
      </c>
      <c r="E899" s="29">
        <f>'Охотск '!D105</f>
        <v>1223</v>
      </c>
      <c r="F899" s="29">
        <f>'Охотск '!E105</f>
        <v>606</v>
      </c>
      <c r="G899" s="144">
        <f>'Охотск '!F105</f>
        <v>49.550286181520853</v>
      </c>
      <c r="H899" s="158">
        <f>'Охотск '!G105</f>
        <v>0</v>
      </c>
      <c r="I899" s="158">
        <f>'Охотск '!H105</f>
        <v>0</v>
      </c>
      <c r="J899" s="26">
        <f>'Охотск '!I105</f>
        <v>0</v>
      </c>
      <c r="K899" s="26">
        <f>'Охотск '!J105</f>
        <v>0</v>
      </c>
      <c r="L899" s="26">
        <f>'Охотск '!K105</f>
        <v>0</v>
      </c>
      <c r="M899" s="26">
        <f>'Охотск '!L105</f>
        <v>0</v>
      </c>
      <c r="N899" s="26">
        <f>'Охотск '!M105</f>
        <v>0</v>
      </c>
      <c r="O899" s="26">
        <f>'Охотск '!N105</f>
        <v>0</v>
      </c>
      <c r="P899" s="639">
        <f>'Охотск '!O105</f>
        <v>0</v>
      </c>
      <c r="Q899" s="639">
        <f>'Охотск '!P105</f>
        <v>0</v>
      </c>
      <c r="R899" s="639">
        <f>'Охотск '!Q105</f>
        <v>0</v>
      </c>
      <c r="S899" s="639">
        <f>'Охотск '!R105</f>
        <v>0</v>
      </c>
      <c r="T899" s="639">
        <f>'Охотск '!S105</f>
        <v>0</v>
      </c>
      <c r="U899" s="639">
        <f>'Охотск '!T105</f>
        <v>0</v>
      </c>
      <c r="V899" s="639">
        <f>'Охотск '!U105</f>
        <v>0</v>
      </c>
      <c r="W899" s="639">
        <f>'Охотск '!V105</f>
        <v>0</v>
      </c>
      <c r="X899" s="639">
        <f>'Охотск '!W105</f>
        <v>0</v>
      </c>
      <c r="Y899" s="639">
        <f>'Охотск '!X105</f>
        <v>0</v>
      </c>
      <c r="Z899" s="639">
        <f>'Охотск '!Y105</f>
        <v>0</v>
      </c>
      <c r="AA899" s="1115">
        <f>'Охотск '!Z105</f>
        <v>0</v>
      </c>
      <c r="AB899" s="639">
        <f>'Охотск '!AA105</f>
        <v>0</v>
      </c>
      <c r="AC899" s="639">
        <f>'Охотск '!AB105</f>
        <v>0</v>
      </c>
      <c r="AD899" s="639">
        <f>'Охотск '!AC105</f>
        <v>0</v>
      </c>
      <c r="AE899" s="639">
        <f>'Охотск '!AD105</f>
        <v>0</v>
      </c>
      <c r="AF899" s="640">
        <f>'Охотск '!AE105</f>
        <v>0</v>
      </c>
      <c r="AG899" s="639"/>
      <c r="AH899" s="639"/>
      <c r="AI899" s="1342">
        <f>'Охотск '!AF102</f>
        <v>0</v>
      </c>
      <c r="AJ899" s="1366">
        <f>'Охотск '!AG102</f>
        <v>0</v>
      </c>
    </row>
    <row r="900" spans="1:36" ht="45" x14ac:dyDescent="0.25">
      <c r="B900" s="19">
        <f t="shared" si="135"/>
        <v>1</v>
      </c>
      <c r="C900" s="855" t="s">
        <v>305</v>
      </c>
      <c r="D900" s="29">
        <f>'Охотск '!C106</f>
        <v>569</v>
      </c>
      <c r="E900" s="29">
        <f>'Охотск '!D106</f>
        <v>427</v>
      </c>
      <c r="F900" s="29">
        <f>'Охотск '!E106</f>
        <v>250</v>
      </c>
      <c r="G900" s="144">
        <f>'Охотск '!F106</f>
        <v>58.548009367681495</v>
      </c>
      <c r="H900" s="158">
        <f>'Охотск '!G106</f>
        <v>0</v>
      </c>
      <c r="I900" s="158">
        <f>'Охотск '!H106</f>
        <v>0</v>
      </c>
      <c r="J900" s="26">
        <f>'Охотск '!I106</f>
        <v>0</v>
      </c>
      <c r="K900" s="26">
        <f>'Охотск '!J106</f>
        <v>0</v>
      </c>
      <c r="L900" s="26">
        <f>'Охотск '!K106</f>
        <v>0</v>
      </c>
      <c r="M900" s="26">
        <f>'Охотск '!L106</f>
        <v>0</v>
      </c>
      <c r="N900" s="26">
        <f>'Охотск '!M106</f>
        <v>0</v>
      </c>
      <c r="O900" s="26">
        <f>'Охотск '!N106</f>
        <v>0</v>
      </c>
      <c r="P900" s="639">
        <f>'Охотск '!O106</f>
        <v>0</v>
      </c>
      <c r="Q900" s="639">
        <f>'Охотск '!P106</f>
        <v>0</v>
      </c>
      <c r="R900" s="639">
        <f>'Охотск '!Q106</f>
        <v>0</v>
      </c>
      <c r="S900" s="639">
        <f>'Охотск '!R106</f>
        <v>0</v>
      </c>
      <c r="T900" s="639">
        <f>'Охотск '!S106</f>
        <v>0</v>
      </c>
      <c r="U900" s="639">
        <f>'Охотск '!T106</f>
        <v>0</v>
      </c>
      <c r="V900" s="639">
        <f>'Охотск '!U106</f>
        <v>0</v>
      </c>
      <c r="W900" s="639">
        <f>'Охотск '!V106</f>
        <v>0</v>
      </c>
      <c r="X900" s="639">
        <f>'Охотск '!W106</f>
        <v>0</v>
      </c>
      <c r="Y900" s="639">
        <f>'Охотск '!X106</f>
        <v>0</v>
      </c>
      <c r="Z900" s="639">
        <f>'Охотск '!Y106</f>
        <v>0</v>
      </c>
      <c r="AA900" s="1115">
        <f>'Охотск '!Z106</f>
        <v>0</v>
      </c>
      <c r="AB900" s="639">
        <f>'Охотск '!AA106</f>
        <v>0</v>
      </c>
      <c r="AC900" s="639">
        <f>'Охотск '!AB106</f>
        <v>0</v>
      </c>
      <c r="AD900" s="639">
        <f>'Охотск '!AC106</f>
        <v>0</v>
      </c>
      <c r="AE900" s="639">
        <f>'Охотск '!AD106</f>
        <v>0</v>
      </c>
      <c r="AF900" s="640">
        <f>'Охотск '!AE106</f>
        <v>0</v>
      </c>
      <c r="AG900" s="639"/>
      <c r="AH900" s="639"/>
      <c r="AI900" s="1342">
        <f>'Охотск '!AF103</f>
        <v>0</v>
      </c>
      <c r="AJ900" s="1366">
        <f>'Охотск '!AG103</f>
        <v>0</v>
      </c>
    </row>
    <row r="901" spans="1:36" ht="30" x14ac:dyDescent="0.25">
      <c r="B901" s="19">
        <f t="shared" si="135"/>
        <v>1</v>
      </c>
      <c r="C901" s="855" t="s">
        <v>334</v>
      </c>
      <c r="D901" s="29">
        <f>'Охотск '!C107</f>
        <v>0</v>
      </c>
      <c r="E901" s="29">
        <f>'Охотск '!D107</f>
        <v>0</v>
      </c>
      <c r="F901" s="29">
        <f>'Охотск '!E107</f>
        <v>0</v>
      </c>
      <c r="G901" s="144">
        <f>'Охотск '!F107</f>
        <v>0</v>
      </c>
      <c r="H901" s="158">
        <f>'Охотск '!G107</f>
        <v>0</v>
      </c>
      <c r="I901" s="158">
        <f>'Охотск '!H107</f>
        <v>0</v>
      </c>
      <c r="J901" s="26">
        <f>'Охотск '!I107</f>
        <v>0</v>
      </c>
      <c r="K901" s="26">
        <f>'Охотск '!J107</f>
        <v>0</v>
      </c>
      <c r="L901" s="26">
        <f>'Охотск '!K107</f>
        <v>0</v>
      </c>
      <c r="M901" s="26">
        <f>'Охотск '!L107</f>
        <v>0</v>
      </c>
      <c r="N901" s="26">
        <f>'Охотск '!M107</f>
        <v>0</v>
      </c>
      <c r="O901" s="26">
        <f>'Охотск '!N107</f>
        <v>0</v>
      </c>
      <c r="P901" s="639">
        <f>'Охотск '!O107</f>
        <v>0</v>
      </c>
      <c r="Q901" s="639">
        <f>'Охотск '!P107</f>
        <v>0</v>
      </c>
      <c r="R901" s="639">
        <f>'Охотск '!Q107</f>
        <v>0</v>
      </c>
      <c r="S901" s="639">
        <f>'Охотск '!R107</f>
        <v>0</v>
      </c>
      <c r="T901" s="639">
        <f>'Охотск '!S107</f>
        <v>0</v>
      </c>
      <c r="U901" s="639">
        <f>'Охотск '!T107</f>
        <v>0</v>
      </c>
      <c r="V901" s="639">
        <f>'Охотск '!U107</f>
        <v>0</v>
      </c>
      <c r="W901" s="639">
        <f>'Охотск '!V107</f>
        <v>0</v>
      </c>
      <c r="X901" s="639">
        <f>'Охотск '!W107</f>
        <v>0</v>
      </c>
      <c r="Y901" s="639">
        <f>'Охотск '!X107</f>
        <v>0</v>
      </c>
      <c r="Z901" s="639">
        <f>'Охотск '!Y107</f>
        <v>0</v>
      </c>
      <c r="AA901" s="1115">
        <f>'Охотск '!Z107</f>
        <v>0</v>
      </c>
      <c r="AB901" s="639">
        <f>'Охотск '!AA107</f>
        <v>0</v>
      </c>
      <c r="AC901" s="639">
        <f>'Охотск '!AB107</f>
        <v>0</v>
      </c>
      <c r="AD901" s="639">
        <f>'Охотск '!AC107</f>
        <v>0</v>
      </c>
      <c r="AE901" s="639">
        <f>'Охотск '!AD107</f>
        <v>0</v>
      </c>
      <c r="AF901" s="640">
        <f>'Охотск '!AE107</f>
        <v>0</v>
      </c>
      <c r="AG901" s="639"/>
      <c r="AH901" s="639"/>
      <c r="AI901" s="1342">
        <f>'Охотск '!AF104</f>
        <v>0</v>
      </c>
      <c r="AJ901" s="1366">
        <f>'Охотск '!AG104</f>
        <v>0</v>
      </c>
    </row>
    <row r="902" spans="1:36" ht="75" x14ac:dyDescent="0.25">
      <c r="B902" s="19">
        <f t="shared" si="135"/>
        <v>1</v>
      </c>
      <c r="C902" s="854" t="s">
        <v>306</v>
      </c>
      <c r="D902" s="29">
        <f>'Охотск '!C108</f>
        <v>970</v>
      </c>
      <c r="E902" s="29">
        <f>'Охотск '!D108</f>
        <v>728</v>
      </c>
      <c r="F902" s="29">
        <f>'Охотск '!E108</f>
        <v>274</v>
      </c>
      <c r="G902" s="144">
        <f>'Охотск '!F108</f>
        <v>37.637362637362635</v>
      </c>
      <c r="H902" s="158">
        <f>'Охотск '!G108</f>
        <v>0</v>
      </c>
      <c r="I902" s="158">
        <f>'Охотск '!H108</f>
        <v>0</v>
      </c>
      <c r="J902" s="26">
        <f>'Охотск '!I108</f>
        <v>0</v>
      </c>
      <c r="K902" s="26">
        <f>'Охотск '!J108</f>
        <v>0</v>
      </c>
      <c r="L902" s="26">
        <f>'Охотск '!K108</f>
        <v>0</v>
      </c>
      <c r="M902" s="26">
        <f>'Охотск '!L108</f>
        <v>0</v>
      </c>
      <c r="N902" s="26">
        <f>'Охотск '!M108</f>
        <v>0</v>
      </c>
      <c r="O902" s="26">
        <f>'Охотск '!N108</f>
        <v>0</v>
      </c>
      <c r="P902" s="639">
        <f>'Охотск '!O108</f>
        <v>0</v>
      </c>
      <c r="Q902" s="639">
        <f>'Охотск '!P108</f>
        <v>0</v>
      </c>
      <c r="R902" s="639">
        <f>'Охотск '!Q108</f>
        <v>0</v>
      </c>
      <c r="S902" s="639">
        <f>'Охотск '!R108</f>
        <v>0</v>
      </c>
      <c r="T902" s="639">
        <f>'Охотск '!S108</f>
        <v>0</v>
      </c>
      <c r="U902" s="639">
        <f>'Охотск '!T108</f>
        <v>0</v>
      </c>
      <c r="V902" s="639">
        <f>'Охотск '!U108</f>
        <v>0</v>
      </c>
      <c r="W902" s="639">
        <f>'Охотск '!V108</f>
        <v>0</v>
      </c>
      <c r="X902" s="639">
        <f>'Охотск '!W108</f>
        <v>0</v>
      </c>
      <c r="Y902" s="639">
        <f>'Охотск '!X108</f>
        <v>0</v>
      </c>
      <c r="Z902" s="639">
        <f>'Охотск '!Y108</f>
        <v>0</v>
      </c>
      <c r="AA902" s="1115">
        <f>'Охотск '!Z108</f>
        <v>0</v>
      </c>
      <c r="AB902" s="639">
        <f>'Охотск '!AA108</f>
        <v>0</v>
      </c>
      <c r="AC902" s="639">
        <f>'Охотск '!AB108</f>
        <v>0</v>
      </c>
      <c r="AD902" s="639">
        <f>'Охотск '!AC108</f>
        <v>0</v>
      </c>
      <c r="AE902" s="639">
        <f>'Охотск '!AD108</f>
        <v>0</v>
      </c>
      <c r="AF902" s="640">
        <f>'Охотск '!AE108</f>
        <v>0</v>
      </c>
      <c r="AG902" s="639"/>
      <c r="AH902" s="639"/>
      <c r="AI902" s="1342">
        <f>'Охотск '!AF105</f>
        <v>0</v>
      </c>
      <c r="AJ902" s="1366">
        <f>'Охотск '!AG105</f>
        <v>0</v>
      </c>
    </row>
    <row r="903" spans="1:36" ht="60" x14ac:dyDescent="0.25">
      <c r="B903" s="19">
        <f t="shared" si="135"/>
        <v>1</v>
      </c>
      <c r="C903" s="855" t="s">
        <v>307</v>
      </c>
      <c r="D903" s="29">
        <f>'Охотск '!C109</f>
        <v>91</v>
      </c>
      <c r="E903" s="29">
        <f>'Охотск '!D109</f>
        <v>68</v>
      </c>
      <c r="F903" s="29">
        <f>'Охотск '!E109</f>
        <v>82</v>
      </c>
      <c r="G903" s="144">
        <f>'Охотск '!F109</f>
        <v>120.58823529411764</v>
      </c>
      <c r="H903" s="158">
        <f>'Охотск '!G109</f>
        <v>0</v>
      </c>
      <c r="I903" s="158">
        <f>'Охотск '!H109</f>
        <v>0</v>
      </c>
      <c r="J903" s="26">
        <f>'Охотск '!I109</f>
        <v>0</v>
      </c>
      <c r="K903" s="26">
        <f>'Охотск '!J109</f>
        <v>0</v>
      </c>
      <c r="L903" s="26">
        <f>'Охотск '!K109</f>
        <v>0</v>
      </c>
      <c r="M903" s="26">
        <f>'Охотск '!L109</f>
        <v>0</v>
      </c>
      <c r="N903" s="26">
        <f>'Охотск '!M109</f>
        <v>0</v>
      </c>
      <c r="O903" s="26">
        <f>'Охотск '!N109</f>
        <v>0</v>
      </c>
      <c r="P903" s="639">
        <f>'Охотск '!O109</f>
        <v>0</v>
      </c>
      <c r="Q903" s="639">
        <f>'Охотск '!P109</f>
        <v>0</v>
      </c>
      <c r="R903" s="639">
        <f>'Охотск '!Q109</f>
        <v>0</v>
      </c>
      <c r="S903" s="639">
        <f>'Охотск '!R109</f>
        <v>0</v>
      </c>
      <c r="T903" s="639">
        <f>'Охотск '!S109</f>
        <v>0</v>
      </c>
      <c r="U903" s="639">
        <f>'Охотск '!T109</f>
        <v>0</v>
      </c>
      <c r="V903" s="639">
        <f>'Охотск '!U109</f>
        <v>0</v>
      </c>
      <c r="W903" s="639">
        <f>'Охотск '!V109</f>
        <v>0</v>
      </c>
      <c r="X903" s="639">
        <f>'Охотск '!W109</f>
        <v>0</v>
      </c>
      <c r="Y903" s="639">
        <f>'Охотск '!X109</f>
        <v>0</v>
      </c>
      <c r="Z903" s="639">
        <f>'Охотск '!Y109</f>
        <v>0</v>
      </c>
      <c r="AA903" s="1115">
        <f>'Охотск '!Z109</f>
        <v>0</v>
      </c>
      <c r="AB903" s="639">
        <f>'Охотск '!AA109</f>
        <v>0</v>
      </c>
      <c r="AC903" s="639">
        <f>'Охотск '!AB109</f>
        <v>0</v>
      </c>
      <c r="AD903" s="639">
        <f>'Охотск '!AC109</f>
        <v>0</v>
      </c>
      <c r="AE903" s="639">
        <f>'Охотск '!AD109</f>
        <v>0</v>
      </c>
      <c r="AF903" s="640">
        <f>'Охотск '!AE109</f>
        <v>0</v>
      </c>
      <c r="AG903" s="639"/>
      <c r="AH903" s="639"/>
      <c r="AI903" s="1342">
        <f>'Охотск '!AF106</f>
        <v>0</v>
      </c>
      <c r="AJ903" s="1366">
        <f>'Охотск '!AG106</f>
        <v>0</v>
      </c>
    </row>
    <row r="904" spans="1:36" ht="60" x14ac:dyDescent="0.25">
      <c r="A904" s="19">
        <v>1</v>
      </c>
      <c r="B904" s="19">
        <f t="shared" si="135"/>
        <v>1</v>
      </c>
      <c r="C904" s="855" t="s">
        <v>384</v>
      </c>
      <c r="D904" s="29">
        <f>'Охотск '!C110</f>
        <v>500</v>
      </c>
      <c r="E904" s="29">
        <f>'Охотск '!D110</f>
        <v>375</v>
      </c>
      <c r="F904" s="29">
        <f>'Охотск '!E110</f>
        <v>294</v>
      </c>
      <c r="G904" s="144">
        <f>'Охотск '!F110</f>
        <v>78.400000000000006</v>
      </c>
      <c r="H904" s="158">
        <f>'Охотск '!G110</f>
        <v>0</v>
      </c>
      <c r="I904" s="158">
        <f>'Охотск '!H110</f>
        <v>0</v>
      </c>
      <c r="J904" s="26">
        <f>'Охотск '!I110</f>
        <v>0</v>
      </c>
      <c r="K904" s="26">
        <f>'Охотск '!J110</f>
        <v>0</v>
      </c>
      <c r="L904" s="26">
        <f>'Охотск '!K110</f>
        <v>0</v>
      </c>
      <c r="M904" s="26">
        <f>'Охотск '!L110</f>
        <v>0</v>
      </c>
      <c r="N904" s="26">
        <f>'Охотск '!M110</f>
        <v>0</v>
      </c>
      <c r="O904" s="26">
        <f>'Охотск '!N110</f>
        <v>0</v>
      </c>
      <c r="P904" s="639">
        <f>'Охотск '!O110</f>
        <v>0</v>
      </c>
      <c r="Q904" s="639">
        <f>'Охотск '!P110</f>
        <v>0</v>
      </c>
      <c r="R904" s="639">
        <f>'Охотск '!Q110</f>
        <v>0</v>
      </c>
      <c r="S904" s="639">
        <f>'Охотск '!R110</f>
        <v>0</v>
      </c>
      <c r="T904" s="639">
        <f>'Охотск '!S110</f>
        <v>0</v>
      </c>
      <c r="U904" s="639">
        <f>'Охотск '!T110</f>
        <v>0</v>
      </c>
      <c r="V904" s="639">
        <f>'Охотск '!U110</f>
        <v>0</v>
      </c>
      <c r="W904" s="639">
        <f>'Охотск '!V110</f>
        <v>0</v>
      </c>
      <c r="X904" s="639">
        <f>'Охотск '!W110</f>
        <v>0</v>
      </c>
      <c r="Y904" s="639">
        <f>'Охотск '!X110</f>
        <v>0</v>
      </c>
      <c r="Z904" s="639">
        <f>'Охотск '!Y110</f>
        <v>0</v>
      </c>
      <c r="AA904" s="1115">
        <f>'Охотск '!Z110</f>
        <v>0</v>
      </c>
      <c r="AB904" s="639">
        <f>'Охотск '!AA110</f>
        <v>0</v>
      </c>
      <c r="AC904" s="639">
        <f>'Охотск '!AB110</f>
        <v>0</v>
      </c>
      <c r="AD904" s="639">
        <f>'Охотск '!AC110</f>
        <v>0</v>
      </c>
      <c r="AE904" s="639">
        <f>'Охотск '!AD110</f>
        <v>0</v>
      </c>
      <c r="AF904" s="640">
        <f>'Охотск '!AE110</f>
        <v>0</v>
      </c>
      <c r="AG904" s="639"/>
      <c r="AH904" s="639"/>
      <c r="AI904" s="1342">
        <f>'Охотск '!AF107</f>
        <v>0</v>
      </c>
      <c r="AJ904" s="1366">
        <f>'Охотск '!AG107</f>
        <v>0</v>
      </c>
    </row>
    <row r="905" spans="1:36" ht="30" x14ac:dyDescent="0.25">
      <c r="B905" s="19">
        <f t="shared" si="135"/>
        <v>1</v>
      </c>
      <c r="C905" s="855" t="s">
        <v>206</v>
      </c>
      <c r="D905" s="29">
        <f>'Охотск '!C111</f>
        <v>0</v>
      </c>
      <c r="E905" s="29">
        <f>'Охотск '!D111</f>
        <v>0</v>
      </c>
      <c r="F905" s="29">
        <f>'Охотск '!E111</f>
        <v>0</v>
      </c>
      <c r="G905" s="144">
        <f>'Охотск '!F111</f>
        <v>0</v>
      </c>
      <c r="H905" s="158">
        <f>'Охотск '!G111</f>
        <v>0</v>
      </c>
      <c r="I905" s="158">
        <f>'Охотск '!H111</f>
        <v>0</v>
      </c>
      <c r="J905" s="26">
        <f>'Охотск '!I111</f>
        <v>0</v>
      </c>
      <c r="K905" s="26">
        <f>'Охотск '!J111</f>
        <v>0</v>
      </c>
      <c r="L905" s="26">
        <f>'Охотск '!K111</f>
        <v>0</v>
      </c>
      <c r="M905" s="26">
        <f>'Охотск '!L111</f>
        <v>0</v>
      </c>
      <c r="N905" s="26">
        <f>'Охотск '!M111</f>
        <v>0</v>
      </c>
      <c r="O905" s="26">
        <f>'Охотск '!N111</f>
        <v>0</v>
      </c>
      <c r="P905" s="639">
        <f>'Охотск '!O111</f>
        <v>8730.1440000000002</v>
      </c>
      <c r="Q905" s="639">
        <f>'Охотск '!P111</f>
        <v>8730.1440000000002</v>
      </c>
      <c r="R905" s="639">
        <f>'Охотск '!Q111</f>
        <v>8730.1440000000002</v>
      </c>
      <c r="S905" s="639">
        <f>'Охотск '!R111</f>
        <v>8730.1440000000002</v>
      </c>
      <c r="T905" s="639">
        <f>'Охотск '!S111</f>
        <v>8730.1440000000002</v>
      </c>
      <c r="U905" s="639">
        <f>'Охотск '!T111</f>
        <v>8730.1440000000002</v>
      </c>
      <c r="V905" s="639">
        <f>'Охотск '!U111</f>
        <v>8730.1440000000002</v>
      </c>
      <c r="W905" s="639">
        <f>'Охотск '!V111</f>
        <v>8730.1440000000002</v>
      </c>
      <c r="X905" s="639">
        <f>'Охотск '!W111</f>
        <v>8730.1440000000002</v>
      </c>
      <c r="Y905" s="639">
        <f>'Охотск '!X111</f>
        <v>6547.6080000000002</v>
      </c>
      <c r="Z905" s="639">
        <f>'Охотск '!Y111</f>
        <v>6016.7054700000026</v>
      </c>
      <c r="AA905" s="1115">
        <f>'Охотск '!Z111</f>
        <v>0</v>
      </c>
      <c r="AB905" s="639">
        <f>'Охотск '!AA111</f>
        <v>0</v>
      </c>
      <c r="AC905" s="639">
        <f>'Охотск '!AB111</f>
        <v>-530.90252999999757</v>
      </c>
      <c r="AD905" s="639">
        <f>'Охотск '!AC111</f>
        <v>0</v>
      </c>
      <c r="AE905" s="639">
        <f>'Охотск '!AD111</f>
        <v>0</v>
      </c>
      <c r="AF905" s="640">
        <f>'Охотск '!AE111</f>
        <v>6016.7054700000026</v>
      </c>
      <c r="AG905" s="639">
        <f>Z905/Y905*100</f>
        <v>91.891656769922733</v>
      </c>
      <c r="AH905" s="639">
        <f>AF905/Y905*100</f>
        <v>91.891656769922733</v>
      </c>
      <c r="AI905" s="1342">
        <f>'Охотск '!AF108</f>
        <v>0</v>
      </c>
      <c r="AJ905" s="1366">
        <f>'Охотск '!AG108</f>
        <v>0</v>
      </c>
    </row>
    <row r="906" spans="1:36" ht="30" x14ac:dyDescent="0.25">
      <c r="A906" s="19">
        <v>1</v>
      </c>
      <c r="B906" s="19">
        <f t="shared" si="135"/>
        <v>1</v>
      </c>
      <c r="C906" s="855" t="s">
        <v>359</v>
      </c>
      <c r="D906" s="29">
        <f>'Охотск '!C112</f>
        <v>699.5</v>
      </c>
      <c r="E906" s="29">
        <f>'Охотск '!D112</f>
        <v>524.5</v>
      </c>
      <c r="F906" s="29">
        <f>'Охотск '!E112</f>
        <v>233.07499999999999</v>
      </c>
      <c r="G906" s="144">
        <f>'Охотск '!F112</f>
        <v>44.437559580552907</v>
      </c>
      <c r="H906" s="158">
        <f>'Охотск '!G112</f>
        <v>0</v>
      </c>
      <c r="I906" s="158">
        <f>'Охотск '!H112</f>
        <v>0</v>
      </c>
      <c r="J906" s="26">
        <f>'Охотск '!I112</f>
        <v>0</v>
      </c>
      <c r="K906" s="26">
        <f>'Охотск '!J112</f>
        <v>0</v>
      </c>
      <c r="L906" s="26">
        <f>'Охотск '!K112</f>
        <v>0</v>
      </c>
      <c r="M906" s="26">
        <f>'Охотск '!L112</f>
        <v>0</v>
      </c>
      <c r="N906" s="26">
        <f>'Охотск '!M112</f>
        <v>0</v>
      </c>
      <c r="O906" s="26">
        <f>'Охотск '!N112</f>
        <v>0</v>
      </c>
      <c r="P906" s="639">
        <f>'Охотск '!O112</f>
        <v>0</v>
      </c>
      <c r="Q906" s="639">
        <f>'Охотск '!P112</f>
        <v>0</v>
      </c>
      <c r="R906" s="639">
        <f>'Охотск '!Q112</f>
        <v>0</v>
      </c>
      <c r="S906" s="639">
        <f>'Охотск '!R112</f>
        <v>0</v>
      </c>
      <c r="T906" s="639">
        <f>'Охотск '!S112</f>
        <v>0</v>
      </c>
      <c r="U906" s="639">
        <f>'Охотск '!T112</f>
        <v>0</v>
      </c>
      <c r="V906" s="639">
        <f>'Охотск '!U112</f>
        <v>0</v>
      </c>
      <c r="W906" s="639">
        <f>'Охотск '!V112</f>
        <v>0</v>
      </c>
      <c r="X906" s="639">
        <f>'Охотск '!W112</f>
        <v>0</v>
      </c>
      <c r="Y906" s="639">
        <f>'Охотск '!X112</f>
        <v>0</v>
      </c>
      <c r="Z906" s="639">
        <f>'Охотск '!Y112</f>
        <v>0</v>
      </c>
      <c r="AA906" s="1115">
        <f>'Охотск '!Z112</f>
        <v>0</v>
      </c>
      <c r="AB906" s="639">
        <f>'Охотск '!AA112</f>
        <v>0</v>
      </c>
      <c r="AC906" s="639">
        <f>'Охотск '!AB112</f>
        <v>0</v>
      </c>
      <c r="AD906" s="639">
        <f>'Охотск '!AC112</f>
        <v>0</v>
      </c>
      <c r="AE906" s="639">
        <f>'Охотск '!AD112</f>
        <v>0</v>
      </c>
      <c r="AF906" s="640">
        <f>'Охотск '!AE112</f>
        <v>0</v>
      </c>
      <c r="AG906" s="639"/>
      <c r="AH906" s="639"/>
      <c r="AI906" s="1342">
        <f>'Охотск '!AF109</f>
        <v>0</v>
      </c>
      <c r="AJ906" s="1366">
        <f>'Охотск '!AG109</f>
        <v>0</v>
      </c>
    </row>
    <row r="907" spans="1:36" ht="29.25" x14ac:dyDescent="0.25">
      <c r="A907" s="19">
        <v>1</v>
      </c>
      <c r="B907" s="19">
        <f t="shared" ref="B907:B970" si="143">B906</f>
        <v>1</v>
      </c>
      <c r="C907" s="852" t="s">
        <v>347</v>
      </c>
      <c r="D907" s="29">
        <f>'Охотск '!C113</f>
        <v>0</v>
      </c>
      <c r="E907" s="29">
        <f>'Охотск '!D113</f>
        <v>0</v>
      </c>
      <c r="F907" s="29">
        <f>'Охотск '!E113</f>
        <v>0</v>
      </c>
      <c r="G907" s="144">
        <f>'Охотск '!F113</f>
        <v>0</v>
      </c>
      <c r="H907" s="158">
        <f>'Охотск '!G113</f>
        <v>0</v>
      </c>
      <c r="I907" s="158">
        <f>'Охотск '!H113</f>
        <v>0</v>
      </c>
      <c r="J907" s="26">
        <f>'Охотск '!I113</f>
        <v>0</v>
      </c>
      <c r="K907" s="26">
        <f>'Охотск '!J113</f>
        <v>0</v>
      </c>
      <c r="L907" s="26">
        <f>'Охотск '!K113</f>
        <v>0</v>
      </c>
      <c r="M907" s="26">
        <f>'Охотск '!L113</f>
        <v>0</v>
      </c>
      <c r="N907" s="26">
        <f>'Охотск '!M113</f>
        <v>0</v>
      </c>
      <c r="O907" s="26">
        <f>'Охотск '!N113</f>
        <v>0</v>
      </c>
      <c r="P907" s="639">
        <f>'Охотск '!O113</f>
        <v>0</v>
      </c>
      <c r="Q907" s="639">
        <f>'Охотск '!P113</f>
        <v>0</v>
      </c>
      <c r="R907" s="639">
        <f>'Охотск '!Q113</f>
        <v>0</v>
      </c>
      <c r="S907" s="639">
        <f>'Охотск '!R113</f>
        <v>0</v>
      </c>
      <c r="T907" s="639">
        <f>'Охотск '!S113</f>
        <v>0</v>
      </c>
      <c r="U907" s="639">
        <f>'Охотск '!T113</f>
        <v>0</v>
      </c>
      <c r="V907" s="639">
        <f>'Охотск '!U113</f>
        <v>0</v>
      </c>
      <c r="W907" s="639">
        <f>'Охотск '!V113</f>
        <v>0</v>
      </c>
      <c r="X907" s="639">
        <f>'Охотск '!W113</f>
        <v>0</v>
      </c>
      <c r="Y907" s="639">
        <f>'Охотск '!X113</f>
        <v>0</v>
      </c>
      <c r="Z907" s="639">
        <f>'Охотск '!Y113</f>
        <v>0</v>
      </c>
      <c r="AA907" s="1115">
        <f>'Охотск '!Z113</f>
        <v>0</v>
      </c>
      <c r="AB907" s="639">
        <f>'Охотск '!AA113</f>
        <v>0</v>
      </c>
      <c r="AC907" s="639">
        <f>'Охотск '!AB113</f>
        <v>0</v>
      </c>
      <c r="AD907" s="639">
        <f>'Охотск '!AC113</f>
        <v>0</v>
      </c>
      <c r="AE907" s="639">
        <f>'Охотск '!AD113</f>
        <v>0</v>
      </c>
      <c r="AF907" s="640">
        <f>'Охотск '!AE113</f>
        <v>0</v>
      </c>
      <c r="AG907" s="639"/>
      <c r="AH907" s="639"/>
      <c r="AI907" s="1342">
        <f>'Охотск '!AF110</f>
        <v>0</v>
      </c>
      <c r="AJ907" s="1366">
        <f>'Охотск '!AG110</f>
        <v>0</v>
      </c>
    </row>
    <row r="908" spans="1:36" ht="30" x14ac:dyDescent="0.25">
      <c r="A908" s="19">
        <v>1</v>
      </c>
      <c r="B908" s="19">
        <f t="shared" si="143"/>
        <v>1</v>
      </c>
      <c r="C908" s="854" t="s">
        <v>348</v>
      </c>
      <c r="D908" s="29">
        <f>'Охотск '!C114</f>
        <v>112.5</v>
      </c>
      <c r="E908" s="29">
        <f>'Охотск '!D114</f>
        <v>84.5</v>
      </c>
      <c r="F908" s="29">
        <f>'Охотск '!E114</f>
        <v>10.075000000000001</v>
      </c>
      <c r="G908" s="144">
        <f>'Охотск '!F114</f>
        <v>11.923076923076923</v>
      </c>
      <c r="H908" s="158">
        <f>'Охотск '!G114</f>
        <v>0</v>
      </c>
      <c r="I908" s="158">
        <f>'Охотск '!H114</f>
        <v>0</v>
      </c>
      <c r="J908" s="26">
        <f>'Охотск '!I114</f>
        <v>0</v>
      </c>
      <c r="K908" s="26">
        <f>'Охотск '!J114</f>
        <v>0</v>
      </c>
      <c r="L908" s="26">
        <f>'Охотск '!K114</f>
        <v>0</v>
      </c>
      <c r="M908" s="26">
        <f>'Охотск '!L114</f>
        <v>0</v>
      </c>
      <c r="N908" s="26">
        <f>'Охотск '!M114</f>
        <v>0</v>
      </c>
      <c r="O908" s="26">
        <f>'Охотск '!N114</f>
        <v>0</v>
      </c>
      <c r="P908" s="639">
        <f>'Охотск '!O114</f>
        <v>0</v>
      </c>
      <c r="Q908" s="639">
        <f>'Охотск '!P114</f>
        <v>0</v>
      </c>
      <c r="R908" s="639">
        <f>'Охотск '!Q114</f>
        <v>0</v>
      </c>
      <c r="S908" s="639">
        <f>'Охотск '!R114</f>
        <v>0</v>
      </c>
      <c r="T908" s="639">
        <f>'Охотск '!S114</f>
        <v>0</v>
      </c>
      <c r="U908" s="639">
        <f>'Охотск '!T114</f>
        <v>0</v>
      </c>
      <c r="V908" s="639">
        <f>'Охотск '!U114</f>
        <v>0</v>
      </c>
      <c r="W908" s="639">
        <f>'Охотск '!V114</f>
        <v>0</v>
      </c>
      <c r="X908" s="639">
        <f>'Охотск '!W114</f>
        <v>0</v>
      </c>
      <c r="Y908" s="639">
        <f>'Охотск '!X114</f>
        <v>0</v>
      </c>
      <c r="Z908" s="639">
        <f>'Охотск '!Y114</f>
        <v>0</v>
      </c>
      <c r="AA908" s="1115">
        <f>'Охотск '!Z114</f>
        <v>0</v>
      </c>
      <c r="AB908" s="639">
        <f>'Охотск '!AA114</f>
        <v>0</v>
      </c>
      <c r="AC908" s="639">
        <f>'Охотск '!AB114</f>
        <v>0</v>
      </c>
      <c r="AD908" s="639">
        <f>'Охотск '!AC114</f>
        <v>0</v>
      </c>
      <c r="AE908" s="639">
        <f>'Охотск '!AD114</f>
        <v>0</v>
      </c>
      <c r="AF908" s="640">
        <f>'Охотск '!AE114</f>
        <v>0</v>
      </c>
      <c r="AG908" s="639"/>
      <c r="AH908" s="639"/>
      <c r="AI908" s="1342">
        <f>'Охотск '!AF111</f>
        <v>0</v>
      </c>
      <c r="AJ908" s="1366">
        <f>'Охотск '!AG111</f>
        <v>0</v>
      </c>
    </row>
    <row r="909" spans="1:36" x14ac:dyDescent="0.25">
      <c r="A909" s="19">
        <v>1</v>
      </c>
      <c r="B909" s="19">
        <f t="shared" si="143"/>
        <v>1</v>
      </c>
      <c r="C909" s="852" t="s">
        <v>349</v>
      </c>
      <c r="D909" s="29">
        <f>'Охотск '!C115</f>
        <v>0</v>
      </c>
      <c r="E909" s="29">
        <f>'Охотск '!D115</f>
        <v>0</v>
      </c>
      <c r="F909" s="29">
        <f>'Охотск '!E115</f>
        <v>0</v>
      </c>
      <c r="G909" s="144">
        <f>'Охотск '!F115</f>
        <v>0</v>
      </c>
      <c r="H909" s="158">
        <f>'Охотск '!G115</f>
        <v>0</v>
      </c>
      <c r="I909" s="158">
        <f>'Охотск '!H115</f>
        <v>0</v>
      </c>
      <c r="J909" s="26">
        <f>'Охотск '!I115</f>
        <v>0</v>
      </c>
      <c r="K909" s="26">
        <f>'Охотск '!J115</f>
        <v>0</v>
      </c>
      <c r="L909" s="26">
        <f>'Охотск '!K115</f>
        <v>0</v>
      </c>
      <c r="M909" s="26">
        <f>'Охотск '!L115</f>
        <v>0</v>
      </c>
      <c r="N909" s="26">
        <f>'Охотск '!M115</f>
        <v>0</v>
      </c>
      <c r="O909" s="26">
        <f>'Охотск '!N115</f>
        <v>0</v>
      </c>
      <c r="P909" s="639">
        <f>'Охотск '!O115</f>
        <v>0</v>
      </c>
      <c r="Q909" s="639">
        <f>'Охотск '!P115</f>
        <v>0</v>
      </c>
      <c r="R909" s="639">
        <f>'Охотск '!Q115</f>
        <v>0</v>
      </c>
      <c r="S909" s="639">
        <f>'Охотск '!R115</f>
        <v>0</v>
      </c>
      <c r="T909" s="639">
        <f>'Охотск '!S115</f>
        <v>0</v>
      </c>
      <c r="U909" s="639">
        <f>'Охотск '!T115</f>
        <v>0</v>
      </c>
      <c r="V909" s="639">
        <f>'Охотск '!U115</f>
        <v>0</v>
      </c>
      <c r="W909" s="639">
        <f>'Охотск '!V115</f>
        <v>0</v>
      </c>
      <c r="X909" s="639">
        <f>'Охотск '!W115</f>
        <v>0</v>
      </c>
      <c r="Y909" s="639">
        <f>'Охотск '!X115</f>
        <v>0</v>
      </c>
      <c r="Z909" s="639">
        <f>'Охотск '!Y115</f>
        <v>0</v>
      </c>
      <c r="AA909" s="1115">
        <f>'Охотск '!Z115</f>
        <v>0</v>
      </c>
      <c r="AB909" s="639">
        <f>'Охотск '!AA115</f>
        <v>0</v>
      </c>
      <c r="AC909" s="639">
        <f>'Охотск '!AB115</f>
        <v>0</v>
      </c>
      <c r="AD909" s="639">
        <f>'Охотск '!AC115</f>
        <v>0</v>
      </c>
      <c r="AE909" s="639">
        <f>'Охотск '!AD115</f>
        <v>0</v>
      </c>
      <c r="AF909" s="640">
        <f>'Охотск '!AE115</f>
        <v>0</v>
      </c>
      <c r="AG909" s="639"/>
      <c r="AH909" s="639"/>
      <c r="AI909" s="1342">
        <f>'Охотск '!AF112</f>
        <v>0</v>
      </c>
      <c r="AJ909" s="1366">
        <f>'Охотск '!AG112</f>
        <v>0</v>
      </c>
    </row>
    <row r="910" spans="1:36" ht="30" x14ac:dyDescent="0.25">
      <c r="A910" s="19">
        <v>1</v>
      </c>
      <c r="B910" s="19">
        <f t="shared" si="143"/>
        <v>1</v>
      </c>
      <c r="C910" s="855" t="s">
        <v>374</v>
      </c>
      <c r="D910" s="29">
        <f>'Охотск '!C116</f>
        <v>450</v>
      </c>
      <c r="E910" s="29">
        <f>'Охотск '!D116</f>
        <v>338</v>
      </c>
      <c r="F910" s="29">
        <f>'Охотск '!E116</f>
        <v>40.300000000000004</v>
      </c>
      <c r="G910" s="144">
        <f>'Охотск '!F116</f>
        <v>11.923076923076923</v>
      </c>
      <c r="H910" s="158">
        <f>'Охотск '!G116</f>
        <v>0</v>
      </c>
      <c r="I910" s="158">
        <f>'Охотск '!H116</f>
        <v>0</v>
      </c>
      <c r="J910" s="26">
        <f>'Охотск '!I116</f>
        <v>0</v>
      </c>
      <c r="K910" s="26">
        <f>'Охотск '!J116</f>
        <v>0</v>
      </c>
      <c r="L910" s="26">
        <f>'Охотск '!K116</f>
        <v>0</v>
      </c>
      <c r="M910" s="26">
        <f>'Охотск '!L116</f>
        <v>0</v>
      </c>
      <c r="N910" s="26">
        <f>'Охотск '!M116</f>
        <v>0</v>
      </c>
      <c r="O910" s="26">
        <f>'Охотск '!N116</f>
        <v>0</v>
      </c>
      <c r="P910" s="639">
        <f>'Охотск '!O116</f>
        <v>0</v>
      </c>
      <c r="Q910" s="639">
        <f>'Охотск '!P116</f>
        <v>0</v>
      </c>
      <c r="R910" s="639">
        <f>'Охотск '!Q116</f>
        <v>0</v>
      </c>
      <c r="S910" s="639">
        <f>'Охотск '!R116</f>
        <v>0</v>
      </c>
      <c r="T910" s="639">
        <f>'Охотск '!S116</f>
        <v>0</v>
      </c>
      <c r="U910" s="639">
        <f>'Охотск '!T116</f>
        <v>0</v>
      </c>
      <c r="V910" s="639">
        <f>'Охотск '!U116</f>
        <v>0</v>
      </c>
      <c r="W910" s="639">
        <f>'Охотск '!V116</f>
        <v>0</v>
      </c>
      <c r="X910" s="639">
        <f>'Охотск '!W116</f>
        <v>0</v>
      </c>
      <c r="Y910" s="639">
        <f>'Охотск '!X116</f>
        <v>0</v>
      </c>
      <c r="Z910" s="639">
        <f>'Охотск '!Y116</f>
        <v>0</v>
      </c>
      <c r="AA910" s="1115">
        <f>'Охотск '!Z116</f>
        <v>0</v>
      </c>
      <c r="AB910" s="639">
        <f>'Охотск '!AA116</f>
        <v>0</v>
      </c>
      <c r="AC910" s="639">
        <f>'Охотск '!AB116</f>
        <v>0</v>
      </c>
      <c r="AD910" s="639">
        <f>'Охотск '!AC116</f>
        <v>0</v>
      </c>
      <c r="AE910" s="639">
        <f>'Охотск '!AD116</f>
        <v>0</v>
      </c>
      <c r="AF910" s="640">
        <f>'Охотск '!AE116</f>
        <v>0</v>
      </c>
      <c r="AG910" s="639"/>
      <c r="AH910" s="639"/>
      <c r="AI910" s="1342">
        <f>'Охотск '!AF113</f>
        <v>0</v>
      </c>
      <c r="AJ910" s="1366">
        <f>'Охотск '!AG113</f>
        <v>0</v>
      </c>
    </row>
    <row r="911" spans="1:36" ht="75" x14ac:dyDescent="0.25">
      <c r="A911" s="19">
        <v>1</v>
      </c>
      <c r="B911" s="19">
        <f t="shared" si="143"/>
        <v>1</v>
      </c>
      <c r="C911" s="854" t="s">
        <v>351</v>
      </c>
      <c r="D911" s="29">
        <f>'Охотск '!C117</f>
        <v>0</v>
      </c>
      <c r="E911" s="29">
        <f>'Охотск '!D117</f>
        <v>0</v>
      </c>
      <c r="F911" s="29">
        <f>'Охотск '!E117</f>
        <v>0</v>
      </c>
      <c r="G911" s="144">
        <f>'Охотск '!F117</f>
        <v>0</v>
      </c>
      <c r="H911" s="158">
        <f>'Охотск '!G117</f>
        <v>0</v>
      </c>
      <c r="I911" s="158">
        <f>'Охотск '!H117</f>
        <v>0</v>
      </c>
      <c r="J911" s="26">
        <f>'Охотск '!I117</f>
        <v>0</v>
      </c>
      <c r="K911" s="26">
        <f>'Охотск '!J117</f>
        <v>0</v>
      </c>
      <c r="L911" s="26">
        <f>'Охотск '!K117</f>
        <v>0</v>
      </c>
      <c r="M911" s="26">
        <f>'Охотск '!L117</f>
        <v>0</v>
      </c>
      <c r="N911" s="26">
        <f>'Охотск '!M117</f>
        <v>0</v>
      </c>
      <c r="O911" s="26">
        <f>'Охотск '!N117</f>
        <v>0</v>
      </c>
      <c r="P911" s="639">
        <f>'Охотск '!O117</f>
        <v>0</v>
      </c>
      <c r="Q911" s="639">
        <f>'Охотск '!P117</f>
        <v>0</v>
      </c>
      <c r="R911" s="639">
        <f>'Охотск '!Q117</f>
        <v>0</v>
      </c>
      <c r="S911" s="639">
        <f>'Охотск '!R117</f>
        <v>0</v>
      </c>
      <c r="T911" s="639">
        <f>'Охотск '!S117</f>
        <v>0</v>
      </c>
      <c r="U911" s="639">
        <f>'Охотск '!T117</f>
        <v>0</v>
      </c>
      <c r="V911" s="639">
        <f>'Охотск '!U117</f>
        <v>0</v>
      </c>
      <c r="W911" s="639">
        <f>'Охотск '!V117</f>
        <v>0</v>
      </c>
      <c r="X911" s="639">
        <f>'Охотск '!W117</f>
        <v>0</v>
      </c>
      <c r="Y911" s="639">
        <f>'Охотск '!X117</f>
        <v>0</v>
      </c>
      <c r="Z911" s="639">
        <f>'Охотск '!Y117</f>
        <v>0</v>
      </c>
      <c r="AA911" s="1115">
        <f>'Охотск '!Z117</f>
        <v>0</v>
      </c>
      <c r="AB911" s="639">
        <f>'Охотск '!AA117</f>
        <v>0</v>
      </c>
      <c r="AC911" s="639">
        <f>'Охотск '!AB117</f>
        <v>0</v>
      </c>
      <c r="AD911" s="639">
        <f>'Охотск '!AC117</f>
        <v>0</v>
      </c>
      <c r="AE911" s="639">
        <f>'Охотск '!AD117</f>
        <v>0</v>
      </c>
      <c r="AF911" s="640">
        <f>'Охотск '!AE117</f>
        <v>0</v>
      </c>
      <c r="AG911" s="639"/>
      <c r="AH911" s="639"/>
      <c r="AI911" s="1342">
        <f>'Охотск '!AF114</f>
        <v>0</v>
      </c>
      <c r="AJ911" s="1366">
        <f>'Охотск '!AG114</f>
        <v>0</v>
      </c>
    </row>
    <row r="912" spans="1:36" ht="45" x14ac:dyDescent="0.25">
      <c r="A912" s="19">
        <v>1</v>
      </c>
      <c r="B912" s="19">
        <f t="shared" si="143"/>
        <v>1</v>
      </c>
      <c r="C912" s="855" t="s">
        <v>352</v>
      </c>
      <c r="D912" s="29">
        <f>'Охотск '!C118</f>
        <v>0</v>
      </c>
      <c r="E912" s="29">
        <f>'Охотск '!D118</f>
        <v>0</v>
      </c>
      <c r="F912" s="29">
        <f>'Охотск '!E118</f>
        <v>0</v>
      </c>
      <c r="G912" s="144">
        <f>'Охотск '!F118</f>
        <v>0</v>
      </c>
      <c r="H912" s="158">
        <f>'Охотск '!G118</f>
        <v>0</v>
      </c>
      <c r="I912" s="158">
        <f>'Охотск '!H118</f>
        <v>0</v>
      </c>
      <c r="J912" s="26">
        <f>'Охотск '!I118</f>
        <v>0</v>
      </c>
      <c r="K912" s="26">
        <f>'Охотск '!J118</f>
        <v>0</v>
      </c>
      <c r="L912" s="26">
        <f>'Охотск '!K118</f>
        <v>0</v>
      </c>
      <c r="M912" s="26">
        <f>'Охотск '!L118</f>
        <v>0</v>
      </c>
      <c r="N912" s="26">
        <f>'Охотск '!M118</f>
        <v>0</v>
      </c>
      <c r="O912" s="26">
        <f>'Охотск '!N118</f>
        <v>0</v>
      </c>
      <c r="P912" s="639">
        <f>'Охотск '!O118</f>
        <v>0</v>
      </c>
      <c r="Q912" s="639">
        <f>'Охотск '!P118</f>
        <v>0</v>
      </c>
      <c r="R912" s="639">
        <f>'Охотск '!Q118</f>
        <v>0</v>
      </c>
      <c r="S912" s="639">
        <f>'Охотск '!R118</f>
        <v>0</v>
      </c>
      <c r="T912" s="639">
        <f>'Охотск '!S118</f>
        <v>0</v>
      </c>
      <c r="U912" s="639">
        <f>'Охотск '!T118</f>
        <v>0</v>
      </c>
      <c r="V912" s="639">
        <f>'Охотск '!U118</f>
        <v>0</v>
      </c>
      <c r="W912" s="639">
        <f>'Охотск '!V118</f>
        <v>0</v>
      </c>
      <c r="X912" s="639">
        <f>'Охотск '!W118</f>
        <v>0</v>
      </c>
      <c r="Y912" s="639">
        <f>'Охотск '!X118</f>
        <v>0</v>
      </c>
      <c r="Z912" s="639">
        <f>'Охотск '!Y118</f>
        <v>0</v>
      </c>
      <c r="AA912" s="1115">
        <f>'Охотск '!Z118</f>
        <v>0</v>
      </c>
      <c r="AB912" s="639">
        <f>'Охотск '!AA118</f>
        <v>0</v>
      </c>
      <c r="AC912" s="639">
        <f>'Охотск '!AB118</f>
        <v>0</v>
      </c>
      <c r="AD912" s="639">
        <f>'Охотск '!AC118</f>
        <v>0</v>
      </c>
      <c r="AE912" s="639">
        <f>'Охотск '!AD118</f>
        <v>0</v>
      </c>
      <c r="AF912" s="640">
        <f>'Охотск '!AE118</f>
        <v>0</v>
      </c>
      <c r="AG912" s="639"/>
      <c r="AH912" s="639"/>
      <c r="AI912" s="1342">
        <f>'Охотск '!AF115</f>
        <v>0</v>
      </c>
      <c r="AJ912" s="1366">
        <f>'Охотск '!AG115</f>
        <v>0</v>
      </c>
    </row>
    <row r="913" spans="1:36" ht="105" x14ac:dyDescent="0.25">
      <c r="A913" s="19">
        <v>1</v>
      </c>
      <c r="B913" s="19">
        <f t="shared" si="143"/>
        <v>1</v>
      </c>
      <c r="C913" s="855" t="s">
        <v>532</v>
      </c>
      <c r="D913" s="29">
        <f>'Охотск '!C119</f>
        <v>100</v>
      </c>
      <c r="E913" s="29">
        <f>'Охотск '!D119</f>
        <v>75</v>
      </c>
      <c r="F913" s="29">
        <f>'Охотск '!E119</f>
        <v>153</v>
      </c>
      <c r="G913" s="144">
        <f>'Охотск '!F119</f>
        <v>204</v>
      </c>
      <c r="H913" s="158">
        <f>'Охотск '!G119</f>
        <v>0</v>
      </c>
      <c r="I913" s="158">
        <f>'Охотск '!H119</f>
        <v>0</v>
      </c>
      <c r="J913" s="26">
        <f>'Охотск '!I119</f>
        <v>0</v>
      </c>
      <c r="K913" s="26">
        <f>'Охотск '!J119</f>
        <v>0</v>
      </c>
      <c r="L913" s="26">
        <f>'Охотск '!K119</f>
        <v>0</v>
      </c>
      <c r="M913" s="26">
        <f>'Охотск '!L119</f>
        <v>0</v>
      </c>
      <c r="N913" s="26">
        <f>'Охотск '!M119</f>
        <v>0</v>
      </c>
      <c r="O913" s="26">
        <f>'Охотск '!N119</f>
        <v>0</v>
      </c>
      <c r="P913" s="639">
        <f>'Охотск '!O119</f>
        <v>0</v>
      </c>
      <c r="Q913" s="639">
        <f>'Охотск '!P119</f>
        <v>0</v>
      </c>
      <c r="R913" s="639">
        <f>'Охотск '!Q119</f>
        <v>0</v>
      </c>
      <c r="S913" s="639">
        <f>'Охотск '!R119</f>
        <v>0</v>
      </c>
      <c r="T913" s="639">
        <f>'Охотск '!S119</f>
        <v>0</v>
      </c>
      <c r="U913" s="639">
        <f>'Охотск '!T119</f>
        <v>0</v>
      </c>
      <c r="V913" s="639">
        <f>'Охотск '!U119</f>
        <v>0</v>
      </c>
      <c r="W913" s="639">
        <f>'Охотск '!V119</f>
        <v>0</v>
      </c>
      <c r="X913" s="639">
        <f>'Охотск '!W119</f>
        <v>0</v>
      </c>
      <c r="Y913" s="639">
        <f>'Охотск '!X119</f>
        <v>0</v>
      </c>
      <c r="Z913" s="639">
        <f>'Охотск '!Y119</f>
        <v>0</v>
      </c>
      <c r="AA913" s="1115">
        <f>'Охотск '!Z119</f>
        <v>0</v>
      </c>
      <c r="AB913" s="639">
        <f>'Охотск '!AA119</f>
        <v>0</v>
      </c>
      <c r="AC913" s="639">
        <f>'Охотск '!AB119</f>
        <v>0</v>
      </c>
      <c r="AD913" s="639">
        <f>'Охотск '!AC119</f>
        <v>0</v>
      </c>
      <c r="AE913" s="639">
        <f>'Охотск '!AD119</f>
        <v>0</v>
      </c>
      <c r="AF913" s="640">
        <f>'Охотск '!AE119</f>
        <v>0</v>
      </c>
      <c r="AG913" s="639"/>
      <c r="AH913" s="639"/>
      <c r="AI913" s="1342">
        <f>'Охотск '!AF116</f>
        <v>0</v>
      </c>
      <c r="AJ913" s="1366">
        <f>'Охотск '!AG116</f>
        <v>0</v>
      </c>
    </row>
    <row r="914" spans="1:36" ht="30" x14ac:dyDescent="0.25">
      <c r="A914" s="19">
        <v>1</v>
      </c>
      <c r="B914" s="19">
        <f t="shared" si="143"/>
        <v>1</v>
      </c>
      <c r="C914" s="855" t="s">
        <v>509</v>
      </c>
      <c r="D914" s="29">
        <f>'Охотск '!C120</f>
        <v>487</v>
      </c>
      <c r="E914" s="29">
        <f>'Охотск '!D120</f>
        <v>365</v>
      </c>
      <c r="F914" s="29">
        <f>'Охотск '!E120</f>
        <v>70</v>
      </c>
      <c r="G914" s="144">
        <f>'Охотск '!F120</f>
        <v>19.17808219178082</v>
      </c>
      <c r="H914" s="158">
        <f>'Охотск '!G120</f>
        <v>0</v>
      </c>
      <c r="I914" s="158">
        <f>'Охотск '!H120</f>
        <v>0</v>
      </c>
      <c r="J914" s="26">
        <f>'Охотск '!I120</f>
        <v>0</v>
      </c>
      <c r="K914" s="26">
        <f>'Охотск '!J120</f>
        <v>0</v>
      </c>
      <c r="L914" s="26">
        <f>'Охотск '!K120</f>
        <v>0</v>
      </c>
      <c r="M914" s="26">
        <f>'Охотск '!L120</f>
        <v>0</v>
      </c>
      <c r="N914" s="26">
        <f>'Охотск '!M120</f>
        <v>0</v>
      </c>
      <c r="O914" s="26">
        <f>'Охотск '!N120</f>
        <v>0</v>
      </c>
      <c r="P914" s="639">
        <f>'Охотск '!O120</f>
        <v>1144.6441399999999</v>
      </c>
      <c r="Q914" s="639">
        <f>'Охотск '!P120</f>
        <v>1144.6441399999999</v>
      </c>
      <c r="R914" s="639">
        <f>'Охотск '!Q120</f>
        <v>1144.6441399999999</v>
      </c>
      <c r="S914" s="639">
        <f>'Охотск '!R120</f>
        <v>1144.6441399999999</v>
      </c>
      <c r="T914" s="639">
        <f>'Охотск '!S120</f>
        <v>1144.6441399999999</v>
      </c>
      <c r="U914" s="639">
        <f>'Охотск '!T120</f>
        <v>1144.6441399999999</v>
      </c>
      <c r="V914" s="639">
        <f>'Охотск '!U120</f>
        <v>1144.6441399999999</v>
      </c>
      <c r="W914" s="639">
        <f>'Охотск '!V120</f>
        <v>1144.6441399999999</v>
      </c>
      <c r="X914" s="639">
        <f>'Охотск '!W120</f>
        <v>1144.6441399999999</v>
      </c>
      <c r="Y914" s="639">
        <f>'Охотск '!X120</f>
        <v>858.48310499999991</v>
      </c>
      <c r="Z914" s="639">
        <f>'Охотск '!Y120</f>
        <v>152.35930999999999</v>
      </c>
      <c r="AA914" s="1115">
        <f>'Охотск '!Z120</f>
        <v>0</v>
      </c>
      <c r="AB914" s="639">
        <f>'Охотск '!AA120</f>
        <v>0</v>
      </c>
      <c r="AC914" s="639">
        <f>'Охотск '!AB120</f>
        <v>-706.12379499999997</v>
      </c>
      <c r="AD914" s="639">
        <f>'Охотск '!AC120</f>
        <v>0</v>
      </c>
      <c r="AE914" s="639">
        <f>'Охотск '!AD120</f>
        <v>0</v>
      </c>
      <c r="AF914" s="640">
        <f>'Охотск '!AE120</f>
        <v>152.35930999999999</v>
      </c>
      <c r="AG914" s="639">
        <f>Z914/Y914*100</f>
        <v>17.747502439200595</v>
      </c>
      <c r="AH914" s="639">
        <f>AF914/Y914*100</f>
        <v>17.747502439200595</v>
      </c>
      <c r="AI914" s="1342">
        <f>'Охотск '!AF117</f>
        <v>0</v>
      </c>
      <c r="AJ914" s="1366">
        <f>'Охотск '!AG117</f>
        <v>0</v>
      </c>
    </row>
    <row r="915" spans="1:36" x14ac:dyDescent="0.25">
      <c r="A915" s="19">
        <v>1</v>
      </c>
      <c r="B915" s="19">
        <f t="shared" si="143"/>
        <v>1</v>
      </c>
      <c r="C915" s="855" t="s">
        <v>510</v>
      </c>
      <c r="D915" s="29">
        <f>'Охотск '!C121</f>
        <v>487</v>
      </c>
      <c r="E915" s="29">
        <f>'Охотск '!D121</f>
        <v>365</v>
      </c>
      <c r="F915" s="29">
        <f>'Охотск '!E121</f>
        <v>70</v>
      </c>
      <c r="G915" s="144">
        <f>'Охотск '!F121</f>
        <v>19.17808219178082</v>
      </c>
      <c r="H915" s="158">
        <f>'Охотск '!G121</f>
        <v>0</v>
      </c>
      <c r="I915" s="158">
        <f>'Охотск '!H121</f>
        <v>0</v>
      </c>
      <c r="J915" s="26">
        <f>'Охотск '!I121</f>
        <v>0</v>
      </c>
      <c r="K915" s="26">
        <f>'Охотск '!J121</f>
        <v>0</v>
      </c>
      <c r="L915" s="26">
        <f>'Охотск '!K121</f>
        <v>0</v>
      </c>
      <c r="M915" s="26">
        <f>'Охотск '!L121</f>
        <v>0</v>
      </c>
      <c r="N915" s="26">
        <f>'Охотск '!M121</f>
        <v>0</v>
      </c>
      <c r="O915" s="26">
        <f>'Охотск '!N121</f>
        <v>0</v>
      </c>
      <c r="P915" s="639">
        <f>'Охотск '!O121</f>
        <v>0</v>
      </c>
      <c r="Q915" s="639">
        <f>'Охотск '!P121</f>
        <v>0</v>
      </c>
      <c r="R915" s="639">
        <f>'Охотск '!Q121</f>
        <v>0</v>
      </c>
      <c r="S915" s="639">
        <f>'Охотск '!R121</f>
        <v>0</v>
      </c>
      <c r="T915" s="639">
        <f>'Охотск '!S121</f>
        <v>0</v>
      </c>
      <c r="U915" s="639">
        <f>'Охотск '!T121</f>
        <v>0</v>
      </c>
      <c r="V915" s="639">
        <f>'Охотск '!U121</f>
        <v>0</v>
      </c>
      <c r="W915" s="639">
        <f>'Охотск '!V121</f>
        <v>0</v>
      </c>
      <c r="X915" s="639">
        <f>'Охотск '!W121</f>
        <v>0</v>
      </c>
      <c r="Y915" s="639">
        <f>'Охотск '!X121</f>
        <v>0</v>
      </c>
      <c r="Z915" s="639">
        <f>'Охотск '!Y121</f>
        <v>0</v>
      </c>
      <c r="AA915" s="1115">
        <f>'Охотск '!Z121</f>
        <v>0</v>
      </c>
      <c r="AB915" s="639">
        <f>'Охотск '!AA121</f>
        <v>0</v>
      </c>
      <c r="AC915" s="639">
        <f>'Охотск '!AB121</f>
        <v>0</v>
      </c>
      <c r="AD915" s="639">
        <f>'Охотск '!AC121</f>
        <v>0</v>
      </c>
      <c r="AE915" s="639">
        <f>'Охотск '!AD121</f>
        <v>0</v>
      </c>
      <c r="AF915" s="640">
        <f>'Охотск '!AE121</f>
        <v>0</v>
      </c>
      <c r="AG915" s="639"/>
      <c r="AH915" s="639"/>
      <c r="AI915" s="1342">
        <f>'Охотск '!AF118</f>
        <v>0</v>
      </c>
      <c r="AJ915" s="1366">
        <f>'Охотск '!AG118</f>
        <v>0</v>
      </c>
    </row>
    <row r="916" spans="1:36" ht="30" x14ac:dyDescent="0.25">
      <c r="B916" s="19">
        <f t="shared" si="143"/>
        <v>1</v>
      </c>
      <c r="C916" s="855" t="s">
        <v>511</v>
      </c>
      <c r="D916" s="29">
        <f>'Охотск '!C122</f>
        <v>0</v>
      </c>
      <c r="E916" s="29">
        <f>'Охотск '!D122</f>
        <v>0</v>
      </c>
      <c r="F916" s="29">
        <f>'Охотск '!E122</f>
        <v>0</v>
      </c>
      <c r="G916" s="144">
        <f>'Охотск '!F122</f>
        <v>0</v>
      </c>
      <c r="H916" s="158">
        <f>'Охотск '!G122</f>
        <v>0</v>
      </c>
      <c r="I916" s="158">
        <f>'Охотск '!H122</f>
        <v>0</v>
      </c>
      <c r="J916" s="26">
        <f>'Охотск '!I122</f>
        <v>0</v>
      </c>
      <c r="K916" s="26">
        <f>'Охотск '!J122</f>
        <v>0</v>
      </c>
      <c r="L916" s="26">
        <f>'Охотск '!K122</f>
        <v>0</v>
      </c>
      <c r="M916" s="26">
        <f>'Охотск '!L122</f>
        <v>0</v>
      </c>
      <c r="N916" s="26">
        <f>'Охотск '!M122</f>
        <v>0</v>
      </c>
      <c r="O916" s="26">
        <f>'Охотск '!N122</f>
        <v>0</v>
      </c>
      <c r="P916" s="639">
        <f>'Охотск '!O122</f>
        <v>0</v>
      </c>
      <c r="Q916" s="639">
        <f>'Охотск '!P122</f>
        <v>0</v>
      </c>
      <c r="R916" s="639">
        <f>'Охотск '!Q122</f>
        <v>0</v>
      </c>
      <c r="S916" s="639">
        <f>'Охотск '!R122</f>
        <v>0</v>
      </c>
      <c r="T916" s="639">
        <f>'Охотск '!S122</f>
        <v>0</v>
      </c>
      <c r="U916" s="639">
        <f>'Охотск '!T122</f>
        <v>0</v>
      </c>
      <c r="V916" s="639">
        <f>'Охотск '!U122</f>
        <v>0</v>
      </c>
      <c r="W916" s="639">
        <f>'Охотск '!V122</f>
        <v>0</v>
      </c>
      <c r="X916" s="639">
        <f>'Охотск '!W122</f>
        <v>0</v>
      </c>
      <c r="Y916" s="639">
        <f>'Охотск '!X122</f>
        <v>0</v>
      </c>
      <c r="Z916" s="639">
        <f>'Охотск '!Y122</f>
        <v>0</v>
      </c>
      <c r="AA916" s="1115">
        <f>'Охотск '!Z122</f>
        <v>0</v>
      </c>
      <c r="AB916" s="639">
        <f>'Охотск '!AA122</f>
        <v>0</v>
      </c>
      <c r="AC916" s="639">
        <f>'Охотск '!AB122</f>
        <v>0</v>
      </c>
      <c r="AD916" s="639">
        <f>'Охотск '!AC122</f>
        <v>0</v>
      </c>
      <c r="AE916" s="639">
        <f>'Охотск '!AD122</f>
        <v>0</v>
      </c>
      <c r="AF916" s="640">
        <f>'Охотск '!AE122</f>
        <v>0</v>
      </c>
      <c r="AG916" s="639"/>
      <c r="AH916" s="639"/>
      <c r="AI916" s="1342"/>
      <c r="AJ916" s="1366"/>
    </row>
    <row r="917" spans="1:36" ht="28.5" x14ac:dyDescent="0.25">
      <c r="B917" s="19">
        <f t="shared" si="143"/>
        <v>1</v>
      </c>
      <c r="C917" s="1404" t="s">
        <v>360</v>
      </c>
      <c r="D917" s="29">
        <f>'Охотск '!C123</f>
        <v>2127.6595744680849</v>
      </c>
      <c r="E917" s="29">
        <f>'Охотск '!D123</f>
        <v>1595.7446808510638</v>
      </c>
      <c r="F917" s="29">
        <f>'Охотск '!E123</f>
        <v>1482.4148936170211</v>
      </c>
      <c r="G917" s="144">
        <f>'Охотск '!F123</f>
        <v>92.897999999999996</v>
      </c>
      <c r="H917" s="158">
        <f>'Охотск '!G123</f>
        <v>0</v>
      </c>
      <c r="I917" s="158">
        <f>'Охотск '!H123</f>
        <v>0</v>
      </c>
      <c r="J917" s="26">
        <f>'Охотск '!I123</f>
        <v>0</v>
      </c>
      <c r="K917" s="26">
        <f>'Охотск '!J123</f>
        <v>0</v>
      </c>
      <c r="L917" s="26">
        <f>'Охотск '!K123</f>
        <v>0</v>
      </c>
      <c r="M917" s="26">
        <f>'Охотск '!L123</f>
        <v>0</v>
      </c>
      <c r="N917" s="26">
        <f>'Охотск '!M123</f>
        <v>0</v>
      </c>
      <c r="O917" s="26">
        <f>'Охотск '!N123</f>
        <v>0</v>
      </c>
      <c r="P917" s="29">
        <f>'Охотск '!O123</f>
        <v>0</v>
      </c>
      <c r="Q917" s="29">
        <f>'Охотск '!P123</f>
        <v>0</v>
      </c>
      <c r="R917" s="29">
        <f>'Охотск '!Q123</f>
        <v>0</v>
      </c>
      <c r="S917" s="29">
        <f>'Охотск '!R123</f>
        <v>0</v>
      </c>
      <c r="T917" s="29">
        <f>'Охотск '!S123</f>
        <v>0</v>
      </c>
      <c r="U917" s="29">
        <f>'Охотск '!T123</f>
        <v>0</v>
      </c>
      <c r="V917" s="29">
        <f>'Охотск '!U123</f>
        <v>0</v>
      </c>
      <c r="W917" s="29">
        <f>'Охотск '!V123</f>
        <v>0</v>
      </c>
      <c r="X917" s="29">
        <f>'Охотск '!W123</f>
        <v>0</v>
      </c>
      <c r="Y917" s="29">
        <f>'Охотск '!X123</f>
        <v>0</v>
      </c>
      <c r="Z917" s="29">
        <f>'Охотск '!Y123</f>
        <v>0</v>
      </c>
      <c r="AA917" s="29">
        <f>'Охотск '!Z123</f>
        <v>0</v>
      </c>
      <c r="AB917" s="29">
        <f>'Охотск '!AA123</f>
        <v>0</v>
      </c>
      <c r="AC917" s="29">
        <f>'Охотск '!AB123</f>
        <v>0</v>
      </c>
      <c r="AD917" s="29">
        <f>'Охотск '!AC123</f>
        <v>0</v>
      </c>
      <c r="AE917" s="29">
        <f>'Охотск '!AD123</f>
        <v>0</v>
      </c>
      <c r="AF917" s="29">
        <f>'Охотск '!AE123</f>
        <v>0</v>
      </c>
      <c r="AG917" s="639"/>
      <c r="AH917" s="639"/>
      <c r="AI917" s="1342"/>
      <c r="AJ917" s="1366"/>
    </row>
    <row r="918" spans="1:36" x14ac:dyDescent="0.25">
      <c r="B918" s="19">
        <f t="shared" si="143"/>
        <v>1</v>
      </c>
      <c r="C918" s="816" t="s">
        <v>375</v>
      </c>
      <c r="D918" s="29">
        <f>'Охотск '!C124</f>
        <v>0</v>
      </c>
      <c r="E918" s="29">
        <f>'Охотск '!D124</f>
        <v>0</v>
      </c>
      <c r="F918" s="29">
        <f>'Охотск '!E124</f>
        <v>0</v>
      </c>
      <c r="G918" s="144">
        <f>'Охотск '!F124</f>
        <v>0</v>
      </c>
      <c r="H918" s="158">
        <f>'Охотск '!G124</f>
        <v>0</v>
      </c>
      <c r="I918" s="158">
        <f>'Охотск '!H124</f>
        <v>0</v>
      </c>
      <c r="J918" s="26">
        <f>'Охотск '!I124</f>
        <v>0</v>
      </c>
      <c r="K918" s="26">
        <f>'Охотск '!J124</f>
        <v>0</v>
      </c>
      <c r="L918" s="26">
        <f>'Охотск '!K124</f>
        <v>0</v>
      </c>
      <c r="M918" s="26">
        <f>'Охотск '!L124</f>
        <v>0</v>
      </c>
      <c r="N918" s="26">
        <f>'Охотск '!M124</f>
        <v>0</v>
      </c>
      <c r="O918" s="26">
        <f>'Охотск '!N124</f>
        <v>0</v>
      </c>
      <c r="P918" s="639">
        <f>'Охотск '!O124</f>
        <v>0</v>
      </c>
      <c r="Q918" s="639">
        <f>'Охотск '!P124</f>
        <v>0</v>
      </c>
      <c r="R918" s="639">
        <f>'Охотск '!Q124</f>
        <v>0</v>
      </c>
      <c r="S918" s="639">
        <f>'Охотск '!R124</f>
        <v>0</v>
      </c>
      <c r="T918" s="639">
        <f>'Охотск '!S124</f>
        <v>0</v>
      </c>
      <c r="U918" s="639">
        <f>'Охотск '!T124</f>
        <v>0</v>
      </c>
      <c r="V918" s="639">
        <f>'Охотск '!U124</f>
        <v>0</v>
      </c>
      <c r="W918" s="639">
        <f>'Охотск '!V124</f>
        <v>0</v>
      </c>
      <c r="X918" s="639">
        <f>'Охотск '!W124</f>
        <v>0</v>
      </c>
      <c r="Y918" s="639">
        <f>'Охотск '!X124</f>
        <v>0</v>
      </c>
      <c r="Z918" s="639">
        <f>'Охотск '!Y124</f>
        <v>0</v>
      </c>
      <c r="AA918" s="1115">
        <f>'Охотск '!Z124</f>
        <v>0</v>
      </c>
      <c r="AB918" s="639">
        <f>'Охотск '!AA124</f>
        <v>0</v>
      </c>
      <c r="AC918" s="639">
        <f>'Охотск '!AB124</f>
        <v>0</v>
      </c>
      <c r="AD918" s="639">
        <f>'Охотск '!AC124</f>
        <v>0</v>
      </c>
      <c r="AE918" s="639">
        <f>'Охотск '!AD124</f>
        <v>0</v>
      </c>
      <c r="AF918" s="640">
        <f>'Охотск '!AE124</f>
        <v>0</v>
      </c>
      <c r="AG918" s="639"/>
      <c r="AH918" s="639"/>
      <c r="AI918" s="1342"/>
      <c r="AJ918" s="1366"/>
    </row>
    <row r="919" spans="1:36" ht="28.5" x14ac:dyDescent="0.25">
      <c r="B919" s="19">
        <f t="shared" si="143"/>
        <v>1</v>
      </c>
      <c r="C919" s="1404" t="s">
        <v>376</v>
      </c>
      <c r="D919" s="29">
        <f>'Охотск '!C125</f>
        <v>2127.6595744680849</v>
      </c>
      <c r="E919" s="29">
        <f>'Охотск '!D125</f>
        <v>1595.7446808510638</v>
      </c>
      <c r="F919" s="29">
        <f>'Охотск '!E125</f>
        <v>1482.4148936170211</v>
      </c>
      <c r="G919" s="144">
        <f>'Охотск '!F125</f>
        <v>92.897999999999996</v>
      </c>
      <c r="H919" s="158">
        <f>'Охотск '!G125</f>
        <v>0</v>
      </c>
      <c r="I919" s="158">
        <f>'Охотск '!H125</f>
        <v>0</v>
      </c>
      <c r="J919" s="26">
        <f>'Охотск '!I125</f>
        <v>0</v>
      </c>
      <c r="K919" s="26">
        <f>'Охотск '!J125</f>
        <v>0</v>
      </c>
      <c r="L919" s="26">
        <f>'Охотск '!K125</f>
        <v>0</v>
      </c>
      <c r="M919" s="26">
        <f>'Охотск '!L125</f>
        <v>0</v>
      </c>
      <c r="N919" s="26">
        <f>'Охотск '!M125</f>
        <v>0</v>
      </c>
      <c r="O919" s="26">
        <f>'Охотск '!N125</f>
        <v>0</v>
      </c>
      <c r="P919" s="639">
        <f>'Охотск '!O125</f>
        <v>0</v>
      </c>
      <c r="Q919" s="639">
        <f>'Охотск '!P125</f>
        <v>0</v>
      </c>
      <c r="R919" s="639">
        <f>'Охотск '!Q125</f>
        <v>0</v>
      </c>
      <c r="S919" s="639">
        <f>'Охотск '!R125</f>
        <v>0</v>
      </c>
      <c r="T919" s="639">
        <f>'Охотск '!S125</f>
        <v>0</v>
      </c>
      <c r="U919" s="639">
        <f>'Охотск '!T125</f>
        <v>0</v>
      </c>
      <c r="V919" s="639">
        <f>'Охотск '!U125</f>
        <v>0</v>
      </c>
      <c r="W919" s="639">
        <f>'Охотск '!V125</f>
        <v>0</v>
      </c>
      <c r="X919" s="639">
        <f>'Охотск '!W125</f>
        <v>0</v>
      </c>
      <c r="Y919" s="639">
        <f>'Охотск '!X125</f>
        <v>0</v>
      </c>
      <c r="Z919" s="639">
        <f>'Охотск '!Y125</f>
        <v>0</v>
      </c>
      <c r="AA919" s="1115">
        <f>'Охотск '!Z125</f>
        <v>0</v>
      </c>
      <c r="AB919" s="639">
        <f>'Охотск '!AA125</f>
        <v>0</v>
      </c>
      <c r="AC919" s="639">
        <f>'Охотск '!AB125</f>
        <v>0</v>
      </c>
      <c r="AD919" s="639">
        <f>'Охотск '!AC125</f>
        <v>0</v>
      </c>
      <c r="AE919" s="639">
        <f>'Охотск '!AD125</f>
        <v>0</v>
      </c>
      <c r="AF919" s="640">
        <f>'Охотск '!AE125</f>
        <v>0</v>
      </c>
      <c r="AG919" s="639"/>
      <c r="AH919" s="639"/>
      <c r="AI919" s="1342"/>
      <c r="AJ919" s="1366"/>
    </row>
    <row r="920" spans="1:36" x14ac:dyDescent="0.25">
      <c r="A920" s="19">
        <v>1</v>
      </c>
      <c r="B920" s="19">
        <f t="shared" si="143"/>
        <v>1</v>
      </c>
      <c r="C920" s="853" t="s">
        <v>377</v>
      </c>
      <c r="D920" s="29">
        <f>'Охотск '!C126</f>
        <v>20000</v>
      </c>
      <c r="E920" s="29">
        <f>'Охотск '!D126</f>
        <v>15000</v>
      </c>
      <c r="F920" s="29">
        <f>'Охотск '!E126</f>
        <v>13934.699999999999</v>
      </c>
      <c r="G920" s="144">
        <f>'Охотск '!F126</f>
        <v>92.897999999999996</v>
      </c>
      <c r="H920" s="158">
        <f>'Охотск '!G126</f>
        <v>0</v>
      </c>
      <c r="I920" s="158">
        <f>'Охотск '!H126</f>
        <v>0</v>
      </c>
      <c r="J920" s="26">
        <f>'Охотск '!I126</f>
        <v>0</v>
      </c>
      <c r="K920" s="26">
        <f>'Охотск '!J126</f>
        <v>0</v>
      </c>
      <c r="L920" s="26">
        <f>'Охотск '!K126</f>
        <v>0</v>
      </c>
      <c r="M920" s="26">
        <f>'Охотск '!L126</f>
        <v>0</v>
      </c>
      <c r="N920" s="26">
        <f>'Охотск '!M126</f>
        <v>0</v>
      </c>
      <c r="O920" s="26">
        <f>'Охотск '!N126</f>
        <v>0</v>
      </c>
      <c r="P920" s="639">
        <f>'Охотск '!O126</f>
        <v>0</v>
      </c>
      <c r="Q920" s="639">
        <f>'Охотск '!P126</f>
        <v>0</v>
      </c>
      <c r="R920" s="639">
        <f>'Охотск '!Q126</f>
        <v>0</v>
      </c>
      <c r="S920" s="639">
        <f>'Охотск '!R126</f>
        <v>0</v>
      </c>
      <c r="T920" s="639">
        <f>'Охотск '!S126</f>
        <v>0</v>
      </c>
      <c r="U920" s="639">
        <f>'Охотск '!T126</f>
        <v>0</v>
      </c>
      <c r="V920" s="639">
        <f>'Охотск '!U126</f>
        <v>0</v>
      </c>
      <c r="W920" s="639">
        <f>'Охотск '!V126</f>
        <v>0</v>
      </c>
      <c r="X920" s="639">
        <f>'Охотск '!W126</f>
        <v>0</v>
      </c>
      <c r="Y920" s="639">
        <f>'Охотск '!X126</f>
        <v>0</v>
      </c>
      <c r="Z920" s="639">
        <f>'Охотск '!Y126</f>
        <v>0</v>
      </c>
      <c r="AA920" s="1115">
        <f>'Охотск '!Z126</f>
        <v>0</v>
      </c>
      <c r="AB920" s="639">
        <f>'Охотск '!AA126</f>
        <v>0</v>
      </c>
      <c r="AC920" s="639">
        <f>'Охотск '!AB126</f>
        <v>0</v>
      </c>
      <c r="AD920" s="639">
        <f>'Охотск '!AC126</f>
        <v>0</v>
      </c>
      <c r="AE920" s="639">
        <f>'Охотск '!AD126</f>
        <v>0</v>
      </c>
      <c r="AF920" s="640">
        <f>'Охотск '!AE126</f>
        <v>0</v>
      </c>
      <c r="AG920" s="639"/>
      <c r="AH920" s="639"/>
      <c r="AI920" s="1342">
        <f>'Охотск '!AF123</f>
        <v>0</v>
      </c>
      <c r="AJ920" s="1366">
        <f>'Охотск '!AG123</f>
        <v>0</v>
      </c>
    </row>
    <row r="921" spans="1:36" ht="29.25" x14ac:dyDescent="0.25">
      <c r="A921" s="19">
        <v>1</v>
      </c>
      <c r="B921" s="19">
        <f t="shared" si="143"/>
        <v>1</v>
      </c>
      <c r="C921" s="852" t="s">
        <v>353</v>
      </c>
      <c r="D921" s="29">
        <f>'Охотск '!C127</f>
        <v>2800</v>
      </c>
      <c r="E921" s="29">
        <f>'Охотск '!D127</f>
        <v>2100</v>
      </c>
      <c r="F921" s="29">
        <f>'Охотск '!E127</f>
        <v>1974</v>
      </c>
      <c r="G921" s="144">
        <f>'Охотск '!F127</f>
        <v>94</v>
      </c>
      <c r="H921" s="158">
        <f>'Охотск '!G127</f>
        <v>0</v>
      </c>
      <c r="I921" s="158">
        <f>'Охотск '!H127</f>
        <v>0</v>
      </c>
      <c r="J921" s="26">
        <f>'Охотск '!I127</f>
        <v>0</v>
      </c>
      <c r="K921" s="26">
        <f>'Охотск '!J127</f>
        <v>0</v>
      </c>
      <c r="L921" s="26">
        <f>'Охотск '!K127</f>
        <v>0</v>
      </c>
      <c r="M921" s="26">
        <f>'Охотск '!L127</f>
        <v>0</v>
      </c>
      <c r="N921" s="26">
        <f>'Охотск '!M127</f>
        <v>0</v>
      </c>
      <c r="O921" s="26">
        <f>'Охотск '!N127</f>
        <v>0</v>
      </c>
      <c r="P921" s="639">
        <f>'Охотск '!O127</f>
        <v>0</v>
      </c>
      <c r="Q921" s="639">
        <f>'Охотск '!P127</f>
        <v>0</v>
      </c>
      <c r="R921" s="639">
        <f>'Охотск '!Q127</f>
        <v>0</v>
      </c>
      <c r="S921" s="639">
        <f>'Охотск '!R127</f>
        <v>0</v>
      </c>
      <c r="T921" s="639">
        <f>'Охотск '!S127</f>
        <v>0</v>
      </c>
      <c r="U921" s="639">
        <f>'Охотск '!T127</f>
        <v>0</v>
      </c>
      <c r="V921" s="639">
        <f>'Охотск '!U127</f>
        <v>0</v>
      </c>
      <c r="W921" s="639">
        <f>'Охотск '!V127</f>
        <v>0</v>
      </c>
      <c r="X921" s="639">
        <f>'Охотск '!W127</f>
        <v>0</v>
      </c>
      <c r="Y921" s="639">
        <f>'Охотск '!X127</f>
        <v>0</v>
      </c>
      <c r="Z921" s="639">
        <f>'Охотск '!Y127</f>
        <v>0</v>
      </c>
      <c r="AA921" s="1115">
        <f>'Охотск '!Z127</f>
        <v>0</v>
      </c>
      <c r="AB921" s="639">
        <f>'Охотск '!AA127</f>
        <v>0</v>
      </c>
      <c r="AC921" s="639">
        <f>'Охотск '!AB127</f>
        <v>0</v>
      </c>
      <c r="AD921" s="639">
        <f>'Охотск '!AC127</f>
        <v>0</v>
      </c>
      <c r="AE921" s="639">
        <f>'Охотск '!AD127</f>
        <v>0</v>
      </c>
      <c r="AF921" s="640">
        <f>'Охотск '!AE127</f>
        <v>0</v>
      </c>
      <c r="AG921" s="639"/>
      <c r="AH921" s="639"/>
      <c r="AI921" s="1342">
        <f>'Охотск '!AF124</f>
        <v>0</v>
      </c>
      <c r="AJ921" s="1366">
        <f>'Охотск '!AG124</f>
        <v>0</v>
      </c>
    </row>
    <row r="922" spans="1:36" ht="29.25" x14ac:dyDescent="0.25">
      <c r="A922" s="19">
        <v>1</v>
      </c>
      <c r="B922" s="19">
        <f t="shared" si="143"/>
        <v>1</v>
      </c>
      <c r="C922" s="852" t="s">
        <v>201</v>
      </c>
      <c r="D922" s="29">
        <f>'Охотск '!C128</f>
        <v>0</v>
      </c>
      <c r="E922" s="29">
        <f>'Охотск '!D128</f>
        <v>0</v>
      </c>
      <c r="F922" s="29">
        <f>'Охотск '!E128</f>
        <v>0</v>
      </c>
      <c r="G922" s="144">
        <f>'Охотск '!F128</f>
        <v>0</v>
      </c>
      <c r="H922" s="158">
        <f>'Охотск '!G128</f>
        <v>0</v>
      </c>
      <c r="I922" s="158">
        <f>'Охотск '!H128</f>
        <v>0</v>
      </c>
      <c r="J922" s="26">
        <f>'Охотск '!I128</f>
        <v>0</v>
      </c>
      <c r="K922" s="26">
        <f>'Охотск '!J128</f>
        <v>0</v>
      </c>
      <c r="L922" s="26">
        <f>'Охотск '!K128</f>
        <v>0</v>
      </c>
      <c r="M922" s="26">
        <f>'Охотск '!L128</f>
        <v>0</v>
      </c>
      <c r="N922" s="26">
        <f>'Охотск '!M128</f>
        <v>0</v>
      </c>
      <c r="O922" s="26">
        <f>'Охотск '!N128</f>
        <v>0</v>
      </c>
      <c r="P922" s="639">
        <f>'Охотск '!O128</f>
        <v>0</v>
      </c>
      <c r="Q922" s="639">
        <f>'Охотск '!P128</f>
        <v>0</v>
      </c>
      <c r="R922" s="639">
        <f>'Охотск '!Q128</f>
        <v>0</v>
      </c>
      <c r="S922" s="639">
        <f>'Охотск '!R128</f>
        <v>0</v>
      </c>
      <c r="T922" s="639">
        <f>'Охотск '!S128</f>
        <v>0</v>
      </c>
      <c r="U922" s="639">
        <f>'Охотск '!T128</f>
        <v>0</v>
      </c>
      <c r="V922" s="639">
        <f>'Охотск '!U128</f>
        <v>0</v>
      </c>
      <c r="W922" s="639">
        <f>'Охотск '!V128</f>
        <v>0</v>
      </c>
      <c r="X922" s="639">
        <f>'Охотск '!W128</f>
        <v>0</v>
      </c>
      <c r="Y922" s="639">
        <f>'Охотск '!X128</f>
        <v>0</v>
      </c>
      <c r="Z922" s="639">
        <f>'Охотск '!Y128</f>
        <v>0</v>
      </c>
      <c r="AA922" s="1115">
        <f>'Охотск '!Z128</f>
        <v>0</v>
      </c>
      <c r="AB922" s="639">
        <f>'Охотск '!AA128</f>
        <v>0</v>
      </c>
      <c r="AC922" s="639">
        <f>'Охотск '!AB128</f>
        <v>0</v>
      </c>
      <c r="AD922" s="639">
        <f>'Охотск '!AC128</f>
        <v>0</v>
      </c>
      <c r="AE922" s="639">
        <f>'Охотск '!AD128</f>
        <v>0</v>
      </c>
      <c r="AF922" s="640">
        <f>'Охотск '!AE128</f>
        <v>0</v>
      </c>
      <c r="AG922" s="639"/>
      <c r="AH922" s="639"/>
      <c r="AI922" s="1342">
        <f>'Охотск '!AF125</f>
        <v>0</v>
      </c>
      <c r="AJ922" s="1366">
        <f>'Охотск '!AG125</f>
        <v>0</v>
      </c>
    </row>
    <row r="923" spans="1:36" ht="75" x14ac:dyDescent="0.25">
      <c r="A923" s="19">
        <v>1</v>
      </c>
      <c r="B923" s="19">
        <f t="shared" si="143"/>
        <v>1</v>
      </c>
      <c r="C923" s="855" t="s">
        <v>361</v>
      </c>
      <c r="D923" s="29">
        <f>'Охотск '!C129</f>
        <v>200</v>
      </c>
      <c r="E923" s="29">
        <f>'Охотск '!D129</f>
        <v>150</v>
      </c>
      <c r="F923" s="29">
        <f>'Охотск '!E129</f>
        <v>103</v>
      </c>
      <c r="G923" s="144">
        <f>'Охотск '!F129</f>
        <v>68.666666666666671</v>
      </c>
      <c r="H923" s="158">
        <f>'Охотск '!G129</f>
        <v>0</v>
      </c>
      <c r="I923" s="158">
        <f>'Охотск '!H129</f>
        <v>0</v>
      </c>
      <c r="J923" s="26">
        <f>'Охотск '!I129</f>
        <v>0</v>
      </c>
      <c r="K923" s="26">
        <f>'Охотск '!J129</f>
        <v>0</v>
      </c>
      <c r="L923" s="26">
        <f>'Охотск '!K129</f>
        <v>0</v>
      </c>
      <c r="M923" s="26">
        <f>'Охотск '!L129</f>
        <v>0</v>
      </c>
      <c r="N923" s="26">
        <f>'Охотск '!M129</f>
        <v>0</v>
      </c>
      <c r="O923" s="26">
        <f>'Охотск '!N129</f>
        <v>0</v>
      </c>
      <c r="P923" s="639">
        <f>'Охотск '!O129</f>
        <v>0</v>
      </c>
      <c r="Q923" s="639">
        <f>'Охотск '!P129</f>
        <v>0</v>
      </c>
      <c r="R923" s="639">
        <f>'Охотск '!Q129</f>
        <v>0</v>
      </c>
      <c r="S923" s="639">
        <f>'Охотск '!R129</f>
        <v>0</v>
      </c>
      <c r="T923" s="639">
        <f>'Охотск '!S129</f>
        <v>0</v>
      </c>
      <c r="U923" s="639">
        <f>'Охотск '!T129</f>
        <v>0</v>
      </c>
      <c r="V923" s="639">
        <f>'Охотск '!U129</f>
        <v>0</v>
      </c>
      <c r="W923" s="639">
        <f>'Охотск '!V129</f>
        <v>0</v>
      </c>
      <c r="X923" s="639">
        <f>'Охотск '!W129</f>
        <v>0</v>
      </c>
      <c r="Y923" s="639">
        <f>'Охотск '!X129</f>
        <v>0</v>
      </c>
      <c r="Z923" s="639">
        <f>'Охотск '!Y129</f>
        <v>0</v>
      </c>
      <c r="AA923" s="1115">
        <f>'Охотск '!Z129</f>
        <v>0</v>
      </c>
      <c r="AB923" s="639">
        <f>'Охотск '!AA129</f>
        <v>0</v>
      </c>
      <c r="AC923" s="639">
        <f>'Охотск '!AB129</f>
        <v>0</v>
      </c>
      <c r="AD923" s="639">
        <f>'Охотск '!AC129</f>
        <v>0</v>
      </c>
      <c r="AE923" s="639">
        <f>'Охотск '!AD129</f>
        <v>0</v>
      </c>
      <c r="AF923" s="640">
        <f>'Охотск '!AE129</f>
        <v>0</v>
      </c>
      <c r="AG923" s="639"/>
      <c r="AH923" s="639"/>
      <c r="AI923" s="1342">
        <f>'Охотск '!AF126</f>
        <v>0</v>
      </c>
      <c r="AJ923" s="1366">
        <f>'Охотск '!AG126</f>
        <v>0</v>
      </c>
    </row>
    <row r="924" spans="1:36" x14ac:dyDescent="0.25">
      <c r="A924" s="19">
        <v>1</v>
      </c>
      <c r="B924" s="19">
        <f t="shared" si="143"/>
        <v>1</v>
      </c>
      <c r="C924" s="858" t="s">
        <v>234</v>
      </c>
      <c r="D924" s="29">
        <f>'Охотск '!C130</f>
        <v>50</v>
      </c>
      <c r="E924" s="29">
        <f>'Охотск '!D130</f>
        <v>38</v>
      </c>
      <c r="F924" s="29">
        <f>'Охотск '!E130</f>
        <v>32</v>
      </c>
      <c r="G924" s="144">
        <f>'Охотск '!F130</f>
        <v>84.210526315789465</v>
      </c>
      <c r="H924" s="158">
        <f>'Охотск '!G130</f>
        <v>0</v>
      </c>
      <c r="I924" s="158">
        <f>'Охотск '!H130</f>
        <v>0</v>
      </c>
      <c r="J924" s="26">
        <f>'Охотск '!I130</f>
        <v>0</v>
      </c>
      <c r="K924" s="26">
        <f>'Охотск '!J130</f>
        <v>0</v>
      </c>
      <c r="L924" s="26">
        <f>'Охотск '!K130</f>
        <v>0</v>
      </c>
      <c r="M924" s="26">
        <f>'Охотск '!L130</f>
        <v>0</v>
      </c>
      <c r="N924" s="26">
        <f>'Охотск '!M130</f>
        <v>0</v>
      </c>
      <c r="O924" s="26">
        <f>'Охотск '!N130</f>
        <v>0</v>
      </c>
      <c r="P924" s="639">
        <f>'Охотск '!O130</f>
        <v>109.414</v>
      </c>
      <c r="Q924" s="639">
        <f>'Охотск '!P130</f>
        <v>109.414</v>
      </c>
      <c r="R924" s="639">
        <f>'Охотск '!Q130</f>
        <v>109.414</v>
      </c>
      <c r="S924" s="639">
        <f>'Охотск '!R130</f>
        <v>109.414</v>
      </c>
      <c r="T924" s="639">
        <f>'Охотск '!S130</f>
        <v>109.414</v>
      </c>
      <c r="U924" s="639">
        <f>'Охотск '!T130</f>
        <v>109.414</v>
      </c>
      <c r="V924" s="639">
        <f>'Охотск '!U130</f>
        <v>109.414</v>
      </c>
      <c r="W924" s="639">
        <f>'Охотск '!V130</f>
        <v>109.414</v>
      </c>
      <c r="X924" s="639">
        <f>'Охотск '!W130</f>
        <v>109.414</v>
      </c>
      <c r="Y924" s="639">
        <f>'Охотск '!X130</f>
        <v>82.060500000000005</v>
      </c>
      <c r="Z924" s="639">
        <f>'Охотск '!Y130</f>
        <v>70.024960000000007</v>
      </c>
      <c r="AA924" s="1115">
        <f>'Охотск '!Z130</f>
        <v>0</v>
      </c>
      <c r="AB924" s="639">
        <f>'Охотск '!AA130</f>
        <v>0</v>
      </c>
      <c r="AC924" s="639">
        <f>'Охотск '!AB130</f>
        <v>-12.035539999999997</v>
      </c>
      <c r="AD924" s="639">
        <f>'Охотск '!AC130</f>
        <v>0</v>
      </c>
      <c r="AE924" s="639">
        <f>'Охотск '!AD130</f>
        <v>0</v>
      </c>
      <c r="AF924" s="640">
        <f>'Охотск '!AE130</f>
        <v>70.024960000000007</v>
      </c>
      <c r="AG924" s="639">
        <f>Z924/Y924*100</f>
        <v>85.333333333333343</v>
      </c>
      <c r="AH924" s="639">
        <f>AF924/Y924*100</f>
        <v>85.333333333333343</v>
      </c>
      <c r="AI924" s="1342">
        <f>'Охотск '!AF127</f>
        <v>0</v>
      </c>
      <c r="AJ924" s="1366">
        <f>'Охотск '!AG127</f>
        <v>0</v>
      </c>
    </row>
    <row r="925" spans="1:36" ht="29.25" x14ac:dyDescent="0.25">
      <c r="A925" s="19">
        <v>1</v>
      </c>
      <c r="B925" s="19">
        <f t="shared" si="143"/>
        <v>1</v>
      </c>
      <c r="C925" s="852" t="s">
        <v>279</v>
      </c>
      <c r="D925" s="29">
        <f>'Охотск '!C131</f>
        <v>19128.5</v>
      </c>
      <c r="E925" s="29">
        <f>'Охотск '!D131</f>
        <v>14347.5</v>
      </c>
      <c r="F925" s="29">
        <f>'Охотск '!E131</f>
        <v>13211.075000000001</v>
      </c>
      <c r="G925" s="144">
        <f>'Охотск '!F131</f>
        <v>92.079282104896336</v>
      </c>
      <c r="H925" s="158">
        <f>'Охотск '!G131</f>
        <v>0</v>
      </c>
      <c r="I925" s="158">
        <f>'Охотск '!H131</f>
        <v>0</v>
      </c>
      <c r="J925" s="26">
        <f>'Охотск '!I131</f>
        <v>0</v>
      </c>
      <c r="K925" s="26">
        <f>'Охотск '!J131</f>
        <v>0</v>
      </c>
      <c r="L925" s="26">
        <f>'Охотск '!K131</f>
        <v>0</v>
      </c>
      <c r="M925" s="26">
        <f>'Охотск '!L131</f>
        <v>0</v>
      </c>
      <c r="N925" s="26">
        <f>'Охотск '!M131</f>
        <v>0</v>
      </c>
      <c r="O925" s="26">
        <f>'Охотск '!N131</f>
        <v>0</v>
      </c>
      <c r="P925" s="639">
        <f>'Охотск '!O131</f>
        <v>0</v>
      </c>
      <c r="Q925" s="639">
        <f>'Охотск '!P131</f>
        <v>0</v>
      </c>
      <c r="R925" s="639">
        <f>'Охотск '!Q131</f>
        <v>0</v>
      </c>
      <c r="S925" s="639">
        <f>'Охотск '!R131</f>
        <v>0</v>
      </c>
      <c r="T925" s="639">
        <f>'Охотск '!S131</f>
        <v>0</v>
      </c>
      <c r="U925" s="639">
        <f>'Охотск '!T131</f>
        <v>0</v>
      </c>
      <c r="V925" s="639">
        <f>'Охотск '!U131</f>
        <v>0</v>
      </c>
      <c r="W925" s="639">
        <f>'Охотск '!V131</f>
        <v>0</v>
      </c>
      <c r="X925" s="639">
        <f>'Охотск '!W131</f>
        <v>0</v>
      </c>
      <c r="Y925" s="639">
        <f>'Охотск '!X131</f>
        <v>0</v>
      </c>
      <c r="Z925" s="639">
        <f>'Охотск '!Y131</f>
        <v>0</v>
      </c>
      <c r="AA925" s="1115">
        <f>'Охотск '!Z131</f>
        <v>0</v>
      </c>
      <c r="AB925" s="639">
        <f>'Охотск '!AA131</f>
        <v>0</v>
      </c>
      <c r="AC925" s="639">
        <f>'Охотск '!AB131</f>
        <v>0</v>
      </c>
      <c r="AD925" s="639">
        <f>'Охотск '!AC131</f>
        <v>0</v>
      </c>
      <c r="AE925" s="639">
        <f>'Охотск '!AD131</f>
        <v>0</v>
      </c>
      <c r="AF925" s="640">
        <f>'Охотск '!AE131</f>
        <v>0</v>
      </c>
      <c r="AG925" s="639"/>
      <c r="AH925" s="639"/>
      <c r="AI925" s="1342">
        <f>'Охотск '!AF128</f>
        <v>0</v>
      </c>
      <c r="AJ925" s="1366">
        <f>'Охотск '!AG128</f>
        <v>0</v>
      </c>
    </row>
    <row r="926" spans="1:36" ht="30" x14ac:dyDescent="0.25">
      <c r="A926" s="19">
        <v>1</v>
      </c>
      <c r="B926" s="19">
        <f t="shared" si="143"/>
        <v>1</v>
      </c>
      <c r="C926" s="857" t="s">
        <v>308</v>
      </c>
      <c r="D926" s="29">
        <f>'Охотск '!C132</f>
        <v>3690</v>
      </c>
      <c r="E926" s="29">
        <f>'Охотск '!D132</f>
        <v>2768</v>
      </c>
      <c r="F926" s="29">
        <f>'Охотск '!E132</f>
        <v>1021</v>
      </c>
      <c r="G926" s="144">
        <f>'Охотск '!F132</f>
        <v>36.885838150289018</v>
      </c>
      <c r="H926" s="158">
        <f>'Охотск '!G132</f>
        <v>0</v>
      </c>
      <c r="I926" s="158">
        <f>'Охотск '!H132</f>
        <v>0</v>
      </c>
      <c r="J926" s="26">
        <f>'Охотск '!I132</f>
        <v>0</v>
      </c>
      <c r="K926" s="26">
        <f>'Охотск '!J132</f>
        <v>0</v>
      </c>
      <c r="L926" s="26">
        <f>'Охотск '!K132</f>
        <v>0</v>
      </c>
      <c r="M926" s="26">
        <f>'Охотск '!L132</f>
        <v>0</v>
      </c>
      <c r="N926" s="26">
        <f>'Охотск '!M132</f>
        <v>0</v>
      </c>
      <c r="O926" s="26">
        <f>'Охотск '!N132</f>
        <v>0</v>
      </c>
      <c r="P926" s="639">
        <f>'Охотск '!O132</f>
        <v>0</v>
      </c>
      <c r="Q926" s="639">
        <f>'Охотск '!P132</f>
        <v>0</v>
      </c>
      <c r="R926" s="639">
        <f>'Охотск '!Q132</f>
        <v>0</v>
      </c>
      <c r="S926" s="639">
        <f>'Охотск '!R132</f>
        <v>0</v>
      </c>
      <c r="T926" s="639">
        <f>'Охотск '!S132</f>
        <v>0</v>
      </c>
      <c r="U926" s="639">
        <f>'Охотск '!T132</f>
        <v>0</v>
      </c>
      <c r="V926" s="639">
        <f>'Охотск '!U132</f>
        <v>0</v>
      </c>
      <c r="W926" s="639">
        <f>'Охотск '!V132</f>
        <v>0</v>
      </c>
      <c r="X926" s="639">
        <f>'Охотск '!W132</f>
        <v>0</v>
      </c>
      <c r="Y926" s="639">
        <f>'Охотск '!X132</f>
        <v>0</v>
      </c>
      <c r="Z926" s="639">
        <f>'Охотск '!Y132</f>
        <v>0</v>
      </c>
      <c r="AA926" s="1115">
        <f>'Охотск '!Z132</f>
        <v>0</v>
      </c>
      <c r="AB926" s="639">
        <f>'Охотск '!AA132</f>
        <v>0</v>
      </c>
      <c r="AC926" s="639">
        <f>'Охотск '!AB132</f>
        <v>0</v>
      </c>
      <c r="AD926" s="639">
        <f>'Охотск '!AC132</f>
        <v>0</v>
      </c>
      <c r="AE926" s="639">
        <f>'Охотск '!AD132</f>
        <v>0</v>
      </c>
      <c r="AF926" s="640">
        <f>'Охотск '!AE132</f>
        <v>0</v>
      </c>
      <c r="AG926" s="639"/>
      <c r="AH926" s="639"/>
      <c r="AI926" s="1342">
        <f>'Охотск '!AF129</f>
        <v>0</v>
      </c>
      <c r="AJ926" s="1366">
        <f>'Охотск '!AG129</f>
        <v>0</v>
      </c>
    </row>
    <row r="927" spans="1:36" ht="29.25" x14ac:dyDescent="0.25">
      <c r="A927" s="19">
        <v>1</v>
      </c>
      <c r="B927" s="19">
        <f t="shared" si="143"/>
        <v>1</v>
      </c>
      <c r="C927" s="852" t="s">
        <v>280</v>
      </c>
      <c r="D927" s="29">
        <f>'Охотск '!C133</f>
        <v>11174.659574468085</v>
      </c>
      <c r="E927" s="29">
        <f>'Охотск '!D133</f>
        <v>8380.7446808510631</v>
      </c>
      <c r="F927" s="29">
        <f>'Охотск '!E133</f>
        <v>7148.4148936170213</v>
      </c>
      <c r="G927" s="144">
        <f>'Охотск '!F133</f>
        <v>85.295700630878784</v>
      </c>
      <c r="H927" s="158">
        <f>'Охотск '!G133</f>
        <v>0</v>
      </c>
      <c r="I927" s="158">
        <f>'Охотск '!H133</f>
        <v>0</v>
      </c>
      <c r="J927" s="26">
        <f>'Охотск '!I133</f>
        <v>0</v>
      </c>
      <c r="K927" s="26">
        <f>'Охотск '!J133</f>
        <v>0</v>
      </c>
      <c r="L927" s="26">
        <f>'Охотск '!K133</f>
        <v>0</v>
      </c>
      <c r="M927" s="26">
        <f>'Охотск '!L133</f>
        <v>0</v>
      </c>
      <c r="N927" s="26">
        <f>'Охотск '!M133</f>
        <v>0</v>
      </c>
      <c r="O927" s="26">
        <f>'Охотск '!N133</f>
        <v>0</v>
      </c>
      <c r="P927" s="639">
        <f>'Охотск '!O133</f>
        <v>0</v>
      </c>
      <c r="Q927" s="639">
        <f>'Охотск '!P133</f>
        <v>0</v>
      </c>
      <c r="R927" s="639">
        <f>'Охотск '!Q133</f>
        <v>0</v>
      </c>
      <c r="S927" s="639">
        <f>'Охотск '!R133</f>
        <v>0</v>
      </c>
      <c r="T927" s="639">
        <f>'Охотск '!S133</f>
        <v>0</v>
      </c>
      <c r="U927" s="639">
        <f>'Охотск '!T133</f>
        <v>0</v>
      </c>
      <c r="V927" s="639">
        <f>'Охотск '!U133</f>
        <v>0</v>
      </c>
      <c r="W927" s="639">
        <f>'Охотск '!V133</f>
        <v>0</v>
      </c>
      <c r="X927" s="639">
        <f>'Охотск '!W133</f>
        <v>0</v>
      </c>
      <c r="Y927" s="639">
        <f>'Охотск '!X133</f>
        <v>0</v>
      </c>
      <c r="Z927" s="639">
        <f>'Охотск '!Y133</f>
        <v>0</v>
      </c>
      <c r="AA927" s="1115">
        <f>'Охотск '!Z133</f>
        <v>0</v>
      </c>
      <c r="AB927" s="639">
        <f>'Охотск '!AA133</f>
        <v>0</v>
      </c>
      <c r="AC927" s="639">
        <f>'Охотск '!AB133</f>
        <v>0</v>
      </c>
      <c r="AD927" s="639">
        <f>'Охотск '!AC133</f>
        <v>0</v>
      </c>
      <c r="AE927" s="639">
        <f>'Охотск '!AD133</f>
        <v>0</v>
      </c>
      <c r="AF927" s="640">
        <f>'Охотск '!AE133</f>
        <v>0</v>
      </c>
      <c r="AG927" s="639"/>
      <c r="AH927" s="639"/>
      <c r="AI927" s="1342"/>
      <c r="AJ927" s="1366"/>
    </row>
    <row r="928" spans="1:36" ht="29.25" x14ac:dyDescent="0.25">
      <c r="A928" s="19">
        <v>1</v>
      </c>
      <c r="B928" s="19">
        <f t="shared" si="143"/>
        <v>1</v>
      </c>
      <c r="C928" s="862" t="s">
        <v>281</v>
      </c>
      <c r="D928" s="29">
        <f>'Охотск '!C134</f>
        <v>3500</v>
      </c>
      <c r="E928" s="29">
        <f>'Охотск '!D134</f>
        <v>2625</v>
      </c>
      <c r="F928" s="29">
        <f>'Охотск '!E134</f>
        <v>2371</v>
      </c>
      <c r="G928" s="144">
        <f>'Охотск '!F134</f>
        <v>90.32380952380953</v>
      </c>
      <c r="H928" s="158">
        <f>'Охотск '!G134</f>
        <v>0</v>
      </c>
      <c r="I928" s="158">
        <f>'Охотск '!H134</f>
        <v>0</v>
      </c>
      <c r="J928" s="26">
        <f>'Охотск '!I134</f>
        <v>0</v>
      </c>
      <c r="K928" s="26">
        <f>'Охотск '!J134</f>
        <v>0</v>
      </c>
      <c r="L928" s="26">
        <f>'Охотск '!K134</f>
        <v>0</v>
      </c>
      <c r="M928" s="26">
        <f>'Охотск '!L134</f>
        <v>0</v>
      </c>
      <c r="N928" s="26">
        <f>'Охотск '!M134</f>
        <v>0</v>
      </c>
      <c r="O928" s="26">
        <f>'Охотск '!N134</f>
        <v>0</v>
      </c>
      <c r="P928" s="639">
        <f>'Охотск '!O134</f>
        <v>5502.63</v>
      </c>
      <c r="Q928" s="639">
        <f>'Охотск '!P134</f>
        <v>5502.63</v>
      </c>
      <c r="R928" s="639">
        <f>'Охотск '!Q134</f>
        <v>5502.63</v>
      </c>
      <c r="S928" s="639">
        <f>'Охотск '!R134</f>
        <v>5502.63</v>
      </c>
      <c r="T928" s="639">
        <f>'Охотск '!S134</f>
        <v>5502.63</v>
      </c>
      <c r="U928" s="639">
        <f>'Охотск '!T134</f>
        <v>5502.63</v>
      </c>
      <c r="V928" s="639">
        <f>'Охотск '!U134</f>
        <v>5502.63</v>
      </c>
      <c r="W928" s="639">
        <f>'Охотск '!V134</f>
        <v>5502.63</v>
      </c>
      <c r="X928" s="639">
        <f>'Охотск '!W134</f>
        <v>5502.63</v>
      </c>
      <c r="Y928" s="639">
        <f>'Охотск '!X134</f>
        <v>4126.9724999999999</v>
      </c>
      <c r="Z928" s="639">
        <f>'Охотск '!Y134</f>
        <v>3807.8105200000009</v>
      </c>
      <c r="AA928" s="1115">
        <f>'Охотск '!Z134</f>
        <v>0</v>
      </c>
      <c r="AB928" s="639">
        <f>'Охотск '!AA134</f>
        <v>0</v>
      </c>
      <c r="AC928" s="639">
        <f>'Охотск '!AB134</f>
        <v>-319.16197999999895</v>
      </c>
      <c r="AD928" s="639">
        <f>'Охотск '!AC134</f>
        <v>0</v>
      </c>
      <c r="AE928" s="639">
        <f>'Охотск '!AD134</f>
        <v>-32.17754</v>
      </c>
      <c r="AF928" s="640">
        <f>'Охотск '!AE134</f>
        <v>3775.6329800000008</v>
      </c>
      <c r="AG928" s="639">
        <f t="shared" ref="AG928:AG929" si="144">Z928/Y928*100</f>
        <v>92.26643792756073</v>
      </c>
      <c r="AH928" s="639">
        <f t="shared" ref="AH928:AH929" si="145">AF928/Y928*100</f>
        <v>91.486749184783775</v>
      </c>
      <c r="AI928" s="1342">
        <f>'Охотск '!AF131</f>
        <v>0</v>
      </c>
      <c r="AJ928" s="1366">
        <f>'Охотск '!AG131</f>
        <v>0</v>
      </c>
    </row>
    <row r="929" spans="1:188" ht="29.25" x14ac:dyDescent="0.25">
      <c r="A929" s="19">
        <v>1</v>
      </c>
      <c r="B929" s="19">
        <f t="shared" si="143"/>
        <v>1</v>
      </c>
      <c r="C929" s="862" t="s">
        <v>138</v>
      </c>
      <c r="D929" s="29">
        <f>'Охотск '!C135</f>
        <v>57316.704761904766</v>
      </c>
      <c r="E929" s="29">
        <f>'Охотск '!D135</f>
        <v>42988.428571428572</v>
      </c>
      <c r="F929" s="29">
        <f>'Охотск '!E135</f>
        <v>36352.260714285716</v>
      </c>
      <c r="G929" s="144">
        <f>'Охотск '!F135</f>
        <v>84.562897324529189</v>
      </c>
      <c r="H929" s="158">
        <f>'Охотск '!G135</f>
        <v>0</v>
      </c>
      <c r="I929" s="158">
        <f>'Охотск '!H135</f>
        <v>0</v>
      </c>
      <c r="J929" s="26">
        <f>'Охотск '!I135</f>
        <v>0</v>
      </c>
      <c r="K929" s="26">
        <f>'Охотск '!J135</f>
        <v>0</v>
      </c>
      <c r="L929" s="26">
        <f>'Охотск '!K135</f>
        <v>0</v>
      </c>
      <c r="M929" s="26">
        <f>'Охотск '!L135</f>
        <v>0</v>
      </c>
      <c r="N929" s="26">
        <f>'Охотск '!M135</f>
        <v>0</v>
      </c>
      <c r="O929" s="26">
        <f>'Охотск '!N135</f>
        <v>0</v>
      </c>
      <c r="P929" s="639">
        <f>'Охотск '!O135</f>
        <v>200340.66794999997</v>
      </c>
      <c r="Q929" s="639">
        <f>'Охотск '!P135</f>
        <v>200340.66794999997</v>
      </c>
      <c r="R929" s="639">
        <f>'Охотск '!Q135</f>
        <v>199997.99568999998</v>
      </c>
      <c r="S929" s="639">
        <f>'Охотск '!R135</f>
        <v>199997.99568999998</v>
      </c>
      <c r="T929" s="639">
        <f>'Охотск '!S135</f>
        <v>199997.99568999998</v>
      </c>
      <c r="U929" s="639">
        <f>'Охотск '!T135</f>
        <v>199997.99568999998</v>
      </c>
      <c r="V929" s="639">
        <f>'Охотск '!U135</f>
        <v>199997.99568999998</v>
      </c>
      <c r="W929" s="639">
        <f>'Охотск '!V135</f>
        <v>199997.99568999998</v>
      </c>
      <c r="X929" s="639">
        <f>'Охотск '!W135</f>
        <v>199997.99568999998</v>
      </c>
      <c r="Y929" s="639">
        <f>'Охотск '!X135</f>
        <v>150193.19665299999</v>
      </c>
      <c r="Z929" s="639">
        <f>'Охотск '!Y135</f>
        <v>142812.07969000001</v>
      </c>
      <c r="AA929" s="1115">
        <f>'Охотск '!Z135</f>
        <v>0</v>
      </c>
      <c r="AB929" s="639">
        <f>'Охотск '!AA135</f>
        <v>0</v>
      </c>
      <c r="AC929" s="639">
        <f>'Охотск '!AB135</f>
        <v>-7381.116963000004</v>
      </c>
      <c r="AD929" s="639">
        <f>'Охотск '!AC135</f>
        <v>0</v>
      </c>
      <c r="AE929" s="639">
        <f>'Охотск '!AD135</f>
        <v>-227.96054999999998</v>
      </c>
      <c r="AF929" s="640">
        <f>'Охотск '!AE135</f>
        <v>142584.11914000002</v>
      </c>
      <c r="AG929" s="639">
        <f t="shared" si="144"/>
        <v>95.085585014843915</v>
      </c>
      <c r="AH929" s="639">
        <f t="shared" si="145"/>
        <v>94.933806801795654</v>
      </c>
      <c r="AI929" s="1342">
        <f>'Охотск '!AF132</f>
        <v>0</v>
      </c>
      <c r="AJ929" s="1366">
        <f>'Охотск '!AG132</f>
        <v>0</v>
      </c>
    </row>
    <row r="930" spans="1:188" ht="29.25" x14ac:dyDescent="0.25">
      <c r="A930" s="19">
        <v>1</v>
      </c>
      <c r="B930" s="19">
        <f t="shared" si="143"/>
        <v>1</v>
      </c>
      <c r="C930" s="862" t="s">
        <v>69</v>
      </c>
      <c r="D930" s="29">
        <f>'Охотск '!C136</f>
        <v>344</v>
      </c>
      <c r="E930" s="29">
        <f>'Охотск '!D136</f>
        <v>258</v>
      </c>
      <c r="F930" s="29">
        <f>'Охотск '!E136</f>
        <v>198</v>
      </c>
      <c r="G930" s="144">
        <f>'Охотск '!F136</f>
        <v>76.744186046511629</v>
      </c>
      <c r="H930" s="158">
        <f>'Охотск '!G136</f>
        <v>10</v>
      </c>
      <c r="I930" s="158">
        <f>'Охотск '!H136</f>
        <v>8.6969696969696972</v>
      </c>
      <c r="J930" s="26">
        <f>'Охотск '!I136</f>
        <v>3440</v>
      </c>
      <c r="K930" s="26">
        <f>'Охотск '!J136</f>
        <v>2581</v>
      </c>
      <c r="L930" s="26">
        <f>'Охотск '!K136</f>
        <v>1722</v>
      </c>
      <c r="M930" s="26">
        <f>'Охотск '!L136</f>
        <v>66.718326230143361</v>
      </c>
      <c r="N930" s="26">
        <f>'Охотск '!M136</f>
        <v>12</v>
      </c>
      <c r="O930" s="26">
        <f>'Охотск '!N136</f>
        <v>191.33333333333334</v>
      </c>
      <c r="P930" s="639">
        <f>'Охотск '!O136</f>
        <v>0</v>
      </c>
      <c r="Q930" s="639">
        <f>'Охотск '!P136</f>
        <v>0</v>
      </c>
      <c r="R930" s="639">
        <f>'Охотск '!Q136</f>
        <v>0</v>
      </c>
      <c r="S930" s="639">
        <f>'Охотск '!R136</f>
        <v>0</v>
      </c>
      <c r="T930" s="639">
        <f>'Охотск '!S136</f>
        <v>0</v>
      </c>
      <c r="U930" s="639">
        <f>'Охотск '!T136</f>
        <v>0</v>
      </c>
      <c r="V930" s="639">
        <f>'Охотск '!U136</f>
        <v>0</v>
      </c>
      <c r="W930" s="639">
        <f>'Охотск '!V136</f>
        <v>0</v>
      </c>
      <c r="X930" s="639">
        <f>'Охотск '!W136</f>
        <v>0</v>
      </c>
      <c r="Y930" s="639">
        <f>'Охотск '!X136</f>
        <v>0</v>
      </c>
      <c r="Z930" s="639">
        <f>'Охотск '!Y136</f>
        <v>0</v>
      </c>
      <c r="AA930" s="1115">
        <f>'Охотск '!Z136</f>
        <v>0</v>
      </c>
      <c r="AB930" s="639">
        <f>'Охотск '!AA136</f>
        <v>0</v>
      </c>
      <c r="AC930" s="639">
        <f>'Охотск '!AB136</f>
        <v>0</v>
      </c>
      <c r="AD930" s="639">
        <f>'Охотск '!AC136</f>
        <v>0</v>
      </c>
      <c r="AE930" s="639">
        <f>'Охотск '!AD136</f>
        <v>0</v>
      </c>
      <c r="AF930" s="640">
        <f>'Охотск '!AE136</f>
        <v>0</v>
      </c>
      <c r="AG930" s="639"/>
      <c r="AH930" s="639"/>
      <c r="AI930" s="1342">
        <f>'Охотск '!AF133</f>
        <v>0</v>
      </c>
      <c r="AJ930" s="1366">
        <f>'Охотск '!AG133</f>
        <v>0</v>
      </c>
    </row>
    <row r="931" spans="1:188" ht="29.25" x14ac:dyDescent="0.25">
      <c r="A931" s="19">
        <v>1</v>
      </c>
      <c r="B931" s="19">
        <f t="shared" si="143"/>
        <v>1</v>
      </c>
      <c r="C931" s="862" t="s">
        <v>16</v>
      </c>
      <c r="D931" s="29">
        <f>'Охотск '!C137</f>
        <v>200</v>
      </c>
      <c r="E931" s="29">
        <f>'Охотск '!D137</f>
        <v>150</v>
      </c>
      <c r="F931" s="29">
        <f>'Охотск '!E137</f>
        <v>138</v>
      </c>
      <c r="G931" s="144">
        <f>'Охотск '!F137</f>
        <v>92</v>
      </c>
      <c r="H931" s="158">
        <f>'Охотск '!G137</f>
        <v>8</v>
      </c>
      <c r="I931" s="158">
        <f>'Охотск '!H137</f>
        <v>8.1739130434782616</v>
      </c>
      <c r="J931" s="26">
        <f>'Охотск '!I137</f>
        <v>1600</v>
      </c>
      <c r="K931" s="26">
        <f>'Охотск '!J137</f>
        <v>1200</v>
      </c>
      <c r="L931" s="26">
        <f>'Охотск '!K137</f>
        <v>1128</v>
      </c>
      <c r="M931" s="26">
        <f>'Охотск '!L137</f>
        <v>94</v>
      </c>
      <c r="N931" s="26">
        <f>'Охотск '!M137</f>
        <v>6.666666666666667</v>
      </c>
      <c r="O931" s="26">
        <f>'Охотск '!N137</f>
        <v>225.6</v>
      </c>
      <c r="P931" s="639">
        <f>'Охотск '!O137</f>
        <v>0</v>
      </c>
      <c r="Q931" s="639">
        <f>'Охотск '!P137</f>
        <v>0</v>
      </c>
      <c r="R931" s="639">
        <f>'Охотск '!Q137</f>
        <v>0</v>
      </c>
      <c r="S931" s="639">
        <f>'Охотск '!R137</f>
        <v>0</v>
      </c>
      <c r="T931" s="639">
        <f>'Охотск '!S137</f>
        <v>0</v>
      </c>
      <c r="U931" s="639">
        <f>'Охотск '!T137</f>
        <v>0</v>
      </c>
      <c r="V931" s="639">
        <f>'Охотск '!U137</f>
        <v>0</v>
      </c>
      <c r="W931" s="639">
        <f>'Охотск '!V137</f>
        <v>0</v>
      </c>
      <c r="X931" s="639">
        <f>'Охотск '!W137</f>
        <v>0</v>
      </c>
      <c r="Y931" s="639">
        <f>'Охотск '!X137</f>
        <v>0</v>
      </c>
      <c r="Z931" s="639">
        <f>'Охотск '!Y137</f>
        <v>0</v>
      </c>
      <c r="AA931" s="1115">
        <f>'Охотск '!Z137</f>
        <v>0</v>
      </c>
      <c r="AB931" s="639">
        <f>'Охотск '!AA137</f>
        <v>0</v>
      </c>
      <c r="AC931" s="639">
        <f>'Охотск '!AB137</f>
        <v>0</v>
      </c>
      <c r="AD931" s="639">
        <f>'Охотск '!AC137</f>
        <v>0</v>
      </c>
      <c r="AE931" s="639">
        <f>'Охотск '!AD137</f>
        <v>0</v>
      </c>
      <c r="AF931" s="640">
        <f>'Охотск '!AE137</f>
        <v>0</v>
      </c>
      <c r="AG931" s="639"/>
      <c r="AH931" s="639"/>
      <c r="AI931" s="1342">
        <f>'Охотск '!AF134</f>
        <v>0</v>
      </c>
      <c r="AJ931" s="1366">
        <f>'Охотск '!AG134</f>
        <v>0</v>
      </c>
    </row>
    <row r="932" spans="1:188" x14ac:dyDescent="0.25">
      <c r="A932" s="19">
        <v>1</v>
      </c>
      <c r="B932" s="19">
        <f t="shared" si="143"/>
        <v>1</v>
      </c>
      <c r="C932" s="863" t="s">
        <v>77</v>
      </c>
      <c r="D932" s="29">
        <f>'Охотск '!C138</f>
        <v>544</v>
      </c>
      <c r="E932" s="29">
        <f>'Охотск '!D138</f>
        <v>408</v>
      </c>
      <c r="F932" s="29">
        <f>'Охотск '!E138</f>
        <v>336</v>
      </c>
      <c r="G932" s="144">
        <f>'Охотск '!F138</f>
        <v>82.35294117647058</v>
      </c>
      <c r="H932" s="158">
        <f>'Охотск '!G138</f>
        <v>9.264705882352942</v>
      </c>
      <c r="I932" s="158">
        <f>'Охотск '!H138</f>
        <v>8.4821428571428577</v>
      </c>
      <c r="J932" s="26">
        <f>'Охотск '!I138</f>
        <v>5040</v>
      </c>
      <c r="K932" s="26">
        <f>'Охотск '!J138</f>
        <v>3781</v>
      </c>
      <c r="L932" s="26">
        <f>'Охотск '!K138</f>
        <v>2850</v>
      </c>
      <c r="M932" s="26">
        <f>'Охотск '!L138</f>
        <v>75.376884422110564</v>
      </c>
      <c r="N932" s="26">
        <f>'Охотск '!M138</f>
        <v>18.666666666666668</v>
      </c>
      <c r="O932" s="26">
        <f>'Охотск '!N138</f>
        <v>203.57142857142856</v>
      </c>
      <c r="P932" s="639">
        <f>'Охотск '!O138</f>
        <v>18852.1448512348</v>
      </c>
      <c r="Q932" s="639">
        <f>'Охотск '!P138</f>
        <v>18852.1448512348</v>
      </c>
      <c r="R932" s="639">
        <f>'Охотск '!Q138</f>
        <v>18852.1448512348</v>
      </c>
      <c r="S932" s="639">
        <f>'Охотск '!R138</f>
        <v>18852.1448512348</v>
      </c>
      <c r="T932" s="639">
        <f>'Охотск '!S138</f>
        <v>18852.1448512348</v>
      </c>
      <c r="U932" s="639">
        <f>'Охотск '!T138</f>
        <v>18852.1448512348</v>
      </c>
      <c r="V932" s="639">
        <f>'Охотск '!U138</f>
        <v>18852.1448512348</v>
      </c>
      <c r="W932" s="639">
        <f>'Охотск '!V138</f>
        <v>18852.1448512348</v>
      </c>
      <c r="X932" s="639">
        <f>'Охотск '!W138</f>
        <v>18852.1448512348</v>
      </c>
      <c r="Y932" s="639">
        <f>'Охотск '!X138</f>
        <v>14139.1086384261</v>
      </c>
      <c r="Z932" s="639">
        <f>'Охотск '!Y138</f>
        <v>10833.587590000001</v>
      </c>
      <c r="AA932" s="1115">
        <f>'Охотск '!Z138</f>
        <v>0</v>
      </c>
      <c r="AB932" s="639">
        <f>'Охотск '!AA138</f>
        <v>0</v>
      </c>
      <c r="AC932" s="639">
        <f>'Охотск '!AB138</f>
        <v>-3305.5210484260988</v>
      </c>
      <c r="AD932" s="639">
        <f>'Охотск '!AC138</f>
        <v>0</v>
      </c>
      <c r="AE932" s="639">
        <f>'Охотск '!AD138</f>
        <v>-162.18820000000002</v>
      </c>
      <c r="AF932" s="640">
        <f>'Охотск '!AE138</f>
        <v>10671.39939</v>
      </c>
      <c r="AG932" s="639">
        <f>Z932/Y932*100</f>
        <v>76.621432560164166</v>
      </c>
      <c r="AH932" s="639">
        <f>AF932/Y932*100</f>
        <v>75.474343276478933</v>
      </c>
      <c r="AI932" s="1342">
        <f>'Охотск '!AF135</f>
        <v>0</v>
      </c>
      <c r="AJ932" s="1366">
        <f>'Охотск '!AG135</f>
        <v>0</v>
      </c>
    </row>
    <row r="933" spans="1:188" x14ac:dyDescent="0.25">
      <c r="A933" s="19">
        <v>1</v>
      </c>
      <c r="B933" s="19">
        <f t="shared" si="143"/>
        <v>1</v>
      </c>
      <c r="C933" s="326" t="s">
        <v>210</v>
      </c>
      <c r="D933" s="29">
        <f>'Охотск '!C139</f>
        <v>2150</v>
      </c>
      <c r="E933" s="29">
        <f>'Охотск '!D139</f>
        <v>1613</v>
      </c>
      <c r="F933" s="29">
        <f>'Охотск '!E139</f>
        <v>1516</v>
      </c>
      <c r="G933" s="144">
        <f>'Охотск '!F139</f>
        <v>93.986360818350903</v>
      </c>
      <c r="H933" s="158">
        <f>'Охотск '!G139</f>
        <v>0</v>
      </c>
      <c r="I933" s="158">
        <f>'Охотск '!H139</f>
        <v>0</v>
      </c>
      <c r="J933" s="26">
        <f>'Охотск '!I139</f>
        <v>0</v>
      </c>
      <c r="K933" s="26">
        <f>'Охотск '!J139</f>
        <v>0</v>
      </c>
      <c r="L933" s="26">
        <f>'Охотск '!K139</f>
        <v>0</v>
      </c>
      <c r="M933" s="26">
        <f>'Охотск '!L139</f>
        <v>0</v>
      </c>
      <c r="N933" s="26">
        <f>'Охотск '!M139</f>
        <v>0</v>
      </c>
      <c r="O933" s="26">
        <f>'Охотск '!N139</f>
        <v>0</v>
      </c>
      <c r="P933" s="639">
        <f>'Охотск '!O139</f>
        <v>0</v>
      </c>
      <c r="Q933" s="639">
        <f>'Охотск '!P139</f>
        <v>0</v>
      </c>
      <c r="R933" s="639">
        <f>'Охотск '!Q139</f>
        <v>0</v>
      </c>
      <c r="S933" s="639">
        <f>'Охотск '!R139</f>
        <v>0</v>
      </c>
      <c r="T933" s="639">
        <f>'Охотск '!S139</f>
        <v>0</v>
      </c>
      <c r="U933" s="639">
        <f>'Охотск '!T139</f>
        <v>0</v>
      </c>
      <c r="V933" s="639">
        <f>'Охотск '!U139</f>
        <v>0</v>
      </c>
      <c r="W933" s="639">
        <f>'Охотск '!V139</f>
        <v>0</v>
      </c>
      <c r="X933" s="639">
        <f>'Охотск '!W139</f>
        <v>0</v>
      </c>
      <c r="Y933" s="639">
        <f>'Охотск '!X139</f>
        <v>0</v>
      </c>
      <c r="Z933" s="639">
        <f>'Охотск '!Y139</f>
        <v>0</v>
      </c>
      <c r="AA933" s="1115">
        <f>'Охотск '!Z139</f>
        <v>0</v>
      </c>
      <c r="AB933" s="639">
        <f>'Охотск '!AA139</f>
        <v>0</v>
      </c>
      <c r="AC933" s="639">
        <f>'Охотск '!AB139</f>
        <v>0</v>
      </c>
      <c r="AD933" s="639">
        <f>'Охотск '!AC139</f>
        <v>0</v>
      </c>
      <c r="AE933" s="639">
        <f>'Охотск '!AD139</f>
        <v>0</v>
      </c>
      <c r="AF933" s="640">
        <f>'Охотск '!AE139</f>
        <v>0</v>
      </c>
      <c r="AG933" s="639"/>
      <c r="AH933" s="639"/>
      <c r="AI933" s="1342">
        <f>'Охотск '!AF136</f>
        <v>0</v>
      </c>
      <c r="AJ933" s="1366">
        <f>'Охотск '!AG136</f>
        <v>0</v>
      </c>
    </row>
    <row r="934" spans="1:188" x14ac:dyDescent="0.25">
      <c r="A934" s="19">
        <v>1</v>
      </c>
      <c r="B934" s="19">
        <f t="shared" si="143"/>
        <v>1</v>
      </c>
      <c r="C934" s="327" t="s">
        <v>211</v>
      </c>
      <c r="D934" s="29">
        <f>'Охотск '!C140</f>
        <v>2149</v>
      </c>
      <c r="E934" s="29">
        <f>'Охотск '!D140</f>
        <v>1612</v>
      </c>
      <c r="F934" s="29">
        <f>'Охотск '!E140</f>
        <v>1515</v>
      </c>
      <c r="G934" s="144">
        <f>'Охотск '!F140</f>
        <v>93.982630272952846</v>
      </c>
      <c r="H934" s="158">
        <f>'Охотск '!G140</f>
        <v>0</v>
      </c>
      <c r="I934" s="158">
        <f>'Охотск '!H140</f>
        <v>0</v>
      </c>
      <c r="J934" s="26">
        <f>'Охотск '!I140</f>
        <v>0</v>
      </c>
      <c r="K934" s="26">
        <f>'Охотск '!J140</f>
        <v>0</v>
      </c>
      <c r="L934" s="26">
        <f>'Охотск '!K140</f>
        <v>0</v>
      </c>
      <c r="M934" s="26">
        <f>'Охотск '!L140</f>
        <v>0</v>
      </c>
      <c r="N934" s="26">
        <f>'Охотск '!M140</f>
        <v>0</v>
      </c>
      <c r="O934" s="26">
        <f>'Охотск '!N140</f>
        <v>0</v>
      </c>
      <c r="P934" s="639">
        <f>'Охотск '!O140</f>
        <v>0</v>
      </c>
      <c r="Q934" s="639">
        <f>'Охотск '!P140</f>
        <v>0</v>
      </c>
      <c r="R934" s="639">
        <f>'Охотск '!Q140</f>
        <v>0</v>
      </c>
      <c r="S934" s="639">
        <f>'Охотск '!R140</f>
        <v>0</v>
      </c>
      <c r="T934" s="639">
        <f>'Охотск '!S140</f>
        <v>0</v>
      </c>
      <c r="U934" s="639">
        <f>'Охотск '!T140</f>
        <v>0</v>
      </c>
      <c r="V934" s="639">
        <f>'Охотск '!U140</f>
        <v>0</v>
      </c>
      <c r="W934" s="639">
        <f>'Охотск '!V140</f>
        <v>0</v>
      </c>
      <c r="X934" s="639">
        <f>'Охотск '!W140</f>
        <v>0</v>
      </c>
      <c r="Y934" s="639">
        <f>'Охотск '!X140</f>
        <v>0</v>
      </c>
      <c r="Z934" s="639">
        <f>'Охотск '!Y140</f>
        <v>0</v>
      </c>
      <c r="AA934" s="1115">
        <f>'Охотск '!Z140</f>
        <v>0</v>
      </c>
      <c r="AB934" s="639">
        <f>'Охотск '!AA140</f>
        <v>0</v>
      </c>
      <c r="AC934" s="639">
        <f>'Охотск '!AB140</f>
        <v>0</v>
      </c>
      <c r="AD934" s="639">
        <f>'Охотск '!AC140</f>
        <v>0</v>
      </c>
      <c r="AE934" s="639">
        <f>'Охотск '!AD140</f>
        <v>0</v>
      </c>
      <c r="AF934" s="640">
        <f>'Охотск '!AE140</f>
        <v>0</v>
      </c>
      <c r="AG934" s="639"/>
      <c r="AH934" s="639"/>
      <c r="AI934" s="1342">
        <f>'Охотск '!AF137</f>
        <v>0</v>
      </c>
      <c r="AJ934" s="1366">
        <f>'Охотск '!AG137</f>
        <v>0</v>
      </c>
    </row>
    <row r="935" spans="1:188" ht="29.25" x14ac:dyDescent="0.25">
      <c r="A935" s="19">
        <v>1</v>
      </c>
      <c r="B935" s="19">
        <f t="shared" si="143"/>
        <v>1</v>
      </c>
      <c r="C935" s="261" t="s">
        <v>212</v>
      </c>
      <c r="D935" s="29">
        <f>'Охотск '!C141</f>
        <v>1</v>
      </c>
      <c r="E935" s="29">
        <f>'Охотск '!D141</f>
        <v>1</v>
      </c>
      <c r="F935" s="29">
        <f>'Охотск '!E141</f>
        <v>1</v>
      </c>
      <c r="G935" s="144">
        <f>'Охотск '!F141</f>
        <v>100</v>
      </c>
      <c r="H935" s="158">
        <f>'Охотск '!G141</f>
        <v>0</v>
      </c>
      <c r="I935" s="158">
        <f>'Охотск '!H141</f>
        <v>0</v>
      </c>
      <c r="J935" s="26">
        <f>'Охотск '!I141</f>
        <v>0</v>
      </c>
      <c r="K935" s="26">
        <f>'Охотск '!J141</f>
        <v>0</v>
      </c>
      <c r="L935" s="26">
        <f>'Охотск '!K141</f>
        <v>0</v>
      </c>
      <c r="M935" s="26">
        <f>'Охотск '!L141</f>
        <v>0</v>
      </c>
      <c r="N935" s="26">
        <f>'Охотск '!M141</f>
        <v>0</v>
      </c>
      <c r="O935" s="26">
        <f>'Охотск '!N141</f>
        <v>0</v>
      </c>
      <c r="P935" s="639">
        <f>'Охотск '!O141</f>
        <v>0</v>
      </c>
      <c r="Q935" s="639">
        <f>'Охотск '!P141</f>
        <v>0</v>
      </c>
      <c r="R935" s="639">
        <f>'Охотск '!Q141</f>
        <v>0</v>
      </c>
      <c r="S935" s="639">
        <f>'Охотск '!R141</f>
        <v>0</v>
      </c>
      <c r="T935" s="639">
        <f>'Охотск '!S141</f>
        <v>0</v>
      </c>
      <c r="U935" s="639">
        <f>'Охотск '!T141</f>
        <v>0</v>
      </c>
      <c r="V935" s="639">
        <f>'Охотск '!U141</f>
        <v>0</v>
      </c>
      <c r="W935" s="639">
        <f>'Охотск '!V141</f>
        <v>0</v>
      </c>
      <c r="X935" s="639">
        <f>'Охотск '!W141</f>
        <v>0</v>
      </c>
      <c r="Y935" s="639">
        <f>'Охотск '!X141</f>
        <v>0</v>
      </c>
      <c r="Z935" s="639">
        <f>'Охотск '!Y141</f>
        <v>0</v>
      </c>
      <c r="AA935" s="1115">
        <f>'Охотск '!Z141</f>
        <v>0</v>
      </c>
      <c r="AB935" s="639">
        <f>'Охотск '!AA141</f>
        <v>0</v>
      </c>
      <c r="AC935" s="639">
        <f>'Охотск '!AB141</f>
        <v>0</v>
      </c>
      <c r="AD935" s="639">
        <f>'Охотск '!AC141</f>
        <v>0</v>
      </c>
      <c r="AE935" s="639">
        <f>'Охотск '!AD141</f>
        <v>0</v>
      </c>
      <c r="AF935" s="640">
        <f>'Охотск '!AE141</f>
        <v>0</v>
      </c>
      <c r="AG935" s="639"/>
      <c r="AH935" s="639"/>
      <c r="AI935" s="1342">
        <f>'Охотск '!AF139</f>
        <v>0</v>
      </c>
      <c r="AJ935" s="1366">
        <f>'Охотск '!AG139</f>
        <v>0</v>
      </c>
    </row>
    <row r="936" spans="1:188" ht="30" thickBot="1" x14ac:dyDescent="0.3">
      <c r="A936" s="19">
        <v>1</v>
      </c>
      <c r="B936" s="19">
        <f t="shared" si="143"/>
        <v>1</v>
      </c>
      <c r="C936" s="324" t="s">
        <v>217</v>
      </c>
      <c r="D936" s="29">
        <f>'Охотск '!C142</f>
        <v>2150</v>
      </c>
      <c r="E936" s="29">
        <f>'Охотск '!D142</f>
        <v>1613</v>
      </c>
      <c r="F936" s="29">
        <f>'Охотск '!E142</f>
        <v>1516</v>
      </c>
      <c r="G936" s="144">
        <f>'Охотск '!F142</f>
        <v>93.986360818350903</v>
      </c>
      <c r="H936" s="158">
        <f>'Охотск '!G142</f>
        <v>0</v>
      </c>
      <c r="I936" s="158">
        <f>'Охотск '!H142</f>
        <v>0</v>
      </c>
      <c r="J936" s="26">
        <f>'Охотск '!I142</f>
        <v>0</v>
      </c>
      <c r="K936" s="26">
        <f>'Охотск '!J142</f>
        <v>0</v>
      </c>
      <c r="L936" s="26">
        <f>'Охотск '!K142</f>
        <v>0</v>
      </c>
      <c r="M936" s="26">
        <f>'Охотск '!L142</f>
        <v>0</v>
      </c>
      <c r="N936" s="26">
        <f>'Охотск '!M142</f>
        <v>0</v>
      </c>
      <c r="O936" s="26">
        <f>'Охотск '!N142</f>
        <v>0</v>
      </c>
      <c r="P936" s="639">
        <f>'Охотск '!O142</f>
        <v>13677.9512</v>
      </c>
      <c r="Q936" s="639">
        <f>'Охотск '!P142</f>
        <v>13677.9512</v>
      </c>
      <c r="R936" s="639">
        <f>'Охотск '!Q142</f>
        <v>13677.9512</v>
      </c>
      <c r="S936" s="639">
        <f>'Охотск '!R142</f>
        <v>13677.9512</v>
      </c>
      <c r="T936" s="639">
        <f>'Охотск '!S142</f>
        <v>13677.9512</v>
      </c>
      <c r="U936" s="639">
        <f>'Охотск '!T142</f>
        <v>13677.9512</v>
      </c>
      <c r="V936" s="639">
        <f>'Охотск '!U142</f>
        <v>13677.9512</v>
      </c>
      <c r="W936" s="639">
        <f>'Охотск '!V142</f>
        <v>13677.9512</v>
      </c>
      <c r="X936" s="639">
        <f>'Охотск '!W142</f>
        <v>13677.9512</v>
      </c>
      <c r="Y936" s="639">
        <f>'Охотск '!X142</f>
        <v>10258.463400000001</v>
      </c>
      <c r="Z936" s="639">
        <f>'Охотск '!Y142</f>
        <v>10258.463429999998</v>
      </c>
      <c r="AA936" s="1115">
        <f>'Охотск '!Z142</f>
        <v>0</v>
      </c>
      <c r="AB936" s="639">
        <f>'Охотск '!AA142</f>
        <v>0</v>
      </c>
      <c r="AC936" s="639">
        <f>'Охотск '!AB142</f>
        <v>2.9999997423146851E-5</v>
      </c>
      <c r="AD936" s="639">
        <f>'Охотск '!AC142</f>
        <v>0</v>
      </c>
      <c r="AE936" s="639">
        <f>'Охотск '!AD142</f>
        <v>-57.457999999999998</v>
      </c>
      <c r="AF936" s="640">
        <f>'Охотск '!AE142</f>
        <v>10201.005429999997</v>
      </c>
      <c r="AG936" s="639">
        <f>Z936/Y936*100</f>
        <v>100.00000029244143</v>
      </c>
      <c r="AH936" s="639">
        <f>AF936/Y936*100</f>
        <v>99.43989691477573</v>
      </c>
      <c r="AI936" s="1342">
        <f>'Охотск '!AF140</f>
        <v>0</v>
      </c>
      <c r="AJ936" s="1366">
        <f>'Охотск '!AG140</f>
        <v>0</v>
      </c>
    </row>
    <row r="937" spans="1:188" x14ac:dyDescent="0.25">
      <c r="A937" s="19">
        <v>1</v>
      </c>
      <c r="B937" s="19">
        <f t="shared" si="143"/>
        <v>1</v>
      </c>
      <c r="C937" s="6" t="s">
        <v>108</v>
      </c>
      <c r="D937" s="159"/>
      <c r="E937" s="159"/>
      <c r="F937" s="159"/>
      <c r="G937" s="160"/>
      <c r="H937" s="161"/>
      <c r="I937" s="161"/>
      <c r="J937" s="25"/>
      <c r="K937" s="25"/>
      <c r="L937" s="25"/>
      <c r="M937" s="25"/>
      <c r="N937" s="25"/>
      <c r="O937" s="25"/>
      <c r="P937" s="629">
        <f t="shared" ref="P937:U937" si="146">P938-P939-P988-P991-P995</f>
        <v>0</v>
      </c>
      <c r="Q937" s="629">
        <f t="shared" si="146"/>
        <v>0</v>
      </c>
      <c r="R937" s="629">
        <f t="shared" si="146"/>
        <v>4.0017766878008842E-11</v>
      </c>
      <c r="S937" s="629">
        <f t="shared" si="146"/>
        <v>4.0017766878008842E-11</v>
      </c>
      <c r="T937" s="629">
        <f t="shared" si="146"/>
        <v>4.0017766878008842E-11</v>
      </c>
      <c r="U937" s="629">
        <f t="shared" si="146"/>
        <v>4.0017766878008842E-11</v>
      </c>
      <c r="V937" s="629">
        <f t="shared" ref="V937:W937" si="147">V938-V939-V988-V991-V995</f>
        <v>4.0017766878008842E-11</v>
      </c>
      <c r="W937" s="629">
        <f t="shared" si="147"/>
        <v>4.0017766878008842E-11</v>
      </c>
      <c r="X937" s="629">
        <f t="shared" ref="X937" si="148">X938-X939-X988-X991-X995</f>
        <v>0</v>
      </c>
      <c r="Y937" s="629">
        <f t="shared" ref="Y937:AF937" si="149">Y938-Y939-Y988-Y991-Y995</f>
        <v>0</v>
      </c>
      <c r="Z937" s="629">
        <f t="shared" si="149"/>
        <v>0</v>
      </c>
      <c r="AA937" s="1106">
        <f t="shared" si="149"/>
        <v>0</v>
      </c>
      <c r="AB937" s="629">
        <f t="shared" si="149"/>
        <v>0</v>
      </c>
      <c r="AC937" s="629">
        <f t="shared" si="149"/>
        <v>-1.8189894035458565E-12</v>
      </c>
      <c r="AD937" s="629">
        <f t="shared" si="149"/>
        <v>0</v>
      </c>
      <c r="AE937" s="629">
        <f t="shared" si="149"/>
        <v>0</v>
      </c>
      <c r="AF937" s="629">
        <f t="shared" si="149"/>
        <v>0</v>
      </c>
      <c r="AG937" s="629"/>
      <c r="AH937" s="629"/>
      <c r="AI937" s="1350"/>
      <c r="AJ937" s="1354" t="e">
        <f>AJ938-AJ939-AJ991-AJ994-#REF!</f>
        <v>#REF!</v>
      </c>
    </row>
    <row r="938" spans="1:188" s="139" customFormat="1" x14ac:dyDescent="0.25">
      <c r="A938" s="19">
        <v>1</v>
      </c>
      <c r="B938" s="19">
        <f t="shared" si="143"/>
        <v>1</v>
      </c>
      <c r="C938" s="12" t="s">
        <v>95</v>
      </c>
      <c r="D938" s="140">
        <f>'2 уровень'!F2150</f>
        <v>0</v>
      </c>
      <c r="E938" s="140">
        <f>'2 уровень'!G2150</f>
        <v>0</v>
      </c>
      <c r="F938" s="140">
        <f>'2 уровень'!H2150</f>
        <v>0</v>
      </c>
      <c r="G938" s="151">
        <f>'2 уровень'!I2150</f>
        <v>0</v>
      </c>
      <c r="H938" s="152">
        <f>'2 уровень'!J2150</f>
        <v>0</v>
      </c>
      <c r="I938" s="152">
        <f>'2 уровень'!K2150</f>
        <v>0</v>
      </c>
      <c r="J938" s="22">
        <f>'2 уровень'!L2150</f>
        <v>0</v>
      </c>
      <c r="K938" s="22">
        <f>'2 уровень'!M2150</f>
        <v>0</v>
      </c>
      <c r="L938" s="22">
        <f>'2 уровень'!N2150</f>
        <v>0</v>
      </c>
      <c r="M938" s="22">
        <f>'2 уровень'!O2150</f>
        <v>0</v>
      </c>
      <c r="N938" s="22">
        <f>'2 уровень'!P2150</f>
        <v>0</v>
      </c>
      <c r="O938" s="22">
        <f>'2 уровень'!Q2150</f>
        <v>0</v>
      </c>
      <c r="P938" s="152">
        <f>'2 уровень'!R2150</f>
        <v>340188.52997291158</v>
      </c>
      <c r="Q938" s="152">
        <f>'2 уровень'!S2150</f>
        <v>340188.52997291158</v>
      </c>
      <c r="R938" s="152">
        <f>'2 уровень'!T2150</f>
        <v>339617.63484291162</v>
      </c>
      <c r="S938" s="152">
        <f>'2 уровень'!U2150</f>
        <v>339668.57454291161</v>
      </c>
      <c r="T938" s="152">
        <f>'2 уровень'!V2150</f>
        <v>339668.57454291161</v>
      </c>
      <c r="U938" s="152">
        <f>'2 уровень'!W2150</f>
        <v>339668.57454291161</v>
      </c>
      <c r="V938" s="152">
        <f>'2 уровень'!X2150</f>
        <v>339668.57454291161</v>
      </c>
      <c r="W938" s="152">
        <f>'2 уровень'!Y2150</f>
        <v>339668.57454291161</v>
      </c>
      <c r="X938" s="152">
        <f>'2 уровень'!Z2150</f>
        <v>339685.03825395158</v>
      </c>
      <c r="Y938" s="152">
        <f>'2 уровень'!AA2150</f>
        <v>255071.98677644366</v>
      </c>
      <c r="Z938" s="152">
        <f>'2 уровень'!AB2150</f>
        <v>234286.95332000003</v>
      </c>
      <c r="AA938" s="1104">
        <f>'2 уровень'!AC2150</f>
        <v>0</v>
      </c>
      <c r="AB938" s="152">
        <f>'2 уровень'!AD2150</f>
        <v>-340.30135999999999</v>
      </c>
      <c r="AC938" s="152">
        <f>'2 уровень'!AE2150</f>
        <v>-20785.0334564437</v>
      </c>
      <c r="AD938" s="152">
        <f>'2 уровень'!AF2150</f>
        <v>-1.1281199999999998</v>
      </c>
      <c r="AE938" s="152">
        <f>'2 уровень'!AG2150</f>
        <v>-2461.6320500000002</v>
      </c>
      <c r="AF938" s="626">
        <f>'2 уровень'!AH2150</f>
        <v>231485.01991</v>
      </c>
      <c r="AG938" s="152">
        <f>Z938/Y938*100</f>
        <v>91.851306872572977</v>
      </c>
      <c r="AH938" s="152">
        <f>AF938/Y938*100</f>
        <v>90.752819561045598</v>
      </c>
      <c r="AI938" s="1344">
        <f>'2 уровень'!AI2150</f>
        <v>0</v>
      </c>
      <c r="AJ938" s="1349">
        <f>'2 уровень'!AJ2150</f>
        <v>0</v>
      </c>
    </row>
    <row r="939" spans="1:188" s="139" customFormat="1" ht="29.25" x14ac:dyDescent="0.25">
      <c r="A939" s="19">
        <v>1</v>
      </c>
      <c r="B939" s="19">
        <f t="shared" si="143"/>
        <v>1</v>
      </c>
      <c r="C939" s="317" t="s">
        <v>80</v>
      </c>
      <c r="D939" s="21">
        <f>'2 уровень'!F2151</f>
        <v>2939</v>
      </c>
      <c r="E939" s="21">
        <f>'2 уровень'!G2151</f>
        <v>2204.25</v>
      </c>
      <c r="F939" s="21">
        <f>'2 уровень'!H2151</f>
        <v>1761</v>
      </c>
      <c r="G939" s="142">
        <f>'2 уровень'!I2151</f>
        <v>79.891119428376996</v>
      </c>
      <c r="H939" s="152">
        <f>'2 уровень'!J2151</f>
        <v>8.8462061925825104</v>
      </c>
      <c r="I939" s="152">
        <f>'2 уровень'!K2151</f>
        <v>9.0164679159568433</v>
      </c>
      <c r="J939" s="24">
        <f>'2 уровень'!L2151</f>
        <v>25999</v>
      </c>
      <c r="K939" s="24">
        <f>'2 уровень'!M2151</f>
        <v>19500</v>
      </c>
      <c r="L939" s="24">
        <f>'2 уровень'!N2151</f>
        <v>15878</v>
      </c>
      <c r="M939" s="24">
        <f>'2 уровень'!O2151</f>
        <v>81.425641025641028</v>
      </c>
      <c r="N939" s="24">
        <f>'2 уровень'!P2151</f>
        <v>78.756269558328384</v>
      </c>
      <c r="O939" s="24">
        <f>'2 уровень'!Q2151</f>
        <v>268.81246134934395</v>
      </c>
      <c r="P939" s="152">
        <f>'2 уровень'!R2151</f>
        <v>108346.06803148438</v>
      </c>
      <c r="Q939" s="152">
        <f>'2 уровень'!S2151</f>
        <v>108346.06803148438</v>
      </c>
      <c r="R939" s="152">
        <f>'2 уровень'!T2151</f>
        <v>108346.06803148438</v>
      </c>
      <c r="S939" s="152">
        <f>'2 уровень'!U2151</f>
        <v>108397.00773148438</v>
      </c>
      <c r="T939" s="152">
        <f>'2 уровень'!V2151</f>
        <v>108397.00773148438</v>
      </c>
      <c r="U939" s="152">
        <f>'2 уровень'!W2151</f>
        <v>108397.00773148438</v>
      </c>
      <c r="V939" s="152">
        <f>'2 уровень'!X2151</f>
        <v>108397.00773148438</v>
      </c>
      <c r="W939" s="152">
        <f>'2 уровень'!Y2151</f>
        <v>108397.00773148438</v>
      </c>
      <c r="X939" s="152">
        <f>'2 уровень'!Z2151</f>
        <v>108413.47144252439</v>
      </c>
      <c r="Y939" s="152">
        <f>'2 уровень'!AA2151</f>
        <v>81297.626751373289</v>
      </c>
      <c r="Z939" s="152">
        <f>'2 уровень'!AB2151</f>
        <v>69183.2601</v>
      </c>
      <c r="AA939" s="1104">
        <f>'2 уровень'!AC2151</f>
        <v>0</v>
      </c>
      <c r="AB939" s="152">
        <f>'2 уровень'!AD2151</f>
        <v>-340.30135999999999</v>
      </c>
      <c r="AC939" s="152">
        <f>'2 уровень'!AE2151</f>
        <v>-12114.36665137329</v>
      </c>
      <c r="AD939" s="152">
        <f>'2 уровень'!AF2151</f>
        <v>0</v>
      </c>
      <c r="AE939" s="152">
        <f>'2 уровень'!AG2151</f>
        <v>-2063.7737700000002</v>
      </c>
      <c r="AF939" s="626">
        <f>'2 уровень'!AH2151</f>
        <v>66779.184970000002</v>
      </c>
      <c r="AG939" s="152">
        <f>Z939/Y939*100</f>
        <v>85.098745024351345</v>
      </c>
      <c r="AH939" s="152">
        <f>AF939/Y939*100</f>
        <v>82.141616721759917</v>
      </c>
      <c r="AI939" s="1338">
        <f>'2 уровень'!AI2151</f>
        <v>0</v>
      </c>
      <c r="AJ939" s="1349">
        <f>'2 уровень'!AJ2151</f>
        <v>0</v>
      </c>
      <c r="AK939" s="19"/>
      <c r="AL939" s="19"/>
      <c r="AM939" s="19"/>
      <c r="AN939" s="19"/>
      <c r="AO939" s="19"/>
      <c r="AP939" s="19"/>
      <c r="AQ939" s="19"/>
      <c r="AR939" s="19"/>
      <c r="AS939" s="19"/>
      <c r="AT939" s="19"/>
      <c r="AU939" s="19"/>
      <c r="AV939" s="19"/>
      <c r="AW939" s="19"/>
      <c r="AX939" s="19"/>
      <c r="AY939" s="19"/>
      <c r="AZ939" s="19"/>
      <c r="BA939" s="19"/>
      <c r="BB939" s="19"/>
      <c r="BC939" s="19"/>
      <c r="BD939" s="19"/>
      <c r="BE939" s="19"/>
      <c r="BF939" s="19"/>
      <c r="BG939" s="19"/>
      <c r="BH939" s="19"/>
      <c r="BI939" s="19"/>
      <c r="BJ939" s="19"/>
      <c r="BK939" s="19"/>
      <c r="BL939" s="19"/>
      <c r="BM939" s="19"/>
      <c r="BN939" s="19"/>
      <c r="BO939" s="19"/>
      <c r="BP939" s="19"/>
      <c r="BQ939" s="19"/>
      <c r="BR939" s="19"/>
      <c r="BS939" s="19"/>
      <c r="BT939" s="19"/>
      <c r="BU939" s="19"/>
      <c r="BV939" s="19"/>
      <c r="BW939" s="19"/>
      <c r="BX939" s="19"/>
      <c r="BY939" s="19"/>
      <c r="BZ939" s="19"/>
      <c r="CA939" s="19"/>
      <c r="CB939" s="19"/>
      <c r="CC939" s="19"/>
      <c r="CD939" s="19"/>
      <c r="CE939" s="19"/>
      <c r="CF939" s="19"/>
      <c r="CG939" s="19"/>
      <c r="CH939" s="19"/>
      <c r="CI939" s="19"/>
      <c r="CJ939" s="19"/>
      <c r="CK939" s="19"/>
      <c r="CL939" s="19"/>
      <c r="CM939" s="19"/>
      <c r="CN939" s="19"/>
      <c r="CO939" s="19"/>
      <c r="CP939" s="19"/>
      <c r="CQ939" s="19"/>
      <c r="CR939" s="19"/>
      <c r="CS939" s="19"/>
      <c r="CT939" s="19"/>
      <c r="CU939" s="19"/>
      <c r="CV939" s="19"/>
      <c r="CW939" s="19"/>
      <c r="CX939" s="19"/>
      <c r="CY939" s="19"/>
      <c r="CZ939" s="19"/>
      <c r="DA939" s="19"/>
      <c r="DB939" s="19"/>
      <c r="DC939" s="19"/>
      <c r="DD939" s="19"/>
      <c r="DE939" s="19"/>
      <c r="DF939" s="19"/>
      <c r="DG939" s="19"/>
      <c r="DH939" s="19"/>
      <c r="DI939" s="19"/>
      <c r="DJ939" s="19"/>
      <c r="DK939" s="19"/>
      <c r="DL939" s="19"/>
      <c r="DM939" s="19"/>
      <c r="DN939" s="19"/>
      <c r="DO939" s="19"/>
      <c r="DP939" s="19"/>
      <c r="DQ939" s="19"/>
      <c r="DR939" s="19"/>
      <c r="DS939" s="19"/>
      <c r="DT939" s="19"/>
      <c r="DU939" s="19"/>
      <c r="DV939" s="19"/>
      <c r="DW939" s="19"/>
      <c r="DX939" s="19"/>
      <c r="DY939" s="19"/>
      <c r="DZ939" s="19"/>
      <c r="EA939" s="19"/>
      <c r="EB939" s="19"/>
      <c r="EC939" s="19"/>
      <c r="ED939" s="19"/>
      <c r="EE939" s="19"/>
      <c r="EF939" s="19"/>
      <c r="EG939" s="19"/>
      <c r="EH939" s="19"/>
      <c r="EI939" s="19"/>
      <c r="EJ939" s="19"/>
      <c r="EK939" s="19"/>
      <c r="EL939" s="19"/>
      <c r="EM939" s="19"/>
      <c r="EN939" s="19"/>
      <c r="EO939" s="19"/>
      <c r="EP939" s="19"/>
      <c r="EQ939" s="19"/>
      <c r="ER939" s="19"/>
      <c r="ES939" s="19"/>
      <c r="ET939" s="19"/>
      <c r="EU939" s="19"/>
      <c r="EV939" s="19"/>
      <c r="EW939" s="19"/>
      <c r="EX939" s="19"/>
      <c r="EY939" s="19"/>
      <c r="EZ939" s="19"/>
      <c r="FA939" s="19"/>
      <c r="FB939" s="19"/>
      <c r="FC939" s="19"/>
      <c r="FD939" s="19"/>
      <c r="FE939" s="19"/>
      <c r="FF939" s="19"/>
      <c r="FG939" s="19"/>
      <c r="FH939" s="19"/>
      <c r="FI939" s="19"/>
      <c r="FJ939" s="19"/>
      <c r="FK939" s="19"/>
      <c r="FL939" s="19"/>
      <c r="FM939" s="19"/>
      <c r="FN939" s="19"/>
      <c r="FO939" s="19"/>
      <c r="FP939" s="19"/>
      <c r="FQ939" s="19"/>
      <c r="FR939" s="19"/>
      <c r="FS939" s="19"/>
      <c r="FT939" s="19"/>
      <c r="FU939" s="19"/>
      <c r="FV939" s="19"/>
      <c r="FW939" s="19"/>
      <c r="FX939" s="19"/>
      <c r="FY939" s="19"/>
      <c r="FZ939" s="19"/>
      <c r="GA939" s="19"/>
      <c r="GB939" s="19"/>
      <c r="GC939" s="19"/>
      <c r="GD939" s="19"/>
      <c r="GE939" s="19"/>
      <c r="GF939" s="19"/>
    </row>
    <row r="940" spans="1:188" s="139" customFormat="1" x14ac:dyDescent="0.25">
      <c r="A940" s="19">
        <v>1</v>
      </c>
      <c r="B940" s="19">
        <f t="shared" si="143"/>
        <v>1</v>
      </c>
      <c r="C940" s="310" t="s">
        <v>382</v>
      </c>
      <c r="D940" s="21">
        <f>'2 уровень'!F2152</f>
        <v>0</v>
      </c>
      <c r="E940" s="21">
        <f>'2 уровень'!G2152</f>
        <v>0</v>
      </c>
      <c r="F940" s="21">
        <f>'2 уровень'!H2152</f>
        <v>0</v>
      </c>
      <c r="G940" s="142">
        <f>'2 уровень'!I2152</f>
        <v>0</v>
      </c>
      <c r="H940" s="152">
        <f>'2 уровень'!J2152</f>
        <v>0</v>
      </c>
      <c r="I940" s="152">
        <f>'2 уровень'!K2152</f>
        <v>0</v>
      </c>
      <c r="J940" s="24">
        <f>'2 уровень'!L2152</f>
        <v>0</v>
      </c>
      <c r="K940" s="24">
        <f>'2 уровень'!M2152</f>
        <v>0</v>
      </c>
      <c r="L940" s="24">
        <f>'2 уровень'!N2152</f>
        <v>0</v>
      </c>
      <c r="M940" s="24">
        <f>'2 уровень'!O2152</f>
        <v>0</v>
      </c>
      <c r="N940" s="24">
        <f>'2 уровень'!P2152</f>
        <v>0</v>
      </c>
      <c r="O940" s="24">
        <f>'2 уровень'!Q2152</f>
        <v>0</v>
      </c>
      <c r="P940" s="152">
        <f>'2 уровень'!R2152</f>
        <v>151267.59975999998</v>
      </c>
      <c r="Q940" s="152">
        <f>'2 уровень'!S2152</f>
        <v>151267.59975999998</v>
      </c>
      <c r="R940" s="152">
        <f>'2 уровень'!T2152</f>
        <v>150696.70462999999</v>
      </c>
      <c r="S940" s="152">
        <f>'2 уровень'!U2152</f>
        <v>150696.70462999999</v>
      </c>
      <c r="T940" s="152">
        <f>'2 уровень'!V2152</f>
        <v>150696.70462999999</v>
      </c>
      <c r="U940" s="152">
        <f>'2 уровень'!W2152</f>
        <v>150696.70462999999</v>
      </c>
      <c r="V940" s="152">
        <f>'2 уровень'!X2152</f>
        <v>150696.70462999999</v>
      </c>
      <c r="W940" s="152">
        <f>'2 уровень'!Y2152</f>
        <v>150696.70462999999</v>
      </c>
      <c r="X940" s="152">
        <f>'2 уровень'!Z2152</f>
        <v>150696.70462999999</v>
      </c>
      <c r="Y940" s="152">
        <f>'2 уровень'!AA2152</f>
        <v>113343.21338899998</v>
      </c>
      <c r="Z940" s="152">
        <f>'2 уровень'!AB2152</f>
        <v>109080.57603999997</v>
      </c>
      <c r="AA940" s="1104">
        <f>'2 уровень'!AC2152</f>
        <v>0</v>
      </c>
      <c r="AB940" s="152">
        <f>'2 уровень'!AD2152</f>
        <v>0</v>
      </c>
      <c r="AC940" s="152">
        <f>'2 уровень'!AE2152</f>
        <v>-4262.6373490000115</v>
      </c>
      <c r="AD940" s="152">
        <f>'2 уровень'!AF2152</f>
        <v>0</v>
      </c>
      <c r="AE940" s="152">
        <f>'2 уровень'!AG2152</f>
        <v>-229.40511999999998</v>
      </c>
      <c r="AF940" s="626">
        <f>'2 уровень'!AH2152</f>
        <v>108851.17091999998</v>
      </c>
      <c r="AG940" s="152">
        <f>Z940/Y940*100</f>
        <v>96.23917725504181</v>
      </c>
      <c r="AH940" s="152">
        <f>AF940/Y940*100</f>
        <v>96.036778617187181</v>
      </c>
      <c r="AI940" s="1338">
        <f>'2 уровень'!AI2152</f>
        <v>0</v>
      </c>
      <c r="AJ940" s="1349">
        <f>'2 уровень'!AJ2152</f>
        <v>0</v>
      </c>
      <c r="AK940" s="19"/>
      <c r="AL940" s="19"/>
      <c r="AM940" s="19"/>
      <c r="AN940" s="19"/>
      <c r="AO940" s="19"/>
      <c r="AP940" s="19"/>
      <c r="AQ940" s="19"/>
      <c r="AR940" s="19"/>
      <c r="AS940" s="19"/>
      <c r="AT940" s="19"/>
      <c r="AU940" s="19"/>
      <c r="AV940" s="19"/>
      <c r="AW940" s="19"/>
      <c r="AX940" s="19"/>
      <c r="AY940" s="19"/>
      <c r="AZ940" s="19"/>
      <c r="BA940" s="19"/>
      <c r="BB940" s="19"/>
      <c r="BC940" s="19"/>
      <c r="BD940" s="19"/>
      <c r="BE940" s="19"/>
      <c r="BF940" s="19"/>
      <c r="BG940" s="19"/>
      <c r="BH940" s="19"/>
      <c r="BI940" s="19"/>
      <c r="BJ940" s="19"/>
      <c r="BK940" s="19"/>
      <c r="BL940" s="19"/>
      <c r="BM940" s="19"/>
      <c r="BN940" s="19"/>
      <c r="BO940" s="19"/>
      <c r="BP940" s="19"/>
      <c r="BQ940" s="19"/>
      <c r="BR940" s="19"/>
      <c r="BS940" s="19"/>
      <c r="BT940" s="19"/>
      <c r="BU940" s="19"/>
      <c r="BV940" s="19"/>
      <c r="BW940" s="19"/>
      <c r="BX940" s="19"/>
      <c r="BY940" s="19"/>
      <c r="BZ940" s="19"/>
      <c r="CA940" s="19"/>
      <c r="CB940" s="19"/>
      <c r="CC940" s="19"/>
      <c r="CD940" s="19"/>
      <c r="CE940" s="19"/>
      <c r="CF940" s="19"/>
      <c r="CG940" s="19"/>
      <c r="CH940" s="19"/>
      <c r="CI940" s="19"/>
      <c r="CJ940" s="19"/>
      <c r="CK940" s="19"/>
      <c r="CL940" s="19"/>
      <c r="CM940" s="19"/>
      <c r="CN940" s="19"/>
      <c r="CO940" s="19"/>
      <c r="CP940" s="19"/>
      <c r="CQ940" s="19"/>
      <c r="CR940" s="19"/>
      <c r="CS940" s="19"/>
      <c r="CT940" s="19"/>
      <c r="CU940" s="19"/>
      <c r="CV940" s="19"/>
      <c r="CW940" s="19"/>
      <c r="CX940" s="19"/>
      <c r="CY940" s="19"/>
      <c r="CZ940" s="19"/>
      <c r="DA940" s="19"/>
      <c r="DB940" s="19"/>
      <c r="DC940" s="19"/>
      <c r="DD940" s="19"/>
      <c r="DE940" s="19"/>
      <c r="DF940" s="19"/>
      <c r="DG940" s="19"/>
      <c r="DH940" s="19"/>
      <c r="DI940" s="19"/>
      <c r="DJ940" s="19"/>
      <c r="DK940" s="19"/>
      <c r="DL940" s="19"/>
      <c r="DM940" s="19"/>
      <c r="DN940" s="19"/>
      <c r="DO940" s="19"/>
      <c r="DP940" s="19"/>
      <c r="DQ940" s="19"/>
      <c r="DR940" s="19"/>
      <c r="DS940" s="19"/>
      <c r="DT940" s="19"/>
      <c r="DU940" s="19"/>
      <c r="DV940" s="19"/>
      <c r="DW940" s="19"/>
      <c r="DX940" s="19"/>
      <c r="DY940" s="19"/>
      <c r="DZ940" s="19"/>
      <c r="EA940" s="19"/>
      <c r="EB940" s="19"/>
      <c r="EC940" s="19"/>
      <c r="ED940" s="19"/>
      <c r="EE940" s="19"/>
      <c r="EF940" s="19"/>
      <c r="EG940" s="19"/>
      <c r="EH940" s="19"/>
      <c r="EI940" s="19"/>
      <c r="EJ940" s="19"/>
      <c r="EK940" s="19"/>
      <c r="EL940" s="19"/>
      <c r="EM940" s="19"/>
      <c r="EN940" s="19"/>
      <c r="EO940" s="19"/>
      <c r="EP940" s="19"/>
      <c r="EQ940" s="19"/>
      <c r="ER940" s="19"/>
      <c r="ES940" s="19"/>
      <c r="ET940" s="19"/>
      <c r="EU940" s="19"/>
      <c r="EV940" s="19"/>
      <c r="EW940" s="19"/>
      <c r="EX940" s="19"/>
      <c r="EY940" s="19"/>
      <c r="EZ940" s="19"/>
      <c r="FA940" s="19"/>
      <c r="FB940" s="19"/>
      <c r="FC940" s="19"/>
      <c r="FD940" s="19"/>
      <c r="FE940" s="19"/>
      <c r="FF940" s="19"/>
      <c r="FG940" s="19"/>
      <c r="FH940" s="19"/>
      <c r="FI940" s="19"/>
      <c r="FJ940" s="19"/>
      <c r="FK940" s="19"/>
      <c r="FL940" s="19"/>
      <c r="FM940" s="19"/>
      <c r="FN940" s="19"/>
      <c r="FO940" s="19"/>
      <c r="FP940" s="19"/>
      <c r="FQ940" s="19"/>
      <c r="FR940" s="19"/>
      <c r="FS940" s="19"/>
      <c r="FT940" s="19"/>
      <c r="FU940" s="19"/>
      <c r="FV940" s="19"/>
      <c r="FW940" s="19"/>
      <c r="FX940" s="19"/>
      <c r="FY940" s="19"/>
      <c r="FZ940" s="19"/>
      <c r="GA940" s="19"/>
      <c r="GB940" s="19"/>
      <c r="GC940" s="19"/>
      <c r="GD940" s="19"/>
      <c r="GE940" s="19"/>
      <c r="GF940" s="19"/>
    </row>
    <row r="941" spans="1:188" s="139" customFormat="1" x14ac:dyDescent="0.25">
      <c r="A941" s="19"/>
      <c r="B941" s="19">
        <f t="shared" si="143"/>
        <v>1</v>
      </c>
      <c r="C941" s="963" t="s">
        <v>329</v>
      </c>
      <c r="D941" s="21">
        <f>'2 уровень'!F2153</f>
        <v>0</v>
      </c>
      <c r="E941" s="21">
        <f>'2 уровень'!G2153</f>
        <v>0</v>
      </c>
      <c r="F941" s="21">
        <f>'2 уровень'!H2153</f>
        <v>0</v>
      </c>
      <c r="G941" s="142">
        <f>'2 уровень'!I2153</f>
        <v>0</v>
      </c>
      <c r="H941" s="152">
        <f>'2 уровень'!J2153</f>
        <v>0</v>
      </c>
      <c r="I941" s="152">
        <f>'2 уровень'!K2153</f>
        <v>0</v>
      </c>
      <c r="J941" s="24">
        <f>'2 уровень'!L2153</f>
        <v>0</v>
      </c>
      <c r="K941" s="24">
        <f>'2 уровень'!M2153</f>
        <v>0</v>
      </c>
      <c r="L941" s="24">
        <f>'2 уровень'!N2153</f>
        <v>0</v>
      </c>
      <c r="M941" s="24">
        <f>'2 уровень'!O2153</f>
        <v>0</v>
      </c>
      <c r="N941" s="24">
        <f>'2 уровень'!P2153</f>
        <v>0</v>
      </c>
      <c r="O941" s="24">
        <f>'2 уровень'!Q2153</f>
        <v>0</v>
      </c>
      <c r="P941" s="152">
        <f>'2 уровень'!R2153</f>
        <v>29146.0092</v>
      </c>
      <c r="Q941" s="152">
        <f>'2 уровень'!S2153</f>
        <v>29146.0092</v>
      </c>
      <c r="R941" s="152">
        <f>'2 уровень'!T2153</f>
        <v>29146.0092</v>
      </c>
      <c r="S941" s="152">
        <f>'2 уровень'!U2153</f>
        <v>29146.0092</v>
      </c>
      <c r="T941" s="152">
        <f>'2 уровень'!V2153</f>
        <v>29146.0092</v>
      </c>
      <c r="U941" s="152">
        <f>'2 уровень'!W2153</f>
        <v>29146.0092</v>
      </c>
      <c r="V941" s="152">
        <f>'2 уровень'!X2153</f>
        <v>29146.0092</v>
      </c>
      <c r="W941" s="152">
        <f>'2 уровень'!Y2153</f>
        <v>29146.0092</v>
      </c>
      <c r="X941" s="152">
        <f>'2 уровень'!Z2153</f>
        <v>29146.0092</v>
      </c>
      <c r="Y941" s="152">
        <f>'2 уровень'!AA2153</f>
        <v>21859.5069</v>
      </c>
      <c r="Z941" s="152">
        <f>'2 уровень'!AB2153</f>
        <v>21859.506900000004</v>
      </c>
      <c r="AA941" s="1104">
        <f>'2 уровень'!AC2153</f>
        <v>0</v>
      </c>
      <c r="AB941" s="152">
        <f>'2 уровень'!AD2153</f>
        <v>0</v>
      </c>
      <c r="AC941" s="152">
        <f>'2 уровень'!AE2153</f>
        <v>0</v>
      </c>
      <c r="AD941" s="152">
        <f>'2 уровень'!AF2153</f>
        <v>0</v>
      </c>
      <c r="AE941" s="152">
        <f>'2 уровень'!AG2153</f>
        <v>0</v>
      </c>
      <c r="AF941" s="626">
        <f>'2 уровень'!AH2153</f>
        <v>21859.506900000004</v>
      </c>
      <c r="AG941" s="152">
        <f>Z941/Y941*100</f>
        <v>100.00000000000003</v>
      </c>
      <c r="AH941" s="152">
        <f>AF941/Y941*100</f>
        <v>100.00000000000003</v>
      </c>
      <c r="AI941" s="1338">
        <f>'2 уровень'!AI2153</f>
        <v>0</v>
      </c>
      <c r="AJ941" s="1349">
        <f>'2 уровень'!AJ2153</f>
        <v>0</v>
      </c>
      <c r="AK941" s="19"/>
      <c r="AL941" s="19"/>
      <c r="AM941" s="19"/>
      <c r="AN941" s="19"/>
      <c r="AO941" s="19"/>
      <c r="AP941" s="19"/>
      <c r="AQ941" s="19"/>
      <c r="AR941" s="19"/>
      <c r="AS941" s="19"/>
      <c r="AT941" s="19"/>
      <c r="AU941" s="19"/>
      <c r="AV941" s="19"/>
      <c r="AW941" s="19"/>
      <c r="AX941" s="19"/>
      <c r="AY941" s="19"/>
      <c r="AZ941" s="19"/>
      <c r="BA941" s="19"/>
      <c r="BB941" s="19"/>
      <c r="BC941" s="19"/>
      <c r="BD941" s="19"/>
      <c r="BE941" s="19"/>
      <c r="BF941" s="19"/>
      <c r="BG941" s="19"/>
      <c r="BH941" s="19"/>
      <c r="BI941" s="19"/>
      <c r="BJ941" s="19"/>
      <c r="BK941" s="19"/>
      <c r="BL941" s="19"/>
      <c r="BM941" s="19"/>
      <c r="BN941" s="19"/>
      <c r="BO941" s="19"/>
      <c r="BP941" s="19"/>
      <c r="BQ941" s="19"/>
      <c r="BR941" s="19"/>
      <c r="BS941" s="19"/>
      <c r="BT941" s="19"/>
      <c r="BU941" s="19"/>
      <c r="BV941" s="19"/>
      <c r="BW941" s="19"/>
      <c r="BX941" s="19"/>
      <c r="BY941" s="19"/>
      <c r="BZ941" s="19"/>
      <c r="CA941" s="19"/>
      <c r="CB941" s="19"/>
      <c r="CC941" s="19"/>
      <c r="CD941" s="19"/>
      <c r="CE941" s="19"/>
      <c r="CF941" s="19"/>
      <c r="CG941" s="19"/>
      <c r="CH941" s="19"/>
      <c r="CI941" s="19"/>
      <c r="CJ941" s="19"/>
      <c r="CK941" s="19"/>
      <c r="CL941" s="19"/>
      <c r="CM941" s="19"/>
      <c r="CN941" s="19"/>
      <c r="CO941" s="19"/>
      <c r="CP941" s="19"/>
      <c r="CQ941" s="19"/>
      <c r="CR941" s="19"/>
      <c r="CS941" s="19"/>
      <c r="CT941" s="19"/>
      <c r="CU941" s="19"/>
      <c r="CV941" s="19"/>
      <c r="CW941" s="19"/>
      <c r="CX941" s="19"/>
      <c r="CY941" s="19"/>
      <c r="CZ941" s="19"/>
      <c r="DA941" s="19"/>
      <c r="DB941" s="19"/>
      <c r="DC941" s="19"/>
      <c r="DD941" s="19"/>
      <c r="DE941" s="19"/>
      <c r="DF941" s="19"/>
      <c r="DG941" s="19"/>
      <c r="DH941" s="19"/>
      <c r="DI941" s="19"/>
      <c r="DJ941" s="19"/>
      <c r="DK941" s="19"/>
      <c r="DL941" s="19"/>
      <c r="DM941" s="19"/>
      <c r="DN941" s="19"/>
      <c r="DO941" s="19"/>
      <c r="DP941" s="19"/>
      <c r="DQ941" s="19"/>
      <c r="DR941" s="19"/>
      <c r="DS941" s="19"/>
      <c r="DT941" s="19"/>
      <c r="DU941" s="19"/>
      <c r="DV941" s="19"/>
      <c r="DW941" s="19"/>
      <c r="DX941" s="19"/>
      <c r="DY941" s="19"/>
      <c r="DZ941" s="19"/>
      <c r="EA941" s="19"/>
      <c r="EB941" s="19"/>
      <c r="EC941" s="19"/>
      <c r="ED941" s="19"/>
      <c r="EE941" s="19"/>
      <c r="EF941" s="19"/>
      <c r="EG941" s="19"/>
      <c r="EH941" s="19"/>
      <c r="EI941" s="19"/>
      <c r="EJ941" s="19"/>
      <c r="EK941" s="19"/>
      <c r="EL941" s="19"/>
      <c r="EM941" s="19"/>
      <c r="EN941" s="19"/>
      <c r="EO941" s="19"/>
      <c r="EP941" s="19"/>
      <c r="EQ941" s="19"/>
      <c r="ER941" s="19"/>
      <c r="ES941" s="19"/>
      <c r="ET941" s="19"/>
      <c r="EU941" s="19"/>
      <c r="EV941" s="19"/>
      <c r="EW941" s="19"/>
      <c r="EX941" s="19"/>
      <c r="EY941" s="19"/>
      <c r="EZ941" s="19"/>
      <c r="FA941" s="19"/>
      <c r="FB941" s="19"/>
      <c r="FC941" s="19"/>
      <c r="FD941" s="19"/>
      <c r="FE941" s="19"/>
      <c r="FF941" s="19"/>
      <c r="FG941" s="19"/>
      <c r="FH941" s="19"/>
      <c r="FI941" s="19"/>
      <c r="FJ941" s="19"/>
      <c r="FK941" s="19"/>
      <c r="FL941" s="19"/>
      <c r="FM941" s="19"/>
      <c r="FN941" s="19"/>
      <c r="FO941" s="19"/>
      <c r="FP941" s="19"/>
      <c r="FQ941" s="19"/>
      <c r="FR941" s="19"/>
      <c r="FS941" s="19"/>
      <c r="FT941" s="19"/>
      <c r="FU941" s="19"/>
      <c r="FV941" s="19"/>
      <c r="FW941" s="19"/>
      <c r="FX941" s="19"/>
      <c r="FY941" s="19"/>
      <c r="FZ941" s="19"/>
      <c r="GA941" s="19"/>
      <c r="GB941" s="19"/>
      <c r="GC941" s="19"/>
      <c r="GD941" s="19"/>
      <c r="GE941" s="19"/>
      <c r="GF941" s="19"/>
    </row>
    <row r="942" spans="1:188" s="175" customFormat="1" ht="29.25" x14ac:dyDescent="0.25">
      <c r="A942" s="19">
        <v>1</v>
      </c>
      <c r="B942" s="19">
        <f t="shared" si="143"/>
        <v>1</v>
      </c>
      <c r="C942" s="836" t="s">
        <v>293</v>
      </c>
      <c r="D942" s="173">
        <f>'2 уровень'!F2154</f>
        <v>49519</v>
      </c>
      <c r="E942" s="173">
        <f>'2 уровень'!G2154</f>
        <v>37139.25</v>
      </c>
      <c r="F942" s="173">
        <f>'2 уровень'!H2154</f>
        <v>26698</v>
      </c>
      <c r="G942" s="174">
        <f>'2 уровень'!I2154</f>
        <v>71.886212026360255</v>
      </c>
      <c r="H942" s="158">
        <f>'2 уровень'!J2154</f>
        <v>0</v>
      </c>
      <c r="I942" s="158">
        <f>'2 уровень'!K2154</f>
        <v>0</v>
      </c>
      <c r="J942" s="26">
        <f>'2 уровень'!L2154</f>
        <v>0</v>
      </c>
      <c r="K942" s="26">
        <f>'2 уровень'!M2154</f>
        <v>0</v>
      </c>
      <c r="L942" s="26">
        <f>'2 уровень'!N2154</f>
        <v>0</v>
      </c>
      <c r="M942" s="26">
        <f>'2 уровень'!O2154</f>
        <v>0</v>
      </c>
      <c r="N942" s="26">
        <f>'2 уровень'!P2154</f>
        <v>0</v>
      </c>
      <c r="O942" s="26">
        <f>'2 уровень'!Q2154</f>
        <v>0</v>
      </c>
      <c r="P942" s="152">
        <f>'2 уровень'!R2154</f>
        <v>0</v>
      </c>
      <c r="Q942" s="152">
        <f>'2 уровень'!S2154</f>
        <v>0</v>
      </c>
      <c r="R942" s="152">
        <f>'2 уровень'!T2154</f>
        <v>0</v>
      </c>
      <c r="S942" s="152">
        <f>'2 уровень'!U2154</f>
        <v>0</v>
      </c>
      <c r="T942" s="152">
        <f>'2 уровень'!V2154</f>
        <v>0</v>
      </c>
      <c r="U942" s="152">
        <f>'2 уровень'!W2154</f>
        <v>0</v>
      </c>
      <c r="V942" s="152">
        <f>'2 уровень'!X2154</f>
        <v>0</v>
      </c>
      <c r="W942" s="152">
        <f>'2 уровень'!Y2154</f>
        <v>0</v>
      </c>
      <c r="X942" s="152">
        <f>'2 уровень'!Z2154</f>
        <v>0</v>
      </c>
      <c r="Y942" s="152">
        <f>'2 уровень'!AA2154</f>
        <v>0</v>
      </c>
      <c r="Z942" s="152">
        <f>'2 уровень'!AB2154</f>
        <v>0</v>
      </c>
      <c r="AA942" s="1104">
        <f>'2 уровень'!AC2154</f>
        <v>0</v>
      </c>
      <c r="AB942" s="152">
        <f>'2 уровень'!AD2154</f>
        <v>0</v>
      </c>
      <c r="AC942" s="152">
        <f>'2 уровень'!AE2154</f>
        <v>0</v>
      </c>
      <c r="AD942" s="152">
        <f>'2 уровень'!AF2154</f>
        <v>0</v>
      </c>
      <c r="AE942" s="152">
        <f>'2 уровень'!AG2154</f>
        <v>0</v>
      </c>
      <c r="AF942" s="626">
        <f>'2 уровень'!AH2154</f>
        <v>0</v>
      </c>
      <c r="AG942" s="152"/>
      <c r="AH942" s="152"/>
      <c r="AI942" s="1367">
        <f>'2 уровень'!AI2154</f>
        <v>0</v>
      </c>
      <c r="AJ942" s="1349">
        <f>'2 уровень'!AJ2154</f>
        <v>0</v>
      </c>
    </row>
    <row r="943" spans="1:188" s="175" customFormat="1" ht="30" x14ac:dyDescent="0.25">
      <c r="A943" s="19"/>
      <c r="B943" s="19">
        <f t="shared" si="143"/>
        <v>1</v>
      </c>
      <c r="C943" s="837" t="s">
        <v>204</v>
      </c>
      <c r="D943" s="173">
        <f>'2 уровень'!F2155</f>
        <v>0</v>
      </c>
      <c r="E943" s="173">
        <f>'2 уровень'!G2155</f>
        <v>0</v>
      </c>
      <c r="F943" s="173">
        <f>'2 уровень'!H2155</f>
        <v>0</v>
      </c>
      <c r="G943" s="174">
        <f>'2 уровень'!I2155</f>
        <v>0</v>
      </c>
      <c r="H943" s="158">
        <f>'2 уровень'!J2155</f>
        <v>0</v>
      </c>
      <c r="I943" s="158">
        <f>'2 уровень'!K2155</f>
        <v>0</v>
      </c>
      <c r="J943" s="26">
        <f>'2 уровень'!L2155</f>
        <v>0</v>
      </c>
      <c r="K943" s="26">
        <f>'2 уровень'!M2155</f>
        <v>0</v>
      </c>
      <c r="L943" s="26">
        <f>'2 уровень'!N2155</f>
        <v>0</v>
      </c>
      <c r="M943" s="26">
        <f>'2 уровень'!O2155</f>
        <v>0</v>
      </c>
      <c r="N943" s="26">
        <f>'2 уровень'!P2155</f>
        <v>0</v>
      </c>
      <c r="O943" s="26">
        <f>'2 уровень'!Q2155</f>
        <v>0</v>
      </c>
      <c r="P943" s="152">
        <f>'2 уровень'!R2155</f>
        <v>0</v>
      </c>
      <c r="Q943" s="152">
        <f>'2 уровень'!S2155</f>
        <v>0</v>
      </c>
      <c r="R943" s="152">
        <f>'2 уровень'!T2155</f>
        <v>0</v>
      </c>
      <c r="S943" s="152">
        <f>'2 уровень'!U2155</f>
        <v>0</v>
      </c>
      <c r="T943" s="152">
        <f>'2 уровень'!V2155</f>
        <v>0</v>
      </c>
      <c r="U943" s="152">
        <f>'2 уровень'!W2155</f>
        <v>0</v>
      </c>
      <c r="V943" s="152">
        <f>'2 уровень'!X2155</f>
        <v>0</v>
      </c>
      <c r="W943" s="152">
        <f>'2 уровень'!Y2155</f>
        <v>0</v>
      </c>
      <c r="X943" s="152">
        <f>'2 уровень'!Z2155</f>
        <v>0</v>
      </c>
      <c r="Y943" s="152">
        <f>'2 уровень'!AA2155</f>
        <v>0</v>
      </c>
      <c r="Z943" s="152">
        <f>'2 уровень'!AB2155</f>
        <v>0</v>
      </c>
      <c r="AA943" s="1104">
        <f>'2 уровень'!AC2155</f>
        <v>0</v>
      </c>
      <c r="AB943" s="152">
        <f>'2 уровень'!AD2155</f>
        <v>0</v>
      </c>
      <c r="AC943" s="152">
        <f>'2 уровень'!AE2155</f>
        <v>0</v>
      </c>
      <c r="AD943" s="152">
        <f>'2 уровень'!AF2155</f>
        <v>0</v>
      </c>
      <c r="AE943" s="152">
        <f>'2 уровень'!AG2155</f>
        <v>0</v>
      </c>
      <c r="AF943" s="626">
        <f>'2 уровень'!AH2155</f>
        <v>0</v>
      </c>
      <c r="AG943" s="152"/>
      <c r="AH943" s="152"/>
      <c r="AI943" s="1367">
        <f>'2 уровень'!AI2155</f>
        <v>0</v>
      </c>
      <c r="AJ943" s="1349">
        <f>'2 уровень'!AJ2155</f>
        <v>0</v>
      </c>
    </row>
    <row r="944" spans="1:188" s="175" customFormat="1" ht="30" x14ac:dyDescent="0.25">
      <c r="A944" s="19"/>
      <c r="B944" s="19">
        <f t="shared" si="143"/>
        <v>1</v>
      </c>
      <c r="C944" s="837" t="s">
        <v>205</v>
      </c>
      <c r="D944" s="173">
        <f>'2 уровень'!F2156</f>
        <v>5000</v>
      </c>
      <c r="E944" s="173">
        <f>'2 уровень'!G2156</f>
        <v>3750</v>
      </c>
      <c r="F944" s="173">
        <f>'2 уровень'!H2156</f>
        <v>3172</v>
      </c>
      <c r="G944" s="174">
        <f>'2 уровень'!I2156</f>
        <v>84.586666666666659</v>
      </c>
      <c r="H944" s="158">
        <f>'2 уровень'!J2156</f>
        <v>0</v>
      </c>
      <c r="I944" s="158">
        <f>'2 уровень'!K2156</f>
        <v>0</v>
      </c>
      <c r="J944" s="26">
        <f>'2 уровень'!L2156</f>
        <v>0</v>
      </c>
      <c r="K944" s="26">
        <f>'2 уровень'!M2156</f>
        <v>0</v>
      </c>
      <c r="L944" s="26">
        <f>'2 уровень'!N2156</f>
        <v>0</v>
      </c>
      <c r="M944" s="26">
        <f>'2 уровень'!O2156</f>
        <v>0</v>
      </c>
      <c r="N944" s="26">
        <f>'2 уровень'!P2156</f>
        <v>0</v>
      </c>
      <c r="O944" s="26">
        <f>'2 уровень'!Q2156</f>
        <v>0</v>
      </c>
      <c r="P944" s="152">
        <f>'2 уровень'!R2156</f>
        <v>0</v>
      </c>
      <c r="Q944" s="152">
        <f>'2 уровень'!S2156</f>
        <v>0</v>
      </c>
      <c r="R944" s="152">
        <f>'2 уровень'!T2156</f>
        <v>0</v>
      </c>
      <c r="S944" s="152">
        <f>'2 уровень'!U2156</f>
        <v>0</v>
      </c>
      <c r="T944" s="152">
        <f>'2 уровень'!V2156</f>
        <v>0</v>
      </c>
      <c r="U944" s="152">
        <f>'2 уровень'!W2156</f>
        <v>0</v>
      </c>
      <c r="V944" s="152">
        <f>'2 уровень'!X2156</f>
        <v>0</v>
      </c>
      <c r="W944" s="152">
        <f>'2 уровень'!Y2156</f>
        <v>0</v>
      </c>
      <c r="X944" s="152">
        <f>'2 уровень'!Z2156</f>
        <v>0</v>
      </c>
      <c r="Y944" s="152">
        <f>'2 уровень'!AA2156</f>
        <v>0</v>
      </c>
      <c r="Z944" s="152">
        <f>'2 уровень'!AB2156</f>
        <v>0</v>
      </c>
      <c r="AA944" s="1104">
        <f>'2 уровень'!AC2156</f>
        <v>0</v>
      </c>
      <c r="AB944" s="152">
        <f>'2 уровень'!AD2156</f>
        <v>0</v>
      </c>
      <c r="AC944" s="152">
        <f>'2 уровень'!AE2156</f>
        <v>0</v>
      </c>
      <c r="AD944" s="152">
        <f>'2 уровень'!AF2156</f>
        <v>0</v>
      </c>
      <c r="AE944" s="152">
        <f>'2 уровень'!AG2156</f>
        <v>0</v>
      </c>
      <c r="AF944" s="626">
        <f>'2 уровень'!AH2156</f>
        <v>0</v>
      </c>
      <c r="AG944" s="152"/>
      <c r="AH944" s="152"/>
      <c r="AI944" s="1367">
        <f>'2 уровень'!AI2156</f>
        <v>0</v>
      </c>
      <c r="AJ944" s="1349">
        <f>'2 уровень'!AJ2156</f>
        <v>0</v>
      </c>
    </row>
    <row r="945" spans="1:188" s="175" customFormat="1" ht="30" x14ac:dyDescent="0.25">
      <c r="A945" s="19"/>
      <c r="B945" s="19">
        <f t="shared" si="143"/>
        <v>1</v>
      </c>
      <c r="C945" s="838" t="s">
        <v>294</v>
      </c>
      <c r="D945" s="173">
        <f>'2 уровень'!F2157</f>
        <v>15272</v>
      </c>
      <c r="E945" s="173">
        <f>'2 уровень'!G2157</f>
        <v>11454</v>
      </c>
      <c r="F945" s="173">
        <f>'2 уровень'!H2157</f>
        <v>6952</v>
      </c>
      <c r="G945" s="174">
        <f>'2 уровень'!I2157</f>
        <v>60.694953727955301</v>
      </c>
      <c r="H945" s="158">
        <f>'2 уровень'!J2157</f>
        <v>0</v>
      </c>
      <c r="I945" s="158">
        <f>'2 уровень'!K2157</f>
        <v>0</v>
      </c>
      <c r="J945" s="26">
        <f>'2 уровень'!L2157</f>
        <v>0</v>
      </c>
      <c r="K945" s="26">
        <f>'2 уровень'!M2157</f>
        <v>0</v>
      </c>
      <c r="L945" s="26">
        <f>'2 уровень'!N2157</f>
        <v>0</v>
      </c>
      <c r="M945" s="26">
        <f>'2 уровень'!O2157</f>
        <v>0</v>
      </c>
      <c r="N945" s="26">
        <f>'2 уровень'!P2157</f>
        <v>0</v>
      </c>
      <c r="O945" s="26">
        <f>'2 уровень'!Q2157</f>
        <v>0</v>
      </c>
      <c r="P945" s="152">
        <f>'2 уровень'!R2157</f>
        <v>0</v>
      </c>
      <c r="Q945" s="152">
        <f>'2 уровень'!S2157</f>
        <v>0</v>
      </c>
      <c r="R945" s="152">
        <f>'2 уровень'!T2157</f>
        <v>0</v>
      </c>
      <c r="S945" s="152">
        <f>'2 уровень'!U2157</f>
        <v>0</v>
      </c>
      <c r="T945" s="152">
        <f>'2 уровень'!V2157</f>
        <v>0</v>
      </c>
      <c r="U945" s="152">
        <f>'2 уровень'!W2157</f>
        <v>0</v>
      </c>
      <c r="V945" s="152">
        <f>'2 уровень'!X2157</f>
        <v>0</v>
      </c>
      <c r="W945" s="152">
        <f>'2 уровень'!Y2157</f>
        <v>0</v>
      </c>
      <c r="X945" s="152">
        <f>'2 уровень'!Z2157</f>
        <v>0</v>
      </c>
      <c r="Y945" s="152">
        <f>'2 уровень'!AA2157</f>
        <v>0</v>
      </c>
      <c r="Z945" s="152">
        <f>'2 уровень'!AB2157</f>
        <v>0</v>
      </c>
      <c r="AA945" s="1104">
        <f>'2 уровень'!AC2157</f>
        <v>0</v>
      </c>
      <c r="AB945" s="152">
        <f>'2 уровень'!AD2157</f>
        <v>0</v>
      </c>
      <c r="AC945" s="152">
        <f>'2 уровень'!AE2157</f>
        <v>0</v>
      </c>
      <c r="AD945" s="152">
        <f>'2 уровень'!AF2157</f>
        <v>0</v>
      </c>
      <c r="AE945" s="152">
        <f>'2 уровень'!AG2157</f>
        <v>0</v>
      </c>
      <c r="AF945" s="626">
        <f>'2 уровень'!AH2157</f>
        <v>0</v>
      </c>
      <c r="AG945" s="152"/>
      <c r="AH945" s="152"/>
      <c r="AI945" s="1367">
        <f>'2 уровень'!AI2157</f>
        <v>0</v>
      </c>
      <c r="AJ945" s="1349">
        <f>'2 уровень'!AJ2157</f>
        <v>0</v>
      </c>
    </row>
    <row r="946" spans="1:188" s="175" customFormat="1" ht="60" x14ac:dyDescent="0.25">
      <c r="A946" s="19"/>
      <c r="B946" s="19">
        <f t="shared" si="143"/>
        <v>1</v>
      </c>
      <c r="C946" s="336" t="s">
        <v>295</v>
      </c>
      <c r="D946" s="173">
        <f>'2 уровень'!F2158</f>
        <v>3731</v>
      </c>
      <c r="E946" s="173">
        <f>'2 уровень'!G2158</f>
        <v>2798.25</v>
      </c>
      <c r="F946" s="173">
        <f>'2 уровень'!H2158</f>
        <v>3209</v>
      </c>
      <c r="G946" s="174">
        <f>'2 уровень'!I2158</f>
        <v>114.67881711784152</v>
      </c>
      <c r="H946" s="158">
        <f>'2 уровень'!J2158</f>
        <v>0</v>
      </c>
      <c r="I946" s="158">
        <f>'2 уровень'!K2158</f>
        <v>0</v>
      </c>
      <c r="J946" s="26">
        <f>'2 уровень'!L2158</f>
        <v>0</v>
      </c>
      <c r="K946" s="26">
        <f>'2 уровень'!M2158</f>
        <v>0</v>
      </c>
      <c r="L946" s="26">
        <f>'2 уровень'!N2158</f>
        <v>0</v>
      </c>
      <c r="M946" s="26">
        <f>'2 уровень'!O2158</f>
        <v>0</v>
      </c>
      <c r="N946" s="26">
        <f>'2 уровень'!P2158</f>
        <v>0</v>
      </c>
      <c r="O946" s="26">
        <f>'2 уровень'!Q2158</f>
        <v>0</v>
      </c>
      <c r="P946" s="152">
        <f>'2 уровень'!R2158</f>
        <v>0</v>
      </c>
      <c r="Q946" s="152">
        <f>'2 уровень'!S2158</f>
        <v>0</v>
      </c>
      <c r="R946" s="152">
        <f>'2 уровень'!T2158</f>
        <v>0</v>
      </c>
      <c r="S946" s="152">
        <f>'2 уровень'!U2158</f>
        <v>0</v>
      </c>
      <c r="T946" s="152">
        <f>'2 уровень'!V2158</f>
        <v>0</v>
      </c>
      <c r="U946" s="152">
        <f>'2 уровень'!W2158</f>
        <v>0</v>
      </c>
      <c r="V946" s="152">
        <f>'2 уровень'!X2158</f>
        <v>0</v>
      </c>
      <c r="W946" s="152">
        <f>'2 уровень'!Y2158</f>
        <v>0</v>
      </c>
      <c r="X946" s="152">
        <f>'2 уровень'!Z2158</f>
        <v>0</v>
      </c>
      <c r="Y946" s="152">
        <f>'2 уровень'!AA2158</f>
        <v>0</v>
      </c>
      <c r="Z946" s="152">
        <f>'2 уровень'!AB2158</f>
        <v>0</v>
      </c>
      <c r="AA946" s="1104">
        <f>'2 уровень'!AC2158</f>
        <v>0</v>
      </c>
      <c r="AB946" s="152">
        <f>'2 уровень'!AD2158</f>
        <v>0</v>
      </c>
      <c r="AC946" s="152">
        <f>'2 уровень'!AE2158</f>
        <v>0</v>
      </c>
      <c r="AD946" s="152">
        <f>'2 уровень'!AF2158</f>
        <v>0</v>
      </c>
      <c r="AE946" s="152">
        <f>'2 уровень'!AG2158</f>
        <v>0</v>
      </c>
      <c r="AF946" s="626">
        <f>'2 уровень'!AH2158</f>
        <v>0</v>
      </c>
      <c r="AG946" s="152"/>
      <c r="AH946" s="152"/>
      <c r="AI946" s="1367" t="e">
        <f>'2 уровень'!#REF!</f>
        <v>#REF!</v>
      </c>
      <c r="AJ946" s="1349" t="e">
        <f>'2 уровень'!#REF!</f>
        <v>#REF!</v>
      </c>
    </row>
    <row r="947" spans="1:188" s="175" customFormat="1" ht="45" x14ac:dyDescent="0.25">
      <c r="A947" s="19"/>
      <c r="B947" s="19">
        <f t="shared" si="143"/>
        <v>1</v>
      </c>
      <c r="C947" s="839" t="s">
        <v>296</v>
      </c>
      <c r="D947" s="173">
        <f>'2 уровень'!F2159</f>
        <v>24243</v>
      </c>
      <c r="E947" s="173">
        <f>'2 уровень'!G2159</f>
        <v>18182.25</v>
      </c>
      <c r="F947" s="173">
        <f>'2 уровень'!H2159</f>
        <v>13329</v>
      </c>
      <c r="G947" s="174">
        <f>'2 уровень'!I2159</f>
        <v>73.307758940725151</v>
      </c>
      <c r="H947" s="158">
        <f>'2 уровень'!J2159</f>
        <v>0</v>
      </c>
      <c r="I947" s="158">
        <f>'2 уровень'!K2159</f>
        <v>0</v>
      </c>
      <c r="J947" s="26">
        <f>'2 уровень'!L2159</f>
        <v>0</v>
      </c>
      <c r="K947" s="26">
        <f>'2 уровень'!M2159</f>
        <v>0</v>
      </c>
      <c r="L947" s="26">
        <f>'2 уровень'!N2159</f>
        <v>0</v>
      </c>
      <c r="M947" s="26">
        <f>'2 уровень'!O2159</f>
        <v>0</v>
      </c>
      <c r="N947" s="26">
        <f>'2 уровень'!P2159</f>
        <v>0</v>
      </c>
      <c r="O947" s="26">
        <f>'2 уровень'!Q2159</f>
        <v>0</v>
      </c>
      <c r="P947" s="152">
        <f>'2 уровень'!R2159</f>
        <v>0</v>
      </c>
      <c r="Q947" s="152">
        <f>'2 уровень'!S2159</f>
        <v>0</v>
      </c>
      <c r="R947" s="152">
        <f>'2 уровень'!T2159</f>
        <v>0</v>
      </c>
      <c r="S947" s="152">
        <f>'2 уровень'!U2159</f>
        <v>0</v>
      </c>
      <c r="T947" s="152">
        <f>'2 уровень'!V2159</f>
        <v>0</v>
      </c>
      <c r="U947" s="152">
        <f>'2 уровень'!W2159</f>
        <v>0</v>
      </c>
      <c r="V947" s="152">
        <f>'2 уровень'!X2159</f>
        <v>0</v>
      </c>
      <c r="W947" s="152">
        <f>'2 уровень'!Y2159</f>
        <v>0</v>
      </c>
      <c r="X947" s="152">
        <f>'2 уровень'!Z2159</f>
        <v>0</v>
      </c>
      <c r="Y947" s="152">
        <f>'2 уровень'!AA2159</f>
        <v>0</v>
      </c>
      <c r="Z947" s="152">
        <f>'2 уровень'!AB2159</f>
        <v>0</v>
      </c>
      <c r="AA947" s="1104">
        <f>'2 уровень'!AC2159</f>
        <v>0</v>
      </c>
      <c r="AB947" s="152">
        <f>'2 уровень'!AD2159</f>
        <v>0</v>
      </c>
      <c r="AC947" s="152">
        <f>'2 уровень'!AE2159</f>
        <v>0</v>
      </c>
      <c r="AD947" s="152">
        <f>'2 уровень'!AF2159</f>
        <v>0</v>
      </c>
      <c r="AE947" s="152">
        <f>'2 уровень'!AG2159</f>
        <v>0</v>
      </c>
      <c r="AF947" s="626">
        <f>'2 уровень'!AH2159</f>
        <v>0</v>
      </c>
      <c r="AG947" s="152"/>
      <c r="AH947" s="152"/>
      <c r="AI947" s="1367" t="e">
        <f>'2 уровень'!#REF!</f>
        <v>#REF!</v>
      </c>
      <c r="AJ947" s="1349" t="e">
        <f>'2 уровень'!#REF!</f>
        <v>#REF!</v>
      </c>
    </row>
    <row r="948" spans="1:188" s="175" customFormat="1" ht="105" x14ac:dyDescent="0.25">
      <c r="A948" s="19"/>
      <c r="B948" s="19">
        <f t="shared" si="143"/>
        <v>1</v>
      </c>
      <c r="C948" s="839" t="s">
        <v>531</v>
      </c>
      <c r="D948" s="173">
        <f>'2 уровень'!F2160</f>
        <v>5000</v>
      </c>
      <c r="E948" s="173">
        <f>'2 уровень'!G2160</f>
        <v>3750</v>
      </c>
      <c r="F948" s="173">
        <f>'2 уровень'!H2160</f>
        <v>2070</v>
      </c>
      <c r="G948" s="174">
        <f>'2 уровень'!I2160</f>
        <v>55.2</v>
      </c>
      <c r="H948" s="158">
        <f>'2 уровень'!J2160</f>
        <v>0</v>
      </c>
      <c r="I948" s="158">
        <f>'2 уровень'!K2160</f>
        <v>0</v>
      </c>
      <c r="J948" s="26">
        <f>'2 уровень'!L2160</f>
        <v>0</v>
      </c>
      <c r="K948" s="26">
        <f>'2 уровень'!M2160</f>
        <v>0</v>
      </c>
      <c r="L948" s="26">
        <f>'2 уровень'!N2160</f>
        <v>0</v>
      </c>
      <c r="M948" s="26">
        <f>'2 уровень'!O2160</f>
        <v>0</v>
      </c>
      <c r="N948" s="26">
        <f>'2 уровень'!P2160</f>
        <v>0</v>
      </c>
      <c r="O948" s="26">
        <f>'2 уровень'!Q2160</f>
        <v>0</v>
      </c>
      <c r="P948" s="152">
        <f>'2 уровень'!R2160</f>
        <v>0</v>
      </c>
      <c r="Q948" s="152">
        <f>'2 уровень'!S2160</f>
        <v>0</v>
      </c>
      <c r="R948" s="152">
        <f>'2 уровень'!T2160</f>
        <v>0</v>
      </c>
      <c r="S948" s="152">
        <f>'2 уровень'!U2160</f>
        <v>0</v>
      </c>
      <c r="T948" s="152">
        <f>'2 уровень'!V2160</f>
        <v>0</v>
      </c>
      <c r="U948" s="152">
        <f>'2 уровень'!W2160</f>
        <v>0</v>
      </c>
      <c r="V948" s="152">
        <f>'2 уровень'!X2160</f>
        <v>0</v>
      </c>
      <c r="W948" s="152">
        <f>'2 уровень'!Y2160</f>
        <v>0</v>
      </c>
      <c r="X948" s="152">
        <f>'2 уровень'!Z2160</f>
        <v>0</v>
      </c>
      <c r="Y948" s="152">
        <f>'2 уровень'!AA2160</f>
        <v>0</v>
      </c>
      <c r="Z948" s="152">
        <f>'2 уровень'!AB2160</f>
        <v>0</v>
      </c>
      <c r="AA948" s="1104">
        <f>'2 уровень'!AC2160</f>
        <v>0</v>
      </c>
      <c r="AB948" s="152">
        <f>'2 уровень'!AD2160</f>
        <v>0</v>
      </c>
      <c r="AC948" s="152">
        <f>'2 уровень'!AE2160</f>
        <v>0</v>
      </c>
      <c r="AD948" s="152">
        <f>'2 уровень'!AF2160</f>
        <v>0</v>
      </c>
      <c r="AE948" s="152">
        <f>'2 уровень'!AG2160</f>
        <v>0</v>
      </c>
      <c r="AF948" s="626">
        <f>'2 уровень'!AH2160</f>
        <v>0</v>
      </c>
      <c r="AG948" s="152"/>
      <c r="AH948" s="152"/>
      <c r="AI948" s="1367">
        <f>'2 уровень'!AI2158</f>
        <v>0</v>
      </c>
      <c r="AJ948" s="1349">
        <f>'2 уровень'!AJ2158</f>
        <v>0</v>
      </c>
    </row>
    <row r="949" spans="1:188" s="175" customFormat="1" ht="30" x14ac:dyDescent="0.25">
      <c r="A949" s="19"/>
      <c r="B949" s="19">
        <f t="shared" si="143"/>
        <v>1</v>
      </c>
      <c r="C949" s="839" t="s">
        <v>380</v>
      </c>
      <c r="D949" s="173">
        <f>'2 уровень'!F2161</f>
        <v>1273</v>
      </c>
      <c r="E949" s="173">
        <f>'2 уровень'!G2161</f>
        <v>954.75</v>
      </c>
      <c r="F949" s="173">
        <f>'2 уровень'!H2161</f>
        <v>36</v>
      </c>
      <c r="G949" s="174">
        <f>'2 уровень'!I2161</f>
        <v>3.7706205813040063</v>
      </c>
      <c r="H949" s="158">
        <f>'2 уровень'!J2161</f>
        <v>0</v>
      </c>
      <c r="I949" s="158">
        <f>'2 уровень'!K2161</f>
        <v>0</v>
      </c>
      <c r="J949" s="26">
        <f>'2 уровень'!L2161</f>
        <v>0</v>
      </c>
      <c r="K949" s="26">
        <f>'2 уровень'!M2161</f>
        <v>0</v>
      </c>
      <c r="L949" s="26">
        <f>'2 уровень'!N2161</f>
        <v>0</v>
      </c>
      <c r="M949" s="26">
        <f>'2 уровень'!O2161</f>
        <v>0</v>
      </c>
      <c r="N949" s="26">
        <f>'2 уровень'!P2161</f>
        <v>0</v>
      </c>
      <c r="O949" s="26">
        <f>'2 уровень'!Q2161</f>
        <v>0</v>
      </c>
      <c r="P949" s="152">
        <f>'2 уровень'!R2161</f>
        <v>0</v>
      </c>
      <c r="Q949" s="152">
        <f>'2 уровень'!S2161</f>
        <v>0</v>
      </c>
      <c r="R949" s="152">
        <f>'2 уровень'!T2161</f>
        <v>0</v>
      </c>
      <c r="S949" s="152">
        <f>'2 уровень'!U2161</f>
        <v>0</v>
      </c>
      <c r="T949" s="152">
        <f>'2 уровень'!V2161</f>
        <v>0</v>
      </c>
      <c r="U949" s="152">
        <f>'2 уровень'!W2161</f>
        <v>0</v>
      </c>
      <c r="V949" s="152">
        <f>'2 уровень'!X2161</f>
        <v>0</v>
      </c>
      <c r="W949" s="152">
        <f>'2 уровень'!Y2161</f>
        <v>0</v>
      </c>
      <c r="X949" s="152">
        <f>'2 уровень'!Z2161</f>
        <v>0</v>
      </c>
      <c r="Y949" s="152">
        <f>'2 уровень'!AA2161</f>
        <v>0</v>
      </c>
      <c r="Z949" s="152">
        <f>'2 уровень'!AB2161</f>
        <v>0</v>
      </c>
      <c r="AA949" s="1104">
        <f>'2 уровень'!AC2161</f>
        <v>0</v>
      </c>
      <c r="AB949" s="152">
        <f>'2 уровень'!AD2161</f>
        <v>0</v>
      </c>
      <c r="AC949" s="152">
        <f>'2 уровень'!AE2161</f>
        <v>0</v>
      </c>
      <c r="AD949" s="152">
        <f>'2 уровень'!AF2161</f>
        <v>0</v>
      </c>
      <c r="AE949" s="152">
        <f>'2 уровень'!AG2161</f>
        <v>0</v>
      </c>
      <c r="AF949" s="626">
        <f>'2 уровень'!AH2161</f>
        <v>0</v>
      </c>
      <c r="AG949" s="152"/>
      <c r="AH949" s="152"/>
      <c r="AI949" s="1367">
        <f>'2 уровень'!AI2159</f>
        <v>0</v>
      </c>
      <c r="AJ949" s="1349">
        <f>'2 уровень'!AJ2159</f>
        <v>0</v>
      </c>
    </row>
    <row r="950" spans="1:188" s="175" customFormat="1" ht="30" x14ac:dyDescent="0.25">
      <c r="A950" s="19"/>
      <c r="B950" s="19">
        <f t="shared" si="143"/>
        <v>1</v>
      </c>
      <c r="C950" s="839" t="s">
        <v>135</v>
      </c>
      <c r="D950" s="173">
        <f>'2 уровень'!F2162</f>
        <v>16972</v>
      </c>
      <c r="E950" s="173">
        <f>'2 уровень'!G2162</f>
        <v>12729</v>
      </c>
      <c r="F950" s="173">
        <f>'2 уровень'!H2162</f>
        <v>12615</v>
      </c>
      <c r="G950" s="174">
        <f>'2 уровень'!I2162</f>
        <v>99.104407259014849</v>
      </c>
      <c r="H950" s="158">
        <f>'2 уровень'!J2162</f>
        <v>0</v>
      </c>
      <c r="I950" s="158">
        <f>'2 уровень'!K2162</f>
        <v>0</v>
      </c>
      <c r="J950" s="26">
        <f>'2 уровень'!L2162</f>
        <v>0</v>
      </c>
      <c r="K950" s="26">
        <f>'2 уровень'!M2162</f>
        <v>0</v>
      </c>
      <c r="L950" s="26">
        <f>'2 уровень'!N2162</f>
        <v>0</v>
      </c>
      <c r="M950" s="26">
        <f>'2 уровень'!O2162</f>
        <v>0</v>
      </c>
      <c r="N950" s="26">
        <f>'2 уровень'!P2162</f>
        <v>0</v>
      </c>
      <c r="O950" s="26">
        <f>'2 уровень'!Q2162</f>
        <v>0</v>
      </c>
      <c r="P950" s="152">
        <f>'2 уровень'!R2162</f>
        <v>0</v>
      </c>
      <c r="Q950" s="152">
        <f>'2 уровень'!S2162</f>
        <v>0</v>
      </c>
      <c r="R950" s="152">
        <f>'2 уровень'!T2162</f>
        <v>0</v>
      </c>
      <c r="S950" s="152">
        <f>'2 уровень'!U2162</f>
        <v>0</v>
      </c>
      <c r="T950" s="152">
        <f>'2 уровень'!V2162</f>
        <v>0</v>
      </c>
      <c r="U950" s="152">
        <f>'2 уровень'!W2162</f>
        <v>0</v>
      </c>
      <c r="V950" s="152">
        <f>'2 уровень'!X2162</f>
        <v>0</v>
      </c>
      <c r="W950" s="152">
        <f>'2 уровень'!Y2162</f>
        <v>0</v>
      </c>
      <c r="X950" s="152">
        <f>'2 уровень'!Z2162</f>
        <v>0</v>
      </c>
      <c r="Y950" s="152">
        <f>'2 уровень'!AA2162</f>
        <v>0</v>
      </c>
      <c r="Z950" s="152">
        <f>'2 уровень'!AB2162</f>
        <v>0</v>
      </c>
      <c r="AA950" s="1104">
        <f>'2 уровень'!AC2162</f>
        <v>0</v>
      </c>
      <c r="AB950" s="152">
        <f>'2 уровень'!AD2162</f>
        <v>0</v>
      </c>
      <c r="AC950" s="152">
        <f>'2 уровень'!AE2162</f>
        <v>0</v>
      </c>
      <c r="AD950" s="152">
        <f>'2 уровень'!AF2162</f>
        <v>0</v>
      </c>
      <c r="AE950" s="152">
        <f>'2 уровень'!AG2162</f>
        <v>0</v>
      </c>
      <c r="AF950" s="626">
        <f>'2 уровень'!AH2162</f>
        <v>0</v>
      </c>
      <c r="AG950" s="152"/>
      <c r="AH950" s="152"/>
      <c r="AI950" s="1367">
        <f>'2 уровень'!AI2161</f>
        <v>0</v>
      </c>
      <c r="AJ950" s="1349">
        <f>'2 уровень'!AJ2161</f>
        <v>0</v>
      </c>
    </row>
    <row r="951" spans="1:188" s="175" customFormat="1" x14ac:dyDescent="0.25">
      <c r="A951" s="19"/>
      <c r="B951" s="19">
        <f t="shared" si="143"/>
        <v>1</v>
      </c>
      <c r="C951" s="840" t="s">
        <v>239</v>
      </c>
      <c r="D951" s="173">
        <f>'2 уровень'!F2163</f>
        <v>16972</v>
      </c>
      <c r="E951" s="173">
        <f>'2 уровень'!G2163</f>
        <v>12729</v>
      </c>
      <c r="F951" s="173">
        <f>'2 уровень'!H2163</f>
        <v>12615</v>
      </c>
      <c r="G951" s="174">
        <f>'2 уровень'!I2163</f>
        <v>99.104407259014849</v>
      </c>
      <c r="H951" s="158">
        <f>'2 уровень'!J2163</f>
        <v>0</v>
      </c>
      <c r="I951" s="158">
        <f>'2 уровень'!K2163</f>
        <v>0</v>
      </c>
      <c r="J951" s="26">
        <f>'2 уровень'!L2163</f>
        <v>0</v>
      </c>
      <c r="K951" s="26">
        <f>'2 уровень'!M2163</f>
        <v>0</v>
      </c>
      <c r="L951" s="26">
        <f>'2 уровень'!N2163</f>
        <v>0</v>
      </c>
      <c r="M951" s="26">
        <f>'2 уровень'!O2163</f>
        <v>0</v>
      </c>
      <c r="N951" s="26">
        <f>'2 уровень'!P2163</f>
        <v>0</v>
      </c>
      <c r="O951" s="26">
        <f>'2 уровень'!Q2163</f>
        <v>0</v>
      </c>
      <c r="P951" s="152">
        <f>'2 уровень'!R2163</f>
        <v>0</v>
      </c>
      <c r="Q951" s="152">
        <f>'2 уровень'!S2163</f>
        <v>0</v>
      </c>
      <c r="R951" s="152">
        <f>'2 уровень'!T2163</f>
        <v>0</v>
      </c>
      <c r="S951" s="152">
        <f>'2 уровень'!U2163</f>
        <v>0</v>
      </c>
      <c r="T951" s="152">
        <f>'2 уровень'!V2163</f>
        <v>0</v>
      </c>
      <c r="U951" s="152">
        <f>'2 уровень'!W2163</f>
        <v>0</v>
      </c>
      <c r="V951" s="152">
        <f>'2 уровень'!X2163</f>
        <v>0</v>
      </c>
      <c r="W951" s="152">
        <f>'2 уровень'!Y2163</f>
        <v>0</v>
      </c>
      <c r="X951" s="152">
        <f>'2 уровень'!Z2163</f>
        <v>0</v>
      </c>
      <c r="Y951" s="152">
        <f>'2 уровень'!AA2163</f>
        <v>0</v>
      </c>
      <c r="Z951" s="152">
        <f>'2 уровень'!AB2163</f>
        <v>0</v>
      </c>
      <c r="AA951" s="1104">
        <f>'2 уровень'!AC2163</f>
        <v>0</v>
      </c>
      <c r="AB951" s="152">
        <f>'2 уровень'!AD2163</f>
        <v>0</v>
      </c>
      <c r="AC951" s="152">
        <f>'2 уровень'!AE2163</f>
        <v>0</v>
      </c>
      <c r="AD951" s="152">
        <f>'2 уровень'!AF2163</f>
        <v>0</v>
      </c>
      <c r="AE951" s="152">
        <f>'2 уровень'!AG2163</f>
        <v>0</v>
      </c>
      <c r="AF951" s="626">
        <f>'2 уровень'!AH2163</f>
        <v>0</v>
      </c>
      <c r="AG951" s="152"/>
      <c r="AH951" s="152"/>
      <c r="AI951" s="1367">
        <f>'2 уровень'!AI2162</f>
        <v>0</v>
      </c>
      <c r="AJ951" s="1349">
        <f>'2 уровень'!AJ2162</f>
        <v>0</v>
      </c>
    </row>
    <row r="952" spans="1:188" s="175" customFormat="1" ht="45" x14ac:dyDescent="0.25">
      <c r="A952" s="19"/>
      <c r="B952" s="19">
        <f t="shared" si="143"/>
        <v>1</v>
      </c>
      <c r="C952" s="841" t="s">
        <v>298</v>
      </c>
      <c r="D952" s="173">
        <f>'2 уровень'!F2164</f>
        <v>10281</v>
      </c>
      <c r="E952" s="173">
        <f>'2 уровень'!G2164</f>
        <v>7710.75</v>
      </c>
      <c r="F952" s="173">
        <f>'2 уровень'!H2164</f>
        <v>1412</v>
      </c>
      <c r="G952" s="174">
        <f>'2 уровень'!I2164</f>
        <v>18.312096748046557</v>
      </c>
      <c r="H952" s="158">
        <f>'2 уровень'!J2164</f>
        <v>0</v>
      </c>
      <c r="I952" s="158">
        <f>'2 уровень'!K2164</f>
        <v>0</v>
      </c>
      <c r="J952" s="26">
        <f>'2 уровень'!L2164</f>
        <v>0</v>
      </c>
      <c r="K952" s="26">
        <f>'2 уровень'!M2164</f>
        <v>0</v>
      </c>
      <c r="L952" s="26">
        <f>'2 уровень'!N2164</f>
        <v>0</v>
      </c>
      <c r="M952" s="26">
        <f>'2 уровень'!O2164</f>
        <v>0</v>
      </c>
      <c r="N952" s="26">
        <f>'2 уровень'!P2164</f>
        <v>0</v>
      </c>
      <c r="O952" s="26">
        <f>'2 уровень'!Q2164</f>
        <v>0</v>
      </c>
      <c r="P952" s="152">
        <f>'2 уровень'!R2164</f>
        <v>0</v>
      </c>
      <c r="Q952" s="152">
        <f>'2 уровень'!S2164</f>
        <v>0</v>
      </c>
      <c r="R952" s="152">
        <f>'2 уровень'!T2164</f>
        <v>0</v>
      </c>
      <c r="S952" s="152">
        <f>'2 уровень'!U2164</f>
        <v>0</v>
      </c>
      <c r="T952" s="152">
        <f>'2 уровень'!V2164</f>
        <v>0</v>
      </c>
      <c r="U952" s="152">
        <f>'2 уровень'!W2164</f>
        <v>0</v>
      </c>
      <c r="V952" s="152">
        <f>'2 уровень'!X2164</f>
        <v>0</v>
      </c>
      <c r="W952" s="152">
        <f>'2 уровень'!Y2164</f>
        <v>0</v>
      </c>
      <c r="X952" s="152">
        <f>'2 уровень'!Z2164</f>
        <v>0</v>
      </c>
      <c r="Y952" s="152">
        <f>'2 уровень'!AA2164</f>
        <v>0</v>
      </c>
      <c r="Z952" s="152">
        <f>'2 уровень'!AB2164</f>
        <v>0</v>
      </c>
      <c r="AA952" s="1104">
        <f>'2 уровень'!AC2164</f>
        <v>0</v>
      </c>
      <c r="AB952" s="152">
        <f>'2 уровень'!AD2164</f>
        <v>0</v>
      </c>
      <c r="AC952" s="152">
        <f>'2 уровень'!AE2164</f>
        <v>0</v>
      </c>
      <c r="AD952" s="152">
        <f>'2 уровень'!AF2164</f>
        <v>0</v>
      </c>
      <c r="AE952" s="152">
        <f>'2 уровень'!AG2164</f>
        <v>0</v>
      </c>
      <c r="AF952" s="626">
        <f>'2 уровень'!AH2164</f>
        <v>0</v>
      </c>
      <c r="AG952" s="152"/>
      <c r="AH952" s="152"/>
      <c r="AI952" s="1367">
        <f>'2 уровень'!AI2163</f>
        <v>0</v>
      </c>
      <c r="AJ952" s="1349">
        <f>'2 уровень'!AJ2163</f>
        <v>0</v>
      </c>
    </row>
    <row r="953" spans="1:188" s="175" customFormat="1" ht="30" x14ac:dyDescent="0.25">
      <c r="A953" s="19"/>
      <c r="B953" s="19">
        <f t="shared" si="143"/>
        <v>1</v>
      </c>
      <c r="C953" s="841" t="s">
        <v>299</v>
      </c>
      <c r="D953" s="173">
        <f>'2 уровень'!F2165</f>
        <v>4073</v>
      </c>
      <c r="E953" s="173">
        <f>'2 уровень'!G2165</f>
        <v>3054.75</v>
      </c>
      <c r="F953" s="173">
        <f>'2 уровень'!H2165</f>
        <v>377</v>
      </c>
      <c r="G953" s="174">
        <f>'2 уровень'!I2165</f>
        <v>12.34143546935101</v>
      </c>
      <c r="H953" s="158">
        <f>'2 уровень'!J2165</f>
        <v>0</v>
      </c>
      <c r="I953" s="158">
        <f>'2 уровень'!K2165</f>
        <v>0</v>
      </c>
      <c r="J953" s="26">
        <f>'2 уровень'!L2165</f>
        <v>0</v>
      </c>
      <c r="K953" s="26">
        <f>'2 уровень'!M2165</f>
        <v>0</v>
      </c>
      <c r="L953" s="26">
        <f>'2 уровень'!N2165</f>
        <v>0</v>
      </c>
      <c r="M953" s="26">
        <f>'2 уровень'!O2165</f>
        <v>0</v>
      </c>
      <c r="N953" s="26">
        <f>'2 уровень'!P2165</f>
        <v>0</v>
      </c>
      <c r="O953" s="26">
        <f>'2 уровень'!Q2165</f>
        <v>0</v>
      </c>
      <c r="P953" s="152">
        <f>'2 уровень'!R2165</f>
        <v>0</v>
      </c>
      <c r="Q953" s="152">
        <f>'2 уровень'!S2165</f>
        <v>0</v>
      </c>
      <c r="R953" s="152">
        <f>'2 уровень'!T2165</f>
        <v>0</v>
      </c>
      <c r="S953" s="152">
        <f>'2 уровень'!U2165</f>
        <v>0</v>
      </c>
      <c r="T953" s="152">
        <f>'2 уровень'!V2165</f>
        <v>0</v>
      </c>
      <c r="U953" s="152">
        <f>'2 уровень'!W2165</f>
        <v>0</v>
      </c>
      <c r="V953" s="152">
        <f>'2 уровень'!X2165</f>
        <v>0</v>
      </c>
      <c r="W953" s="152">
        <f>'2 уровень'!Y2165</f>
        <v>0</v>
      </c>
      <c r="X953" s="152">
        <f>'2 уровень'!Z2165</f>
        <v>0</v>
      </c>
      <c r="Y953" s="152">
        <f>'2 уровень'!AA2165</f>
        <v>0</v>
      </c>
      <c r="Z953" s="152">
        <f>'2 уровень'!AB2165</f>
        <v>0</v>
      </c>
      <c r="AA953" s="1104">
        <f>'2 уровень'!AC2165</f>
        <v>0</v>
      </c>
      <c r="AB953" s="152">
        <f>'2 уровень'!AD2165</f>
        <v>0</v>
      </c>
      <c r="AC953" s="152">
        <f>'2 уровень'!AE2165</f>
        <v>0</v>
      </c>
      <c r="AD953" s="152">
        <f>'2 уровень'!AF2165</f>
        <v>0</v>
      </c>
      <c r="AE953" s="152">
        <f>'2 уровень'!AG2165</f>
        <v>0</v>
      </c>
      <c r="AF953" s="626">
        <f>'2 уровень'!AH2165</f>
        <v>0</v>
      </c>
      <c r="AG953" s="152"/>
      <c r="AH953" s="152"/>
      <c r="AI953" s="1367" t="e">
        <f>'2 уровень'!#REF!</f>
        <v>#REF!</v>
      </c>
      <c r="AJ953" s="1349" t="e">
        <f>'2 уровень'!#REF!</f>
        <v>#REF!</v>
      </c>
    </row>
    <row r="954" spans="1:188" s="175" customFormat="1" ht="30" x14ac:dyDescent="0.25">
      <c r="A954" s="19"/>
      <c r="B954" s="19">
        <f t="shared" si="143"/>
        <v>1</v>
      </c>
      <c r="C954" s="842" t="s">
        <v>300</v>
      </c>
      <c r="D954" s="173">
        <f>'2 уровень'!F2166</f>
        <v>3857</v>
      </c>
      <c r="E954" s="173">
        <f>'2 уровень'!G2166</f>
        <v>2892.75</v>
      </c>
      <c r="F954" s="173">
        <f>'2 уровень'!H2166</f>
        <v>331</v>
      </c>
      <c r="G954" s="174">
        <f>'2 уровень'!I2166</f>
        <v>11.44239910120128</v>
      </c>
      <c r="H954" s="158">
        <f>'2 уровень'!J2166</f>
        <v>0</v>
      </c>
      <c r="I954" s="158">
        <f>'2 уровень'!K2166</f>
        <v>0</v>
      </c>
      <c r="J954" s="26">
        <f>'2 уровень'!L2166</f>
        <v>0</v>
      </c>
      <c r="K954" s="26">
        <f>'2 уровень'!M2166</f>
        <v>0</v>
      </c>
      <c r="L954" s="26">
        <f>'2 уровень'!N2166</f>
        <v>0</v>
      </c>
      <c r="M954" s="26">
        <f>'2 уровень'!O2166</f>
        <v>0</v>
      </c>
      <c r="N954" s="26">
        <f>'2 уровень'!P2166</f>
        <v>0</v>
      </c>
      <c r="O954" s="26">
        <f>'2 уровень'!Q2166</f>
        <v>0</v>
      </c>
      <c r="P954" s="152">
        <f>'2 уровень'!R2166</f>
        <v>0</v>
      </c>
      <c r="Q954" s="152">
        <f>'2 уровень'!S2166</f>
        <v>0</v>
      </c>
      <c r="R954" s="152">
        <f>'2 уровень'!T2166</f>
        <v>0</v>
      </c>
      <c r="S954" s="152">
        <f>'2 уровень'!U2166</f>
        <v>0</v>
      </c>
      <c r="T954" s="152">
        <f>'2 уровень'!V2166</f>
        <v>0</v>
      </c>
      <c r="U954" s="152">
        <f>'2 уровень'!W2166</f>
        <v>0</v>
      </c>
      <c r="V954" s="152">
        <f>'2 уровень'!X2166</f>
        <v>0</v>
      </c>
      <c r="W954" s="152">
        <f>'2 уровень'!Y2166</f>
        <v>0</v>
      </c>
      <c r="X954" s="152">
        <f>'2 уровень'!Z2166</f>
        <v>0</v>
      </c>
      <c r="Y954" s="152">
        <f>'2 уровень'!AA2166</f>
        <v>0</v>
      </c>
      <c r="Z954" s="152">
        <f>'2 уровень'!AB2166</f>
        <v>0</v>
      </c>
      <c r="AA954" s="1104">
        <f>'2 уровень'!AC2166</f>
        <v>0</v>
      </c>
      <c r="AB954" s="152">
        <f>'2 уровень'!AD2166</f>
        <v>0</v>
      </c>
      <c r="AC954" s="152">
        <f>'2 уровень'!AE2166</f>
        <v>0</v>
      </c>
      <c r="AD954" s="152">
        <f>'2 уровень'!AF2166</f>
        <v>0</v>
      </c>
      <c r="AE954" s="152">
        <f>'2 уровень'!AG2166</f>
        <v>0</v>
      </c>
      <c r="AF954" s="626">
        <f>'2 уровень'!AH2166</f>
        <v>0</v>
      </c>
      <c r="AG954" s="152"/>
      <c r="AH954" s="152"/>
      <c r="AI954" s="1367" t="e">
        <f>'2 уровень'!#REF!</f>
        <v>#REF!</v>
      </c>
      <c r="AJ954" s="1349" t="e">
        <f>'2 уровень'!#REF!</f>
        <v>#REF!</v>
      </c>
    </row>
    <row r="955" spans="1:188" s="175" customFormat="1" ht="63" x14ac:dyDescent="0.25">
      <c r="A955" s="19"/>
      <c r="B955" s="19">
        <f t="shared" si="143"/>
        <v>1</v>
      </c>
      <c r="C955" s="844" t="s">
        <v>301</v>
      </c>
      <c r="D955" s="173">
        <f>'2 уровень'!F2167</f>
        <v>0</v>
      </c>
      <c r="E955" s="173">
        <f>'2 уровень'!G2167</f>
        <v>0</v>
      </c>
      <c r="F955" s="173">
        <f>'2 уровень'!H2167</f>
        <v>0</v>
      </c>
      <c r="G955" s="174">
        <f>'2 уровень'!I2167</f>
        <v>0</v>
      </c>
      <c r="H955" s="158">
        <f>'2 уровень'!J2167</f>
        <v>0</v>
      </c>
      <c r="I955" s="158">
        <f>'2 уровень'!K2167</f>
        <v>0</v>
      </c>
      <c r="J955" s="26">
        <f>'2 уровень'!L2167</f>
        <v>0</v>
      </c>
      <c r="K955" s="26">
        <f>'2 уровень'!M2167</f>
        <v>0</v>
      </c>
      <c r="L955" s="26">
        <f>'2 уровень'!N2167</f>
        <v>0</v>
      </c>
      <c r="M955" s="26">
        <f>'2 уровень'!O2167</f>
        <v>0</v>
      </c>
      <c r="N955" s="26">
        <f>'2 уровень'!P2167</f>
        <v>0</v>
      </c>
      <c r="O955" s="26">
        <f>'2 уровень'!Q2167</f>
        <v>0</v>
      </c>
      <c r="P955" s="152">
        <f>'2 уровень'!R2167</f>
        <v>0</v>
      </c>
      <c r="Q955" s="152">
        <f>'2 уровень'!S2167</f>
        <v>0</v>
      </c>
      <c r="R955" s="152">
        <f>'2 уровень'!T2167</f>
        <v>0</v>
      </c>
      <c r="S955" s="152">
        <f>'2 уровень'!U2167</f>
        <v>0</v>
      </c>
      <c r="T955" s="152">
        <f>'2 уровень'!V2167</f>
        <v>0</v>
      </c>
      <c r="U955" s="152">
        <f>'2 уровень'!W2167</f>
        <v>0</v>
      </c>
      <c r="V955" s="152">
        <f>'2 уровень'!X2167</f>
        <v>0</v>
      </c>
      <c r="W955" s="152">
        <f>'2 уровень'!Y2167</f>
        <v>0</v>
      </c>
      <c r="X955" s="152">
        <f>'2 уровень'!Z2167</f>
        <v>0</v>
      </c>
      <c r="Y955" s="152">
        <f>'2 уровень'!AA2167</f>
        <v>0</v>
      </c>
      <c r="Z955" s="152">
        <f>'2 уровень'!AB2167</f>
        <v>0</v>
      </c>
      <c r="AA955" s="1104">
        <f>'2 уровень'!AC2167</f>
        <v>0</v>
      </c>
      <c r="AB955" s="152">
        <f>'2 уровень'!AD2167</f>
        <v>0</v>
      </c>
      <c r="AC955" s="152">
        <f>'2 уровень'!AE2167</f>
        <v>0</v>
      </c>
      <c r="AD955" s="152">
        <f>'2 уровень'!AF2167</f>
        <v>0</v>
      </c>
      <c r="AE955" s="152">
        <f>'2 уровень'!AG2167</f>
        <v>0</v>
      </c>
      <c r="AF955" s="626">
        <f>'2 уровень'!AH2167</f>
        <v>0</v>
      </c>
      <c r="AG955" s="152"/>
      <c r="AH955" s="152"/>
      <c r="AI955" s="1367">
        <f>'2 уровень'!AI2164</f>
        <v>0</v>
      </c>
      <c r="AJ955" s="1349">
        <f>'2 уровень'!AJ2164</f>
        <v>0</v>
      </c>
    </row>
    <row r="956" spans="1:188" s="175" customFormat="1" ht="45" x14ac:dyDescent="0.25">
      <c r="A956" s="19"/>
      <c r="B956" s="19">
        <f t="shared" si="143"/>
        <v>1</v>
      </c>
      <c r="C956" s="838" t="s">
        <v>302</v>
      </c>
      <c r="D956" s="173">
        <f>'2 уровень'!F2168</f>
        <v>15</v>
      </c>
      <c r="E956" s="173">
        <f>'2 уровень'!G2168</f>
        <v>11.25</v>
      </c>
      <c r="F956" s="173">
        <f>'2 уровень'!H2168</f>
        <v>14</v>
      </c>
      <c r="G956" s="174">
        <f>'2 уровень'!I2168</f>
        <v>124.44444444444444</v>
      </c>
      <c r="H956" s="158">
        <f>'2 уровень'!J2168</f>
        <v>0</v>
      </c>
      <c r="I956" s="158">
        <f>'2 уровень'!K2168</f>
        <v>0</v>
      </c>
      <c r="J956" s="26">
        <f>'2 уровень'!L2168</f>
        <v>0</v>
      </c>
      <c r="K956" s="26">
        <f>'2 уровень'!M2168</f>
        <v>0</v>
      </c>
      <c r="L956" s="26">
        <f>'2 уровень'!N2168</f>
        <v>0</v>
      </c>
      <c r="M956" s="26">
        <f>'2 уровень'!O2168</f>
        <v>0</v>
      </c>
      <c r="N956" s="26">
        <f>'2 уровень'!P2168</f>
        <v>0</v>
      </c>
      <c r="O956" s="26">
        <f>'2 уровень'!Q2168</f>
        <v>0</v>
      </c>
      <c r="P956" s="152">
        <f>'2 уровень'!R2168</f>
        <v>0</v>
      </c>
      <c r="Q956" s="152">
        <f>'2 уровень'!S2168</f>
        <v>0</v>
      </c>
      <c r="R956" s="152">
        <f>'2 уровень'!T2168</f>
        <v>0</v>
      </c>
      <c r="S956" s="152">
        <f>'2 уровень'!U2168</f>
        <v>0</v>
      </c>
      <c r="T956" s="152">
        <f>'2 уровень'!V2168</f>
        <v>0</v>
      </c>
      <c r="U956" s="152">
        <f>'2 уровень'!W2168</f>
        <v>0</v>
      </c>
      <c r="V956" s="152">
        <f>'2 уровень'!X2168</f>
        <v>0</v>
      </c>
      <c r="W956" s="152">
        <f>'2 уровень'!Y2168</f>
        <v>0</v>
      </c>
      <c r="X956" s="152">
        <f>'2 уровень'!Z2168</f>
        <v>0</v>
      </c>
      <c r="Y956" s="152">
        <f>'2 уровень'!AA2168</f>
        <v>0</v>
      </c>
      <c r="Z956" s="152">
        <f>'2 уровень'!AB2168</f>
        <v>0</v>
      </c>
      <c r="AA956" s="1104">
        <f>'2 уровень'!AC2168</f>
        <v>0</v>
      </c>
      <c r="AB956" s="152">
        <f>'2 уровень'!AD2168</f>
        <v>0</v>
      </c>
      <c r="AC956" s="152">
        <f>'2 уровень'!AE2168</f>
        <v>0</v>
      </c>
      <c r="AD956" s="152">
        <f>'2 уровень'!AF2168</f>
        <v>0</v>
      </c>
      <c r="AE956" s="152">
        <f>'2 уровень'!AG2168</f>
        <v>0</v>
      </c>
      <c r="AF956" s="626">
        <f>'2 уровень'!AH2168</f>
        <v>0</v>
      </c>
      <c r="AG956" s="152"/>
      <c r="AH956" s="152"/>
      <c r="AI956" s="1367">
        <f>'2 уровень'!AI2165</f>
        <v>0</v>
      </c>
      <c r="AJ956" s="1349">
        <f>'2 уровень'!AJ2165</f>
        <v>0</v>
      </c>
    </row>
    <row r="957" spans="1:188" s="175" customFormat="1" ht="30" x14ac:dyDescent="0.25">
      <c r="A957" s="19"/>
      <c r="B957" s="19">
        <f t="shared" si="143"/>
        <v>1</v>
      </c>
      <c r="C957" s="839" t="s">
        <v>303</v>
      </c>
      <c r="D957" s="173">
        <f>'2 уровень'!F2169</f>
        <v>201</v>
      </c>
      <c r="E957" s="173">
        <f>'2 уровень'!G2169</f>
        <v>150.75</v>
      </c>
      <c r="F957" s="173">
        <f>'2 уровень'!H2169</f>
        <v>32</v>
      </c>
      <c r="G957" s="174">
        <f>'2 уровень'!I2169</f>
        <v>21.227197346600331</v>
      </c>
      <c r="H957" s="158">
        <f>'2 уровень'!J2169</f>
        <v>0</v>
      </c>
      <c r="I957" s="158">
        <f>'2 уровень'!K2169</f>
        <v>0</v>
      </c>
      <c r="J957" s="26">
        <f>'2 уровень'!L2169</f>
        <v>0</v>
      </c>
      <c r="K957" s="26">
        <f>'2 уровень'!M2169</f>
        <v>0</v>
      </c>
      <c r="L957" s="26">
        <f>'2 уровень'!N2169</f>
        <v>0</v>
      </c>
      <c r="M957" s="26">
        <f>'2 уровень'!O2169</f>
        <v>0</v>
      </c>
      <c r="N957" s="26">
        <f>'2 уровень'!P2169</f>
        <v>0</v>
      </c>
      <c r="O957" s="26">
        <f>'2 уровень'!Q2169</f>
        <v>0</v>
      </c>
      <c r="P957" s="152">
        <f>'2 уровень'!R2169</f>
        <v>0</v>
      </c>
      <c r="Q957" s="152">
        <f>'2 уровень'!S2169</f>
        <v>0</v>
      </c>
      <c r="R957" s="152">
        <f>'2 уровень'!T2169</f>
        <v>0</v>
      </c>
      <c r="S957" s="152">
        <f>'2 уровень'!U2169</f>
        <v>0</v>
      </c>
      <c r="T957" s="152">
        <f>'2 уровень'!V2169</f>
        <v>0</v>
      </c>
      <c r="U957" s="152">
        <f>'2 уровень'!W2169</f>
        <v>0</v>
      </c>
      <c r="V957" s="152">
        <f>'2 уровень'!X2169</f>
        <v>0</v>
      </c>
      <c r="W957" s="152">
        <f>'2 уровень'!Y2169</f>
        <v>0</v>
      </c>
      <c r="X957" s="152">
        <f>'2 уровень'!Z2169</f>
        <v>0</v>
      </c>
      <c r="Y957" s="152">
        <f>'2 уровень'!AA2169</f>
        <v>0</v>
      </c>
      <c r="Z957" s="152">
        <f>'2 уровень'!AB2169</f>
        <v>0</v>
      </c>
      <c r="AA957" s="1104">
        <f>'2 уровень'!AC2169</f>
        <v>0</v>
      </c>
      <c r="AB957" s="152">
        <f>'2 уровень'!AD2169</f>
        <v>0</v>
      </c>
      <c r="AC957" s="152">
        <f>'2 уровень'!AE2169</f>
        <v>0</v>
      </c>
      <c r="AD957" s="152">
        <f>'2 уровень'!AF2169</f>
        <v>0</v>
      </c>
      <c r="AE957" s="152">
        <f>'2 уровень'!AG2169</f>
        <v>0</v>
      </c>
      <c r="AF957" s="626">
        <f>'2 уровень'!AH2169</f>
        <v>0</v>
      </c>
      <c r="AG957" s="152"/>
      <c r="AH957" s="152"/>
      <c r="AI957" s="1367">
        <f>'2 уровень'!AI2166</f>
        <v>0</v>
      </c>
      <c r="AJ957" s="1349">
        <f>'2 уровень'!AJ2166</f>
        <v>0</v>
      </c>
    </row>
    <row r="958" spans="1:188" s="175" customFormat="1" ht="45" x14ac:dyDescent="0.25">
      <c r="A958" s="19">
        <v>1</v>
      </c>
      <c r="B958" s="19">
        <f t="shared" si="143"/>
        <v>1</v>
      </c>
      <c r="C958" s="839" t="s">
        <v>304</v>
      </c>
      <c r="D958" s="173">
        <f>'2 уровень'!F2170</f>
        <v>6208</v>
      </c>
      <c r="E958" s="173">
        <f>'2 уровень'!G2170</f>
        <v>4656</v>
      </c>
      <c r="F958" s="173">
        <f>'2 уровень'!H2170</f>
        <v>1035</v>
      </c>
      <c r="G958" s="174">
        <f>'2 уровень'!I2170</f>
        <v>22.229381443298969</v>
      </c>
      <c r="H958" s="158">
        <f>'2 уровень'!J2170</f>
        <v>0</v>
      </c>
      <c r="I958" s="158">
        <f>'2 уровень'!K2170</f>
        <v>0</v>
      </c>
      <c r="J958" s="26">
        <f>'2 уровень'!L2170</f>
        <v>0</v>
      </c>
      <c r="K958" s="26">
        <f>'2 уровень'!M2170</f>
        <v>0</v>
      </c>
      <c r="L958" s="26">
        <f>'2 уровень'!N2170</f>
        <v>0</v>
      </c>
      <c r="M958" s="26">
        <f>'2 уровень'!O2170</f>
        <v>0</v>
      </c>
      <c r="N958" s="26">
        <f>'2 уровень'!P2170</f>
        <v>0</v>
      </c>
      <c r="O958" s="26">
        <f>'2 уровень'!Q2170</f>
        <v>0</v>
      </c>
      <c r="P958" s="152">
        <f>'2 уровень'!R2170</f>
        <v>0</v>
      </c>
      <c r="Q958" s="152">
        <f>'2 уровень'!S2170</f>
        <v>0</v>
      </c>
      <c r="R958" s="152">
        <f>'2 уровень'!T2170</f>
        <v>0</v>
      </c>
      <c r="S958" s="152">
        <f>'2 уровень'!U2170</f>
        <v>0</v>
      </c>
      <c r="T958" s="152">
        <f>'2 уровень'!V2170</f>
        <v>0</v>
      </c>
      <c r="U958" s="152">
        <f>'2 уровень'!W2170</f>
        <v>0</v>
      </c>
      <c r="V958" s="152">
        <f>'2 уровень'!X2170</f>
        <v>0</v>
      </c>
      <c r="W958" s="152">
        <f>'2 уровень'!Y2170</f>
        <v>0</v>
      </c>
      <c r="X958" s="152">
        <f>'2 уровень'!Z2170</f>
        <v>0</v>
      </c>
      <c r="Y958" s="152">
        <f>'2 уровень'!AA2170</f>
        <v>0</v>
      </c>
      <c r="Z958" s="152">
        <f>'2 уровень'!AB2170</f>
        <v>0</v>
      </c>
      <c r="AA958" s="1104">
        <f>'2 уровень'!AC2170</f>
        <v>0</v>
      </c>
      <c r="AB958" s="152">
        <f>'2 уровень'!AD2170</f>
        <v>0</v>
      </c>
      <c r="AC958" s="152">
        <f>'2 уровень'!AE2170</f>
        <v>0</v>
      </c>
      <c r="AD958" s="152">
        <f>'2 уровень'!AF2170</f>
        <v>0</v>
      </c>
      <c r="AE958" s="152">
        <f>'2 уровень'!AG2170</f>
        <v>0</v>
      </c>
      <c r="AF958" s="626">
        <f>'2 уровень'!AH2170</f>
        <v>0</v>
      </c>
      <c r="AG958" s="152"/>
      <c r="AH958" s="152"/>
      <c r="AI958" s="1367">
        <f>'2 уровень'!AI2167</f>
        <v>0</v>
      </c>
      <c r="AJ958" s="1349">
        <f>'2 уровень'!AJ2167</f>
        <v>0</v>
      </c>
    </row>
    <row r="959" spans="1:188" ht="45" x14ac:dyDescent="0.25">
      <c r="A959" s="19">
        <v>1</v>
      </c>
      <c r="B959" s="19">
        <f t="shared" si="143"/>
        <v>1</v>
      </c>
      <c r="C959" s="839" t="s">
        <v>305</v>
      </c>
      <c r="D959" s="173">
        <f>'2 уровень'!F2171</f>
        <v>1438</v>
      </c>
      <c r="E959" s="173">
        <f>'2 уровень'!G2171</f>
        <v>1078.5</v>
      </c>
      <c r="F959" s="173">
        <f>'2 уровень'!H2171</f>
        <v>247</v>
      </c>
      <c r="G959" s="174">
        <f>'2 уровень'!I2171</f>
        <v>22.902178952248491</v>
      </c>
      <c r="H959" s="158">
        <f>'2 уровень'!J2171</f>
        <v>0</v>
      </c>
      <c r="I959" s="158">
        <f>'2 уровень'!K2171</f>
        <v>0</v>
      </c>
      <c r="J959" s="26">
        <f>'2 уровень'!L2171</f>
        <v>0</v>
      </c>
      <c r="K959" s="26">
        <f>'2 уровень'!M2171</f>
        <v>0</v>
      </c>
      <c r="L959" s="26">
        <f>'2 уровень'!N2171</f>
        <v>0</v>
      </c>
      <c r="M959" s="26">
        <f>'2 уровень'!O2171</f>
        <v>0</v>
      </c>
      <c r="N959" s="26">
        <f>'2 уровень'!P2171</f>
        <v>0</v>
      </c>
      <c r="O959" s="26">
        <f>'2 уровень'!Q2171</f>
        <v>0</v>
      </c>
      <c r="P959" s="152">
        <f>'2 уровень'!R2171</f>
        <v>0</v>
      </c>
      <c r="Q959" s="152">
        <f>'2 уровень'!S2171</f>
        <v>0</v>
      </c>
      <c r="R959" s="152">
        <f>'2 уровень'!T2171</f>
        <v>0</v>
      </c>
      <c r="S959" s="152">
        <f>'2 уровень'!U2171</f>
        <v>0</v>
      </c>
      <c r="T959" s="152">
        <f>'2 уровень'!V2171</f>
        <v>0</v>
      </c>
      <c r="U959" s="152">
        <f>'2 уровень'!W2171</f>
        <v>0</v>
      </c>
      <c r="V959" s="152">
        <f>'2 уровень'!X2171</f>
        <v>0</v>
      </c>
      <c r="W959" s="152">
        <f>'2 уровень'!Y2171</f>
        <v>0</v>
      </c>
      <c r="X959" s="152">
        <f>'2 уровень'!Z2171</f>
        <v>0</v>
      </c>
      <c r="Y959" s="152">
        <f>'2 уровень'!AA2171</f>
        <v>0</v>
      </c>
      <c r="Z959" s="152">
        <f>'2 уровень'!AB2171</f>
        <v>0</v>
      </c>
      <c r="AA959" s="1104">
        <f>'2 уровень'!AC2171</f>
        <v>0</v>
      </c>
      <c r="AB959" s="152">
        <f>'2 уровень'!AD2171</f>
        <v>0</v>
      </c>
      <c r="AC959" s="152">
        <f>'2 уровень'!AE2171</f>
        <v>0</v>
      </c>
      <c r="AD959" s="152">
        <f>'2 уровень'!AF2171</f>
        <v>0</v>
      </c>
      <c r="AE959" s="152">
        <f>'2 уровень'!AG2171</f>
        <v>0</v>
      </c>
      <c r="AF959" s="626">
        <f>'2 уровень'!AH2171</f>
        <v>0</v>
      </c>
      <c r="AG959" s="152"/>
      <c r="AH959" s="152"/>
      <c r="AI959" s="1367">
        <f>'2 уровень'!AI2168</f>
        <v>0</v>
      </c>
      <c r="AJ959" s="1349">
        <f>'2 уровень'!AJ2168</f>
        <v>0</v>
      </c>
      <c r="AK959" s="139"/>
      <c r="AL959" s="139"/>
      <c r="AM959" s="139"/>
      <c r="AN959" s="139"/>
      <c r="AO959" s="139"/>
      <c r="AP959" s="139"/>
      <c r="AQ959" s="139"/>
      <c r="AR959" s="139"/>
      <c r="AS959" s="139"/>
      <c r="AT959" s="139"/>
      <c r="AU959" s="139"/>
      <c r="AV959" s="139"/>
      <c r="AW959" s="139"/>
      <c r="AX959" s="139"/>
      <c r="AY959" s="139"/>
      <c r="AZ959" s="139"/>
      <c r="BA959" s="139"/>
      <c r="BB959" s="139"/>
      <c r="BC959" s="139"/>
      <c r="BD959" s="139"/>
      <c r="BE959" s="139"/>
      <c r="BF959" s="139"/>
      <c r="BG959" s="139"/>
      <c r="BH959" s="139"/>
      <c r="BI959" s="139"/>
      <c r="BJ959" s="139"/>
      <c r="BK959" s="139"/>
      <c r="BL959" s="139"/>
      <c r="BM959" s="139"/>
      <c r="BN959" s="139"/>
      <c r="BO959" s="139"/>
      <c r="BP959" s="139"/>
      <c r="BQ959" s="139"/>
      <c r="BR959" s="139"/>
      <c r="BS959" s="139"/>
      <c r="BT959" s="139"/>
      <c r="BU959" s="139"/>
      <c r="BV959" s="139"/>
      <c r="BW959" s="139"/>
      <c r="BX959" s="139"/>
      <c r="BY959" s="139"/>
      <c r="BZ959" s="139"/>
      <c r="CA959" s="139"/>
      <c r="CB959" s="139"/>
      <c r="CC959" s="139"/>
      <c r="CD959" s="139"/>
      <c r="CE959" s="139"/>
      <c r="CF959" s="139"/>
      <c r="CG959" s="139"/>
      <c r="CH959" s="139"/>
      <c r="CI959" s="139"/>
      <c r="CJ959" s="139"/>
      <c r="CK959" s="139"/>
      <c r="CL959" s="139"/>
      <c r="CM959" s="139"/>
      <c r="CN959" s="139"/>
      <c r="CO959" s="139"/>
      <c r="CP959" s="139"/>
      <c r="CQ959" s="139"/>
      <c r="CR959" s="139"/>
      <c r="CS959" s="139"/>
      <c r="CT959" s="139"/>
      <c r="CU959" s="139"/>
      <c r="CV959" s="139"/>
      <c r="CW959" s="139"/>
      <c r="CX959" s="139"/>
      <c r="CY959" s="139"/>
      <c r="CZ959" s="139"/>
      <c r="DA959" s="139"/>
      <c r="DB959" s="139"/>
      <c r="DC959" s="139"/>
      <c r="DD959" s="139"/>
      <c r="DE959" s="139"/>
      <c r="DF959" s="139"/>
      <c r="DG959" s="139"/>
      <c r="DH959" s="139"/>
      <c r="DI959" s="139"/>
      <c r="DJ959" s="139"/>
      <c r="DK959" s="139"/>
      <c r="DL959" s="139"/>
      <c r="DM959" s="139"/>
      <c r="DN959" s="139"/>
      <c r="DO959" s="139"/>
      <c r="DP959" s="139"/>
      <c r="DQ959" s="139"/>
      <c r="DR959" s="139"/>
      <c r="DS959" s="139"/>
      <c r="DT959" s="139"/>
      <c r="DU959" s="139"/>
      <c r="DV959" s="139"/>
      <c r="DW959" s="139"/>
      <c r="DX959" s="139"/>
      <c r="DY959" s="139"/>
      <c r="DZ959" s="139"/>
      <c r="EA959" s="139"/>
      <c r="EB959" s="139"/>
      <c r="EC959" s="139"/>
      <c r="ED959" s="139"/>
      <c r="EE959" s="139"/>
      <c r="EF959" s="139"/>
      <c r="EG959" s="139"/>
      <c r="EH959" s="139"/>
      <c r="EI959" s="139"/>
      <c r="EJ959" s="139"/>
      <c r="EK959" s="139"/>
      <c r="EL959" s="139"/>
      <c r="EM959" s="139"/>
      <c r="EN959" s="139"/>
      <c r="EO959" s="139"/>
      <c r="EP959" s="139"/>
      <c r="EQ959" s="139"/>
      <c r="ER959" s="139"/>
      <c r="ES959" s="139"/>
      <c r="ET959" s="139"/>
      <c r="EU959" s="139"/>
      <c r="EV959" s="139"/>
      <c r="EW959" s="139"/>
      <c r="EX959" s="139"/>
      <c r="EY959" s="139"/>
      <c r="EZ959" s="139"/>
      <c r="FA959" s="139"/>
      <c r="FB959" s="139"/>
      <c r="FC959" s="139"/>
      <c r="FD959" s="139"/>
      <c r="FE959" s="139"/>
      <c r="FF959" s="139"/>
      <c r="FG959" s="139"/>
      <c r="FH959" s="139"/>
      <c r="FI959" s="139"/>
      <c r="FJ959" s="139"/>
      <c r="FK959" s="139"/>
      <c r="FL959" s="139"/>
      <c r="FM959" s="139"/>
      <c r="FN959" s="139"/>
      <c r="FO959" s="139"/>
      <c r="FP959" s="139"/>
      <c r="FQ959" s="139"/>
      <c r="FR959" s="139"/>
      <c r="FS959" s="139"/>
      <c r="FT959" s="139"/>
      <c r="FU959" s="139"/>
      <c r="FV959" s="139"/>
      <c r="FW959" s="139"/>
      <c r="FX959" s="139"/>
      <c r="FY959" s="139"/>
      <c r="FZ959" s="139"/>
      <c r="GA959" s="139"/>
      <c r="GB959" s="139"/>
      <c r="GC959" s="139"/>
      <c r="GD959" s="139"/>
      <c r="GE959" s="139"/>
      <c r="GF959" s="139"/>
    </row>
    <row r="960" spans="1:188" ht="30" x14ac:dyDescent="0.25">
      <c r="A960" s="19">
        <v>1</v>
      </c>
      <c r="B960" s="19">
        <f t="shared" si="143"/>
        <v>1</v>
      </c>
      <c r="C960" s="839" t="s">
        <v>334</v>
      </c>
      <c r="D960" s="173">
        <f>'2 уровень'!F2172</f>
        <v>0</v>
      </c>
      <c r="E960" s="173">
        <f>'2 уровень'!G2172</f>
        <v>0</v>
      </c>
      <c r="F960" s="173">
        <f>'2 уровень'!H2172</f>
        <v>0</v>
      </c>
      <c r="G960" s="174">
        <f>'2 уровень'!I2172</f>
        <v>0</v>
      </c>
      <c r="H960" s="158">
        <f>'2 уровень'!J2172</f>
        <v>0</v>
      </c>
      <c r="I960" s="158">
        <f>'2 уровень'!K2172</f>
        <v>0</v>
      </c>
      <c r="J960" s="26">
        <f>'2 уровень'!L2172</f>
        <v>0</v>
      </c>
      <c r="K960" s="26">
        <f>'2 уровень'!M2172</f>
        <v>0</v>
      </c>
      <c r="L960" s="26">
        <f>'2 уровень'!N2172</f>
        <v>0</v>
      </c>
      <c r="M960" s="26">
        <f>'2 уровень'!O2172</f>
        <v>0</v>
      </c>
      <c r="N960" s="26">
        <f>'2 уровень'!P2172</f>
        <v>0</v>
      </c>
      <c r="O960" s="26">
        <f>'2 уровень'!Q2172</f>
        <v>0</v>
      </c>
      <c r="P960" s="152">
        <f>'2 уровень'!R2172</f>
        <v>0</v>
      </c>
      <c r="Q960" s="152">
        <f>'2 уровень'!S2172</f>
        <v>0</v>
      </c>
      <c r="R960" s="152">
        <f>'2 уровень'!T2172</f>
        <v>0</v>
      </c>
      <c r="S960" s="152">
        <f>'2 уровень'!U2172</f>
        <v>0</v>
      </c>
      <c r="T960" s="152">
        <f>'2 уровень'!V2172</f>
        <v>0</v>
      </c>
      <c r="U960" s="152">
        <f>'2 уровень'!W2172</f>
        <v>0</v>
      </c>
      <c r="V960" s="152">
        <f>'2 уровень'!X2172</f>
        <v>0</v>
      </c>
      <c r="W960" s="152">
        <f>'2 уровень'!Y2172</f>
        <v>0</v>
      </c>
      <c r="X960" s="152">
        <f>'2 уровень'!Z2172</f>
        <v>0</v>
      </c>
      <c r="Y960" s="152">
        <f>'2 уровень'!AA2172</f>
        <v>0</v>
      </c>
      <c r="Z960" s="152">
        <f>'2 уровень'!AB2172</f>
        <v>0</v>
      </c>
      <c r="AA960" s="1104">
        <f>'2 уровень'!AC2172</f>
        <v>0</v>
      </c>
      <c r="AB960" s="152">
        <f>'2 уровень'!AD2172</f>
        <v>0</v>
      </c>
      <c r="AC960" s="152">
        <f>'2 уровень'!AE2172</f>
        <v>0</v>
      </c>
      <c r="AD960" s="152">
        <f>'2 уровень'!AF2172</f>
        <v>0</v>
      </c>
      <c r="AE960" s="152">
        <f>'2 уровень'!AG2172</f>
        <v>0</v>
      </c>
      <c r="AF960" s="626">
        <f>'2 уровень'!AH2172</f>
        <v>0</v>
      </c>
      <c r="AG960" s="152"/>
      <c r="AH960" s="152"/>
      <c r="AI960" s="1367">
        <f>'2 уровень'!AI2169</f>
        <v>0</v>
      </c>
      <c r="AJ960" s="1349">
        <f>'2 уровень'!AJ2169</f>
        <v>0</v>
      </c>
      <c r="AK960" s="139"/>
      <c r="AL960" s="139"/>
      <c r="AM960" s="139"/>
      <c r="AN960" s="139"/>
      <c r="AO960" s="139"/>
      <c r="AP960" s="139"/>
      <c r="AQ960" s="139"/>
      <c r="AR960" s="139"/>
      <c r="AS960" s="139"/>
      <c r="AT960" s="139"/>
      <c r="AU960" s="139"/>
      <c r="AV960" s="139"/>
      <c r="AW960" s="139"/>
      <c r="AX960" s="139"/>
      <c r="AY960" s="139"/>
      <c r="AZ960" s="139"/>
      <c r="BA960" s="139"/>
      <c r="BB960" s="139"/>
      <c r="BC960" s="139"/>
      <c r="BD960" s="139"/>
      <c r="BE960" s="139"/>
      <c r="BF960" s="139"/>
      <c r="BG960" s="139"/>
      <c r="BH960" s="139"/>
      <c r="BI960" s="139"/>
      <c r="BJ960" s="139"/>
      <c r="BK960" s="139"/>
      <c r="BL960" s="139"/>
      <c r="BM960" s="139"/>
      <c r="BN960" s="139"/>
      <c r="BO960" s="139"/>
      <c r="BP960" s="139"/>
      <c r="BQ960" s="139"/>
      <c r="BR960" s="139"/>
      <c r="BS960" s="139"/>
      <c r="BT960" s="139"/>
      <c r="BU960" s="139"/>
      <c r="BV960" s="139"/>
      <c r="BW960" s="139"/>
      <c r="BX960" s="139"/>
      <c r="BY960" s="139"/>
      <c r="BZ960" s="139"/>
      <c r="CA960" s="139"/>
      <c r="CB960" s="139"/>
      <c r="CC960" s="139"/>
      <c r="CD960" s="139"/>
      <c r="CE960" s="139"/>
      <c r="CF960" s="139"/>
      <c r="CG960" s="139"/>
      <c r="CH960" s="139"/>
      <c r="CI960" s="139"/>
      <c r="CJ960" s="139"/>
      <c r="CK960" s="139"/>
      <c r="CL960" s="139"/>
      <c r="CM960" s="139"/>
      <c r="CN960" s="139"/>
      <c r="CO960" s="139"/>
      <c r="CP960" s="139"/>
      <c r="CQ960" s="139"/>
      <c r="CR960" s="139"/>
      <c r="CS960" s="139"/>
      <c r="CT960" s="139"/>
      <c r="CU960" s="139"/>
      <c r="CV960" s="139"/>
      <c r="CW960" s="139"/>
      <c r="CX960" s="139"/>
      <c r="CY960" s="139"/>
      <c r="CZ960" s="139"/>
      <c r="DA960" s="139"/>
      <c r="DB960" s="139"/>
      <c r="DC960" s="139"/>
      <c r="DD960" s="139"/>
      <c r="DE960" s="139"/>
      <c r="DF960" s="139"/>
      <c r="DG960" s="139"/>
      <c r="DH960" s="139"/>
      <c r="DI960" s="139"/>
      <c r="DJ960" s="139"/>
      <c r="DK960" s="139"/>
      <c r="DL960" s="139"/>
      <c r="DM960" s="139"/>
      <c r="DN960" s="139"/>
      <c r="DO960" s="139"/>
      <c r="DP960" s="139"/>
      <c r="DQ960" s="139"/>
      <c r="DR960" s="139"/>
      <c r="DS960" s="139"/>
      <c r="DT960" s="139"/>
      <c r="DU960" s="139"/>
      <c r="DV960" s="139"/>
      <c r="DW960" s="139"/>
      <c r="DX960" s="139"/>
      <c r="DY960" s="139"/>
      <c r="DZ960" s="139"/>
      <c r="EA960" s="139"/>
      <c r="EB960" s="139"/>
      <c r="EC960" s="139"/>
      <c r="ED960" s="139"/>
      <c r="EE960" s="139"/>
      <c r="EF960" s="139"/>
      <c r="EG960" s="139"/>
      <c r="EH960" s="139"/>
      <c r="EI960" s="139"/>
      <c r="EJ960" s="139"/>
      <c r="EK960" s="139"/>
      <c r="EL960" s="139"/>
      <c r="EM960" s="139"/>
      <c r="EN960" s="139"/>
      <c r="EO960" s="139"/>
      <c r="EP960" s="139"/>
      <c r="EQ960" s="139"/>
      <c r="ER960" s="139"/>
      <c r="ES960" s="139"/>
      <c r="ET960" s="139"/>
      <c r="EU960" s="139"/>
      <c r="EV960" s="139"/>
      <c r="EW960" s="139"/>
      <c r="EX960" s="139"/>
      <c r="EY960" s="139"/>
      <c r="EZ960" s="139"/>
      <c r="FA960" s="139"/>
      <c r="FB960" s="139"/>
      <c r="FC960" s="139"/>
      <c r="FD960" s="139"/>
      <c r="FE960" s="139"/>
      <c r="FF960" s="139"/>
      <c r="FG960" s="139"/>
      <c r="FH960" s="139"/>
      <c r="FI960" s="139"/>
      <c r="FJ960" s="139"/>
      <c r="FK960" s="139"/>
      <c r="FL960" s="139"/>
      <c r="FM960" s="139"/>
      <c r="FN960" s="139"/>
      <c r="FO960" s="139"/>
      <c r="FP960" s="139"/>
      <c r="FQ960" s="139"/>
      <c r="FR960" s="139"/>
      <c r="FS960" s="139"/>
      <c r="FT960" s="139"/>
      <c r="FU960" s="139"/>
      <c r="FV960" s="139"/>
      <c r="FW960" s="139"/>
      <c r="FX960" s="139"/>
      <c r="FY960" s="139"/>
      <c r="FZ960" s="139"/>
      <c r="GA960" s="139"/>
      <c r="GB960" s="139"/>
      <c r="GC960" s="139"/>
      <c r="GD960" s="139"/>
      <c r="GE960" s="139"/>
      <c r="GF960" s="139"/>
    </row>
    <row r="961" spans="1:188" ht="75" x14ac:dyDescent="0.25">
      <c r="A961" s="19">
        <v>1</v>
      </c>
      <c r="B961" s="19">
        <f t="shared" si="143"/>
        <v>1</v>
      </c>
      <c r="C961" s="838" t="s">
        <v>306</v>
      </c>
      <c r="D961" s="173">
        <f>'2 уровень'!F2173</f>
        <v>2900</v>
      </c>
      <c r="E961" s="173">
        <f>'2 уровень'!G2173</f>
        <v>2175</v>
      </c>
      <c r="F961" s="173">
        <f>'2 уровень'!H2173</f>
        <v>583</v>
      </c>
      <c r="G961" s="174">
        <f>'2 уровень'!I2173</f>
        <v>26.804597701149426</v>
      </c>
      <c r="H961" s="158">
        <f>'2 уровень'!J2173</f>
        <v>0</v>
      </c>
      <c r="I961" s="158">
        <f>'2 уровень'!K2173</f>
        <v>0</v>
      </c>
      <c r="J961" s="26">
        <f>'2 уровень'!L2173</f>
        <v>0</v>
      </c>
      <c r="K961" s="26">
        <f>'2 уровень'!M2173</f>
        <v>0</v>
      </c>
      <c r="L961" s="26">
        <f>'2 уровень'!N2173</f>
        <v>0</v>
      </c>
      <c r="M961" s="26">
        <f>'2 уровень'!O2173</f>
        <v>0</v>
      </c>
      <c r="N961" s="26">
        <f>'2 уровень'!P2173</f>
        <v>0</v>
      </c>
      <c r="O961" s="26">
        <f>'2 уровень'!Q2173</f>
        <v>0</v>
      </c>
      <c r="P961" s="152">
        <f>'2 уровень'!R2173</f>
        <v>0</v>
      </c>
      <c r="Q961" s="152">
        <f>'2 уровень'!S2173</f>
        <v>0</v>
      </c>
      <c r="R961" s="152">
        <f>'2 уровень'!T2173</f>
        <v>0</v>
      </c>
      <c r="S961" s="152">
        <f>'2 уровень'!U2173</f>
        <v>0</v>
      </c>
      <c r="T961" s="152">
        <f>'2 уровень'!V2173</f>
        <v>0</v>
      </c>
      <c r="U961" s="152">
        <f>'2 уровень'!W2173</f>
        <v>0</v>
      </c>
      <c r="V961" s="152">
        <f>'2 уровень'!X2173</f>
        <v>0</v>
      </c>
      <c r="W961" s="152">
        <f>'2 уровень'!Y2173</f>
        <v>0</v>
      </c>
      <c r="X961" s="152">
        <f>'2 уровень'!Z2173</f>
        <v>0</v>
      </c>
      <c r="Y961" s="152">
        <f>'2 уровень'!AA2173</f>
        <v>0</v>
      </c>
      <c r="Z961" s="152">
        <f>'2 уровень'!AB2173</f>
        <v>0</v>
      </c>
      <c r="AA961" s="1104">
        <f>'2 уровень'!AC2173</f>
        <v>0</v>
      </c>
      <c r="AB961" s="152">
        <f>'2 уровень'!AD2173</f>
        <v>0</v>
      </c>
      <c r="AC961" s="152">
        <f>'2 уровень'!AE2173</f>
        <v>0</v>
      </c>
      <c r="AD961" s="152">
        <f>'2 уровень'!AF2173</f>
        <v>0</v>
      </c>
      <c r="AE961" s="152">
        <f>'2 уровень'!AG2173</f>
        <v>0</v>
      </c>
      <c r="AF961" s="626">
        <f>'2 уровень'!AH2173</f>
        <v>0</v>
      </c>
      <c r="AG961" s="152"/>
      <c r="AH961" s="152"/>
      <c r="AI961" s="1367">
        <f>'2 уровень'!AI2170</f>
        <v>0</v>
      </c>
      <c r="AJ961" s="1349">
        <f>'2 уровень'!AJ2170</f>
        <v>0</v>
      </c>
      <c r="AK961" s="139"/>
      <c r="AL961" s="139"/>
      <c r="AM961" s="139"/>
      <c r="AN961" s="139"/>
      <c r="AO961" s="139"/>
      <c r="AP961" s="139"/>
      <c r="AQ961" s="139"/>
      <c r="AR961" s="139"/>
      <c r="AS961" s="139"/>
      <c r="AT961" s="139"/>
      <c r="AU961" s="139"/>
      <c r="AV961" s="139"/>
      <c r="AW961" s="139"/>
      <c r="AX961" s="139"/>
      <c r="AY961" s="139"/>
      <c r="AZ961" s="139"/>
      <c r="BA961" s="139"/>
      <c r="BB961" s="139"/>
      <c r="BC961" s="139"/>
      <c r="BD961" s="139"/>
      <c r="BE961" s="139"/>
      <c r="BF961" s="139"/>
      <c r="BG961" s="139"/>
      <c r="BH961" s="139"/>
      <c r="BI961" s="139"/>
      <c r="BJ961" s="139"/>
      <c r="BK961" s="139"/>
      <c r="BL961" s="139"/>
      <c r="BM961" s="139"/>
      <c r="BN961" s="139"/>
      <c r="BO961" s="139"/>
      <c r="BP961" s="139"/>
      <c r="BQ961" s="139"/>
      <c r="BR961" s="139"/>
      <c r="BS961" s="139"/>
      <c r="BT961" s="139"/>
      <c r="BU961" s="139"/>
      <c r="BV961" s="139"/>
      <c r="BW961" s="139"/>
      <c r="BX961" s="139"/>
      <c r="BY961" s="139"/>
      <c r="BZ961" s="139"/>
      <c r="CA961" s="139"/>
      <c r="CB961" s="139"/>
      <c r="CC961" s="139"/>
      <c r="CD961" s="139"/>
      <c r="CE961" s="139"/>
      <c r="CF961" s="139"/>
      <c r="CG961" s="139"/>
      <c r="CH961" s="139"/>
      <c r="CI961" s="139"/>
      <c r="CJ961" s="139"/>
      <c r="CK961" s="139"/>
      <c r="CL961" s="139"/>
      <c r="CM961" s="139"/>
      <c r="CN961" s="139"/>
      <c r="CO961" s="139"/>
      <c r="CP961" s="139"/>
      <c r="CQ961" s="139"/>
      <c r="CR961" s="139"/>
      <c r="CS961" s="139"/>
      <c r="CT961" s="139"/>
      <c r="CU961" s="139"/>
      <c r="CV961" s="139"/>
      <c r="CW961" s="139"/>
      <c r="CX961" s="139"/>
      <c r="CY961" s="139"/>
      <c r="CZ961" s="139"/>
      <c r="DA961" s="139"/>
      <c r="DB961" s="139"/>
      <c r="DC961" s="139"/>
      <c r="DD961" s="139"/>
      <c r="DE961" s="139"/>
      <c r="DF961" s="139"/>
      <c r="DG961" s="139"/>
      <c r="DH961" s="139"/>
      <c r="DI961" s="139"/>
      <c r="DJ961" s="139"/>
      <c r="DK961" s="139"/>
      <c r="DL961" s="139"/>
      <c r="DM961" s="139"/>
      <c r="DN961" s="139"/>
      <c r="DO961" s="139"/>
      <c r="DP961" s="139"/>
      <c r="DQ961" s="139"/>
      <c r="DR961" s="139"/>
      <c r="DS961" s="139"/>
      <c r="DT961" s="139"/>
      <c r="DU961" s="139"/>
      <c r="DV961" s="139"/>
      <c r="DW961" s="139"/>
      <c r="DX961" s="139"/>
      <c r="DY961" s="139"/>
      <c r="DZ961" s="139"/>
      <c r="EA961" s="139"/>
      <c r="EB961" s="139"/>
      <c r="EC961" s="139"/>
      <c r="ED961" s="139"/>
      <c r="EE961" s="139"/>
      <c r="EF961" s="139"/>
      <c r="EG961" s="139"/>
      <c r="EH961" s="139"/>
      <c r="EI961" s="139"/>
      <c r="EJ961" s="139"/>
      <c r="EK961" s="139"/>
      <c r="EL961" s="139"/>
      <c r="EM961" s="139"/>
      <c r="EN961" s="139"/>
      <c r="EO961" s="139"/>
      <c r="EP961" s="139"/>
      <c r="EQ961" s="139"/>
      <c r="ER961" s="139"/>
      <c r="ES961" s="139"/>
      <c r="ET961" s="139"/>
      <c r="EU961" s="139"/>
      <c r="EV961" s="139"/>
      <c r="EW961" s="139"/>
      <c r="EX961" s="139"/>
      <c r="EY961" s="139"/>
      <c r="EZ961" s="139"/>
      <c r="FA961" s="139"/>
      <c r="FB961" s="139"/>
      <c r="FC961" s="139"/>
      <c r="FD961" s="139"/>
      <c r="FE961" s="139"/>
      <c r="FF961" s="139"/>
      <c r="FG961" s="139"/>
      <c r="FH961" s="139"/>
      <c r="FI961" s="139"/>
      <c r="FJ961" s="139"/>
      <c r="FK961" s="139"/>
      <c r="FL961" s="139"/>
      <c r="FM961" s="139"/>
      <c r="FN961" s="139"/>
      <c r="FO961" s="139"/>
      <c r="FP961" s="139"/>
      <c r="FQ961" s="139"/>
      <c r="FR961" s="139"/>
      <c r="FS961" s="139"/>
      <c r="FT961" s="139"/>
      <c r="FU961" s="139"/>
      <c r="FV961" s="139"/>
      <c r="FW961" s="139"/>
      <c r="FX961" s="139"/>
      <c r="FY961" s="139"/>
      <c r="FZ961" s="139"/>
      <c r="GA961" s="139"/>
      <c r="GB961" s="139"/>
      <c r="GC961" s="139"/>
      <c r="GD961" s="139"/>
      <c r="GE961" s="139"/>
      <c r="GF961" s="139"/>
    </row>
    <row r="962" spans="1:188" ht="60" x14ac:dyDescent="0.25">
      <c r="A962" s="19">
        <v>1</v>
      </c>
      <c r="B962" s="19">
        <f t="shared" si="143"/>
        <v>1</v>
      </c>
      <c r="C962" s="839" t="s">
        <v>307</v>
      </c>
      <c r="D962" s="173">
        <f>'2 уровень'!F2174</f>
        <v>1870</v>
      </c>
      <c r="E962" s="173">
        <f>'2 уровень'!G2174</f>
        <v>1402.5</v>
      </c>
      <c r="F962" s="173">
        <f>'2 уровень'!H2174</f>
        <v>205</v>
      </c>
      <c r="G962" s="174">
        <f>'2 уровень'!I2174</f>
        <v>14.616755793226382</v>
      </c>
      <c r="H962" s="158">
        <f>'2 уровень'!J2174</f>
        <v>0</v>
      </c>
      <c r="I962" s="158">
        <f>'2 уровень'!K2174</f>
        <v>0</v>
      </c>
      <c r="J962" s="26">
        <f>'2 уровень'!L2174</f>
        <v>0</v>
      </c>
      <c r="K962" s="26">
        <f>'2 уровень'!M2174</f>
        <v>0</v>
      </c>
      <c r="L962" s="26">
        <f>'2 уровень'!N2174</f>
        <v>0</v>
      </c>
      <c r="M962" s="26">
        <f>'2 уровень'!O2174</f>
        <v>0</v>
      </c>
      <c r="N962" s="26">
        <f>'2 уровень'!P2174</f>
        <v>0</v>
      </c>
      <c r="O962" s="26">
        <f>'2 уровень'!Q2174</f>
        <v>0</v>
      </c>
      <c r="P962" s="152">
        <f>'2 уровень'!R2174</f>
        <v>0</v>
      </c>
      <c r="Q962" s="152">
        <f>'2 уровень'!S2174</f>
        <v>0</v>
      </c>
      <c r="R962" s="152">
        <f>'2 уровень'!T2174</f>
        <v>0</v>
      </c>
      <c r="S962" s="152">
        <f>'2 уровень'!U2174</f>
        <v>0</v>
      </c>
      <c r="T962" s="152">
        <f>'2 уровень'!V2174</f>
        <v>0</v>
      </c>
      <c r="U962" s="152">
        <f>'2 уровень'!W2174</f>
        <v>0</v>
      </c>
      <c r="V962" s="152">
        <f>'2 уровень'!X2174</f>
        <v>0</v>
      </c>
      <c r="W962" s="152">
        <f>'2 уровень'!Y2174</f>
        <v>0</v>
      </c>
      <c r="X962" s="152">
        <f>'2 уровень'!Z2174</f>
        <v>0</v>
      </c>
      <c r="Y962" s="152">
        <f>'2 уровень'!AA2174</f>
        <v>0</v>
      </c>
      <c r="Z962" s="152">
        <f>'2 уровень'!AB2174</f>
        <v>0</v>
      </c>
      <c r="AA962" s="1104">
        <f>'2 уровень'!AC2174</f>
        <v>0</v>
      </c>
      <c r="AB962" s="152">
        <f>'2 уровень'!AD2174</f>
        <v>0</v>
      </c>
      <c r="AC962" s="152">
        <f>'2 уровень'!AE2174</f>
        <v>0</v>
      </c>
      <c r="AD962" s="152">
        <f>'2 уровень'!AF2174</f>
        <v>0</v>
      </c>
      <c r="AE962" s="152">
        <f>'2 уровень'!AG2174</f>
        <v>0</v>
      </c>
      <c r="AF962" s="626">
        <f>'2 уровень'!AH2174</f>
        <v>0</v>
      </c>
      <c r="AG962" s="152"/>
      <c r="AH962" s="152"/>
      <c r="AI962" s="1367">
        <f>'2 уровень'!AI2171</f>
        <v>0</v>
      </c>
      <c r="AJ962" s="1349">
        <f>'2 уровень'!AJ2171</f>
        <v>0</v>
      </c>
      <c r="AK962" s="139"/>
      <c r="AL962" s="139"/>
      <c r="AM962" s="139"/>
      <c r="AN962" s="139"/>
      <c r="AO962" s="139"/>
      <c r="AP962" s="139"/>
      <c r="AQ962" s="139"/>
      <c r="AR962" s="139"/>
      <c r="AS962" s="139"/>
      <c r="AT962" s="139"/>
      <c r="AU962" s="139"/>
      <c r="AV962" s="139"/>
      <c r="AW962" s="139"/>
      <c r="AX962" s="139"/>
      <c r="AY962" s="139"/>
      <c r="AZ962" s="139"/>
      <c r="BA962" s="139"/>
      <c r="BB962" s="139"/>
      <c r="BC962" s="139"/>
      <c r="BD962" s="139"/>
      <c r="BE962" s="139"/>
      <c r="BF962" s="139"/>
      <c r="BG962" s="139"/>
      <c r="BH962" s="139"/>
      <c r="BI962" s="139"/>
      <c r="BJ962" s="139"/>
      <c r="BK962" s="139"/>
      <c r="BL962" s="139"/>
      <c r="BM962" s="139"/>
      <c r="BN962" s="139"/>
      <c r="BO962" s="139"/>
      <c r="BP962" s="139"/>
      <c r="BQ962" s="139"/>
      <c r="BR962" s="139"/>
      <c r="BS962" s="139"/>
      <c r="BT962" s="139"/>
      <c r="BU962" s="139"/>
      <c r="BV962" s="139"/>
      <c r="BW962" s="139"/>
      <c r="BX962" s="139"/>
      <c r="BY962" s="139"/>
      <c r="BZ962" s="139"/>
      <c r="CA962" s="139"/>
      <c r="CB962" s="139"/>
      <c r="CC962" s="139"/>
      <c r="CD962" s="139"/>
      <c r="CE962" s="139"/>
      <c r="CF962" s="139"/>
      <c r="CG962" s="139"/>
      <c r="CH962" s="139"/>
      <c r="CI962" s="139"/>
      <c r="CJ962" s="139"/>
      <c r="CK962" s="139"/>
      <c r="CL962" s="139"/>
      <c r="CM962" s="139"/>
      <c r="CN962" s="139"/>
      <c r="CO962" s="139"/>
      <c r="CP962" s="139"/>
      <c r="CQ962" s="139"/>
      <c r="CR962" s="139"/>
      <c r="CS962" s="139"/>
      <c r="CT962" s="139"/>
      <c r="CU962" s="139"/>
      <c r="CV962" s="139"/>
      <c r="CW962" s="139"/>
      <c r="CX962" s="139"/>
      <c r="CY962" s="139"/>
      <c r="CZ962" s="139"/>
      <c r="DA962" s="139"/>
      <c r="DB962" s="139"/>
      <c r="DC962" s="139"/>
      <c r="DD962" s="139"/>
      <c r="DE962" s="139"/>
      <c r="DF962" s="139"/>
      <c r="DG962" s="139"/>
      <c r="DH962" s="139"/>
      <c r="DI962" s="139"/>
      <c r="DJ962" s="139"/>
      <c r="DK962" s="139"/>
      <c r="DL962" s="139"/>
      <c r="DM962" s="139"/>
      <c r="DN962" s="139"/>
      <c r="DO962" s="139"/>
      <c r="DP962" s="139"/>
      <c r="DQ962" s="139"/>
      <c r="DR962" s="139"/>
      <c r="DS962" s="139"/>
      <c r="DT962" s="139"/>
      <c r="DU962" s="139"/>
      <c r="DV962" s="139"/>
      <c r="DW962" s="139"/>
      <c r="DX962" s="139"/>
      <c r="DY962" s="139"/>
      <c r="DZ962" s="139"/>
      <c r="EA962" s="139"/>
      <c r="EB962" s="139"/>
      <c r="EC962" s="139"/>
      <c r="ED962" s="139"/>
      <c r="EE962" s="139"/>
      <c r="EF962" s="139"/>
      <c r="EG962" s="139"/>
      <c r="EH962" s="139"/>
      <c r="EI962" s="139"/>
      <c r="EJ962" s="139"/>
      <c r="EK962" s="139"/>
      <c r="EL962" s="139"/>
      <c r="EM962" s="139"/>
      <c r="EN962" s="139"/>
      <c r="EO962" s="139"/>
      <c r="EP962" s="139"/>
      <c r="EQ962" s="139"/>
      <c r="ER962" s="139"/>
      <c r="ES962" s="139"/>
      <c r="ET962" s="139"/>
      <c r="EU962" s="139"/>
      <c r="EV962" s="139"/>
      <c r="EW962" s="139"/>
      <c r="EX962" s="139"/>
      <c r="EY962" s="139"/>
      <c r="EZ962" s="139"/>
      <c r="FA962" s="139"/>
      <c r="FB962" s="139"/>
      <c r="FC962" s="139"/>
      <c r="FD962" s="139"/>
      <c r="FE962" s="139"/>
      <c r="FF962" s="139"/>
      <c r="FG962" s="139"/>
      <c r="FH962" s="139"/>
      <c r="FI962" s="139"/>
      <c r="FJ962" s="139"/>
      <c r="FK962" s="139"/>
      <c r="FL962" s="139"/>
      <c r="FM962" s="139"/>
      <c r="FN962" s="139"/>
      <c r="FO962" s="139"/>
      <c r="FP962" s="139"/>
      <c r="FQ962" s="139"/>
      <c r="FR962" s="139"/>
      <c r="FS962" s="139"/>
      <c r="FT962" s="139"/>
      <c r="FU962" s="139"/>
      <c r="FV962" s="139"/>
      <c r="FW962" s="139"/>
      <c r="FX962" s="139"/>
      <c r="FY962" s="139"/>
      <c r="FZ962" s="139"/>
      <c r="GA962" s="139"/>
      <c r="GB962" s="139"/>
      <c r="GC962" s="139"/>
      <c r="GD962" s="139"/>
      <c r="GE962" s="139"/>
      <c r="GF962" s="139"/>
    </row>
    <row r="963" spans="1:188" ht="60" x14ac:dyDescent="0.25">
      <c r="A963" s="19">
        <v>1</v>
      </c>
      <c r="B963" s="19">
        <f t="shared" si="143"/>
        <v>1</v>
      </c>
      <c r="C963" s="839" t="s">
        <v>384</v>
      </c>
      <c r="D963" s="173">
        <f>'2 уровень'!F2175</f>
        <v>2700</v>
      </c>
      <c r="E963" s="173">
        <f>'2 уровень'!G2175</f>
        <v>2025</v>
      </c>
      <c r="F963" s="173">
        <f>'2 уровень'!H2175</f>
        <v>1415</v>
      </c>
      <c r="G963" s="174">
        <f>'2 уровень'!I2175</f>
        <v>69.876543209876544</v>
      </c>
      <c r="H963" s="158">
        <f>'2 уровень'!J2175</f>
        <v>0</v>
      </c>
      <c r="I963" s="158">
        <f>'2 уровень'!K2175</f>
        <v>0</v>
      </c>
      <c r="J963" s="26">
        <f>'2 уровень'!L2175</f>
        <v>0</v>
      </c>
      <c r="K963" s="26">
        <f>'2 уровень'!M2175</f>
        <v>0</v>
      </c>
      <c r="L963" s="26">
        <f>'2 уровень'!N2175</f>
        <v>0</v>
      </c>
      <c r="M963" s="26">
        <f>'2 уровень'!O2175</f>
        <v>0</v>
      </c>
      <c r="N963" s="26">
        <f>'2 уровень'!P2175</f>
        <v>0</v>
      </c>
      <c r="O963" s="26">
        <f>'2 уровень'!Q2175</f>
        <v>0</v>
      </c>
      <c r="P963" s="152">
        <f>'2 уровень'!R2175</f>
        <v>0</v>
      </c>
      <c r="Q963" s="152">
        <f>'2 уровень'!S2175</f>
        <v>0</v>
      </c>
      <c r="R963" s="152">
        <f>'2 уровень'!T2175</f>
        <v>0</v>
      </c>
      <c r="S963" s="152">
        <f>'2 уровень'!U2175</f>
        <v>0</v>
      </c>
      <c r="T963" s="152">
        <f>'2 уровень'!V2175</f>
        <v>0</v>
      </c>
      <c r="U963" s="152">
        <f>'2 уровень'!W2175</f>
        <v>0</v>
      </c>
      <c r="V963" s="152">
        <f>'2 уровень'!X2175</f>
        <v>0</v>
      </c>
      <c r="W963" s="152">
        <f>'2 уровень'!Y2175</f>
        <v>0</v>
      </c>
      <c r="X963" s="152">
        <f>'2 уровень'!Z2175</f>
        <v>0</v>
      </c>
      <c r="Y963" s="152">
        <f>'2 уровень'!AA2175</f>
        <v>0</v>
      </c>
      <c r="Z963" s="152">
        <f>'2 уровень'!AB2175</f>
        <v>0</v>
      </c>
      <c r="AA963" s="1104">
        <f>'2 уровень'!AC2175</f>
        <v>0</v>
      </c>
      <c r="AB963" s="152">
        <f>'2 уровень'!AD2175</f>
        <v>0</v>
      </c>
      <c r="AC963" s="152">
        <f>'2 уровень'!AE2175</f>
        <v>0</v>
      </c>
      <c r="AD963" s="152">
        <f>'2 уровень'!AF2175</f>
        <v>0</v>
      </c>
      <c r="AE963" s="152">
        <f>'2 уровень'!AG2175</f>
        <v>0</v>
      </c>
      <c r="AF963" s="626">
        <f>'2 уровень'!AH2175</f>
        <v>0</v>
      </c>
      <c r="AG963" s="152"/>
      <c r="AH963" s="152"/>
      <c r="AI963" s="1367">
        <f>'2 уровень'!AI2172</f>
        <v>0</v>
      </c>
      <c r="AJ963" s="1349">
        <f>'2 уровень'!AJ2172</f>
        <v>0</v>
      </c>
      <c r="AK963" s="139"/>
      <c r="AL963" s="139"/>
      <c r="AM963" s="139"/>
      <c r="AN963" s="139"/>
      <c r="AO963" s="139"/>
      <c r="AP963" s="139"/>
      <c r="AQ963" s="139"/>
      <c r="AR963" s="139"/>
      <c r="AS963" s="139"/>
      <c r="AT963" s="139"/>
      <c r="AU963" s="139"/>
      <c r="AV963" s="139"/>
      <c r="AW963" s="139"/>
      <c r="AX963" s="139"/>
      <c r="AY963" s="139"/>
      <c r="AZ963" s="139"/>
      <c r="BA963" s="139"/>
      <c r="BB963" s="139"/>
      <c r="BC963" s="139"/>
      <c r="BD963" s="139"/>
      <c r="BE963" s="139"/>
      <c r="BF963" s="139"/>
      <c r="BG963" s="139"/>
      <c r="BH963" s="139"/>
      <c r="BI963" s="139"/>
      <c r="BJ963" s="139"/>
      <c r="BK963" s="139"/>
      <c r="BL963" s="139"/>
      <c r="BM963" s="139"/>
      <c r="BN963" s="139"/>
      <c r="BO963" s="139"/>
      <c r="BP963" s="139"/>
      <c r="BQ963" s="139"/>
      <c r="BR963" s="139"/>
      <c r="BS963" s="139"/>
      <c r="BT963" s="139"/>
      <c r="BU963" s="139"/>
      <c r="BV963" s="139"/>
      <c r="BW963" s="139"/>
      <c r="BX963" s="139"/>
      <c r="BY963" s="139"/>
      <c r="BZ963" s="139"/>
      <c r="CA963" s="139"/>
      <c r="CB963" s="139"/>
      <c r="CC963" s="139"/>
      <c r="CD963" s="139"/>
      <c r="CE963" s="139"/>
      <c r="CF963" s="139"/>
      <c r="CG963" s="139"/>
      <c r="CH963" s="139"/>
      <c r="CI963" s="139"/>
      <c r="CJ963" s="139"/>
      <c r="CK963" s="139"/>
      <c r="CL963" s="139"/>
      <c r="CM963" s="139"/>
      <c r="CN963" s="139"/>
      <c r="CO963" s="139"/>
      <c r="CP963" s="139"/>
      <c r="CQ963" s="139"/>
      <c r="CR963" s="139"/>
      <c r="CS963" s="139"/>
      <c r="CT963" s="139"/>
      <c r="CU963" s="139"/>
      <c r="CV963" s="139"/>
      <c r="CW963" s="139"/>
      <c r="CX963" s="139"/>
      <c r="CY963" s="139"/>
      <c r="CZ963" s="139"/>
      <c r="DA963" s="139"/>
      <c r="DB963" s="139"/>
      <c r="DC963" s="139"/>
      <c r="DD963" s="139"/>
      <c r="DE963" s="139"/>
      <c r="DF963" s="139"/>
      <c r="DG963" s="139"/>
      <c r="DH963" s="139"/>
      <c r="DI963" s="139"/>
      <c r="DJ963" s="139"/>
      <c r="DK963" s="139"/>
      <c r="DL963" s="139"/>
      <c r="DM963" s="139"/>
      <c r="DN963" s="139"/>
      <c r="DO963" s="139"/>
      <c r="DP963" s="139"/>
      <c r="DQ963" s="139"/>
      <c r="DR963" s="139"/>
      <c r="DS963" s="139"/>
      <c r="DT963" s="139"/>
      <c r="DU963" s="139"/>
      <c r="DV963" s="139"/>
      <c r="DW963" s="139"/>
      <c r="DX963" s="139"/>
      <c r="DY963" s="139"/>
      <c r="DZ963" s="139"/>
      <c r="EA963" s="139"/>
      <c r="EB963" s="139"/>
      <c r="EC963" s="139"/>
      <c r="ED963" s="139"/>
      <c r="EE963" s="139"/>
      <c r="EF963" s="139"/>
      <c r="EG963" s="139"/>
      <c r="EH963" s="139"/>
      <c r="EI963" s="139"/>
      <c r="EJ963" s="139"/>
      <c r="EK963" s="139"/>
      <c r="EL963" s="139"/>
      <c r="EM963" s="139"/>
      <c r="EN963" s="139"/>
      <c r="EO963" s="139"/>
      <c r="EP963" s="139"/>
      <c r="EQ963" s="139"/>
      <c r="ER963" s="139"/>
      <c r="ES963" s="139"/>
      <c r="ET963" s="139"/>
      <c r="EU963" s="139"/>
      <c r="EV963" s="139"/>
      <c r="EW963" s="139"/>
      <c r="EX963" s="139"/>
      <c r="EY963" s="139"/>
      <c r="EZ963" s="139"/>
      <c r="FA963" s="139"/>
      <c r="FB963" s="139"/>
      <c r="FC963" s="139"/>
      <c r="FD963" s="139"/>
      <c r="FE963" s="139"/>
      <c r="FF963" s="139"/>
      <c r="FG963" s="139"/>
      <c r="FH963" s="139"/>
      <c r="FI963" s="139"/>
      <c r="FJ963" s="139"/>
      <c r="FK963" s="139"/>
      <c r="FL963" s="139"/>
      <c r="FM963" s="139"/>
      <c r="FN963" s="139"/>
      <c r="FO963" s="139"/>
      <c r="FP963" s="139"/>
      <c r="FQ963" s="139"/>
      <c r="FR963" s="139"/>
      <c r="FS963" s="139"/>
      <c r="FT963" s="139"/>
      <c r="FU963" s="139"/>
      <c r="FV963" s="139"/>
      <c r="FW963" s="139"/>
      <c r="FX963" s="139"/>
      <c r="FY963" s="139"/>
      <c r="FZ963" s="139"/>
      <c r="GA963" s="139"/>
      <c r="GB963" s="139"/>
      <c r="GC963" s="139"/>
      <c r="GD963" s="139"/>
      <c r="GE963" s="139"/>
      <c r="GF963" s="139"/>
    </row>
    <row r="964" spans="1:188" ht="30" x14ac:dyDescent="0.25">
      <c r="B964" s="19">
        <f t="shared" si="143"/>
        <v>1</v>
      </c>
      <c r="C964" s="839" t="s">
        <v>206</v>
      </c>
      <c r="D964" s="173">
        <f>'2 уровень'!F2176</f>
        <v>0</v>
      </c>
      <c r="E964" s="173">
        <f>'2 уровень'!G2176</f>
        <v>0</v>
      </c>
      <c r="F964" s="173">
        <f>'2 уровень'!H2176</f>
        <v>0</v>
      </c>
      <c r="G964" s="174">
        <f>'2 уровень'!I2176</f>
        <v>0</v>
      </c>
      <c r="H964" s="158">
        <f>'2 уровень'!J2176</f>
        <v>0</v>
      </c>
      <c r="I964" s="158">
        <f>'2 уровень'!K2176</f>
        <v>0</v>
      </c>
      <c r="J964" s="26">
        <f>'2 уровень'!L2176</f>
        <v>0</v>
      </c>
      <c r="K964" s="26">
        <f>'2 уровень'!M2176</f>
        <v>0</v>
      </c>
      <c r="L964" s="26">
        <f>'2 уровень'!N2176</f>
        <v>0</v>
      </c>
      <c r="M964" s="26">
        <f>'2 уровень'!O2176</f>
        <v>0</v>
      </c>
      <c r="N964" s="26">
        <f>'2 уровень'!P2176</f>
        <v>0</v>
      </c>
      <c r="O964" s="26">
        <f>'2 уровень'!Q2176</f>
        <v>0</v>
      </c>
      <c r="P964" s="152">
        <f>'2 уровень'!R2176</f>
        <v>8075.2690000000002</v>
      </c>
      <c r="Q964" s="152">
        <f>'2 уровень'!S2176</f>
        <v>8075.2690000000002</v>
      </c>
      <c r="R964" s="152">
        <f>'2 уровень'!T2176</f>
        <v>8075.2690000000002</v>
      </c>
      <c r="S964" s="152">
        <f>'2 уровень'!U2176</f>
        <v>8075.2690000000002</v>
      </c>
      <c r="T964" s="152">
        <f>'2 уровень'!V2176</f>
        <v>8075.2690000000002</v>
      </c>
      <c r="U964" s="152">
        <f>'2 уровень'!W2176</f>
        <v>8075.2690000000002</v>
      </c>
      <c r="V964" s="152">
        <f>'2 уровень'!X2176</f>
        <v>8075.2690000000002</v>
      </c>
      <c r="W964" s="152">
        <f>'2 уровень'!Y2176</f>
        <v>8075.2690000000002</v>
      </c>
      <c r="X964" s="152">
        <f>'2 уровень'!Z2176</f>
        <v>8075.2690000000002</v>
      </c>
      <c r="Y964" s="152">
        <f>'2 уровень'!AA2176</f>
        <v>6056.4517500000002</v>
      </c>
      <c r="Z964" s="152">
        <f>'2 уровень'!AB2176</f>
        <v>7928.1433100000013</v>
      </c>
      <c r="AA964" s="1104">
        <f>'2 уровень'!AC2176</f>
        <v>0</v>
      </c>
      <c r="AB964" s="152">
        <f>'2 уровень'!AD2176</f>
        <v>0</v>
      </c>
      <c r="AC964" s="152">
        <f>'2 уровень'!AE2176</f>
        <v>1871.6915600000011</v>
      </c>
      <c r="AD964" s="152">
        <f>'2 уровень'!AF2176</f>
        <v>0</v>
      </c>
      <c r="AE964" s="152">
        <f>'2 уровень'!AG2176</f>
        <v>-1.6165499999999993</v>
      </c>
      <c r="AF964" s="626">
        <f>'2 уровень'!AH2176</f>
        <v>7926.5267600000016</v>
      </c>
      <c r="AG964" s="152">
        <f>Z964/Y964*100</f>
        <v>130.90409429910841</v>
      </c>
      <c r="AH964" s="152">
        <f>AF964/Y964*100</f>
        <v>130.87740292820794</v>
      </c>
      <c r="AI964" s="1367">
        <f>'2 уровень'!AI2173</f>
        <v>0</v>
      </c>
      <c r="AJ964" s="1349">
        <f>'2 уровень'!AJ2173</f>
        <v>0</v>
      </c>
      <c r="AK964" s="139"/>
      <c r="AL964" s="139"/>
      <c r="AM964" s="139"/>
      <c r="AN964" s="139"/>
      <c r="AO964" s="139"/>
      <c r="AP964" s="139"/>
      <c r="AQ964" s="139"/>
      <c r="AR964" s="139"/>
      <c r="AS964" s="139"/>
      <c r="AT964" s="139"/>
      <c r="AU964" s="139"/>
      <c r="AV964" s="139"/>
      <c r="AW964" s="139"/>
      <c r="AX964" s="139"/>
      <c r="AY964" s="139"/>
      <c r="AZ964" s="139"/>
      <c r="BA964" s="139"/>
      <c r="BB964" s="139"/>
      <c r="BC964" s="139"/>
      <c r="BD964" s="139"/>
      <c r="BE964" s="139"/>
      <c r="BF964" s="139"/>
      <c r="BG964" s="139"/>
      <c r="BH964" s="139"/>
      <c r="BI964" s="139"/>
      <c r="BJ964" s="139"/>
      <c r="BK964" s="139"/>
      <c r="BL964" s="139"/>
      <c r="BM964" s="139"/>
      <c r="BN964" s="139"/>
      <c r="BO964" s="139"/>
      <c r="BP964" s="139"/>
      <c r="BQ964" s="139"/>
      <c r="BR964" s="139"/>
      <c r="BS964" s="139"/>
      <c r="BT964" s="139"/>
      <c r="BU964" s="139"/>
      <c r="BV964" s="139"/>
      <c r="BW964" s="139"/>
      <c r="BX964" s="139"/>
      <c r="BY964" s="139"/>
      <c r="BZ964" s="139"/>
      <c r="CA964" s="139"/>
      <c r="CB964" s="139"/>
      <c r="CC964" s="139"/>
      <c r="CD964" s="139"/>
      <c r="CE964" s="139"/>
      <c r="CF964" s="139"/>
      <c r="CG964" s="139"/>
      <c r="CH964" s="139"/>
      <c r="CI964" s="139"/>
      <c r="CJ964" s="139"/>
      <c r="CK964" s="139"/>
      <c r="CL964" s="139"/>
      <c r="CM964" s="139"/>
      <c r="CN964" s="139"/>
      <c r="CO964" s="139"/>
      <c r="CP964" s="139"/>
      <c r="CQ964" s="139"/>
      <c r="CR964" s="139"/>
      <c r="CS964" s="139"/>
      <c r="CT964" s="139"/>
      <c r="CU964" s="139"/>
      <c r="CV964" s="139"/>
      <c r="CW964" s="139"/>
      <c r="CX964" s="139"/>
      <c r="CY964" s="139"/>
      <c r="CZ964" s="139"/>
      <c r="DA964" s="139"/>
      <c r="DB964" s="139"/>
      <c r="DC964" s="139"/>
      <c r="DD964" s="139"/>
      <c r="DE964" s="139"/>
      <c r="DF964" s="139"/>
      <c r="DG964" s="139"/>
      <c r="DH964" s="139"/>
      <c r="DI964" s="139"/>
      <c r="DJ964" s="139"/>
      <c r="DK964" s="139"/>
      <c r="DL964" s="139"/>
      <c r="DM964" s="139"/>
      <c r="DN964" s="139"/>
      <c r="DO964" s="139"/>
      <c r="DP964" s="139"/>
      <c r="DQ964" s="139"/>
      <c r="DR964" s="139"/>
      <c r="DS964" s="139"/>
      <c r="DT964" s="139"/>
      <c r="DU964" s="139"/>
      <c r="DV964" s="139"/>
      <c r="DW964" s="139"/>
      <c r="DX964" s="139"/>
      <c r="DY964" s="139"/>
      <c r="DZ964" s="139"/>
      <c r="EA964" s="139"/>
      <c r="EB964" s="139"/>
      <c r="EC964" s="139"/>
      <c r="ED964" s="139"/>
      <c r="EE964" s="139"/>
      <c r="EF964" s="139"/>
      <c r="EG964" s="139"/>
      <c r="EH964" s="139"/>
      <c r="EI964" s="139"/>
      <c r="EJ964" s="139"/>
      <c r="EK964" s="139"/>
      <c r="EL964" s="139"/>
      <c r="EM964" s="139"/>
      <c r="EN964" s="139"/>
      <c r="EO964" s="139"/>
      <c r="EP964" s="139"/>
      <c r="EQ964" s="139"/>
      <c r="ER964" s="139"/>
      <c r="ES964" s="139"/>
      <c r="ET964" s="139"/>
      <c r="EU964" s="139"/>
      <c r="EV964" s="139"/>
      <c r="EW964" s="139"/>
      <c r="EX964" s="139"/>
      <c r="EY964" s="139"/>
      <c r="EZ964" s="139"/>
      <c r="FA964" s="139"/>
      <c r="FB964" s="139"/>
      <c r="FC964" s="139"/>
      <c r="FD964" s="139"/>
      <c r="FE964" s="139"/>
      <c r="FF964" s="139"/>
      <c r="FG964" s="139"/>
      <c r="FH964" s="139"/>
      <c r="FI964" s="139"/>
      <c r="FJ964" s="139"/>
      <c r="FK964" s="139"/>
      <c r="FL964" s="139"/>
      <c r="FM964" s="139"/>
      <c r="FN964" s="139"/>
      <c r="FO964" s="139"/>
      <c r="FP964" s="139"/>
      <c r="FQ964" s="139"/>
      <c r="FR964" s="139"/>
      <c r="FS964" s="139"/>
      <c r="FT964" s="139"/>
      <c r="FU964" s="139"/>
      <c r="FV964" s="139"/>
      <c r="FW964" s="139"/>
      <c r="FX964" s="139"/>
      <c r="FY964" s="139"/>
      <c r="FZ964" s="139"/>
      <c r="GA964" s="139"/>
      <c r="GB964" s="139"/>
      <c r="GC964" s="139"/>
      <c r="GD964" s="139"/>
      <c r="GE964" s="139"/>
      <c r="GF964" s="139"/>
    </row>
    <row r="965" spans="1:188" ht="30" x14ac:dyDescent="0.25">
      <c r="A965" s="19">
        <v>1</v>
      </c>
      <c r="B965" s="19">
        <f t="shared" si="143"/>
        <v>1</v>
      </c>
      <c r="C965" s="839" t="s">
        <v>359</v>
      </c>
      <c r="D965" s="173">
        <f>'2 уровень'!F2177</f>
        <v>990</v>
      </c>
      <c r="E965" s="173">
        <f>'2 уровень'!G2177</f>
        <v>742.5</v>
      </c>
      <c r="F965" s="173">
        <f>'2 уровень'!H2177</f>
        <v>816.92750000000001</v>
      </c>
      <c r="G965" s="174">
        <f>'2 уровень'!I2177</f>
        <v>110.02390572390573</v>
      </c>
      <c r="H965" s="158">
        <f>'2 уровень'!J2177</f>
        <v>0</v>
      </c>
      <c r="I965" s="158">
        <f>'2 уровень'!K2177</f>
        <v>0</v>
      </c>
      <c r="J965" s="26">
        <f>'2 уровень'!L2177</f>
        <v>0</v>
      </c>
      <c r="K965" s="26">
        <f>'2 уровень'!M2177</f>
        <v>0</v>
      </c>
      <c r="L965" s="26">
        <f>'2 уровень'!N2177</f>
        <v>0</v>
      </c>
      <c r="M965" s="26">
        <f>'2 уровень'!O2177</f>
        <v>0</v>
      </c>
      <c r="N965" s="26">
        <f>'2 уровень'!P2177</f>
        <v>0</v>
      </c>
      <c r="O965" s="26">
        <f>'2 уровень'!Q2177</f>
        <v>0</v>
      </c>
      <c r="P965" s="152">
        <f>'2 уровень'!R2177</f>
        <v>0</v>
      </c>
      <c r="Q965" s="152">
        <f>'2 уровень'!S2177</f>
        <v>0</v>
      </c>
      <c r="R965" s="152">
        <f>'2 уровень'!T2177</f>
        <v>0</v>
      </c>
      <c r="S965" s="152">
        <f>'2 уровень'!U2177</f>
        <v>0</v>
      </c>
      <c r="T965" s="152">
        <f>'2 уровень'!V2177</f>
        <v>0</v>
      </c>
      <c r="U965" s="152">
        <f>'2 уровень'!W2177</f>
        <v>0</v>
      </c>
      <c r="V965" s="152">
        <f>'2 уровень'!X2177</f>
        <v>0</v>
      </c>
      <c r="W965" s="152">
        <f>'2 уровень'!Y2177</f>
        <v>0</v>
      </c>
      <c r="X965" s="152">
        <f>'2 уровень'!Z2177</f>
        <v>0</v>
      </c>
      <c r="Y965" s="152">
        <f>'2 уровень'!AA2177</f>
        <v>0</v>
      </c>
      <c r="Z965" s="152">
        <f>'2 уровень'!AB2177</f>
        <v>0</v>
      </c>
      <c r="AA965" s="1104">
        <f>'2 уровень'!AC2177</f>
        <v>0</v>
      </c>
      <c r="AB965" s="152">
        <f>'2 уровень'!AD2177</f>
        <v>0</v>
      </c>
      <c r="AC965" s="152">
        <f>'2 уровень'!AE2177</f>
        <v>0</v>
      </c>
      <c r="AD965" s="152">
        <f>'2 уровень'!AF2177</f>
        <v>0</v>
      </c>
      <c r="AE965" s="152">
        <f>'2 уровень'!AG2177</f>
        <v>0</v>
      </c>
      <c r="AF965" s="626">
        <f>'2 уровень'!AH2177</f>
        <v>0</v>
      </c>
      <c r="AG965" s="152"/>
      <c r="AH965" s="152"/>
      <c r="AI965" s="1367">
        <f>'2 уровень'!AI2174</f>
        <v>0</v>
      </c>
      <c r="AJ965" s="1349">
        <f>'2 уровень'!AJ2174</f>
        <v>0</v>
      </c>
      <c r="AK965" s="139"/>
      <c r="AL965" s="139"/>
      <c r="AM965" s="139"/>
      <c r="AN965" s="139"/>
      <c r="AO965" s="139"/>
      <c r="AP965" s="139"/>
      <c r="AQ965" s="139"/>
      <c r="AR965" s="139"/>
      <c r="AS965" s="139"/>
      <c r="AT965" s="139"/>
      <c r="AU965" s="139"/>
      <c r="AV965" s="139"/>
      <c r="AW965" s="139"/>
      <c r="AX965" s="139"/>
      <c r="AY965" s="139"/>
      <c r="AZ965" s="139"/>
      <c r="BA965" s="139"/>
      <c r="BB965" s="139"/>
      <c r="BC965" s="139"/>
      <c r="BD965" s="139"/>
      <c r="BE965" s="139"/>
      <c r="BF965" s="139"/>
      <c r="BG965" s="139"/>
      <c r="BH965" s="139"/>
      <c r="BI965" s="139"/>
      <c r="BJ965" s="139"/>
      <c r="BK965" s="139"/>
      <c r="BL965" s="139"/>
      <c r="BM965" s="139"/>
      <c r="BN965" s="139"/>
      <c r="BO965" s="139"/>
      <c r="BP965" s="139"/>
      <c r="BQ965" s="139"/>
      <c r="BR965" s="139"/>
      <c r="BS965" s="139"/>
      <c r="BT965" s="139"/>
      <c r="BU965" s="139"/>
      <c r="BV965" s="139"/>
      <c r="BW965" s="139"/>
      <c r="BX965" s="139"/>
      <c r="BY965" s="139"/>
      <c r="BZ965" s="139"/>
      <c r="CA965" s="139"/>
      <c r="CB965" s="139"/>
      <c r="CC965" s="139"/>
      <c r="CD965" s="139"/>
      <c r="CE965" s="139"/>
      <c r="CF965" s="139"/>
      <c r="CG965" s="139"/>
      <c r="CH965" s="139"/>
      <c r="CI965" s="139"/>
      <c r="CJ965" s="139"/>
      <c r="CK965" s="139"/>
      <c r="CL965" s="139"/>
      <c r="CM965" s="139"/>
      <c r="CN965" s="139"/>
      <c r="CO965" s="139"/>
      <c r="CP965" s="139"/>
      <c r="CQ965" s="139"/>
      <c r="CR965" s="139"/>
      <c r="CS965" s="139"/>
      <c r="CT965" s="139"/>
      <c r="CU965" s="139"/>
      <c r="CV965" s="139"/>
      <c r="CW965" s="139"/>
      <c r="CX965" s="139"/>
      <c r="CY965" s="139"/>
      <c r="CZ965" s="139"/>
      <c r="DA965" s="139"/>
      <c r="DB965" s="139"/>
      <c r="DC965" s="139"/>
      <c r="DD965" s="139"/>
      <c r="DE965" s="139"/>
      <c r="DF965" s="139"/>
      <c r="DG965" s="139"/>
      <c r="DH965" s="139"/>
      <c r="DI965" s="139"/>
      <c r="DJ965" s="139"/>
      <c r="DK965" s="139"/>
      <c r="DL965" s="139"/>
      <c r="DM965" s="139"/>
      <c r="DN965" s="139"/>
      <c r="DO965" s="139"/>
      <c r="DP965" s="139"/>
      <c r="DQ965" s="139"/>
      <c r="DR965" s="139"/>
      <c r="DS965" s="139"/>
      <c r="DT965" s="139"/>
      <c r="DU965" s="139"/>
      <c r="DV965" s="139"/>
      <c r="DW965" s="139"/>
      <c r="DX965" s="139"/>
      <c r="DY965" s="139"/>
      <c r="DZ965" s="139"/>
      <c r="EA965" s="139"/>
      <c r="EB965" s="139"/>
      <c r="EC965" s="139"/>
      <c r="ED965" s="139"/>
      <c r="EE965" s="139"/>
      <c r="EF965" s="139"/>
      <c r="EG965" s="139"/>
      <c r="EH965" s="139"/>
      <c r="EI965" s="139"/>
      <c r="EJ965" s="139"/>
      <c r="EK965" s="139"/>
      <c r="EL965" s="139"/>
      <c r="EM965" s="139"/>
      <c r="EN965" s="139"/>
      <c r="EO965" s="139"/>
      <c r="EP965" s="139"/>
      <c r="EQ965" s="139"/>
      <c r="ER965" s="139"/>
      <c r="ES965" s="139"/>
      <c r="ET965" s="139"/>
      <c r="EU965" s="139"/>
      <c r="EV965" s="139"/>
      <c r="EW965" s="139"/>
      <c r="EX965" s="139"/>
      <c r="EY965" s="139"/>
      <c r="EZ965" s="139"/>
      <c r="FA965" s="139"/>
      <c r="FB965" s="139"/>
      <c r="FC965" s="139"/>
      <c r="FD965" s="139"/>
      <c r="FE965" s="139"/>
      <c r="FF965" s="139"/>
      <c r="FG965" s="139"/>
      <c r="FH965" s="139"/>
      <c r="FI965" s="139"/>
      <c r="FJ965" s="139"/>
      <c r="FK965" s="139"/>
      <c r="FL965" s="139"/>
      <c r="FM965" s="139"/>
      <c r="FN965" s="139"/>
      <c r="FO965" s="139"/>
      <c r="FP965" s="139"/>
      <c r="FQ965" s="139"/>
      <c r="FR965" s="139"/>
      <c r="FS965" s="139"/>
      <c r="FT965" s="139"/>
      <c r="FU965" s="139"/>
      <c r="FV965" s="139"/>
      <c r="FW965" s="139"/>
      <c r="FX965" s="139"/>
      <c r="FY965" s="139"/>
      <c r="FZ965" s="139"/>
      <c r="GA965" s="139"/>
      <c r="GB965" s="139"/>
      <c r="GC965" s="139"/>
      <c r="GD965" s="139"/>
      <c r="GE965" s="139"/>
      <c r="GF965" s="139"/>
    </row>
    <row r="966" spans="1:188" x14ac:dyDescent="0.25">
      <c r="A966" s="19">
        <v>1</v>
      </c>
      <c r="B966" s="19">
        <f t="shared" si="143"/>
        <v>1</v>
      </c>
      <c r="C966" s="839" t="s">
        <v>347</v>
      </c>
      <c r="D966" s="173">
        <f>'2 уровень'!F2178</f>
        <v>0</v>
      </c>
      <c r="E966" s="173">
        <f>'2 уровень'!G2178</f>
        <v>0</v>
      </c>
      <c r="F966" s="173">
        <f>'2 уровень'!H2178</f>
        <v>0</v>
      </c>
      <c r="G966" s="174">
        <f>'2 уровень'!I2178</f>
        <v>0</v>
      </c>
      <c r="H966" s="158">
        <f>'2 уровень'!J2178</f>
        <v>0</v>
      </c>
      <c r="I966" s="158">
        <f>'2 уровень'!K2178</f>
        <v>0</v>
      </c>
      <c r="J966" s="26">
        <f>'2 уровень'!L2178</f>
        <v>0</v>
      </c>
      <c r="K966" s="26">
        <f>'2 уровень'!M2178</f>
        <v>0</v>
      </c>
      <c r="L966" s="26">
        <f>'2 уровень'!N2178</f>
        <v>0</v>
      </c>
      <c r="M966" s="26">
        <f>'2 уровень'!O2178</f>
        <v>0</v>
      </c>
      <c r="N966" s="26">
        <f>'2 уровень'!P2178</f>
        <v>0</v>
      </c>
      <c r="O966" s="26">
        <f>'2 уровень'!Q2178</f>
        <v>0</v>
      </c>
      <c r="P966" s="152">
        <f>'2 уровень'!R2178</f>
        <v>0</v>
      </c>
      <c r="Q966" s="152">
        <f>'2 уровень'!S2178</f>
        <v>0</v>
      </c>
      <c r="R966" s="152">
        <f>'2 уровень'!T2178</f>
        <v>0</v>
      </c>
      <c r="S966" s="152">
        <f>'2 уровень'!U2178</f>
        <v>0</v>
      </c>
      <c r="T966" s="152">
        <f>'2 уровень'!V2178</f>
        <v>0</v>
      </c>
      <c r="U966" s="152">
        <f>'2 уровень'!W2178</f>
        <v>0</v>
      </c>
      <c r="V966" s="152">
        <f>'2 уровень'!X2178</f>
        <v>0</v>
      </c>
      <c r="W966" s="152">
        <f>'2 уровень'!Y2178</f>
        <v>0</v>
      </c>
      <c r="X966" s="152">
        <f>'2 уровень'!Z2178</f>
        <v>0</v>
      </c>
      <c r="Y966" s="152">
        <f>'2 уровень'!AA2178</f>
        <v>0</v>
      </c>
      <c r="Z966" s="152">
        <f>'2 уровень'!AB2178</f>
        <v>0</v>
      </c>
      <c r="AA966" s="1104">
        <f>'2 уровень'!AC2178</f>
        <v>0</v>
      </c>
      <c r="AB966" s="152">
        <f>'2 уровень'!AD2178</f>
        <v>0</v>
      </c>
      <c r="AC966" s="152">
        <f>'2 уровень'!AE2178</f>
        <v>0</v>
      </c>
      <c r="AD966" s="152">
        <f>'2 уровень'!AF2178</f>
        <v>0</v>
      </c>
      <c r="AE966" s="152">
        <f>'2 уровень'!AG2178</f>
        <v>0</v>
      </c>
      <c r="AF966" s="626">
        <f>'2 уровень'!AH2178</f>
        <v>0</v>
      </c>
      <c r="AG966" s="152"/>
      <c r="AH966" s="152"/>
      <c r="AI966" s="1367">
        <f>'2 уровень'!AI2175</f>
        <v>0</v>
      </c>
      <c r="AJ966" s="1349">
        <f>'2 уровень'!AJ2175</f>
        <v>0</v>
      </c>
      <c r="AK966" s="139"/>
      <c r="AL966" s="139"/>
      <c r="AM966" s="139"/>
      <c r="AN966" s="139"/>
      <c r="AO966" s="139"/>
      <c r="AP966" s="139"/>
      <c r="AQ966" s="139"/>
      <c r="AR966" s="139"/>
      <c r="AS966" s="139"/>
      <c r="AT966" s="139"/>
      <c r="AU966" s="139"/>
      <c r="AV966" s="139"/>
      <c r="AW966" s="139"/>
      <c r="AX966" s="139"/>
      <c r="AY966" s="139"/>
      <c r="AZ966" s="139"/>
      <c r="BA966" s="139"/>
      <c r="BB966" s="139"/>
      <c r="BC966" s="139"/>
      <c r="BD966" s="139"/>
      <c r="BE966" s="139"/>
      <c r="BF966" s="139"/>
      <c r="BG966" s="139"/>
      <c r="BH966" s="139"/>
      <c r="BI966" s="139"/>
      <c r="BJ966" s="139"/>
      <c r="BK966" s="139"/>
      <c r="BL966" s="139"/>
      <c r="BM966" s="139"/>
      <c r="BN966" s="139"/>
      <c r="BO966" s="139"/>
      <c r="BP966" s="139"/>
      <c r="BQ966" s="139"/>
      <c r="BR966" s="139"/>
      <c r="BS966" s="139"/>
      <c r="BT966" s="139"/>
      <c r="BU966" s="139"/>
      <c r="BV966" s="139"/>
      <c r="BW966" s="139"/>
      <c r="BX966" s="139"/>
      <c r="BY966" s="139"/>
      <c r="BZ966" s="139"/>
      <c r="CA966" s="139"/>
      <c r="CB966" s="139"/>
      <c r="CC966" s="139"/>
      <c r="CD966" s="139"/>
      <c r="CE966" s="139"/>
      <c r="CF966" s="139"/>
      <c r="CG966" s="139"/>
      <c r="CH966" s="139"/>
      <c r="CI966" s="139"/>
      <c r="CJ966" s="139"/>
      <c r="CK966" s="139"/>
      <c r="CL966" s="139"/>
      <c r="CM966" s="139"/>
      <c r="CN966" s="139"/>
      <c r="CO966" s="139"/>
      <c r="CP966" s="139"/>
      <c r="CQ966" s="139"/>
      <c r="CR966" s="139"/>
      <c r="CS966" s="139"/>
      <c r="CT966" s="139"/>
      <c r="CU966" s="139"/>
      <c r="CV966" s="139"/>
      <c r="CW966" s="139"/>
      <c r="CX966" s="139"/>
      <c r="CY966" s="139"/>
      <c r="CZ966" s="139"/>
      <c r="DA966" s="139"/>
      <c r="DB966" s="139"/>
      <c r="DC966" s="139"/>
      <c r="DD966" s="139"/>
      <c r="DE966" s="139"/>
      <c r="DF966" s="139"/>
      <c r="DG966" s="139"/>
      <c r="DH966" s="139"/>
      <c r="DI966" s="139"/>
      <c r="DJ966" s="139"/>
      <c r="DK966" s="139"/>
      <c r="DL966" s="139"/>
      <c r="DM966" s="139"/>
      <c r="DN966" s="139"/>
      <c r="DO966" s="139"/>
      <c r="DP966" s="139"/>
      <c r="DQ966" s="139"/>
      <c r="DR966" s="139"/>
      <c r="DS966" s="139"/>
      <c r="DT966" s="139"/>
      <c r="DU966" s="139"/>
      <c r="DV966" s="139"/>
      <c r="DW966" s="139"/>
      <c r="DX966" s="139"/>
      <c r="DY966" s="139"/>
      <c r="DZ966" s="139"/>
      <c r="EA966" s="139"/>
      <c r="EB966" s="139"/>
      <c r="EC966" s="139"/>
      <c r="ED966" s="139"/>
      <c r="EE966" s="139"/>
      <c r="EF966" s="139"/>
      <c r="EG966" s="139"/>
      <c r="EH966" s="139"/>
      <c r="EI966" s="139"/>
      <c r="EJ966" s="139"/>
      <c r="EK966" s="139"/>
      <c r="EL966" s="139"/>
      <c r="EM966" s="139"/>
      <c r="EN966" s="139"/>
      <c r="EO966" s="139"/>
      <c r="EP966" s="139"/>
      <c r="EQ966" s="139"/>
      <c r="ER966" s="139"/>
      <c r="ES966" s="139"/>
      <c r="ET966" s="139"/>
      <c r="EU966" s="139"/>
      <c r="EV966" s="139"/>
      <c r="EW966" s="139"/>
      <c r="EX966" s="139"/>
      <c r="EY966" s="139"/>
      <c r="EZ966" s="139"/>
      <c r="FA966" s="139"/>
      <c r="FB966" s="139"/>
      <c r="FC966" s="139"/>
      <c r="FD966" s="139"/>
      <c r="FE966" s="139"/>
      <c r="FF966" s="139"/>
      <c r="FG966" s="139"/>
      <c r="FH966" s="139"/>
      <c r="FI966" s="139"/>
      <c r="FJ966" s="139"/>
      <c r="FK966" s="139"/>
      <c r="FL966" s="139"/>
      <c r="FM966" s="139"/>
      <c r="FN966" s="139"/>
      <c r="FO966" s="139"/>
      <c r="FP966" s="139"/>
      <c r="FQ966" s="139"/>
      <c r="FR966" s="139"/>
      <c r="FS966" s="139"/>
      <c r="FT966" s="139"/>
      <c r="FU966" s="139"/>
      <c r="FV966" s="139"/>
      <c r="FW966" s="139"/>
      <c r="FX966" s="139"/>
      <c r="FY966" s="139"/>
      <c r="FZ966" s="139"/>
      <c r="GA966" s="139"/>
      <c r="GB966" s="139"/>
      <c r="GC966" s="139"/>
      <c r="GD966" s="139"/>
      <c r="GE966" s="139"/>
      <c r="GF966" s="139"/>
    </row>
    <row r="967" spans="1:188" ht="30" x14ac:dyDescent="0.25">
      <c r="A967" s="19">
        <v>1</v>
      </c>
      <c r="B967" s="19">
        <f t="shared" si="143"/>
        <v>1</v>
      </c>
      <c r="C967" s="838" t="s">
        <v>348</v>
      </c>
      <c r="D967" s="173">
        <f>'2 уровень'!F2179</f>
        <v>250</v>
      </c>
      <c r="E967" s="173">
        <f>'2 уровень'!G2179</f>
        <v>187.5</v>
      </c>
      <c r="F967" s="173">
        <f>'2 уровень'!H2179</f>
        <v>631.92750000000001</v>
      </c>
      <c r="G967" s="174">
        <f>'2 уровень'!I2179</f>
        <v>337.02800000000002</v>
      </c>
      <c r="H967" s="158">
        <f>'2 уровень'!J2179</f>
        <v>0</v>
      </c>
      <c r="I967" s="158">
        <f>'2 уровень'!K2179</f>
        <v>0</v>
      </c>
      <c r="J967" s="26">
        <f>'2 уровень'!L2179</f>
        <v>0</v>
      </c>
      <c r="K967" s="26">
        <f>'2 уровень'!M2179</f>
        <v>0</v>
      </c>
      <c r="L967" s="26">
        <f>'2 уровень'!N2179</f>
        <v>0</v>
      </c>
      <c r="M967" s="26">
        <f>'2 уровень'!O2179</f>
        <v>0</v>
      </c>
      <c r="N967" s="26">
        <f>'2 уровень'!P2179</f>
        <v>0</v>
      </c>
      <c r="O967" s="26">
        <f>'2 уровень'!Q2179</f>
        <v>0</v>
      </c>
      <c r="P967" s="152">
        <f>'2 уровень'!R2179</f>
        <v>0</v>
      </c>
      <c r="Q967" s="152">
        <f>'2 уровень'!S2179</f>
        <v>0</v>
      </c>
      <c r="R967" s="152">
        <f>'2 уровень'!T2179</f>
        <v>0</v>
      </c>
      <c r="S967" s="152">
        <f>'2 уровень'!U2179</f>
        <v>0</v>
      </c>
      <c r="T967" s="152">
        <f>'2 уровень'!V2179</f>
        <v>0</v>
      </c>
      <c r="U967" s="152">
        <f>'2 уровень'!W2179</f>
        <v>0</v>
      </c>
      <c r="V967" s="152">
        <f>'2 уровень'!X2179</f>
        <v>0</v>
      </c>
      <c r="W967" s="152">
        <f>'2 уровень'!Y2179</f>
        <v>0</v>
      </c>
      <c r="X967" s="152">
        <f>'2 уровень'!Z2179</f>
        <v>0</v>
      </c>
      <c r="Y967" s="152">
        <f>'2 уровень'!AA2179</f>
        <v>0</v>
      </c>
      <c r="Z967" s="152">
        <f>'2 уровень'!AB2179</f>
        <v>0</v>
      </c>
      <c r="AA967" s="1104">
        <f>'2 уровень'!AC2179</f>
        <v>0</v>
      </c>
      <c r="AB967" s="152">
        <f>'2 уровень'!AD2179</f>
        <v>0</v>
      </c>
      <c r="AC967" s="152">
        <f>'2 уровень'!AE2179</f>
        <v>0</v>
      </c>
      <c r="AD967" s="152">
        <f>'2 уровень'!AF2179</f>
        <v>0</v>
      </c>
      <c r="AE967" s="152">
        <f>'2 уровень'!AG2179</f>
        <v>0</v>
      </c>
      <c r="AF967" s="626">
        <f>'2 уровень'!AH2179</f>
        <v>0</v>
      </c>
      <c r="AG967" s="152"/>
      <c r="AH967" s="152"/>
      <c r="AI967" s="1367">
        <f>'2 уровень'!AI2176</f>
        <v>0</v>
      </c>
      <c r="AJ967" s="1349">
        <f>'2 уровень'!AJ2176</f>
        <v>0</v>
      </c>
      <c r="AK967" s="139"/>
      <c r="AL967" s="139"/>
      <c r="AM967" s="139"/>
      <c r="AN967" s="139"/>
      <c r="AO967" s="139"/>
      <c r="AP967" s="139"/>
      <c r="AQ967" s="139"/>
      <c r="AR967" s="139"/>
      <c r="AS967" s="139"/>
      <c r="AT967" s="139"/>
      <c r="AU967" s="139"/>
      <c r="AV967" s="139"/>
      <c r="AW967" s="139"/>
      <c r="AX967" s="139"/>
      <c r="AY967" s="139"/>
      <c r="AZ967" s="139"/>
      <c r="BA967" s="139"/>
      <c r="BB967" s="139"/>
      <c r="BC967" s="139"/>
      <c r="BD967" s="139"/>
      <c r="BE967" s="139"/>
      <c r="BF967" s="139"/>
      <c r="BG967" s="139"/>
      <c r="BH967" s="139"/>
      <c r="BI967" s="139"/>
      <c r="BJ967" s="139"/>
      <c r="BK967" s="139"/>
      <c r="BL967" s="139"/>
      <c r="BM967" s="139"/>
      <c r="BN967" s="139"/>
      <c r="BO967" s="139"/>
      <c r="BP967" s="139"/>
      <c r="BQ967" s="139"/>
      <c r="BR967" s="139"/>
      <c r="BS967" s="139"/>
      <c r="BT967" s="139"/>
      <c r="BU967" s="139"/>
      <c r="BV967" s="139"/>
      <c r="BW967" s="139"/>
      <c r="BX967" s="139"/>
      <c r="BY967" s="139"/>
      <c r="BZ967" s="139"/>
      <c r="CA967" s="139"/>
      <c r="CB967" s="139"/>
      <c r="CC967" s="139"/>
      <c r="CD967" s="139"/>
      <c r="CE967" s="139"/>
      <c r="CF967" s="139"/>
      <c r="CG967" s="139"/>
      <c r="CH967" s="139"/>
      <c r="CI967" s="139"/>
      <c r="CJ967" s="139"/>
      <c r="CK967" s="139"/>
      <c r="CL967" s="139"/>
      <c r="CM967" s="139"/>
      <c r="CN967" s="139"/>
      <c r="CO967" s="139"/>
      <c r="CP967" s="139"/>
      <c r="CQ967" s="139"/>
      <c r="CR967" s="139"/>
      <c r="CS967" s="139"/>
      <c r="CT967" s="139"/>
      <c r="CU967" s="139"/>
      <c r="CV967" s="139"/>
      <c r="CW967" s="139"/>
      <c r="CX967" s="139"/>
      <c r="CY967" s="139"/>
      <c r="CZ967" s="139"/>
      <c r="DA967" s="139"/>
      <c r="DB967" s="139"/>
      <c r="DC967" s="139"/>
      <c r="DD967" s="139"/>
      <c r="DE967" s="139"/>
      <c r="DF967" s="139"/>
      <c r="DG967" s="139"/>
      <c r="DH967" s="139"/>
      <c r="DI967" s="139"/>
      <c r="DJ967" s="139"/>
      <c r="DK967" s="139"/>
      <c r="DL967" s="139"/>
      <c r="DM967" s="139"/>
      <c r="DN967" s="139"/>
      <c r="DO967" s="139"/>
      <c r="DP967" s="139"/>
      <c r="DQ967" s="139"/>
      <c r="DR967" s="139"/>
      <c r="DS967" s="139"/>
      <c r="DT967" s="139"/>
      <c r="DU967" s="139"/>
      <c r="DV967" s="139"/>
      <c r="DW967" s="139"/>
      <c r="DX967" s="139"/>
      <c r="DY967" s="139"/>
      <c r="DZ967" s="139"/>
      <c r="EA967" s="139"/>
      <c r="EB967" s="139"/>
      <c r="EC967" s="139"/>
      <c r="ED967" s="139"/>
      <c r="EE967" s="139"/>
      <c r="EF967" s="139"/>
      <c r="EG967" s="139"/>
      <c r="EH967" s="139"/>
      <c r="EI967" s="139"/>
      <c r="EJ967" s="139"/>
      <c r="EK967" s="139"/>
      <c r="EL967" s="139"/>
      <c r="EM967" s="139"/>
      <c r="EN967" s="139"/>
      <c r="EO967" s="139"/>
      <c r="EP967" s="139"/>
      <c r="EQ967" s="139"/>
      <c r="ER967" s="139"/>
      <c r="ES967" s="139"/>
      <c r="ET967" s="139"/>
      <c r="EU967" s="139"/>
      <c r="EV967" s="139"/>
      <c r="EW967" s="139"/>
      <c r="EX967" s="139"/>
      <c r="EY967" s="139"/>
      <c r="EZ967" s="139"/>
      <c r="FA967" s="139"/>
      <c r="FB967" s="139"/>
      <c r="FC967" s="139"/>
      <c r="FD967" s="139"/>
      <c r="FE967" s="139"/>
      <c r="FF967" s="139"/>
      <c r="FG967" s="139"/>
      <c r="FH967" s="139"/>
      <c r="FI967" s="139"/>
      <c r="FJ967" s="139"/>
      <c r="FK967" s="139"/>
      <c r="FL967" s="139"/>
      <c r="FM967" s="139"/>
      <c r="FN967" s="139"/>
      <c r="FO967" s="139"/>
      <c r="FP967" s="139"/>
      <c r="FQ967" s="139"/>
      <c r="FR967" s="139"/>
      <c r="FS967" s="139"/>
      <c r="FT967" s="139"/>
      <c r="FU967" s="139"/>
      <c r="FV967" s="139"/>
      <c r="FW967" s="139"/>
      <c r="FX967" s="139"/>
      <c r="FY967" s="139"/>
      <c r="FZ967" s="139"/>
      <c r="GA967" s="139"/>
      <c r="GB967" s="139"/>
      <c r="GC967" s="139"/>
      <c r="GD967" s="139"/>
      <c r="GE967" s="139"/>
      <c r="GF967" s="139"/>
    </row>
    <row r="968" spans="1:188" x14ac:dyDescent="0.25">
      <c r="A968" s="19">
        <v>1</v>
      </c>
      <c r="B968" s="19">
        <f t="shared" si="143"/>
        <v>1</v>
      </c>
      <c r="C968" s="836" t="s">
        <v>349</v>
      </c>
      <c r="D968" s="173">
        <f>'2 уровень'!F2180</f>
        <v>0</v>
      </c>
      <c r="E968" s="173">
        <f>'2 уровень'!G2180</f>
        <v>0</v>
      </c>
      <c r="F968" s="173">
        <f>'2 уровень'!H2180</f>
        <v>0</v>
      </c>
      <c r="G968" s="174">
        <f>'2 уровень'!I2180</f>
        <v>0</v>
      </c>
      <c r="H968" s="158">
        <f>'2 уровень'!J2180</f>
        <v>0</v>
      </c>
      <c r="I968" s="158">
        <f>'2 уровень'!K2180</f>
        <v>0</v>
      </c>
      <c r="J968" s="26">
        <f>'2 уровень'!L2180</f>
        <v>0</v>
      </c>
      <c r="K968" s="26">
        <f>'2 уровень'!M2180</f>
        <v>0</v>
      </c>
      <c r="L968" s="26">
        <f>'2 уровень'!N2180</f>
        <v>0</v>
      </c>
      <c r="M968" s="26">
        <f>'2 уровень'!O2180</f>
        <v>0</v>
      </c>
      <c r="N968" s="26">
        <f>'2 уровень'!P2180</f>
        <v>0</v>
      </c>
      <c r="O968" s="26">
        <f>'2 уровень'!Q2180</f>
        <v>0</v>
      </c>
      <c r="P968" s="152">
        <f>'2 уровень'!R2180</f>
        <v>0</v>
      </c>
      <c r="Q968" s="152">
        <f>'2 уровень'!S2180</f>
        <v>0</v>
      </c>
      <c r="R968" s="152">
        <f>'2 уровень'!T2180</f>
        <v>0</v>
      </c>
      <c r="S968" s="152">
        <f>'2 уровень'!U2180</f>
        <v>0</v>
      </c>
      <c r="T968" s="152">
        <f>'2 уровень'!V2180</f>
        <v>0</v>
      </c>
      <c r="U968" s="152">
        <f>'2 уровень'!W2180</f>
        <v>0</v>
      </c>
      <c r="V968" s="152">
        <f>'2 уровень'!X2180</f>
        <v>0</v>
      </c>
      <c r="W968" s="152">
        <f>'2 уровень'!Y2180</f>
        <v>0</v>
      </c>
      <c r="X968" s="152">
        <f>'2 уровень'!Z2180</f>
        <v>0</v>
      </c>
      <c r="Y968" s="152">
        <f>'2 уровень'!AA2180</f>
        <v>0</v>
      </c>
      <c r="Z968" s="152">
        <f>'2 уровень'!AB2180</f>
        <v>0</v>
      </c>
      <c r="AA968" s="1104">
        <f>'2 уровень'!AC2180</f>
        <v>0</v>
      </c>
      <c r="AB968" s="152">
        <f>'2 уровень'!AD2180</f>
        <v>0</v>
      </c>
      <c r="AC968" s="152">
        <f>'2 уровень'!AE2180</f>
        <v>0</v>
      </c>
      <c r="AD968" s="152">
        <f>'2 уровень'!AF2180</f>
        <v>0</v>
      </c>
      <c r="AE968" s="152">
        <f>'2 уровень'!AG2180</f>
        <v>0</v>
      </c>
      <c r="AF968" s="626">
        <f>'2 уровень'!AH2180</f>
        <v>0</v>
      </c>
      <c r="AG968" s="152"/>
      <c r="AH968" s="152"/>
      <c r="AI968" s="1367">
        <f>'2 уровень'!AI2177</f>
        <v>0</v>
      </c>
      <c r="AJ968" s="1349">
        <f>'2 уровень'!AJ2177</f>
        <v>0</v>
      </c>
      <c r="AK968" s="139"/>
      <c r="AL968" s="139"/>
      <c r="AM968" s="139"/>
      <c r="AN968" s="139"/>
      <c r="AO968" s="139"/>
      <c r="AP968" s="139"/>
      <c r="AQ968" s="139"/>
      <c r="AR968" s="139"/>
      <c r="AS968" s="139"/>
      <c r="AT968" s="139"/>
      <c r="AU968" s="139"/>
      <c r="AV968" s="139"/>
      <c r="AW968" s="139"/>
      <c r="AX968" s="139"/>
      <c r="AY968" s="139"/>
      <c r="AZ968" s="139"/>
      <c r="BA968" s="139"/>
      <c r="BB968" s="139"/>
      <c r="BC968" s="139"/>
      <c r="BD968" s="139"/>
      <c r="BE968" s="139"/>
      <c r="BF968" s="139"/>
      <c r="BG968" s="139"/>
      <c r="BH968" s="139"/>
      <c r="BI968" s="139"/>
      <c r="BJ968" s="139"/>
      <c r="BK968" s="139"/>
      <c r="BL968" s="139"/>
      <c r="BM968" s="139"/>
      <c r="BN968" s="139"/>
      <c r="BO968" s="139"/>
      <c r="BP968" s="139"/>
      <c r="BQ968" s="139"/>
      <c r="BR968" s="139"/>
      <c r="BS968" s="139"/>
      <c r="BT968" s="139"/>
      <c r="BU968" s="139"/>
      <c r="BV968" s="139"/>
      <c r="BW968" s="139"/>
      <c r="BX968" s="139"/>
      <c r="BY968" s="139"/>
      <c r="BZ968" s="139"/>
      <c r="CA968" s="139"/>
      <c r="CB968" s="139"/>
      <c r="CC968" s="139"/>
      <c r="CD968" s="139"/>
      <c r="CE968" s="139"/>
      <c r="CF968" s="139"/>
      <c r="CG968" s="139"/>
      <c r="CH968" s="139"/>
      <c r="CI968" s="139"/>
      <c r="CJ968" s="139"/>
      <c r="CK968" s="139"/>
      <c r="CL968" s="139"/>
      <c r="CM968" s="139"/>
      <c r="CN968" s="139"/>
      <c r="CO968" s="139"/>
      <c r="CP968" s="139"/>
      <c r="CQ968" s="139"/>
      <c r="CR968" s="139"/>
      <c r="CS968" s="139"/>
      <c r="CT968" s="139"/>
      <c r="CU968" s="139"/>
      <c r="CV968" s="139"/>
      <c r="CW968" s="139"/>
      <c r="CX968" s="139"/>
      <c r="CY968" s="139"/>
      <c r="CZ968" s="139"/>
      <c r="DA968" s="139"/>
      <c r="DB968" s="139"/>
      <c r="DC968" s="139"/>
      <c r="DD968" s="139"/>
      <c r="DE968" s="139"/>
      <c r="DF968" s="139"/>
      <c r="DG968" s="139"/>
      <c r="DH968" s="139"/>
      <c r="DI968" s="139"/>
      <c r="DJ968" s="139"/>
      <c r="DK968" s="139"/>
      <c r="DL968" s="139"/>
      <c r="DM968" s="139"/>
      <c r="DN968" s="139"/>
      <c r="DO968" s="139"/>
      <c r="DP968" s="139"/>
      <c r="DQ968" s="139"/>
      <c r="DR968" s="139"/>
      <c r="DS968" s="139"/>
      <c r="DT968" s="139"/>
      <c r="DU968" s="139"/>
      <c r="DV968" s="139"/>
      <c r="DW968" s="139"/>
      <c r="DX968" s="139"/>
      <c r="DY968" s="139"/>
      <c r="DZ968" s="139"/>
      <c r="EA968" s="139"/>
      <c r="EB968" s="139"/>
      <c r="EC968" s="139"/>
      <c r="ED968" s="139"/>
      <c r="EE968" s="139"/>
      <c r="EF968" s="139"/>
      <c r="EG968" s="139"/>
      <c r="EH968" s="139"/>
      <c r="EI968" s="139"/>
      <c r="EJ968" s="139"/>
      <c r="EK968" s="139"/>
      <c r="EL968" s="139"/>
      <c r="EM968" s="139"/>
      <c r="EN968" s="139"/>
      <c r="EO968" s="139"/>
      <c r="EP968" s="139"/>
      <c r="EQ968" s="139"/>
      <c r="ER968" s="139"/>
      <c r="ES968" s="139"/>
      <c r="ET968" s="139"/>
      <c r="EU968" s="139"/>
      <c r="EV968" s="139"/>
      <c r="EW968" s="139"/>
      <c r="EX968" s="139"/>
      <c r="EY968" s="139"/>
      <c r="EZ968" s="139"/>
      <c r="FA968" s="139"/>
      <c r="FB968" s="139"/>
      <c r="FC968" s="139"/>
      <c r="FD968" s="139"/>
      <c r="FE968" s="139"/>
      <c r="FF968" s="139"/>
      <c r="FG968" s="139"/>
      <c r="FH968" s="139"/>
      <c r="FI968" s="139"/>
      <c r="FJ968" s="139"/>
      <c r="FK968" s="139"/>
      <c r="FL968" s="139"/>
      <c r="FM968" s="139"/>
      <c r="FN968" s="139"/>
      <c r="FO968" s="139"/>
      <c r="FP968" s="139"/>
      <c r="FQ968" s="139"/>
      <c r="FR968" s="139"/>
      <c r="FS968" s="139"/>
      <c r="FT968" s="139"/>
      <c r="FU968" s="139"/>
      <c r="FV968" s="139"/>
      <c r="FW968" s="139"/>
      <c r="FX968" s="139"/>
      <c r="FY968" s="139"/>
      <c r="FZ968" s="139"/>
      <c r="GA968" s="139"/>
      <c r="GB968" s="139"/>
      <c r="GC968" s="139"/>
      <c r="GD968" s="139"/>
      <c r="GE968" s="139"/>
      <c r="GF968" s="139"/>
    </row>
    <row r="969" spans="1:188" ht="30" x14ac:dyDescent="0.25">
      <c r="A969" s="19">
        <v>1</v>
      </c>
      <c r="B969" s="19">
        <f t="shared" si="143"/>
        <v>1</v>
      </c>
      <c r="C969" s="839" t="s">
        <v>374</v>
      </c>
      <c r="D969" s="173">
        <f>'2 уровень'!F2181</f>
        <v>1000</v>
      </c>
      <c r="E969" s="173">
        <f>'2 уровень'!G2181</f>
        <v>750</v>
      </c>
      <c r="F969" s="173">
        <f>'2 уровень'!H2181</f>
        <v>2527.71</v>
      </c>
      <c r="G969" s="174">
        <f>'2 уровень'!I2181</f>
        <v>337.02800000000002</v>
      </c>
      <c r="H969" s="158">
        <f>'2 уровень'!J2181</f>
        <v>0</v>
      </c>
      <c r="I969" s="158">
        <f>'2 уровень'!K2181</f>
        <v>0</v>
      </c>
      <c r="J969" s="26">
        <f>'2 уровень'!L2181</f>
        <v>0</v>
      </c>
      <c r="K969" s="26">
        <f>'2 уровень'!M2181</f>
        <v>0</v>
      </c>
      <c r="L969" s="26">
        <f>'2 уровень'!N2181</f>
        <v>0</v>
      </c>
      <c r="M969" s="26">
        <f>'2 уровень'!O2181</f>
        <v>0</v>
      </c>
      <c r="N969" s="26">
        <f>'2 уровень'!P2181</f>
        <v>0</v>
      </c>
      <c r="O969" s="26">
        <f>'2 уровень'!Q2181</f>
        <v>0</v>
      </c>
      <c r="P969" s="152">
        <f>'2 уровень'!R2181</f>
        <v>0</v>
      </c>
      <c r="Q969" s="152">
        <f>'2 уровень'!S2181</f>
        <v>0</v>
      </c>
      <c r="R969" s="152">
        <f>'2 уровень'!T2181</f>
        <v>0</v>
      </c>
      <c r="S969" s="152">
        <f>'2 уровень'!U2181</f>
        <v>0</v>
      </c>
      <c r="T969" s="152">
        <f>'2 уровень'!V2181</f>
        <v>0</v>
      </c>
      <c r="U969" s="152">
        <f>'2 уровень'!W2181</f>
        <v>0</v>
      </c>
      <c r="V969" s="152">
        <f>'2 уровень'!X2181</f>
        <v>0</v>
      </c>
      <c r="W969" s="152">
        <f>'2 уровень'!Y2181</f>
        <v>0</v>
      </c>
      <c r="X969" s="152">
        <f>'2 уровень'!Z2181</f>
        <v>0</v>
      </c>
      <c r="Y969" s="152">
        <f>'2 уровень'!AA2181</f>
        <v>0</v>
      </c>
      <c r="Z969" s="152">
        <f>'2 уровень'!AB2181</f>
        <v>0</v>
      </c>
      <c r="AA969" s="1104">
        <f>'2 уровень'!AC2181</f>
        <v>0</v>
      </c>
      <c r="AB969" s="152">
        <f>'2 уровень'!AD2181</f>
        <v>0</v>
      </c>
      <c r="AC969" s="152">
        <f>'2 уровень'!AE2181</f>
        <v>0</v>
      </c>
      <c r="AD969" s="152">
        <f>'2 уровень'!AF2181</f>
        <v>0</v>
      </c>
      <c r="AE969" s="152">
        <f>'2 уровень'!AG2181</f>
        <v>0</v>
      </c>
      <c r="AF969" s="626">
        <f>'2 уровень'!AH2181</f>
        <v>0</v>
      </c>
      <c r="AG969" s="152"/>
      <c r="AH969" s="152"/>
      <c r="AI969" s="1367">
        <f>'2 уровень'!AI2178</f>
        <v>0</v>
      </c>
      <c r="AJ969" s="1349">
        <f>'2 уровень'!AJ2178</f>
        <v>0</v>
      </c>
      <c r="AK969" s="139"/>
      <c r="AL969" s="139"/>
      <c r="AM969" s="139"/>
      <c r="AN969" s="139"/>
      <c r="AO969" s="139"/>
      <c r="AP969" s="139"/>
      <c r="AQ969" s="139"/>
      <c r="AR969" s="139"/>
      <c r="AS969" s="139"/>
      <c r="AT969" s="139"/>
      <c r="AU969" s="139"/>
      <c r="AV969" s="139"/>
      <c r="AW969" s="139"/>
      <c r="AX969" s="139"/>
      <c r="AY969" s="139"/>
      <c r="AZ969" s="139"/>
      <c r="BA969" s="139"/>
      <c r="BB969" s="139"/>
      <c r="BC969" s="139"/>
      <c r="BD969" s="139"/>
      <c r="BE969" s="139"/>
      <c r="BF969" s="139"/>
      <c r="BG969" s="139"/>
      <c r="BH969" s="139"/>
      <c r="BI969" s="139"/>
      <c r="BJ969" s="139"/>
      <c r="BK969" s="139"/>
      <c r="BL969" s="139"/>
      <c r="BM969" s="139"/>
      <c r="BN969" s="139"/>
      <c r="BO969" s="139"/>
      <c r="BP969" s="139"/>
      <c r="BQ969" s="139"/>
      <c r="BR969" s="139"/>
      <c r="BS969" s="139"/>
      <c r="BT969" s="139"/>
      <c r="BU969" s="139"/>
      <c r="BV969" s="139"/>
      <c r="BW969" s="139"/>
      <c r="BX969" s="139"/>
      <c r="BY969" s="139"/>
      <c r="BZ969" s="139"/>
      <c r="CA969" s="139"/>
      <c r="CB969" s="139"/>
      <c r="CC969" s="139"/>
      <c r="CD969" s="139"/>
      <c r="CE969" s="139"/>
      <c r="CF969" s="139"/>
      <c r="CG969" s="139"/>
      <c r="CH969" s="139"/>
      <c r="CI969" s="139"/>
      <c r="CJ969" s="139"/>
      <c r="CK969" s="139"/>
      <c r="CL969" s="139"/>
      <c r="CM969" s="139"/>
      <c r="CN969" s="139"/>
      <c r="CO969" s="139"/>
      <c r="CP969" s="139"/>
      <c r="CQ969" s="139"/>
      <c r="CR969" s="139"/>
      <c r="CS969" s="139"/>
      <c r="CT969" s="139"/>
      <c r="CU969" s="139"/>
      <c r="CV969" s="139"/>
      <c r="CW969" s="139"/>
      <c r="CX969" s="139"/>
      <c r="CY969" s="139"/>
      <c r="CZ969" s="139"/>
      <c r="DA969" s="139"/>
      <c r="DB969" s="139"/>
      <c r="DC969" s="139"/>
      <c r="DD969" s="139"/>
      <c r="DE969" s="139"/>
      <c r="DF969" s="139"/>
      <c r="DG969" s="139"/>
      <c r="DH969" s="139"/>
      <c r="DI969" s="139"/>
      <c r="DJ969" s="139"/>
      <c r="DK969" s="139"/>
      <c r="DL969" s="139"/>
      <c r="DM969" s="139"/>
      <c r="DN969" s="139"/>
      <c r="DO969" s="139"/>
      <c r="DP969" s="139"/>
      <c r="DQ969" s="139"/>
      <c r="DR969" s="139"/>
      <c r="DS969" s="139"/>
      <c r="DT969" s="139"/>
      <c r="DU969" s="139"/>
      <c r="DV969" s="139"/>
      <c r="DW969" s="139"/>
      <c r="DX969" s="139"/>
      <c r="DY969" s="139"/>
      <c r="DZ969" s="139"/>
      <c r="EA969" s="139"/>
      <c r="EB969" s="139"/>
      <c r="EC969" s="139"/>
      <c r="ED969" s="139"/>
      <c r="EE969" s="139"/>
      <c r="EF969" s="139"/>
      <c r="EG969" s="139"/>
      <c r="EH969" s="139"/>
      <c r="EI969" s="139"/>
      <c r="EJ969" s="139"/>
      <c r="EK969" s="139"/>
      <c r="EL969" s="139"/>
      <c r="EM969" s="139"/>
      <c r="EN969" s="139"/>
      <c r="EO969" s="139"/>
      <c r="EP969" s="139"/>
      <c r="EQ969" s="139"/>
      <c r="ER969" s="139"/>
      <c r="ES969" s="139"/>
      <c r="ET969" s="139"/>
      <c r="EU969" s="139"/>
      <c r="EV969" s="139"/>
      <c r="EW969" s="139"/>
      <c r="EX969" s="139"/>
      <c r="EY969" s="139"/>
      <c r="EZ969" s="139"/>
      <c r="FA969" s="139"/>
      <c r="FB969" s="139"/>
      <c r="FC969" s="139"/>
      <c r="FD969" s="139"/>
      <c r="FE969" s="139"/>
      <c r="FF969" s="139"/>
      <c r="FG969" s="139"/>
      <c r="FH969" s="139"/>
      <c r="FI969" s="139"/>
      <c r="FJ969" s="139"/>
      <c r="FK969" s="139"/>
      <c r="FL969" s="139"/>
      <c r="FM969" s="139"/>
      <c r="FN969" s="139"/>
      <c r="FO969" s="139"/>
      <c r="FP969" s="139"/>
      <c r="FQ969" s="139"/>
      <c r="FR969" s="139"/>
      <c r="FS969" s="139"/>
      <c r="FT969" s="139"/>
      <c r="FU969" s="139"/>
      <c r="FV969" s="139"/>
      <c r="FW969" s="139"/>
      <c r="FX969" s="139"/>
      <c r="FY969" s="139"/>
      <c r="FZ969" s="139"/>
      <c r="GA969" s="139"/>
      <c r="GB969" s="139"/>
      <c r="GC969" s="139"/>
      <c r="GD969" s="139"/>
      <c r="GE969" s="139"/>
      <c r="GF969" s="139"/>
    </row>
    <row r="970" spans="1:188" ht="75" x14ac:dyDescent="0.25">
      <c r="A970" s="19">
        <v>1</v>
      </c>
      <c r="B970" s="19">
        <f t="shared" si="143"/>
        <v>1</v>
      </c>
      <c r="C970" s="838" t="s">
        <v>351</v>
      </c>
      <c r="D970" s="173">
        <f>'2 уровень'!F2182</f>
        <v>0</v>
      </c>
      <c r="E970" s="173">
        <f>'2 уровень'!G2182</f>
        <v>0</v>
      </c>
      <c r="F970" s="173">
        <f>'2 уровень'!H2182</f>
        <v>0</v>
      </c>
      <c r="G970" s="174">
        <f>'2 уровень'!I2182</f>
        <v>0</v>
      </c>
      <c r="H970" s="158">
        <f>'2 уровень'!J2182</f>
        <v>0</v>
      </c>
      <c r="I970" s="158">
        <f>'2 уровень'!K2182</f>
        <v>0</v>
      </c>
      <c r="J970" s="26">
        <f>'2 уровень'!L2182</f>
        <v>0</v>
      </c>
      <c r="K970" s="26">
        <f>'2 уровень'!M2182</f>
        <v>0</v>
      </c>
      <c r="L970" s="26">
        <f>'2 уровень'!N2182</f>
        <v>0</v>
      </c>
      <c r="M970" s="26">
        <f>'2 уровень'!O2182</f>
        <v>0</v>
      </c>
      <c r="N970" s="26">
        <f>'2 уровень'!P2182</f>
        <v>0</v>
      </c>
      <c r="O970" s="26">
        <f>'2 уровень'!Q2182</f>
        <v>0</v>
      </c>
      <c r="P970" s="152">
        <f>'2 уровень'!R2182</f>
        <v>0</v>
      </c>
      <c r="Q970" s="152">
        <f>'2 уровень'!S2182</f>
        <v>0</v>
      </c>
      <c r="R970" s="152">
        <f>'2 уровень'!T2182</f>
        <v>0</v>
      </c>
      <c r="S970" s="152">
        <f>'2 уровень'!U2182</f>
        <v>0</v>
      </c>
      <c r="T970" s="152">
        <f>'2 уровень'!V2182</f>
        <v>0</v>
      </c>
      <c r="U970" s="152">
        <f>'2 уровень'!W2182</f>
        <v>0</v>
      </c>
      <c r="V970" s="152">
        <f>'2 уровень'!X2182</f>
        <v>0</v>
      </c>
      <c r="W970" s="152">
        <f>'2 уровень'!Y2182</f>
        <v>0</v>
      </c>
      <c r="X970" s="152">
        <f>'2 уровень'!Z2182</f>
        <v>0</v>
      </c>
      <c r="Y970" s="152">
        <f>'2 уровень'!AA2182</f>
        <v>0</v>
      </c>
      <c r="Z970" s="152">
        <f>'2 уровень'!AB2182</f>
        <v>0</v>
      </c>
      <c r="AA970" s="1104">
        <f>'2 уровень'!AC2182</f>
        <v>0</v>
      </c>
      <c r="AB970" s="152">
        <f>'2 уровень'!AD2182</f>
        <v>0</v>
      </c>
      <c r="AC970" s="152">
        <f>'2 уровень'!AE2182</f>
        <v>0</v>
      </c>
      <c r="AD970" s="152">
        <f>'2 уровень'!AF2182</f>
        <v>0</v>
      </c>
      <c r="AE970" s="152">
        <f>'2 уровень'!AG2182</f>
        <v>0</v>
      </c>
      <c r="AF970" s="626">
        <f>'2 уровень'!AH2182</f>
        <v>0</v>
      </c>
      <c r="AG970" s="152"/>
      <c r="AH970" s="152"/>
      <c r="AI970" s="1367">
        <f>'2 уровень'!AI2179</f>
        <v>0</v>
      </c>
      <c r="AJ970" s="1349">
        <f>'2 уровень'!AJ2179</f>
        <v>0</v>
      </c>
      <c r="AK970" s="139"/>
      <c r="AL970" s="139"/>
      <c r="AM970" s="139"/>
      <c r="AN970" s="139"/>
      <c r="AO970" s="139"/>
      <c r="AP970" s="139"/>
      <c r="AQ970" s="139"/>
      <c r="AR970" s="139"/>
      <c r="AS970" s="139"/>
      <c r="AT970" s="139"/>
      <c r="AU970" s="139"/>
      <c r="AV970" s="139"/>
      <c r="AW970" s="139"/>
      <c r="AX970" s="139"/>
      <c r="AY970" s="139"/>
      <c r="AZ970" s="139"/>
      <c r="BA970" s="139"/>
      <c r="BB970" s="139"/>
      <c r="BC970" s="139"/>
      <c r="BD970" s="139"/>
      <c r="BE970" s="139"/>
      <c r="BF970" s="139"/>
      <c r="BG970" s="139"/>
      <c r="BH970" s="139"/>
      <c r="BI970" s="139"/>
      <c r="BJ970" s="139"/>
      <c r="BK970" s="139"/>
      <c r="BL970" s="139"/>
      <c r="BM970" s="139"/>
      <c r="BN970" s="139"/>
      <c r="BO970" s="139"/>
      <c r="BP970" s="139"/>
      <c r="BQ970" s="139"/>
      <c r="BR970" s="139"/>
      <c r="BS970" s="139"/>
      <c r="BT970" s="139"/>
      <c r="BU970" s="139"/>
      <c r="BV970" s="139"/>
      <c r="BW970" s="139"/>
      <c r="BX970" s="139"/>
      <c r="BY970" s="139"/>
      <c r="BZ970" s="139"/>
      <c r="CA970" s="139"/>
      <c r="CB970" s="139"/>
      <c r="CC970" s="139"/>
      <c r="CD970" s="139"/>
      <c r="CE970" s="139"/>
      <c r="CF970" s="139"/>
      <c r="CG970" s="139"/>
      <c r="CH970" s="139"/>
      <c r="CI970" s="139"/>
      <c r="CJ970" s="139"/>
      <c r="CK970" s="139"/>
      <c r="CL970" s="139"/>
      <c r="CM970" s="139"/>
      <c r="CN970" s="139"/>
      <c r="CO970" s="139"/>
      <c r="CP970" s="139"/>
      <c r="CQ970" s="139"/>
      <c r="CR970" s="139"/>
      <c r="CS970" s="139"/>
      <c r="CT970" s="139"/>
      <c r="CU970" s="139"/>
      <c r="CV970" s="139"/>
      <c r="CW970" s="139"/>
      <c r="CX970" s="139"/>
      <c r="CY970" s="139"/>
      <c r="CZ970" s="139"/>
      <c r="DA970" s="139"/>
      <c r="DB970" s="139"/>
      <c r="DC970" s="139"/>
      <c r="DD970" s="139"/>
      <c r="DE970" s="139"/>
      <c r="DF970" s="139"/>
      <c r="DG970" s="139"/>
      <c r="DH970" s="139"/>
      <c r="DI970" s="139"/>
      <c r="DJ970" s="139"/>
      <c r="DK970" s="139"/>
      <c r="DL970" s="139"/>
      <c r="DM970" s="139"/>
      <c r="DN970" s="139"/>
      <c r="DO970" s="139"/>
      <c r="DP970" s="139"/>
      <c r="DQ970" s="139"/>
      <c r="DR970" s="139"/>
      <c r="DS970" s="139"/>
      <c r="DT970" s="139"/>
      <c r="DU970" s="139"/>
      <c r="DV970" s="139"/>
      <c r="DW970" s="139"/>
      <c r="DX970" s="139"/>
      <c r="DY970" s="139"/>
      <c r="DZ970" s="139"/>
      <c r="EA970" s="139"/>
      <c r="EB970" s="139"/>
      <c r="EC970" s="139"/>
      <c r="ED970" s="139"/>
      <c r="EE970" s="139"/>
      <c r="EF970" s="139"/>
      <c r="EG970" s="139"/>
      <c r="EH970" s="139"/>
      <c r="EI970" s="139"/>
      <c r="EJ970" s="139"/>
      <c r="EK970" s="139"/>
      <c r="EL970" s="139"/>
      <c r="EM970" s="139"/>
      <c r="EN970" s="139"/>
      <c r="EO970" s="139"/>
      <c r="EP970" s="139"/>
      <c r="EQ970" s="139"/>
      <c r="ER970" s="139"/>
      <c r="ES970" s="139"/>
      <c r="ET970" s="139"/>
      <c r="EU970" s="139"/>
      <c r="EV970" s="139"/>
      <c r="EW970" s="139"/>
      <c r="EX970" s="139"/>
      <c r="EY970" s="139"/>
      <c r="EZ970" s="139"/>
      <c r="FA970" s="139"/>
      <c r="FB970" s="139"/>
      <c r="FC970" s="139"/>
      <c r="FD970" s="139"/>
      <c r="FE970" s="139"/>
      <c r="FF970" s="139"/>
      <c r="FG970" s="139"/>
      <c r="FH970" s="139"/>
      <c r="FI970" s="139"/>
      <c r="FJ970" s="139"/>
      <c r="FK970" s="139"/>
      <c r="FL970" s="139"/>
      <c r="FM970" s="139"/>
      <c r="FN970" s="139"/>
      <c r="FO970" s="139"/>
      <c r="FP970" s="139"/>
      <c r="FQ970" s="139"/>
      <c r="FR970" s="139"/>
      <c r="FS970" s="139"/>
      <c r="FT970" s="139"/>
      <c r="FU970" s="139"/>
      <c r="FV970" s="139"/>
      <c r="FW970" s="139"/>
      <c r="FX970" s="139"/>
      <c r="FY970" s="139"/>
      <c r="FZ970" s="139"/>
      <c r="GA970" s="139"/>
      <c r="GB970" s="139"/>
      <c r="GC970" s="139"/>
      <c r="GD970" s="139"/>
      <c r="GE970" s="139"/>
      <c r="GF970" s="139"/>
    </row>
    <row r="971" spans="1:188" ht="45" x14ac:dyDescent="0.25">
      <c r="A971" s="19">
        <v>1</v>
      </c>
      <c r="B971" s="19">
        <f t="shared" ref="B971:B1034" si="150">B970</f>
        <v>1</v>
      </c>
      <c r="C971" s="336" t="s">
        <v>352</v>
      </c>
      <c r="D971" s="173">
        <f>'2 уровень'!F2183</f>
        <v>0</v>
      </c>
      <c r="E971" s="173">
        <f>'2 уровень'!G2183</f>
        <v>0</v>
      </c>
      <c r="F971" s="173">
        <f>'2 уровень'!H2183</f>
        <v>0</v>
      </c>
      <c r="G971" s="174">
        <f>'2 уровень'!I2183</f>
        <v>0</v>
      </c>
      <c r="H971" s="158">
        <f>'2 уровень'!J2183</f>
        <v>0</v>
      </c>
      <c r="I971" s="158">
        <f>'2 уровень'!K2183</f>
        <v>0</v>
      </c>
      <c r="J971" s="26">
        <f>'2 уровень'!L2183</f>
        <v>0</v>
      </c>
      <c r="K971" s="26">
        <f>'2 уровень'!M2183</f>
        <v>0</v>
      </c>
      <c r="L971" s="26">
        <f>'2 уровень'!N2183</f>
        <v>0</v>
      </c>
      <c r="M971" s="26">
        <f>'2 уровень'!O2183</f>
        <v>0</v>
      </c>
      <c r="N971" s="26">
        <f>'2 уровень'!P2183</f>
        <v>0</v>
      </c>
      <c r="O971" s="26">
        <f>'2 уровень'!Q2183</f>
        <v>0</v>
      </c>
      <c r="P971" s="152">
        <f>'2 уровень'!R2183</f>
        <v>0</v>
      </c>
      <c r="Q971" s="152">
        <f>'2 уровень'!S2183</f>
        <v>0</v>
      </c>
      <c r="R971" s="152">
        <f>'2 уровень'!T2183</f>
        <v>0</v>
      </c>
      <c r="S971" s="152">
        <f>'2 уровень'!U2183</f>
        <v>0</v>
      </c>
      <c r="T971" s="152">
        <f>'2 уровень'!V2183</f>
        <v>0</v>
      </c>
      <c r="U971" s="152">
        <f>'2 уровень'!W2183</f>
        <v>0</v>
      </c>
      <c r="V971" s="152">
        <f>'2 уровень'!X2183</f>
        <v>0</v>
      </c>
      <c r="W971" s="152">
        <f>'2 уровень'!Y2183</f>
        <v>0</v>
      </c>
      <c r="X971" s="152">
        <f>'2 уровень'!Z2183</f>
        <v>0</v>
      </c>
      <c r="Y971" s="152">
        <f>'2 уровень'!AA2183</f>
        <v>0</v>
      </c>
      <c r="Z971" s="152">
        <f>'2 уровень'!AB2183</f>
        <v>0</v>
      </c>
      <c r="AA971" s="1104">
        <f>'2 уровень'!AC2183</f>
        <v>0</v>
      </c>
      <c r="AB971" s="152">
        <f>'2 уровень'!AD2183</f>
        <v>0</v>
      </c>
      <c r="AC971" s="152">
        <f>'2 уровень'!AE2183</f>
        <v>0</v>
      </c>
      <c r="AD971" s="152">
        <f>'2 уровень'!AF2183</f>
        <v>0</v>
      </c>
      <c r="AE971" s="152">
        <f>'2 уровень'!AG2183</f>
        <v>0</v>
      </c>
      <c r="AF971" s="626">
        <f>'2 уровень'!AH2183</f>
        <v>0</v>
      </c>
      <c r="AG971" s="152"/>
      <c r="AH971" s="152"/>
      <c r="AI971" s="1367">
        <f>'2 уровень'!AI2180</f>
        <v>0</v>
      </c>
      <c r="AJ971" s="1349">
        <f>'2 уровень'!AJ2180</f>
        <v>0</v>
      </c>
      <c r="AK971" s="139"/>
      <c r="AL971" s="139"/>
      <c r="AM971" s="139"/>
      <c r="AN971" s="139"/>
      <c r="AO971" s="139"/>
      <c r="AP971" s="139"/>
      <c r="AQ971" s="139"/>
      <c r="AR971" s="139"/>
      <c r="AS971" s="139"/>
      <c r="AT971" s="139"/>
      <c r="AU971" s="139"/>
      <c r="AV971" s="139"/>
      <c r="AW971" s="139"/>
      <c r="AX971" s="139"/>
      <c r="AY971" s="139"/>
      <c r="AZ971" s="139"/>
      <c r="BA971" s="139"/>
      <c r="BB971" s="139"/>
      <c r="BC971" s="139"/>
      <c r="BD971" s="139"/>
      <c r="BE971" s="139"/>
      <c r="BF971" s="139"/>
      <c r="BG971" s="139"/>
      <c r="BH971" s="139"/>
      <c r="BI971" s="139"/>
      <c r="BJ971" s="139"/>
      <c r="BK971" s="139"/>
      <c r="BL971" s="139"/>
      <c r="BM971" s="139"/>
      <c r="BN971" s="139"/>
      <c r="BO971" s="139"/>
      <c r="BP971" s="139"/>
      <c r="BQ971" s="139"/>
      <c r="BR971" s="139"/>
      <c r="BS971" s="139"/>
      <c r="BT971" s="139"/>
      <c r="BU971" s="139"/>
      <c r="BV971" s="139"/>
      <c r="BW971" s="139"/>
      <c r="BX971" s="139"/>
      <c r="BY971" s="139"/>
      <c r="BZ971" s="139"/>
      <c r="CA971" s="139"/>
      <c r="CB971" s="139"/>
      <c r="CC971" s="139"/>
      <c r="CD971" s="139"/>
      <c r="CE971" s="139"/>
      <c r="CF971" s="139"/>
      <c r="CG971" s="139"/>
      <c r="CH971" s="139"/>
      <c r="CI971" s="139"/>
      <c r="CJ971" s="139"/>
      <c r="CK971" s="139"/>
      <c r="CL971" s="139"/>
      <c r="CM971" s="139"/>
      <c r="CN971" s="139"/>
      <c r="CO971" s="139"/>
      <c r="CP971" s="139"/>
      <c r="CQ971" s="139"/>
      <c r="CR971" s="139"/>
      <c r="CS971" s="139"/>
      <c r="CT971" s="139"/>
      <c r="CU971" s="139"/>
      <c r="CV971" s="139"/>
      <c r="CW971" s="139"/>
      <c r="CX971" s="139"/>
      <c r="CY971" s="139"/>
      <c r="CZ971" s="139"/>
      <c r="DA971" s="139"/>
      <c r="DB971" s="139"/>
      <c r="DC971" s="139"/>
      <c r="DD971" s="139"/>
      <c r="DE971" s="139"/>
      <c r="DF971" s="139"/>
      <c r="DG971" s="139"/>
      <c r="DH971" s="139"/>
      <c r="DI971" s="139"/>
      <c r="DJ971" s="139"/>
      <c r="DK971" s="139"/>
      <c r="DL971" s="139"/>
      <c r="DM971" s="139"/>
      <c r="DN971" s="139"/>
      <c r="DO971" s="139"/>
      <c r="DP971" s="139"/>
      <c r="DQ971" s="139"/>
      <c r="DR971" s="139"/>
      <c r="DS971" s="139"/>
      <c r="DT971" s="139"/>
      <c r="DU971" s="139"/>
      <c r="DV971" s="139"/>
      <c r="DW971" s="139"/>
      <c r="DX971" s="139"/>
      <c r="DY971" s="139"/>
      <c r="DZ971" s="139"/>
      <c r="EA971" s="139"/>
      <c r="EB971" s="139"/>
      <c r="EC971" s="139"/>
      <c r="ED971" s="139"/>
      <c r="EE971" s="139"/>
      <c r="EF971" s="139"/>
      <c r="EG971" s="139"/>
      <c r="EH971" s="139"/>
      <c r="EI971" s="139"/>
      <c r="EJ971" s="139"/>
      <c r="EK971" s="139"/>
      <c r="EL971" s="139"/>
      <c r="EM971" s="139"/>
      <c r="EN971" s="139"/>
      <c r="EO971" s="139"/>
      <c r="EP971" s="139"/>
      <c r="EQ971" s="139"/>
      <c r="ER971" s="139"/>
      <c r="ES971" s="139"/>
      <c r="ET971" s="139"/>
      <c r="EU971" s="139"/>
      <c r="EV971" s="139"/>
      <c r="EW971" s="139"/>
      <c r="EX971" s="139"/>
      <c r="EY971" s="139"/>
      <c r="EZ971" s="139"/>
      <c r="FA971" s="139"/>
      <c r="FB971" s="139"/>
      <c r="FC971" s="139"/>
      <c r="FD971" s="139"/>
      <c r="FE971" s="139"/>
      <c r="FF971" s="139"/>
      <c r="FG971" s="139"/>
      <c r="FH971" s="139"/>
      <c r="FI971" s="139"/>
      <c r="FJ971" s="139"/>
      <c r="FK971" s="139"/>
      <c r="FL971" s="139"/>
      <c r="FM971" s="139"/>
      <c r="FN971" s="139"/>
      <c r="FO971" s="139"/>
      <c r="FP971" s="139"/>
      <c r="FQ971" s="139"/>
      <c r="FR971" s="139"/>
      <c r="FS971" s="139"/>
      <c r="FT971" s="139"/>
      <c r="FU971" s="139"/>
      <c r="FV971" s="139"/>
      <c r="FW971" s="139"/>
      <c r="FX971" s="139"/>
      <c r="FY971" s="139"/>
      <c r="FZ971" s="139"/>
      <c r="GA971" s="139"/>
      <c r="GB971" s="139"/>
      <c r="GC971" s="139"/>
      <c r="GD971" s="139"/>
      <c r="GE971" s="139"/>
      <c r="GF971" s="139"/>
    </row>
    <row r="972" spans="1:188" ht="105" x14ac:dyDescent="0.25">
      <c r="A972" s="19">
        <v>1</v>
      </c>
      <c r="B972" s="19">
        <f t="shared" si="150"/>
        <v>1</v>
      </c>
      <c r="C972" s="839" t="s">
        <v>532</v>
      </c>
      <c r="D972" s="173">
        <f>'2 уровень'!F2184</f>
        <v>100</v>
      </c>
      <c r="E972" s="173">
        <f>'2 уровень'!G2184</f>
        <v>75</v>
      </c>
      <c r="F972" s="173">
        <f>'2 уровень'!H2184</f>
        <v>185</v>
      </c>
      <c r="G972" s="174">
        <f>'2 уровень'!I2184</f>
        <v>246.66666666666669</v>
      </c>
      <c r="H972" s="158">
        <f>'2 уровень'!J2184</f>
        <v>0</v>
      </c>
      <c r="I972" s="158">
        <f>'2 уровень'!K2184</f>
        <v>0</v>
      </c>
      <c r="J972" s="26">
        <f>'2 уровень'!L2184</f>
        <v>0</v>
      </c>
      <c r="K972" s="26">
        <f>'2 уровень'!M2184</f>
        <v>0</v>
      </c>
      <c r="L972" s="26">
        <f>'2 уровень'!N2184</f>
        <v>0</v>
      </c>
      <c r="M972" s="26">
        <f>'2 уровень'!O2184</f>
        <v>0</v>
      </c>
      <c r="N972" s="26">
        <f>'2 уровень'!P2184</f>
        <v>0</v>
      </c>
      <c r="O972" s="26">
        <f>'2 уровень'!Q2184</f>
        <v>0</v>
      </c>
      <c r="P972" s="152">
        <f>'2 уровень'!R2184</f>
        <v>0</v>
      </c>
      <c r="Q972" s="152">
        <f>'2 уровень'!S2184</f>
        <v>0</v>
      </c>
      <c r="R972" s="152">
        <f>'2 уровень'!T2184</f>
        <v>0</v>
      </c>
      <c r="S972" s="152">
        <f>'2 уровень'!U2184</f>
        <v>0</v>
      </c>
      <c r="T972" s="152">
        <f>'2 уровень'!V2184</f>
        <v>0</v>
      </c>
      <c r="U972" s="152">
        <f>'2 уровень'!W2184</f>
        <v>0</v>
      </c>
      <c r="V972" s="152">
        <f>'2 уровень'!X2184</f>
        <v>0</v>
      </c>
      <c r="W972" s="152">
        <f>'2 уровень'!Y2184</f>
        <v>0</v>
      </c>
      <c r="X972" s="152">
        <f>'2 уровень'!Z2184</f>
        <v>0</v>
      </c>
      <c r="Y972" s="152">
        <f>'2 уровень'!AA2184</f>
        <v>0</v>
      </c>
      <c r="Z972" s="152">
        <f>'2 уровень'!AB2184</f>
        <v>0</v>
      </c>
      <c r="AA972" s="1104">
        <f>'2 уровень'!AC2184</f>
        <v>0</v>
      </c>
      <c r="AB972" s="152">
        <f>'2 уровень'!AD2184</f>
        <v>0</v>
      </c>
      <c r="AC972" s="152">
        <f>'2 уровень'!AE2184</f>
        <v>0</v>
      </c>
      <c r="AD972" s="152">
        <f>'2 уровень'!AF2184</f>
        <v>0</v>
      </c>
      <c r="AE972" s="152">
        <f>'2 уровень'!AG2184</f>
        <v>0</v>
      </c>
      <c r="AF972" s="626">
        <f>'2 уровень'!AH2184</f>
        <v>0</v>
      </c>
      <c r="AG972" s="152"/>
      <c r="AH972" s="152"/>
      <c r="AI972" s="1367">
        <f>'2 уровень'!AI2181</f>
        <v>0</v>
      </c>
      <c r="AJ972" s="1349">
        <f>'2 уровень'!AJ2181</f>
        <v>0</v>
      </c>
      <c r="AK972" s="139"/>
      <c r="AL972" s="139"/>
      <c r="AM972" s="139"/>
      <c r="AN972" s="139"/>
      <c r="AO972" s="139"/>
      <c r="AP972" s="139"/>
      <c r="AQ972" s="139"/>
      <c r="AR972" s="139"/>
      <c r="AS972" s="139"/>
      <c r="AT972" s="139"/>
      <c r="AU972" s="139"/>
      <c r="AV972" s="139"/>
      <c r="AW972" s="139"/>
      <c r="AX972" s="139"/>
      <c r="AY972" s="139"/>
      <c r="AZ972" s="139"/>
      <c r="BA972" s="139"/>
      <c r="BB972" s="139"/>
      <c r="BC972" s="139"/>
      <c r="BD972" s="139"/>
      <c r="BE972" s="139"/>
      <c r="BF972" s="139"/>
      <c r="BG972" s="139"/>
      <c r="BH972" s="139"/>
      <c r="BI972" s="139"/>
      <c r="BJ972" s="139"/>
      <c r="BK972" s="139"/>
      <c r="BL972" s="139"/>
      <c r="BM972" s="139"/>
      <c r="BN972" s="139"/>
      <c r="BO972" s="139"/>
      <c r="BP972" s="139"/>
      <c r="BQ972" s="139"/>
      <c r="BR972" s="139"/>
      <c r="BS972" s="139"/>
      <c r="BT972" s="139"/>
      <c r="BU972" s="139"/>
      <c r="BV972" s="139"/>
      <c r="BW972" s="139"/>
      <c r="BX972" s="139"/>
      <c r="BY972" s="139"/>
      <c r="BZ972" s="139"/>
      <c r="CA972" s="139"/>
      <c r="CB972" s="139"/>
      <c r="CC972" s="139"/>
      <c r="CD972" s="139"/>
      <c r="CE972" s="139"/>
      <c r="CF972" s="139"/>
      <c r="CG972" s="139"/>
      <c r="CH972" s="139"/>
      <c r="CI972" s="139"/>
      <c r="CJ972" s="139"/>
      <c r="CK972" s="139"/>
      <c r="CL972" s="139"/>
      <c r="CM972" s="139"/>
      <c r="CN972" s="139"/>
      <c r="CO972" s="139"/>
      <c r="CP972" s="139"/>
      <c r="CQ972" s="139"/>
      <c r="CR972" s="139"/>
      <c r="CS972" s="139"/>
      <c r="CT972" s="139"/>
      <c r="CU972" s="139"/>
      <c r="CV972" s="139"/>
      <c r="CW972" s="139"/>
      <c r="CX972" s="139"/>
      <c r="CY972" s="139"/>
      <c r="CZ972" s="139"/>
      <c r="DA972" s="139"/>
      <c r="DB972" s="139"/>
      <c r="DC972" s="139"/>
      <c r="DD972" s="139"/>
      <c r="DE972" s="139"/>
      <c r="DF972" s="139"/>
      <c r="DG972" s="139"/>
      <c r="DH972" s="139"/>
      <c r="DI972" s="139"/>
      <c r="DJ972" s="139"/>
      <c r="DK972" s="139"/>
      <c r="DL972" s="139"/>
      <c r="DM972" s="139"/>
      <c r="DN972" s="139"/>
      <c r="DO972" s="139"/>
      <c r="DP972" s="139"/>
      <c r="DQ972" s="139"/>
      <c r="DR972" s="139"/>
      <c r="DS972" s="139"/>
      <c r="DT972" s="139"/>
      <c r="DU972" s="139"/>
      <c r="DV972" s="139"/>
      <c r="DW972" s="139"/>
      <c r="DX972" s="139"/>
      <c r="DY972" s="139"/>
      <c r="DZ972" s="139"/>
      <c r="EA972" s="139"/>
      <c r="EB972" s="139"/>
      <c r="EC972" s="139"/>
      <c r="ED972" s="139"/>
      <c r="EE972" s="139"/>
      <c r="EF972" s="139"/>
      <c r="EG972" s="139"/>
      <c r="EH972" s="139"/>
      <c r="EI972" s="139"/>
      <c r="EJ972" s="139"/>
      <c r="EK972" s="139"/>
      <c r="EL972" s="139"/>
      <c r="EM972" s="139"/>
      <c r="EN972" s="139"/>
      <c r="EO972" s="139"/>
      <c r="EP972" s="139"/>
      <c r="EQ972" s="139"/>
      <c r="ER972" s="139"/>
      <c r="ES972" s="139"/>
      <c r="ET972" s="139"/>
      <c r="EU972" s="139"/>
      <c r="EV972" s="139"/>
      <c r="EW972" s="139"/>
      <c r="EX972" s="139"/>
      <c r="EY972" s="139"/>
      <c r="EZ972" s="139"/>
      <c r="FA972" s="139"/>
      <c r="FB972" s="139"/>
      <c r="FC972" s="139"/>
      <c r="FD972" s="139"/>
      <c r="FE972" s="139"/>
      <c r="FF972" s="139"/>
      <c r="FG972" s="139"/>
      <c r="FH972" s="139"/>
      <c r="FI972" s="139"/>
      <c r="FJ972" s="139"/>
      <c r="FK972" s="139"/>
      <c r="FL972" s="139"/>
      <c r="FM972" s="139"/>
      <c r="FN972" s="139"/>
      <c r="FO972" s="139"/>
      <c r="FP972" s="139"/>
      <c r="FQ972" s="139"/>
      <c r="FR972" s="139"/>
      <c r="FS972" s="139"/>
      <c r="FT972" s="139"/>
      <c r="FU972" s="139"/>
      <c r="FV972" s="139"/>
      <c r="FW972" s="139"/>
      <c r="FX972" s="139"/>
      <c r="FY972" s="139"/>
      <c r="FZ972" s="139"/>
      <c r="GA972" s="139"/>
      <c r="GB972" s="139"/>
      <c r="GC972" s="139"/>
      <c r="GD972" s="139"/>
      <c r="GE972" s="139"/>
      <c r="GF972" s="139"/>
    </row>
    <row r="973" spans="1:188" ht="30" x14ac:dyDescent="0.25">
      <c r="A973" s="19">
        <v>1</v>
      </c>
      <c r="B973" s="19">
        <f t="shared" si="150"/>
        <v>1</v>
      </c>
      <c r="C973" s="839" t="s">
        <v>509</v>
      </c>
      <c r="D973" s="173">
        <f>'2 уровень'!F2185</f>
        <v>640</v>
      </c>
      <c r="E973" s="173">
        <f>'2 уровень'!G2185</f>
        <v>480</v>
      </c>
      <c r="F973" s="173">
        <f>'2 уровень'!H2185</f>
        <v>0</v>
      </c>
      <c r="G973" s="174">
        <f>'2 уровень'!I2185</f>
        <v>0</v>
      </c>
      <c r="H973" s="158">
        <f>'2 уровень'!J2185</f>
        <v>0</v>
      </c>
      <c r="I973" s="158">
        <f>'2 уровень'!K2185</f>
        <v>0</v>
      </c>
      <c r="J973" s="26">
        <f>'2 уровень'!L2185</f>
        <v>0</v>
      </c>
      <c r="K973" s="26">
        <f>'2 уровень'!M2185</f>
        <v>0</v>
      </c>
      <c r="L973" s="26">
        <f>'2 уровень'!N2185</f>
        <v>0</v>
      </c>
      <c r="M973" s="26">
        <f>'2 уровень'!O2185</f>
        <v>0</v>
      </c>
      <c r="N973" s="26">
        <f>'2 уровень'!P2185</f>
        <v>0</v>
      </c>
      <c r="O973" s="26">
        <f>'2 уровень'!Q2185</f>
        <v>0</v>
      </c>
      <c r="P973" s="152">
        <f>'2 уровень'!R2185</f>
        <v>1076.5052800000001</v>
      </c>
      <c r="Q973" s="152">
        <f>'2 уровень'!S2185</f>
        <v>1076.5052800000001</v>
      </c>
      <c r="R973" s="152">
        <f>'2 уровень'!T2185</f>
        <v>1076.5052800000001</v>
      </c>
      <c r="S973" s="152">
        <f>'2 уровень'!U2185</f>
        <v>1076.5052800000001</v>
      </c>
      <c r="T973" s="152">
        <f>'2 уровень'!V2185</f>
        <v>1076.5052800000001</v>
      </c>
      <c r="U973" s="152">
        <f>'2 уровень'!W2185</f>
        <v>1076.5052800000001</v>
      </c>
      <c r="V973" s="152">
        <f>'2 уровень'!X2185</f>
        <v>1076.5052800000001</v>
      </c>
      <c r="W973" s="152">
        <f>'2 уровень'!Y2185</f>
        <v>1076.5052800000001</v>
      </c>
      <c r="X973" s="152">
        <f>'2 уровень'!Z2185</f>
        <v>1076.5052800000001</v>
      </c>
      <c r="Y973" s="152">
        <f>'2 уровень'!AA2185</f>
        <v>807.37896000000001</v>
      </c>
      <c r="Z973" s="152">
        <f>'2 уровень'!AB2185</f>
        <v>0</v>
      </c>
      <c r="AA973" s="1104">
        <f>'2 уровень'!AC2185</f>
        <v>0</v>
      </c>
      <c r="AB973" s="152">
        <f>'2 уровень'!AD2185</f>
        <v>0</v>
      </c>
      <c r="AC973" s="152">
        <f>'2 уровень'!AE2185</f>
        <v>-807.37896000000001</v>
      </c>
      <c r="AD973" s="152">
        <f>'2 уровень'!AF2185</f>
        <v>0</v>
      </c>
      <c r="AE973" s="152">
        <f>'2 уровень'!AG2185</f>
        <v>0</v>
      </c>
      <c r="AF973" s="626">
        <f>'2 уровень'!AH2185</f>
        <v>0</v>
      </c>
      <c r="AG973" s="152">
        <f>Z973/Y973*100</f>
        <v>0</v>
      </c>
      <c r="AH973" s="152">
        <f>AF973/Y973*100</f>
        <v>0</v>
      </c>
      <c r="AI973" s="1367">
        <f>'2 уровень'!AI2182</f>
        <v>0</v>
      </c>
      <c r="AJ973" s="1349">
        <f>'2 уровень'!AJ2182</f>
        <v>0</v>
      </c>
      <c r="AK973" s="139"/>
      <c r="AL973" s="139"/>
      <c r="AM973" s="139"/>
      <c r="AN973" s="139"/>
      <c r="AO973" s="139"/>
      <c r="AP973" s="139"/>
      <c r="AQ973" s="139"/>
      <c r="AR973" s="139"/>
      <c r="AS973" s="139"/>
      <c r="AT973" s="139"/>
      <c r="AU973" s="139"/>
      <c r="AV973" s="139"/>
      <c r="AW973" s="139"/>
      <c r="AX973" s="139"/>
      <c r="AY973" s="139"/>
      <c r="AZ973" s="139"/>
      <c r="BA973" s="139"/>
      <c r="BB973" s="139"/>
      <c r="BC973" s="139"/>
      <c r="BD973" s="139"/>
      <c r="BE973" s="139"/>
      <c r="BF973" s="139"/>
      <c r="BG973" s="139"/>
      <c r="BH973" s="139"/>
      <c r="BI973" s="139"/>
      <c r="BJ973" s="139"/>
      <c r="BK973" s="139"/>
      <c r="BL973" s="139"/>
      <c r="BM973" s="139"/>
      <c r="BN973" s="139"/>
      <c r="BO973" s="139"/>
      <c r="BP973" s="139"/>
      <c r="BQ973" s="139"/>
      <c r="BR973" s="139"/>
      <c r="BS973" s="139"/>
      <c r="BT973" s="139"/>
      <c r="BU973" s="139"/>
      <c r="BV973" s="139"/>
      <c r="BW973" s="139"/>
      <c r="BX973" s="139"/>
      <c r="BY973" s="139"/>
      <c r="BZ973" s="139"/>
      <c r="CA973" s="139"/>
      <c r="CB973" s="139"/>
      <c r="CC973" s="139"/>
      <c r="CD973" s="139"/>
      <c r="CE973" s="139"/>
      <c r="CF973" s="139"/>
      <c r="CG973" s="139"/>
      <c r="CH973" s="139"/>
      <c r="CI973" s="139"/>
      <c r="CJ973" s="139"/>
      <c r="CK973" s="139"/>
      <c r="CL973" s="139"/>
      <c r="CM973" s="139"/>
      <c r="CN973" s="139"/>
      <c r="CO973" s="139"/>
      <c r="CP973" s="139"/>
      <c r="CQ973" s="139"/>
      <c r="CR973" s="139"/>
      <c r="CS973" s="139"/>
      <c r="CT973" s="139"/>
      <c r="CU973" s="139"/>
      <c r="CV973" s="139"/>
      <c r="CW973" s="139"/>
      <c r="CX973" s="139"/>
      <c r="CY973" s="139"/>
      <c r="CZ973" s="139"/>
      <c r="DA973" s="139"/>
      <c r="DB973" s="139"/>
      <c r="DC973" s="139"/>
      <c r="DD973" s="139"/>
      <c r="DE973" s="139"/>
      <c r="DF973" s="139"/>
      <c r="DG973" s="139"/>
      <c r="DH973" s="139"/>
      <c r="DI973" s="139"/>
      <c r="DJ973" s="139"/>
      <c r="DK973" s="139"/>
      <c r="DL973" s="139"/>
      <c r="DM973" s="139"/>
      <c r="DN973" s="139"/>
      <c r="DO973" s="139"/>
      <c r="DP973" s="139"/>
      <c r="DQ973" s="139"/>
      <c r="DR973" s="139"/>
      <c r="DS973" s="139"/>
      <c r="DT973" s="139"/>
      <c r="DU973" s="139"/>
      <c r="DV973" s="139"/>
      <c r="DW973" s="139"/>
      <c r="DX973" s="139"/>
      <c r="DY973" s="139"/>
      <c r="DZ973" s="139"/>
      <c r="EA973" s="139"/>
      <c r="EB973" s="139"/>
      <c r="EC973" s="139"/>
      <c r="ED973" s="139"/>
      <c r="EE973" s="139"/>
      <c r="EF973" s="139"/>
      <c r="EG973" s="139"/>
      <c r="EH973" s="139"/>
      <c r="EI973" s="139"/>
      <c r="EJ973" s="139"/>
      <c r="EK973" s="139"/>
      <c r="EL973" s="139"/>
      <c r="EM973" s="139"/>
      <c r="EN973" s="139"/>
      <c r="EO973" s="139"/>
      <c r="EP973" s="139"/>
      <c r="EQ973" s="139"/>
      <c r="ER973" s="139"/>
      <c r="ES973" s="139"/>
      <c r="ET973" s="139"/>
      <c r="EU973" s="139"/>
      <c r="EV973" s="139"/>
      <c r="EW973" s="139"/>
      <c r="EX973" s="139"/>
      <c r="EY973" s="139"/>
      <c r="EZ973" s="139"/>
      <c r="FA973" s="139"/>
      <c r="FB973" s="139"/>
      <c r="FC973" s="139"/>
      <c r="FD973" s="139"/>
      <c r="FE973" s="139"/>
      <c r="FF973" s="139"/>
      <c r="FG973" s="139"/>
      <c r="FH973" s="139"/>
      <c r="FI973" s="139"/>
      <c r="FJ973" s="139"/>
      <c r="FK973" s="139"/>
      <c r="FL973" s="139"/>
      <c r="FM973" s="139"/>
      <c r="FN973" s="139"/>
      <c r="FO973" s="139"/>
      <c r="FP973" s="139"/>
      <c r="FQ973" s="139"/>
      <c r="FR973" s="139"/>
      <c r="FS973" s="139"/>
      <c r="FT973" s="139"/>
      <c r="FU973" s="139"/>
      <c r="FV973" s="139"/>
      <c r="FW973" s="139"/>
      <c r="FX973" s="139"/>
      <c r="FY973" s="139"/>
      <c r="FZ973" s="139"/>
      <c r="GA973" s="139"/>
      <c r="GB973" s="139"/>
      <c r="GC973" s="139"/>
      <c r="GD973" s="139"/>
      <c r="GE973" s="139"/>
      <c r="GF973" s="139"/>
    </row>
    <row r="974" spans="1:188" x14ac:dyDescent="0.25">
      <c r="A974" s="19">
        <v>1</v>
      </c>
      <c r="B974" s="19">
        <f t="shared" si="150"/>
        <v>1</v>
      </c>
      <c r="C974" s="839" t="s">
        <v>510</v>
      </c>
      <c r="D974" s="173">
        <f>'2 уровень'!F2186</f>
        <v>640</v>
      </c>
      <c r="E974" s="173">
        <f>'2 уровень'!G2186</f>
        <v>480</v>
      </c>
      <c r="F974" s="173">
        <f>'2 уровень'!H2186</f>
        <v>0</v>
      </c>
      <c r="G974" s="174">
        <f>'2 уровень'!I2186</f>
        <v>0</v>
      </c>
      <c r="H974" s="158">
        <f>'2 уровень'!J2186</f>
        <v>0</v>
      </c>
      <c r="I974" s="158">
        <f>'2 уровень'!K2186</f>
        <v>0</v>
      </c>
      <c r="J974" s="26">
        <f>'2 уровень'!L2186</f>
        <v>0</v>
      </c>
      <c r="K974" s="26">
        <f>'2 уровень'!M2186</f>
        <v>0</v>
      </c>
      <c r="L974" s="26">
        <f>'2 уровень'!N2186</f>
        <v>0</v>
      </c>
      <c r="M974" s="26">
        <f>'2 уровень'!O2186</f>
        <v>0</v>
      </c>
      <c r="N974" s="26">
        <f>'2 уровень'!P2186</f>
        <v>0</v>
      </c>
      <c r="O974" s="26">
        <f>'2 уровень'!Q2186</f>
        <v>0</v>
      </c>
      <c r="P974" s="152">
        <f>'2 уровень'!R2186</f>
        <v>0</v>
      </c>
      <c r="Q974" s="152">
        <f>'2 уровень'!S2186</f>
        <v>0</v>
      </c>
      <c r="R974" s="152">
        <f>'2 уровень'!T2186</f>
        <v>0</v>
      </c>
      <c r="S974" s="152">
        <f>'2 уровень'!U2186</f>
        <v>0</v>
      </c>
      <c r="T974" s="152">
        <f>'2 уровень'!V2186</f>
        <v>0</v>
      </c>
      <c r="U974" s="152">
        <f>'2 уровень'!W2186</f>
        <v>0</v>
      </c>
      <c r="V974" s="152">
        <f>'2 уровень'!X2186</f>
        <v>0</v>
      </c>
      <c r="W974" s="152">
        <f>'2 уровень'!Y2186</f>
        <v>0</v>
      </c>
      <c r="X974" s="152">
        <f>'2 уровень'!Z2186</f>
        <v>0</v>
      </c>
      <c r="Y974" s="152">
        <f>'2 уровень'!AA2186</f>
        <v>0</v>
      </c>
      <c r="Z974" s="152">
        <f>'2 уровень'!AB2186</f>
        <v>0</v>
      </c>
      <c r="AA974" s="1104">
        <f>'2 уровень'!AC2186</f>
        <v>0</v>
      </c>
      <c r="AB974" s="152">
        <f>'2 уровень'!AD2186</f>
        <v>0</v>
      </c>
      <c r="AC974" s="152">
        <f>'2 уровень'!AE2186</f>
        <v>0</v>
      </c>
      <c r="AD974" s="152">
        <f>'2 уровень'!AF2186</f>
        <v>0</v>
      </c>
      <c r="AE974" s="152">
        <f>'2 уровень'!AG2186</f>
        <v>0</v>
      </c>
      <c r="AF974" s="626">
        <f>'2 уровень'!AH2186</f>
        <v>0</v>
      </c>
      <c r="AG974" s="152"/>
      <c r="AH974" s="152"/>
      <c r="AI974" s="1367">
        <f>'2 уровень'!AI2183</f>
        <v>0</v>
      </c>
      <c r="AJ974" s="1349">
        <f>'2 уровень'!AJ2183</f>
        <v>0</v>
      </c>
      <c r="AK974" s="139"/>
      <c r="AL974" s="139"/>
      <c r="AM974" s="139"/>
      <c r="AN974" s="139"/>
      <c r="AO974" s="139"/>
      <c r="AP974" s="139"/>
      <c r="AQ974" s="139"/>
      <c r="AR974" s="139"/>
      <c r="AS974" s="139"/>
      <c r="AT974" s="139"/>
      <c r="AU974" s="139"/>
      <c r="AV974" s="139"/>
      <c r="AW974" s="139"/>
      <c r="AX974" s="139"/>
      <c r="AY974" s="139"/>
      <c r="AZ974" s="139"/>
      <c r="BA974" s="139"/>
      <c r="BB974" s="139"/>
      <c r="BC974" s="139"/>
      <c r="BD974" s="139"/>
      <c r="BE974" s="139"/>
      <c r="BF974" s="139"/>
      <c r="BG974" s="139"/>
      <c r="BH974" s="139"/>
      <c r="BI974" s="139"/>
      <c r="BJ974" s="139"/>
      <c r="BK974" s="139"/>
      <c r="BL974" s="139"/>
      <c r="BM974" s="139"/>
      <c r="BN974" s="139"/>
      <c r="BO974" s="139"/>
      <c r="BP974" s="139"/>
      <c r="BQ974" s="139"/>
      <c r="BR974" s="139"/>
      <c r="BS974" s="139"/>
      <c r="BT974" s="139"/>
      <c r="BU974" s="139"/>
      <c r="BV974" s="139"/>
      <c r="BW974" s="139"/>
      <c r="BX974" s="139"/>
      <c r="BY974" s="139"/>
      <c r="BZ974" s="139"/>
      <c r="CA974" s="139"/>
      <c r="CB974" s="139"/>
      <c r="CC974" s="139"/>
      <c r="CD974" s="139"/>
      <c r="CE974" s="139"/>
      <c r="CF974" s="139"/>
      <c r="CG974" s="139"/>
      <c r="CH974" s="139"/>
      <c r="CI974" s="139"/>
      <c r="CJ974" s="139"/>
      <c r="CK974" s="139"/>
      <c r="CL974" s="139"/>
      <c r="CM974" s="139"/>
      <c r="CN974" s="139"/>
      <c r="CO974" s="139"/>
      <c r="CP974" s="139"/>
      <c r="CQ974" s="139"/>
      <c r="CR974" s="139"/>
      <c r="CS974" s="139"/>
      <c r="CT974" s="139"/>
      <c r="CU974" s="139"/>
      <c r="CV974" s="139"/>
      <c r="CW974" s="139"/>
      <c r="CX974" s="139"/>
      <c r="CY974" s="139"/>
      <c r="CZ974" s="139"/>
      <c r="DA974" s="139"/>
      <c r="DB974" s="139"/>
      <c r="DC974" s="139"/>
      <c r="DD974" s="139"/>
      <c r="DE974" s="139"/>
      <c r="DF974" s="139"/>
      <c r="DG974" s="139"/>
      <c r="DH974" s="139"/>
      <c r="DI974" s="139"/>
      <c r="DJ974" s="139"/>
      <c r="DK974" s="139"/>
      <c r="DL974" s="139"/>
      <c r="DM974" s="139"/>
      <c r="DN974" s="139"/>
      <c r="DO974" s="139"/>
      <c r="DP974" s="139"/>
      <c r="DQ974" s="139"/>
      <c r="DR974" s="139"/>
      <c r="DS974" s="139"/>
      <c r="DT974" s="139"/>
      <c r="DU974" s="139"/>
      <c r="DV974" s="139"/>
      <c r="DW974" s="139"/>
      <c r="DX974" s="139"/>
      <c r="DY974" s="139"/>
      <c r="DZ974" s="139"/>
      <c r="EA974" s="139"/>
      <c r="EB974" s="139"/>
      <c r="EC974" s="139"/>
      <c r="ED974" s="139"/>
      <c r="EE974" s="139"/>
      <c r="EF974" s="139"/>
      <c r="EG974" s="139"/>
      <c r="EH974" s="139"/>
      <c r="EI974" s="139"/>
      <c r="EJ974" s="139"/>
      <c r="EK974" s="139"/>
      <c r="EL974" s="139"/>
      <c r="EM974" s="139"/>
      <c r="EN974" s="139"/>
      <c r="EO974" s="139"/>
      <c r="EP974" s="139"/>
      <c r="EQ974" s="139"/>
      <c r="ER974" s="139"/>
      <c r="ES974" s="139"/>
      <c r="ET974" s="139"/>
      <c r="EU974" s="139"/>
      <c r="EV974" s="139"/>
      <c r="EW974" s="139"/>
      <c r="EX974" s="139"/>
      <c r="EY974" s="139"/>
      <c r="EZ974" s="139"/>
      <c r="FA974" s="139"/>
      <c r="FB974" s="139"/>
      <c r="FC974" s="139"/>
      <c r="FD974" s="139"/>
      <c r="FE974" s="139"/>
      <c r="FF974" s="139"/>
      <c r="FG974" s="139"/>
      <c r="FH974" s="139"/>
      <c r="FI974" s="139"/>
      <c r="FJ974" s="139"/>
      <c r="FK974" s="139"/>
      <c r="FL974" s="139"/>
      <c r="FM974" s="139"/>
      <c r="FN974" s="139"/>
      <c r="FO974" s="139"/>
      <c r="FP974" s="139"/>
      <c r="FQ974" s="139"/>
      <c r="FR974" s="139"/>
      <c r="FS974" s="139"/>
      <c r="FT974" s="139"/>
      <c r="FU974" s="139"/>
      <c r="FV974" s="139"/>
      <c r="FW974" s="139"/>
      <c r="FX974" s="139"/>
      <c r="FY974" s="139"/>
      <c r="FZ974" s="139"/>
      <c r="GA974" s="139"/>
      <c r="GB974" s="139"/>
      <c r="GC974" s="139"/>
      <c r="GD974" s="139"/>
      <c r="GE974" s="139"/>
      <c r="GF974" s="139"/>
    </row>
    <row r="975" spans="1:188" ht="30" x14ac:dyDescent="0.25">
      <c r="B975" s="19">
        <f t="shared" si="150"/>
        <v>1</v>
      </c>
      <c r="C975" s="839" t="s">
        <v>511</v>
      </c>
      <c r="D975" s="173">
        <f>'2 уровень'!F2187</f>
        <v>0</v>
      </c>
      <c r="E975" s="173">
        <f>'2 уровень'!G2187</f>
        <v>0</v>
      </c>
      <c r="F975" s="173">
        <f>'2 уровень'!H2187</f>
        <v>0</v>
      </c>
      <c r="G975" s="174">
        <f>'2 уровень'!I2187</f>
        <v>0</v>
      </c>
      <c r="H975" s="158">
        <f>'2 уровень'!J2187</f>
        <v>0</v>
      </c>
      <c r="I975" s="158">
        <f>'2 уровень'!K2187</f>
        <v>0</v>
      </c>
      <c r="J975" s="26">
        <f>'2 уровень'!L2187</f>
        <v>0</v>
      </c>
      <c r="K975" s="26">
        <f>'2 уровень'!M2187</f>
        <v>0</v>
      </c>
      <c r="L975" s="26">
        <f>'2 уровень'!N2187</f>
        <v>0</v>
      </c>
      <c r="M975" s="26">
        <f>'2 уровень'!O2187</f>
        <v>0</v>
      </c>
      <c r="N975" s="26">
        <f>'2 уровень'!P2187</f>
        <v>0</v>
      </c>
      <c r="O975" s="26">
        <f>'2 уровень'!Q2187</f>
        <v>0</v>
      </c>
      <c r="P975" s="152">
        <f>'2 уровень'!R2187</f>
        <v>0</v>
      </c>
      <c r="Q975" s="152">
        <f>'2 уровень'!S2187</f>
        <v>0</v>
      </c>
      <c r="R975" s="152">
        <f>'2 уровень'!T2187</f>
        <v>0</v>
      </c>
      <c r="S975" s="152">
        <f>'2 уровень'!U2187</f>
        <v>0</v>
      </c>
      <c r="T975" s="152">
        <f>'2 уровень'!V2187</f>
        <v>0</v>
      </c>
      <c r="U975" s="152">
        <f>'2 уровень'!W2187</f>
        <v>0</v>
      </c>
      <c r="V975" s="152">
        <f>'2 уровень'!X2187</f>
        <v>0</v>
      </c>
      <c r="W975" s="152">
        <f>'2 уровень'!Y2187</f>
        <v>0</v>
      </c>
      <c r="X975" s="152">
        <f>'2 уровень'!Z2187</f>
        <v>0</v>
      </c>
      <c r="Y975" s="152">
        <f>'2 уровень'!AA2187</f>
        <v>0</v>
      </c>
      <c r="Z975" s="152">
        <f>'2 уровень'!AB2187</f>
        <v>0</v>
      </c>
      <c r="AA975" s="1104">
        <f>'2 уровень'!AC2187</f>
        <v>0</v>
      </c>
      <c r="AB975" s="152">
        <f>'2 уровень'!AD2187</f>
        <v>0</v>
      </c>
      <c r="AC975" s="152">
        <f>'2 уровень'!AE2187</f>
        <v>0</v>
      </c>
      <c r="AD975" s="152">
        <f>'2 уровень'!AF2187</f>
        <v>0</v>
      </c>
      <c r="AE975" s="152">
        <f>'2 уровень'!AG2187</f>
        <v>0</v>
      </c>
      <c r="AF975" s="626">
        <f>'2 уровень'!AH2187</f>
        <v>0</v>
      </c>
      <c r="AG975" s="152"/>
      <c r="AH975" s="152"/>
      <c r="AI975" s="1367"/>
      <c r="AJ975" s="1349"/>
      <c r="AK975" s="139"/>
      <c r="AL975" s="139"/>
      <c r="AM975" s="139"/>
      <c r="AN975" s="139"/>
      <c r="AO975" s="139"/>
      <c r="AP975" s="139"/>
      <c r="AQ975" s="139"/>
      <c r="AR975" s="139"/>
      <c r="AS975" s="139"/>
      <c r="AT975" s="139"/>
      <c r="AU975" s="139"/>
      <c r="AV975" s="139"/>
      <c r="AW975" s="139"/>
      <c r="AX975" s="139"/>
      <c r="AY975" s="139"/>
      <c r="AZ975" s="139"/>
      <c r="BA975" s="139"/>
      <c r="BB975" s="139"/>
      <c r="BC975" s="139"/>
      <c r="BD975" s="139"/>
      <c r="BE975" s="139"/>
      <c r="BF975" s="139"/>
      <c r="BG975" s="139"/>
      <c r="BH975" s="139"/>
      <c r="BI975" s="139"/>
      <c r="BJ975" s="139"/>
      <c r="BK975" s="139"/>
      <c r="BL975" s="139"/>
      <c r="BM975" s="139"/>
      <c r="BN975" s="139"/>
      <c r="BO975" s="139"/>
      <c r="BP975" s="139"/>
      <c r="BQ975" s="139"/>
      <c r="BR975" s="139"/>
      <c r="BS975" s="139"/>
      <c r="BT975" s="139"/>
      <c r="BU975" s="139"/>
      <c r="BV975" s="139"/>
      <c r="BW975" s="139"/>
      <c r="BX975" s="139"/>
      <c r="BY975" s="139"/>
      <c r="BZ975" s="139"/>
      <c r="CA975" s="139"/>
      <c r="CB975" s="139"/>
      <c r="CC975" s="139"/>
      <c r="CD975" s="139"/>
      <c r="CE975" s="139"/>
      <c r="CF975" s="139"/>
      <c r="CG975" s="139"/>
      <c r="CH975" s="139"/>
      <c r="CI975" s="139"/>
      <c r="CJ975" s="139"/>
      <c r="CK975" s="139"/>
      <c r="CL975" s="139"/>
      <c r="CM975" s="139"/>
      <c r="CN975" s="139"/>
      <c r="CO975" s="139"/>
      <c r="CP975" s="139"/>
      <c r="CQ975" s="139"/>
      <c r="CR975" s="139"/>
      <c r="CS975" s="139"/>
      <c r="CT975" s="139"/>
      <c r="CU975" s="139"/>
      <c r="CV975" s="139"/>
      <c r="CW975" s="139"/>
      <c r="CX975" s="139"/>
      <c r="CY975" s="139"/>
      <c r="CZ975" s="139"/>
      <c r="DA975" s="139"/>
      <c r="DB975" s="139"/>
      <c r="DC975" s="139"/>
      <c r="DD975" s="139"/>
      <c r="DE975" s="139"/>
      <c r="DF975" s="139"/>
      <c r="DG975" s="139"/>
      <c r="DH975" s="139"/>
      <c r="DI975" s="139"/>
      <c r="DJ975" s="139"/>
      <c r="DK975" s="139"/>
      <c r="DL975" s="139"/>
      <c r="DM975" s="139"/>
      <c r="DN975" s="139"/>
      <c r="DO975" s="139"/>
      <c r="DP975" s="139"/>
      <c r="DQ975" s="139"/>
      <c r="DR975" s="139"/>
      <c r="DS975" s="139"/>
      <c r="DT975" s="139"/>
      <c r="DU975" s="139"/>
      <c r="DV975" s="139"/>
      <c r="DW975" s="139"/>
      <c r="DX975" s="139"/>
      <c r="DY975" s="139"/>
      <c r="DZ975" s="139"/>
      <c r="EA975" s="139"/>
      <c r="EB975" s="139"/>
      <c r="EC975" s="139"/>
      <c r="ED975" s="139"/>
      <c r="EE975" s="139"/>
      <c r="EF975" s="139"/>
      <c r="EG975" s="139"/>
      <c r="EH975" s="139"/>
      <c r="EI975" s="139"/>
      <c r="EJ975" s="139"/>
      <c r="EK975" s="139"/>
      <c r="EL975" s="139"/>
      <c r="EM975" s="139"/>
      <c r="EN975" s="139"/>
      <c r="EO975" s="139"/>
      <c r="EP975" s="139"/>
      <c r="EQ975" s="139"/>
      <c r="ER975" s="139"/>
      <c r="ES975" s="139"/>
      <c r="ET975" s="139"/>
      <c r="EU975" s="139"/>
      <c r="EV975" s="139"/>
      <c r="EW975" s="139"/>
      <c r="EX975" s="139"/>
      <c r="EY975" s="139"/>
      <c r="EZ975" s="139"/>
      <c r="FA975" s="139"/>
      <c r="FB975" s="139"/>
      <c r="FC975" s="139"/>
      <c r="FD975" s="139"/>
      <c r="FE975" s="139"/>
      <c r="FF975" s="139"/>
      <c r="FG975" s="139"/>
      <c r="FH975" s="139"/>
      <c r="FI975" s="139"/>
      <c r="FJ975" s="139"/>
      <c r="FK975" s="139"/>
      <c r="FL975" s="139"/>
      <c r="FM975" s="139"/>
      <c r="FN975" s="139"/>
      <c r="FO975" s="139"/>
      <c r="FP975" s="139"/>
      <c r="FQ975" s="139"/>
      <c r="FR975" s="139"/>
      <c r="FS975" s="139"/>
      <c r="FT975" s="139"/>
      <c r="FU975" s="139"/>
      <c r="FV975" s="139"/>
      <c r="FW975" s="139"/>
      <c r="FX975" s="139"/>
      <c r="FY975" s="139"/>
      <c r="FZ975" s="139"/>
      <c r="GA975" s="139"/>
      <c r="GB975" s="139"/>
      <c r="GC975" s="139"/>
      <c r="GD975" s="139"/>
      <c r="GE975" s="139"/>
      <c r="GF975" s="139"/>
    </row>
    <row r="976" spans="1:188" ht="28.5" x14ac:dyDescent="0.25">
      <c r="B976" s="19">
        <f t="shared" si="150"/>
        <v>1</v>
      </c>
      <c r="C976" s="1404" t="s">
        <v>360</v>
      </c>
      <c r="D976" s="173">
        <f>'2 уровень'!F2188</f>
        <v>2978.7234042553191</v>
      </c>
      <c r="E976" s="173">
        <f>'2 уровень'!G2188</f>
        <v>2234.0425531914893</v>
      </c>
      <c r="F976" s="173">
        <f>'2 уровень'!H2188</f>
        <v>2745.9095744680853</v>
      </c>
      <c r="G976" s="174">
        <f>'2 уровень'!I2188</f>
        <v>122.91448408541117</v>
      </c>
      <c r="H976" s="158">
        <f>'2 уровень'!J2188</f>
        <v>0</v>
      </c>
      <c r="I976" s="158">
        <f>'2 уровень'!K2188</f>
        <v>0</v>
      </c>
      <c r="J976" s="26">
        <f>'2 уровень'!L2188</f>
        <v>0</v>
      </c>
      <c r="K976" s="26">
        <f>'2 уровень'!M2188</f>
        <v>0</v>
      </c>
      <c r="L976" s="26">
        <f>'2 уровень'!N2188</f>
        <v>0</v>
      </c>
      <c r="M976" s="26">
        <f>'2 уровень'!O2188</f>
        <v>0</v>
      </c>
      <c r="N976" s="26">
        <f>'2 уровень'!P2188</f>
        <v>0</v>
      </c>
      <c r="O976" s="26">
        <f>'2 уровень'!Q2188</f>
        <v>0</v>
      </c>
      <c r="P976" s="173">
        <f>'2 уровень'!R2188</f>
        <v>0</v>
      </c>
      <c r="Q976" s="173">
        <f>'2 уровень'!S2188</f>
        <v>0</v>
      </c>
      <c r="R976" s="173">
        <f>'2 уровень'!T2188</f>
        <v>0</v>
      </c>
      <c r="S976" s="173">
        <f>'2 уровень'!U2188</f>
        <v>0</v>
      </c>
      <c r="T976" s="173">
        <f>'2 уровень'!V2188</f>
        <v>0</v>
      </c>
      <c r="U976" s="173">
        <f>'2 уровень'!W2188</f>
        <v>0</v>
      </c>
      <c r="V976" s="173">
        <f>'2 уровень'!X2188</f>
        <v>0</v>
      </c>
      <c r="W976" s="173">
        <f>'2 уровень'!Y2188</f>
        <v>0</v>
      </c>
      <c r="X976" s="173">
        <f>'2 уровень'!Z2188</f>
        <v>0</v>
      </c>
      <c r="Y976" s="173">
        <f>'2 уровень'!AA2188</f>
        <v>0</v>
      </c>
      <c r="Z976" s="173">
        <f>'2 уровень'!AB2188</f>
        <v>0</v>
      </c>
      <c r="AA976" s="173">
        <f>'2 уровень'!AC2188</f>
        <v>0</v>
      </c>
      <c r="AB976" s="173">
        <f>'2 уровень'!AD2188</f>
        <v>0</v>
      </c>
      <c r="AC976" s="173">
        <f>'2 уровень'!AE2188</f>
        <v>0</v>
      </c>
      <c r="AD976" s="173">
        <f>'2 уровень'!AF2188</f>
        <v>0</v>
      </c>
      <c r="AE976" s="173">
        <f>'2 уровень'!AG2188</f>
        <v>0</v>
      </c>
      <c r="AF976" s="173">
        <f>'2 уровень'!AH2188</f>
        <v>0</v>
      </c>
      <c r="AG976" s="152"/>
      <c r="AH976" s="152"/>
      <c r="AI976" s="1367"/>
      <c r="AJ976" s="1349"/>
      <c r="AK976" s="139"/>
      <c r="AL976" s="139"/>
      <c r="AM976" s="139"/>
      <c r="AN976" s="139"/>
      <c r="AO976" s="139"/>
      <c r="AP976" s="139"/>
      <c r="AQ976" s="139"/>
      <c r="AR976" s="139"/>
      <c r="AS976" s="139"/>
      <c r="AT976" s="139"/>
      <c r="AU976" s="139"/>
      <c r="AV976" s="139"/>
      <c r="AW976" s="139"/>
      <c r="AX976" s="139"/>
      <c r="AY976" s="139"/>
      <c r="AZ976" s="139"/>
      <c r="BA976" s="139"/>
      <c r="BB976" s="139"/>
      <c r="BC976" s="139"/>
      <c r="BD976" s="139"/>
      <c r="BE976" s="139"/>
      <c r="BF976" s="139"/>
      <c r="BG976" s="139"/>
      <c r="BH976" s="139"/>
      <c r="BI976" s="139"/>
      <c r="BJ976" s="139"/>
      <c r="BK976" s="139"/>
      <c r="BL976" s="139"/>
      <c r="BM976" s="139"/>
      <c r="BN976" s="139"/>
      <c r="BO976" s="139"/>
      <c r="BP976" s="139"/>
      <c r="BQ976" s="139"/>
      <c r="BR976" s="139"/>
      <c r="BS976" s="139"/>
      <c r="BT976" s="139"/>
      <c r="BU976" s="139"/>
      <c r="BV976" s="139"/>
      <c r="BW976" s="139"/>
      <c r="BX976" s="139"/>
      <c r="BY976" s="139"/>
      <c r="BZ976" s="139"/>
      <c r="CA976" s="139"/>
      <c r="CB976" s="139"/>
      <c r="CC976" s="139"/>
      <c r="CD976" s="139"/>
      <c r="CE976" s="139"/>
      <c r="CF976" s="139"/>
      <c r="CG976" s="139"/>
      <c r="CH976" s="139"/>
      <c r="CI976" s="139"/>
      <c r="CJ976" s="139"/>
      <c r="CK976" s="139"/>
      <c r="CL976" s="139"/>
      <c r="CM976" s="139"/>
      <c r="CN976" s="139"/>
      <c r="CO976" s="139"/>
      <c r="CP976" s="139"/>
      <c r="CQ976" s="139"/>
      <c r="CR976" s="139"/>
      <c r="CS976" s="139"/>
      <c r="CT976" s="139"/>
      <c r="CU976" s="139"/>
      <c r="CV976" s="139"/>
      <c r="CW976" s="139"/>
      <c r="CX976" s="139"/>
      <c r="CY976" s="139"/>
      <c r="CZ976" s="139"/>
      <c r="DA976" s="139"/>
      <c r="DB976" s="139"/>
      <c r="DC976" s="139"/>
      <c r="DD976" s="139"/>
      <c r="DE976" s="139"/>
      <c r="DF976" s="139"/>
      <c r="DG976" s="139"/>
      <c r="DH976" s="139"/>
      <c r="DI976" s="139"/>
      <c r="DJ976" s="139"/>
      <c r="DK976" s="139"/>
      <c r="DL976" s="139"/>
      <c r="DM976" s="139"/>
      <c r="DN976" s="139"/>
      <c r="DO976" s="139"/>
      <c r="DP976" s="139"/>
      <c r="DQ976" s="139"/>
      <c r="DR976" s="139"/>
      <c r="DS976" s="139"/>
      <c r="DT976" s="139"/>
      <c r="DU976" s="139"/>
      <c r="DV976" s="139"/>
      <c r="DW976" s="139"/>
      <c r="DX976" s="139"/>
      <c r="DY976" s="139"/>
      <c r="DZ976" s="139"/>
      <c r="EA976" s="139"/>
      <c r="EB976" s="139"/>
      <c r="EC976" s="139"/>
      <c r="ED976" s="139"/>
      <c r="EE976" s="139"/>
      <c r="EF976" s="139"/>
      <c r="EG976" s="139"/>
      <c r="EH976" s="139"/>
      <c r="EI976" s="139"/>
      <c r="EJ976" s="139"/>
      <c r="EK976" s="139"/>
      <c r="EL976" s="139"/>
      <c r="EM976" s="139"/>
      <c r="EN976" s="139"/>
      <c r="EO976" s="139"/>
      <c r="EP976" s="139"/>
      <c r="EQ976" s="139"/>
      <c r="ER976" s="139"/>
      <c r="ES976" s="139"/>
      <c r="ET976" s="139"/>
      <c r="EU976" s="139"/>
      <c r="EV976" s="139"/>
      <c r="EW976" s="139"/>
      <c r="EX976" s="139"/>
      <c r="EY976" s="139"/>
      <c r="EZ976" s="139"/>
      <c r="FA976" s="139"/>
      <c r="FB976" s="139"/>
      <c r="FC976" s="139"/>
      <c r="FD976" s="139"/>
      <c r="FE976" s="139"/>
      <c r="FF976" s="139"/>
      <c r="FG976" s="139"/>
      <c r="FH976" s="139"/>
      <c r="FI976" s="139"/>
      <c r="FJ976" s="139"/>
      <c r="FK976" s="139"/>
      <c r="FL976" s="139"/>
      <c r="FM976" s="139"/>
      <c r="FN976" s="139"/>
      <c r="FO976" s="139"/>
      <c r="FP976" s="139"/>
      <c r="FQ976" s="139"/>
      <c r="FR976" s="139"/>
      <c r="FS976" s="139"/>
      <c r="FT976" s="139"/>
      <c r="FU976" s="139"/>
      <c r="FV976" s="139"/>
      <c r="FW976" s="139"/>
      <c r="FX976" s="139"/>
      <c r="FY976" s="139"/>
      <c r="FZ976" s="139"/>
      <c r="GA976" s="139"/>
      <c r="GB976" s="139"/>
      <c r="GC976" s="139"/>
      <c r="GD976" s="139"/>
      <c r="GE976" s="139"/>
      <c r="GF976" s="139"/>
    </row>
    <row r="977" spans="1:188" x14ac:dyDescent="0.25">
      <c r="B977" s="19">
        <f t="shared" si="150"/>
        <v>1</v>
      </c>
      <c r="C977" s="816" t="s">
        <v>375</v>
      </c>
      <c r="D977" s="173">
        <f>'2 уровень'!F2189</f>
        <v>0</v>
      </c>
      <c r="E977" s="173">
        <f>'2 уровень'!G2189</f>
        <v>0</v>
      </c>
      <c r="F977" s="173">
        <f>'2 уровень'!H2189</f>
        <v>0</v>
      </c>
      <c r="G977" s="174">
        <f>'2 уровень'!I2189</f>
        <v>0</v>
      </c>
      <c r="H977" s="158">
        <f>'2 уровень'!J2189</f>
        <v>0</v>
      </c>
      <c r="I977" s="158">
        <f>'2 уровень'!K2189</f>
        <v>0</v>
      </c>
      <c r="J977" s="26">
        <f>'2 уровень'!L2189</f>
        <v>0</v>
      </c>
      <c r="K977" s="26">
        <f>'2 уровень'!M2189</f>
        <v>0</v>
      </c>
      <c r="L977" s="26">
        <f>'2 уровень'!N2189</f>
        <v>0</v>
      </c>
      <c r="M977" s="26">
        <f>'2 уровень'!O2189</f>
        <v>0</v>
      </c>
      <c r="N977" s="26">
        <f>'2 уровень'!P2189</f>
        <v>0</v>
      </c>
      <c r="O977" s="26">
        <f>'2 уровень'!Q2189</f>
        <v>0</v>
      </c>
      <c r="P977" s="152">
        <f>'2 уровень'!R2189</f>
        <v>0</v>
      </c>
      <c r="Q977" s="152">
        <f>'2 уровень'!S2189</f>
        <v>0</v>
      </c>
      <c r="R977" s="152">
        <f>'2 уровень'!T2189</f>
        <v>0</v>
      </c>
      <c r="S977" s="152">
        <f>'2 уровень'!U2189</f>
        <v>0</v>
      </c>
      <c r="T977" s="152">
        <f>'2 уровень'!V2189</f>
        <v>0</v>
      </c>
      <c r="U977" s="152">
        <f>'2 уровень'!W2189</f>
        <v>0</v>
      </c>
      <c r="V977" s="152">
        <f>'2 уровень'!X2189</f>
        <v>0</v>
      </c>
      <c r="W977" s="152">
        <f>'2 уровень'!Y2189</f>
        <v>0</v>
      </c>
      <c r="X977" s="152">
        <f>'2 уровень'!Z2189</f>
        <v>0</v>
      </c>
      <c r="Y977" s="152">
        <f>'2 уровень'!AA2189</f>
        <v>0</v>
      </c>
      <c r="Z977" s="152">
        <f>'2 уровень'!AB2189</f>
        <v>0</v>
      </c>
      <c r="AA977" s="1104">
        <f>'2 уровень'!AC2189</f>
        <v>0</v>
      </c>
      <c r="AB977" s="152">
        <f>'2 уровень'!AD2189</f>
        <v>0</v>
      </c>
      <c r="AC977" s="152">
        <f>'2 уровень'!AE2189</f>
        <v>0</v>
      </c>
      <c r="AD977" s="152">
        <f>'2 уровень'!AF2189</f>
        <v>0</v>
      </c>
      <c r="AE977" s="152">
        <f>'2 уровень'!AG2189</f>
        <v>0</v>
      </c>
      <c r="AF977" s="626">
        <f>'2 уровень'!AH2189</f>
        <v>0</v>
      </c>
      <c r="AG977" s="152"/>
      <c r="AH977" s="152"/>
      <c r="AI977" s="1367"/>
      <c r="AJ977" s="1349"/>
      <c r="AK977" s="139"/>
      <c r="AL977" s="139"/>
      <c r="AM977" s="139"/>
      <c r="AN977" s="139"/>
      <c r="AO977" s="139"/>
      <c r="AP977" s="139"/>
      <c r="AQ977" s="139"/>
      <c r="AR977" s="139"/>
      <c r="AS977" s="139"/>
      <c r="AT977" s="139"/>
      <c r="AU977" s="139"/>
      <c r="AV977" s="139"/>
      <c r="AW977" s="139"/>
      <c r="AX977" s="139"/>
      <c r="AY977" s="139"/>
      <c r="AZ977" s="139"/>
      <c r="BA977" s="139"/>
      <c r="BB977" s="139"/>
      <c r="BC977" s="139"/>
      <c r="BD977" s="139"/>
      <c r="BE977" s="139"/>
      <c r="BF977" s="139"/>
      <c r="BG977" s="139"/>
      <c r="BH977" s="139"/>
      <c r="BI977" s="139"/>
      <c r="BJ977" s="139"/>
      <c r="BK977" s="139"/>
      <c r="BL977" s="139"/>
      <c r="BM977" s="139"/>
      <c r="BN977" s="139"/>
      <c r="BO977" s="139"/>
      <c r="BP977" s="139"/>
      <c r="BQ977" s="139"/>
      <c r="BR977" s="139"/>
      <c r="BS977" s="139"/>
      <c r="BT977" s="139"/>
      <c r="BU977" s="139"/>
      <c r="BV977" s="139"/>
      <c r="BW977" s="139"/>
      <c r="BX977" s="139"/>
      <c r="BY977" s="139"/>
      <c r="BZ977" s="139"/>
      <c r="CA977" s="139"/>
      <c r="CB977" s="139"/>
      <c r="CC977" s="139"/>
      <c r="CD977" s="139"/>
      <c r="CE977" s="139"/>
      <c r="CF977" s="139"/>
      <c r="CG977" s="139"/>
      <c r="CH977" s="139"/>
      <c r="CI977" s="139"/>
      <c r="CJ977" s="139"/>
      <c r="CK977" s="139"/>
      <c r="CL977" s="139"/>
      <c r="CM977" s="139"/>
      <c r="CN977" s="139"/>
      <c r="CO977" s="139"/>
      <c r="CP977" s="139"/>
      <c r="CQ977" s="139"/>
      <c r="CR977" s="139"/>
      <c r="CS977" s="139"/>
      <c r="CT977" s="139"/>
      <c r="CU977" s="139"/>
      <c r="CV977" s="139"/>
      <c r="CW977" s="139"/>
      <c r="CX977" s="139"/>
      <c r="CY977" s="139"/>
      <c r="CZ977" s="139"/>
      <c r="DA977" s="139"/>
      <c r="DB977" s="139"/>
      <c r="DC977" s="139"/>
      <c r="DD977" s="139"/>
      <c r="DE977" s="139"/>
      <c r="DF977" s="139"/>
      <c r="DG977" s="139"/>
      <c r="DH977" s="139"/>
      <c r="DI977" s="139"/>
      <c r="DJ977" s="139"/>
      <c r="DK977" s="139"/>
      <c r="DL977" s="139"/>
      <c r="DM977" s="139"/>
      <c r="DN977" s="139"/>
      <c r="DO977" s="139"/>
      <c r="DP977" s="139"/>
      <c r="DQ977" s="139"/>
      <c r="DR977" s="139"/>
      <c r="DS977" s="139"/>
      <c r="DT977" s="139"/>
      <c r="DU977" s="139"/>
      <c r="DV977" s="139"/>
      <c r="DW977" s="139"/>
      <c r="DX977" s="139"/>
      <c r="DY977" s="139"/>
      <c r="DZ977" s="139"/>
      <c r="EA977" s="139"/>
      <c r="EB977" s="139"/>
      <c r="EC977" s="139"/>
      <c r="ED977" s="139"/>
      <c r="EE977" s="139"/>
      <c r="EF977" s="139"/>
      <c r="EG977" s="139"/>
      <c r="EH977" s="139"/>
      <c r="EI977" s="139"/>
      <c r="EJ977" s="139"/>
      <c r="EK977" s="139"/>
      <c r="EL977" s="139"/>
      <c r="EM977" s="139"/>
      <c r="EN977" s="139"/>
      <c r="EO977" s="139"/>
      <c r="EP977" s="139"/>
      <c r="EQ977" s="139"/>
      <c r="ER977" s="139"/>
      <c r="ES977" s="139"/>
      <c r="ET977" s="139"/>
      <c r="EU977" s="139"/>
      <c r="EV977" s="139"/>
      <c r="EW977" s="139"/>
      <c r="EX977" s="139"/>
      <c r="EY977" s="139"/>
      <c r="EZ977" s="139"/>
      <c r="FA977" s="139"/>
      <c r="FB977" s="139"/>
      <c r="FC977" s="139"/>
      <c r="FD977" s="139"/>
      <c r="FE977" s="139"/>
      <c r="FF977" s="139"/>
      <c r="FG977" s="139"/>
      <c r="FH977" s="139"/>
      <c r="FI977" s="139"/>
      <c r="FJ977" s="139"/>
      <c r="FK977" s="139"/>
      <c r="FL977" s="139"/>
      <c r="FM977" s="139"/>
      <c r="FN977" s="139"/>
      <c r="FO977" s="139"/>
      <c r="FP977" s="139"/>
      <c r="FQ977" s="139"/>
      <c r="FR977" s="139"/>
      <c r="FS977" s="139"/>
      <c r="FT977" s="139"/>
      <c r="FU977" s="139"/>
      <c r="FV977" s="139"/>
      <c r="FW977" s="139"/>
      <c r="FX977" s="139"/>
      <c r="FY977" s="139"/>
      <c r="FZ977" s="139"/>
      <c r="GA977" s="139"/>
      <c r="GB977" s="139"/>
      <c r="GC977" s="139"/>
      <c r="GD977" s="139"/>
      <c r="GE977" s="139"/>
      <c r="GF977" s="139"/>
    </row>
    <row r="978" spans="1:188" ht="28.5" x14ac:dyDescent="0.25">
      <c r="B978" s="19">
        <f t="shared" si="150"/>
        <v>1</v>
      </c>
      <c r="C978" s="1404" t="s">
        <v>376</v>
      </c>
      <c r="D978" s="173">
        <f>'2 уровень'!F2190</f>
        <v>2978.7234042553191</v>
      </c>
      <c r="E978" s="173">
        <f>'2 уровень'!G2190</f>
        <v>2234.0425531914893</v>
      </c>
      <c r="F978" s="173">
        <f>'2 уровень'!H2190</f>
        <v>2745.9095744680853</v>
      </c>
      <c r="G978" s="174">
        <f>'2 уровень'!I2190</f>
        <v>122.91448408541117</v>
      </c>
      <c r="H978" s="158">
        <f>'2 уровень'!J2190</f>
        <v>0</v>
      </c>
      <c r="I978" s="158">
        <f>'2 уровень'!K2190</f>
        <v>0</v>
      </c>
      <c r="J978" s="26">
        <f>'2 уровень'!L2190</f>
        <v>0</v>
      </c>
      <c r="K978" s="26">
        <f>'2 уровень'!M2190</f>
        <v>0</v>
      </c>
      <c r="L978" s="26">
        <f>'2 уровень'!N2190</f>
        <v>0</v>
      </c>
      <c r="M978" s="26">
        <f>'2 уровень'!O2190</f>
        <v>0</v>
      </c>
      <c r="N978" s="26">
        <f>'2 уровень'!P2190</f>
        <v>0</v>
      </c>
      <c r="O978" s="26">
        <f>'2 уровень'!Q2190</f>
        <v>0</v>
      </c>
      <c r="P978" s="152">
        <f>'2 уровень'!R2190</f>
        <v>0</v>
      </c>
      <c r="Q978" s="152">
        <f>'2 уровень'!S2190</f>
        <v>0</v>
      </c>
      <c r="R978" s="152">
        <f>'2 уровень'!T2190</f>
        <v>0</v>
      </c>
      <c r="S978" s="152">
        <f>'2 уровень'!U2190</f>
        <v>0</v>
      </c>
      <c r="T978" s="152">
        <f>'2 уровень'!V2190</f>
        <v>0</v>
      </c>
      <c r="U978" s="152">
        <f>'2 уровень'!W2190</f>
        <v>0</v>
      </c>
      <c r="V978" s="152">
        <f>'2 уровень'!X2190</f>
        <v>0</v>
      </c>
      <c r="W978" s="152">
        <f>'2 уровень'!Y2190</f>
        <v>0</v>
      </c>
      <c r="X978" s="152">
        <f>'2 уровень'!Z2190</f>
        <v>0</v>
      </c>
      <c r="Y978" s="152">
        <f>'2 уровень'!AA2190</f>
        <v>0</v>
      </c>
      <c r="Z978" s="152">
        <f>'2 уровень'!AB2190</f>
        <v>0</v>
      </c>
      <c r="AA978" s="1104">
        <f>'2 уровень'!AC2190</f>
        <v>0</v>
      </c>
      <c r="AB978" s="152">
        <f>'2 уровень'!AD2190</f>
        <v>0</v>
      </c>
      <c r="AC978" s="152">
        <f>'2 уровень'!AE2190</f>
        <v>0</v>
      </c>
      <c r="AD978" s="152">
        <f>'2 уровень'!AF2190</f>
        <v>0</v>
      </c>
      <c r="AE978" s="152">
        <f>'2 уровень'!AG2190</f>
        <v>0</v>
      </c>
      <c r="AF978" s="626">
        <f>'2 уровень'!AH2190</f>
        <v>0</v>
      </c>
      <c r="AG978" s="152"/>
      <c r="AH978" s="152"/>
      <c r="AI978" s="1367"/>
      <c r="AJ978" s="1349"/>
      <c r="AK978" s="139"/>
      <c r="AL978" s="139"/>
      <c r="AM978" s="139"/>
      <c r="AN978" s="139"/>
      <c r="AO978" s="139"/>
      <c r="AP978" s="139"/>
      <c r="AQ978" s="139"/>
      <c r="AR978" s="139"/>
      <c r="AS978" s="139"/>
      <c r="AT978" s="139"/>
      <c r="AU978" s="139"/>
      <c r="AV978" s="139"/>
      <c r="AW978" s="139"/>
      <c r="AX978" s="139"/>
      <c r="AY978" s="139"/>
      <c r="AZ978" s="139"/>
      <c r="BA978" s="139"/>
      <c r="BB978" s="139"/>
      <c r="BC978" s="139"/>
      <c r="BD978" s="139"/>
      <c r="BE978" s="139"/>
      <c r="BF978" s="139"/>
      <c r="BG978" s="139"/>
      <c r="BH978" s="139"/>
      <c r="BI978" s="139"/>
      <c r="BJ978" s="139"/>
      <c r="BK978" s="139"/>
      <c r="BL978" s="139"/>
      <c r="BM978" s="139"/>
      <c r="BN978" s="139"/>
      <c r="BO978" s="139"/>
      <c r="BP978" s="139"/>
      <c r="BQ978" s="139"/>
      <c r="BR978" s="139"/>
      <c r="BS978" s="139"/>
      <c r="BT978" s="139"/>
      <c r="BU978" s="139"/>
      <c r="BV978" s="139"/>
      <c r="BW978" s="139"/>
      <c r="BX978" s="139"/>
      <c r="BY978" s="139"/>
      <c r="BZ978" s="139"/>
      <c r="CA978" s="139"/>
      <c r="CB978" s="139"/>
      <c r="CC978" s="139"/>
      <c r="CD978" s="139"/>
      <c r="CE978" s="139"/>
      <c r="CF978" s="139"/>
      <c r="CG978" s="139"/>
      <c r="CH978" s="139"/>
      <c r="CI978" s="139"/>
      <c r="CJ978" s="139"/>
      <c r="CK978" s="139"/>
      <c r="CL978" s="139"/>
      <c r="CM978" s="139"/>
      <c r="CN978" s="139"/>
      <c r="CO978" s="139"/>
      <c r="CP978" s="139"/>
      <c r="CQ978" s="139"/>
      <c r="CR978" s="139"/>
      <c r="CS978" s="139"/>
      <c r="CT978" s="139"/>
      <c r="CU978" s="139"/>
      <c r="CV978" s="139"/>
      <c r="CW978" s="139"/>
      <c r="CX978" s="139"/>
      <c r="CY978" s="139"/>
      <c r="CZ978" s="139"/>
      <c r="DA978" s="139"/>
      <c r="DB978" s="139"/>
      <c r="DC978" s="139"/>
      <c r="DD978" s="139"/>
      <c r="DE978" s="139"/>
      <c r="DF978" s="139"/>
      <c r="DG978" s="139"/>
      <c r="DH978" s="139"/>
      <c r="DI978" s="139"/>
      <c r="DJ978" s="139"/>
      <c r="DK978" s="139"/>
      <c r="DL978" s="139"/>
      <c r="DM978" s="139"/>
      <c r="DN978" s="139"/>
      <c r="DO978" s="139"/>
      <c r="DP978" s="139"/>
      <c r="DQ978" s="139"/>
      <c r="DR978" s="139"/>
      <c r="DS978" s="139"/>
      <c r="DT978" s="139"/>
      <c r="DU978" s="139"/>
      <c r="DV978" s="139"/>
      <c r="DW978" s="139"/>
      <c r="DX978" s="139"/>
      <c r="DY978" s="139"/>
      <c r="DZ978" s="139"/>
      <c r="EA978" s="139"/>
      <c r="EB978" s="139"/>
      <c r="EC978" s="139"/>
      <c r="ED978" s="139"/>
      <c r="EE978" s="139"/>
      <c r="EF978" s="139"/>
      <c r="EG978" s="139"/>
      <c r="EH978" s="139"/>
      <c r="EI978" s="139"/>
      <c r="EJ978" s="139"/>
      <c r="EK978" s="139"/>
      <c r="EL978" s="139"/>
      <c r="EM978" s="139"/>
      <c r="EN978" s="139"/>
      <c r="EO978" s="139"/>
      <c r="EP978" s="139"/>
      <c r="EQ978" s="139"/>
      <c r="ER978" s="139"/>
      <c r="ES978" s="139"/>
      <c r="ET978" s="139"/>
      <c r="EU978" s="139"/>
      <c r="EV978" s="139"/>
      <c r="EW978" s="139"/>
      <c r="EX978" s="139"/>
      <c r="EY978" s="139"/>
      <c r="EZ978" s="139"/>
      <c r="FA978" s="139"/>
      <c r="FB978" s="139"/>
      <c r="FC978" s="139"/>
      <c r="FD978" s="139"/>
      <c r="FE978" s="139"/>
      <c r="FF978" s="139"/>
      <c r="FG978" s="139"/>
      <c r="FH978" s="139"/>
      <c r="FI978" s="139"/>
      <c r="FJ978" s="139"/>
      <c r="FK978" s="139"/>
      <c r="FL978" s="139"/>
      <c r="FM978" s="139"/>
      <c r="FN978" s="139"/>
      <c r="FO978" s="139"/>
      <c r="FP978" s="139"/>
      <c r="FQ978" s="139"/>
      <c r="FR978" s="139"/>
      <c r="FS978" s="139"/>
      <c r="FT978" s="139"/>
      <c r="FU978" s="139"/>
      <c r="FV978" s="139"/>
      <c r="FW978" s="139"/>
      <c r="FX978" s="139"/>
      <c r="FY978" s="139"/>
      <c r="FZ978" s="139"/>
      <c r="GA978" s="139"/>
      <c r="GB978" s="139"/>
      <c r="GC978" s="139"/>
      <c r="GD978" s="139"/>
      <c r="GE978" s="139"/>
      <c r="GF978" s="139"/>
    </row>
    <row r="979" spans="1:188" x14ac:dyDescent="0.25">
      <c r="A979" s="19">
        <v>1</v>
      </c>
      <c r="B979" s="19">
        <f t="shared" si="150"/>
        <v>1</v>
      </c>
      <c r="C979" s="837" t="s">
        <v>377</v>
      </c>
      <c r="D979" s="173">
        <f>'2 уровень'!F2191</f>
        <v>28000</v>
      </c>
      <c r="E979" s="173">
        <f>'2 уровень'!G2191</f>
        <v>21000</v>
      </c>
      <c r="F979" s="173">
        <f>'2 уровень'!H2191</f>
        <v>25811.550000000003</v>
      </c>
      <c r="G979" s="174">
        <f>'2 уровень'!I2191</f>
        <v>122.91214285714287</v>
      </c>
      <c r="H979" s="158">
        <f>'2 уровень'!J2191</f>
        <v>0</v>
      </c>
      <c r="I979" s="158">
        <f>'2 уровень'!K2191</f>
        <v>0</v>
      </c>
      <c r="J979" s="26">
        <f>'2 уровень'!L2191</f>
        <v>0</v>
      </c>
      <c r="K979" s="26">
        <f>'2 уровень'!M2191</f>
        <v>0</v>
      </c>
      <c r="L979" s="26">
        <f>'2 уровень'!N2191</f>
        <v>0</v>
      </c>
      <c r="M979" s="26">
        <f>'2 уровень'!O2191</f>
        <v>0</v>
      </c>
      <c r="N979" s="26">
        <f>'2 уровень'!P2191</f>
        <v>0</v>
      </c>
      <c r="O979" s="26">
        <f>'2 уровень'!Q2191</f>
        <v>0</v>
      </c>
      <c r="P979" s="152">
        <f>'2 уровень'!R2191</f>
        <v>0</v>
      </c>
      <c r="Q979" s="152">
        <f>'2 уровень'!S2191</f>
        <v>0</v>
      </c>
      <c r="R979" s="152">
        <f>'2 уровень'!T2191</f>
        <v>0</v>
      </c>
      <c r="S979" s="152">
        <f>'2 уровень'!U2191</f>
        <v>0</v>
      </c>
      <c r="T979" s="152">
        <f>'2 уровень'!V2191</f>
        <v>0</v>
      </c>
      <c r="U979" s="152">
        <f>'2 уровень'!W2191</f>
        <v>0</v>
      </c>
      <c r="V979" s="152">
        <f>'2 уровень'!X2191</f>
        <v>0</v>
      </c>
      <c r="W979" s="152">
        <f>'2 уровень'!Y2191</f>
        <v>0</v>
      </c>
      <c r="X979" s="152">
        <f>'2 уровень'!Z2191</f>
        <v>0</v>
      </c>
      <c r="Y979" s="152">
        <f>'2 уровень'!AA2191</f>
        <v>0</v>
      </c>
      <c r="Z979" s="152">
        <f>'2 уровень'!AB2191</f>
        <v>0</v>
      </c>
      <c r="AA979" s="1104">
        <f>'2 уровень'!AC2191</f>
        <v>0</v>
      </c>
      <c r="AB979" s="152">
        <f>'2 уровень'!AD2191</f>
        <v>0</v>
      </c>
      <c r="AC979" s="152">
        <f>'2 уровень'!AE2191</f>
        <v>0</v>
      </c>
      <c r="AD979" s="152">
        <f>'2 уровень'!AF2191</f>
        <v>0</v>
      </c>
      <c r="AE979" s="152">
        <f>'2 уровень'!AG2191</f>
        <v>0</v>
      </c>
      <c r="AF979" s="626">
        <f>'2 уровень'!AH2191</f>
        <v>0</v>
      </c>
      <c r="AG979" s="152"/>
      <c r="AH979" s="152"/>
      <c r="AI979" s="1367">
        <f>'2 уровень'!AI2188</f>
        <v>0</v>
      </c>
      <c r="AJ979" s="1349">
        <f>'2 уровень'!AJ2188</f>
        <v>0</v>
      </c>
      <c r="AK979" s="139"/>
      <c r="AL979" s="139"/>
      <c r="AM979" s="139"/>
      <c r="AN979" s="139"/>
      <c r="AO979" s="139"/>
      <c r="AP979" s="139"/>
      <c r="AQ979" s="139"/>
      <c r="AR979" s="139"/>
      <c r="AS979" s="139"/>
      <c r="AT979" s="139"/>
      <c r="AU979" s="139"/>
      <c r="AV979" s="139"/>
      <c r="AW979" s="139"/>
      <c r="AX979" s="139"/>
      <c r="AY979" s="139"/>
      <c r="AZ979" s="139"/>
      <c r="BA979" s="139"/>
      <c r="BB979" s="139"/>
      <c r="BC979" s="139"/>
      <c r="BD979" s="139"/>
      <c r="BE979" s="139"/>
      <c r="BF979" s="139"/>
      <c r="BG979" s="139"/>
      <c r="BH979" s="139"/>
      <c r="BI979" s="139"/>
      <c r="BJ979" s="139"/>
      <c r="BK979" s="139"/>
      <c r="BL979" s="139"/>
      <c r="BM979" s="139"/>
      <c r="BN979" s="139"/>
      <c r="BO979" s="139"/>
      <c r="BP979" s="139"/>
      <c r="BQ979" s="139"/>
      <c r="BR979" s="139"/>
      <c r="BS979" s="139"/>
      <c r="BT979" s="139"/>
      <c r="BU979" s="139"/>
      <c r="BV979" s="139"/>
      <c r="BW979" s="139"/>
      <c r="BX979" s="139"/>
      <c r="BY979" s="139"/>
      <c r="BZ979" s="139"/>
      <c r="CA979" s="139"/>
      <c r="CB979" s="139"/>
      <c r="CC979" s="139"/>
      <c r="CD979" s="139"/>
      <c r="CE979" s="139"/>
      <c r="CF979" s="139"/>
      <c r="CG979" s="139"/>
      <c r="CH979" s="139"/>
      <c r="CI979" s="139"/>
      <c r="CJ979" s="139"/>
      <c r="CK979" s="139"/>
      <c r="CL979" s="139"/>
      <c r="CM979" s="139"/>
      <c r="CN979" s="139"/>
      <c r="CO979" s="139"/>
      <c r="CP979" s="139"/>
      <c r="CQ979" s="139"/>
      <c r="CR979" s="139"/>
      <c r="CS979" s="139"/>
      <c r="CT979" s="139"/>
      <c r="CU979" s="139"/>
      <c r="CV979" s="139"/>
      <c r="CW979" s="139"/>
      <c r="CX979" s="139"/>
      <c r="CY979" s="139"/>
      <c r="CZ979" s="139"/>
      <c r="DA979" s="139"/>
      <c r="DB979" s="139"/>
      <c r="DC979" s="139"/>
      <c r="DD979" s="139"/>
      <c r="DE979" s="139"/>
      <c r="DF979" s="139"/>
      <c r="DG979" s="139"/>
      <c r="DH979" s="139"/>
      <c r="DI979" s="139"/>
      <c r="DJ979" s="139"/>
      <c r="DK979" s="139"/>
      <c r="DL979" s="139"/>
      <c r="DM979" s="139"/>
      <c r="DN979" s="139"/>
      <c r="DO979" s="139"/>
      <c r="DP979" s="139"/>
      <c r="DQ979" s="139"/>
      <c r="DR979" s="139"/>
      <c r="DS979" s="139"/>
      <c r="DT979" s="139"/>
      <c r="DU979" s="139"/>
      <c r="DV979" s="139"/>
      <c r="DW979" s="139"/>
      <c r="DX979" s="139"/>
      <c r="DY979" s="139"/>
      <c r="DZ979" s="139"/>
      <c r="EA979" s="139"/>
      <c r="EB979" s="139"/>
      <c r="EC979" s="139"/>
      <c r="ED979" s="139"/>
      <c r="EE979" s="139"/>
      <c r="EF979" s="139"/>
      <c r="EG979" s="139"/>
      <c r="EH979" s="139"/>
      <c r="EI979" s="139"/>
      <c r="EJ979" s="139"/>
      <c r="EK979" s="139"/>
      <c r="EL979" s="139"/>
      <c r="EM979" s="139"/>
      <c r="EN979" s="139"/>
      <c r="EO979" s="139"/>
      <c r="EP979" s="139"/>
      <c r="EQ979" s="139"/>
      <c r="ER979" s="139"/>
      <c r="ES979" s="139"/>
      <c r="ET979" s="139"/>
      <c r="EU979" s="139"/>
      <c r="EV979" s="139"/>
      <c r="EW979" s="139"/>
      <c r="EX979" s="139"/>
      <c r="EY979" s="139"/>
      <c r="EZ979" s="139"/>
      <c r="FA979" s="139"/>
      <c r="FB979" s="139"/>
      <c r="FC979" s="139"/>
      <c r="FD979" s="139"/>
      <c r="FE979" s="139"/>
      <c r="FF979" s="139"/>
      <c r="FG979" s="139"/>
      <c r="FH979" s="139"/>
      <c r="FI979" s="139"/>
      <c r="FJ979" s="139"/>
      <c r="FK979" s="139"/>
      <c r="FL979" s="139"/>
      <c r="FM979" s="139"/>
      <c r="FN979" s="139"/>
      <c r="FO979" s="139"/>
      <c r="FP979" s="139"/>
      <c r="FQ979" s="139"/>
      <c r="FR979" s="139"/>
      <c r="FS979" s="139"/>
      <c r="FT979" s="139"/>
      <c r="FU979" s="139"/>
      <c r="FV979" s="139"/>
      <c r="FW979" s="139"/>
      <c r="FX979" s="139"/>
      <c r="FY979" s="139"/>
      <c r="FZ979" s="139"/>
      <c r="GA979" s="139"/>
      <c r="GB979" s="139"/>
      <c r="GC979" s="139"/>
      <c r="GD979" s="139"/>
      <c r="GE979" s="139"/>
      <c r="GF979" s="139"/>
    </row>
    <row r="980" spans="1:188" ht="29.25" x14ac:dyDescent="0.25">
      <c r="A980" s="19">
        <v>1</v>
      </c>
      <c r="B980" s="19">
        <f t="shared" si="150"/>
        <v>1</v>
      </c>
      <c r="C980" s="836" t="s">
        <v>353</v>
      </c>
      <c r="D980" s="173">
        <f>'2 уровень'!F2192</f>
        <v>10500</v>
      </c>
      <c r="E980" s="173">
        <f>'2 уровень'!G2192</f>
        <v>7875</v>
      </c>
      <c r="F980" s="173">
        <f>'2 уровень'!H2192</f>
        <v>6111</v>
      </c>
      <c r="G980" s="174">
        <f>'2 уровень'!I2192</f>
        <v>77.600000000000009</v>
      </c>
      <c r="H980" s="158">
        <f>'2 уровень'!J2192</f>
        <v>0</v>
      </c>
      <c r="I980" s="158">
        <f>'2 уровень'!K2192</f>
        <v>0</v>
      </c>
      <c r="J980" s="26">
        <f>'2 уровень'!L2192</f>
        <v>0</v>
      </c>
      <c r="K980" s="26">
        <f>'2 уровень'!M2192</f>
        <v>0</v>
      </c>
      <c r="L980" s="26">
        <f>'2 уровень'!N2192</f>
        <v>0</v>
      </c>
      <c r="M980" s="26">
        <f>'2 уровень'!O2192</f>
        <v>0</v>
      </c>
      <c r="N980" s="26">
        <f>'2 уровень'!P2192</f>
        <v>0</v>
      </c>
      <c r="O980" s="26">
        <f>'2 уровень'!Q2192</f>
        <v>0</v>
      </c>
      <c r="P980" s="152">
        <f>'2 уровень'!R2192</f>
        <v>0</v>
      </c>
      <c r="Q980" s="152">
        <f>'2 уровень'!S2192</f>
        <v>0</v>
      </c>
      <c r="R980" s="152">
        <f>'2 уровень'!T2192</f>
        <v>0</v>
      </c>
      <c r="S980" s="152">
        <f>'2 уровень'!U2192</f>
        <v>0</v>
      </c>
      <c r="T980" s="152">
        <f>'2 уровень'!V2192</f>
        <v>0</v>
      </c>
      <c r="U980" s="152">
        <f>'2 уровень'!W2192</f>
        <v>0</v>
      </c>
      <c r="V980" s="152">
        <f>'2 уровень'!X2192</f>
        <v>0</v>
      </c>
      <c r="W980" s="152">
        <f>'2 уровень'!Y2192</f>
        <v>0</v>
      </c>
      <c r="X980" s="152">
        <f>'2 уровень'!Z2192</f>
        <v>0</v>
      </c>
      <c r="Y980" s="152">
        <f>'2 уровень'!AA2192</f>
        <v>0</v>
      </c>
      <c r="Z980" s="152">
        <f>'2 уровень'!AB2192</f>
        <v>0</v>
      </c>
      <c r="AA980" s="1104">
        <f>'2 уровень'!AC2192</f>
        <v>0</v>
      </c>
      <c r="AB980" s="152">
        <f>'2 уровень'!AD2192</f>
        <v>0</v>
      </c>
      <c r="AC980" s="152">
        <f>'2 уровень'!AE2192</f>
        <v>0</v>
      </c>
      <c r="AD980" s="152">
        <f>'2 уровень'!AF2192</f>
        <v>0</v>
      </c>
      <c r="AE980" s="152">
        <f>'2 уровень'!AG2192</f>
        <v>0</v>
      </c>
      <c r="AF980" s="626">
        <f>'2 уровень'!AH2192</f>
        <v>0</v>
      </c>
      <c r="AG980" s="152"/>
      <c r="AH980" s="152"/>
      <c r="AI980" s="1367">
        <f>'2 уровень'!AI2189</f>
        <v>0</v>
      </c>
      <c r="AJ980" s="1349">
        <f>'2 уровень'!AJ2189</f>
        <v>0</v>
      </c>
      <c r="AK980" s="139"/>
      <c r="AL980" s="139"/>
      <c r="AM980" s="139"/>
      <c r="AN980" s="139"/>
      <c r="AO980" s="139"/>
      <c r="AP980" s="139"/>
      <c r="AQ980" s="139"/>
      <c r="AR980" s="139"/>
      <c r="AS980" s="139"/>
      <c r="AT980" s="139"/>
      <c r="AU980" s="139"/>
      <c r="AV980" s="139"/>
      <c r="AW980" s="139"/>
      <c r="AX980" s="139"/>
      <c r="AY980" s="139"/>
      <c r="AZ980" s="139"/>
      <c r="BA980" s="139"/>
      <c r="BB980" s="139"/>
      <c r="BC980" s="139"/>
      <c r="BD980" s="139"/>
      <c r="BE980" s="139"/>
      <c r="BF980" s="139"/>
      <c r="BG980" s="139"/>
      <c r="BH980" s="139"/>
      <c r="BI980" s="139"/>
      <c r="BJ980" s="139"/>
      <c r="BK980" s="139"/>
      <c r="BL980" s="139"/>
      <c r="BM980" s="139"/>
      <c r="BN980" s="139"/>
      <c r="BO980" s="139"/>
      <c r="BP980" s="139"/>
      <c r="BQ980" s="139"/>
      <c r="BR980" s="139"/>
      <c r="BS980" s="139"/>
      <c r="BT980" s="139"/>
      <c r="BU980" s="139"/>
      <c r="BV980" s="139"/>
      <c r="BW980" s="139"/>
      <c r="BX980" s="139"/>
      <c r="BY980" s="139"/>
      <c r="BZ980" s="139"/>
      <c r="CA980" s="139"/>
      <c r="CB980" s="139"/>
      <c r="CC980" s="139"/>
      <c r="CD980" s="139"/>
      <c r="CE980" s="139"/>
      <c r="CF980" s="139"/>
      <c r="CG980" s="139"/>
      <c r="CH980" s="139"/>
      <c r="CI980" s="139"/>
      <c r="CJ980" s="139"/>
      <c r="CK980" s="139"/>
      <c r="CL980" s="139"/>
      <c r="CM980" s="139"/>
      <c r="CN980" s="139"/>
      <c r="CO980" s="139"/>
      <c r="CP980" s="139"/>
      <c r="CQ980" s="139"/>
      <c r="CR980" s="139"/>
      <c r="CS980" s="139"/>
      <c r="CT980" s="139"/>
      <c r="CU980" s="139"/>
      <c r="CV980" s="139"/>
      <c r="CW980" s="139"/>
      <c r="CX980" s="139"/>
      <c r="CY980" s="139"/>
      <c r="CZ980" s="139"/>
      <c r="DA980" s="139"/>
      <c r="DB980" s="139"/>
      <c r="DC980" s="139"/>
      <c r="DD980" s="139"/>
      <c r="DE980" s="139"/>
      <c r="DF980" s="139"/>
      <c r="DG980" s="139"/>
      <c r="DH980" s="139"/>
      <c r="DI980" s="139"/>
      <c r="DJ980" s="139"/>
      <c r="DK980" s="139"/>
      <c r="DL980" s="139"/>
      <c r="DM980" s="139"/>
      <c r="DN980" s="139"/>
      <c r="DO980" s="139"/>
      <c r="DP980" s="139"/>
      <c r="DQ980" s="139"/>
      <c r="DR980" s="139"/>
      <c r="DS980" s="139"/>
      <c r="DT980" s="139"/>
      <c r="DU980" s="139"/>
      <c r="DV980" s="139"/>
      <c r="DW980" s="139"/>
      <c r="DX980" s="139"/>
      <c r="DY980" s="139"/>
      <c r="DZ980" s="139"/>
      <c r="EA980" s="139"/>
      <c r="EB980" s="139"/>
      <c r="EC980" s="139"/>
      <c r="ED980" s="139"/>
      <c r="EE980" s="139"/>
      <c r="EF980" s="139"/>
      <c r="EG980" s="139"/>
      <c r="EH980" s="139"/>
      <c r="EI980" s="139"/>
      <c r="EJ980" s="139"/>
      <c r="EK980" s="139"/>
      <c r="EL980" s="139"/>
      <c r="EM980" s="139"/>
      <c r="EN980" s="139"/>
      <c r="EO980" s="139"/>
      <c r="EP980" s="139"/>
      <c r="EQ980" s="139"/>
      <c r="ER980" s="139"/>
      <c r="ES980" s="139"/>
      <c r="ET980" s="139"/>
      <c r="EU980" s="139"/>
      <c r="EV980" s="139"/>
      <c r="EW980" s="139"/>
      <c r="EX980" s="139"/>
      <c r="EY980" s="139"/>
      <c r="EZ980" s="139"/>
      <c r="FA980" s="139"/>
      <c r="FB980" s="139"/>
      <c r="FC980" s="139"/>
      <c r="FD980" s="139"/>
      <c r="FE980" s="139"/>
      <c r="FF980" s="139"/>
      <c r="FG980" s="139"/>
      <c r="FH980" s="139"/>
      <c r="FI980" s="139"/>
      <c r="FJ980" s="139"/>
      <c r="FK980" s="139"/>
      <c r="FL980" s="139"/>
      <c r="FM980" s="139"/>
      <c r="FN980" s="139"/>
      <c r="FO980" s="139"/>
      <c r="FP980" s="139"/>
      <c r="FQ980" s="139"/>
      <c r="FR980" s="139"/>
      <c r="FS980" s="139"/>
      <c r="FT980" s="139"/>
      <c r="FU980" s="139"/>
      <c r="FV980" s="139"/>
      <c r="FW980" s="139"/>
      <c r="FX980" s="139"/>
      <c r="FY980" s="139"/>
      <c r="FZ980" s="139"/>
      <c r="GA980" s="139"/>
      <c r="GB980" s="139"/>
      <c r="GC980" s="139"/>
      <c r="GD980" s="139"/>
      <c r="GE980" s="139"/>
      <c r="GF980" s="139"/>
    </row>
    <row r="981" spans="1:188" ht="29.25" x14ac:dyDescent="0.25">
      <c r="A981" s="19">
        <v>1</v>
      </c>
      <c r="B981" s="19">
        <f t="shared" si="150"/>
        <v>1</v>
      </c>
      <c r="C981" s="836" t="s">
        <v>201</v>
      </c>
      <c r="D981" s="173">
        <f>'2 уровень'!F2193</f>
        <v>0</v>
      </c>
      <c r="E981" s="173">
        <f>'2 уровень'!G2193</f>
        <v>0</v>
      </c>
      <c r="F981" s="173">
        <f>'2 уровень'!H2193</f>
        <v>0</v>
      </c>
      <c r="G981" s="174">
        <f>'2 уровень'!I2193</f>
        <v>0</v>
      </c>
      <c r="H981" s="158">
        <f>'2 уровень'!J2193</f>
        <v>0</v>
      </c>
      <c r="I981" s="158">
        <f>'2 уровень'!K2193</f>
        <v>0</v>
      </c>
      <c r="J981" s="26">
        <f>'2 уровень'!L2193</f>
        <v>0</v>
      </c>
      <c r="K981" s="26">
        <f>'2 уровень'!M2193</f>
        <v>0</v>
      </c>
      <c r="L981" s="26">
        <f>'2 уровень'!N2193</f>
        <v>0</v>
      </c>
      <c r="M981" s="26">
        <f>'2 уровень'!O2193</f>
        <v>0</v>
      </c>
      <c r="N981" s="26">
        <f>'2 уровень'!P2193</f>
        <v>0</v>
      </c>
      <c r="O981" s="26">
        <f>'2 уровень'!Q2193</f>
        <v>0</v>
      </c>
      <c r="P981" s="152">
        <f>'2 уровень'!R2193</f>
        <v>0</v>
      </c>
      <c r="Q981" s="152">
        <f>'2 уровень'!S2193</f>
        <v>0</v>
      </c>
      <c r="R981" s="152">
        <f>'2 уровень'!T2193</f>
        <v>0</v>
      </c>
      <c r="S981" s="152">
        <f>'2 уровень'!U2193</f>
        <v>0</v>
      </c>
      <c r="T981" s="152">
        <f>'2 уровень'!V2193</f>
        <v>0</v>
      </c>
      <c r="U981" s="152">
        <f>'2 уровень'!W2193</f>
        <v>0</v>
      </c>
      <c r="V981" s="152">
        <f>'2 уровень'!X2193</f>
        <v>0</v>
      </c>
      <c r="W981" s="152">
        <f>'2 уровень'!Y2193</f>
        <v>0</v>
      </c>
      <c r="X981" s="152">
        <f>'2 уровень'!Z2193</f>
        <v>0</v>
      </c>
      <c r="Y981" s="152">
        <f>'2 уровень'!AA2193</f>
        <v>0</v>
      </c>
      <c r="Z981" s="152">
        <f>'2 уровень'!AB2193</f>
        <v>0</v>
      </c>
      <c r="AA981" s="1104">
        <f>'2 уровень'!AC2193</f>
        <v>0</v>
      </c>
      <c r="AB981" s="152">
        <f>'2 уровень'!AD2193</f>
        <v>0</v>
      </c>
      <c r="AC981" s="152">
        <f>'2 уровень'!AE2193</f>
        <v>0</v>
      </c>
      <c r="AD981" s="152">
        <f>'2 уровень'!AF2193</f>
        <v>0</v>
      </c>
      <c r="AE981" s="152">
        <f>'2 уровень'!AG2193</f>
        <v>0</v>
      </c>
      <c r="AF981" s="626">
        <f>'2 уровень'!AH2193</f>
        <v>0</v>
      </c>
      <c r="AG981" s="152"/>
      <c r="AH981" s="152"/>
      <c r="AI981" s="1367">
        <f>'2 уровень'!AI2190</f>
        <v>0</v>
      </c>
      <c r="AJ981" s="1349">
        <f>'2 уровень'!AJ2190</f>
        <v>0</v>
      </c>
      <c r="AK981" s="139"/>
      <c r="AL981" s="139"/>
      <c r="AM981" s="139"/>
      <c r="AN981" s="139"/>
      <c r="AO981" s="139"/>
      <c r="AP981" s="139"/>
      <c r="AQ981" s="139"/>
      <c r="AR981" s="139"/>
      <c r="AS981" s="139"/>
      <c r="AT981" s="139"/>
      <c r="AU981" s="139"/>
      <c r="AV981" s="139"/>
      <c r="AW981" s="139"/>
      <c r="AX981" s="139"/>
      <c r="AY981" s="139"/>
      <c r="AZ981" s="139"/>
      <c r="BA981" s="139"/>
      <c r="BB981" s="139"/>
      <c r="BC981" s="139"/>
      <c r="BD981" s="139"/>
      <c r="BE981" s="139"/>
      <c r="BF981" s="139"/>
      <c r="BG981" s="139"/>
      <c r="BH981" s="139"/>
      <c r="BI981" s="139"/>
      <c r="BJ981" s="139"/>
      <c r="BK981" s="139"/>
      <c r="BL981" s="139"/>
      <c r="BM981" s="139"/>
      <c r="BN981" s="139"/>
      <c r="BO981" s="139"/>
      <c r="BP981" s="139"/>
      <c r="BQ981" s="139"/>
      <c r="BR981" s="139"/>
      <c r="BS981" s="139"/>
      <c r="BT981" s="139"/>
      <c r="BU981" s="139"/>
      <c r="BV981" s="139"/>
      <c r="BW981" s="139"/>
      <c r="BX981" s="139"/>
      <c r="BY981" s="139"/>
      <c r="BZ981" s="139"/>
      <c r="CA981" s="139"/>
      <c r="CB981" s="139"/>
      <c r="CC981" s="139"/>
      <c r="CD981" s="139"/>
      <c r="CE981" s="139"/>
      <c r="CF981" s="139"/>
      <c r="CG981" s="139"/>
      <c r="CH981" s="139"/>
      <c r="CI981" s="139"/>
      <c r="CJ981" s="139"/>
      <c r="CK981" s="139"/>
      <c r="CL981" s="139"/>
      <c r="CM981" s="139"/>
      <c r="CN981" s="139"/>
      <c r="CO981" s="139"/>
      <c r="CP981" s="139"/>
      <c r="CQ981" s="139"/>
      <c r="CR981" s="139"/>
      <c r="CS981" s="139"/>
      <c r="CT981" s="139"/>
      <c r="CU981" s="139"/>
      <c r="CV981" s="139"/>
      <c r="CW981" s="139"/>
      <c r="CX981" s="139"/>
      <c r="CY981" s="139"/>
      <c r="CZ981" s="139"/>
      <c r="DA981" s="139"/>
      <c r="DB981" s="139"/>
      <c r="DC981" s="139"/>
      <c r="DD981" s="139"/>
      <c r="DE981" s="139"/>
      <c r="DF981" s="139"/>
      <c r="DG981" s="139"/>
      <c r="DH981" s="139"/>
      <c r="DI981" s="139"/>
      <c r="DJ981" s="139"/>
      <c r="DK981" s="139"/>
      <c r="DL981" s="139"/>
      <c r="DM981" s="139"/>
      <c r="DN981" s="139"/>
      <c r="DO981" s="139"/>
      <c r="DP981" s="139"/>
      <c r="DQ981" s="139"/>
      <c r="DR981" s="139"/>
      <c r="DS981" s="139"/>
      <c r="DT981" s="139"/>
      <c r="DU981" s="139"/>
      <c r="DV981" s="139"/>
      <c r="DW981" s="139"/>
      <c r="DX981" s="139"/>
      <c r="DY981" s="139"/>
      <c r="DZ981" s="139"/>
      <c r="EA981" s="139"/>
      <c r="EB981" s="139"/>
      <c r="EC981" s="139"/>
      <c r="ED981" s="139"/>
      <c r="EE981" s="139"/>
      <c r="EF981" s="139"/>
      <c r="EG981" s="139"/>
      <c r="EH981" s="139"/>
      <c r="EI981" s="139"/>
      <c r="EJ981" s="139"/>
      <c r="EK981" s="139"/>
      <c r="EL981" s="139"/>
      <c r="EM981" s="139"/>
      <c r="EN981" s="139"/>
      <c r="EO981" s="139"/>
      <c r="EP981" s="139"/>
      <c r="EQ981" s="139"/>
      <c r="ER981" s="139"/>
      <c r="ES981" s="139"/>
      <c r="ET981" s="139"/>
      <c r="EU981" s="139"/>
      <c r="EV981" s="139"/>
      <c r="EW981" s="139"/>
      <c r="EX981" s="139"/>
      <c r="EY981" s="139"/>
      <c r="EZ981" s="139"/>
      <c r="FA981" s="139"/>
      <c r="FB981" s="139"/>
      <c r="FC981" s="139"/>
      <c r="FD981" s="139"/>
      <c r="FE981" s="139"/>
      <c r="FF981" s="139"/>
      <c r="FG981" s="139"/>
      <c r="FH981" s="139"/>
      <c r="FI981" s="139"/>
      <c r="FJ981" s="139"/>
      <c r="FK981" s="139"/>
      <c r="FL981" s="139"/>
      <c r="FM981" s="139"/>
      <c r="FN981" s="139"/>
      <c r="FO981" s="139"/>
      <c r="FP981" s="139"/>
      <c r="FQ981" s="139"/>
      <c r="FR981" s="139"/>
      <c r="FS981" s="139"/>
      <c r="FT981" s="139"/>
      <c r="FU981" s="139"/>
      <c r="FV981" s="139"/>
      <c r="FW981" s="139"/>
      <c r="FX981" s="139"/>
      <c r="FY981" s="139"/>
      <c r="FZ981" s="139"/>
      <c r="GA981" s="139"/>
      <c r="GB981" s="139"/>
      <c r="GC981" s="139"/>
      <c r="GD981" s="139"/>
      <c r="GE981" s="139"/>
      <c r="GF981" s="139"/>
    </row>
    <row r="982" spans="1:188" ht="75" x14ac:dyDescent="0.25">
      <c r="A982" s="19">
        <v>1</v>
      </c>
      <c r="B982" s="19">
        <f t="shared" si="150"/>
        <v>1</v>
      </c>
      <c r="C982" s="839" t="s">
        <v>361</v>
      </c>
      <c r="D982" s="173">
        <f>'2 уровень'!F2194</f>
        <v>0</v>
      </c>
      <c r="E982" s="173">
        <f>'2 уровень'!G2194</f>
        <v>0</v>
      </c>
      <c r="F982" s="173">
        <f>'2 уровень'!H2194</f>
        <v>0</v>
      </c>
      <c r="G982" s="174">
        <f>'2 уровень'!I2194</f>
        <v>0</v>
      </c>
      <c r="H982" s="158">
        <f>'2 уровень'!J2194</f>
        <v>0</v>
      </c>
      <c r="I982" s="158">
        <f>'2 уровень'!K2194</f>
        <v>0</v>
      </c>
      <c r="J982" s="26">
        <f>'2 уровень'!L2194</f>
        <v>0</v>
      </c>
      <c r="K982" s="26">
        <f>'2 уровень'!M2194</f>
        <v>0</v>
      </c>
      <c r="L982" s="26">
        <f>'2 уровень'!N2194</f>
        <v>0</v>
      </c>
      <c r="M982" s="26">
        <f>'2 уровень'!O2194</f>
        <v>0</v>
      </c>
      <c r="N982" s="26">
        <f>'2 уровень'!P2194</f>
        <v>0</v>
      </c>
      <c r="O982" s="26">
        <f>'2 уровень'!Q2194</f>
        <v>0</v>
      </c>
      <c r="P982" s="152">
        <f>'2 уровень'!R2194</f>
        <v>0</v>
      </c>
      <c r="Q982" s="152">
        <f>'2 уровень'!S2194</f>
        <v>0</v>
      </c>
      <c r="R982" s="152">
        <f>'2 уровень'!T2194</f>
        <v>0</v>
      </c>
      <c r="S982" s="152">
        <f>'2 уровень'!U2194</f>
        <v>0</v>
      </c>
      <c r="T982" s="152">
        <f>'2 уровень'!V2194</f>
        <v>0</v>
      </c>
      <c r="U982" s="152">
        <f>'2 уровень'!W2194</f>
        <v>0</v>
      </c>
      <c r="V982" s="152">
        <f>'2 уровень'!X2194</f>
        <v>0</v>
      </c>
      <c r="W982" s="152">
        <f>'2 уровень'!Y2194</f>
        <v>0</v>
      </c>
      <c r="X982" s="152">
        <f>'2 уровень'!Z2194</f>
        <v>0</v>
      </c>
      <c r="Y982" s="152">
        <f>'2 уровень'!AA2194</f>
        <v>0</v>
      </c>
      <c r="Z982" s="152">
        <f>'2 уровень'!AB2194</f>
        <v>0</v>
      </c>
      <c r="AA982" s="1104">
        <f>'2 уровень'!AC2194</f>
        <v>0</v>
      </c>
      <c r="AB982" s="152">
        <f>'2 уровень'!AD2194</f>
        <v>0</v>
      </c>
      <c r="AC982" s="152">
        <f>'2 уровень'!AE2194</f>
        <v>0</v>
      </c>
      <c r="AD982" s="152">
        <f>'2 уровень'!AF2194</f>
        <v>0</v>
      </c>
      <c r="AE982" s="152">
        <f>'2 уровень'!AG2194</f>
        <v>0</v>
      </c>
      <c r="AF982" s="626">
        <f>'2 уровень'!AH2194</f>
        <v>0</v>
      </c>
      <c r="AG982" s="152"/>
      <c r="AH982" s="152"/>
      <c r="AI982" s="1367">
        <f>'2 уровень'!AI2191</f>
        <v>0</v>
      </c>
      <c r="AJ982" s="1349">
        <f>'2 уровень'!AJ2191</f>
        <v>0</v>
      </c>
      <c r="AK982" s="139"/>
      <c r="AL982" s="139"/>
      <c r="AM982" s="139"/>
      <c r="AN982" s="139"/>
      <c r="AO982" s="139"/>
      <c r="AP982" s="139"/>
      <c r="AQ982" s="139"/>
      <c r="AR982" s="139"/>
      <c r="AS982" s="139"/>
      <c r="AT982" s="139"/>
      <c r="AU982" s="139"/>
      <c r="AV982" s="139"/>
      <c r="AW982" s="139"/>
      <c r="AX982" s="139"/>
      <c r="AY982" s="139"/>
      <c r="AZ982" s="139"/>
      <c r="BA982" s="139"/>
      <c r="BB982" s="139"/>
      <c r="BC982" s="139"/>
      <c r="BD982" s="139"/>
      <c r="BE982" s="139"/>
      <c r="BF982" s="139"/>
      <c r="BG982" s="139"/>
      <c r="BH982" s="139"/>
      <c r="BI982" s="139"/>
      <c r="BJ982" s="139"/>
      <c r="BK982" s="139"/>
      <c r="BL982" s="139"/>
      <c r="BM982" s="139"/>
      <c r="BN982" s="139"/>
      <c r="BO982" s="139"/>
      <c r="BP982" s="139"/>
      <c r="BQ982" s="139"/>
      <c r="BR982" s="139"/>
      <c r="BS982" s="139"/>
      <c r="BT982" s="139"/>
      <c r="BU982" s="139"/>
      <c r="BV982" s="139"/>
      <c r="BW982" s="139"/>
      <c r="BX982" s="139"/>
      <c r="BY982" s="139"/>
      <c r="BZ982" s="139"/>
      <c r="CA982" s="139"/>
      <c r="CB982" s="139"/>
      <c r="CC982" s="139"/>
      <c r="CD982" s="139"/>
      <c r="CE982" s="139"/>
      <c r="CF982" s="139"/>
      <c r="CG982" s="139"/>
      <c r="CH982" s="139"/>
      <c r="CI982" s="139"/>
      <c r="CJ982" s="139"/>
      <c r="CK982" s="139"/>
      <c r="CL982" s="139"/>
      <c r="CM982" s="139"/>
      <c r="CN982" s="139"/>
      <c r="CO982" s="139"/>
      <c r="CP982" s="139"/>
      <c r="CQ982" s="139"/>
      <c r="CR982" s="139"/>
      <c r="CS982" s="139"/>
      <c r="CT982" s="139"/>
      <c r="CU982" s="139"/>
      <c r="CV982" s="139"/>
      <c r="CW982" s="139"/>
      <c r="CX982" s="139"/>
      <c r="CY982" s="139"/>
      <c r="CZ982" s="139"/>
      <c r="DA982" s="139"/>
      <c r="DB982" s="139"/>
      <c r="DC982" s="139"/>
      <c r="DD982" s="139"/>
      <c r="DE982" s="139"/>
      <c r="DF982" s="139"/>
      <c r="DG982" s="139"/>
      <c r="DH982" s="139"/>
      <c r="DI982" s="139"/>
      <c r="DJ982" s="139"/>
      <c r="DK982" s="139"/>
      <c r="DL982" s="139"/>
      <c r="DM982" s="139"/>
      <c r="DN982" s="139"/>
      <c r="DO982" s="139"/>
      <c r="DP982" s="139"/>
      <c r="DQ982" s="139"/>
      <c r="DR982" s="139"/>
      <c r="DS982" s="139"/>
      <c r="DT982" s="139"/>
      <c r="DU982" s="139"/>
      <c r="DV982" s="139"/>
      <c r="DW982" s="139"/>
      <c r="DX982" s="139"/>
      <c r="DY982" s="139"/>
      <c r="DZ982" s="139"/>
      <c r="EA982" s="139"/>
      <c r="EB982" s="139"/>
      <c r="EC982" s="139"/>
      <c r="ED982" s="139"/>
      <c r="EE982" s="139"/>
      <c r="EF982" s="139"/>
      <c r="EG982" s="139"/>
      <c r="EH982" s="139"/>
      <c r="EI982" s="139"/>
      <c r="EJ982" s="139"/>
      <c r="EK982" s="139"/>
      <c r="EL982" s="139"/>
      <c r="EM982" s="139"/>
      <c r="EN982" s="139"/>
      <c r="EO982" s="139"/>
      <c r="EP982" s="139"/>
      <c r="EQ982" s="139"/>
      <c r="ER982" s="139"/>
      <c r="ES982" s="139"/>
      <c r="ET982" s="139"/>
      <c r="EU982" s="139"/>
      <c r="EV982" s="139"/>
      <c r="EW982" s="139"/>
      <c r="EX982" s="139"/>
      <c r="EY982" s="139"/>
      <c r="EZ982" s="139"/>
      <c r="FA982" s="139"/>
      <c r="FB982" s="139"/>
      <c r="FC982" s="139"/>
      <c r="FD982" s="139"/>
      <c r="FE982" s="139"/>
      <c r="FF982" s="139"/>
      <c r="FG982" s="139"/>
      <c r="FH982" s="139"/>
      <c r="FI982" s="139"/>
      <c r="FJ982" s="139"/>
      <c r="FK982" s="139"/>
      <c r="FL982" s="139"/>
      <c r="FM982" s="139"/>
      <c r="FN982" s="139"/>
      <c r="FO982" s="139"/>
      <c r="FP982" s="139"/>
      <c r="FQ982" s="139"/>
      <c r="FR982" s="139"/>
      <c r="FS982" s="139"/>
      <c r="FT982" s="139"/>
      <c r="FU982" s="139"/>
      <c r="FV982" s="139"/>
      <c r="FW982" s="139"/>
      <c r="FX982" s="139"/>
      <c r="FY982" s="139"/>
      <c r="FZ982" s="139"/>
      <c r="GA982" s="139"/>
      <c r="GB982" s="139"/>
      <c r="GC982" s="139"/>
      <c r="GD982" s="139"/>
      <c r="GE982" s="139"/>
      <c r="GF982" s="139"/>
    </row>
    <row r="983" spans="1:188" x14ac:dyDescent="0.25">
      <c r="A983" s="19">
        <v>1</v>
      </c>
      <c r="B983" s="19">
        <f t="shared" si="150"/>
        <v>1</v>
      </c>
      <c r="C983" s="842" t="s">
        <v>234</v>
      </c>
      <c r="D983" s="173">
        <f>'2 уровень'!F2195</f>
        <v>575</v>
      </c>
      <c r="E983" s="173">
        <f>'2 уровень'!G2195</f>
        <v>431.25</v>
      </c>
      <c r="F983" s="173">
        <f>'2 уровень'!H2195</f>
        <v>413</v>
      </c>
      <c r="G983" s="174">
        <f>'2 уровень'!I2195</f>
        <v>95.768115942028984</v>
      </c>
      <c r="H983" s="158">
        <f>'2 уровень'!J2195</f>
        <v>0</v>
      </c>
      <c r="I983" s="158">
        <f>'2 уровень'!K2195</f>
        <v>0</v>
      </c>
      <c r="J983" s="26">
        <f>'2 уровень'!L2195</f>
        <v>0</v>
      </c>
      <c r="K983" s="26">
        <f>'2 уровень'!M2195</f>
        <v>0</v>
      </c>
      <c r="L983" s="26">
        <f>'2 уровень'!N2195</f>
        <v>0</v>
      </c>
      <c r="M983" s="26">
        <f>'2 уровень'!O2195</f>
        <v>0</v>
      </c>
      <c r="N983" s="26">
        <f>'2 уровень'!P2195</f>
        <v>0</v>
      </c>
      <c r="O983" s="26">
        <f>'2 уровень'!Q2195</f>
        <v>0</v>
      </c>
      <c r="P983" s="152">
        <f>'2 уровень'!R2195</f>
        <v>696.87149999999997</v>
      </c>
      <c r="Q983" s="152">
        <f>'2 уровень'!S2195</f>
        <v>696.87149999999997</v>
      </c>
      <c r="R983" s="152">
        <f>'2 уровень'!T2195</f>
        <v>696.87149999999997</v>
      </c>
      <c r="S983" s="152">
        <f>'2 уровень'!U2195</f>
        <v>696.87149999999997</v>
      </c>
      <c r="T983" s="152">
        <f>'2 уровень'!V2195</f>
        <v>696.87149999999997</v>
      </c>
      <c r="U983" s="152">
        <f>'2 уровень'!W2195</f>
        <v>696.87149999999997</v>
      </c>
      <c r="V983" s="152">
        <f>'2 уровень'!X2195</f>
        <v>696.87149999999997</v>
      </c>
      <c r="W983" s="152">
        <f>'2 уровень'!Y2195</f>
        <v>696.87149999999997</v>
      </c>
      <c r="X983" s="152">
        <f>'2 уровень'!Z2195</f>
        <v>696.87149999999997</v>
      </c>
      <c r="Y983" s="152">
        <f>'2 уровень'!AA2195</f>
        <v>522.65362499999992</v>
      </c>
      <c r="Z983" s="152">
        <f>'2 уровень'!AB2195</f>
        <v>538.64525000000015</v>
      </c>
      <c r="AA983" s="1104">
        <f>'2 уровень'!AC2195</f>
        <v>0</v>
      </c>
      <c r="AB983" s="152">
        <f>'2 уровень'!AD2195</f>
        <v>0</v>
      </c>
      <c r="AC983" s="152">
        <f>'2 уровень'!AE2195</f>
        <v>15.991625000000226</v>
      </c>
      <c r="AD983" s="152">
        <f>'2 уровень'!AF2195</f>
        <v>0</v>
      </c>
      <c r="AE983" s="152">
        <f>'2 уровень'!AG2195</f>
        <v>0</v>
      </c>
      <c r="AF983" s="626">
        <f>'2 уровень'!AH2195</f>
        <v>538.64525000000015</v>
      </c>
      <c r="AG983" s="152">
        <f>Z983/Y983*100</f>
        <v>103.05969847621361</v>
      </c>
      <c r="AH983" s="152">
        <f>AF983/Y983*100</f>
        <v>103.05969847621361</v>
      </c>
      <c r="AI983" s="1367">
        <f>'2 уровень'!AI2192</f>
        <v>0</v>
      </c>
      <c r="AJ983" s="1349">
        <f>'2 уровень'!AJ2192</f>
        <v>0</v>
      </c>
      <c r="AK983" s="139"/>
      <c r="AL983" s="139"/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</row>
    <row r="984" spans="1:188" ht="29.25" x14ac:dyDescent="0.25">
      <c r="A984" s="19">
        <v>1</v>
      </c>
      <c r="B984" s="19">
        <f t="shared" si="150"/>
        <v>1</v>
      </c>
      <c r="C984" s="836" t="s">
        <v>279</v>
      </c>
      <c r="D984" s="173">
        <f>'2 уровень'!F2196</f>
        <v>49869</v>
      </c>
      <c r="E984" s="173">
        <f>'2 уровень'!G2196</f>
        <v>37401.75</v>
      </c>
      <c r="F984" s="173">
        <f>'2 уровень'!H2196</f>
        <v>27514.927500000002</v>
      </c>
      <c r="G984" s="174">
        <f>'2 уровень'!I2196</f>
        <v>73.565882612444611</v>
      </c>
      <c r="H984" s="158">
        <f>'2 уровень'!J2196</f>
        <v>0</v>
      </c>
      <c r="I984" s="158">
        <f>'2 уровень'!K2196</f>
        <v>0</v>
      </c>
      <c r="J984" s="26">
        <f>'2 уровень'!L2196</f>
        <v>0</v>
      </c>
      <c r="K984" s="26">
        <f>'2 уровень'!M2196</f>
        <v>0</v>
      </c>
      <c r="L984" s="26">
        <f>'2 уровень'!N2196</f>
        <v>0</v>
      </c>
      <c r="M984" s="26">
        <f>'2 уровень'!O2196</f>
        <v>0</v>
      </c>
      <c r="N984" s="26">
        <f>'2 уровень'!P2196</f>
        <v>0</v>
      </c>
      <c r="O984" s="26">
        <f>'2 уровень'!Q2196</f>
        <v>0</v>
      </c>
      <c r="P984" s="152">
        <f>'2 уровень'!R2196</f>
        <v>0</v>
      </c>
      <c r="Q984" s="152">
        <f>'2 уровень'!S2196</f>
        <v>0</v>
      </c>
      <c r="R984" s="152">
        <f>'2 уровень'!T2196</f>
        <v>0</v>
      </c>
      <c r="S984" s="152">
        <f>'2 уровень'!U2196</f>
        <v>0</v>
      </c>
      <c r="T984" s="152">
        <f>'2 уровень'!V2196</f>
        <v>0</v>
      </c>
      <c r="U984" s="152">
        <f>'2 уровень'!W2196</f>
        <v>0</v>
      </c>
      <c r="V984" s="152">
        <f>'2 уровень'!X2196</f>
        <v>0</v>
      </c>
      <c r="W984" s="152">
        <f>'2 уровень'!Y2196</f>
        <v>0</v>
      </c>
      <c r="X984" s="152">
        <f>'2 уровень'!Z2196</f>
        <v>0</v>
      </c>
      <c r="Y984" s="152">
        <f>'2 уровень'!AA2196</f>
        <v>0</v>
      </c>
      <c r="Z984" s="152">
        <f>'2 уровень'!AB2196</f>
        <v>0</v>
      </c>
      <c r="AA984" s="1104">
        <f>'2 уровень'!AC2196</f>
        <v>0</v>
      </c>
      <c r="AB984" s="152">
        <f>'2 уровень'!AD2196</f>
        <v>0</v>
      </c>
      <c r="AC984" s="152">
        <f>'2 уровень'!AE2196</f>
        <v>0</v>
      </c>
      <c r="AD984" s="152">
        <f>'2 уровень'!AF2196</f>
        <v>0</v>
      </c>
      <c r="AE984" s="152">
        <f>'2 уровень'!AG2196</f>
        <v>0</v>
      </c>
      <c r="AF984" s="626">
        <f>'2 уровень'!AH2196</f>
        <v>0</v>
      </c>
      <c r="AG984" s="152"/>
      <c r="AH984" s="152"/>
      <c r="AI984" s="1367">
        <f>'2 уровень'!AI2193</f>
        <v>0</v>
      </c>
      <c r="AJ984" s="1349">
        <f>'2 уровень'!AJ2193</f>
        <v>0</v>
      </c>
      <c r="AK984" s="139"/>
      <c r="AL984" s="139"/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</row>
    <row r="985" spans="1:188" ht="43.5" x14ac:dyDescent="0.25">
      <c r="A985" s="19">
        <v>1</v>
      </c>
      <c r="B985" s="19">
        <f t="shared" si="150"/>
        <v>1</v>
      </c>
      <c r="C985" s="836" t="s">
        <v>308</v>
      </c>
      <c r="D985" s="173">
        <f>'2 уровень'!F2197</f>
        <v>10921</v>
      </c>
      <c r="E985" s="173">
        <f>'2 уровень'!G2197</f>
        <v>8190.75</v>
      </c>
      <c r="F985" s="173">
        <f>'2 уровень'!H2197</f>
        <v>1412</v>
      </c>
      <c r="G985" s="174">
        <f>'2 уровень'!I2197</f>
        <v>17.238958581326496</v>
      </c>
      <c r="H985" s="158">
        <f>'2 уровень'!J2197</f>
        <v>0</v>
      </c>
      <c r="I985" s="158">
        <f>'2 уровень'!K2197</f>
        <v>0</v>
      </c>
      <c r="J985" s="26">
        <f>'2 уровень'!L2197</f>
        <v>0</v>
      </c>
      <c r="K985" s="26">
        <f>'2 уровень'!M2197</f>
        <v>0</v>
      </c>
      <c r="L985" s="26">
        <f>'2 уровень'!N2197</f>
        <v>0</v>
      </c>
      <c r="M985" s="26">
        <f>'2 уровень'!O2197</f>
        <v>0</v>
      </c>
      <c r="N985" s="26">
        <f>'2 уровень'!P2197</f>
        <v>0</v>
      </c>
      <c r="O985" s="26">
        <f>'2 уровень'!Q2197</f>
        <v>0</v>
      </c>
      <c r="P985" s="152">
        <f>'2 уровень'!R2197</f>
        <v>0</v>
      </c>
      <c r="Q985" s="152">
        <f>'2 уровень'!S2197</f>
        <v>0</v>
      </c>
      <c r="R985" s="152">
        <f>'2 уровень'!T2197</f>
        <v>0</v>
      </c>
      <c r="S985" s="152">
        <f>'2 уровень'!U2197</f>
        <v>0</v>
      </c>
      <c r="T985" s="152">
        <f>'2 уровень'!V2197</f>
        <v>0</v>
      </c>
      <c r="U985" s="152">
        <f>'2 уровень'!W2197</f>
        <v>0</v>
      </c>
      <c r="V985" s="152">
        <f>'2 уровень'!X2197</f>
        <v>0</v>
      </c>
      <c r="W985" s="152">
        <f>'2 уровень'!Y2197</f>
        <v>0</v>
      </c>
      <c r="X985" s="152">
        <f>'2 уровень'!Z2197</f>
        <v>0</v>
      </c>
      <c r="Y985" s="152">
        <f>'2 уровень'!AA2197</f>
        <v>0</v>
      </c>
      <c r="Z985" s="152">
        <f>'2 уровень'!AB2197</f>
        <v>0</v>
      </c>
      <c r="AA985" s="1104">
        <f>'2 уровень'!AC2197</f>
        <v>0</v>
      </c>
      <c r="AB985" s="152">
        <f>'2 уровень'!AD2197</f>
        <v>0</v>
      </c>
      <c r="AC985" s="152">
        <f>'2 уровень'!AE2197</f>
        <v>0</v>
      </c>
      <c r="AD985" s="152">
        <f>'2 уровень'!AF2197</f>
        <v>0</v>
      </c>
      <c r="AE985" s="152">
        <f>'2 уровень'!AG2197</f>
        <v>0</v>
      </c>
      <c r="AF985" s="626">
        <f>'2 уровень'!AH2197</f>
        <v>0</v>
      </c>
      <c r="AG985" s="152"/>
      <c r="AH985" s="152"/>
      <c r="AI985" s="1367">
        <f>'2 уровень'!AI2194</f>
        <v>0</v>
      </c>
      <c r="AJ985" s="1349">
        <f>'2 уровень'!AJ2194</f>
        <v>0</v>
      </c>
      <c r="AK985" s="139"/>
      <c r="AL985" s="139"/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</row>
    <row r="986" spans="1:188" ht="29.25" x14ac:dyDescent="0.25">
      <c r="A986" s="19">
        <v>1</v>
      </c>
      <c r="B986" s="19">
        <f t="shared" si="150"/>
        <v>1</v>
      </c>
      <c r="C986" s="836" t="s">
        <v>280</v>
      </c>
      <c r="D986" s="173">
        <f>'2 уровень'!F2198</f>
        <v>19950.723404255317</v>
      </c>
      <c r="E986" s="173">
        <f>'2 уровень'!G2198</f>
        <v>14963.04255319149</v>
      </c>
      <c r="F986" s="173">
        <f>'2 уровень'!H2198</f>
        <v>15360.909574468085</v>
      </c>
      <c r="G986" s="174">
        <f>'2 уровень'!I2198</f>
        <v>102.65899812730088</v>
      </c>
      <c r="H986" s="158">
        <f>'2 уровень'!J2198</f>
        <v>0</v>
      </c>
      <c r="I986" s="158">
        <f>'2 уровень'!K2198</f>
        <v>0</v>
      </c>
      <c r="J986" s="26">
        <f>'2 уровень'!L2198</f>
        <v>0</v>
      </c>
      <c r="K986" s="26">
        <f>'2 уровень'!M2198</f>
        <v>0</v>
      </c>
      <c r="L986" s="26">
        <f>'2 уровень'!N2198</f>
        <v>0</v>
      </c>
      <c r="M986" s="26">
        <f>'2 уровень'!O2198</f>
        <v>0</v>
      </c>
      <c r="N986" s="26">
        <f>'2 уровень'!P2198</f>
        <v>0</v>
      </c>
      <c r="O986" s="26">
        <f>'2 уровень'!Q2198</f>
        <v>0</v>
      </c>
      <c r="P986" s="152">
        <f>'2 уровень'!R2198</f>
        <v>0</v>
      </c>
      <c r="Q986" s="152">
        <f>'2 уровень'!S2198</f>
        <v>0</v>
      </c>
      <c r="R986" s="152">
        <f>'2 уровень'!T2198</f>
        <v>0</v>
      </c>
      <c r="S986" s="152">
        <f>'2 уровень'!U2198</f>
        <v>0</v>
      </c>
      <c r="T986" s="152">
        <f>'2 уровень'!V2198</f>
        <v>0</v>
      </c>
      <c r="U986" s="152">
        <f>'2 уровень'!W2198</f>
        <v>0</v>
      </c>
      <c r="V986" s="152">
        <f>'2 уровень'!X2198</f>
        <v>0</v>
      </c>
      <c r="W986" s="152">
        <f>'2 уровень'!Y2198</f>
        <v>0</v>
      </c>
      <c r="X986" s="152">
        <f>'2 уровень'!Z2198</f>
        <v>0</v>
      </c>
      <c r="Y986" s="152">
        <f>'2 уровень'!AA2198</f>
        <v>0</v>
      </c>
      <c r="Z986" s="152">
        <f>'2 уровень'!AB2198</f>
        <v>0</v>
      </c>
      <c r="AA986" s="1104">
        <f>'2 уровень'!AC2198</f>
        <v>0</v>
      </c>
      <c r="AB986" s="152">
        <f>'2 уровень'!AD2198</f>
        <v>0</v>
      </c>
      <c r="AC986" s="152">
        <f>'2 уровень'!AE2198</f>
        <v>0</v>
      </c>
      <c r="AD986" s="152">
        <f>'2 уровень'!AF2198</f>
        <v>0</v>
      </c>
      <c r="AE986" s="152">
        <f>'2 уровень'!AG2198</f>
        <v>0</v>
      </c>
      <c r="AF986" s="626">
        <f>'2 уровень'!AH2198</f>
        <v>0</v>
      </c>
      <c r="AG986" s="152"/>
      <c r="AH986" s="152"/>
      <c r="AI986" s="1367">
        <f>'2 уровень'!AI2195</f>
        <v>0</v>
      </c>
      <c r="AJ986" s="1349">
        <f>'2 уровень'!AJ2195</f>
        <v>0</v>
      </c>
      <c r="AK986" s="139"/>
      <c r="AL986" s="139"/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</row>
    <row r="987" spans="1:188" ht="29.25" x14ac:dyDescent="0.25">
      <c r="A987" s="19">
        <v>1</v>
      </c>
      <c r="B987" s="19">
        <f t="shared" si="150"/>
        <v>1</v>
      </c>
      <c r="C987" s="846" t="s">
        <v>281</v>
      </c>
      <c r="D987" s="173">
        <f>'2 уровень'!F2199</f>
        <v>13200</v>
      </c>
      <c r="E987" s="173">
        <f>'2 уровень'!G2199</f>
        <v>9900</v>
      </c>
      <c r="F987" s="173">
        <f>'2 уровень'!H2199</f>
        <v>7526</v>
      </c>
      <c r="G987" s="174">
        <f>'2 уровень'!I2199</f>
        <v>76.020202020202021</v>
      </c>
      <c r="H987" s="158">
        <f>'2 уровень'!J2199</f>
        <v>0</v>
      </c>
      <c r="I987" s="158">
        <f>'2 уровень'!K2199</f>
        <v>0</v>
      </c>
      <c r="J987" s="26">
        <f>'2 уровень'!L2199</f>
        <v>0</v>
      </c>
      <c r="K987" s="26">
        <f>'2 уровень'!M2199</f>
        <v>0</v>
      </c>
      <c r="L987" s="26">
        <f>'2 уровень'!N2199</f>
        <v>0</v>
      </c>
      <c r="M987" s="26">
        <f>'2 уровень'!O2199</f>
        <v>0</v>
      </c>
      <c r="N987" s="26">
        <f>'2 уровень'!P2199</f>
        <v>0</v>
      </c>
      <c r="O987" s="26">
        <f>'2 уровень'!Q2199</f>
        <v>0</v>
      </c>
      <c r="P987" s="152">
        <f>'2 уровень'!R2199</f>
        <v>12589.71</v>
      </c>
      <c r="Q987" s="152">
        <f>'2 уровень'!S2199</f>
        <v>12589.71</v>
      </c>
      <c r="R987" s="152">
        <f>'2 уровень'!T2199</f>
        <v>12589.71</v>
      </c>
      <c r="S987" s="152">
        <f>'2 уровень'!U2199</f>
        <v>12589.71</v>
      </c>
      <c r="T987" s="152">
        <f>'2 уровень'!V2199</f>
        <v>12589.71</v>
      </c>
      <c r="U987" s="152">
        <f>'2 уровень'!W2199</f>
        <v>12589.71</v>
      </c>
      <c r="V987" s="152">
        <f>'2 уровень'!X2199</f>
        <v>12589.71</v>
      </c>
      <c r="W987" s="152">
        <f>'2 уровень'!Y2199</f>
        <v>12589.71</v>
      </c>
      <c r="X987" s="152">
        <f>'2 уровень'!Z2199</f>
        <v>12589.71</v>
      </c>
      <c r="Y987" s="152">
        <f>'2 уровень'!AA2199</f>
        <v>9442.2824999999993</v>
      </c>
      <c r="Z987" s="152">
        <f>'2 уровень'!AB2199</f>
        <v>7327.2112200000001</v>
      </c>
      <c r="AA987" s="1104">
        <f>'2 уровень'!AC2199</f>
        <v>0</v>
      </c>
      <c r="AB987" s="152">
        <f>'2 уровень'!AD2199</f>
        <v>0</v>
      </c>
      <c r="AC987" s="152">
        <f>'2 уровень'!AE2199</f>
        <v>-2115.0712799999992</v>
      </c>
      <c r="AD987" s="152">
        <f>'2 уровень'!AF2199</f>
        <v>-1.1281199999999998</v>
      </c>
      <c r="AE987" s="152">
        <f>'2 уровень'!AG2199</f>
        <v>-4.68201</v>
      </c>
      <c r="AF987" s="626">
        <f>'2 уровень'!AH2199</f>
        <v>7322.5292099999997</v>
      </c>
      <c r="AG987" s="152">
        <f t="shared" ref="AG987:AG988" si="151">Z987/Y987*100</f>
        <v>77.600000000000009</v>
      </c>
      <c r="AH987" s="152">
        <f t="shared" ref="AH987:AH988" si="152">AF987/Y987*100</f>
        <v>77.550414425749281</v>
      </c>
      <c r="AI987" s="1367">
        <f>'2 уровень'!AI2196</f>
        <v>0</v>
      </c>
      <c r="AJ987" s="1349">
        <f>'2 уровень'!AJ2196</f>
        <v>0</v>
      </c>
      <c r="AK987" s="139"/>
      <c r="AL987" s="139"/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</row>
    <row r="988" spans="1:188" ht="29.25" x14ac:dyDescent="0.25">
      <c r="A988" s="19">
        <v>1</v>
      </c>
      <c r="B988" s="19">
        <f t="shared" si="150"/>
        <v>1</v>
      </c>
      <c r="C988" s="846" t="s">
        <v>138</v>
      </c>
      <c r="D988" s="173">
        <f>'2 уровень'!F2200</f>
        <v>129875.46666666666</v>
      </c>
      <c r="E988" s="173">
        <f>'2 уровень'!G2200</f>
        <v>97406.6</v>
      </c>
      <c r="F988" s="173">
        <f>'2 уровень'!H2200</f>
        <v>79182.03464285715</v>
      </c>
      <c r="G988" s="174">
        <f>'2 уровень'!I2200</f>
        <v>81.290215080761612</v>
      </c>
      <c r="H988" s="158">
        <f>'2 уровень'!J2200</f>
        <v>0</v>
      </c>
      <c r="I988" s="158">
        <f>'2 уровень'!K2200</f>
        <v>0</v>
      </c>
      <c r="J988" s="26">
        <f>'2 уровень'!L2200</f>
        <v>0</v>
      </c>
      <c r="K988" s="26">
        <f>'2 уровень'!M2200</f>
        <v>0</v>
      </c>
      <c r="L988" s="26">
        <f>'2 уровень'!N2200</f>
        <v>0</v>
      </c>
      <c r="M988" s="26">
        <f>'2 уровень'!O2200</f>
        <v>0</v>
      </c>
      <c r="N988" s="26">
        <f>'2 уровень'!P2200</f>
        <v>0</v>
      </c>
      <c r="O988" s="26">
        <f>'2 уровень'!Q2200</f>
        <v>0</v>
      </c>
      <c r="P988" s="152">
        <f>'2 уровень'!R2200</f>
        <v>202851.96474</v>
      </c>
      <c r="Q988" s="152">
        <f>'2 уровень'!S2200</f>
        <v>202851.96474</v>
      </c>
      <c r="R988" s="152">
        <f>'2 уровень'!T2200</f>
        <v>202281.06961000001</v>
      </c>
      <c r="S988" s="152">
        <f>'2 уровень'!U2200</f>
        <v>202281.06961000001</v>
      </c>
      <c r="T988" s="152">
        <f>'2 уровень'!V2200</f>
        <v>202281.06961000001</v>
      </c>
      <c r="U988" s="152">
        <f>'2 уровень'!W2200</f>
        <v>202281.06961000001</v>
      </c>
      <c r="V988" s="152">
        <f>'2 уровень'!X2200</f>
        <v>202281.06961000001</v>
      </c>
      <c r="W988" s="152">
        <f>'2 уровень'!Y2200</f>
        <v>202281.06961000001</v>
      </c>
      <c r="X988" s="152">
        <f>'2 уровень'!Z2200</f>
        <v>202281.06961000001</v>
      </c>
      <c r="Y988" s="152">
        <f>'2 уровень'!AA2200</f>
        <v>152031.48712399998</v>
      </c>
      <c r="Z988" s="152">
        <f>'2 уровень'!AB2200</f>
        <v>146734.08272000001</v>
      </c>
      <c r="AA988" s="1104">
        <f>'2 уровень'!AC2200</f>
        <v>0</v>
      </c>
      <c r="AB988" s="152">
        <f>'2 уровень'!AD2200</f>
        <v>0</v>
      </c>
      <c r="AC988" s="152">
        <f>'2 уровень'!AE2200</f>
        <v>-5297.4044040000099</v>
      </c>
      <c r="AD988" s="152">
        <f>'2 уровень'!AF2200</f>
        <v>-1.1281199999999998</v>
      </c>
      <c r="AE988" s="152">
        <f>'2 уровень'!AG2200</f>
        <v>-235.70367999999996</v>
      </c>
      <c r="AF988" s="626">
        <f>'2 уровень'!AH2200</f>
        <v>146498.37904</v>
      </c>
      <c r="AG988" s="152">
        <f t="shared" si="151"/>
        <v>96.515587327196712</v>
      </c>
      <c r="AH988" s="152">
        <f t="shared" si="152"/>
        <v>96.360551232727815</v>
      </c>
      <c r="AI988" s="1367">
        <f>'2 уровень'!AI2197</f>
        <v>0</v>
      </c>
      <c r="AJ988" s="1349">
        <f>'2 уровень'!AJ2197</f>
        <v>0</v>
      </c>
      <c r="AK988" s="139"/>
      <c r="AL988" s="139"/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</row>
    <row r="989" spans="1:188" ht="29.25" x14ac:dyDescent="0.25">
      <c r="A989" s="19">
        <v>1</v>
      </c>
      <c r="B989" s="19">
        <f t="shared" si="150"/>
        <v>1</v>
      </c>
      <c r="C989" s="846" t="s">
        <v>69</v>
      </c>
      <c r="D989" s="173">
        <f>'2 уровень'!F2201</f>
        <v>370</v>
      </c>
      <c r="E989" s="173">
        <f>'2 уровень'!G2201</f>
        <v>278</v>
      </c>
      <c r="F989" s="173">
        <f>'2 уровень'!H2201</f>
        <v>129</v>
      </c>
      <c r="G989" s="174">
        <f>'2 уровень'!I2201</f>
        <v>46.402877697841724</v>
      </c>
      <c r="H989" s="158">
        <f>'2 уровень'!J2201</f>
        <v>10.305405405405406</v>
      </c>
      <c r="I989" s="158">
        <f>'2 уровень'!K2201</f>
        <v>10.643410852713178</v>
      </c>
      <c r="J989" s="26">
        <f>'2 уровень'!L2201</f>
        <v>3813</v>
      </c>
      <c r="K989" s="26">
        <f>'2 уровень'!M2201</f>
        <v>2860</v>
      </c>
      <c r="L989" s="26">
        <f>'2 уровень'!N2201</f>
        <v>1373</v>
      </c>
      <c r="M989" s="26">
        <f>'2 уровень'!O2201</f>
        <v>48.006993006993007</v>
      </c>
      <c r="N989" s="26">
        <f>'2 уровень'!P2201</f>
        <v>12.709999999999999</v>
      </c>
      <c r="O989" s="26">
        <f>'2 уровень'!Q2201</f>
        <v>144.03356936795174</v>
      </c>
      <c r="P989" s="152">
        <f>'2 уровень'!R2201</f>
        <v>0</v>
      </c>
      <c r="Q989" s="152">
        <f>'2 уровень'!S2201</f>
        <v>0</v>
      </c>
      <c r="R989" s="152">
        <f>'2 уровень'!T2201</f>
        <v>0</v>
      </c>
      <c r="S989" s="152">
        <f>'2 уровень'!U2201</f>
        <v>0</v>
      </c>
      <c r="T989" s="152">
        <f>'2 уровень'!V2201</f>
        <v>0</v>
      </c>
      <c r="U989" s="152">
        <f>'2 уровень'!W2201</f>
        <v>0</v>
      </c>
      <c r="V989" s="152">
        <f>'2 уровень'!X2201</f>
        <v>0</v>
      </c>
      <c r="W989" s="152">
        <f>'2 уровень'!Y2201</f>
        <v>0</v>
      </c>
      <c r="X989" s="152">
        <f>'2 уровень'!Z2201</f>
        <v>0</v>
      </c>
      <c r="Y989" s="152">
        <f>'2 уровень'!AA2201</f>
        <v>0</v>
      </c>
      <c r="Z989" s="152">
        <f>'2 уровень'!AB2201</f>
        <v>0</v>
      </c>
      <c r="AA989" s="1104">
        <f>'2 уровень'!AC2201</f>
        <v>0</v>
      </c>
      <c r="AB989" s="152">
        <f>'2 уровень'!AD2201</f>
        <v>0</v>
      </c>
      <c r="AC989" s="152">
        <f>'2 уровень'!AE2201</f>
        <v>0</v>
      </c>
      <c r="AD989" s="152">
        <f>'2 уровень'!AF2201</f>
        <v>0</v>
      </c>
      <c r="AE989" s="152">
        <f>'2 уровень'!AG2201</f>
        <v>0</v>
      </c>
      <c r="AF989" s="626">
        <f>'2 уровень'!AH2201</f>
        <v>0</v>
      </c>
      <c r="AG989" s="152"/>
      <c r="AH989" s="152"/>
      <c r="AI989" s="1367">
        <f>'2 уровень'!AI2198</f>
        <v>0</v>
      </c>
      <c r="AJ989" s="1349">
        <f>'2 уровень'!AJ2198</f>
        <v>0</v>
      </c>
      <c r="AK989" s="139"/>
      <c r="AL989" s="139"/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</row>
    <row r="990" spans="1:188" ht="29.25" x14ac:dyDescent="0.25">
      <c r="A990" s="19">
        <v>1</v>
      </c>
      <c r="B990" s="19">
        <f t="shared" si="150"/>
        <v>1</v>
      </c>
      <c r="C990" s="846" t="s">
        <v>16</v>
      </c>
      <c r="D990" s="173">
        <f>'2 уровень'!F2202</f>
        <v>177</v>
      </c>
      <c r="E990" s="173">
        <f>'2 уровень'!G2202</f>
        <v>133</v>
      </c>
      <c r="F990" s="173">
        <f>'2 уровень'!H2202</f>
        <v>111</v>
      </c>
      <c r="G990" s="174">
        <f>'2 уровень'!I2202</f>
        <v>83.458646616541358</v>
      </c>
      <c r="H990" s="158">
        <f>'2 уровень'!J2202</f>
        <v>8</v>
      </c>
      <c r="I990" s="158">
        <f>'2 уровень'!K2202</f>
        <v>8.5045045045045047</v>
      </c>
      <c r="J990" s="26">
        <f>'2 уровень'!L2202</f>
        <v>1416</v>
      </c>
      <c r="K990" s="26">
        <f>'2 уровень'!M2202</f>
        <v>1062</v>
      </c>
      <c r="L990" s="26">
        <f>'2 уровень'!N2202</f>
        <v>944</v>
      </c>
      <c r="M990" s="26">
        <f>'2 уровень'!O2202</f>
        <v>88.888888888888886</v>
      </c>
      <c r="N990" s="26">
        <f>'2 уровень'!P2202</f>
        <v>5.8999999999999995</v>
      </c>
      <c r="O990" s="26">
        <f>'2 уровень'!Q2202</f>
        <v>213.33333333333331</v>
      </c>
      <c r="P990" s="152">
        <f>'2 уровень'!R2202</f>
        <v>0</v>
      </c>
      <c r="Q990" s="152">
        <f>'2 уровень'!S2202</f>
        <v>0</v>
      </c>
      <c r="R990" s="152">
        <f>'2 уровень'!T2202</f>
        <v>0</v>
      </c>
      <c r="S990" s="152">
        <f>'2 уровень'!U2202</f>
        <v>0</v>
      </c>
      <c r="T990" s="152">
        <f>'2 уровень'!V2202</f>
        <v>0</v>
      </c>
      <c r="U990" s="152">
        <f>'2 уровень'!W2202</f>
        <v>0</v>
      </c>
      <c r="V990" s="152">
        <f>'2 уровень'!X2202</f>
        <v>0</v>
      </c>
      <c r="W990" s="152">
        <f>'2 уровень'!Y2202</f>
        <v>0</v>
      </c>
      <c r="X990" s="152">
        <f>'2 уровень'!Z2202</f>
        <v>0</v>
      </c>
      <c r="Y990" s="152">
        <f>'2 уровень'!AA2202</f>
        <v>0</v>
      </c>
      <c r="Z990" s="152">
        <f>'2 уровень'!AB2202</f>
        <v>0</v>
      </c>
      <c r="AA990" s="1104">
        <f>'2 уровень'!AC2202</f>
        <v>0</v>
      </c>
      <c r="AB990" s="152">
        <f>'2 уровень'!AD2202</f>
        <v>0</v>
      </c>
      <c r="AC990" s="152">
        <f>'2 уровень'!AE2202</f>
        <v>0</v>
      </c>
      <c r="AD990" s="152">
        <f>'2 уровень'!AF2202</f>
        <v>0</v>
      </c>
      <c r="AE990" s="152">
        <f>'2 уровень'!AG2202</f>
        <v>0</v>
      </c>
      <c r="AF990" s="626">
        <f>'2 уровень'!AH2202</f>
        <v>0</v>
      </c>
      <c r="AG990" s="152"/>
      <c r="AH990" s="152"/>
      <c r="AI990" s="1367">
        <f>'2 уровень'!AI2199</f>
        <v>0</v>
      </c>
      <c r="AJ990" s="1349">
        <f>'2 уровень'!AJ2199</f>
        <v>0</v>
      </c>
      <c r="AK990" s="139"/>
      <c r="AL990" s="139"/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</row>
    <row r="991" spans="1:188" x14ac:dyDescent="0.25">
      <c r="A991" s="19">
        <v>1</v>
      </c>
      <c r="B991" s="19">
        <f t="shared" si="150"/>
        <v>1</v>
      </c>
      <c r="C991" s="847" t="s">
        <v>140</v>
      </c>
      <c r="D991" s="173">
        <f>'2 уровень'!F2203</f>
        <v>547</v>
      </c>
      <c r="E991" s="173">
        <f>'2 уровень'!G2203</f>
        <v>411</v>
      </c>
      <c r="F991" s="173">
        <f>'2 уровень'!H2203</f>
        <v>240</v>
      </c>
      <c r="G991" s="174">
        <f>'2 уровень'!I2203</f>
        <v>58.394160583941598</v>
      </c>
      <c r="H991" s="158">
        <f>'2 уровень'!J2203</f>
        <v>9.5594149908592314</v>
      </c>
      <c r="I991" s="158">
        <f>'2 уровень'!K2203</f>
        <v>9.6541666666666668</v>
      </c>
      <c r="J991" s="26">
        <f>'2 уровень'!L2203</f>
        <v>5229</v>
      </c>
      <c r="K991" s="26">
        <f>'2 уровень'!M2203</f>
        <v>3922</v>
      </c>
      <c r="L991" s="26">
        <f>'2 уровень'!N2203</f>
        <v>2317</v>
      </c>
      <c r="M991" s="26">
        <f>'2 уровень'!O2203</f>
        <v>59.077001529831719</v>
      </c>
      <c r="N991" s="26">
        <f>'2 уровень'!P2203</f>
        <v>18.61</v>
      </c>
      <c r="O991" s="26">
        <f>'2 уровень'!Q2203</f>
        <v>166.00394053376323</v>
      </c>
      <c r="P991" s="152">
        <f>'2 уровень'!R2203</f>
        <v>11325.309201427199</v>
      </c>
      <c r="Q991" s="152">
        <f>'2 уровень'!S2203</f>
        <v>11325.309201427199</v>
      </c>
      <c r="R991" s="152">
        <f>'2 уровень'!T2203</f>
        <v>11325.309201427199</v>
      </c>
      <c r="S991" s="152">
        <f>'2 уровень'!U2203</f>
        <v>11325.309201427199</v>
      </c>
      <c r="T991" s="152">
        <f>'2 уровень'!V2203</f>
        <v>11325.309201427199</v>
      </c>
      <c r="U991" s="152">
        <f>'2 уровень'!W2203</f>
        <v>11325.309201427199</v>
      </c>
      <c r="V991" s="152">
        <f>'2 уровень'!X2203</f>
        <v>11325.309201427199</v>
      </c>
      <c r="W991" s="152">
        <f>'2 уровень'!Y2203</f>
        <v>11325.309201427199</v>
      </c>
      <c r="X991" s="152">
        <f>'2 уровень'!Z2203</f>
        <v>11325.309201427199</v>
      </c>
      <c r="Y991" s="152">
        <f>'2 уровень'!AA2203</f>
        <v>8493.9819010703995</v>
      </c>
      <c r="Z991" s="152">
        <f>'2 уровень'!AB2203</f>
        <v>5120.7195000000011</v>
      </c>
      <c r="AA991" s="1104">
        <f>'2 уровень'!AC2203</f>
        <v>0</v>
      </c>
      <c r="AB991" s="152">
        <f>'2 уровень'!AD2203</f>
        <v>0</v>
      </c>
      <c r="AC991" s="152">
        <f>'2 уровень'!AE2203</f>
        <v>-3373.2624010703985</v>
      </c>
      <c r="AD991" s="152">
        <f>'2 уровень'!AF2203</f>
        <v>0</v>
      </c>
      <c r="AE991" s="152">
        <f>'2 уровень'!AG2203</f>
        <v>-114.49635000000001</v>
      </c>
      <c r="AF991" s="626">
        <f>'2 уровень'!AH2203</f>
        <v>5006.2231500000007</v>
      </c>
      <c r="AG991" s="152">
        <f>Z991/Y991*100</f>
        <v>60.286442326356912</v>
      </c>
      <c r="AH991" s="152">
        <f>AF991/Y991*100</f>
        <v>58.938472065370462</v>
      </c>
      <c r="AI991" s="1367">
        <f>'2 уровень'!AI2200</f>
        <v>0</v>
      </c>
      <c r="AJ991" s="1349">
        <f>'2 уровень'!AJ2200</f>
        <v>0</v>
      </c>
      <c r="AK991" s="139"/>
      <c r="AL991" s="139"/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</row>
    <row r="992" spans="1:188" x14ac:dyDescent="0.25">
      <c r="A992" s="19">
        <v>1</v>
      </c>
      <c r="B992" s="19">
        <f t="shared" si="150"/>
        <v>1</v>
      </c>
      <c r="C992" s="326" t="s">
        <v>210</v>
      </c>
      <c r="D992" s="173">
        <f>'2 уровень'!F2204</f>
        <v>3700</v>
      </c>
      <c r="E992" s="173">
        <f>'2 уровень'!G2204</f>
        <v>2775</v>
      </c>
      <c r="F992" s="173">
        <f>'2 уровень'!H2204</f>
        <v>2641</v>
      </c>
      <c r="G992" s="174">
        <f>'2 уровень'!I2204</f>
        <v>95.171171171171181</v>
      </c>
      <c r="H992" s="158">
        <f>'2 уровень'!J2204</f>
        <v>0</v>
      </c>
      <c r="I992" s="158">
        <f>'2 уровень'!K2204</f>
        <v>0</v>
      </c>
      <c r="J992" s="26">
        <f>'2 уровень'!L2204</f>
        <v>0</v>
      </c>
      <c r="K992" s="26">
        <f>'2 уровень'!M2204</f>
        <v>0</v>
      </c>
      <c r="L992" s="26">
        <f>'2 уровень'!N2204</f>
        <v>0</v>
      </c>
      <c r="M992" s="26">
        <f>'2 уровень'!O2204</f>
        <v>0</v>
      </c>
      <c r="N992" s="26">
        <f>'2 уровень'!P2204</f>
        <v>0</v>
      </c>
      <c r="O992" s="26">
        <f>'2 уровень'!Q2204</f>
        <v>0</v>
      </c>
      <c r="P992" s="152">
        <f>'2 уровень'!R2204</f>
        <v>0</v>
      </c>
      <c r="Q992" s="152">
        <f>'2 уровень'!S2204</f>
        <v>0</v>
      </c>
      <c r="R992" s="152">
        <f>'2 уровень'!T2204</f>
        <v>0</v>
      </c>
      <c r="S992" s="152">
        <f>'2 уровень'!U2204</f>
        <v>0</v>
      </c>
      <c r="T992" s="152">
        <f>'2 уровень'!V2204</f>
        <v>0</v>
      </c>
      <c r="U992" s="152">
        <f>'2 уровень'!W2204</f>
        <v>0</v>
      </c>
      <c r="V992" s="152">
        <f>'2 уровень'!X2204</f>
        <v>0</v>
      </c>
      <c r="W992" s="152">
        <f>'2 уровень'!Y2204</f>
        <v>0</v>
      </c>
      <c r="X992" s="152">
        <f>'2 уровень'!Z2204</f>
        <v>0</v>
      </c>
      <c r="Y992" s="152">
        <f>'2 уровень'!AA2204</f>
        <v>0</v>
      </c>
      <c r="Z992" s="152">
        <f>'2 уровень'!AB2204</f>
        <v>0</v>
      </c>
      <c r="AA992" s="1104">
        <f>'2 уровень'!AC2204</f>
        <v>0</v>
      </c>
      <c r="AB992" s="152">
        <f>'2 уровень'!AD2204</f>
        <v>0</v>
      </c>
      <c r="AC992" s="152">
        <f>'2 уровень'!AE2204</f>
        <v>0</v>
      </c>
      <c r="AD992" s="152">
        <f>'2 уровень'!AF2204</f>
        <v>0</v>
      </c>
      <c r="AE992" s="152">
        <f>'2 уровень'!AG2204</f>
        <v>0</v>
      </c>
      <c r="AF992" s="626">
        <f>'2 уровень'!AH2204</f>
        <v>0</v>
      </c>
      <c r="AG992" s="152"/>
      <c r="AH992" s="152"/>
      <c r="AI992" s="1367">
        <f>'2 уровень'!AI2201</f>
        <v>0</v>
      </c>
      <c r="AJ992" s="1349">
        <f>'2 уровень'!AJ2201</f>
        <v>0</v>
      </c>
      <c r="AK992" s="139"/>
      <c r="AL992" s="139"/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</row>
    <row r="993" spans="1:188" x14ac:dyDescent="0.25">
      <c r="A993" s="19">
        <v>1</v>
      </c>
      <c r="B993" s="19">
        <f t="shared" si="150"/>
        <v>1</v>
      </c>
      <c r="C993" s="323" t="s">
        <v>211</v>
      </c>
      <c r="D993" s="522">
        <f>'2 уровень'!F2205</f>
        <v>3699</v>
      </c>
      <c r="E993" s="522">
        <f>'2 уровень'!G2205</f>
        <v>2774</v>
      </c>
      <c r="F993" s="522">
        <f>'2 уровень'!H2205</f>
        <v>2641</v>
      </c>
      <c r="G993" s="523">
        <f>'2 уровень'!I2205</f>
        <v>95.205479452054803</v>
      </c>
      <c r="H993" s="158">
        <f>'2 уровень'!J2205</f>
        <v>0</v>
      </c>
      <c r="I993" s="158">
        <f>'2 уровень'!K2205</f>
        <v>0</v>
      </c>
      <c r="J993" s="26">
        <f>'2 уровень'!L2205</f>
        <v>0</v>
      </c>
      <c r="K993" s="26">
        <f>'2 уровень'!M2205</f>
        <v>0</v>
      </c>
      <c r="L993" s="26">
        <f>'2 уровень'!N2205</f>
        <v>0</v>
      </c>
      <c r="M993" s="26">
        <f>'2 уровень'!O2205</f>
        <v>0</v>
      </c>
      <c r="N993" s="26">
        <f>'2 уровень'!P2205</f>
        <v>0</v>
      </c>
      <c r="O993" s="26">
        <f>'2 уровень'!Q2205</f>
        <v>0</v>
      </c>
      <c r="P993" s="152">
        <f>'2 уровень'!R2205</f>
        <v>0</v>
      </c>
      <c r="Q993" s="152">
        <f>'2 уровень'!S2205</f>
        <v>0</v>
      </c>
      <c r="R993" s="152">
        <f>'2 уровень'!T2205</f>
        <v>0</v>
      </c>
      <c r="S993" s="152">
        <f>'2 уровень'!U2205</f>
        <v>0</v>
      </c>
      <c r="T993" s="152">
        <f>'2 уровень'!V2205</f>
        <v>0</v>
      </c>
      <c r="U993" s="152">
        <f>'2 уровень'!W2205</f>
        <v>0</v>
      </c>
      <c r="V993" s="152">
        <f>'2 уровень'!X2205</f>
        <v>0</v>
      </c>
      <c r="W993" s="152">
        <f>'2 уровень'!Y2205</f>
        <v>0</v>
      </c>
      <c r="X993" s="152">
        <f>'2 уровень'!Z2205</f>
        <v>0</v>
      </c>
      <c r="Y993" s="152">
        <f>'2 уровень'!AA2205</f>
        <v>0</v>
      </c>
      <c r="Z993" s="152">
        <f>'2 уровень'!AB2205</f>
        <v>0</v>
      </c>
      <c r="AA993" s="1104">
        <f>'2 уровень'!AC2205</f>
        <v>0</v>
      </c>
      <c r="AB993" s="152">
        <f>'2 уровень'!AD2205</f>
        <v>0</v>
      </c>
      <c r="AC993" s="152">
        <f>'2 уровень'!AE2205</f>
        <v>0</v>
      </c>
      <c r="AD993" s="152">
        <f>'2 уровень'!AF2205</f>
        <v>0</v>
      </c>
      <c r="AE993" s="152">
        <f>'2 уровень'!AG2205</f>
        <v>0</v>
      </c>
      <c r="AF993" s="626">
        <f>'2 уровень'!AH2205</f>
        <v>0</v>
      </c>
      <c r="AG993" s="152"/>
      <c r="AH993" s="152"/>
      <c r="AI993" s="1368">
        <f>'2 уровень'!AI2202</f>
        <v>0</v>
      </c>
      <c r="AJ993" s="1349">
        <f>'2 уровень'!AJ2202</f>
        <v>0</v>
      </c>
      <c r="AK993" s="139"/>
      <c r="AL993" s="139"/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</row>
    <row r="994" spans="1:188" ht="29.25" x14ac:dyDescent="0.25">
      <c r="A994" s="19">
        <v>1</v>
      </c>
      <c r="B994" s="19">
        <f t="shared" si="150"/>
        <v>1</v>
      </c>
      <c r="C994" s="261" t="s">
        <v>212</v>
      </c>
      <c r="D994" s="173">
        <f>'2 уровень'!F2206</f>
        <v>1</v>
      </c>
      <c r="E994" s="173">
        <f>'2 уровень'!G2206</f>
        <v>1</v>
      </c>
      <c r="F994" s="173">
        <f>'2 уровень'!H2206</f>
        <v>0</v>
      </c>
      <c r="G994" s="174">
        <f>'2 уровень'!I2206</f>
        <v>0</v>
      </c>
      <c r="H994" s="158">
        <f>'2 уровень'!J2206</f>
        <v>0</v>
      </c>
      <c r="I994" s="158">
        <f>'2 уровень'!K2206</f>
        <v>0</v>
      </c>
      <c r="J994" s="26">
        <f>'2 уровень'!L2206</f>
        <v>0</v>
      </c>
      <c r="K994" s="26">
        <f>'2 уровень'!M2206</f>
        <v>0</v>
      </c>
      <c r="L994" s="26">
        <f>'2 уровень'!N2206</f>
        <v>0</v>
      </c>
      <c r="M994" s="26">
        <f>'2 уровень'!O2206</f>
        <v>0</v>
      </c>
      <c r="N994" s="26">
        <f>'2 уровень'!P2206</f>
        <v>0</v>
      </c>
      <c r="O994" s="26">
        <f>'2 уровень'!Q2206</f>
        <v>0</v>
      </c>
      <c r="P994" s="152">
        <f>'2 уровень'!R2206</f>
        <v>0</v>
      </c>
      <c r="Q994" s="152">
        <f>'2 уровень'!S2206</f>
        <v>0</v>
      </c>
      <c r="R994" s="152">
        <f>'2 уровень'!T2206</f>
        <v>0</v>
      </c>
      <c r="S994" s="152">
        <f>'2 уровень'!U2206</f>
        <v>0</v>
      </c>
      <c r="T994" s="152">
        <f>'2 уровень'!V2206</f>
        <v>0</v>
      </c>
      <c r="U994" s="152">
        <f>'2 уровень'!W2206</f>
        <v>0</v>
      </c>
      <c r="V994" s="152">
        <f>'2 уровень'!X2206</f>
        <v>0</v>
      </c>
      <c r="W994" s="152">
        <f>'2 уровень'!Y2206</f>
        <v>0</v>
      </c>
      <c r="X994" s="152">
        <f>'2 уровень'!Z2206</f>
        <v>0</v>
      </c>
      <c r="Y994" s="152">
        <f>'2 уровень'!AA2206</f>
        <v>0</v>
      </c>
      <c r="Z994" s="152">
        <f>'2 уровень'!AB2206</f>
        <v>0</v>
      </c>
      <c r="AA994" s="1104">
        <f>'2 уровень'!AC2206</f>
        <v>0</v>
      </c>
      <c r="AB994" s="152">
        <f>'2 уровень'!AD2206</f>
        <v>0</v>
      </c>
      <c r="AC994" s="152">
        <f>'2 уровень'!AE2206</f>
        <v>0</v>
      </c>
      <c r="AD994" s="152">
        <f>'2 уровень'!AF2206</f>
        <v>0</v>
      </c>
      <c r="AE994" s="152">
        <f>'2 уровень'!AG2206</f>
        <v>0</v>
      </c>
      <c r="AF994" s="626">
        <f>'2 уровень'!AH2206</f>
        <v>0</v>
      </c>
      <c r="AG994" s="152"/>
      <c r="AH994" s="152"/>
      <c r="AI994" s="1367">
        <f>'2 уровень'!AI2203</f>
        <v>0</v>
      </c>
      <c r="AJ994" s="1349">
        <f>'2 уровень'!AJ2203</f>
        <v>0</v>
      </c>
      <c r="AK994" s="139"/>
      <c r="AL994" s="139"/>
      <c r="AM994" s="139"/>
      <c r="AN994" s="139"/>
      <c r="AO994" s="139"/>
      <c r="AP994" s="139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</row>
    <row r="995" spans="1:188" ht="30" thickBot="1" x14ac:dyDescent="0.3">
      <c r="A995" s="19">
        <v>1</v>
      </c>
      <c r="B995" s="19">
        <f t="shared" si="150"/>
        <v>1</v>
      </c>
      <c r="C995" s="311" t="s">
        <v>217</v>
      </c>
      <c r="D995" s="173">
        <f>'2 уровень'!F2207</f>
        <v>3700</v>
      </c>
      <c r="E995" s="173">
        <f>'2 уровень'!G2207</f>
        <v>2775</v>
      </c>
      <c r="F995" s="173">
        <f>'2 уровень'!H2207</f>
        <v>2641</v>
      </c>
      <c r="G995" s="174">
        <f>'2 уровень'!I2207</f>
        <v>95.171171171171181</v>
      </c>
      <c r="H995" s="158">
        <f>'2 уровень'!J2207</f>
        <v>0</v>
      </c>
      <c r="I995" s="158">
        <f>'2 уровень'!K2207</f>
        <v>0</v>
      </c>
      <c r="J995" s="26">
        <f>'2 уровень'!L2207</f>
        <v>0</v>
      </c>
      <c r="K995" s="26">
        <f>'2 уровень'!M2207</f>
        <v>0</v>
      </c>
      <c r="L995" s="26">
        <f>'2 уровень'!N2207</f>
        <v>0</v>
      </c>
      <c r="M995" s="26">
        <f>'2 уровень'!O2207</f>
        <v>0</v>
      </c>
      <c r="N995" s="26">
        <f>'2 уровень'!P2207</f>
        <v>0</v>
      </c>
      <c r="O995" s="26">
        <f>'2 уровень'!Q2207</f>
        <v>0</v>
      </c>
      <c r="P995" s="152">
        <f>'2 уровень'!R2207</f>
        <v>17665.187999999998</v>
      </c>
      <c r="Q995" s="152">
        <f>'2 уровень'!S2207</f>
        <v>17665.187999999998</v>
      </c>
      <c r="R995" s="152">
        <f>'2 уровень'!T2207</f>
        <v>17665.187999999998</v>
      </c>
      <c r="S995" s="152">
        <f>'2 уровень'!U2207</f>
        <v>17665.187999999998</v>
      </c>
      <c r="T995" s="152">
        <f>'2 уровень'!V2207</f>
        <v>17665.187999999998</v>
      </c>
      <c r="U995" s="152">
        <f>'2 уровень'!W2207</f>
        <v>17665.187999999998</v>
      </c>
      <c r="V995" s="152">
        <f>'2 уровень'!X2207</f>
        <v>17665.187999999998</v>
      </c>
      <c r="W995" s="152">
        <f>'2 уровень'!Y2207</f>
        <v>17665.187999999998</v>
      </c>
      <c r="X995" s="152">
        <f>'2 уровень'!Z2207</f>
        <v>17665.187999999998</v>
      </c>
      <c r="Y995" s="152">
        <f>'2 уровень'!AA2207</f>
        <v>13248.891</v>
      </c>
      <c r="Z995" s="152">
        <f>'2 уровень'!AB2207</f>
        <v>13248.891</v>
      </c>
      <c r="AA995" s="1104">
        <f>'2 уровень'!AC2207</f>
        <v>0</v>
      </c>
      <c r="AB995" s="152">
        <f>'2 уровень'!AD2207</f>
        <v>0</v>
      </c>
      <c r="AC995" s="152">
        <f>'2 уровень'!AE2207</f>
        <v>0</v>
      </c>
      <c r="AD995" s="152">
        <f>'2 уровень'!AF2207</f>
        <v>0</v>
      </c>
      <c r="AE995" s="152">
        <f>'2 уровень'!AG2207</f>
        <v>-47.658250000000002</v>
      </c>
      <c r="AF995" s="626">
        <f>'2 уровень'!AH2207</f>
        <v>13201.232749999999</v>
      </c>
      <c r="AG995" s="152">
        <f t="shared" ref="AG995" si="153">Z995/Y995*100</f>
        <v>100</v>
      </c>
      <c r="AH995" s="152">
        <f t="shared" ref="AH995" si="154">AF995/Y995*100</f>
        <v>99.640284986871734</v>
      </c>
      <c r="AI995" s="1367">
        <f>'2 уровень'!AI2204</f>
        <v>0</v>
      </c>
      <c r="AJ995" s="1349">
        <f>'2 уровень'!AJ2204</f>
        <v>0</v>
      </c>
      <c r="AK995" s="139"/>
      <c r="AL995" s="139"/>
      <c r="AM995" s="139"/>
      <c r="AN995" s="139"/>
      <c r="AO995" s="139"/>
      <c r="AP995" s="139"/>
      <c r="AQ995" s="139"/>
      <c r="AR995" s="139"/>
      <c r="AS995" s="139"/>
      <c r="AT995" s="139"/>
      <c r="AU995" s="139"/>
      <c r="AV995" s="139"/>
      <c r="AW995" s="139"/>
      <c r="AX995" s="139"/>
      <c r="AY995" s="139"/>
      <c r="AZ995" s="139"/>
      <c r="BA995" s="139"/>
      <c r="BB995" s="139"/>
      <c r="BC995" s="139"/>
      <c r="BD995" s="139"/>
      <c r="BE995" s="139"/>
      <c r="BF995" s="139"/>
      <c r="BG995" s="139"/>
      <c r="BH995" s="139"/>
      <c r="BI995" s="139"/>
      <c r="BJ995" s="139"/>
      <c r="BK995" s="139"/>
      <c r="BL995" s="139"/>
      <c r="BM995" s="139"/>
      <c r="BN995" s="139"/>
      <c r="BO995" s="139"/>
      <c r="BP995" s="139"/>
      <c r="BQ995" s="139"/>
      <c r="BR995" s="139"/>
      <c r="BS995" s="139"/>
      <c r="BT995" s="139"/>
      <c r="BU995" s="139"/>
      <c r="BV995" s="139"/>
      <c r="BW995" s="139"/>
      <c r="BX995" s="139"/>
      <c r="BY995" s="139"/>
      <c r="BZ995" s="139"/>
      <c r="CA995" s="139"/>
      <c r="CB995" s="139"/>
      <c r="CC995" s="139"/>
      <c r="CD995" s="139"/>
      <c r="CE995" s="139"/>
      <c r="CF995" s="139"/>
      <c r="CG995" s="139"/>
      <c r="CH995" s="139"/>
      <c r="CI995" s="139"/>
      <c r="CJ995" s="139"/>
      <c r="CK995" s="139"/>
      <c r="CL995" s="139"/>
      <c r="CM995" s="139"/>
      <c r="CN995" s="139"/>
      <c r="CO995" s="139"/>
      <c r="CP995" s="139"/>
      <c r="CQ995" s="139"/>
      <c r="CR995" s="139"/>
      <c r="CS995" s="139"/>
      <c r="CT995" s="139"/>
      <c r="CU995" s="139"/>
      <c r="CV995" s="139"/>
      <c r="CW995" s="139"/>
      <c r="CX995" s="139"/>
      <c r="CY995" s="139"/>
      <c r="CZ995" s="139"/>
      <c r="DA995" s="139"/>
      <c r="DB995" s="139"/>
      <c r="DC995" s="139"/>
      <c r="DD995" s="139"/>
      <c r="DE995" s="139"/>
      <c r="DF995" s="139"/>
      <c r="DG995" s="139"/>
      <c r="DH995" s="139"/>
      <c r="DI995" s="139"/>
      <c r="DJ995" s="139"/>
      <c r="DK995" s="139"/>
      <c r="DL995" s="139"/>
      <c r="DM995" s="139"/>
      <c r="DN995" s="139"/>
      <c r="DO995" s="139"/>
      <c r="DP995" s="139"/>
      <c r="DQ995" s="139"/>
      <c r="DR995" s="139"/>
      <c r="DS995" s="139"/>
      <c r="DT995" s="139"/>
      <c r="DU995" s="139"/>
      <c r="DV995" s="139"/>
      <c r="DW995" s="139"/>
      <c r="DX995" s="139"/>
      <c r="DY995" s="139"/>
      <c r="DZ995" s="139"/>
      <c r="EA995" s="139"/>
      <c r="EB995" s="139"/>
      <c r="EC995" s="139"/>
      <c r="ED995" s="139"/>
      <c r="EE995" s="139"/>
      <c r="EF995" s="139"/>
      <c r="EG995" s="139"/>
      <c r="EH995" s="139"/>
      <c r="EI995" s="139"/>
      <c r="EJ995" s="139"/>
      <c r="EK995" s="139"/>
      <c r="EL995" s="139"/>
      <c r="EM995" s="139"/>
      <c r="EN995" s="139"/>
      <c r="EO995" s="139"/>
      <c r="EP995" s="139"/>
      <c r="EQ995" s="139"/>
      <c r="ER995" s="139"/>
      <c r="ES995" s="139"/>
      <c r="ET995" s="139"/>
      <c r="EU995" s="139"/>
      <c r="EV995" s="139"/>
      <c r="EW995" s="139"/>
      <c r="EX995" s="139"/>
      <c r="EY995" s="139"/>
      <c r="EZ995" s="139"/>
      <c r="FA995" s="139"/>
      <c r="FB995" s="139"/>
      <c r="FC995" s="139"/>
      <c r="FD995" s="139"/>
      <c r="FE995" s="139"/>
      <c r="FF995" s="139"/>
      <c r="FG995" s="139"/>
      <c r="FH995" s="139"/>
      <c r="FI995" s="139"/>
      <c r="FJ995" s="139"/>
      <c r="FK995" s="139"/>
      <c r="FL995" s="139"/>
      <c r="FM995" s="139"/>
      <c r="FN995" s="139"/>
      <c r="FO995" s="139"/>
      <c r="FP995" s="139"/>
      <c r="FQ995" s="139"/>
      <c r="FR995" s="139"/>
      <c r="FS995" s="139"/>
      <c r="FT995" s="139"/>
      <c r="FU995" s="139"/>
      <c r="FV995" s="139"/>
      <c r="FW995" s="139"/>
      <c r="FX995" s="139"/>
      <c r="FY995" s="139"/>
      <c r="FZ995" s="139"/>
      <c r="GA995" s="139"/>
      <c r="GB995" s="139"/>
      <c r="GC995" s="139"/>
      <c r="GD995" s="139"/>
      <c r="GE995" s="139"/>
      <c r="GF995" s="139"/>
    </row>
    <row r="996" spans="1:188" x14ac:dyDescent="0.25">
      <c r="A996" s="19">
        <v>1</v>
      </c>
      <c r="B996" s="19">
        <f t="shared" si="150"/>
        <v>1</v>
      </c>
      <c r="C996" s="6" t="s">
        <v>109</v>
      </c>
      <c r="D996" s="159">
        <f>'2 уровень'!F2280</f>
        <v>0</v>
      </c>
      <c r="E996" s="159">
        <f>'2 уровень'!G2280</f>
        <v>0</v>
      </c>
      <c r="F996" s="159">
        <f>'2 уровень'!H2280</f>
        <v>0</v>
      </c>
      <c r="G996" s="160">
        <f>'2 уровень'!I2280</f>
        <v>0</v>
      </c>
      <c r="H996" s="161">
        <f>'2 уровень'!J2280</f>
        <v>0</v>
      </c>
      <c r="I996" s="161">
        <f>'2 уровень'!K2280</f>
        <v>0</v>
      </c>
      <c r="J996" s="25">
        <f>'2 уровень'!L2280</f>
        <v>0</v>
      </c>
      <c r="K996" s="25">
        <f>'2 уровень'!M2280</f>
        <v>0</v>
      </c>
      <c r="L996" s="25">
        <f>'2 уровень'!N2280</f>
        <v>0</v>
      </c>
      <c r="M996" s="25">
        <f>'2 уровень'!O2280</f>
        <v>0</v>
      </c>
      <c r="N996" s="25">
        <f>'2 уровень'!P2280</f>
        <v>0</v>
      </c>
      <c r="O996" s="25">
        <f>'2 уровень'!Q2280</f>
        <v>0</v>
      </c>
      <c r="P996" s="641">
        <f t="shared" ref="P996:U996" si="155">P997-P998-P1047-P1050-P1054</f>
        <v>0</v>
      </c>
      <c r="Q996" s="641">
        <f t="shared" si="155"/>
        <v>0</v>
      </c>
      <c r="R996" s="641">
        <f t="shared" si="155"/>
        <v>0</v>
      </c>
      <c r="S996" s="641">
        <f t="shared" si="155"/>
        <v>0</v>
      </c>
      <c r="T996" s="641">
        <f t="shared" si="155"/>
        <v>0</v>
      </c>
      <c r="U996" s="641">
        <f t="shared" si="155"/>
        <v>0</v>
      </c>
      <c r="V996" s="641">
        <f t="shared" ref="V996:W996" si="156">V997-V998-V1047-V1050-V1054</f>
        <v>0</v>
      </c>
      <c r="W996" s="641">
        <f t="shared" si="156"/>
        <v>0</v>
      </c>
      <c r="X996" s="641">
        <f t="shared" ref="X996" si="157">X997-X998-X1047-X1050-X1054</f>
        <v>0</v>
      </c>
      <c r="Y996" s="641">
        <f t="shared" ref="Y996:AF996" si="158">Y997-Y998-Y1047-Y1050-Y1054</f>
        <v>0</v>
      </c>
      <c r="Z996" s="641">
        <f t="shared" si="158"/>
        <v>0</v>
      </c>
      <c r="AA996" s="1116">
        <f t="shared" si="158"/>
        <v>0</v>
      </c>
      <c r="AB996" s="641">
        <f t="shared" si="158"/>
        <v>0</v>
      </c>
      <c r="AC996" s="641">
        <f t="shared" si="158"/>
        <v>0</v>
      </c>
      <c r="AD996" s="641">
        <f t="shared" si="158"/>
        <v>0</v>
      </c>
      <c r="AE996" s="641">
        <f t="shared" si="158"/>
        <v>0</v>
      </c>
      <c r="AF996" s="641">
        <f t="shared" si="158"/>
        <v>3.1832314562052488E-12</v>
      </c>
      <c r="AG996" s="641"/>
      <c r="AH996" s="641"/>
      <c r="AI996" s="1350"/>
      <c r="AJ996" s="1369" t="e">
        <f>AJ997-AJ998-AJ1050-AJ1053-#REF!</f>
        <v>#REF!</v>
      </c>
      <c r="AK996" s="139"/>
      <c r="AL996" s="139"/>
      <c r="AM996" s="139"/>
      <c r="AN996" s="139"/>
      <c r="AO996" s="139"/>
      <c r="AP996" s="139"/>
      <c r="AQ996" s="139"/>
      <c r="AR996" s="139"/>
      <c r="AS996" s="139"/>
      <c r="AT996" s="139"/>
      <c r="AU996" s="139"/>
      <c r="AV996" s="139"/>
      <c r="AW996" s="139"/>
      <c r="AX996" s="139"/>
      <c r="AY996" s="139"/>
      <c r="AZ996" s="139"/>
      <c r="BA996" s="139"/>
      <c r="BB996" s="139"/>
      <c r="BC996" s="139"/>
      <c r="BD996" s="139"/>
      <c r="BE996" s="139"/>
      <c r="BF996" s="139"/>
      <c r="BG996" s="139"/>
      <c r="BH996" s="139"/>
      <c r="BI996" s="139"/>
      <c r="BJ996" s="139"/>
      <c r="BK996" s="139"/>
      <c r="BL996" s="139"/>
      <c r="BM996" s="139"/>
      <c r="BN996" s="139"/>
      <c r="BO996" s="139"/>
      <c r="BP996" s="139"/>
      <c r="BQ996" s="139"/>
      <c r="BR996" s="139"/>
      <c r="BS996" s="139"/>
      <c r="BT996" s="139"/>
      <c r="BU996" s="139"/>
      <c r="BV996" s="139"/>
      <c r="BW996" s="139"/>
      <c r="BX996" s="139"/>
      <c r="BY996" s="139"/>
      <c r="BZ996" s="139"/>
      <c r="CA996" s="139"/>
      <c r="CB996" s="139"/>
      <c r="CC996" s="139"/>
      <c r="CD996" s="139"/>
      <c r="CE996" s="139"/>
      <c r="CF996" s="139"/>
      <c r="CG996" s="139"/>
      <c r="CH996" s="139"/>
      <c r="CI996" s="139"/>
      <c r="CJ996" s="139"/>
      <c r="CK996" s="139"/>
      <c r="CL996" s="139"/>
      <c r="CM996" s="139"/>
      <c r="CN996" s="139"/>
      <c r="CO996" s="139"/>
      <c r="CP996" s="139"/>
      <c r="CQ996" s="139"/>
      <c r="CR996" s="139"/>
      <c r="CS996" s="139"/>
      <c r="CT996" s="139"/>
      <c r="CU996" s="139"/>
      <c r="CV996" s="139"/>
      <c r="CW996" s="139"/>
      <c r="CX996" s="139"/>
      <c r="CY996" s="139"/>
      <c r="CZ996" s="139"/>
      <c r="DA996" s="139"/>
      <c r="DB996" s="139"/>
      <c r="DC996" s="139"/>
      <c r="DD996" s="139"/>
      <c r="DE996" s="139"/>
      <c r="DF996" s="139"/>
      <c r="DG996" s="139"/>
      <c r="DH996" s="139"/>
      <c r="DI996" s="139"/>
      <c r="DJ996" s="139"/>
      <c r="DK996" s="139"/>
      <c r="DL996" s="139"/>
      <c r="DM996" s="139"/>
      <c r="DN996" s="139"/>
      <c r="DO996" s="139"/>
      <c r="DP996" s="139"/>
      <c r="DQ996" s="139"/>
      <c r="DR996" s="139"/>
      <c r="DS996" s="139"/>
      <c r="DT996" s="139"/>
      <c r="DU996" s="139"/>
      <c r="DV996" s="139"/>
      <c r="DW996" s="139"/>
      <c r="DX996" s="139"/>
      <c r="DY996" s="139"/>
      <c r="DZ996" s="139"/>
      <c r="EA996" s="139"/>
      <c r="EB996" s="139"/>
      <c r="EC996" s="139"/>
      <c r="ED996" s="139"/>
      <c r="EE996" s="139"/>
      <c r="EF996" s="139"/>
      <c r="EG996" s="139"/>
      <c r="EH996" s="139"/>
      <c r="EI996" s="139"/>
      <c r="EJ996" s="139"/>
      <c r="EK996" s="139"/>
      <c r="EL996" s="139"/>
      <c r="EM996" s="139"/>
      <c r="EN996" s="139"/>
      <c r="EO996" s="139"/>
      <c r="EP996" s="139"/>
      <c r="EQ996" s="139"/>
      <c r="ER996" s="139"/>
      <c r="ES996" s="139"/>
      <c r="ET996" s="139"/>
      <c r="EU996" s="139"/>
      <c r="EV996" s="139"/>
      <c r="EW996" s="139"/>
      <c r="EX996" s="139"/>
      <c r="EY996" s="139"/>
      <c r="EZ996" s="139"/>
      <c r="FA996" s="139"/>
      <c r="FB996" s="139"/>
      <c r="FC996" s="139"/>
      <c r="FD996" s="139"/>
      <c r="FE996" s="139"/>
      <c r="FF996" s="139"/>
      <c r="FG996" s="139"/>
      <c r="FH996" s="139"/>
      <c r="FI996" s="139"/>
      <c r="FJ996" s="139"/>
      <c r="FK996" s="139"/>
      <c r="FL996" s="139"/>
      <c r="FM996" s="139"/>
      <c r="FN996" s="139"/>
      <c r="FO996" s="139"/>
      <c r="FP996" s="139"/>
      <c r="FQ996" s="139"/>
      <c r="FR996" s="139"/>
      <c r="FS996" s="139"/>
      <c r="FT996" s="139"/>
      <c r="FU996" s="139"/>
      <c r="FV996" s="139"/>
      <c r="FW996" s="139"/>
      <c r="FX996" s="139"/>
      <c r="FY996" s="139"/>
      <c r="FZ996" s="139"/>
      <c r="GA996" s="139"/>
      <c r="GB996" s="139"/>
      <c r="GC996" s="139"/>
      <c r="GD996" s="139"/>
      <c r="GE996" s="139"/>
      <c r="GF996" s="139"/>
    </row>
    <row r="997" spans="1:188" s="139" customFormat="1" x14ac:dyDescent="0.25">
      <c r="A997" s="19">
        <v>1</v>
      </c>
      <c r="B997" s="19">
        <f t="shared" si="150"/>
        <v>1</v>
      </c>
      <c r="C997" s="12" t="s">
        <v>95</v>
      </c>
      <c r="D997" s="140">
        <f>'2 уровень'!F2280</f>
        <v>0</v>
      </c>
      <c r="E997" s="140">
        <f>'2 уровень'!G2280</f>
        <v>0</v>
      </c>
      <c r="F997" s="140">
        <f>'2 уровень'!H2280</f>
        <v>0</v>
      </c>
      <c r="G997" s="151">
        <f>'2 уровень'!I2280</f>
        <v>0</v>
      </c>
      <c r="H997" s="152">
        <f>'2 уровень'!J2280</f>
        <v>0</v>
      </c>
      <c r="I997" s="152">
        <f>'2 уровень'!K2280</f>
        <v>0</v>
      </c>
      <c r="J997" s="22">
        <f>'2 уровень'!L2280</f>
        <v>0</v>
      </c>
      <c r="K997" s="22">
        <f>'2 уровень'!M2280</f>
        <v>0</v>
      </c>
      <c r="L997" s="22">
        <f>'2 уровень'!N2280</f>
        <v>0</v>
      </c>
      <c r="M997" s="22">
        <f>'2 уровень'!O2280</f>
        <v>0</v>
      </c>
      <c r="N997" s="22">
        <f>'2 уровень'!P2280</f>
        <v>0</v>
      </c>
      <c r="O997" s="22">
        <f>'2 уровень'!Q2280</f>
        <v>0</v>
      </c>
      <c r="P997" s="152">
        <f>'2 уровень'!R2280</f>
        <v>60327.062287163011</v>
      </c>
      <c r="Q997" s="152">
        <f>'2 уровень'!S2280</f>
        <v>60327.062287163011</v>
      </c>
      <c r="R997" s="152">
        <f>'2 уровень'!T2280</f>
        <v>61155.019967163011</v>
      </c>
      <c r="S997" s="152">
        <f>'2 уровень'!U2280</f>
        <v>61155.019967163011</v>
      </c>
      <c r="T997" s="152">
        <f>'2 уровень'!V2280</f>
        <v>61155.019967163011</v>
      </c>
      <c r="U997" s="152">
        <f>'2 уровень'!W2280</f>
        <v>61155.019967163011</v>
      </c>
      <c r="V997" s="152">
        <f>'2 уровень'!X2280</f>
        <v>61155.019967163011</v>
      </c>
      <c r="W997" s="152">
        <f>'2 уровень'!Y2280</f>
        <v>61155.019967163011</v>
      </c>
      <c r="X997" s="152">
        <f>'2 уровень'!Z2280</f>
        <v>61157.016803403007</v>
      </c>
      <c r="Y997" s="152">
        <f>'2 уровень'!AA2280</f>
        <v>45862.153180432251</v>
      </c>
      <c r="Z997" s="152">
        <f>'2 уровень'!AB2280</f>
        <v>42970.1584</v>
      </c>
      <c r="AA997" s="1104">
        <f>'2 уровень'!AC2280</f>
        <v>0</v>
      </c>
      <c r="AB997" s="152">
        <f>'2 уровень'!AD2280</f>
        <v>-447.12695999999994</v>
      </c>
      <c r="AC997" s="152">
        <f>'2 уровень'!AE2280</f>
        <v>-2891.994780432246</v>
      </c>
      <c r="AD997" s="152">
        <f>'2 уровень'!AF2280</f>
        <v>-57.8675</v>
      </c>
      <c r="AE997" s="152">
        <f>'2 уровень'!AG2280</f>
        <v>-497.69681000000003</v>
      </c>
      <c r="AF997" s="626">
        <f>'2 уровень'!AH2280</f>
        <v>42025.334629999998</v>
      </c>
      <c r="AG997" s="152">
        <f>Z997/Y997*100</f>
        <v>93.694158298555067</v>
      </c>
      <c r="AH997" s="152">
        <f>AF997/Y997*100</f>
        <v>91.63402002662778</v>
      </c>
      <c r="AI997" s="1344">
        <f>'2 уровень'!AI2280</f>
        <v>0</v>
      </c>
      <c r="AJ997" s="1349">
        <f>'2 уровень'!AJ2280</f>
        <v>0</v>
      </c>
      <c r="AK997" s="19"/>
      <c r="AL997" s="19"/>
      <c r="AM997" s="19"/>
      <c r="AN997" s="19"/>
      <c r="AO997" s="19"/>
      <c r="AP997" s="19"/>
      <c r="AQ997" s="19"/>
      <c r="AR997" s="19"/>
      <c r="AS997" s="19"/>
      <c r="AT997" s="19"/>
      <c r="AU997" s="19"/>
      <c r="AV997" s="19"/>
      <c r="AW997" s="19"/>
      <c r="AX997" s="19"/>
      <c r="AY997" s="19"/>
      <c r="AZ997" s="19"/>
      <c r="BA997" s="19"/>
      <c r="BB997" s="19"/>
      <c r="BC997" s="19"/>
      <c r="BD997" s="19"/>
      <c r="BE997" s="19"/>
      <c r="BF997" s="19"/>
      <c r="BG997" s="19"/>
      <c r="BH997" s="19"/>
      <c r="BI997" s="19"/>
      <c r="BJ997" s="19"/>
      <c r="BK997" s="19"/>
      <c r="BL997" s="19"/>
      <c r="BM997" s="19"/>
      <c r="BN997" s="19"/>
      <c r="BO997" s="19"/>
      <c r="BP997" s="19"/>
      <c r="BQ997" s="19"/>
      <c r="BR997" s="19"/>
      <c r="BS997" s="19"/>
      <c r="BT997" s="19"/>
      <c r="BU997" s="19"/>
      <c r="BV997" s="19"/>
      <c r="BW997" s="19"/>
      <c r="BX997" s="19"/>
      <c r="BY997" s="19"/>
      <c r="BZ997" s="19"/>
      <c r="CA997" s="19"/>
      <c r="CB997" s="19"/>
      <c r="CC997" s="19"/>
      <c r="CD997" s="19"/>
      <c r="CE997" s="19"/>
      <c r="CF997" s="19"/>
      <c r="CG997" s="19"/>
      <c r="CH997" s="19"/>
      <c r="CI997" s="19"/>
      <c r="CJ997" s="19"/>
      <c r="CK997" s="19"/>
      <c r="CL997" s="19"/>
      <c r="CM997" s="19"/>
      <c r="CN997" s="19"/>
      <c r="CO997" s="19"/>
      <c r="CP997" s="19"/>
      <c r="CQ997" s="19"/>
      <c r="CR997" s="19"/>
      <c r="CS997" s="19"/>
      <c r="CT997" s="19"/>
      <c r="CU997" s="19"/>
      <c r="CV997" s="19"/>
      <c r="CW997" s="19"/>
      <c r="CX997" s="19"/>
      <c r="CY997" s="19"/>
      <c r="CZ997" s="19"/>
      <c r="DA997" s="19"/>
      <c r="DB997" s="19"/>
      <c r="DC997" s="19"/>
      <c r="DD997" s="19"/>
      <c r="DE997" s="19"/>
      <c r="DF997" s="19"/>
      <c r="DG997" s="19"/>
      <c r="DH997" s="19"/>
      <c r="DI997" s="19"/>
      <c r="DJ997" s="19"/>
      <c r="DK997" s="19"/>
      <c r="DL997" s="19"/>
      <c r="DM997" s="19"/>
      <c r="DN997" s="19"/>
      <c r="DO997" s="19"/>
      <c r="DP997" s="19"/>
      <c r="DQ997" s="19"/>
      <c r="DR997" s="19"/>
      <c r="DS997" s="19"/>
      <c r="DT997" s="19"/>
      <c r="DU997" s="19"/>
      <c r="DV997" s="19"/>
      <c r="DW997" s="19"/>
      <c r="DX997" s="19"/>
      <c r="DY997" s="19"/>
      <c r="DZ997" s="19"/>
      <c r="EA997" s="19"/>
      <c r="EB997" s="19"/>
      <c r="EC997" s="19"/>
      <c r="ED997" s="19"/>
      <c r="EE997" s="19"/>
      <c r="EF997" s="19"/>
      <c r="EG997" s="19"/>
      <c r="EH997" s="19"/>
      <c r="EI997" s="19"/>
      <c r="EJ997" s="19"/>
      <c r="EK997" s="19"/>
      <c r="EL997" s="19"/>
      <c r="EM997" s="19"/>
      <c r="EN997" s="19"/>
      <c r="EO997" s="19"/>
      <c r="EP997" s="19"/>
      <c r="EQ997" s="19"/>
      <c r="ER997" s="19"/>
      <c r="ES997" s="19"/>
      <c r="ET997" s="19"/>
      <c r="EU997" s="19"/>
      <c r="EV997" s="19"/>
      <c r="EW997" s="19"/>
      <c r="EX997" s="19"/>
      <c r="EY997" s="19"/>
      <c r="EZ997" s="19"/>
      <c r="FA997" s="19"/>
      <c r="FB997" s="19"/>
      <c r="FC997" s="19"/>
      <c r="FD997" s="19"/>
      <c r="FE997" s="19"/>
      <c r="FF997" s="19"/>
      <c r="FG997" s="19"/>
      <c r="FH997" s="19"/>
      <c r="FI997" s="19"/>
      <c r="FJ997" s="19"/>
      <c r="FK997" s="19"/>
      <c r="FL997" s="19"/>
      <c r="FM997" s="19"/>
      <c r="FN997" s="19"/>
      <c r="FO997" s="19"/>
      <c r="FP997" s="19"/>
      <c r="FQ997" s="19"/>
      <c r="FR997" s="19"/>
      <c r="FS997" s="19"/>
      <c r="FT997" s="19"/>
      <c r="FU997" s="19"/>
      <c r="FV997" s="19"/>
      <c r="FW997" s="19"/>
      <c r="FX997" s="19"/>
      <c r="FY997" s="19"/>
      <c r="FZ997" s="19"/>
      <c r="GA997" s="19"/>
      <c r="GB997" s="19"/>
      <c r="GC997" s="19"/>
      <c r="GD997" s="19"/>
      <c r="GE997" s="19"/>
      <c r="GF997" s="19"/>
    </row>
    <row r="998" spans="1:188" s="139" customFormat="1" ht="29.25" x14ac:dyDescent="0.25">
      <c r="A998" s="19">
        <v>1</v>
      </c>
      <c r="B998" s="19">
        <f t="shared" si="150"/>
        <v>1</v>
      </c>
      <c r="C998" s="317" t="s">
        <v>80</v>
      </c>
      <c r="D998" s="21">
        <f>'2 уровень'!F2281</f>
        <v>277</v>
      </c>
      <c r="E998" s="21">
        <f>'2 уровень'!G2281</f>
        <v>207</v>
      </c>
      <c r="F998" s="21">
        <f>'2 уровень'!H2281</f>
        <v>186</v>
      </c>
      <c r="G998" s="142">
        <f>'2 уровень'!I2281</f>
        <v>89.85507246376811</v>
      </c>
      <c r="H998" s="152">
        <f>'2 уровень'!J2281</f>
        <v>8.7797833935018055</v>
      </c>
      <c r="I998" s="152">
        <f>'2 уровень'!K2281</f>
        <v>7.731182795698925</v>
      </c>
      <c r="J998" s="24">
        <f>'2 уровень'!L2281</f>
        <v>2432</v>
      </c>
      <c r="K998" s="24">
        <f>'2 уровень'!M2281</f>
        <v>1825</v>
      </c>
      <c r="L998" s="24">
        <f>'2 уровень'!N2281</f>
        <v>1438</v>
      </c>
      <c r="M998" s="24">
        <f>'2 уровень'!O2281</f>
        <v>78.794520547945197</v>
      </c>
      <c r="N998" s="24">
        <f>'2 уровень'!P2281</f>
        <v>8</v>
      </c>
      <c r="O998" s="24">
        <f>'2 уровень'!Q2281</f>
        <v>239.66666666666666</v>
      </c>
      <c r="P998" s="152">
        <f>'2 уровень'!R2281</f>
        <v>7353.4791559790001</v>
      </c>
      <c r="Q998" s="152">
        <f>'2 уровень'!S2281</f>
        <v>7353.4791559790001</v>
      </c>
      <c r="R998" s="152">
        <f>'2 уровень'!T2281</f>
        <v>7353.4791559790001</v>
      </c>
      <c r="S998" s="152">
        <f>'2 уровень'!U2281</f>
        <v>7353.4791559790001</v>
      </c>
      <c r="T998" s="152">
        <f>'2 уровень'!V2281</f>
        <v>7353.4791559790001</v>
      </c>
      <c r="U998" s="152">
        <f>'2 уровень'!W2281</f>
        <v>7353.4791559790001</v>
      </c>
      <c r="V998" s="152">
        <f>'2 уровень'!X2281</f>
        <v>7353.4791559790001</v>
      </c>
      <c r="W998" s="152">
        <f>'2 уровень'!Y2281</f>
        <v>7353.4791559790001</v>
      </c>
      <c r="X998" s="152">
        <f>'2 уровень'!Z2281</f>
        <v>7355.4759922190015</v>
      </c>
      <c r="Y998" s="152">
        <f>'2 уровень'!AA2281</f>
        <v>5515.6085760442511</v>
      </c>
      <c r="Z998" s="152">
        <f>'2 уровень'!AB2281</f>
        <v>5521.4697100000003</v>
      </c>
      <c r="AA998" s="1104">
        <f>'2 уровень'!AC2281</f>
        <v>0</v>
      </c>
      <c r="AB998" s="152">
        <f>'2 уровень'!AD2281</f>
        <v>-447.12695999999994</v>
      </c>
      <c r="AC998" s="152">
        <f>'2 уровень'!AE2281</f>
        <v>5.8611339557492101</v>
      </c>
      <c r="AD998" s="152">
        <f>'2 уровень'!AF2281</f>
        <v>-57.8675</v>
      </c>
      <c r="AE998" s="152">
        <f>'2 уровень'!AG2281</f>
        <v>-357.93137000000002</v>
      </c>
      <c r="AF998" s="626">
        <f>'2 уровень'!AH2281</f>
        <v>4716.4113800000005</v>
      </c>
      <c r="AG998" s="152">
        <f>Z998/Y998*100</f>
        <v>100.10626450145874</v>
      </c>
      <c r="AH998" s="152">
        <f>AF998/Y998*100</f>
        <v>85.510262647799635</v>
      </c>
      <c r="AI998" s="1338">
        <f>'2 уровень'!AI2281</f>
        <v>0</v>
      </c>
      <c r="AJ998" s="1349">
        <f>'2 уровень'!AJ2281</f>
        <v>0</v>
      </c>
    </row>
    <row r="999" spans="1:188" x14ac:dyDescent="0.25">
      <c r="A999" s="19">
        <v>1</v>
      </c>
      <c r="B999" s="19">
        <f t="shared" si="150"/>
        <v>1</v>
      </c>
      <c r="C999" s="341" t="s">
        <v>14</v>
      </c>
      <c r="D999" s="29">
        <f>'2 уровень'!F2282</f>
        <v>0</v>
      </c>
      <c r="E999" s="29">
        <f>'2 уровень'!G2282</f>
        <v>0</v>
      </c>
      <c r="F999" s="29">
        <f>'2 уровень'!H2282</f>
        <v>0</v>
      </c>
      <c r="G999" s="144">
        <f>'2 уровень'!I2282</f>
        <v>0</v>
      </c>
      <c r="H999" s="158">
        <f>'2 уровень'!J2282</f>
        <v>0</v>
      </c>
      <c r="I999" s="158">
        <f>'2 уровень'!K2282</f>
        <v>0</v>
      </c>
      <c r="J999" s="26">
        <f>'2 уровень'!L2282</f>
        <v>0</v>
      </c>
      <c r="K999" s="26">
        <f>'2 уровень'!M2282</f>
        <v>0</v>
      </c>
      <c r="L999" s="26">
        <f>'2 уровень'!N2282</f>
        <v>0</v>
      </c>
      <c r="M999" s="26">
        <f>'2 уровень'!O2282</f>
        <v>0</v>
      </c>
      <c r="N999" s="26">
        <f>'2 уровень'!P2282</f>
        <v>0</v>
      </c>
      <c r="O999" s="26">
        <f>'2 уровень'!Q2282</f>
        <v>0</v>
      </c>
      <c r="P999" s="152">
        <f>'2 уровень'!R2282</f>
        <v>0</v>
      </c>
      <c r="Q999" s="152">
        <f>'2 уровень'!S2282</f>
        <v>0</v>
      </c>
      <c r="R999" s="152">
        <f>'2 уровень'!T2282</f>
        <v>0</v>
      </c>
      <c r="S999" s="152">
        <f>'2 уровень'!U2282</f>
        <v>0</v>
      </c>
      <c r="T999" s="152">
        <f>'2 уровень'!V2282</f>
        <v>0</v>
      </c>
      <c r="U999" s="152">
        <f>'2 уровень'!W2282</f>
        <v>0</v>
      </c>
      <c r="V999" s="152">
        <f>'2 уровень'!X2282</f>
        <v>0</v>
      </c>
      <c r="W999" s="152">
        <f>'2 уровень'!Y2282</f>
        <v>0</v>
      </c>
      <c r="X999" s="152">
        <f>'2 уровень'!Z2282</f>
        <v>0</v>
      </c>
      <c r="Y999" s="152">
        <f>'2 уровень'!AA2282</f>
        <v>0</v>
      </c>
      <c r="Z999" s="152">
        <f>'2 уровень'!AB2282</f>
        <v>0</v>
      </c>
      <c r="AA999" s="1104">
        <f>'2 уровень'!AC2282</f>
        <v>0</v>
      </c>
      <c r="AB999" s="152">
        <f>'2 уровень'!AD2282</f>
        <v>0</v>
      </c>
      <c r="AC999" s="152">
        <f>'2 уровень'!AE2282</f>
        <v>0</v>
      </c>
      <c r="AD999" s="152">
        <f>'2 уровень'!AF2282</f>
        <v>0</v>
      </c>
      <c r="AE999" s="152">
        <f>'2 уровень'!AG2282</f>
        <v>0</v>
      </c>
      <c r="AF999" s="626">
        <f>'2 уровень'!AH2282</f>
        <v>0</v>
      </c>
      <c r="AG999" s="152"/>
      <c r="AH999" s="152"/>
      <c r="AI999" s="1342">
        <f>'2 уровень'!AI2282</f>
        <v>0</v>
      </c>
      <c r="AJ999" s="1349">
        <f>'2 уровень'!AJ2282</f>
        <v>0</v>
      </c>
      <c r="AK999" s="139"/>
      <c r="AL999" s="139"/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</row>
    <row r="1000" spans="1:188" x14ac:dyDescent="0.25">
      <c r="A1000" s="19">
        <v>1</v>
      </c>
      <c r="B1000" s="19">
        <f t="shared" si="150"/>
        <v>1</v>
      </c>
      <c r="C1000" s="335" t="s">
        <v>382</v>
      </c>
      <c r="D1000" s="29">
        <f>'2 уровень'!F2283</f>
        <v>0</v>
      </c>
      <c r="E1000" s="29">
        <f>'2 уровень'!G2283</f>
        <v>0</v>
      </c>
      <c r="F1000" s="29">
        <f>'2 уровень'!H2283</f>
        <v>0</v>
      </c>
      <c r="G1000" s="144">
        <f>'2 уровень'!I2283</f>
        <v>0</v>
      </c>
      <c r="H1000" s="158">
        <f>'2 уровень'!J2283</f>
        <v>0</v>
      </c>
      <c r="I1000" s="158">
        <f>'2 уровень'!K2283</f>
        <v>0</v>
      </c>
      <c r="J1000" s="26">
        <f>'2 уровень'!L2283</f>
        <v>0</v>
      </c>
      <c r="K1000" s="26">
        <f>'2 уровень'!M2283</f>
        <v>0</v>
      </c>
      <c r="L1000" s="26">
        <f>'2 уровень'!N2283</f>
        <v>0</v>
      </c>
      <c r="M1000" s="26">
        <f>'2 уровень'!O2283</f>
        <v>0</v>
      </c>
      <c r="N1000" s="26">
        <f>'2 уровень'!P2283</f>
        <v>0</v>
      </c>
      <c r="O1000" s="26">
        <f>'2 уровень'!Q2283</f>
        <v>0</v>
      </c>
      <c r="P1000" s="152">
        <f>'2 уровень'!R2283</f>
        <v>43379.842100000002</v>
      </c>
      <c r="Q1000" s="152">
        <f>'2 уровень'!S2283</f>
        <v>43379.842100000002</v>
      </c>
      <c r="R1000" s="152">
        <f>'2 уровень'!T2283</f>
        <v>44207.799780000001</v>
      </c>
      <c r="S1000" s="152">
        <f>'2 уровень'!U2283</f>
        <v>44207.799780000001</v>
      </c>
      <c r="T1000" s="152">
        <f>'2 уровень'!V2283</f>
        <v>44207.799780000001</v>
      </c>
      <c r="U1000" s="152">
        <f>'2 уровень'!W2283</f>
        <v>44207.799780000001</v>
      </c>
      <c r="V1000" s="152">
        <f>'2 уровень'!X2283</f>
        <v>44207.799780000001</v>
      </c>
      <c r="W1000" s="152">
        <f>'2 уровень'!Y2283</f>
        <v>44207.799780000001</v>
      </c>
      <c r="X1000" s="152">
        <f>'2 уровень'!Z2283</f>
        <v>44207.799780000001</v>
      </c>
      <c r="Y1000" s="152">
        <f>'2 уровень'!AA2283</f>
        <v>33151.238830999995</v>
      </c>
      <c r="Z1000" s="152">
        <f>'2 уровень'!AB2283</f>
        <v>31712.91475</v>
      </c>
      <c r="AA1000" s="1104">
        <f>'2 уровень'!AC2283</f>
        <v>0</v>
      </c>
      <c r="AB1000" s="152">
        <f>'2 уровень'!AD2283</f>
        <v>0</v>
      </c>
      <c r="AC1000" s="152">
        <f>'2 уровень'!AE2283</f>
        <v>-1438.3240809999952</v>
      </c>
      <c r="AD1000" s="152">
        <f>'2 уровень'!AF2283</f>
        <v>0</v>
      </c>
      <c r="AE1000" s="152">
        <f>'2 уровень'!AG2283</f>
        <v>-43.825040000000001</v>
      </c>
      <c r="AF1000" s="626">
        <f>'2 уровень'!AH2283</f>
        <v>31669.08971</v>
      </c>
      <c r="AG1000" s="152">
        <f>Z1000/Y1000*100</f>
        <v>95.661326298144232</v>
      </c>
      <c r="AH1000" s="152">
        <f>AF1000/Y1000*100</f>
        <v>95.529129006141318</v>
      </c>
      <c r="AI1000" s="1342">
        <f>'2 уровень'!AI2283</f>
        <v>0</v>
      </c>
      <c r="AJ1000" s="1349">
        <f>'2 уровень'!AJ2283</f>
        <v>0</v>
      </c>
      <c r="AK1000" s="139"/>
      <c r="AL1000" s="139"/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</row>
    <row r="1001" spans="1:188" x14ac:dyDescent="0.25">
      <c r="B1001" s="19">
        <f t="shared" si="150"/>
        <v>1</v>
      </c>
      <c r="C1001" s="963" t="s">
        <v>329</v>
      </c>
      <c r="D1001" s="29">
        <f>'2 уровень'!F2284</f>
        <v>0</v>
      </c>
      <c r="E1001" s="29">
        <f>'2 уровень'!G2284</f>
        <v>0</v>
      </c>
      <c r="F1001" s="29">
        <f>'2 уровень'!H2284</f>
        <v>0</v>
      </c>
      <c r="G1001" s="144">
        <f>'2 уровень'!I2284</f>
        <v>0</v>
      </c>
      <c r="H1001" s="158">
        <f>'2 уровень'!J2284</f>
        <v>0</v>
      </c>
      <c r="I1001" s="158">
        <f>'2 уровень'!K2284</f>
        <v>0</v>
      </c>
      <c r="J1001" s="26">
        <f>'2 уровень'!L2284</f>
        <v>0</v>
      </c>
      <c r="K1001" s="26">
        <f>'2 уровень'!M2284</f>
        <v>0</v>
      </c>
      <c r="L1001" s="26">
        <f>'2 уровень'!N2284</f>
        <v>0</v>
      </c>
      <c r="M1001" s="26">
        <f>'2 уровень'!O2284</f>
        <v>0</v>
      </c>
      <c r="N1001" s="26">
        <f>'2 уровень'!P2284</f>
        <v>0</v>
      </c>
      <c r="O1001" s="26">
        <f>'2 уровень'!Q2284</f>
        <v>0</v>
      </c>
      <c r="P1001" s="152">
        <f>'2 уровень'!R2284</f>
        <v>2284.17</v>
      </c>
      <c r="Q1001" s="152">
        <f>'2 уровень'!S2284</f>
        <v>2284.17</v>
      </c>
      <c r="R1001" s="152">
        <f>'2 уровень'!T2284</f>
        <v>2284.17</v>
      </c>
      <c r="S1001" s="152">
        <f>'2 уровень'!U2284</f>
        <v>2284.17</v>
      </c>
      <c r="T1001" s="152">
        <f>'2 уровень'!V2284</f>
        <v>2284.17</v>
      </c>
      <c r="U1001" s="152">
        <f>'2 уровень'!W2284</f>
        <v>2284.17</v>
      </c>
      <c r="V1001" s="152">
        <f>'2 уровень'!X2284</f>
        <v>2284.17</v>
      </c>
      <c r="W1001" s="152">
        <f>'2 уровень'!Y2284</f>
        <v>2284.17</v>
      </c>
      <c r="X1001" s="152">
        <f>'2 уровень'!Z2284</f>
        <v>2284.17</v>
      </c>
      <c r="Y1001" s="152">
        <f>'2 уровень'!AA2284</f>
        <v>1713.1275000000001</v>
      </c>
      <c r="Z1001" s="152">
        <f>'2 уровень'!AB2284</f>
        <v>1713.1275000000001</v>
      </c>
      <c r="AA1001" s="1104">
        <f>'2 уровень'!AC2284</f>
        <v>0</v>
      </c>
      <c r="AB1001" s="152">
        <f>'2 уровень'!AD2284</f>
        <v>0</v>
      </c>
      <c r="AC1001" s="152">
        <f>'2 уровень'!AE2284</f>
        <v>0</v>
      </c>
      <c r="AD1001" s="152">
        <f>'2 уровень'!AF2284</f>
        <v>0</v>
      </c>
      <c r="AE1001" s="152">
        <f>'2 уровень'!AG2284</f>
        <v>0</v>
      </c>
      <c r="AF1001" s="626">
        <f>'2 уровень'!AH2284</f>
        <v>1713.1275000000001</v>
      </c>
      <c r="AG1001" s="152">
        <f>Z1001/Y1001*100</f>
        <v>100</v>
      </c>
      <c r="AH1001" s="152">
        <f>AF1001/Y1001*100</f>
        <v>100</v>
      </c>
      <c r="AI1001" s="1342">
        <f>'2 уровень'!AI2284</f>
        <v>0</v>
      </c>
      <c r="AJ1001" s="1349">
        <f>'2 уровень'!AJ2284</f>
        <v>0</v>
      </c>
      <c r="AK1001" s="139"/>
      <c r="AL1001" s="139"/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</row>
    <row r="1002" spans="1:188" ht="29.25" x14ac:dyDescent="0.25">
      <c r="A1002" s="19">
        <v>1</v>
      </c>
      <c r="B1002" s="19">
        <f t="shared" si="150"/>
        <v>1</v>
      </c>
      <c r="C1002" s="889" t="s">
        <v>293</v>
      </c>
      <c r="D1002" s="29">
        <f>'2 уровень'!F2285</f>
        <v>3111</v>
      </c>
      <c r="E1002" s="29">
        <f>'2 уровень'!G2285</f>
        <v>2334</v>
      </c>
      <c r="F1002" s="29">
        <f>'2 уровень'!H2285</f>
        <v>1970</v>
      </c>
      <c r="G1002" s="144">
        <f>'2 уровень'!I2285</f>
        <v>84.404455869751501</v>
      </c>
      <c r="H1002" s="158">
        <f>'2 уровень'!J2285</f>
        <v>0</v>
      </c>
      <c r="I1002" s="158">
        <f>'2 уровень'!K2285</f>
        <v>0</v>
      </c>
      <c r="J1002" s="26">
        <f>'2 уровень'!L2285</f>
        <v>0</v>
      </c>
      <c r="K1002" s="26">
        <f>'2 уровень'!M2285</f>
        <v>0</v>
      </c>
      <c r="L1002" s="26">
        <f>'2 уровень'!N2285</f>
        <v>0</v>
      </c>
      <c r="M1002" s="26">
        <f>'2 уровень'!O2285</f>
        <v>0</v>
      </c>
      <c r="N1002" s="26">
        <f>'2 уровень'!P2285</f>
        <v>0</v>
      </c>
      <c r="O1002" s="26">
        <f>'2 уровень'!Q2285</f>
        <v>0</v>
      </c>
      <c r="P1002" s="152">
        <f>'2 уровень'!R2285</f>
        <v>0</v>
      </c>
      <c r="Q1002" s="152">
        <f>'2 уровень'!S2285</f>
        <v>0</v>
      </c>
      <c r="R1002" s="152">
        <f>'2 уровень'!T2285</f>
        <v>0</v>
      </c>
      <c r="S1002" s="152">
        <f>'2 уровень'!U2285</f>
        <v>0</v>
      </c>
      <c r="T1002" s="152">
        <f>'2 уровень'!V2285</f>
        <v>0</v>
      </c>
      <c r="U1002" s="152">
        <f>'2 уровень'!W2285</f>
        <v>0</v>
      </c>
      <c r="V1002" s="152">
        <f>'2 уровень'!X2285</f>
        <v>0</v>
      </c>
      <c r="W1002" s="152">
        <f>'2 уровень'!Y2285</f>
        <v>0</v>
      </c>
      <c r="X1002" s="152">
        <f>'2 уровень'!Z2285</f>
        <v>0</v>
      </c>
      <c r="Y1002" s="152">
        <f>'2 уровень'!AA2285</f>
        <v>0</v>
      </c>
      <c r="Z1002" s="152">
        <f>'2 уровень'!AB2285</f>
        <v>0</v>
      </c>
      <c r="AA1002" s="1104">
        <f>'2 уровень'!AC2285</f>
        <v>0</v>
      </c>
      <c r="AB1002" s="152">
        <f>'2 уровень'!AD2285</f>
        <v>0</v>
      </c>
      <c r="AC1002" s="152">
        <f>'2 уровень'!AE2285</f>
        <v>0</v>
      </c>
      <c r="AD1002" s="152">
        <f>'2 уровень'!AF2285</f>
        <v>0</v>
      </c>
      <c r="AE1002" s="152">
        <f>'2 уровень'!AG2285</f>
        <v>0</v>
      </c>
      <c r="AF1002" s="626">
        <f>'2 уровень'!AH2285</f>
        <v>0</v>
      </c>
      <c r="AG1002" s="152"/>
      <c r="AH1002" s="152"/>
      <c r="AI1002" s="1342">
        <f>'2 уровень'!AI2285</f>
        <v>0</v>
      </c>
      <c r="AJ1002" s="1349">
        <f>'2 уровень'!AJ2285</f>
        <v>0</v>
      </c>
      <c r="AK1002" s="139"/>
      <c r="AL1002" s="139"/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</row>
    <row r="1003" spans="1:188" ht="30" x14ac:dyDescent="0.25">
      <c r="A1003" s="19">
        <v>1</v>
      </c>
      <c r="B1003" s="19">
        <f t="shared" si="150"/>
        <v>1</v>
      </c>
      <c r="C1003" s="890" t="s">
        <v>204</v>
      </c>
      <c r="D1003" s="29">
        <f>'2 уровень'!F2286</f>
        <v>0</v>
      </c>
      <c r="E1003" s="29">
        <f>'2 уровень'!G2286</f>
        <v>0</v>
      </c>
      <c r="F1003" s="29">
        <f>'2 уровень'!H2286</f>
        <v>0</v>
      </c>
      <c r="G1003" s="144">
        <f>'2 уровень'!I2286</f>
        <v>0</v>
      </c>
      <c r="H1003" s="158">
        <f>'2 уровень'!J2286</f>
        <v>0</v>
      </c>
      <c r="I1003" s="158">
        <f>'2 уровень'!K2286</f>
        <v>0</v>
      </c>
      <c r="J1003" s="26">
        <f>'2 уровень'!L2286</f>
        <v>0</v>
      </c>
      <c r="K1003" s="26">
        <f>'2 уровень'!M2286</f>
        <v>0</v>
      </c>
      <c r="L1003" s="26">
        <f>'2 уровень'!N2286</f>
        <v>0</v>
      </c>
      <c r="M1003" s="26">
        <f>'2 уровень'!O2286</f>
        <v>0</v>
      </c>
      <c r="N1003" s="26">
        <f>'2 уровень'!P2286</f>
        <v>0</v>
      </c>
      <c r="O1003" s="26">
        <f>'2 уровень'!Q2286</f>
        <v>0</v>
      </c>
      <c r="P1003" s="152">
        <f>'2 уровень'!R2286</f>
        <v>0</v>
      </c>
      <c r="Q1003" s="152">
        <f>'2 уровень'!S2286</f>
        <v>0</v>
      </c>
      <c r="R1003" s="152">
        <f>'2 уровень'!T2286</f>
        <v>0</v>
      </c>
      <c r="S1003" s="152">
        <f>'2 уровень'!U2286</f>
        <v>0</v>
      </c>
      <c r="T1003" s="152">
        <f>'2 уровень'!V2286</f>
        <v>0</v>
      </c>
      <c r="U1003" s="152">
        <f>'2 уровень'!W2286</f>
        <v>0</v>
      </c>
      <c r="V1003" s="152">
        <f>'2 уровень'!X2286</f>
        <v>0</v>
      </c>
      <c r="W1003" s="152">
        <f>'2 уровень'!Y2286</f>
        <v>0</v>
      </c>
      <c r="X1003" s="152">
        <f>'2 уровень'!Z2286</f>
        <v>0</v>
      </c>
      <c r="Y1003" s="152">
        <f>'2 уровень'!AA2286</f>
        <v>0</v>
      </c>
      <c r="Z1003" s="152">
        <f>'2 уровень'!AB2286</f>
        <v>0</v>
      </c>
      <c r="AA1003" s="1104">
        <f>'2 уровень'!AC2286</f>
        <v>0</v>
      </c>
      <c r="AB1003" s="152">
        <f>'2 уровень'!AD2286</f>
        <v>0</v>
      </c>
      <c r="AC1003" s="152">
        <f>'2 уровень'!AE2286</f>
        <v>0</v>
      </c>
      <c r="AD1003" s="152">
        <f>'2 уровень'!AF2286</f>
        <v>0</v>
      </c>
      <c r="AE1003" s="152">
        <f>'2 уровень'!AG2286</f>
        <v>0</v>
      </c>
      <c r="AF1003" s="626">
        <f>'2 уровень'!AH2286</f>
        <v>0</v>
      </c>
      <c r="AG1003" s="152"/>
      <c r="AH1003" s="152"/>
      <c r="AI1003" s="1342">
        <f>'2 уровень'!AI2286</f>
        <v>0</v>
      </c>
      <c r="AJ1003" s="1349">
        <f>'2 уровень'!AJ2286</f>
        <v>0</v>
      </c>
      <c r="AK1003" s="139"/>
      <c r="AL1003" s="139"/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</row>
    <row r="1004" spans="1:188" ht="30" x14ac:dyDescent="0.25">
      <c r="B1004" s="19">
        <f t="shared" si="150"/>
        <v>1</v>
      </c>
      <c r="C1004" s="890" t="s">
        <v>205</v>
      </c>
      <c r="D1004" s="29">
        <f>'2 уровень'!F2287</f>
        <v>500</v>
      </c>
      <c r="E1004" s="29">
        <f>'2 уровень'!G2287</f>
        <v>375</v>
      </c>
      <c r="F1004" s="29">
        <f>'2 уровень'!H2287</f>
        <v>130</v>
      </c>
      <c r="G1004" s="144">
        <f>'2 уровень'!I2287</f>
        <v>34.666666666666671</v>
      </c>
      <c r="H1004" s="158">
        <f>'2 уровень'!J2287</f>
        <v>0</v>
      </c>
      <c r="I1004" s="158">
        <f>'2 уровень'!K2287</f>
        <v>0</v>
      </c>
      <c r="J1004" s="26">
        <f>'2 уровень'!L2287</f>
        <v>0</v>
      </c>
      <c r="K1004" s="26">
        <f>'2 уровень'!M2287</f>
        <v>0</v>
      </c>
      <c r="L1004" s="26">
        <f>'2 уровень'!N2287</f>
        <v>0</v>
      </c>
      <c r="M1004" s="26">
        <f>'2 уровень'!O2287</f>
        <v>0</v>
      </c>
      <c r="N1004" s="26">
        <f>'2 уровень'!P2287</f>
        <v>0</v>
      </c>
      <c r="O1004" s="26">
        <f>'2 уровень'!Q2287</f>
        <v>0</v>
      </c>
      <c r="P1004" s="152">
        <f>'2 уровень'!R2287</f>
        <v>0</v>
      </c>
      <c r="Q1004" s="152">
        <f>'2 уровень'!S2287</f>
        <v>0</v>
      </c>
      <c r="R1004" s="152">
        <f>'2 уровень'!T2287</f>
        <v>0</v>
      </c>
      <c r="S1004" s="152">
        <f>'2 уровень'!U2287</f>
        <v>0</v>
      </c>
      <c r="T1004" s="152">
        <f>'2 уровень'!V2287</f>
        <v>0</v>
      </c>
      <c r="U1004" s="152">
        <f>'2 уровень'!W2287</f>
        <v>0</v>
      </c>
      <c r="V1004" s="152">
        <f>'2 уровень'!X2287</f>
        <v>0</v>
      </c>
      <c r="W1004" s="152">
        <f>'2 уровень'!Y2287</f>
        <v>0</v>
      </c>
      <c r="X1004" s="152">
        <f>'2 уровень'!Z2287</f>
        <v>0</v>
      </c>
      <c r="Y1004" s="152">
        <f>'2 уровень'!AA2287</f>
        <v>0</v>
      </c>
      <c r="Z1004" s="152">
        <f>'2 уровень'!AB2287</f>
        <v>0</v>
      </c>
      <c r="AA1004" s="1104">
        <f>'2 уровень'!AC2287</f>
        <v>0</v>
      </c>
      <c r="AB1004" s="152">
        <f>'2 уровень'!AD2287</f>
        <v>0</v>
      </c>
      <c r="AC1004" s="152">
        <f>'2 уровень'!AE2287</f>
        <v>0</v>
      </c>
      <c r="AD1004" s="152">
        <f>'2 уровень'!AF2287</f>
        <v>0</v>
      </c>
      <c r="AE1004" s="152">
        <f>'2 уровень'!AG2287</f>
        <v>0</v>
      </c>
      <c r="AF1004" s="626">
        <f>'2 уровень'!AH2287</f>
        <v>0</v>
      </c>
      <c r="AG1004" s="152"/>
      <c r="AH1004" s="152"/>
      <c r="AI1004" s="1342">
        <f>'2 уровень'!AI2287</f>
        <v>0</v>
      </c>
      <c r="AJ1004" s="1349">
        <f>'2 уровень'!AJ2287</f>
        <v>0</v>
      </c>
      <c r="AK1004" s="139"/>
      <c r="AL1004" s="139"/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</row>
    <row r="1005" spans="1:188" ht="30" x14ac:dyDescent="0.25">
      <c r="B1005" s="19">
        <f t="shared" si="150"/>
        <v>1</v>
      </c>
      <c r="C1005" s="891" t="s">
        <v>294</v>
      </c>
      <c r="D1005" s="29">
        <f>'2 уровень'!F2288</f>
        <v>1900</v>
      </c>
      <c r="E1005" s="29">
        <f>'2 уровень'!G2288</f>
        <v>1425</v>
      </c>
      <c r="F1005" s="29">
        <f>'2 уровень'!H2288</f>
        <v>116</v>
      </c>
      <c r="G1005" s="144">
        <f>'2 уровень'!I2288</f>
        <v>8.1403508771929829</v>
      </c>
      <c r="H1005" s="158">
        <f>'2 уровень'!J2288</f>
        <v>0</v>
      </c>
      <c r="I1005" s="158">
        <f>'2 уровень'!K2288</f>
        <v>0</v>
      </c>
      <c r="J1005" s="26">
        <f>'2 уровень'!L2288</f>
        <v>0</v>
      </c>
      <c r="K1005" s="26">
        <f>'2 уровень'!M2288</f>
        <v>0</v>
      </c>
      <c r="L1005" s="26">
        <f>'2 уровень'!N2288</f>
        <v>0</v>
      </c>
      <c r="M1005" s="26">
        <f>'2 уровень'!O2288</f>
        <v>0</v>
      </c>
      <c r="N1005" s="26">
        <f>'2 уровень'!P2288</f>
        <v>0</v>
      </c>
      <c r="O1005" s="26">
        <f>'2 уровень'!Q2288</f>
        <v>0</v>
      </c>
      <c r="P1005" s="152">
        <f>'2 уровень'!R2288</f>
        <v>0</v>
      </c>
      <c r="Q1005" s="152">
        <f>'2 уровень'!S2288</f>
        <v>0</v>
      </c>
      <c r="R1005" s="152">
        <f>'2 уровень'!T2288</f>
        <v>0</v>
      </c>
      <c r="S1005" s="152">
        <f>'2 уровень'!U2288</f>
        <v>0</v>
      </c>
      <c r="T1005" s="152">
        <f>'2 уровень'!V2288</f>
        <v>0</v>
      </c>
      <c r="U1005" s="152">
        <f>'2 уровень'!W2288</f>
        <v>0</v>
      </c>
      <c r="V1005" s="152">
        <f>'2 уровень'!X2288</f>
        <v>0</v>
      </c>
      <c r="W1005" s="152">
        <f>'2 уровень'!Y2288</f>
        <v>0</v>
      </c>
      <c r="X1005" s="152">
        <f>'2 уровень'!Z2288</f>
        <v>0</v>
      </c>
      <c r="Y1005" s="152">
        <f>'2 уровень'!AA2288</f>
        <v>0</v>
      </c>
      <c r="Z1005" s="152">
        <f>'2 уровень'!AB2288</f>
        <v>0</v>
      </c>
      <c r="AA1005" s="1104">
        <f>'2 уровень'!AC2288</f>
        <v>0</v>
      </c>
      <c r="AB1005" s="152">
        <f>'2 уровень'!AD2288</f>
        <v>0</v>
      </c>
      <c r="AC1005" s="152">
        <f>'2 уровень'!AE2288</f>
        <v>0</v>
      </c>
      <c r="AD1005" s="152">
        <f>'2 уровень'!AF2288</f>
        <v>0</v>
      </c>
      <c r="AE1005" s="152">
        <f>'2 уровень'!AG2288</f>
        <v>0</v>
      </c>
      <c r="AF1005" s="626">
        <f>'2 уровень'!AH2288</f>
        <v>0</v>
      </c>
      <c r="AG1005" s="152"/>
      <c r="AH1005" s="152"/>
      <c r="AI1005" s="1342">
        <f>'2 уровень'!AI2288</f>
        <v>0</v>
      </c>
      <c r="AJ1005" s="1349">
        <f>'2 уровень'!AJ2288</f>
        <v>0</v>
      </c>
      <c r="AK1005" s="139"/>
      <c r="AL1005" s="139"/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</row>
    <row r="1006" spans="1:188" ht="60" x14ac:dyDescent="0.25">
      <c r="B1006" s="19">
        <f t="shared" si="150"/>
        <v>1</v>
      </c>
      <c r="C1006" s="892" t="s">
        <v>295</v>
      </c>
      <c r="D1006" s="29">
        <f>'2 уровень'!F2289</f>
        <v>60</v>
      </c>
      <c r="E1006" s="29">
        <f>'2 уровень'!G2289</f>
        <v>45</v>
      </c>
      <c r="F1006" s="29">
        <f>'2 уровень'!H2289</f>
        <v>0</v>
      </c>
      <c r="G1006" s="144">
        <f>'2 уровень'!I2289</f>
        <v>0</v>
      </c>
      <c r="H1006" s="158">
        <f>'2 уровень'!J2289</f>
        <v>0</v>
      </c>
      <c r="I1006" s="158">
        <f>'2 уровень'!K2289</f>
        <v>0</v>
      </c>
      <c r="J1006" s="26">
        <f>'2 уровень'!L2289</f>
        <v>0</v>
      </c>
      <c r="K1006" s="26">
        <f>'2 уровень'!M2289</f>
        <v>0</v>
      </c>
      <c r="L1006" s="26">
        <f>'2 уровень'!N2289</f>
        <v>0</v>
      </c>
      <c r="M1006" s="26">
        <f>'2 уровень'!O2289</f>
        <v>0</v>
      </c>
      <c r="N1006" s="26">
        <f>'2 уровень'!P2289</f>
        <v>0</v>
      </c>
      <c r="O1006" s="26">
        <f>'2 уровень'!Q2289</f>
        <v>0</v>
      </c>
      <c r="P1006" s="152">
        <f>'2 уровень'!R2289</f>
        <v>0</v>
      </c>
      <c r="Q1006" s="152">
        <f>'2 уровень'!S2289</f>
        <v>0</v>
      </c>
      <c r="R1006" s="152">
        <f>'2 уровень'!T2289</f>
        <v>0</v>
      </c>
      <c r="S1006" s="152">
        <f>'2 уровень'!U2289</f>
        <v>0</v>
      </c>
      <c r="T1006" s="152">
        <f>'2 уровень'!V2289</f>
        <v>0</v>
      </c>
      <c r="U1006" s="152">
        <f>'2 уровень'!W2289</f>
        <v>0</v>
      </c>
      <c r="V1006" s="152">
        <f>'2 уровень'!X2289</f>
        <v>0</v>
      </c>
      <c r="W1006" s="152">
        <f>'2 уровень'!Y2289</f>
        <v>0</v>
      </c>
      <c r="X1006" s="152">
        <f>'2 уровень'!Z2289</f>
        <v>0</v>
      </c>
      <c r="Y1006" s="152">
        <f>'2 уровень'!AA2289</f>
        <v>0</v>
      </c>
      <c r="Z1006" s="152">
        <f>'2 уровень'!AB2289</f>
        <v>0</v>
      </c>
      <c r="AA1006" s="1104">
        <f>'2 уровень'!AC2289</f>
        <v>0</v>
      </c>
      <c r="AB1006" s="152">
        <f>'2 уровень'!AD2289</f>
        <v>0</v>
      </c>
      <c r="AC1006" s="152">
        <f>'2 уровень'!AE2289</f>
        <v>0</v>
      </c>
      <c r="AD1006" s="152">
        <f>'2 уровень'!AF2289</f>
        <v>0</v>
      </c>
      <c r="AE1006" s="152">
        <f>'2 уровень'!AG2289</f>
        <v>0</v>
      </c>
      <c r="AF1006" s="626">
        <f>'2 уровень'!AH2289</f>
        <v>0</v>
      </c>
      <c r="AG1006" s="152"/>
      <c r="AH1006" s="152"/>
      <c r="AI1006" s="1342" t="e">
        <f>'2 уровень'!#REF!</f>
        <v>#REF!</v>
      </c>
      <c r="AJ1006" s="1349" t="e">
        <f>'2 уровень'!#REF!</f>
        <v>#REF!</v>
      </c>
      <c r="AK1006" s="139"/>
      <c r="AL1006" s="139"/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</row>
    <row r="1007" spans="1:188" ht="45" x14ac:dyDescent="0.25">
      <c r="B1007" s="19">
        <f t="shared" si="150"/>
        <v>1</v>
      </c>
      <c r="C1007" s="892" t="s">
        <v>296</v>
      </c>
      <c r="D1007" s="29">
        <f>'2 уровень'!F2290</f>
        <v>490</v>
      </c>
      <c r="E1007" s="29">
        <f>'2 уровень'!G2290</f>
        <v>368</v>
      </c>
      <c r="F1007" s="29">
        <f>'2 уровень'!H2290</f>
        <v>1724</v>
      </c>
      <c r="G1007" s="144">
        <f>'2 уровень'!I2290</f>
        <v>468.47826086956525</v>
      </c>
      <c r="H1007" s="158">
        <f>'2 уровень'!J2290</f>
        <v>0</v>
      </c>
      <c r="I1007" s="158">
        <f>'2 уровень'!K2290</f>
        <v>0</v>
      </c>
      <c r="J1007" s="26">
        <f>'2 уровень'!L2290</f>
        <v>0</v>
      </c>
      <c r="K1007" s="26">
        <f>'2 уровень'!M2290</f>
        <v>0</v>
      </c>
      <c r="L1007" s="26">
        <f>'2 уровень'!N2290</f>
        <v>0</v>
      </c>
      <c r="M1007" s="26">
        <f>'2 уровень'!O2290</f>
        <v>0</v>
      </c>
      <c r="N1007" s="26">
        <f>'2 уровень'!P2290</f>
        <v>0</v>
      </c>
      <c r="O1007" s="26">
        <f>'2 уровень'!Q2290</f>
        <v>0</v>
      </c>
      <c r="P1007" s="152">
        <f>'2 уровень'!R2290</f>
        <v>0</v>
      </c>
      <c r="Q1007" s="152">
        <f>'2 уровень'!S2290</f>
        <v>0</v>
      </c>
      <c r="R1007" s="152">
        <f>'2 уровень'!T2290</f>
        <v>0</v>
      </c>
      <c r="S1007" s="152">
        <f>'2 уровень'!U2290</f>
        <v>0</v>
      </c>
      <c r="T1007" s="152">
        <f>'2 уровень'!V2290</f>
        <v>0</v>
      </c>
      <c r="U1007" s="152">
        <f>'2 уровень'!W2290</f>
        <v>0</v>
      </c>
      <c r="V1007" s="152">
        <f>'2 уровень'!X2290</f>
        <v>0</v>
      </c>
      <c r="W1007" s="152">
        <f>'2 уровень'!Y2290</f>
        <v>0</v>
      </c>
      <c r="X1007" s="152">
        <f>'2 уровень'!Z2290</f>
        <v>0</v>
      </c>
      <c r="Y1007" s="152">
        <f>'2 уровень'!AA2290</f>
        <v>0</v>
      </c>
      <c r="Z1007" s="152">
        <f>'2 уровень'!AB2290</f>
        <v>0</v>
      </c>
      <c r="AA1007" s="1104">
        <f>'2 уровень'!AC2290</f>
        <v>0</v>
      </c>
      <c r="AB1007" s="152">
        <f>'2 уровень'!AD2290</f>
        <v>0</v>
      </c>
      <c r="AC1007" s="152">
        <f>'2 уровень'!AE2290</f>
        <v>0</v>
      </c>
      <c r="AD1007" s="152">
        <f>'2 уровень'!AF2290</f>
        <v>0</v>
      </c>
      <c r="AE1007" s="152">
        <f>'2 уровень'!AG2290</f>
        <v>0</v>
      </c>
      <c r="AF1007" s="626">
        <f>'2 уровень'!AH2290</f>
        <v>0</v>
      </c>
      <c r="AG1007" s="152"/>
      <c r="AH1007" s="152"/>
      <c r="AI1007" s="1342" t="e">
        <f>'2 уровень'!#REF!</f>
        <v>#REF!</v>
      </c>
      <c r="AJ1007" s="1349" t="e">
        <f>'2 уровень'!#REF!</f>
        <v>#REF!</v>
      </c>
      <c r="AK1007" s="139"/>
      <c r="AL1007" s="139"/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</row>
    <row r="1008" spans="1:188" ht="105" x14ac:dyDescent="0.25">
      <c r="B1008" s="19">
        <f t="shared" si="150"/>
        <v>1</v>
      </c>
      <c r="C1008" s="892" t="s">
        <v>531</v>
      </c>
      <c r="D1008" s="29">
        <f>'2 уровень'!F2291</f>
        <v>200</v>
      </c>
      <c r="E1008" s="29">
        <f>'2 уровень'!G2291</f>
        <v>150</v>
      </c>
      <c r="F1008" s="29">
        <f>'2 уровень'!H2291</f>
        <v>604</v>
      </c>
      <c r="G1008" s="144">
        <f>'2 уровень'!I2291</f>
        <v>402.66666666666663</v>
      </c>
      <c r="H1008" s="158">
        <f>'2 уровень'!J2291</f>
        <v>0</v>
      </c>
      <c r="I1008" s="158">
        <f>'2 уровень'!K2291</f>
        <v>0</v>
      </c>
      <c r="J1008" s="26">
        <f>'2 уровень'!L2291</f>
        <v>0</v>
      </c>
      <c r="K1008" s="26">
        <f>'2 уровень'!M2291</f>
        <v>0</v>
      </c>
      <c r="L1008" s="26">
        <f>'2 уровень'!N2291</f>
        <v>0</v>
      </c>
      <c r="M1008" s="26">
        <f>'2 уровень'!O2291</f>
        <v>0</v>
      </c>
      <c r="N1008" s="26">
        <f>'2 уровень'!P2291</f>
        <v>0</v>
      </c>
      <c r="O1008" s="26">
        <f>'2 уровень'!Q2291</f>
        <v>0</v>
      </c>
      <c r="P1008" s="152">
        <f>'2 уровень'!R2291</f>
        <v>0</v>
      </c>
      <c r="Q1008" s="152">
        <f>'2 уровень'!S2291</f>
        <v>0</v>
      </c>
      <c r="R1008" s="152">
        <f>'2 уровень'!T2291</f>
        <v>0</v>
      </c>
      <c r="S1008" s="152">
        <f>'2 уровень'!U2291</f>
        <v>0</v>
      </c>
      <c r="T1008" s="152">
        <f>'2 уровень'!V2291</f>
        <v>0</v>
      </c>
      <c r="U1008" s="152">
        <f>'2 уровень'!W2291</f>
        <v>0</v>
      </c>
      <c r="V1008" s="152">
        <f>'2 уровень'!X2291</f>
        <v>0</v>
      </c>
      <c r="W1008" s="152">
        <f>'2 уровень'!Y2291</f>
        <v>0</v>
      </c>
      <c r="X1008" s="152">
        <f>'2 уровень'!Z2291</f>
        <v>0</v>
      </c>
      <c r="Y1008" s="152">
        <f>'2 уровень'!AA2291</f>
        <v>0</v>
      </c>
      <c r="Z1008" s="152">
        <f>'2 уровень'!AB2291</f>
        <v>0</v>
      </c>
      <c r="AA1008" s="1104">
        <f>'2 уровень'!AC2291</f>
        <v>0</v>
      </c>
      <c r="AB1008" s="152">
        <f>'2 уровень'!AD2291</f>
        <v>0</v>
      </c>
      <c r="AC1008" s="152">
        <f>'2 уровень'!AE2291</f>
        <v>0</v>
      </c>
      <c r="AD1008" s="152">
        <f>'2 уровень'!AF2291</f>
        <v>0</v>
      </c>
      <c r="AE1008" s="152">
        <f>'2 уровень'!AG2291</f>
        <v>0</v>
      </c>
      <c r="AF1008" s="626">
        <f>'2 уровень'!AH2291</f>
        <v>0</v>
      </c>
      <c r="AG1008" s="152"/>
      <c r="AH1008" s="152"/>
      <c r="AI1008" s="1342">
        <f>'2 уровень'!AI2289</f>
        <v>0</v>
      </c>
      <c r="AJ1008" s="1349">
        <f>'2 уровень'!AJ2289</f>
        <v>0</v>
      </c>
      <c r="AK1008" s="139"/>
      <c r="AL1008" s="139"/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</row>
    <row r="1009" spans="1:188" ht="30" x14ac:dyDescent="0.25">
      <c r="B1009" s="19">
        <f t="shared" si="150"/>
        <v>1</v>
      </c>
      <c r="C1009" s="892" t="s">
        <v>380</v>
      </c>
      <c r="D1009" s="29">
        <f>'2 уровень'!F2292</f>
        <v>161</v>
      </c>
      <c r="E1009" s="29">
        <f>'2 уровень'!G2292</f>
        <v>121</v>
      </c>
      <c r="F1009" s="29">
        <f>'2 уровень'!H2292</f>
        <v>0</v>
      </c>
      <c r="G1009" s="144">
        <f>'2 уровень'!I2292</f>
        <v>0</v>
      </c>
      <c r="H1009" s="158">
        <f>'2 уровень'!J2292</f>
        <v>0</v>
      </c>
      <c r="I1009" s="158">
        <f>'2 уровень'!K2292</f>
        <v>0</v>
      </c>
      <c r="J1009" s="26">
        <f>'2 уровень'!L2292</f>
        <v>0</v>
      </c>
      <c r="K1009" s="26">
        <f>'2 уровень'!M2292</f>
        <v>0</v>
      </c>
      <c r="L1009" s="26">
        <f>'2 уровень'!N2292</f>
        <v>0</v>
      </c>
      <c r="M1009" s="26">
        <f>'2 уровень'!O2292</f>
        <v>0</v>
      </c>
      <c r="N1009" s="26">
        <f>'2 уровень'!P2292</f>
        <v>0</v>
      </c>
      <c r="O1009" s="26">
        <f>'2 уровень'!Q2292</f>
        <v>0</v>
      </c>
      <c r="P1009" s="152">
        <f>'2 уровень'!R2292</f>
        <v>0</v>
      </c>
      <c r="Q1009" s="152">
        <f>'2 уровень'!S2292</f>
        <v>0</v>
      </c>
      <c r="R1009" s="152">
        <f>'2 уровень'!T2292</f>
        <v>0</v>
      </c>
      <c r="S1009" s="152">
        <f>'2 уровень'!U2292</f>
        <v>0</v>
      </c>
      <c r="T1009" s="152">
        <f>'2 уровень'!V2292</f>
        <v>0</v>
      </c>
      <c r="U1009" s="152">
        <f>'2 уровень'!W2292</f>
        <v>0</v>
      </c>
      <c r="V1009" s="152">
        <f>'2 уровень'!X2292</f>
        <v>0</v>
      </c>
      <c r="W1009" s="152">
        <f>'2 уровень'!Y2292</f>
        <v>0</v>
      </c>
      <c r="X1009" s="152">
        <f>'2 уровень'!Z2292</f>
        <v>0</v>
      </c>
      <c r="Y1009" s="152">
        <f>'2 уровень'!AA2292</f>
        <v>0</v>
      </c>
      <c r="Z1009" s="152">
        <f>'2 уровень'!AB2292</f>
        <v>0</v>
      </c>
      <c r="AA1009" s="1104">
        <f>'2 уровень'!AC2292</f>
        <v>0</v>
      </c>
      <c r="AB1009" s="152">
        <f>'2 уровень'!AD2292</f>
        <v>0</v>
      </c>
      <c r="AC1009" s="152">
        <f>'2 уровень'!AE2292</f>
        <v>0</v>
      </c>
      <c r="AD1009" s="152">
        <f>'2 уровень'!AF2292</f>
        <v>0</v>
      </c>
      <c r="AE1009" s="152">
        <f>'2 уровень'!AG2292</f>
        <v>0</v>
      </c>
      <c r="AF1009" s="626">
        <f>'2 уровень'!AH2292</f>
        <v>0</v>
      </c>
      <c r="AG1009" s="152"/>
      <c r="AH1009" s="152"/>
      <c r="AI1009" s="1342">
        <f>'2 уровень'!AI2290</f>
        <v>0</v>
      </c>
      <c r="AJ1009" s="1349">
        <f>'2 уровень'!AJ2290</f>
        <v>0</v>
      </c>
      <c r="AK1009" s="139"/>
      <c r="AL1009" s="139"/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</row>
    <row r="1010" spans="1:188" ht="30" x14ac:dyDescent="0.25">
      <c r="B1010" s="19">
        <f t="shared" si="150"/>
        <v>1</v>
      </c>
      <c r="C1010" s="892" t="s">
        <v>135</v>
      </c>
      <c r="D1010" s="29">
        <f>'2 уровень'!F2293</f>
        <v>2027</v>
      </c>
      <c r="E1010" s="29">
        <f>'2 уровень'!G2293</f>
        <v>1520</v>
      </c>
      <c r="F1010" s="29">
        <f>'2 уровень'!H2293</f>
        <v>1421</v>
      </c>
      <c r="G1010" s="144">
        <f>'2 уровень'!I2293</f>
        <v>93.48684210526315</v>
      </c>
      <c r="H1010" s="158">
        <f>'2 уровень'!J2293</f>
        <v>0</v>
      </c>
      <c r="I1010" s="158">
        <f>'2 уровень'!K2293</f>
        <v>0</v>
      </c>
      <c r="J1010" s="26">
        <f>'2 уровень'!L2293</f>
        <v>0</v>
      </c>
      <c r="K1010" s="26">
        <f>'2 уровень'!M2293</f>
        <v>0</v>
      </c>
      <c r="L1010" s="26">
        <f>'2 уровень'!N2293</f>
        <v>0</v>
      </c>
      <c r="M1010" s="26">
        <f>'2 уровень'!O2293</f>
        <v>0</v>
      </c>
      <c r="N1010" s="26">
        <f>'2 уровень'!P2293</f>
        <v>0</v>
      </c>
      <c r="O1010" s="26">
        <f>'2 уровень'!Q2293</f>
        <v>0</v>
      </c>
      <c r="P1010" s="152">
        <f>'2 уровень'!R2293</f>
        <v>0</v>
      </c>
      <c r="Q1010" s="152">
        <f>'2 уровень'!S2293</f>
        <v>0</v>
      </c>
      <c r="R1010" s="152">
        <f>'2 уровень'!T2293</f>
        <v>0</v>
      </c>
      <c r="S1010" s="152">
        <f>'2 уровень'!U2293</f>
        <v>0</v>
      </c>
      <c r="T1010" s="152">
        <f>'2 уровень'!V2293</f>
        <v>0</v>
      </c>
      <c r="U1010" s="152">
        <f>'2 уровень'!W2293</f>
        <v>0</v>
      </c>
      <c r="V1010" s="152">
        <f>'2 уровень'!X2293</f>
        <v>0</v>
      </c>
      <c r="W1010" s="152">
        <f>'2 уровень'!Y2293</f>
        <v>0</v>
      </c>
      <c r="X1010" s="152">
        <f>'2 уровень'!Z2293</f>
        <v>0</v>
      </c>
      <c r="Y1010" s="152">
        <f>'2 уровень'!AA2293</f>
        <v>0</v>
      </c>
      <c r="Z1010" s="152">
        <f>'2 уровень'!AB2293</f>
        <v>0</v>
      </c>
      <c r="AA1010" s="1104">
        <f>'2 уровень'!AC2293</f>
        <v>0</v>
      </c>
      <c r="AB1010" s="152">
        <f>'2 уровень'!AD2293</f>
        <v>0</v>
      </c>
      <c r="AC1010" s="152">
        <f>'2 уровень'!AE2293</f>
        <v>0</v>
      </c>
      <c r="AD1010" s="152">
        <f>'2 уровень'!AF2293</f>
        <v>0</v>
      </c>
      <c r="AE1010" s="152">
        <f>'2 уровень'!AG2293</f>
        <v>0</v>
      </c>
      <c r="AF1010" s="626">
        <f>'2 уровень'!AH2293</f>
        <v>0</v>
      </c>
      <c r="AG1010" s="152"/>
      <c r="AH1010" s="152"/>
      <c r="AI1010" s="1342">
        <f>'2 уровень'!AI2292</f>
        <v>0</v>
      </c>
      <c r="AJ1010" s="1349">
        <f>'2 уровень'!AJ2292</f>
        <v>0</v>
      </c>
      <c r="AK1010" s="139"/>
      <c r="AL1010" s="139"/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</row>
    <row r="1011" spans="1:188" x14ac:dyDescent="0.25">
      <c r="B1011" s="19">
        <f t="shared" si="150"/>
        <v>1</v>
      </c>
      <c r="C1011" s="893" t="s">
        <v>239</v>
      </c>
      <c r="D1011" s="29">
        <f>'2 уровень'!F2294</f>
        <v>2027</v>
      </c>
      <c r="E1011" s="29">
        <f>'2 уровень'!G2294</f>
        <v>1520</v>
      </c>
      <c r="F1011" s="29">
        <f>'2 уровень'!H2294</f>
        <v>1421</v>
      </c>
      <c r="G1011" s="144">
        <f>'2 уровень'!I2294</f>
        <v>93.48684210526315</v>
      </c>
      <c r="H1011" s="158">
        <f>'2 уровень'!J2294</f>
        <v>0</v>
      </c>
      <c r="I1011" s="158">
        <f>'2 уровень'!K2294</f>
        <v>0</v>
      </c>
      <c r="J1011" s="26">
        <f>'2 уровень'!L2294</f>
        <v>0</v>
      </c>
      <c r="K1011" s="26">
        <f>'2 уровень'!M2294</f>
        <v>0</v>
      </c>
      <c r="L1011" s="26">
        <f>'2 уровень'!N2294</f>
        <v>0</v>
      </c>
      <c r="M1011" s="26">
        <f>'2 уровень'!O2294</f>
        <v>0</v>
      </c>
      <c r="N1011" s="26">
        <f>'2 уровень'!P2294</f>
        <v>0</v>
      </c>
      <c r="O1011" s="26">
        <f>'2 уровень'!Q2294</f>
        <v>0</v>
      </c>
      <c r="P1011" s="152">
        <f>'2 уровень'!R2294</f>
        <v>0</v>
      </c>
      <c r="Q1011" s="152">
        <f>'2 уровень'!S2294</f>
        <v>0</v>
      </c>
      <c r="R1011" s="152">
        <f>'2 уровень'!T2294</f>
        <v>0</v>
      </c>
      <c r="S1011" s="152">
        <f>'2 уровень'!U2294</f>
        <v>0</v>
      </c>
      <c r="T1011" s="152">
        <f>'2 уровень'!V2294</f>
        <v>0</v>
      </c>
      <c r="U1011" s="152">
        <f>'2 уровень'!W2294</f>
        <v>0</v>
      </c>
      <c r="V1011" s="152">
        <f>'2 уровень'!X2294</f>
        <v>0</v>
      </c>
      <c r="W1011" s="152">
        <f>'2 уровень'!Y2294</f>
        <v>0</v>
      </c>
      <c r="X1011" s="152">
        <f>'2 уровень'!Z2294</f>
        <v>0</v>
      </c>
      <c r="Y1011" s="152">
        <f>'2 уровень'!AA2294</f>
        <v>0</v>
      </c>
      <c r="Z1011" s="152">
        <f>'2 уровень'!AB2294</f>
        <v>0</v>
      </c>
      <c r="AA1011" s="1104">
        <f>'2 уровень'!AC2294</f>
        <v>0</v>
      </c>
      <c r="AB1011" s="152">
        <f>'2 уровень'!AD2294</f>
        <v>0</v>
      </c>
      <c r="AC1011" s="152">
        <f>'2 уровень'!AE2294</f>
        <v>0</v>
      </c>
      <c r="AD1011" s="152">
        <f>'2 уровень'!AF2294</f>
        <v>0</v>
      </c>
      <c r="AE1011" s="152">
        <f>'2 уровень'!AG2294</f>
        <v>0</v>
      </c>
      <c r="AF1011" s="626">
        <f>'2 уровень'!AH2294</f>
        <v>0</v>
      </c>
      <c r="AG1011" s="152"/>
      <c r="AH1011" s="152"/>
      <c r="AI1011" s="1342">
        <f>'2 уровень'!AI2293</f>
        <v>0</v>
      </c>
      <c r="AJ1011" s="1349">
        <f>'2 уровень'!AJ2293</f>
        <v>0</v>
      </c>
      <c r="AK1011" s="139"/>
      <c r="AL1011" s="139"/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</row>
    <row r="1012" spans="1:188" ht="45" x14ac:dyDescent="0.25">
      <c r="B1012" s="19">
        <f t="shared" si="150"/>
        <v>1</v>
      </c>
      <c r="C1012" s="894" t="s">
        <v>298</v>
      </c>
      <c r="D1012" s="29">
        <f>'2 уровень'!F2295</f>
        <v>1188</v>
      </c>
      <c r="E1012" s="29">
        <f>'2 уровень'!G2295</f>
        <v>891</v>
      </c>
      <c r="F1012" s="29">
        <f>'2 уровень'!H2295</f>
        <v>25</v>
      </c>
      <c r="G1012" s="144">
        <f>'2 уровень'!I2295</f>
        <v>2.8058361391694726</v>
      </c>
      <c r="H1012" s="158">
        <f>'2 уровень'!J2295</f>
        <v>0</v>
      </c>
      <c r="I1012" s="158">
        <f>'2 уровень'!K2295</f>
        <v>0</v>
      </c>
      <c r="J1012" s="26">
        <f>'2 уровень'!L2295</f>
        <v>0</v>
      </c>
      <c r="K1012" s="26">
        <f>'2 уровень'!M2295</f>
        <v>0</v>
      </c>
      <c r="L1012" s="26">
        <f>'2 уровень'!N2295</f>
        <v>0</v>
      </c>
      <c r="M1012" s="26">
        <f>'2 уровень'!O2295</f>
        <v>0</v>
      </c>
      <c r="N1012" s="26">
        <f>'2 уровень'!P2295</f>
        <v>0</v>
      </c>
      <c r="O1012" s="26">
        <f>'2 уровень'!Q2295</f>
        <v>0</v>
      </c>
      <c r="P1012" s="152">
        <f>'2 уровень'!R2295</f>
        <v>0</v>
      </c>
      <c r="Q1012" s="152">
        <f>'2 уровень'!S2295</f>
        <v>0</v>
      </c>
      <c r="R1012" s="152">
        <f>'2 уровень'!T2295</f>
        <v>0</v>
      </c>
      <c r="S1012" s="152">
        <f>'2 уровень'!U2295</f>
        <v>0</v>
      </c>
      <c r="T1012" s="152">
        <f>'2 уровень'!V2295</f>
        <v>0</v>
      </c>
      <c r="U1012" s="152">
        <f>'2 уровень'!W2295</f>
        <v>0</v>
      </c>
      <c r="V1012" s="152">
        <f>'2 уровень'!X2295</f>
        <v>0</v>
      </c>
      <c r="W1012" s="152">
        <f>'2 уровень'!Y2295</f>
        <v>0</v>
      </c>
      <c r="X1012" s="152">
        <f>'2 уровень'!Z2295</f>
        <v>0</v>
      </c>
      <c r="Y1012" s="152">
        <f>'2 уровень'!AA2295</f>
        <v>0</v>
      </c>
      <c r="Z1012" s="152">
        <f>'2 уровень'!AB2295</f>
        <v>0</v>
      </c>
      <c r="AA1012" s="1104">
        <f>'2 уровень'!AC2295</f>
        <v>0</v>
      </c>
      <c r="AB1012" s="152">
        <f>'2 уровень'!AD2295</f>
        <v>0</v>
      </c>
      <c r="AC1012" s="152">
        <f>'2 уровень'!AE2295</f>
        <v>0</v>
      </c>
      <c r="AD1012" s="152">
        <f>'2 уровень'!AF2295</f>
        <v>0</v>
      </c>
      <c r="AE1012" s="152">
        <f>'2 уровень'!AG2295</f>
        <v>0</v>
      </c>
      <c r="AF1012" s="626">
        <f>'2 уровень'!AH2295</f>
        <v>0</v>
      </c>
      <c r="AG1012" s="152"/>
      <c r="AH1012" s="152"/>
      <c r="AI1012" s="1342">
        <f>'2 уровень'!AI2294</f>
        <v>0</v>
      </c>
      <c r="AJ1012" s="1349">
        <f>'2 уровень'!AJ2294</f>
        <v>0</v>
      </c>
      <c r="AK1012" s="139"/>
      <c r="AL1012" s="139"/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</row>
    <row r="1013" spans="1:188" ht="30" x14ac:dyDescent="0.25">
      <c r="B1013" s="19">
        <f t="shared" si="150"/>
        <v>1</v>
      </c>
      <c r="C1013" s="894" t="s">
        <v>299</v>
      </c>
      <c r="D1013" s="29">
        <f>'2 уровень'!F2296</f>
        <v>513</v>
      </c>
      <c r="E1013" s="29">
        <f>'2 уровень'!G2296</f>
        <v>385</v>
      </c>
      <c r="F1013" s="29">
        <f>'2 уровень'!H2296</f>
        <v>11</v>
      </c>
      <c r="G1013" s="144">
        <f>'2 уровень'!I2296</f>
        <v>2.8571428571428572</v>
      </c>
      <c r="H1013" s="158">
        <f>'2 уровень'!J2296</f>
        <v>0</v>
      </c>
      <c r="I1013" s="158">
        <f>'2 уровень'!K2296</f>
        <v>0</v>
      </c>
      <c r="J1013" s="26">
        <f>'2 уровень'!L2296</f>
        <v>0</v>
      </c>
      <c r="K1013" s="26">
        <f>'2 уровень'!M2296</f>
        <v>0</v>
      </c>
      <c r="L1013" s="26">
        <f>'2 уровень'!N2296</f>
        <v>0</v>
      </c>
      <c r="M1013" s="26">
        <f>'2 уровень'!O2296</f>
        <v>0</v>
      </c>
      <c r="N1013" s="26">
        <f>'2 уровень'!P2296</f>
        <v>0</v>
      </c>
      <c r="O1013" s="26">
        <f>'2 уровень'!Q2296</f>
        <v>0</v>
      </c>
      <c r="P1013" s="152">
        <f>'2 уровень'!R2296</f>
        <v>0</v>
      </c>
      <c r="Q1013" s="152">
        <f>'2 уровень'!S2296</f>
        <v>0</v>
      </c>
      <c r="R1013" s="152">
        <f>'2 уровень'!T2296</f>
        <v>0</v>
      </c>
      <c r="S1013" s="152">
        <f>'2 уровень'!U2296</f>
        <v>0</v>
      </c>
      <c r="T1013" s="152">
        <f>'2 уровень'!V2296</f>
        <v>0</v>
      </c>
      <c r="U1013" s="152">
        <f>'2 уровень'!W2296</f>
        <v>0</v>
      </c>
      <c r="V1013" s="152">
        <f>'2 уровень'!X2296</f>
        <v>0</v>
      </c>
      <c r="W1013" s="152">
        <f>'2 уровень'!Y2296</f>
        <v>0</v>
      </c>
      <c r="X1013" s="152">
        <f>'2 уровень'!Z2296</f>
        <v>0</v>
      </c>
      <c r="Y1013" s="152">
        <f>'2 уровень'!AA2296</f>
        <v>0</v>
      </c>
      <c r="Z1013" s="152">
        <f>'2 уровень'!AB2296</f>
        <v>0</v>
      </c>
      <c r="AA1013" s="1104">
        <f>'2 уровень'!AC2296</f>
        <v>0</v>
      </c>
      <c r="AB1013" s="152">
        <f>'2 уровень'!AD2296</f>
        <v>0</v>
      </c>
      <c r="AC1013" s="152">
        <f>'2 уровень'!AE2296</f>
        <v>0</v>
      </c>
      <c r="AD1013" s="152">
        <f>'2 уровень'!AF2296</f>
        <v>0</v>
      </c>
      <c r="AE1013" s="152">
        <f>'2 уровень'!AG2296</f>
        <v>0</v>
      </c>
      <c r="AF1013" s="626">
        <f>'2 уровень'!AH2296</f>
        <v>0</v>
      </c>
      <c r="AG1013" s="152"/>
      <c r="AH1013" s="152"/>
      <c r="AI1013" s="1342" t="e">
        <f>'2 уровень'!#REF!</f>
        <v>#REF!</v>
      </c>
      <c r="AJ1013" s="1349" t="e">
        <f>'2 уровень'!#REF!</f>
        <v>#REF!</v>
      </c>
      <c r="AK1013" s="139"/>
      <c r="AL1013" s="139"/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</row>
    <row r="1014" spans="1:188" ht="30" x14ac:dyDescent="0.25">
      <c r="B1014" s="19">
        <f t="shared" si="150"/>
        <v>1</v>
      </c>
      <c r="C1014" s="895" t="s">
        <v>300</v>
      </c>
      <c r="D1014" s="29">
        <f>'2 уровень'!F2297</f>
        <v>488</v>
      </c>
      <c r="E1014" s="29">
        <f>'2 уровень'!G2297</f>
        <v>366</v>
      </c>
      <c r="F1014" s="29">
        <f>'2 уровень'!H2297</f>
        <v>11</v>
      </c>
      <c r="G1014" s="144">
        <f>'2 уровень'!I2297</f>
        <v>3.0054644808743167</v>
      </c>
      <c r="H1014" s="158">
        <f>'2 уровень'!J2297</f>
        <v>0</v>
      </c>
      <c r="I1014" s="158">
        <f>'2 уровень'!K2297</f>
        <v>0</v>
      </c>
      <c r="J1014" s="26">
        <f>'2 уровень'!L2297</f>
        <v>0</v>
      </c>
      <c r="K1014" s="26">
        <f>'2 уровень'!M2297</f>
        <v>0</v>
      </c>
      <c r="L1014" s="26">
        <f>'2 уровень'!N2297</f>
        <v>0</v>
      </c>
      <c r="M1014" s="26">
        <f>'2 уровень'!O2297</f>
        <v>0</v>
      </c>
      <c r="N1014" s="26">
        <f>'2 уровень'!P2297</f>
        <v>0</v>
      </c>
      <c r="O1014" s="26">
        <f>'2 уровень'!Q2297</f>
        <v>0</v>
      </c>
      <c r="P1014" s="152">
        <f>'2 уровень'!R2297</f>
        <v>0</v>
      </c>
      <c r="Q1014" s="152">
        <f>'2 уровень'!S2297</f>
        <v>0</v>
      </c>
      <c r="R1014" s="152">
        <f>'2 уровень'!T2297</f>
        <v>0</v>
      </c>
      <c r="S1014" s="152">
        <f>'2 уровень'!U2297</f>
        <v>0</v>
      </c>
      <c r="T1014" s="152">
        <f>'2 уровень'!V2297</f>
        <v>0</v>
      </c>
      <c r="U1014" s="152">
        <f>'2 уровень'!W2297</f>
        <v>0</v>
      </c>
      <c r="V1014" s="152">
        <f>'2 уровень'!X2297</f>
        <v>0</v>
      </c>
      <c r="W1014" s="152">
        <f>'2 уровень'!Y2297</f>
        <v>0</v>
      </c>
      <c r="X1014" s="152">
        <f>'2 уровень'!Z2297</f>
        <v>0</v>
      </c>
      <c r="Y1014" s="152">
        <f>'2 уровень'!AA2297</f>
        <v>0</v>
      </c>
      <c r="Z1014" s="152">
        <f>'2 уровень'!AB2297</f>
        <v>0</v>
      </c>
      <c r="AA1014" s="1104">
        <f>'2 уровень'!AC2297</f>
        <v>0</v>
      </c>
      <c r="AB1014" s="152">
        <f>'2 уровень'!AD2297</f>
        <v>0</v>
      </c>
      <c r="AC1014" s="152">
        <f>'2 уровень'!AE2297</f>
        <v>0</v>
      </c>
      <c r="AD1014" s="152">
        <f>'2 уровень'!AF2297</f>
        <v>0</v>
      </c>
      <c r="AE1014" s="152">
        <f>'2 уровень'!AG2297</f>
        <v>0</v>
      </c>
      <c r="AF1014" s="626">
        <f>'2 уровень'!AH2297</f>
        <v>0</v>
      </c>
      <c r="AG1014" s="152"/>
      <c r="AH1014" s="152"/>
      <c r="AI1014" s="1342" t="e">
        <f>'2 уровень'!#REF!</f>
        <v>#REF!</v>
      </c>
      <c r="AJ1014" s="1349" t="e">
        <f>'2 уровень'!#REF!</f>
        <v>#REF!</v>
      </c>
      <c r="AK1014" s="139"/>
      <c r="AL1014" s="139"/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</row>
    <row r="1015" spans="1:188" ht="63" x14ac:dyDescent="0.25">
      <c r="B1015" s="19">
        <f t="shared" si="150"/>
        <v>1</v>
      </c>
      <c r="C1015" s="896" t="s">
        <v>301</v>
      </c>
      <c r="D1015" s="29">
        <f>'2 уровень'!F2298</f>
        <v>0</v>
      </c>
      <c r="E1015" s="29">
        <f>'2 уровень'!G2298</f>
        <v>0</v>
      </c>
      <c r="F1015" s="29">
        <f>'2 уровень'!H2298</f>
        <v>0</v>
      </c>
      <c r="G1015" s="144">
        <f>'2 уровень'!I2298</f>
        <v>0</v>
      </c>
      <c r="H1015" s="158">
        <f>'2 уровень'!J2298</f>
        <v>0</v>
      </c>
      <c r="I1015" s="158">
        <f>'2 уровень'!K2298</f>
        <v>0</v>
      </c>
      <c r="J1015" s="26">
        <f>'2 уровень'!L2298</f>
        <v>0</v>
      </c>
      <c r="K1015" s="26">
        <f>'2 уровень'!M2298</f>
        <v>0</v>
      </c>
      <c r="L1015" s="26">
        <f>'2 уровень'!N2298</f>
        <v>0</v>
      </c>
      <c r="M1015" s="26">
        <f>'2 уровень'!O2298</f>
        <v>0</v>
      </c>
      <c r="N1015" s="26">
        <f>'2 уровень'!P2298</f>
        <v>0</v>
      </c>
      <c r="O1015" s="26">
        <f>'2 уровень'!Q2298</f>
        <v>0</v>
      </c>
      <c r="P1015" s="152">
        <f>'2 уровень'!R2298</f>
        <v>0</v>
      </c>
      <c r="Q1015" s="152">
        <f>'2 уровень'!S2298</f>
        <v>0</v>
      </c>
      <c r="R1015" s="152">
        <f>'2 уровень'!T2298</f>
        <v>0</v>
      </c>
      <c r="S1015" s="152">
        <f>'2 уровень'!U2298</f>
        <v>0</v>
      </c>
      <c r="T1015" s="152">
        <f>'2 уровень'!V2298</f>
        <v>0</v>
      </c>
      <c r="U1015" s="152">
        <f>'2 уровень'!W2298</f>
        <v>0</v>
      </c>
      <c r="V1015" s="152">
        <f>'2 уровень'!X2298</f>
        <v>0</v>
      </c>
      <c r="W1015" s="152">
        <f>'2 уровень'!Y2298</f>
        <v>0</v>
      </c>
      <c r="X1015" s="152">
        <f>'2 уровень'!Z2298</f>
        <v>0</v>
      </c>
      <c r="Y1015" s="152">
        <f>'2 уровень'!AA2298</f>
        <v>0</v>
      </c>
      <c r="Z1015" s="152">
        <f>'2 уровень'!AB2298</f>
        <v>0</v>
      </c>
      <c r="AA1015" s="1104">
        <f>'2 уровень'!AC2298</f>
        <v>0</v>
      </c>
      <c r="AB1015" s="152">
        <f>'2 уровень'!AD2298</f>
        <v>0</v>
      </c>
      <c r="AC1015" s="152">
        <f>'2 уровень'!AE2298</f>
        <v>0</v>
      </c>
      <c r="AD1015" s="152">
        <f>'2 уровень'!AF2298</f>
        <v>0</v>
      </c>
      <c r="AE1015" s="152">
        <f>'2 уровень'!AG2298</f>
        <v>0</v>
      </c>
      <c r="AF1015" s="626">
        <f>'2 уровень'!AH2298</f>
        <v>0</v>
      </c>
      <c r="AG1015" s="152"/>
      <c r="AH1015" s="152"/>
      <c r="AI1015" s="1342">
        <f>'2 уровень'!AI2295</f>
        <v>0</v>
      </c>
      <c r="AJ1015" s="1349">
        <f>'2 уровень'!AJ2295</f>
        <v>0</v>
      </c>
      <c r="AK1015" s="139"/>
      <c r="AL1015" s="139"/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</row>
    <row r="1016" spans="1:188" ht="45" x14ac:dyDescent="0.25">
      <c r="B1016" s="19">
        <f t="shared" si="150"/>
        <v>1</v>
      </c>
      <c r="C1016" s="891" t="s">
        <v>302</v>
      </c>
      <c r="D1016" s="29">
        <f>'2 уровень'!F2299</f>
        <v>0</v>
      </c>
      <c r="E1016" s="29">
        <f>'2 уровень'!G2299</f>
        <v>0</v>
      </c>
      <c r="F1016" s="29">
        <f>'2 уровень'!H2299</f>
        <v>0</v>
      </c>
      <c r="G1016" s="144">
        <f>'2 уровень'!I2299</f>
        <v>0</v>
      </c>
      <c r="H1016" s="158">
        <f>'2 уровень'!J2299</f>
        <v>0</v>
      </c>
      <c r="I1016" s="158">
        <f>'2 уровень'!K2299</f>
        <v>0</v>
      </c>
      <c r="J1016" s="26">
        <f>'2 уровень'!L2299</f>
        <v>0</v>
      </c>
      <c r="K1016" s="26">
        <f>'2 уровень'!M2299</f>
        <v>0</v>
      </c>
      <c r="L1016" s="26">
        <f>'2 уровень'!N2299</f>
        <v>0</v>
      </c>
      <c r="M1016" s="26">
        <f>'2 уровень'!O2299</f>
        <v>0</v>
      </c>
      <c r="N1016" s="26">
        <f>'2 уровень'!P2299</f>
        <v>0</v>
      </c>
      <c r="O1016" s="26">
        <f>'2 уровень'!Q2299</f>
        <v>0</v>
      </c>
      <c r="P1016" s="152">
        <f>'2 уровень'!R2299</f>
        <v>0</v>
      </c>
      <c r="Q1016" s="152">
        <f>'2 уровень'!S2299</f>
        <v>0</v>
      </c>
      <c r="R1016" s="152">
        <f>'2 уровень'!T2299</f>
        <v>0</v>
      </c>
      <c r="S1016" s="152">
        <f>'2 уровень'!U2299</f>
        <v>0</v>
      </c>
      <c r="T1016" s="152">
        <f>'2 уровень'!V2299</f>
        <v>0</v>
      </c>
      <c r="U1016" s="152">
        <f>'2 уровень'!W2299</f>
        <v>0</v>
      </c>
      <c r="V1016" s="152">
        <f>'2 уровень'!X2299</f>
        <v>0</v>
      </c>
      <c r="W1016" s="152">
        <f>'2 уровень'!Y2299</f>
        <v>0</v>
      </c>
      <c r="X1016" s="152">
        <f>'2 уровень'!Z2299</f>
        <v>0</v>
      </c>
      <c r="Y1016" s="152">
        <f>'2 уровень'!AA2299</f>
        <v>0</v>
      </c>
      <c r="Z1016" s="152">
        <f>'2 уровень'!AB2299</f>
        <v>0</v>
      </c>
      <c r="AA1016" s="1104">
        <f>'2 уровень'!AC2299</f>
        <v>0</v>
      </c>
      <c r="AB1016" s="152">
        <f>'2 уровень'!AD2299</f>
        <v>0</v>
      </c>
      <c r="AC1016" s="152">
        <f>'2 уровень'!AE2299</f>
        <v>0</v>
      </c>
      <c r="AD1016" s="152">
        <f>'2 уровень'!AF2299</f>
        <v>0</v>
      </c>
      <c r="AE1016" s="152">
        <f>'2 уровень'!AG2299</f>
        <v>0</v>
      </c>
      <c r="AF1016" s="626">
        <f>'2 уровень'!AH2299</f>
        <v>0</v>
      </c>
      <c r="AG1016" s="152"/>
      <c r="AH1016" s="152"/>
      <c r="AI1016" s="1342">
        <f>'2 уровень'!AI2296</f>
        <v>0</v>
      </c>
      <c r="AJ1016" s="1349">
        <f>'2 уровень'!AJ2296</f>
        <v>0</v>
      </c>
      <c r="AK1016" s="139"/>
      <c r="AL1016" s="139"/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</row>
    <row r="1017" spans="1:188" ht="30" x14ac:dyDescent="0.25">
      <c r="B1017" s="19">
        <f t="shared" si="150"/>
        <v>1</v>
      </c>
      <c r="C1017" s="892" t="s">
        <v>303</v>
      </c>
      <c r="D1017" s="29">
        <f>'2 уровень'!F2300</f>
        <v>25</v>
      </c>
      <c r="E1017" s="29">
        <f>'2 уровень'!G2300</f>
        <v>19</v>
      </c>
      <c r="F1017" s="29">
        <f>'2 уровень'!H2300</f>
        <v>0</v>
      </c>
      <c r="G1017" s="144">
        <f>'2 уровень'!I2300</f>
        <v>0</v>
      </c>
      <c r="H1017" s="158">
        <f>'2 уровень'!J2300</f>
        <v>0</v>
      </c>
      <c r="I1017" s="158">
        <f>'2 уровень'!K2300</f>
        <v>0</v>
      </c>
      <c r="J1017" s="26">
        <f>'2 уровень'!L2300</f>
        <v>0</v>
      </c>
      <c r="K1017" s="26">
        <f>'2 уровень'!M2300</f>
        <v>0</v>
      </c>
      <c r="L1017" s="26">
        <f>'2 уровень'!N2300</f>
        <v>0</v>
      </c>
      <c r="M1017" s="26">
        <f>'2 уровень'!O2300</f>
        <v>0</v>
      </c>
      <c r="N1017" s="26">
        <f>'2 уровень'!P2300</f>
        <v>0</v>
      </c>
      <c r="O1017" s="26">
        <f>'2 уровень'!Q2300</f>
        <v>0</v>
      </c>
      <c r="P1017" s="152">
        <f>'2 уровень'!R2300</f>
        <v>0</v>
      </c>
      <c r="Q1017" s="152">
        <f>'2 уровень'!S2300</f>
        <v>0</v>
      </c>
      <c r="R1017" s="152">
        <f>'2 уровень'!T2300</f>
        <v>0</v>
      </c>
      <c r="S1017" s="152">
        <f>'2 уровень'!U2300</f>
        <v>0</v>
      </c>
      <c r="T1017" s="152">
        <f>'2 уровень'!V2300</f>
        <v>0</v>
      </c>
      <c r="U1017" s="152">
        <f>'2 уровень'!W2300</f>
        <v>0</v>
      </c>
      <c r="V1017" s="152">
        <f>'2 уровень'!X2300</f>
        <v>0</v>
      </c>
      <c r="W1017" s="152">
        <f>'2 уровень'!Y2300</f>
        <v>0</v>
      </c>
      <c r="X1017" s="152">
        <f>'2 уровень'!Z2300</f>
        <v>0</v>
      </c>
      <c r="Y1017" s="152">
        <f>'2 уровень'!AA2300</f>
        <v>0</v>
      </c>
      <c r="Z1017" s="152">
        <f>'2 уровень'!AB2300</f>
        <v>0</v>
      </c>
      <c r="AA1017" s="1104">
        <f>'2 уровень'!AC2300</f>
        <v>0</v>
      </c>
      <c r="AB1017" s="152">
        <f>'2 уровень'!AD2300</f>
        <v>0</v>
      </c>
      <c r="AC1017" s="152">
        <f>'2 уровень'!AE2300</f>
        <v>0</v>
      </c>
      <c r="AD1017" s="152">
        <f>'2 уровень'!AF2300</f>
        <v>0</v>
      </c>
      <c r="AE1017" s="152">
        <f>'2 уровень'!AG2300</f>
        <v>0</v>
      </c>
      <c r="AF1017" s="626">
        <f>'2 уровень'!AH2300</f>
        <v>0</v>
      </c>
      <c r="AG1017" s="152"/>
      <c r="AH1017" s="152"/>
      <c r="AI1017" s="1342">
        <f>'2 уровень'!AI2297</f>
        <v>0</v>
      </c>
      <c r="AJ1017" s="1349">
        <f>'2 уровень'!AJ2297</f>
        <v>0</v>
      </c>
      <c r="AK1017" s="139"/>
      <c r="AL1017" s="139"/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</row>
    <row r="1018" spans="1:188" ht="45" x14ac:dyDescent="0.25">
      <c r="B1018" s="19">
        <f t="shared" si="150"/>
        <v>1</v>
      </c>
      <c r="C1018" s="892" t="s">
        <v>304</v>
      </c>
      <c r="D1018" s="29">
        <f>'2 уровень'!F2301</f>
        <v>675</v>
      </c>
      <c r="E1018" s="29">
        <f>'2 уровень'!G2301</f>
        <v>506</v>
      </c>
      <c r="F1018" s="29">
        <f>'2 уровень'!H2301</f>
        <v>14</v>
      </c>
      <c r="G1018" s="144">
        <f>'2 уровень'!I2301</f>
        <v>2.766798418972332</v>
      </c>
      <c r="H1018" s="158">
        <f>'2 уровень'!J2301</f>
        <v>0</v>
      </c>
      <c r="I1018" s="158">
        <f>'2 уровень'!K2301</f>
        <v>0</v>
      </c>
      <c r="J1018" s="26">
        <f>'2 уровень'!L2301</f>
        <v>0</v>
      </c>
      <c r="K1018" s="26">
        <f>'2 уровень'!M2301</f>
        <v>0</v>
      </c>
      <c r="L1018" s="26">
        <f>'2 уровень'!N2301</f>
        <v>0</v>
      </c>
      <c r="M1018" s="26">
        <f>'2 уровень'!O2301</f>
        <v>0</v>
      </c>
      <c r="N1018" s="26">
        <f>'2 уровень'!P2301</f>
        <v>0</v>
      </c>
      <c r="O1018" s="26">
        <f>'2 уровень'!Q2301</f>
        <v>0</v>
      </c>
      <c r="P1018" s="152">
        <f>'2 уровень'!R2301</f>
        <v>0</v>
      </c>
      <c r="Q1018" s="152">
        <f>'2 уровень'!S2301</f>
        <v>0</v>
      </c>
      <c r="R1018" s="152">
        <f>'2 уровень'!T2301</f>
        <v>0</v>
      </c>
      <c r="S1018" s="152">
        <f>'2 уровень'!U2301</f>
        <v>0</v>
      </c>
      <c r="T1018" s="152">
        <f>'2 уровень'!V2301</f>
        <v>0</v>
      </c>
      <c r="U1018" s="152">
        <f>'2 уровень'!W2301</f>
        <v>0</v>
      </c>
      <c r="V1018" s="152">
        <f>'2 уровень'!X2301</f>
        <v>0</v>
      </c>
      <c r="W1018" s="152">
        <f>'2 уровень'!Y2301</f>
        <v>0</v>
      </c>
      <c r="X1018" s="152">
        <f>'2 уровень'!Z2301</f>
        <v>0</v>
      </c>
      <c r="Y1018" s="152">
        <f>'2 уровень'!AA2301</f>
        <v>0</v>
      </c>
      <c r="Z1018" s="152">
        <f>'2 уровень'!AB2301</f>
        <v>0</v>
      </c>
      <c r="AA1018" s="1104">
        <f>'2 уровень'!AC2301</f>
        <v>0</v>
      </c>
      <c r="AB1018" s="152">
        <f>'2 уровень'!AD2301</f>
        <v>0</v>
      </c>
      <c r="AC1018" s="152">
        <f>'2 уровень'!AE2301</f>
        <v>0</v>
      </c>
      <c r="AD1018" s="152">
        <f>'2 уровень'!AF2301</f>
        <v>0</v>
      </c>
      <c r="AE1018" s="152">
        <f>'2 уровень'!AG2301</f>
        <v>0</v>
      </c>
      <c r="AF1018" s="626">
        <f>'2 уровень'!AH2301</f>
        <v>0</v>
      </c>
      <c r="AG1018" s="152"/>
      <c r="AH1018" s="152"/>
      <c r="AI1018" s="1342">
        <f>'2 уровень'!AI2298</f>
        <v>0</v>
      </c>
      <c r="AJ1018" s="1349">
        <f>'2 уровень'!AJ2298</f>
        <v>0</v>
      </c>
      <c r="AK1018" s="139"/>
      <c r="AL1018" s="139"/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</row>
    <row r="1019" spans="1:188" ht="45" x14ac:dyDescent="0.25">
      <c r="B1019" s="19">
        <f t="shared" si="150"/>
        <v>1</v>
      </c>
      <c r="C1019" s="892" t="s">
        <v>305</v>
      </c>
      <c r="D1019" s="29">
        <f>'2 уровень'!F2302</f>
        <v>180</v>
      </c>
      <c r="E1019" s="29">
        <f>'2 уровень'!G2302</f>
        <v>135</v>
      </c>
      <c r="F1019" s="29">
        <f>'2 уровень'!H2302</f>
        <v>14</v>
      </c>
      <c r="G1019" s="144">
        <f>'2 уровень'!I2302</f>
        <v>10.37037037037037</v>
      </c>
      <c r="H1019" s="158">
        <f>'2 уровень'!J2302</f>
        <v>0</v>
      </c>
      <c r="I1019" s="158">
        <f>'2 уровень'!K2302</f>
        <v>0</v>
      </c>
      <c r="J1019" s="26">
        <f>'2 уровень'!L2302</f>
        <v>0</v>
      </c>
      <c r="K1019" s="26">
        <f>'2 уровень'!M2302</f>
        <v>0</v>
      </c>
      <c r="L1019" s="26">
        <f>'2 уровень'!N2302</f>
        <v>0</v>
      </c>
      <c r="M1019" s="26">
        <f>'2 уровень'!O2302</f>
        <v>0</v>
      </c>
      <c r="N1019" s="26">
        <f>'2 уровень'!P2302</f>
        <v>0</v>
      </c>
      <c r="O1019" s="26">
        <f>'2 уровень'!Q2302</f>
        <v>0</v>
      </c>
      <c r="P1019" s="152">
        <f>'2 уровень'!R2302</f>
        <v>0</v>
      </c>
      <c r="Q1019" s="152">
        <f>'2 уровень'!S2302</f>
        <v>0</v>
      </c>
      <c r="R1019" s="152">
        <f>'2 уровень'!T2302</f>
        <v>0</v>
      </c>
      <c r="S1019" s="152">
        <f>'2 уровень'!U2302</f>
        <v>0</v>
      </c>
      <c r="T1019" s="152">
        <f>'2 уровень'!V2302</f>
        <v>0</v>
      </c>
      <c r="U1019" s="152">
        <f>'2 уровень'!W2302</f>
        <v>0</v>
      </c>
      <c r="V1019" s="152">
        <f>'2 уровень'!X2302</f>
        <v>0</v>
      </c>
      <c r="W1019" s="152">
        <f>'2 уровень'!Y2302</f>
        <v>0</v>
      </c>
      <c r="X1019" s="152">
        <f>'2 уровень'!Z2302</f>
        <v>0</v>
      </c>
      <c r="Y1019" s="152">
        <f>'2 уровень'!AA2302</f>
        <v>0</v>
      </c>
      <c r="Z1019" s="152">
        <f>'2 уровень'!AB2302</f>
        <v>0</v>
      </c>
      <c r="AA1019" s="1104">
        <f>'2 уровень'!AC2302</f>
        <v>0</v>
      </c>
      <c r="AB1019" s="152">
        <f>'2 уровень'!AD2302</f>
        <v>0</v>
      </c>
      <c r="AC1019" s="152">
        <f>'2 уровень'!AE2302</f>
        <v>0</v>
      </c>
      <c r="AD1019" s="152">
        <f>'2 уровень'!AF2302</f>
        <v>0</v>
      </c>
      <c r="AE1019" s="152">
        <f>'2 уровень'!AG2302</f>
        <v>0</v>
      </c>
      <c r="AF1019" s="626">
        <f>'2 уровень'!AH2302</f>
        <v>0</v>
      </c>
      <c r="AG1019" s="152"/>
      <c r="AH1019" s="152"/>
      <c r="AI1019" s="1342">
        <f>'2 уровень'!AI2299</f>
        <v>0</v>
      </c>
      <c r="AJ1019" s="1349">
        <f>'2 уровень'!AJ2299</f>
        <v>0</v>
      </c>
      <c r="AK1019" s="139"/>
      <c r="AL1019" s="139"/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</row>
    <row r="1020" spans="1:188" ht="30" x14ac:dyDescent="0.25">
      <c r="A1020" s="19">
        <v>1</v>
      </c>
      <c r="B1020" s="19">
        <f t="shared" si="150"/>
        <v>1</v>
      </c>
      <c r="C1020" s="892" t="s">
        <v>334</v>
      </c>
      <c r="D1020" s="29">
        <f>'2 уровень'!F2303</f>
        <v>0</v>
      </c>
      <c r="E1020" s="29">
        <f>'2 уровень'!G2303</f>
        <v>0</v>
      </c>
      <c r="F1020" s="29">
        <f>'2 уровень'!H2303</f>
        <v>0</v>
      </c>
      <c r="G1020" s="144">
        <f>'2 уровень'!I2303</f>
        <v>0</v>
      </c>
      <c r="H1020" s="158">
        <f>'2 уровень'!J2303</f>
        <v>0</v>
      </c>
      <c r="I1020" s="158">
        <f>'2 уровень'!K2303</f>
        <v>0</v>
      </c>
      <c r="J1020" s="26">
        <f>'2 уровень'!L2303</f>
        <v>0</v>
      </c>
      <c r="K1020" s="26">
        <f>'2 уровень'!M2303</f>
        <v>0</v>
      </c>
      <c r="L1020" s="26">
        <f>'2 уровень'!N2303</f>
        <v>0</v>
      </c>
      <c r="M1020" s="26">
        <f>'2 уровень'!O2303</f>
        <v>0</v>
      </c>
      <c r="N1020" s="26">
        <f>'2 уровень'!P2303</f>
        <v>0</v>
      </c>
      <c r="O1020" s="26">
        <f>'2 уровень'!Q2303</f>
        <v>0</v>
      </c>
      <c r="P1020" s="152">
        <f>'2 уровень'!R2303</f>
        <v>0</v>
      </c>
      <c r="Q1020" s="152">
        <f>'2 уровень'!S2303</f>
        <v>0</v>
      </c>
      <c r="R1020" s="152">
        <f>'2 уровень'!T2303</f>
        <v>0</v>
      </c>
      <c r="S1020" s="152">
        <f>'2 уровень'!U2303</f>
        <v>0</v>
      </c>
      <c r="T1020" s="152">
        <f>'2 уровень'!V2303</f>
        <v>0</v>
      </c>
      <c r="U1020" s="152">
        <f>'2 уровень'!W2303</f>
        <v>0</v>
      </c>
      <c r="V1020" s="152">
        <f>'2 уровень'!X2303</f>
        <v>0</v>
      </c>
      <c r="W1020" s="152">
        <f>'2 уровень'!Y2303</f>
        <v>0</v>
      </c>
      <c r="X1020" s="152">
        <f>'2 уровень'!Z2303</f>
        <v>0</v>
      </c>
      <c r="Y1020" s="152">
        <f>'2 уровень'!AA2303</f>
        <v>0</v>
      </c>
      <c r="Z1020" s="152">
        <f>'2 уровень'!AB2303</f>
        <v>0</v>
      </c>
      <c r="AA1020" s="1104">
        <f>'2 уровень'!AC2303</f>
        <v>0</v>
      </c>
      <c r="AB1020" s="152">
        <f>'2 уровень'!AD2303</f>
        <v>0</v>
      </c>
      <c r="AC1020" s="152">
        <f>'2 уровень'!AE2303</f>
        <v>0</v>
      </c>
      <c r="AD1020" s="152">
        <f>'2 уровень'!AF2303</f>
        <v>0</v>
      </c>
      <c r="AE1020" s="152">
        <f>'2 уровень'!AG2303</f>
        <v>0</v>
      </c>
      <c r="AF1020" s="626">
        <f>'2 уровень'!AH2303</f>
        <v>0</v>
      </c>
      <c r="AG1020" s="152"/>
      <c r="AH1020" s="152"/>
      <c r="AI1020" s="1342">
        <f>'2 уровень'!AI2300</f>
        <v>0</v>
      </c>
      <c r="AJ1020" s="1349">
        <f>'2 уровень'!AJ2300</f>
        <v>0</v>
      </c>
      <c r="AK1020" s="139"/>
      <c r="AL1020" s="139"/>
      <c r="AM1020" s="139"/>
      <c r="AN1020" s="139"/>
      <c r="AO1020" s="139"/>
      <c r="AP1020" s="139"/>
      <c r="AQ1020" s="139"/>
      <c r="AR1020" s="139"/>
      <c r="AS1020" s="139"/>
      <c r="AT1020" s="139"/>
      <c r="AU1020" s="139"/>
      <c r="AV1020" s="139"/>
      <c r="AW1020" s="139"/>
      <c r="AX1020" s="139"/>
      <c r="AY1020" s="139"/>
      <c r="AZ1020" s="139"/>
      <c r="BA1020" s="139"/>
      <c r="BB1020" s="139"/>
      <c r="BC1020" s="139"/>
      <c r="BD1020" s="139"/>
      <c r="BE1020" s="139"/>
      <c r="BF1020" s="139"/>
      <c r="BG1020" s="139"/>
      <c r="BH1020" s="139"/>
      <c r="BI1020" s="139"/>
      <c r="BJ1020" s="139"/>
      <c r="BK1020" s="139"/>
      <c r="BL1020" s="139"/>
      <c r="BM1020" s="139"/>
      <c r="BN1020" s="139"/>
      <c r="BO1020" s="139"/>
      <c r="BP1020" s="139"/>
      <c r="BQ1020" s="139"/>
      <c r="BR1020" s="139"/>
      <c r="BS1020" s="139"/>
      <c r="BT1020" s="139"/>
      <c r="BU1020" s="139"/>
      <c r="BV1020" s="139"/>
      <c r="BW1020" s="139"/>
      <c r="BX1020" s="139"/>
      <c r="BY1020" s="139"/>
      <c r="BZ1020" s="139"/>
      <c r="CA1020" s="139"/>
      <c r="CB1020" s="139"/>
      <c r="CC1020" s="139"/>
      <c r="CD1020" s="139"/>
      <c r="CE1020" s="139"/>
      <c r="CF1020" s="139"/>
      <c r="CG1020" s="139"/>
      <c r="CH1020" s="139"/>
      <c r="CI1020" s="139"/>
      <c r="CJ1020" s="139"/>
      <c r="CK1020" s="139"/>
      <c r="CL1020" s="139"/>
      <c r="CM1020" s="139"/>
      <c r="CN1020" s="139"/>
      <c r="CO1020" s="139"/>
      <c r="CP1020" s="139"/>
      <c r="CQ1020" s="139"/>
      <c r="CR1020" s="139"/>
      <c r="CS1020" s="139"/>
      <c r="CT1020" s="139"/>
      <c r="CU1020" s="139"/>
      <c r="CV1020" s="139"/>
      <c r="CW1020" s="139"/>
      <c r="CX1020" s="139"/>
      <c r="CY1020" s="139"/>
      <c r="CZ1020" s="139"/>
      <c r="DA1020" s="139"/>
      <c r="DB1020" s="139"/>
      <c r="DC1020" s="139"/>
      <c r="DD1020" s="139"/>
      <c r="DE1020" s="139"/>
      <c r="DF1020" s="139"/>
      <c r="DG1020" s="139"/>
      <c r="DH1020" s="139"/>
      <c r="DI1020" s="139"/>
      <c r="DJ1020" s="139"/>
      <c r="DK1020" s="139"/>
      <c r="DL1020" s="139"/>
      <c r="DM1020" s="139"/>
      <c r="DN1020" s="139"/>
      <c r="DO1020" s="139"/>
      <c r="DP1020" s="139"/>
      <c r="DQ1020" s="139"/>
      <c r="DR1020" s="139"/>
      <c r="DS1020" s="139"/>
      <c r="DT1020" s="139"/>
      <c r="DU1020" s="139"/>
      <c r="DV1020" s="139"/>
      <c r="DW1020" s="139"/>
      <c r="DX1020" s="139"/>
      <c r="DY1020" s="139"/>
      <c r="DZ1020" s="139"/>
      <c r="EA1020" s="139"/>
      <c r="EB1020" s="139"/>
      <c r="EC1020" s="139"/>
      <c r="ED1020" s="139"/>
      <c r="EE1020" s="139"/>
      <c r="EF1020" s="139"/>
      <c r="EG1020" s="139"/>
      <c r="EH1020" s="139"/>
      <c r="EI1020" s="139"/>
      <c r="EJ1020" s="139"/>
      <c r="EK1020" s="139"/>
      <c r="EL1020" s="139"/>
      <c r="EM1020" s="139"/>
      <c r="EN1020" s="139"/>
      <c r="EO1020" s="139"/>
      <c r="EP1020" s="139"/>
      <c r="EQ1020" s="139"/>
      <c r="ER1020" s="139"/>
      <c r="ES1020" s="139"/>
      <c r="ET1020" s="139"/>
      <c r="EU1020" s="139"/>
      <c r="EV1020" s="139"/>
      <c r="EW1020" s="139"/>
      <c r="EX1020" s="139"/>
      <c r="EY1020" s="139"/>
      <c r="EZ1020" s="139"/>
      <c r="FA1020" s="139"/>
      <c r="FB1020" s="139"/>
      <c r="FC1020" s="139"/>
      <c r="FD1020" s="139"/>
      <c r="FE1020" s="139"/>
      <c r="FF1020" s="139"/>
      <c r="FG1020" s="139"/>
      <c r="FH1020" s="139"/>
      <c r="FI1020" s="139"/>
      <c r="FJ1020" s="139"/>
      <c r="FK1020" s="139"/>
      <c r="FL1020" s="139"/>
      <c r="FM1020" s="139"/>
      <c r="FN1020" s="139"/>
      <c r="FO1020" s="139"/>
      <c r="FP1020" s="139"/>
      <c r="FQ1020" s="139"/>
      <c r="FR1020" s="139"/>
      <c r="FS1020" s="139"/>
      <c r="FT1020" s="139"/>
      <c r="FU1020" s="139"/>
      <c r="FV1020" s="139"/>
      <c r="FW1020" s="139"/>
      <c r="FX1020" s="139"/>
      <c r="FY1020" s="139"/>
      <c r="FZ1020" s="139"/>
      <c r="GA1020" s="139"/>
      <c r="GB1020" s="139"/>
      <c r="GC1020" s="139"/>
      <c r="GD1020" s="139"/>
      <c r="GE1020" s="139"/>
      <c r="GF1020" s="139"/>
    </row>
    <row r="1021" spans="1:188" ht="75" x14ac:dyDescent="0.25">
      <c r="A1021" s="19">
        <v>1</v>
      </c>
      <c r="B1021" s="19">
        <f t="shared" si="150"/>
        <v>1</v>
      </c>
      <c r="C1021" s="891" t="s">
        <v>306</v>
      </c>
      <c r="D1021" s="29">
        <f>'2 уровень'!F2304</f>
        <v>455</v>
      </c>
      <c r="E1021" s="29">
        <f>'2 уровень'!G2304</f>
        <v>341</v>
      </c>
      <c r="F1021" s="29">
        <f>'2 уровень'!H2304</f>
        <v>0</v>
      </c>
      <c r="G1021" s="144">
        <f>'2 уровень'!I2304</f>
        <v>0</v>
      </c>
      <c r="H1021" s="158">
        <f>'2 уровень'!J2304</f>
        <v>0</v>
      </c>
      <c r="I1021" s="158">
        <f>'2 уровень'!K2304</f>
        <v>0</v>
      </c>
      <c r="J1021" s="26">
        <f>'2 уровень'!L2304</f>
        <v>0</v>
      </c>
      <c r="K1021" s="26">
        <f>'2 уровень'!M2304</f>
        <v>0</v>
      </c>
      <c r="L1021" s="26">
        <f>'2 уровень'!N2304</f>
        <v>0</v>
      </c>
      <c r="M1021" s="26">
        <f>'2 уровень'!O2304</f>
        <v>0</v>
      </c>
      <c r="N1021" s="26">
        <f>'2 уровень'!P2304</f>
        <v>0</v>
      </c>
      <c r="O1021" s="26">
        <f>'2 уровень'!Q2304</f>
        <v>0</v>
      </c>
      <c r="P1021" s="152">
        <f>'2 уровень'!R2304</f>
        <v>0</v>
      </c>
      <c r="Q1021" s="152">
        <f>'2 уровень'!S2304</f>
        <v>0</v>
      </c>
      <c r="R1021" s="152">
        <f>'2 уровень'!T2304</f>
        <v>0</v>
      </c>
      <c r="S1021" s="152">
        <f>'2 уровень'!U2304</f>
        <v>0</v>
      </c>
      <c r="T1021" s="152">
        <f>'2 уровень'!V2304</f>
        <v>0</v>
      </c>
      <c r="U1021" s="152">
        <f>'2 уровень'!W2304</f>
        <v>0</v>
      </c>
      <c r="V1021" s="152">
        <f>'2 уровень'!X2304</f>
        <v>0</v>
      </c>
      <c r="W1021" s="152">
        <f>'2 уровень'!Y2304</f>
        <v>0</v>
      </c>
      <c r="X1021" s="152">
        <f>'2 уровень'!Z2304</f>
        <v>0</v>
      </c>
      <c r="Y1021" s="152">
        <f>'2 уровень'!AA2304</f>
        <v>0</v>
      </c>
      <c r="Z1021" s="152">
        <f>'2 уровень'!AB2304</f>
        <v>0</v>
      </c>
      <c r="AA1021" s="1104">
        <f>'2 уровень'!AC2304</f>
        <v>0</v>
      </c>
      <c r="AB1021" s="152">
        <f>'2 уровень'!AD2304</f>
        <v>0</v>
      </c>
      <c r="AC1021" s="152">
        <f>'2 уровень'!AE2304</f>
        <v>0</v>
      </c>
      <c r="AD1021" s="152">
        <f>'2 уровень'!AF2304</f>
        <v>0</v>
      </c>
      <c r="AE1021" s="152">
        <f>'2 уровень'!AG2304</f>
        <v>0</v>
      </c>
      <c r="AF1021" s="626">
        <f>'2 уровень'!AH2304</f>
        <v>0</v>
      </c>
      <c r="AG1021" s="152"/>
      <c r="AH1021" s="152"/>
      <c r="AI1021" s="1342">
        <f>'2 уровень'!AI2301</f>
        <v>0</v>
      </c>
      <c r="AJ1021" s="1349">
        <f>'2 уровень'!AJ2301</f>
        <v>0</v>
      </c>
      <c r="AK1021" s="139"/>
      <c r="AL1021" s="139"/>
      <c r="AM1021" s="139"/>
      <c r="AN1021" s="139"/>
      <c r="AO1021" s="139"/>
      <c r="AP1021" s="139"/>
      <c r="AQ1021" s="139"/>
      <c r="AR1021" s="139"/>
      <c r="AS1021" s="139"/>
      <c r="AT1021" s="139"/>
      <c r="AU1021" s="139"/>
      <c r="AV1021" s="139"/>
      <c r="AW1021" s="139"/>
      <c r="AX1021" s="139"/>
      <c r="AY1021" s="139"/>
      <c r="AZ1021" s="139"/>
      <c r="BA1021" s="139"/>
      <c r="BB1021" s="139"/>
      <c r="BC1021" s="139"/>
      <c r="BD1021" s="139"/>
      <c r="BE1021" s="139"/>
      <c r="BF1021" s="139"/>
      <c r="BG1021" s="139"/>
      <c r="BH1021" s="139"/>
      <c r="BI1021" s="139"/>
      <c r="BJ1021" s="139"/>
      <c r="BK1021" s="139"/>
      <c r="BL1021" s="139"/>
      <c r="BM1021" s="139"/>
      <c r="BN1021" s="139"/>
      <c r="BO1021" s="139"/>
      <c r="BP1021" s="139"/>
      <c r="BQ1021" s="139"/>
      <c r="BR1021" s="139"/>
      <c r="BS1021" s="139"/>
      <c r="BT1021" s="139"/>
      <c r="BU1021" s="139"/>
      <c r="BV1021" s="139"/>
      <c r="BW1021" s="139"/>
      <c r="BX1021" s="139"/>
      <c r="BY1021" s="139"/>
      <c r="BZ1021" s="139"/>
      <c r="CA1021" s="139"/>
      <c r="CB1021" s="139"/>
      <c r="CC1021" s="139"/>
      <c r="CD1021" s="139"/>
      <c r="CE1021" s="139"/>
      <c r="CF1021" s="139"/>
      <c r="CG1021" s="139"/>
      <c r="CH1021" s="139"/>
      <c r="CI1021" s="139"/>
      <c r="CJ1021" s="139"/>
      <c r="CK1021" s="139"/>
      <c r="CL1021" s="139"/>
      <c r="CM1021" s="139"/>
      <c r="CN1021" s="139"/>
      <c r="CO1021" s="139"/>
      <c r="CP1021" s="139"/>
      <c r="CQ1021" s="139"/>
      <c r="CR1021" s="139"/>
      <c r="CS1021" s="139"/>
      <c r="CT1021" s="139"/>
      <c r="CU1021" s="139"/>
      <c r="CV1021" s="139"/>
      <c r="CW1021" s="139"/>
      <c r="CX1021" s="139"/>
      <c r="CY1021" s="139"/>
      <c r="CZ1021" s="139"/>
      <c r="DA1021" s="139"/>
      <c r="DB1021" s="139"/>
      <c r="DC1021" s="139"/>
      <c r="DD1021" s="139"/>
      <c r="DE1021" s="139"/>
      <c r="DF1021" s="139"/>
      <c r="DG1021" s="139"/>
      <c r="DH1021" s="139"/>
      <c r="DI1021" s="139"/>
      <c r="DJ1021" s="139"/>
      <c r="DK1021" s="139"/>
      <c r="DL1021" s="139"/>
      <c r="DM1021" s="139"/>
      <c r="DN1021" s="139"/>
      <c r="DO1021" s="139"/>
      <c r="DP1021" s="139"/>
      <c r="DQ1021" s="139"/>
      <c r="DR1021" s="139"/>
      <c r="DS1021" s="139"/>
      <c r="DT1021" s="139"/>
      <c r="DU1021" s="139"/>
      <c r="DV1021" s="139"/>
      <c r="DW1021" s="139"/>
      <c r="DX1021" s="139"/>
      <c r="DY1021" s="139"/>
      <c r="DZ1021" s="139"/>
      <c r="EA1021" s="139"/>
      <c r="EB1021" s="139"/>
      <c r="EC1021" s="139"/>
      <c r="ED1021" s="139"/>
      <c r="EE1021" s="139"/>
      <c r="EF1021" s="139"/>
      <c r="EG1021" s="139"/>
      <c r="EH1021" s="139"/>
      <c r="EI1021" s="139"/>
      <c r="EJ1021" s="139"/>
      <c r="EK1021" s="139"/>
      <c r="EL1021" s="139"/>
      <c r="EM1021" s="139"/>
      <c r="EN1021" s="139"/>
      <c r="EO1021" s="139"/>
      <c r="EP1021" s="139"/>
      <c r="EQ1021" s="139"/>
      <c r="ER1021" s="139"/>
      <c r="ES1021" s="139"/>
      <c r="ET1021" s="139"/>
      <c r="EU1021" s="139"/>
      <c r="EV1021" s="139"/>
      <c r="EW1021" s="139"/>
      <c r="EX1021" s="139"/>
      <c r="EY1021" s="139"/>
      <c r="EZ1021" s="139"/>
      <c r="FA1021" s="139"/>
      <c r="FB1021" s="139"/>
      <c r="FC1021" s="139"/>
      <c r="FD1021" s="139"/>
      <c r="FE1021" s="139"/>
      <c r="FF1021" s="139"/>
      <c r="FG1021" s="139"/>
      <c r="FH1021" s="139"/>
      <c r="FI1021" s="139"/>
      <c r="FJ1021" s="139"/>
      <c r="FK1021" s="139"/>
      <c r="FL1021" s="139"/>
      <c r="FM1021" s="139"/>
      <c r="FN1021" s="139"/>
      <c r="FO1021" s="139"/>
      <c r="FP1021" s="139"/>
      <c r="FQ1021" s="139"/>
      <c r="FR1021" s="139"/>
      <c r="FS1021" s="139"/>
      <c r="FT1021" s="139"/>
      <c r="FU1021" s="139"/>
      <c r="FV1021" s="139"/>
      <c r="FW1021" s="139"/>
      <c r="FX1021" s="139"/>
      <c r="FY1021" s="139"/>
      <c r="FZ1021" s="139"/>
      <c r="GA1021" s="139"/>
      <c r="GB1021" s="139"/>
      <c r="GC1021" s="139"/>
      <c r="GD1021" s="139"/>
      <c r="GE1021" s="139"/>
      <c r="GF1021" s="139"/>
    </row>
    <row r="1022" spans="1:188" ht="60" x14ac:dyDescent="0.25">
      <c r="A1022" s="19">
        <v>1</v>
      </c>
      <c r="B1022" s="19">
        <f t="shared" si="150"/>
        <v>1</v>
      </c>
      <c r="C1022" s="892" t="s">
        <v>307</v>
      </c>
      <c r="D1022" s="29">
        <f>'2 уровень'!F2305</f>
        <v>40</v>
      </c>
      <c r="E1022" s="29">
        <f>'2 уровень'!G2305</f>
        <v>30</v>
      </c>
      <c r="F1022" s="29">
        <f>'2 уровень'!H2305</f>
        <v>0</v>
      </c>
      <c r="G1022" s="144">
        <f>'2 уровень'!I2305</f>
        <v>0</v>
      </c>
      <c r="H1022" s="158">
        <f>'2 уровень'!J2305</f>
        <v>0</v>
      </c>
      <c r="I1022" s="158">
        <f>'2 уровень'!K2305</f>
        <v>0</v>
      </c>
      <c r="J1022" s="26">
        <f>'2 уровень'!L2305</f>
        <v>0</v>
      </c>
      <c r="K1022" s="26">
        <f>'2 уровень'!M2305</f>
        <v>0</v>
      </c>
      <c r="L1022" s="26">
        <f>'2 уровень'!N2305</f>
        <v>0</v>
      </c>
      <c r="M1022" s="26">
        <f>'2 уровень'!O2305</f>
        <v>0</v>
      </c>
      <c r="N1022" s="26">
        <f>'2 уровень'!P2305</f>
        <v>0</v>
      </c>
      <c r="O1022" s="26">
        <f>'2 уровень'!Q2305</f>
        <v>0</v>
      </c>
      <c r="P1022" s="152">
        <f>'2 уровень'!R2305</f>
        <v>0</v>
      </c>
      <c r="Q1022" s="152">
        <f>'2 уровень'!S2305</f>
        <v>0</v>
      </c>
      <c r="R1022" s="152">
        <f>'2 уровень'!T2305</f>
        <v>0</v>
      </c>
      <c r="S1022" s="152">
        <f>'2 уровень'!U2305</f>
        <v>0</v>
      </c>
      <c r="T1022" s="152">
        <f>'2 уровень'!V2305</f>
        <v>0</v>
      </c>
      <c r="U1022" s="152">
        <f>'2 уровень'!W2305</f>
        <v>0</v>
      </c>
      <c r="V1022" s="152">
        <f>'2 уровень'!X2305</f>
        <v>0</v>
      </c>
      <c r="W1022" s="152">
        <f>'2 уровень'!Y2305</f>
        <v>0</v>
      </c>
      <c r="X1022" s="152">
        <f>'2 уровень'!Z2305</f>
        <v>0</v>
      </c>
      <c r="Y1022" s="152">
        <f>'2 уровень'!AA2305</f>
        <v>0</v>
      </c>
      <c r="Z1022" s="152">
        <f>'2 уровень'!AB2305</f>
        <v>0</v>
      </c>
      <c r="AA1022" s="1104">
        <f>'2 уровень'!AC2305</f>
        <v>0</v>
      </c>
      <c r="AB1022" s="152">
        <f>'2 уровень'!AD2305</f>
        <v>0</v>
      </c>
      <c r="AC1022" s="152">
        <f>'2 уровень'!AE2305</f>
        <v>0</v>
      </c>
      <c r="AD1022" s="152">
        <f>'2 уровень'!AF2305</f>
        <v>0</v>
      </c>
      <c r="AE1022" s="152">
        <f>'2 уровень'!AG2305</f>
        <v>0</v>
      </c>
      <c r="AF1022" s="626">
        <f>'2 уровень'!AH2305</f>
        <v>0</v>
      </c>
      <c r="AG1022" s="152"/>
      <c r="AH1022" s="152"/>
      <c r="AI1022" s="1342">
        <f>'2 уровень'!AI2302</f>
        <v>0</v>
      </c>
      <c r="AJ1022" s="1349">
        <f>'2 уровень'!AJ2302</f>
        <v>0</v>
      </c>
      <c r="AK1022" s="139"/>
      <c r="AL1022" s="139"/>
      <c r="AM1022" s="139"/>
      <c r="AN1022" s="139"/>
      <c r="AO1022" s="139"/>
      <c r="AP1022" s="139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</row>
    <row r="1023" spans="1:188" ht="60" x14ac:dyDescent="0.25">
      <c r="A1023" s="19">
        <v>1</v>
      </c>
      <c r="B1023" s="19">
        <f t="shared" si="150"/>
        <v>1</v>
      </c>
      <c r="C1023" s="892" t="s">
        <v>384</v>
      </c>
      <c r="D1023" s="29">
        <f>'2 уровень'!F2306</f>
        <v>85</v>
      </c>
      <c r="E1023" s="29">
        <f>'2 уровень'!G2306</f>
        <v>64</v>
      </c>
      <c r="F1023" s="29">
        <f>'2 уровень'!H2306</f>
        <v>0</v>
      </c>
      <c r="G1023" s="144">
        <f>'2 уровень'!I2306</f>
        <v>0</v>
      </c>
      <c r="H1023" s="158">
        <f>'2 уровень'!J2306</f>
        <v>0</v>
      </c>
      <c r="I1023" s="158">
        <f>'2 уровень'!K2306</f>
        <v>0</v>
      </c>
      <c r="J1023" s="26">
        <f>'2 уровень'!L2306</f>
        <v>0</v>
      </c>
      <c r="K1023" s="26">
        <f>'2 уровень'!M2306</f>
        <v>0</v>
      </c>
      <c r="L1023" s="26">
        <f>'2 уровень'!N2306</f>
        <v>0</v>
      </c>
      <c r="M1023" s="26">
        <f>'2 уровень'!O2306</f>
        <v>0</v>
      </c>
      <c r="N1023" s="26">
        <f>'2 уровень'!P2306</f>
        <v>0</v>
      </c>
      <c r="O1023" s="26">
        <f>'2 уровень'!Q2306</f>
        <v>0</v>
      </c>
      <c r="P1023" s="152">
        <f>'2 уровень'!R2306</f>
        <v>0</v>
      </c>
      <c r="Q1023" s="152">
        <f>'2 уровень'!S2306</f>
        <v>0</v>
      </c>
      <c r="R1023" s="152">
        <f>'2 уровень'!T2306</f>
        <v>0</v>
      </c>
      <c r="S1023" s="152">
        <f>'2 уровень'!U2306</f>
        <v>0</v>
      </c>
      <c r="T1023" s="152">
        <f>'2 уровень'!V2306</f>
        <v>0</v>
      </c>
      <c r="U1023" s="152">
        <f>'2 уровень'!W2306</f>
        <v>0</v>
      </c>
      <c r="V1023" s="152">
        <f>'2 уровень'!X2306</f>
        <v>0</v>
      </c>
      <c r="W1023" s="152">
        <f>'2 уровень'!Y2306</f>
        <v>0</v>
      </c>
      <c r="X1023" s="152">
        <f>'2 уровень'!Z2306</f>
        <v>0</v>
      </c>
      <c r="Y1023" s="152">
        <f>'2 уровень'!AA2306</f>
        <v>0</v>
      </c>
      <c r="Z1023" s="152">
        <f>'2 уровень'!AB2306</f>
        <v>0</v>
      </c>
      <c r="AA1023" s="1104">
        <f>'2 уровень'!AC2306</f>
        <v>0</v>
      </c>
      <c r="AB1023" s="152">
        <f>'2 уровень'!AD2306</f>
        <v>0</v>
      </c>
      <c r="AC1023" s="152">
        <f>'2 уровень'!AE2306</f>
        <v>0</v>
      </c>
      <c r="AD1023" s="152">
        <f>'2 уровень'!AF2306</f>
        <v>0</v>
      </c>
      <c r="AE1023" s="152">
        <f>'2 уровень'!AG2306</f>
        <v>0</v>
      </c>
      <c r="AF1023" s="626">
        <f>'2 уровень'!AH2306</f>
        <v>0</v>
      </c>
      <c r="AG1023" s="152"/>
      <c r="AH1023" s="152"/>
      <c r="AI1023" s="1342">
        <f>'2 уровень'!AI2303</f>
        <v>0</v>
      </c>
      <c r="AJ1023" s="1349">
        <f>'2 уровень'!AJ2303</f>
        <v>0</v>
      </c>
      <c r="AK1023" s="139"/>
      <c r="AL1023" s="139"/>
      <c r="AM1023" s="139"/>
      <c r="AN1023" s="139"/>
      <c r="AO1023" s="139"/>
      <c r="AP1023" s="139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</row>
    <row r="1024" spans="1:188" ht="30" x14ac:dyDescent="0.25">
      <c r="B1024" s="19">
        <f t="shared" si="150"/>
        <v>1</v>
      </c>
      <c r="C1024" s="892" t="s">
        <v>206</v>
      </c>
      <c r="D1024" s="29">
        <f>'2 уровень'!F2307</f>
        <v>0</v>
      </c>
      <c r="E1024" s="29">
        <f>'2 уровень'!G2307</f>
        <v>0</v>
      </c>
      <c r="F1024" s="29">
        <f>'2 уровень'!H2307</f>
        <v>0</v>
      </c>
      <c r="G1024" s="144">
        <f>'2 уровень'!I2307</f>
        <v>0</v>
      </c>
      <c r="H1024" s="158">
        <f>'2 уровень'!J2307</f>
        <v>0</v>
      </c>
      <c r="I1024" s="158">
        <f>'2 уровень'!K2307</f>
        <v>0</v>
      </c>
      <c r="J1024" s="26">
        <f>'2 уровень'!L2307</f>
        <v>0</v>
      </c>
      <c r="K1024" s="26">
        <f>'2 уровень'!M2307</f>
        <v>0</v>
      </c>
      <c r="L1024" s="26">
        <f>'2 уровень'!N2307</f>
        <v>0</v>
      </c>
      <c r="M1024" s="26">
        <f>'2 уровень'!O2307</f>
        <v>0</v>
      </c>
      <c r="N1024" s="26">
        <f>'2 уровень'!P2307</f>
        <v>0</v>
      </c>
      <c r="O1024" s="26">
        <f>'2 уровень'!Q2307</f>
        <v>0</v>
      </c>
      <c r="P1024" s="152">
        <f>'2 уровень'!R2307</f>
        <v>893.68449999999996</v>
      </c>
      <c r="Q1024" s="152">
        <f>'2 уровень'!S2307</f>
        <v>893.68449999999996</v>
      </c>
      <c r="R1024" s="152">
        <f>'2 уровень'!T2307</f>
        <v>893.68449999999996</v>
      </c>
      <c r="S1024" s="152">
        <f>'2 уровень'!U2307</f>
        <v>893.68449999999996</v>
      </c>
      <c r="T1024" s="152">
        <f>'2 уровень'!V2307</f>
        <v>893.68449999999996</v>
      </c>
      <c r="U1024" s="152">
        <f>'2 уровень'!W2307</f>
        <v>893.68449999999996</v>
      </c>
      <c r="V1024" s="152">
        <f>'2 уровень'!X2307</f>
        <v>893.68449999999996</v>
      </c>
      <c r="W1024" s="152">
        <f>'2 уровень'!Y2307</f>
        <v>893.68449999999996</v>
      </c>
      <c r="X1024" s="152">
        <f>'2 уровень'!Z2307</f>
        <v>893.68449999999996</v>
      </c>
      <c r="Y1024" s="152">
        <f>'2 уровень'!AA2307</f>
        <v>670.263375</v>
      </c>
      <c r="Z1024" s="152">
        <f>'2 уровень'!AB2307</f>
        <v>399.64810000000011</v>
      </c>
      <c r="AA1024" s="1104">
        <f>'2 уровень'!AC2307</f>
        <v>0</v>
      </c>
      <c r="AB1024" s="152">
        <f>'2 уровень'!AD2307</f>
        <v>0</v>
      </c>
      <c r="AC1024" s="152">
        <f>'2 уровень'!AE2307</f>
        <v>-270.61527499999988</v>
      </c>
      <c r="AD1024" s="152">
        <f>'2 уровень'!AF2307</f>
        <v>0</v>
      </c>
      <c r="AE1024" s="152">
        <f>'2 уровень'!AG2307</f>
        <v>0</v>
      </c>
      <c r="AF1024" s="626">
        <f>'2 уровень'!AH2307</f>
        <v>399.64810000000011</v>
      </c>
      <c r="AG1024" s="152">
        <f>Z1024/Y1024*100</f>
        <v>59.625531530795648</v>
      </c>
      <c r="AH1024" s="152">
        <f>AF1024/Y1024*100</f>
        <v>59.625531530795648</v>
      </c>
      <c r="AI1024" s="1342">
        <f>'2 уровень'!AI2304</f>
        <v>0</v>
      </c>
      <c r="AJ1024" s="1349">
        <f>'2 уровень'!AJ2304</f>
        <v>0</v>
      </c>
      <c r="AK1024" s="139"/>
      <c r="AL1024" s="139"/>
      <c r="AM1024" s="139"/>
      <c r="AN1024" s="139"/>
      <c r="AO1024" s="139"/>
      <c r="AP1024" s="139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</row>
    <row r="1025" spans="1:188" ht="30" x14ac:dyDescent="0.25">
      <c r="A1025" s="19">
        <v>1</v>
      </c>
      <c r="B1025" s="19">
        <f t="shared" si="150"/>
        <v>1</v>
      </c>
      <c r="C1025" s="892" t="s">
        <v>359</v>
      </c>
      <c r="D1025" s="29">
        <f>'2 уровень'!F2308</f>
        <v>288.5</v>
      </c>
      <c r="E1025" s="29">
        <f>'2 уровень'!G2308</f>
        <v>216.5</v>
      </c>
      <c r="F1025" s="29">
        <f>'2 уровень'!H2308</f>
        <v>148.35</v>
      </c>
      <c r="G1025" s="144">
        <f>'2 уровень'!I2308</f>
        <v>68.521939953810616</v>
      </c>
      <c r="H1025" s="158">
        <f>'2 уровень'!J2308</f>
        <v>0</v>
      </c>
      <c r="I1025" s="158">
        <f>'2 уровень'!K2308</f>
        <v>0</v>
      </c>
      <c r="J1025" s="26">
        <f>'2 уровень'!L2308</f>
        <v>0</v>
      </c>
      <c r="K1025" s="26">
        <f>'2 уровень'!M2308</f>
        <v>0</v>
      </c>
      <c r="L1025" s="26">
        <f>'2 уровень'!N2308</f>
        <v>0</v>
      </c>
      <c r="M1025" s="26">
        <f>'2 уровень'!O2308</f>
        <v>0</v>
      </c>
      <c r="N1025" s="26">
        <f>'2 уровень'!P2308</f>
        <v>0</v>
      </c>
      <c r="O1025" s="26">
        <f>'2 уровень'!Q2308</f>
        <v>0</v>
      </c>
      <c r="P1025" s="152">
        <f>'2 уровень'!R2308</f>
        <v>0</v>
      </c>
      <c r="Q1025" s="152">
        <f>'2 уровень'!S2308</f>
        <v>0</v>
      </c>
      <c r="R1025" s="152">
        <f>'2 уровень'!T2308</f>
        <v>0</v>
      </c>
      <c r="S1025" s="152">
        <f>'2 уровень'!U2308</f>
        <v>0</v>
      </c>
      <c r="T1025" s="152">
        <f>'2 уровень'!V2308</f>
        <v>0</v>
      </c>
      <c r="U1025" s="152">
        <f>'2 уровень'!W2308</f>
        <v>0</v>
      </c>
      <c r="V1025" s="152">
        <f>'2 уровень'!X2308</f>
        <v>0</v>
      </c>
      <c r="W1025" s="152">
        <f>'2 уровень'!Y2308</f>
        <v>0</v>
      </c>
      <c r="X1025" s="152">
        <f>'2 уровень'!Z2308</f>
        <v>0</v>
      </c>
      <c r="Y1025" s="152">
        <f>'2 уровень'!AA2308</f>
        <v>0</v>
      </c>
      <c r="Z1025" s="152">
        <f>'2 уровень'!AB2308</f>
        <v>0</v>
      </c>
      <c r="AA1025" s="1104">
        <f>'2 уровень'!AC2308</f>
        <v>0</v>
      </c>
      <c r="AB1025" s="152">
        <f>'2 уровень'!AD2308</f>
        <v>0</v>
      </c>
      <c r="AC1025" s="152">
        <f>'2 уровень'!AE2308</f>
        <v>0</v>
      </c>
      <c r="AD1025" s="152">
        <f>'2 уровень'!AF2308</f>
        <v>0</v>
      </c>
      <c r="AE1025" s="152">
        <f>'2 уровень'!AG2308</f>
        <v>0</v>
      </c>
      <c r="AF1025" s="626">
        <f>'2 уровень'!AH2308</f>
        <v>0</v>
      </c>
      <c r="AG1025" s="152"/>
      <c r="AH1025" s="152"/>
      <c r="AI1025" s="1342">
        <f>'2 уровень'!AI2305</f>
        <v>0</v>
      </c>
      <c r="AJ1025" s="1349">
        <f>'2 уровень'!AJ2305</f>
        <v>0</v>
      </c>
      <c r="AK1025" s="139"/>
      <c r="AL1025" s="139"/>
      <c r="AM1025" s="139"/>
      <c r="AN1025" s="139"/>
      <c r="AO1025" s="139"/>
      <c r="AP1025" s="139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</row>
    <row r="1026" spans="1:188" ht="29.25" x14ac:dyDescent="0.25">
      <c r="A1026" s="19">
        <v>1</v>
      </c>
      <c r="B1026" s="19">
        <f t="shared" si="150"/>
        <v>1</v>
      </c>
      <c r="C1026" s="889" t="s">
        <v>347</v>
      </c>
      <c r="D1026" s="29">
        <f>'2 уровень'!F2309</f>
        <v>0</v>
      </c>
      <c r="E1026" s="29">
        <f>'2 уровень'!G2309</f>
        <v>0</v>
      </c>
      <c r="F1026" s="29">
        <f>'2 уровень'!H2309</f>
        <v>0</v>
      </c>
      <c r="G1026" s="144">
        <f>'2 уровень'!I2309</f>
        <v>0</v>
      </c>
      <c r="H1026" s="158">
        <f>'2 уровень'!J2309</f>
        <v>0</v>
      </c>
      <c r="I1026" s="158">
        <f>'2 уровень'!K2309</f>
        <v>0</v>
      </c>
      <c r="J1026" s="26">
        <f>'2 уровень'!L2309</f>
        <v>0</v>
      </c>
      <c r="K1026" s="26">
        <f>'2 уровень'!M2309</f>
        <v>0</v>
      </c>
      <c r="L1026" s="26">
        <f>'2 уровень'!N2309</f>
        <v>0</v>
      </c>
      <c r="M1026" s="26">
        <f>'2 уровень'!O2309</f>
        <v>0</v>
      </c>
      <c r="N1026" s="26">
        <f>'2 уровень'!P2309</f>
        <v>0</v>
      </c>
      <c r="O1026" s="26">
        <f>'2 уровень'!Q2309</f>
        <v>0</v>
      </c>
      <c r="P1026" s="152">
        <f>'2 уровень'!R2309</f>
        <v>0</v>
      </c>
      <c r="Q1026" s="152">
        <f>'2 уровень'!S2309</f>
        <v>0</v>
      </c>
      <c r="R1026" s="152">
        <f>'2 уровень'!T2309</f>
        <v>0</v>
      </c>
      <c r="S1026" s="152">
        <f>'2 уровень'!U2309</f>
        <v>0</v>
      </c>
      <c r="T1026" s="152">
        <f>'2 уровень'!V2309</f>
        <v>0</v>
      </c>
      <c r="U1026" s="152">
        <f>'2 уровень'!W2309</f>
        <v>0</v>
      </c>
      <c r="V1026" s="152">
        <f>'2 уровень'!X2309</f>
        <v>0</v>
      </c>
      <c r="W1026" s="152">
        <f>'2 уровень'!Y2309</f>
        <v>0</v>
      </c>
      <c r="X1026" s="152">
        <f>'2 уровень'!Z2309</f>
        <v>0</v>
      </c>
      <c r="Y1026" s="152">
        <f>'2 уровень'!AA2309</f>
        <v>0</v>
      </c>
      <c r="Z1026" s="152">
        <f>'2 уровень'!AB2309</f>
        <v>0</v>
      </c>
      <c r="AA1026" s="1104">
        <f>'2 уровень'!AC2309</f>
        <v>0</v>
      </c>
      <c r="AB1026" s="152">
        <f>'2 уровень'!AD2309</f>
        <v>0</v>
      </c>
      <c r="AC1026" s="152">
        <f>'2 уровень'!AE2309</f>
        <v>0</v>
      </c>
      <c r="AD1026" s="152">
        <f>'2 уровень'!AF2309</f>
        <v>0</v>
      </c>
      <c r="AE1026" s="152">
        <f>'2 уровень'!AG2309</f>
        <v>0</v>
      </c>
      <c r="AF1026" s="626">
        <f>'2 уровень'!AH2309</f>
        <v>0</v>
      </c>
      <c r="AG1026" s="152"/>
      <c r="AH1026" s="152"/>
      <c r="AI1026" s="1342">
        <f>'2 уровень'!AI2306</f>
        <v>0</v>
      </c>
      <c r="AJ1026" s="1349">
        <f>'2 уровень'!AJ2306</f>
        <v>0</v>
      </c>
      <c r="AK1026" s="139"/>
      <c r="AL1026" s="139"/>
      <c r="AM1026" s="139"/>
      <c r="AN1026" s="139"/>
      <c r="AO1026" s="139"/>
      <c r="AP1026" s="139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</row>
    <row r="1027" spans="1:188" ht="30" x14ac:dyDescent="0.25">
      <c r="A1027" s="19">
        <v>1</v>
      </c>
      <c r="B1027" s="19">
        <f t="shared" si="150"/>
        <v>1</v>
      </c>
      <c r="C1027" s="891" t="s">
        <v>348</v>
      </c>
      <c r="D1027" s="29">
        <f>'2 уровень'!F2310</f>
        <v>137.5</v>
      </c>
      <c r="E1027" s="29">
        <f>'2 уровень'!G2310</f>
        <v>103.25</v>
      </c>
      <c r="F1027" s="29">
        <f>'2 уровень'!H2310</f>
        <v>77.349999999999994</v>
      </c>
      <c r="G1027" s="144">
        <f>'2 уровень'!I2310</f>
        <v>74.915254237288138</v>
      </c>
      <c r="H1027" s="158">
        <f>'2 уровень'!J2310</f>
        <v>0</v>
      </c>
      <c r="I1027" s="158">
        <f>'2 уровень'!K2310</f>
        <v>0</v>
      </c>
      <c r="J1027" s="26">
        <f>'2 уровень'!L2310</f>
        <v>0</v>
      </c>
      <c r="K1027" s="26">
        <f>'2 уровень'!M2310</f>
        <v>0</v>
      </c>
      <c r="L1027" s="26">
        <f>'2 уровень'!N2310</f>
        <v>0</v>
      </c>
      <c r="M1027" s="26">
        <f>'2 уровень'!O2310</f>
        <v>0</v>
      </c>
      <c r="N1027" s="26">
        <f>'2 уровень'!P2310</f>
        <v>0</v>
      </c>
      <c r="O1027" s="26">
        <f>'2 уровень'!Q2310</f>
        <v>0</v>
      </c>
      <c r="P1027" s="152">
        <f>'2 уровень'!R2310</f>
        <v>0</v>
      </c>
      <c r="Q1027" s="152">
        <f>'2 уровень'!S2310</f>
        <v>0</v>
      </c>
      <c r="R1027" s="152">
        <f>'2 уровень'!T2310</f>
        <v>0</v>
      </c>
      <c r="S1027" s="152">
        <f>'2 уровень'!U2310</f>
        <v>0</v>
      </c>
      <c r="T1027" s="152">
        <f>'2 уровень'!V2310</f>
        <v>0</v>
      </c>
      <c r="U1027" s="152">
        <f>'2 уровень'!W2310</f>
        <v>0</v>
      </c>
      <c r="V1027" s="152">
        <f>'2 уровень'!X2310</f>
        <v>0</v>
      </c>
      <c r="W1027" s="152">
        <f>'2 уровень'!Y2310</f>
        <v>0</v>
      </c>
      <c r="X1027" s="152">
        <f>'2 уровень'!Z2310</f>
        <v>0</v>
      </c>
      <c r="Y1027" s="152">
        <f>'2 уровень'!AA2310</f>
        <v>0</v>
      </c>
      <c r="Z1027" s="152">
        <f>'2 уровень'!AB2310</f>
        <v>0</v>
      </c>
      <c r="AA1027" s="1104">
        <f>'2 уровень'!AC2310</f>
        <v>0</v>
      </c>
      <c r="AB1027" s="152">
        <f>'2 уровень'!AD2310</f>
        <v>0</v>
      </c>
      <c r="AC1027" s="152">
        <f>'2 уровень'!AE2310</f>
        <v>0</v>
      </c>
      <c r="AD1027" s="152">
        <f>'2 уровень'!AF2310</f>
        <v>0</v>
      </c>
      <c r="AE1027" s="152">
        <f>'2 уровень'!AG2310</f>
        <v>0</v>
      </c>
      <c r="AF1027" s="626">
        <f>'2 уровень'!AH2310</f>
        <v>0</v>
      </c>
      <c r="AG1027" s="152"/>
      <c r="AH1027" s="152"/>
      <c r="AI1027" s="1342">
        <f>'2 уровень'!AI2307</f>
        <v>0</v>
      </c>
      <c r="AJ1027" s="1349">
        <f>'2 уровень'!AJ2307</f>
        <v>0</v>
      </c>
      <c r="AK1027" s="139"/>
      <c r="AL1027" s="139"/>
      <c r="AM1027" s="139"/>
      <c r="AN1027" s="139"/>
      <c r="AO1027" s="139"/>
      <c r="AP1027" s="139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</row>
    <row r="1028" spans="1:188" x14ac:dyDescent="0.25">
      <c r="A1028" s="19">
        <v>1</v>
      </c>
      <c r="B1028" s="19">
        <f t="shared" si="150"/>
        <v>1</v>
      </c>
      <c r="C1028" s="889" t="s">
        <v>349</v>
      </c>
      <c r="D1028" s="29">
        <f>'2 уровень'!F2311</f>
        <v>0</v>
      </c>
      <c r="E1028" s="29">
        <f>'2 уровень'!G2311</f>
        <v>0</v>
      </c>
      <c r="F1028" s="29">
        <f>'2 уровень'!H2311</f>
        <v>0</v>
      </c>
      <c r="G1028" s="144">
        <f>'2 уровень'!I2311</f>
        <v>0</v>
      </c>
      <c r="H1028" s="158">
        <f>'2 уровень'!J2311</f>
        <v>0</v>
      </c>
      <c r="I1028" s="158">
        <f>'2 уровень'!K2311</f>
        <v>0</v>
      </c>
      <c r="J1028" s="26">
        <f>'2 уровень'!L2311</f>
        <v>0</v>
      </c>
      <c r="K1028" s="26">
        <f>'2 уровень'!M2311</f>
        <v>0</v>
      </c>
      <c r="L1028" s="26">
        <f>'2 уровень'!N2311</f>
        <v>0</v>
      </c>
      <c r="M1028" s="26">
        <f>'2 уровень'!O2311</f>
        <v>0</v>
      </c>
      <c r="N1028" s="26">
        <f>'2 уровень'!P2311</f>
        <v>0</v>
      </c>
      <c r="O1028" s="26">
        <f>'2 уровень'!Q2311</f>
        <v>0</v>
      </c>
      <c r="P1028" s="152">
        <f>'2 уровень'!R2311</f>
        <v>0</v>
      </c>
      <c r="Q1028" s="152">
        <f>'2 уровень'!S2311</f>
        <v>0</v>
      </c>
      <c r="R1028" s="152">
        <f>'2 уровень'!T2311</f>
        <v>0</v>
      </c>
      <c r="S1028" s="152">
        <f>'2 уровень'!U2311</f>
        <v>0</v>
      </c>
      <c r="T1028" s="152">
        <f>'2 уровень'!V2311</f>
        <v>0</v>
      </c>
      <c r="U1028" s="152">
        <f>'2 уровень'!W2311</f>
        <v>0</v>
      </c>
      <c r="V1028" s="152">
        <f>'2 уровень'!X2311</f>
        <v>0</v>
      </c>
      <c r="W1028" s="152">
        <f>'2 уровень'!Y2311</f>
        <v>0</v>
      </c>
      <c r="X1028" s="152">
        <f>'2 уровень'!Z2311</f>
        <v>0</v>
      </c>
      <c r="Y1028" s="152">
        <f>'2 уровень'!AA2311</f>
        <v>0</v>
      </c>
      <c r="Z1028" s="152">
        <f>'2 уровень'!AB2311</f>
        <v>0</v>
      </c>
      <c r="AA1028" s="1104">
        <f>'2 уровень'!AC2311</f>
        <v>0</v>
      </c>
      <c r="AB1028" s="152">
        <f>'2 уровень'!AD2311</f>
        <v>0</v>
      </c>
      <c r="AC1028" s="152">
        <f>'2 уровень'!AE2311</f>
        <v>0</v>
      </c>
      <c r="AD1028" s="152">
        <f>'2 уровень'!AF2311</f>
        <v>0</v>
      </c>
      <c r="AE1028" s="152">
        <f>'2 уровень'!AG2311</f>
        <v>0</v>
      </c>
      <c r="AF1028" s="626">
        <f>'2 уровень'!AH2311</f>
        <v>0</v>
      </c>
      <c r="AG1028" s="152"/>
      <c r="AH1028" s="152"/>
      <c r="AI1028" s="1342">
        <f>'2 уровень'!AI2308</f>
        <v>0</v>
      </c>
      <c r="AJ1028" s="1349">
        <f>'2 уровень'!AJ2308</f>
        <v>0</v>
      </c>
      <c r="AK1028" s="139"/>
      <c r="AL1028" s="139"/>
      <c r="AM1028" s="139"/>
      <c r="AN1028" s="139"/>
      <c r="AO1028" s="139"/>
      <c r="AP1028" s="139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</row>
    <row r="1029" spans="1:188" ht="30" x14ac:dyDescent="0.25">
      <c r="A1029" s="19">
        <v>1</v>
      </c>
      <c r="B1029" s="19">
        <f t="shared" si="150"/>
        <v>1</v>
      </c>
      <c r="C1029" s="892" t="s">
        <v>374</v>
      </c>
      <c r="D1029" s="29">
        <f>'2 уровень'!F2312</f>
        <v>550</v>
      </c>
      <c r="E1029" s="29">
        <f>'2 уровень'!G2312</f>
        <v>413</v>
      </c>
      <c r="F1029" s="29">
        <f>'2 уровень'!H2312</f>
        <v>309.39999999999998</v>
      </c>
      <c r="G1029" s="144">
        <f>'2 уровень'!I2312</f>
        <v>74.915254237288138</v>
      </c>
      <c r="H1029" s="158">
        <f>'2 уровень'!J2312</f>
        <v>0</v>
      </c>
      <c r="I1029" s="158">
        <f>'2 уровень'!K2312</f>
        <v>0</v>
      </c>
      <c r="J1029" s="26">
        <f>'2 уровень'!L2312</f>
        <v>0</v>
      </c>
      <c r="K1029" s="26">
        <f>'2 уровень'!M2312</f>
        <v>0</v>
      </c>
      <c r="L1029" s="26">
        <f>'2 уровень'!N2312</f>
        <v>0</v>
      </c>
      <c r="M1029" s="26">
        <f>'2 уровень'!O2312</f>
        <v>0</v>
      </c>
      <c r="N1029" s="26">
        <f>'2 уровень'!P2312</f>
        <v>0</v>
      </c>
      <c r="O1029" s="26">
        <f>'2 уровень'!Q2312</f>
        <v>0</v>
      </c>
      <c r="P1029" s="152">
        <f>'2 уровень'!R2312</f>
        <v>0</v>
      </c>
      <c r="Q1029" s="152">
        <f>'2 уровень'!S2312</f>
        <v>0</v>
      </c>
      <c r="R1029" s="152">
        <f>'2 уровень'!T2312</f>
        <v>0</v>
      </c>
      <c r="S1029" s="152">
        <f>'2 уровень'!U2312</f>
        <v>0</v>
      </c>
      <c r="T1029" s="152">
        <f>'2 уровень'!V2312</f>
        <v>0</v>
      </c>
      <c r="U1029" s="152">
        <f>'2 уровень'!W2312</f>
        <v>0</v>
      </c>
      <c r="V1029" s="152">
        <f>'2 уровень'!X2312</f>
        <v>0</v>
      </c>
      <c r="W1029" s="152">
        <f>'2 уровень'!Y2312</f>
        <v>0</v>
      </c>
      <c r="X1029" s="152">
        <f>'2 уровень'!Z2312</f>
        <v>0</v>
      </c>
      <c r="Y1029" s="152">
        <f>'2 уровень'!AA2312</f>
        <v>0</v>
      </c>
      <c r="Z1029" s="152">
        <f>'2 уровень'!AB2312</f>
        <v>0</v>
      </c>
      <c r="AA1029" s="1104">
        <f>'2 уровень'!AC2312</f>
        <v>0</v>
      </c>
      <c r="AB1029" s="152">
        <f>'2 уровень'!AD2312</f>
        <v>0</v>
      </c>
      <c r="AC1029" s="152">
        <f>'2 уровень'!AE2312</f>
        <v>0</v>
      </c>
      <c r="AD1029" s="152">
        <f>'2 уровень'!AF2312</f>
        <v>0</v>
      </c>
      <c r="AE1029" s="152">
        <f>'2 уровень'!AG2312</f>
        <v>0</v>
      </c>
      <c r="AF1029" s="626">
        <f>'2 уровень'!AH2312</f>
        <v>0</v>
      </c>
      <c r="AG1029" s="152"/>
      <c r="AH1029" s="152"/>
      <c r="AI1029" s="1342">
        <f>'2 уровень'!AI2309</f>
        <v>0</v>
      </c>
      <c r="AJ1029" s="1349">
        <f>'2 уровень'!AJ2309</f>
        <v>0</v>
      </c>
      <c r="AK1029" s="139"/>
      <c r="AL1029" s="139"/>
      <c r="AM1029" s="139"/>
      <c r="AN1029" s="139"/>
      <c r="AO1029" s="139"/>
      <c r="AP1029" s="139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</row>
    <row r="1030" spans="1:188" ht="75" x14ac:dyDescent="0.25">
      <c r="A1030" s="19">
        <v>1</v>
      </c>
      <c r="B1030" s="19">
        <f t="shared" si="150"/>
        <v>1</v>
      </c>
      <c r="C1030" s="891" t="s">
        <v>351</v>
      </c>
      <c r="D1030" s="29">
        <f>'2 уровень'!F2313</f>
        <v>0</v>
      </c>
      <c r="E1030" s="29">
        <f>'2 уровень'!G2313</f>
        <v>0</v>
      </c>
      <c r="F1030" s="29">
        <f>'2 уровень'!H2313</f>
        <v>0</v>
      </c>
      <c r="G1030" s="144">
        <f>'2 уровень'!I2313</f>
        <v>0</v>
      </c>
      <c r="H1030" s="158">
        <f>'2 уровень'!J2313</f>
        <v>0</v>
      </c>
      <c r="I1030" s="158">
        <f>'2 уровень'!K2313</f>
        <v>0</v>
      </c>
      <c r="J1030" s="26">
        <f>'2 уровень'!L2313</f>
        <v>0</v>
      </c>
      <c r="K1030" s="26">
        <f>'2 уровень'!M2313</f>
        <v>0</v>
      </c>
      <c r="L1030" s="26">
        <f>'2 уровень'!N2313</f>
        <v>0</v>
      </c>
      <c r="M1030" s="26">
        <f>'2 уровень'!O2313</f>
        <v>0</v>
      </c>
      <c r="N1030" s="26">
        <f>'2 уровень'!P2313</f>
        <v>0</v>
      </c>
      <c r="O1030" s="26">
        <f>'2 уровень'!Q2313</f>
        <v>0</v>
      </c>
      <c r="P1030" s="152">
        <f>'2 уровень'!R2313</f>
        <v>0</v>
      </c>
      <c r="Q1030" s="152">
        <f>'2 уровень'!S2313</f>
        <v>0</v>
      </c>
      <c r="R1030" s="152">
        <f>'2 уровень'!T2313</f>
        <v>0</v>
      </c>
      <c r="S1030" s="152">
        <f>'2 уровень'!U2313</f>
        <v>0</v>
      </c>
      <c r="T1030" s="152">
        <f>'2 уровень'!V2313</f>
        <v>0</v>
      </c>
      <c r="U1030" s="152">
        <f>'2 уровень'!W2313</f>
        <v>0</v>
      </c>
      <c r="V1030" s="152">
        <f>'2 уровень'!X2313</f>
        <v>0</v>
      </c>
      <c r="W1030" s="152">
        <f>'2 уровень'!Y2313</f>
        <v>0</v>
      </c>
      <c r="X1030" s="152">
        <f>'2 уровень'!Z2313</f>
        <v>0</v>
      </c>
      <c r="Y1030" s="152">
        <f>'2 уровень'!AA2313</f>
        <v>0</v>
      </c>
      <c r="Z1030" s="152">
        <f>'2 уровень'!AB2313</f>
        <v>0</v>
      </c>
      <c r="AA1030" s="1104">
        <f>'2 уровень'!AC2313</f>
        <v>0</v>
      </c>
      <c r="AB1030" s="152">
        <f>'2 уровень'!AD2313</f>
        <v>0</v>
      </c>
      <c r="AC1030" s="152">
        <f>'2 уровень'!AE2313</f>
        <v>0</v>
      </c>
      <c r="AD1030" s="152">
        <f>'2 уровень'!AF2313</f>
        <v>0</v>
      </c>
      <c r="AE1030" s="152">
        <f>'2 уровень'!AG2313</f>
        <v>0</v>
      </c>
      <c r="AF1030" s="626">
        <f>'2 уровень'!AH2313</f>
        <v>0</v>
      </c>
      <c r="AG1030" s="152"/>
      <c r="AH1030" s="152"/>
      <c r="AI1030" s="1342">
        <f>'2 уровень'!AI2310</f>
        <v>0</v>
      </c>
      <c r="AJ1030" s="1349">
        <f>'2 уровень'!AJ2310</f>
        <v>0</v>
      </c>
      <c r="AK1030" s="139"/>
      <c r="AL1030" s="139"/>
      <c r="AM1030" s="139"/>
      <c r="AN1030" s="139"/>
      <c r="AO1030" s="139"/>
      <c r="AP1030" s="139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</row>
    <row r="1031" spans="1:188" ht="45" x14ac:dyDescent="0.25">
      <c r="A1031" s="19">
        <v>1</v>
      </c>
      <c r="B1031" s="19">
        <f t="shared" si="150"/>
        <v>1</v>
      </c>
      <c r="C1031" s="892" t="s">
        <v>352</v>
      </c>
      <c r="D1031" s="29">
        <f>'2 уровень'!F2314</f>
        <v>0</v>
      </c>
      <c r="E1031" s="29">
        <f>'2 уровень'!G2314</f>
        <v>0</v>
      </c>
      <c r="F1031" s="29">
        <f>'2 уровень'!H2314</f>
        <v>0</v>
      </c>
      <c r="G1031" s="144">
        <f>'2 уровень'!I2314</f>
        <v>0</v>
      </c>
      <c r="H1031" s="158">
        <f>'2 уровень'!J2314</f>
        <v>0</v>
      </c>
      <c r="I1031" s="158">
        <f>'2 уровень'!K2314</f>
        <v>0</v>
      </c>
      <c r="J1031" s="26">
        <f>'2 уровень'!L2314</f>
        <v>0</v>
      </c>
      <c r="K1031" s="26">
        <f>'2 уровень'!M2314</f>
        <v>0</v>
      </c>
      <c r="L1031" s="26">
        <f>'2 уровень'!N2314</f>
        <v>0</v>
      </c>
      <c r="M1031" s="26">
        <f>'2 уровень'!O2314</f>
        <v>0</v>
      </c>
      <c r="N1031" s="26">
        <f>'2 уровень'!P2314</f>
        <v>0</v>
      </c>
      <c r="O1031" s="26">
        <f>'2 уровень'!Q2314</f>
        <v>0</v>
      </c>
      <c r="P1031" s="152">
        <f>'2 уровень'!R2314</f>
        <v>0</v>
      </c>
      <c r="Q1031" s="152">
        <f>'2 уровень'!S2314</f>
        <v>0</v>
      </c>
      <c r="R1031" s="152">
        <f>'2 уровень'!T2314</f>
        <v>0</v>
      </c>
      <c r="S1031" s="152">
        <f>'2 уровень'!U2314</f>
        <v>0</v>
      </c>
      <c r="T1031" s="152">
        <f>'2 уровень'!V2314</f>
        <v>0</v>
      </c>
      <c r="U1031" s="152">
        <f>'2 уровень'!W2314</f>
        <v>0</v>
      </c>
      <c r="V1031" s="152">
        <f>'2 уровень'!X2314</f>
        <v>0</v>
      </c>
      <c r="W1031" s="152">
        <f>'2 уровень'!Y2314</f>
        <v>0</v>
      </c>
      <c r="X1031" s="152">
        <f>'2 уровень'!Z2314</f>
        <v>0</v>
      </c>
      <c r="Y1031" s="152">
        <f>'2 уровень'!AA2314</f>
        <v>0</v>
      </c>
      <c r="Z1031" s="152">
        <f>'2 уровень'!AB2314</f>
        <v>0</v>
      </c>
      <c r="AA1031" s="1104">
        <f>'2 уровень'!AC2314</f>
        <v>0</v>
      </c>
      <c r="AB1031" s="152">
        <f>'2 уровень'!AD2314</f>
        <v>0</v>
      </c>
      <c r="AC1031" s="152">
        <f>'2 уровень'!AE2314</f>
        <v>0</v>
      </c>
      <c r="AD1031" s="152">
        <f>'2 уровень'!AF2314</f>
        <v>0</v>
      </c>
      <c r="AE1031" s="152">
        <f>'2 уровень'!AG2314</f>
        <v>0</v>
      </c>
      <c r="AF1031" s="626">
        <f>'2 уровень'!AH2314</f>
        <v>0</v>
      </c>
      <c r="AG1031" s="152"/>
      <c r="AH1031" s="152"/>
      <c r="AI1031" s="1342">
        <f>'2 уровень'!AI2311</f>
        <v>0</v>
      </c>
      <c r="AJ1031" s="1349">
        <f>'2 уровень'!AJ2311</f>
        <v>0</v>
      </c>
      <c r="AK1031" s="139"/>
      <c r="AL1031" s="139"/>
      <c r="AM1031" s="139"/>
      <c r="AN1031" s="139"/>
      <c r="AO1031" s="139"/>
      <c r="AP1031" s="139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</row>
    <row r="1032" spans="1:188" ht="105" x14ac:dyDescent="0.25">
      <c r="A1032" s="19">
        <v>1</v>
      </c>
      <c r="B1032" s="19">
        <f t="shared" si="150"/>
        <v>1</v>
      </c>
      <c r="C1032" s="892" t="s">
        <v>532</v>
      </c>
      <c r="D1032" s="29">
        <f>'2 уровень'!F2315</f>
        <v>50</v>
      </c>
      <c r="E1032" s="29">
        <f>'2 уровень'!G2315</f>
        <v>37.5</v>
      </c>
      <c r="F1032" s="29">
        <f>'2 уровень'!H2315</f>
        <v>71</v>
      </c>
      <c r="G1032" s="144">
        <f>'2 уровень'!I2315</f>
        <v>189.33333333333334</v>
      </c>
      <c r="H1032" s="158">
        <f>'2 уровень'!J2315</f>
        <v>0</v>
      </c>
      <c r="I1032" s="158">
        <f>'2 уровень'!K2315</f>
        <v>0</v>
      </c>
      <c r="J1032" s="26">
        <f>'2 уровень'!L2315</f>
        <v>0</v>
      </c>
      <c r="K1032" s="26">
        <f>'2 уровень'!M2315</f>
        <v>0</v>
      </c>
      <c r="L1032" s="26">
        <f>'2 уровень'!N2315</f>
        <v>0</v>
      </c>
      <c r="M1032" s="26">
        <f>'2 уровень'!O2315</f>
        <v>0</v>
      </c>
      <c r="N1032" s="26">
        <f>'2 уровень'!P2315</f>
        <v>0</v>
      </c>
      <c r="O1032" s="26">
        <f>'2 уровень'!Q2315</f>
        <v>0</v>
      </c>
      <c r="P1032" s="152">
        <f>'2 уровень'!R2315</f>
        <v>0</v>
      </c>
      <c r="Q1032" s="152">
        <f>'2 уровень'!S2315</f>
        <v>0</v>
      </c>
      <c r="R1032" s="152">
        <f>'2 уровень'!T2315</f>
        <v>0</v>
      </c>
      <c r="S1032" s="152">
        <f>'2 уровень'!U2315</f>
        <v>0</v>
      </c>
      <c r="T1032" s="152">
        <f>'2 уровень'!V2315</f>
        <v>0</v>
      </c>
      <c r="U1032" s="152">
        <f>'2 уровень'!W2315</f>
        <v>0</v>
      </c>
      <c r="V1032" s="152">
        <f>'2 уровень'!X2315</f>
        <v>0</v>
      </c>
      <c r="W1032" s="152">
        <f>'2 уровень'!Y2315</f>
        <v>0</v>
      </c>
      <c r="X1032" s="152">
        <f>'2 уровень'!Z2315</f>
        <v>0</v>
      </c>
      <c r="Y1032" s="152">
        <f>'2 уровень'!AA2315</f>
        <v>0</v>
      </c>
      <c r="Z1032" s="152">
        <f>'2 уровень'!AB2315</f>
        <v>0</v>
      </c>
      <c r="AA1032" s="1104">
        <f>'2 уровень'!AC2315</f>
        <v>0</v>
      </c>
      <c r="AB1032" s="152">
        <f>'2 уровень'!AD2315</f>
        <v>0</v>
      </c>
      <c r="AC1032" s="152">
        <f>'2 уровень'!AE2315</f>
        <v>0</v>
      </c>
      <c r="AD1032" s="152">
        <f>'2 уровень'!AF2315</f>
        <v>0</v>
      </c>
      <c r="AE1032" s="152">
        <f>'2 уровень'!AG2315</f>
        <v>0</v>
      </c>
      <c r="AF1032" s="626">
        <f>'2 уровень'!AH2315</f>
        <v>0</v>
      </c>
      <c r="AG1032" s="152"/>
      <c r="AH1032" s="152"/>
      <c r="AI1032" s="1342">
        <f>'2 уровень'!AI2312</f>
        <v>0</v>
      </c>
      <c r="AJ1032" s="1349">
        <f>'2 уровень'!AJ2312</f>
        <v>0</v>
      </c>
      <c r="AK1032" s="139"/>
      <c r="AL1032" s="139"/>
      <c r="AM1032" s="139"/>
      <c r="AN1032" s="139"/>
      <c r="AO1032" s="139"/>
      <c r="AP1032" s="139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</row>
    <row r="1033" spans="1:188" ht="30" x14ac:dyDescent="0.25">
      <c r="A1033" s="19">
        <v>1</v>
      </c>
      <c r="B1033" s="19">
        <f t="shared" si="150"/>
        <v>1</v>
      </c>
      <c r="C1033" s="892" t="s">
        <v>509</v>
      </c>
      <c r="D1033" s="29">
        <f>'2 уровень'!F2316</f>
        <v>101</v>
      </c>
      <c r="E1033" s="29">
        <f>'2 уровень'!G2316</f>
        <v>75.75</v>
      </c>
      <c r="F1033" s="29">
        <f>'2 уровень'!H2316</f>
        <v>0</v>
      </c>
      <c r="G1033" s="144">
        <f>'2 уровень'!I2316</f>
        <v>0</v>
      </c>
      <c r="H1033" s="158">
        <f>'2 уровень'!J2316</f>
        <v>0</v>
      </c>
      <c r="I1033" s="158">
        <f>'2 уровень'!K2316</f>
        <v>0</v>
      </c>
      <c r="J1033" s="26">
        <f>'2 уровень'!L2316</f>
        <v>0</v>
      </c>
      <c r="K1033" s="26">
        <f>'2 уровень'!M2316</f>
        <v>0</v>
      </c>
      <c r="L1033" s="26">
        <f>'2 уровень'!N2316</f>
        <v>0</v>
      </c>
      <c r="M1033" s="26">
        <f>'2 уровень'!O2316</f>
        <v>0</v>
      </c>
      <c r="N1033" s="26">
        <f>'2 уровень'!P2316</f>
        <v>0</v>
      </c>
      <c r="O1033" s="26">
        <f>'2 уровень'!Q2316</f>
        <v>0</v>
      </c>
      <c r="P1033" s="152">
        <f>'2 уровень'!R2316</f>
        <v>149.45895000000002</v>
      </c>
      <c r="Q1033" s="152">
        <f>'2 уровень'!S2316</f>
        <v>149.45895000000002</v>
      </c>
      <c r="R1033" s="152">
        <f>'2 уровень'!T2316</f>
        <v>149.45895000000002</v>
      </c>
      <c r="S1033" s="152">
        <f>'2 уровень'!U2316</f>
        <v>149.45895000000002</v>
      </c>
      <c r="T1033" s="152">
        <f>'2 уровень'!V2316</f>
        <v>149.45895000000002</v>
      </c>
      <c r="U1033" s="152">
        <f>'2 уровень'!W2316</f>
        <v>149.45895000000002</v>
      </c>
      <c r="V1033" s="152">
        <f>'2 уровень'!X2316</f>
        <v>149.45895000000002</v>
      </c>
      <c r="W1033" s="152">
        <f>'2 уровень'!Y2316</f>
        <v>149.45895000000002</v>
      </c>
      <c r="X1033" s="152">
        <f>'2 уровень'!Z2316</f>
        <v>149.45895000000002</v>
      </c>
      <c r="Y1033" s="152">
        <f>'2 уровень'!AA2316</f>
        <v>112.09421250000001</v>
      </c>
      <c r="Z1033" s="152">
        <f>'2 уровень'!AB2316</f>
        <v>0</v>
      </c>
      <c r="AA1033" s="1104">
        <f>'2 уровень'!AC2316</f>
        <v>0</v>
      </c>
      <c r="AB1033" s="152">
        <f>'2 уровень'!AD2316</f>
        <v>0</v>
      </c>
      <c r="AC1033" s="152">
        <f>'2 уровень'!AE2316</f>
        <v>-112.09421250000001</v>
      </c>
      <c r="AD1033" s="152">
        <f>'2 уровень'!AF2316</f>
        <v>0</v>
      </c>
      <c r="AE1033" s="152">
        <f>'2 уровень'!AG2316</f>
        <v>0</v>
      </c>
      <c r="AF1033" s="626">
        <f>'2 уровень'!AH2316</f>
        <v>0</v>
      </c>
      <c r="AG1033" s="152">
        <f>Z1033/Y1033*100</f>
        <v>0</v>
      </c>
      <c r="AH1033" s="152">
        <f>AF1033/Y1033*100</f>
        <v>0</v>
      </c>
      <c r="AI1033" s="1342">
        <f>'2 уровень'!AI2313</f>
        <v>0</v>
      </c>
      <c r="AJ1033" s="1349">
        <f>'2 уровень'!AJ2313</f>
        <v>0</v>
      </c>
      <c r="AK1033" s="139"/>
      <c r="AL1033" s="139"/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</row>
    <row r="1034" spans="1:188" x14ac:dyDescent="0.25">
      <c r="A1034" s="19">
        <v>1</v>
      </c>
      <c r="B1034" s="19">
        <f t="shared" si="150"/>
        <v>1</v>
      </c>
      <c r="C1034" s="890" t="s">
        <v>510</v>
      </c>
      <c r="D1034" s="29">
        <f>'2 уровень'!F2317</f>
        <v>101</v>
      </c>
      <c r="E1034" s="29">
        <f>'2 уровень'!G2317</f>
        <v>75.75</v>
      </c>
      <c r="F1034" s="29">
        <f>'2 уровень'!H2317</f>
        <v>0</v>
      </c>
      <c r="G1034" s="144">
        <f>'2 уровень'!I2317</f>
        <v>0</v>
      </c>
      <c r="H1034" s="158">
        <f>'2 уровень'!J2317</f>
        <v>0</v>
      </c>
      <c r="I1034" s="158">
        <f>'2 уровень'!K2317</f>
        <v>0</v>
      </c>
      <c r="J1034" s="26">
        <f>'2 уровень'!L2317</f>
        <v>0</v>
      </c>
      <c r="K1034" s="26">
        <f>'2 уровень'!M2317</f>
        <v>0</v>
      </c>
      <c r="L1034" s="26">
        <f>'2 уровень'!N2317</f>
        <v>0</v>
      </c>
      <c r="M1034" s="26">
        <f>'2 уровень'!O2317</f>
        <v>0</v>
      </c>
      <c r="N1034" s="26">
        <f>'2 уровень'!P2317</f>
        <v>0</v>
      </c>
      <c r="O1034" s="26">
        <f>'2 уровень'!Q2317</f>
        <v>0</v>
      </c>
      <c r="P1034" s="152">
        <f>'2 уровень'!R2317</f>
        <v>0</v>
      </c>
      <c r="Q1034" s="152">
        <f>'2 уровень'!S2317</f>
        <v>0</v>
      </c>
      <c r="R1034" s="152">
        <f>'2 уровень'!T2317</f>
        <v>0</v>
      </c>
      <c r="S1034" s="152">
        <f>'2 уровень'!U2317</f>
        <v>0</v>
      </c>
      <c r="T1034" s="152">
        <f>'2 уровень'!V2317</f>
        <v>0</v>
      </c>
      <c r="U1034" s="152">
        <f>'2 уровень'!W2317</f>
        <v>0</v>
      </c>
      <c r="V1034" s="152">
        <f>'2 уровень'!X2317</f>
        <v>0</v>
      </c>
      <c r="W1034" s="152">
        <f>'2 уровень'!Y2317</f>
        <v>0</v>
      </c>
      <c r="X1034" s="152">
        <f>'2 уровень'!Z2317</f>
        <v>0</v>
      </c>
      <c r="Y1034" s="152">
        <f>'2 уровень'!AA2317</f>
        <v>0</v>
      </c>
      <c r="Z1034" s="152">
        <f>'2 уровень'!AB2317</f>
        <v>0</v>
      </c>
      <c r="AA1034" s="1104">
        <f>'2 уровень'!AC2317</f>
        <v>0</v>
      </c>
      <c r="AB1034" s="152">
        <f>'2 уровень'!AD2317</f>
        <v>0</v>
      </c>
      <c r="AC1034" s="152">
        <f>'2 уровень'!AE2317</f>
        <v>0</v>
      </c>
      <c r="AD1034" s="152">
        <f>'2 уровень'!AF2317</f>
        <v>0</v>
      </c>
      <c r="AE1034" s="152">
        <f>'2 уровень'!AG2317</f>
        <v>0</v>
      </c>
      <c r="AF1034" s="626">
        <f>'2 уровень'!AH2317</f>
        <v>0</v>
      </c>
      <c r="AG1034" s="152"/>
      <c r="AH1034" s="152"/>
      <c r="AI1034" s="1342">
        <f>'2 уровень'!AI2314</f>
        <v>0</v>
      </c>
      <c r="AJ1034" s="1349">
        <f>'2 уровень'!AJ2314</f>
        <v>0</v>
      </c>
      <c r="AK1034" s="139"/>
      <c r="AL1034" s="139"/>
      <c r="AM1034" s="139"/>
      <c r="AN1034" s="139"/>
      <c r="AO1034" s="139"/>
      <c r="AP1034" s="139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</row>
    <row r="1035" spans="1:188" ht="30" x14ac:dyDescent="0.25">
      <c r="B1035" s="19">
        <f t="shared" ref="B1035:B1098" si="159">B1034</f>
        <v>1</v>
      </c>
      <c r="C1035" s="890" t="s">
        <v>511</v>
      </c>
      <c r="D1035" s="29">
        <f>'2 уровень'!F2318</f>
        <v>0</v>
      </c>
      <c r="E1035" s="29">
        <f>'2 уровень'!G2318</f>
        <v>0</v>
      </c>
      <c r="F1035" s="29">
        <f>'2 уровень'!H2318</f>
        <v>0</v>
      </c>
      <c r="G1035" s="144">
        <f>'2 уровень'!I2318</f>
        <v>0</v>
      </c>
      <c r="H1035" s="158">
        <f>'2 уровень'!J2318</f>
        <v>0</v>
      </c>
      <c r="I1035" s="158">
        <f>'2 уровень'!K2318</f>
        <v>0</v>
      </c>
      <c r="J1035" s="26">
        <f>'2 уровень'!L2318</f>
        <v>0</v>
      </c>
      <c r="K1035" s="26">
        <f>'2 уровень'!M2318</f>
        <v>0</v>
      </c>
      <c r="L1035" s="26">
        <f>'2 уровень'!N2318</f>
        <v>0</v>
      </c>
      <c r="M1035" s="26">
        <f>'2 уровень'!O2318</f>
        <v>0</v>
      </c>
      <c r="N1035" s="26">
        <f>'2 уровень'!P2318</f>
        <v>0</v>
      </c>
      <c r="O1035" s="26">
        <f>'2 уровень'!Q2318</f>
        <v>0</v>
      </c>
      <c r="P1035" s="152">
        <f>'2 уровень'!R2318</f>
        <v>0</v>
      </c>
      <c r="Q1035" s="152">
        <f>'2 уровень'!S2318</f>
        <v>0</v>
      </c>
      <c r="R1035" s="152">
        <f>'2 уровень'!T2318</f>
        <v>0</v>
      </c>
      <c r="S1035" s="152">
        <f>'2 уровень'!U2318</f>
        <v>0</v>
      </c>
      <c r="T1035" s="152">
        <f>'2 уровень'!V2318</f>
        <v>0</v>
      </c>
      <c r="U1035" s="152">
        <f>'2 уровень'!W2318</f>
        <v>0</v>
      </c>
      <c r="V1035" s="152">
        <f>'2 уровень'!X2318</f>
        <v>0</v>
      </c>
      <c r="W1035" s="152">
        <f>'2 уровень'!Y2318</f>
        <v>0</v>
      </c>
      <c r="X1035" s="152">
        <f>'2 уровень'!Z2318</f>
        <v>0</v>
      </c>
      <c r="Y1035" s="152">
        <f>'2 уровень'!AA2318</f>
        <v>0</v>
      </c>
      <c r="Z1035" s="152">
        <f>'2 уровень'!AB2318</f>
        <v>0</v>
      </c>
      <c r="AA1035" s="1104">
        <f>'2 уровень'!AC2318</f>
        <v>0</v>
      </c>
      <c r="AB1035" s="152">
        <f>'2 уровень'!AD2318</f>
        <v>0</v>
      </c>
      <c r="AC1035" s="152">
        <f>'2 уровень'!AE2318</f>
        <v>0</v>
      </c>
      <c r="AD1035" s="152">
        <f>'2 уровень'!AF2318</f>
        <v>0</v>
      </c>
      <c r="AE1035" s="152">
        <f>'2 уровень'!AG2318</f>
        <v>0</v>
      </c>
      <c r="AF1035" s="626">
        <f>'2 уровень'!AH2318</f>
        <v>0</v>
      </c>
      <c r="AG1035" s="152"/>
      <c r="AH1035" s="152"/>
      <c r="AI1035" s="1342"/>
      <c r="AJ1035" s="1349"/>
      <c r="AK1035" s="139"/>
      <c r="AL1035" s="139"/>
      <c r="AM1035" s="139"/>
      <c r="AN1035" s="139"/>
      <c r="AO1035" s="139"/>
      <c r="AP1035" s="139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</row>
    <row r="1036" spans="1:188" ht="28.5" x14ac:dyDescent="0.25">
      <c r="B1036" s="19">
        <f t="shared" si="159"/>
        <v>1</v>
      </c>
      <c r="C1036" s="1404" t="s">
        <v>360</v>
      </c>
      <c r="D1036" s="29">
        <f>'2 уровень'!F2319</f>
        <v>276.59574468085106</v>
      </c>
      <c r="E1036" s="29">
        <f>'2 уровень'!G2319</f>
        <v>207.44680851063828</v>
      </c>
      <c r="F1036" s="29">
        <f>'2 уровень'!H2319</f>
        <v>109.04574468085106</v>
      </c>
      <c r="G1036" s="144">
        <f>'2 уровень'!I2319</f>
        <v>52.679103710556063</v>
      </c>
      <c r="H1036" s="158">
        <f>'2 уровень'!J2319</f>
        <v>0</v>
      </c>
      <c r="I1036" s="158">
        <f>'2 уровень'!K2319</f>
        <v>0</v>
      </c>
      <c r="J1036" s="26">
        <f>'2 уровень'!L2319</f>
        <v>0</v>
      </c>
      <c r="K1036" s="26">
        <f>'2 уровень'!M2319</f>
        <v>0</v>
      </c>
      <c r="L1036" s="26">
        <f>'2 уровень'!N2319</f>
        <v>0</v>
      </c>
      <c r="M1036" s="26">
        <f>'2 уровень'!O2319</f>
        <v>0</v>
      </c>
      <c r="N1036" s="26">
        <f>'2 уровень'!P2319</f>
        <v>0</v>
      </c>
      <c r="O1036" s="26">
        <f>'2 уровень'!Q2319</f>
        <v>0</v>
      </c>
      <c r="P1036" s="29">
        <f>'2 уровень'!R2319</f>
        <v>0</v>
      </c>
      <c r="Q1036" s="29">
        <f>'2 уровень'!S2319</f>
        <v>0</v>
      </c>
      <c r="R1036" s="29">
        <f>'2 уровень'!T2319</f>
        <v>0</v>
      </c>
      <c r="S1036" s="29">
        <f>'2 уровень'!U2319</f>
        <v>0</v>
      </c>
      <c r="T1036" s="29">
        <f>'2 уровень'!V2319</f>
        <v>0</v>
      </c>
      <c r="U1036" s="29">
        <f>'2 уровень'!W2319</f>
        <v>0</v>
      </c>
      <c r="V1036" s="29">
        <f>'2 уровень'!X2319</f>
        <v>0</v>
      </c>
      <c r="W1036" s="29">
        <f>'2 уровень'!Y2319</f>
        <v>0</v>
      </c>
      <c r="X1036" s="29">
        <f>'2 уровень'!Z2319</f>
        <v>0</v>
      </c>
      <c r="Y1036" s="29">
        <f>'2 уровень'!AA2319</f>
        <v>0</v>
      </c>
      <c r="Z1036" s="29">
        <f>'2 уровень'!AB2319</f>
        <v>0</v>
      </c>
      <c r="AA1036" s="29">
        <f>'2 уровень'!AC2319</f>
        <v>0</v>
      </c>
      <c r="AB1036" s="29">
        <f>'2 уровень'!AD2319</f>
        <v>0</v>
      </c>
      <c r="AC1036" s="29">
        <f>'2 уровень'!AE2319</f>
        <v>0</v>
      </c>
      <c r="AD1036" s="29">
        <f>'2 уровень'!AF2319</f>
        <v>0</v>
      </c>
      <c r="AE1036" s="29">
        <f>'2 уровень'!AG2319</f>
        <v>0</v>
      </c>
      <c r="AF1036" s="29">
        <f>'2 уровень'!AH2319</f>
        <v>0</v>
      </c>
      <c r="AG1036" s="152"/>
      <c r="AH1036" s="152"/>
      <c r="AI1036" s="1342"/>
      <c r="AJ1036" s="1349"/>
      <c r="AK1036" s="139"/>
      <c r="AL1036" s="139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</row>
    <row r="1037" spans="1:188" x14ac:dyDescent="0.25">
      <c r="B1037" s="19">
        <f t="shared" si="159"/>
        <v>1</v>
      </c>
      <c r="C1037" s="816" t="s">
        <v>375</v>
      </c>
      <c r="D1037" s="29">
        <f>'2 уровень'!F2320</f>
        <v>0</v>
      </c>
      <c r="E1037" s="29">
        <f>'2 уровень'!G2320</f>
        <v>0</v>
      </c>
      <c r="F1037" s="29">
        <f>'2 уровень'!H2320</f>
        <v>0</v>
      </c>
      <c r="G1037" s="144">
        <f>'2 уровень'!I2320</f>
        <v>0</v>
      </c>
      <c r="H1037" s="158">
        <f>'2 уровень'!J2320</f>
        <v>0</v>
      </c>
      <c r="I1037" s="158">
        <f>'2 уровень'!K2320</f>
        <v>0</v>
      </c>
      <c r="J1037" s="26">
        <f>'2 уровень'!L2320</f>
        <v>0</v>
      </c>
      <c r="K1037" s="26">
        <f>'2 уровень'!M2320</f>
        <v>0</v>
      </c>
      <c r="L1037" s="26">
        <f>'2 уровень'!N2320</f>
        <v>0</v>
      </c>
      <c r="M1037" s="26">
        <f>'2 уровень'!O2320</f>
        <v>0</v>
      </c>
      <c r="N1037" s="26">
        <f>'2 уровень'!P2320</f>
        <v>0</v>
      </c>
      <c r="O1037" s="26">
        <f>'2 уровень'!Q2320</f>
        <v>0</v>
      </c>
      <c r="P1037" s="152">
        <f>'2 уровень'!R2320</f>
        <v>0</v>
      </c>
      <c r="Q1037" s="152">
        <f>'2 уровень'!S2320</f>
        <v>0</v>
      </c>
      <c r="R1037" s="152">
        <f>'2 уровень'!T2320</f>
        <v>0</v>
      </c>
      <c r="S1037" s="152">
        <f>'2 уровень'!U2320</f>
        <v>0</v>
      </c>
      <c r="T1037" s="152">
        <f>'2 уровень'!V2320</f>
        <v>0</v>
      </c>
      <c r="U1037" s="152">
        <f>'2 уровень'!W2320</f>
        <v>0</v>
      </c>
      <c r="V1037" s="152">
        <f>'2 уровень'!X2320</f>
        <v>0</v>
      </c>
      <c r="W1037" s="152">
        <f>'2 уровень'!Y2320</f>
        <v>0</v>
      </c>
      <c r="X1037" s="152">
        <f>'2 уровень'!Z2320</f>
        <v>0</v>
      </c>
      <c r="Y1037" s="152">
        <f>'2 уровень'!AA2320</f>
        <v>0</v>
      </c>
      <c r="Z1037" s="152">
        <f>'2 уровень'!AB2320</f>
        <v>0</v>
      </c>
      <c r="AA1037" s="1104">
        <f>'2 уровень'!AC2320</f>
        <v>0</v>
      </c>
      <c r="AB1037" s="152">
        <f>'2 уровень'!AD2320</f>
        <v>0</v>
      </c>
      <c r="AC1037" s="152">
        <f>'2 уровень'!AE2320</f>
        <v>0</v>
      </c>
      <c r="AD1037" s="152">
        <f>'2 уровень'!AF2320</f>
        <v>0</v>
      </c>
      <c r="AE1037" s="152">
        <f>'2 уровень'!AG2320</f>
        <v>0</v>
      </c>
      <c r="AF1037" s="626">
        <f>'2 уровень'!AH2320</f>
        <v>0</v>
      </c>
      <c r="AG1037" s="152"/>
      <c r="AH1037" s="152"/>
      <c r="AI1037" s="1342"/>
      <c r="AJ1037" s="1349"/>
      <c r="AK1037" s="139"/>
      <c r="AL1037" s="139"/>
      <c r="AM1037" s="139"/>
      <c r="AN1037" s="139"/>
      <c r="AO1037" s="139"/>
      <c r="AP1037" s="139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</row>
    <row r="1038" spans="1:188" ht="28.5" x14ac:dyDescent="0.25">
      <c r="B1038" s="19">
        <f t="shared" si="159"/>
        <v>1</v>
      </c>
      <c r="C1038" s="1404" t="s">
        <v>376</v>
      </c>
      <c r="D1038" s="29">
        <f>'2 уровень'!F2321</f>
        <v>276.59574468085106</v>
      </c>
      <c r="E1038" s="29">
        <f>'2 уровень'!G2321</f>
        <v>207.44680851063828</v>
      </c>
      <c r="F1038" s="29">
        <f>'2 уровень'!H2321</f>
        <v>109.04574468085106</v>
      </c>
      <c r="G1038" s="144">
        <f>'2 уровень'!I2321</f>
        <v>52.679103710556063</v>
      </c>
      <c r="H1038" s="158">
        <f>'2 уровень'!J2321</f>
        <v>0</v>
      </c>
      <c r="I1038" s="158">
        <f>'2 уровень'!K2321</f>
        <v>0</v>
      </c>
      <c r="J1038" s="26">
        <f>'2 уровень'!L2321</f>
        <v>0</v>
      </c>
      <c r="K1038" s="26">
        <f>'2 уровень'!M2321</f>
        <v>0</v>
      </c>
      <c r="L1038" s="26">
        <f>'2 уровень'!N2321</f>
        <v>0</v>
      </c>
      <c r="M1038" s="26">
        <f>'2 уровень'!O2321</f>
        <v>0</v>
      </c>
      <c r="N1038" s="26">
        <f>'2 уровень'!P2321</f>
        <v>0</v>
      </c>
      <c r="O1038" s="26">
        <f>'2 уровень'!Q2321</f>
        <v>0</v>
      </c>
      <c r="P1038" s="152">
        <f>'2 уровень'!R2321</f>
        <v>0</v>
      </c>
      <c r="Q1038" s="152">
        <f>'2 уровень'!S2321</f>
        <v>0</v>
      </c>
      <c r="R1038" s="152">
        <f>'2 уровень'!T2321</f>
        <v>0</v>
      </c>
      <c r="S1038" s="152">
        <f>'2 уровень'!U2321</f>
        <v>0</v>
      </c>
      <c r="T1038" s="152">
        <f>'2 уровень'!V2321</f>
        <v>0</v>
      </c>
      <c r="U1038" s="152">
        <f>'2 уровень'!W2321</f>
        <v>0</v>
      </c>
      <c r="V1038" s="152">
        <f>'2 уровень'!X2321</f>
        <v>0</v>
      </c>
      <c r="W1038" s="152">
        <f>'2 уровень'!Y2321</f>
        <v>0</v>
      </c>
      <c r="X1038" s="152">
        <f>'2 уровень'!Z2321</f>
        <v>0</v>
      </c>
      <c r="Y1038" s="152">
        <f>'2 уровень'!AA2321</f>
        <v>0</v>
      </c>
      <c r="Z1038" s="152">
        <f>'2 уровень'!AB2321</f>
        <v>0</v>
      </c>
      <c r="AA1038" s="1104">
        <f>'2 уровень'!AC2321</f>
        <v>0</v>
      </c>
      <c r="AB1038" s="152">
        <f>'2 уровень'!AD2321</f>
        <v>0</v>
      </c>
      <c r="AC1038" s="152">
        <f>'2 уровень'!AE2321</f>
        <v>0</v>
      </c>
      <c r="AD1038" s="152">
        <f>'2 уровень'!AF2321</f>
        <v>0</v>
      </c>
      <c r="AE1038" s="152">
        <f>'2 уровень'!AG2321</f>
        <v>0</v>
      </c>
      <c r="AF1038" s="626">
        <f>'2 уровень'!AH2321</f>
        <v>0</v>
      </c>
      <c r="AG1038" s="152"/>
      <c r="AH1038" s="152"/>
      <c r="AI1038" s="1342"/>
      <c r="AJ1038" s="1349"/>
      <c r="AK1038" s="139"/>
      <c r="AL1038" s="139"/>
      <c r="AM1038" s="139"/>
      <c r="AN1038" s="139"/>
      <c r="AO1038" s="139"/>
      <c r="AP1038" s="139"/>
      <c r="AQ1038" s="139"/>
      <c r="AR1038" s="139"/>
      <c r="AS1038" s="139"/>
      <c r="AT1038" s="139"/>
      <c r="AU1038" s="139"/>
      <c r="AV1038" s="139"/>
      <c r="AW1038" s="139"/>
      <c r="AX1038" s="139"/>
      <c r="AY1038" s="139"/>
      <c r="AZ1038" s="139"/>
      <c r="BA1038" s="139"/>
      <c r="BB1038" s="139"/>
      <c r="BC1038" s="139"/>
      <c r="BD1038" s="139"/>
      <c r="BE1038" s="139"/>
      <c r="BF1038" s="139"/>
      <c r="BG1038" s="139"/>
      <c r="BH1038" s="139"/>
      <c r="BI1038" s="139"/>
      <c r="BJ1038" s="139"/>
      <c r="BK1038" s="139"/>
      <c r="BL1038" s="139"/>
      <c r="BM1038" s="139"/>
      <c r="BN1038" s="139"/>
      <c r="BO1038" s="139"/>
      <c r="BP1038" s="139"/>
      <c r="BQ1038" s="139"/>
      <c r="BR1038" s="139"/>
      <c r="BS1038" s="139"/>
      <c r="BT1038" s="139"/>
      <c r="BU1038" s="139"/>
      <c r="BV1038" s="139"/>
      <c r="BW1038" s="139"/>
      <c r="BX1038" s="139"/>
      <c r="BY1038" s="139"/>
      <c r="BZ1038" s="139"/>
      <c r="CA1038" s="139"/>
      <c r="CB1038" s="139"/>
      <c r="CC1038" s="139"/>
      <c r="CD1038" s="139"/>
      <c r="CE1038" s="139"/>
      <c r="CF1038" s="139"/>
      <c r="CG1038" s="139"/>
      <c r="CH1038" s="139"/>
      <c r="CI1038" s="139"/>
      <c r="CJ1038" s="139"/>
      <c r="CK1038" s="139"/>
      <c r="CL1038" s="139"/>
      <c r="CM1038" s="139"/>
      <c r="CN1038" s="139"/>
      <c r="CO1038" s="139"/>
      <c r="CP1038" s="139"/>
      <c r="CQ1038" s="139"/>
      <c r="CR1038" s="139"/>
      <c r="CS1038" s="139"/>
      <c r="CT1038" s="139"/>
      <c r="CU1038" s="139"/>
      <c r="CV1038" s="139"/>
      <c r="CW1038" s="139"/>
      <c r="CX1038" s="139"/>
      <c r="CY1038" s="139"/>
      <c r="CZ1038" s="139"/>
      <c r="DA1038" s="139"/>
      <c r="DB1038" s="139"/>
      <c r="DC1038" s="139"/>
      <c r="DD1038" s="139"/>
      <c r="DE1038" s="139"/>
      <c r="DF1038" s="139"/>
      <c r="DG1038" s="139"/>
      <c r="DH1038" s="139"/>
      <c r="DI1038" s="139"/>
      <c r="DJ1038" s="139"/>
      <c r="DK1038" s="139"/>
      <c r="DL1038" s="139"/>
      <c r="DM1038" s="139"/>
      <c r="DN1038" s="139"/>
      <c r="DO1038" s="139"/>
      <c r="DP1038" s="139"/>
      <c r="DQ1038" s="139"/>
      <c r="DR1038" s="139"/>
      <c r="DS1038" s="139"/>
      <c r="DT1038" s="139"/>
      <c r="DU1038" s="139"/>
      <c r="DV1038" s="139"/>
      <c r="DW1038" s="139"/>
      <c r="DX1038" s="139"/>
      <c r="DY1038" s="139"/>
      <c r="DZ1038" s="139"/>
      <c r="EA1038" s="139"/>
      <c r="EB1038" s="139"/>
      <c r="EC1038" s="139"/>
      <c r="ED1038" s="139"/>
      <c r="EE1038" s="139"/>
      <c r="EF1038" s="139"/>
      <c r="EG1038" s="139"/>
      <c r="EH1038" s="139"/>
      <c r="EI1038" s="139"/>
      <c r="EJ1038" s="139"/>
      <c r="EK1038" s="139"/>
      <c r="EL1038" s="139"/>
      <c r="EM1038" s="139"/>
      <c r="EN1038" s="139"/>
      <c r="EO1038" s="139"/>
      <c r="EP1038" s="139"/>
      <c r="EQ1038" s="139"/>
      <c r="ER1038" s="139"/>
      <c r="ES1038" s="139"/>
      <c r="ET1038" s="139"/>
      <c r="EU1038" s="139"/>
      <c r="EV1038" s="139"/>
      <c r="EW1038" s="139"/>
      <c r="EX1038" s="139"/>
      <c r="EY1038" s="139"/>
      <c r="EZ1038" s="139"/>
      <c r="FA1038" s="139"/>
      <c r="FB1038" s="139"/>
      <c r="FC1038" s="139"/>
      <c r="FD1038" s="139"/>
      <c r="FE1038" s="139"/>
      <c r="FF1038" s="139"/>
      <c r="FG1038" s="139"/>
      <c r="FH1038" s="139"/>
      <c r="FI1038" s="139"/>
      <c r="FJ1038" s="139"/>
      <c r="FK1038" s="139"/>
      <c r="FL1038" s="139"/>
      <c r="FM1038" s="139"/>
      <c r="FN1038" s="139"/>
      <c r="FO1038" s="139"/>
      <c r="FP1038" s="139"/>
      <c r="FQ1038" s="139"/>
      <c r="FR1038" s="139"/>
      <c r="FS1038" s="139"/>
      <c r="FT1038" s="139"/>
      <c r="FU1038" s="139"/>
      <c r="FV1038" s="139"/>
      <c r="FW1038" s="139"/>
      <c r="FX1038" s="139"/>
      <c r="FY1038" s="139"/>
      <c r="FZ1038" s="139"/>
      <c r="GA1038" s="139"/>
      <c r="GB1038" s="139"/>
      <c r="GC1038" s="139"/>
      <c r="GD1038" s="139"/>
      <c r="GE1038" s="139"/>
      <c r="GF1038" s="139"/>
    </row>
    <row r="1039" spans="1:188" x14ac:dyDescent="0.25">
      <c r="A1039" s="19">
        <v>1</v>
      </c>
      <c r="B1039" s="19">
        <f t="shared" si="159"/>
        <v>1</v>
      </c>
      <c r="C1039" s="889" t="s">
        <v>377</v>
      </c>
      <c r="D1039" s="29">
        <f>'2 уровень'!F2322</f>
        <v>2600</v>
      </c>
      <c r="E1039" s="29">
        <f>'2 уровень'!G2322</f>
        <v>1950</v>
      </c>
      <c r="F1039" s="29">
        <f>'2 уровень'!H2322</f>
        <v>1025.03</v>
      </c>
      <c r="G1039" s="144">
        <f>'2 уровень'!I2322</f>
        <v>52.565641025641021</v>
      </c>
      <c r="H1039" s="158">
        <f>'2 уровень'!J2322</f>
        <v>0</v>
      </c>
      <c r="I1039" s="158">
        <f>'2 уровень'!K2322</f>
        <v>0</v>
      </c>
      <c r="J1039" s="26">
        <f>'2 уровень'!L2322</f>
        <v>0</v>
      </c>
      <c r="K1039" s="26">
        <f>'2 уровень'!M2322</f>
        <v>0</v>
      </c>
      <c r="L1039" s="26">
        <f>'2 уровень'!N2322</f>
        <v>0</v>
      </c>
      <c r="M1039" s="26">
        <f>'2 уровень'!O2322</f>
        <v>0</v>
      </c>
      <c r="N1039" s="26">
        <f>'2 уровень'!P2322</f>
        <v>0</v>
      </c>
      <c r="O1039" s="26">
        <f>'2 уровень'!Q2322</f>
        <v>0</v>
      </c>
      <c r="P1039" s="152">
        <f>'2 уровень'!R2322</f>
        <v>0</v>
      </c>
      <c r="Q1039" s="152">
        <f>'2 уровень'!S2322</f>
        <v>0</v>
      </c>
      <c r="R1039" s="152">
        <f>'2 уровень'!T2322</f>
        <v>0</v>
      </c>
      <c r="S1039" s="152">
        <f>'2 уровень'!U2322</f>
        <v>0</v>
      </c>
      <c r="T1039" s="152">
        <f>'2 уровень'!V2322</f>
        <v>0</v>
      </c>
      <c r="U1039" s="152">
        <f>'2 уровень'!W2322</f>
        <v>0</v>
      </c>
      <c r="V1039" s="152">
        <f>'2 уровень'!X2322</f>
        <v>0</v>
      </c>
      <c r="W1039" s="152">
        <f>'2 уровень'!Y2322</f>
        <v>0</v>
      </c>
      <c r="X1039" s="152">
        <f>'2 уровень'!Z2322</f>
        <v>0</v>
      </c>
      <c r="Y1039" s="152">
        <f>'2 уровень'!AA2322</f>
        <v>0</v>
      </c>
      <c r="Z1039" s="152">
        <f>'2 уровень'!AB2322</f>
        <v>0</v>
      </c>
      <c r="AA1039" s="1104">
        <f>'2 уровень'!AC2322</f>
        <v>0</v>
      </c>
      <c r="AB1039" s="152">
        <f>'2 уровень'!AD2322</f>
        <v>0</v>
      </c>
      <c r="AC1039" s="152">
        <f>'2 уровень'!AE2322</f>
        <v>0</v>
      </c>
      <c r="AD1039" s="152">
        <f>'2 уровень'!AF2322</f>
        <v>0</v>
      </c>
      <c r="AE1039" s="152">
        <f>'2 уровень'!AG2322</f>
        <v>0</v>
      </c>
      <c r="AF1039" s="626">
        <f>'2 уровень'!AH2322</f>
        <v>0</v>
      </c>
      <c r="AG1039" s="152"/>
      <c r="AH1039" s="152"/>
      <c r="AI1039" s="1342">
        <f>'2 уровень'!AI2319</f>
        <v>0</v>
      </c>
      <c r="AJ1039" s="1349">
        <f>'2 уровень'!AJ2319</f>
        <v>0</v>
      </c>
      <c r="AK1039" s="139"/>
      <c r="AL1039" s="139"/>
      <c r="AM1039" s="139"/>
      <c r="AN1039" s="139"/>
      <c r="AO1039" s="139"/>
      <c r="AP1039" s="139"/>
      <c r="AQ1039" s="139"/>
      <c r="AR1039" s="139"/>
      <c r="AS1039" s="139"/>
      <c r="AT1039" s="139"/>
      <c r="AU1039" s="139"/>
      <c r="AV1039" s="139"/>
      <c r="AW1039" s="139"/>
      <c r="AX1039" s="139"/>
      <c r="AY1039" s="139"/>
      <c r="AZ1039" s="139"/>
      <c r="BA1039" s="139"/>
      <c r="BB1039" s="139"/>
      <c r="BC1039" s="139"/>
      <c r="BD1039" s="139"/>
      <c r="BE1039" s="139"/>
      <c r="BF1039" s="139"/>
      <c r="BG1039" s="139"/>
      <c r="BH1039" s="139"/>
      <c r="BI1039" s="139"/>
      <c r="BJ1039" s="139"/>
      <c r="BK1039" s="139"/>
      <c r="BL1039" s="139"/>
      <c r="BM1039" s="139"/>
      <c r="BN1039" s="139"/>
      <c r="BO1039" s="139"/>
      <c r="BP1039" s="139"/>
      <c r="BQ1039" s="139"/>
      <c r="BR1039" s="139"/>
      <c r="BS1039" s="139"/>
      <c r="BT1039" s="139"/>
      <c r="BU1039" s="139"/>
      <c r="BV1039" s="139"/>
      <c r="BW1039" s="139"/>
      <c r="BX1039" s="139"/>
      <c r="BY1039" s="139"/>
      <c r="BZ1039" s="139"/>
      <c r="CA1039" s="139"/>
      <c r="CB1039" s="139"/>
      <c r="CC1039" s="139"/>
      <c r="CD1039" s="139"/>
      <c r="CE1039" s="139"/>
      <c r="CF1039" s="139"/>
      <c r="CG1039" s="139"/>
      <c r="CH1039" s="139"/>
      <c r="CI1039" s="139"/>
      <c r="CJ1039" s="139"/>
      <c r="CK1039" s="139"/>
      <c r="CL1039" s="139"/>
      <c r="CM1039" s="139"/>
      <c r="CN1039" s="139"/>
      <c r="CO1039" s="139"/>
      <c r="CP1039" s="139"/>
      <c r="CQ1039" s="139"/>
      <c r="CR1039" s="139"/>
      <c r="CS1039" s="139"/>
      <c r="CT1039" s="139"/>
      <c r="CU1039" s="139"/>
      <c r="CV1039" s="139"/>
      <c r="CW1039" s="139"/>
      <c r="CX1039" s="139"/>
      <c r="CY1039" s="139"/>
      <c r="CZ1039" s="139"/>
      <c r="DA1039" s="139"/>
      <c r="DB1039" s="139"/>
      <c r="DC1039" s="139"/>
      <c r="DD1039" s="139"/>
      <c r="DE1039" s="139"/>
      <c r="DF1039" s="139"/>
      <c r="DG1039" s="139"/>
      <c r="DH1039" s="139"/>
      <c r="DI1039" s="139"/>
      <c r="DJ1039" s="139"/>
      <c r="DK1039" s="139"/>
      <c r="DL1039" s="139"/>
      <c r="DM1039" s="139"/>
      <c r="DN1039" s="139"/>
      <c r="DO1039" s="139"/>
      <c r="DP1039" s="139"/>
      <c r="DQ1039" s="139"/>
      <c r="DR1039" s="139"/>
      <c r="DS1039" s="139"/>
      <c r="DT1039" s="139"/>
      <c r="DU1039" s="139"/>
      <c r="DV1039" s="139"/>
      <c r="DW1039" s="139"/>
      <c r="DX1039" s="139"/>
      <c r="DY1039" s="139"/>
      <c r="DZ1039" s="139"/>
      <c r="EA1039" s="139"/>
      <c r="EB1039" s="139"/>
      <c r="EC1039" s="139"/>
      <c r="ED1039" s="139"/>
      <c r="EE1039" s="139"/>
      <c r="EF1039" s="139"/>
      <c r="EG1039" s="139"/>
      <c r="EH1039" s="139"/>
      <c r="EI1039" s="139"/>
      <c r="EJ1039" s="139"/>
      <c r="EK1039" s="139"/>
      <c r="EL1039" s="139"/>
      <c r="EM1039" s="139"/>
      <c r="EN1039" s="139"/>
      <c r="EO1039" s="139"/>
      <c r="EP1039" s="139"/>
      <c r="EQ1039" s="139"/>
      <c r="ER1039" s="139"/>
      <c r="ES1039" s="139"/>
      <c r="ET1039" s="139"/>
      <c r="EU1039" s="139"/>
      <c r="EV1039" s="139"/>
      <c r="EW1039" s="139"/>
      <c r="EX1039" s="139"/>
      <c r="EY1039" s="139"/>
      <c r="EZ1039" s="139"/>
      <c r="FA1039" s="139"/>
      <c r="FB1039" s="139"/>
      <c r="FC1039" s="139"/>
      <c r="FD1039" s="139"/>
      <c r="FE1039" s="139"/>
      <c r="FF1039" s="139"/>
      <c r="FG1039" s="139"/>
      <c r="FH1039" s="139"/>
      <c r="FI1039" s="139"/>
      <c r="FJ1039" s="139"/>
      <c r="FK1039" s="139"/>
      <c r="FL1039" s="139"/>
      <c r="FM1039" s="139"/>
      <c r="FN1039" s="139"/>
      <c r="FO1039" s="139"/>
      <c r="FP1039" s="139"/>
      <c r="FQ1039" s="139"/>
      <c r="FR1039" s="139"/>
      <c r="FS1039" s="139"/>
      <c r="FT1039" s="139"/>
      <c r="FU1039" s="139"/>
      <c r="FV1039" s="139"/>
      <c r="FW1039" s="139"/>
      <c r="FX1039" s="139"/>
      <c r="FY1039" s="139"/>
      <c r="FZ1039" s="139"/>
      <c r="GA1039" s="139"/>
      <c r="GB1039" s="139"/>
      <c r="GC1039" s="139"/>
      <c r="GD1039" s="139"/>
      <c r="GE1039" s="139"/>
      <c r="GF1039" s="139"/>
    </row>
    <row r="1040" spans="1:188" ht="29.25" x14ac:dyDescent="0.25">
      <c r="A1040" s="19">
        <v>1</v>
      </c>
      <c r="B1040" s="19">
        <f t="shared" si="159"/>
        <v>1</v>
      </c>
      <c r="C1040" s="889" t="s">
        <v>353</v>
      </c>
      <c r="D1040" s="29">
        <f>'2 уровень'!F2323</f>
        <v>540</v>
      </c>
      <c r="E1040" s="29">
        <f>'2 уровень'!G2323</f>
        <v>405</v>
      </c>
      <c r="F1040" s="29">
        <f>'2 уровень'!H2323</f>
        <v>476</v>
      </c>
      <c r="G1040" s="144">
        <f>'2 уровень'!I2323</f>
        <v>117.53086419753087</v>
      </c>
      <c r="H1040" s="158">
        <f>'2 уровень'!J2323</f>
        <v>0</v>
      </c>
      <c r="I1040" s="158">
        <f>'2 уровень'!K2323</f>
        <v>0</v>
      </c>
      <c r="J1040" s="26">
        <f>'2 уровень'!L2323</f>
        <v>0</v>
      </c>
      <c r="K1040" s="26">
        <f>'2 уровень'!M2323</f>
        <v>0</v>
      </c>
      <c r="L1040" s="26">
        <f>'2 уровень'!N2323</f>
        <v>0</v>
      </c>
      <c r="M1040" s="26">
        <f>'2 уровень'!O2323</f>
        <v>0</v>
      </c>
      <c r="N1040" s="26">
        <f>'2 уровень'!P2323</f>
        <v>0</v>
      </c>
      <c r="O1040" s="26">
        <f>'2 уровень'!Q2323</f>
        <v>0</v>
      </c>
      <c r="P1040" s="152">
        <f>'2 уровень'!R2323</f>
        <v>0</v>
      </c>
      <c r="Q1040" s="152">
        <f>'2 уровень'!S2323</f>
        <v>0</v>
      </c>
      <c r="R1040" s="152">
        <f>'2 уровень'!T2323</f>
        <v>0</v>
      </c>
      <c r="S1040" s="152">
        <f>'2 уровень'!U2323</f>
        <v>0</v>
      </c>
      <c r="T1040" s="152">
        <f>'2 уровень'!V2323</f>
        <v>0</v>
      </c>
      <c r="U1040" s="152">
        <f>'2 уровень'!W2323</f>
        <v>0</v>
      </c>
      <c r="V1040" s="152">
        <f>'2 уровень'!X2323</f>
        <v>0</v>
      </c>
      <c r="W1040" s="152">
        <f>'2 уровень'!Y2323</f>
        <v>0</v>
      </c>
      <c r="X1040" s="152">
        <f>'2 уровень'!Z2323</f>
        <v>0</v>
      </c>
      <c r="Y1040" s="152">
        <f>'2 уровень'!AA2323</f>
        <v>0</v>
      </c>
      <c r="Z1040" s="152">
        <f>'2 уровень'!AB2323</f>
        <v>0</v>
      </c>
      <c r="AA1040" s="1104">
        <f>'2 уровень'!AC2323</f>
        <v>0</v>
      </c>
      <c r="AB1040" s="152">
        <f>'2 уровень'!AD2323</f>
        <v>0</v>
      </c>
      <c r="AC1040" s="152">
        <f>'2 уровень'!AE2323</f>
        <v>0</v>
      </c>
      <c r="AD1040" s="152">
        <f>'2 уровень'!AF2323</f>
        <v>0</v>
      </c>
      <c r="AE1040" s="152">
        <f>'2 уровень'!AG2323</f>
        <v>0</v>
      </c>
      <c r="AF1040" s="626">
        <f>'2 уровень'!AH2323</f>
        <v>0</v>
      </c>
      <c r="AG1040" s="152"/>
      <c r="AH1040" s="152"/>
      <c r="AI1040" s="1342">
        <f>'2 уровень'!AI2320</f>
        <v>0</v>
      </c>
      <c r="AJ1040" s="1349">
        <f>'2 уровень'!AJ2320</f>
        <v>0</v>
      </c>
      <c r="AK1040" s="139"/>
      <c r="AL1040" s="139"/>
      <c r="AM1040" s="139"/>
      <c r="AN1040" s="139"/>
      <c r="AO1040" s="139"/>
      <c r="AP1040" s="139"/>
      <c r="AQ1040" s="139"/>
      <c r="AR1040" s="139"/>
      <c r="AS1040" s="139"/>
      <c r="AT1040" s="139"/>
      <c r="AU1040" s="139"/>
      <c r="AV1040" s="139"/>
      <c r="AW1040" s="139"/>
      <c r="AX1040" s="139"/>
      <c r="AY1040" s="139"/>
      <c r="AZ1040" s="139"/>
      <c r="BA1040" s="139"/>
      <c r="BB1040" s="139"/>
      <c r="BC1040" s="139"/>
      <c r="BD1040" s="139"/>
      <c r="BE1040" s="139"/>
      <c r="BF1040" s="139"/>
      <c r="BG1040" s="139"/>
      <c r="BH1040" s="139"/>
      <c r="BI1040" s="139"/>
      <c r="BJ1040" s="139"/>
      <c r="BK1040" s="139"/>
      <c r="BL1040" s="139"/>
      <c r="BM1040" s="139"/>
      <c r="BN1040" s="139"/>
      <c r="BO1040" s="139"/>
      <c r="BP1040" s="139"/>
      <c r="BQ1040" s="139"/>
      <c r="BR1040" s="139"/>
      <c r="BS1040" s="139"/>
      <c r="BT1040" s="139"/>
      <c r="BU1040" s="139"/>
      <c r="BV1040" s="139"/>
      <c r="BW1040" s="139"/>
      <c r="BX1040" s="139"/>
      <c r="BY1040" s="139"/>
      <c r="BZ1040" s="139"/>
      <c r="CA1040" s="139"/>
      <c r="CB1040" s="139"/>
      <c r="CC1040" s="139"/>
      <c r="CD1040" s="139"/>
      <c r="CE1040" s="139"/>
      <c r="CF1040" s="139"/>
      <c r="CG1040" s="139"/>
      <c r="CH1040" s="139"/>
      <c r="CI1040" s="139"/>
      <c r="CJ1040" s="139"/>
      <c r="CK1040" s="139"/>
      <c r="CL1040" s="139"/>
      <c r="CM1040" s="139"/>
      <c r="CN1040" s="139"/>
      <c r="CO1040" s="139"/>
      <c r="CP1040" s="139"/>
      <c r="CQ1040" s="139"/>
      <c r="CR1040" s="139"/>
      <c r="CS1040" s="139"/>
      <c r="CT1040" s="139"/>
      <c r="CU1040" s="139"/>
      <c r="CV1040" s="139"/>
      <c r="CW1040" s="139"/>
      <c r="CX1040" s="139"/>
      <c r="CY1040" s="139"/>
      <c r="CZ1040" s="139"/>
      <c r="DA1040" s="139"/>
      <c r="DB1040" s="139"/>
      <c r="DC1040" s="139"/>
      <c r="DD1040" s="139"/>
      <c r="DE1040" s="139"/>
      <c r="DF1040" s="139"/>
      <c r="DG1040" s="139"/>
      <c r="DH1040" s="139"/>
      <c r="DI1040" s="139"/>
      <c r="DJ1040" s="139"/>
      <c r="DK1040" s="139"/>
      <c r="DL1040" s="139"/>
      <c r="DM1040" s="139"/>
      <c r="DN1040" s="139"/>
      <c r="DO1040" s="139"/>
      <c r="DP1040" s="139"/>
      <c r="DQ1040" s="139"/>
      <c r="DR1040" s="139"/>
      <c r="DS1040" s="139"/>
      <c r="DT1040" s="139"/>
      <c r="DU1040" s="139"/>
      <c r="DV1040" s="139"/>
      <c r="DW1040" s="139"/>
      <c r="DX1040" s="139"/>
      <c r="DY1040" s="139"/>
      <c r="DZ1040" s="139"/>
      <c r="EA1040" s="139"/>
      <c r="EB1040" s="139"/>
      <c r="EC1040" s="139"/>
      <c r="ED1040" s="139"/>
      <c r="EE1040" s="139"/>
      <c r="EF1040" s="139"/>
      <c r="EG1040" s="139"/>
      <c r="EH1040" s="139"/>
      <c r="EI1040" s="139"/>
      <c r="EJ1040" s="139"/>
      <c r="EK1040" s="139"/>
      <c r="EL1040" s="139"/>
      <c r="EM1040" s="139"/>
      <c r="EN1040" s="139"/>
      <c r="EO1040" s="139"/>
      <c r="EP1040" s="139"/>
      <c r="EQ1040" s="139"/>
      <c r="ER1040" s="139"/>
      <c r="ES1040" s="139"/>
      <c r="ET1040" s="139"/>
      <c r="EU1040" s="139"/>
      <c r="EV1040" s="139"/>
      <c r="EW1040" s="139"/>
      <c r="EX1040" s="139"/>
      <c r="EY1040" s="139"/>
      <c r="EZ1040" s="139"/>
      <c r="FA1040" s="139"/>
      <c r="FB1040" s="139"/>
      <c r="FC1040" s="139"/>
      <c r="FD1040" s="139"/>
      <c r="FE1040" s="139"/>
      <c r="FF1040" s="139"/>
      <c r="FG1040" s="139"/>
      <c r="FH1040" s="139"/>
      <c r="FI1040" s="139"/>
      <c r="FJ1040" s="139"/>
      <c r="FK1040" s="139"/>
      <c r="FL1040" s="139"/>
      <c r="FM1040" s="139"/>
      <c r="FN1040" s="139"/>
      <c r="FO1040" s="139"/>
      <c r="FP1040" s="139"/>
      <c r="FQ1040" s="139"/>
      <c r="FR1040" s="139"/>
      <c r="FS1040" s="139"/>
      <c r="FT1040" s="139"/>
      <c r="FU1040" s="139"/>
      <c r="FV1040" s="139"/>
      <c r="FW1040" s="139"/>
      <c r="FX1040" s="139"/>
      <c r="FY1040" s="139"/>
      <c r="FZ1040" s="139"/>
      <c r="GA1040" s="139"/>
      <c r="GB1040" s="139"/>
      <c r="GC1040" s="139"/>
      <c r="GD1040" s="139"/>
      <c r="GE1040" s="139"/>
      <c r="GF1040" s="139"/>
    </row>
    <row r="1041" spans="1:188" ht="30" x14ac:dyDescent="0.25">
      <c r="A1041" s="19">
        <v>1</v>
      </c>
      <c r="B1041" s="19">
        <f t="shared" si="159"/>
        <v>1</v>
      </c>
      <c r="C1041" s="892" t="s">
        <v>201</v>
      </c>
      <c r="D1041" s="29">
        <f>'2 уровень'!F2324</f>
        <v>0</v>
      </c>
      <c r="E1041" s="29">
        <f>'2 уровень'!G2324</f>
        <v>0</v>
      </c>
      <c r="F1041" s="29">
        <f>'2 уровень'!H2324</f>
        <v>0</v>
      </c>
      <c r="G1041" s="144">
        <f>'2 уровень'!I2324</f>
        <v>0</v>
      </c>
      <c r="H1041" s="158">
        <f>'2 уровень'!J2324</f>
        <v>0</v>
      </c>
      <c r="I1041" s="158">
        <f>'2 уровень'!K2324</f>
        <v>0</v>
      </c>
      <c r="J1041" s="26">
        <f>'2 уровень'!L2324</f>
        <v>0</v>
      </c>
      <c r="K1041" s="26">
        <f>'2 уровень'!M2324</f>
        <v>0</v>
      </c>
      <c r="L1041" s="26">
        <f>'2 уровень'!N2324</f>
        <v>0</v>
      </c>
      <c r="M1041" s="26">
        <f>'2 уровень'!O2324</f>
        <v>0</v>
      </c>
      <c r="N1041" s="26">
        <f>'2 уровень'!P2324</f>
        <v>0</v>
      </c>
      <c r="O1041" s="26">
        <f>'2 уровень'!Q2324</f>
        <v>0</v>
      </c>
      <c r="P1041" s="152">
        <f>'2 уровень'!R2324</f>
        <v>0</v>
      </c>
      <c r="Q1041" s="152">
        <f>'2 уровень'!S2324</f>
        <v>0</v>
      </c>
      <c r="R1041" s="152">
        <f>'2 уровень'!T2324</f>
        <v>0</v>
      </c>
      <c r="S1041" s="152">
        <f>'2 уровень'!U2324</f>
        <v>0</v>
      </c>
      <c r="T1041" s="152">
        <f>'2 уровень'!V2324</f>
        <v>0</v>
      </c>
      <c r="U1041" s="152">
        <f>'2 уровень'!W2324</f>
        <v>0</v>
      </c>
      <c r="V1041" s="152">
        <f>'2 уровень'!X2324</f>
        <v>0</v>
      </c>
      <c r="W1041" s="152">
        <f>'2 уровень'!Y2324</f>
        <v>0</v>
      </c>
      <c r="X1041" s="152">
        <f>'2 уровень'!Z2324</f>
        <v>0</v>
      </c>
      <c r="Y1041" s="152">
        <f>'2 уровень'!AA2324</f>
        <v>0</v>
      </c>
      <c r="Z1041" s="152">
        <f>'2 уровень'!AB2324</f>
        <v>0</v>
      </c>
      <c r="AA1041" s="1104">
        <f>'2 уровень'!AC2324</f>
        <v>0</v>
      </c>
      <c r="AB1041" s="152">
        <f>'2 уровень'!AD2324</f>
        <v>0</v>
      </c>
      <c r="AC1041" s="152">
        <f>'2 уровень'!AE2324</f>
        <v>0</v>
      </c>
      <c r="AD1041" s="152">
        <f>'2 уровень'!AF2324</f>
        <v>0</v>
      </c>
      <c r="AE1041" s="152">
        <f>'2 уровень'!AG2324</f>
        <v>0</v>
      </c>
      <c r="AF1041" s="626">
        <f>'2 уровень'!AH2324</f>
        <v>0</v>
      </c>
      <c r="AG1041" s="152"/>
      <c r="AH1041" s="152"/>
      <c r="AI1041" s="1342">
        <f>'2 уровень'!AI2321</f>
        <v>0</v>
      </c>
      <c r="AJ1041" s="1349">
        <f>'2 уровень'!AJ2321</f>
        <v>0</v>
      </c>
    </row>
    <row r="1042" spans="1:188" ht="75" x14ac:dyDescent="0.25">
      <c r="A1042" s="19">
        <v>1</v>
      </c>
      <c r="B1042" s="19">
        <f t="shared" si="159"/>
        <v>1</v>
      </c>
      <c r="C1042" s="895" t="s">
        <v>361</v>
      </c>
      <c r="D1042" s="29">
        <f>'2 уровень'!F2325</f>
        <v>0</v>
      </c>
      <c r="E1042" s="29">
        <f>'2 уровень'!G2325</f>
        <v>0</v>
      </c>
      <c r="F1042" s="29">
        <f>'2 уровень'!H2325</f>
        <v>0</v>
      </c>
      <c r="G1042" s="144">
        <f>'2 уровень'!I2325</f>
        <v>0</v>
      </c>
      <c r="H1042" s="158">
        <f>'2 уровень'!J2325</f>
        <v>0</v>
      </c>
      <c r="I1042" s="158">
        <f>'2 уровень'!K2325</f>
        <v>0</v>
      </c>
      <c r="J1042" s="26">
        <f>'2 уровень'!L2325</f>
        <v>0</v>
      </c>
      <c r="K1042" s="26">
        <f>'2 уровень'!M2325</f>
        <v>0</v>
      </c>
      <c r="L1042" s="26">
        <f>'2 уровень'!N2325</f>
        <v>0</v>
      </c>
      <c r="M1042" s="26">
        <f>'2 уровень'!O2325</f>
        <v>0</v>
      </c>
      <c r="N1042" s="26">
        <f>'2 уровень'!P2325</f>
        <v>0</v>
      </c>
      <c r="O1042" s="26">
        <f>'2 уровень'!Q2325</f>
        <v>0</v>
      </c>
      <c r="P1042" s="152">
        <f>'2 уровень'!R2325</f>
        <v>0</v>
      </c>
      <c r="Q1042" s="152">
        <f>'2 уровень'!S2325</f>
        <v>0</v>
      </c>
      <c r="R1042" s="152">
        <f>'2 уровень'!T2325</f>
        <v>0</v>
      </c>
      <c r="S1042" s="152">
        <f>'2 уровень'!U2325</f>
        <v>0</v>
      </c>
      <c r="T1042" s="152">
        <f>'2 уровень'!V2325</f>
        <v>0</v>
      </c>
      <c r="U1042" s="152">
        <f>'2 уровень'!W2325</f>
        <v>0</v>
      </c>
      <c r="V1042" s="152">
        <f>'2 уровень'!X2325</f>
        <v>0</v>
      </c>
      <c r="W1042" s="152">
        <f>'2 уровень'!Y2325</f>
        <v>0</v>
      </c>
      <c r="X1042" s="152">
        <f>'2 уровень'!Z2325</f>
        <v>0</v>
      </c>
      <c r="Y1042" s="152">
        <f>'2 уровень'!AA2325</f>
        <v>0</v>
      </c>
      <c r="Z1042" s="152">
        <f>'2 уровень'!AB2325</f>
        <v>0</v>
      </c>
      <c r="AA1042" s="1104">
        <f>'2 уровень'!AC2325</f>
        <v>0</v>
      </c>
      <c r="AB1042" s="152">
        <f>'2 уровень'!AD2325</f>
        <v>0</v>
      </c>
      <c r="AC1042" s="152">
        <f>'2 уровень'!AE2325</f>
        <v>0</v>
      </c>
      <c r="AD1042" s="152">
        <f>'2 уровень'!AF2325</f>
        <v>0</v>
      </c>
      <c r="AE1042" s="152">
        <f>'2 уровень'!AG2325</f>
        <v>0</v>
      </c>
      <c r="AF1042" s="626">
        <f>'2 уровень'!AH2325</f>
        <v>0</v>
      </c>
      <c r="AG1042" s="152"/>
      <c r="AH1042" s="152"/>
      <c r="AI1042" s="1342">
        <f>'2 уровень'!AI2322</f>
        <v>0</v>
      </c>
      <c r="AJ1042" s="1349">
        <f>'2 уровень'!AJ2322</f>
        <v>0</v>
      </c>
    </row>
    <row r="1043" spans="1:188" ht="29.25" x14ac:dyDescent="0.25">
      <c r="A1043" s="19">
        <v>1</v>
      </c>
      <c r="B1043" s="19">
        <f t="shared" si="159"/>
        <v>1</v>
      </c>
      <c r="C1043" s="889" t="s">
        <v>279</v>
      </c>
      <c r="D1043" s="29">
        <f>'2 уровень'!F2326</f>
        <v>3298.5</v>
      </c>
      <c r="E1043" s="29">
        <f>'2 уровень'!G2326</f>
        <v>2474.75</v>
      </c>
      <c r="F1043" s="29">
        <f>'2 уровень'!H2326</f>
        <v>2118.35</v>
      </c>
      <c r="G1043" s="144">
        <f>'2 уровень'!I2326</f>
        <v>85.598545307606827</v>
      </c>
      <c r="H1043" s="158">
        <f>'2 уровень'!J2326</f>
        <v>0</v>
      </c>
      <c r="I1043" s="158">
        <f>'2 уровень'!K2326</f>
        <v>0</v>
      </c>
      <c r="J1043" s="26">
        <f>'2 уровень'!L2326</f>
        <v>0</v>
      </c>
      <c r="K1043" s="26">
        <f>'2 уровень'!M2326</f>
        <v>0</v>
      </c>
      <c r="L1043" s="26">
        <f>'2 уровень'!N2326</f>
        <v>0</v>
      </c>
      <c r="M1043" s="26">
        <f>'2 уровень'!O2326</f>
        <v>0</v>
      </c>
      <c r="N1043" s="26">
        <f>'2 уровень'!P2326</f>
        <v>0</v>
      </c>
      <c r="O1043" s="26">
        <f>'2 уровень'!Q2326</f>
        <v>0</v>
      </c>
      <c r="P1043" s="152">
        <f>'2 уровень'!R2326</f>
        <v>0</v>
      </c>
      <c r="Q1043" s="152">
        <f>'2 уровень'!S2326</f>
        <v>0</v>
      </c>
      <c r="R1043" s="152">
        <f>'2 уровень'!T2326</f>
        <v>0</v>
      </c>
      <c r="S1043" s="152">
        <f>'2 уровень'!U2326</f>
        <v>0</v>
      </c>
      <c r="T1043" s="152">
        <f>'2 уровень'!V2326</f>
        <v>0</v>
      </c>
      <c r="U1043" s="152">
        <f>'2 уровень'!W2326</f>
        <v>0</v>
      </c>
      <c r="V1043" s="152">
        <f>'2 уровень'!X2326</f>
        <v>0</v>
      </c>
      <c r="W1043" s="152">
        <f>'2 уровень'!Y2326</f>
        <v>0</v>
      </c>
      <c r="X1043" s="152">
        <f>'2 уровень'!Z2326</f>
        <v>0</v>
      </c>
      <c r="Y1043" s="152">
        <f>'2 уровень'!AA2326</f>
        <v>0</v>
      </c>
      <c r="Z1043" s="152">
        <f>'2 уровень'!AB2326</f>
        <v>0</v>
      </c>
      <c r="AA1043" s="1104">
        <f>'2 уровень'!AC2326</f>
        <v>0</v>
      </c>
      <c r="AB1043" s="152">
        <f>'2 уровень'!AD2326</f>
        <v>0</v>
      </c>
      <c r="AC1043" s="152">
        <f>'2 уровень'!AE2326</f>
        <v>0</v>
      </c>
      <c r="AD1043" s="152">
        <f>'2 уровень'!AF2326</f>
        <v>0</v>
      </c>
      <c r="AE1043" s="152">
        <f>'2 уровень'!AG2326</f>
        <v>0</v>
      </c>
      <c r="AF1043" s="626">
        <f>'2 уровень'!AH2326</f>
        <v>0</v>
      </c>
      <c r="AG1043" s="152"/>
      <c r="AH1043" s="152"/>
      <c r="AI1043" s="1342">
        <f>'2 уровень'!AI2323</f>
        <v>0</v>
      </c>
      <c r="AJ1043" s="1349">
        <f>'2 уровень'!AJ2323</f>
        <v>0</v>
      </c>
    </row>
    <row r="1044" spans="1:188" ht="30" x14ac:dyDescent="0.25">
      <c r="A1044" s="19">
        <v>1</v>
      </c>
      <c r="B1044" s="19">
        <f t="shared" si="159"/>
        <v>1</v>
      </c>
      <c r="C1044" s="894" t="s">
        <v>308</v>
      </c>
      <c r="D1044" s="29">
        <f>'2 уровень'!F2327</f>
        <v>1289</v>
      </c>
      <c r="E1044" s="29">
        <f>'2 уровень'!G2327</f>
        <v>966.75</v>
      </c>
      <c r="F1044" s="29">
        <f>'2 уровень'!H2327</f>
        <v>25</v>
      </c>
      <c r="G1044" s="144">
        <f>'2 уровень'!I2327</f>
        <v>2.5859839668994056</v>
      </c>
      <c r="H1044" s="158">
        <f>'2 уровень'!J2327</f>
        <v>0</v>
      </c>
      <c r="I1044" s="158">
        <f>'2 уровень'!K2327</f>
        <v>0</v>
      </c>
      <c r="J1044" s="26">
        <f>'2 уровень'!L2327</f>
        <v>0</v>
      </c>
      <c r="K1044" s="26">
        <f>'2 уровень'!M2327</f>
        <v>0</v>
      </c>
      <c r="L1044" s="26">
        <f>'2 уровень'!N2327</f>
        <v>0</v>
      </c>
      <c r="M1044" s="26">
        <f>'2 уровень'!O2327</f>
        <v>0</v>
      </c>
      <c r="N1044" s="26">
        <f>'2 уровень'!P2327</f>
        <v>0</v>
      </c>
      <c r="O1044" s="26">
        <f>'2 уровень'!Q2327</f>
        <v>0</v>
      </c>
      <c r="P1044" s="152">
        <f>'2 уровень'!R2327</f>
        <v>0</v>
      </c>
      <c r="Q1044" s="152">
        <f>'2 уровень'!S2327</f>
        <v>0</v>
      </c>
      <c r="R1044" s="152">
        <f>'2 уровень'!T2327</f>
        <v>0</v>
      </c>
      <c r="S1044" s="152">
        <f>'2 уровень'!U2327</f>
        <v>0</v>
      </c>
      <c r="T1044" s="152">
        <f>'2 уровень'!V2327</f>
        <v>0</v>
      </c>
      <c r="U1044" s="152">
        <f>'2 уровень'!W2327</f>
        <v>0</v>
      </c>
      <c r="V1044" s="152">
        <f>'2 уровень'!X2327</f>
        <v>0</v>
      </c>
      <c r="W1044" s="152">
        <f>'2 уровень'!Y2327</f>
        <v>0</v>
      </c>
      <c r="X1044" s="152">
        <f>'2 уровень'!Z2327</f>
        <v>0</v>
      </c>
      <c r="Y1044" s="152">
        <f>'2 уровень'!AA2327</f>
        <v>0</v>
      </c>
      <c r="Z1044" s="152">
        <f>'2 уровень'!AB2327</f>
        <v>0</v>
      </c>
      <c r="AA1044" s="1104">
        <f>'2 уровень'!AC2327</f>
        <v>0</v>
      </c>
      <c r="AB1044" s="152">
        <f>'2 уровень'!AD2327</f>
        <v>0</v>
      </c>
      <c r="AC1044" s="152">
        <f>'2 уровень'!AE2327</f>
        <v>0</v>
      </c>
      <c r="AD1044" s="152">
        <f>'2 уровень'!AF2327</f>
        <v>0</v>
      </c>
      <c r="AE1044" s="152">
        <f>'2 уровень'!AG2327</f>
        <v>0</v>
      </c>
      <c r="AF1044" s="626">
        <f>'2 уровень'!AH2327</f>
        <v>0</v>
      </c>
      <c r="AG1044" s="152"/>
      <c r="AH1044" s="152"/>
      <c r="AI1044" s="1342">
        <f>'2 уровень'!AI2324</f>
        <v>0</v>
      </c>
      <c r="AJ1044" s="1349">
        <f>'2 уровень'!AJ2324</f>
        <v>0</v>
      </c>
    </row>
    <row r="1045" spans="1:188" ht="29.25" x14ac:dyDescent="0.25">
      <c r="A1045" s="19">
        <v>1</v>
      </c>
      <c r="B1045" s="19">
        <f t="shared" si="159"/>
        <v>1</v>
      </c>
      <c r="C1045" s="889" t="s">
        <v>280</v>
      </c>
      <c r="D1045" s="29">
        <f>'2 уровень'!F2328</f>
        <v>2303.5957446808511</v>
      </c>
      <c r="E1045" s="29">
        <f>'2 уровень'!G2328</f>
        <v>1727.4468085106382</v>
      </c>
      <c r="F1045" s="29">
        <f>'2 уровень'!H2328</f>
        <v>1530.0457446808512</v>
      </c>
      <c r="G1045" s="144">
        <f>'2 уровень'!I2328</f>
        <v>88.572669047912314</v>
      </c>
      <c r="H1045" s="158">
        <f>'2 уровень'!J2328</f>
        <v>0</v>
      </c>
      <c r="I1045" s="158">
        <f>'2 уровень'!K2328</f>
        <v>0</v>
      </c>
      <c r="J1045" s="26">
        <f>'2 уровень'!L2328</f>
        <v>0</v>
      </c>
      <c r="K1045" s="26">
        <f>'2 уровень'!M2328</f>
        <v>0</v>
      </c>
      <c r="L1045" s="26">
        <f>'2 уровень'!N2328</f>
        <v>0</v>
      </c>
      <c r="M1045" s="26">
        <f>'2 уровень'!O2328</f>
        <v>0</v>
      </c>
      <c r="N1045" s="26">
        <f>'2 уровень'!P2328</f>
        <v>0</v>
      </c>
      <c r="O1045" s="26">
        <f>'2 уровень'!Q2328</f>
        <v>0</v>
      </c>
      <c r="P1045" s="152">
        <f>'2 уровень'!R2328</f>
        <v>0</v>
      </c>
      <c r="Q1045" s="152">
        <f>'2 уровень'!S2328</f>
        <v>0</v>
      </c>
      <c r="R1045" s="152">
        <f>'2 уровень'!T2328</f>
        <v>0</v>
      </c>
      <c r="S1045" s="152">
        <f>'2 уровень'!U2328</f>
        <v>0</v>
      </c>
      <c r="T1045" s="152">
        <f>'2 уровень'!V2328</f>
        <v>0</v>
      </c>
      <c r="U1045" s="152">
        <f>'2 уровень'!W2328</f>
        <v>0</v>
      </c>
      <c r="V1045" s="152">
        <f>'2 уровень'!X2328</f>
        <v>0</v>
      </c>
      <c r="W1045" s="152">
        <f>'2 уровень'!Y2328</f>
        <v>0</v>
      </c>
      <c r="X1045" s="152">
        <f>'2 уровень'!Z2328</f>
        <v>0</v>
      </c>
      <c r="Y1045" s="152">
        <f>'2 уровень'!AA2328</f>
        <v>0</v>
      </c>
      <c r="Z1045" s="152">
        <f>'2 уровень'!AB2328</f>
        <v>0</v>
      </c>
      <c r="AA1045" s="1104">
        <f>'2 уровень'!AC2328</f>
        <v>0</v>
      </c>
      <c r="AB1045" s="152">
        <f>'2 уровень'!AD2328</f>
        <v>0</v>
      </c>
      <c r="AC1045" s="152">
        <f>'2 уровень'!AE2328</f>
        <v>0</v>
      </c>
      <c r="AD1045" s="152">
        <f>'2 уровень'!AF2328</f>
        <v>0</v>
      </c>
      <c r="AE1045" s="152">
        <f>'2 уровень'!AG2328</f>
        <v>0</v>
      </c>
      <c r="AF1045" s="626">
        <f>'2 уровень'!AH2328</f>
        <v>0</v>
      </c>
      <c r="AG1045" s="152"/>
      <c r="AH1045" s="152"/>
      <c r="AI1045" s="1342">
        <f>'2 уровень'!AI2325</f>
        <v>0</v>
      </c>
      <c r="AJ1045" s="1349">
        <f>'2 уровень'!AJ2325</f>
        <v>0</v>
      </c>
    </row>
    <row r="1046" spans="1:188" ht="29.25" x14ac:dyDescent="0.25">
      <c r="A1046" s="19">
        <v>1</v>
      </c>
      <c r="B1046" s="19">
        <f t="shared" si="159"/>
        <v>1</v>
      </c>
      <c r="C1046" s="897" t="s">
        <v>281</v>
      </c>
      <c r="D1046" s="29">
        <f>'2 уровень'!F2329</f>
        <v>625</v>
      </c>
      <c r="E1046" s="29">
        <f>'2 уровень'!G2329</f>
        <v>469</v>
      </c>
      <c r="F1046" s="29">
        <f>'2 уровень'!H2329</f>
        <v>476</v>
      </c>
      <c r="G1046" s="144">
        <f>'2 уровень'!I2329</f>
        <v>101.49253731343283</v>
      </c>
      <c r="H1046" s="158">
        <f>'2 уровень'!J2329</f>
        <v>0</v>
      </c>
      <c r="I1046" s="158">
        <f>'2 уровень'!K2329</f>
        <v>0</v>
      </c>
      <c r="J1046" s="26">
        <f>'2 уровень'!L2329</f>
        <v>0</v>
      </c>
      <c r="K1046" s="26">
        <f>'2 уровень'!M2329</f>
        <v>0</v>
      </c>
      <c r="L1046" s="26">
        <f>'2 уровень'!N2329</f>
        <v>0</v>
      </c>
      <c r="M1046" s="26">
        <f>'2 уровень'!O2329</f>
        <v>0</v>
      </c>
      <c r="N1046" s="26">
        <f>'2 уровень'!P2329</f>
        <v>0</v>
      </c>
      <c r="O1046" s="26">
        <f>'2 уровень'!Q2329</f>
        <v>0</v>
      </c>
      <c r="P1046" s="152">
        <f>'2 уровень'!R2329</f>
        <v>647.47080000000005</v>
      </c>
      <c r="Q1046" s="152">
        <f>'2 уровень'!S2329</f>
        <v>647.47080000000005</v>
      </c>
      <c r="R1046" s="152">
        <f>'2 уровень'!T2329</f>
        <v>647.47080000000005</v>
      </c>
      <c r="S1046" s="152">
        <f>'2 уровень'!U2329</f>
        <v>647.47080000000005</v>
      </c>
      <c r="T1046" s="152">
        <f>'2 уровень'!V2329</f>
        <v>647.47080000000005</v>
      </c>
      <c r="U1046" s="152">
        <f>'2 уровень'!W2329</f>
        <v>647.47080000000005</v>
      </c>
      <c r="V1046" s="152">
        <f>'2 уровень'!X2329</f>
        <v>647.47080000000005</v>
      </c>
      <c r="W1046" s="152">
        <f>'2 уровень'!Y2329</f>
        <v>647.47080000000005</v>
      </c>
      <c r="X1046" s="152">
        <f>'2 уровень'!Z2329</f>
        <v>647.47080000000005</v>
      </c>
      <c r="Y1046" s="152">
        <f>'2 уровень'!AA2329</f>
        <v>485.60310000000004</v>
      </c>
      <c r="Z1046" s="152">
        <f>'2 уровень'!AB2329</f>
        <v>570.52082000000007</v>
      </c>
      <c r="AA1046" s="1104">
        <f>'2 уровень'!AC2329</f>
        <v>0</v>
      </c>
      <c r="AB1046" s="152">
        <f>'2 уровень'!AD2329</f>
        <v>0</v>
      </c>
      <c r="AC1046" s="152">
        <f>'2 уровень'!AE2329</f>
        <v>84.917720000000031</v>
      </c>
      <c r="AD1046" s="152">
        <f>'2 уровень'!AF2329</f>
        <v>0</v>
      </c>
      <c r="AE1046" s="152">
        <f>'2 уровень'!AG2329</f>
        <v>-2.2562399999999996</v>
      </c>
      <c r="AF1046" s="626">
        <f>'2 уровень'!AH2329</f>
        <v>568.26458000000002</v>
      </c>
      <c r="AG1046" s="152">
        <f t="shared" ref="AG1046:AG1047" si="160">Z1046/Y1046*100</f>
        <v>117.4870629944496</v>
      </c>
      <c r="AH1046" s="152">
        <f t="shared" ref="AH1046:AH1047" si="161">AF1046/Y1046*100</f>
        <v>117.02243663600993</v>
      </c>
      <c r="AI1046" s="1342">
        <f>'2 уровень'!AI2326</f>
        <v>0</v>
      </c>
      <c r="AJ1046" s="1349">
        <f>'2 уровень'!AJ2326</f>
        <v>0</v>
      </c>
    </row>
    <row r="1047" spans="1:188" ht="29.25" x14ac:dyDescent="0.25">
      <c r="A1047" s="19">
        <v>1</v>
      </c>
      <c r="B1047" s="19">
        <f t="shared" si="159"/>
        <v>1</v>
      </c>
      <c r="C1047" s="897" t="s">
        <v>138</v>
      </c>
      <c r="D1047" s="29">
        <f>'2 уровень'!F2330</f>
        <v>11709.847619047618</v>
      </c>
      <c r="E1047" s="29">
        <f>'2 уровень'!G2330</f>
        <v>8782.7857142857138</v>
      </c>
      <c r="F1047" s="29">
        <f>'2 уровень'!H2330</f>
        <v>6984.304761904762</v>
      </c>
      <c r="G1047" s="144">
        <f>'2 уровень'!I2330</f>
        <v>79.522659314622487</v>
      </c>
      <c r="H1047" s="158">
        <f>'2 уровень'!J2330</f>
        <v>0</v>
      </c>
      <c r="I1047" s="158">
        <f>'2 уровень'!K2330</f>
        <v>0</v>
      </c>
      <c r="J1047" s="26">
        <f>'2 уровень'!L2330</f>
        <v>0</v>
      </c>
      <c r="K1047" s="26">
        <f>'2 уровень'!M2330</f>
        <v>0</v>
      </c>
      <c r="L1047" s="26">
        <f>'2 уровень'!N2330</f>
        <v>0</v>
      </c>
      <c r="M1047" s="26">
        <f>'2 уровень'!O2330</f>
        <v>0</v>
      </c>
      <c r="N1047" s="26">
        <f>'2 уровень'!P2330</f>
        <v>0</v>
      </c>
      <c r="O1047" s="26">
        <f>'2 уровень'!Q2330</f>
        <v>0</v>
      </c>
      <c r="P1047" s="152">
        <f>'2 уровень'!R2330</f>
        <v>47354.626350000006</v>
      </c>
      <c r="Q1047" s="152">
        <f>'2 уровень'!S2330</f>
        <v>47354.626350000006</v>
      </c>
      <c r="R1047" s="152">
        <f>'2 уровень'!T2330</f>
        <v>48182.584030000005</v>
      </c>
      <c r="S1047" s="152">
        <f>'2 уровень'!U2330</f>
        <v>48182.584030000005</v>
      </c>
      <c r="T1047" s="152">
        <f>'2 уровень'!V2330</f>
        <v>48182.584030000005</v>
      </c>
      <c r="U1047" s="152">
        <f>'2 уровень'!W2330</f>
        <v>48182.584030000005</v>
      </c>
      <c r="V1047" s="152">
        <f>'2 уровень'!X2330</f>
        <v>48182.584030000005</v>
      </c>
      <c r="W1047" s="152">
        <f>'2 уровень'!Y2330</f>
        <v>48182.584030000005</v>
      </c>
      <c r="X1047" s="152">
        <f>'2 уровень'!Z2330</f>
        <v>48182.584030000005</v>
      </c>
      <c r="Y1047" s="152">
        <f>'2 уровень'!AA2330</f>
        <v>36132.3270185</v>
      </c>
      <c r="Z1047" s="152">
        <f>'2 уровень'!AB2330</f>
        <v>34396.211170000002</v>
      </c>
      <c r="AA1047" s="1104">
        <f>'2 уровень'!AC2330</f>
        <v>0</v>
      </c>
      <c r="AB1047" s="152">
        <f>'2 уровень'!AD2330</f>
        <v>0</v>
      </c>
      <c r="AC1047" s="152">
        <f>'2 уровень'!AE2330</f>
        <v>-1736.1158484999951</v>
      </c>
      <c r="AD1047" s="152">
        <f>'2 уровень'!AF2330</f>
        <v>0</v>
      </c>
      <c r="AE1047" s="152">
        <f>'2 уровень'!AG2330</f>
        <v>-46.08128</v>
      </c>
      <c r="AF1047" s="626">
        <f>'2 уровень'!AH2330</f>
        <v>34350.129889999997</v>
      </c>
      <c r="AG1047" s="152">
        <f t="shared" si="160"/>
        <v>95.195117525613298</v>
      </c>
      <c r="AH1047" s="152">
        <f t="shared" si="161"/>
        <v>95.067582756052488</v>
      </c>
      <c r="AI1047" s="1342">
        <f>'2 уровень'!AI2327</f>
        <v>0</v>
      </c>
      <c r="AJ1047" s="1349">
        <f>'2 уровень'!AJ2327</f>
        <v>0</v>
      </c>
    </row>
    <row r="1048" spans="1:188" ht="29.25" x14ac:dyDescent="0.25">
      <c r="A1048" s="19">
        <v>1</v>
      </c>
      <c r="B1048" s="19">
        <f t="shared" si="159"/>
        <v>1</v>
      </c>
      <c r="C1048" s="897" t="s">
        <v>69</v>
      </c>
      <c r="D1048" s="29">
        <f>'2 уровень'!F2331</f>
        <v>110</v>
      </c>
      <c r="E1048" s="29">
        <f>'2 уровень'!G2331</f>
        <v>83</v>
      </c>
      <c r="F1048" s="29">
        <f>'2 уровень'!H2331</f>
        <v>30</v>
      </c>
      <c r="G1048" s="144">
        <f>'2 уровень'!I2331</f>
        <v>36.144578313253014</v>
      </c>
      <c r="H1048" s="158">
        <f>'2 уровень'!J2331</f>
        <v>8.9518072289156621</v>
      </c>
      <c r="I1048" s="158">
        <f>'2 уровень'!K2331</f>
        <v>11.733333333333333</v>
      </c>
      <c r="J1048" s="26">
        <f>'2 уровень'!L2331</f>
        <v>990</v>
      </c>
      <c r="K1048" s="26">
        <f>'2 уровень'!M2331</f>
        <v>743</v>
      </c>
      <c r="L1048" s="26">
        <f>'2 уровень'!N2331</f>
        <v>352</v>
      </c>
      <c r="M1048" s="26">
        <f>'2 уровень'!O2331</f>
        <v>47.375504710632569</v>
      </c>
      <c r="N1048" s="26">
        <f>'2 уровень'!P2331</f>
        <v>3</v>
      </c>
      <c r="O1048" s="26">
        <f>'2 уровень'!Q2331</f>
        <v>156.44444444444446</v>
      </c>
      <c r="P1048" s="152">
        <f>'2 уровень'!R2331</f>
        <v>0</v>
      </c>
      <c r="Q1048" s="152">
        <f>'2 уровень'!S2331</f>
        <v>0</v>
      </c>
      <c r="R1048" s="152">
        <f>'2 уровень'!T2331</f>
        <v>0</v>
      </c>
      <c r="S1048" s="152">
        <f>'2 уровень'!U2331</f>
        <v>0</v>
      </c>
      <c r="T1048" s="152">
        <f>'2 уровень'!V2331</f>
        <v>0</v>
      </c>
      <c r="U1048" s="152">
        <f>'2 уровень'!W2331</f>
        <v>0</v>
      </c>
      <c r="V1048" s="152">
        <f>'2 уровень'!X2331</f>
        <v>0</v>
      </c>
      <c r="W1048" s="152">
        <f>'2 уровень'!Y2331</f>
        <v>0</v>
      </c>
      <c r="X1048" s="152">
        <f>'2 уровень'!Z2331</f>
        <v>0</v>
      </c>
      <c r="Y1048" s="152">
        <f>'2 уровень'!AA2331</f>
        <v>0</v>
      </c>
      <c r="Z1048" s="152">
        <f>'2 уровень'!AB2331</f>
        <v>0</v>
      </c>
      <c r="AA1048" s="1104">
        <f>'2 уровень'!AC2331</f>
        <v>0</v>
      </c>
      <c r="AB1048" s="152">
        <f>'2 уровень'!AD2331</f>
        <v>0</v>
      </c>
      <c r="AC1048" s="152">
        <f>'2 уровень'!AE2331</f>
        <v>0</v>
      </c>
      <c r="AD1048" s="152">
        <f>'2 уровень'!AF2331</f>
        <v>0</v>
      </c>
      <c r="AE1048" s="152">
        <f>'2 уровень'!AG2331</f>
        <v>0</v>
      </c>
      <c r="AF1048" s="626">
        <f>'2 уровень'!AH2331</f>
        <v>0</v>
      </c>
      <c r="AG1048" s="152"/>
      <c r="AH1048" s="152"/>
      <c r="AI1048" s="1342">
        <f>'2 уровень'!AI2328</f>
        <v>0</v>
      </c>
      <c r="AJ1048" s="1349">
        <f>'2 уровень'!AJ2328</f>
        <v>0</v>
      </c>
    </row>
    <row r="1049" spans="1:188" ht="29.25" x14ac:dyDescent="0.25">
      <c r="A1049" s="19">
        <v>1</v>
      </c>
      <c r="B1049" s="19">
        <f t="shared" si="159"/>
        <v>1</v>
      </c>
      <c r="C1049" s="897" t="s">
        <v>16</v>
      </c>
      <c r="D1049" s="29">
        <f>'2 уровень'!F2332</f>
        <v>43</v>
      </c>
      <c r="E1049" s="29">
        <f>'2 уровень'!G2332</f>
        <v>32</v>
      </c>
      <c r="F1049" s="29">
        <f>'2 уровень'!H2332</f>
        <v>34</v>
      </c>
      <c r="G1049" s="144">
        <f>'2 уровень'!I2332</f>
        <v>106.25</v>
      </c>
      <c r="H1049" s="158">
        <f>'2 уровень'!J2332</f>
        <v>8.0625</v>
      </c>
      <c r="I1049" s="158">
        <f>'2 уровень'!K2332</f>
        <v>8.0588235294117645</v>
      </c>
      <c r="J1049" s="26">
        <f>'2 уровень'!L2332</f>
        <v>344</v>
      </c>
      <c r="K1049" s="26">
        <f>'2 уровень'!M2332</f>
        <v>258</v>
      </c>
      <c r="L1049" s="26">
        <f>'2 уровень'!N2332</f>
        <v>274</v>
      </c>
      <c r="M1049" s="26">
        <f>'2 уровень'!O2332</f>
        <v>106.20155038759691</v>
      </c>
      <c r="N1049" s="26">
        <f>'2 уровень'!P2332</f>
        <v>2</v>
      </c>
      <c r="O1049" s="26">
        <f>'2 уровень'!Q2332</f>
        <v>182.66666666666666</v>
      </c>
      <c r="P1049" s="152">
        <f>'2 уровень'!R2332</f>
        <v>0</v>
      </c>
      <c r="Q1049" s="152">
        <f>'2 уровень'!S2332</f>
        <v>0</v>
      </c>
      <c r="R1049" s="152">
        <f>'2 уровень'!T2332</f>
        <v>0</v>
      </c>
      <c r="S1049" s="152">
        <f>'2 уровень'!U2332</f>
        <v>0</v>
      </c>
      <c r="T1049" s="152">
        <f>'2 уровень'!V2332</f>
        <v>0</v>
      </c>
      <c r="U1049" s="152">
        <f>'2 уровень'!W2332</f>
        <v>0</v>
      </c>
      <c r="V1049" s="152">
        <f>'2 уровень'!X2332</f>
        <v>0</v>
      </c>
      <c r="W1049" s="152">
        <f>'2 уровень'!Y2332</f>
        <v>0</v>
      </c>
      <c r="X1049" s="152">
        <f>'2 уровень'!Z2332</f>
        <v>0</v>
      </c>
      <c r="Y1049" s="152">
        <f>'2 уровень'!AA2332</f>
        <v>0</v>
      </c>
      <c r="Z1049" s="152">
        <f>'2 уровень'!AB2332</f>
        <v>0</v>
      </c>
      <c r="AA1049" s="1104">
        <f>'2 уровень'!AC2332</f>
        <v>0</v>
      </c>
      <c r="AB1049" s="152">
        <f>'2 уровень'!AD2332</f>
        <v>0</v>
      </c>
      <c r="AC1049" s="152">
        <f>'2 уровень'!AE2332</f>
        <v>0</v>
      </c>
      <c r="AD1049" s="152">
        <f>'2 уровень'!AF2332</f>
        <v>0</v>
      </c>
      <c r="AE1049" s="152">
        <f>'2 уровень'!AG2332</f>
        <v>0</v>
      </c>
      <c r="AF1049" s="626">
        <f>'2 уровень'!AH2332</f>
        <v>0</v>
      </c>
      <c r="AG1049" s="152"/>
      <c r="AH1049" s="152"/>
      <c r="AI1049" s="1342">
        <f>'2 уровень'!AI2329</f>
        <v>0</v>
      </c>
      <c r="AJ1049" s="1349">
        <f>'2 уровень'!AJ2329</f>
        <v>0</v>
      </c>
    </row>
    <row r="1050" spans="1:188" x14ac:dyDescent="0.25">
      <c r="A1050" s="19">
        <v>1</v>
      </c>
      <c r="B1050" s="19">
        <f t="shared" si="159"/>
        <v>1</v>
      </c>
      <c r="C1050" s="898" t="s">
        <v>140</v>
      </c>
      <c r="D1050" s="29">
        <f>'2 уровень'!F2333</f>
        <v>153</v>
      </c>
      <c r="E1050" s="29">
        <f>'2 уровень'!G2333</f>
        <v>115</v>
      </c>
      <c r="F1050" s="29">
        <f>'2 уровень'!H2333</f>
        <v>64</v>
      </c>
      <c r="G1050" s="144">
        <f>'2 уровень'!I2333</f>
        <v>55.652173913043477</v>
      </c>
      <c r="H1050" s="158">
        <f>'2 уровень'!J2333</f>
        <v>8.7043478260869573</v>
      </c>
      <c r="I1050" s="158">
        <f>'2 уровень'!K2333</f>
        <v>9.78125</v>
      </c>
      <c r="J1050" s="26">
        <f>'2 уровень'!L2333</f>
        <v>1334</v>
      </c>
      <c r="K1050" s="26">
        <f>'2 уровень'!M2333</f>
        <v>1001</v>
      </c>
      <c r="L1050" s="26">
        <f>'2 уровень'!N2333</f>
        <v>626</v>
      </c>
      <c r="M1050" s="26">
        <f>'2 уровень'!O2333</f>
        <v>62.537462537462538</v>
      </c>
      <c r="N1050" s="26">
        <f>'2 уровень'!P2333</f>
        <v>5</v>
      </c>
      <c r="O1050" s="26">
        <f>'2 уровень'!Q2333</f>
        <v>166.93333333333334</v>
      </c>
      <c r="P1050" s="152">
        <f>'2 уровень'!R2333</f>
        <v>3298.1507811840002</v>
      </c>
      <c r="Q1050" s="152">
        <f>'2 уровень'!S2333</f>
        <v>3298.1507811840002</v>
      </c>
      <c r="R1050" s="152">
        <f>'2 уровень'!T2333</f>
        <v>3298.1507811840002</v>
      </c>
      <c r="S1050" s="152">
        <f>'2 уровень'!U2333</f>
        <v>3298.1507811840002</v>
      </c>
      <c r="T1050" s="152">
        <f>'2 уровень'!V2333</f>
        <v>3298.1507811840002</v>
      </c>
      <c r="U1050" s="152">
        <f>'2 уровень'!W2333</f>
        <v>3298.1507811840002</v>
      </c>
      <c r="V1050" s="152">
        <f>'2 уровень'!X2333</f>
        <v>3298.1507811840002</v>
      </c>
      <c r="W1050" s="152">
        <f>'2 уровень'!Y2333</f>
        <v>3298.1507811840002</v>
      </c>
      <c r="X1050" s="152">
        <f>'2 уровень'!Z2333</f>
        <v>3298.1507811840002</v>
      </c>
      <c r="Y1050" s="152">
        <f>'2 уровень'!AA2333</f>
        <v>2473.6130858880001</v>
      </c>
      <c r="Z1050" s="152">
        <f>'2 уровень'!AB2333</f>
        <v>1311.87302</v>
      </c>
      <c r="AA1050" s="1104">
        <f>'2 уровень'!AC2333</f>
        <v>0</v>
      </c>
      <c r="AB1050" s="152">
        <f>'2 уровень'!AD2333</f>
        <v>0</v>
      </c>
      <c r="AC1050" s="152">
        <f>'2 уровень'!AE2333</f>
        <v>-1161.7400658880001</v>
      </c>
      <c r="AD1050" s="152">
        <f>'2 уровень'!AF2333</f>
        <v>0</v>
      </c>
      <c r="AE1050" s="152">
        <f>'2 уровень'!AG2333</f>
        <v>-65.434209999999993</v>
      </c>
      <c r="AF1050" s="626">
        <f>'2 уровень'!AH2333</f>
        <v>1246.4388100000001</v>
      </c>
      <c r="AG1050" s="152">
        <f>Z1050/Y1050*100</f>
        <v>53.034689518916899</v>
      </c>
      <c r="AH1050" s="152">
        <f>AF1050/Y1050*100</f>
        <v>50.389400715534386</v>
      </c>
      <c r="AI1050" s="1342">
        <f>'2 уровень'!AI2330</f>
        <v>0</v>
      </c>
      <c r="AJ1050" s="1349">
        <f>'2 уровень'!AJ2330</f>
        <v>0</v>
      </c>
    </row>
    <row r="1051" spans="1:188" x14ac:dyDescent="0.25">
      <c r="A1051" s="19">
        <v>1</v>
      </c>
      <c r="B1051" s="19">
        <f t="shared" si="159"/>
        <v>1</v>
      </c>
      <c r="C1051" s="356" t="s">
        <v>210</v>
      </c>
      <c r="D1051" s="29">
        <f>'2 уровень'!F2334</f>
        <v>650</v>
      </c>
      <c r="E1051" s="29">
        <f>'2 уровень'!G2334</f>
        <v>488</v>
      </c>
      <c r="F1051" s="29">
        <f>'2 уровень'!H2334</f>
        <v>413</v>
      </c>
      <c r="G1051" s="144">
        <f>'2 уровень'!I2334</f>
        <v>84.631147540983605</v>
      </c>
      <c r="H1051" s="158">
        <f>'2 уровень'!J2334</f>
        <v>0</v>
      </c>
      <c r="I1051" s="158">
        <f>'2 уровень'!K2334</f>
        <v>0</v>
      </c>
      <c r="J1051" s="26">
        <f>'2 уровень'!L2334</f>
        <v>0</v>
      </c>
      <c r="K1051" s="26">
        <f>'2 уровень'!M2334</f>
        <v>0</v>
      </c>
      <c r="L1051" s="26">
        <f>'2 уровень'!N2334</f>
        <v>0</v>
      </c>
      <c r="M1051" s="26">
        <f>'2 уровень'!O2334</f>
        <v>0</v>
      </c>
      <c r="N1051" s="26">
        <f>'2 уровень'!P2334</f>
        <v>0</v>
      </c>
      <c r="O1051" s="26">
        <f>'2 уровень'!Q2334</f>
        <v>0</v>
      </c>
      <c r="P1051" s="152">
        <f>'2 уровень'!R2334</f>
        <v>0</v>
      </c>
      <c r="Q1051" s="152">
        <f>'2 уровень'!S2334</f>
        <v>0</v>
      </c>
      <c r="R1051" s="152">
        <f>'2 уровень'!T2334</f>
        <v>0</v>
      </c>
      <c r="S1051" s="152">
        <f>'2 уровень'!U2334</f>
        <v>0</v>
      </c>
      <c r="T1051" s="152">
        <f>'2 уровень'!V2334</f>
        <v>0</v>
      </c>
      <c r="U1051" s="152">
        <f>'2 уровень'!W2334</f>
        <v>0</v>
      </c>
      <c r="V1051" s="152">
        <f>'2 уровень'!X2334</f>
        <v>0</v>
      </c>
      <c r="W1051" s="152">
        <f>'2 уровень'!Y2334</f>
        <v>0</v>
      </c>
      <c r="X1051" s="152">
        <f>'2 уровень'!Z2334</f>
        <v>0</v>
      </c>
      <c r="Y1051" s="152">
        <f>'2 уровень'!AA2334</f>
        <v>0</v>
      </c>
      <c r="Z1051" s="152">
        <f>'2 уровень'!AB2334</f>
        <v>0</v>
      </c>
      <c r="AA1051" s="1104">
        <f>'2 уровень'!AC2334</f>
        <v>0</v>
      </c>
      <c r="AB1051" s="152">
        <f>'2 уровень'!AD2334</f>
        <v>0</v>
      </c>
      <c r="AC1051" s="152">
        <f>'2 уровень'!AE2334</f>
        <v>0</v>
      </c>
      <c r="AD1051" s="152">
        <f>'2 уровень'!AF2334</f>
        <v>0</v>
      </c>
      <c r="AE1051" s="152">
        <f>'2 уровень'!AG2334</f>
        <v>0</v>
      </c>
      <c r="AF1051" s="626">
        <f>'2 уровень'!AH2334</f>
        <v>0</v>
      </c>
      <c r="AG1051" s="152"/>
      <c r="AH1051" s="152"/>
      <c r="AI1051" s="1342">
        <f>'2 уровень'!AI2331</f>
        <v>0</v>
      </c>
      <c r="AJ1051" s="1349">
        <f>'2 уровень'!AJ2331</f>
        <v>0</v>
      </c>
    </row>
    <row r="1052" spans="1:188" x14ac:dyDescent="0.25">
      <c r="A1052" s="19">
        <v>1</v>
      </c>
      <c r="B1052" s="19">
        <f t="shared" si="159"/>
        <v>1</v>
      </c>
      <c r="C1052" s="357" t="s">
        <v>211</v>
      </c>
      <c r="D1052" s="29">
        <f>'2 уровень'!F2335</f>
        <v>649</v>
      </c>
      <c r="E1052" s="29">
        <f>'2 уровень'!G2335</f>
        <v>487</v>
      </c>
      <c r="F1052" s="29">
        <f>'2 уровень'!H2335</f>
        <v>413</v>
      </c>
      <c r="G1052" s="144">
        <f>'2 уровень'!I2335</f>
        <v>84.80492813141683</v>
      </c>
      <c r="H1052" s="158">
        <f>'2 уровень'!J2335</f>
        <v>0</v>
      </c>
      <c r="I1052" s="158">
        <f>'2 уровень'!K2335</f>
        <v>0</v>
      </c>
      <c r="J1052" s="26">
        <f>'2 уровень'!L2335</f>
        <v>0</v>
      </c>
      <c r="K1052" s="26">
        <f>'2 уровень'!M2335</f>
        <v>0</v>
      </c>
      <c r="L1052" s="26">
        <f>'2 уровень'!N2335</f>
        <v>0</v>
      </c>
      <c r="M1052" s="26">
        <f>'2 уровень'!O2335</f>
        <v>0</v>
      </c>
      <c r="N1052" s="26">
        <f>'2 уровень'!P2335</f>
        <v>0</v>
      </c>
      <c r="O1052" s="26">
        <f>'2 уровень'!Q2335</f>
        <v>0</v>
      </c>
      <c r="P1052" s="152">
        <f>'2 уровень'!R2335</f>
        <v>0</v>
      </c>
      <c r="Q1052" s="152">
        <f>'2 уровень'!S2335</f>
        <v>0</v>
      </c>
      <c r="R1052" s="152">
        <f>'2 уровень'!T2335</f>
        <v>0</v>
      </c>
      <c r="S1052" s="152">
        <f>'2 уровень'!U2335</f>
        <v>0</v>
      </c>
      <c r="T1052" s="152">
        <f>'2 уровень'!V2335</f>
        <v>0</v>
      </c>
      <c r="U1052" s="152">
        <f>'2 уровень'!W2335</f>
        <v>0</v>
      </c>
      <c r="V1052" s="152">
        <f>'2 уровень'!X2335</f>
        <v>0</v>
      </c>
      <c r="W1052" s="152">
        <f>'2 уровень'!Y2335</f>
        <v>0</v>
      </c>
      <c r="X1052" s="152">
        <f>'2 уровень'!Z2335</f>
        <v>0</v>
      </c>
      <c r="Y1052" s="152">
        <f>'2 уровень'!AA2335</f>
        <v>0</v>
      </c>
      <c r="Z1052" s="152">
        <f>'2 уровень'!AB2335</f>
        <v>0</v>
      </c>
      <c r="AA1052" s="1104">
        <f>'2 уровень'!AC2335</f>
        <v>0</v>
      </c>
      <c r="AB1052" s="152">
        <f>'2 уровень'!AD2335</f>
        <v>0</v>
      </c>
      <c r="AC1052" s="152">
        <f>'2 уровень'!AE2335</f>
        <v>0</v>
      </c>
      <c r="AD1052" s="152">
        <f>'2 уровень'!AF2335</f>
        <v>0</v>
      </c>
      <c r="AE1052" s="152">
        <f>'2 уровень'!AG2335</f>
        <v>0</v>
      </c>
      <c r="AF1052" s="626">
        <f>'2 уровень'!AH2335</f>
        <v>0</v>
      </c>
      <c r="AG1052" s="152"/>
      <c r="AH1052" s="152"/>
      <c r="AI1052" s="1342">
        <f>'2 уровень'!AI2332</f>
        <v>0</v>
      </c>
      <c r="AJ1052" s="1349">
        <f>'2 уровень'!AJ2332</f>
        <v>0</v>
      </c>
    </row>
    <row r="1053" spans="1:188" ht="29.25" x14ac:dyDescent="0.25">
      <c r="A1053" s="19">
        <v>1</v>
      </c>
      <c r="B1053" s="19">
        <f t="shared" si="159"/>
        <v>1</v>
      </c>
      <c r="C1053" s="358" t="s">
        <v>212</v>
      </c>
      <c r="D1053" s="29">
        <f>'2 уровень'!F2336</f>
        <v>1</v>
      </c>
      <c r="E1053" s="29">
        <f>'2 уровень'!G2336</f>
        <v>1</v>
      </c>
      <c r="F1053" s="29">
        <f>'2 уровень'!H2336</f>
        <v>0</v>
      </c>
      <c r="G1053" s="144">
        <f>'2 уровень'!I2336</f>
        <v>0</v>
      </c>
      <c r="H1053" s="158">
        <f>'2 уровень'!J2336</f>
        <v>0</v>
      </c>
      <c r="I1053" s="158">
        <f>'2 уровень'!K2336</f>
        <v>0</v>
      </c>
      <c r="J1053" s="26">
        <f>'2 уровень'!L2336</f>
        <v>0</v>
      </c>
      <c r="K1053" s="26">
        <f>'2 уровень'!M2336</f>
        <v>0</v>
      </c>
      <c r="L1053" s="26">
        <f>'2 уровень'!N2336</f>
        <v>0</v>
      </c>
      <c r="M1053" s="26">
        <f>'2 уровень'!O2336</f>
        <v>0</v>
      </c>
      <c r="N1053" s="26">
        <f>'2 уровень'!P2336</f>
        <v>0</v>
      </c>
      <c r="O1053" s="26">
        <f>'2 уровень'!Q2336</f>
        <v>0</v>
      </c>
      <c r="P1053" s="152">
        <f>'2 уровень'!R2336</f>
        <v>0</v>
      </c>
      <c r="Q1053" s="152">
        <f>'2 уровень'!S2336</f>
        <v>0</v>
      </c>
      <c r="R1053" s="152">
        <f>'2 уровень'!T2336</f>
        <v>0</v>
      </c>
      <c r="S1053" s="152">
        <f>'2 уровень'!U2336</f>
        <v>0</v>
      </c>
      <c r="T1053" s="152">
        <f>'2 уровень'!V2336</f>
        <v>0</v>
      </c>
      <c r="U1053" s="152">
        <f>'2 уровень'!W2336</f>
        <v>0</v>
      </c>
      <c r="V1053" s="152">
        <f>'2 уровень'!X2336</f>
        <v>0</v>
      </c>
      <c r="W1053" s="152">
        <f>'2 уровень'!Y2336</f>
        <v>0</v>
      </c>
      <c r="X1053" s="152">
        <f>'2 уровень'!Z2336</f>
        <v>0</v>
      </c>
      <c r="Y1053" s="152">
        <f>'2 уровень'!AA2336</f>
        <v>0</v>
      </c>
      <c r="Z1053" s="152">
        <f>'2 уровень'!AB2336</f>
        <v>0</v>
      </c>
      <c r="AA1053" s="1104">
        <f>'2 уровень'!AC2336</f>
        <v>0</v>
      </c>
      <c r="AB1053" s="152">
        <f>'2 уровень'!AD2336</f>
        <v>0</v>
      </c>
      <c r="AC1053" s="152">
        <f>'2 уровень'!AE2336</f>
        <v>0</v>
      </c>
      <c r="AD1053" s="152">
        <f>'2 уровень'!AF2336</f>
        <v>0</v>
      </c>
      <c r="AE1053" s="152">
        <f>'2 уровень'!AG2336</f>
        <v>0</v>
      </c>
      <c r="AF1053" s="626">
        <f>'2 уровень'!AH2336</f>
        <v>0</v>
      </c>
      <c r="AG1053" s="152"/>
      <c r="AH1053" s="152"/>
      <c r="AI1053" s="1342">
        <f>'2 уровень'!AI2333</f>
        <v>0</v>
      </c>
      <c r="AJ1053" s="1349">
        <f>'2 уровень'!AJ2333</f>
        <v>0</v>
      </c>
    </row>
    <row r="1054" spans="1:188" ht="30" thickBot="1" x14ac:dyDescent="0.3">
      <c r="A1054" s="19">
        <v>1</v>
      </c>
      <c r="B1054" s="19">
        <f t="shared" si="159"/>
        <v>1</v>
      </c>
      <c r="C1054" s="263" t="s">
        <v>217</v>
      </c>
      <c r="D1054" s="29">
        <f>'2 уровень'!F2337</f>
        <v>650</v>
      </c>
      <c r="E1054" s="29">
        <f>'2 уровень'!G2337</f>
        <v>488</v>
      </c>
      <c r="F1054" s="29">
        <f>'2 уровень'!H2337</f>
        <v>413</v>
      </c>
      <c r="G1054" s="144">
        <f>'2 уровень'!I2337</f>
        <v>84.631147540983605</v>
      </c>
      <c r="H1054" s="158">
        <f>'2 уровень'!J2337</f>
        <v>0</v>
      </c>
      <c r="I1054" s="158">
        <f>'2 уровень'!K2337</f>
        <v>0</v>
      </c>
      <c r="J1054" s="26">
        <f>'2 уровень'!L2337</f>
        <v>0</v>
      </c>
      <c r="K1054" s="26">
        <f>'2 уровень'!M2337</f>
        <v>0</v>
      </c>
      <c r="L1054" s="26">
        <f>'2 уровень'!N2337</f>
        <v>0</v>
      </c>
      <c r="M1054" s="26">
        <f>'2 уровень'!O2337</f>
        <v>0</v>
      </c>
      <c r="N1054" s="26">
        <f>'2 уровень'!P2337</f>
        <v>0</v>
      </c>
      <c r="O1054" s="26">
        <f>'2 уровень'!Q2337</f>
        <v>0</v>
      </c>
      <c r="P1054" s="152">
        <f>'2 уровень'!R2337</f>
        <v>2320.806</v>
      </c>
      <c r="Q1054" s="152">
        <f>'2 уровень'!S2337</f>
        <v>2320.806</v>
      </c>
      <c r="R1054" s="152">
        <f>'2 уровень'!T2337</f>
        <v>2320.806</v>
      </c>
      <c r="S1054" s="152">
        <f>'2 уровень'!U2337</f>
        <v>2320.806</v>
      </c>
      <c r="T1054" s="152">
        <f>'2 уровень'!V2337</f>
        <v>2320.806</v>
      </c>
      <c r="U1054" s="152">
        <f>'2 уровень'!W2337</f>
        <v>2320.806</v>
      </c>
      <c r="V1054" s="152">
        <f>'2 уровень'!X2337</f>
        <v>2320.806</v>
      </c>
      <c r="W1054" s="152">
        <f>'2 уровень'!Y2337</f>
        <v>2320.806</v>
      </c>
      <c r="X1054" s="152">
        <f>'2 уровень'!Z2337</f>
        <v>2320.806</v>
      </c>
      <c r="Y1054" s="152">
        <f>'2 уровень'!AA2337</f>
        <v>1740.6044999999999</v>
      </c>
      <c r="Z1054" s="152">
        <f>'2 уровень'!AB2337</f>
        <v>1740.6044999999999</v>
      </c>
      <c r="AA1054" s="1104">
        <f>'2 уровень'!AC2337</f>
        <v>0</v>
      </c>
      <c r="AB1054" s="152">
        <f>'2 уровень'!AD2337</f>
        <v>0</v>
      </c>
      <c r="AC1054" s="152">
        <f>'2 уровень'!AE2337</f>
        <v>0</v>
      </c>
      <c r="AD1054" s="152">
        <f>'2 уровень'!AF2337</f>
        <v>0</v>
      </c>
      <c r="AE1054" s="152">
        <f>'2 уровень'!AG2337</f>
        <v>-28.249950000000002</v>
      </c>
      <c r="AF1054" s="626">
        <f>'2 уровень'!AH2337</f>
        <v>1712.35455</v>
      </c>
      <c r="AG1054" s="152">
        <f>Z1054/Y1054*100</f>
        <v>100</v>
      </c>
      <c r="AH1054" s="152">
        <f>AF1054/Y1054*100</f>
        <v>98.377003506540404</v>
      </c>
      <c r="AI1054" s="1342">
        <f>'2 уровень'!AI2334</f>
        <v>0</v>
      </c>
      <c r="AJ1054" s="1349">
        <f>'2 уровень'!AJ2334</f>
        <v>0</v>
      </c>
    </row>
    <row r="1055" spans="1:188" s="180" customFormat="1" x14ac:dyDescent="0.25">
      <c r="A1055" s="19">
        <v>1</v>
      </c>
      <c r="B1055" s="19">
        <f t="shared" si="159"/>
        <v>1</v>
      </c>
      <c r="C1055" s="176" t="s">
        <v>110</v>
      </c>
      <c r="D1055" s="177"/>
      <c r="E1055" s="177"/>
      <c r="F1055" s="177"/>
      <c r="G1055" s="178"/>
      <c r="H1055" s="161"/>
      <c r="I1055" s="161"/>
      <c r="J1055" s="179"/>
      <c r="K1055" s="179"/>
      <c r="L1055" s="179"/>
      <c r="M1055" s="179"/>
      <c r="N1055" s="179"/>
      <c r="O1055" s="179"/>
      <c r="P1055" s="642">
        <f t="shared" ref="P1055:AF1055" si="162">P1056-P1057-P1107-P1110-P1114</f>
        <v>0</v>
      </c>
      <c r="Q1055" s="642">
        <f t="shared" ref="Q1055:R1055" si="163">Q1056-Q1057-Q1107-Q1110-Q1114</f>
        <v>0</v>
      </c>
      <c r="R1055" s="642">
        <f t="shared" si="163"/>
        <v>0</v>
      </c>
      <c r="S1055" s="642">
        <f t="shared" ref="S1055:T1055" si="164">S1056-S1057-S1107-S1110-S1114</f>
        <v>0</v>
      </c>
      <c r="T1055" s="642">
        <f t="shared" si="164"/>
        <v>0</v>
      </c>
      <c r="U1055" s="642">
        <f t="shared" ref="U1055:V1055" si="165">U1056-U1057-U1107-U1110-U1114</f>
        <v>0</v>
      </c>
      <c r="V1055" s="642">
        <f t="shared" si="165"/>
        <v>0</v>
      </c>
      <c r="W1055" s="642">
        <f t="shared" ref="W1055:X1055" si="166">W1056-W1057-W1107-W1110-W1114</f>
        <v>0</v>
      </c>
      <c r="X1055" s="642">
        <f t="shared" si="166"/>
        <v>0</v>
      </c>
      <c r="Y1055" s="642">
        <f t="shared" si="162"/>
        <v>0</v>
      </c>
      <c r="Z1055" s="642">
        <f t="shared" si="162"/>
        <v>0</v>
      </c>
      <c r="AA1055" s="1117">
        <f t="shared" si="162"/>
        <v>0</v>
      </c>
      <c r="AB1055" s="642">
        <f t="shared" si="162"/>
        <v>3.2474023470285829E-15</v>
      </c>
      <c r="AC1055" s="642">
        <f t="shared" si="162"/>
        <v>0</v>
      </c>
      <c r="AD1055" s="642">
        <f t="shared" si="162"/>
        <v>0</v>
      </c>
      <c r="AE1055" s="642">
        <f t="shared" si="162"/>
        <v>0</v>
      </c>
      <c r="AF1055" s="642">
        <f t="shared" si="162"/>
        <v>0</v>
      </c>
      <c r="AG1055" s="642"/>
      <c r="AH1055" s="642"/>
      <c r="AI1055" s="1370"/>
      <c r="AJ1055" s="1371" t="e">
        <f>AJ1056-AJ1057-AJ1108-AJ1111-#REF!</f>
        <v>#REF!</v>
      </c>
      <c r="AK1055" s="139"/>
      <c r="AL1055" s="139"/>
      <c r="AM1055" s="139"/>
      <c r="AN1055" s="139"/>
      <c r="AO1055" s="139"/>
      <c r="AP1055" s="139"/>
      <c r="AQ1055" s="139"/>
      <c r="AR1055" s="139"/>
      <c r="AS1055" s="139"/>
      <c r="AT1055" s="139"/>
      <c r="AU1055" s="139"/>
      <c r="AV1055" s="139"/>
      <c r="AW1055" s="139"/>
      <c r="AX1055" s="139"/>
      <c r="AY1055" s="139"/>
      <c r="AZ1055" s="139"/>
      <c r="BA1055" s="139"/>
      <c r="BB1055" s="139"/>
      <c r="BC1055" s="139"/>
      <c r="BD1055" s="139"/>
      <c r="BE1055" s="139"/>
      <c r="BF1055" s="139"/>
      <c r="BG1055" s="139"/>
      <c r="BH1055" s="139"/>
      <c r="BI1055" s="139"/>
      <c r="BJ1055" s="139"/>
      <c r="BK1055" s="139"/>
      <c r="BL1055" s="139"/>
      <c r="BM1055" s="139"/>
      <c r="BN1055" s="139"/>
      <c r="BO1055" s="139"/>
      <c r="BP1055" s="139"/>
      <c r="BQ1055" s="139"/>
      <c r="BR1055" s="139"/>
      <c r="BS1055" s="139"/>
      <c r="BT1055" s="139"/>
      <c r="BU1055" s="139"/>
      <c r="BV1055" s="139"/>
      <c r="BW1055" s="139"/>
      <c r="BX1055" s="139"/>
      <c r="BY1055" s="139"/>
      <c r="BZ1055" s="139"/>
      <c r="CA1055" s="139"/>
      <c r="CB1055" s="139"/>
      <c r="CC1055" s="139"/>
      <c r="CD1055" s="139"/>
      <c r="CE1055" s="139"/>
      <c r="CF1055" s="139"/>
      <c r="CG1055" s="139"/>
      <c r="CH1055" s="139"/>
      <c r="CI1055" s="139"/>
      <c r="CJ1055" s="139"/>
      <c r="CK1055" s="139"/>
      <c r="CL1055" s="139"/>
      <c r="CM1055" s="139"/>
      <c r="CN1055" s="139"/>
      <c r="CO1055" s="139"/>
      <c r="CP1055" s="139"/>
      <c r="CQ1055" s="139"/>
      <c r="CR1055" s="139"/>
      <c r="CS1055" s="139"/>
      <c r="CT1055" s="139"/>
      <c r="CU1055" s="139"/>
      <c r="CV1055" s="139"/>
      <c r="CW1055" s="139"/>
      <c r="CX1055" s="139"/>
      <c r="CY1055" s="139"/>
      <c r="CZ1055" s="139"/>
      <c r="DA1055" s="139"/>
      <c r="DB1055" s="139"/>
      <c r="DC1055" s="139"/>
      <c r="DD1055" s="139"/>
      <c r="DE1055" s="139"/>
      <c r="DF1055" s="139"/>
      <c r="DG1055" s="139"/>
      <c r="DH1055" s="139"/>
      <c r="DI1055" s="139"/>
      <c r="DJ1055" s="139"/>
      <c r="DK1055" s="139"/>
      <c r="DL1055" s="139"/>
      <c r="DM1055" s="139"/>
      <c r="DN1055" s="139"/>
      <c r="DO1055" s="139"/>
      <c r="DP1055" s="139"/>
      <c r="DQ1055" s="139"/>
      <c r="DR1055" s="139"/>
      <c r="DS1055" s="139"/>
      <c r="DT1055" s="139"/>
      <c r="DU1055" s="139"/>
      <c r="DV1055" s="139"/>
      <c r="DW1055" s="139"/>
      <c r="DX1055" s="139"/>
      <c r="DY1055" s="139"/>
      <c r="DZ1055" s="139"/>
      <c r="EA1055" s="139"/>
      <c r="EB1055" s="139"/>
      <c r="EC1055" s="139"/>
      <c r="ED1055" s="139"/>
      <c r="EE1055" s="139"/>
      <c r="EF1055" s="139"/>
      <c r="EG1055" s="139"/>
      <c r="EH1055" s="139"/>
      <c r="EI1055" s="139"/>
      <c r="EJ1055" s="139"/>
      <c r="EK1055" s="139"/>
      <c r="EL1055" s="139"/>
      <c r="EM1055" s="139"/>
      <c r="EN1055" s="139"/>
      <c r="EO1055" s="139"/>
      <c r="EP1055" s="139"/>
      <c r="EQ1055" s="139"/>
      <c r="ER1055" s="139"/>
      <c r="ES1055" s="139"/>
      <c r="ET1055" s="139"/>
      <c r="EU1055" s="139"/>
      <c r="EV1055" s="139"/>
      <c r="EW1055" s="139"/>
      <c r="EX1055" s="139"/>
      <c r="EY1055" s="139"/>
      <c r="EZ1055" s="139"/>
      <c r="FA1055" s="139"/>
      <c r="FB1055" s="139"/>
      <c r="FC1055" s="139"/>
      <c r="FD1055" s="139"/>
      <c r="FE1055" s="139"/>
      <c r="FF1055" s="139"/>
      <c r="FG1055" s="139"/>
      <c r="FH1055" s="139"/>
      <c r="FI1055" s="139"/>
      <c r="FJ1055" s="139"/>
      <c r="FK1055" s="139"/>
      <c r="FL1055" s="139"/>
      <c r="FM1055" s="139"/>
      <c r="FN1055" s="139"/>
      <c r="FO1055" s="139"/>
      <c r="FP1055" s="139"/>
      <c r="FQ1055" s="139"/>
      <c r="FR1055" s="139"/>
      <c r="FS1055" s="139"/>
      <c r="FT1055" s="139"/>
      <c r="FU1055" s="139"/>
      <c r="FV1055" s="139"/>
      <c r="FW1055" s="139"/>
      <c r="FX1055" s="139"/>
      <c r="FY1055" s="139"/>
      <c r="FZ1055" s="139"/>
      <c r="GA1055" s="139"/>
      <c r="GB1055" s="139"/>
      <c r="GC1055" s="139"/>
      <c r="GD1055" s="139"/>
      <c r="GE1055" s="139"/>
      <c r="GF1055" s="139"/>
    </row>
    <row r="1056" spans="1:188" s="139" customFormat="1" x14ac:dyDescent="0.25">
      <c r="A1056" s="19">
        <v>1</v>
      </c>
      <c r="B1056" s="19">
        <f t="shared" si="159"/>
        <v>1</v>
      </c>
      <c r="C1056" s="12" t="s">
        <v>95</v>
      </c>
      <c r="D1056" s="140">
        <f>'1 уровень'!E3335</f>
        <v>0</v>
      </c>
      <c r="E1056" s="140">
        <f>'1 уровень'!F3335</f>
        <v>0</v>
      </c>
      <c r="F1056" s="140">
        <f>'1 уровень'!G3335</f>
        <v>0</v>
      </c>
      <c r="G1056" s="151">
        <f>'1 уровень'!H3335</f>
        <v>0</v>
      </c>
      <c r="H1056" s="152">
        <f>'1 уровень'!I3335</f>
        <v>0</v>
      </c>
      <c r="I1056" s="152">
        <f>'1 уровень'!J3335</f>
        <v>0</v>
      </c>
      <c r="J1056" s="22">
        <f>'1 уровень'!K3335</f>
        <v>0</v>
      </c>
      <c r="K1056" s="22">
        <f>'1 уровень'!L3335</f>
        <v>0</v>
      </c>
      <c r="L1056" s="22">
        <f>'1 уровень'!M3335</f>
        <v>0</v>
      </c>
      <c r="M1056" s="22">
        <f>'1 уровень'!N3335</f>
        <v>0</v>
      </c>
      <c r="N1056" s="22">
        <f>'1 уровень'!O3335</f>
        <v>0</v>
      </c>
      <c r="O1056" s="22">
        <f>'1 уровень'!P3335</f>
        <v>0</v>
      </c>
      <c r="P1056" s="152">
        <f>'1 уровень'!Q3335</f>
        <v>461805.65636736795</v>
      </c>
      <c r="Q1056" s="152">
        <f>'1 уровень'!R3335</f>
        <v>461805.65636736795</v>
      </c>
      <c r="R1056" s="152">
        <f>'1 уровень'!S3335</f>
        <v>461805.65636736795</v>
      </c>
      <c r="S1056" s="152">
        <f>'1 уровень'!T3335</f>
        <v>461805.65636736795</v>
      </c>
      <c r="T1056" s="152">
        <f>'1 уровень'!U3335</f>
        <v>461805.65636736795</v>
      </c>
      <c r="U1056" s="152">
        <f>'1 уровень'!V3335</f>
        <v>461805.65636736795</v>
      </c>
      <c r="V1056" s="152">
        <f>'1 уровень'!W3335</f>
        <v>461805.65636736795</v>
      </c>
      <c r="W1056" s="152">
        <f>'1 уровень'!X3335</f>
        <v>461805.65636736795</v>
      </c>
      <c r="X1056" s="152">
        <f>'1 уровень'!Y3335</f>
        <v>466154.54076736793</v>
      </c>
      <c r="Y1056" s="152">
        <f>'1 уровень'!Z3335</f>
        <v>348546.69582802599</v>
      </c>
      <c r="Z1056" s="152">
        <f>'1 уровень'!AA3335</f>
        <v>352475.38020000001</v>
      </c>
      <c r="AA1056" s="1104">
        <f>'1 уровень'!AB3335</f>
        <v>0</v>
      </c>
      <c r="AB1056" s="152">
        <f>'1 уровень'!AC3335</f>
        <v>-186.50032000000002</v>
      </c>
      <c r="AC1056" s="152">
        <f>'1 уровень'!AD3335</f>
        <v>3928.6843719740664</v>
      </c>
      <c r="AD1056" s="152">
        <f>'1 уровень'!AE3335</f>
        <v>-22.277630000000002</v>
      </c>
      <c r="AE1056" s="152">
        <f>'1 уровень'!AF3335</f>
        <v>-926.68302999999992</v>
      </c>
      <c r="AF1056" s="626">
        <f>'1 уровень'!AG3335</f>
        <v>351362.19685000001</v>
      </c>
      <c r="AG1056" s="152">
        <f>Z1056/Y1056*100</f>
        <v>101.12716155941195</v>
      </c>
      <c r="AH1056" s="152">
        <f>AF1056/Y1056*100</f>
        <v>100.80778301893965</v>
      </c>
      <c r="AI1056" s="1344">
        <f>'1 уровень'!AH3335</f>
        <v>0</v>
      </c>
      <c r="AJ1056" s="1349">
        <f>'1 уровень'!AI3335</f>
        <v>0</v>
      </c>
      <c r="AK1056" s="19"/>
      <c r="AL1056" s="19"/>
      <c r="AM1056" s="19"/>
      <c r="AN1056" s="19"/>
      <c r="AO1056" s="19"/>
      <c r="AP1056" s="19"/>
      <c r="AQ1056" s="19"/>
      <c r="AR1056" s="19"/>
      <c r="AS1056" s="19"/>
      <c r="AT1056" s="19"/>
      <c r="AU1056" s="19"/>
      <c r="AV1056" s="19"/>
      <c r="AW1056" s="19"/>
      <c r="AX1056" s="19"/>
      <c r="AY1056" s="19"/>
      <c r="AZ1056" s="19"/>
      <c r="BA1056" s="19"/>
      <c r="BB1056" s="19"/>
      <c r="BC1056" s="19"/>
      <c r="BD1056" s="19"/>
      <c r="BE1056" s="19"/>
      <c r="BF1056" s="19"/>
      <c r="BG1056" s="19"/>
      <c r="BH1056" s="19"/>
      <c r="BI1056" s="19"/>
      <c r="BJ1056" s="19"/>
      <c r="BK1056" s="19"/>
      <c r="BL1056" s="19"/>
      <c r="BM1056" s="19"/>
      <c r="BN1056" s="19"/>
      <c r="BO1056" s="19"/>
      <c r="BP1056" s="19"/>
      <c r="BQ1056" s="19"/>
      <c r="BR1056" s="19"/>
      <c r="BS1056" s="19"/>
      <c r="BT1056" s="19"/>
      <c r="BU1056" s="19"/>
      <c r="BV1056" s="19"/>
      <c r="BW1056" s="19"/>
      <c r="BX1056" s="19"/>
      <c r="BY1056" s="19"/>
      <c r="BZ1056" s="19"/>
      <c r="CA1056" s="19"/>
      <c r="CB1056" s="19"/>
      <c r="CC1056" s="19"/>
      <c r="CD1056" s="19"/>
      <c r="CE1056" s="19"/>
      <c r="CF1056" s="19"/>
      <c r="CG1056" s="19"/>
      <c r="CH1056" s="19"/>
      <c r="CI1056" s="19"/>
      <c r="CJ1056" s="19"/>
      <c r="CK1056" s="19"/>
      <c r="CL1056" s="19"/>
      <c r="CM1056" s="19"/>
      <c r="CN1056" s="19"/>
      <c r="CO1056" s="19"/>
      <c r="CP1056" s="19"/>
      <c r="CQ1056" s="19"/>
      <c r="CR1056" s="19"/>
      <c r="CS1056" s="19"/>
      <c r="CT1056" s="19"/>
      <c r="CU1056" s="19"/>
      <c r="CV1056" s="19"/>
      <c r="CW1056" s="19"/>
      <c r="CX1056" s="19"/>
      <c r="CY1056" s="19"/>
      <c r="CZ1056" s="19"/>
      <c r="DA1056" s="19"/>
      <c r="DB1056" s="19"/>
      <c r="DC1056" s="19"/>
      <c r="DD1056" s="19"/>
      <c r="DE1056" s="19"/>
      <c r="DF1056" s="19"/>
      <c r="DG1056" s="19"/>
      <c r="DH1056" s="19"/>
      <c r="DI1056" s="19"/>
      <c r="DJ1056" s="19"/>
      <c r="DK1056" s="19"/>
      <c r="DL1056" s="19"/>
      <c r="DM1056" s="19"/>
      <c r="DN1056" s="19"/>
      <c r="DO1056" s="19"/>
      <c r="DP1056" s="19"/>
      <c r="DQ1056" s="19"/>
      <c r="DR1056" s="19"/>
      <c r="DS1056" s="19"/>
      <c r="DT1056" s="19"/>
      <c r="DU1056" s="19"/>
      <c r="DV1056" s="19"/>
      <c r="DW1056" s="19"/>
      <c r="DX1056" s="19"/>
      <c r="DY1056" s="19"/>
      <c r="DZ1056" s="19"/>
      <c r="EA1056" s="19"/>
      <c r="EB1056" s="19"/>
      <c r="EC1056" s="19"/>
      <c r="ED1056" s="19"/>
      <c r="EE1056" s="19"/>
      <c r="EF1056" s="19"/>
      <c r="EG1056" s="19"/>
      <c r="EH1056" s="19"/>
      <c r="EI1056" s="19"/>
      <c r="EJ1056" s="19"/>
      <c r="EK1056" s="19"/>
      <c r="EL1056" s="19"/>
      <c r="EM1056" s="19"/>
      <c r="EN1056" s="19"/>
      <c r="EO1056" s="19"/>
      <c r="EP1056" s="19"/>
      <c r="EQ1056" s="19"/>
      <c r="ER1056" s="19"/>
      <c r="ES1056" s="19"/>
      <c r="ET1056" s="19"/>
      <c r="EU1056" s="19"/>
      <c r="EV1056" s="19"/>
      <c r="EW1056" s="19"/>
      <c r="EX1056" s="19"/>
      <c r="EY1056" s="19"/>
      <c r="EZ1056" s="19"/>
      <c r="FA1056" s="19"/>
      <c r="FB1056" s="19"/>
      <c r="FC1056" s="19"/>
      <c r="FD1056" s="19"/>
      <c r="FE1056" s="19"/>
      <c r="FF1056" s="19"/>
      <c r="FG1056" s="19"/>
      <c r="FH1056" s="19"/>
      <c r="FI1056" s="19"/>
      <c r="FJ1056" s="19"/>
      <c r="FK1056" s="19"/>
      <c r="FL1056" s="19"/>
      <c r="FM1056" s="19"/>
      <c r="FN1056" s="19"/>
      <c r="FO1056" s="19"/>
      <c r="FP1056" s="19"/>
      <c r="FQ1056" s="19"/>
      <c r="FR1056" s="19"/>
      <c r="FS1056" s="19"/>
      <c r="FT1056" s="19"/>
      <c r="FU1056" s="19"/>
      <c r="FV1056" s="19"/>
      <c r="FW1056" s="19"/>
      <c r="FX1056" s="19"/>
      <c r="FY1056" s="19"/>
      <c r="FZ1056" s="19"/>
      <c r="GA1056" s="19"/>
      <c r="GB1056" s="19"/>
      <c r="GC1056" s="19"/>
      <c r="GD1056" s="19"/>
      <c r="GE1056" s="19"/>
      <c r="GF1056" s="19"/>
    </row>
    <row r="1057" spans="1:188" s="139" customFormat="1" x14ac:dyDescent="0.25">
      <c r="A1057" s="19">
        <v>1</v>
      </c>
      <c r="B1057" s="19">
        <f t="shared" si="159"/>
        <v>1</v>
      </c>
      <c r="C1057" s="330" t="s">
        <v>7</v>
      </c>
      <c r="D1057" s="21">
        <f>'1 уровень'!E3336</f>
        <v>3556</v>
      </c>
      <c r="E1057" s="21">
        <f>'1 уровень'!F3336</f>
        <v>2669</v>
      </c>
      <c r="F1057" s="21">
        <f>'1 уровень'!G3336</f>
        <v>2859</v>
      </c>
      <c r="G1057" s="142">
        <f>'1 уровень'!H3336</f>
        <v>107.1187710753091</v>
      </c>
      <c r="H1057" s="152">
        <f>'1 уровень'!I3336</f>
        <v>9.2629358830146238</v>
      </c>
      <c r="I1057" s="152">
        <f>'1 уровень'!J3336</f>
        <v>8.9499825113676117</v>
      </c>
      <c r="J1057" s="24">
        <f>'1 уровень'!K3336</f>
        <v>32939</v>
      </c>
      <c r="K1057" s="24">
        <f>'1 уровень'!L3336</f>
        <v>24532.857142857145</v>
      </c>
      <c r="L1057" s="24">
        <f>'1 уровень'!M3336</f>
        <v>25588</v>
      </c>
      <c r="M1057" s="24">
        <f>'1 уровень'!N3336</f>
        <v>104.30093751819716</v>
      </c>
      <c r="N1057" s="24">
        <f>'1 уровень'!O3336</f>
        <v>99</v>
      </c>
      <c r="O1057" s="24">
        <f>'1 уровень'!P3336</f>
        <v>344.61952861952864</v>
      </c>
      <c r="P1057" s="152">
        <f>'1 уровень'!Q3336</f>
        <v>86010.172737623914</v>
      </c>
      <c r="Q1057" s="152">
        <f>'1 уровень'!R3336</f>
        <v>86010.172737623914</v>
      </c>
      <c r="R1057" s="152">
        <f>'1 уровень'!S3336</f>
        <v>86010.172737623914</v>
      </c>
      <c r="S1057" s="152">
        <f>'1 уровень'!T3336</f>
        <v>86010.172737623914</v>
      </c>
      <c r="T1057" s="152">
        <f>'1 уровень'!U3336</f>
        <v>86010.172737623914</v>
      </c>
      <c r="U1057" s="152">
        <f>'1 уровень'!V3336</f>
        <v>86010.172737623914</v>
      </c>
      <c r="V1057" s="152">
        <f>'1 уровень'!W3336</f>
        <v>86010.172737623914</v>
      </c>
      <c r="W1057" s="152">
        <f>'1 уровень'!X3336</f>
        <v>86010.172737623914</v>
      </c>
      <c r="X1057" s="152">
        <f>'1 уровень'!Y3336</f>
        <v>89351.817057623935</v>
      </c>
      <c r="Y1057" s="152">
        <f>'1 уровень'!Z3336</f>
        <v>65343.040633217948</v>
      </c>
      <c r="Z1057" s="152">
        <f>'1 уровень'!AA3336</f>
        <v>67686.792230000006</v>
      </c>
      <c r="AA1057" s="1104">
        <f>'1 уровень'!AB3336</f>
        <v>0</v>
      </c>
      <c r="AB1057" s="152">
        <f>'1 уровень'!AC3336</f>
        <v>-186.35975000000002</v>
      </c>
      <c r="AC1057" s="152">
        <f>'1 уровень'!AD3336</f>
        <v>2343.7515967820545</v>
      </c>
      <c r="AD1057" s="152">
        <f>'1 уровень'!AE3336</f>
        <v>-22.277630000000002</v>
      </c>
      <c r="AE1057" s="152">
        <f>'1 уровень'!AF3336</f>
        <v>-375.39688999999993</v>
      </c>
      <c r="AF1057" s="626">
        <f>'1 уровень'!AG3336</f>
        <v>67125.03559</v>
      </c>
      <c r="AG1057" s="152">
        <f>Z1057/Y1057*100</f>
        <v>103.58684195603622</v>
      </c>
      <c r="AH1057" s="152">
        <f>AF1057/Y1057*100</f>
        <v>102.72713809996188</v>
      </c>
      <c r="AI1057" s="1338">
        <f>'1 уровень'!AH3336</f>
        <v>0</v>
      </c>
      <c r="AJ1057" s="1349">
        <f>'1 уровень'!AI3336</f>
        <v>0</v>
      </c>
    </row>
    <row r="1058" spans="1:188" x14ac:dyDescent="0.25">
      <c r="A1058" s="19">
        <v>1</v>
      </c>
      <c r="B1058" s="19">
        <f t="shared" si="159"/>
        <v>1</v>
      </c>
      <c r="C1058" s="301" t="s">
        <v>14</v>
      </c>
      <c r="D1058" s="29">
        <f>'1 уровень'!E3337</f>
        <v>0</v>
      </c>
      <c r="E1058" s="29">
        <f>'1 уровень'!F3337</f>
        <v>0</v>
      </c>
      <c r="F1058" s="29">
        <f>'1 уровень'!G3337</f>
        <v>0</v>
      </c>
      <c r="G1058" s="144">
        <f>'1 уровень'!H3337</f>
        <v>0</v>
      </c>
      <c r="H1058" s="158">
        <f>'1 уровень'!I3337</f>
        <v>0</v>
      </c>
      <c r="I1058" s="158">
        <f>'1 уровень'!J3337</f>
        <v>0</v>
      </c>
      <c r="J1058" s="26">
        <f>'1 уровень'!K3337</f>
        <v>0</v>
      </c>
      <c r="K1058" s="26">
        <f>'1 уровень'!L3337</f>
        <v>0</v>
      </c>
      <c r="L1058" s="26">
        <f>'1 уровень'!M3337</f>
        <v>0</v>
      </c>
      <c r="M1058" s="26">
        <f>'1 уровень'!N3337</f>
        <v>0</v>
      </c>
      <c r="N1058" s="26">
        <f>'1 уровень'!O3337</f>
        <v>0</v>
      </c>
      <c r="O1058" s="26">
        <f>'1 уровень'!P3337</f>
        <v>0</v>
      </c>
      <c r="P1058" s="152">
        <f>'1 уровень'!Q3337</f>
        <v>0</v>
      </c>
      <c r="Q1058" s="152">
        <f>'1 уровень'!R3337</f>
        <v>0</v>
      </c>
      <c r="R1058" s="152">
        <f>'1 уровень'!S3337</f>
        <v>0</v>
      </c>
      <c r="S1058" s="152">
        <f>'1 уровень'!T3337</f>
        <v>0</v>
      </c>
      <c r="T1058" s="152">
        <f>'1 уровень'!U3337</f>
        <v>0</v>
      </c>
      <c r="U1058" s="152">
        <f>'1 уровень'!V3337</f>
        <v>0</v>
      </c>
      <c r="V1058" s="152">
        <f>'1 уровень'!W3337</f>
        <v>0</v>
      </c>
      <c r="W1058" s="152">
        <f>'1 уровень'!X3337</f>
        <v>0</v>
      </c>
      <c r="X1058" s="152">
        <f>'1 уровень'!Y3337</f>
        <v>0</v>
      </c>
      <c r="Y1058" s="152">
        <f>'1 уровень'!Z3337</f>
        <v>0</v>
      </c>
      <c r="Z1058" s="152">
        <f>'1 уровень'!AA3337</f>
        <v>0</v>
      </c>
      <c r="AA1058" s="1104">
        <f>'1 уровень'!AB3337</f>
        <v>0</v>
      </c>
      <c r="AB1058" s="152">
        <f>'1 уровень'!AC3337</f>
        <v>0</v>
      </c>
      <c r="AC1058" s="152">
        <f>'1 уровень'!AD3337</f>
        <v>0</v>
      </c>
      <c r="AD1058" s="152">
        <f>'1 уровень'!AE3337</f>
        <v>0</v>
      </c>
      <c r="AE1058" s="152">
        <f>'1 уровень'!AF3337</f>
        <v>0</v>
      </c>
      <c r="AF1058" s="626">
        <f>'1 уровень'!AG3337</f>
        <v>0</v>
      </c>
      <c r="AG1058" s="152"/>
      <c r="AH1058" s="152"/>
      <c r="AI1058" s="1342">
        <f>'1 уровень'!AH3337</f>
        <v>0</v>
      </c>
      <c r="AJ1058" s="1349">
        <f>'1 уровень'!AI3337</f>
        <v>0</v>
      </c>
      <c r="AK1058" s="139"/>
      <c r="AL1058" s="139"/>
      <c r="AM1058" s="139"/>
      <c r="AN1058" s="139"/>
      <c r="AO1058" s="139"/>
      <c r="AP1058" s="139"/>
      <c r="AQ1058" s="139"/>
      <c r="AR1058" s="139"/>
      <c r="AS1058" s="139"/>
      <c r="AT1058" s="139"/>
      <c r="AU1058" s="139"/>
      <c r="AV1058" s="139"/>
      <c r="AW1058" s="139"/>
      <c r="AX1058" s="139"/>
      <c r="AY1058" s="139"/>
      <c r="AZ1058" s="139"/>
      <c r="BA1058" s="139"/>
      <c r="BB1058" s="139"/>
      <c r="BC1058" s="139"/>
      <c r="BD1058" s="139"/>
      <c r="BE1058" s="139"/>
      <c r="BF1058" s="139"/>
      <c r="BG1058" s="139"/>
      <c r="BH1058" s="139"/>
      <c r="BI1058" s="139"/>
      <c r="BJ1058" s="139"/>
      <c r="BK1058" s="139"/>
      <c r="BL1058" s="139"/>
      <c r="BM1058" s="139"/>
      <c r="BN1058" s="139"/>
      <c r="BO1058" s="139"/>
      <c r="BP1058" s="139"/>
      <c r="BQ1058" s="139"/>
      <c r="BR1058" s="139"/>
      <c r="BS1058" s="139"/>
      <c r="BT1058" s="139"/>
      <c r="BU1058" s="139"/>
      <c r="BV1058" s="139"/>
      <c r="BW1058" s="139"/>
      <c r="BX1058" s="139"/>
      <c r="BY1058" s="139"/>
      <c r="BZ1058" s="139"/>
      <c r="CA1058" s="139"/>
      <c r="CB1058" s="139"/>
      <c r="CC1058" s="139"/>
      <c r="CD1058" s="139"/>
      <c r="CE1058" s="139"/>
      <c r="CF1058" s="139"/>
      <c r="CG1058" s="139"/>
      <c r="CH1058" s="139"/>
      <c r="CI1058" s="139"/>
      <c r="CJ1058" s="139"/>
      <c r="CK1058" s="139"/>
      <c r="CL1058" s="139"/>
      <c r="CM1058" s="139"/>
      <c r="CN1058" s="139"/>
      <c r="CO1058" s="139"/>
      <c r="CP1058" s="139"/>
      <c r="CQ1058" s="139"/>
      <c r="CR1058" s="139"/>
      <c r="CS1058" s="139"/>
      <c r="CT1058" s="139"/>
      <c r="CU1058" s="139"/>
      <c r="CV1058" s="139"/>
      <c r="CW1058" s="139"/>
      <c r="CX1058" s="139"/>
      <c r="CY1058" s="139"/>
      <c r="CZ1058" s="139"/>
      <c r="DA1058" s="139"/>
      <c r="DB1058" s="139"/>
      <c r="DC1058" s="139"/>
      <c r="DD1058" s="139"/>
      <c r="DE1058" s="139"/>
      <c r="DF1058" s="139"/>
      <c r="DG1058" s="139"/>
      <c r="DH1058" s="139"/>
      <c r="DI1058" s="139"/>
      <c r="DJ1058" s="139"/>
      <c r="DK1058" s="139"/>
      <c r="DL1058" s="139"/>
      <c r="DM1058" s="139"/>
      <c r="DN1058" s="139"/>
      <c r="DO1058" s="139"/>
      <c r="DP1058" s="139"/>
      <c r="DQ1058" s="139"/>
      <c r="DR1058" s="139"/>
      <c r="DS1058" s="139"/>
      <c r="DT1058" s="139"/>
      <c r="DU1058" s="139"/>
      <c r="DV1058" s="139"/>
      <c r="DW1058" s="139"/>
      <c r="DX1058" s="139"/>
      <c r="DY1058" s="139"/>
      <c r="DZ1058" s="139"/>
      <c r="EA1058" s="139"/>
      <c r="EB1058" s="139"/>
      <c r="EC1058" s="139"/>
      <c r="ED1058" s="139"/>
      <c r="EE1058" s="139"/>
      <c r="EF1058" s="139"/>
      <c r="EG1058" s="139"/>
      <c r="EH1058" s="139"/>
      <c r="EI1058" s="139"/>
      <c r="EJ1058" s="139"/>
      <c r="EK1058" s="139"/>
      <c r="EL1058" s="139"/>
      <c r="EM1058" s="139"/>
      <c r="EN1058" s="139"/>
      <c r="EO1058" s="139"/>
      <c r="EP1058" s="139"/>
      <c r="EQ1058" s="139"/>
      <c r="ER1058" s="139"/>
      <c r="ES1058" s="139"/>
      <c r="ET1058" s="139"/>
      <c r="EU1058" s="139"/>
      <c r="EV1058" s="139"/>
      <c r="EW1058" s="139"/>
      <c r="EX1058" s="139"/>
      <c r="EY1058" s="139"/>
      <c r="EZ1058" s="139"/>
      <c r="FA1058" s="139"/>
      <c r="FB1058" s="139"/>
      <c r="FC1058" s="139"/>
      <c r="FD1058" s="139"/>
      <c r="FE1058" s="139"/>
      <c r="FF1058" s="139"/>
      <c r="FG1058" s="139"/>
      <c r="FH1058" s="139"/>
      <c r="FI1058" s="139"/>
      <c r="FJ1058" s="139"/>
      <c r="FK1058" s="139"/>
      <c r="FL1058" s="139"/>
      <c r="FM1058" s="139"/>
      <c r="FN1058" s="139"/>
      <c r="FO1058" s="139"/>
      <c r="FP1058" s="139"/>
      <c r="FQ1058" s="139"/>
      <c r="FR1058" s="139"/>
      <c r="FS1058" s="139"/>
      <c r="FT1058" s="139"/>
      <c r="FU1058" s="139"/>
      <c r="FV1058" s="139"/>
      <c r="FW1058" s="139"/>
      <c r="FX1058" s="139"/>
      <c r="FY1058" s="139"/>
      <c r="FZ1058" s="139"/>
      <c r="GA1058" s="139"/>
      <c r="GB1058" s="139"/>
      <c r="GC1058" s="139"/>
      <c r="GD1058" s="139"/>
      <c r="GE1058" s="139"/>
      <c r="GF1058" s="139"/>
    </row>
    <row r="1059" spans="1:188" x14ac:dyDescent="0.25">
      <c r="A1059" s="19">
        <v>1</v>
      </c>
      <c r="B1059" s="19">
        <f t="shared" si="159"/>
        <v>1</v>
      </c>
      <c r="C1059" s="335" t="s">
        <v>382</v>
      </c>
      <c r="D1059" s="29">
        <f>'1 уровень'!E3338</f>
        <v>0</v>
      </c>
      <c r="E1059" s="29">
        <f>'1 уровень'!F3338</f>
        <v>0</v>
      </c>
      <c r="F1059" s="29">
        <f>'1 уровень'!G3338</f>
        <v>0</v>
      </c>
      <c r="G1059" s="144">
        <f>'1 уровень'!H3338</f>
        <v>0</v>
      </c>
      <c r="H1059" s="158">
        <f>'1 уровень'!I3338</f>
        <v>0</v>
      </c>
      <c r="I1059" s="158">
        <f>'1 уровень'!J3338</f>
        <v>0</v>
      </c>
      <c r="J1059" s="26">
        <f>'1 уровень'!K3338</f>
        <v>0</v>
      </c>
      <c r="K1059" s="26">
        <f>'1 уровень'!L3338</f>
        <v>0</v>
      </c>
      <c r="L1059" s="26">
        <f>'1 уровень'!M3338</f>
        <v>0</v>
      </c>
      <c r="M1059" s="26">
        <f>'1 уровень'!N3338</f>
        <v>0</v>
      </c>
      <c r="N1059" s="26">
        <f>'1 уровень'!O3338</f>
        <v>0</v>
      </c>
      <c r="O1059" s="26">
        <f>'1 уровень'!P3338</f>
        <v>0</v>
      </c>
      <c r="P1059" s="152">
        <f>'1 уровень'!Q3338</f>
        <v>200632.48883000002</v>
      </c>
      <c r="Q1059" s="152">
        <f>'1 уровень'!R3338</f>
        <v>200632.48883000002</v>
      </c>
      <c r="R1059" s="152">
        <f>'1 уровень'!S3338</f>
        <v>200632.48883000002</v>
      </c>
      <c r="S1059" s="152">
        <f>'1 уровень'!T3338</f>
        <v>200632.48883000002</v>
      </c>
      <c r="T1059" s="152">
        <f>'1 уровень'!U3338</f>
        <v>200632.48883000002</v>
      </c>
      <c r="U1059" s="152">
        <f>'1 уровень'!V3338</f>
        <v>200632.48883000002</v>
      </c>
      <c r="V1059" s="152">
        <f>'1 уровень'!W3338</f>
        <v>200632.48883000002</v>
      </c>
      <c r="W1059" s="152">
        <f>'1 уровень'!X3338</f>
        <v>200632.48883000002</v>
      </c>
      <c r="X1059" s="152">
        <f>'1 уровень'!Y3338</f>
        <v>200632.48883000002</v>
      </c>
      <c r="Y1059" s="152">
        <f>'1 уровень'!Z3338</f>
        <v>151579.59907500001</v>
      </c>
      <c r="Z1059" s="152">
        <f>'1 уровень'!AA3338</f>
        <v>149440.63773000002</v>
      </c>
      <c r="AA1059" s="1104">
        <f>'1 уровень'!AB3338</f>
        <v>0</v>
      </c>
      <c r="AB1059" s="152">
        <f>'1 уровень'!AC3338</f>
        <v>-0.14057</v>
      </c>
      <c r="AC1059" s="152">
        <f>'1 уровень'!AD3338</f>
        <v>-2138.9613449999888</v>
      </c>
      <c r="AD1059" s="152">
        <f>'1 уровень'!AE3338</f>
        <v>0</v>
      </c>
      <c r="AE1059" s="152">
        <f>'1 уровень'!AF3338</f>
        <v>-191.06298000000001</v>
      </c>
      <c r="AF1059" s="626">
        <f>'1 уровень'!AG3338</f>
        <v>149249.43418000001</v>
      </c>
      <c r="AG1059" s="152">
        <f>Z1059/Y1059*100</f>
        <v>98.588885735248809</v>
      </c>
      <c r="AH1059" s="152">
        <f>AF1059/Y1059*100</f>
        <v>98.462745046682016</v>
      </c>
      <c r="AI1059" s="1342">
        <f>'1 уровень'!AH3338</f>
        <v>0</v>
      </c>
      <c r="AJ1059" s="1349">
        <f>'1 уровень'!AI3338</f>
        <v>0</v>
      </c>
    </row>
    <row r="1060" spans="1:188" x14ac:dyDescent="0.25">
      <c r="B1060" s="19">
        <f t="shared" si="159"/>
        <v>1</v>
      </c>
      <c r="C1060" s="3598" t="s">
        <v>329</v>
      </c>
      <c r="D1060" s="29">
        <f>'1 уровень'!E3339</f>
        <v>0</v>
      </c>
      <c r="E1060" s="29">
        <f>'1 уровень'!F3339</f>
        <v>0</v>
      </c>
      <c r="F1060" s="29">
        <f>'1 уровень'!G3339</f>
        <v>0</v>
      </c>
      <c r="G1060" s="144">
        <f>'1 уровень'!H3339</f>
        <v>0</v>
      </c>
      <c r="H1060" s="158">
        <f>'1 уровень'!I3339</f>
        <v>0</v>
      </c>
      <c r="I1060" s="158">
        <f>'1 уровень'!J3339</f>
        <v>0</v>
      </c>
      <c r="J1060" s="26">
        <f>'1 уровень'!K3339</f>
        <v>0</v>
      </c>
      <c r="K1060" s="26">
        <f>'1 уровень'!L3339</f>
        <v>0</v>
      </c>
      <c r="L1060" s="26">
        <f>'1 уровень'!M3339</f>
        <v>0</v>
      </c>
      <c r="M1060" s="26">
        <f>'1 уровень'!N3339</f>
        <v>0</v>
      </c>
      <c r="N1060" s="26">
        <f>'1 уровень'!O3339</f>
        <v>0</v>
      </c>
      <c r="O1060" s="26">
        <f>'1 уровень'!P3339</f>
        <v>0</v>
      </c>
      <c r="P1060" s="152">
        <f>'1 уровень'!Q3339</f>
        <v>41733.607920000002</v>
      </c>
      <c r="Q1060" s="152">
        <f>'1 уровень'!R3339</f>
        <v>41733.607920000002</v>
      </c>
      <c r="R1060" s="152">
        <f>'1 уровень'!S3339</f>
        <v>41733.607920000002</v>
      </c>
      <c r="S1060" s="152">
        <f>'1 уровень'!T3339</f>
        <v>41733.607920000002</v>
      </c>
      <c r="T1060" s="152">
        <f>'1 уровень'!U3339</f>
        <v>41733.607920000002</v>
      </c>
      <c r="U1060" s="152">
        <f>'1 уровень'!V3339</f>
        <v>41733.607920000002</v>
      </c>
      <c r="V1060" s="152">
        <f>'1 уровень'!W3339</f>
        <v>41733.607920000002</v>
      </c>
      <c r="W1060" s="152">
        <f>'1 уровень'!X3339</f>
        <v>41733.607920000002</v>
      </c>
      <c r="X1060" s="152">
        <f>'1 уровень'!Y3339</f>
        <v>41733.607920000002</v>
      </c>
      <c r="Y1060" s="152">
        <f>'1 уровень'!Z3339</f>
        <v>31300.205940000003</v>
      </c>
      <c r="Z1060" s="152">
        <f>'1 уровень'!AA3339</f>
        <v>31300.20594</v>
      </c>
      <c r="AA1060" s="1104">
        <f>'1 уровень'!AB3339</f>
        <v>0</v>
      </c>
      <c r="AB1060" s="152">
        <f>'1 уровень'!AC3339</f>
        <v>0</v>
      </c>
      <c r="AC1060" s="152">
        <f>'1 уровень'!AD3339</f>
        <v>0</v>
      </c>
      <c r="AD1060" s="152">
        <f>'1 уровень'!AE3339</f>
        <v>0</v>
      </c>
      <c r="AE1060" s="152">
        <f>'1 уровень'!AF3339</f>
        <v>0</v>
      </c>
      <c r="AF1060" s="626">
        <f>'1 уровень'!AG3339</f>
        <v>31300.20594</v>
      </c>
      <c r="AG1060" s="152">
        <f>Z1060/Y1060*100</f>
        <v>99.999999999999986</v>
      </c>
      <c r="AH1060" s="152">
        <f>AF1060/Y1060*100</f>
        <v>99.999999999999986</v>
      </c>
      <c r="AI1060" s="1342">
        <f>'1 уровень'!AH3339</f>
        <v>0</v>
      </c>
      <c r="AJ1060" s="1349">
        <f>'1 уровень'!AI3339</f>
        <v>0</v>
      </c>
    </row>
    <row r="1061" spans="1:188" ht="29.25" x14ac:dyDescent="0.25">
      <c r="B1061" s="19">
        <f t="shared" si="159"/>
        <v>1</v>
      </c>
      <c r="C1061" s="488" t="s">
        <v>293</v>
      </c>
      <c r="D1061" s="29">
        <f>'1 уровень'!E3340</f>
        <v>67807</v>
      </c>
      <c r="E1061" s="29">
        <f>'1 уровень'!F3340</f>
        <v>50856</v>
      </c>
      <c r="F1061" s="29">
        <f>'1 уровень'!G3340</f>
        <v>16539</v>
      </c>
      <c r="G1061" s="144">
        <f>'1 уровень'!H3340</f>
        <v>32.52123643227938</v>
      </c>
      <c r="H1061" s="158">
        <f>'1 уровень'!I3340</f>
        <v>0</v>
      </c>
      <c r="I1061" s="158">
        <f>'1 уровень'!J3340</f>
        <v>0</v>
      </c>
      <c r="J1061" s="26">
        <f>'1 уровень'!K3340</f>
        <v>0</v>
      </c>
      <c r="K1061" s="26">
        <f>'1 уровень'!L3340</f>
        <v>0</v>
      </c>
      <c r="L1061" s="26">
        <f>'1 уровень'!M3340</f>
        <v>0</v>
      </c>
      <c r="M1061" s="26">
        <f>'1 уровень'!N3340</f>
        <v>0</v>
      </c>
      <c r="N1061" s="26">
        <f>'1 уровень'!O3340</f>
        <v>0</v>
      </c>
      <c r="O1061" s="26">
        <f>'1 уровень'!P3340</f>
        <v>0</v>
      </c>
      <c r="P1061" s="152">
        <f>'1 уровень'!Q3340</f>
        <v>0</v>
      </c>
      <c r="Q1061" s="152">
        <f>'1 уровень'!R3340</f>
        <v>0</v>
      </c>
      <c r="R1061" s="152">
        <f>'1 уровень'!S3340</f>
        <v>0</v>
      </c>
      <c r="S1061" s="152">
        <f>'1 уровень'!T3340</f>
        <v>0</v>
      </c>
      <c r="T1061" s="152">
        <f>'1 уровень'!U3340</f>
        <v>0</v>
      </c>
      <c r="U1061" s="152">
        <f>'1 уровень'!V3340</f>
        <v>0</v>
      </c>
      <c r="V1061" s="152">
        <f>'1 уровень'!W3340</f>
        <v>0</v>
      </c>
      <c r="W1061" s="152">
        <f>'1 уровень'!X3340</f>
        <v>0</v>
      </c>
      <c r="X1061" s="152">
        <f>'1 уровень'!Y3340</f>
        <v>0</v>
      </c>
      <c r="Y1061" s="152">
        <f>'1 уровень'!Z3340</f>
        <v>0</v>
      </c>
      <c r="Z1061" s="152">
        <f>'1 уровень'!AA3340</f>
        <v>0</v>
      </c>
      <c r="AA1061" s="1104">
        <f>'1 уровень'!AB3340</f>
        <v>0</v>
      </c>
      <c r="AB1061" s="152">
        <f>'1 уровень'!AC3340</f>
        <v>0</v>
      </c>
      <c r="AC1061" s="152">
        <f>'1 уровень'!AD3340</f>
        <v>0</v>
      </c>
      <c r="AD1061" s="152">
        <f>'1 уровень'!AE3340</f>
        <v>0</v>
      </c>
      <c r="AE1061" s="152">
        <f>'1 уровень'!AF3340</f>
        <v>0</v>
      </c>
      <c r="AF1061" s="626">
        <f>'1 уровень'!AG3340</f>
        <v>0</v>
      </c>
      <c r="AG1061" s="152"/>
      <c r="AH1061" s="152"/>
      <c r="AI1061" s="1342">
        <f>'1 уровень'!AH3340</f>
        <v>0</v>
      </c>
      <c r="AJ1061" s="1349">
        <f>'1 уровень'!AI3340</f>
        <v>0</v>
      </c>
    </row>
    <row r="1062" spans="1:188" ht="30" x14ac:dyDescent="0.25">
      <c r="B1062" s="19">
        <f t="shared" si="159"/>
        <v>1</v>
      </c>
      <c r="C1062" s="816" t="s">
        <v>204</v>
      </c>
      <c r="D1062" s="29">
        <f>'1 уровень'!E3341</f>
        <v>0</v>
      </c>
      <c r="E1062" s="29">
        <f>'1 уровень'!F3341</f>
        <v>0</v>
      </c>
      <c r="F1062" s="29">
        <f>'1 уровень'!G3341</f>
        <v>0</v>
      </c>
      <c r="G1062" s="144">
        <f>'1 уровень'!H3341</f>
        <v>0</v>
      </c>
      <c r="H1062" s="158">
        <f>'1 уровень'!I3341</f>
        <v>0</v>
      </c>
      <c r="I1062" s="158">
        <f>'1 уровень'!J3341</f>
        <v>0</v>
      </c>
      <c r="J1062" s="26">
        <f>'1 уровень'!K3341</f>
        <v>0</v>
      </c>
      <c r="K1062" s="26">
        <f>'1 уровень'!L3341</f>
        <v>0</v>
      </c>
      <c r="L1062" s="26">
        <f>'1 уровень'!M3341</f>
        <v>0</v>
      </c>
      <c r="M1062" s="26">
        <f>'1 уровень'!N3341</f>
        <v>0</v>
      </c>
      <c r="N1062" s="26">
        <f>'1 уровень'!O3341</f>
        <v>0</v>
      </c>
      <c r="O1062" s="26">
        <f>'1 уровень'!P3341</f>
        <v>0</v>
      </c>
      <c r="P1062" s="152">
        <f>'1 уровень'!Q3341</f>
        <v>0</v>
      </c>
      <c r="Q1062" s="152">
        <f>'1 уровень'!R3341</f>
        <v>0</v>
      </c>
      <c r="R1062" s="152">
        <f>'1 уровень'!S3341</f>
        <v>0</v>
      </c>
      <c r="S1062" s="152">
        <f>'1 уровень'!T3341</f>
        <v>0</v>
      </c>
      <c r="T1062" s="152">
        <f>'1 уровень'!U3341</f>
        <v>0</v>
      </c>
      <c r="U1062" s="152">
        <f>'1 уровень'!V3341</f>
        <v>0</v>
      </c>
      <c r="V1062" s="152">
        <f>'1 уровень'!W3341</f>
        <v>0</v>
      </c>
      <c r="W1062" s="152">
        <f>'1 уровень'!X3341</f>
        <v>0</v>
      </c>
      <c r="X1062" s="152">
        <f>'1 уровень'!Y3341</f>
        <v>0</v>
      </c>
      <c r="Y1062" s="152">
        <f>'1 уровень'!Z3341</f>
        <v>0</v>
      </c>
      <c r="Z1062" s="152">
        <f>'1 уровень'!AA3341</f>
        <v>0</v>
      </c>
      <c r="AA1062" s="1104">
        <f>'1 уровень'!AB3341</f>
        <v>0</v>
      </c>
      <c r="AB1062" s="152">
        <f>'1 уровень'!AC3341</f>
        <v>0</v>
      </c>
      <c r="AC1062" s="152">
        <f>'1 уровень'!AD3341</f>
        <v>0</v>
      </c>
      <c r="AD1062" s="152">
        <f>'1 уровень'!AE3341</f>
        <v>0</v>
      </c>
      <c r="AE1062" s="152">
        <f>'1 уровень'!AF3341</f>
        <v>0</v>
      </c>
      <c r="AF1062" s="626">
        <f>'1 уровень'!AG3341</f>
        <v>0</v>
      </c>
      <c r="AG1062" s="152"/>
      <c r="AH1062" s="152"/>
      <c r="AI1062" s="1342">
        <f>'1 уровень'!AH3341</f>
        <v>0</v>
      </c>
      <c r="AJ1062" s="1349">
        <f>'1 уровень'!AI3341</f>
        <v>0</v>
      </c>
    </row>
    <row r="1063" spans="1:188" ht="30" x14ac:dyDescent="0.25">
      <c r="B1063" s="19">
        <f t="shared" si="159"/>
        <v>1</v>
      </c>
      <c r="C1063" s="816" t="s">
        <v>205</v>
      </c>
      <c r="D1063" s="29">
        <f>'1 уровень'!E3342</f>
        <v>9200</v>
      </c>
      <c r="E1063" s="29">
        <f>'1 уровень'!F3342</f>
        <v>6900</v>
      </c>
      <c r="F1063" s="29">
        <f>'1 уровень'!G3342</f>
        <v>2998</v>
      </c>
      <c r="G1063" s="144">
        <f>'1 уровень'!H3342</f>
        <v>43.449275362318843</v>
      </c>
      <c r="H1063" s="158">
        <f>'1 уровень'!I3342</f>
        <v>0</v>
      </c>
      <c r="I1063" s="158">
        <f>'1 уровень'!J3342</f>
        <v>0</v>
      </c>
      <c r="J1063" s="26">
        <f>'1 уровень'!K3342</f>
        <v>0</v>
      </c>
      <c r="K1063" s="26">
        <f>'1 уровень'!L3342</f>
        <v>0</v>
      </c>
      <c r="L1063" s="26">
        <f>'1 уровень'!M3342</f>
        <v>0</v>
      </c>
      <c r="M1063" s="26">
        <f>'1 уровень'!N3342</f>
        <v>0</v>
      </c>
      <c r="N1063" s="26">
        <f>'1 уровень'!O3342</f>
        <v>0</v>
      </c>
      <c r="O1063" s="26">
        <f>'1 уровень'!P3342</f>
        <v>0</v>
      </c>
      <c r="P1063" s="152">
        <f>'1 уровень'!Q3342</f>
        <v>0</v>
      </c>
      <c r="Q1063" s="152">
        <f>'1 уровень'!R3342</f>
        <v>0</v>
      </c>
      <c r="R1063" s="152">
        <f>'1 уровень'!S3342</f>
        <v>0</v>
      </c>
      <c r="S1063" s="152">
        <f>'1 уровень'!T3342</f>
        <v>0</v>
      </c>
      <c r="T1063" s="152">
        <f>'1 уровень'!U3342</f>
        <v>0</v>
      </c>
      <c r="U1063" s="152">
        <f>'1 уровень'!V3342</f>
        <v>0</v>
      </c>
      <c r="V1063" s="152">
        <f>'1 уровень'!W3342</f>
        <v>0</v>
      </c>
      <c r="W1063" s="152">
        <f>'1 уровень'!X3342</f>
        <v>0</v>
      </c>
      <c r="X1063" s="152">
        <f>'1 уровень'!Y3342</f>
        <v>0</v>
      </c>
      <c r="Y1063" s="152">
        <f>'1 уровень'!Z3342</f>
        <v>0</v>
      </c>
      <c r="Z1063" s="152">
        <f>'1 уровень'!AA3342</f>
        <v>0</v>
      </c>
      <c r="AA1063" s="1104">
        <f>'1 уровень'!AB3342</f>
        <v>0</v>
      </c>
      <c r="AB1063" s="152">
        <f>'1 уровень'!AC3342</f>
        <v>0</v>
      </c>
      <c r="AC1063" s="152">
        <f>'1 уровень'!AD3342</f>
        <v>0</v>
      </c>
      <c r="AD1063" s="152">
        <f>'1 уровень'!AE3342</f>
        <v>0</v>
      </c>
      <c r="AE1063" s="152">
        <f>'1 уровень'!AF3342</f>
        <v>0</v>
      </c>
      <c r="AF1063" s="626">
        <f>'1 уровень'!AG3342</f>
        <v>0</v>
      </c>
      <c r="AG1063" s="152"/>
      <c r="AH1063" s="152"/>
      <c r="AI1063" s="1342">
        <f>'1 уровень'!AH3342</f>
        <v>0</v>
      </c>
      <c r="AJ1063" s="1349">
        <f>'1 уровень'!AI3342</f>
        <v>0</v>
      </c>
    </row>
    <row r="1064" spans="1:188" ht="30" x14ac:dyDescent="0.25">
      <c r="B1064" s="19">
        <f t="shared" si="159"/>
        <v>1</v>
      </c>
      <c r="C1064" s="492" t="s">
        <v>294</v>
      </c>
      <c r="D1064" s="29">
        <f>'1 уровень'!E3343</f>
        <v>19800</v>
      </c>
      <c r="E1064" s="29">
        <f>'1 уровень'!F3343</f>
        <v>14850</v>
      </c>
      <c r="F1064" s="29">
        <f>'1 уровень'!G3343</f>
        <v>4308</v>
      </c>
      <c r="G1064" s="144">
        <f>'1 уровень'!H3343</f>
        <v>29.010101010101007</v>
      </c>
      <c r="H1064" s="158">
        <f>'1 уровень'!I3343</f>
        <v>0</v>
      </c>
      <c r="I1064" s="158">
        <f>'1 уровень'!J3343</f>
        <v>0</v>
      </c>
      <c r="J1064" s="26">
        <f>'1 уровень'!K3343</f>
        <v>0</v>
      </c>
      <c r="K1064" s="26">
        <f>'1 уровень'!L3343</f>
        <v>0</v>
      </c>
      <c r="L1064" s="26">
        <f>'1 уровень'!M3343</f>
        <v>0</v>
      </c>
      <c r="M1064" s="26">
        <f>'1 уровень'!N3343</f>
        <v>0</v>
      </c>
      <c r="N1064" s="26">
        <f>'1 уровень'!O3343</f>
        <v>0</v>
      </c>
      <c r="O1064" s="26">
        <f>'1 уровень'!P3343</f>
        <v>0</v>
      </c>
      <c r="P1064" s="152">
        <f>'1 уровень'!Q3343</f>
        <v>0</v>
      </c>
      <c r="Q1064" s="152">
        <f>'1 уровень'!R3343</f>
        <v>0</v>
      </c>
      <c r="R1064" s="152">
        <f>'1 уровень'!S3343</f>
        <v>0</v>
      </c>
      <c r="S1064" s="152">
        <f>'1 уровень'!T3343</f>
        <v>0</v>
      </c>
      <c r="T1064" s="152">
        <f>'1 уровень'!U3343</f>
        <v>0</v>
      </c>
      <c r="U1064" s="152">
        <f>'1 уровень'!V3343</f>
        <v>0</v>
      </c>
      <c r="V1064" s="152">
        <f>'1 уровень'!W3343</f>
        <v>0</v>
      </c>
      <c r="W1064" s="152">
        <f>'1 уровень'!X3343</f>
        <v>0</v>
      </c>
      <c r="X1064" s="152">
        <f>'1 уровень'!Y3343</f>
        <v>0</v>
      </c>
      <c r="Y1064" s="152">
        <f>'1 уровень'!Z3343</f>
        <v>0</v>
      </c>
      <c r="Z1064" s="152">
        <f>'1 уровень'!AA3343</f>
        <v>0</v>
      </c>
      <c r="AA1064" s="1104">
        <f>'1 уровень'!AB3343</f>
        <v>0</v>
      </c>
      <c r="AB1064" s="152">
        <f>'1 уровень'!AC3343</f>
        <v>0</v>
      </c>
      <c r="AC1064" s="152">
        <f>'1 уровень'!AD3343</f>
        <v>0</v>
      </c>
      <c r="AD1064" s="152">
        <f>'1 уровень'!AE3343</f>
        <v>0</v>
      </c>
      <c r="AE1064" s="152">
        <f>'1 уровень'!AF3343</f>
        <v>0</v>
      </c>
      <c r="AF1064" s="626">
        <f>'1 уровень'!AG3343</f>
        <v>0</v>
      </c>
      <c r="AG1064" s="152"/>
      <c r="AH1064" s="152"/>
      <c r="AI1064" s="1342">
        <f>'1 уровень'!AH3343</f>
        <v>0</v>
      </c>
      <c r="AJ1064" s="1349">
        <f>'1 уровень'!AI3343</f>
        <v>0</v>
      </c>
    </row>
    <row r="1065" spans="1:188" ht="60" x14ac:dyDescent="0.25">
      <c r="B1065" s="19">
        <f t="shared" si="159"/>
        <v>1</v>
      </c>
      <c r="C1065" s="336" t="s">
        <v>295</v>
      </c>
      <c r="D1065" s="29">
        <f>'1 уровень'!E3344</f>
        <v>9290</v>
      </c>
      <c r="E1065" s="29">
        <f>'1 уровень'!F3344</f>
        <v>6968</v>
      </c>
      <c r="F1065" s="29">
        <f>'1 уровень'!G3344</f>
        <v>1316</v>
      </c>
      <c r="G1065" s="144">
        <f>'1 уровень'!H3344</f>
        <v>18.886337543053962</v>
      </c>
      <c r="H1065" s="158">
        <f>'1 уровень'!I3344</f>
        <v>0</v>
      </c>
      <c r="I1065" s="158">
        <f>'1 уровень'!J3344</f>
        <v>0</v>
      </c>
      <c r="J1065" s="26">
        <f>'1 уровень'!K3344</f>
        <v>0</v>
      </c>
      <c r="K1065" s="26">
        <f>'1 уровень'!L3344</f>
        <v>0</v>
      </c>
      <c r="L1065" s="26">
        <f>'1 уровень'!M3344</f>
        <v>0</v>
      </c>
      <c r="M1065" s="26">
        <f>'1 уровень'!N3344</f>
        <v>0</v>
      </c>
      <c r="N1065" s="26">
        <f>'1 уровень'!O3344</f>
        <v>0</v>
      </c>
      <c r="O1065" s="26">
        <f>'1 уровень'!P3344</f>
        <v>0</v>
      </c>
      <c r="P1065" s="152">
        <f>'1 уровень'!Q3344</f>
        <v>0</v>
      </c>
      <c r="Q1065" s="152">
        <f>'1 уровень'!R3344</f>
        <v>0</v>
      </c>
      <c r="R1065" s="152">
        <f>'1 уровень'!S3344</f>
        <v>0</v>
      </c>
      <c r="S1065" s="152">
        <f>'1 уровень'!T3344</f>
        <v>0</v>
      </c>
      <c r="T1065" s="152">
        <f>'1 уровень'!U3344</f>
        <v>0</v>
      </c>
      <c r="U1065" s="152">
        <f>'1 уровень'!V3344</f>
        <v>0</v>
      </c>
      <c r="V1065" s="152">
        <f>'1 уровень'!W3344</f>
        <v>0</v>
      </c>
      <c r="W1065" s="152">
        <f>'1 уровень'!X3344</f>
        <v>0</v>
      </c>
      <c r="X1065" s="152">
        <f>'1 уровень'!Y3344</f>
        <v>0</v>
      </c>
      <c r="Y1065" s="152">
        <f>'1 уровень'!Z3344</f>
        <v>0</v>
      </c>
      <c r="Z1065" s="152">
        <f>'1 уровень'!AA3344</f>
        <v>0</v>
      </c>
      <c r="AA1065" s="1104">
        <f>'1 уровень'!AB3344</f>
        <v>0</v>
      </c>
      <c r="AB1065" s="152">
        <f>'1 уровень'!AC3344</f>
        <v>0</v>
      </c>
      <c r="AC1065" s="152">
        <f>'1 уровень'!AD3344</f>
        <v>0</v>
      </c>
      <c r="AD1065" s="152">
        <f>'1 уровень'!AE3344</f>
        <v>0</v>
      </c>
      <c r="AE1065" s="152">
        <f>'1 уровень'!AF3344</f>
        <v>0</v>
      </c>
      <c r="AF1065" s="626">
        <f>'1 уровень'!AG3344</f>
        <v>0</v>
      </c>
      <c r="AG1065" s="152"/>
      <c r="AH1065" s="152"/>
      <c r="AI1065" s="1342">
        <f>'1 уровень'!AH3344</f>
        <v>0</v>
      </c>
      <c r="AJ1065" s="1349">
        <f>'1 уровень'!AI3344</f>
        <v>0</v>
      </c>
    </row>
    <row r="1066" spans="1:188" ht="45" x14ac:dyDescent="0.25">
      <c r="B1066" s="19">
        <f t="shared" si="159"/>
        <v>1</v>
      </c>
      <c r="C1066" s="336" t="s">
        <v>296</v>
      </c>
      <c r="D1066" s="29">
        <f>'1 уровень'!E3345</f>
        <v>23740</v>
      </c>
      <c r="E1066" s="29">
        <f>'1 уровень'!F3345</f>
        <v>17805</v>
      </c>
      <c r="F1066" s="29">
        <f>'1 уровень'!G3345</f>
        <v>6065</v>
      </c>
      <c r="G1066" s="144">
        <f>'1 уровень'!H3345</f>
        <v>34.063465318730692</v>
      </c>
      <c r="H1066" s="158">
        <f>'1 уровень'!I3345</f>
        <v>0</v>
      </c>
      <c r="I1066" s="158">
        <f>'1 уровень'!J3345</f>
        <v>0</v>
      </c>
      <c r="J1066" s="26">
        <f>'1 уровень'!K3345</f>
        <v>0</v>
      </c>
      <c r="K1066" s="26">
        <f>'1 уровень'!L3345</f>
        <v>0</v>
      </c>
      <c r="L1066" s="26">
        <f>'1 уровень'!M3345</f>
        <v>0</v>
      </c>
      <c r="M1066" s="26">
        <f>'1 уровень'!N3345</f>
        <v>0</v>
      </c>
      <c r="N1066" s="26">
        <f>'1 уровень'!O3345</f>
        <v>0</v>
      </c>
      <c r="O1066" s="26">
        <f>'1 уровень'!P3345</f>
        <v>0</v>
      </c>
      <c r="P1066" s="152">
        <f>'1 уровень'!Q3345</f>
        <v>0</v>
      </c>
      <c r="Q1066" s="152">
        <f>'1 уровень'!R3345</f>
        <v>0</v>
      </c>
      <c r="R1066" s="152">
        <f>'1 уровень'!S3345</f>
        <v>0</v>
      </c>
      <c r="S1066" s="152">
        <f>'1 уровень'!T3345</f>
        <v>0</v>
      </c>
      <c r="T1066" s="152">
        <f>'1 уровень'!U3345</f>
        <v>0</v>
      </c>
      <c r="U1066" s="152">
        <f>'1 уровень'!V3345</f>
        <v>0</v>
      </c>
      <c r="V1066" s="152">
        <f>'1 уровень'!W3345</f>
        <v>0</v>
      </c>
      <c r="W1066" s="152">
        <f>'1 уровень'!X3345</f>
        <v>0</v>
      </c>
      <c r="X1066" s="152">
        <f>'1 уровень'!Y3345</f>
        <v>0</v>
      </c>
      <c r="Y1066" s="152">
        <f>'1 уровень'!Z3345</f>
        <v>0</v>
      </c>
      <c r="Z1066" s="152">
        <f>'1 уровень'!AA3345</f>
        <v>0</v>
      </c>
      <c r="AA1066" s="1104">
        <f>'1 уровень'!AB3345</f>
        <v>0</v>
      </c>
      <c r="AB1066" s="152">
        <f>'1 уровень'!AC3345</f>
        <v>0</v>
      </c>
      <c r="AC1066" s="152">
        <f>'1 уровень'!AD3345</f>
        <v>0</v>
      </c>
      <c r="AD1066" s="152">
        <f>'1 уровень'!AE3345</f>
        <v>0</v>
      </c>
      <c r="AE1066" s="152">
        <f>'1 уровень'!AF3345</f>
        <v>0</v>
      </c>
      <c r="AF1066" s="626">
        <f>'1 уровень'!AG3345</f>
        <v>0</v>
      </c>
      <c r="AG1066" s="152"/>
      <c r="AH1066" s="152"/>
      <c r="AI1066" s="1342">
        <f>'1 уровень'!AH3345</f>
        <v>0</v>
      </c>
      <c r="AJ1066" s="1349">
        <f>'1 уровень'!AI3345</f>
        <v>0</v>
      </c>
    </row>
    <row r="1067" spans="1:188" ht="105" x14ac:dyDescent="0.25">
      <c r="B1067" s="19">
        <f t="shared" si="159"/>
        <v>1</v>
      </c>
      <c r="C1067" s="336" t="s">
        <v>531</v>
      </c>
      <c r="D1067" s="29">
        <f>'1 уровень'!E3346</f>
        <v>15000</v>
      </c>
      <c r="E1067" s="29">
        <f>'1 уровень'!F3346</f>
        <v>11250</v>
      </c>
      <c r="F1067" s="29">
        <f>'1 уровень'!G3346</f>
        <v>0</v>
      </c>
      <c r="G1067" s="144">
        <f>'1 уровень'!H3346</f>
        <v>0</v>
      </c>
      <c r="H1067" s="158">
        <f>'1 уровень'!I3346</f>
        <v>0</v>
      </c>
      <c r="I1067" s="158">
        <f>'1 уровень'!J3346</f>
        <v>0</v>
      </c>
      <c r="J1067" s="26">
        <f>'1 уровень'!K3346</f>
        <v>0</v>
      </c>
      <c r="K1067" s="26">
        <f>'1 уровень'!L3346</f>
        <v>0</v>
      </c>
      <c r="L1067" s="26">
        <f>'1 уровень'!M3346</f>
        <v>0</v>
      </c>
      <c r="M1067" s="26">
        <f>'1 уровень'!N3346</f>
        <v>0</v>
      </c>
      <c r="N1067" s="26">
        <f>'1 уровень'!O3346</f>
        <v>0</v>
      </c>
      <c r="O1067" s="26">
        <f>'1 уровень'!P3346</f>
        <v>0</v>
      </c>
      <c r="P1067" s="152">
        <f>'1 уровень'!Q3346</f>
        <v>0</v>
      </c>
      <c r="Q1067" s="152">
        <f>'1 уровень'!R3346</f>
        <v>0</v>
      </c>
      <c r="R1067" s="152">
        <f>'1 уровень'!S3346</f>
        <v>0</v>
      </c>
      <c r="S1067" s="152">
        <f>'1 уровень'!T3346</f>
        <v>0</v>
      </c>
      <c r="T1067" s="152">
        <f>'1 уровень'!U3346</f>
        <v>0</v>
      </c>
      <c r="U1067" s="152">
        <f>'1 уровень'!V3346</f>
        <v>0</v>
      </c>
      <c r="V1067" s="152">
        <f>'1 уровень'!W3346</f>
        <v>0</v>
      </c>
      <c r="W1067" s="152">
        <f>'1 уровень'!X3346</f>
        <v>0</v>
      </c>
      <c r="X1067" s="152">
        <f>'1 уровень'!Y3346</f>
        <v>0</v>
      </c>
      <c r="Y1067" s="152">
        <f>'1 уровень'!Z3346</f>
        <v>0</v>
      </c>
      <c r="Z1067" s="152">
        <f>'1 уровень'!AA3346</f>
        <v>0</v>
      </c>
      <c r="AA1067" s="1104">
        <f>'1 уровень'!AB3346</f>
        <v>0</v>
      </c>
      <c r="AB1067" s="152">
        <f>'1 уровень'!AC3346</f>
        <v>0</v>
      </c>
      <c r="AC1067" s="152">
        <f>'1 уровень'!AD3346</f>
        <v>0</v>
      </c>
      <c r="AD1067" s="152">
        <f>'1 уровень'!AE3346</f>
        <v>0</v>
      </c>
      <c r="AE1067" s="152">
        <f>'1 уровень'!AF3346</f>
        <v>0</v>
      </c>
      <c r="AF1067" s="626">
        <f>'1 уровень'!AG3346</f>
        <v>0</v>
      </c>
      <c r="AG1067" s="152"/>
      <c r="AH1067" s="152"/>
      <c r="AI1067" s="1342">
        <f>'1 уровень'!AH3347</f>
        <v>0</v>
      </c>
      <c r="AJ1067" s="1349">
        <f>'1 уровень'!AI3347</f>
        <v>0</v>
      </c>
    </row>
    <row r="1068" spans="1:188" ht="29.25" x14ac:dyDescent="0.25">
      <c r="B1068" s="19">
        <f t="shared" si="159"/>
        <v>1</v>
      </c>
      <c r="C1068" s="817" t="s">
        <v>380</v>
      </c>
      <c r="D1068" s="29">
        <f>'1 уровень'!E3347</f>
        <v>5777</v>
      </c>
      <c r="E1068" s="29">
        <f>'1 уровень'!F3347</f>
        <v>4333</v>
      </c>
      <c r="F1068" s="29">
        <f>'1 уровень'!G3347</f>
        <v>1852</v>
      </c>
      <c r="G1068" s="144">
        <f>'1 уровень'!H3347</f>
        <v>42.741749365335799</v>
      </c>
      <c r="H1068" s="158">
        <f>'1 уровень'!I3347</f>
        <v>0</v>
      </c>
      <c r="I1068" s="158">
        <f>'1 уровень'!J3347</f>
        <v>0</v>
      </c>
      <c r="J1068" s="26">
        <f>'1 уровень'!K3347</f>
        <v>0</v>
      </c>
      <c r="K1068" s="26">
        <f>'1 уровень'!L3347</f>
        <v>0</v>
      </c>
      <c r="L1068" s="26">
        <f>'1 уровень'!M3347</f>
        <v>0</v>
      </c>
      <c r="M1068" s="26">
        <f>'1 уровень'!N3347</f>
        <v>0</v>
      </c>
      <c r="N1068" s="26">
        <f>'1 уровень'!O3347</f>
        <v>0</v>
      </c>
      <c r="O1068" s="26">
        <f>'1 уровень'!P3347</f>
        <v>0</v>
      </c>
      <c r="P1068" s="152">
        <f>'1 уровень'!Q3347</f>
        <v>0</v>
      </c>
      <c r="Q1068" s="152">
        <f>'1 уровень'!R3347</f>
        <v>0</v>
      </c>
      <c r="R1068" s="152">
        <f>'1 уровень'!S3347</f>
        <v>0</v>
      </c>
      <c r="S1068" s="152">
        <f>'1 уровень'!T3347</f>
        <v>0</v>
      </c>
      <c r="T1068" s="152">
        <f>'1 уровень'!U3347</f>
        <v>0</v>
      </c>
      <c r="U1068" s="152">
        <f>'1 уровень'!V3347</f>
        <v>0</v>
      </c>
      <c r="V1068" s="152">
        <f>'1 уровень'!W3347</f>
        <v>0</v>
      </c>
      <c r="W1068" s="152">
        <f>'1 уровень'!X3347</f>
        <v>0</v>
      </c>
      <c r="X1068" s="152">
        <f>'1 уровень'!Y3347</f>
        <v>0</v>
      </c>
      <c r="Y1068" s="152">
        <f>'1 уровень'!Z3347</f>
        <v>0</v>
      </c>
      <c r="Z1068" s="152">
        <f>'1 уровень'!AA3347</f>
        <v>0</v>
      </c>
      <c r="AA1068" s="1104">
        <f>'1 уровень'!AB3347</f>
        <v>0</v>
      </c>
      <c r="AB1068" s="152">
        <f>'1 уровень'!AC3347</f>
        <v>0</v>
      </c>
      <c r="AC1068" s="152">
        <f>'1 уровень'!AD3347</f>
        <v>0</v>
      </c>
      <c r="AD1068" s="152">
        <f>'1 уровень'!AE3347</f>
        <v>0</v>
      </c>
      <c r="AE1068" s="152">
        <f>'1 уровень'!AF3347</f>
        <v>0</v>
      </c>
      <c r="AF1068" s="626">
        <f>'1 уровень'!AG3347</f>
        <v>0</v>
      </c>
      <c r="AG1068" s="152"/>
      <c r="AH1068" s="152"/>
      <c r="AI1068" s="1342">
        <f>'1 уровень'!AH3348</f>
        <v>0</v>
      </c>
      <c r="AJ1068" s="1349">
        <f>'1 уровень'!AI3348</f>
        <v>0</v>
      </c>
    </row>
    <row r="1069" spans="1:188" ht="30" x14ac:dyDescent="0.25">
      <c r="B1069" s="19">
        <f t="shared" si="159"/>
        <v>1</v>
      </c>
      <c r="C1069" s="337" t="s">
        <v>135</v>
      </c>
      <c r="D1069" s="29">
        <f>'1 уровень'!E3348</f>
        <v>115000</v>
      </c>
      <c r="E1069" s="29">
        <f>'1 уровень'!F3348</f>
        <v>86250</v>
      </c>
      <c r="F1069" s="29">
        <f>'1 уровень'!G3348</f>
        <v>24716</v>
      </c>
      <c r="G1069" s="144">
        <f>'1 уровень'!H3348</f>
        <v>28.65623188405797</v>
      </c>
      <c r="H1069" s="158">
        <f>'1 уровень'!I3348</f>
        <v>0</v>
      </c>
      <c r="I1069" s="158">
        <f>'1 уровень'!J3348</f>
        <v>0</v>
      </c>
      <c r="J1069" s="26">
        <f>'1 уровень'!K3348</f>
        <v>0</v>
      </c>
      <c r="K1069" s="26">
        <f>'1 уровень'!L3348</f>
        <v>0</v>
      </c>
      <c r="L1069" s="26">
        <f>'1 уровень'!M3348</f>
        <v>0</v>
      </c>
      <c r="M1069" s="26">
        <f>'1 уровень'!N3348</f>
        <v>0</v>
      </c>
      <c r="N1069" s="26">
        <f>'1 уровень'!O3348</f>
        <v>0</v>
      </c>
      <c r="O1069" s="26">
        <f>'1 уровень'!P3348</f>
        <v>0</v>
      </c>
      <c r="P1069" s="152">
        <f>'1 уровень'!Q3348</f>
        <v>0</v>
      </c>
      <c r="Q1069" s="152">
        <f>'1 уровень'!R3348</f>
        <v>0</v>
      </c>
      <c r="R1069" s="152">
        <f>'1 уровень'!S3348</f>
        <v>0</v>
      </c>
      <c r="S1069" s="152">
        <f>'1 уровень'!T3348</f>
        <v>0</v>
      </c>
      <c r="T1069" s="152">
        <f>'1 уровень'!U3348</f>
        <v>0</v>
      </c>
      <c r="U1069" s="152">
        <f>'1 уровень'!V3348</f>
        <v>0</v>
      </c>
      <c r="V1069" s="152">
        <f>'1 уровень'!W3348</f>
        <v>0</v>
      </c>
      <c r="W1069" s="152">
        <f>'1 уровень'!X3348</f>
        <v>0</v>
      </c>
      <c r="X1069" s="152">
        <f>'1 уровень'!Y3348</f>
        <v>0</v>
      </c>
      <c r="Y1069" s="152">
        <f>'1 уровень'!Z3348</f>
        <v>0</v>
      </c>
      <c r="Z1069" s="152">
        <f>'1 уровень'!AA3348</f>
        <v>0</v>
      </c>
      <c r="AA1069" s="1104">
        <f>'1 уровень'!AB3348</f>
        <v>0</v>
      </c>
      <c r="AB1069" s="152">
        <f>'1 уровень'!AC3348</f>
        <v>0</v>
      </c>
      <c r="AC1069" s="152">
        <f>'1 уровень'!AD3348</f>
        <v>0</v>
      </c>
      <c r="AD1069" s="152">
        <f>'1 уровень'!AE3348</f>
        <v>0</v>
      </c>
      <c r="AE1069" s="152">
        <f>'1 уровень'!AF3348</f>
        <v>0</v>
      </c>
      <c r="AF1069" s="626">
        <f>'1 уровень'!AG3348</f>
        <v>0</v>
      </c>
      <c r="AG1069" s="152"/>
      <c r="AH1069" s="152"/>
      <c r="AI1069" s="1342">
        <f>'1 уровень'!AH3349</f>
        <v>0</v>
      </c>
      <c r="AJ1069" s="1349">
        <f>'1 уровень'!AI3349</f>
        <v>0</v>
      </c>
    </row>
    <row r="1070" spans="1:188" x14ac:dyDescent="0.25">
      <c r="B1070" s="19">
        <f t="shared" si="159"/>
        <v>1</v>
      </c>
      <c r="C1070" s="337" t="s">
        <v>239</v>
      </c>
      <c r="D1070" s="29">
        <f>'1 уровень'!E3349</f>
        <v>115000</v>
      </c>
      <c r="E1070" s="29">
        <f>'1 уровень'!F3349</f>
        <v>86250</v>
      </c>
      <c r="F1070" s="29">
        <f>'1 уровень'!G3349</f>
        <v>24716</v>
      </c>
      <c r="G1070" s="144">
        <f>'1 уровень'!H3349</f>
        <v>28.65623188405797</v>
      </c>
      <c r="H1070" s="158">
        <f>'1 уровень'!I3349</f>
        <v>0</v>
      </c>
      <c r="I1070" s="158">
        <f>'1 уровень'!J3349</f>
        <v>0</v>
      </c>
      <c r="J1070" s="26">
        <f>'1 уровень'!K3349</f>
        <v>0</v>
      </c>
      <c r="K1070" s="26">
        <f>'1 уровень'!L3349</f>
        <v>0</v>
      </c>
      <c r="L1070" s="26">
        <f>'1 уровень'!M3349</f>
        <v>0</v>
      </c>
      <c r="M1070" s="26">
        <f>'1 уровень'!N3349</f>
        <v>0</v>
      </c>
      <c r="N1070" s="26">
        <f>'1 уровень'!O3349</f>
        <v>0</v>
      </c>
      <c r="O1070" s="26">
        <f>'1 уровень'!P3349</f>
        <v>0</v>
      </c>
      <c r="P1070" s="152">
        <f>'1 уровень'!Q3349</f>
        <v>0</v>
      </c>
      <c r="Q1070" s="152">
        <f>'1 уровень'!R3349</f>
        <v>0</v>
      </c>
      <c r="R1070" s="152">
        <f>'1 уровень'!S3349</f>
        <v>0</v>
      </c>
      <c r="S1070" s="152">
        <f>'1 уровень'!T3349</f>
        <v>0</v>
      </c>
      <c r="T1070" s="152">
        <f>'1 уровень'!U3349</f>
        <v>0</v>
      </c>
      <c r="U1070" s="152">
        <f>'1 уровень'!V3349</f>
        <v>0</v>
      </c>
      <c r="V1070" s="152">
        <f>'1 уровень'!W3349</f>
        <v>0</v>
      </c>
      <c r="W1070" s="152">
        <f>'1 уровень'!X3349</f>
        <v>0</v>
      </c>
      <c r="X1070" s="152">
        <f>'1 уровень'!Y3349</f>
        <v>0</v>
      </c>
      <c r="Y1070" s="152">
        <f>'1 уровень'!Z3349</f>
        <v>0</v>
      </c>
      <c r="Z1070" s="152">
        <f>'1 уровень'!AA3349</f>
        <v>0</v>
      </c>
      <c r="AA1070" s="1104">
        <f>'1 уровень'!AB3349</f>
        <v>0</v>
      </c>
      <c r="AB1070" s="152">
        <f>'1 уровень'!AC3349</f>
        <v>0</v>
      </c>
      <c r="AC1070" s="152">
        <f>'1 уровень'!AD3349</f>
        <v>0</v>
      </c>
      <c r="AD1070" s="152">
        <f>'1 уровень'!AE3349</f>
        <v>0</v>
      </c>
      <c r="AE1070" s="152">
        <f>'1 уровень'!AF3349</f>
        <v>0</v>
      </c>
      <c r="AF1070" s="626">
        <f>'1 уровень'!AG3349</f>
        <v>0</v>
      </c>
      <c r="AG1070" s="152"/>
      <c r="AH1070" s="152"/>
      <c r="AI1070" s="1342" t="e">
        <f>'1 уровень'!#REF!</f>
        <v>#REF!</v>
      </c>
      <c r="AJ1070" s="1349" t="e">
        <f>'1 уровень'!#REF!</f>
        <v>#REF!</v>
      </c>
    </row>
    <row r="1071" spans="1:188" ht="45" x14ac:dyDescent="0.25">
      <c r="B1071" s="19">
        <f t="shared" si="159"/>
        <v>1</v>
      </c>
      <c r="C1071" s="495" t="s">
        <v>298</v>
      </c>
      <c r="D1071" s="29">
        <f>'1 уровень'!E3350</f>
        <v>48381</v>
      </c>
      <c r="E1071" s="29">
        <f>'1 уровень'!F3350</f>
        <v>36287</v>
      </c>
      <c r="F1071" s="29">
        <f>'1 уровень'!G3350</f>
        <v>22244</v>
      </c>
      <c r="G1071" s="144">
        <f>'1 уровень'!H3350</f>
        <v>61.300190150742694</v>
      </c>
      <c r="H1071" s="158">
        <f>'1 уровень'!I3350</f>
        <v>0</v>
      </c>
      <c r="I1071" s="158">
        <f>'1 уровень'!J3350</f>
        <v>0</v>
      </c>
      <c r="J1071" s="26">
        <f>'1 уровень'!K3350</f>
        <v>0</v>
      </c>
      <c r="K1071" s="26">
        <f>'1 уровень'!L3350</f>
        <v>0</v>
      </c>
      <c r="L1071" s="26">
        <f>'1 уровень'!M3350</f>
        <v>0</v>
      </c>
      <c r="M1071" s="26">
        <f>'1 уровень'!N3350</f>
        <v>0</v>
      </c>
      <c r="N1071" s="26">
        <f>'1 уровень'!O3350</f>
        <v>0</v>
      </c>
      <c r="O1071" s="26">
        <f>'1 уровень'!P3350</f>
        <v>0</v>
      </c>
      <c r="P1071" s="152">
        <f>'1 уровень'!Q3350</f>
        <v>0</v>
      </c>
      <c r="Q1071" s="152">
        <f>'1 уровень'!R3350</f>
        <v>0</v>
      </c>
      <c r="R1071" s="152">
        <f>'1 уровень'!S3350</f>
        <v>0</v>
      </c>
      <c r="S1071" s="152">
        <f>'1 уровень'!T3350</f>
        <v>0</v>
      </c>
      <c r="T1071" s="152">
        <f>'1 уровень'!U3350</f>
        <v>0</v>
      </c>
      <c r="U1071" s="152">
        <f>'1 уровень'!V3350</f>
        <v>0</v>
      </c>
      <c r="V1071" s="152">
        <f>'1 уровень'!W3350</f>
        <v>0</v>
      </c>
      <c r="W1071" s="152">
        <f>'1 уровень'!X3350</f>
        <v>0</v>
      </c>
      <c r="X1071" s="152">
        <f>'1 уровень'!Y3350</f>
        <v>0</v>
      </c>
      <c r="Y1071" s="152">
        <f>'1 уровень'!Z3350</f>
        <v>0</v>
      </c>
      <c r="Z1071" s="152">
        <f>'1 уровень'!AA3350</f>
        <v>0</v>
      </c>
      <c r="AA1071" s="1104">
        <f>'1 уровень'!AB3350</f>
        <v>0</v>
      </c>
      <c r="AB1071" s="152">
        <f>'1 уровень'!AC3350</f>
        <v>0</v>
      </c>
      <c r="AC1071" s="152">
        <f>'1 уровень'!AD3350</f>
        <v>0</v>
      </c>
      <c r="AD1071" s="152">
        <f>'1 уровень'!AE3350</f>
        <v>0</v>
      </c>
      <c r="AE1071" s="152">
        <f>'1 уровень'!AF3350</f>
        <v>0</v>
      </c>
      <c r="AF1071" s="626">
        <f>'1 уровень'!AG3350</f>
        <v>0</v>
      </c>
      <c r="AG1071" s="152"/>
      <c r="AH1071" s="152"/>
      <c r="AI1071" s="1342" t="e">
        <f>'1 уровень'!#REF!</f>
        <v>#REF!</v>
      </c>
      <c r="AJ1071" s="1349" t="e">
        <f>'1 уровень'!#REF!</f>
        <v>#REF!</v>
      </c>
    </row>
    <row r="1072" spans="1:188" ht="31.5" x14ac:dyDescent="0.25">
      <c r="B1072" s="19">
        <f t="shared" si="159"/>
        <v>1</v>
      </c>
      <c r="C1072" s="818" t="s">
        <v>299</v>
      </c>
      <c r="D1072" s="29">
        <f>'1 уровень'!E3351</f>
        <v>17911</v>
      </c>
      <c r="E1072" s="29">
        <f>'1 уровень'!F3351</f>
        <v>13434</v>
      </c>
      <c r="F1072" s="29">
        <f>'1 уровень'!G3351</f>
        <v>7851</v>
      </c>
      <c r="G1072" s="144">
        <f>'1 уровень'!H3351</f>
        <v>58.441268423403301</v>
      </c>
      <c r="H1072" s="158">
        <f>'1 уровень'!I3351</f>
        <v>0</v>
      </c>
      <c r="I1072" s="158">
        <f>'1 уровень'!J3351</f>
        <v>0</v>
      </c>
      <c r="J1072" s="26">
        <f>'1 уровень'!K3351</f>
        <v>0</v>
      </c>
      <c r="K1072" s="26">
        <f>'1 уровень'!L3351</f>
        <v>0</v>
      </c>
      <c r="L1072" s="26">
        <f>'1 уровень'!M3351</f>
        <v>0</v>
      </c>
      <c r="M1072" s="26">
        <f>'1 уровень'!N3351</f>
        <v>0</v>
      </c>
      <c r="N1072" s="26">
        <f>'1 уровень'!O3351</f>
        <v>0</v>
      </c>
      <c r="O1072" s="26">
        <f>'1 уровень'!P3351</f>
        <v>0</v>
      </c>
      <c r="P1072" s="152">
        <f>'1 уровень'!Q3351</f>
        <v>0</v>
      </c>
      <c r="Q1072" s="152">
        <f>'1 уровень'!R3351</f>
        <v>0</v>
      </c>
      <c r="R1072" s="152">
        <f>'1 уровень'!S3351</f>
        <v>0</v>
      </c>
      <c r="S1072" s="152">
        <f>'1 уровень'!T3351</f>
        <v>0</v>
      </c>
      <c r="T1072" s="152">
        <f>'1 уровень'!U3351</f>
        <v>0</v>
      </c>
      <c r="U1072" s="152">
        <f>'1 уровень'!V3351</f>
        <v>0</v>
      </c>
      <c r="V1072" s="152">
        <f>'1 уровень'!W3351</f>
        <v>0</v>
      </c>
      <c r="W1072" s="152">
        <f>'1 уровень'!X3351</f>
        <v>0</v>
      </c>
      <c r="X1072" s="152">
        <f>'1 уровень'!Y3351</f>
        <v>0</v>
      </c>
      <c r="Y1072" s="152">
        <f>'1 уровень'!Z3351</f>
        <v>0</v>
      </c>
      <c r="Z1072" s="152">
        <f>'1 уровень'!AA3351</f>
        <v>0</v>
      </c>
      <c r="AA1072" s="1104">
        <f>'1 уровень'!AB3351</f>
        <v>0</v>
      </c>
      <c r="AB1072" s="152">
        <f>'1 уровень'!AC3351</f>
        <v>0</v>
      </c>
      <c r="AC1072" s="152">
        <f>'1 уровень'!AD3351</f>
        <v>0</v>
      </c>
      <c r="AD1072" s="152">
        <f>'1 уровень'!AE3351</f>
        <v>0</v>
      </c>
      <c r="AE1072" s="152">
        <f>'1 уровень'!AF3351</f>
        <v>0</v>
      </c>
      <c r="AF1072" s="626">
        <f>'1 уровень'!AG3351</f>
        <v>0</v>
      </c>
      <c r="AG1072" s="152"/>
      <c r="AH1072" s="152"/>
      <c r="AI1072" s="1342">
        <f>'1 уровень'!AH3350</f>
        <v>0</v>
      </c>
      <c r="AJ1072" s="1349">
        <f>'1 уровень'!AI3350</f>
        <v>0</v>
      </c>
    </row>
    <row r="1073" spans="1:36" ht="30" x14ac:dyDescent="0.25">
      <c r="B1073" s="19">
        <f t="shared" si="159"/>
        <v>1</v>
      </c>
      <c r="C1073" s="492" t="s">
        <v>300</v>
      </c>
      <c r="D1073" s="29">
        <f>'1 уровень'!E3352</f>
        <v>17506</v>
      </c>
      <c r="E1073" s="29">
        <f>'1 уровень'!F3352</f>
        <v>13129</v>
      </c>
      <c r="F1073" s="29">
        <f>'1 уровень'!G3352</f>
        <v>7558</v>
      </c>
      <c r="G1073" s="144">
        <f>'1 уровень'!H3352</f>
        <v>57.567217609871278</v>
      </c>
      <c r="H1073" s="158">
        <f>'1 уровень'!I3352</f>
        <v>0</v>
      </c>
      <c r="I1073" s="158">
        <f>'1 уровень'!J3352</f>
        <v>0</v>
      </c>
      <c r="J1073" s="26">
        <f>'1 уровень'!K3352</f>
        <v>0</v>
      </c>
      <c r="K1073" s="26">
        <f>'1 уровень'!L3352</f>
        <v>0</v>
      </c>
      <c r="L1073" s="26">
        <f>'1 уровень'!M3352</f>
        <v>0</v>
      </c>
      <c r="M1073" s="26">
        <f>'1 уровень'!N3352</f>
        <v>0</v>
      </c>
      <c r="N1073" s="26">
        <f>'1 уровень'!O3352</f>
        <v>0</v>
      </c>
      <c r="O1073" s="26">
        <f>'1 уровень'!P3352</f>
        <v>0</v>
      </c>
      <c r="P1073" s="152">
        <f>'1 уровень'!Q3352</f>
        <v>0</v>
      </c>
      <c r="Q1073" s="152">
        <f>'1 уровень'!R3352</f>
        <v>0</v>
      </c>
      <c r="R1073" s="152">
        <f>'1 уровень'!S3352</f>
        <v>0</v>
      </c>
      <c r="S1073" s="152">
        <f>'1 уровень'!T3352</f>
        <v>0</v>
      </c>
      <c r="T1073" s="152">
        <f>'1 уровень'!U3352</f>
        <v>0</v>
      </c>
      <c r="U1073" s="152">
        <f>'1 уровень'!V3352</f>
        <v>0</v>
      </c>
      <c r="V1073" s="152">
        <f>'1 уровень'!W3352</f>
        <v>0</v>
      </c>
      <c r="W1073" s="152">
        <f>'1 уровень'!X3352</f>
        <v>0</v>
      </c>
      <c r="X1073" s="152">
        <f>'1 уровень'!Y3352</f>
        <v>0</v>
      </c>
      <c r="Y1073" s="152">
        <f>'1 уровень'!Z3352</f>
        <v>0</v>
      </c>
      <c r="Z1073" s="152">
        <f>'1 уровень'!AA3352</f>
        <v>0</v>
      </c>
      <c r="AA1073" s="1104">
        <f>'1 уровень'!AB3352</f>
        <v>0</v>
      </c>
      <c r="AB1073" s="152">
        <f>'1 уровень'!AC3352</f>
        <v>0</v>
      </c>
      <c r="AC1073" s="152">
        <f>'1 уровень'!AD3352</f>
        <v>0</v>
      </c>
      <c r="AD1073" s="152">
        <f>'1 уровень'!AE3352</f>
        <v>0</v>
      </c>
      <c r="AE1073" s="152">
        <f>'1 уровень'!AF3352</f>
        <v>0</v>
      </c>
      <c r="AF1073" s="626">
        <f>'1 уровень'!AG3352</f>
        <v>0</v>
      </c>
      <c r="AG1073" s="152"/>
      <c r="AH1073" s="152"/>
      <c r="AI1073" s="1342">
        <f>'1 уровень'!AH3351</f>
        <v>0</v>
      </c>
      <c r="AJ1073" s="1349">
        <f>'1 уровень'!AI3351</f>
        <v>0</v>
      </c>
    </row>
    <row r="1074" spans="1:36" ht="60" x14ac:dyDescent="0.25">
      <c r="B1074" s="19">
        <f t="shared" si="159"/>
        <v>1</v>
      </c>
      <c r="C1074" s="336" t="s">
        <v>301</v>
      </c>
      <c r="D1074" s="29">
        <f>'1 уровень'!E3353</f>
        <v>0</v>
      </c>
      <c r="E1074" s="29">
        <f>'1 уровень'!F3353</f>
        <v>0</v>
      </c>
      <c r="F1074" s="29">
        <f>'1 уровень'!G3353</f>
        <v>0</v>
      </c>
      <c r="G1074" s="144">
        <f>'1 уровень'!H3353</f>
        <v>0</v>
      </c>
      <c r="H1074" s="158">
        <f>'1 уровень'!I3353</f>
        <v>0</v>
      </c>
      <c r="I1074" s="158">
        <f>'1 уровень'!J3353</f>
        <v>0</v>
      </c>
      <c r="J1074" s="26">
        <f>'1 уровень'!K3353</f>
        <v>0</v>
      </c>
      <c r="K1074" s="26">
        <f>'1 уровень'!L3353</f>
        <v>0</v>
      </c>
      <c r="L1074" s="26">
        <f>'1 уровень'!M3353</f>
        <v>0</v>
      </c>
      <c r="M1074" s="26">
        <f>'1 уровень'!N3353</f>
        <v>0</v>
      </c>
      <c r="N1074" s="26">
        <f>'1 уровень'!O3353</f>
        <v>0</v>
      </c>
      <c r="O1074" s="26">
        <f>'1 уровень'!P3353</f>
        <v>0</v>
      </c>
      <c r="P1074" s="152">
        <f>'1 уровень'!Q3353</f>
        <v>0</v>
      </c>
      <c r="Q1074" s="152">
        <f>'1 уровень'!R3353</f>
        <v>0</v>
      </c>
      <c r="R1074" s="152">
        <f>'1 уровень'!S3353</f>
        <v>0</v>
      </c>
      <c r="S1074" s="152">
        <f>'1 уровень'!T3353</f>
        <v>0</v>
      </c>
      <c r="T1074" s="152">
        <f>'1 уровень'!U3353</f>
        <v>0</v>
      </c>
      <c r="U1074" s="152">
        <f>'1 уровень'!V3353</f>
        <v>0</v>
      </c>
      <c r="V1074" s="152">
        <f>'1 уровень'!W3353</f>
        <v>0</v>
      </c>
      <c r="W1074" s="152">
        <f>'1 уровень'!X3353</f>
        <v>0</v>
      </c>
      <c r="X1074" s="152">
        <f>'1 уровень'!Y3353</f>
        <v>0</v>
      </c>
      <c r="Y1074" s="152">
        <f>'1 уровень'!Z3353</f>
        <v>0</v>
      </c>
      <c r="Z1074" s="152">
        <f>'1 уровень'!AA3353</f>
        <v>0</v>
      </c>
      <c r="AA1074" s="1104">
        <f>'1 уровень'!AB3353</f>
        <v>0</v>
      </c>
      <c r="AB1074" s="152">
        <f>'1 уровень'!AC3353</f>
        <v>0</v>
      </c>
      <c r="AC1074" s="152">
        <f>'1 уровень'!AD3353</f>
        <v>0</v>
      </c>
      <c r="AD1074" s="152">
        <f>'1 уровень'!AE3353</f>
        <v>0</v>
      </c>
      <c r="AE1074" s="152">
        <f>'1 уровень'!AF3353</f>
        <v>0</v>
      </c>
      <c r="AF1074" s="626">
        <f>'1 уровень'!AG3353</f>
        <v>0</v>
      </c>
      <c r="AG1074" s="152"/>
      <c r="AH1074" s="152"/>
      <c r="AI1074" s="1342">
        <f>'1 уровень'!AH3352</f>
        <v>0</v>
      </c>
      <c r="AJ1074" s="1349">
        <f>'1 уровень'!AI3352</f>
        <v>0</v>
      </c>
    </row>
    <row r="1075" spans="1:36" ht="45" x14ac:dyDescent="0.25">
      <c r="B1075" s="19">
        <f t="shared" si="159"/>
        <v>1</v>
      </c>
      <c r="C1075" s="336" t="s">
        <v>302</v>
      </c>
      <c r="D1075" s="29">
        <f>'1 уровень'!E3354</f>
        <v>118</v>
      </c>
      <c r="E1075" s="29">
        <f>'1 уровень'!F3354</f>
        <v>89</v>
      </c>
      <c r="F1075" s="29">
        <f>'1 уровень'!G3354</f>
        <v>87</v>
      </c>
      <c r="G1075" s="144">
        <f>'1 уровень'!H3354</f>
        <v>97.752808988764045</v>
      </c>
      <c r="H1075" s="158">
        <f>'1 уровень'!I3354</f>
        <v>0</v>
      </c>
      <c r="I1075" s="158">
        <f>'1 уровень'!J3354</f>
        <v>0</v>
      </c>
      <c r="J1075" s="26">
        <f>'1 уровень'!K3354</f>
        <v>0</v>
      </c>
      <c r="K1075" s="26">
        <f>'1 уровень'!L3354</f>
        <v>0</v>
      </c>
      <c r="L1075" s="26">
        <f>'1 уровень'!M3354</f>
        <v>0</v>
      </c>
      <c r="M1075" s="26">
        <f>'1 уровень'!N3354</f>
        <v>0</v>
      </c>
      <c r="N1075" s="26">
        <f>'1 уровень'!O3354</f>
        <v>0</v>
      </c>
      <c r="O1075" s="26">
        <f>'1 уровень'!P3354</f>
        <v>0</v>
      </c>
      <c r="P1075" s="152">
        <f>'1 уровень'!Q3354</f>
        <v>0</v>
      </c>
      <c r="Q1075" s="152">
        <f>'1 уровень'!R3354</f>
        <v>0</v>
      </c>
      <c r="R1075" s="152">
        <f>'1 уровень'!S3354</f>
        <v>0</v>
      </c>
      <c r="S1075" s="152">
        <f>'1 уровень'!T3354</f>
        <v>0</v>
      </c>
      <c r="T1075" s="152">
        <f>'1 уровень'!U3354</f>
        <v>0</v>
      </c>
      <c r="U1075" s="152">
        <f>'1 уровень'!V3354</f>
        <v>0</v>
      </c>
      <c r="V1075" s="152">
        <f>'1 уровень'!W3354</f>
        <v>0</v>
      </c>
      <c r="W1075" s="152">
        <f>'1 уровень'!X3354</f>
        <v>0</v>
      </c>
      <c r="X1075" s="152">
        <f>'1 уровень'!Y3354</f>
        <v>0</v>
      </c>
      <c r="Y1075" s="152">
        <f>'1 уровень'!Z3354</f>
        <v>0</v>
      </c>
      <c r="Z1075" s="152">
        <f>'1 уровень'!AA3354</f>
        <v>0</v>
      </c>
      <c r="AA1075" s="1104">
        <f>'1 уровень'!AB3354</f>
        <v>0</v>
      </c>
      <c r="AB1075" s="152">
        <f>'1 уровень'!AC3354</f>
        <v>0</v>
      </c>
      <c r="AC1075" s="152">
        <f>'1 уровень'!AD3354</f>
        <v>0</v>
      </c>
      <c r="AD1075" s="152">
        <f>'1 уровень'!AE3354</f>
        <v>0</v>
      </c>
      <c r="AE1075" s="152">
        <f>'1 уровень'!AF3354</f>
        <v>0</v>
      </c>
      <c r="AF1075" s="626">
        <f>'1 уровень'!AG3354</f>
        <v>0</v>
      </c>
      <c r="AG1075" s="152"/>
      <c r="AH1075" s="152"/>
      <c r="AI1075" s="1342">
        <f>'1 уровень'!AH3353</f>
        <v>0</v>
      </c>
      <c r="AJ1075" s="1349">
        <f>'1 уровень'!AI3353</f>
        <v>0</v>
      </c>
    </row>
    <row r="1076" spans="1:36" ht="30" x14ac:dyDescent="0.25">
      <c r="B1076" s="19">
        <f t="shared" si="159"/>
        <v>1</v>
      </c>
      <c r="C1076" s="336" t="s">
        <v>303</v>
      </c>
      <c r="D1076" s="29">
        <f>'1 уровень'!E3355</f>
        <v>287</v>
      </c>
      <c r="E1076" s="29">
        <f>'1 уровень'!F3355</f>
        <v>216</v>
      </c>
      <c r="F1076" s="29">
        <f>'1 уровень'!G3355</f>
        <v>206</v>
      </c>
      <c r="G1076" s="144">
        <f>'1 уровень'!H3355</f>
        <v>95.370370370370367</v>
      </c>
      <c r="H1076" s="158">
        <f>'1 уровень'!I3355</f>
        <v>0</v>
      </c>
      <c r="I1076" s="158">
        <f>'1 уровень'!J3355</f>
        <v>0</v>
      </c>
      <c r="J1076" s="26">
        <f>'1 уровень'!K3355</f>
        <v>0</v>
      </c>
      <c r="K1076" s="26">
        <f>'1 уровень'!L3355</f>
        <v>0</v>
      </c>
      <c r="L1076" s="26">
        <f>'1 уровень'!M3355</f>
        <v>0</v>
      </c>
      <c r="M1076" s="26">
        <f>'1 уровень'!N3355</f>
        <v>0</v>
      </c>
      <c r="N1076" s="26">
        <f>'1 уровень'!O3355</f>
        <v>0</v>
      </c>
      <c r="O1076" s="26">
        <f>'1 уровень'!P3355</f>
        <v>0</v>
      </c>
      <c r="P1076" s="152">
        <f>'1 уровень'!Q3355</f>
        <v>0</v>
      </c>
      <c r="Q1076" s="152">
        <f>'1 уровень'!R3355</f>
        <v>0</v>
      </c>
      <c r="R1076" s="152">
        <f>'1 уровень'!S3355</f>
        <v>0</v>
      </c>
      <c r="S1076" s="152">
        <f>'1 уровень'!T3355</f>
        <v>0</v>
      </c>
      <c r="T1076" s="152">
        <f>'1 уровень'!U3355</f>
        <v>0</v>
      </c>
      <c r="U1076" s="152">
        <f>'1 уровень'!V3355</f>
        <v>0</v>
      </c>
      <c r="V1076" s="152">
        <f>'1 уровень'!W3355</f>
        <v>0</v>
      </c>
      <c r="W1076" s="152">
        <f>'1 уровень'!X3355</f>
        <v>0</v>
      </c>
      <c r="X1076" s="152">
        <f>'1 уровень'!Y3355</f>
        <v>0</v>
      </c>
      <c r="Y1076" s="152">
        <f>'1 уровень'!Z3355</f>
        <v>0</v>
      </c>
      <c r="Z1076" s="152">
        <f>'1 уровень'!AA3355</f>
        <v>0</v>
      </c>
      <c r="AA1076" s="1104">
        <f>'1 уровень'!AB3355</f>
        <v>0</v>
      </c>
      <c r="AB1076" s="152">
        <f>'1 уровень'!AC3355</f>
        <v>0</v>
      </c>
      <c r="AC1076" s="152">
        <f>'1 уровень'!AD3355</f>
        <v>0</v>
      </c>
      <c r="AD1076" s="152">
        <f>'1 уровень'!AE3355</f>
        <v>0</v>
      </c>
      <c r="AE1076" s="152">
        <f>'1 уровень'!AF3355</f>
        <v>0</v>
      </c>
      <c r="AF1076" s="626">
        <f>'1 уровень'!AG3355</f>
        <v>0</v>
      </c>
      <c r="AG1076" s="152"/>
      <c r="AH1076" s="152"/>
      <c r="AI1076" s="1342">
        <f>'1 уровень'!AH3354</f>
        <v>0</v>
      </c>
      <c r="AJ1076" s="1349">
        <f>'1 уровень'!AI3354</f>
        <v>0</v>
      </c>
    </row>
    <row r="1077" spans="1:36" ht="45" x14ac:dyDescent="0.25">
      <c r="B1077" s="19">
        <f t="shared" si="159"/>
        <v>1</v>
      </c>
      <c r="C1077" s="336" t="s">
        <v>304</v>
      </c>
      <c r="D1077" s="29">
        <f>'1 уровень'!E3356</f>
        <v>30470</v>
      </c>
      <c r="E1077" s="29">
        <f>'1 уровень'!F3356</f>
        <v>22853</v>
      </c>
      <c r="F1077" s="29">
        <f>'1 уровень'!G3356</f>
        <v>14393</v>
      </c>
      <c r="G1077" s="144">
        <f>'1 уровень'!H3356</f>
        <v>62.98079026823612</v>
      </c>
      <c r="H1077" s="158">
        <f>'1 уровень'!I3356</f>
        <v>0</v>
      </c>
      <c r="I1077" s="158">
        <f>'1 уровень'!J3356</f>
        <v>0</v>
      </c>
      <c r="J1077" s="26">
        <f>'1 уровень'!K3356</f>
        <v>0</v>
      </c>
      <c r="K1077" s="26">
        <f>'1 уровень'!L3356</f>
        <v>0</v>
      </c>
      <c r="L1077" s="26">
        <f>'1 уровень'!M3356</f>
        <v>0</v>
      </c>
      <c r="M1077" s="26">
        <f>'1 уровень'!N3356</f>
        <v>0</v>
      </c>
      <c r="N1077" s="26">
        <f>'1 уровень'!O3356</f>
        <v>0</v>
      </c>
      <c r="O1077" s="26">
        <f>'1 уровень'!P3356</f>
        <v>0</v>
      </c>
      <c r="P1077" s="152">
        <f>'1 уровень'!Q3356</f>
        <v>0</v>
      </c>
      <c r="Q1077" s="152">
        <f>'1 уровень'!R3356</f>
        <v>0</v>
      </c>
      <c r="R1077" s="152">
        <f>'1 уровень'!S3356</f>
        <v>0</v>
      </c>
      <c r="S1077" s="152">
        <f>'1 уровень'!T3356</f>
        <v>0</v>
      </c>
      <c r="T1077" s="152">
        <f>'1 уровень'!U3356</f>
        <v>0</v>
      </c>
      <c r="U1077" s="152">
        <f>'1 уровень'!V3356</f>
        <v>0</v>
      </c>
      <c r="V1077" s="152">
        <f>'1 уровень'!W3356</f>
        <v>0</v>
      </c>
      <c r="W1077" s="152">
        <f>'1 уровень'!X3356</f>
        <v>0</v>
      </c>
      <c r="X1077" s="152">
        <f>'1 уровень'!Y3356</f>
        <v>0</v>
      </c>
      <c r="Y1077" s="152">
        <f>'1 уровень'!Z3356</f>
        <v>0</v>
      </c>
      <c r="Z1077" s="152">
        <f>'1 уровень'!AA3356</f>
        <v>0</v>
      </c>
      <c r="AA1077" s="1104">
        <f>'1 уровень'!AB3356</f>
        <v>0</v>
      </c>
      <c r="AB1077" s="152">
        <f>'1 уровень'!AC3356</f>
        <v>0</v>
      </c>
      <c r="AC1077" s="152">
        <f>'1 уровень'!AD3356</f>
        <v>0</v>
      </c>
      <c r="AD1077" s="152">
        <f>'1 уровень'!AE3356</f>
        <v>0</v>
      </c>
      <c r="AE1077" s="152">
        <f>'1 уровень'!AF3356</f>
        <v>0</v>
      </c>
      <c r="AF1077" s="626">
        <f>'1 уровень'!AG3356</f>
        <v>0</v>
      </c>
      <c r="AG1077" s="152"/>
      <c r="AH1077" s="152"/>
      <c r="AI1077" s="1342">
        <f>'1 уровень'!AH3355</f>
        <v>0</v>
      </c>
      <c r="AJ1077" s="1349">
        <f>'1 уровень'!AI3355</f>
        <v>0</v>
      </c>
    </row>
    <row r="1078" spans="1:36" ht="45" x14ac:dyDescent="0.25">
      <c r="B1078" s="19">
        <f t="shared" si="159"/>
        <v>1</v>
      </c>
      <c r="C1078" s="492" t="s">
        <v>305</v>
      </c>
      <c r="D1078" s="29">
        <f>'1 уровень'!E3357</f>
        <v>6120</v>
      </c>
      <c r="E1078" s="29">
        <f>'1 уровень'!F3357</f>
        <v>4590</v>
      </c>
      <c r="F1078" s="29">
        <f>'1 уровень'!G3357</f>
        <v>3151</v>
      </c>
      <c r="G1078" s="144">
        <f>'1 уровень'!H3357</f>
        <v>68.649237472766885</v>
      </c>
      <c r="H1078" s="158">
        <f>'1 уровень'!I3357</f>
        <v>0</v>
      </c>
      <c r="I1078" s="158">
        <f>'1 уровень'!J3357</f>
        <v>0</v>
      </c>
      <c r="J1078" s="26">
        <f>'1 уровень'!K3357</f>
        <v>0</v>
      </c>
      <c r="K1078" s="26">
        <f>'1 уровень'!L3357</f>
        <v>0</v>
      </c>
      <c r="L1078" s="26">
        <f>'1 уровень'!M3357</f>
        <v>0</v>
      </c>
      <c r="M1078" s="26">
        <f>'1 уровень'!N3357</f>
        <v>0</v>
      </c>
      <c r="N1078" s="26">
        <f>'1 уровень'!O3357</f>
        <v>0</v>
      </c>
      <c r="O1078" s="26">
        <f>'1 уровень'!P3357</f>
        <v>0</v>
      </c>
      <c r="P1078" s="152">
        <f>'1 уровень'!Q3357</f>
        <v>0</v>
      </c>
      <c r="Q1078" s="152">
        <f>'1 уровень'!R3357</f>
        <v>0</v>
      </c>
      <c r="R1078" s="152">
        <f>'1 уровень'!S3357</f>
        <v>0</v>
      </c>
      <c r="S1078" s="152">
        <f>'1 уровень'!T3357</f>
        <v>0</v>
      </c>
      <c r="T1078" s="152">
        <f>'1 уровень'!U3357</f>
        <v>0</v>
      </c>
      <c r="U1078" s="152">
        <f>'1 уровень'!V3357</f>
        <v>0</v>
      </c>
      <c r="V1078" s="152">
        <f>'1 уровень'!W3357</f>
        <v>0</v>
      </c>
      <c r="W1078" s="152">
        <f>'1 уровень'!X3357</f>
        <v>0</v>
      </c>
      <c r="X1078" s="152">
        <f>'1 уровень'!Y3357</f>
        <v>0</v>
      </c>
      <c r="Y1078" s="152">
        <f>'1 уровень'!Z3357</f>
        <v>0</v>
      </c>
      <c r="Z1078" s="152">
        <f>'1 уровень'!AA3357</f>
        <v>0</v>
      </c>
      <c r="AA1078" s="1104">
        <f>'1 уровень'!AB3357</f>
        <v>0</v>
      </c>
      <c r="AB1078" s="152">
        <f>'1 уровень'!AC3357</f>
        <v>0</v>
      </c>
      <c r="AC1078" s="152">
        <f>'1 уровень'!AD3357</f>
        <v>0</v>
      </c>
      <c r="AD1078" s="152">
        <f>'1 уровень'!AE3357</f>
        <v>0</v>
      </c>
      <c r="AE1078" s="152">
        <f>'1 уровень'!AF3357</f>
        <v>0</v>
      </c>
      <c r="AF1078" s="626">
        <f>'1 уровень'!AG3357</f>
        <v>0</v>
      </c>
      <c r="AG1078" s="152"/>
      <c r="AH1078" s="152"/>
      <c r="AI1078" s="1342">
        <f>'1 уровень'!AH3356</f>
        <v>0</v>
      </c>
      <c r="AJ1078" s="1349">
        <f>'1 уровень'!AI3356</f>
        <v>0</v>
      </c>
    </row>
    <row r="1079" spans="1:36" ht="30" x14ac:dyDescent="0.25">
      <c r="B1079" s="19">
        <f t="shared" si="159"/>
        <v>1</v>
      </c>
      <c r="C1079" s="336" t="s">
        <v>334</v>
      </c>
      <c r="D1079" s="29">
        <f>'1 уровень'!E3358</f>
        <v>0</v>
      </c>
      <c r="E1079" s="29">
        <f>'1 уровень'!F3358</f>
        <v>0</v>
      </c>
      <c r="F1079" s="29">
        <f>'1 уровень'!G3358</f>
        <v>0</v>
      </c>
      <c r="G1079" s="144">
        <f>'1 уровень'!H3358</f>
        <v>0</v>
      </c>
      <c r="H1079" s="158">
        <f>'1 уровень'!I3358</f>
        <v>0</v>
      </c>
      <c r="I1079" s="158">
        <f>'1 уровень'!J3358</f>
        <v>0</v>
      </c>
      <c r="J1079" s="26">
        <f>'1 уровень'!K3358</f>
        <v>0</v>
      </c>
      <c r="K1079" s="26">
        <f>'1 уровень'!L3358</f>
        <v>0</v>
      </c>
      <c r="L1079" s="26">
        <f>'1 уровень'!M3358</f>
        <v>0</v>
      </c>
      <c r="M1079" s="26">
        <f>'1 уровень'!N3358</f>
        <v>0</v>
      </c>
      <c r="N1079" s="26">
        <f>'1 уровень'!O3358</f>
        <v>0</v>
      </c>
      <c r="O1079" s="26">
        <f>'1 уровень'!P3358</f>
        <v>0</v>
      </c>
      <c r="P1079" s="152">
        <f>'1 уровень'!Q3358</f>
        <v>0</v>
      </c>
      <c r="Q1079" s="152">
        <f>'1 уровень'!R3358</f>
        <v>0</v>
      </c>
      <c r="R1079" s="152">
        <f>'1 уровень'!S3358</f>
        <v>0</v>
      </c>
      <c r="S1079" s="152">
        <f>'1 уровень'!T3358</f>
        <v>0</v>
      </c>
      <c r="T1079" s="152">
        <f>'1 уровень'!U3358</f>
        <v>0</v>
      </c>
      <c r="U1079" s="152">
        <f>'1 уровень'!V3358</f>
        <v>0</v>
      </c>
      <c r="V1079" s="152">
        <f>'1 уровень'!W3358</f>
        <v>0</v>
      </c>
      <c r="W1079" s="152">
        <f>'1 уровень'!X3358</f>
        <v>0</v>
      </c>
      <c r="X1079" s="152">
        <f>'1 уровень'!Y3358</f>
        <v>0</v>
      </c>
      <c r="Y1079" s="152">
        <f>'1 уровень'!Z3358</f>
        <v>0</v>
      </c>
      <c r="Z1079" s="152">
        <f>'1 уровень'!AA3358</f>
        <v>0</v>
      </c>
      <c r="AA1079" s="1104">
        <f>'1 уровень'!AB3358</f>
        <v>0</v>
      </c>
      <c r="AB1079" s="152">
        <f>'1 уровень'!AC3358</f>
        <v>0</v>
      </c>
      <c r="AC1079" s="152">
        <f>'1 уровень'!AD3358</f>
        <v>0</v>
      </c>
      <c r="AD1079" s="152">
        <f>'1 уровень'!AE3358</f>
        <v>0</v>
      </c>
      <c r="AE1079" s="152">
        <f>'1 уровень'!AF3358</f>
        <v>0</v>
      </c>
      <c r="AF1079" s="626">
        <f>'1 уровень'!AG3358</f>
        <v>0</v>
      </c>
      <c r="AG1079" s="152"/>
      <c r="AH1079" s="152"/>
      <c r="AI1079" s="1342">
        <f>'1 уровень'!AH3357</f>
        <v>0</v>
      </c>
      <c r="AJ1079" s="1349">
        <f>'1 уровень'!AI3357</f>
        <v>0</v>
      </c>
    </row>
    <row r="1080" spans="1:36" ht="75" x14ac:dyDescent="0.25">
      <c r="B1080" s="19">
        <f t="shared" si="159"/>
        <v>1</v>
      </c>
      <c r="C1080" s="336" t="s">
        <v>306</v>
      </c>
      <c r="D1080" s="29">
        <f>'1 уровень'!E3359</f>
        <v>15700</v>
      </c>
      <c r="E1080" s="29">
        <f>'1 уровень'!F3359</f>
        <v>11775</v>
      </c>
      <c r="F1080" s="29">
        <f>'1 уровень'!G3359</f>
        <v>7442</v>
      </c>
      <c r="G1080" s="144">
        <f>'1 уровень'!H3359</f>
        <v>63.201698513800423</v>
      </c>
      <c r="H1080" s="158">
        <f>'1 уровень'!I3359</f>
        <v>0</v>
      </c>
      <c r="I1080" s="158">
        <f>'1 уровень'!J3359</f>
        <v>0</v>
      </c>
      <c r="J1080" s="26">
        <f>'1 уровень'!K3359</f>
        <v>0</v>
      </c>
      <c r="K1080" s="26">
        <f>'1 уровень'!L3359</f>
        <v>0</v>
      </c>
      <c r="L1080" s="26">
        <f>'1 уровень'!M3359</f>
        <v>0</v>
      </c>
      <c r="M1080" s="26">
        <f>'1 уровень'!N3359</f>
        <v>0</v>
      </c>
      <c r="N1080" s="26">
        <f>'1 уровень'!O3359</f>
        <v>0</v>
      </c>
      <c r="O1080" s="26">
        <f>'1 уровень'!P3359</f>
        <v>0</v>
      </c>
      <c r="P1080" s="152">
        <f>'1 уровень'!Q3359</f>
        <v>0</v>
      </c>
      <c r="Q1080" s="152">
        <f>'1 уровень'!R3359</f>
        <v>0</v>
      </c>
      <c r="R1080" s="152">
        <f>'1 уровень'!S3359</f>
        <v>0</v>
      </c>
      <c r="S1080" s="152">
        <f>'1 уровень'!T3359</f>
        <v>0</v>
      </c>
      <c r="T1080" s="152">
        <f>'1 уровень'!U3359</f>
        <v>0</v>
      </c>
      <c r="U1080" s="152">
        <f>'1 уровень'!V3359</f>
        <v>0</v>
      </c>
      <c r="V1080" s="152">
        <f>'1 уровень'!W3359</f>
        <v>0</v>
      </c>
      <c r="W1080" s="152">
        <f>'1 уровень'!X3359</f>
        <v>0</v>
      </c>
      <c r="X1080" s="152">
        <f>'1 уровень'!Y3359</f>
        <v>0</v>
      </c>
      <c r="Y1080" s="152">
        <f>'1 уровень'!Z3359</f>
        <v>0</v>
      </c>
      <c r="Z1080" s="152">
        <f>'1 уровень'!AA3359</f>
        <v>0</v>
      </c>
      <c r="AA1080" s="1104">
        <f>'1 уровень'!AB3359</f>
        <v>0</v>
      </c>
      <c r="AB1080" s="152">
        <f>'1 уровень'!AC3359</f>
        <v>0</v>
      </c>
      <c r="AC1080" s="152">
        <f>'1 уровень'!AD3359</f>
        <v>0</v>
      </c>
      <c r="AD1080" s="152">
        <f>'1 уровень'!AE3359</f>
        <v>0</v>
      </c>
      <c r="AE1080" s="152">
        <f>'1 уровень'!AF3359</f>
        <v>0</v>
      </c>
      <c r="AF1080" s="626">
        <f>'1 уровень'!AG3359</f>
        <v>0</v>
      </c>
      <c r="AG1080" s="152"/>
      <c r="AH1080" s="152"/>
      <c r="AI1080" s="1342">
        <f>'1 уровень'!AH3358</f>
        <v>0</v>
      </c>
      <c r="AJ1080" s="1349">
        <f>'1 уровень'!AI3358</f>
        <v>0</v>
      </c>
    </row>
    <row r="1081" spans="1:36" ht="60" x14ac:dyDescent="0.25">
      <c r="B1081" s="19">
        <f t="shared" si="159"/>
        <v>1</v>
      </c>
      <c r="C1081" s="336" t="s">
        <v>307</v>
      </c>
      <c r="D1081" s="29">
        <f>'1 уровень'!E3360</f>
        <v>8650</v>
      </c>
      <c r="E1081" s="29">
        <f>'1 уровень'!F3360</f>
        <v>6488</v>
      </c>
      <c r="F1081" s="29">
        <f>'1 уровень'!G3360</f>
        <v>3800</v>
      </c>
      <c r="G1081" s="144">
        <f>'1 уровень'!H3360</f>
        <v>58.569667077681878</v>
      </c>
      <c r="H1081" s="158">
        <f>'1 уровень'!I3360</f>
        <v>0</v>
      </c>
      <c r="I1081" s="158">
        <f>'1 уровень'!J3360</f>
        <v>0</v>
      </c>
      <c r="J1081" s="26">
        <f>'1 уровень'!K3360</f>
        <v>0</v>
      </c>
      <c r="K1081" s="26">
        <f>'1 уровень'!L3360</f>
        <v>0</v>
      </c>
      <c r="L1081" s="26">
        <f>'1 уровень'!M3360</f>
        <v>0</v>
      </c>
      <c r="M1081" s="26">
        <f>'1 уровень'!N3360</f>
        <v>0</v>
      </c>
      <c r="N1081" s="26">
        <f>'1 уровень'!O3360</f>
        <v>0</v>
      </c>
      <c r="O1081" s="26">
        <f>'1 уровень'!P3360</f>
        <v>0</v>
      </c>
      <c r="P1081" s="152">
        <f>'1 уровень'!Q3360</f>
        <v>0</v>
      </c>
      <c r="Q1081" s="152">
        <f>'1 уровень'!R3360</f>
        <v>0</v>
      </c>
      <c r="R1081" s="152">
        <f>'1 уровень'!S3360</f>
        <v>0</v>
      </c>
      <c r="S1081" s="152">
        <f>'1 уровень'!T3360</f>
        <v>0</v>
      </c>
      <c r="T1081" s="152">
        <f>'1 уровень'!U3360</f>
        <v>0</v>
      </c>
      <c r="U1081" s="152">
        <f>'1 уровень'!V3360</f>
        <v>0</v>
      </c>
      <c r="V1081" s="152">
        <f>'1 уровень'!W3360</f>
        <v>0</v>
      </c>
      <c r="W1081" s="152">
        <f>'1 уровень'!X3360</f>
        <v>0</v>
      </c>
      <c r="X1081" s="152">
        <f>'1 уровень'!Y3360</f>
        <v>0</v>
      </c>
      <c r="Y1081" s="152">
        <f>'1 уровень'!Z3360</f>
        <v>0</v>
      </c>
      <c r="Z1081" s="152">
        <f>'1 уровень'!AA3360</f>
        <v>0</v>
      </c>
      <c r="AA1081" s="1104">
        <f>'1 уровень'!AB3360</f>
        <v>0</v>
      </c>
      <c r="AB1081" s="152">
        <f>'1 уровень'!AC3360</f>
        <v>0</v>
      </c>
      <c r="AC1081" s="152">
        <f>'1 уровень'!AD3360</f>
        <v>0</v>
      </c>
      <c r="AD1081" s="152">
        <f>'1 уровень'!AE3360</f>
        <v>0</v>
      </c>
      <c r="AE1081" s="152">
        <f>'1 уровень'!AF3360</f>
        <v>0</v>
      </c>
      <c r="AF1081" s="626">
        <f>'1 уровень'!AG3360</f>
        <v>0</v>
      </c>
      <c r="AG1081" s="152"/>
      <c r="AH1081" s="152"/>
      <c r="AI1081" s="1342">
        <f>'1 уровень'!AH3359</f>
        <v>0</v>
      </c>
      <c r="AJ1081" s="1349">
        <f>'1 уровень'!AI3359</f>
        <v>0</v>
      </c>
    </row>
    <row r="1082" spans="1:36" ht="60" x14ac:dyDescent="0.25">
      <c r="B1082" s="19">
        <f t="shared" si="159"/>
        <v>1</v>
      </c>
      <c r="C1082" s="336" t="s">
        <v>384</v>
      </c>
      <c r="D1082" s="29">
        <f>'1 уровень'!E3361</f>
        <v>7700</v>
      </c>
      <c r="E1082" s="29">
        <f>'1 уровень'!F3361</f>
        <v>5775</v>
      </c>
      <c r="F1082" s="29">
        <f>'1 уровень'!G3361</f>
        <v>1672</v>
      </c>
      <c r="G1082" s="144">
        <f>'1 уровень'!H3361</f>
        <v>28.952380952380953</v>
      </c>
      <c r="H1082" s="158">
        <f>'1 уровень'!I3361</f>
        <v>0</v>
      </c>
      <c r="I1082" s="158">
        <f>'1 уровень'!J3361</f>
        <v>0</v>
      </c>
      <c r="J1082" s="26">
        <f>'1 уровень'!K3361</f>
        <v>0</v>
      </c>
      <c r="K1082" s="26">
        <f>'1 уровень'!L3361</f>
        <v>0</v>
      </c>
      <c r="L1082" s="26">
        <f>'1 уровень'!M3361</f>
        <v>0</v>
      </c>
      <c r="M1082" s="26">
        <f>'1 уровень'!N3361</f>
        <v>0</v>
      </c>
      <c r="N1082" s="26">
        <f>'1 уровень'!O3361</f>
        <v>0</v>
      </c>
      <c r="O1082" s="26">
        <f>'1 уровень'!P3361</f>
        <v>0</v>
      </c>
      <c r="P1082" s="152">
        <f>'1 уровень'!Q3361</f>
        <v>0</v>
      </c>
      <c r="Q1082" s="152">
        <f>'1 уровень'!R3361</f>
        <v>0</v>
      </c>
      <c r="R1082" s="152">
        <f>'1 уровень'!S3361</f>
        <v>0</v>
      </c>
      <c r="S1082" s="152">
        <f>'1 уровень'!T3361</f>
        <v>0</v>
      </c>
      <c r="T1082" s="152">
        <f>'1 уровень'!U3361</f>
        <v>0</v>
      </c>
      <c r="U1082" s="152">
        <f>'1 уровень'!V3361</f>
        <v>0</v>
      </c>
      <c r="V1082" s="152">
        <f>'1 уровень'!W3361</f>
        <v>0</v>
      </c>
      <c r="W1082" s="152">
        <f>'1 уровень'!X3361</f>
        <v>0</v>
      </c>
      <c r="X1082" s="152">
        <f>'1 уровень'!Y3361</f>
        <v>0</v>
      </c>
      <c r="Y1082" s="152">
        <f>'1 уровень'!Z3361</f>
        <v>0</v>
      </c>
      <c r="Z1082" s="152">
        <f>'1 уровень'!AA3361</f>
        <v>0</v>
      </c>
      <c r="AA1082" s="1104">
        <f>'1 уровень'!AB3361</f>
        <v>0</v>
      </c>
      <c r="AB1082" s="152">
        <f>'1 уровень'!AC3361</f>
        <v>0</v>
      </c>
      <c r="AC1082" s="152">
        <f>'1 уровень'!AD3361</f>
        <v>0</v>
      </c>
      <c r="AD1082" s="152">
        <f>'1 уровень'!AE3361</f>
        <v>0</v>
      </c>
      <c r="AE1082" s="152">
        <f>'1 уровень'!AF3361</f>
        <v>0</v>
      </c>
      <c r="AF1082" s="626">
        <f>'1 уровень'!AG3361</f>
        <v>0</v>
      </c>
      <c r="AG1082" s="152"/>
      <c r="AH1082" s="152"/>
      <c r="AI1082" s="1342">
        <f>'1 уровень'!AH3360</f>
        <v>0</v>
      </c>
      <c r="AJ1082" s="1349">
        <f>'1 уровень'!AI3360</f>
        <v>0</v>
      </c>
    </row>
    <row r="1083" spans="1:36" ht="29.25" x14ac:dyDescent="0.25">
      <c r="B1083" s="19">
        <f t="shared" si="159"/>
        <v>1</v>
      </c>
      <c r="C1083" s="488" t="s">
        <v>206</v>
      </c>
      <c r="D1083" s="29">
        <f>'1 уровень'!E3362</f>
        <v>0</v>
      </c>
      <c r="E1083" s="29">
        <f>'1 уровень'!F3362</f>
        <v>0</v>
      </c>
      <c r="F1083" s="29">
        <f>'1 уровень'!G3362</f>
        <v>0</v>
      </c>
      <c r="G1083" s="144">
        <f>'1 уровень'!H3362</f>
        <v>0</v>
      </c>
      <c r="H1083" s="158">
        <f>'1 уровень'!I3362</f>
        <v>0</v>
      </c>
      <c r="I1083" s="158">
        <f>'1 уровень'!J3362</f>
        <v>0</v>
      </c>
      <c r="J1083" s="26">
        <f>'1 уровень'!K3362</f>
        <v>0</v>
      </c>
      <c r="K1083" s="26">
        <f>'1 уровень'!L3362</f>
        <v>0</v>
      </c>
      <c r="L1083" s="26">
        <f>'1 уровень'!M3362</f>
        <v>0</v>
      </c>
      <c r="M1083" s="26">
        <f>'1 уровень'!N3362</f>
        <v>0</v>
      </c>
      <c r="N1083" s="26">
        <f>'1 уровень'!O3362</f>
        <v>0</v>
      </c>
      <c r="O1083" s="26">
        <f>'1 уровень'!P3362</f>
        <v>0</v>
      </c>
      <c r="P1083" s="152">
        <f>'1 уровень'!Q3362</f>
        <v>18900.705000000002</v>
      </c>
      <c r="Q1083" s="152">
        <f>'1 уровень'!R3362</f>
        <v>18900.705000000002</v>
      </c>
      <c r="R1083" s="152">
        <f>'1 уровень'!S3362</f>
        <v>18900.705000000002</v>
      </c>
      <c r="S1083" s="152">
        <f>'1 уровень'!T3362</f>
        <v>18900.705000000002</v>
      </c>
      <c r="T1083" s="152">
        <f>'1 уровень'!U3362</f>
        <v>18900.705000000002</v>
      </c>
      <c r="U1083" s="152">
        <f>'1 уровень'!V3362</f>
        <v>18900.705000000002</v>
      </c>
      <c r="V1083" s="152">
        <f>'1 уровень'!W3362</f>
        <v>18900.705000000002</v>
      </c>
      <c r="W1083" s="152">
        <f>'1 уровень'!X3362</f>
        <v>18900.705000000002</v>
      </c>
      <c r="X1083" s="152">
        <f>'1 уровень'!Y3362</f>
        <v>18900.705000000002</v>
      </c>
      <c r="Y1083" s="152">
        <f>'1 уровень'!Z3362</f>
        <v>14175.528750000001</v>
      </c>
      <c r="Z1083" s="152">
        <f>'1 уровень'!AA3362</f>
        <v>16846.013299999999</v>
      </c>
      <c r="AA1083" s="1104">
        <f>'1 уровень'!AB3362</f>
        <v>0</v>
      </c>
      <c r="AB1083" s="152">
        <f>'1 уровень'!AC3362</f>
        <v>0</v>
      </c>
      <c r="AC1083" s="152">
        <f>'1 уровень'!AD3362</f>
        <v>2670.4845499999979</v>
      </c>
      <c r="AD1083" s="152">
        <f>'1 уровень'!AE3362</f>
        <v>0</v>
      </c>
      <c r="AE1083" s="152">
        <f>'1 уровень'!AF3362</f>
        <v>0</v>
      </c>
      <c r="AF1083" s="626">
        <f>'1 уровень'!AG3362</f>
        <v>16846.013299999999</v>
      </c>
      <c r="AG1083" s="152">
        <f>Z1083/Y1083*100</f>
        <v>118.83869446492426</v>
      </c>
      <c r="AH1083" s="152">
        <f>AF1083/Y1083*100</f>
        <v>118.83869446492426</v>
      </c>
      <c r="AI1083" s="1342">
        <f>'1 уровень'!AH3361</f>
        <v>0</v>
      </c>
      <c r="AJ1083" s="1349">
        <f>'1 уровень'!AI3361</f>
        <v>0</v>
      </c>
    </row>
    <row r="1084" spans="1:36" ht="30" x14ac:dyDescent="0.25">
      <c r="B1084" s="19">
        <f t="shared" si="159"/>
        <v>1</v>
      </c>
      <c r="C1084" s="492" t="s">
        <v>359</v>
      </c>
      <c r="D1084" s="29">
        <f>'1 уровень'!E3363</f>
        <v>2940</v>
      </c>
      <c r="E1084" s="29">
        <f>'1 уровень'!F3363</f>
        <v>2205.25</v>
      </c>
      <c r="F1084" s="29">
        <f>'1 уровень'!G3363</f>
        <v>2215</v>
      </c>
      <c r="G1084" s="144">
        <f>'1 уровень'!H3363</f>
        <v>100.44212674299966</v>
      </c>
      <c r="H1084" s="158">
        <f>'1 уровень'!I3363</f>
        <v>0</v>
      </c>
      <c r="I1084" s="158">
        <f>'1 уровень'!J3363</f>
        <v>0</v>
      </c>
      <c r="J1084" s="26">
        <f>'1 уровень'!K3363</f>
        <v>0</v>
      </c>
      <c r="K1084" s="26">
        <f>'1 уровень'!L3363</f>
        <v>0</v>
      </c>
      <c r="L1084" s="26">
        <f>'1 уровень'!M3363</f>
        <v>0</v>
      </c>
      <c r="M1084" s="26">
        <f>'1 уровень'!N3363</f>
        <v>0</v>
      </c>
      <c r="N1084" s="26">
        <f>'1 уровень'!O3363</f>
        <v>0</v>
      </c>
      <c r="O1084" s="26">
        <f>'1 уровень'!P3363</f>
        <v>0</v>
      </c>
      <c r="P1084" s="152">
        <f>'1 уровень'!Q3363</f>
        <v>0</v>
      </c>
      <c r="Q1084" s="152">
        <f>'1 уровень'!R3363</f>
        <v>0</v>
      </c>
      <c r="R1084" s="152">
        <f>'1 уровень'!S3363</f>
        <v>0</v>
      </c>
      <c r="S1084" s="152">
        <f>'1 уровень'!T3363</f>
        <v>0</v>
      </c>
      <c r="T1084" s="152">
        <f>'1 уровень'!U3363</f>
        <v>0</v>
      </c>
      <c r="U1084" s="152">
        <f>'1 уровень'!V3363</f>
        <v>0</v>
      </c>
      <c r="V1084" s="152">
        <f>'1 уровень'!W3363</f>
        <v>0</v>
      </c>
      <c r="W1084" s="152">
        <f>'1 уровень'!X3363</f>
        <v>0</v>
      </c>
      <c r="X1084" s="152">
        <f>'1 уровень'!Y3363</f>
        <v>0</v>
      </c>
      <c r="Y1084" s="152">
        <f>'1 уровень'!Z3363</f>
        <v>0</v>
      </c>
      <c r="Z1084" s="152">
        <f>'1 уровень'!AA3363</f>
        <v>0</v>
      </c>
      <c r="AA1084" s="1104">
        <f>'1 уровень'!AB3363</f>
        <v>0</v>
      </c>
      <c r="AB1084" s="152">
        <f>'1 уровень'!AC3363</f>
        <v>0</v>
      </c>
      <c r="AC1084" s="152">
        <f>'1 уровень'!AD3363</f>
        <v>0</v>
      </c>
      <c r="AD1084" s="152">
        <f>'1 уровень'!AE3363</f>
        <v>0</v>
      </c>
      <c r="AE1084" s="152">
        <f>'1 уровень'!AF3363</f>
        <v>0</v>
      </c>
      <c r="AF1084" s="626">
        <f>'1 уровень'!AG3363</f>
        <v>0</v>
      </c>
      <c r="AG1084" s="152"/>
      <c r="AH1084" s="152"/>
      <c r="AI1084" s="1342">
        <f>'1 уровень'!AH3362</f>
        <v>0</v>
      </c>
      <c r="AJ1084" s="1349">
        <f>'1 уровень'!AI3362</f>
        <v>0</v>
      </c>
    </row>
    <row r="1085" spans="1:36" ht="29.25" x14ac:dyDescent="0.25">
      <c r="B1085" s="19">
        <f t="shared" si="159"/>
        <v>1</v>
      </c>
      <c r="C1085" s="488" t="s">
        <v>347</v>
      </c>
      <c r="D1085" s="29">
        <f>'1 уровень'!E3364</f>
        <v>0</v>
      </c>
      <c r="E1085" s="29">
        <f>'1 уровень'!F3364</f>
        <v>0</v>
      </c>
      <c r="F1085" s="29">
        <f>'1 уровень'!G3364</f>
        <v>0</v>
      </c>
      <c r="G1085" s="144">
        <f>'1 уровень'!H3364</f>
        <v>0</v>
      </c>
      <c r="H1085" s="158">
        <f>'1 уровень'!I3364</f>
        <v>0</v>
      </c>
      <c r="I1085" s="158">
        <f>'1 уровень'!J3364</f>
        <v>0</v>
      </c>
      <c r="J1085" s="26">
        <f>'1 уровень'!K3364</f>
        <v>0</v>
      </c>
      <c r="K1085" s="26">
        <f>'1 уровень'!L3364</f>
        <v>0</v>
      </c>
      <c r="L1085" s="26">
        <f>'1 уровень'!M3364</f>
        <v>0</v>
      </c>
      <c r="M1085" s="26">
        <f>'1 уровень'!N3364</f>
        <v>0</v>
      </c>
      <c r="N1085" s="26">
        <f>'1 уровень'!O3364</f>
        <v>0</v>
      </c>
      <c r="O1085" s="26">
        <f>'1 уровень'!P3364</f>
        <v>0</v>
      </c>
      <c r="P1085" s="152">
        <f>'1 уровень'!Q3364</f>
        <v>0</v>
      </c>
      <c r="Q1085" s="152">
        <f>'1 уровень'!R3364</f>
        <v>0</v>
      </c>
      <c r="R1085" s="152">
        <f>'1 уровень'!S3364</f>
        <v>0</v>
      </c>
      <c r="S1085" s="152">
        <f>'1 уровень'!T3364</f>
        <v>0</v>
      </c>
      <c r="T1085" s="152">
        <f>'1 уровень'!U3364</f>
        <v>0</v>
      </c>
      <c r="U1085" s="152">
        <f>'1 уровень'!V3364</f>
        <v>0</v>
      </c>
      <c r="V1085" s="152">
        <f>'1 уровень'!W3364</f>
        <v>0</v>
      </c>
      <c r="W1085" s="152">
        <f>'1 уровень'!X3364</f>
        <v>0</v>
      </c>
      <c r="X1085" s="152">
        <f>'1 уровень'!Y3364</f>
        <v>0</v>
      </c>
      <c r="Y1085" s="152">
        <f>'1 уровень'!Z3364</f>
        <v>0</v>
      </c>
      <c r="Z1085" s="152">
        <f>'1 уровень'!AA3364</f>
        <v>0</v>
      </c>
      <c r="AA1085" s="1104">
        <f>'1 уровень'!AB3364</f>
        <v>0</v>
      </c>
      <c r="AB1085" s="152">
        <f>'1 уровень'!AC3364</f>
        <v>0</v>
      </c>
      <c r="AC1085" s="152">
        <f>'1 уровень'!AD3364</f>
        <v>0</v>
      </c>
      <c r="AD1085" s="152">
        <f>'1 уровень'!AE3364</f>
        <v>0</v>
      </c>
      <c r="AE1085" s="152">
        <f>'1 уровень'!AF3364</f>
        <v>0</v>
      </c>
      <c r="AF1085" s="626">
        <f>'1 уровень'!AG3364</f>
        <v>0</v>
      </c>
      <c r="AG1085" s="152"/>
      <c r="AH1085" s="152"/>
      <c r="AI1085" s="1342">
        <f>'1 уровень'!AH3363</f>
        <v>0</v>
      </c>
      <c r="AJ1085" s="1349">
        <f>'1 уровень'!AI3363</f>
        <v>0</v>
      </c>
    </row>
    <row r="1086" spans="1:36" ht="30" x14ac:dyDescent="0.25">
      <c r="B1086" s="19">
        <f t="shared" si="159"/>
        <v>1</v>
      </c>
      <c r="C1086" s="336" t="s">
        <v>348</v>
      </c>
      <c r="D1086" s="29">
        <f>'1 уровень'!E3365</f>
        <v>375</v>
      </c>
      <c r="E1086" s="29">
        <f>'1 уровень'!F3365</f>
        <v>281.25</v>
      </c>
      <c r="F1086" s="29">
        <f>'1 уровень'!G3365</f>
        <v>141</v>
      </c>
      <c r="G1086" s="144">
        <f>'1 уровень'!H3365</f>
        <v>0</v>
      </c>
      <c r="H1086" s="158">
        <f>'1 уровень'!I3365</f>
        <v>0</v>
      </c>
      <c r="I1086" s="158">
        <f>'1 уровень'!J3365</f>
        <v>0</v>
      </c>
      <c r="J1086" s="26">
        <f>'1 уровень'!K3365</f>
        <v>0</v>
      </c>
      <c r="K1086" s="26">
        <f>'1 уровень'!L3365</f>
        <v>0</v>
      </c>
      <c r="L1086" s="26">
        <f>'1 уровень'!M3365</f>
        <v>0</v>
      </c>
      <c r="M1086" s="26">
        <f>'1 уровень'!N3365</f>
        <v>0</v>
      </c>
      <c r="N1086" s="26">
        <f>'1 уровень'!O3365</f>
        <v>0</v>
      </c>
      <c r="O1086" s="26">
        <f>'1 уровень'!P3365</f>
        <v>0</v>
      </c>
      <c r="P1086" s="152">
        <f>'1 уровень'!Q3365</f>
        <v>0</v>
      </c>
      <c r="Q1086" s="152">
        <f>'1 уровень'!R3365</f>
        <v>0</v>
      </c>
      <c r="R1086" s="152">
        <f>'1 уровень'!S3365</f>
        <v>0</v>
      </c>
      <c r="S1086" s="152">
        <f>'1 уровень'!T3365</f>
        <v>0</v>
      </c>
      <c r="T1086" s="152">
        <f>'1 уровень'!U3365</f>
        <v>0</v>
      </c>
      <c r="U1086" s="152">
        <f>'1 уровень'!V3365</f>
        <v>0</v>
      </c>
      <c r="V1086" s="152">
        <f>'1 уровень'!W3365</f>
        <v>0</v>
      </c>
      <c r="W1086" s="152">
        <f>'1 уровень'!X3365</f>
        <v>0</v>
      </c>
      <c r="X1086" s="152">
        <f>'1 уровень'!Y3365</f>
        <v>0</v>
      </c>
      <c r="Y1086" s="152">
        <f>'1 уровень'!Z3365</f>
        <v>0</v>
      </c>
      <c r="Z1086" s="152">
        <f>'1 уровень'!AA3365</f>
        <v>0</v>
      </c>
      <c r="AA1086" s="1104">
        <f>'1 уровень'!AB3365</f>
        <v>0</v>
      </c>
      <c r="AB1086" s="152">
        <f>'1 уровень'!AC3365</f>
        <v>0</v>
      </c>
      <c r="AC1086" s="152">
        <f>'1 уровень'!AD3365</f>
        <v>0</v>
      </c>
      <c r="AD1086" s="152">
        <f>'1 уровень'!AE3365</f>
        <v>0</v>
      </c>
      <c r="AE1086" s="152">
        <f>'1 уровень'!AF3365</f>
        <v>0</v>
      </c>
      <c r="AF1086" s="626">
        <f>'1 уровень'!AG3365</f>
        <v>0</v>
      </c>
      <c r="AG1086" s="152"/>
      <c r="AH1086" s="152"/>
      <c r="AI1086" s="1342">
        <f>'1 уровень'!AH3364</f>
        <v>0</v>
      </c>
      <c r="AJ1086" s="1349">
        <f>'1 уровень'!AI3364</f>
        <v>0</v>
      </c>
    </row>
    <row r="1087" spans="1:36" x14ac:dyDescent="0.25">
      <c r="B1087" s="19">
        <f t="shared" si="159"/>
        <v>1</v>
      </c>
      <c r="C1087" s="492" t="s">
        <v>349</v>
      </c>
      <c r="D1087" s="29">
        <f>'1 уровень'!E3366</f>
        <v>0</v>
      </c>
      <c r="E1087" s="29">
        <f>'1 уровень'!F3366</f>
        <v>0</v>
      </c>
      <c r="F1087" s="29">
        <f>'1 уровень'!G3366</f>
        <v>0</v>
      </c>
      <c r="G1087" s="144">
        <f>'1 уровень'!H3366</f>
        <v>0</v>
      </c>
      <c r="H1087" s="158">
        <f>'1 уровень'!I3366</f>
        <v>0</v>
      </c>
      <c r="I1087" s="158">
        <f>'1 уровень'!J3366</f>
        <v>0</v>
      </c>
      <c r="J1087" s="26">
        <f>'1 уровень'!K3366</f>
        <v>0</v>
      </c>
      <c r="K1087" s="26">
        <f>'1 уровень'!L3366</f>
        <v>0</v>
      </c>
      <c r="L1087" s="26">
        <f>'1 уровень'!M3366</f>
        <v>0</v>
      </c>
      <c r="M1087" s="26">
        <f>'1 уровень'!N3366</f>
        <v>0</v>
      </c>
      <c r="N1087" s="26">
        <f>'1 уровень'!O3366</f>
        <v>0</v>
      </c>
      <c r="O1087" s="26">
        <f>'1 уровень'!P3366</f>
        <v>0</v>
      </c>
      <c r="P1087" s="152">
        <f>'1 уровень'!Q3366</f>
        <v>0</v>
      </c>
      <c r="Q1087" s="152">
        <f>'1 уровень'!R3366</f>
        <v>0</v>
      </c>
      <c r="R1087" s="152">
        <f>'1 уровень'!S3366</f>
        <v>0</v>
      </c>
      <c r="S1087" s="152">
        <f>'1 уровень'!T3366</f>
        <v>0</v>
      </c>
      <c r="T1087" s="152">
        <f>'1 уровень'!U3366</f>
        <v>0</v>
      </c>
      <c r="U1087" s="152">
        <f>'1 уровень'!V3366</f>
        <v>0</v>
      </c>
      <c r="V1087" s="152">
        <f>'1 уровень'!W3366</f>
        <v>0</v>
      </c>
      <c r="W1087" s="152">
        <f>'1 уровень'!X3366</f>
        <v>0</v>
      </c>
      <c r="X1087" s="152">
        <f>'1 уровень'!Y3366</f>
        <v>0</v>
      </c>
      <c r="Y1087" s="152">
        <f>'1 уровень'!Z3366</f>
        <v>0</v>
      </c>
      <c r="Z1087" s="152">
        <f>'1 уровень'!AA3366</f>
        <v>0</v>
      </c>
      <c r="AA1087" s="1104">
        <f>'1 уровень'!AB3366</f>
        <v>0</v>
      </c>
      <c r="AB1087" s="152">
        <f>'1 уровень'!AC3366</f>
        <v>0</v>
      </c>
      <c r="AC1087" s="152">
        <f>'1 уровень'!AD3366</f>
        <v>0</v>
      </c>
      <c r="AD1087" s="152">
        <f>'1 уровень'!AE3366</f>
        <v>0</v>
      </c>
      <c r="AE1087" s="152">
        <f>'1 уровень'!AF3366</f>
        <v>0</v>
      </c>
      <c r="AF1087" s="626">
        <f>'1 уровень'!AG3366</f>
        <v>0</v>
      </c>
      <c r="AG1087" s="152"/>
      <c r="AH1087" s="152"/>
      <c r="AI1087" s="1342">
        <f>'1 уровень'!AH3365</f>
        <v>0</v>
      </c>
      <c r="AJ1087" s="1349">
        <f>'1 уровень'!AI3365</f>
        <v>0</v>
      </c>
    </row>
    <row r="1088" spans="1:36" ht="30" x14ac:dyDescent="0.25">
      <c r="A1088" s="19">
        <v>1</v>
      </c>
      <c r="B1088" s="19">
        <f t="shared" si="159"/>
        <v>1</v>
      </c>
      <c r="C1088" s="336" t="s">
        <v>374</v>
      </c>
      <c r="D1088" s="29">
        <f>'1 уровень'!E3367</f>
        <v>1500</v>
      </c>
      <c r="E1088" s="29">
        <f>'1 уровень'!F3367</f>
        <v>1125</v>
      </c>
      <c r="F1088" s="29">
        <f>'1 уровень'!G3367</f>
        <v>563</v>
      </c>
      <c r="G1088" s="144">
        <f>'1 уровень'!H3367</f>
        <v>0</v>
      </c>
      <c r="H1088" s="158">
        <f>'1 уровень'!I3367</f>
        <v>0</v>
      </c>
      <c r="I1088" s="158">
        <f>'1 уровень'!J3367</f>
        <v>0</v>
      </c>
      <c r="J1088" s="26">
        <f>'1 уровень'!K3367</f>
        <v>0</v>
      </c>
      <c r="K1088" s="26">
        <f>'1 уровень'!L3367</f>
        <v>0</v>
      </c>
      <c r="L1088" s="26">
        <f>'1 уровень'!M3367</f>
        <v>0</v>
      </c>
      <c r="M1088" s="26">
        <f>'1 уровень'!N3367</f>
        <v>0</v>
      </c>
      <c r="N1088" s="26">
        <f>'1 уровень'!O3367</f>
        <v>0</v>
      </c>
      <c r="O1088" s="26">
        <f>'1 уровень'!P3367</f>
        <v>0</v>
      </c>
      <c r="P1088" s="152">
        <f>'1 уровень'!Q3367</f>
        <v>0</v>
      </c>
      <c r="Q1088" s="152">
        <f>'1 уровень'!R3367</f>
        <v>0</v>
      </c>
      <c r="R1088" s="152">
        <f>'1 уровень'!S3367</f>
        <v>0</v>
      </c>
      <c r="S1088" s="152">
        <f>'1 уровень'!T3367</f>
        <v>0</v>
      </c>
      <c r="T1088" s="152">
        <f>'1 уровень'!U3367</f>
        <v>0</v>
      </c>
      <c r="U1088" s="152">
        <f>'1 уровень'!V3367</f>
        <v>0</v>
      </c>
      <c r="V1088" s="152">
        <f>'1 уровень'!W3367</f>
        <v>0</v>
      </c>
      <c r="W1088" s="152">
        <f>'1 уровень'!X3367</f>
        <v>0</v>
      </c>
      <c r="X1088" s="152">
        <f>'1 уровень'!Y3367</f>
        <v>0</v>
      </c>
      <c r="Y1088" s="152">
        <f>'1 уровень'!Z3367</f>
        <v>0</v>
      </c>
      <c r="Z1088" s="152">
        <f>'1 уровень'!AA3367</f>
        <v>0</v>
      </c>
      <c r="AA1088" s="1104">
        <f>'1 уровень'!AB3367</f>
        <v>0</v>
      </c>
      <c r="AB1088" s="152">
        <f>'1 уровень'!AC3367</f>
        <v>0</v>
      </c>
      <c r="AC1088" s="152">
        <f>'1 уровень'!AD3367</f>
        <v>0</v>
      </c>
      <c r="AD1088" s="152">
        <f>'1 уровень'!AE3367</f>
        <v>0</v>
      </c>
      <c r="AE1088" s="152">
        <f>'1 уровень'!AF3367</f>
        <v>0</v>
      </c>
      <c r="AF1088" s="626">
        <f>'1 уровень'!AG3367</f>
        <v>0</v>
      </c>
      <c r="AG1088" s="152"/>
      <c r="AH1088" s="152"/>
      <c r="AI1088" s="1342">
        <f>'1 уровень'!AH3366</f>
        <v>0</v>
      </c>
      <c r="AJ1088" s="1349">
        <f>'1 уровень'!AI3366</f>
        <v>0</v>
      </c>
    </row>
    <row r="1089" spans="1:36" ht="60" x14ac:dyDescent="0.25">
      <c r="A1089" s="19">
        <v>1</v>
      </c>
      <c r="B1089" s="19">
        <f t="shared" si="159"/>
        <v>1</v>
      </c>
      <c r="C1089" s="336" t="s">
        <v>351</v>
      </c>
      <c r="D1089" s="29">
        <f>'1 уровень'!E3368</f>
        <v>0</v>
      </c>
      <c r="E1089" s="29">
        <f>'1 уровень'!F3368</f>
        <v>0</v>
      </c>
      <c r="F1089" s="29">
        <f>'1 уровень'!G3368</f>
        <v>0</v>
      </c>
      <c r="G1089" s="144">
        <f>'1 уровень'!H3368</f>
        <v>0</v>
      </c>
      <c r="H1089" s="158">
        <f>'1 уровень'!I3368</f>
        <v>0</v>
      </c>
      <c r="I1089" s="158">
        <f>'1 уровень'!J3368</f>
        <v>0</v>
      </c>
      <c r="J1089" s="26">
        <f>'1 уровень'!K3368</f>
        <v>0</v>
      </c>
      <c r="K1089" s="26">
        <f>'1 уровень'!L3368</f>
        <v>0</v>
      </c>
      <c r="L1089" s="26">
        <f>'1 уровень'!M3368</f>
        <v>0</v>
      </c>
      <c r="M1089" s="26">
        <f>'1 уровень'!N3368</f>
        <v>0</v>
      </c>
      <c r="N1089" s="26">
        <f>'1 уровень'!O3368</f>
        <v>0</v>
      </c>
      <c r="O1089" s="26">
        <f>'1 уровень'!P3368</f>
        <v>0</v>
      </c>
      <c r="P1089" s="152">
        <f>'1 уровень'!Q3368</f>
        <v>0</v>
      </c>
      <c r="Q1089" s="152">
        <f>'1 уровень'!R3368</f>
        <v>0</v>
      </c>
      <c r="R1089" s="152">
        <f>'1 уровень'!S3368</f>
        <v>0</v>
      </c>
      <c r="S1089" s="152">
        <f>'1 уровень'!T3368</f>
        <v>0</v>
      </c>
      <c r="T1089" s="152">
        <f>'1 уровень'!U3368</f>
        <v>0</v>
      </c>
      <c r="U1089" s="152">
        <f>'1 уровень'!V3368</f>
        <v>0</v>
      </c>
      <c r="V1089" s="152">
        <f>'1 уровень'!W3368</f>
        <v>0</v>
      </c>
      <c r="W1089" s="152">
        <f>'1 уровень'!X3368</f>
        <v>0</v>
      </c>
      <c r="X1089" s="152">
        <f>'1 уровень'!Y3368</f>
        <v>0</v>
      </c>
      <c r="Y1089" s="152">
        <f>'1 уровень'!Z3368</f>
        <v>0</v>
      </c>
      <c r="Z1089" s="152">
        <f>'1 уровень'!AA3368</f>
        <v>0</v>
      </c>
      <c r="AA1089" s="1104">
        <f>'1 уровень'!AB3368</f>
        <v>0</v>
      </c>
      <c r="AB1089" s="152">
        <f>'1 уровень'!AC3368</f>
        <v>0</v>
      </c>
      <c r="AC1089" s="152">
        <f>'1 уровень'!AD3368</f>
        <v>0</v>
      </c>
      <c r="AD1089" s="152">
        <f>'1 уровень'!AE3368</f>
        <v>0</v>
      </c>
      <c r="AE1089" s="152">
        <f>'1 уровень'!AF3368</f>
        <v>0</v>
      </c>
      <c r="AF1089" s="626">
        <f>'1 уровень'!AG3368</f>
        <v>0</v>
      </c>
      <c r="AG1089" s="152"/>
      <c r="AH1089" s="152"/>
      <c r="AI1089" s="1342">
        <f>'1 уровень'!AH3367</f>
        <v>0</v>
      </c>
      <c r="AJ1089" s="1349">
        <f>'1 уровень'!AI3367</f>
        <v>0</v>
      </c>
    </row>
    <row r="1090" spans="1:36" ht="45" x14ac:dyDescent="0.25">
      <c r="A1090" s="19">
        <v>1</v>
      </c>
      <c r="B1090" s="19">
        <f t="shared" si="159"/>
        <v>1</v>
      </c>
      <c r="C1090" s="336" t="s">
        <v>352</v>
      </c>
      <c r="D1090" s="29">
        <f>'1 уровень'!E3369</f>
        <v>0</v>
      </c>
      <c r="E1090" s="29">
        <f>'1 уровень'!F3369</f>
        <v>0</v>
      </c>
      <c r="F1090" s="29">
        <f>'1 уровень'!G3369</f>
        <v>0</v>
      </c>
      <c r="G1090" s="144">
        <f>'1 уровень'!H3369</f>
        <v>0</v>
      </c>
      <c r="H1090" s="158">
        <f>'1 уровень'!I3369</f>
        <v>0</v>
      </c>
      <c r="I1090" s="158">
        <f>'1 уровень'!J3369</f>
        <v>0</v>
      </c>
      <c r="J1090" s="26">
        <f>'1 уровень'!K3369</f>
        <v>0</v>
      </c>
      <c r="K1090" s="26">
        <f>'1 уровень'!L3369</f>
        <v>0</v>
      </c>
      <c r="L1090" s="26">
        <f>'1 уровень'!M3369</f>
        <v>0</v>
      </c>
      <c r="M1090" s="26">
        <f>'1 уровень'!N3369</f>
        <v>0</v>
      </c>
      <c r="N1090" s="26">
        <f>'1 уровень'!O3369</f>
        <v>0</v>
      </c>
      <c r="O1090" s="26">
        <f>'1 уровень'!P3369</f>
        <v>0</v>
      </c>
      <c r="P1090" s="152">
        <f>'1 уровень'!Q3369</f>
        <v>0</v>
      </c>
      <c r="Q1090" s="152">
        <f>'1 уровень'!R3369</f>
        <v>0</v>
      </c>
      <c r="R1090" s="152">
        <f>'1 уровень'!S3369</f>
        <v>0</v>
      </c>
      <c r="S1090" s="152">
        <f>'1 уровень'!T3369</f>
        <v>0</v>
      </c>
      <c r="T1090" s="152">
        <f>'1 уровень'!U3369</f>
        <v>0</v>
      </c>
      <c r="U1090" s="152">
        <f>'1 уровень'!V3369</f>
        <v>0</v>
      </c>
      <c r="V1090" s="152">
        <f>'1 уровень'!W3369</f>
        <v>0</v>
      </c>
      <c r="W1090" s="152">
        <f>'1 уровень'!X3369</f>
        <v>0</v>
      </c>
      <c r="X1090" s="152">
        <f>'1 уровень'!Y3369</f>
        <v>0</v>
      </c>
      <c r="Y1090" s="152">
        <f>'1 уровень'!Z3369</f>
        <v>0</v>
      </c>
      <c r="Z1090" s="152">
        <f>'1 уровень'!AA3369</f>
        <v>0</v>
      </c>
      <c r="AA1090" s="1104">
        <f>'1 уровень'!AB3369</f>
        <v>0</v>
      </c>
      <c r="AB1090" s="152">
        <f>'1 уровень'!AC3369</f>
        <v>0</v>
      </c>
      <c r="AC1090" s="152">
        <f>'1 уровень'!AD3369</f>
        <v>0</v>
      </c>
      <c r="AD1090" s="152">
        <f>'1 уровень'!AE3369</f>
        <v>0</v>
      </c>
      <c r="AE1090" s="152">
        <f>'1 уровень'!AF3369</f>
        <v>0</v>
      </c>
      <c r="AF1090" s="626">
        <f>'1 уровень'!AG3369</f>
        <v>0</v>
      </c>
      <c r="AG1090" s="152"/>
      <c r="AH1090" s="152"/>
      <c r="AI1090" s="1342">
        <f>'1 уровень'!AH3368</f>
        <v>0</v>
      </c>
      <c r="AJ1090" s="1349">
        <f>'1 уровень'!AI3368</f>
        <v>0</v>
      </c>
    </row>
    <row r="1091" spans="1:36" ht="105" x14ac:dyDescent="0.25">
      <c r="A1091" s="19">
        <v>1</v>
      </c>
      <c r="B1091" s="19">
        <f t="shared" si="159"/>
        <v>1</v>
      </c>
      <c r="C1091" s="816" t="s">
        <v>532</v>
      </c>
      <c r="D1091" s="29">
        <f>'1 уровень'!E3370</f>
        <v>250</v>
      </c>
      <c r="E1091" s="29">
        <f>'1 уровень'!F3370</f>
        <v>188</v>
      </c>
      <c r="F1091" s="29">
        <f>'1 уровень'!G3370</f>
        <v>84</v>
      </c>
      <c r="G1091" s="144">
        <f>'1 уровень'!H3370</f>
        <v>44.680851063829785</v>
      </c>
      <c r="H1091" s="158">
        <f>'1 уровень'!I3370</f>
        <v>0</v>
      </c>
      <c r="I1091" s="158">
        <f>'1 уровень'!J3370</f>
        <v>0</v>
      </c>
      <c r="J1091" s="26">
        <f>'1 уровень'!K3370</f>
        <v>0</v>
      </c>
      <c r="K1091" s="26">
        <f>'1 уровень'!L3370</f>
        <v>0</v>
      </c>
      <c r="L1091" s="26">
        <f>'1 уровень'!M3370</f>
        <v>0</v>
      </c>
      <c r="M1091" s="26">
        <f>'1 уровень'!N3370</f>
        <v>0</v>
      </c>
      <c r="N1091" s="26">
        <f>'1 уровень'!O3370</f>
        <v>0</v>
      </c>
      <c r="O1091" s="26">
        <f>'1 уровень'!P3370</f>
        <v>0</v>
      </c>
      <c r="P1091" s="152">
        <f>'1 уровень'!Q3370</f>
        <v>0</v>
      </c>
      <c r="Q1091" s="152">
        <f>'1 уровень'!R3370</f>
        <v>0</v>
      </c>
      <c r="R1091" s="152">
        <f>'1 уровень'!S3370</f>
        <v>0</v>
      </c>
      <c r="S1091" s="152">
        <f>'1 уровень'!T3370</f>
        <v>0</v>
      </c>
      <c r="T1091" s="152">
        <f>'1 уровень'!U3370</f>
        <v>0</v>
      </c>
      <c r="U1091" s="152">
        <f>'1 уровень'!V3370</f>
        <v>0</v>
      </c>
      <c r="V1091" s="152">
        <f>'1 уровень'!W3370</f>
        <v>0</v>
      </c>
      <c r="W1091" s="152">
        <f>'1 уровень'!X3370</f>
        <v>0</v>
      </c>
      <c r="X1091" s="152">
        <f>'1 уровень'!Y3370</f>
        <v>0</v>
      </c>
      <c r="Y1091" s="152">
        <f>'1 уровень'!Z3370</f>
        <v>0</v>
      </c>
      <c r="Z1091" s="152">
        <f>'1 уровень'!AA3370</f>
        <v>0</v>
      </c>
      <c r="AA1091" s="1104">
        <f>'1 уровень'!AB3370</f>
        <v>0</v>
      </c>
      <c r="AB1091" s="152">
        <f>'1 уровень'!AC3370</f>
        <v>0</v>
      </c>
      <c r="AC1091" s="152">
        <f>'1 уровень'!AD3370</f>
        <v>0</v>
      </c>
      <c r="AD1091" s="152">
        <f>'1 уровень'!AE3370</f>
        <v>0</v>
      </c>
      <c r="AE1091" s="152">
        <f>'1 уровень'!AF3370</f>
        <v>0</v>
      </c>
      <c r="AF1091" s="626">
        <f>'1 уровень'!AG3370</f>
        <v>0</v>
      </c>
      <c r="AG1091" s="152"/>
      <c r="AH1091" s="152"/>
      <c r="AI1091" s="1342">
        <f>'1 уровень'!AH3369</f>
        <v>0</v>
      </c>
      <c r="AJ1091" s="1349">
        <f>'1 уровень'!AI3369</f>
        <v>0</v>
      </c>
    </row>
    <row r="1092" spans="1:36" ht="30" x14ac:dyDescent="0.25">
      <c r="B1092" s="19">
        <f t="shared" si="159"/>
        <v>1</v>
      </c>
      <c r="C1092" s="816" t="s">
        <v>509</v>
      </c>
      <c r="D1092" s="29">
        <f>'1 уровень'!E3371</f>
        <v>2315</v>
      </c>
      <c r="E1092" s="29">
        <f>'1 уровень'!F3371</f>
        <v>1736</v>
      </c>
      <c r="F1092" s="29">
        <f>'1 уровень'!G3371</f>
        <v>1990</v>
      </c>
      <c r="G1092" s="144">
        <f>'1 уровень'!H3371</f>
        <v>114.63133640552996</v>
      </c>
      <c r="H1092" s="158">
        <f>'1 уровень'!I3371</f>
        <v>0</v>
      </c>
      <c r="I1092" s="158">
        <f>'1 уровень'!J3371</f>
        <v>0</v>
      </c>
      <c r="J1092" s="26">
        <f>'1 уровень'!K3371</f>
        <v>0</v>
      </c>
      <c r="K1092" s="26">
        <f>'1 уровень'!L3371</f>
        <v>0</v>
      </c>
      <c r="L1092" s="26">
        <f>'1 уровень'!M3371</f>
        <v>0</v>
      </c>
      <c r="M1092" s="26">
        <f>'1 уровень'!N3371</f>
        <v>0</v>
      </c>
      <c r="N1092" s="26">
        <f>'1 уровень'!O3371</f>
        <v>0</v>
      </c>
      <c r="O1092" s="26">
        <f>'1 уровень'!P3371</f>
        <v>0</v>
      </c>
      <c r="P1092" s="152">
        <f>'1 уровень'!Q3371</f>
        <v>3799.8625900000002</v>
      </c>
      <c r="Q1092" s="152">
        <f>'1 уровень'!R3371</f>
        <v>3799.8625900000002</v>
      </c>
      <c r="R1092" s="152">
        <f>'1 уровень'!S3371</f>
        <v>3799.8625900000002</v>
      </c>
      <c r="S1092" s="152">
        <f>'1 уровень'!T3371</f>
        <v>3799.8625900000002</v>
      </c>
      <c r="T1092" s="152">
        <f>'1 уровень'!U3371</f>
        <v>3799.8625900000002</v>
      </c>
      <c r="U1092" s="152">
        <f>'1 уровень'!V3371</f>
        <v>3799.8625900000002</v>
      </c>
      <c r="V1092" s="152">
        <f>'1 уровень'!W3371</f>
        <v>3799.8625900000002</v>
      </c>
      <c r="W1092" s="152">
        <f>'1 уровень'!X3371</f>
        <v>3799.8625900000002</v>
      </c>
      <c r="X1092" s="152">
        <f>'1 уровень'!Y3371</f>
        <v>3799.8625900000002</v>
      </c>
      <c r="Y1092" s="152">
        <f>'1 уровень'!Z3371</f>
        <v>2849.8969425</v>
      </c>
      <c r="Z1092" s="152">
        <f>'1 уровень'!AA3371</f>
        <v>2293.4077600000001</v>
      </c>
      <c r="AA1092" s="1104">
        <f>'1 уровень'!AB3371</f>
        <v>0</v>
      </c>
      <c r="AB1092" s="152">
        <f>'1 уровень'!AC3371</f>
        <v>0</v>
      </c>
      <c r="AC1092" s="152">
        <f>'1 уровень'!AD3371</f>
        <v>-556.48918249999997</v>
      </c>
      <c r="AD1092" s="152">
        <f>'1 уровень'!AE3371</f>
        <v>0</v>
      </c>
      <c r="AE1092" s="152">
        <f>'1 уровень'!AF3371</f>
        <v>-14.314319999999999</v>
      </c>
      <c r="AF1092" s="626">
        <f>'1 уровень'!AG3371</f>
        <v>2279.0934400000001</v>
      </c>
      <c r="AG1092" s="152">
        <f>Z1092/Y1092*100</f>
        <v>80.473357678266282</v>
      </c>
      <c r="AH1092" s="152">
        <f>AF1092/Y1092*100</f>
        <v>79.971082673632509</v>
      </c>
      <c r="AI1092" s="1342"/>
      <c r="AJ1092" s="1349"/>
    </row>
    <row r="1093" spans="1:36" x14ac:dyDescent="0.25">
      <c r="B1093" s="19">
        <f t="shared" si="159"/>
        <v>1</v>
      </c>
      <c r="C1093" s="1404" t="s">
        <v>510</v>
      </c>
      <c r="D1093" s="29">
        <f>'1 уровень'!E3372</f>
        <v>2315</v>
      </c>
      <c r="E1093" s="29">
        <f>'1 уровень'!F3372</f>
        <v>1736</v>
      </c>
      <c r="F1093" s="29">
        <f>'1 уровень'!G3372</f>
        <v>1990</v>
      </c>
      <c r="G1093" s="144">
        <f>'1 уровень'!H3372</f>
        <v>114.63133640552996</v>
      </c>
      <c r="H1093" s="158">
        <f>'1 уровень'!I3372</f>
        <v>0</v>
      </c>
      <c r="I1093" s="158">
        <f>'1 уровень'!J3372</f>
        <v>0</v>
      </c>
      <c r="J1093" s="26">
        <f>'1 уровень'!K3372</f>
        <v>0</v>
      </c>
      <c r="K1093" s="26">
        <f>'1 уровень'!L3372</f>
        <v>0</v>
      </c>
      <c r="L1093" s="26">
        <f>'1 уровень'!M3372</f>
        <v>0</v>
      </c>
      <c r="M1093" s="26">
        <f>'1 уровень'!N3372</f>
        <v>0</v>
      </c>
      <c r="N1093" s="26">
        <f>'1 уровень'!O3372</f>
        <v>0</v>
      </c>
      <c r="O1093" s="26">
        <f>'1 уровень'!P3372</f>
        <v>0</v>
      </c>
      <c r="P1093" s="29">
        <f>'1 уровень'!Q3372</f>
        <v>0</v>
      </c>
      <c r="Q1093" s="29">
        <f>'1 уровень'!R3372</f>
        <v>0</v>
      </c>
      <c r="R1093" s="29">
        <f>'1 уровень'!S3372</f>
        <v>0</v>
      </c>
      <c r="S1093" s="29">
        <f>'1 уровень'!T3372</f>
        <v>0</v>
      </c>
      <c r="T1093" s="29">
        <f>'1 уровень'!U3372</f>
        <v>0</v>
      </c>
      <c r="U1093" s="29">
        <f>'1 уровень'!V3372</f>
        <v>0</v>
      </c>
      <c r="V1093" s="29">
        <f>'1 уровень'!W3372</f>
        <v>0</v>
      </c>
      <c r="W1093" s="29">
        <f>'1 уровень'!X3372</f>
        <v>0</v>
      </c>
      <c r="X1093" s="29">
        <f>'1 уровень'!Y3372</f>
        <v>0</v>
      </c>
      <c r="Y1093" s="29">
        <f>'1 уровень'!Z3372</f>
        <v>0</v>
      </c>
      <c r="Z1093" s="29">
        <f>'1 уровень'!AA3372</f>
        <v>0</v>
      </c>
      <c r="AA1093" s="29">
        <f>'1 уровень'!AB3372</f>
        <v>0</v>
      </c>
      <c r="AB1093" s="29">
        <f>'1 уровень'!AC3372</f>
        <v>0</v>
      </c>
      <c r="AC1093" s="29">
        <f>'1 уровень'!AD3372</f>
        <v>0</v>
      </c>
      <c r="AD1093" s="29">
        <f>'1 уровень'!AE3372</f>
        <v>0</v>
      </c>
      <c r="AE1093" s="29">
        <f>'1 уровень'!AF3372</f>
        <v>0</v>
      </c>
      <c r="AF1093" s="29">
        <f>'1 уровень'!AG3372</f>
        <v>0</v>
      </c>
      <c r="AG1093" s="152"/>
      <c r="AH1093" s="152"/>
      <c r="AI1093" s="1342"/>
      <c r="AJ1093" s="1349"/>
    </row>
    <row r="1094" spans="1:36" ht="30" x14ac:dyDescent="0.25">
      <c r="B1094" s="19">
        <f t="shared" si="159"/>
        <v>1</v>
      </c>
      <c r="C1094" s="816" t="s">
        <v>511</v>
      </c>
      <c r="D1094" s="29">
        <f>'1 уровень'!E3373</f>
        <v>0</v>
      </c>
      <c r="E1094" s="29">
        <f>'1 уровень'!F3373</f>
        <v>0</v>
      </c>
      <c r="F1094" s="29">
        <f>'1 уровень'!G3373</f>
        <v>0</v>
      </c>
      <c r="G1094" s="144">
        <f>'1 уровень'!H3373</f>
        <v>0</v>
      </c>
      <c r="H1094" s="158">
        <f>'1 уровень'!I3373</f>
        <v>0</v>
      </c>
      <c r="I1094" s="158">
        <f>'1 уровень'!J3373</f>
        <v>0</v>
      </c>
      <c r="J1094" s="26">
        <f>'1 уровень'!K3373</f>
        <v>0</v>
      </c>
      <c r="K1094" s="26">
        <f>'1 уровень'!L3373</f>
        <v>0</v>
      </c>
      <c r="L1094" s="26">
        <f>'1 уровень'!M3373</f>
        <v>0</v>
      </c>
      <c r="M1094" s="26">
        <f>'1 уровень'!N3373</f>
        <v>0</v>
      </c>
      <c r="N1094" s="26">
        <f>'1 уровень'!O3373</f>
        <v>0</v>
      </c>
      <c r="O1094" s="26">
        <f>'1 уровень'!P3373</f>
        <v>0</v>
      </c>
      <c r="P1094" s="152">
        <f>'1 уровень'!Q3373</f>
        <v>0</v>
      </c>
      <c r="Q1094" s="152">
        <f>'1 уровень'!R3373</f>
        <v>0</v>
      </c>
      <c r="R1094" s="152">
        <f>'1 уровень'!S3373</f>
        <v>0</v>
      </c>
      <c r="S1094" s="152">
        <f>'1 уровень'!T3373</f>
        <v>0</v>
      </c>
      <c r="T1094" s="152">
        <f>'1 уровень'!U3373</f>
        <v>0</v>
      </c>
      <c r="U1094" s="152">
        <f>'1 уровень'!V3373</f>
        <v>0</v>
      </c>
      <c r="V1094" s="152">
        <f>'1 уровень'!W3373</f>
        <v>0</v>
      </c>
      <c r="W1094" s="152">
        <f>'1 уровень'!X3373</f>
        <v>0</v>
      </c>
      <c r="X1094" s="152">
        <f>'1 уровень'!Y3373</f>
        <v>0</v>
      </c>
      <c r="Y1094" s="152">
        <f>'1 уровень'!Z3373</f>
        <v>0</v>
      </c>
      <c r="Z1094" s="152">
        <f>'1 уровень'!AA3373</f>
        <v>0</v>
      </c>
      <c r="AA1094" s="1104">
        <f>'1 уровень'!AB3373</f>
        <v>0</v>
      </c>
      <c r="AB1094" s="152">
        <f>'1 уровень'!AC3373</f>
        <v>0</v>
      </c>
      <c r="AC1094" s="152">
        <f>'1 уровень'!AD3373</f>
        <v>0</v>
      </c>
      <c r="AD1094" s="152">
        <f>'1 уровень'!AE3373</f>
        <v>0</v>
      </c>
      <c r="AE1094" s="152">
        <f>'1 уровень'!AF3373</f>
        <v>0</v>
      </c>
      <c r="AF1094" s="626">
        <f>'1 уровень'!AG3373</f>
        <v>0</v>
      </c>
      <c r="AG1094" s="152"/>
      <c r="AH1094" s="152"/>
      <c r="AI1094" s="1342"/>
      <c r="AJ1094" s="1349"/>
    </row>
    <row r="1095" spans="1:36" ht="28.5" x14ac:dyDescent="0.25">
      <c r="B1095" s="19">
        <f t="shared" si="159"/>
        <v>1</v>
      </c>
      <c r="C1095" s="1404" t="s">
        <v>360</v>
      </c>
      <c r="D1095" s="29">
        <f>'1 уровень'!E3374</f>
        <v>8510.6382978723395</v>
      </c>
      <c r="E1095" s="29">
        <f>'1 уровень'!F3374</f>
        <v>6382.9787234042551</v>
      </c>
      <c r="F1095" s="29">
        <f>'1 уровень'!G3374</f>
        <v>7694.3797872340419</v>
      </c>
      <c r="G1095" s="144">
        <f>'1 уровень'!H3374</f>
        <v>0</v>
      </c>
      <c r="H1095" s="158">
        <f>'1 уровень'!I3374</f>
        <v>0</v>
      </c>
      <c r="I1095" s="158">
        <f>'1 уровень'!J3374</f>
        <v>0</v>
      </c>
      <c r="J1095" s="26">
        <f>'1 уровень'!K3374</f>
        <v>0</v>
      </c>
      <c r="K1095" s="26">
        <f>'1 уровень'!L3374</f>
        <v>0</v>
      </c>
      <c r="L1095" s="26">
        <f>'1 уровень'!M3374</f>
        <v>0</v>
      </c>
      <c r="M1095" s="26">
        <f>'1 уровень'!N3374</f>
        <v>0</v>
      </c>
      <c r="N1095" s="26">
        <f>'1 уровень'!O3374</f>
        <v>0</v>
      </c>
      <c r="O1095" s="26">
        <f>'1 уровень'!P3374</f>
        <v>0</v>
      </c>
      <c r="P1095" s="152">
        <f>'1 уровень'!Q3374</f>
        <v>0</v>
      </c>
      <c r="Q1095" s="152">
        <f>'1 уровень'!R3374</f>
        <v>0</v>
      </c>
      <c r="R1095" s="152">
        <f>'1 уровень'!S3374</f>
        <v>0</v>
      </c>
      <c r="S1095" s="152">
        <f>'1 уровень'!T3374</f>
        <v>0</v>
      </c>
      <c r="T1095" s="152">
        <f>'1 уровень'!U3374</f>
        <v>0</v>
      </c>
      <c r="U1095" s="152">
        <f>'1 уровень'!V3374</f>
        <v>0</v>
      </c>
      <c r="V1095" s="152">
        <f>'1 уровень'!W3374</f>
        <v>0</v>
      </c>
      <c r="W1095" s="152">
        <f>'1 уровень'!X3374</f>
        <v>0</v>
      </c>
      <c r="X1095" s="152">
        <f>'1 уровень'!Y3374</f>
        <v>0</v>
      </c>
      <c r="Y1095" s="152">
        <f>'1 уровень'!Z3374</f>
        <v>0</v>
      </c>
      <c r="Z1095" s="152">
        <f>'1 уровень'!AA3374</f>
        <v>0</v>
      </c>
      <c r="AA1095" s="1104">
        <f>'1 уровень'!AB3374</f>
        <v>0</v>
      </c>
      <c r="AB1095" s="152">
        <f>'1 уровень'!AC3374</f>
        <v>0</v>
      </c>
      <c r="AC1095" s="152">
        <f>'1 уровень'!AD3374</f>
        <v>0</v>
      </c>
      <c r="AD1095" s="152">
        <f>'1 уровень'!AE3374</f>
        <v>0</v>
      </c>
      <c r="AE1095" s="152">
        <f>'1 уровень'!AF3374</f>
        <v>0</v>
      </c>
      <c r="AF1095" s="626">
        <f>'1 уровень'!AG3374</f>
        <v>0</v>
      </c>
      <c r="AG1095" s="152"/>
      <c r="AH1095" s="152"/>
      <c r="AI1095" s="1342"/>
      <c r="AJ1095" s="1349"/>
    </row>
    <row r="1096" spans="1:36" x14ac:dyDescent="0.25">
      <c r="A1096" s="19">
        <v>1</v>
      </c>
      <c r="B1096" s="19">
        <f t="shared" si="159"/>
        <v>1</v>
      </c>
      <c r="C1096" s="488" t="s">
        <v>375</v>
      </c>
      <c r="D1096" s="29">
        <f>'1 уровень'!E3375</f>
        <v>0</v>
      </c>
      <c r="E1096" s="29">
        <f>'1 уровень'!F3375</f>
        <v>0</v>
      </c>
      <c r="F1096" s="29">
        <f>'1 уровень'!G3375</f>
        <v>0</v>
      </c>
      <c r="G1096" s="144">
        <f>'1 уровень'!H3375</f>
        <v>0</v>
      </c>
      <c r="H1096" s="158">
        <f>'1 уровень'!I3375</f>
        <v>0</v>
      </c>
      <c r="I1096" s="158">
        <f>'1 уровень'!J3375</f>
        <v>0</v>
      </c>
      <c r="J1096" s="26">
        <f>'1 уровень'!K3375</f>
        <v>0</v>
      </c>
      <c r="K1096" s="26">
        <f>'1 уровень'!L3375</f>
        <v>0</v>
      </c>
      <c r="L1096" s="26">
        <f>'1 уровень'!M3375</f>
        <v>0</v>
      </c>
      <c r="M1096" s="26">
        <f>'1 уровень'!N3375</f>
        <v>0</v>
      </c>
      <c r="N1096" s="26">
        <f>'1 уровень'!O3375</f>
        <v>0</v>
      </c>
      <c r="O1096" s="26">
        <f>'1 уровень'!P3375</f>
        <v>0</v>
      </c>
      <c r="P1096" s="152">
        <f>'1 уровень'!Q3375</f>
        <v>0</v>
      </c>
      <c r="Q1096" s="152">
        <f>'1 уровень'!R3375</f>
        <v>0</v>
      </c>
      <c r="R1096" s="152">
        <f>'1 уровень'!S3375</f>
        <v>0</v>
      </c>
      <c r="S1096" s="152">
        <f>'1 уровень'!T3375</f>
        <v>0</v>
      </c>
      <c r="T1096" s="152">
        <f>'1 уровень'!U3375</f>
        <v>0</v>
      </c>
      <c r="U1096" s="152">
        <f>'1 уровень'!V3375</f>
        <v>0</v>
      </c>
      <c r="V1096" s="152">
        <f>'1 уровень'!W3375</f>
        <v>0</v>
      </c>
      <c r="W1096" s="152">
        <f>'1 уровень'!X3375</f>
        <v>0</v>
      </c>
      <c r="X1096" s="152">
        <f>'1 уровень'!Y3375</f>
        <v>0</v>
      </c>
      <c r="Y1096" s="152">
        <f>'1 уровень'!Z3375</f>
        <v>0</v>
      </c>
      <c r="Z1096" s="152">
        <f>'1 уровень'!AA3375</f>
        <v>0</v>
      </c>
      <c r="AA1096" s="1104">
        <f>'1 уровень'!AB3375</f>
        <v>0</v>
      </c>
      <c r="AB1096" s="152">
        <f>'1 уровень'!AC3375</f>
        <v>0</v>
      </c>
      <c r="AC1096" s="152">
        <f>'1 уровень'!AD3375</f>
        <v>0</v>
      </c>
      <c r="AD1096" s="152">
        <f>'1 уровень'!AE3375</f>
        <v>0</v>
      </c>
      <c r="AE1096" s="152">
        <f>'1 уровень'!AF3375</f>
        <v>0</v>
      </c>
      <c r="AF1096" s="626">
        <f>'1 уровень'!AG3375</f>
        <v>0</v>
      </c>
      <c r="AG1096" s="152"/>
      <c r="AH1096" s="152"/>
      <c r="AI1096" s="1342">
        <f>'1 уровень'!AH3374</f>
        <v>0</v>
      </c>
      <c r="AJ1096" s="1349">
        <f>'1 уровень'!AI3374</f>
        <v>0</v>
      </c>
    </row>
    <row r="1097" spans="1:36" ht="29.25" x14ac:dyDescent="0.25">
      <c r="A1097" s="19">
        <v>1</v>
      </c>
      <c r="B1097" s="19">
        <f t="shared" si="159"/>
        <v>1</v>
      </c>
      <c r="C1097" s="488" t="s">
        <v>376</v>
      </c>
      <c r="D1097" s="29">
        <f>'1 уровень'!E3376</f>
        <v>8510.6382978723395</v>
      </c>
      <c r="E1097" s="29">
        <f>'1 уровень'!F3376</f>
        <v>6382.9787234042551</v>
      </c>
      <c r="F1097" s="29">
        <f>'1 уровень'!G3376</f>
        <v>7694.3797872340419</v>
      </c>
      <c r="G1097" s="144">
        <f>'1 уровень'!H3376</f>
        <v>0</v>
      </c>
      <c r="H1097" s="158">
        <f>'1 уровень'!I3376</f>
        <v>0</v>
      </c>
      <c r="I1097" s="158">
        <f>'1 уровень'!J3376</f>
        <v>0</v>
      </c>
      <c r="J1097" s="26">
        <f>'1 уровень'!K3376</f>
        <v>0</v>
      </c>
      <c r="K1097" s="26">
        <f>'1 уровень'!L3376</f>
        <v>0</v>
      </c>
      <c r="L1097" s="26">
        <f>'1 уровень'!M3376</f>
        <v>0</v>
      </c>
      <c r="M1097" s="26">
        <f>'1 уровень'!N3376</f>
        <v>0</v>
      </c>
      <c r="N1097" s="26">
        <f>'1 уровень'!O3376</f>
        <v>0</v>
      </c>
      <c r="O1097" s="26">
        <f>'1 уровень'!P3376</f>
        <v>0</v>
      </c>
      <c r="P1097" s="152">
        <f>'1 уровень'!Q3376</f>
        <v>0</v>
      </c>
      <c r="Q1097" s="152">
        <f>'1 уровень'!R3376</f>
        <v>0</v>
      </c>
      <c r="R1097" s="152">
        <f>'1 уровень'!S3376</f>
        <v>0</v>
      </c>
      <c r="S1097" s="152">
        <f>'1 уровень'!T3376</f>
        <v>0</v>
      </c>
      <c r="T1097" s="152">
        <f>'1 уровень'!U3376</f>
        <v>0</v>
      </c>
      <c r="U1097" s="152">
        <f>'1 уровень'!V3376</f>
        <v>0</v>
      </c>
      <c r="V1097" s="152">
        <f>'1 уровень'!W3376</f>
        <v>0</v>
      </c>
      <c r="W1097" s="152">
        <f>'1 уровень'!X3376</f>
        <v>0</v>
      </c>
      <c r="X1097" s="152">
        <f>'1 уровень'!Y3376</f>
        <v>0</v>
      </c>
      <c r="Y1097" s="152">
        <f>'1 уровень'!Z3376</f>
        <v>0</v>
      </c>
      <c r="Z1097" s="152">
        <f>'1 уровень'!AA3376</f>
        <v>0</v>
      </c>
      <c r="AA1097" s="1104">
        <f>'1 уровень'!AB3376</f>
        <v>0</v>
      </c>
      <c r="AB1097" s="152">
        <f>'1 уровень'!AC3376</f>
        <v>0</v>
      </c>
      <c r="AC1097" s="152">
        <f>'1 уровень'!AD3376</f>
        <v>0</v>
      </c>
      <c r="AD1097" s="152">
        <f>'1 уровень'!AE3376</f>
        <v>0</v>
      </c>
      <c r="AE1097" s="152">
        <f>'1 уровень'!AF3376</f>
        <v>0</v>
      </c>
      <c r="AF1097" s="626">
        <f>'1 уровень'!AG3376</f>
        <v>0</v>
      </c>
      <c r="AG1097" s="152"/>
      <c r="AH1097" s="152"/>
      <c r="AI1097" s="1342">
        <f>'1 уровень'!AH3375</f>
        <v>0</v>
      </c>
      <c r="AJ1097" s="1349">
        <f>'1 уровень'!AI3375</f>
        <v>0</v>
      </c>
    </row>
    <row r="1098" spans="1:36" x14ac:dyDescent="0.25">
      <c r="A1098" s="19">
        <v>1</v>
      </c>
      <c r="B1098" s="19">
        <f t="shared" si="159"/>
        <v>1</v>
      </c>
      <c r="C1098" s="336" t="s">
        <v>377</v>
      </c>
      <c r="D1098" s="29">
        <f>'1 уровень'!E3377</f>
        <v>80000</v>
      </c>
      <c r="E1098" s="29">
        <f>'1 уровень'!F3377</f>
        <v>60000</v>
      </c>
      <c r="F1098" s="29">
        <f>'1 уровень'!G3377</f>
        <v>72327.17</v>
      </c>
      <c r="G1098" s="144">
        <f>'1 уровень'!H3377</f>
        <v>0</v>
      </c>
      <c r="H1098" s="158">
        <f>'1 уровень'!I3377</f>
        <v>0</v>
      </c>
      <c r="I1098" s="158">
        <f>'1 уровень'!J3377</f>
        <v>0</v>
      </c>
      <c r="J1098" s="26">
        <f>'1 уровень'!K3377</f>
        <v>0</v>
      </c>
      <c r="K1098" s="26">
        <f>'1 уровень'!L3377</f>
        <v>0</v>
      </c>
      <c r="L1098" s="26">
        <f>'1 уровень'!M3377</f>
        <v>0</v>
      </c>
      <c r="M1098" s="26">
        <f>'1 уровень'!N3377</f>
        <v>0</v>
      </c>
      <c r="N1098" s="26">
        <f>'1 уровень'!O3377</f>
        <v>0</v>
      </c>
      <c r="O1098" s="26">
        <f>'1 уровень'!P3377</f>
        <v>0</v>
      </c>
      <c r="P1098" s="152">
        <f>'1 уровень'!Q3377</f>
        <v>0</v>
      </c>
      <c r="Q1098" s="152">
        <f>'1 уровень'!R3377</f>
        <v>0</v>
      </c>
      <c r="R1098" s="152">
        <f>'1 уровень'!S3377</f>
        <v>0</v>
      </c>
      <c r="S1098" s="152">
        <f>'1 уровень'!T3377</f>
        <v>0</v>
      </c>
      <c r="T1098" s="152">
        <f>'1 уровень'!U3377</f>
        <v>0</v>
      </c>
      <c r="U1098" s="152">
        <f>'1 уровень'!V3377</f>
        <v>0</v>
      </c>
      <c r="V1098" s="152">
        <f>'1 уровень'!W3377</f>
        <v>0</v>
      </c>
      <c r="W1098" s="152">
        <f>'1 уровень'!X3377</f>
        <v>0</v>
      </c>
      <c r="X1098" s="152">
        <f>'1 уровень'!Y3377</f>
        <v>0</v>
      </c>
      <c r="Y1098" s="152">
        <f>'1 уровень'!Z3377</f>
        <v>0</v>
      </c>
      <c r="Z1098" s="152">
        <f>'1 уровень'!AA3377</f>
        <v>0</v>
      </c>
      <c r="AA1098" s="1104">
        <f>'1 уровень'!AB3377</f>
        <v>0</v>
      </c>
      <c r="AB1098" s="152">
        <f>'1 уровень'!AC3377</f>
        <v>0</v>
      </c>
      <c r="AC1098" s="152">
        <f>'1 уровень'!AD3377</f>
        <v>0</v>
      </c>
      <c r="AD1098" s="152">
        <f>'1 уровень'!AE3377</f>
        <v>0</v>
      </c>
      <c r="AE1098" s="152">
        <f>'1 уровень'!AF3377</f>
        <v>0</v>
      </c>
      <c r="AF1098" s="626">
        <f>'1 уровень'!AG3377</f>
        <v>0</v>
      </c>
      <c r="AG1098" s="152"/>
      <c r="AH1098" s="152"/>
      <c r="AI1098" s="1342">
        <f>'1 уровень'!AH3376</f>
        <v>0</v>
      </c>
      <c r="AJ1098" s="1349">
        <f>'1 уровень'!AI3376</f>
        <v>0</v>
      </c>
    </row>
    <row r="1099" spans="1:36" ht="30" x14ac:dyDescent="0.25">
      <c r="A1099" s="19">
        <v>1</v>
      </c>
      <c r="B1099" s="19">
        <f t="shared" ref="B1099:B1162" si="167">B1098</f>
        <v>1</v>
      </c>
      <c r="C1099" s="495" t="s">
        <v>353</v>
      </c>
      <c r="D1099" s="29">
        <f>'1 уровень'!E3378</f>
        <v>24696</v>
      </c>
      <c r="E1099" s="29">
        <f>'1 уровень'!F3378</f>
        <v>18522</v>
      </c>
      <c r="F1099" s="29">
        <f>'1 уровень'!G3378</f>
        <v>18944</v>
      </c>
      <c r="G1099" s="144">
        <f>'1 уровень'!H3378</f>
        <v>102.27837166612676</v>
      </c>
      <c r="H1099" s="158">
        <f>'1 уровень'!I3378</f>
        <v>0</v>
      </c>
      <c r="I1099" s="158">
        <f>'1 уровень'!J3378</f>
        <v>0</v>
      </c>
      <c r="J1099" s="26">
        <f>'1 уровень'!K3378</f>
        <v>0</v>
      </c>
      <c r="K1099" s="26">
        <f>'1 уровень'!L3378</f>
        <v>0</v>
      </c>
      <c r="L1099" s="26">
        <f>'1 уровень'!M3378</f>
        <v>0</v>
      </c>
      <c r="M1099" s="26">
        <f>'1 уровень'!N3378</f>
        <v>0</v>
      </c>
      <c r="N1099" s="26">
        <f>'1 уровень'!O3378</f>
        <v>0</v>
      </c>
      <c r="O1099" s="26">
        <f>'1 уровень'!P3378</f>
        <v>0</v>
      </c>
      <c r="P1099" s="152">
        <f>'1 уровень'!Q3378</f>
        <v>0</v>
      </c>
      <c r="Q1099" s="152">
        <f>'1 уровень'!R3378</f>
        <v>0</v>
      </c>
      <c r="R1099" s="152">
        <f>'1 уровень'!S3378</f>
        <v>0</v>
      </c>
      <c r="S1099" s="152">
        <f>'1 уровень'!T3378</f>
        <v>0</v>
      </c>
      <c r="T1099" s="152">
        <f>'1 уровень'!U3378</f>
        <v>0</v>
      </c>
      <c r="U1099" s="152">
        <f>'1 уровень'!V3378</f>
        <v>0</v>
      </c>
      <c r="V1099" s="152">
        <f>'1 уровень'!W3378</f>
        <v>0</v>
      </c>
      <c r="W1099" s="152">
        <f>'1 уровень'!X3378</f>
        <v>0</v>
      </c>
      <c r="X1099" s="152">
        <f>'1 уровень'!Y3378</f>
        <v>0</v>
      </c>
      <c r="Y1099" s="152">
        <f>'1 уровень'!Z3378</f>
        <v>0</v>
      </c>
      <c r="Z1099" s="152">
        <f>'1 уровень'!AA3378</f>
        <v>0</v>
      </c>
      <c r="AA1099" s="1104">
        <f>'1 уровень'!AB3378</f>
        <v>0</v>
      </c>
      <c r="AB1099" s="152">
        <f>'1 уровень'!AC3378</f>
        <v>0</v>
      </c>
      <c r="AC1099" s="152">
        <f>'1 уровень'!AD3378</f>
        <v>0</v>
      </c>
      <c r="AD1099" s="152">
        <f>'1 уровень'!AE3378</f>
        <v>0</v>
      </c>
      <c r="AE1099" s="152">
        <f>'1 уровень'!AF3378</f>
        <v>0</v>
      </c>
      <c r="AF1099" s="626">
        <f>'1 уровень'!AG3378</f>
        <v>0</v>
      </c>
      <c r="AG1099" s="152"/>
      <c r="AH1099" s="152"/>
      <c r="AI1099" s="1342">
        <f>'1 уровень'!AH3377</f>
        <v>0</v>
      </c>
      <c r="AJ1099" s="1349">
        <f>'1 уровень'!AI3377</f>
        <v>0</v>
      </c>
    </row>
    <row r="1100" spans="1:36" ht="29.25" x14ac:dyDescent="0.25">
      <c r="A1100" s="19">
        <v>1</v>
      </c>
      <c r="B1100" s="19">
        <f t="shared" si="167"/>
        <v>1</v>
      </c>
      <c r="C1100" s="488" t="s">
        <v>201</v>
      </c>
      <c r="D1100" s="29">
        <f>'1 уровень'!E3379</f>
        <v>0</v>
      </c>
      <c r="E1100" s="29">
        <f>'1 уровень'!F3379</f>
        <v>0</v>
      </c>
      <c r="F1100" s="29">
        <f>'1 уровень'!G3379</f>
        <v>0</v>
      </c>
      <c r="G1100" s="144">
        <f>'1 уровень'!H3379</f>
        <v>0</v>
      </c>
      <c r="H1100" s="158">
        <f>'1 уровень'!I3379</f>
        <v>0</v>
      </c>
      <c r="I1100" s="158">
        <f>'1 уровень'!J3379</f>
        <v>0</v>
      </c>
      <c r="J1100" s="26">
        <f>'1 уровень'!K3379</f>
        <v>0</v>
      </c>
      <c r="K1100" s="26">
        <f>'1 уровень'!L3379</f>
        <v>0</v>
      </c>
      <c r="L1100" s="26">
        <f>'1 уровень'!M3379</f>
        <v>0</v>
      </c>
      <c r="M1100" s="26">
        <f>'1 уровень'!N3379</f>
        <v>0</v>
      </c>
      <c r="N1100" s="26">
        <f>'1 уровень'!O3379</f>
        <v>0</v>
      </c>
      <c r="O1100" s="26">
        <f>'1 уровень'!P3379</f>
        <v>0</v>
      </c>
      <c r="P1100" s="152">
        <f>'1 уровень'!Q3379</f>
        <v>0</v>
      </c>
      <c r="Q1100" s="152">
        <f>'1 уровень'!R3379</f>
        <v>0</v>
      </c>
      <c r="R1100" s="152">
        <f>'1 уровень'!S3379</f>
        <v>0</v>
      </c>
      <c r="S1100" s="152">
        <f>'1 уровень'!T3379</f>
        <v>0</v>
      </c>
      <c r="T1100" s="152">
        <f>'1 уровень'!U3379</f>
        <v>0</v>
      </c>
      <c r="U1100" s="152">
        <f>'1 уровень'!V3379</f>
        <v>0</v>
      </c>
      <c r="V1100" s="152">
        <f>'1 уровень'!W3379</f>
        <v>0</v>
      </c>
      <c r="W1100" s="152">
        <f>'1 уровень'!X3379</f>
        <v>0</v>
      </c>
      <c r="X1100" s="152">
        <f>'1 уровень'!Y3379</f>
        <v>0</v>
      </c>
      <c r="Y1100" s="152">
        <f>'1 уровень'!Z3379</f>
        <v>0</v>
      </c>
      <c r="Z1100" s="152">
        <f>'1 уровень'!AA3379</f>
        <v>0</v>
      </c>
      <c r="AA1100" s="1104">
        <f>'1 уровень'!AB3379</f>
        <v>0</v>
      </c>
      <c r="AB1100" s="152">
        <f>'1 уровень'!AC3379</f>
        <v>0</v>
      </c>
      <c r="AC1100" s="152">
        <f>'1 уровень'!AD3379</f>
        <v>0</v>
      </c>
      <c r="AD1100" s="152">
        <f>'1 уровень'!AE3379</f>
        <v>0</v>
      </c>
      <c r="AE1100" s="152">
        <f>'1 уровень'!AF3379</f>
        <v>0</v>
      </c>
      <c r="AF1100" s="626">
        <f>'1 уровень'!AG3379</f>
        <v>0</v>
      </c>
      <c r="AG1100" s="152"/>
      <c r="AH1100" s="152"/>
      <c r="AI1100" s="1342">
        <f>'1 уровень'!AH3378</f>
        <v>0</v>
      </c>
      <c r="AJ1100" s="1349">
        <f>'1 уровень'!AI3378</f>
        <v>0</v>
      </c>
    </row>
    <row r="1101" spans="1:36" ht="75" x14ac:dyDescent="0.25">
      <c r="A1101" s="19">
        <v>1</v>
      </c>
      <c r="B1101" s="19">
        <f t="shared" si="167"/>
        <v>1</v>
      </c>
      <c r="C1101" s="337" t="s">
        <v>361</v>
      </c>
      <c r="D1101" s="29">
        <f>'1 уровень'!E3380</f>
        <v>0</v>
      </c>
      <c r="E1101" s="29">
        <f>'1 уровень'!F3380</f>
        <v>0</v>
      </c>
      <c r="F1101" s="29">
        <f>'1 уровень'!G3380</f>
        <v>0</v>
      </c>
      <c r="G1101" s="144">
        <f>'1 уровень'!H3380</f>
        <v>0</v>
      </c>
      <c r="H1101" s="158">
        <f>'1 уровень'!I3380</f>
        <v>0</v>
      </c>
      <c r="I1101" s="158">
        <f>'1 уровень'!J3380</f>
        <v>0</v>
      </c>
      <c r="J1101" s="26">
        <f>'1 уровень'!K3380</f>
        <v>0</v>
      </c>
      <c r="K1101" s="26">
        <f>'1 уровень'!L3380</f>
        <v>0</v>
      </c>
      <c r="L1101" s="26">
        <f>'1 уровень'!M3380</f>
        <v>0</v>
      </c>
      <c r="M1101" s="26">
        <f>'1 уровень'!N3380</f>
        <v>0</v>
      </c>
      <c r="N1101" s="26">
        <f>'1 уровень'!O3380</f>
        <v>0</v>
      </c>
      <c r="O1101" s="26">
        <f>'1 уровень'!P3380</f>
        <v>0</v>
      </c>
      <c r="P1101" s="152">
        <f>'1 уровень'!Q3380</f>
        <v>0</v>
      </c>
      <c r="Q1101" s="152">
        <f>'1 уровень'!R3380</f>
        <v>0</v>
      </c>
      <c r="R1101" s="152">
        <f>'1 уровень'!S3380</f>
        <v>0</v>
      </c>
      <c r="S1101" s="152">
        <f>'1 уровень'!T3380</f>
        <v>0</v>
      </c>
      <c r="T1101" s="152">
        <f>'1 уровень'!U3380</f>
        <v>0</v>
      </c>
      <c r="U1101" s="152">
        <f>'1 уровень'!V3380</f>
        <v>0</v>
      </c>
      <c r="V1101" s="152">
        <f>'1 уровень'!W3380</f>
        <v>0</v>
      </c>
      <c r="W1101" s="152">
        <f>'1 уровень'!X3380</f>
        <v>0</v>
      </c>
      <c r="X1101" s="152">
        <f>'1 уровень'!Y3380</f>
        <v>0</v>
      </c>
      <c r="Y1101" s="152">
        <f>'1 уровень'!Z3380</f>
        <v>0</v>
      </c>
      <c r="Z1101" s="152">
        <f>'1 уровень'!AA3380</f>
        <v>0</v>
      </c>
      <c r="AA1101" s="1104">
        <f>'1 уровень'!AB3380</f>
        <v>0</v>
      </c>
      <c r="AB1101" s="152">
        <f>'1 уровень'!AC3380</f>
        <v>0</v>
      </c>
      <c r="AC1101" s="152">
        <f>'1 уровень'!AD3380</f>
        <v>0</v>
      </c>
      <c r="AD1101" s="152">
        <f>'1 уровень'!AE3380</f>
        <v>0</v>
      </c>
      <c r="AE1101" s="152">
        <f>'1 уровень'!AF3380</f>
        <v>0</v>
      </c>
      <c r="AF1101" s="626">
        <f>'1 уровень'!AG3380</f>
        <v>0</v>
      </c>
      <c r="AG1101" s="152"/>
      <c r="AH1101" s="152"/>
      <c r="AI1101" s="1342">
        <f>'1 уровень'!AH3379</f>
        <v>0</v>
      </c>
      <c r="AJ1101" s="1349">
        <f>'1 уровень'!AI3379</f>
        <v>0</v>
      </c>
    </row>
    <row r="1102" spans="1:36" x14ac:dyDescent="0.25">
      <c r="A1102" s="19">
        <v>1</v>
      </c>
      <c r="B1102" s="19">
        <f t="shared" si="167"/>
        <v>1</v>
      </c>
      <c r="C1102" s="488" t="s">
        <v>234</v>
      </c>
      <c r="D1102" s="29">
        <f>'1 уровень'!E3381</f>
        <v>80</v>
      </c>
      <c r="E1102" s="29">
        <f>'1 уровень'!F3381</f>
        <v>60</v>
      </c>
      <c r="F1102" s="29">
        <f>'1 уровень'!G3381</f>
        <v>0</v>
      </c>
      <c r="G1102" s="144">
        <f>'1 уровень'!H3381</f>
        <v>0</v>
      </c>
      <c r="H1102" s="158">
        <f>'1 уровень'!I3381</f>
        <v>0</v>
      </c>
      <c r="I1102" s="158">
        <f>'1 уровень'!J3381</f>
        <v>0</v>
      </c>
      <c r="J1102" s="26">
        <f>'1 уровень'!K3381</f>
        <v>0</v>
      </c>
      <c r="K1102" s="26">
        <f>'1 уровень'!L3381</f>
        <v>0</v>
      </c>
      <c r="L1102" s="26">
        <f>'1 уровень'!M3381</f>
        <v>0</v>
      </c>
      <c r="M1102" s="26">
        <f>'1 уровень'!N3381</f>
        <v>0</v>
      </c>
      <c r="N1102" s="26">
        <f>'1 уровень'!O3381</f>
        <v>0</v>
      </c>
      <c r="O1102" s="26">
        <f>'1 уровень'!P3381</f>
        <v>0</v>
      </c>
      <c r="P1102" s="152">
        <f>'1 уровень'!Q3381</f>
        <v>53.443599999999996</v>
      </c>
      <c r="Q1102" s="152">
        <f>'1 уровень'!R3381</f>
        <v>53.443599999999996</v>
      </c>
      <c r="R1102" s="152">
        <f>'1 уровень'!S3381</f>
        <v>53.443599999999996</v>
      </c>
      <c r="S1102" s="152">
        <f>'1 уровень'!T3381</f>
        <v>53.443599999999996</v>
      </c>
      <c r="T1102" s="152">
        <f>'1 уровень'!U3381</f>
        <v>53.443599999999996</v>
      </c>
      <c r="U1102" s="152">
        <f>'1 уровень'!V3381</f>
        <v>53.443599999999996</v>
      </c>
      <c r="V1102" s="152">
        <f>'1 уровень'!W3381</f>
        <v>53.443599999999996</v>
      </c>
      <c r="W1102" s="152">
        <f>'1 уровень'!X3381</f>
        <v>53.443599999999996</v>
      </c>
      <c r="X1102" s="152">
        <f>'1 уровень'!Y3381</f>
        <v>53.443599999999996</v>
      </c>
      <c r="Y1102" s="152">
        <f>'1 уровень'!Z3381</f>
        <v>40.082700000000003</v>
      </c>
      <c r="Z1102" s="152">
        <f>'1 уровень'!AA3381</f>
        <v>0</v>
      </c>
      <c r="AA1102" s="1104">
        <f>'1 уровень'!AB3381</f>
        <v>0</v>
      </c>
      <c r="AB1102" s="152">
        <f>'1 уровень'!AC3381</f>
        <v>0</v>
      </c>
      <c r="AC1102" s="152">
        <f>'1 уровень'!AD3381</f>
        <v>-40.082700000000003</v>
      </c>
      <c r="AD1102" s="152">
        <f>'1 уровень'!AE3381</f>
        <v>0</v>
      </c>
      <c r="AE1102" s="152">
        <f>'1 уровень'!AF3381</f>
        <v>0</v>
      </c>
      <c r="AF1102" s="626">
        <f>'1 уровень'!AG3381</f>
        <v>0</v>
      </c>
      <c r="AG1102" s="152">
        <f>Z1102/Y1102*100</f>
        <v>0</v>
      </c>
      <c r="AH1102" s="152">
        <f>AF1102/Y1102*100</f>
        <v>0</v>
      </c>
      <c r="AI1102" s="1342">
        <f>'1 уровень'!AH3380</f>
        <v>0</v>
      </c>
      <c r="AJ1102" s="1349">
        <f>'1 уровень'!AI3380</f>
        <v>0</v>
      </c>
    </row>
    <row r="1103" spans="1:36" ht="29.25" x14ac:dyDescent="0.25">
      <c r="A1103" s="19">
        <v>1</v>
      </c>
      <c r="B1103" s="19">
        <f t="shared" si="167"/>
        <v>1</v>
      </c>
      <c r="C1103" s="488" t="s">
        <v>279</v>
      </c>
      <c r="D1103" s="29">
        <f>'1 уровень'!E3382</f>
        <v>68432</v>
      </c>
      <c r="E1103" s="29">
        <f>'1 уровень'!F3382</f>
        <v>51325.25</v>
      </c>
      <c r="F1103" s="29">
        <f>'1 уровень'!G3382</f>
        <v>16763.7225</v>
      </c>
      <c r="G1103" s="144">
        <f>'1 уровень'!H3382</f>
        <v>32.661745437187349</v>
      </c>
      <c r="H1103" s="158">
        <f>'1 уровень'!I3382</f>
        <v>0</v>
      </c>
      <c r="I1103" s="158">
        <f>'1 уровень'!J3382</f>
        <v>0</v>
      </c>
      <c r="J1103" s="26">
        <f>'1 уровень'!K3382</f>
        <v>0</v>
      </c>
      <c r="K1103" s="26">
        <f>'1 уровень'!L3382</f>
        <v>0</v>
      </c>
      <c r="L1103" s="26">
        <f>'1 уровень'!M3382</f>
        <v>0</v>
      </c>
      <c r="M1103" s="26">
        <f>'1 уровень'!N3382</f>
        <v>0</v>
      </c>
      <c r="N1103" s="26">
        <f>'1 уровень'!O3382</f>
        <v>0</v>
      </c>
      <c r="O1103" s="26">
        <f>'1 уровень'!P3382</f>
        <v>0</v>
      </c>
      <c r="P1103" s="152">
        <f>'1 уровень'!Q3382</f>
        <v>0</v>
      </c>
      <c r="Q1103" s="152">
        <f>'1 уровень'!R3382</f>
        <v>0</v>
      </c>
      <c r="R1103" s="152">
        <f>'1 уровень'!S3382</f>
        <v>0</v>
      </c>
      <c r="S1103" s="152">
        <f>'1 уровень'!T3382</f>
        <v>0</v>
      </c>
      <c r="T1103" s="152">
        <f>'1 уровень'!U3382</f>
        <v>0</v>
      </c>
      <c r="U1103" s="152">
        <f>'1 уровень'!V3382</f>
        <v>0</v>
      </c>
      <c r="V1103" s="152">
        <f>'1 уровень'!W3382</f>
        <v>0</v>
      </c>
      <c r="W1103" s="152">
        <f>'1 уровень'!X3382</f>
        <v>0</v>
      </c>
      <c r="X1103" s="152">
        <f>'1 уровень'!Y3382</f>
        <v>0</v>
      </c>
      <c r="Y1103" s="152">
        <f>'1 уровень'!Z3382</f>
        <v>0</v>
      </c>
      <c r="Z1103" s="152">
        <f>'1 уровень'!AA3382</f>
        <v>0</v>
      </c>
      <c r="AA1103" s="1104">
        <f>'1 уровень'!AB3382</f>
        <v>0</v>
      </c>
      <c r="AB1103" s="152">
        <f>'1 уровень'!AC3382</f>
        <v>0</v>
      </c>
      <c r="AC1103" s="152">
        <f>'1 уровень'!AD3382</f>
        <v>0</v>
      </c>
      <c r="AD1103" s="152">
        <f>'1 уровень'!AE3382</f>
        <v>0</v>
      </c>
      <c r="AE1103" s="152">
        <f>'1 уровень'!AF3382</f>
        <v>0</v>
      </c>
      <c r="AF1103" s="626">
        <f>'1 уровень'!AG3382</f>
        <v>0</v>
      </c>
      <c r="AG1103" s="152"/>
      <c r="AH1103" s="152"/>
      <c r="AI1103" s="1342">
        <f>'1 уровень'!AH3381</f>
        <v>0</v>
      </c>
      <c r="AJ1103" s="1349">
        <f>'1 уровень'!AI3381</f>
        <v>0</v>
      </c>
    </row>
    <row r="1104" spans="1:36" ht="43.5" x14ac:dyDescent="0.25">
      <c r="A1104" s="19">
        <v>1</v>
      </c>
      <c r="B1104" s="19">
        <f t="shared" si="167"/>
        <v>1</v>
      </c>
      <c r="C1104" s="339" t="s">
        <v>308</v>
      </c>
      <c r="D1104" s="29">
        <f>'1 уровень'!E3383</f>
        <v>50696</v>
      </c>
      <c r="E1104" s="29">
        <f>'1 уровень'!F3383</f>
        <v>38023</v>
      </c>
      <c r="F1104" s="29">
        <f>'1 уровень'!G3383</f>
        <v>24234</v>
      </c>
      <c r="G1104" s="144">
        <f>'1 уровень'!H3383</f>
        <v>63.735107697972282</v>
      </c>
      <c r="H1104" s="158">
        <f>'1 уровень'!I3383</f>
        <v>0</v>
      </c>
      <c r="I1104" s="158">
        <f>'1 уровень'!J3383</f>
        <v>0</v>
      </c>
      <c r="J1104" s="26">
        <f>'1 уровень'!K3383</f>
        <v>0</v>
      </c>
      <c r="K1104" s="26">
        <f>'1 уровень'!L3383</f>
        <v>0</v>
      </c>
      <c r="L1104" s="26">
        <f>'1 уровень'!M3383</f>
        <v>0</v>
      </c>
      <c r="M1104" s="26">
        <f>'1 уровень'!N3383</f>
        <v>0</v>
      </c>
      <c r="N1104" s="26">
        <f>'1 уровень'!O3383</f>
        <v>0</v>
      </c>
      <c r="O1104" s="26">
        <f>'1 уровень'!P3383</f>
        <v>0</v>
      </c>
      <c r="P1104" s="152">
        <f>'1 уровень'!Q3383</f>
        <v>0</v>
      </c>
      <c r="Q1104" s="152">
        <f>'1 уровень'!R3383</f>
        <v>0</v>
      </c>
      <c r="R1104" s="152">
        <f>'1 уровень'!S3383</f>
        <v>0</v>
      </c>
      <c r="S1104" s="152">
        <f>'1 уровень'!T3383</f>
        <v>0</v>
      </c>
      <c r="T1104" s="152">
        <f>'1 уровень'!U3383</f>
        <v>0</v>
      </c>
      <c r="U1104" s="152">
        <f>'1 уровень'!V3383</f>
        <v>0</v>
      </c>
      <c r="V1104" s="152">
        <f>'1 уровень'!W3383</f>
        <v>0</v>
      </c>
      <c r="W1104" s="152">
        <f>'1 уровень'!X3383</f>
        <v>0</v>
      </c>
      <c r="X1104" s="152">
        <f>'1 уровень'!Y3383</f>
        <v>0</v>
      </c>
      <c r="Y1104" s="152">
        <f>'1 уровень'!Z3383</f>
        <v>0</v>
      </c>
      <c r="Z1104" s="152">
        <f>'1 уровень'!AA3383</f>
        <v>0</v>
      </c>
      <c r="AA1104" s="1104">
        <f>'1 уровень'!AB3383</f>
        <v>0</v>
      </c>
      <c r="AB1104" s="152">
        <f>'1 уровень'!AC3383</f>
        <v>0</v>
      </c>
      <c r="AC1104" s="152">
        <f>'1 уровень'!AD3383</f>
        <v>0</v>
      </c>
      <c r="AD1104" s="152">
        <f>'1 уровень'!AE3383</f>
        <v>0</v>
      </c>
      <c r="AE1104" s="152">
        <f>'1 уровень'!AF3383</f>
        <v>0</v>
      </c>
      <c r="AF1104" s="626">
        <f>'1 уровень'!AG3383</f>
        <v>0</v>
      </c>
      <c r="AG1104" s="152"/>
      <c r="AH1104" s="152"/>
      <c r="AI1104" s="1342">
        <f>'1 уровень'!AH3382</f>
        <v>0</v>
      </c>
      <c r="AJ1104" s="1349">
        <f>'1 уровень'!AI3382</f>
        <v>0</v>
      </c>
    </row>
    <row r="1105" spans="1:188" ht="29.25" x14ac:dyDescent="0.25">
      <c r="A1105" s="19">
        <v>1</v>
      </c>
      <c r="B1105" s="19">
        <f t="shared" si="167"/>
        <v>1</v>
      </c>
      <c r="C1105" s="339" t="s">
        <v>280</v>
      </c>
      <c r="D1105" s="29">
        <f>'1 уровень'!E3384</f>
        <v>123510.63829787234</v>
      </c>
      <c r="E1105" s="29">
        <f>'1 уровень'!F3384</f>
        <v>92632.97872340426</v>
      </c>
      <c r="F1105" s="29">
        <f>'1 уровень'!G3384</f>
        <v>32410.379787234044</v>
      </c>
      <c r="G1105" s="144">
        <f>'1 уровень'!H3384</f>
        <v>34.987949468848697</v>
      </c>
      <c r="H1105" s="158">
        <f>'1 уровень'!I3384</f>
        <v>0</v>
      </c>
      <c r="I1105" s="158">
        <f>'1 уровень'!J3384</f>
        <v>0</v>
      </c>
      <c r="J1105" s="26">
        <f>'1 уровень'!K3384</f>
        <v>0</v>
      </c>
      <c r="K1105" s="26">
        <f>'1 уровень'!L3384</f>
        <v>0</v>
      </c>
      <c r="L1105" s="26">
        <f>'1 уровень'!M3384</f>
        <v>0</v>
      </c>
      <c r="M1105" s="26">
        <f>'1 уровень'!N3384</f>
        <v>0</v>
      </c>
      <c r="N1105" s="26">
        <f>'1 уровень'!O3384</f>
        <v>0</v>
      </c>
      <c r="O1105" s="26">
        <f>'1 уровень'!P3384</f>
        <v>0</v>
      </c>
      <c r="P1105" s="152">
        <f>'1 уровень'!Q3384</f>
        <v>0</v>
      </c>
      <c r="Q1105" s="152">
        <f>'1 уровень'!R3384</f>
        <v>0</v>
      </c>
      <c r="R1105" s="152">
        <f>'1 уровень'!S3384</f>
        <v>0</v>
      </c>
      <c r="S1105" s="152">
        <f>'1 уровень'!T3384</f>
        <v>0</v>
      </c>
      <c r="T1105" s="152">
        <f>'1 уровень'!U3384</f>
        <v>0</v>
      </c>
      <c r="U1105" s="152">
        <f>'1 уровень'!V3384</f>
        <v>0</v>
      </c>
      <c r="V1105" s="152">
        <f>'1 уровень'!W3384</f>
        <v>0</v>
      </c>
      <c r="W1105" s="152">
        <f>'1 уровень'!X3384</f>
        <v>0</v>
      </c>
      <c r="X1105" s="152">
        <f>'1 уровень'!Y3384</f>
        <v>0</v>
      </c>
      <c r="Y1105" s="152">
        <f>'1 уровень'!Z3384</f>
        <v>0</v>
      </c>
      <c r="Z1105" s="152">
        <f>'1 уровень'!AA3384</f>
        <v>0</v>
      </c>
      <c r="AA1105" s="1104">
        <f>'1 уровень'!AB3384</f>
        <v>0</v>
      </c>
      <c r="AB1105" s="152">
        <f>'1 уровень'!AC3384</f>
        <v>0</v>
      </c>
      <c r="AC1105" s="152">
        <f>'1 уровень'!AD3384</f>
        <v>0</v>
      </c>
      <c r="AD1105" s="152">
        <f>'1 уровень'!AE3384</f>
        <v>0</v>
      </c>
      <c r="AE1105" s="152">
        <f>'1 уровень'!AF3384</f>
        <v>0</v>
      </c>
      <c r="AF1105" s="626">
        <f>'1 уровень'!AG3384</f>
        <v>0</v>
      </c>
      <c r="AG1105" s="152"/>
      <c r="AH1105" s="152"/>
      <c r="AI1105" s="1342">
        <f>'1 уровень'!AH3383</f>
        <v>0</v>
      </c>
      <c r="AJ1105" s="1349">
        <f>'1 уровень'!AI3383</f>
        <v>0</v>
      </c>
    </row>
    <row r="1106" spans="1:188" ht="29.25" x14ac:dyDescent="0.25">
      <c r="A1106" s="19">
        <v>1</v>
      </c>
      <c r="B1106" s="19">
        <f t="shared" si="167"/>
        <v>1</v>
      </c>
      <c r="C1106" s="339" t="s">
        <v>281</v>
      </c>
      <c r="D1106" s="29">
        <f>'1 уровень'!E3385</f>
        <v>32396</v>
      </c>
      <c r="E1106" s="29">
        <f>'1 уровень'!F3385</f>
        <v>24297</v>
      </c>
      <c r="F1106" s="29">
        <f>'1 уровень'!G3385</f>
        <v>20616</v>
      </c>
      <c r="G1106" s="144">
        <f>'1 уровень'!H3385</f>
        <v>84.849981479194952</v>
      </c>
      <c r="H1106" s="158">
        <f>'1 уровень'!I3385</f>
        <v>0</v>
      </c>
      <c r="I1106" s="158">
        <f>'1 уровень'!J3385</f>
        <v>0</v>
      </c>
      <c r="J1106" s="26">
        <f>'1 уровень'!K3385</f>
        <v>0</v>
      </c>
      <c r="K1106" s="26">
        <f>'1 уровень'!L3385</f>
        <v>0</v>
      </c>
      <c r="L1106" s="26">
        <f>'1 уровень'!M3385</f>
        <v>0</v>
      </c>
      <c r="M1106" s="26">
        <f>'1 уровень'!N3385</f>
        <v>0</v>
      </c>
      <c r="N1106" s="26">
        <f>'1 уровень'!O3385</f>
        <v>0</v>
      </c>
      <c r="O1106" s="26">
        <f>'1 уровень'!P3385</f>
        <v>0</v>
      </c>
      <c r="P1106" s="152">
        <f>'1 уровень'!Q3385</f>
        <v>24675.74928</v>
      </c>
      <c r="Q1106" s="152">
        <f>'1 уровень'!R3385</f>
        <v>24675.74928</v>
      </c>
      <c r="R1106" s="152">
        <f>'1 уровень'!S3385</f>
        <v>24675.74928</v>
      </c>
      <c r="S1106" s="152">
        <f>'1 уровень'!T3385</f>
        <v>24675.74928</v>
      </c>
      <c r="T1106" s="152">
        <f>'1 уровень'!U3385</f>
        <v>24675.74928</v>
      </c>
      <c r="U1106" s="152">
        <f>'1 уровень'!V3385</f>
        <v>24675.74928</v>
      </c>
      <c r="V1106" s="152">
        <f>'1 уровень'!W3385</f>
        <v>24675.74928</v>
      </c>
      <c r="W1106" s="152">
        <f>'1 уровень'!X3385</f>
        <v>24675.74928</v>
      </c>
      <c r="X1106" s="152">
        <f>'1 уровень'!Y3385</f>
        <v>24675.74928</v>
      </c>
      <c r="Y1106" s="152">
        <f>'1 уровень'!Z3385</f>
        <v>18506.811959999999</v>
      </c>
      <c r="Z1106" s="152">
        <f>'1 уровень'!AA3385</f>
        <v>18905.537700000001</v>
      </c>
      <c r="AA1106" s="1104">
        <f>'1 уровень'!AB3385</f>
        <v>0</v>
      </c>
      <c r="AB1106" s="152">
        <f>'1 уровень'!AC3385</f>
        <v>0</v>
      </c>
      <c r="AC1106" s="152">
        <f>'1 уровень'!AD3385</f>
        <v>398.72574000000077</v>
      </c>
      <c r="AD1106" s="152">
        <f>'1 уровень'!AE3385</f>
        <v>0</v>
      </c>
      <c r="AE1106" s="152">
        <f>'1 уровень'!AF3385</f>
        <v>-8.2736300000000007</v>
      </c>
      <c r="AF1106" s="626">
        <f>'1 уровень'!AG3385</f>
        <v>18897.264070000001</v>
      </c>
      <c r="AG1106" s="152">
        <f t="shared" ref="AG1106:AG1107" si="168">Z1106/Y1106*100</f>
        <v>102.15448096010158</v>
      </c>
      <c r="AH1106" s="152">
        <f t="shared" ref="AH1106:AH1107" si="169">AF1106/Y1106*100</f>
        <v>102.1097750971043</v>
      </c>
      <c r="AI1106" s="1342">
        <f>'1 уровень'!AH3384</f>
        <v>0</v>
      </c>
      <c r="AJ1106" s="1349">
        <f>'1 уровень'!AI3384</f>
        <v>0</v>
      </c>
    </row>
    <row r="1107" spans="1:188" ht="29.25" x14ac:dyDescent="0.25">
      <c r="A1107" s="19">
        <v>1</v>
      </c>
      <c r="B1107" s="19">
        <f t="shared" si="167"/>
        <v>1</v>
      </c>
      <c r="C1107" s="339" t="s">
        <v>138</v>
      </c>
      <c r="D1107" s="29">
        <f>'1 уровень'!E3386</f>
        <v>504071.61904761905</v>
      </c>
      <c r="E1107" s="29">
        <f>'1 уровень'!F3386</f>
        <v>378055.96428571426</v>
      </c>
      <c r="F1107" s="29">
        <f>'1 уровень'!G3386</f>
        <v>150510.87726190477</v>
      </c>
      <c r="G1107" s="144">
        <f>'1 уровень'!H3386</f>
        <v>39.811798114671923</v>
      </c>
      <c r="H1107" s="158">
        <f>'1 уровень'!I3386</f>
        <v>0</v>
      </c>
      <c r="I1107" s="158">
        <f>'1 уровень'!J3386</f>
        <v>0</v>
      </c>
      <c r="J1107" s="26">
        <f>'1 уровень'!K3386</f>
        <v>0</v>
      </c>
      <c r="K1107" s="26">
        <f>'1 уровень'!L3386</f>
        <v>0</v>
      </c>
      <c r="L1107" s="26">
        <f>'1 уровень'!M3386</f>
        <v>0</v>
      </c>
      <c r="M1107" s="26">
        <f>'1 уровень'!N3386</f>
        <v>0</v>
      </c>
      <c r="N1107" s="26">
        <f>'1 уровень'!O3386</f>
        <v>0</v>
      </c>
      <c r="O1107" s="26">
        <f>'1 уровень'!P3386</f>
        <v>0</v>
      </c>
      <c r="P1107" s="152">
        <f>'1 уровень'!Q3386</f>
        <v>289795.85722000001</v>
      </c>
      <c r="Q1107" s="152">
        <f>'1 уровень'!R3386</f>
        <v>289795.85722000001</v>
      </c>
      <c r="R1107" s="152">
        <f>'1 уровень'!S3386</f>
        <v>289795.85722000001</v>
      </c>
      <c r="S1107" s="152">
        <f>'1 уровень'!T3386</f>
        <v>289795.85722000001</v>
      </c>
      <c r="T1107" s="152">
        <f>'1 уровень'!U3386</f>
        <v>289795.85722000001</v>
      </c>
      <c r="U1107" s="152">
        <f>'1 уровень'!V3386</f>
        <v>289795.85722000001</v>
      </c>
      <c r="V1107" s="152">
        <f>'1 уровень'!W3386</f>
        <v>289795.85722000001</v>
      </c>
      <c r="W1107" s="152">
        <f>'1 уровень'!X3386</f>
        <v>289795.85722000001</v>
      </c>
      <c r="X1107" s="152">
        <f>'1 уровень'!Y3386</f>
        <v>289795.85722000001</v>
      </c>
      <c r="Y1107" s="152">
        <f>'1 уровень'!Z3386</f>
        <v>218452.12536750003</v>
      </c>
      <c r="Z1107" s="152">
        <f>'1 уровень'!AA3386</f>
        <v>218785.80243000004</v>
      </c>
      <c r="AA1107" s="1104">
        <f>'1 уровень'!AB3386</f>
        <v>0</v>
      </c>
      <c r="AB1107" s="152">
        <f>'1 уровень'!AC3386</f>
        <v>-0.14057</v>
      </c>
      <c r="AC1107" s="152">
        <f>'1 уровень'!AD3386</f>
        <v>333.67706250000992</v>
      </c>
      <c r="AD1107" s="152">
        <f>'1 уровень'!AE3386</f>
        <v>0</v>
      </c>
      <c r="AE1107" s="152">
        <f>'1 уровень'!AF3386</f>
        <v>-213.65093000000002</v>
      </c>
      <c r="AF1107" s="626">
        <f>'1 уровень'!AG3386</f>
        <v>218572.01093000005</v>
      </c>
      <c r="AG1107" s="152">
        <f t="shared" si="168"/>
        <v>100.15274608197959</v>
      </c>
      <c r="AH1107" s="152">
        <f t="shared" si="169"/>
        <v>100.0548795587584</v>
      </c>
      <c r="AI1107" s="1342">
        <f>'1 уровень'!AH3385</f>
        <v>0</v>
      </c>
      <c r="AJ1107" s="1349">
        <f>'1 уровень'!AI3385</f>
        <v>0</v>
      </c>
    </row>
    <row r="1108" spans="1:188" x14ac:dyDescent="0.25">
      <c r="A1108" s="19">
        <v>1</v>
      </c>
      <c r="B1108" s="19">
        <f t="shared" si="167"/>
        <v>1</v>
      </c>
      <c r="C1108" s="819" t="s">
        <v>69</v>
      </c>
      <c r="D1108" s="29">
        <f>'1 уровень'!E3387</f>
        <v>711</v>
      </c>
      <c r="E1108" s="29">
        <f>'1 уровень'!F3387</f>
        <v>533</v>
      </c>
      <c r="F1108" s="29">
        <f>'1 уровень'!G3387</f>
        <v>515</v>
      </c>
      <c r="G1108" s="144">
        <f>'1 уровень'!H3387</f>
        <v>96.622889305816145</v>
      </c>
      <c r="H1108" s="158">
        <f>'1 уровень'!I3387</f>
        <v>9.3530239099859358</v>
      </c>
      <c r="I1108" s="158">
        <f>'1 уровень'!J3387</f>
        <v>9.4407766990291258</v>
      </c>
      <c r="J1108" s="26">
        <f>'1 уровень'!K3387</f>
        <v>6650</v>
      </c>
      <c r="K1108" s="26">
        <f>'1 уровень'!L3387</f>
        <v>4988</v>
      </c>
      <c r="L1108" s="26">
        <f>'1 уровень'!M3387</f>
        <v>4862</v>
      </c>
      <c r="M1108" s="26">
        <f>'1 уровень'!N3387</f>
        <v>97.473937449879713</v>
      </c>
      <c r="N1108" s="26">
        <f>'1 уровень'!O3387</f>
        <v>21.733333333333334</v>
      </c>
      <c r="O1108" s="26">
        <f>'1 уровень'!P3387</f>
        <v>298.28220858895702</v>
      </c>
      <c r="P1108" s="152">
        <f>'1 уровень'!Q3387</f>
        <v>0</v>
      </c>
      <c r="Q1108" s="152">
        <f>'1 уровень'!R3387</f>
        <v>0</v>
      </c>
      <c r="R1108" s="152">
        <f>'1 уровень'!S3387</f>
        <v>0</v>
      </c>
      <c r="S1108" s="152">
        <f>'1 уровень'!T3387</f>
        <v>0</v>
      </c>
      <c r="T1108" s="152">
        <f>'1 уровень'!U3387</f>
        <v>0</v>
      </c>
      <c r="U1108" s="152">
        <f>'1 уровень'!V3387</f>
        <v>0</v>
      </c>
      <c r="V1108" s="152">
        <f>'1 уровень'!W3387</f>
        <v>0</v>
      </c>
      <c r="W1108" s="152">
        <f>'1 уровень'!X3387</f>
        <v>0</v>
      </c>
      <c r="X1108" s="152">
        <f>'1 уровень'!Y3387</f>
        <v>0</v>
      </c>
      <c r="Y1108" s="152">
        <f>'1 уровень'!Z3387</f>
        <v>0</v>
      </c>
      <c r="Z1108" s="152">
        <f>'1 уровень'!AA3387</f>
        <v>0</v>
      </c>
      <c r="AA1108" s="1104">
        <f>'1 уровень'!AB3387</f>
        <v>0</v>
      </c>
      <c r="AB1108" s="152">
        <f>'1 уровень'!AC3387</f>
        <v>0</v>
      </c>
      <c r="AC1108" s="152">
        <f>'1 уровень'!AD3387</f>
        <v>0</v>
      </c>
      <c r="AD1108" s="152">
        <f>'1 уровень'!AE3387</f>
        <v>0</v>
      </c>
      <c r="AE1108" s="152">
        <f>'1 уровень'!AF3387</f>
        <v>0</v>
      </c>
      <c r="AF1108" s="626">
        <f>'1 уровень'!AG3387</f>
        <v>0</v>
      </c>
      <c r="AG1108" s="152"/>
      <c r="AH1108" s="152"/>
      <c r="AI1108" s="1342">
        <f>'1 уровень'!AH3386</f>
        <v>0</v>
      </c>
      <c r="AJ1108" s="1349">
        <f>'1 уровень'!AI3386</f>
        <v>0</v>
      </c>
    </row>
    <row r="1109" spans="1:188" x14ac:dyDescent="0.25">
      <c r="A1109" s="19">
        <v>1</v>
      </c>
      <c r="B1109" s="19">
        <f t="shared" si="167"/>
        <v>1</v>
      </c>
      <c r="C1109" s="326" t="s">
        <v>16</v>
      </c>
      <c r="D1109" s="29">
        <f>'1 уровень'!E3388</f>
        <v>1581</v>
      </c>
      <c r="E1109" s="29">
        <f>'1 уровень'!F3388</f>
        <v>1187</v>
      </c>
      <c r="F1109" s="29">
        <f>'1 уровень'!G3388</f>
        <v>1317</v>
      </c>
      <c r="G1109" s="144">
        <f>'1 уровень'!H3388</f>
        <v>110.95197978096041</v>
      </c>
      <c r="H1109" s="158">
        <f>'1 уровень'!I3388</f>
        <v>7.9810246679316892</v>
      </c>
      <c r="I1109" s="158">
        <f>'1 уровень'!J3388</f>
        <v>7.4198936977980257</v>
      </c>
      <c r="J1109" s="26">
        <f>'1 уровень'!K3388</f>
        <v>12618</v>
      </c>
      <c r="K1109" s="26">
        <f>'1 уровень'!L3388</f>
        <v>9464</v>
      </c>
      <c r="L1109" s="26">
        <f>'1 уровень'!M3388</f>
        <v>9772</v>
      </c>
      <c r="M1109" s="26">
        <f>'1 уровень'!N3388</f>
        <v>103.2544378698225</v>
      </c>
      <c r="N1109" s="26">
        <f>'1 уровень'!O3388</f>
        <v>52.575000000000003</v>
      </c>
      <c r="O1109" s="26">
        <f>'1 уровень'!P3388</f>
        <v>247.82374385798067</v>
      </c>
      <c r="P1109" s="152">
        <f>'1 уровень'!Q3388</f>
        <v>0</v>
      </c>
      <c r="Q1109" s="152">
        <f>'1 уровень'!R3388</f>
        <v>0</v>
      </c>
      <c r="R1109" s="152">
        <f>'1 уровень'!S3388</f>
        <v>0</v>
      </c>
      <c r="S1109" s="152">
        <f>'1 уровень'!T3388</f>
        <v>0</v>
      </c>
      <c r="T1109" s="152">
        <f>'1 уровень'!U3388</f>
        <v>0</v>
      </c>
      <c r="U1109" s="152">
        <f>'1 уровень'!V3388</f>
        <v>0</v>
      </c>
      <c r="V1109" s="152">
        <f>'1 уровень'!W3388</f>
        <v>0</v>
      </c>
      <c r="W1109" s="152">
        <f>'1 уровень'!X3388</f>
        <v>0</v>
      </c>
      <c r="X1109" s="152">
        <f>'1 уровень'!Y3388</f>
        <v>0</v>
      </c>
      <c r="Y1109" s="152">
        <f>'1 уровень'!Z3388</f>
        <v>0</v>
      </c>
      <c r="Z1109" s="152">
        <f>'1 уровень'!AA3388</f>
        <v>0</v>
      </c>
      <c r="AA1109" s="1104">
        <f>'1 уровень'!AB3388</f>
        <v>0</v>
      </c>
      <c r="AB1109" s="152">
        <f>'1 уровень'!AC3388</f>
        <v>0</v>
      </c>
      <c r="AC1109" s="152">
        <f>'1 уровень'!AD3388</f>
        <v>0</v>
      </c>
      <c r="AD1109" s="152">
        <f>'1 уровень'!AE3388</f>
        <v>0</v>
      </c>
      <c r="AE1109" s="152">
        <f>'1 уровень'!AF3388</f>
        <v>0</v>
      </c>
      <c r="AF1109" s="626">
        <f>'1 уровень'!AG3388</f>
        <v>0</v>
      </c>
      <c r="AG1109" s="152"/>
      <c r="AH1109" s="152"/>
      <c r="AI1109" s="1342">
        <f>'1 уровень'!AH3387</f>
        <v>0</v>
      </c>
      <c r="AJ1109" s="1349">
        <f>'1 уровень'!AI3387</f>
        <v>0</v>
      </c>
    </row>
    <row r="1110" spans="1:188" x14ac:dyDescent="0.25">
      <c r="A1110" s="19">
        <v>1</v>
      </c>
      <c r="B1110" s="19">
        <f t="shared" si="167"/>
        <v>1</v>
      </c>
      <c r="C1110" s="327" t="s">
        <v>214</v>
      </c>
      <c r="D1110" s="29">
        <f>'1 уровень'!E3389</f>
        <v>2292</v>
      </c>
      <c r="E1110" s="29">
        <f>'1 уровень'!F3389</f>
        <v>1720</v>
      </c>
      <c r="F1110" s="29">
        <f>'1 уровень'!G3389</f>
        <v>1832</v>
      </c>
      <c r="G1110" s="144">
        <f>'1 уровень'!H3389</f>
        <v>106.51162790697674</v>
      </c>
      <c r="H1110" s="158">
        <f>'1 уровень'!I3389</f>
        <v>8.4066317626527045</v>
      </c>
      <c r="I1110" s="158">
        <f>'1 уровень'!J3389</f>
        <v>7.9879912663755457</v>
      </c>
      <c r="J1110" s="26">
        <f>'1 уровень'!K3389</f>
        <v>19268</v>
      </c>
      <c r="K1110" s="26">
        <f>'1 уровень'!L3389</f>
        <v>14452</v>
      </c>
      <c r="L1110" s="26">
        <f>'1 уровень'!M3389</f>
        <v>14634</v>
      </c>
      <c r="M1110" s="26">
        <f>'1 уровень'!N3389</f>
        <v>101.25934126764461</v>
      </c>
      <c r="N1110" s="26">
        <f>'1 уровень'!O3389</f>
        <v>74.308333333333337</v>
      </c>
      <c r="O1110" s="26">
        <f>'1 уровень'!P3389</f>
        <v>262.5815857351127</v>
      </c>
      <c r="P1110" s="152">
        <f>'1 уровень'!Q3389</f>
        <v>38000.614409743997</v>
      </c>
      <c r="Q1110" s="152">
        <f>'1 уровень'!R3389</f>
        <v>38000.614409743997</v>
      </c>
      <c r="R1110" s="152">
        <f>'1 уровень'!S3389</f>
        <v>38000.614409743997</v>
      </c>
      <c r="S1110" s="152">
        <f>'1 уровень'!T3389</f>
        <v>38000.614409743997</v>
      </c>
      <c r="T1110" s="152">
        <f>'1 уровень'!U3389</f>
        <v>38000.614409743997</v>
      </c>
      <c r="U1110" s="152">
        <f>'1 уровень'!V3389</f>
        <v>38000.614409743997</v>
      </c>
      <c r="V1110" s="152">
        <f>'1 уровень'!W3389</f>
        <v>38000.614409743997</v>
      </c>
      <c r="W1110" s="152">
        <f>'1 уровень'!X3389</f>
        <v>38000.614409743997</v>
      </c>
      <c r="X1110" s="152">
        <f>'1 уровень'!Y3389</f>
        <v>39007.854489744001</v>
      </c>
      <c r="Y1110" s="152">
        <f>'1 уровень'!Z3389</f>
        <v>28752.270827307999</v>
      </c>
      <c r="Z1110" s="152">
        <f>'1 уровень'!AA3389</f>
        <v>30003.52651</v>
      </c>
      <c r="AA1110" s="1104">
        <f>'1 уровень'!AB3389</f>
        <v>0</v>
      </c>
      <c r="AB1110" s="152">
        <f>'1 уровень'!AC3389</f>
        <v>0</v>
      </c>
      <c r="AC1110" s="152">
        <f>'1 уровень'!AD3389</f>
        <v>1251.2556826920027</v>
      </c>
      <c r="AD1110" s="152">
        <f>'1 уровень'!AE3389</f>
        <v>0</v>
      </c>
      <c r="AE1110" s="152">
        <f>'1 уровень'!AF3389</f>
        <v>-176.62434999999999</v>
      </c>
      <c r="AF1110" s="626">
        <f>'1 уровень'!AG3389</f>
        <v>29826.902159999998</v>
      </c>
      <c r="AG1110" s="152">
        <f t="shared" ref="AG1110" si="170">Z1110/Y1110*100</f>
        <v>104.35184994676523</v>
      </c>
      <c r="AH1110" s="152">
        <f t="shared" ref="AH1110" si="171">AF1110/Y1110*100</f>
        <v>103.73755290198278</v>
      </c>
      <c r="AI1110" s="1342">
        <f>'1 уровень'!AH3388</f>
        <v>0</v>
      </c>
      <c r="AJ1110" s="1349">
        <f>'1 уровень'!AI3388</f>
        <v>0</v>
      </c>
    </row>
    <row r="1111" spans="1:188" x14ac:dyDescent="0.25">
      <c r="A1111" s="19">
        <v>1</v>
      </c>
      <c r="B1111" s="19">
        <f t="shared" si="167"/>
        <v>1</v>
      </c>
      <c r="C1111" s="303" t="s">
        <v>210</v>
      </c>
      <c r="D1111" s="29">
        <f>'1 уровень'!E3390</f>
        <v>11600</v>
      </c>
      <c r="E1111" s="29">
        <f>'1 уровень'!F3390</f>
        <v>8700</v>
      </c>
      <c r="F1111" s="29">
        <f>'1 уровень'!G3390</f>
        <v>7986</v>
      </c>
      <c r="G1111" s="144">
        <f>'1 уровень'!H3390</f>
        <v>91.793103448275858</v>
      </c>
      <c r="H1111" s="158">
        <f>'1 уровень'!I3390</f>
        <v>0</v>
      </c>
      <c r="I1111" s="158">
        <f>'1 уровень'!J3390</f>
        <v>0</v>
      </c>
      <c r="J1111" s="26">
        <f>'1 уровень'!K3390</f>
        <v>0</v>
      </c>
      <c r="K1111" s="26">
        <f>'1 уровень'!L3390</f>
        <v>0</v>
      </c>
      <c r="L1111" s="26">
        <f>'1 уровень'!M3390</f>
        <v>0</v>
      </c>
      <c r="M1111" s="26">
        <f>'1 уровень'!N3390</f>
        <v>0</v>
      </c>
      <c r="N1111" s="26">
        <f>'1 уровень'!O3390</f>
        <v>0</v>
      </c>
      <c r="O1111" s="26">
        <f>'1 уровень'!P3390</f>
        <v>0</v>
      </c>
      <c r="P1111" s="152">
        <f>'1 уровень'!Q3390</f>
        <v>0</v>
      </c>
      <c r="Q1111" s="152">
        <f>'1 уровень'!R3390</f>
        <v>0</v>
      </c>
      <c r="R1111" s="152">
        <f>'1 уровень'!S3390</f>
        <v>0</v>
      </c>
      <c r="S1111" s="152">
        <f>'1 уровень'!T3390</f>
        <v>0</v>
      </c>
      <c r="T1111" s="152">
        <f>'1 уровень'!U3390</f>
        <v>0</v>
      </c>
      <c r="U1111" s="152">
        <f>'1 уровень'!V3390</f>
        <v>0</v>
      </c>
      <c r="V1111" s="152">
        <f>'1 уровень'!W3390</f>
        <v>0</v>
      </c>
      <c r="W1111" s="152">
        <f>'1 уровень'!X3390</f>
        <v>0</v>
      </c>
      <c r="X1111" s="152">
        <f>'1 уровень'!Y3390</f>
        <v>0</v>
      </c>
      <c r="Y1111" s="152">
        <f>'1 уровень'!Z3390</f>
        <v>0</v>
      </c>
      <c r="Z1111" s="152">
        <f>'1 уровень'!AA3390</f>
        <v>0</v>
      </c>
      <c r="AA1111" s="1104">
        <f>'1 уровень'!AB3390</f>
        <v>0</v>
      </c>
      <c r="AB1111" s="152">
        <f>'1 уровень'!AC3390</f>
        <v>0</v>
      </c>
      <c r="AC1111" s="152">
        <f>'1 уровень'!AD3390</f>
        <v>0</v>
      </c>
      <c r="AD1111" s="152">
        <f>'1 уровень'!AE3390</f>
        <v>0</v>
      </c>
      <c r="AE1111" s="152">
        <f>'1 уровень'!AF3390</f>
        <v>0</v>
      </c>
      <c r="AF1111" s="626">
        <f>'1 уровень'!AG3390</f>
        <v>0</v>
      </c>
      <c r="AG1111" s="152"/>
      <c r="AH1111" s="152"/>
      <c r="AI1111" s="1342">
        <f>'1 уровень'!AH3389</f>
        <v>0</v>
      </c>
      <c r="AJ1111" s="1349">
        <f>'1 уровень'!AI3389</f>
        <v>0</v>
      </c>
    </row>
    <row r="1112" spans="1:188" x14ac:dyDescent="0.25">
      <c r="A1112" s="19">
        <v>1</v>
      </c>
      <c r="B1112" s="19">
        <f t="shared" si="167"/>
        <v>1</v>
      </c>
      <c r="C1112" s="328" t="s">
        <v>211</v>
      </c>
      <c r="D1112" s="29">
        <f>'1 уровень'!E3391</f>
        <v>11594</v>
      </c>
      <c r="E1112" s="29">
        <f>'1 уровень'!F3391</f>
        <v>8696</v>
      </c>
      <c r="F1112" s="29">
        <f>'1 уровень'!G3391</f>
        <v>7986</v>
      </c>
      <c r="G1112" s="144">
        <f>'1 уровень'!H3391</f>
        <v>91.835326586936532</v>
      </c>
      <c r="H1112" s="158">
        <f>'1 уровень'!I3391</f>
        <v>0</v>
      </c>
      <c r="I1112" s="158">
        <f>'1 уровень'!J3391</f>
        <v>0</v>
      </c>
      <c r="J1112" s="26">
        <f>'1 уровень'!K3391</f>
        <v>0</v>
      </c>
      <c r="K1112" s="26">
        <f>'1 уровень'!L3391</f>
        <v>0</v>
      </c>
      <c r="L1112" s="26">
        <f>'1 уровень'!M3391</f>
        <v>0</v>
      </c>
      <c r="M1112" s="26">
        <f>'1 уровень'!N3391</f>
        <v>0</v>
      </c>
      <c r="N1112" s="26">
        <f>'1 уровень'!O3391</f>
        <v>0</v>
      </c>
      <c r="O1112" s="26">
        <f>'1 уровень'!P3391</f>
        <v>0</v>
      </c>
      <c r="P1112" s="152">
        <f>'1 уровень'!Q3391</f>
        <v>0</v>
      </c>
      <c r="Q1112" s="152">
        <f>'1 уровень'!R3391</f>
        <v>0</v>
      </c>
      <c r="R1112" s="152">
        <f>'1 уровень'!S3391</f>
        <v>0</v>
      </c>
      <c r="S1112" s="152">
        <f>'1 уровень'!T3391</f>
        <v>0</v>
      </c>
      <c r="T1112" s="152">
        <f>'1 уровень'!U3391</f>
        <v>0</v>
      </c>
      <c r="U1112" s="152">
        <f>'1 уровень'!V3391</f>
        <v>0</v>
      </c>
      <c r="V1112" s="152">
        <f>'1 уровень'!W3391</f>
        <v>0</v>
      </c>
      <c r="W1112" s="152">
        <f>'1 уровень'!X3391</f>
        <v>0</v>
      </c>
      <c r="X1112" s="152">
        <f>'1 уровень'!Y3391</f>
        <v>0</v>
      </c>
      <c r="Y1112" s="152">
        <f>'1 уровень'!Z3391</f>
        <v>0</v>
      </c>
      <c r="Z1112" s="152">
        <f>'1 уровень'!AA3391</f>
        <v>0</v>
      </c>
      <c r="AA1112" s="1104">
        <f>'1 уровень'!AB3391</f>
        <v>0</v>
      </c>
      <c r="AB1112" s="152">
        <f>'1 уровень'!AC3391</f>
        <v>0</v>
      </c>
      <c r="AC1112" s="152">
        <f>'1 уровень'!AD3391</f>
        <v>0</v>
      </c>
      <c r="AD1112" s="152">
        <f>'1 уровень'!AE3391</f>
        <v>0</v>
      </c>
      <c r="AE1112" s="152">
        <f>'1 уровень'!AF3391</f>
        <v>0</v>
      </c>
      <c r="AF1112" s="626">
        <f>'1 уровень'!AG3391</f>
        <v>0</v>
      </c>
      <c r="AG1112" s="152"/>
      <c r="AH1112" s="152"/>
      <c r="AI1112" s="1342">
        <f>'1 уровень'!AH3390</f>
        <v>0</v>
      </c>
      <c r="AJ1112" s="1349">
        <f>'1 уровень'!AI3390</f>
        <v>0</v>
      </c>
    </row>
    <row r="1113" spans="1:188" ht="30" x14ac:dyDescent="0.25">
      <c r="A1113" s="19">
        <v>1</v>
      </c>
      <c r="B1113" s="19">
        <f t="shared" si="167"/>
        <v>1</v>
      </c>
      <c r="C1113" s="329" t="s">
        <v>212</v>
      </c>
      <c r="D1113" s="29">
        <f>'1 уровень'!E3392</f>
        <v>6</v>
      </c>
      <c r="E1113" s="29">
        <f>'1 уровень'!F3392</f>
        <v>5</v>
      </c>
      <c r="F1113" s="29">
        <f>'1 уровень'!G3392</f>
        <v>0</v>
      </c>
      <c r="G1113" s="144">
        <f>'1 уровень'!H3392</f>
        <v>0</v>
      </c>
      <c r="H1113" s="158">
        <f>'1 уровень'!I3392</f>
        <v>0</v>
      </c>
      <c r="I1113" s="158">
        <f>'1 уровень'!J3392</f>
        <v>0</v>
      </c>
      <c r="J1113" s="26">
        <f>'1 уровень'!K3392</f>
        <v>0</v>
      </c>
      <c r="K1113" s="26">
        <f>'1 уровень'!L3392</f>
        <v>0</v>
      </c>
      <c r="L1113" s="26">
        <f>'1 уровень'!M3392</f>
        <v>0</v>
      </c>
      <c r="M1113" s="26">
        <f>'1 уровень'!N3392</f>
        <v>0</v>
      </c>
      <c r="N1113" s="26">
        <f>'1 уровень'!O3392</f>
        <v>0</v>
      </c>
      <c r="O1113" s="26">
        <f>'1 уровень'!P3392</f>
        <v>0</v>
      </c>
      <c r="P1113" s="152">
        <f>'1 уровень'!Q3392</f>
        <v>0</v>
      </c>
      <c r="Q1113" s="152">
        <f>'1 уровень'!R3392</f>
        <v>0</v>
      </c>
      <c r="R1113" s="152">
        <f>'1 уровень'!S3392</f>
        <v>0</v>
      </c>
      <c r="S1113" s="152">
        <f>'1 уровень'!T3392</f>
        <v>0</v>
      </c>
      <c r="T1113" s="152">
        <f>'1 уровень'!U3392</f>
        <v>0</v>
      </c>
      <c r="U1113" s="152">
        <f>'1 уровень'!V3392</f>
        <v>0</v>
      </c>
      <c r="V1113" s="152">
        <f>'1 уровень'!W3392</f>
        <v>0</v>
      </c>
      <c r="W1113" s="152">
        <f>'1 уровень'!X3392</f>
        <v>0</v>
      </c>
      <c r="X1113" s="152">
        <f>'1 уровень'!Y3392</f>
        <v>0</v>
      </c>
      <c r="Y1113" s="152">
        <f>'1 уровень'!Z3392</f>
        <v>0</v>
      </c>
      <c r="Z1113" s="152">
        <f>'1 уровень'!AA3392</f>
        <v>0</v>
      </c>
      <c r="AA1113" s="1104">
        <f>'1 уровень'!AB3392</f>
        <v>0</v>
      </c>
      <c r="AB1113" s="152">
        <f>'1 уровень'!AC3392</f>
        <v>0</v>
      </c>
      <c r="AC1113" s="152">
        <f>'1 уровень'!AD3392</f>
        <v>0</v>
      </c>
      <c r="AD1113" s="152">
        <f>'1 уровень'!AE3392</f>
        <v>0</v>
      </c>
      <c r="AE1113" s="152">
        <f>'1 уровень'!AF3392</f>
        <v>0</v>
      </c>
      <c r="AF1113" s="626">
        <f>'1 уровень'!AG3392</f>
        <v>0</v>
      </c>
      <c r="AG1113" s="152"/>
      <c r="AH1113" s="152"/>
      <c r="AI1113" s="1342">
        <f>'1 уровень'!AH3391</f>
        <v>0</v>
      </c>
      <c r="AJ1113" s="1349">
        <f>'1 уровень'!AI3391</f>
        <v>0</v>
      </c>
    </row>
    <row r="1114" spans="1:188" ht="30.75" thickBot="1" x14ac:dyDescent="0.3">
      <c r="A1114" s="19">
        <v>1</v>
      </c>
      <c r="B1114" s="19">
        <f t="shared" si="167"/>
        <v>1</v>
      </c>
      <c r="C1114" s="1225" t="s">
        <v>217</v>
      </c>
      <c r="D1114" s="155">
        <f>'1 уровень'!E3393</f>
        <v>11600</v>
      </c>
      <c r="E1114" s="155">
        <f>'1 уровень'!F3393</f>
        <v>8700</v>
      </c>
      <c r="F1114" s="155">
        <f>'1 уровень'!G3393</f>
        <v>7986</v>
      </c>
      <c r="G1114" s="156">
        <f>'1 уровень'!H3393</f>
        <v>91.793103448275858</v>
      </c>
      <c r="H1114" s="181">
        <f>'1 уровень'!I3393</f>
        <v>0</v>
      </c>
      <c r="I1114" s="181">
        <f>'1 уровень'!J3393</f>
        <v>0</v>
      </c>
      <c r="J1114" s="182">
        <f>'1 уровень'!K3393</f>
        <v>0</v>
      </c>
      <c r="K1114" s="182">
        <f>'1 уровень'!L3393</f>
        <v>0</v>
      </c>
      <c r="L1114" s="182">
        <f>'1 уровень'!M3393</f>
        <v>0</v>
      </c>
      <c r="M1114" s="182">
        <f>'1 уровень'!N3393</f>
        <v>0</v>
      </c>
      <c r="N1114" s="182">
        <f>'1 уровень'!O3393</f>
        <v>0</v>
      </c>
      <c r="O1114" s="182">
        <f>'1 уровень'!P3393</f>
        <v>0</v>
      </c>
      <c r="P1114" s="157">
        <f>'1 уровень'!Q3393</f>
        <v>47999.012000000002</v>
      </c>
      <c r="Q1114" s="157">
        <f>'1 уровень'!R3393</f>
        <v>47999.012000000002</v>
      </c>
      <c r="R1114" s="157">
        <f>'1 уровень'!S3393</f>
        <v>47999.012000000002</v>
      </c>
      <c r="S1114" s="157">
        <f>'1 уровень'!T3393</f>
        <v>47999.012000000002</v>
      </c>
      <c r="T1114" s="157">
        <f>'1 уровень'!U3393</f>
        <v>47999.012000000002</v>
      </c>
      <c r="U1114" s="157">
        <f>'1 уровень'!V3393</f>
        <v>47999.012000000002</v>
      </c>
      <c r="V1114" s="157">
        <f>'1 уровень'!W3393</f>
        <v>47999.012000000002</v>
      </c>
      <c r="W1114" s="157">
        <f>'1 уровень'!X3393</f>
        <v>47999.012000000002</v>
      </c>
      <c r="X1114" s="157">
        <f>'1 уровень'!Y3393</f>
        <v>47999.012000000002</v>
      </c>
      <c r="Y1114" s="157">
        <f>'1 уровень'!Z3393</f>
        <v>35999.259000000005</v>
      </c>
      <c r="Z1114" s="157">
        <f>'1 уровень'!AA3393</f>
        <v>35999.259030000001</v>
      </c>
      <c r="AA1114" s="1108">
        <f>'1 уровень'!AB3393</f>
        <v>0</v>
      </c>
      <c r="AB1114" s="157">
        <f>'1 уровень'!AC3393</f>
        <v>0</v>
      </c>
      <c r="AC1114" s="157">
        <f>'1 уровень'!AD3393</f>
        <v>2.9999999242136255E-5</v>
      </c>
      <c r="AD1114" s="157">
        <f>'1 уровень'!AE3393</f>
        <v>0</v>
      </c>
      <c r="AE1114" s="157">
        <f>'1 уровень'!AF3393</f>
        <v>-161.01085999999998</v>
      </c>
      <c r="AF1114" s="643">
        <f>'1 уровень'!AG3393</f>
        <v>35838.248169999999</v>
      </c>
      <c r="AG1114" s="157">
        <f t="shared" ref="AG1114" si="172">Z1114/Y1114*100</f>
        <v>100.00000008333502</v>
      </c>
      <c r="AH1114" s="157">
        <f t="shared" ref="AH1114" si="173">AF1114/Y1114*100</f>
        <v>99.552738488311647</v>
      </c>
      <c r="AI1114" s="1357" t="e">
        <f>'1 уровень'!#REF!</f>
        <v>#REF!</v>
      </c>
      <c r="AJ1114" s="1372" t="e">
        <f>'1 уровень'!#REF!</f>
        <v>#REF!</v>
      </c>
    </row>
    <row r="1115" spans="1:188" s="139" customFormat="1" x14ac:dyDescent="0.25">
      <c r="A1115" s="19">
        <v>1</v>
      </c>
      <c r="B1115" s="19">
        <f t="shared" si="167"/>
        <v>1</v>
      </c>
      <c r="C1115" s="922" t="s">
        <v>328</v>
      </c>
      <c r="D1115" s="148"/>
      <c r="E1115" s="148"/>
      <c r="F1115" s="148"/>
      <c r="G1115" s="183"/>
      <c r="H1115" s="149"/>
      <c r="I1115" s="149"/>
      <c r="J1115" s="150"/>
      <c r="K1115" s="150"/>
      <c r="L1115" s="150"/>
      <c r="M1115" s="150"/>
      <c r="N1115" s="150"/>
      <c r="O1115" s="150"/>
      <c r="P1115" s="622">
        <f>'1 уровень'!Q750</f>
        <v>5.8207660913467407E-10</v>
      </c>
      <c r="Q1115" s="622">
        <f>'1 уровень'!R750</f>
        <v>5.8207660913467407E-10</v>
      </c>
      <c r="R1115" s="622">
        <f>'1 уровень'!S750</f>
        <v>8.149072527885437E-10</v>
      </c>
      <c r="S1115" s="622">
        <f>'1 уровень'!T750</f>
        <v>1.6880221664905548E-9</v>
      </c>
      <c r="T1115" s="622">
        <f>'1 уровень'!U750</f>
        <v>1.6880221664905548E-9</v>
      </c>
      <c r="U1115" s="622">
        <f>'1 уровень'!V750</f>
        <v>-1.1059455573558807E-9</v>
      </c>
      <c r="V1115" s="622">
        <f>'1 уровень'!W750</f>
        <v>-1.1059455573558807E-9</v>
      </c>
      <c r="W1115" s="622">
        <f>'1 уровень'!X750</f>
        <v>5.2386894822120667E-10</v>
      </c>
      <c r="X1115" s="622">
        <f>'1 уровень'!Y750</f>
        <v>-1.280568540096283E-9</v>
      </c>
      <c r="Y1115" s="622">
        <f>'1 уровень'!Z750</f>
        <v>-1.3387762010097504E-9</v>
      </c>
      <c r="Z1115" s="622">
        <f>'1 уровень'!AA750</f>
        <v>2.3283064365386963E-10</v>
      </c>
      <c r="AA1115" s="1118">
        <f>'1 уровень'!AB750</f>
        <v>0</v>
      </c>
      <c r="AB1115" s="622">
        <f>'1 уровень'!AC750</f>
        <v>0</v>
      </c>
      <c r="AC1115" s="622">
        <f>'1 уровень'!AD750</f>
        <v>0</v>
      </c>
      <c r="AD1115" s="644">
        <f>'1 уровень'!AE750</f>
        <v>-1.1254996934439987E-11</v>
      </c>
      <c r="AE1115" s="644">
        <f>'1 уровень'!AF750</f>
        <v>3.737454790098127E-12</v>
      </c>
      <c r="AF1115" s="645">
        <f>'1 уровень'!AG750</f>
        <v>8.7311491370201111E-10</v>
      </c>
      <c r="AG1115" s="622"/>
      <c r="AH1115" s="622"/>
      <c r="AI1115" s="1373">
        <f>'1 уровень'!AH750</f>
        <v>0</v>
      </c>
      <c r="AJ1115" s="1374">
        <f>'1 уровень'!AI750</f>
        <v>0</v>
      </c>
      <c r="AK1115" s="19"/>
      <c r="AL1115" s="19"/>
      <c r="AM1115" s="19"/>
      <c r="AN1115" s="19"/>
      <c r="AO1115" s="19"/>
      <c r="AP1115" s="19"/>
      <c r="AQ1115" s="19"/>
      <c r="AR1115" s="19"/>
      <c r="AS1115" s="19"/>
      <c r="AT1115" s="19"/>
      <c r="AU1115" s="19"/>
      <c r="AV1115" s="19"/>
      <c r="AW1115" s="19"/>
      <c r="AX1115" s="19"/>
      <c r="AY1115" s="19"/>
      <c r="AZ1115" s="19"/>
      <c r="BA1115" s="19"/>
      <c r="BB1115" s="19"/>
      <c r="BC1115" s="19"/>
      <c r="BD1115" s="19"/>
      <c r="BE1115" s="19"/>
      <c r="BF1115" s="19"/>
      <c r="BG1115" s="19"/>
      <c r="BH1115" s="19"/>
      <c r="BI1115" s="19"/>
      <c r="BJ1115" s="19"/>
      <c r="BK1115" s="19"/>
      <c r="BL1115" s="19"/>
      <c r="BM1115" s="19"/>
      <c r="BN1115" s="19"/>
      <c r="BO1115" s="19"/>
      <c r="BP1115" s="19"/>
      <c r="BQ1115" s="19"/>
      <c r="BR1115" s="19"/>
      <c r="BS1115" s="19"/>
      <c r="BT1115" s="19"/>
      <c r="BU1115" s="19"/>
      <c r="BV1115" s="19"/>
      <c r="BW1115" s="19"/>
      <c r="BX1115" s="19"/>
      <c r="BY1115" s="19"/>
      <c r="BZ1115" s="19"/>
      <c r="CA1115" s="19"/>
      <c r="CB1115" s="19"/>
      <c r="CC1115" s="19"/>
      <c r="CD1115" s="19"/>
      <c r="CE1115" s="19"/>
      <c r="CF1115" s="19"/>
      <c r="CG1115" s="19"/>
      <c r="CH1115" s="19"/>
      <c r="CI1115" s="19"/>
      <c r="CJ1115" s="19"/>
      <c r="CK1115" s="19"/>
      <c r="CL1115" s="19"/>
      <c r="CM1115" s="19"/>
      <c r="CN1115" s="19"/>
      <c r="CO1115" s="19"/>
      <c r="CP1115" s="19"/>
      <c r="CQ1115" s="19"/>
      <c r="CR1115" s="19"/>
      <c r="CS1115" s="19"/>
      <c r="CT1115" s="19"/>
      <c r="CU1115" s="19"/>
      <c r="CV1115" s="19"/>
      <c r="CW1115" s="19"/>
      <c r="CX1115" s="19"/>
      <c r="CY1115" s="19"/>
      <c r="CZ1115" s="19"/>
      <c r="DA1115" s="19"/>
      <c r="DB1115" s="19"/>
      <c r="DC1115" s="19"/>
      <c r="DD1115" s="19"/>
      <c r="DE1115" s="19"/>
      <c r="DF1115" s="19"/>
      <c r="DG1115" s="19"/>
      <c r="DH1115" s="19"/>
      <c r="DI1115" s="19"/>
      <c r="DJ1115" s="19"/>
      <c r="DK1115" s="19"/>
      <c r="DL1115" s="19"/>
      <c r="DM1115" s="19"/>
      <c r="DN1115" s="19"/>
      <c r="DO1115" s="19"/>
      <c r="DP1115" s="19"/>
      <c r="DQ1115" s="19"/>
      <c r="DR1115" s="19"/>
      <c r="DS1115" s="19"/>
      <c r="DT1115" s="19"/>
      <c r="DU1115" s="19"/>
      <c r="DV1115" s="19"/>
      <c r="DW1115" s="19"/>
      <c r="DX1115" s="19"/>
      <c r="DY1115" s="19"/>
      <c r="DZ1115" s="19"/>
      <c r="EA1115" s="19"/>
      <c r="EB1115" s="19"/>
      <c r="EC1115" s="19"/>
      <c r="ED1115" s="19"/>
      <c r="EE1115" s="19"/>
      <c r="EF1115" s="19"/>
      <c r="EG1115" s="19"/>
      <c r="EH1115" s="19"/>
      <c r="EI1115" s="19"/>
      <c r="EJ1115" s="19"/>
      <c r="EK1115" s="19"/>
      <c r="EL1115" s="19"/>
      <c r="EM1115" s="19"/>
      <c r="EN1115" s="19"/>
      <c r="EO1115" s="19"/>
      <c r="EP1115" s="19"/>
      <c r="EQ1115" s="19"/>
      <c r="ER1115" s="19"/>
      <c r="ES1115" s="19"/>
      <c r="ET1115" s="19"/>
      <c r="EU1115" s="19"/>
      <c r="EV1115" s="19"/>
      <c r="EW1115" s="19"/>
      <c r="EX1115" s="19"/>
      <c r="EY1115" s="19"/>
      <c r="EZ1115" s="19"/>
      <c r="FA1115" s="19"/>
      <c r="FB1115" s="19"/>
      <c r="FC1115" s="19"/>
      <c r="FD1115" s="19"/>
      <c r="FE1115" s="19"/>
      <c r="FF1115" s="19"/>
      <c r="FG1115" s="19"/>
      <c r="FH1115" s="19"/>
      <c r="FI1115" s="19"/>
      <c r="FJ1115" s="19"/>
      <c r="FK1115" s="19"/>
      <c r="FL1115" s="19"/>
      <c r="FM1115" s="19"/>
      <c r="FN1115" s="19"/>
      <c r="FO1115" s="19"/>
      <c r="FP1115" s="19"/>
      <c r="FQ1115" s="19"/>
      <c r="FR1115" s="19"/>
      <c r="FS1115" s="19"/>
      <c r="FT1115" s="19"/>
      <c r="FU1115" s="19"/>
      <c r="FV1115" s="19"/>
      <c r="FW1115" s="19"/>
      <c r="FX1115" s="19"/>
      <c r="FY1115" s="19"/>
      <c r="FZ1115" s="19"/>
      <c r="GA1115" s="19"/>
      <c r="GB1115" s="19"/>
      <c r="GC1115" s="19"/>
      <c r="GD1115" s="19"/>
      <c r="GE1115" s="19"/>
      <c r="GF1115" s="19"/>
    </row>
    <row r="1116" spans="1:188" s="139" customFormat="1" x14ac:dyDescent="0.25">
      <c r="A1116" s="19">
        <v>1</v>
      </c>
      <c r="B1116" s="19">
        <f t="shared" si="167"/>
        <v>1</v>
      </c>
      <c r="C1116" s="12" t="s">
        <v>95</v>
      </c>
      <c r="D1116" s="140">
        <f>'1 уровень'!E751</f>
        <v>0</v>
      </c>
      <c r="E1116" s="140">
        <f>'1 уровень'!F751</f>
        <v>0</v>
      </c>
      <c r="F1116" s="140">
        <f>'1 уровень'!G751</f>
        <v>0</v>
      </c>
      <c r="G1116" s="184">
        <f>'1 уровень'!H751</f>
        <v>0</v>
      </c>
      <c r="H1116" s="152">
        <f>'1 уровень'!I751</f>
        <v>0</v>
      </c>
      <c r="I1116" s="152">
        <f>'1 уровень'!J751</f>
        <v>0</v>
      </c>
      <c r="J1116" s="22">
        <f>'1 уровень'!K751</f>
        <v>0</v>
      </c>
      <c r="K1116" s="22">
        <f>'1 уровень'!L751</f>
        <v>0</v>
      </c>
      <c r="L1116" s="22">
        <f>'1 уровень'!M751</f>
        <v>0</v>
      </c>
      <c r="M1116" s="22">
        <f>'1 уровень'!N751</f>
        <v>0</v>
      </c>
      <c r="N1116" s="22">
        <f>'1 уровень'!O751</f>
        <v>0</v>
      </c>
      <c r="O1116" s="22">
        <f>'1 уровень'!P751</f>
        <v>0</v>
      </c>
      <c r="P1116" s="143">
        <f>'1 уровень'!Q751</f>
        <v>8245626.5725394581</v>
      </c>
      <c r="Q1116" s="143">
        <f>'1 уровень'!R751</f>
        <v>8245626.5725394581</v>
      </c>
      <c r="R1116" s="143">
        <f>'1 уровень'!S751</f>
        <v>8245983.5065394584</v>
      </c>
      <c r="S1116" s="143">
        <f>'1 уровень'!T751</f>
        <v>8255866.9065619409</v>
      </c>
      <c r="T1116" s="143">
        <f>'1 уровень'!U751</f>
        <v>8255866.9065619409</v>
      </c>
      <c r="U1116" s="143">
        <f>'1 уровень'!V751</f>
        <v>8249787.5230500009</v>
      </c>
      <c r="V1116" s="143">
        <f>'1 уровень'!W751</f>
        <v>8249787.5230500009</v>
      </c>
      <c r="W1116" s="143">
        <f>'1 уровень'!X751</f>
        <v>8278705.5286710355</v>
      </c>
      <c r="X1116" s="143">
        <f>'1 уровень'!Y751</f>
        <v>8299373.2264734935</v>
      </c>
      <c r="Y1116" s="143">
        <f>'1 уровень'!Z751</f>
        <v>6204318.9098165482</v>
      </c>
      <c r="Z1116" s="143">
        <f>'1 уровень'!AA751</f>
        <v>6318005.0135300001</v>
      </c>
      <c r="AA1116" s="1100">
        <f>'1 уровень'!AB751</f>
        <v>-8200.5704399999977</v>
      </c>
      <c r="AB1116" s="143">
        <f>'1 уровень'!AC751</f>
        <v>15481.03584</v>
      </c>
      <c r="AC1116" s="143">
        <f>'1 уровень'!AD751</f>
        <v>113686.10371345087</v>
      </c>
      <c r="AD1116" s="646">
        <f>'1 уровень'!AE751</f>
        <v>-128457.51074000001</v>
      </c>
      <c r="AE1116" s="646">
        <f>'1 уровень'!AF751</f>
        <v>-63065.381269999991</v>
      </c>
      <c r="AF1116" s="621">
        <f>'1 уровень'!AG751</f>
        <v>6262220.0976600014</v>
      </c>
      <c r="AG1116" s="143">
        <f>Z1116/Y1116*100</f>
        <v>101.83237040787148</v>
      </c>
      <c r="AH1116" s="143">
        <f>AF1116/Y1116*100</f>
        <v>100.93324003303314</v>
      </c>
      <c r="AI1116" s="1344">
        <f>'1 уровень'!AH751</f>
        <v>0</v>
      </c>
      <c r="AJ1116" s="1339">
        <f>'1 уровень'!AI751</f>
        <v>0</v>
      </c>
    </row>
    <row r="1117" spans="1:188" x14ac:dyDescent="0.25">
      <c r="A1117" s="19">
        <v>1</v>
      </c>
      <c r="B1117" s="19">
        <f t="shared" si="167"/>
        <v>1</v>
      </c>
      <c r="C1117" s="228" t="s">
        <v>80</v>
      </c>
      <c r="D1117" s="21">
        <f>'1 уровень'!E752</f>
        <v>63502</v>
      </c>
      <c r="E1117" s="21">
        <f>'1 уровень'!F752</f>
        <v>47626.5</v>
      </c>
      <c r="F1117" s="21">
        <f>'1 уровень'!G752</f>
        <v>50543</v>
      </c>
      <c r="G1117" s="21">
        <f>'1 уровень'!H752</f>
        <v>106.123691642258</v>
      </c>
      <c r="H1117" s="21">
        <f>'1 уровень'!I752</f>
        <v>10.384822525274794</v>
      </c>
      <c r="I1117" s="21">
        <f>'1 уровень'!J752</f>
        <v>9.205587321686485</v>
      </c>
      <c r="J1117" s="21">
        <f>'1 уровень'!K752</f>
        <v>659457</v>
      </c>
      <c r="K1117" s="21">
        <f>'1 уровень'!L752</f>
        <v>494592.5</v>
      </c>
      <c r="L1117" s="21">
        <f>'1 уровень'!M752</f>
        <v>465278</v>
      </c>
      <c r="M1117" s="21">
        <f>'1 уровень'!N752</f>
        <v>94.072999489478718</v>
      </c>
      <c r="N1117" s="21">
        <f>'1 уровень'!O752</f>
        <v>1981</v>
      </c>
      <c r="O1117" s="21">
        <f>'1 уровень'!P752</f>
        <v>313.16035672219414</v>
      </c>
      <c r="P1117" s="143">
        <f>'1 уровень'!Q752</f>
        <v>5238592.77088999</v>
      </c>
      <c r="Q1117" s="143">
        <f>'1 уровень'!R752</f>
        <v>5238592.77088999</v>
      </c>
      <c r="R1117" s="143">
        <f>'1 уровень'!S752</f>
        <v>5238592.77088999</v>
      </c>
      <c r="S1117" s="143">
        <f>'1 уровень'!T752</f>
        <v>5237307.3379129991</v>
      </c>
      <c r="T1117" s="143">
        <f>'1 уровень'!U752</f>
        <v>5237307.3379129991</v>
      </c>
      <c r="U1117" s="143">
        <f>'1 уровень'!V752</f>
        <v>5220053.6444050614</v>
      </c>
      <c r="V1117" s="143">
        <f>'1 уровень'!W752</f>
        <v>5220053.6444050614</v>
      </c>
      <c r="W1117" s="143">
        <f>'1 уровень'!X752</f>
        <v>5230463.0251530958</v>
      </c>
      <c r="X1117" s="143">
        <f>'1 уровень'!Y752</f>
        <v>5233932.4604555555</v>
      </c>
      <c r="Y1117" s="143">
        <f>'1 уровень'!Z752</f>
        <v>3923259.4805412199</v>
      </c>
      <c r="Z1117" s="143">
        <f>'1 уровень'!AA752</f>
        <v>3942618.5533700003</v>
      </c>
      <c r="AA1117" s="1100">
        <f>'1 уровень'!AB752</f>
        <v>-8200.5704399999977</v>
      </c>
      <c r="AB1117" s="143">
        <f>'1 уровень'!AC752</f>
        <v>-11311.093489999999</v>
      </c>
      <c r="AC1117" s="143">
        <f>'1 уровень'!AD752</f>
        <v>19359.072828780503</v>
      </c>
      <c r="AD1117" s="143">
        <f>'1 уровень'!AE752</f>
        <v>-24027.961090000001</v>
      </c>
      <c r="AE1117" s="143">
        <f>'1 уровень'!AF752</f>
        <v>-49051.083959999996</v>
      </c>
      <c r="AF1117" s="143">
        <f>'1 уровень'!AG752</f>
        <v>3874055.8054800006</v>
      </c>
      <c r="AG1117" s="143">
        <f>Z1117/Y1117*100</f>
        <v>100.49344360027162</v>
      </c>
      <c r="AH1117" s="143">
        <f>AF1117/Y1117*100</f>
        <v>98.745847035984696</v>
      </c>
      <c r="AI1117" s="1338">
        <f>'1 уровень'!AH752</f>
        <v>0</v>
      </c>
      <c r="AJ1117" s="1339">
        <f>'1 уровень'!AI752</f>
        <v>0</v>
      </c>
    </row>
    <row r="1118" spans="1:188" ht="43.5" x14ac:dyDescent="0.25">
      <c r="A1118" s="19">
        <v>1</v>
      </c>
      <c r="B1118" s="19">
        <f t="shared" si="167"/>
        <v>1</v>
      </c>
      <c r="C1118" s="227" t="s">
        <v>184</v>
      </c>
      <c r="D1118" s="21">
        <f>'1 уровень'!E753</f>
        <v>4310</v>
      </c>
      <c r="E1118" s="21">
        <f>'1 уровень'!F753</f>
        <v>3232.5</v>
      </c>
      <c r="F1118" s="21">
        <f>'1 уровень'!G753</f>
        <v>3292</v>
      </c>
      <c r="G1118" s="21">
        <f>'1 уровень'!H753</f>
        <v>101.84068058778035</v>
      </c>
      <c r="H1118" s="21">
        <f>'1 уровень'!I753</f>
        <v>0</v>
      </c>
      <c r="I1118" s="21">
        <f>'1 уровень'!J753</f>
        <v>0</v>
      </c>
      <c r="J1118" s="21">
        <f>'1 уровень'!K753</f>
        <v>0</v>
      </c>
      <c r="K1118" s="21">
        <f>'1 уровень'!L753</f>
        <v>0</v>
      </c>
      <c r="L1118" s="21">
        <f>'1 уровень'!M753</f>
        <v>0</v>
      </c>
      <c r="M1118" s="21">
        <f>'1 уровень'!N753</f>
        <v>0</v>
      </c>
      <c r="N1118" s="21">
        <f>'1 уровень'!O753</f>
        <v>0</v>
      </c>
      <c r="O1118" s="21">
        <f>'1 уровень'!P753</f>
        <v>0</v>
      </c>
      <c r="P1118" s="143">
        <f>'1 уровень'!Q753</f>
        <v>837403.06654375</v>
      </c>
      <c r="Q1118" s="143">
        <f>'1 уровень'!R753</f>
        <v>837403.06654375</v>
      </c>
      <c r="R1118" s="143">
        <f>'1 уровень'!S753</f>
        <v>837403.06654375</v>
      </c>
      <c r="S1118" s="143">
        <f>'1 уровень'!T753</f>
        <v>833514.89281599992</v>
      </c>
      <c r="T1118" s="143">
        <f>'1 уровень'!U753</f>
        <v>833514.89281599992</v>
      </c>
      <c r="U1118" s="143">
        <f>'1 уровень'!V753</f>
        <v>833514.89281599992</v>
      </c>
      <c r="V1118" s="143">
        <f>'1 уровень'!W753</f>
        <v>833514.89281599992</v>
      </c>
      <c r="W1118" s="143">
        <f>'1 уровень'!X753</f>
        <v>833514.89281599992</v>
      </c>
      <c r="X1118" s="143">
        <f>'1 уровень'!Y753</f>
        <v>865082.12237600004</v>
      </c>
      <c r="Y1118" s="143">
        <f>'1 уровень'!Z753</f>
        <v>648811.59178199992</v>
      </c>
      <c r="Z1118" s="143">
        <f>'1 уровень'!AA753</f>
        <v>648212.47757999995</v>
      </c>
      <c r="AA1118" s="1100">
        <f>'1 уровень'!AB753</f>
        <v>-8200.5704399999977</v>
      </c>
      <c r="AB1118" s="143">
        <f>'1 уровень'!AC753</f>
        <v>0</v>
      </c>
      <c r="AC1118" s="143">
        <f>'1 уровень'!AD753</f>
        <v>-599.11420200004068</v>
      </c>
      <c r="AD1118" s="143">
        <f>'1 уровень'!AE753</f>
        <v>-336.44173999999998</v>
      </c>
      <c r="AE1118" s="143">
        <f>'1 уровень'!AF753</f>
        <v>0</v>
      </c>
      <c r="AF1118" s="143">
        <f>'1 уровень'!AG753</f>
        <v>640011.90714000002</v>
      </c>
      <c r="AG1118" s="143">
        <f>Z1118/Y1118*100</f>
        <v>99.907659756763209</v>
      </c>
      <c r="AH1118" s="143">
        <f>AF1118/Y1118*100</f>
        <v>98.643722653315876</v>
      </c>
      <c r="AI1118" s="1338">
        <f>'1 уровень'!AH753</f>
        <v>0</v>
      </c>
      <c r="AJ1118" s="1339">
        <f>'1 уровень'!AI753</f>
        <v>0</v>
      </c>
    </row>
    <row r="1119" spans="1:188" x14ac:dyDescent="0.25">
      <c r="A1119" s="19">
        <v>1</v>
      </c>
      <c r="B1119" s="19">
        <f t="shared" si="167"/>
        <v>1</v>
      </c>
      <c r="C1119" s="228" t="s">
        <v>185</v>
      </c>
      <c r="D1119" s="21">
        <f>'1 уровень'!E754</f>
        <v>134</v>
      </c>
      <c r="E1119" s="21">
        <f>'1 уровень'!F754</f>
        <v>100.5</v>
      </c>
      <c r="F1119" s="21">
        <f>'1 уровень'!G754</f>
        <v>114</v>
      </c>
      <c r="G1119" s="21">
        <f>'1 уровень'!H754</f>
        <v>102.46913580246914</v>
      </c>
      <c r="H1119" s="21">
        <f>'1 уровень'!I754</f>
        <v>0</v>
      </c>
      <c r="I1119" s="21">
        <f>'1 уровень'!J754</f>
        <v>0</v>
      </c>
      <c r="J1119" s="21">
        <f>'1 уровень'!K754</f>
        <v>2814</v>
      </c>
      <c r="K1119" s="21">
        <f>'1 уровень'!L754</f>
        <v>2110.5</v>
      </c>
      <c r="L1119" s="21">
        <f>'1 уровень'!M754</f>
        <v>1644</v>
      </c>
      <c r="M1119" s="21">
        <f>'1 уровень'!N754</f>
        <v>77.89623312011372</v>
      </c>
      <c r="N1119" s="21">
        <f>'1 уровень'!O754</f>
        <v>8</v>
      </c>
      <c r="O1119" s="21">
        <f>'1 уровень'!P754</f>
        <v>0</v>
      </c>
      <c r="P1119" s="143">
        <f>'1 уровень'!Q754</f>
        <v>4572.3</v>
      </c>
      <c r="Q1119" s="143">
        <f>'1 уровень'!R754</f>
        <v>4572.3</v>
      </c>
      <c r="R1119" s="143">
        <f>'1 уровень'!S754</f>
        <v>4572.3469999999998</v>
      </c>
      <c r="S1119" s="143">
        <f>'1 уровень'!T754</f>
        <v>4572.3469999999998</v>
      </c>
      <c r="T1119" s="143">
        <f>'1 уровень'!U754</f>
        <v>4572.3469999999998</v>
      </c>
      <c r="U1119" s="143">
        <f>'1 уровень'!V754</f>
        <v>4572.3469999999998</v>
      </c>
      <c r="V1119" s="143">
        <f>'1 уровень'!W754</f>
        <v>4572.3469999999998</v>
      </c>
      <c r="W1119" s="143">
        <f>'1 уровень'!X754</f>
        <v>7428.9440000000004</v>
      </c>
      <c r="X1119" s="143">
        <f>'1 уровень'!Y754</f>
        <v>7428.9440000000004</v>
      </c>
      <c r="Y1119" s="143">
        <f>'1 уровень'!Z754</f>
        <v>4571.8967000000002</v>
      </c>
      <c r="Z1119" s="143">
        <f>'1 уровень'!AA754</f>
        <v>6120.27729</v>
      </c>
      <c r="AA1119" s="1100">
        <f>'1 уровень'!AB754</f>
        <v>0</v>
      </c>
      <c r="AB1119" s="143">
        <f>'1 уровень'!AC754</f>
        <v>0</v>
      </c>
      <c r="AC1119" s="143">
        <f>'1 уровень'!AD754</f>
        <v>1548.3805899999998</v>
      </c>
      <c r="AD1119" s="143">
        <f>'1 уровень'!AE754</f>
        <v>0</v>
      </c>
      <c r="AE1119" s="143">
        <f>'1 уровень'!AF754</f>
        <v>-9.4817800000000005</v>
      </c>
      <c r="AF1119" s="143">
        <f>'1 уровень'!AG754</f>
        <v>6110.7955099999999</v>
      </c>
      <c r="AG1119" s="143"/>
      <c r="AH1119" s="143"/>
      <c r="AI1119" s="1338">
        <f>'1 уровень'!AH754</f>
        <v>0</v>
      </c>
      <c r="AJ1119" s="1339">
        <f>'1 уровень'!AI754</f>
        <v>0</v>
      </c>
    </row>
    <row r="1120" spans="1:188" ht="15.75" x14ac:dyDescent="0.25">
      <c r="A1120" s="19">
        <v>1</v>
      </c>
      <c r="B1120" s="19">
        <f t="shared" si="167"/>
        <v>1</v>
      </c>
      <c r="C1120" s="952" t="s">
        <v>206</v>
      </c>
      <c r="D1120" s="32">
        <f>'1 уровень'!E755</f>
        <v>0</v>
      </c>
      <c r="E1120" s="32">
        <f>'1 уровень'!F755</f>
        <v>0</v>
      </c>
      <c r="F1120" s="32">
        <f>'1 уровень'!G755</f>
        <v>0</v>
      </c>
      <c r="G1120" s="32">
        <f>'1 уровень'!H755</f>
        <v>0</v>
      </c>
      <c r="H1120" s="32">
        <f>'1 уровень'!I755</f>
        <v>0</v>
      </c>
      <c r="I1120" s="32">
        <f>'1 уровень'!J755</f>
        <v>0</v>
      </c>
      <c r="J1120" s="32">
        <f>'1 уровень'!K755</f>
        <v>0</v>
      </c>
      <c r="K1120" s="32">
        <f>'1 уровень'!L755</f>
        <v>0</v>
      </c>
      <c r="L1120" s="32">
        <f>'1 уровень'!M755</f>
        <v>0</v>
      </c>
      <c r="M1120" s="32">
        <f>'1 уровень'!N755</f>
        <v>0</v>
      </c>
      <c r="N1120" s="32">
        <f>'1 уровень'!O755</f>
        <v>0</v>
      </c>
      <c r="O1120" s="32">
        <f>'1 уровень'!P755</f>
        <v>0</v>
      </c>
      <c r="P1120" s="647">
        <f>'1 уровень'!Q755</f>
        <v>546249.29781000002</v>
      </c>
      <c r="Q1120" s="647">
        <f>'1 уровень'!R755</f>
        <v>546249.29781000002</v>
      </c>
      <c r="R1120" s="647">
        <f>'1 уровень'!S755</f>
        <v>546249.29781000002</v>
      </c>
      <c r="S1120" s="647">
        <f>'1 уровень'!T755</f>
        <v>546681.25269000011</v>
      </c>
      <c r="T1120" s="647">
        <f>'1 уровень'!U755</f>
        <v>546681.25269000011</v>
      </c>
      <c r="U1120" s="647">
        <f>'1 уровень'!V755</f>
        <v>548449.40353999997</v>
      </c>
      <c r="V1120" s="647">
        <f>'1 уровень'!W755</f>
        <v>548449.40353999997</v>
      </c>
      <c r="W1120" s="647">
        <f>'1 уровень'!X755</f>
        <v>548449.40353999997</v>
      </c>
      <c r="X1120" s="647">
        <f>'1 уровень'!Y755</f>
        <v>544130.98353999993</v>
      </c>
      <c r="Y1120" s="647">
        <f>'1 уровень'!Z755</f>
        <v>409905.71019178577</v>
      </c>
      <c r="Z1120" s="647">
        <f>'1 уровень'!AA755</f>
        <v>414441.49155999999</v>
      </c>
      <c r="AA1120" s="1119">
        <f>'1 уровень'!AB755</f>
        <v>0</v>
      </c>
      <c r="AB1120" s="647">
        <f>'1 уровень'!AC755</f>
        <v>0</v>
      </c>
      <c r="AC1120" s="647">
        <f>'1 уровень'!AD755</f>
        <v>4535.7813682142641</v>
      </c>
      <c r="AD1120" s="647">
        <f>'1 уровень'!AE755</f>
        <v>-1446.1536499999997</v>
      </c>
      <c r="AE1120" s="647">
        <f>'1 уровень'!AF755</f>
        <v>-67.927959999999999</v>
      </c>
      <c r="AF1120" s="647">
        <f>'1 уровень'!AG755</f>
        <v>414373.56359999999</v>
      </c>
      <c r="AG1120" s="647">
        <f>Z1120/Y1120*100</f>
        <v>101.10654261588404</v>
      </c>
      <c r="AH1120" s="647">
        <f>AF1120/Y1120*100</f>
        <v>101.0899710097046</v>
      </c>
      <c r="AI1120" s="1341">
        <f>'1 уровень'!AH755</f>
        <v>0</v>
      </c>
      <c r="AJ1120" s="1375">
        <f>'1 уровень'!AI755</f>
        <v>0</v>
      </c>
    </row>
    <row r="1121" spans="2:36" ht="30" x14ac:dyDescent="0.25">
      <c r="B1121" s="19">
        <f t="shared" si="167"/>
        <v>1</v>
      </c>
      <c r="C1121" s="238" t="s">
        <v>359</v>
      </c>
      <c r="D1121" s="33">
        <f>'1 уровень'!E756</f>
        <v>492324</v>
      </c>
      <c r="E1121" s="33">
        <f>'1 уровень'!F756</f>
        <v>369243</v>
      </c>
      <c r="F1121" s="33">
        <f>'1 уровень'!G756</f>
        <v>362811.7475</v>
      </c>
      <c r="G1121" s="33">
        <f>'1 уровень'!H756</f>
        <v>98.258260143049426</v>
      </c>
      <c r="H1121" s="32">
        <f>'1 уровень'!I756</f>
        <v>0</v>
      </c>
      <c r="I1121" s="32">
        <f>'1 уровень'!J756</f>
        <v>0</v>
      </c>
      <c r="J1121" s="32">
        <f>'1 уровень'!K756</f>
        <v>0</v>
      </c>
      <c r="K1121" s="32">
        <f>'1 уровень'!L756</f>
        <v>0</v>
      </c>
      <c r="L1121" s="32">
        <f>'1 уровень'!M756</f>
        <v>0</v>
      </c>
      <c r="M1121" s="32">
        <f>'1 уровень'!N756</f>
        <v>0</v>
      </c>
      <c r="N1121" s="32">
        <f>'1 уровень'!O756</f>
        <v>0</v>
      </c>
      <c r="O1121" s="32">
        <f>'1 уровень'!P756</f>
        <v>0</v>
      </c>
      <c r="P1121" s="647">
        <f>'1 уровень'!Q756</f>
        <v>0</v>
      </c>
      <c r="Q1121" s="647">
        <f>'1 уровень'!R756</f>
        <v>0</v>
      </c>
      <c r="R1121" s="647">
        <f>'1 уровень'!S756</f>
        <v>0</v>
      </c>
      <c r="S1121" s="647">
        <f>'1 уровень'!T756</f>
        <v>0</v>
      </c>
      <c r="T1121" s="647">
        <f>'1 уровень'!U756</f>
        <v>0</v>
      </c>
      <c r="U1121" s="647">
        <f>'1 уровень'!V756</f>
        <v>0</v>
      </c>
      <c r="V1121" s="647">
        <f>'1 уровень'!W756</f>
        <v>0</v>
      </c>
      <c r="W1121" s="647">
        <f>'1 уровень'!X756</f>
        <v>0</v>
      </c>
      <c r="X1121" s="647">
        <f>'1 уровень'!Y756</f>
        <v>0</v>
      </c>
      <c r="Y1121" s="647">
        <f>'1 уровень'!Z756</f>
        <v>0</v>
      </c>
      <c r="Z1121" s="647">
        <f>'1 уровень'!AA756</f>
        <v>0</v>
      </c>
      <c r="AA1121" s="1119">
        <f>'1 уровень'!AB756</f>
        <v>0</v>
      </c>
      <c r="AB1121" s="647">
        <f>'1 уровень'!AC756</f>
        <v>0</v>
      </c>
      <c r="AC1121" s="647">
        <f>'1 уровень'!AD756</f>
        <v>0</v>
      </c>
      <c r="AD1121" s="647">
        <f>'1 уровень'!AE756</f>
        <v>0</v>
      </c>
      <c r="AE1121" s="647">
        <f>'1 уровень'!AF756</f>
        <v>0</v>
      </c>
      <c r="AF1121" s="647">
        <f>'1 уровень'!AG756</f>
        <v>0</v>
      </c>
      <c r="AG1121" s="647"/>
      <c r="AH1121" s="647"/>
      <c r="AI1121" s="1340">
        <f>'1 уровень'!AH756</f>
        <v>0</v>
      </c>
      <c r="AJ1121" s="1375">
        <f>'1 уровень'!AI756</f>
        <v>0</v>
      </c>
    </row>
    <row r="1122" spans="2:36" x14ac:dyDescent="0.25">
      <c r="B1122" s="19">
        <f t="shared" si="167"/>
        <v>1</v>
      </c>
      <c r="C1122" s="238" t="s">
        <v>347</v>
      </c>
      <c r="D1122" s="32">
        <f>'1 уровень'!E757</f>
        <v>20000</v>
      </c>
      <c r="E1122" s="32">
        <f>'1 уровень'!F757</f>
        <v>15000</v>
      </c>
      <c r="F1122" s="32">
        <f>'1 уровень'!G757</f>
        <v>13232</v>
      </c>
      <c r="G1122" s="32">
        <f>'1 уровень'!H757</f>
        <v>88.213333333333338</v>
      </c>
      <c r="H1122" s="32">
        <f>'1 уровень'!I757</f>
        <v>0</v>
      </c>
      <c r="I1122" s="32">
        <f>'1 уровень'!J757</f>
        <v>0</v>
      </c>
      <c r="J1122" s="32">
        <f>'1 уровень'!K757</f>
        <v>0</v>
      </c>
      <c r="K1122" s="32">
        <f>'1 уровень'!L757</f>
        <v>0</v>
      </c>
      <c r="L1122" s="32">
        <f>'1 уровень'!M757</f>
        <v>0</v>
      </c>
      <c r="M1122" s="32">
        <f>'1 уровень'!N757</f>
        <v>0</v>
      </c>
      <c r="N1122" s="32">
        <f>'1 уровень'!O757</f>
        <v>0</v>
      </c>
      <c r="O1122" s="32">
        <f>'1 уровень'!P757</f>
        <v>0</v>
      </c>
      <c r="P1122" s="647">
        <f>'1 уровень'!Q757</f>
        <v>0</v>
      </c>
      <c r="Q1122" s="647">
        <f>'1 уровень'!R757</f>
        <v>0</v>
      </c>
      <c r="R1122" s="647">
        <f>'1 уровень'!S757</f>
        <v>0</v>
      </c>
      <c r="S1122" s="647">
        <f>'1 уровень'!T757</f>
        <v>0</v>
      </c>
      <c r="T1122" s="647">
        <f>'1 уровень'!U757</f>
        <v>0</v>
      </c>
      <c r="U1122" s="647">
        <f>'1 уровень'!V757</f>
        <v>0</v>
      </c>
      <c r="V1122" s="647">
        <f>'1 уровень'!W757</f>
        <v>0</v>
      </c>
      <c r="W1122" s="647">
        <f>'1 уровень'!X757</f>
        <v>0</v>
      </c>
      <c r="X1122" s="647">
        <f>'1 уровень'!Y757</f>
        <v>0</v>
      </c>
      <c r="Y1122" s="647">
        <f>'1 уровень'!Z757</f>
        <v>0</v>
      </c>
      <c r="Z1122" s="647">
        <f>'1 уровень'!AA757</f>
        <v>0</v>
      </c>
      <c r="AA1122" s="1119">
        <f>'1 уровень'!AB757</f>
        <v>0</v>
      </c>
      <c r="AB1122" s="647">
        <f>'1 уровень'!AC757</f>
        <v>0</v>
      </c>
      <c r="AC1122" s="647">
        <f>'1 уровень'!AD757</f>
        <v>0</v>
      </c>
      <c r="AD1122" s="647">
        <f>'1 уровень'!AE757</f>
        <v>0</v>
      </c>
      <c r="AE1122" s="647">
        <f>'1 уровень'!AF757</f>
        <v>0</v>
      </c>
      <c r="AF1122" s="647">
        <f>'1 уровень'!AG757</f>
        <v>0</v>
      </c>
      <c r="AG1122" s="647"/>
      <c r="AH1122" s="647"/>
      <c r="AI1122" s="1341">
        <f>'1 уровень'!AH757</f>
        <v>0</v>
      </c>
      <c r="AJ1122" s="1375">
        <f>'1 уровень'!AI757</f>
        <v>0</v>
      </c>
    </row>
    <row r="1123" spans="2:36" ht="30" x14ac:dyDescent="0.25">
      <c r="B1123" s="19">
        <f t="shared" si="167"/>
        <v>1</v>
      </c>
      <c r="C1123" s="238" t="s">
        <v>348</v>
      </c>
      <c r="D1123" s="32">
        <f>'1 уровень'!E758</f>
        <v>412601</v>
      </c>
      <c r="E1123" s="32">
        <f>'1 уровень'!F758</f>
        <v>309450.75</v>
      </c>
      <c r="F1123" s="32">
        <f>'1 уровень'!G758</f>
        <v>304967.7475</v>
      </c>
      <c r="G1123" s="32">
        <f>'1 уровень'!H758</f>
        <v>98.55130339803668</v>
      </c>
      <c r="H1123" s="32">
        <f>'1 уровень'!I758</f>
        <v>0</v>
      </c>
      <c r="I1123" s="32">
        <f>'1 уровень'!J758</f>
        <v>0</v>
      </c>
      <c r="J1123" s="32">
        <f>'1 уровень'!K758</f>
        <v>0</v>
      </c>
      <c r="K1123" s="32">
        <f>'1 уровень'!L758</f>
        <v>0</v>
      </c>
      <c r="L1123" s="32">
        <f>'1 уровень'!M758</f>
        <v>0</v>
      </c>
      <c r="M1123" s="32">
        <f>'1 уровень'!N758</f>
        <v>0</v>
      </c>
      <c r="N1123" s="32">
        <f>'1 уровень'!O758</f>
        <v>0</v>
      </c>
      <c r="O1123" s="32">
        <f>'1 уровень'!P758</f>
        <v>0</v>
      </c>
      <c r="P1123" s="647">
        <f>'1 уровень'!Q758</f>
        <v>0</v>
      </c>
      <c r="Q1123" s="647">
        <f>'1 уровень'!R758</f>
        <v>0</v>
      </c>
      <c r="R1123" s="647">
        <f>'1 уровень'!S758</f>
        <v>0</v>
      </c>
      <c r="S1123" s="647">
        <f>'1 уровень'!T758</f>
        <v>0</v>
      </c>
      <c r="T1123" s="647">
        <f>'1 уровень'!U758</f>
        <v>0</v>
      </c>
      <c r="U1123" s="647">
        <f>'1 уровень'!V758</f>
        <v>0</v>
      </c>
      <c r="V1123" s="647">
        <f>'1 уровень'!W758</f>
        <v>0</v>
      </c>
      <c r="W1123" s="647">
        <f>'1 уровень'!X758</f>
        <v>0</v>
      </c>
      <c r="X1123" s="647">
        <f>'1 уровень'!Y758</f>
        <v>0</v>
      </c>
      <c r="Y1123" s="647">
        <f>'1 уровень'!Z758</f>
        <v>0</v>
      </c>
      <c r="Z1123" s="647">
        <f>'1 уровень'!AA758</f>
        <v>0</v>
      </c>
      <c r="AA1123" s="1119">
        <f>'1 уровень'!AB758</f>
        <v>0</v>
      </c>
      <c r="AB1123" s="647">
        <f>'1 уровень'!AC758</f>
        <v>0</v>
      </c>
      <c r="AC1123" s="647">
        <f>'1 уровень'!AD758</f>
        <v>0</v>
      </c>
      <c r="AD1123" s="647">
        <f>'1 уровень'!AE758</f>
        <v>0</v>
      </c>
      <c r="AE1123" s="647">
        <f>'1 уровень'!AF758</f>
        <v>0</v>
      </c>
      <c r="AF1123" s="647">
        <f>'1 уровень'!AG758</f>
        <v>0</v>
      </c>
      <c r="AG1123" s="647"/>
      <c r="AH1123" s="647"/>
      <c r="AI1123" s="1341"/>
      <c r="AJ1123" s="1375"/>
    </row>
    <row r="1124" spans="2:36" x14ac:dyDescent="0.25">
      <c r="B1124" s="19">
        <f t="shared" si="167"/>
        <v>1</v>
      </c>
      <c r="C1124" s="229" t="s">
        <v>349</v>
      </c>
      <c r="D1124" s="973">
        <f>'1 уровень'!E759</f>
        <v>368007</v>
      </c>
      <c r="E1124" s="973">
        <f>'1 уровень'!F759</f>
        <v>276005.25</v>
      </c>
      <c r="F1124" s="973">
        <f>'1 уровень'!G759</f>
        <v>264082</v>
      </c>
      <c r="G1124" s="973">
        <f>'1 уровень'!H759</f>
        <v>95.680064056752542</v>
      </c>
      <c r="H1124" s="32">
        <f>'1 уровень'!I759</f>
        <v>0</v>
      </c>
      <c r="I1124" s="32">
        <f>'1 уровень'!J759</f>
        <v>0</v>
      </c>
      <c r="J1124" s="32">
        <f>'1 уровень'!K759</f>
        <v>0</v>
      </c>
      <c r="K1124" s="32">
        <f>'1 уровень'!L759</f>
        <v>0</v>
      </c>
      <c r="L1124" s="32">
        <f>'1 уровень'!M759</f>
        <v>0</v>
      </c>
      <c r="M1124" s="32">
        <f>'1 уровень'!N759</f>
        <v>0</v>
      </c>
      <c r="N1124" s="32">
        <f>'1 уровень'!O759</f>
        <v>0</v>
      </c>
      <c r="O1124" s="32">
        <f>'1 уровень'!P759</f>
        <v>0</v>
      </c>
      <c r="P1124" s="647">
        <f>'1 уровень'!Q759</f>
        <v>0</v>
      </c>
      <c r="Q1124" s="647">
        <f>'1 уровень'!R759</f>
        <v>0</v>
      </c>
      <c r="R1124" s="647">
        <f>'1 уровень'!S759</f>
        <v>0</v>
      </c>
      <c r="S1124" s="647">
        <f>'1 уровень'!T759</f>
        <v>0</v>
      </c>
      <c r="T1124" s="647">
        <f>'1 уровень'!U759</f>
        <v>0</v>
      </c>
      <c r="U1124" s="647">
        <f>'1 уровень'!V759</f>
        <v>0</v>
      </c>
      <c r="V1124" s="647">
        <f>'1 уровень'!W759</f>
        <v>0</v>
      </c>
      <c r="W1124" s="647">
        <f>'1 уровень'!X759</f>
        <v>0</v>
      </c>
      <c r="X1124" s="647">
        <f>'1 уровень'!Y759</f>
        <v>0</v>
      </c>
      <c r="Y1124" s="647">
        <f>'1 уровень'!Z759</f>
        <v>0</v>
      </c>
      <c r="Z1124" s="647">
        <f>'1 уровень'!AA759</f>
        <v>0</v>
      </c>
      <c r="AA1124" s="1119">
        <f>'1 уровень'!AB759</f>
        <v>0</v>
      </c>
      <c r="AB1124" s="647">
        <f>'1 уровень'!AC759</f>
        <v>0</v>
      </c>
      <c r="AC1124" s="647">
        <f>'1 уровень'!AD759</f>
        <v>0</v>
      </c>
      <c r="AD1124" s="647">
        <f>'1 уровень'!AE759</f>
        <v>0</v>
      </c>
      <c r="AE1124" s="647">
        <f>'1 уровень'!AF759</f>
        <v>0</v>
      </c>
      <c r="AF1124" s="647">
        <f>'1 уровень'!AG759</f>
        <v>0</v>
      </c>
      <c r="AG1124" s="647"/>
      <c r="AH1124" s="647"/>
      <c r="AI1124" s="1376">
        <f>'1 уровень'!AH758</f>
        <v>0</v>
      </c>
      <c r="AJ1124" s="1375">
        <f>'1 уровень'!AI758</f>
        <v>0</v>
      </c>
    </row>
    <row r="1125" spans="2:36" ht="30" x14ac:dyDescent="0.25">
      <c r="B1125" s="19">
        <f t="shared" si="167"/>
        <v>1</v>
      </c>
      <c r="C1125" s="229" t="s">
        <v>374</v>
      </c>
      <c r="D1125" s="32">
        <f>'1 уровень'!E760</f>
        <v>67960</v>
      </c>
      <c r="E1125" s="32">
        <f>'1 уровень'!F760</f>
        <v>50970</v>
      </c>
      <c r="F1125" s="32">
        <f>'1 уровень'!G760</f>
        <v>51770.99</v>
      </c>
      <c r="G1125" s="32">
        <f>'1 уровень'!H760</f>
        <v>101.57149303511869</v>
      </c>
      <c r="H1125" s="32">
        <f>'1 уровень'!I760</f>
        <v>0</v>
      </c>
      <c r="I1125" s="32">
        <f>'1 уровень'!J760</f>
        <v>0</v>
      </c>
      <c r="J1125" s="32">
        <f>'1 уровень'!K760</f>
        <v>0</v>
      </c>
      <c r="K1125" s="32">
        <f>'1 уровень'!L760</f>
        <v>0</v>
      </c>
      <c r="L1125" s="32">
        <f>'1 уровень'!M760</f>
        <v>0</v>
      </c>
      <c r="M1125" s="32">
        <f>'1 уровень'!N760</f>
        <v>0</v>
      </c>
      <c r="N1125" s="32">
        <f>'1 уровень'!O760</f>
        <v>0</v>
      </c>
      <c r="O1125" s="32">
        <f>'1 уровень'!P760</f>
        <v>0</v>
      </c>
      <c r="P1125" s="647">
        <f>'1 уровень'!Q760</f>
        <v>0</v>
      </c>
      <c r="Q1125" s="647">
        <f>'1 уровень'!R760</f>
        <v>0</v>
      </c>
      <c r="R1125" s="647">
        <f>'1 уровень'!S760</f>
        <v>0</v>
      </c>
      <c r="S1125" s="647">
        <f>'1 уровень'!T760</f>
        <v>0</v>
      </c>
      <c r="T1125" s="647">
        <f>'1 уровень'!U760</f>
        <v>0</v>
      </c>
      <c r="U1125" s="647">
        <f>'1 уровень'!V760</f>
        <v>0</v>
      </c>
      <c r="V1125" s="647">
        <f>'1 уровень'!W760</f>
        <v>0</v>
      </c>
      <c r="W1125" s="647">
        <f>'1 уровень'!X760</f>
        <v>0</v>
      </c>
      <c r="X1125" s="647">
        <f>'1 уровень'!Y760</f>
        <v>0</v>
      </c>
      <c r="Y1125" s="647">
        <f>'1 уровень'!Z760</f>
        <v>0</v>
      </c>
      <c r="Z1125" s="647">
        <f>'1 уровень'!AA760</f>
        <v>0</v>
      </c>
      <c r="AA1125" s="1119">
        <f>'1 уровень'!AB760</f>
        <v>0</v>
      </c>
      <c r="AB1125" s="647">
        <f>'1 уровень'!AC760</f>
        <v>0</v>
      </c>
      <c r="AC1125" s="647">
        <f>'1 уровень'!AD760</f>
        <v>0</v>
      </c>
      <c r="AD1125" s="647">
        <f>'1 уровень'!AE760</f>
        <v>0</v>
      </c>
      <c r="AE1125" s="647">
        <f>'1 уровень'!AF760</f>
        <v>0</v>
      </c>
      <c r="AF1125" s="647">
        <f>'1 уровень'!AG760</f>
        <v>0</v>
      </c>
      <c r="AG1125" s="647"/>
      <c r="AH1125" s="647"/>
      <c r="AI1125" s="1341">
        <f>'1 уровень'!AH759</f>
        <v>0</v>
      </c>
      <c r="AJ1125" s="1375">
        <f>'1 уровень'!AI759</f>
        <v>0</v>
      </c>
    </row>
    <row r="1126" spans="2:36" ht="60" x14ac:dyDescent="0.25">
      <c r="B1126" s="19">
        <f t="shared" si="167"/>
        <v>1</v>
      </c>
      <c r="C1126" s="229" t="s">
        <v>350</v>
      </c>
      <c r="D1126" s="32">
        <f>'1 уровень'!E761</f>
        <v>27604</v>
      </c>
      <c r="E1126" s="32">
        <f>'1 уровень'!F761</f>
        <v>20703</v>
      </c>
      <c r="F1126" s="32">
        <f>'1 уровень'!G761</f>
        <v>27943</v>
      </c>
      <c r="G1126" s="32">
        <f>'1 уровень'!H761</f>
        <v>134.97077718205091</v>
      </c>
      <c r="H1126" s="32">
        <f>'1 уровень'!I761</f>
        <v>0</v>
      </c>
      <c r="I1126" s="32">
        <f>'1 уровень'!J761</f>
        <v>0</v>
      </c>
      <c r="J1126" s="32">
        <f>'1 уровень'!K761</f>
        <v>0</v>
      </c>
      <c r="K1126" s="32">
        <f>'1 уровень'!L761</f>
        <v>0</v>
      </c>
      <c r="L1126" s="32">
        <f>'1 уровень'!M761</f>
        <v>0</v>
      </c>
      <c r="M1126" s="32">
        <f>'1 уровень'!N761</f>
        <v>0</v>
      </c>
      <c r="N1126" s="32">
        <f>'1 уровень'!O761</f>
        <v>0</v>
      </c>
      <c r="O1126" s="32">
        <f>'1 уровень'!P761</f>
        <v>0</v>
      </c>
      <c r="P1126" s="647">
        <f>'1 уровень'!Q761</f>
        <v>0</v>
      </c>
      <c r="Q1126" s="647">
        <f>'1 уровень'!R761</f>
        <v>0</v>
      </c>
      <c r="R1126" s="647">
        <f>'1 уровень'!S761</f>
        <v>0</v>
      </c>
      <c r="S1126" s="647">
        <f>'1 уровень'!T761</f>
        <v>0</v>
      </c>
      <c r="T1126" s="647">
        <f>'1 уровень'!U761</f>
        <v>0</v>
      </c>
      <c r="U1126" s="647">
        <f>'1 уровень'!V761</f>
        <v>0</v>
      </c>
      <c r="V1126" s="647">
        <f>'1 уровень'!W761</f>
        <v>0</v>
      </c>
      <c r="W1126" s="647">
        <f>'1 уровень'!X761</f>
        <v>0</v>
      </c>
      <c r="X1126" s="647">
        <f>'1 уровень'!Y761</f>
        <v>0</v>
      </c>
      <c r="Y1126" s="647">
        <f>'1 уровень'!Z761</f>
        <v>0</v>
      </c>
      <c r="Z1126" s="647">
        <f>'1 уровень'!AA761</f>
        <v>0</v>
      </c>
      <c r="AA1126" s="1119">
        <f>'1 уровень'!AB761</f>
        <v>0</v>
      </c>
      <c r="AB1126" s="647">
        <f>'1 уровень'!AC761</f>
        <v>0</v>
      </c>
      <c r="AC1126" s="647">
        <f>'1 уровень'!AD761</f>
        <v>0</v>
      </c>
      <c r="AD1126" s="647">
        <f>'1 уровень'!AE761</f>
        <v>0</v>
      </c>
      <c r="AE1126" s="647">
        <f>'1 уровень'!AF761</f>
        <v>0</v>
      </c>
      <c r="AF1126" s="647">
        <f>'1 уровень'!AG761</f>
        <v>0</v>
      </c>
      <c r="AG1126" s="647"/>
      <c r="AH1126" s="647"/>
      <c r="AI1126" s="1341">
        <f>'1 уровень'!AH760</f>
        <v>0</v>
      </c>
      <c r="AJ1126" s="1375">
        <f>'1 уровень'!AI760</f>
        <v>0</v>
      </c>
    </row>
    <row r="1127" spans="2:36" ht="60" x14ac:dyDescent="0.25">
      <c r="B1127" s="19">
        <f t="shared" si="167"/>
        <v>1</v>
      </c>
      <c r="C1127" s="229" t="s">
        <v>351</v>
      </c>
      <c r="D1127" s="32">
        <f>'1 уровень'!E762</f>
        <v>3002</v>
      </c>
      <c r="E1127" s="32">
        <f>'1 уровень'!F762</f>
        <v>2251.5</v>
      </c>
      <c r="F1127" s="32">
        <f>'1 уровень'!G762</f>
        <v>2429</v>
      </c>
      <c r="G1127" s="32">
        <f>'1 уровень'!H762</f>
        <v>107.88363313346659</v>
      </c>
      <c r="H1127" s="32">
        <f>'1 уровень'!I762</f>
        <v>0</v>
      </c>
      <c r="I1127" s="32">
        <f>'1 уровень'!J762</f>
        <v>0</v>
      </c>
      <c r="J1127" s="32">
        <f>'1 уровень'!K762</f>
        <v>0</v>
      </c>
      <c r="K1127" s="32">
        <f>'1 уровень'!L762</f>
        <v>0</v>
      </c>
      <c r="L1127" s="32">
        <f>'1 уровень'!M762</f>
        <v>0</v>
      </c>
      <c r="M1127" s="32">
        <f>'1 уровень'!N762</f>
        <v>0</v>
      </c>
      <c r="N1127" s="32">
        <f>'1 уровень'!O762</f>
        <v>0</v>
      </c>
      <c r="O1127" s="32">
        <f>'1 уровень'!P762</f>
        <v>0</v>
      </c>
      <c r="P1127" s="647">
        <f>'1 уровень'!Q762</f>
        <v>0</v>
      </c>
      <c r="Q1127" s="647">
        <f>'1 уровень'!R762</f>
        <v>0</v>
      </c>
      <c r="R1127" s="647">
        <f>'1 уровень'!S762</f>
        <v>0</v>
      </c>
      <c r="S1127" s="647">
        <f>'1 уровень'!T762</f>
        <v>0</v>
      </c>
      <c r="T1127" s="647">
        <f>'1 уровень'!U762</f>
        <v>0</v>
      </c>
      <c r="U1127" s="647">
        <f>'1 уровень'!V762</f>
        <v>0</v>
      </c>
      <c r="V1127" s="647">
        <f>'1 уровень'!W762</f>
        <v>0</v>
      </c>
      <c r="W1127" s="647">
        <f>'1 уровень'!X762</f>
        <v>0</v>
      </c>
      <c r="X1127" s="647">
        <f>'1 уровень'!Y762</f>
        <v>0</v>
      </c>
      <c r="Y1127" s="647">
        <f>'1 уровень'!Z762</f>
        <v>0</v>
      </c>
      <c r="Z1127" s="647">
        <f>'1 уровень'!AA762</f>
        <v>0</v>
      </c>
      <c r="AA1127" s="1119">
        <f>'1 уровень'!AB762</f>
        <v>0</v>
      </c>
      <c r="AB1127" s="647">
        <f>'1 уровень'!AC762</f>
        <v>0</v>
      </c>
      <c r="AC1127" s="647">
        <f>'1 уровень'!AD762</f>
        <v>0</v>
      </c>
      <c r="AD1127" s="647">
        <f>'1 уровень'!AE762</f>
        <v>0</v>
      </c>
      <c r="AE1127" s="647">
        <f>'1 уровень'!AF762</f>
        <v>0</v>
      </c>
      <c r="AF1127" s="647">
        <f>'1 уровень'!AG762</f>
        <v>0</v>
      </c>
      <c r="AG1127" s="647"/>
      <c r="AH1127" s="647"/>
      <c r="AI1127" s="1341">
        <f>'1 уровень'!AH761</f>
        <v>0</v>
      </c>
      <c r="AJ1127" s="1375">
        <f>'1 уровень'!AI761</f>
        <v>0</v>
      </c>
    </row>
    <row r="1128" spans="2:36" ht="45" x14ac:dyDescent="0.25">
      <c r="B1128" s="19">
        <f t="shared" si="167"/>
        <v>1</v>
      </c>
      <c r="C1128" s="229" t="s">
        <v>352</v>
      </c>
      <c r="D1128" s="32">
        <f>'1 уровень'!E763</f>
        <v>39221</v>
      </c>
      <c r="E1128" s="32">
        <f>'1 уровень'!F763</f>
        <v>29415.75</v>
      </c>
      <c r="F1128" s="32">
        <f>'1 уровень'!G763</f>
        <v>23611</v>
      </c>
      <c r="G1128" s="32">
        <f>'1 уровень'!H763</f>
        <v>80.266523886013445</v>
      </c>
      <c r="H1128" s="32">
        <f>'1 уровень'!I763</f>
        <v>0</v>
      </c>
      <c r="I1128" s="32">
        <f>'1 уровень'!J763</f>
        <v>0</v>
      </c>
      <c r="J1128" s="32">
        <f>'1 уровень'!K763</f>
        <v>0</v>
      </c>
      <c r="K1128" s="32">
        <f>'1 уровень'!L763</f>
        <v>0</v>
      </c>
      <c r="L1128" s="32">
        <f>'1 уровень'!M763</f>
        <v>0</v>
      </c>
      <c r="M1128" s="32">
        <f>'1 уровень'!N763</f>
        <v>0</v>
      </c>
      <c r="N1128" s="32">
        <f>'1 уровень'!O763</f>
        <v>0</v>
      </c>
      <c r="O1128" s="32">
        <f>'1 уровень'!P763</f>
        <v>0</v>
      </c>
      <c r="P1128" s="647">
        <f>'1 уровень'!Q763</f>
        <v>0</v>
      </c>
      <c r="Q1128" s="647">
        <f>'1 уровень'!R763</f>
        <v>0</v>
      </c>
      <c r="R1128" s="647">
        <f>'1 уровень'!S763</f>
        <v>0</v>
      </c>
      <c r="S1128" s="647">
        <f>'1 уровень'!T763</f>
        <v>0</v>
      </c>
      <c r="T1128" s="647">
        <f>'1 уровень'!U763</f>
        <v>0</v>
      </c>
      <c r="U1128" s="647">
        <f>'1 уровень'!V763</f>
        <v>0</v>
      </c>
      <c r="V1128" s="647">
        <f>'1 уровень'!W763</f>
        <v>0</v>
      </c>
      <c r="W1128" s="647">
        <f>'1 уровень'!X763</f>
        <v>0</v>
      </c>
      <c r="X1128" s="647">
        <f>'1 уровень'!Y763</f>
        <v>0</v>
      </c>
      <c r="Y1128" s="647">
        <f>'1 уровень'!Z763</f>
        <v>0</v>
      </c>
      <c r="Z1128" s="647">
        <f>'1 уровень'!AA763</f>
        <v>0</v>
      </c>
      <c r="AA1128" s="1119">
        <f>'1 уровень'!AB763</f>
        <v>0</v>
      </c>
      <c r="AB1128" s="647">
        <f>'1 уровень'!AC763</f>
        <v>0</v>
      </c>
      <c r="AC1128" s="647">
        <f>'1 уровень'!AD763</f>
        <v>0</v>
      </c>
      <c r="AD1128" s="647">
        <f>'1 уровень'!AE763</f>
        <v>0</v>
      </c>
      <c r="AE1128" s="647">
        <f>'1 уровень'!AF763</f>
        <v>0</v>
      </c>
      <c r="AF1128" s="647">
        <f>'1 уровень'!AG763</f>
        <v>0</v>
      </c>
      <c r="AG1128" s="647"/>
      <c r="AH1128" s="647"/>
      <c r="AI1128" s="1341">
        <f>'1 уровень'!AH762</f>
        <v>0</v>
      </c>
      <c r="AJ1128" s="1375">
        <f>'1 уровень'!AI762</f>
        <v>0</v>
      </c>
    </row>
    <row r="1129" spans="2:36" ht="105" x14ac:dyDescent="0.25">
      <c r="B1129" s="19">
        <f t="shared" si="167"/>
        <v>1</v>
      </c>
      <c r="C1129" s="229" t="s">
        <v>532</v>
      </c>
      <c r="D1129" s="32">
        <f>'1 уровень'!E764</f>
        <v>17500</v>
      </c>
      <c r="E1129" s="32">
        <f>'1 уровень'!F764</f>
        <v>13125</v>
      </c>
      <c r="F1129" s="32">
        <f>'1 уровень'!G764</f>
        <v>18572</v>
      </c>
      <c r="G1129" s="32">
        <f>'1 уровень'!H764</f>
        <v>141.50095238095238</v>
      </c>
      <c r="H1129" s="32">
        <f>'1 уровень'!I764</f>
        <v>0</v>
      </c>
      <c r="I1129" s="32">
        <f>'1 уровень'!J764</f>
        <v>0</v>
      </c>
      <c r="J1129" s="32">
        <f>'1 уровень'!K764</f>
        <v>0</v>
      </c>
      <c r="K1129" s="32">
        <f>'1 уровень'!L764</f>
        <v>0</v>
      </c>
      <c r="L1129" s="32">
        <f>'1 уровень'!M764</f>
        <v>0</v>
      </c>
      <c r="M1129" s="32">
        <f>'1 уровень'!N764</f>
        <v>0</v>
      </c>
      <c r="N1129" s="32">
        <f>'1 уровень'!O764</f>
        <v>0</v>
      </c>
      <c r="O1129" s="32">
        <f>'1 уровень'!P764</f>
        <v>0</v>
      </c>
      <c r="P1129" s="647">
        <f>'1 уровень'!Q764</f>
        <v>0</v>
      </c>
      <c r="Q1129" s="647">
        <f>'1 уровень'!R764</f>
        <v>0</v>
      </c>
      <c r="R1129" s="647">
        <f>'1 уровень'!S764</f>
        <v>0</v>
      </c>
      <c r="S1129" s="647">
        <f>'1 уровень'!T764</f>
        <v>0</v>
      </c>
      <c r="T1129" s="647">
        <f>'1 уровень'!U764</f>
        <v>0</v>
      </c>
      <c r="U1129" s="647">
        <f>'1 уровень'!V764</f>
        <v>0</v>
      </c>
      <c r="V1129" s="647">
        <f>'1 уровень'!W764</f>
        <v>0</v>
      </c>
      <c r="W1129" s="647">
        <f>'1 уровень'!X764</f>
        <v>0</v>
      </c>
      <c r="X1129" s="647">
        <f>'1 уровень'!Y764</f>
        <v>0</v>
      </c>
      <c r="Y1129" s="647">
        <f>'1 уровень'!Z764</f>
        <v>0</v>
      </c>
      <c r="Z1129" s="647">
        <f>'1 уровень'!AA764</f>
        <v>0</v>
      </c>
      <c r="AA1129" s="1119">
        <f>'1 уровень'!AB764</f>
        <v>0</v>
      </c>
      <c r="AB1129" s="647">
        <f>'1 уровень'!AC764</f>
        <v>0</v>
      </c>
      <c r="AC1129" s="647">
        <f>'1 уровень'!AD764</f>
        <v>0</v>
      </c>
      <c r="AD1129" s="647">
        <f>'1 уровень'!AE764</f>
        <v>0</v>
      </c>
      <c r="AE1129" s="647">
        <f>'1 уровень'!AF764</f>
        <v>0</v>
      </c>
      <c r="AF1129" s="647">
        <f>'1 уровень'!AG764</f>
        <v>0</v>
      </c>
      <c r="AG1129" s="647"/>
      <c r="AH1129" s="647"/>
      <c r="AI1129" s="1341">
        <f>'1 уровень'!AH763</f>
        <v>0</v>
      </c>
      <c r="AJ1129" s="1375">
        <f>'1 уровень'!AI763</f>
        <v>0</v>
      </c>
    </row>
    <row r="1130" spans="2:36" ht="90" x14ac:dyDescent="0.25">
      <c r="B1130" s="19">
        <f t="shared" si="167"/>
        <v>1</v>
      </c>
      <c r="C1130" s="229" t="s">
        <v>521</v>
      </c>
      <c r="D1130" s="32">
        <f>'1 уровень'!E765</f>
        <v>1500</v>
      </c>
      <c r="E1130" s="32">
        <f>'1 уровень'!F765</f>
        <v>1125</v>
      </c>
      <c r="F1130" s="32">
        <f>'1 уровень'!G765</f>
        <v>391</v>
      </c>
      <c r="G1130" s="32">
        <f>'1 уровень'!H765</f>
        <v>0</v>
      </c>
      <c r="H1130" s="32">
        <f>'1 уровень'!I765</f>
        <v>0</v>
      </c>
      <c r="I1130" s="32">
        <f>'1 уровень'!J765</f>
        <v>0</v>
      </c>
      <c r="J1130" s="32">
        <f>'1 уровень'!K765</f>
        <v>0</v>
      </c>
      <c r="K1130" s="32">
        <f>'1 уровень'!L765</f>
        <v>0</v>
      </c>
      <c r="L1130" s="32">
        <f>'1 уровень'!M765</f>
        <v>0</v>
      </c>
      <c r="M1130" s="32">
        <f>'1 уровень'!N765</f>
        <v>0</v>
      </c>
      <c r="N1130" s="32">
        <f>'1 уровень'!O765</f>
        <v>0</v>
      </c>
      <c r="O1130" s="32">
        <f>'1 уровень'!P765</f>
        <v>0</v>
      </c>
      <c r="P1130" s="647">
        <f>'1 уровень'!Q765</f>
        <v>0</v>
      </c>
      <c r="Q1130" s="647">
        <f>'1 уровень'!R765</f>
        <v>0</v>
      </c>
      <c r="R1130" s="647">
        <f>'1 уровень'!S765</f>
        <v>0</v>
      </c>
      <c r="S1130" s="647">
        <f>'1 уровень'!T765</f>
        <v>0</v>
      </c>
      <c r="T1130" s="647">
        <f>'1 уровень'!U765</f>
        <v>0</v>
      </c>
      <c r="U1130" s="647">
        <f>'1 уровень'!V765</f>
        <v>0</v>
      </c>
      <c r="V1130" s="647">
        <f>'1 уровень'!W765</f>
        <v>0</v>
      </c>
      <c r="W1130" s="647">
        <f>'1 уровень'!X765</f>
        <v>0</v>
      </c>
      <c r="X1130" s="647">
        <f>'1 уровень'!Y765</f>
        <v>0</v>
      </c>
      <c r="Y1130" s="647">
        <f>'1 уровень'!Z765</f>
        <v>0</v>
      </c>
      <c r="Z1130" s="647">
        <f>'1 уровень'!AA765</f>
        <v>0</v>
      </c>
      <c r="AA1130" s="1119">
        <f>'1 уровень'!AB765</f>
        <v>0</v>
      </c>
      <c r="AB1130" s="647">
        <f>'1 уровень'!AC765</f>
        <v>0</v>
      </c>
      <c r="AC1130" s="647">
        <f>'1 уровень'!AD765</f>
        <v>0</v>
      </c>
      <c r="AD1130" s="647">
        <f>'1 уровень'!AE765</f>
        <v>0</v>
      </c>
      <c r="AE1130" s="647">
        <f>'1 уровень'!AF765</f>
        <v>0</v>
      </c>
      <c r="AF1130" s="647">
        <f>'1 уровень'!AG765</f>
        <v>0</v>
      </c>
      <c r="AG1130" s="647"/>
      <c r="AH1130" s="647"/>
      <c r="AI1130" s="1341"/>
      <c r="AJ1130" s="1375"/>
    </row>
    <row r="1131" spans="2:36" ht="30" x14ac:dyDescent="0.25">
      <c r="B1131" s="19">
        <f t="shared" si="167"/>
        <v>1</v>
      </c>
      <c r="C1131" s="229" t="s">
        <v>360</v>
      </c>
      <c r="D1131" s="32">
        <f>'1 уровень'!E766</f>
        <v>152128.3404255319</v>
      </c>
      <c r="E1131" s="32">
        <f>'1 уровень'!F766</f>
        <v>114061.28191489363</v>
      </c>
      <c r="F1131" s="32">
        <f>'1 уровень'!G766</f>
        <v>112274.96382978723</v>
      </c>
      <c r="G1131" s="32">
        <f>'1 уровень'!H766</f>
        <v>98.433896187104708</v>
      </c>
      <c r="H1131" s="32">
        <f>'1 уровень'!I766</f>
        <v>0</v>
      </c>
      <c r="I1131" s="32">
        <f>'1 уровень'!J766</f>
        <v>0</v>
      </c>
      <c r="J1131" s="32">
        <f>'1 уровень'!K766</f>
        <v>0</v>
      </c>
      <c r="K1131" s="32">
        <f>'1 уровень'!L766</f>
        <v>0</v>
      </c>
      <c r="L1131" s="32">
        <f>'1 уровень'!M766</f>
        <v>0</v>
      </c>
      <c r="M1131" s="32">
        <f>'1 уровень'!N766</f>
        <v>0</v>
      </c>
      <c r="N1131" s="32">
        <f>'1 уровень'!O766</f>
        <v>0</v>
      </c>
      <c r="O1131" s="32">
        <f>'1 уровень'!P766</f>
        <v>0</v>
      </c>
      <c r="P1131" s="647">
        <f>'1 уровень'!Q766</f>
        <v>0</v>
      </c>
      <c r="Q1131" s="647">
        <f>'1 уровень'!R766</f>
        <v>0</v>
      </c>
      <c r="R1131" s="647">
        <f>'1 уровень'!S766</f>
        <v>0</v>
      </c>
      <c r="S1131" s="647">
        <f>'1 уровень'!T766</f>
        <v>0</v>
      </c>
      <c r="T1131" s="647">
        <f>'1 уровень'!U766</f>
        <v>0</v>
      </c>
      <c r="U1131" s="647">
        <f>'1 уровень'!V766</f>
        <v>0</v>
      </c>
      <c r="V1131" s="647">
        <f>'1 уровень'!W766</f>
        <v>0</v>
      </c>
      <c r="W1131" s="647">
        <f>'1 уровень'!X766</f>
        <v>0</v>
      </c>
      <c r="X1131" s="647">
        <f>'1 уровень'!Y766</f>
        <v>0</v>
      </c>
      <c r="Y1131" s="647">
        <f>'1 уровень'!Z766</f>
        <v>0</v>
      </c>
      <c r="Z1131" s="647">
        <f>'1 уровень'!AA766</f>
        <v>0</v>
      </c>
      <c r="AA1131" s="1119">
        <f>'1 уровень'!AB766</f>
        <v>0</v>
      </c>
      <c r="AB1131" s="647">
        <f>'1 уровень'!AC766</f>
        <v>0</v>
      </c>
      <c r="AC1131" s="647">
        <f>'1 уровень'!AD766</f>
        <v>0</v>
      </c>
      <c r="AD1131" s="647">
        <f>'1 уровень'!AE766</f>
        <v>0</v>
      </c>
      <c r="AE1131" s="647">
        <f>'1 уровень'!AF766</f>
        <v>0</v>
      </c>
      <c r="AF1131" s="647">
        <f>'1 уровень'!AG766</f>
        <v>0</v>
      </c>
      <c r="AG1131" s="647"/>
      <c r="AH1131" s="647"/>
      <c r="AI1131" s="1341"/>
      <c r="AJ1131" s="1375"/>
    </row>
    <row r="1132" spans="2:36" x14ac:dyDescent="0.25">
      <c r="B1132" s="19">
        <f t="shared" si="167"/>
        <v>1</v>
      </c>
      <c r="C1132" s="229" t="s">
        <v>375</v>
      </c>
      <c r="D1132" s="32">
        <f>'1 уровень'!E767</f>
        <v>82681</v>
      </c>
      <c r="E1132" s="32">
        <f>'1 уровень'!F767</f>
        <v>62010.75</v>
      </c>
      <c r="F1132" s="32">
        <f>'1 уровень'!G767</f>
        <v>60470</v>
      </c>
      <c r="G1132" s="32">
        <f>'1 уровень'!H767</f>
        <v>97.51535016106078</v>
      </c>
      <c r="H1132" s="32">
        <f>'1 уровень'!I767</f>
        <v>0</v>
      </c>
      <c r="I1132" s="32">
        <f>'1 уровень'!J767</f>
        <v>0</v>
      </c>
      <c r="J1132" s="32">
        <f>'1 уровень'!K767</f>
        <v>0</v>
      </c>
      <c r="K1132" s="32">
        <f>'1 уровень'!L767</f>
        <v>0</v>
      </c>
      <c r="L1132" s="32">
        <f>'1 уровень'!M767</f>
        <v>0</v>
      </c>
      <c r="M1132" s="32">
        <f>'1 уровень'!N767</f>
        <v>0</v>
      </c>
      <c r="N1132" s="32">
        <f>'1 уровень'!O767</f>
        <v>0</v>
      </c>
      <c r="O1132" s="32">
        <f>'1 уровень'!P767</f>
        <v>0</v>
      </c>
      <c r="P1132" s="647">
        <f>'1 уровень'!Q767</f>
        <v>0</v>
      </c>
      <c r="Q1132" s="647">
        <f>'1 уровень'!R767</f>
        <v>0</v>
      </c>
      <c r="R1132" s="647">
        <f>'1 уровень'!S767</f>
        <v>0</v>
      </c>
      <c r="S1132" s="647">
        <f>'1 уровень'!T767</f>
        <v>0</v>
      </c>
      <c r="T1132" s="647">
        <f>'1 уровень'!U767</f>
        <v>0</v>
      </c>
      <c r="U1132" s="647">
        <f>'1 уровень'!V767</f>
        <v>0</v>
      </c>
      <c r="V1132" s="647">
        <f>'1 уровень'!W767</f>
        <v>0</v>
      </c>
      <c r="W1132" s="647">
        <f>'1 уровень'!X767</f>
        <v>0</v>
      </c>
      <c r="X1132" s="647">
        <f>'1 уровень'!Y767</f>
        <v>0</v>
      </c>
      <c r="Y1132" s="647">
        <f>'1 уровень'!Z767</f>
        <v>0</v>
      </c>
      <c r="Z1132" s="647">
        <f>'1 уровень'!AA767</f>
        <v>0</v>
      </c>
      <c r="AA1132" s="1119">
        <f>'1 уровень'!AB767</f>
        <v>0</v>
      </c>
      <c r="AB1132" s="647">
        <f>'1 уровень'!AC767</f>
        <v>0</v>
      </c>
      <c r="AC1132" s="647">
        <f>'1 уровень'!AD767</f>
        <v>0</v>
      </c>
      <c r="AD1132" s="647">
        <f>'1 уровень'!AE767</f>
        <v>0</v>
      </c>
      <c r="AE1132" s="647">
        <f>'1 уровень'!AF767</f>
        <v>0</v>
      </c>
      <c r="AF1132" s="647">
        <f>'1 уровень'!AG767</f>
        <v>0</v>
      </c>
      <c r="AG1132" s="647"/>
      <c r="AH1132" s="647"/>
      <c r="AI1132" s="1341">
        <f>'1 уровень'!AH766</f>
        <v>0</v>
      </c>
      <c r="AJ1132" s="1375">
        <f>'1 уровень'!AI766</f>
        <v>0</v>
      </c>
    </row>
    <row r="1133" spans="2:36" x14ac:dyDescent="0.25">
      <c r="B1133" s="19">
        <f t="shared" si="167"/>
        <v>1</v>
      </c>
      <c r="C1133" s="229" t="s">
        <v>376</v>
      </c>
      <c r="D1133" s="32">
        <f>'1 уровень'!E768</f>
        <v>69027.340425531918</v>
      </c>
      <c r="E1133" s="32">
        <f>'1 уровень'!F768</f>
        <v>51770.531914893611</v>
      </c>
      <c r="F1133" s="32">
        <f>'1 уровень'!G768</f>
        <v>51529.963829787237</v>
      </c>
      <c r="G1133" s="32">
        <f>'1 уровень'!H768</f>
        <v>99.535318498365356</v>
      </c>
      <c r="H1133" s="32">
        <f>'1 уровень'!I768</f>
        <v>0</v>
      </c>
      <c r="I1133" s="32">
        <f>'1 уровень'!J768</f>
        <v>0</v>
      </c>
      <c r="J1133" s="32">
        <f>'1 уровень'!K768</f>
        <v>0</v>
      </c>
      <c r="K1133" s="32">
        <f>'1 уровень'!L768</f>
        <v>0</v>
      </c>
      <c r="L1133" s="32">
        <f>'1 уровень'!M768</f>
        <v>0</v>
      </c>
      <c r="M1133" s="32">
        <f>'1 уровень'!N768</f>
        <v>0</v>
      </c>
      <c r="N1133" s="32">
        <f>'1 уровень'!O768</f>
        <v>0</v>
      </c>
      <c r="O1133" s="32">
        <f>'1 уровень'!P768</f>
        <v>0</v>
      </c>
      <c r="P1133" s="647">
        <f>'1 уровень'!Q768</f>
        <v>0</v>
      </c>
      <c r="Q1133" s="647">
        <f>'1 уровень'!R768</f>
        <v>0</v>
      </c>
      <c r="R1133" s="647">
        <f>'1 уровень'!S768</f>
        <v>0</v>
      </c>
      <c r="S1133" s="647">
        <f>'1 уровень'!T768</f>
        <v>0</v>
      </c>
      <c r="T1133" s="647">
        <f>'1 уровень'!U768</f>
        <v>0</v>
      </c>
      <c r="U1133" s="647">
        <f>'1 уровень'!V768</f>
        <v>0</v>
      </c>
      <c r="V1133" s="647">
        <f>'1 уровень'!W768</f>
        <v>0</v>
      </c>
      <c r="W1133" s="647">
        <f>'1 уровень'!X768</f>
        <v>0</v>
      </c>
      <c r="X1133" s="647">
        <f>'1 уровень'!Y768</f>
        <v>0</v>
      </c>
      <c r="Y1133" s="647">
        <f>'1 уровень'!Z768</f>
        <v>0</v>
      </c>
      <c r="Z1133" s="647">
        <f>'1 уровень'!AA768</f>
        <v>0</v>
      </c>
      <c r="AA1133" s="1119">
        <f>'1 уровень'!AB768</f>
        <v>0</v>
      </c>
      <c r="AB1133" s="647">
        <f>'1 уровень'!AC768</f>
        <v>0</v>
      </c>
      <c r="AC1133" s="647">
        <f>'1 уровень'!AD768</f>
        <v>0</v>
      </c>
      <c r="AD1133" s="647">
        <f>'1 уровень'!AE768</f>
        <v>0</v>
      </c>
      <c r="AE1133" s="647">
        <f>'1 уровень'!AF768</f>
        <v>0</v>
      </c>
      <c r="AF1133" s="647">
        <f>'1 уровень'!AG768</f>
        <v>0</v>
      </c>
      <c r="AG1133" s="647"/>
      <c r="AH1133" s="647"/>
      <c r="AI1133" s="1341">
        <f>'1 уровень'!AH767</f>
        <v>0</v>
      </c>
      <c r="AJ1133" s="1375">
        <f>'1 уровень'!AI767</f>
        <v>0</v>
      </c>
    </row>
    <row r="1134" spans="2:36" x14ac:dyDescent="0.25">
      <c r="B1134" s="19">
        <f t="shared" si="167"/>
        <v>1</v>
      </c>
      <c r="C1134" s="236" t="s">
        <v>377</v>
      </c>
      <c r="D1134" s="32">
        <f>'1 уровень'!E769</f>
        <v>648607</v>
      </c>
      <c r="E1134" s="32">
        <f>'1 уровень'!F769</f>
        <v>486455</v>
      </c>
      <c r="F1134" s="32">
        <f>'1 уровень'!G769</f>
        <v>484375.91</v>
      </c>
      <c r="G1134" s="32">
        <f>'1 уровень'!H769</f>
        <v>99.572603837970618</v>
      </c>
      <c r="H1134" s="32">
        <f>'1 уровень'!I769</f>
        <v>0</v>
      </c>
      <c r="I1134" s="32">
        <f>'1 уровень'!J769</f>
        <v>0</v>
      </c>
      <c r="J1134" s="32">
        <f>'1 уровень'!K769</f>
        <v>0</v>
      </c>
      <c r="K1134" s="32">
        <f>'1 уровень'!L769</f>
        <v>0</v>
      </c>
      <c r="L1134" s="32">
        <f>'1 уровень'!M769</f>
        <v>0</v>
      </c>
      <c r="M1134" s="32">
        <f>'1 уровень'!N769</f>
        <v>0</v>
      </c>
      <c r="N1134" s="32">
        <f>'1 уровень'!O769</f>
        <v>0</v>
      </c>
      <c r="O1134" s="32">
        <f>'1 уровень'!P769</f>
        <v>0</v>
      </c>
      <c r="P1134" s="647">
        <f>'1 уровень'!Q769</f>
        <v>0</v>
      </c>
      <c r="Q1134" s="647">
        <f>'1 уровень'!R769</f>
        <v>0</v>
      </c>
      <c r="R1134" s="647">
        <f>'1 уровень'!S769</f>
        <v>0</v>
      </c>
      <c r="S1134" s="647">
        <f>'1 уровень'!T769</f>
        <v>0</v>
      </c>
      <c r="T1134" s="647">
        <f>'1 уровень'!U769</f>
        <v>0</v>
      </c>
      <c r="U1134" s="647">
        <f>'1 уровень'!V769</f>
        <v>0</v>
      </c>
      <c r="V1134" s="647">
        <f>'1 уровень'!W769</f>
        <v>0</v>
      </c>
      <c r="W1134" s="647">
        <f>'1 уровень'!X769</f>
        <v>0</v>
      </c>
      <c r="X1134" s="647">
        <f>'1 уровень'!Y769</f>
        <v>0</v>
      </c>
      <c r="Y1134" s="647">
        <f>'1 уровень'!Z769</f>
        <v>0</v>
      </c>
      <c r="Z1134" s="647">
        <f>'1 уровень'!AA769</f>
        <v>0</v>
      </c>
      <c r="AA1134" s="1119">
        <f>'1 уровень'!AB769</f>
        <v>0</v>
      </c>
      <c r="AB1134" s="647">
        <f>'1 уровень'!AC769</f>
        <v>0</v>
      </c>
      <c r="AC1134" s="647">
        <f>'1 уровень'!AD769</f>
        <v>0</v>
      </c>
      <c r="AD1134" s="647">
        <f>'1 уровень'!AE769</f>
        <v>0</v>
      </c>
      <c r="AE1134" s="647">
        <f>'1 уровень'!AF769</f>
        <v>0</v>
      </c>
      <c r="AF1134" s="647">
        <f>'1 уровень'!AG769</f>
        <v>0</v>
      </c>
      <c r="AG1134" s="647"/>
      <c r="AH1134" s="647"/>
      <c r="AI1134" s="1341">
        <f>'1 уровень'!AH768</f>
        <v>0</v>
      </c>
      <c r="AJ1134" s="1375">
        <f>'1 уровень'!AI768</f>
        <v>0</v>
      </c>
    </row>
    <row r="1135" spans="2:36" x14ac:dyDescent="0.25">
      <c r="B1135" s="19">
        <f t="shared" si="167"/>
        <v>1</v>
      </c>
      <c r="C1135" s="237" t="s">
        <v>378</v>
      </c>
      <c r="D1135" s="32">
        <f>'1 уровень'!E770</f>
        <v>250</v>
      </c>
      <c r="E1135" s="32">
        <f>'1 уровень'!F770</f>
        <v>188</v>
      </c>
      <c r="F1135" s="32">
        <f>'1 уровень'!G770</f>
        <v>5.75</v>
      </c>
      <c r="G1135" s="32">
        <f>'1 уровень'!H770</f>
        <v>3.0585106382978724</v>
      </c>
      <c r="H1135" s="32">
        <f>'1 уровень'!I770</f>
        <v>0</v>
      </c>
      <c r="I1135" s="32">
        <f>'1 уровень'!J770</f>
        <v>0</v>
      </c>
      <c r="J1135" s="32">
        <f>'1 уровень'!K770</f>
        <v>0</v>
      </c>
      <c r="K1135" s="32">
        <f>'1 уровень'!L770</f>
        <v>0</v>
      </c>
      <c r="L1135" s="32">
        <f>'1 уровень'!M770</f>
        <v>0</v>
      </c>
      <c r="M1135" s="32">
        <f>'1 уровень'!N770</f>
        <v>0</v>
      </c>
      <c r="N1135" s="32">
        <f>'1 уровень'!O770</f>
        <v>0</v>
      </c>
      <c r="O1135" s="32">
        <f>'1 уровень'!P770</f>
        <v>0</v>
      </c>
      <c r="P1135" s="647">
        <f>'1 уровень'!Q770</f>
        <v>0</v>
      </c>
      <c r="Q1135" s="647">
        <f>'1 уровень'!R770</f>
        <v>0</v>
      </c>
      <c r="R1135" s="647">
        <f>'1 уровень'!S770</f>
        <v>0</v>
      </c>
      <c r="S1135" s="647">
        <f>'1 уровень'!T770</f>
        <v>0</v>
      </c>
      <c r="T1135" s="647">
        <f>'1 уровень'!U770</f>
        <v>0</v>
      </c>
      <c r="U1135" s="647">
        <f>'1 уровень'!V770</f>
        <v>0</v>
      </c>
      <c r="V1135" s="647">
        <f>'1 уровень'!W770</f>
        <v>0</v>
      </c>
      <c r="W1135" s="647">
        <f>'1 уровень'!X770</f>
        <v>0</v>
      </c>
      <c r="X1135" s="647">
        <f>'1 уровень'!Y770</f>
        <v>0</v>
      </c>
      <c r="Y1135" s="647">
        <f>'1 уровень'!Z770</f>
        <v>0</v>
      </c>
      <c r="Z1135" s="647">
        <f>'1 уровень'!AA770</f>
        <v>0</v>
      </c>
      <c r="AA1135" s="1119">
        <f>'1 уровень'!AB770</f>
        <v>0</v>
      </c>
      <c r="AB1135" s="647">
        <f>'1 уровень'!AC770</f>
        <v>0</v>
      </c>
      <c r="AC1135" s="647">
        <f>'1 уровень'!AD770</f>
        <v>0</v>
      </c>
      <c r="AD1135" s="647">
        <f>'1 уровень'!AE770</f>
        <v>0</v>
      </c>
      <c r="AE1135" s="647">
        <f>'1 уровень'!AF770</f>
        <v>0</v>
      </c>
      <c r="AF1135" s="647">
        <f>'1 уровень'!AG770</f>
        <v>0</v>
      </c>
      <c r="AG1135" s="647"/>
      <c r="AH1135" s="647"/>
      <c r="AI1135" s="1341">
        <f>'1 уровень'!AH769</f>
        <v>0</v>
      </c>
      <c r="AJ1135" s="1375">
        <f>'1 уровень'!AI769</f>
        <v>0</v>
      </c>
    </row>
    <row r="1136" spans="2:36" ht="29.25" x14ac:dyDescent="0.25">
      <c r="B1136" s="19">
        <f t="shared" si="167"/>
        <v>1</v>
      </c>
      <c r="C1136" s="236" t="s">
        <v>564</v>
      </c>
      <c r="D1136" s="32">
        <f>'1 уровень'!E771</f>
        <v>420</v>
      </c>
      <c r="E1136" s="32">
        <f>'1 уровень'!F771</f>
        <v>280</v>
      </c>
      <c r="F1136" s="32">
        <f>'1 уровень'!G771</f>
        <v>275</v>
      </c>
      <c r="G1136" s="32">
        <f>'1 уровень'!H771</f>
        <v>98.214285714285708</v>
      </c>
      <c r="H1136" s="32"/>
      <c r="I1136" s="32"/>
      <c r="J1136" s="32"/>
      <c r="K1136" s="32"/>
      <c r="L1136" s="32"/>
      <c r="M1136" s="32"/>
      <c r="N1136" s="32"/>
      <c r="O1136" s="32"/>
      <c r="P1136" s="647">
        <f>'1 уровень'!Q771</f>
        <v>0</v>
      </c>
      <c r="Q1136" s="647">
        <f>'1 уровень'!R771</f>
        <v>0</v>
      </c>
      <c r="R1136" s="647">
        <f>'1 уровень'!S771</f>
        <v>0</v>
      </c>
      <c r="S1136" s="647">
        <f>'1 уровень'!T771</f>
        <v>9217.1246999999985</v>
      </c>
      <c r="T1136" s="647">
        <f>'1 уровень'!U771</f>
        <v>9217.1246999999985</v>
      </c>
      <c r="U1136" s="647">
        <f>'1 уровень'!V771</f>
        <v>9217.1246999999985</v>
      </c>
      <c r="V1136" s="647">
        <f>'1 уровень'!W771</f>
        <v>9217.1246999999985</v>
      </c>
      <c r="W1136" s="647">
        <f>'1 уровень'!X771</f>
        <v>9217.1246999999985</v>
      </c>
      <c r="X1136" s="647">
        <f>'1 уровень'!Y771</f>
        <v>9217.1246999999985</v>
      </c>
      <c r="Y1136" s="647">
        <f>'1 уровень'!Z771</f>
        <v>6144.7497999999996</v>
      </c>
      <c r="Z1136" s="647">
        <f>'1 уровень'!AA771</f>
        <v>5609.3051699999996</v>
      </c>
      <c r="AA1136" s="1119">
        <f>'1 уровень'!AB771</f>
        <v>0</v>
      </c>
      <c r="AB1136" s="647">
        <f>'1 уровень'!AC771</f>
        <v>0</v>
      </c>
      <c r="AC1136" s="647">
        <f>'1 уровень'!AD771</f>
        <v>-535.44462999999996</v>
      </c>
      <c r="AD1136" s="647">
        <f>'1 уровень'!AE771</f>
        <v>0</v>
      </c>
      <c r="AE1136" s="647">
        <f>'1 уровень'!AF771</f>
        <v>0</v>
      </c>
      <c r="AF1136" s="647">
        <f>'1 уровень'!AG771</f>
        <v>5609.3051699999996</v>
      </c>
      <c r="AG1136" s="647"/>
      <c r="AH1136" s="647"/>
      <c r="AI1136" s="1341"/>
      <c r="AJ1136" s="1375"/>
    </row>
    <row r="1137" spans="1:188" ht="30" x14ac:dyDescent="0.25">
      <c r="B1137" s="19">
        <f t="shared" si="167"/>
        <v>1</v>
      </c>
      <c r="C1137" s="238" t="s">
        <v>353</v>
      </c>
      <c r="D1137" s="32">
        <f>'1 уровень'!E772</f>
        <v>52000</v>
      </c>
      <c r="E1137" s="32">
        <f>'1 уровень'!F772</f>
        <v>39000</v>
      </c>
      <c r="F1137" s="32">
        <f>'1 уровень'!G772</f>
        <v>40893</v>
      </c>
      <c r="G1137" s="32">
        <f>'1 уровень'!H772</f>
        <v>104.85384615384616</v>
      </c>
      <c r="H1137" s="32">
        <f>'1 уровень'!I772</f>
        <v>0</v>
      </c>
      <c r="I1137" s="32">
        <f>'1 уровень'!J772</f>
        <v>0</v>
      </c>
      <c r="J1137" s="32">
        <f>'1 уровень'!K772</f>
        <v>0</v>
      </c>
      <c r="K1137" s="32">
        <f>'1 уровень'!L772</f>
        <v>0</v>
      </c>
      <c r="L1137" s="32">
        <f>'1 уровень'!M772</f>
        <v>0</v>
      </c>
      <c r="M1137" s="32">
        <f>'1 уровень'!N772</f>
        <v>0</v>
      </c>
      <c r="N1137" s="32">
        <f>'1 уровень'!O772</f>
        <v>0</v>
      </c>
      <c r="O1137" s="32">
        <f>'1 уровень'!P772</f>
        <v>0</v>
      </c>
      <c r="P1137" s="647">
        <f>'1 уровень'!Q772</f>
        <v>0</v>
      </c>
      <c r="Q1137" s="647">
        <f>'1 уровень'!R772</f>
        <v>0</v>
      </c>
      <c r="R1137" s="647">
        <f>'1 уровень'!S772</f>
        <v>0</v>
      </c>
      <c r="S1137" s="647">
        <f>'1 уровень'!T772</f>
        <v>0</v>
      </c>
      <c r="T1137" s="647">
        <f>'1 уровень'!U772</f>
        <v>0</v>
      </c>
      <c r="U1137" s="647">
        <f>'1 уровень'!V772</f>
        <v>0</v>
      </c>
      <c r="V1137" s="647">
        <f>'1 уровень'!W772</f>
        <v>0</v>
      </c>
      <c r="W1137" s="647">
        <f>'1 уровень'!X772</f>
        <v>0</v>
      </c>
      <c r="X1137" s="647">
        <f>'1 уровень'!Y772</f>
        <v>0</v>
      </c>
      <c r="Y1137" s="647">
        <f>'1 уровень'!Z772</f>
        <v>0</v>
      </c>
      <c r="Z1137" s="647">
        <f>'1 уровень'!AA772</f>
        <v>0</v>
      </c>
      <c r="AA1137" s="1119">
        <f>'1 уровень'!AB772</f>
        <v>0</v>
      </c>
      <c r="AB1137" s="647">
        <f>'1 уровень'!AC772</f>
        <v>0</v>
      </c>
      <c r="AC1137" s="647">
        <f>'1 уровень'!AD772</f>
        <v>0</v>
      </c>
      <c r="AD1137" s="647">
        <f>'1 уровень'!AE772</f>
        <v>0</v>
      </c>
      <c r="AE1137" s="647">
        <f>'1 уровень'!AF772</f>
        <v>0</v>
      </c>
      <c r="AF1137" s="647">
        <f>'1 уровень'!AG772</f>
        <v>0</v>
      </c>
      <c r="AG1137" s="647"/>
      <c r="AH1137" s="647"/>
      <c r="AI1137" s="1341">
        <f>'1 уровень'!AH770</f>
        <v>0</v>
      </c>
      <c r="AJ1137" s="1375">
        <f>'1 уровень'!AI770</f>
        <v>0</v>
      </c>
    </row>
    <row r="1138" spans="1:188" ht="30" x14ac:dyDescent="0.25">
      <c r="B1138" s="19">
        <f t="shared" si="167"/>
        <v>1</v>
      </c>
      <c r="C1138" s="238" t="s">
        <v>201</v>
      </c>
      <c r="D1138" s="32">
        <f>'1 уровень'!E773</f>
        <v>52000</v>
      </c>
      <c r="E1138" s="32">
        <f>'1 уровень'!F773</f>
        <v>39000</v>
      </c>
      <c r="F1138" s="32">
        <f>'1 уровень'!G773</f>
        <v>40893</v>
      </c>
      <c r="G1138" s="32">
        <f>'1 уровень'!H773</f>
        <v>104.85384615384616</v>
      </c>
      <c r="H1138" s="32">
        <f>'1 уровень'!I773</f>
        <v>0</v>
      </c>
      <c r="I1138" s="32">
        <f>'1 уровень'!J773</f>
        <v>0</v>
      </c>
      <c r="J1138" s="32">
        <f>'1 уровень'!K773</f>
        <v>0</v>
      </c>
      <c r="K1138" s="32">
        <f>'1 уровень'!L773</f>
        <v>0</v>
      </c>
      <c r="L1138" s="32">
        <f>'1 уровень'!M773</f>
        <v>0</v>
      </c>
      <c r="M1138" s="32">
        <f>'1 уровень'!N773</f>
        <v>0</v>
      </c>
      <c r="N1138" s="32">
        <f>'1 уровень'!O773</f>
        <v>0</v>
      </c>
      <c r="O1138" s="32">
        <f>'1 уровень'!P773</f>
        <v>0</v>
      </c>
      <c r="P1138" s="647">
        <f>'1 уровень'!Q773</f>
        <v>0</v>
      </c>
      <c r="Q1138" s="647">
        <f>'1 уровень'!R773</f>
        <v>0</v>
      </c>
      <c r="R1138" s="647">
        <f>'1 уровень'!S773</f>
        <v>0</v>
      </c>
      <c r="S1138" s="647">
        <f>'1 уровень'!T773</f>
        <v>0</v>
      </c>
      <c r="T1138" s="647">
        <f>'1 уровень'!U773</f>
        <v>0</v>
      </c>
      <c r="U1138" s="647">
        <f>'1 уровень'!V773</f>
        <v>0</v>
      </c>
      <c r="V1138" s="647">
        <f>'1 уровень'!W773</f>
        <v>0</v>
      </c>
      <c r="W1138" s="647">
        <f>'1 уровень'!X773</f>
        <v>0</v>
      </c>
      <c r="X1138" s="647">
        <f>'1 уровень'!Y773</f>
        <v>0</v>
      </c>
      <c r="Y1138" s="647">
        <f>'1 уровень'!Z773</f>
        <v>0</v>
      </c>
      <c r="Z1138" s="647">
        <f>'1 уровень'!AA773</f>
        <v>0</v>
      </c>
      <c r="AA1138" s="1119">
        <f>'1 уровень'!AB773</f>
        <v>0</v>
      </c>
      <c r="AB1138" s="647">
        <f>'1 уровень'!AC773</f>
        <v>0</v>
      </c>
      <c r="AC1138" s="647">
        <f>'1 уровень'!AD773</f>
        <v>0</v>
      </c>
      <c r="AD1138" s="647">
        <f>'1 уровень'!AE773</f>
        <v>0</v>
      </c>
      <c r="AE1138" s="647">
        <f>'1 уровень'!AF773</f>
        <v>0</v>
      </c>
      <c r="AF1138" s="647">
        <f>'1 уровень'!AG773</f>
        <v>0</v>
      </c>
      <c r="AG1138" s="647"/>
      <c r="AH1138" s="647"/>
      <c r="AI1138" s="1341">
        <f>'1 уровень'!AH772</f>
        <v>0</v>
      </c>
      <c r="AJ1138" s="1375">
        <f>'1 уровень'!AI772</f>
        <v>0</v>
      </c>
    </row>
    <row r="1139" spans="1:188" ht="60" x14ac:dyDescent="0.25">
      <c r="A1139" s="19">
        <v>1</v>
      </c>
      <c r="B1139" s="19">
        <f t="shared" si="167"/>
        <v>1</v>
      </c>
      <c r="C1139" s="238" t="s">
        <v>354</v>
      </c>
      <c r="D1139" s="32">
        <f>'1 уровень'!E774</f>
        <v>54860</v>
      </c>
      <c r="E1139" s="32">
        <f>'1 уровень'!F774</f>
        <v>41145</v>
      </c>
      <c r="F1139" s="32">
        <f>'1 уровень'!G774</f>
        <v>49535</v>
      </c>
      <c r="G1139" s="32">
        <f>'1 уровень'!H774</f>
        <v>120.39129906428485</v>
      </c>
      <c r="H1139" s="32">
        <f>'1 уровень'!I774</f>
        <v>0</v>
      </c>
      <c r="I1139" s="32">
        <f>'1 уровень'!J774</f>
        <v>0</v>
      </c>
      <c r="J1139" s="32">
        <f>'1 уровень'!K774</f>
        <v>0</v>
      </c>
      <c r="K1139" s="32">
        <f>'1 уровень'!L774</f>
        <v>0</v>
      </c>
      <c r="L1139" s="32">
        <f>'1 уровень'!M774</f>
        <v>0</v>
      </c>
      <c r="M1139" s="32">
        <f>'1 уровень'!N774</f>
        <v>0</v>
      </c>
      <c r="N1139" s="32">
        <f>'1 уровень'!O774</f>
        <v>0</v>
      </c>
      <c r="O1139" s="32">
        <f>'1 уровень'!P774</f>
        <v>0</v>
      </c>
      <c r="P1139" s="647">
        <f>'1 уровень'!Q774</f>
        <v>0</v>
      </c>
      <c r="Q1139" s="647">
        <f>'1 уровень'!R774</f>
        <v>0</v>
      </c>
      <c r="R1139" s="647">
        <f>'1 уровень'!S774</f>
        <v>0</v>
      </c>
      <c r="S1139" s="647">
        <f>'1 уровень'!T774</f>
        <v>0</v>
      </c>
      <c r="T1139" s="647">
        <f>'1 уровень'!U774</f>
        <v>0</v>
      </c>
      <c r="U1139" s="647">
        <f>'1 уровень'!V774</f>
        <v>0</v>
      </c>
      <c r="V1139" s="647">
        <f>'1 уровень'!W774</f>
        <v>0</v>
      </c>
      <c r="W1139" s="647">
        <f>'1 уровень'!X774</f>
        <v>0</v>
      </c>
      <c r="X1139" s="647">
        <f>'1 уровень'!Y774</f>
        <v>0</v>
      </c>
      <c r="Y1139" s="647">
        <f>'1 уровень'!Z774</f>
        <v>0</v>
      </c>
      <c r="Z1139" s="647">
        <f>'1 уровень'!AA774</f>
        <v>0</v>
      </c>
      <c r="AA1139" s="1119">
        <f>'1 уровень'!AB774</f>
        <v>0</v>
      </c>
      <c r="AB1139" s="647">
        <f>'1 уровень'!AC774</f>
        <v>0</v>
      </c>
      <c r="AC1139" s="647">
        <f>'1 уровень'!AD774</f>
        <v>0</v>
      </c>
      <c r="AD1139" s="647">
        <f>'1 уровень'!AE774</f>
        <v>0</v>
      </c>
      <c r="AE1139" s="647">
        <f>'1 уровень'!AF774</f>
        <v>0</v>
      </c>
      <c r="AF1139" s="647">
        <f>'1 уровень'!AG774</f>
        <v>0</v>
      </c>
      <c r="AG1139" s="647"/>
      <c r="AH1139" s="647"/>
      <c r="AI1139" s="1341">
        <f>'1 уровень'!AH773</f>
        <v>0</v>
      </c>
      <c r="AJ1139" s="1375">
        <f>'1 уровень'!AI773</f>
        <v>0</v>
      </c>
      <c r="AK1139" s="139"/>
      <c r="AL1139" s="139"/>
      <c r="AM1139" s="139"/>
      <c r="AN1139" s="139"/>
      <c r="AO1139" s="139"/>
      <c r="AP1139" s="139"/>
      <c r="AQ1139" s="139"/>
      <c r="AR1139" s="139"/>
      <c r="AS1139" s="139"/>
      <c r="AT1139" s="139"/>
      <c r="AU1139" s="139"/>
      <c r="AV1139" s="139"/>
      <c r="AW1139" s="139"/>
      <c r="AX1139" s="139"/>
      <c r="AY1139" s="139"/>
      <c r="AZ1139" s="139"/>
      <c r="BA1139" s="139"/>
      <c r="BB1139" s="139"/>
      <c r="BC1139" s="139"/>
      <c r="BD1139" s="139"/>
      <c r="BE1139" s="139"/>
      <c r="BF1139" s="139"/>
      <c r="BG1139" s="139"/>
      <c r="BH1139" s="139"/>
      <c r="BI1139" s="139"/>
      <c r="BJ1139" s="139"/>
      <c r="BK1139" s="139"/>
      <c r="BL1139" s="139"/>
      <c r="BM1139" s="139"/>
      <c r="BN1139" s="139"/>
      <c r="BO1139" s="139"/>
      <c r="BP1139" s="139"/>
      <c r="BQ1139" s="139"/>
      <c r="BR1139" s="139"/>
      <c r="BS1139" s="139"/>
      <c r="BT1139" s="139"/>
      <c r="BU1139" s="139"/>
      <c r="BV1139" s="139"/>
      <c r="BW1139" s="139"/>
      <c r="BX1139" s="139"/>
      <c r="BY1139" s="139"/>
      <c r="BZ1139" s="139"/>
      <c r="CA1139" s="139"/>
      <c r="CB1139" s="139"/>
      <c r="CC1139" s="139"/>
      <c r="CD1139" s="139"/>
      <c r="CE1139" s="139"/>
      <c r="CF1139" s="139"/>
      <c r="CG1139" s="139"/>
      <c r="CH1139" s="139"/>
      <c r="CI1139" s="139"/>
      <c r="CJ1139" s="139"/>
      <c r="CK1139" s="139"/>
      <c r="CL1139" s="139"/>
      <c r="CM1139" s="139"/>
      <c r="CN1139" s="139"/>
      <c r="CO1139" s="139"/>
      <c r="CP1139" s="139"/>
      <c r="CQ1139" s="139"/>
      <c r="CR1139" s="139"/>
      <c r="CS1139" s="139"/>
      <c r="CT1139" s="139"/>
      <c r="CU1139" s="139"/>
      <c r="CV1139" s="139"/>
      <c r="CW1139" s="139"/>
      <c r="CX1139" s="139"/>
      <c r="CY1139" s="139"/>
      <c r="CZ1139" s="139"/>
      <c r="DA1139" s="139"/>
      <c r="DB1139" s="139"/>
      <c r="DC1139" s="139"/>
      <c r="DD1139" s="139"/>
      <c r="DE1139" s="139"/>
      <c r="DF1139" s="139"/>
      <c r="DG1139" s="139"/>
      <c r="DH1139" s="139"/>
      <c r="DI1139" s="139"/>
      <c r="DJ1139" s="139"/>
      <c r="DK1139" s="139"/>
      <c r="DL1139" s="139"/>
      <c r="DM1139" s="139"/>
      <c r="DN1139" s="139"/>
      <c r="DO1139" s="139"/>
      <c r="DP1139" s="139"/>
      <c r="DQ1139" s="139"/>
      <c r="DR1139" s="139"/>
      <c r="DS1139" s="139"/>
      <c r="DT1139" s="139"/>
      <c r="DU1139" s="139"/>
      <c r="DV1139" s="139"/>
      <c r="DW1139" s="139"/>
      <c r="DX1139" s="139"/>
      <c r="DY1139" s="139"/>
      <c r="DZ1139" s="139"/>
      <c r="EA1139" s="139"/>
      <c r="EB1139" s="139"/>
      <c r="EC1139" s="139"/>
      <c r="ED1139" s="139"/>
      <c r="EE1139" s="139"/>
      <c r="EF1139" s="139"/>
      <c r="EG1139" s="139"/>
      <c r="EH1139" s="139"/>
      <c r="EI1139" s="139"/>
      <c r="EJ1139" s="139"/>
      <c r="EK1139" s="139"/>
      <c r="EL1139" s="139"/>
      <c r="EM1139" s="139"/>
      <c r="EN1139" s="139"/>
      <c r="EO1139" s="139"/>
      <c r="EP1139" s="139"/>
      <c r="EQ1139" s="139"/>
      <c r="ER1139" s="139"/>
      <c r="ES1139" s="139"/>
      <c r="ET1139" s="139"/>
      <c r="EU1139" s="139"/>
      <c r="EV1139" s="139"/>
      <c r="EW1139" s="139"/>
      <c r="EX1139" s="139"/>
      <c r="EY1139" s="139"/>
      <c r="EZ1139" s="139"/>
      <c r="FA1139" s="139"/>
      <c r="FB1139" s="139"/>
      <c r="FC1139" s="139"/>
      <c r="FD1139" s="139"/>
      <c r="FE1139" s="139"/>
      <c r="FF1139" s="139"/>
      <c r="FG1139" s="139"/>
      <c r="FH1139" s="139"/>
      <c r="FI1139" s="139"/>
      <c r="FJ1139" s="139"/>
      <c r="FK1139" s="139"/>
      <c r="FL1139" s="139"/>
      <c r="FM1139" s="139"/>
      <c r="FN1139" s="139"/>
      <c r="FO1139" s="139"/>
      <c r="FP1139" s="139"/>
      <c r="FQ1139" s="139"/>
      <c r="FR1139" s="139"/>
      <c r="FS1139" s="139"/>
      <c r="FT1139" s="139"/>
      <c r="FU1139" s="139"/>
      <c r="FV1139" s="139"/>
      <c r="FW1139" s="139"/>
      <c r="FX1139" s="139"/>
      <c r="FY1139" s="139"/>
      <c r="FZ1139" s="139"/>
      <c r="GA1139" s="139"/>
      <c r="GB1139" s="139"/>
      <c r="GC1139" s="139"/>
      <c r="GD1139" s="139"/>
      <c r="GE1139" s="139"/>
      <c r="GF1139" s="139"/>
    </row>
    <row r="1140" spans="1:188" x14ac:dyDescent="0.25">
      <c r="A1140" s="19">
        <v>1</v>
      </c>
      <c r="B1140" s="19">
        <f t="shared" si="167"/>
        <v>1</v>
      </c>
      <c r="C1140" s="229" t="s">
        <v>234</v>
      </c>
      <c r="D1140" s="32">
        <f>'1 уровень'!E775</f>
        <v>1032440</v>
      </c>
      <c r="E1140" s="32">
        <f>'1 уровень'!F775</f>
        <v>774232.75</v>
      </c>
      <c r="F1140" s="32">
        <f>'1 уровень'!G775</f>
        <v>878642</v>
      </c>
      <c r="G1140" s="32">
        <f>'1 уровень'!H775</f>
        <v>113.48551194715026</v>
      </c>
      <c r="H1140" s="32">
        <f>'1 уровень'!I775</f>
        <v>0</v>
      </c>
      <c r="I1140" s="32">
        <f>'1 уровень'!J775</f>
        <v>0</v>
      </c>
      <c r="J1140" s="32">
        <f>'1 уровень'!K775</f>
        <v>0</v>
      </c>
      <c r="K1140" s="32">
        <f>'1 уровень'!L775</f>
        <v>0</v>
      </c>
      <c r="L1140" s="32">
        <f>'1 уровень'!M775</f>
        <v>0</v>
      </c>
      <c r="M1140" s="32">
        <f>'1 уровень'!N775</f>
        <v>0</v>
      </c>
      <c r="N1140" s="32">
        <f>'1 уровень'!O775</f>
        <v>0</v>
      </c>
      <c r="O1140" s="32">
        <f>'1 уровень'!P775</f>
        <v>0</v>
      </c>
      <c r="P1140" s="647">
        <f>'1 уровень'!Q775</f>
        <v>776823.20304999989</v>
      </c>
      <c r="Q1140" s="647">
        <f>'1 уровень'!R775</f>
        <v>776823.20304999989</v>
      </c>
      <c r="R1140" s="647">
        <f>'1 уровень'!S775</f>
        <v>777180.1370499999</v>
      </c>
      <c r="S1140" s="647">
        <f>'1 уровень'!T775</f>
        <v>777180.1370499999</v>
      </c>
      <c r="T1140" s="647">
        <f>'1 уровень'!U775</f>
        <v>777180.1370499999</v>
      </c>
      <c r="U1140" s="647">
        <f>'1 уровень'!V775</f>
        <v>785917.27058000001</v>
      </c>
      <c r="V1140" s="647">
        <f>'1 уровень'!W775</f>
        <v>785917.27058000001</v>
      </c>
      <c r="W1140" s="647">
        <f>'1 уровень'!X775</f>
        <v>797056.28657999996</v>
      </c>
      <c r="X1140" s="647">
        <f>'1 уровень'!Y775</f>
        <v>814571.99217999994</v>
      </c>
      <c r="Y1140" s="647">
        <f>'1 уровень'!Z775</f>
        <v>596694.43661892856</v>
      </c>
      <c r="Z1140" s="647">
        <f>'1 уровень'!AA775</f>
        <v>649485.5321999999</v>
      </c>
      <c r="AA1140" s="1119">
        <f>'1 уровень'!AB775</f>
        <v>0</v>
      </c>
      <c r="AB1140" s="647">
        <f>'1 уровень'!AC775</f>
        <v>25725.133329999997</v>
      </c>
      <c r="AC1140" s="647">
        <f>'1 уровень'!AD775</f>
        <v>52791.095581071415</v>
      </c>
      <c r="AD1140" s="647">
        <f>'1 уровень'!AE775</f>
        <v>-726.4235000000001</v>
      </c>
      <c r="AE1140" s="647">
        <f>'1 уровень'!AF775</f>
        <v>-1.7777700000000001</v>
      </c>
      <c r="AF1140" s="647">
        <f>'1 уровень'!AG775</f>
        <v>675208.88775999995</v>
      </c>
      <c r="AG1140" s="647">
        <f t="shared" ref="AG1140" si="174">Z1140/Y1140*100</f>
        <v>108.84725788298002</v>
      </c>
      <c r="AH1140" s="647">
        <f t="shared" ref="AH1140" si="175">AF1140/Y1140*100</f>
        <v>113.15823415179815</v>
      </c>
      <c r="AI1140" s="1341">
        <f>'1 уровень'!AH774</f>
        <v>0</v>
      </c>
      <c r="AJ1140" s="1375">
        <f>'1 уровень'!AI774</f>
        <v>0</v>
      </c>
    </row>
    <row r="1141" spans="1:188" ht="31.5" x14ac:dyDescent="0.25">
      <c r="A1141" s="19">
        <v>1</v>
      </c>
      <c r="B1141" s="19">
        <f t="shared" si="167"/>
        <v>1</v>
      </c>
      <c r="C1141" s="739" t="s">
        <v>335</v>
      </c>
      <c r="D1141" s="32">
        <f>'1 уровень'!E776</f>
        <v>0</v>
      </c>
      <c r="E1141" s="32">
        <f>'1 уровень'!F776</f>
        <v>0</v>
      </c>
      <c r="F1141" s="32">
        <f>'1 уровень'!G776</f>
        <v>2185</v>
      </c>
      <c r="G1141" s="32">
        <f>'1 уровень'!H776</f>
        <v>0</v>
      </c>
      <c r="H1141" s="32">
        <f>'1 уровень'!I776</f>
        <v>0</v>
      </c>
      <c r="I1141" s="32">
        <f>'1 уровень'!J776</f>
        <v>0</v>
      </c>
      <c r="J1141" s="32">
        <f>'1 уровень'!K776</f>
        <v>0</v>
      </c>
      <c r="K1141" s="32">
        <f>'1 уровень'!L776</f>
        <v>0</v>
      </c>
      <c r="L1141" s="32">
        <f>'1 уровень'!M776</f>
        <v>0</v>
      </c>
      <c r="M1141" s="32">
        <f>'1 уровень'!N776</f>
        <v>0</v>
      </c>
      <c r="N1141" s="32">
        <f>'1 уровень'!O776</f>
        <v>0</v>
      </c>
      <c r="O1141" s="32">
        <f>'1 уровень'!P776</f>
        <v>0</v>
      </c>
      <c r="P1141" s="647">
        <f>'1 уровень'!Q776</f>
        <v>0</v>
      </c>
      <c r="Q1141" s="647">
        <f>'1 уровень'!R776</f>
        <v>0</v>
      </c>
      <c r="R1141" s="647">
        <f>'1 уровень'!S776</f>
        <v>0</v>
      </c>
      <c r="S1141" s="647">
        <f>'1 уровень'!T776</f>
        <v>0</v>
      </c>
      <c r="T1141" s="647">
        <f>'1 уровень'!U776</f>
        <v>0</v>
      </c>
      <c r="U1141" s="647">
        <f>'1 уровень'!V776</f>
        <v>0</v>
      </c>
      <c r="V1141" s="647">
        <f>'1 уровень'!W776</f>
        <v>0</v>
      </c>
      <c r="W1141" s="647">
        <f>'1 уровень'!X776</f>
        <v>0</v>
      </c>
      <c r="X1141" s="647">
        <f>'1 уровень'!Y776</f>
        <v>0</v>
      </c>
      <c r="Y1141" s="647">
        <f>'1 уровень'!Z776</f>
        <v>0</v>
      </c>
      <c r="Z1141" s="647">
        <f>'1 уровень'!AA776</f>
        <v>-0.82040000000000646</v>
      </c>
      <c r="AA1141" s="1119">
        <f>'1 уровень'!AB776</f>
        <v>0</v>
      </c>
      <c r="AB1141" s="647">
        <f>'1 уровень'!AC776</f>
        <v>1066.9959999999999</v>
      </c>
      <c r="AC1141" s="647">
        <f>'1 уровень'!AD776</f>
        <v>-0.82040000000000646</v>
      </c>
      <c r="AD1141" s="647">
        <f>'1 уровень'!AE776</f>
        <v>-0.36399999999999999</v>
      </c>
      <c r="AE1141" s="647">
        <f>'1 уровень'!AF776</f>
        <v>0</v>
      </c>
      <c r="AF1141" s="647">
        <f>'1 уровень'!AG776</f>
        <v>1066.1755999999998</v>
      </c>
      <c r="AG1141" s="647"/>
      <c r="AH1141" s="647"/>
      <c r="AI1141" s="1341">
        <f>'1 уровень'!AH775</f>
        <v>0</v>
      </c>
      <c r="AJ1141" s="1375">
        <f>'1 уровень'!AI775</f>
        <v>0</v>
      </c>
      <c r="AK1141" s="139"/>
      <c r="AL1141" s="139"/>
      <c r="AM1141" s="139"/>
      <c r="AN1141" s="139"/>
      <c r="AO1141" s="139"/>
      <c r="AP1141" s="139"/>
      <c r="AQ1141" s="139"/>
      <c r="AR1141" s="139"/>
      <c r="AS1141" s="139"/>
      <c r="AT1141" s="139"/>
      <c r="AU1141" s="139"/>
      <c r="AV1141" s="139"/>
      <c r="AW1141" s="139"/>
      <c r="AX1141" s="139"/>
      <c r="AY1141" s="139"/>
      <c r="AZ1141" s="139"/>
      <c r="BA1141" s="139"/>
      <c r="BB1141" s="139"/>
      <c r="BC1141" s="139"/>
      <c r="BD1141" s="139"/>
      <c r="BE1141" s="139"/>
      <c r="BF1141" s="139"/>
      <c r="BG1141" s="139"/>
      <c r="BH1141" s="139"/>
      <c r="BI1141" s="139"/>
      <c r="BJ1141" s="139"/>
      <c r="BK1141" s="139"/>
      <c r="BL1141" s="139"/>
      <c r="BM1141" s="139"/>
      <c r="BN1141" s="139"/>
      <c r="BO1141" s="139"/>
      <c r="BP1141" s="139"/>
      <c r="BQ1141" s="139"/>
      <c r="BR1141" s="139"/>
      <c r="BS1141" s="139"/>
      <c r="BT1141" s="139"/>
      <c r="BU1141" s="139"/>
      <c r="BV1141" s="139"/>
      <c r="BW1141" s="139"/>
      <c r="BX1141" s="139"/>
      <c r="BY1141" s="139"/>
      <c r="BZ1141" s="139"/>
      <c r="CA1141" s="139"/>
      <c r="CB1141" s="139"/>
      <c r="CC1141" s="139"/>
      <c r="CD1141" s="139"/>
      <c r="CE1141" s="139"/>
      <c r="CF1141" s="139"/>
      <c r="CG1141" s="139"/>
      <c r="CH1141" s="139"/>
      <c r="CI1141" s="139"/>
      <c r="CJ1141" s="139"/>
      <c r="CK1141" s="139"/>
      <c r="CL1141" s="139"/>
      <c r="CM1141" s="139"/>
      <c r="CN1141" s="139"/>
      <c r="CO1141" s="139"/>
      <c r="CP1141" s="139"/>
      <c r="CQ1141" s="139"/>
      <c r="CR1141" s="139"/>
      <c r="CS1141" s="139"/>
      <c r="CT1141" s="139"/>
      <c r="CU1141" s="139"/>
      <c r="CV1141" s="139"/>
      <c r="CW1141" s="139"/>
      <c r="CX1141" s="139"/>
      <c r="CY1141" s="139"/>
      <c r="CZ1141" s="139"/>
      <c r="DA1141" s="139"/>
      <c r="DB1141" s="139"/>
      <c r="DC1141" s="139"/>
      <c r="DD1141" s="139"/>
      <c r="DE1141" s="139"/>
      <c r="DF1141" s="139"/>
      <c r="DG1141" s="139"/>
      <c r="DH1141" s="139"/>
      <c r="DI1141" s="139"/>
      <c r="DJ1141" s="139"/>
      <c r="DK1141" s="139"/>
      <c r="DL1141" s="139"/>
      <c r="DM1141" s="139"/>
      <c r="DN1141" s="139"/>
      <c r="DO1141" s="139"/>
      <c r="DP1141" s="139"/>
      <c r="DQ1141" s="139"/>
      <c r="DR1141" s="139"/>
      <c r="DS1141" s="139"/>
      <c r="DT1141" s="139"/>
      <c r="DU1141" s="139"/>
      <c r="DV1141" s="139"/>
      <c r="DW1141" s="139"/>
      <c r="DX1141" s="139"/>
      <c r="DY1141" s="139"/>
      <c r="DZ1141" s="139"/>
      <c r="EA1141" s="139"/>
      <c r="EB1141" s="139"/>
      <c r="EC1141" s="139"/>
      <c r="ED1141" s="139"/>
      <c r="EE1141" s="139"/>
      <c r="EF1141" s="139"/>
      <c r="EG1141" s="139"/>
      <c r="EH1141" s="139"/>
      <c r="EI1141" s="139"/>
      <c r="EJ1141" s="139"/>
      <c r="EK1141" s="139"/>
      <c r="EL1141" s="139"/>
      <c r="EM1141" s="139"/>
      <c r="EN1141" s="139"/>
      <c r="EO1141" s="139"/>
      <c r="EP1141" s="139"/>
      <c r="EQ1141" s="139"/>
      <c r="ER1141" s="139"/>
      <c r="ES1141" s="139"/>
      <c r="ET1141" s="139"/>
      <c r="EU1141" s="139"/>
      <c r="EV1141" s="139"/>
      <c r="EW1141" s="139"/>
      <c r="EX1141" s="139"/>
      <c r="EY1141" s="139"/>
      <c r="EZ1141" s="139"/>
      <c r="FA1141" s="139"/>
      <c r="FB1141" s="139"/>
      <c r="FC1141" s="139"/>
      <c r="FD1141" s="139"/>
      <c r="FE1141" s="139"/>
      <c r="FF1141" s="139"/>
      <c r="FG1141" s="139"/>
      <c r="FH1141" s="139"/>
      <c r="FI1141" s="139"/>
      <c r="FJ1141" s="139"/>
      <c r="FK1141" s="139"/>
      <c r="FL1141" s="139"/>
      <c r="FM1141" s="139"/>
      <c r="FN1141" s="139"/>
      <c r="FO1141" s="139"/>
      <c r="FP1141" s="139"/>
      <c r="FQ1141" s="139"/>
      <c r="FR1141" s="139"/>
      <c r="FS1141" s="139"/>
      <c r="FT1141" s="139"/>
      <c r="FU1141" s="139"/>
      <c r="FV1141" s="139"/>
      <c r="FW1141" s="139"/>
      <c r="FX1141" s="139"/>
      <c r="FY1141" s="139"/>
      <c r="FZ1141" s="139"/>
      <c r="GA1141" s="139"/>
      <c r="GB1141" s="139"/>
      <c r="GC1141" s="139"/>
      <c r="GD1141" s="139"/>
      <c r="GE1141" s="139"/>
      <c r="GF1141" s="139"/>
    </row>
    <row r="1142" spans="1:188" ht="31.5" x14ac:dyDescent="0.25">
      <c r="B1142" s="19">
        <f t="shared" si="167"/>
        <v>1</v>
      </c>
      <c r="C1142" s="739" t="s">
        <v>279</v>
      </c>
      <c r="D1142" s="32">
        <f>'1 уровень'!E777</f>
        <v>492324</v>
      </c>
      <c r="E1142" s="32">
        <f>'1 уровень'!F777</f>
        <v>369243</v>
      </c>
      <c r="F1142" s="32">
        <f>'1 уровень'!G777</f>
        <v>362811.7475</v>
      </c>
      <c r="G1142" s="32">
        <f>'1 уровень'!H777</f>
        <v>98.258260143049426</v>
      </c>
      <c r="H1142" s="32">
        <f>'1 уровень'!I777</f>
        <v>0</v>
      </c>
      <c r="I1142" s="32">
        <f>'1 уровень'!J777</f>
        <v>0</v>
      </c>
      <c r="J1142" s="32">
        <f>'1 уровень'!K777</f>
        <v>0</v>
      </c>
      <c r="K1142" s="32">
        <f>'1 уровень'!L777</f>
        <v>0</v>
      </c>
      <c r="L1142" s="32">
        <f>'1 уровень'!M777</f>
        <v>0</v>
      </c>
      <c r="M1142" s="32">
        <f>'1 уровень'!N777</f>
        <v>0</v>
      </c>
      <c r="N1142" s="32">
        <f>'1 уровень'!O777</f>
        <v>0</v>
      </c>
      <c r="O1142" s="32">
        <f>'1 уровень'!P777</f>
        <v>0</v>
      </c>
      <c r="P1142" s="647">
        <f>'1 уровень'!Q777</f>
        <v>0</v>
      </c>
      <c r="Q1142" s="647">
        <f>'1 уровень'!R777</f>
        <v>0</v>
      </c>
      <c r="R1142" s="647">
        <f>'1 уровень'!S777</f>
        <v>0</v>
      </c>
      <c r="S1142" s="647">
        <f>'1 уровень'!T777</f>
        <v>0</v>
      </c>
      <c r="T1142" s="647">
        <f>'1 уровень'!U777</f>
        <v>0</v>
      </c>
      <c r="U1142" s="647">
        <f>'1 уровень'!V777</f>
        <v>0</v>
      </c>
      <c r="V1142" s="647">
        <f>'1 уровень'!W777</f>
        <v>0</v>
      </c>
      <c r="W1142" s="647">
        <f>'1 уровень'!X777</f>
        <v>0</v>
      </c>
      <c r="X1142" s="647">
        <f>'1 уровень'!Y777</f>
        <v>0</v>
      </c>
      <c r="Y1142" s="647">
        <f>'1 уровень'!Z777</f>
        <v>0</v>
      </c>
      <c r="Z1142" s="647">
        <f>'1 уровень'!AA777</f>
        <v>0</v>
      </c>
      <c r="AA1142" s="1119">
        <f>'1 уровень'!AB777</f>
        <v>0</v>
      </c>
      <c r="AB1142" s="647">
        <f>'1 уровень'!AC777</f>
        <v>0</v>
      </c>
      <c r="AC1142" s="647">
        <f>'1 уровень'!AD777</f>
        <v>0</v>
      </c>
      <c r="AD1142" s="647">
        <f>'1 уровень'!AE777</f>
        <v>0</v>
      </c>
      <c r="AE1142" s="647">
        <f>'1 уровень'!AF777</f>
        <v>0</v>
      </c>
      <c r="AF1142" s="647">
        <f>'1 уровень'!AG777</f>
        <v>0</v>
      </c>
      <c r="AG1142" s="647"/>
      <c r="AH1142" s="647"/>
      <c r="AI1142" s="1341">
        <f>'1 уровень'!AH776</f>
        <v>0</v>
      </c>
      <c r="AJ1142" s="1375">
        <f>'1 уровень'!AI776</f>
        <v>0</v>
      </c>
      <c r="AK1142" s="139"/>
      <c r="AL1142" s="139"/>
      <c r="AM1142" s="139"/>
      <c r="AN1142" s="139"/>
      <c r="AO1142" s="139"/>
      <c r="AP1142" s="139"/>
      <c r="AQ1142" s="139"/>
      <c r="AR1142" s="139"/>
      <c r="AS1142" s="139"/>
      <c r="AT1142" s="139"/>
      <c r="AU1142" s="139"/>
      <c r="AV1142" s="139"/>
      <c r="AW1142" s="139"/>
      <c r="AX1142" s="139"/>
      <c r="AY1142" s="139"/>
      <c r="AZ1142" s="139"/>
      <c r="BA1142" s="139"/>
      <c r="BB1142" s="139"/>
      <c r="BC1142" s="139"/>
      <c r="BD1142" s="139"/>
      <c r="BE1142" s="139"/>
      <c r="BF1142" s="139"/>
      <c r="BG1142" s="139"/>
      <c r="BH1142" s="139"/>
      <c r="BI1142" s="139"/>
      <c r="BJ1142" s="139"/>
      <c r="BK1142" s="139"/>
      <c r="BL1142" s="139"/>
      <c r="BM1142" s="139"/>
      <c r="BN1142" s="139"/>
      <c r="BO1142" s="139"/>
      <c r="BP1142" s="139"/>
      <c r="BQ1142" s="139"/>
      <c r="BR1142" s="139"/>
      <c r="BS1142" s="139"/>
      <c r="BT1142" s="139"/>
      <c r="BU1142" s="139"/>
      <c r="BV1142" s="139"/>
      <c r="BW1142" s="139"/>
      <c r="BX1142" s="139"/>
      <c r="BY1142" s="139"/>
      <c r="BZ1142" s="139"/>
      <c r="CA1142" s="139"/>
      <c r="CB1142" s="139"/>
      <c r="CC1142" s="139"/>
      <c r="CD1142" s="139"/>
      <c r="CE1142" s="139"/>
      <c r="CF1142" s="139"/>
      <c r="CG1142" s="139"/>
      <c r="CH1142" s="139"/>
      <c r="CI1142" s="139"/>
      <c r="CJ1142" s="139"/>
      <c r="CK1142" s="139"/>
      <c r="CL1142" s="139"/>
      <c r="CM1142" s="139"/>
      <c r="CN1142" s="139"/>
      <c r="CO1142" s="139"/>
      <c r="CP1142" s="139"/>
      <c r="CQ1142" s="139"/>
      <c r="CR1142" s="139"/>
      <c r="CS1142" s="139"/>
      <c r="CT1142" s="139"/>
      <c r="CU1142" s="139"/>
      <c r="CV1142" s="139"/>
      <c r="CW1142" s="139"/>
      <c r="CX1142" s="139"/>
      <c r="CY1142" s="139"/>
      <c r="CZ1142" s="139"/>
      <c r="DA1142" s="139"/>
      <c r="DB1142" s="139"/>
      <c r="DC1142" s="139"/>
      <c r="DD1142" s="139"/>
      <c r="DE1142" s="139"/>
      <c r="DF1142" s="139"/>
      <c r="DG1142" s="139"/>
      <c r="DH1142" s="139"/>
      <c r="DI1142" s="139"/>
      <c r="DJ1142" s="139"/>
      <c r="DK1142" s="139"/>
      <c r="DL1142" s="139"/>
      <c r="DM1142" s="139"/>
      <c r="DN1142" s="139"/>
      <c r="DO1142" s="139"/>
      <c r="DP1142" s="139"/>
      <c r="DQ1142" s="139"/>
      <c r="DR1142" s="139"/>
      <c r="DS1142" s="139"/>
      <c r="DT1142" s="139"/>
      <c r="DU1142" s="139"/>
      <c r="DV1142" s="139"/>
      <c r="DW1142" s="139"/>
      <c r="DX1142" s="139"/>
      <c r="DY1142" s="139"/>
      <c r="DZ1142" s="139"/>
      <c r="EA1142" s="139"/>
      <c r="EB1142" s="139"/>
      <c r="EC1142" s="139"/>
      <c r="ED1142" s="139"/>
      <c r="EE1142" s="139"/>
      <c r="EF1142" s="139"/>
      <c r="EG1142" s="139"/>
      <c r="EH1142" s="139"/>
      <c r="EI1142" s="139"/>
      <c r="EJ1142" s="139"/>
      <c r="EK1142" s="139"/>
      <c r="EL1142" s="139"/>
      <c r="EM1142" s="139"/>
      <c r="EN1142" s="139"/>
      <c r="EO1142" s="139"/>
      <c r="EP1142" s="139"/>
      <c r="EQ1142" s="139"/>
      <c r="ER1142" s="139"/>
      <c r="ES1142" s="139"/>
      <c r="ET1142" s="139"/>
      <c r="EU1142" s="139"/>
      <c r="EV1142" s="139"/>
      <c r="EW1142" s="139"/>
      <c r="EX1142" s="139"/>
      <c r="EY1142" s="139"/>
      <c r="EZ1142" s="139"/>
      <c r="FA1142" s="139"/>
      <c r="FB1142" s="139"/>
      <c r="FC1142" s="139"/>
      <c r="FD1142" s="139"/>
      <c r="FE1142" s="139"/>
      <c r="FF1142" s="139"/>
      <c r="FG1142" s="139"/>
      <c r="FH1142" s="139"/>
      <c r="FI1142" s="139"/>
      <c r="FJ1142" s="139"/>
      <c r="FK1142" s="139"/>
      <c r="FL1142" s="139"/>
      <c r="FM1142" s="139"/>
      <c r="FN1142" s="139"/>
      <c r="FO1142" s="139"/>
      <c r="FP1142" s="139"/>
      <c r="FQ1142" s="139"/>
      <c r="FR1142" s="139"/>
      <c r="FS1142" s="139"/>
      <c r="FT1142" s="139"/>
      <c r="FU1142" s="139"/>
      <c r="FV1142" s="139"/>
      <c r="FW1142" s="139"/>
      <c r="FX1142" s="139"/>
      <c r="FY1142" s="139"/>
      <c r="FZ1142" s="139"/>
      <c r="GA1142" s="139"/>
      <c r="GB1142" s="139"/>
      <c r="GC1142" s="139"/>
      <c r="GD1142" s="139"/>
      <c r="GE1142" s="139"/>
      <c r="GF1142" s="139"/>
    </row>
    <row r="1143" spans="1:188" ht="31.5" x14ac:dyDescent="0.25">
      <c r="A1143" s="19">
        <v>1</v>
      </c>
      <c r="B1143" s="19">
        <f t="shared" si="167"/>
        <v>1</v>
      </c>
      <c r="C1143" s="740" t="s">
        <v>280</v>
      </c>
      <c r="D1143" s="32">
        <f>'1 уровень'!E778</f>
        <v>152128.3404255319</v>
      </c>
      <c r="E1143" s="32">
        <f>'1 уровень'!F778</f>
        <v>114061.28191489363</v>
      </c>
      <c r="F1143" s="32">
        <f>'1 уровень'!G778</f>
        <v>112274.96382978723</v>
      </c>
      <c r="G1143" s="32">
        <f>'1 уровень'!H778</f>
        <v>98.433896187104708</v>
      </c>
      <c r="H1143" s="32">
        <f>'1 уровень'!I778</f>
        <v>0</v>
      </c>
      <c r="I1143" s="32">
        <f>'1 уровень'!J778</f>
        <v>0</v>
      </c>
      <c r="J1143" s="32">
        <f>'1 уровень'!K778</f>
        <v>0</v>
      </c>
      <c r="K1143" s="32">
        <f>'1 уровень'!L778</f>
        <v>0</v>
      </c>
      <c r="L1143" s="32">
        <f>'1 уровень'!M778</f>
        <v>0</v>
      </c>
      <c r="M1143" s="32">
        <f>'1 уровень'!N778</f>
        <v>0</v>
      </c>
      <c r="N1143" s="32">
        <f>'1 уровень'!O778</f>
        <v>0</v>
      </c>
      <c r="O1143" s="32">
        <f>'1 уровень'!P778</f>
        <v>0</v>
      </c>
      <c r="P1143" s="647">
        <f>'1 уровень'!Q778</f>
        <v>0</v>
      </c>
      <c r="Q1143" s="647">
        <f>'1 уровень'!R778</f>
        <v>0</v>
      </c>
      <c r="R1143" s="647">
        <f>'1 уровень'!S778</f>
        <v>0</v>
      </c>
      <c r="S1143" s="647">
        <f>'1 уровень'!T778</f>
        <v>0</v>
      </c>
      <c r="T1143" s="647">
        <f>'1 уровень'!U778</f>
        <v>0</v>
      </c>
      <c r="U1143" s="647">
        <f>'1 уровень'!V778</f>
        <v>0</v>
      </c>
      <c r="V1143" s="647">
        <f>'1 уровень'!W778</f>
        <v>0</v>
      </c>
      <c r="W1143" s="647">
        <f>'1 уровень'!X778</f>
        <v>0</v>
      </c>
      <c r="X1143" s="647">
        <f>'1 уровень'!Y778</f>
        <v>0</v>
      </c>
      <c r="Y1143" s="647">
        <f>'1 уровень'!Z778</f>
        <v>0</v>
      </c>
      <c r="Z1143" s="647">
        <f>'1 уровень'!AA778</f>
        <v>0</v>
      </c>
      <c r="AA1143" s="1119">
        <f>'1 уровень'!AB778</f>
        <v>0</v>
      </c>
      <c r="AB1143" s="647">
        <f>'1 уровень'!AC778</f>
        <v>0</v>
      </c>
      <c r="AC1143" s="647">
        <f>'1 уровень'!AD778</f>
        <v>0</v>
      </c>
      <c r="AD1143" s="647">
        <f>'1 уровень'!AE778</f>
        <v>0</v>
      </c>
      <c r="AE1143" s="647">
        <f>'1 уровень'!AF778</f>
        <v>0</v>
      </c>
      <c r="AF1143" s="647">
        <f>'1 уровень'!AG778</f>
        <v>0</v>
      </c>
      <c r="AG1143" s="647"/>
      <c r="AH1143" s="647"/>
      <c r="AI1143" s="1341">
        <f>'1 уровень'!AH777</f>
        <v>0</v>
      </c>
      <c r="AJ1143" s="1375">
        <f>'1 уровень'!AI777</f>
        <v>0</v>
      </c>
      <c r="AK1143" s="139"/>
      <c r="AL1143" s="139"/>
      <c r="AM1143" s="139"/>
      <c r="AN1143" s="139"/>
      <c r="AO1143" s="139"/>
      <c r="AP1143" s="139"/>
      <c r="AQ1143" s="139"/>
      <c r="AR1143" s="139"/>
      <c r="AS1143" s="139"/>
      <c r="AT1143" s="139"/>
      <c r="AU1143" s="139"/>
      <c r="AV1143" s="139"/>
      <c r="AW1143" s="139"/>
      <c r="AX1143" s="139"/>
      <c r="AY1143" s="139"/>
      <c r="AZ1143" s="139"/>
      <c r="BA1143" s="139"/>
      <c r="BB1143" s="139"/>
      <c r="BC1143" s="139"/>
      <c r="BD1143" s="139"/>
      <c r="BE1143" s="139"/>
      <c r="BF1143" s="139"/>
      <c r="BG1143" s="139"/>
      <c r="BH1143" s="139"/>
      <c r="BI1143" s="139"/>
      <c r="BJ1143" s="139"/>
      <c r="BK1143" s="139"/>
      <c r="BL1143" s="139"/>
      <c r="BM1143" s="139"/>
      <c r="BN1143" s="139"/>
      <c r="BO1143" s="139"/>
      <c r="BP1143" s="139"/>
      <c r="BQ1143" s="139"/>
      <c r="BR1143" s="139"/>
      <c r="BS1143" s="139"/>
      <c r="BT1143" s="139"/>
      <c r="BU1143" s="139"/>
      <c r="BV1143" s="139"/>
      <c r="BW1143" s="139"/>
      <c r="BX1143" s="139"/>
      <c r="BY1143" s="139"/>
      <c r="BZ1143" s="139"/>
      <c r="CA1143" s="139"/>
      <c r="CB1143" s="139"/>
      <c r="CC1143" s="139"/>
      <c r="CD1143" s="139"/>
      <c r="CE1143" s="139"/>
      <c r="CF1143" s="139"/>
      <c r="CG1143" s="139"/>
      <c r="CH1143" s="139"/>
      <c r="CI1143" s="139"/>
      <c r="CJ1143" s="139"/>
      <c r="CK1143" s="139"/>
      <c r="CL1143" s="139"/>
      <c r="CM1143" s="139"/>
      <c r="CN1143" s="139"/>
      <c r="CO1143" s="139"/>
      <c r="CP1143" s="139"/>
      <c r="CQ1143" s="139"/>
      <c r="CR1143" s="139"/>
      <c r="CS1143" s="139"/>
      <c r="CT1143" s="139"/>
      <c r="CU1143" s="139"/>
      <c r="CV1143" s="139"/>
      <c r="CW1143" s="139"/>
      <c r="CX1143" s="139"/>
      <c r="CY1143" s="139"/>
      <c r="CZ1143" s="139"/>
      <c r="DA1143" s="139"/>
      <c r="DB1143" s="139"/>
      <c r="DC1143" s="139"/>
      <c r="DD1143" s="139"/>
      <c r="DE1143" s="139"/>
      <c r="DF1143" s="139"/>
      <c r="DG1143" s="139"/>
      <c r="DH1143" s="139"/>
      <c r="DI1143" s="139"/>
      <c r="DJ1143" s="139"/>
      <c r="DK1143" s="139"/>
      <c r="DL1143" s="139"/>
      <c r="DM1143" s="139"/>
      <c r="DN1143" s="139"/>
      <c r="DO1143" s="139"/>
      <c r="DP1143" s="139"/>
      <c r="DQ1143" s="139"/>
      <c r="DR1143" s="139"/>
      <c r="DS1143" s="139"/>
      <c r="DT1143" s="139"/>
      <c r="DU1143" s="139"/>
      <c r="DV1143" s="139"/>
      <c r="DW1143" s="139"/>
      <c r="DX1143" s="139"/>
      <c r="DY1143" s="139"/>
      <c r="DZ1143" s="139"/>
      <c r="EA1143" s="139"/>
      <c r="EB1143" s="139"/>
      <c r="EC1143" s="139"/>
      <c r="ED1143" s="139"/>
      <c r="EE1143" s="139"/>
      <c r="EF1143" s="139"/>
      <c r="EG1143" s="139"/>
      <c r="EH1143" s="139"/>
      <c r="EI1143" s="139"/>
      <c r="EJ1143" s="139"/>
      <c r="EK1143" s="139"/>
      <c r="EL1143" s="139"/>
      <c r="EM1143" s="139"/>
      <c r="EN1143" s="139"/>
      <c r="EO1143" s="139"/>
      <c r="EP1143" s="139"/>
      <c r="EQ1143" s="139"/>
      <c r="ER1143" s="139"/>
      <c r="ES1143" s="139"/>
      <c r="ET1143" s="139"/>
      <c r="EU1143" s="139"/>
      <c r="EV1143" s="139"/>
      <c r="EW1143" s="139"/>
      <c r="EX1143" s="139"/>
      <c r="EY1143" s="139"/>
      <c r="EZ1143" s="139"/>
      <c r="FA1143" s="139"/>
      <c r="FB1143" s="139"/>
      <c r="FC1143" s="139"/>
      <c r="FD1143" s="139"/>
      <c r="FE1143" s="139"/>
      <c r="FF1143" s="139"/>
      <c r="FG1143" s="139"/>
      <c r="FH1143" s="139"/>
      <c r="FI1143" s="139"/>
      <c r="FJ1143" s="139"/>
      <c r="FK1143" s="139"/>
      <c r="FL1143" s="139"/>
      <c r="FM1143" s="139"/>
      <c r="FN1143" s="139"/>
      <c r="FO1143" s="139"/>
      <c r="FP1143" s="139"/>
      <c r="FQ1143" s="139"/>
      <c r="FR1143" s="139"/>
      <c r="FS1143" s="139"/>
      <c r="FT1143" s="139"/>
      <c r="FU1143" s="139"/>
      <c r="FV1143" s="139"/>
      <c r="FW1143" s="139"/>
      <c r="FX1143" s="139"/>
      <c r="FY1143" s="139"/>
      <c r="FZ1143" s="139"/>
      <c r="GA1143" s="139"/>
      <c r="GB1143" s="139"/>
      <c r="GC1143" s="139"/>
      <c r="GD1143" s="139"/>
      <c r="GE1143" s="139"/>
      <c r="GF1143" s="139"/>
    </row>
    <row r="1144" spans="1:188" ht="47.25" x14ac:dyDescent="0.25">
      <c r="A1144" s="19">
        <v>1</v>
      </c>
      <c r="B1144" s="19">
        <f t="shared" si="167"/>
        <v>1</v>
      </c>
      <c r="C1144" s="741" t="s">
        <v>281</v>
      </c>
      <c r="D1144" s="32">
        <f>'1 уровень'!E779</f>
        <v>106860</v>
      </c>
      <c r="E1144" s="32">
        <f>'1 уровень'!F779</f>
        <v>80145</v>
      </c>
      <c r="F1144" s="32">
        <f>'1 уровень'!G779</f>
        <v>90428</v>
      </c>
      <c r="G1144" s="32">
        <f>'1 уровень'!H779</f>
        <v>112.83049472830496</v>
      </c>
      <c r="H1144" s="383">
        <f>'1 уровень'!I779</f>
        <v>0</v>
      </c>
      <c r="I1144" s="32">
        <f>'1 уровень'!J779</f>
        <v>0</v>
      </c>
      <c r="J1144" s="32">
        <f>'1 уровень'!K779</f>
        <v>0</v>
      </c>
      <c r="K1144" s="32">
        <f>'1 уровень'!L779</f>
        <v>0</v>
      </c>
      <c r="L1144" s="32">
        <f>'1 уровень'!M779</f>
        <v>0</v>
      </c>
      <c r="M1144" s="32">
        <f>'1 уровень'!N779</f>
        <v>0</v>
      </c>
      <c r="N1144" s="32">
        <f>'1 уровень'!O779</f>
        <v>0</v>
      </c>
      <c r="O1144" s="32">
        <f>'1 уровень'!P779</f>
        <v>0</v>
      </c>
      <c r="P1144" s="647">
        <f>'1 уровень'!Q779</f>
        <v>106772.37480000002</v>
      </c>
      <c r="Q1144" s="647">
        <f>'1 уровень'!R779</f>
        <v>106772.37480000002</v>
      </c>
      <c r="R1144" s="647">
        <f>'1 уровень'!S779</f>
        <v>106772.37480000002</v>
      </c>
      <c r="S1144" s="647">
        <f>'1 уровень'!T779</f>
        <v>106772.37480000002</v>
      </c>
      <c r="T1144" s="647">
        <f>'1 уровень'!U779</f>
        <v>106772.37480000002</v>
      </c>
      <c r="U1144" s="647">
        <f>'1 уровень'!V779</f>
        <v>106772.37480000002</v>
      </c>
      <c r="V1144" s="647">
        <f>'1 уровень'!W779</f>
        <v>106772.37480000002</v>
      </c>
      <c r="W1144" s="647">
        <f>'1 уровень'!X779</f>
        <v>106772.37480000002</v>
      </c>
      <c r="X1144" s="647">
        <f>'1 уровень'!Y779</f>
        <v>108770.73480000001</v>
      </c>
      <c r="Y1144" s="647">
        <f>'1 уровень'!Z779</f>
        <v>80578.871099999989</v>
      </c>
      <c r="Z1144" s="647">
        <f>'1 уровень'!AA779</f>
        <v>90353.494559999992</v>
      </c>
      <c r="AA1144" s="1119">
        <f>'1 уровень'!AB779</f>
        <v>0</v>
      </c>
      <c r="AB1144" s="647">
        <f>'1 уровень'!AC779</f>
        <v>0</v>
      </c>
      <c r="AC1144" s="647">
        <f>'1 уровень'!AD779</f>
        <v>9774.6234599999989</v>
      </c>
      <c r="AD1144" s="647">
        <f>'1 уровень'!AE779</f>
        <v>0</v>
      </c>
      <c r="AE1144" s="647">
        <f>'1 уровень'!AF779</f>
        <v>-7.5154800000000002</v>
      </c>
      <c r="AF1144" s="647">
        <f>'1 уровень'!AG779</f>
        <v>90345.97907999999</v>
      </c>
      <c r="AG1144" s="647">
        <f>Z1144/Y1144*100</f>
        <v>112.13050434507763</v>
      </c>
      <c r="AH1144" s="647">
        <f>AF1144/Y1144*100</f>
        <v>112.12117748321246</v>
      </c>
      <c r="AI1144" s="1341">
        <f>'1 уровень'!AH778</f>
        <v>0</v>
      </c>
      <c r="AJ1144" s="1375">
        <f>'1 уровень'!AI778</f>
        <v>0</v>
      </c>
      <c r="AK1144" s="139"/>
      <c r="AL1144" s="139"/>
      <c r="AM1144" s="139"/>
      <c r="AN1144" s="139"/>
      <c r="AO1144" s="139"/>
      <c r="AP1144" s="139"/>
      <c r="AQ1144" s="139"/>
      <c r="AR1144" s="139"/>
      <c r="AS1144" s="139"/>
      <c r="AT1144" s="139"/>
      <c r="AU1144" s="139"/>
      <c r="AV1144" s="139"/>
      <c r="AW1144" s="139"/>
      <c r="AX1144" s="139"/>
      <c r="AY1144" s="139"/>
      <c r="AZ1144" s="139"/>
      <c r="BA1144" s="139"/>
      <c r="BB1144" s="139"/>
      <c r="BC1144" s="139"/>
      <c r="BD1144" s="139"/>
      <c r="BE1144" s="139"/>
      <c r="BF1144" s="139"/>
      <c r="BG1144" s="139"/>
      <c r="BH1144" s="139"/>
      <c r="BI1144" s="139"/>
      <c r="BJ1144" s="139"/>
      <c r="BK1144" s="139"/>
      <c r="BL1144" s="139"/>
      <c r="BM1144" s="139"/>
      <c r="BN1144" s="139"/>
      <c r="BO1144" s="139"/>
      <c r="BP1144" s="139"/>
      <c r="BQ1144" s="139"/>
      <c r="BR1144" s="139"/>
      <c r="BS1144" s="139"/>
      <c r="BT1144" s="139"/>
      <c r="BU1144" s="139"/>
      <c r="BV1144" s="139"/>
      <c r="BW1144" s="139"/>
      <c r="BX1144" s="139"/>
      <c r="BY1144" s="139"/>
      <c r="BZ1144" s="139"/>
      <c r="CA1144" s="139"/>
      <c r="CB1144" s="139"/>
      <c r="CC1144" s="139"/>
      <c r="CD1144" s="139"/>
      <c r="CE1144" s="139"/>
      <c r="CF1144" s="139"/>
      <c r="CG1144" s="139"/>
      <c r="CH1144" s="139"/>
      <c r="CI1144" s="139"/>
      <c r="CJ1144" s="139"/>
      <c r="CK1144" s="139"/>
      <c r="CL1144" s="139"/>
      <c r="CM1144" s="139"/>
      <c r="CN1144" s="139"/>
      <c r="CO1144" s="139"/>
      <c r="CP1144" s="139"/>
      <c r="CQ1144" s="139"/>
      <c r="CR1144" s="139"/>
      <c r="CS1144" s="139"/>
      <c r="CT1144" s="139"/>
      <c r="CU1144" s="139"/>
      <c r="CV1144" s="139"/>
      <c r="CW1144" s="139"/>
      <c r="CX1144" s="139"/>
      <c r="CY1144" s="139"/>
      <c r="CZ1144" s="139"/>
      <c r="DA1144" s="139"/>
      <c r="DB1144" s="139"/>
      <c r="DC1144" s="139"/>
      <c r="DD1144" s="139"/>
      <c r="DE1144" s="139"/>
      <c r="DF1144" s="139"/>
      <c r="DG1144" s="139"/>
      <c r="DH1144" s="139"/>
      <c r="DI1144" s="139"/>
      <c r="DJ1144" s="139"/>
      <c r="DK1144" s="139"/>
      <c r="DL1144" s="139"/>
      <c r="DM1144" s="139"/>
      <c r="DN1144" s="139"/>
      <c r="DO1144" s="139"/>
      <c r="DP1144" s="139"/>
      <c r="DQ1144" s="139"/>
      <c r="DR1144" s="139"/>
      <c r="DS1144" s="139"/>
      <c r="DT1144" s="139"/>
      <c r="DU1144" s="139"/>
      <c r="DV1144" s="139"/>
      <c r="DW1144" s="139"/>
      <c r="DX1144" s="139"/>
      <c r="DY1144" s="139"/>
      <c r="DZ1144" s="139"/>
      <c r="EA1144" s="139"/>
      <c r="EB1144" s="139"/>
      <c r="EC1144" s="139"/>
      <c r="ED1144" s="139"/>
      <c r="EE1144" s="139"/>
      <c r="EF1144" s="139"/>
      <c r="EG1144" s="139"/>
      <c r="EH1144" s="139"/>
      <c r="EI1144" s="139"/>
      <c r="EJ1144" s="139"/>
      <c r="EK1144" s="139"/>
      <c r="EL1144" s="139"/>
      <c r="EM1144" s="139"/>
      <c r="EN1144" s="139"/>
      <c r="EO1144" s="139"/>
      <c r="EP1144" s="139"/>
      <c r="EQ1144" s="139"/>
      <c r="ER1144" s="139"/>
      <c r="ES1144" s="139"/>
      <c r="ET1144" s="139"/>
      <c r="EU1144" s="139"/>
      <c r="EV1144" s="139"/>
      <c r="EW1144" s="139"/>
      <c r="EX1144" s="139"/>
      <c r="EY1144" s="139"/>
      <c r="EZ1144" s="139"/>
      <c r="FA1144" s="139"/>
      <c r="FB1144" s="139"/>
      <c r="FC1144" s="139"/>
      <c r="FD1144" s="139"/>
      <c r="FE1144" s="139"/>
      <c r="FF1144" s="139"/>
      <c r="FG1144" s="139"/>
      <c r="FH1144" s="139"/>
      <c r="FI1144" s="139"/>
      <c r="FJ1144" s="139"/>
      <c r="FK1144" s="139"/>
      <c r="FL1144" s="139"/>
      <c r="FM1144" s="139"/>
      <c r="FN1144" s="139"/>
      <c r="FO1144" s="139"/>
      <c r="FP1144" s="139"/>
      <c r="FQ1144" s="139"/>
      <c r="FR1144" s="139"/>
      <c r="FS1144" s="139"/>
      <c r="FT1144" s="139"/>
      <c r="FU1144" s="139"/>
      <c r="FV1144" s="139"/>
      <c r="FW1144" s="139"/>
      <c r="FX1144" s="139"/>
      <c r="FY1144" s="139"/>
      <c r="FZ1144" s="139"/>
      <c r="GA1144" s="139"/>
      <c r="GB1144" s="139"/>
      <c r="GC1144" s="139"/>
      <c r="GD1144" s="139"/>
      <c r="GE1144" s="139"/>
      <c r="GF1144" s="139"/>
    </row>
    <row r="1145" spans="1:188" ht="31.5" x14ac:dyDescent="0.25">
      <c r="A1145" s="19">
        <v>1</v>
      </c>
      <c r="B1145" s="19">
        <f t="shared" si="167"/>
        <v>1</v>
      </c>
      <c r="C1145" s="740" t="s">
        <v>138</v>
      </c>
      <c r="D1145" s="32">
        <f>'1 уровень'!E780</f>
        <v>1023939.8619047619</v>
      </c>
      <c r="E1145" s="32">
        <f>'1 уровень'!F780</f>
        <v>767604.95595238102</v>
      </c>
      <c r="F1145" s="32">
        <f>'1 уровень'!G780</f>
        <v>767886.01416666666</v>
      </c>
      <c r="G1145" s="32">
        <f>'1 уровень'!H780</f>
        <v>100.03661495566256</v>
      </c>
      <c r="H1145" s="385">
        <f>'1 уровень'!I780</f>
        <v>0</v>
      </c>
      <c r="I1145" s="32">
        <f>'1 уровень'!J780</f>
        <v>0</v>
      </c>
      <c r="J1145" s="32">
        <f>'1 уровень'!K780</f>
        <v>0</v>
      </c>
      <c r="K1145" s="32">
        <f>'1 уровень'!L780</f>
        <v>0</v>
      </c>
      <c r="L1145" s="32">
        <f>'1 уровень'!M780</f>
        <v>0</v>
      </c>
      <c r="M1145" s="32">
        <f>'1 уровень'!N780</f>
        <v>0</v>
      </c>
      <c r="N1145" s="32">
        <f>'1 уровень'!O780</f>
        <v>0</v>
      </c>
      <c r="O1145" s="32">
        <f>'1 уровень'!P780</f>
        <v>0</v>
      </c>
      <c r="P1145" s="647">
        <f>'1 уровень'!Q780</f>
        <v>1429844.8756600001</v>
      </c>
      <c r="Q1145" s="647">
        <f>'1 уровень'!R780</f>
        <v>1429844.8756600001</v>
      </c>
      <c r="R1145" s="647">
        <f>'1 уровень'!S780</f>
        <v>1430201.8096600003</v>
      </c>
      <c r="S1145" s="647">
        <f>'1 уровень'!T780</f>
        <v>1439850.8892399999</v>
      </c>
      <c r="T1145" s="647">
        <f>'1 уровень'!U780</f>
        <v>1439850.8892399999</v>
      </c>
      <c r="U1145" s="647">
        <f>'1 уровень'!V780</f>
        <v>1450356.1736200002</v>
      </c>
      <c r="V1145" s="647">
        <f>'1 уровень'!W780</f>
        <v>1450356.1736200002</v>
      </c>
      <c r="W1145" s="647">
        <f>'1 уровень'!X780</f>
        <v>1461495.1896200003</v>
      </c>
      <c r="X1145" s="647">
        <f>'1 уровень'!Y780</f>
        <v>1476690.8352200002</v>
      </c>
      <c r="Y1145" s="647">
        <f>'1 уровень'!Z780</f>
        <v>1093323.7677107144</v>
      </c>
      <c r="Z1145" s="647">
        <f>'1 уровень'!AA780</f>
        <v>1159889.0030899998</v>
      </c>
      <c r="AA1145" s="1119">
        <f>'1 уровень'!AB780</f>
        <v>0</v>
      </c>
      <c r="AB1145" s="647">
        <f>'1 уровень'!AC780</f>
        <v>26792.12933</v>
      </c>
      <c r="AC1145" s="647">
        <f>'1 уровень'!AD780</f>
        <v>66565.235379285688</v>
      </c>
      <c r="AD1145" s="647">
        <f>'1 уровень'!AE780</f>
        <v>-2172.9411500000001</v>
      </c>
      <c r="AE1145" s="647">
        <f>'1 уровень'!AF780</f>
        <v>-77.221209999999985</v>
      </c>
      <c r="AF1145" s="647">
        <f>'1 уровень'!AG780</f>
        <v>1186603.91121</v>
      </c>
      <c r="AG1145" s="647">
        <f>Z1145/Y1145*100</f>
        <v>106.08833699084992</v>
      </c>
      <c r="AH1145" s="647">
        <f>AF1145/Y1145*100</f>
        <v>108.53179508706765</v>
      </c>
      <c r="AI1145" s="1341">
        <f>'1 уровень'!AH779</f>
        <v>0</v>
      </c>
      <c r="AJ1145" s="1375">
        <f>'1 уровень'!AI779</f>
        <v>0</v>
      </c>
      <c r="AK1145" s="139"/>
      <c r="AL1145" s="139"/>
      <c r="AM1145" s="139"/>
      <c r="AN1145" s="139"/>
      <c r="AO1145" s="139"/>
      <c r="AP1145" s="139"/>
      <c r="AQ1145" s="139"/>
      <c r="AR1145" s="139"/>
      <c r="AS1145" s="139"/>
      <c r="AT1145" s="139"/>
      <c r="AU1145" s="139"/>
      <c r="AV1145" s="139"/>
      <c r="AW1145" s="139"/>
      <c r="AX1145" s="139"/>
      <c r="AY1145" s="139"/>
      <c r="AZ1145" s="139"/>
      <c r="BA1145" s="139"/>
      <c r="BB1145" s="139"/>
      <c r="BC1145" s="139"/>
      <c r="BD1145" s="139"/>
      <c r="BE1145" s="139"/>
      <c r="BF1145" s="139"/>
      <c r="BG1145" s="139"/>
      <c r="BH1145" s="139"/>
      <c r="BI1145" s="139"/>
      <c r="BJ1145" s="139"/>
      <c r="BK1145" s="139"/>
      <c r="BL1145" s="139"/>
      <c r="BM1145" s="139"/>
      <c r="BN1145" s="139"/>
      <c r="BO1145" s="139"/>
      <c r="BP1145" s="139"/>
      <c r="BQ1145" s="139"/>
      <c r="BR1145" s="139"/>
      <c r="BS1145" s="139"/>
      <c r="BT1145" s="139"/>
      <c r="BU1145" s="139"/>
      <c r="BV1145" s="139"/>
      <c r="BW1145" s="139"/>
      <c r="BX1145" s="139"/>
      <c r="BY1145" s="139"/>
      <c r="BZ1145" s="139"/>
      <c r="CA1145" s="139"/>
      <c r="CB1145" s="139"/>
      <c r="CC1145" s="139"/>
      <c r="CD1145" s="139"/>
      <c r="CE1145" s="139"/>
      <c r="CF1145" s="139"/>
      <c r="CG1145" s="139"/>
      <c r="CH1145" s="139"/>
      <c r="CI1145" s="139"/>
      <c r="CJ1145" s="139"/>
      <c r="CK1145" s="139"/>
      <c r="CL1145" s="139"/>
      <c r="CM1145" s="139"/>
      <c r="CN1145" s="139"/>
      <c r="CO1145" s="139"/>
      <c r="CP1145" s="139"/>
      <c r="CQ1145" s="139"/>
      <c r="CR1145" s="139"/>
      <c r="CS1145" s="139"/>
      <c r="CT1145" s="139"/>
      <c r="CU1145" s="139"/>
      <c r="CV1145" s="139"/>
      <c r="CW1145" s="139"/>
      <c r="CX1145" s="139"/>
      <c r="CY1145" s="139"/>
      <c r="CZ1145" s="139"/>
      <c r="DA1145" s="139"/>
      <c r="DB1145" s="139"/>
      <c r="DC1145" s="139"/>
      <c r="DD1145" s="139"/>
      <c r="DE1145" s="139"/>
      <c r="DF1145" s="139"/>
      <c r="DG1145" s="139"/>
      <c r="DH1145" s="139"/>
      <c r="DI1145" s="139"/>
      <c r="DJ1145" s="139"/>
      <c r="DK1145" s="139"/>
      <c r="DL1145" s="139"/>
      <c r="DM1145" s="139"/>
      <c r="DN1145" s="139"/>
      <c r="DO1145" s="139"/>
      <c r="DP1145" s="139"/>
      <c r="DQ1145" s="139"/>
      <c r="DR1145" s="139"/>
      <c r="DS1145" s="139"/>
      <c r="DT1145" s="139"/>
      <c r="DU1145" s="139"/>
      <c r="DV1145" s="139"/>
      <c r="DW1145" s="139"/>
      <c r="DX1145" s="139"/>
      <c r="DY1145" s="139"/>
      <c r="DZ1145" s="139"/>
      <c r="EA1145" s="139"/>
      <c r="EB1145" s="139"/>
      <c r="EC1145" s="139"/>
      <c r="ED1145" s="139"/>
      <c r="EE1145" s="139"/>
      <c r="EF1145" s="139"/>
      <c r="EG1145" s="139"/>
      <c r="EH1145" s="139"/>
      <c r="EI1145" s="139"/>
      <c r="EJ1145" s="139"/>
      <c r="EK1145" s="139"/>
      <c r="EL1145" s="139"/>
      <c r="EM1145" s="139"/>
      <c r="EN1145" s="139"/>
      <c r="EO1145" s="139"/>
      <c r="EP1145" s="139"/>
      <c r="EQ1145" s="139"/>
      <c r="ER1145" s="139"/>
      <c r="ES1145" s="139"/>
      <c r="ET1145" s="139"/>
      <c r="EU1145" s="139"/>
      <c r="EV1145" s="139"/>
      <c r="EW1145" s="139"/>
      <c r="EX1145" s="139"/>
      <c r="EY1145" s="139"/>
      <c r="EZ1145" s="139"/>
      <c r="FA1145" s="139"/>
      <c r="FB1145" s="139"/>
      <c r="FC1145" s="139"/>
      <c r="FD1145" s="139"/>
      <c r="FE1145" s="139"/>
      <c r="FF1145" s="139"/>
      <c r="FG1145" s="139"/>
      <c r="FH1145" s="139"/>
      <c r="FI1145" s="139"/>
      <c r="FJ1145" s="139"/>
      <c r="FK1145" s="139"/>
      <c r="FL1145" s="139"/>
      <c r="FM1145" s="139"/>
      <c r="FN1145" s="139"/>
      <c r="FO1145" s="139"/>
      <c r="FP1145" s="139"/>
      <c r="FQ1145" s="139"/>
      <c r="FR1145" s="139"/>
      <c r="FS1145" s="139"/>
      <c r="FT1145" s="139"/>
      <c r="FU1145" s="139"/>
      <c r="FV1145" s="139"/>
      <c r="FW1145" s="139"/>
      <c r="FX1145" s="139"/>
      <c r="FY1145" s="139"/>
      <c r="FZ1145" s="139"/>
      <c r="GA1145" s="139"/>
      <c r="GB1145" s="139"/>
      <c r="GC1145" s="139"/>
      <c r="GD1145" s="139"/>
      <c r="GE1145" s="139"/>
      <c r="GF1145" s="139"/>
    </row>
    <row r="1146" spans="1:188" ht="31.5" x14ac:dyDescent="0.25">
      <c r="A1146" s="19">
        <v>1</v>
      </c>
      <c r="B1146" s="19">
        <f t="shared" si="167"/>
        <v>1</v>
      </c>
      <c r="C1146" s="740" t="s">
        <v>29</v>
      </c>
      <c r="D1146" s="32">
        <f>'1 уровень'!E781</f>
        <v>0</v>
      </c>
      <c r="E1146" s="32">
        <f>'1 уровень'!F781</f>
        <v>0</v>
      </c>
      <c r="F1146" s="32">
        <f>'1 уровень'!G781</f>
        <v>0</v>
      </c>
      <c r="G1146" s="32">
        <f>'1 уровень'!H781</f>
        <v>0</v>
      </c>
      <c r="H1146" s="482">
        <f>'1 уровень'!I781</f>
        <v>0</v>
      </c>
      <c r="I1146" s="32">
        <f>'1 уровень'!J781</f>
        <v>0</v>
      </c>
      <c r="J1146" s="32">
        <f>'1 уровень'!K781</f>
        <v>0</v>
      </c>
      <c r="K1146" s="32">
        <f>'1 уровень'!L781</f>
        <v>0</v>
      </c>
      <c r="L1146" s="32">
        <f>'1 уровень'!M781</f>
        <v>0</v>
      </c>
      <c r="M1146" s="32">
        <f>'1 уровень'!N781</f>
        <v>0</v>
      </c>
      <c r="N1146" s="32">
        <f>'1 уровень'!O781</f>
        <v>0</v>
      </c>
      <c r="O1146" s="32">
        <f>'1 уровень'!P781</f>
        <v>0</v>
      </c>
      <c r="P1146" s="647">
        <f>'1 уровень'!Q781</f>
        <v>0</v>
      </c>
      <c r="Q1146" s="647">
        <f>'1 уровень'!R781</f>
        <v>0</v>
      </c>
      <c r="R1146" s="647">
        <f>'1 уровень'!S781</f>
        <v>0</v>
      </c>
      <c r="S1146" s="647">
        <f>'1 уровень'!T781</f>
        <v>0</v>
      </c>
      <c r="T1146" s="647">
        <f>'1 уровень'!U781</f>
        <v>0</v>
      </c>
      <c r="U1146" s="647">
        <f>'1 уровень'!V781</f>
        <v>0</v>
      </c>
      <c r="V1146" s="647">
        <f>'1 уровень'!W781</f>
        <v>0</v>
      </c>
      <c r="W1146" s="647">
        <f>'1 уровень'!X781</f>
        <v>0</v>
      </c>
      <c r="X1146" s="647">
        <f>'1 уровень'!Y781</f>
        <v>0</v>
      </c>
      <c r="Y1146" s="647">
        <f>'1 уровень'!Z781</f>
        <v>0</v>
      </c>
      <c r="Z1146" s="647">
        <f>'1 уровень'!AA781</f>
        <v>0</v>
      </c>
      <c r="AA1146" s="1119">
        <f>'1 уровень'!AB781</f>
        <v>0</v>
      </c>
      <c r="AB1146" s="647">
        <f>'1 уровень'!AC781</f>
        <v>0</v>
      </c>
      <c r="AC1146" s="647">
        <f>'1 уровень'!AD781</f>
        <v>0</v>
      </c>
      <c r="AD1146" s="647">
        <f>'1 уровень'!AE781</f>
        <v>0</v>
      </c>
      <c r="AE1146" s="647">
        <f>'1 уровень'!AF781</f>
        <v>0</v>
      </c>
      <c r="AF1146" s="647">
        <f>'1 уровень'!AG781</f>
        <v>0</v>
      </c>
      <c r="AG1146" s="647"/>
      <c r="AH1146" s="647"/>
      <c r="AI1146" s="1341">
        <f>'1 уровень'!AH780</f>
        <v>0</v>
      </c>
      <c r="AJ1146" s="1375">
        <f>'1 уровень'!AI780</f>
        <v>0</v>
      </c>
      <c r="AK1146" s="139"/>
      <c r="AL1146" s="139"/>
      <c r="AM1146" s="139"/>
      <c r="AN1146" s="139"/>
      <c r="AO1146" s="139"/>
      <c r="AP1146" s="139"/>
      <c r="AQ1146" s="139"/>
      <c r="AR1146" s="139"/>
      <c r="AS1146" s="139"/>
      <c r="AT1146" s="139"/>
      <c r="AU1146" s="139"/>
      <c r="AV1146" s="139"/>
      <c r="AW1146" s="139"/>
      <c r="AX1146" s="139"/>
      <c r="AY1146" s="139"/>
      <c r="AZ1146" s="139"/>
      <c r="BA1146" s="139"/>
      <c r="BB1146" s="139"/>
      <c r="BC1146" s="139"/>
      <c r="BD1146" s="139"/>
      <c r="BE1146" s="139"/>
      <c r="BF1146" s="139"/>
      <c r="BG1146" s="139"/>
      <c r="BH1146" s="139"/>
      <c r="BI1146" s="139"/>
      <c r="BJ1146" s="139"/>
      <c r="BK1146" s="139"/>
      <c r="BL1146" s="139"/>
      <c r="BM1146" s="139"/>
      <c r="BN1146" s="139"/>
      <c r="BO1146" s="139"/>
      <c r="BP1146" s="139"/>
      <c r="BQ1146" s="139"/>
      <c r="BR1146" s="139"/>
      <c r="BS1146" s="139"/>
      <c r="BT1146" s="139"/>
      <c r="BU1146" s="139"/>
      <c r="BV1146" s="139"/>
      <c r="BW1146" s="139"/>
      <c r="BX1146" s="139"/>
      <c r="BY1146" s="139"/>
      <c r="BZ1146" s="139"/>
      <c r="CA1146" s="139"/>
      <c r="CB1146" s="139"/>
      <c r="CC1146" s="139"/>
      <c r="CD1146" s="139"/>
      <c r="CE1146" s="139"/>
      <c r="CF1146" s="139"/>
      <c r="CG1146" s="139"/>
      <c r="CH1146" s="139"/>
      <c r="CI1146" s="139"/>
      <c r="CJ1146" s="139"/>
      <c r="CK1146" s="139"/>
      <c r="CL1146" s="139"/>
      <c r="CM1146" s="139"/>
      <c r="CN1146" s="139"/>
      <c r="CO1146" s="139"/>
      <c r="CP1146" s="139"/>
      <c r="CQ1146" s="139"/>
      <c r="CR1146" s="139"/>
      <c r="CS1146" s="139"/>
      <c r="CT1146" s="139"/>
      <c r="CU1146" s="139"/>
      <c r="CV1146" s="139"/>
      <c r="CW1146" s="139"/>
      <c r="CX1146" s="139"/>
      <c r="CY1146" s="139"/>
      <c r="CZ1146" s="139"/>
      <c r="DA1146" s="139"/>
      <c r="DB1146" s="139"/>
      <c r="DC1146" s="139"/>
      <c r="DD1146" s="139"/>
      <c r="DE1146" s="139"/>
      <c r="DF1146" s="139"/>
      <c r="DG1146" s="139"/>
      <c r="DH1146" s="139"/>
      <c r="DI1146" s="139"/>
      <c r="DJ1146" s="139"/>
      <c r="DK1146" s="139"/>
      <c r="DL1146" s="139"/>
      <c r="DM1146" s="139"/>
      <c r="DN1146" s="139"/>
      <c r="DO1146" s="139"/>
      <c r="DP1146" s="139"/>
      <c r="DQ1146" s="139"/>
      <c r="DR1146" s="139"/>
      <c r="DS1146" s="139"/>
      <c r="DT1146" s="139"/>
      <c r="DU1146" s="139"/>
      <c r="DV1146" s="139"/>
      <c r="DW1146" s="139"/>
      <c r="DX1146" s="139"/>
      <c r="DY1146" s="139"/>
      <c r="DZ1146" s="139"/>
      <c r="EA1146" s="139"/>
      <c r="EB1146" s="139"/>
      <c r="EC1146" s="139"/>
      <c r="ED1146" s="139"/>
      <c r="EE1146" s="139"/>
      <c r="EF1146" s="139"/>
      <c r="EG1146" s="139"/>
      <c r="EH1146" s="139"/>
      <c r="EI1146" s="139"/>
      <c r="EJ1146" s="139"/>
      <c r="EK1146" s="139"/>
      <c r="EL1146" s="139"/>
      <c r="EM1146" s="139"/>
      <c r="EN1146" s="139"/>
      <c r="EO1146" s="139"/>
      <c r="EP1146" s="139"/>
      <c r="EQ1146" s="139"/>
      <c r="ER1146" s="139"/>
      <c r="ES1146" s="139"/>
      <c r="ET1146" s="139"/>
      <c r="EU1146" s="139"/>
      <c r="EV1146" s="139"/>
      <c r="EW1146" s="139"/>
      <c r="EX1146" s="139"/>
      <c r="EY1146" s="139"/>
      <c r="EZ1146" s="139"/>
      <c r="FA1146" s="139"/>
      <c r="FB1146" s="139"/>
      <c r="FC1146" s="139"/>
      <c r="FD1146" s="139"/>
      <c r="FE1146" s="139"/>
      <c r="FF1146" s="139"/>
      <c r="FG1146" s="139"/>
      <c r="FH1146" s="139"/>
      <c r="FI1146" s="139"/>
      <c r="FJ1146" s="139"/>
      <c r="FK1146" s="139"/>
      <c r="FL1146" s="139"/>
      <c r="FM1146" s="139"/>
      <c r="FN1146" s="139"/>
      <c r="FO1146" s="139"/>
      <c r="FP1146" s="139"/>
      <c r="FQ1146" s="139"/>
      <c r="FR1146" s="139"/>
      <c r="FS1146" s="139"/>
      <c r="FT1146" s="139"/>
      <c r="FU1146" s="139"/>
      <c r="FV1146" s="139"/>
      <c r="FW1146" s="139"/>
      <c r="FX1146" s="139"/>
      <c r="FY1146" s="139"/>
      <c r="FZ1146" s="139"/>
      <c r="GA1146" s="139"/>
      <c r="GB1146" s="139"/>
      <c r="GC1146" s="139"/>
      <c r="GD1146" s="139"/>
      <c r="GE1146" s="139"/>
      <c r="GF1146" s="139"/>
    </row>
    <row r="1147" spans="1:188" x14ac:dyDescent="0.25">
      <c r="A1147" s="19">
        <v>1</v>
      </c>
      <c r="B1147" s="19">
        <f t="shared" si="167"/>
        <v>1</v>
      </c>
      <c r="C1147" s="230" t="s">
        <v>165</v>
      </c>
      <c r="D1147" s="32">
        <f>'1 уровень'!E782</f>
        <v>4916</v>
      </c>
      <c r="E1147" s="32">
        <f>'1 уровень'!F782</f>
        <v>3688</v>
      </c>
      <c r="F1147" s="32">
        <f>'1 уровень'!G782</f>
        <v>4441</v>
      </c>
      <c r="G1147" s="32">
        <f>'1 уровень'!H782</f>
        <v>120.4175704989154</v>
      </c>
      <c r="H1147" s="384">
        <f>'1 уровень'!I782</f>
        <v>12.815296989422295</v>
      </c>
      <c r="I1147" s="32">
        <f>'1 уровень'!J782</f>
        <v>14.187795541544697</v>
      </c>
      <c r="J1147" s="32">
        <f>'1 уровень'!K782</f>
        <v>63000</v>
      </c>
      <c r="K1147" s="32">
        <f>'1 уровень'!L782</f>
        <v>47250</v>
      </c>
      <c r="L1147" s="32">
        <f>'1 уровень'!M782</f>
        <v>63008</v>
      </c>
      <c r="M1147" s="32">
        <f>'1 уровень'!N782</f>
        <v>133.35026455026454</v>
      </c>
      <c r="N1147" s="32">
        <f>'1 уровень'!O782</f>
        <v>201</v>
      </c>
      <c r="O1147" s="32">
        <f>'1 уровень'!P782</f>
        <v>417.96351575456049</v>
      </c>
      <c r="P1147" s="647">
        <f>'1 уровень'!Q782</f>
        <v>0</v>
      </c>
      <c r="Q1147" s="647">
        <f>'1 уровень'!R782</f>
        <v>0</v>
      </c>
      <c r="R1147" s="647">
        <f>'1 уровень'!S782</f>
        <v>0</v>
      </c>
      <c r="S1147" s="647">
        <f>'1 уровень'!T782</f>
        <v>0</v>
      </c>
      <c r="T1147" s="647">
        <f>'1 уровень'!U782</f>
        <v>0</v>
      </c>
      <c r="U1147" s="647">
        <f>'1 уровень'!V782</f>
        <v>0</v>
      </c>
      <c r="V1147" s="647">
        <f>'1 уровень'!W782</f>
        <v>0</v>
      </c>
      <c r="W1147" s="647">
        <f>'1 уровень'!X782</f>
        <v>0</v>
      </c>
      <c r="X1147" s="647">
        <f>'1 уровень'!Y782</f>
        <v>0</v>
      </c>
      <c r="Y1147" s="647">
        <f>'1 уровень'!Z782</f>
        <v>0</v>
      </c>
      <c r="Z1147" s="647">
        <f>'1 уровень'!AA782</f>
        <v>0</v>
      </c>
      <c r="AA1147" s="1119">
        <f>'1 уровень'!AB782</f>
        <v>0</v>
      </c>
      <c r="AB1147" s="647">
        <f>'1 уровень'!AC782</f>
        <v>0</v>
      </c>
      <c r="AC1147" s="647">
        <f>'1 уровень'!AD782</f>
        <v>0</v>
      </c>
      <c r="AD1147" s="647">
        <f>'1 уровень'!AE782</f>
        <v>0</v>
      </c>
      <c r="AE1147" s="647">
        <f>'1 уровень'!AF782</f>
        <v>0</v>
      </c>
      <c r="AF1147" s="647">
        <f>'1 уровень'!AG782</f>
        <v>0</v>
      </c>
      <c r="AG1147" s="647"/>
      <c r="AH1147" s="647"/>
      <c r="AI1147" s="1341">
        <f>'1 уровень'!AH781</f>
        <v>0</v>
      </c>
      <c r="AJ1147" s="1375">
        <f>'1 уровень'!AI781</f>
        <v>0</v>
      </c>
      <c r="AK1147" s="139"/>
      <c r="AL1147" s="139"/>
      <c r="AM1147" s="139"/>
      <c r="AN1147" s="139"/>
      <c r="AO1147" s="139"/>
      <c r="AP1147" s="139"/>
      <c r="AQ1147" s="139"/>
      <c r="AR1147" s="139"/>
      <c r="AS1147" s="139"/>
      <c r="AT1147" s="139"/>
      <c r="AU1147" s="139"/>
      <c r="AV1147" s="139"/>
      <c r="AW1147" s="139"/>
      <c r="AX1147" s="139"/>
      <c r="AY1147" s="139"/>
      <c r="AZ1147" s="139"/>
      <c r="BA1147" s="139"/>
      <c r="BB1147" s="139"/>
      <c r="BC1147" s="139"/>
      <c r="BD1147" s="139"/>
      <c r="BE1147" s="139"/>
      <c r="BF1147" s="139"/>
      <c r="BG1147" s="139"/>
      <c r="BH1147" s="139"/>
      <c r="BI1147" s="139"/>
      <c r="BJ1147" s="139"/>
      <c r="BK1147" s="139"/>
      <c r="BL1147" s="139"/>
      <c r="BM1147" s="139"/>
      <c r="BN1147" s="139"/>
      <c r="BO1147" s="139"/>
      <c r="BP1147" s="139"/>
      <c r="BQ1147" s="139"/>
      <c r="BR1147" s="139"/>
      <c r="BS1147" s="139"/>
      <c r="BT1147" s="139"/>
      <c r="BU1147" s="139"/>
      <c r="BV1147" s="139"/>
      <c r="BW1147" s="139"/>
      <c r="BX1147" s="139"/>
      <c r="BY1147" s="139"/>
      <c r="BZ1147" s="139"/>
      <c r="CA1147" s="139"/>
      <c r="CB1147" s="139"/>
      <c r="CC1147" s="139"/>
      <c r="CD1147" s="139"/>
      <c r="CE1147" s="139"/>
      <c r="CF1147" s="139"/>
      <c r="CG1147" s="139"/>
      <c r="CH1147" s="139"/>
      <c r="CI1147" s="139"/>
      <c r="CJ1147" s="139"/>
      <c r="CK1147" s="139"/>
      <c r="CL1147" s="139"/>
      <c r="CM1147" s="139"/>
      <c r="CN1147" s="139"/>
      <c r="CO1147" s="139"/>
      <c r="CP1147" s="139"/>
      <c r="CQ1147" s="139"/>
      <c r="CR1147" s="139"/>
      <c r="CS1147" s="139"/>
      <c r="CT1147" s="139"/>
      <c r="CU1147" s="139"/>
      <c r="CV1147" s="139"/>
      <c r="CW1147" s="139"/>
      <c r="CX1147" s="139"/>
      <c r="CY1147" s="139"/>
      <c r="CZ1147" s="139"/>
      <c r="DA1147" s="139"/>
      <c r="DB1147" s="139"/>
      <c r="DC1147" s="139"/>
      <c r="DD1147" s="139"/>
      <c r="DE1147" s="139"/>
      <c r="DF1147" s="139"/>
      <c r="DG1147" s="139"/>
      <c r="DH1147" s="139"/>
      <c r="DI1147" s="139"/>
      <c r="DJ1147" s="139"/>
      <c r="DK1147" s="139"/>
      <c r="DL1147" s="139"/>
      <c r="DM1147" s="139"/>
      <c r="DN1147" s="139"/>
      <c r="DO1147" s="139"/>
      <c r="DP1147" s="139"/>
      <c r="DQ1147" s="139"/>
      <c r="DR1147" s="139"/>
      <c r="DS1147" s="139"/>
      <c r="DT1147" s="139"/>
      <c r="DU1147" s="139"/>
      <c r="DV1147" s="139"/>
      <c r="DW1147" s="139"/>
      <c r="DX1147" s="139"/>
      <c r="DY1147" s="139"/>
      <c r="DZ1147" s="139"/>
      <c r="EA1147" s="139"/>
      <c r="EB1147" s="139"/>
      <c r="EC1147" s="139"/>
      <c r="ED1147" s="139"/>
      <c r="EE1147" s="139"/>
      <c r="EF1147" s="139"/>
      <c r="EG1147" s="139"/>
      <c r="EH1147" s="139"/>
      <c r="EI1147" s="139"/>
      <c r="EJ1147" s="139"/>
      <c r="EK1147" s="139"/>
      <c r="EL1147" s="139"/>
      <c r="EM1147" s="139"/>
      <c r="EN1147" s="139"/>
      <c r="EO1147" s="139"/>
      <c r="EP1147" s="139"/>
      <c r="EQ1147" s="139"/>
      <c r="ER1147" s="139"/>
      <c r="ES1147" s="139"/>
      <c r="ET1147" s="139"/>
      <c r="EU1147" s="139"/>
      <c r="EV1147" s="139"/>
      <c r="EW1147" s="139"/>
      <c r="EX1147" s="139"/>
      <c r="EY1147" s="139"/>
      <c r="EZ1147" s="139"/>
      <c r="FA1147" s="139"/>
      <c r="FB1147" s="139"/>
      <c r="FC1147" s="139"/>
      <c r="FD1147" s="139"/>
      <c r="FE1147" s="139"/>
      <c r="FF1147" s="139"/>
      <c r="FG1147" s="139"/>
      <c r="FH1147" s="139"/>
      <c r="FI1147" s="139"/>
      <c r="FJ1147" s="139"/>
      <c r="FK1147" s="139"/>
      <c r="FL1147" s="139"/>
      <c r="FM1147" s="139"/>
      <c r="FN1147" s="139"/>
      <c r="FO1147" s="139"/>
      <c r="FP1147" s="139"/>
      <c r="FQ1147" s="139"/>
      <c r="FR1147" s="139"/>
      <c r="FS1147" s="139"/>
      <c r="FT1147" s="139"/>
      <c r="FU1147" s="139"/>
      <c r="FV1147" s="139"/>
      <c r="FW1147" s="139"/>
      <c r="FX1147" s="139"/>
      <c r="FY1147" s="139"/>
      <c r="FZ1147" s="139"/>
      <c r="GA1147" s="139"/>
      <c r="GB1147" s="139"/>
      <c r="GC1147" s="139"/>
      <c r="GD1147" s="139"/>
      <c r="GE1147" s="139"/>
      <c r="GF1147" s="139"/>
    </row>
    <row r="1148" spans="1:188" x14ac:dyDescent="0.25">
      <c r="A1148" s="19">
        <v>1</v>
      </c>
      <c r="B1148" s="19">
        <f t="shared" si="167"/>
        <v>1</v>
      </c>
      <c r="C1148" s="228" t="s">
        <v>291</v>
      </c>
      <c r="D1148" s="32">
        <f>'1 уровень'!E783</f>
        <v>13769</v>
      </c>
      <c r="E1148" s="32">
        <f>'1 уровень'!F783</f>
        <v>10328.5</v>
      </c>
      <c r="F1148" s="32">
        <f>'1 уровень'!G783</f>
        <v>11424</v>
      </c>
      <c r="G1148" s="32">
        <f>'1 уровень'!H783</f>
        <v>110.60657404269737</v>
      </c>
      <c r="H1148" s="32">
        <f>'1 уровень'!I783</f>
        <v>6.1801147505265455</v>
      </c>
      <c r="I1148" s="32">
        <f>'1 уровень'!J783</f>
        <v>6.8650210084033612</v>
      </c>
      <c r="J1148" s="32">
        <f>'1 уровень'!K783</f>
        <v>85094</v>
      </c>
      <c r="K1148" s="32">
        <f>'1 уровень'!L783</f>
        <v>63820.5</v>
      </c>
      <c r="L1148" s="32">
        <f>'1 уровень'!M783</f>
        <v>78426</v>
      </c>
      <c r="M1148" s="32">
        <f>'1 уровень'!N783</f>
        <v>122.88527980821209</v>
      </c>
      <c r="N1148" s="32">
        <f>'1 уровень'!O783</f>
        <v>349</v>
      </c>
      <c r="O1148" s="32">
        <f>'1 уровень'!P783</f>
        <v>299.621776504298</v>
      </c>
      <c r="P1148" s="647">
        <f>'1 уровень'!Q783</f>
        <v>0</v>
      </c>
      <c r="Q1148" s="647">
        <f>'1 уровень'!R783</f>
        <v>0</v>
      </c>
      <c r="R1148" s="647">
        <f>'1 уровень'!S783</f>
        <v>0</v>
      </c>
      <c r="S1148" s="647">
        <f>'1 уровень'!T783</f>
        <v>0</v>
      </c>
      <c r="T1148" s="647">
        <f>'1 уровень'!U783</f>
        <v>0</v>
      </c>
      <c r="U1148" s="647">
        <f>'1 уровень'!V783</f>
        <v>0</v>
      </c>
      <c r="V1148" s="647">
        <f>'1 уровень'!W783</f>
        <v>0</v>
      </c>
      <c r="W1148" s="647">
        <f>'1 уровень'!X783</f>
        <v>0</v>
      </c>
      <c r="X1148" s="647">
        <f>'1 уровень'!Y783</f>
        <v>0</v>
      </c>
      <c r="Y1148" s="647">
        <f>'1 уровень'!Z783</f>
        <v>0</v>
      </c>
      <c r="Z1148" s="647">
        <f>'1 уровень'!AA783</f>
        <v>0</v>
      </c>
      <c r="AA1148" s="1119">
        <f>'1 уровень'!AB783</f>
        <v>0</v>
      </c>
      <c r="AB1148" s="647">
        <f>'1 уровень'!AC783</f>
        <v>0</v>
      </c>
      <c r="AC1148" s="647">
        <f>'1 уровень'!AD783</f>
        <v>0</v>
      </c>
      <c r="AD1148" s="647">
        <f>'1 уровень'!AE783</f>
        <v>0</v>
      </c>
      <c r="AE1148" s="647">
        <f>'1 уровень'!AF783</f>
        <v>0</v>
      </c>
      <c r="AF1148" s="647">
        <f>'1 уровень'!AG783</f>
        <v>0</v>
      </c>
      <c r="AG1148" s="647"/>
      <c r="AH1148" s="647"/>
      <c r="AI1148" s="1341">
        <f>'1 уровень'!AH782</f>
        <v>0</v>
      </c>
      <c r="AJ1148" s="1375">
        <f>'1 уровень'!AI782</f>
        <v>0</v>
      </c>
      <c r="AK1148" s="139"/>
      <c r="AL1148" s="139"/>
      <c r="AM1148" s="139"/>
      <c r="AN1148" s="139"/>
      <c r="AO1148" s="139"/>
      <c r="AP1148" s="139"/>
      <c r="AQ1148" s="139"/>
      <c r="AR1148" s="139"/>
      <c r="AS1148" s="139"/>
      <c r="AT1148" s="139"/>
      <c r="AU1148" s="139"/>
      <c r="AV1148" s="139"/>
      <c r="AW1148" s="139"/>
      <c r="AX1148" s="139"/>
      <c r="AY1148" s="139"/>
      <c r="AZ1148" s="139"/>
      <c r="BA1148" s="139"/>
      <c r="BB1148" s="139"/>
      <c r="BC1148" s="139"/>
      <c r="BD1148" s="139"/>
      <c r="BE1148" s="139"/>
      <c r="BF1148" s="139"/>
      <c r="BG1148" s="139"/>
      <c r="BH1148" s="139"/>
      <c r="BI1148" s="139"/>
      <c r="BJ1148" s="139"/>
      <c r="BK1148" s="139"/>
      <c r="BL1148" s="139"/>
      <c r="BM1148" s="139"/>
      <c r="BN1148" s="139"/>
      <c r="BO1148" s="139"/>
      <c r="BP1148" s="139"/>
      <c r="BQ1148" s="139"/>
      <c r="BR1148" s="139"/>
      <c r="BS1148" s="139"/>
      <c r="BT1148" s="139"/>
      <c r="BU1148" s="139"/>
      <c r="BV1148" s="139"/>
      <c r="BW1148" s="139"/>
      <c r="BX1148" s="139"/>
      <c r="BY1148" s="139"/>
      <c r="BZ1148" s="139"/>
      <c r="CA1148" s="139"/>
      <c r="CB1148" s="139"/>
      <c r="CC1148" s="139"/>
      <c r="CD1148" s="139"/>
      <c r="CE1148" s="139"/>
      <c r="CF1148" s="139"/>
      <c r="CG1148" s="139"/>
      <c r="CH1148" s="139"/>
      <c r="CI1148" s="139"/>
      <c r="CJ1148" s="139"/>
      <c r="CK1148" s="139"/>
      <c r="CL1148" s="139"/>
      <c r="CM1148" s="139"/>
      <c r="CN1148" s="139"/>
      <c r="CO1148" s="139"/>
      <c r="CP1148" s="139"/>
      <c r="CQ1148" s="139"/>
      <c r="CR1148" s="139"/>
      <c r="CS1148" s="139"/>
      <c r="CT1148" s="139"/>
      <c r="CU1148" s="139"/>
      <c r="CV1148" s="139"/>
      <c r="CW1148" s="139"/>
      <c r="CX1148" s="139"/>
      <c r="CY1148" s="139"/>
      <c r="CZ1148" s="139"/>
      <c r="DA1148" s="139"/>
      <c r="DB1148" s="139"/>
      <c r="DC1148" s="139"/>
      <c r="DD1148" s="139"/>
      <c r="DE1148" s="139"/>
      <c r="DF1148" s="139"/>
      <c r="DG1148" s="139"/>
      <c r="DH1148" s="139"/>
      <c r="DI1148" s="139"/>
      <c r="DJ1148" s="139"/>
      <c r="DK1148" s="139"/>
      <c r="DL1148" s="139"/>
      <c r="DM1148" s="139"/>
      <c r="DN1148" s="139"/>
      <c r="DO1148" s="139"/>
      <c r="DP1148" s="139"/>
      <c r="DQ1148" s="139"/>
      <c r="DR1148" s="139"/>
      <c r="DS1148" s="139"/>
      <c r="DT1148" s="139"/>
      <c r="DU1148" s="139"/>
      <c r="DV1148" s="139"/>
      <c r="DW1148" s="139"/>
      <c r="DX1148" s="139"/>
      <c r="DY1148" s="139"/>
      <c r="DZ1148" s="139"/>
      <c r="EA1148" s="139"/>
      <c r="EB1148" s="139"/>
      <c r="EC1148" s="139"/>
      <c r="ED1148" s="139"/>
      <c r="EE1148" s="139"/>
      <c r="EF1148" s="139"/>
      <c r="EG1148" s="139"/>
      <c r="EH1148" s="139"/>
      <c r="EI1148" s="139"/>
      <c r="EJ1148" s="139"/>
      <c r="EK1148" s="139"/>
      <c r="EL1148" s="139"/>
      <c r="EM1148" s="139"/>
      <c r="EN1148" s="139"/>
      <c r="EO1148" s="139"/>
      <c r="EP1148" s="139"/>
      <c r="EQ1148" s="139"/>
      <c r="ER1148" s="139"/>
      <c r="ES1148" s="139"/>
      <c r="ET1148" s="139"/>
      <c r="EU1148" s="139"/>
      <c r="EV1148" s="139"/>
      <c r="EW1148" s="139"/>
      <c r="EX1148" s="139"/>
      <c r="EY1148" s="139"/>
      <c r="EZ1148" s="139"/>
      <c r="FA1148" s="139"/>
      <c r="FB1148" s="139"/>
      <c r="FC1148" s="139"/>
      <c r="FD1148" s="139"/>
      <c r="FE1148" s="139"/>
      <c r="FF1148" s="139"/>
      <c r="FG1148" s="139"/>
      <c r="FH1148" s="139"/>
      <c r="FI1148" s="139"/>
      <c r="FJ1148" s="139"/>
      <c r="FK1148" s="139"/>
      <c r="FL1148" s="139"/>
      <c r="FM1148" s="139"/>
      <c r="FN1148" s="139"/>
      <c r="FO1148" s="139"/>
      <c r="FP1148" s="139"/>
      <c r="FQ1148" s="139"/>
      <c r="FR1148" s="139"/>
      <c r="FS1148" s="139"/>
      <c r="FT1148" s="139"/>
      <c r="FU1148" s="139"/>
      <c r="FV1148" s="139"/>
      <c r="FW1148" s="139"/>
      <c r="FX1148" s="139"/>
      <c r="FY1148" s="139"/>
      <c r="FZ1148" s="139"/>
      <c r="GA1148" s="139"/>
      <c r="GB1148" s="139"/>
      <c r="GC1148" s="139"/>
      <c r="GD1148" s="139"/>
      <c r="GE1148" s="139"/>
      <c r="GF1148" s="139"/>
    </row>
    <row r="1149" spans="1:188" ht="29.25" x14ac:dyDescent="0.25">
      <c r="A1149" s="19">
        <v>1</v>
      </c>
      <c r="B1149" s="19">
        <f t="shared" si="167"/>
        <v>1</v>
      </c>
      <c r="C1149" s="742" t="s">
        <v>208</v>
      </c>
      <c r="D1149" s="32">
        <f>'1 уровень'!E784</f>
        <v>18685</v>
      </c>
      <c r="E1149" s="32">
        <f>'1 уровень'!F784</f>
        <v>14016.5</v>
      </c>
      <c r="F1149" s="32">
        <f>'1 уровень'!G784</f>
        <v>15865</v>
      </c>
      <c r="G1149" s="32">
        <f>'1 уровень'!H784</f>
        <v>113.18802839510577</v>
      </c>
      <c r="H1149" s="32">
        <f>'1 уровень'!I784</f>
        <v>7.9258228525555259</v>
      </c>
      <c r="I1149" s="32">
        <f>'1 уровень'!J784</f>
        <v>8.9148439962180905</v>
      </c>
      <c r="J1149" s="32">
        <f>'1 уровень'!K784</f>
        <v>148094</v>
      </c>
      <c r="K1149" s="32">
        <f>'1 уровень'!L784</f>
        <v>111070.5</v>
      </c>
      <c r="L1149" s="32">
        <f>'1 уровень'!M784</f>
        <v>141434</v>
      </c>
      <c r="M1149" s="32">
        <f>'1 уровень'!N784</f>
        <v>127.3371417253006</v>
      </c>
      <c r="N1149" s="32">
        <f>'1 уровень'!O784</f>
        <v>550</v>
      </c>
      <c r="O1149" s="32">
        <f>'1 уровень'!P784</f>
        <v>342.87030303030303</v>
      </c>
      <c r="P1149" s="647">
        <f>'1 уровень'!Q784</f>
        <v>1249677.7484394673</v>
      </c>
      <c r="Q1149" s="647">
        <f>'1 уровень'!R784</f>
        <v>1249677.7484394673</v>
      </c>
      <c r="R1149" s="647">
        <f>'1 уровень'!S784</f>
        <v>1249677.7484394673</v>
      </c>
      <c r="S1149" s="647">
        <f>'1 уровень'!T784</f>
        <v>1250543.8277289402</v>
      </c>
      <c r="T1149" s="647">
        <f>'1 уровень'!U784</f>
        <v>1250543.8277289402</v>
      </c>
      <c r="U1149" s="647">
        <f>'1 уровень'!V784</f>
        <v>1251212.8533449403</v>
      </c>
      <c r="V1149" s="647">
        <f>'1 уровень'!W784</f>
        <v>1251212.8533449403</v>
      </c>
      <c r="W1149" s="647">
        <f>'1 уровень'!X784</f>
        <v>1258582.4622179389</v>
      </c>
      <c r="X1149" s="647">
        <f>'1 уровень'!Y784</f>
        <v>1259809.853417939</v>
      </c>
      <c r="Y1149" s="647">
        <f>'1 уровень'!Z784</f>
        <v>941472.68922378193</v>
      </c>
      <c r="Z1149" s="647">
        <f>'1 уровень'!AA784</f>
        <v>1017537.0026099997</v>
      </c>
      <c r="AA1149" s="1119">
        <f>'1 уровень'!AB784</f>
        <v>0</v>
      </c>
      <c r="AB1149" s="647">
        <f>'1 уровень'!AC784</f>
        <v>0</v>
      </c>
      <c r="AC1149" s="647">
        <f>'1 уровень'!AD784</f>
        <v>76064.313386217997</v>
      </c>
      <c r="AD1149" s="647">
        <f>'1 уровень'!AE784</f>
        <v>-101408.64797000001</v>
      </c>
      <c r="AE1149" s="647">
        <f>'1 уровень'!AF784</f>
        <v>-13893.140899999999</v>
      </c>
      <c r="AF1149" s="647">
        <f>'1 уровень'!AG784</f>
        <v>1003643.8617099999</v>
      </c>
      <c r="AG1149" s="647">
        <f t="shared" ref="AG1149:AG1151" si="176">Z1149/Y1149*100</f>
        <v>108.07929048360721</v>
      </c>
      <c r="AH1149" s="647">
        <f t="shared" ref="AH1149:AH1151" si="177">AF1149/Y1149*100</f>
        <v>106.60360870770201</v>
      </c>
      <c r="AI1149" s="1341">
        <f>'1 уровень'!AH783</f>
        <v>0</v>
      </c>
      <c r="AJ1149" s="1375">
        <f>'1 уровень'!AI783</f>
        <v>0</v>
      </c>
      <c r="AK1149" s="139"/>
      <c r="AL1149" s="139"/>
      <c r="AM1149" s="139"/>
      <c r="AN1149" s="139"/>
      <c r="AO1149" s="139"/>
      <c r="AP1149" s="139"/>
      <c r="AQ1149" s="139"/>
      <c r="AR1149" s="139"/>
      <c r="AS1149" s="139"/>
      <c r="AT1149" s="139"/>
      <c r="AU1149" s="139"/>
      <c r="AV1149" s="139"/>
      <c r="AW1149" s="139"/>
      <c r="AX1149" s="139"/>
      <c r="AY1149" s="139"/>
      <c r="AZ1149" s="139"/>
      <c r="BA1149" s="139"/>
      <c r="BB1149" s="139"/>
      <c r="BC1149" s="139"/>
      <c r="BD1149" s="139"/>
      <c r="BE1149" s="139"/>
      <c r="BF1149" s="139"/>
      <c r="BG1149" s="139"/>
      <c r="BH1149" s="139"/>
      <c r="BI1149" s="139"/>
      <c r="BJ1149" s="139"/>
      <c r="BK1149" s="139"/>
      <c r="BL1149" s="139"/>
      <c r="BM1149" s="139"/>
      <c r="BN1149" s="139"/>
      <c r="BO1149" s="139"/>
      <c r="BP1149" s="139"/>
      <c r="BQ1149" s="139"/>
      <c r="BR1149" s="139"/>
      <c r="BS1149" s="139"/>
      <c r="BT1149" s="139"/>
      <c r="BU1149" s="139"/>
      <c r="BV1149" s="139"/>
      <c r="BW1149" s="139"/>
      <c r="BX1149" s="139"/>
      <c r="BY1149" s="139"/>
      <c r="BZ1149" s="139"/>
      <c r="CA1149" s="139"/>
      <c r="CB1149" s="139"/>
      <c r="CC1149" s="139"/>
      <c r="CD1149" s="139"/>
      <c r="CE1149" s="139"/>
      <c r="CF1149" s="139"/>
      <c r="CG1149" s="139"/>
      <c r="CH1149" s="139"/>
      <c r="CI1149" s="139"/>
      <c r="CJ1149" s="139"/>
      <c r="CK1149" s="139"/>
      <c r="CL1149" s="139"/>
      <c r="CM1149" s="139"/>
      <c r="CN1149" s="139"/>
      <c r="CO1149" s="139"/>
      <c r="CP1149" s="139"/>
      <c r="CQ1149" s="139"/>
      <c r="CR1149" s="139"/>
      <c r="CS1149" s="139"/>
      <c r="CT1149" s="139"/>
      <c r="CU1149" s="139"/>
      <c r="CV1149" s="139"/>
      <c r="CW1149" s="139"/>
      <c r="CX1149" s="139"/>
      <c r="CY1149" s="139"/>
      <c r="CZ1149" s="139"/>
      <c r="DA1149" s="139"/>
      <c r="DB1149" s="139"/>
      <c r="DC1149" s="139"/>
      <c r="DD1149" s="139"/>
      <c r="DE1149" s="139"/>
      <c r="DF1149" s="139"/>
      <c r="DG1149" s="139"/>
      <c r="DH1149" s="139"/>
      <c r="DI1149" s="139"/>
      <c r="DJ1149" s="139"/>
      <c r="DK1149" s="139"/>
      <c r="DL1149" s="139"/>
      <c r="DM1149" s="139"/>
      <c r="DN1149" s="139"/>
      <c r="DO1149" s="139"/>
      <c r="DP1149" s="139"/>
      <c r="DQ1149" s="139"/>
      <c r="DR1149" s="139"/>
      <c r="DS1149" s="139"/>
      <c r="DT1149" s="139"/>
      <c r="DU1149" s="139"/>
      <c r="DV1149" s="139"/>
      <c r="DW1149" s="139"/>
      <c r="DX1149" s="139"/>
      <c r="DY1149" s="139"/>
      <c r="DZ1149" s="139"/>
      <c r="EA1149" s="139"/>
      <c r="EB1149" s="139"/>
      <c r="EC1149" s="139"/>
      <c r="ED1149" s="139"/>
      <c r="EE1149" s="139"/>
      <c r="EF1149" s="139"/>
      <c r="EG1149" s="139"/>
      <c r="EH1149" s="139"/>
      <c r="EI1149" s="139"/>
      <c r="EJ1149" s="139"/>
      <c r="EK1149" s="139"/>
      <c r="EL1149" s="139"/>
      <c r="EM1149" s="139"/>
      <c r="EN1149" s="139"/>
      <c r="EO1149" s="139"/>
      <c r="EP1149" s="139"/>
      <c r="EQ1149" s="139"/>
      <c r="ER1149" s="139"/>
      <c r="ES1149" s="139"/>
      <c r="ET1149" s="139"/>
      <c r="EU1149" s="139"/>
      <c r="EV1149" s="139"/>
      <c r="EW1149" s="139"/>
      <c r="EX1149" s="139"/>
      <c r="EY1149" s="139"/>
      <c r="EZ1149" s="139"/>
      <c r="FA1149" s="139"/>
      <c r="FB1149" s="139"/>
      <c r="FC1149" s="139"/>
      <c r="FD1149" s="139"/>
      <c r="FE1149" s="139"/>
      <c r="FF1149" s="139"/>
      <c r="FG1149" s="139"/>
      <c r="FH1149" s="139"/>
      <c r="FI1149" s="139"/>
      <c r="FJ1149" s="139"/>
      <c r="FK1149" s="139"/>
      <c r="FL1149" s="139"/>
      <c r="FM1149" s="139"/>
      <c r="FN1149" s="139"/>
      <c r="FO1149" s="139"/>
      <c r="FP1149" s="139"/>
      <c r="FQ1149" s="139"/>
      <c r="FR1149" s="139"/>
      <c r="FS1149" s="139"/>
      <c r="FT1149" s="139"/>
      <c r="FU1149" s="139"/>
      <c r="FV1149" s="139"/>
      <c r="FW1149" s="139"/>
      <c r="FX1149" s="139"/>
      <c r="FY1149" s="139"/>
      <c r="FZ1149" s="139"/>
      <c r="GA1149" s="139"/>
      <c r="GB1149" s="139"/>
      <c r="GC1149" s="139"/>
      <c r="GD1149" s="139"/>
      <c r="GE1149" s="139"/>
      <c r="GF1149" s="139"/>
    </row>
    <row r="1150" spans="1:188" ht="29.25" x14ac:dyDescent="0.25">
      <c r="A1150" s="19">
        <v>1</v>
      </c>
      <c r="B1150" s="19">
        <f t="shared" si="167"/>
        <v>1</v>
      </c>
      <c r="C1150" s="231" t="s">
        <v>230</v>
      </c>
      <c r="D1150" s="32">
        <f>'1 уровень'!E785</f>
        <v>1100</v>
      </c>
      <c r="E1150" s="32">
        <f>'1 уровень'!F785</f>
        <v>825</v>
      </c>
      <c r="F1150" s="32">
        <f>'1 уровень'!G785</f>
        <v>888</v>
      </c>
      <c r="G1150" s="32">
        <f>'1 уровень'!H785</f>
        <v>107.63636363636364</v>
      </c>
      <c r="H1150" s="32">
        <f>'1 уровень'!I785</f>
        <v>18</v>
      </c>
      <c r="I1150" s="32">
        <f>'1 уровень'!J785</f>
        <v>9.795045045045045</v>
      </c>
      <c r="J1150" s="32">
        <f>'1 уровень'!K785</f>
        <v>19800</v>
      </c>
      <c r="K1150" s="32">
        <f>'1 уровень'!L785</f>
        <v>14850</v>
      </c>
      <c r="L1150" s="32">
        <f>'1 уровень'!M785</f>
        <v>8698</v>
      </c>
      <c r="M1150" s="32">
        <f>'1 уровень'!N785</f>
        <v>58.572390572390574</v>
      </c>
      <c r="N1150" s="32">
        <f>'1 уровень'!O785</f>
        <v>66</v>
      </c>
      <c r="O1150" s="32">
        <f>'1 уровень'!P785</f>
        <v>175.71717171717174</v>
      </c>
      <c r="P1150" s="647">
        <f>'1 уровень'!Q785</f>
        <v>123091.80100000001</v>
      </c>
      <c r="Q1150" s="647">
        <f>'1 уровень'!R785</f>
        <v>123091.80100000001</v>
      </c>
      <c r="R1150" s="647">
        <f>'1 уровень'!S785</f>
        <v>123091.80100000001</v>
      </c>
      <c r="S1150" s="647">
        <f>'1 уровень'!T785</f>
        <v>123091.80100000001</v>
      </c>
      <c r="T1150" s="647">
        <f>'1 уровень'!U785</f>
        <v>123091.80100000001</v>
      </c>
      <c r="U1150" s="647">
        <f>'1 уровень'!V785</f>
        <v>123091.80100000001</v>
      </c>
      <c r="V1150" s="647">
        <f>'1 уровень'!W785</f>
        <v>123091.80100000001</v>
      </c>
      <c r="W1150" s="647">
        <f>'1 уровень'!X785</f>
        <v>123091.80100000001</v>
      </c>
      <c r="X1150" s="647">
        <f>'1 уровень'!Y785</f>
        <v>123091.80100000001</v>
      </c>
      <c r="Y1150" s="647">
        <f>'1 уровень'!Z785</f>
        <v>92318.850750000012</v>
      </c>
      <c r="Z1150" s="647">
        <f>'1 уровень'!AA785</f>
        <v>100610.2124</v>
      </c>
      <c r="AA1150" s="1119">
        <f>'1 уровень'!AB785</f>
        <v>0</v>
      </c>
      <c r="AB1150" s="647">
        <f>'1 уровень'!AC785</f>
        <v>0</v>
      </c>
      <c r="AC1150" s="647">
        <f>'1 уровень'!AD785</f>
        <v>8291.3616499999916</v>
      </c>
      <c r="AD1150" s="647">
        <f>'1 уровень'!AE785</f>
        <v>-96.04822999999999</v>
      </c>
      <c r="AE1150" s="647">
        <f>'1 уровень'!AF785</f>
        <v>-185.57924</v>
      </c>
      <c r="AF1150" s="647">
        <f>'1 уровень'!AG785</f>
        <v>100424.63316</v>
      </c>
      <c r="AG1150" s="647">
        <f t="shared" si="176"/>
        <v>108.9812227758912</v>
      </c>
      <c r="AH1150" s="647">
        <f t="shared" si="177"/>
        <v>108.78020289913539</v>
      </c>
      <c r="AI1150" s="1341">
        <f>'1 уровень'!AH784</f>
        <v>0</v>
      </c>
      <c r="AJ1150" s="1375">
        <f>'1 уровень'!AI784</f>
        <v>0</v>
      </c>
      <c r="AK1150" s="139"/>
      <c r="AL1150" s="139"/>
      <c r="AM1150" s="139"/>
      <c r="AN1150" s="139"/>
      <c r="AO1150" s="139"/>
      <c r="AP1150" s="139"/>
      <c r="AQ1150" s="139"/>
      <c r="AR1150" s="139"/>
      <c r="AS1150" s="139"/>
      <c r="AT1150" s="139"/>
      <c r="AU1150" s="139"/>
      <c r="AV1150" s="139"/>
      <c r="AW1150" s="139"/>
      <c r="AX1150" s="139"/>
      <c r="AY1150" s="139"/>
      <c r="AZ1150" s="139"/>
      <c r="BA1150" s="139"/>
      <c r="BB1150" s="139"/>
      <c r="BC1150" s="139"/>
      <c r="BD1150" s="139"/>
      <c r="BE1150" s="139"/>
      <c r="BF1150" s="139"/>
      <c r="BG1150" s="139"/>
      <c r="BH1150" s="139"/>
      <c r="BI1150" s="139"/>
      <c r="BJ1150" s="139"/>
      <c r="BK1150" s="139"/>
      <c r="BL1150" s="139"/>
      <c r="BM1150" s="139"/>
      <c r="BN1150" s="139"/>
      <c r="BO1150" s="139"/>
      <c r="BP1150" s="139"/>
      <c r="BQ1150" s="139"/>
      <c r="BR1150" s="139"/>
      <c r="BS1150" s="139"/>
      <c r="BT1150" s="139"/>
      <c r="BU1150" s="139"/>
      <c r="BV1150" s="139"/>
      <c r="BW1150" s="139"/>
      <c r="BX1150" s="139"/>
      <c r="BY1150" s="139"/>
      <c r="BZ1150" s="139"/>
      <c r="CA1150" s="139"/>
      <c r="CB1150" s="139"/>
      <c r="CC1150" s="139"/>
      <c r="CD1150" s="139"/>
      <c r="CE1150" s="139"/>
      <c r="CF1150" s="139"/>
      <c r="CG1150" s="139"/>
      <c r="CH1150" s="139"/>
      <c r="CI1150" s="139"/>
      <c r="CJ1150" s="139"/>
      <c r="CK1150" s="139"/>
      <c r="CL1150" s="139"/>
      <c r="CM1150" s="139"/>
      <c r="CN1150" s="139"/>
      <c r="CO1150" s="139"/>
      <c r="CP1150" s="139"/>
      <c r="CQ1150" s="139"/>
      <c r="CR1150" s="139"/>
      <c r="CS1150" s="139"/>
      <c r="CT1150" s="139"/>
      <c r="CU1150" s="139"/>
      <c r="CV1150" s="139"/>
      <c r="CW1150" s="139"/>
      <c r="CX1150" s="139"/>
      <c r="CY1150" s="139"/>
      <c r="CZ1150" s="139"/>
      <c r="DA1150" s="139"/>
      <c r="DB1150" s="139"/>
      <c r="DC1150" s="139"/>
      <c r="DD1150" s="139"/>
      <c r="DE1150" s="139"/>
      <c r="DF1150" s="139"/>
      <c r="DG1150" s="139"/>
      <c r="DH1150" s="139"/>
      <c r="DI1150" s="139"/>
      <c r="DJ1150" s="139"/>
      <c r="DK1150" s="139"/>
      <c r="DL1150" s="139"/>
      <c r="DM1150" s="139"/>
      <c r="DN1150" s="139"/>
      <c r="DO1150" s="139"/>
      <c r="DP1150" s="139"/>
      <c r="DQ1150" s="139"/>
      <c r="DR1150" s="139"/>
      <c r="DS1150" s="139"/>
      <c r="DT1150" s="139"/>
      <c r="DU1150" s="139"/>
      <c r="DV1150" s="139"/>
      <c r="DW1150" s="139"/>
      <c r="DX1150" s="139"/>
      <c r="DY1150" s="139"/>
      <c r="DZ1150" s="139"/>
      <c r="EA1150" s="139"/>
      <c r="EB1150" s="139"/>
      <c r="EC1150" s="139"/>
      <c r="ED1150" s="139"/>
      <c r="EE1150" s="139"/>
      <c r="EF1150" s="139"/>
      <c r="EG1150" s="139"/>
      <c r="EH1150" s="139"/>
      <c r="EI1150" s="139"/>
      <c r="EJ1150" s="139"/>
      <c r="EK1150" s="139"/>
      <c r="EL1150" s="139"/>
      <c r="EM1150" s="139"/>
      <c r="EN1150" s="139"/>
      <c r="EO1150" s="139"/>
      <c r="EP1150" s="139"/>
      <c r="EQ1150" s="139"/>
      <c r="ER1150" s="139"/>
      <c r="ES1150" s="139"/>
      <c r="ET1150" s="139"/>
      <c r="EU1150" s="139"/>
      <c r="EV1150" s="139"/>
      <c r="EW1150" s="139"/>
      <c r="EX1150" s="139"/>
      <c r="EY1150" s="139"/>
      <c r="EZ1150" s="139"/>
      <c r="FA1150" s="139"/>
      <c r="FB1150" s="139"/>
      <c r="FC1150" s="139"/>
      <c r="FD1150" s="139"/>
      <c r="FE1150" s="139"/>
      <c r="FF1150" s="139"/>
      <c r="FG1150" s="139"/>
      <c r="FH1150" s="139"/>
      <c r="FI1150" s="139"/>
      <c r="FJ1150" s="139"/>
      <c r="FK1150" s="139"/>
      <c r="FL1150" s="139"/>
      <c r="FM1150" s="139"/>
      <c r="FN1150" s="139"/>
      <c r="FO1150" s="139"/>
      <c r="FP1150" s="139"/>
      <c r="FQ1150" s="139"/>
      <c r="FR1150" s="139"/>
      <c r="FS1150" s="139"/>
      <c r="FT1150" s="139"/>
      <c r="FU1150" s="139"/>
      <c r="FV1150" s="139"/>
      <c r="FW1150" s="139"/>
      <c r="FX1150" s="139"/>
      <c r="FY1150" s="139"/>
      <c r="FZ1150" s="139"/>
      <c r="GA1150" s="139"/>
      <c r="GB1150" s="139"/>
      <c r="GC1150" s="139"/>
      <c r="GD1150" s="139"/>
      <c r="GE1150" s="139"/>
      <c r="GF1150" s="139"/>
    </row>
    <row r="1151" spans="1:188" ht="30" x14ac:dyDescent="0.25">
      <c r="A1151" s="19">
        <v>1</v>
      </c>
      <c r="B1151" s="19">
        <f t="shared" si="167"/>
        <v>1</v>
      </c>
      <c r="C1151" s="232" t="s">
        <v>252</v>
      </c>
      <c r="D1151" s="32">
        <f>'1 уровень'!E786</f>
        <v>2657</v>
      </c>
      <c r="E1151" s="32">
        <f>'1 уровень'!F786</f>
        <v>1993</v>
      </c>
      <c r="F1151" s="32">
        <f>'1 уровень'!G786</f>
        <v>2070</v>
      </c>
      <c r="G1151" s="32">
        <f>'1 уровень'!H786</f>
        <v>103.86352232814853</v>
      </c>
      <c r="H1151" s="32">
        <f>'1 уровень'!I786</f>
        <v>10</v>
      </c>
      <c r="I1151" s="32">
        <f>'1 уровень'!J786</f>
        <v>9.83864734299517</v>
      </c>
      <c r="J1151" s="32">
        <f>'1 уровень'!K786</f>
        <v>26570</v>
      </c>
      <c r="K1151" s="32">
        <f>'1 уровень'!L786</f>
        <v>19927.5</v>
      </c>
      <c r="L1151" s="32">
        <f>'1 уровень'!M786</f>
        <v>20366</v>
      </c>
      <c r="M1151" s="32">
        <f>'1 уровень'!N786</f>
        <v>102.20047672813951</v>
      </c>
      <c r="N1151" s="32">
        <f>'1 уровень'!O786</f>
        <v>111</v>
      </c>
      <c r="O1151" s="32">
        <f>'1 уровень'!P786</f>
        <v>244.63663663663661</v>
      </c>
      <c r="P1151" s="647">
        <f>'1 уровень'!Q786</f>
        <v>80634.536415999988</v>
      </c>
      <c r="Q1151" s="647">
        <f>'1 уровень'!R786</f>
        <v>80634.536415999988</v>
      </c>
      <c r="R1151" s="647">
        <f>'1 уровень'!S786</f>
        <v>80634.536415999988</v>
      </c>
      <c r="S1151" s="647">
        <f>'1 уровень'!T786</f>
        <v>80634.536415999988</v>
      </c>
      <c r="T1151" s="647">
        <f>'1 уровень'!U786</f>
        <v>80634.536415999988</v>
      </c>
      <c r="U1151" s="647">
        <f>'1 уровень'!V786</f>
        <v>80634.536415999988</v>
      </c>
      <c r="V1151" s="647">
        <f>'1 уровень'!W786</f>
        <v>80634.536415999988</v>
      </c>
      <c r="W1151" s="647">
        <f>'1 уровень'!X786</f>
        <v>80634.536415999988</v>
      </c>
      <c r="X1151" s="647">
        <f>'1 уровень'!Y786</f>
        <v>80634.536415999988</v>
      </c>
      <c r="Y1151" s="647">
        <f>'1 уровень'!Z786</f>
        <v>60475.902311999991</v>
      </c>
      <c r="Z1151" s="647">
        <f>'1 уровень'!AA786</f>
        <v>62828.209530000007</v>
      </c>
      <c r="AA1151" s="1119">
        <f>'1 уровень'!AB786</f>
        <v>0</v>
      </c>
      <c r="AB1151" s="647">
        <f>'1 уровень'!AC786</f>
        <v>0</v>
      </c>
      <c r="AC1151" s="647">
        <f>'1 уровень'!AD786</f>
        <v>2352.3072180000163</v>
      </c>
      <c r="AD1151" s="647">
        <f>'1 уровень'!AE786</f>
        <v>-74.033119999999997</v>
      </c>
      <c r="AE1151" s="647">
        <f>'1 уровень'!AF786</f>
        <v>0</v>
      </c>
      <c r="AF1151" s="647">
        <f>'1 уровень'!AG786</f>
        <v>62828.209530000007</v>
      </c>
      <c r="AG1151" s="647">
        <f t="shared" si="176"/>
        <v>103.88966039045482</v>
      </c>
      <c r="AH1151" s="647">
        <f t="shared" si="177"/>
        <v>103.88966039045482</v>
      </c>
      <c r="AI1151" s="1341">
        <f>'1 уровень'!AH785</f>
        <v>0</v>
      </c>
      <c r="AJ1151" s="1375">
        <f>'1 уровень'!AI785</f>
        <v>0</v>
      </c>
      <c r="AK1151" s="139"/>
      <c r="AL1151" s="139"/>
      <c r="AM1151" s="139"/>
      <c r="AN1151" s="139"/>
      <c r="AO1151" s="139"/>
      <c r="AP1151" s="139"/>
      <c r="AQ1151" s="139"/>
      <c r="AR1151" s="139"/>
      <c r="AS1151" s="139"/>
      <c r="AT1151" s="139"/>
      <c r="AU1151" s="139"/>
      <c r="AV1151" s="139"/>
      <c r="AW1151" s="139"/>
      <c r="AX1151" s="139"/>
      <c r="AY1151" s="139"/>
      <c r="AZ1151" s="139"/>
      <c r="BA1151" s="139"/>
      <c r="BB1151" s="139"/>
      <c r="BC1151" s="139"/>
      <c r="BD1151" s="139"/>
      <c r="BE1151" s="139"/>
      <c r="BF1151" s="139"/>
      <c r="BG1151" s="139"/>
      <c r="BH1151" s="139"/>
      <c r="BI1151" s="139"/>
      <c r="BJ1151" s="139"/>
      <c r="BK1151" s="139"/>
      <c r="BL1151" s="139"/>
      <c r="BM1151" s="139"/>
      <c r="BN1151" s="139"/>
      <c r="BO1151" s="139"/>
      <c r="BP1151" s="139"/>
      <c r="BQ1151" s="139"/>
      <c r="BR1151" s="139"/>
      <c r="BS1151" s="139"/>
      <c r="BT1151" s="139"/>
      <c r="BU1151" s="139"/>
      <c r="BV1151" s="139"/>
      <c r="BW1151" s="139"/>
      <c r="BX1151" s="139"/>
      <c r="BY1151" s="139"/>
      <c r="BZ1151" s="139"/>
      <c r="CA1151" s="139"/>
      <c r="CB1151" s="139"/>
      <c r="CC1151" s="139"/>
      <c r="CD1151" s="139"/>
      <c r="CE1151" s="139"/>
      <c r="CF1151" s="139"/>
      <c r="CG1151" s="139"/>
      <c r="CH1151" s="139"/>
      <c r="CI1151" s="139"/>
      <c r="CJ1151" s="139"/>
      <c r="CK1151" s="139"/>
      <c r="CL1151" s="139"/>
      <c r="CM1151" s="139"/>
      <c r="CN1151" s="139"/>
      <c r="CO1151" s="139"/>
      <c r="CP1151" s="139"/>
      <c r="CQ1151" s="139"/>
      <c r="CR1151" s="139"/>
      <c r="CS1151" s="139"/>
      <c r="CT1151" s="139"/>
      <c r="CU1151" s="139"/>
      <c r="CV1151" s="139"/>
      <c r="CW1151" s="139"/>
      <c r="CX1151" s="139"/>
      <c r="CY1151" s="139"/>
      <c r="CZ1151" s="139"/>
      <c r="DA1151" s="139"/>
      <c r="DB1151" s="139"/>
      <c r="DC1151" s="139"/>
      <c r="DD1151" s="139"/>
      <c r="DE1151" s="139"/>
      <c r="DF1151" s="139"/>
      <c r="DG1151" s="139"/>
      <c r="DH1151" s="139"/>
      <c r="DI1151" s="139"/>
      <c r="DJ1151" s="139"/>
      <c r="DK1151" s="139"/>
      <c r="DL1151" s="139"/>
      <c r="DM1151" s="139"/>
      <c r="DN1151" s="139"/>
      <c r="DO1151" s="139"/>
      <c r="DP1151" s="139"/>
      <c r="DQ1151" s="139"/>
      <c r="DR1151" s="139"/>
      <c r="DS1151" s="139"/>
      <c r="DT1151" s="139"/>
      <c r="DU1151" s="139"/>
      <c r="DV1151" s="139"/>
      <c r="DW1151" s="139"/>
      <c r="DX1151" s="139"/>
      <c r="DY1151" s="139"/>
      <c r="DZ1151" s="139"/>
      <c r="EA1151" s="139"/>
      <c r="EB1151" s="139"/>
      <c r="EC1151" s="139"/>
      <c r="ED1151" s="139"/>
      <c r="EE1151" s="139"/>
      <c r="EF1151" s="139"/>
      <c r="EG1151" s="139"/>
      <c r="EH1151" s="139"/>
      <c r="EI1151" s="139"/>
      <c r="EJ1151" s="139"/>
      <c r="EK1151" s="139"/>
      <c r="EL1151" s="139"/>
      <c r="EM1151" s="139"/>
      <c r="EN1151" s="139"/>
      <c r="EO1151" s="139"/>
      <c r="EP1151" s="139"/>
      <c r="EQ1151" s="139"/>
      <c r="ER1151" s="139"/>
      <c r="ES1151" s="139"/>
      <c r="ET1151" s="139"/>
      <c r="EU1151" s="139"/>
      <c r="EV1151" s="139"/>
      <c r="EW1151" s="139"/>
      <c r="EX1151" s="139"/>
      <c r="EY1151" s="139"/>
      <c r="EZ1151" s="139"/>
      <c r="FA1151" s="139"/>
      <c r="FB1151" s="139"/>
      <c r="FC1151" s="139"/>
      <c r="FD1151" s="139"/>
      <c r="FE1151" s="139"/>
      <c r="FF1151" s="139"/>
      <c r="FG1151" s="139"/>
      <c r="FH1151" s="139"/>
      <c r="FI1151" s="139"/>
      <c r="FJ1151" s="139"/>
      <c r="FK1151" s="139"/>
      <c r="FL1151" s="139"/>
      <c r="FM1151" s="139"/>
      <c r="FN1151" s="139"/>
      <c r="FO1151" s="139"/>
      <c r="FP1151" s="139"/>
      <c r="FQ1151" s="139"/>
      <c r="FR1151" s="139"/>
      <c r="FS1151" s="139"/>
      <c r="FT1151" s="139"/>
      <c r="FU1151" s="139"/>
      <c r="FV1151" s="139"/>
      <c r="FW1151" s="139"/>
      <c r="FX1151" s="139"/>
      <c r="FY1151" s="139"/>
      <c r="FZ1151" s="139"/>
      <c r="GA1151" s="139"/>
      <c r="GB1151" s="139"/>
      <c r="GC1151" s="139"/>
      <c r="GD1151" s="139"/>
      <c r="GE1151" s="139"/>
      <c r="GF1151" s="139"/>
    </row>
    <row r="1152" spans="1:188" x14ac:dyDescent="0.25">
      <c r="A1152" s="19">
        <v>1</v>
      </c>
      <c r="B1152" s="19">
        <f t="shared" si="167"/>
        <v>1</v>
      </c>
      <c r="C1152" s="232" t="s">
        <v>265</v>
      </c>
      <c r="D1152" s="32">
        <f>'1 уровень'!E787</f>
        <v>5</v>
      </c>
      <c r="E1152" s="32">
        <f>'1 уровень'!F787</f>
        <v>3.75</v>
      </c>
      <c r="F1152" s="32">
        <f>'1 уровень'!G787</f>
        <v>0</v>
      </c>
      <c r="G1152" s="32">
        <f>'1 уровень'!H787</f>
        <v>0</v>
      </c>
      <c r="H1152" s="32">
        <f>'1 уровень'!I787</f>
        <v>0</v>
      </c>
      <c r="I1152" s="32">
        <f>'1 уровень'!J787</f>
        <v>0</v>
      </c>
      <c r="J1152" s="32">
        <f>'1 уровень'!K787</f>
        <v>0</v>
      </c>
      <c r="K1152" s="32">
        <f>'1 уровень'!L787</f>
        <v>0</v>
      </c>
      <c r="L1152" s="32">
        <f>'1 уровень'!M787</f>
        <v>0</v>
      </c>
      <c r="M1152" s="32">
        <f>'1 уровень'!N787</f>
        <v>0</v>
      </c>
      <c r="N1152" s="32">
        <f>'1 уровень'!O787</f>
        <v>0</v>
      </c>
      <c r="O1152" s="32">
        <f>'1 уровень'!P787</f>
        <v>0</v>
      </c>
      <c r="P1152" s="647">
        <f>'1 уровень'!Q787</f>
        <v>0</v>
      </c>
      <c r="Q1152" s="647">
        <f>'1 уровень'!R787</f>
        <v>0</v>
      </c>
      <c r="R1152" s="647">
        <f>'1 уровень'!S787</f>
        <v>0</v>
      </c>
      <c r="S1152" s="647">
        <f>'1 уровень'!T787</f>
        <v>0</v>
      </c>
      <c r="T1152" s="647">
        <f>'1 уровень'!U787</f>
        <v>0</v>
      </c>
      <c r="U1152" s="647">
        <f>'1 уровень'!V787</f>
        <v>0</v>
      </c>
      <c r="V1152" s="647">
        <f>'1 уровень'!W787</f>
        <v>0</v>
      </c>
      <c r="W1152" s="647">
        <f>'1 уровень'!X787</f>
        <v>0</v>
      </c>
      <c r="X1152" s="647">
        <f>'1 уровень'!Y787</f>
        <v>0</v>
      </c>
      <c r="Y1152" s="647">
        <f>'1 уровень'!Z787</f>
        <v>0</v>
      </c>
      <c r="Z1152" s="647">
        <f>'1 уровень'!AA787</f>
        <v>0</v>
      </c>
      <c r="AA1152" s="1119">
        <f>'1 уровень'!AB787</f>
        <v>0</v>
      </c>
      <c r="AB1152" s="647">
        <f>'1 уровень'!AC787</f>
        <v>0</v>
      </c>
      <c r="AC1152" s="647">
        <f>'1 уровень'!AD787</f>
        <v>0</v>
      </c>
      <c r="AD1152" s="647">
        <f>'1 уровень'!AE787</f>
        <v>0</v>
      </c>
      <c r="AE1152" s="647">
        <f>'1 уровень'!AF787</f>
        <v>0</v>
      </c>
      <c r="AF1152" s="647">
        <f>'1 уровень'!AG787</f>
        <v>0</v>
      </c>
      <c r="AG1152" s="647"/>
      <c r="AH1152" s="647"/>
      <c r="AI1152" s="1341">
        <f>'1 уровень'!AH786</f>
        <v>0</v>
      </c>
      <c r="AJ1152" s="1375">
        <f>'1 уровень'!AI786</f>
        <v>0</v>
      </c>
      <c r="AK1152" s="139"/>
      <c r="AL1152" s="139"/>
      <c r="AM1152" s="139"/>
      <c r="AN1152" s="139"/>
      <c r="AO1152" s="139"/>
      <c r="AP1152" s="139"/>
      <c r="AQ1152" s="139"/>
      <c r="AR1152" s="139"/>
      <c r="AS1152" s="139"/>
      <c r="AT1152" s="139"/>
      <c r="AU1152" s="139"/>
      <c r="AV1152" s="139"/>
      <c r="AW1152" s="139"/>
      <c r="AX1152" s="139"/>
      <c r="AY1152" s="139"/>
      <c r="AZ1152" s="139"/>
      <c r="BA1152" s="139"/>
      <c r="BB1152" s="139"/>
      <c r="BC1152" s="139"/>
      <c r="BD1152" s="139"/>
      <c r="BE1152" s="139"/>
      <c r="BF1152" s="139"/>
      <c r="BG1152" s="139"/>
      <c r="BH1152" s="139"/>
      <c r="BI1152" s="139"/>
      <c r="BJ1152" s="139"/>
      <c r="BK1152" s="139"/>
      <c r="BL1152" s="139"/>
      <c r="BM1152" s="139"/>
      <c r="BN1152" s="139"/>
      <c r="BO1152" s="139"/>
      <c r="BP1152" s="139"/>
      <c r="BQ1152" s="139"/>
      <c r="BR1152" s="139"/>
      <c r="BS1152" s="139"/>
      <c r="BT1152" s="139"/>
      <c r="BU1152" s="139"/>
      <c r="BV1152" s="139"/>
      <c r="BW1152" s="139"/>
      <c r="BX1152" s="139"/>
      <c r="BY1152" s="139"/>
      <c r="BZ1152" s="139"/>
      <c r="CA1152" s="139"/>
      <c r="CB1152" s="139"/>
      <c r="CC1152" s="139"/>
      <c r="CD1152" s="139"/>
      <c r="CE1152" s="139"/>
      <c r="CF1152" s="139"/>
      <c r="CG1152" s="139"/>
      <c r="CH1152" s="139"/>
      <c r="CI1152" s="139"/>
      <c r="CJ1152" s="139"/>
      <c r="CK1152" s="139"/>
      <c r="CL1152" s="139"/>
      <c r="CM1152" s="139"/>
      <c r="CN1152" s="139"/>
      <c r="CO1152" s="139"/>
      <c r="CP1152" s="139"/>
      <c r="CQ1152" s="139"/>
      <c r="CR1152" s="139"/>
      <c r="CS1152" s="139"/>
      <c r="CT1152" s="139"/>
      <c r="CU1152" s="139"/>
      <c r="CV1152" s="139"/>
      <c r="CW1152" s="139"/>
      <c r="CX1152" s="139"/>
      <c r="CY1152" s="139"/>
      <c r="CZ1152" s="139"/>
      <c r="DA1152" s="139"/>
      <c r="DB1152" s="139"/>
      <c r="DC1152" s="139"/>
      <c r="DD1152" s="139"/>
      <c r="DE1152" s="139"/>
      <c r="DF1152" s="139"/>
      <c r="DG1152" s="139"/>
      <c r="DH1152" s="139"/>
      <c r="DI1152" s="139"/>
      <c r="DJ1152" s="139"/>
      <c r="DK1152" s="139"/>
      <c r="DL1152" s="139"/>
      <c r="DM1152" s="139"/>
      <c r="DN1152" s="139"/>
      <c r="DO1152" s="139"/>
      <c r="DP1152" s="139"/>
      <c r="DQ1152" s="139"/>
      <c r="DR1152" s="139"/>
      <c r="DS1152" s="139"/>
      <c r="DT1152" s="139"/>
      <c r="DU1152" s="139"/>
      <c r="DV1152" s="139"/>
      <c r="DW1152" s="139"/>
      <c r="DX1152" s="139"/>
      <c r="DY1152" s="139"/>
      <c r="DZ1152" s="139"/>
      <c r="EA1152" s="139"/>
      <c r="EB1152" s="139"/>
      <c r="EC1152" s="139"/>
      <c r="ED1152" s="139"/>
      <c r="EE1152" s="139"/>
      <c r="EF1152" s="139"/>
      <c r="EG1152" s="139"/>
      <c r="EH1152" s="139"/>
      <c r="EI1152" s="139"/>
      <c r="EJ1152" s="139"/>
      <c r="EK1152" s="139"/>
      <c r="EL1152" s="139"/>
      <c r="EM1152" s="139"/>
      <c r="EN1152" s="139"/>
      <c r="EO1152" s="139"/>
      <c r="EP1152" s="139"/>
      <c r="EQ1152" s="139"/>
      <c r="ER1152" s="139"/>
      <c r="ES1152" s="139"/>
      <c r="ET1152" s="139"/>
      <c r="EU1152" s="139"/>
      <c r="EV1152" s="139"/>
      <c r="EW1152" s="139"/>
      <c r="EX1152" s="139"/>
      <c r="EY1152" s="139"/>
      <c r="EZ1152" s="139"/>
      <c r="FA1152" s="139"/>
      <c r="FB1152" s="139"/>
      <c r="FC1152" s="139"/>
      <c r="FD1152" s="139"/>
      <c r="FE1152" s="139"/>
      <c r="FF1152" s="139"/>
      <c r="FG1152" s="139"/>
      <c r="FH1152" s="139"/>
      <c r="FI1152" s="139"/>
      <c r="FJ1152" s="139"/>
      <c r="FK1152" s="139"/>
      <c r="FL1152" s="139"/>
      <c r="FM1152" s="139"/>
      <c r="FN1152" s="139"/>
      <c r="FO1152" s="139"/>
      <c r="FP1152" s="139"/>
      <c r="FQ1152" s="139"/>
      <c r="FR1152" s="139"/>
      <c r="FS1152" s="139"/>
      <c r="FT1152" s="139"/>
      <c r="FU1152" s="139"/>
      <c r="FV1152" s="139"/>
      <c r="FW1152" s="139"/>
      <c r="FX1152" s="139"/>
      <c r="FY1152" s="139"/>
      <c r="FZ1152" s="139"/>
      <c r="GA1152" s="139"/>
      <c r="GB1152" s="139"/>
      <c r="GC1152" s="139"/>
      <c r="GD1152" s="139"/>
      <c r="GE1152" s="139"/>
      <c r="GF1152" s="139"/>
    </row>
    <row r="1153" spans="1:188" ht="30" x14ac:dyDescent="0.25">
      <c r="A1153" s="19">
        <v>1</v>
      </c>
      <c r="B1153" s="19">
        <f t="shared" si="167"/>
        <v>1</v>
      </c>
      <c r="C1153" s="233" t="s">
        <v>266</v>
      </c>
      <c r="D1153" s="32">
        <f>'1 уровень'!E788</f>
        <v>5</v>
      </c>
      <c r="E1153" s="32">
        <f>'1 уровень'!F788</f>
        <v>3.75</v>
      </c>
      <c r="F1153" s="32">
        <f>'1 уровень'!G788</f>
        <v>0</v>
      </c>
      <c r="G1153" s="32">
        <f>'1 уровень'!H788</f>
        <v>0</v>
      </c>
      <c r="H1153" s="32">
        <f>'1 уровень'!I788</f>
        <v>0</v>
      </c>
      <c r="I1153" s="32">
        <f>'1 уровень'!J788</f>
        <v>0</v>
      </c>
      <c r="J1153" s="32">
        <f>'1 уровень'!K788</f>
        <v>0</v>
      </c>
      <c r="K1153" s="32">
        <f>'1 уровень'!L788</f>
        <v>0</v>
      </c>
      <c r="L1153" s="32">
        <f>'1 уровень'!M788</f>
        <v>0</v>
      </c>
      <c r="M1153" s="32">
        <f>'1 уровень'!N788</f>
        <v>0</v>
      </c>
      <c r="N1153" s="32">
        <f>'1 уровень'!O788</f>
        <v>0</v>
      </c>
      <c r="O1153" s="32">
        <f>'1 уровень'!P788</f>
        <v>0</v>
      </c>
      <c r="P1153" s="647">
        <f>'1 уровень'!Q788</f>
        <v>0</v>
      </c>
      <c r="Q1153" s="647">
        <f>'1 уровень'!R788</f>
        <v>0</v>
      </c>
      <c r="R1153" s="647">
        <f>'1 уровень'!S788</f>
        <v>0</v>
      </c>
      <c r="S1153" s="647">
        <f>'1 уровень'!T788</f>
        <v>0</v>
      </c>
      <c r="T1153" s="647">
        <f>'1 уровень'!U788</f>
        <v>0</v>
      </c>
      <c r="U1153" s="647">
        <f>'1 уровень'!V788</f>
        <v>0</v>
      </c>
      <c r="V1153" s="647">
        <f>'1 уровень'!W788</f>
        <v>0</v>
      </c>
      <c r="W1153" s="647">
        <f>'1 уровень'!X788</f>
        <v>0</v>
      </c>
      <c r="X1153" s="647">
        <f>'1 уровень'!Y788</f>
        <v>0</v>
      </c>
      <c r="Y1153" s="647">
        <f>'1 уровень'!Z788</f>
        <v>0</v>
      </c>
      <c r="Z1153" s="647">
        <f>'1 уровень'!AA788</f>
        <v>0</v>
      </c>
      <c r="AA1153" s="1119">
        <f>'1 уровень'!AB788</f>
        <v>0</v>
      </c>
      <c r="AB1153" s="647">
        <f>'1 уровень'!AC788</f>
        <v>0</v>
      </c>
      <c r="AC1153" s="647">
        <f>'1 уровень'!AD788</f>
        <v>0</v>
      </c>
      <c r="AD1153" s="647">
        <f>'1 уровень'!AE788</f>
        <v>0</v>
      </c>
      <c r="AE1153" s="647">
        <f>'1 уровень'!AF788</f>
        <v>0</v>
      </c>
      <c r="AF1153" s="647">
        <f>'1 уровень'!AG788</f>
        <v>0</v>
      </c>
      <c r="AG1153" s="647"/>
      <c r="AH1153" s="647"/>
      <c r="AI1153" s="1341">
        <f>'1 уровень'!AH787</f>
        <v>0</v>
      </c>
      <c r="AJ1153" s="1375">
        <f>'1 уровень'!AI787</f>
        <v>0</v>
      </c>
      <c r="AK1153" s="139"/>
      <c r="AL1153" s="139"/>
      <c r="AM1153" s="139"/>
      <c r="AN1153" s="139"/>
      <c r="AO1153" s="139"/>
      <c r="AP1153" s="139"/>
      <c r="AQ1153" s="139"/>
      <c r="AR1153" s="139"/>
      <c r="AS1153" s="139"/>
      <c r="AT1153" s="139"/>
      <c r="AU1153" s="139"/>
      <c r="AV1153" s="139"/>
      <c r="AW1153" s="139"/>
      <c r="AX1153" s="139"/>
      <c r="AY1153" s="139"/>
      <c r="AZ1153" s="139"/>
      <c r="BA1153" s="139"/>
      <c r="BB1153" s="139"/>
      <c r="BC1153" s="139"/>
      <c r="BD1153" s="139"/>
      <c r="BE1153" s="139"/>
      <c r="BF1153" s="139"/>
      <c r="BG1153" s="139"/>
      <c r="BH1153" s="139"/>
      <c r="BI1153" s="139"/>
      <c r="BJ1153" s="139"/>
      <c r="BK1153" s="139"/>
      <c r="BL1153" s="139"/>
      <c r="BM1153" s="139"/>
      <c r="BN1153" s="139"/>
      <c r="BO1153" s="139"/>
      <c r="BP1153" s="139"/>
      <c r="BQ1153" s="139"/>
      <c r="BR1153" s="139"/>
      <c r="BS1153" s="139"/>
      <c r="BT1153" s="139"/>
      <c r="BU1153" s="139"/>
      <c r="BV1153" s="139"/>
      <c r="BW1153" s="139"/>
      <c r="BX1153" s="139"/>
      <c r="BY1153" s="139"/>
      <c r="BZ1153" s="139"/>
      <c r="CA1153" s="139"/>
      <c r="CB1153" s="139"/>
      <c r="CC1153" s="139"/>
      <c r="CD1153" s="139"/>
      <c r="CE1153" s="139"/>
      <c r="CF1153" s="139"/>
      <c r="CG1153" s="139"/>
      <c r="CH1153" s="139"/>
      <c r="CI1153" s="139"/>
      <c r="CJ1153" s="139"/>
      <c r="CK1153" s="139"/>
      <c r="CL1153" s="139"/>
      <c r="CM1153" s="139"/>
      <c r="CN1153" s="139"/>
      <c r="CO1153" s="139"/>
      <c r="CP1153" s="139"/>
      <c r="CQ1153" s="139"/>
      <c r="CR1153" s="139"/>
      <c r="CS1153" s="139"/>
      <c r="CT1153" s="139"/>
      <c r="CU1153" s="139"/>
      <c r="CV1153" s="139"/>
      <c r="CW1153" s="139"/>
      <c r="CX1153" s="139"/>
      <c r="CY1153" s="139"/>
      <c r="CZ1153" s="139"/>
      <c r="DA1153" s="139"/>
      <c r="DB1153" s="139"/>
      <c r="DC1153" s="139"/>
      <c r="DD1153" s="139"/>
      <c r="DE1153" s="139"/>
      <c r="DF1153" s="139"/>
      <c r="DG1153" s="139"/>
      <c r="DH1153" s="139"/>
      <c r="DI1153" s="139"/>
      <c r="DJ1153" s="139"/>
      <c r="DK1153" s="139"/>
      <c r="DL1153" s="139"/>
      <c r="DM1153" s="139"/>
      <c r="DN1153" s="139"/>
      <c r="DO1153" s="139"/>
      <c r="DP1153" s="139"/>
      <c r="DQ1153" s="139"/>
      <c r="DR1153" s="139"/>
      <c r="DS1153" s="139"/>
      <c r="DT1153" s="139"/>
      <c r="DU1153" s="139"/>
      <c r="DV1153" s="139"/>
      <c r="DW1153" s="139"/>
      <c r="DX1153" s="139"/>
      <c r="DY1153" s="139"/>
      <c r="DZ1153" s="139"/>
      <c r="EA1153" s="139"/>
      <c r="EB1153" s="139"/>
      <c r="EC1153" s="139"/>
      <c r="ED1153" s="139"/>
      <c r="EE1153" s="139"/>
      <c r="EF1153" s="139"/>
      <c r="EG1153" s="139"/>
      <c r="EH1153" s="139"/>
      <c r="EI1153" s="139"/>
      <c r="EJ1153" s="139"/>
      <c r="EK1153" s="139"/>
      <c r="EL1153" s="139"/>
      <c r="EM1153" s="139"/>
      <c r="EN1153" s="139"/>
      <c r="EO1153" s="139"/>
      <c r="EP1153" s="139"/>
      <c r="EQ1153" s="139"/>
      <c r="ER1153" s="139"/>
      <c r="ES1153" s="139"/>
      <c r="ET1153" s="139"/>
      <c r="EU1153" s="139"/>
      <c r="EV1153" s="139"/>
      <c r="EW1153" s="139"/>
      <c r="EX1153" s="139"/>
      <c r="EY1153" s="139"/>
      <c r="EZ1153" s="139"/>
      <c r="FA1153" s="139"/>
      <c r="FB1153" s="139"/>
      <c r="FC1153" s="139"/>
      <c r="FD1153" s="139"/>
      <c r="FE1153" s="139"/>
      <c r="FF1153" s="139"/>
      <c r="FG1153" s="139"/>
      <c r="FH1153" s="139"/>
      <c r="FI1153" s="139"/>
      <c r="FJ1153" s="139"/>
      <c r="FK1153" s="139"/>
      <c r="FL1153" s="139"/>
      <c r="FM1153" s="139"/>
      <c r="FN1153" s="139"/>
      <c r="FO1153" s="139"/>
      <c r="FP1153" s="139"/>
      <c r="FQ1153" s="139"/>
      <c r="FR1153" s="139"/>
      <c r="FS1153" s="139"/>
      <c r="FT1153" s="139"/>
      <c r="FU1153" s="139"/>
      <c r="FV1153" s="139"/>
      <c r="FW1153" s="139"/>
      <c r="FX1153" s="139"/>
      <c r="FY1153" s="139"/>
      <c r="FZ1153" s="139"/>
      <c r="GA1153" s="139"/>
      <c r="GB1153" s="139"/>
      <c r="GC1153" s="139"/>
      <c r="GD1153" s="139"/>
      <c r="GE1153" s="139"/>
      <c r="GF1153" s="139"/>
    </row>
    <row r="1154" spans="1:188" ht="30" x14ac:dyDescent="0.25">
      <c r="A1154" s="19">
        <v>1</v>
      </c>
      <c r="B1154" s="19">
        <f t="shared" si="167"/>
        <v>1</v>
      </c>
      <c r="C1154" s="233" t="s">
        <v>267</v>
      </c>
      <c r="D1154" s="32">
        <f>'1 уровень'!E789</f>
        <v>148</v>
      </c>
      <c r="E1154" s="32">
        <f>'1 уровень'!F789</f>
        <v>104.05555555555556</v>
      </c>
      <c r="F1154" s="32">
        <f>'1 уровень'!G789</f>
        <v>55</v>
      </c>
      <c r="G1154" s="32">
        <f>'1 уровень'!H789</f>
        <v>52.856380138814743</v>
      </c>
      <c r="H1154" s="32">
        <f>'1 уровень'!I789</f>
        <v>0</v>
      </c>
      <c r="I1154" s="32">
        <f>'1 уровень'!J789</f>
        <v>0</v>
      </c>
      <c r="J1154" s="32">
        <f>'1 уровень'!K789</f>
        <v>0</v>
      </c>
      <c r="K1154" s="32">
        <f>'1 уровень'!L789</f>
        <v>0</v>
      </c>
      <c r="L1154" s="32">
        <f>'1 уровень'!M789</f>
        <v>0</v>
      </c>
      <c r="M1154" s="32">
        <f>'1 уровень'!N789</f>
        <v>0</v>
      </c>
      <c r="N1154" s="32">
        <f>'1 уровень'!O789</f>
        <v>0</v>
      </c>
      <c r="O1154" s="32">
        <f>'1 уровень'!P789</f>
        <v>0</v>
      </c>
      <c r="P1154" s="647">
        <f>'1 уровень'!Q789</f>
        <v>0</v>
      </c>
      <c r="Q1154" s="647">
        <f>'1 уровень'!R789</f>
        <v>0</v>
      </c>
      <c r="R1154" s="647">
        <f>'1 уровень'!S789</f>
        <v>0</v>
      </c>
      <c r="S1154" s="647">
        <f>'1 уровень'!T789</f>
        <v>0</v>
      </c>
      <c r="T1154" s="647">
        <f>'1 уровень'!U789</f>
        <v>0</v>
      </c>
      <c r="U1154" s="647">
        <f>'1 уровень'!V789</f>
        <v>0</v>
      </c>
      <c r="V1154" s="647">
        <f>'1 уровень'!W789</f>
        <v>0</v>
      </c>
      <c r="W1154" s="647">
        <f>'1 уровень'!X789</f>
        <v>0</v>
      </c>
      <c r="X1154" s="647">
        <f>'1 уровень'!Y789</f>
        <v>0</v>
      </c>
      <c r="Y1154" s="647">
        <f>'1 уровень'!Z789</f>
        <v>0</v>
      </c>
      <c r="Z1154" s="647">
        <f>'1 уровень'!AA789</f>
        <v>0</v>
      </c>
      <c r="AA1154" s="1119">
        <f>'1 уровень'!AB789</f>
        <v>0</v>
      </c>
      <c r="AB1154" s="647">
        <f>'1 уровень'!AC789</f>
        <v>0</v>
      </c>
      <c r="AC1154" s="647">
        <f>'1 уровень'!AD789</f>
        <v>0</v>
      </c>
      <c r="AD1154" s="647">
        <f>'1 уровень'!AE789</f>
        <v>0</v>
      </c>
      <c r="AE1154" s="647">
        <f>'1 уровень'!AF789</f>
        <v>0</v>
      </c>
      <c r="AF1154" s="647">
        <f>'1 уровень'!AG789</f>
        <v>0</v>
      </c>
      <c r="AG1154" s="647"/>
      <c r="AH1154" s="647"/>
      <c r="AI1154" s="1341">
        <f>'1 уровень'!AH788</f>
        <v>0</v>
      </c>
      <c r="AJ1154" s="1375">
        <f>'1 уровень'!AI788</f>
        <v>0</v>
      </c>
    </row>
    <row r="1155" spans="1:188" ht="30" x14ac:dyDescent="0.25">
      <c r="A1155" s="19">
        <v>1</v>
      </c>
      <c r="B1155" s="19">
        <f t="shared" si="167"/>
        <v>1</v>
      </c>
      <c r="C1155" s="233" t="s">
        <v>198</v>
      </c>
      <c r="D1155" s="29">
        <f>'1 уровень'!E790</f>
        <v>4300</v>
      </c>
      <c r="E1155" s="29">
        <f>'1 уровень'!F790</f>
        <v>3225</v>
      </c>
      <c r="F1155" s="29">
        <f>'1 уровень'!G790</f>
        <v>2454</v>
      </c>
      <c r="G1155" s="29">
        <f>'1 уровень'!H790</f>
        <v>76.093023255813947</v>
      </c>
      <c r="H1155" s="29">
        <f>'1 уровень'!I790</f>
        <v>0</v>
      </c>
      <c r="I1155" s="29">
        <f>'1 уровень'!J790</f>
        <v>0</v>
      </c>
      <c r="J1155" s="29">
        <f>'1 уровень'!K790</f>
        <v>0</v>
      </c>
      <c r="K1155" s="29">
        <f>'1 уровень'!L790</f>
        <v>0</v>
      </c>
      <c r="L1155" s="29">
        <f>'1 уровень'!M790</f>
        <v>0</v>
      </c>
      <c r="M1155" s="29">
        <f>'1 уровень'!N790</f>
        <v>0</v>
      </c>
      <c r="N1155" s="29">
        <f>'1 уровень'!O790</f>
        <v>0</v>
      </c>
      <c r="O1155" s="29">
        <f>'1 уровень'!P790</f>
        <v>0</v>
      </c>
      <c r="P1155" s="631">
        <f>'1 уровень'!Q790</f>
        <v>0</v>
      </c>
      <c r="Q1155" s="631">
        <f>'1 уровень'!R790</f>
        <v>0</v>
      </c>
      <c r="R1155" s="631">
        <f>'1 уровень'!S790</f>
        <v>0</v>
      </c>
      <c r="S1155" s="631">
        <f>'1 уровень'!T790</f>
        <v>0</v>
      </c>
      <c r="T1155" s="631">
        <f>'1 уровень'!U790</f>
        <v>0</v>
      </c>
      <c r="U1155" s="631">
        <f>'1 уровень'!V790</f>
        <v>0</v>
      </c>
      <c r="V1155" s="631">
        <f>'1 уровень'!W790</f>
        <v>0</v>
      </c>
      <c r="W1155" s="631">
        <f>'1 уровень'!X790</f>
        <v>0</v>
      </c>
      <c r="X1155" s="631">
        <f>'1 уровень'!Y790</f>
        <v>0</v>
      </c>
      <c r="Y1155" s="631">
        <f>'1 уровень'!Z790</f>
        <v>0</v>
      </c>
      <c r="Z1155" s="631">
        <f>'1 уровень'!AA790</f>
        <v>0</v>
      </c>
      <c r="AA1155" s="1113">
        <f>'1 уровень'!AB790</f>
        <v>0</v>
      </c>
      <c r="AB1155" s="631">
        <f>'1 уровень'!AC790</f>
        <v>0</v>
      </c>
      <c r="AC1155" s="631">
        <f>'1 уровень'!AD790</f>
        <v>0</v>
      </c>
      <c r="AD1155" s="631">
        <f>'1 уровень'!AE790</f>
        <v>0</v>
      </c>
      <c r="AE1155" s="631">
        <f>'1 уровень'!AF790</f>
        <v>0</v>
      </c>
      <c r="AF1155" s="631">
        <f>'1 уровень'!AG790</f>
        <v>0</v>
      </c>
      <c r="AG1155" s="631"/>
      <c r="AH1155" s="631"/>
      <c r="AI1155" s="1342">
        <f>'1 уровень'!AH789</f>
        <v>0</v>
      </c>
      <c r="AJ1155" s="1364">
        <f>'1 уровень'!AI789</f>
        <v>0</v>
      </c>
      <c r="AK1155" s="139"/>
      <c r="AL1155" s="139"/>
      <c r="AM1155" s="139"/>
      <c r="AN1155" s="139"/>
      <c r="AO1155" s="139"/>
      <c r="AP1155" s="139"/>
      <c r="AQ1155" s="139"/>
      <c r="AR1155" s="139"/>
      <c r="AS1155" s="139"/>
      <c r="AT1155" s="139"/>
      <c r="AU1155" s="139"/>
      <c r="AV1155" s="139"/>
      <c r="AW1155" s="139"/>
      <c r="AX1155" s="139"/>
      <c r="AY1155" s="139"/>
      <c r="AZ1155" s="139"/>
      <c r="BA1155" s="139"/>
      <c r="BB1155" s="139"/>
      <c r="BC1155" s="139"/>
      <c r="BD1155" s="139"/>
      <c r="BE1155" s="139"/>
      <c r="BF1155" s="139"/>
      <c r="BG1155" s="139"/>
      <c r="BH1155" s="139"/>
      <c r="BI1155" s="139"/>
      <c r="BJ1155" s="139"/>
      <c r="BK1155" s="139"/>
      <c r="BL1155" s="139"/>
      <c r="BM1155" s="139"/>
      <c r="BN1155" s="139"/>
      <c r="BO1155" s="139"/>
      <c r="BP1155" s="139"/>
      <c r="BQ1155" s="139"/>
      <c r="BR1155" s="139"/>
      <c r="BS1155" s="139"/>
      <c r="BT1155" s="139"/>
      <c r="BU1155" s="139"/>
      <c r="BV1155" s="139"/>
      <c r="BW1155" s="139"/>
      <c r="BX1155" s="139"/>
      <c r="BY1155" s="139"/>
      <c r="BZ1155" s="139"/>
      <c r="CA1155" s="139"/>
      <c r="CB1155" s="139"/>
      <c r="CC1155" s="139"/>
      <c r="CD1155" s="139"/>
      <c r="CE1155" s="139"/>
      <c r="CF1155" s="139"/>
      <c r="CG1155" s="139"/>
      <c r="CH1155" s="139"/>
      <c r="CI1155" s="139"/>
      <c r="CJ1155" s="139"/>
      <c r="CK1155" s="139"/>
      <c r="CL1155" s="139"/>
      <c r="CM1155" s="139"/>
      <c r="CN1155" s="139"/>
      <c r="CO1155" s="139"/>
      <c r="CP1155" s="139"/>
      <c r="CQ1155" s="139"/>
      <c r="CR1155" s="139"/>
      <c r="CS1155" s="139"/>
      <c r="CT1155" s="139"/>
      <c r="CU1155" s="139"/>
      <c r="CV1155" s="139"/>
      <c r="CW1155" s="139"/>
      <c r="CX1155" s="139"/>
      <c r="CY1155" s="139"/>
      <c r="CZ1155" s="139"/>
      <c r="DA1155" s="139"/>
      <c r="DB1155" s="139"/>
      <c r="DC1155" s="139"/>
      <c r="DD1155" s="139"/>
      <c r="DE1155" s="139"/>
      <c r="DF1155" s="139"/>
      <c r="DG1155" s="139"/>
      <c r="DH1155" s="139"/>
      <c r="DI1155" s="139"/>
      <c r="DJ1155" s="139"/>
      <c r="DK1155" s="139"/>
      <c r="DL1155" s="139"/>
      <c r="DM1155" s="139"/>
      <c r="DN1155" s="139"/>
      <c r="DO1155" s="139"/>
      <c r="DP1155" s="139"/>
      <c r="DQ1155" s="139"/>
      <c r="DR1155" s="139"/>
      <c r="DS1155" s="139"/>
      <c r="DT1155" s="139"/>
      <c r="DU1155" s="139"/>
      <c r="DV1155" s="139"/>
      <c r="DW1155" s="139"/>
      <c r="DX1155" s="139"/>
      <c r="DY1155" s="139"/>
      <c r="DZ1155" s="139"/>
      <c r="EA1155" s="139"/>
      <c r="EB1155" s="139"/>
      <c r="EC1155" s="139"/>
      <c r="ED1155" s="139"/>
      <c r="EE1155" s="139"/>
      <c r="EF1155" s="139"/>
      <c r="EG1155" s="139"/>
      <c r="EH1155" s="139"/>
      <c r="EI1155" s="139"/>
      <c r="EJ1155" s="139"/>
      <c r="EK1155" s="139"/>
      <c r="EL1155" s="139"/>
      <c r="EM1155" s="139"/>
      <c r="EN1155" s="139"/>
      <c r="EO1155" s="139"/>
      <c r="EP1155" s="139"/>
      <c r="EQ1155" s="139"/>
      <c r="ER1155" s="139"/>
      <c r="ES1155" s="139"/>
      <c r="ET1155" s="139"/>
      <c r="EU1155" s="139"/>
      <c r="EV1155" s="139"/>
      <c r="EW1155" s="139"/>
      <c r="EX1155" s="139"/>
      <c r="EY1155" s="139"/>
      <c r="EZ1155" s="139"/>
      <c r="FA1155" s="139"/>
      <c r="FB1155" s="139"/>
      <c r="FC1155" s="139"/>
      <c r="FD1155" s="139"/>
      <c r="FE1155" s="139"/>
      <c r="FF1155" s="139"/>
      <c r="FG1155" s="139"/>
      <c r="FH1155" s="139"/>
      <c r="FI1155" s="139"/>
      <c r="FJ1155" s="139"/>
      <c r="FK1155" s="139"/>
      <c r="FL1155" s="139"/>
      <c r="FM1155" s="139"/>
      <c r="FN1155" s="139"/>
      <c r="FO1155" s="139"/>
      <c r="FP1155" s="139"/>
      <c r="FQ1155" s="139"/>
      <c r="FR1155" s="139"/>
      <c r="FS1155" s="139"/>
      <c r="FT1155" s="139"/>
      <c r="FU1155" s="139"/>
      <c r="FV1155" s="139"/>
      <c r="FW1155" s="139"/>
      <c r="FX1155" s="139"/>
      <c r="FY1155" s="139"/>
      <c r="FZ1155" s="139"/>
      <c r="GA1155" s="139"/>
      <c r="GB1155" s="139"/>
      <c r="GC1155" s="139"/>
      <c r="GD1155" s="139"/>
      <c r="GE1155" s="139"/>
      <c r="GF1155" s="139"/>
    </row>
    <row r="1156" spans="1:188" ht="30" x14ac:dyDescent="0.25">
      <c r="A1156" s="19">
        <v>1</v>
      </c>
      <c r="B1156" s="19">
        <f t="shared" si="167"/>
        <v>1</v>
      </c>
      <c r="C1156" s="234" t="s">
        <v>199</v>
      </c>
      <c r="D1156" s="29">
        <f>'1 уровень'!E791</f>
        <v>27828</v>
      </c>
      <c r="E1156" s="29">
        <f>'1 уровень'!F791</f>
        <v>20871</v>
      </c>
      <c r="F1156" s="29">
        <f>'1 уровень'!G791</f>
        <v>17906</v>
      </c>
      <c r="G1156" s="29">
        <f>'1 уровень'!H791</f>
        <v>85.793685017488386</v>
      </c>
      <c r="H1156" s="29">
        <f>'1 уровень'!I791</f>
        <v>0</v>
      </c>
      <c r="I1156" s="29">
        <f>'1 уровень'!J791</f>
        <v>0</v>
      </c>
      <c r="J1156" s="29">
        <f>'1 уровень'!K791</f>
        <v>0</v>
      </c>
      <c r="K1156" s="29">
        <f>'1 уровень'!L791</f>
        <v>0</v>
      </c>
      <c r="L1156" s="29">
        <f>'1 уровень'!M791</f>
        <v>0</v>
      </c>
      <c r="M1156" s="29">
        <f>'1 уровень'!N791</f>
        <v>0</v>
      </c>
      <c r="N1156" s="29">
        <f>'1 уровень'!O791</f>
        <v>0</v>
      </c>
      <c r="O1156" s="29">
        <f>'1 уровень'!P791</f>
        <v>0</v>
      </c>
      <c r="P1156" s="631">
        <f>'1 уровень'!Q791</f>
        <v>0</v>
      </c>
      <c r="Q1156" s="631">
        <f>'1 уровень'!R791</f>
        <v>0</v>
      </c>
      <c r="R1156" s="631">
        <f>'1 уровень'!S791</f>
        <v>0</v>
      </c>
      <c r="S1156" s="631">
        <f>'1 уровень'!T791</f>
        <v>0</v>
      </c>
      <c r="T1156" s="631">
        <f>'1 уровень'!U791</f>
        <v>0</v>
      </c>
      <c r="U1156" s="631">
        <f>'1 уровень'!V791</f>
        <v>0</v>
      </c>
      <c r="V1156" s="631">
        <f>'1 уровень'!W791</f>
        <v>0</v>
      </c>
      <c r="W1156" s="631">
        <f>'1 уровень'!X791</f>
        <v>0</v>
      </c>
      <c r="X1156" s="631">
        <f>'1 уровень'!Y791</f>
        <v>0</v>
      </c>
      <c r="Y1156" s="631">
        <f>'1 уровень'!Z791</f>
        <v>0</v>
      </c>
      <c r="Z1156" s="631">
        <f>'1 уровень'!AA791</f>
        <v>0</v>
      </c>
      <c r="AA1156" s="1113">
        <f>'1 уровень'!AB791</f>
        <v>0</v>
      </c>
      <c r="AB1156" s="631">
        <f>'1 уровень'!AC791</f>
        <v>0</v>
      </c>
      <c r="AC1156" s="631">
        <f>'1 уровень'!AD791</f>
        <v>0</v>
      </c>
      <c r="AD1156" s="631">
        <f>'1 уровень'!AE791</f>
        <v>0</v>
      </c>
      <c r="AE1156" s="631">
        <f>'1 уровень'!AF791</f>
        <v>0</v>
      </c>
      <c r="AF1156" s="631">
        <f>'1 уровень'!AG791</f>
        <v>0</v>
      </c>
      <c r="AG1156" s="631"/>
      <c r="AH1156" s="631"/>
      <c r="AI1156" s="1342">
        <f>'1 уровень'!AH790</f>
        <v>0</v>
      </c>
      <c r="AJ1156" s="1364">
        <f>'1 уровень'!AI790</f>
        <v>0</v>
      </c>
    </row>
    <row r="1157" spans="1:188" x14ac:dyDescent="0.25">
      <c r="A1157" s="19">
        <v>1</v>
      </c>
      <c r="B1157" s="19">
        <f t="shared" si="167"/>
        <v>1</v>
      </c>
      <c r="C1157" s="234" t="s">
        <v>225</v>
      </c>
      <c r="D1157" s="29">
        <f>'1 уровень'!E792</f>
        <v>610</v>
      </c>
      <c r="E1157" s="29">
        <f>'1 уровень'!F792</f>
        <v>457.5</v>
      </c>
      <c r="F1157" s="29">
        <f>'1 уровень'!G792</f>
        <v>274</v>
      </c>
      <c r="G1157" s="29">
        <f>'1 уровень'!H792</f>
        <v>59.89071038251366</v>
      </c>
      <c r="H1157" s="29">
        <f>'1 уровень'!I792</f>
        <v>0</v>
      </c>
      <c r="I1157" s="29">
        <f>'1 уровень'!J792</f>
        <v>0</v>
      </c>
      <c r="J1157" s="29">
        <f>'1 уровень'!K792</f>
        <v>0</v>
      </c>
      <c r="K1157" s="29">
        <f>'1 уровень'!L792</f>
        <v>0</v>
      </c>
      <c r="L1157" s="29">
        <f>'1 уровень'!M792</f>
        <v>0</v>
      </c>
      <c r="M1157" s="29">
        <f>'1 уровень'!N792</f>
        <v>0</v>
      </c>
      <c r="N1157" s="29">
        <f>'1 уровень'!O792</f>
        <v>0</v>
      </c>
      <c r="O1157" s="29">
        <f>'1 уровень'!P792</f>
        <v>0</v>
      </c>
      <c r="P1157" s="631">
        <f>'1 уровень'!Q792</f>
        <v>0</v>
      </c>
      <c r="Q1157" s="631">
        <f>'1 уровень'!R792</f>
        <v>0</v>
      </c>
      <c r="R1157" s="631">
        <f>'1 уровень'!S792</f>
        <v>0</v>
      </c>
      <c r="S1157" s="631">
        <f>'1 уровень'!T792</f>
        <v>0</v>
      </c>
      <c r="T1157" s="631">
        <f>'1 уровень'!U792</f>
        <v>0</v>
      </c>
      <c r="U1157" s="631">
        <f>'1 уровень'!V792</f>
        <v>0</v>
      </c>
      <c r="V1157" s="631">
        <f>'1 уровень'!W792</f>
        <v>0</v>
      </c>
      <c r="W1157" s="631">
        <f>'1 уровень'!X792</f>
        <v>0</v>
      </c>
      <c r="X1157" s="631">
        <f>'1 уровень'!Y792</f>
        <v>0</v>
      </c>
      <c r="Y1157" s="631">
        <f>'1 уровень'!Z792</f>
        <v>0</v>
      </c>
      <c r="Z1157" s="631">
        <f>'1 уровень'!AA792</f>
        <v>0</v>
      </c>
      <c r="AA1157" s="1113">
        <f>'1 уровень'!AB792</f>
        <v>0</v>
      </c>
      <c r="AB1157" s="631">
        <f>'1 уровень'!AC792</f>
        <v>0</v>
      </c>
      <c r="AC1157" s="631">
        <f>'1 уровень'!AD792</f>
        <v>0</v>
      </c>
      <c r="AD1157" s="631">
        <f>'1 уровень'!AE792</f>
        <v>0</v>
      </c>
      <c r="AE1157" s="631">
        <f>'1 уровень'!AF792</f>
        <v>0</v>
      </c>
      <c r="AF1157" s="631">
        <f>'1 уровень'!AG792</f>
        <v>0</v>
      </c>
      <c r="AG1157" s="631"/>
      <c r="AH1157" s="631"/>
      <c r="AI1157" s="1342">
        <f>'1 уровень'!AH791</f>
        <v>0</v>
      </c>
      <c r="AJ1157" s="1364">
        <f>'1 уровень'!AI791</f>
        <v>0</v>
      </c>
    </row>
    <row r="1158" spans="1:188" ht="45" x14ac:dyDescent="0.25">
      <c r="A1158" s="19">
        <v>1</v>
      </c>
      <c r="B1158" s="19">
        <f t="shared" si="167"/>
        <v>1</v>
      </c>
      <c r="C1158" s="234" t="s">
        <v>257</v>
      </c>
      <c r="D1158" s="29">
        <f>'1 уровень'!E793</f>
        <v>7300</v>
      </c>
      <c r="E1158" s="29">
        <f>'1 уровень'!F793</f>
        <v>5475</v>
      </c>
      <c r="F1158" s="29">
        <f>'1 уровень'!G793</f>
        <v>5087</v>
      </c>
      <c r="G1158" s="29">
        <f>'1 уровень'!H793</f>
        <v>92.913242009132418</v>
      </c>
      <c r="H1158" s="29">
        <f>'1 уровень'!I793</f>
        <v>0</v>
      </c>
      <c r="I1158" s="29">
        <f>'1 уровень'!J793</f>
        <v>0</v>
      </c>
      <c r="J1158" s="29">
        <f>'1 уровень'!K793</f>
        <v>0</v>
      </c>
      <c r="K1158" s="29">
        <f>'1 уровень'!L793</f>
        <v>0</v>
      </c>
      <c r="L1158" s="29">
        <f>'1 уровень'!M793</f>
        <v>0</v>
      </c>
      <c r="M1158" s="29">
        <f>'1 уровень'!N793</f>
        <v>0</v>
      </c>
      <c r="N1158" s="29">
        <f>'1 уровень'!O793</f>
        <v>0</v>
      </c>
      <c r="O1158" s="29">
        <f>'1 уровень'!P793</f>
        <v>0</v>
      </c>
      <c r="P1158" s="631">
        <f>'1 уровень'!Q793</f>
        <v>0</v>
      </c>
      <c r="Q1158" s="631">
        <f>'1 уровень'!R793</f>
        <v>0</v>
      </c>
      <c r="R1158" s="631">
        <f>'1 уровень'!S793</f>
        <v>0</v>
      </c>
      <c r="S1158" s="631">
        <f>'1 уровень'!T793</f>
        <v>0</v>
      </c>
      <c r="T1158" s="631">
        <f>'1 уровень'!U793</f>
        <v>0</v>
      </c>
      <c r="U1158" s="631">
        <f>'1 уровень'!V793</f>
        <v>0</v>
      </c>
      <c r="V1158" s="631">
        <f>'1 уровень'!W793</f>
        <v>0</v>
      </c>
      <c r="W1158" s="631">
        <f>'1 уровень'!X793</f>
        <v>0</v>
      </c>
      <c r="X1158" s="631">
        <f>'1 уровень'!Y793</f>
        <v>0</v>
      </c>
      <c r="Y1158" s="631">
        <f>'1 уровень'!Z793</f>
        <v>0</v>
      </c>
      <c r="Z1158" s="631">
        <f>'1 уровень'!AA793</f>
        <v>0</v>
      </c>
      <c r="AA1158" s="1113">
        <f>'1 уровень'!AB793</f>
        <v>0</v>
      </c>
      <c r="AB1158" s="631">
        <f>'1 уровень'!AC793</f>
        <v>0</v>
      </c>
      <c r="AC1158" s="631">
        <f>'1 уровень'!AD793</f>
        <v>0</v>
      </c>
      <c r="AD1158" s="631">
        <f>'1 уровень'!AE793</f>
        <v>0</v>
      </c>
      <c r="AE1158" s="631">
        <f>'1 уровень'!AF793</f>
        <v>0</v>
      </c>
      <c r="AF1158" s="631">
        <f>'1 уровень'!AG793</f>
        <v>0</v>
      </c>
      <c r="AG1158" s="631"/>
      <c r="AH1158" s="631"/>
      <c r="AI1158" s="1342">
        <f>'1 уровень'!AH792</f>
        <v>0</v>
      </c>
      <c r="AJ1158" s="1364">
        <f>'1 уровень'!AI792</f>
        <v>0</v>
      </c>
      <c r="AK1158" s="139"/>
      <c r="AL1158" s="139"/>
      <c r="AM1158" s="139"/>
      <c r="AN1158" s="139"/>
      <c r="AO1158" s="139"/>
      <c r="AP1158" s="139"/>
      <c r="AQ1158" s="139"/>
      <c r="AR1158" s="139"/>
      <c r="AS1158" s="139"/>
      <c r="AT1158" s="139"/>
      <c r="AU1158" s="139"/>
      <c r="AV1158" s="139"/>
      <c r="AW1158" s="139"/>
      <c r="AX1158" s="139"/>
      <c r="AY1158" s="139"/>
      <c r="AZ1158" s="139"/>
      <c r="BA1158" s="139"/>
      <c r="BB1158" s="139"/>
      <c r="BC1158" s="139"/>
      <c r="BD1158" s="139"/>
      <c r="BE1158" s="139"/>
      <c r="BF1158" s="139"/>
      <c r="BG1158" s="139"/>
      <c r="BH1158" s="139"/>
      <c r="BI1158" s="139"/>
      <c r="BJ1158" s="139"/>
      <c r="BK1158" s="139"/>
      <c r="BL1158" s="139"/>
      <c r="BM1158" s="139"/>
      <c r="BN1158" s="139"/>
      <c r="BO1158" s="139"/>
      <c r="BP1158" s="139"/>
      <c r="BQ1158" s="139"/>
      <c r="BR1158" s="139"/>
      <c r="BS1158" s="139"/>
      <c r="BT1158" s="139"/>
      <c r="BU1158" s="139"/>
      <c r="BV1158" s="139"/>
      <c r="BW1158" s="139"/>
      <c r="BX1158" s="139"/>
      <c r="BY1158" s="139"/>
      <c r="BZ1158" s="139"/>
      <c r="CA1158" s="139"/>
      <c r="CB1158" s="139"/>
      <c r="CC1158" s="139"/>
      <c r="CD1158" s="139"/>
      <c r="CE1158" s="139"/>
      <c r="CF1158" s="139"/>
      <c r="CG1158" s="139"/>
      <c r="CH1158" s="139"/>
      <c r="CI1158" s="139"/>
      <c r="CJ1158" s="139"/>
      <c r="CK1158" s="139"/>
      <c r="CL1158" s="139"/>
      <c r="CM1158" s="139"/>
      <c r="CN1158" s="139"/>
      <c r="CO1158" s="139"/>
      <c r="CP1158" s="139"/>
      <c r="CQ1158" s="139"/>
      <c r="CR1158" s="139"/>
      <c r="CS1158" s="139"/>
      <c r="CT1158" s="139"/>
      <c r="CU1158" s="139"/>
      <c r="CV1158" s="139"/>
      <c r="CW1158" s="139"/>
      <c r="CX1158" s="139"/>
      <c r="CY1158" s="139"/>
      <c r="CZ1158" s="139"/>
      <c r="DA1158" s="139"/>
      <c r="DB1158" s="139"/>
      <c r="DC1158" s="139"/>
      <c r="DD1158" s="139"/>
      <c r="DE1158" s="139"/>
      <c r="DF1158" s="139"/>
      <c r="DG1158" s="139"/>
      <c r="DH1158" s="139"/>
      <c r="DI1158" s="139"/>
      <c r="DJ1158" s="139"/>
      <c r="DK1158" s="139"/>
      <c r="DL1158" s="139"/>
      <c r="DM1158" s="139"/>
      <c r="DN1158" s="139"/>
      <c r="DO1158" s="139"/>
      <c r="DP1158" s="139"/>
      <c r="DQ1158" s="139"/>
      <c r="DR1158" s="139"/>
      <c r="DS1158" s="139"/>
      <c r="DT1158" s="139"/>
      <c r="DU1158" s="139"/>
      <c r="DV1158" s="139"/>
      <c r="DW1158" s="139"/>
      <c r="DX1158" s="139"/>
      <c r="DY1158" s="139"/>
      <c r="DZ1158" s="139"/>
      <c r="EA1158" s="139"/>
      <c r="EB1158" s="139"/>
      <c r="EC1158" s="139"/>
      <c r="ED1158" s="139"/>
      <c r="EE1158" s="139"/>
      <c r="EF1158" s="139"/>
      <c r="EG1158" s="139"/>
      <c r="EH1158" s="139"/>
      <c r="EI1158" s="139"/>
      <c r="EJ1158" s="139"/>
      <c r="EK1158" s="139"/>
      <c r="EL1158" s="139"/>
      <c r="EM1158" s="139"/>
      <c r="EN1158" s="139"/>
      <c r="EO1158" s="139"/>
      <c r="EP1158" s="139"/>
      <c r="EQ1158" s="139"/>
      <c r="ER1158" s="139"/>
      <c r="ES1158" s="139"/>
      <c r="ET1158" s="139"/>
      <c r="EU1158" s="139"/>
      <c r="EV1158" s="139"/>
      <c r="EW1158" s="139"/>
      <c r="EX1158" s="139"/>
      <c r="EY1158" s="139"/>
      <c r="EZ1158" s="139"/>
      <c r="FA1158" s="139"/>
      <c r="FB1158" s="139"/>
      <c r="FC1158" s="139"/>
      <c r="FD1158" s="139"/>
      <c r="FE1158" s="139"/>
      <c r="FF1158" s="139"/>
      <c r="FG1158" s="139"/>
      <c r="FH1158" s="139"/>
      <c r="FI1158" s="139"/>
      <c r="FJ1158" s="139"/>
      <c r="FK1158" s="139"/>
      <c r="FL1158" s="139"/>
      <c r="FM1158" s="139"/>
      <c r="FN1158" s="139"/>
      <c r="FO1158" s="139"/>
      <c r="FP1158" s="139"/>
      <c r="FQ1158" s="139"/>
      <c r="FR1158" s="139"/>
      <c r="FS1158" s="139"/>
      <c r="FT1158" s="139"/>
      <c r="FU1158" s="139"/>
      <c r="FV1158" s="139"/>
      <c r="FW1158" s="139"/>
      <c r="FX1158" s="139"/>
      <c r="FY1158" s="139"/>
      <c r="FZ1158" s="139"/>
      <c r="GA1158" s="139"/>
      <c r="GB1158" s="139"/>
      <c r="GC1158" s="139"/>
      <c r="GD1158" s="139"/>
      <c r="GE1158" s="139"/>
      <c r="GF1158" s="139"/>
    </row>
    <row r="1159" spans="1:188" ht="30" x14ac:dyDescent="0.25">
      <c r="A1159" s="19">
        <v>1</v>
      </c>
      <c r="B1159" s="19">
        <f t="shared" si="167"/>
        <v>1</v>
      </c>
      <c r="C1159" s="234" t="s">
        <v>200</v>
      </c>
      <c r="D1159" s="29">
        <f>'1 уровень'!E794</f>
        <v>9140</v>
      </c>
      <c r="E1159" s="29">
        <f>'1 уровень'!F794</f>
        <v>6855</v>
      </c>
      <c r="F1159" s="29">
        <f>'1 уровень'!G794</f>
        <v>3771</v>
      </c>
      <c r="G1159" s="29">
        <f>'1 уровень'!H794</f>
        <v>55.010940919037196</v>
      </c>
      <c r="H1159" s="29">
        <f>'1 уровень'!I794</f>
        <v>0</v>
      </c>
      <c r="I1159" s="29">
        <f>'1 уровень'!J794</f>
        <v>0</v>
      </c>
      <c r="J1159" s="29">
        <f>'1 уровень'!K794</f>
        <v>0</v>
      </c>
      <c r="K1159" s="29">
        <f>'1 уровень'!L794</f>
        <v>0</v>
      </c>
      <c r="L1159" s="29">
        <f>'1 уровень'!M794</f>
        <v>0</v>
      </c>
      <c r="M1159" s="29">
        <f>'1 уровень'!N794</f>
        <v>0</v>
      </c>
      <c r="N1159" s="29">
        <f>'1 уровень'!O794</f>
        <v>0</v>
      </c>
      <c r="O1159" s="29">
        <f>'1 уровень'!P794</f>
        <v>0</v>
      </c>
      <c r="P1159" s="631">
        <f>'1 уровень'!Q794</f>
        <v>0</v>
      </c>
      <c r="Q1159" s="631">
        <f>'1 уровень'!R794</f>
        <v>0</v>
      </c>
      <c r="R1159" s="631">
        <f>'1 уровень'!S794</f>
        <v>0</v>
      </c>
      <c r="S1159" s="631">
        <f>'1 уровень'!T794</f>
        <v>0</v>
      </c>
      <c r="T1159" s="631">
        <f>'1 уровень'!U794</f>
        <v>0</v>
      </c>
      <c r="U1159" s="631">
        <f>'1 уровень'!V794</f>
        <v>0</v>
      </c>
      <c r="V1159" s="631">
        <f>'1 уровень'!W794</f>
        <v>0</v>
      </c>
      <c r="W1159" s="631">
        <f>'1 уровень'!X794</f>
        <v>0</v>
      </c>
      <c r="X1159" s="631">
        <f>'1 уровень'!Y794</f>
        <v>0</v>
      </c>
      <c r="Y1159" s="631">
        <f>'1 уровень'!Z794</f>
        <v>0</v>
      </c>
      <c r="Z1159" s="631">
        <f>'1 уровень'!AA794</f>
        <v>0</v>
      </c>
      <c r="AA1159" s="1113">
        <f>'1 уровень'!AB794</f>
        <v>0</v>
      </c>
      <c r="AB1159" s="631">
        <f>'1 уровень'!AC794</f>
        <v>0</v>
      </c>
      <c r="AC1159" s="631">
        <f>'1 уровень'!AD794</f>
        <v>0</v>
      </c>
      <c r="AD1159" s="631">
        <f>'1 уровень'!AE794</f>
        <v>0</v>
      </c>
      <c r="AE1159" s="631">
        <f>'1 уровень'!AF794</f>
        <v>0</v>
      </c>
      <c r="AF1159" s="631">
        <f>'1 уровень'!AG794</f>
        <v>0</v>
      </c>
      <c r="AG1159" s="631"/>
      <c r="AH1159" s="631"/>
      <c r="AI1159" s="1342">
        <f>'1 уровень'!AH793</f>
        <v>0</v>
      </c>
      <c r="AJ1159" s="1364">
        <f>'1 уровень'!AI793</f>
        <v>0</v>
      </c>
    </row>
    <row r="1160" spans="1:188" s="139" customFormat="1" ht="30" x14ac:dyDescent="0.25">
      <c r="A1160" s="19">
        <v>1</v>
      </c>
      <c r="B1160" s="19">
        <f t="shared" si="167"/>
        <v>1</v>
      </c>
      <c r="C1160" s="500" t="s">
        <v>536</v>
      </c>
      <c r="D1160" s="29">
        <f>'1 уровень'!E795</f>
        <v>100</v>
      </c>
      <c r="E1160" s="29">
        <f>'1 уровень'!F795</f>
        <v>75</v>
      </c>
      <c r="F1160" s="29">
        <f>'1 уровень'!G795</f>
        <v>0</v>
      </c>
      <c r="G1160" s="29">
        <f>'1 уровень'!H795</f>
        <v>0</v>
      </c>
      <c r="H1160" s="29">
        <f>'1 уровень'!I795</f>
        <v>0</v>
      </c>
      <c r="I1160" s="29">
        <f>'1 уровень'!J795</f>
        <v>0</v>
      </c>
      <c r="J1160" s="29">
        <f>'1 уровень'!K795</f>
        <v>0</v>
      </c>
      <c r="K1160" s="29">
        <f>'1 уровень'!L795</f>
        <v>0</v>
      </c>
      <c r="L1160" s="29">
        <f>'1 уровень'!M795</f>
        <v>0</v>
      </c>
      <c r="M1160" s="29">
        <f>'1 уровень'!N795</f>
        <v>0</v>
      </c>
      <c r="N1160" s="29">
        <f>'1 уровень'!O795</f>
        <v>0</v>
      </c>
      <c r="O1160" s="29">
        <f>'1 уровень'!P795</f>
        <v>0</v>
      </c>
      <c r="P1160" s="631">
        <f>'1 уровень'!Q795</f>
        <v>0</v>
      </c>
      <c r="Q1160" s="631">
        <f>'1 уровень'!R795</f>
        <v>0</v>
      </c>
      <c r="R1160" s="631">
        <f>'1 уровень'!S795</f>
        <v>0</v>
      </c>
      <c r="S1160" s="631">
        <f>'1 уровень'!T795</f>
        <v>0</v>
      </c>
      <c r="T1160" s="631">
        <f>'1 уровень'!U795</f>
        <v>0</v>
      </c>
      <c r="U1160" s="631">
        <f>'1 уровень'!V795</f>
        <v>0</v>
      </c>
      <c r="V1160" s="631">
        <f>'1 уровень'!W795</f>
        <v>0</v>
      </c>
      <c r="W1160" s="631">
        <f>'1 уровень'!X795</f>
        <v>0</v>
      </c>
      <c r="X1160" s="631">
        <f>'1 уровень'!Y795</f>
        <v>0</v>
      </c>
      <c r="Y1160" s="631">
        <f>'1 уровень'!Z795</f>
        <v>0</v>
      </c>
      <c r="Z1160" s="631">
        <f>'1 уровень'!AA795</f>
        <v>0</v>
      </c>
      <c r="AA1160" s="1113">
        <f>'1 уровень'!AB795</f>
        <v>0</v>
      </c>
      <c r="AB1160" s="631">
        <f>'1 уровень'!AC795</f>
        <v>0</v>
      </c>
      <c r="AC1160" s="631">
        <f>'1 уровень'!AD795</f>
        <v>0</v>
      </c>
      <c r="AD1160" s="631">
        <f>'1 уровень'!AE795</f>
        <v>0</v>
      </c>
      <c r="AE1160" s="631">
        <f>'1 уровень'!AF795</f>
        <v>0</v>
      </c>
      <c r="AF1160" s="631">
        <f>'1 уровень'!AG795</f>
        <v>0</v>
      </c>
      <c r="AG1160" s="631"/>
      <c r="AH1160" s="631"/>
      <c r="AI1160" s="1342">
        <f>'1 уровень'!AH794</f>
        <v>0</v>
      </c>
      <c r="AJ1160" s="1364">
        <f>'1 уровень'!AI794</f>
        <v>0</v>
      </c>
    </row>
    <row r="1161" spans="1:188" s="139" customFormat="1" ht="30" x14ac:dyDescent="0.25">
      <c r="A1161" s="19"/>
      <c r="B1161" s="19">
        <f t="shared" si="167"/>
        <v>1</v>
      </c>
      <c r="C1161" s="500" t="s">
        <v>563</v>
      </c>
      <c r="D1161" s="29">
        <f>'1 уровень'!E796</f>
        <v>11</v>
      </c>
      <c r="E1161" s="29">
        <f>'1 уровень'!F796</f>
        <v>6.1111111111111116</v>
      </c>
      <c r="F1161" s="29">
        <f>'1 уровень'!G796</f>
        <v>15</v>
      </c>
      <c r="G1161" s="29">
        <f>'1 уровень'!H796</f>
        <v>245.45454545454541</v>
      </c>
      <c r="H1161" s="29">
        <f>'1 уровень'!I796</f>
        <v>0</v>
      </c>
      <c r="I1161" s="29">
        <f>'1 уровень'!J796</f>
        <v>0</v>
      </c>
      <c r="J1161" s="29">
        <f>'1 уровень'!K796</f>
        <v>0</v>
      </c>
      <c r="K1161" s="29">
        <f>'1 уровень'!L796</f>
        <v>0</v>
      </c>
      <c r="L1161" s="29">
        <f>'1 уровень'!M796</f>
        <v>0</v>
      </c>
      <c r="M1161" s="29">
        <f>'1 уровень'!N796</f>
        <v>0</v>
      </c>
      <c r="N1161" s="29">
        <f>'1 уровень'!O796</f>
        <v>0</v>
      </c>
      <c r="O1161" s="29">
        <f>'1 уровень'!P796</f>
        <v>0</v>
      </c>
      <c r="P1161" s="631">
        <f>'1 уровень'!Q796</f>
        <v>0</v>
      </c>
      <c r="Q1161" s="631">
        <f>'1 уровень'!R796</f>
        <v>0</v>
      </c>
      <c r="R1161" s="631">
        <f>'1 уровень'!S796</f>
        <v>0</v>
      </c>
      <c r="S1161" s="631">
        <f>'1 уровень'!T796</f>
        <v>0</v>
      </c>
      <c r="T1161" s="631">
        <f>'1 уровень'!U796</f>
        <v>0</v>
      </c>
      <c r="U1161" s="631">
        <f>'1 уровень'!V796</f>
        <v>0</v>
      </c>
      <c r="V1161" s="631">
        <f>'1 уровень'!W796</f>
        <v>0</v>
      </c>
      <c r="W1161" s="631">
        <f>'1 уровень'!X796</f>
        <v>0</v>
      </c>
      <c r="X1161" s="631">
        <f>'1 уровень'!Y796</f>
        <v>0</v>
      </c>
      <c r="Y1161" s="631">
        <f>'1 уровень'!Z796</f>
        <v>0</v>
      </c>
      <c r="Z1161" s="631">
        <f>'1 уровень'!AA796</f>
        <v>0</v>
      </c>
      <c r="AA1161" s="1113">
        <f>'1 уровень'!AB796</f>
        <v>0</v>
      </c>
      <c r="AB1161" s="631">
        <f>'1 уровень'!AC796</f>
        <v>0</v>
      </c>
      <c r="AC1161" s="631">
        <f>'1 уровень'!AD796</f>
        <v>0</v>
      </c>
      <c r="AD1161" s="631">
        <f>'1 уровень'!AE796</f>
        <v>0</v>
      </c>
      <c r="AE1161" s="631">
        <f>'1 уровень'!AF796</f>
        <v>0</v>
      </c>
      <c r="AF1161" s="631">
        <f>'1 уровень'!AG796</f>
        <v>0</v>
      </c>
      <c r="AG1161" s="631"/>
      <c r="AH1161" s="631"/>
      <c r="AI1161" s="1342"/>
      <c r="AJ1161" s="1364"/>
    </row>
    <row r="1162" spans="1:188" s="139" customFormat="1" ht="30" x14ac:dyDescent="0.25">
      <c r="A1162" s="19">
        <v>1</v>
      </c>
      <c r="B1162" s="19">
        <f t="shared" si="167"/>
        <v>1</v>
      </c>
      <c r="C1162" s="234" t="s">
        <v>284</v>
      </c>
      <c r="D1162" s="29">
        <f>'1 уровень'!E797</f>
        <v>5</v>
      </c>
      <c r="E1162" s="29">
        <f>'1 уровень'!F797</f>
        <v>3.75</v>
      </c>
      <c r="F1162" s="29">
        <f>'1 уровень'!G797</f>
        <v>0</v>
      </c>
      <c r="G1162" s="29">
        <f>'1 уровень'!H797</f>
        <v>0</v>
      </c>
      <c r="H1162" s="29">
        <f>'1 уровень'!I797</f>
        <v>0</v>
      </c>
      <c r="I1162" s="29">
        <f>'1 уровень'!J797</f>
        <v>0</v>
      </c>
      <c r="J1162" s="29">
        <f>'1 уровень'!K797</f>
        <v>0</v>
      </c>
      <c r="K1162" s="29">
        <f>'1 уровень'!L797</f>
        <v>0</v>
      </c>
      <c r="L1162" s="29">
        <f>'1 уровень'!M797</f>
        <v>0</v>
      </c>
      <c r="M1162" s="29">
        <f>'1 уровень'!N797</f>
        <v>0</v>
      </c>
      <c r="N1162" s="29">
        <f>'1 уровень'!O797</f>
        <v>0</v>
      </c>
      <c r="O1162" s="29">
        <f>'1 уровень'!P797</f>
        <v>0</v>
      </c>
      <c r="P1162" s="631">
        <f>'1 уровень'!Q797</f>
        <v>0</v>
      </c>
      <c r="Q1162" s="631">
        <f>'1 уровень'!R797</f>
        <v>0</v>
      </c>
      <c r="R1162" s="631">
        <f>'1 уровень'!S797</f>
        <v>0</v>
      </c>
      <c r="S1162" s="631">
        <f>'1 уровень'!T797</f>
        <v>0</v>
      </c>
      <c r="T1162" s="631">
        <f>'1 уровень'!U797</f>
        <v>0</v>
      </c>
      <c r="U1162" s="631">
        <f>'1 уровень'!V797</f>
        <v>0</v>
      </c>
      <c r="V1162" s="631">
        <f>'1 уровень'!W797</f>
        <v>0</v>
      </c>
      <c r="W1162" s="631">
        <f>'1 уровень'!X797</f>
        <v>0</v>
      </c>
      <c r="X1162" s="631">
        <f>'1 уровень'!Y797</f>
        <v>0</v>
      </c>
      <c r="Y1162" s="631">
        <f>'1 уровень'!Z797</f>
        <v>0</v>
      </c>
      <c r="Z1162" s="631">
        <f>'1 уровень'!AA797</f>
        <v>0</v>
      </c>
      <c r="AA1162" s="1113">
        <f>'1 уровень'!AB797</f>
        <v>0</v>
      </c>
      <c r="AB1162" s="631">
        <f>'1 уровень'!AC797</f>
        <v>0</v>
      </c>
      <c r="AC1162" s="631">
        <f>'1 уровень'!AD797</f>
        <v>0</v>
      </c>
      <c r="AD1162" s="631">
        <f>'1 уровень'!AE797</f>
        <v>0</v>
      </c>
      <c r="AE1162" s="631">
        <f>'1 уровень'!AF797</f>
        <v>0</v>
      </c>
      <c r="AF1162" s="631">
        <f>'1 уровень'!AG797</f>
        <v>0</v>
      </c>
      <c r="AG1162" s="631"/>
      <c r="AH1162" s="631"/>
      <c r="AI1162" s="1342">
        <f>'1 уровень'!AH797</f>
        <v>0</v>
      </c>
      <c r="AJ1162" s="1364">
        <f>'1 уровень'!AI797</f>
        <v>0</v>
      </c>
    </row>
    <row r="1163" spans="1:188" s="139" customFormat="1" x14ac:dyDescent="0.25">
      <c r="A1163" s="19">
        <v>1</v>
      </c>
      <c r="B1163" s="19">
        <f t="shared" ref="B1163:B1226" si="178">B1162</f>
        <v>1</v>
      </c>
      <c r="C1163" s="234" t="s">
        <v>285</v>
      </c>
      <c r="D1163" s="29">
        <f>'1 уровень'!E798</f>
        <v>30</v>
      </c>
      <c r="E1163" s="29">
        <f>'1 уровень'!F798</f>
        <v>12.5</v>
      </c>
      <c r="F1163" s="29">
        <f>'1 уровень'!G798</f>
        <v>6</v>
      </c>
      <c r="G1163" s="29">
        <f>'1 уровень'!H798</f>
        <v>0</v>
      </c>
      <c r="H1163" s="29">
        <f>'1 уровень'!I798</f>
        <v>0</v>
      </c>
      <c r="I1163" s="29">
        <f>'1 уровень'!J798</f>
        <v>0</v>
      </c>
      <c r="J1163" s="29">
        <f>'1 уровень'!K798</f>
        <v>0</v>
      </c>
      <c r="K1163" s="29">
        <f>'1 уровень'!L798</f>
        <v>0</v>
      </c>
      <c r="L1163" s="29">
        <f>'1 уровень'!M798</f>
        <v>0</v>
      </c>
      <c r="M1163" s="29">
        <f>'1 уровень'!N798</f>
        <v>0</v>
      </c>
      <c r="N1163" s="29">
        <f>'1 уровень'!O798</f>
        <v>0</v>
      </c>
      <c r="O1163" s="29">
        <f>'1 уровень'!P798</f>
        <v>0</v>
      </c>
      <c r="P1163" s="631">
        <f>'1 уровень'!Q798</f>
        <v>0</v>
      </c>
      <c r="Q1163" s="631">
        <f>'1 уровень'!R798</f>
        <v>0</v>
      </c>
      <c r="R1163" s="631">
        <f>'1 уровень'!S798</f>
        <v>0</v>
      </c>
      <c r="S1163" s="631">
        <f>'1 уровень'!T798</f>
        <v>0</v>
      </c>
      <c r="T1163" s="631">
        <f>'1 уровень'!U798</f>
        <v>0</v>
      </c>
      <c r="U1163" s="631">
        <f>'1 уровень'!V798</f>
        <v>0</v>
      </c>
      <c r="V1163" s="631">
        <f>'1 уровень'!W798</f>
        <v>0</v>
      </c>
      <c r="W1163" s="631">
        <f>'1 уровень'!X798</f>
        <v>0</v>
      </c>
      <c r="X1163" s="631">
        <f>'1 уровень'!Y798</f>
        <v>0</v>
      </c>
      <c r="Y1163" s="631">
        <f>'1 уровень'!Z798</f>
        <v>0</v>
      </c>
      <c r="Z1163" s="631">
        <f>'1 уровень'!AA798</f>
        <v>0</v>
      </c>
      <c r="AA1163" s="1113">
        <f>'1 уровень'!AB798</f>
        <v>0</v>
      </c>
      <c r="AB1163" s="631">
        <f>'1 уровень'!AC798</f>
        <v>0</v>
      </c>
      <c r="AC1163" s="631">
        <f>'1 уровень'!AD798</f>
        <v>0</v>
      </c>
      <c r="AD1163" s="631">
        <f>'1 уровень'!AE798</f>
        <v>0</v>
      </c>
      <c r="AE1163" s="631">
        <f>'1 уровень'!AF798</f>
        <v>0</v>
      </c>
      <c r="AF1163" s="631">
        <f>'1 уровень'!AG798</f>
        <v>0</v>
      </c>
      <c r="AG1163" s="631"/>
      <c r="AH1163" s="631"/>
      <c r="AI1163" s="1342">
        <f>'1 уровень'!AH798</f>
        <v>0</v>
      </c>
      <c r="AJ1163" s="1364">
        <f>'1 уровень'!AI798</f>
        <v>0</v>
      </c>
    </row>
    <row r="1164" spans="1:188" s="139" customFormat="1" x14ac:dyDescent="0.25">
      <c r="A1164" s="19">
        <v>1</v>
      </c>
      <c r="B1164" s="19">
        <f t="shared" si="178"/>
        <v>1</v>
      </c>
      <c r="C1164" s="500" t="s">
        <v>286</v>
      </c>
      <c r="D1164" s="29">
        <f>'1 уровень'!E799</f>
        <v>5</v>
      </c>
      <c r="E1164" s="29">
        <f>'1 уровень'!F799</f>
        <v>3.75</v>
      </c>
      <c r="F1164" s="29">
        <f>'1 уровень'!G799</f>
        <v>0</v>
      </c>
      <c r="G1164" s="29">
        <f>'1 уровень'!H799</f>
        <v>0</v>
      </c>
      <c r="H1164" s="29">
        <f>'1 уровень'!I799</f>
        <v>0</v>
      </c>
      <c r="I1164" s="29">
        <f>'1 уровень'!J799</f>
        <v>0</v>
      </c>
      <c r="J1164" s="29">
        <f>'1 уровень'!K799</f>
        <v>0</v>
      </c>
      <c r="K1164" s="29">
        <f>'1 уровень'!L799</f>
        <v>0</v>
      </c>
      <c r="L1164" s="29">
        <f>'1 уровень'!M799</f>
        <v>0</v>
      </c>
      <c r="M1164" s="29">
        <f>'1 уровень'!N799</f>
        <v>0</v>
      </c>
      <c r="N1164" s="29">
        <f>'1 уровень'!O799</f>
        <v>0</v>
      </c>
      <c r="O1164" s="29">
        <f>'1 уровень'!P799</f>
        <v>0</v>
      </c>
      <c r="P1164" s="631">
        <f>'1 уровень'!Q799</f>
        <v>0</v>
      </c>
      <c r="Q1164" s="631">
        <f>'1 уровень'!R799</f>
        <v>0</v>
      </c>
      <c r="R1164" s="631">
        <f>'1 уровень'!S799</f>
        <v>0</v>
      </c>
      <c r="S1164" s="631">
        <f>'1 уровень'!T799</f>
        <v>0</v>
      </c>
      <c r="T1164" s="631">
        <f>'1 уровень'!U799</f>
        <v>0</v>
      </c>
      <c r="U1164" s="631">
        <f>'1 уровень'!V799</f>
        <v>0</v>
      </c>
      <c r="V1164" s="631">
        <f>'1 уровень'!W799</f>
        <v>0</v>
      </c>
      <c r="W1164" s="631">
        <f>'1 уровень'!X799</f>
        <v>0</v>
      </c>
      <c r="X1164" s="631">
        <f>'1 уровень'!Y799</f>
        <v>0</v>
      </c>
      <c r="Y1164" s="631">
        <f>'1 уровень'!Z799</f>
        <v>0</v>
      </c>
      <c r="Z1164" s="631">
        <f>'1 уровень'!AA799</f>
        <v>0</v>
      </c>
      <c r="AA1164" s="1113">
        <f>'1 уровень'!AB799</f>
        <v>0</v>
      </c>
      <c r="AB1164" s="631">
        <f>'1 уровень'!AC799</f>
        <v>0</v>
      </c>
      <c r="AC1164" s="631">
        <f>'1 уровень'!AD799</f>
        <v>0</v>
      </c>
      <c r="AD1164" s="631">
        <f>'1 уровень'!AE799</f>
        <v>0</v>
      </c>
      <c r="AE1164" s="631">
        <f>'1 уровень'!AF799</f>
        <v>0</v>
      </c>
      <c r="AF1164" s="631">
        <f>'1 уровень'!AG799</f>
        <v>0</v>
      </c>
      <c r="AG1164" s="631"/>
      <c r="AH1164" s="631"/>
      <c r="AI1164" s="1342">
        <f>'1 уровень'!AH799</f>
        <v>0</v>
      </c>
      <c r="AJ1164" s="1364">
        <f>'1 уровень'!AI799</f>
        <v>0</v>
      </c>
    </row>
    <row r="1165" spans="1:188" s="139" customFormat="1" ht="15.75" thickBot="1" x14ac:dyDescent="0.3">
      <c r="A1165" s="19">
        <v>1</v>
      </c>
      <c r="B1165" s="19">
        <f t="shared" si="178"/>
        <v>1</v>
      </c>
      <c r="C1165" s="235" t="s">
        <v>224</v>
      </c>
      <c r="D1165" s="29">
        <f>'1 уровень'!E800</f>
        <v>49487</v>
      </c>
      <c r="E1165" s="29">
        <f>'1 уровень'!F800</f>
        <v>37096.166666666664</v>
      </c>
      <c r="F1165" s="29">
        <f>'1 уровень'!G800</f>
        <v>29569</v>
      </c>
      <c r="G1165" s="29">
        <f>'1 уровень'!H800</f>
        <v>79.709044510439085</v>
      </c>
      <c r="H1165" s="29">
        <f>'1 уровень'!I800</f>
        <v>0</v>
      </c>
      <c r="I1165" s="29">
        <f>'1 уровень'!J800</f>
        <v>0</v>
      </c>
      <c r="J1165" s="29">
        <f>'1 уровень'!K800</f>
        <v>0</v>
      </c>
      <c r="K1165" s="29">
        <f>'1 уровень'!L800</f>
        <v>0</v>
      </c>
      <c r="L1165" s="29">
        <f>'1 уровень'!M800</f>
        <v>0</v>
      </c>
      <c r="M1165" s="29">
        <f>'1 уровень'!N800</f>
        <v>0</v>
      </c>
      <c r="N1165" s="29">
        <f>'1 уровень'!O800</f>
        <v>0</v>
      </c>
      <c r="O1165" s="29">
        <f>'1 уровень'!P800</f>
        <v>0</v>
      </c>
      <c r="P1165" s="631">
        <f>'1 уровень'!Q800</f>
        <v>327511.17755000002</v>
      </c>
      <c r="Q1165" s="631">
        <f>'1 уровень'!R800</f>
        <v>327511.17755000002</v>
      </c>
      <c r="R1165" s="631">
        <f>'1 уровень'!S800</f>
        <v>327511.17755000002</v>
      </c>
      <c r="S1165" s="631">
        <f>'1 уровень'!T800</f>
        <v>328164.85168000002</v>
      </c>
      <c r="T1165" s="631">
        <f>'1 уровень'!U800</f>
        <v>328164.85168000002</v>
      </c>
      <c r="U1165" s="631">
        <f>'1 уровень'!V800</f>
        <v>328164.85168000002</v>
      </c>
      <c r="V1165" s="631">
        <f>'1 уровень'!W800</f>
        <v>328164.85168000002</v>
      </c>
      <c r="W1165" s="631">
        <f>'1 уровень'!X800</f>
        <v>328164.85168000002</v>
      </c>
      <c r="X1165" s="631">
        <f>'1 уровень'!Y800</f>
        <v>328940.07738000003</v>
      </c>
      <c r="Y1165" s="631">
        <f>'1 уровень'!Z800</f>
        <v>246262.97234083334</v>
      </c>
      <c r="Z1165" s="631">
        <f>'1 уровень'!AA800</f>
        <v>197960.45446000004</v>
      </c>
      <c r="AA1165" s="1113">
        <f>'1 уровень'!AB800</f>
        <v>0</v>
      </c>
      <c r="AB1165" s="631">
        <f>'1 уровень'!AC800</f>
        <v>0</v>
      </c>
      <c r="AC1165" s="631">
        <f>'1 уровень'!AD800</f>
        <v>-48302.517880833329</v>
      </c>
      <c r="AD1165" s="631">
        <f>'1 уровень'!AE800</f>
        <v>-847.96052999999995</v>
      </c>
      <c r="AE1165" s="631">
        <f>'1 уровень'!AF800</f>
        <v>-43.935199999999995</v>
      </c>
      <c r="AF1165" s="631">
        <f>'1 уровень'!AG800</f>
        <v>197916.51926000003</v>
      </c>
      <c r="AG1165" s="631">
        <f>Z1165/Y1165*100</f>
        <v>80.385797579840158</v>
      </c>
      <c r="AH1165" s="631">
        <f>AF1165/Y1165*100</f>
        <v>80.367956814100026</v>
      </c>
      <c r="AI1165" s="1342">
        <f>'1 уровень'!AH800</f>
        <v>0</v>
      </c>
      <c r="AJ1165" s="1364">
        <f>'1 уровень'!AI800</f>
        <v>0</v>
      </c>
    </row>
    <row r="1166" spans="1:188" s="139" customFormat="1" ht="21" customHeight="1" x14ac:dyDescent="0.25">
      <c r="A1166" s="19">
        <v>1</v>
      </c>
      <c r="B1166" s="19">
        <f t="shared" si="178"/>
        <v>1</v>
      </c>
      <c r="C1166" s="185" t="s">
        <v>111</v>
      </c>
      <c r="D1166" s="186"/>
      <c r="E1166" s="186"/>
      <c r="F1166" s="186"/>
      <c r="G1166" s="187"/>
      <c r="H1166" s="188"/>
      <c r="I1166" s="189"/>
      <c r="J1166" s="190"/>
      <c r="K1166" s="191"/>
      <c r="L1166" s="190"/>
      <c r="M1166" s="190"/>
      <c r="N1166" s="190"/>
      <c r="O1166" s="190"/>
      <c r="P1166" s="1228">
        <f t="shared" ref="P1166:AF1166" si="179">P1167-P1168-P1227-P1231-P1235-P1241</f>
        <v>0</v>
      </c>
      <c r="Q1166" s="1228">
        <f t="shared" ref="Q1166:R1166" si="180">Q1167-Q1168-Q1227-Q1231-Q1235-Q1241</f>
        <v>0</v>
      </c>
      <c r="R1166" s="1228">
        <f t="shared" si="180"/>
        <v>0</v>
      </c>
      <c r="S1166" s="1228">
        <f t="shared" ref="S1166:T1166" si="181">S1167-S1168-S1227-S1231-S1235-S1241</f>
        <v>2.3283064365386963E-9</v>
      </c>
      <c r="T1166" s="1228">
        <f t="shared" si="181"/>
        <v>2.3283064365386963E-9</v>
      </c>
      <c r="U1166" s="1228">
        <f t="shared" ref="U1166:V1166" si="182">U1167-U1168-U1227-U1231-U1235-U1241</f>
        <v>3.7252902984619141E-9</v>
      </c>
      <c r="V1166" s="1228">
        <f t="shared" si="182"/>
        <v>3.7252902984619141E-9</v>
      </c>
      <c r="W1166" s="1228">
        <f t="shared" ref="W1166:X1166" si="183">W1167-W1168-W1227-W1231-W1235-W1241</f>
        <v>0</v>
      </c>
      <c r="X1166" s="1228">
        <f t="shared" si="183"/>
        <v>2.5611370801925659E-9</v>
      </c>
      <c r="Y1166" s="1228">
        <f t="shared" si="179"/>
        <v>0</v>
      </c>
      <c r="Z1166" s="1229">
        <f t="shared" si="179"/>
        <v>0</v>
      </c>
      <c r="AA1166" s="1230">
        <f t="shared" si="179"/>
        <v>0</v>
      </c>
      <c r="AB1166" s="1228">
        <f t="shared" si="179"/>
        <v>-7.2759576141834259E-12</v>
      </c>
      <c r="AC1166" s="1228">
        <f t="shared" si="179"/>
        <v>-3.0013325158506632E-11</v>
      </c>
      <c r="AD1166" s="1228">
        <f t="shared" si="179"/>
        <v>3.2969182939268649E-12</v>
      </c>
      <c r="AE1166" s="1229">
        <f t="shared" si="179"/>
        <v>-1.6370904631912708E-11</v>
      </c>
      <c r="AF1166" s="1228">
        <f t="shared" si="179"/>
        <v>-2.3283064365386963E-9</v>
      </c>
      <c r="AG1166" s="1229"/>
      <c r="AH1166" s="1125"/>
      <c r="AI1166" s="1377"/>
      <c r="AJ1166" s="1390" t="e">
        <f>AJ1167-AJ1168-AJ1227-AJ1231-AJ1235-AJ1241</f>
        <v>#REF!</v>
      </c>
      <c r="AK1166" s="19"/>
      <c r="AL1166" s="19"/>
      <c r="AM1166" s="19"/>
      <c r="AN1166" s="19"/>
      <c r="AO1166" s="19"/>
      <c r="AP1166" s="19"/>
      <c r="AQ1166" s="19"/>
      <c r="AR1166" s="19"/>
      <c r="AS1166" s="19"/>
      <c r="AT1166" s="19"/>
      <c r="AU1166" s="19"/>
      <c r="AV1166" s="19"/>
      <c r="AW1166" s="19"/>
      <c r="AX1166" s="19"/>
      <c r="AY1166" s="19"/>
      <c r="AZ1166" s="19"/>
      <c r="BA1166" s="19"/>
      <c r="BB1166" s="19"/>
      <c r="BC1166" s="19"/>
      <c r="BD1166" s="19"/>
      <c r="BE1166" s="19"/>
      <c r="BF1166" s="19"/>
      <c r="BG1166" s="19"/>
      <c r="BH1166" s="19"/>
      <c r="BI1166" s="19"/>
      <c r="BJ1166" s="19"/>
      <c r="BK1166" s="19"/>
      <c r="BL1166" s="19"/>
      <c r="BM1166" s="19"/>
      <c r="BN1166" s="19"/>
      <c r="BO1166" s="19"/>
      <c r="BP1166" s="19"/>
      <c r="BQ1166" s="19"/>
      <c r="BR1166" s="19"/>
      <c r="BS1166" s="19"/>
      <c r="BT1166" s="19"/>
      <c r="BU1166" s="19"/>
      <c r="BV1166" s="19"/>
      <c r="BW1166" s="19"/>
      <c r="BX1166" s="19"/>
      <c r="BY1166" s="19"/>
      <c r="BZ1166" s="19"/>
      <c r="CA1166" s="19"/>
      <c r="CB1166" s="19"/>
      <c r="CC1166" s="19"/>
      <c r="CD1166" s="19"/>
      <c r="CE1166" s="19"/>
      <c r="CF1166" s="19"/>
      <c r="CG1166" s="19"/>
      <c r="CH1166" s="19"/>
      <c r="CI1166" s="19"/>
      <c r="CJ1166" s="19"/>
      <c r="CK1166" s="19"/>
      <c r="CL1166" s="19"/>
      <c r="CM1166" s="19"/>
      <c r="CN1166" s="19"/>
      <c r="CO1166" s="19"/>
      <c r="CP1166" s="19"/>
      <c r="CQ1166" s="19"/>
      <c r="CR1166" s="19"/>
      <c r="CS1166" s="19"/>
      <c r="CT1166" s="19"/>
      <c r="CU1166" s="19"/>
      <c r="CV1166" s="19"/>
      <c r="CW1166" s="19"/>
      <c r="CX1166" s="19"/>
      <c r="CY1166" s="19"/>
      <c r="CZ1166" s="19"/>
      <c r="DA1166" s="19"/>
      <c r="DB1166" s="19"/>
      <c r="DC1166" s="19"/>
      <c r="DD1166" s="19"/>
      <c r="DE1166" s="19"/>
      <c r="DF1166" s="19"/>
      <c r="DG1166" s="19"/>
      <c r="DH1166" s="19"/>
      <c r="DI1166" s="19"/>
      <c r="DJ1166" s="19"/>
      <c r="DK1166" s="19"/>
      <c r="DL1166" s="19"/>
      <c r="DM1166" s="19"/>
      <c r="DN1166" s="19"/>
      <c r="DO1166" s="19"/>
      <c r="DP1166" s="19"/>
      <c r="DQ1166" s="19"/>
      <c r="DR1166" s="19"/>
      <c r="DS1166" s="19"/>
      <c r="DT1166" s="19"/>
      <c r="DU1166" s="19"/>
      <c r="DV1166" s="19"/>
      <c r="DW1166" s="19"/>
      <c r="DX1166" s="19"/>
      <c r="DY1166" s="19"/>
      <c r="DZ1166" s="19"/>
      <c r="EA1166" s="19"/>
      <c r="EB1166" s="19"/>
      <c r="EC1166" s="19"/>
      <c r="ED1166" s="19"/>
      <c r="EE1166" s="19"/>
      <c r="EF1166" s="19"/>
      <c r="EG1166" s="19"/>
      <c r="EH1166" s="19"/>
      <c r="EI1166" s="19"/>
      <c r="EJ1166" s="19"/>
      <c r="EK1166" s="19"/>
      <c r="EL1166" s="19"/>
      <c r="EM1166" s="19"/>
      <c r="EN1166" s="19"/>
      <c r="EO1166" s="19"/>
      <c r="EP1166" s="19"/>
      <c r="EQ1166" s="19"/>
      <c r="ER1166" s="19"/>
      <c r="ES1166" s="19"/>
      <c r="ET1166" s="19"/>
      <c r="EU1166" s="19"/>
      <c r="EV1166" s="19"/>
      <c r="EW1166" s="19"/>
      <c r="EX1166" s="19"/>
      <c r="EY1166" s="19"/>
      <c r="EZ1166" s="19"/>
      <c r="FA1166" s="19"/>
      <c r="FB1166" s="19"/>
      <c r="FC1166" s="19"/>
      <c r="FD1166" s="19"/>
      <c r="FE1166" s="19"/>
      <c r="FF1166" s="19"/>
      <c r="FG1166" s="19"/>
      <c r="FH1166" s="19"/>
      <c r="FI1166" s="19"/>
      <c r="FJ1166" s="19"/>
      <c r="FK1166" s="19"/>
      <c r="FL1166" s="19"/>
      <c r="FM1166" s="19"/>
      <c r="FN1166" s="19"/>
      <c r="FO1166" s="19"/>
      <c r="FP1166" s="19"/>
      <c r="FQ1166" s="19"/>
      <c r="FR1166" s="19"/>
      <c r="FS1166" s="19"/>
      <c r="FT1166" s="19"/>
      <c r="FU1166" s="19"/>
      <c r="FV1166" s="19"/>
      <c r="FW1166" s="19"/>
      <c r="FX1166" s="19"/>
      <c r="FY1166" s="19"/>
      <c r="FZ1166" s="19"/>
      <c r="GA1166" s="19"/>
      <c r="GB1166" s="19"/>
      <c r="GC1166" s="19"/>
      <c r="GD1166" s="19"/>
      <c r="GE1166" s="19"/>
      <c r="GF1166" s="19"/>
    </row>
    <row r="1167" spans="1:188" s="180" customFormat="1" x14ac:dyDescent="0.25">
      <c r="A1167" s="19">
        <v>1</v>
      </c>
      <c r="B1167" s="19">
        <f t="shared" si="178"/>
        <v>1</v>
      </c>
      <c r="C1167" s="192" t="s">
        <v>343</v>
      </c>
      <c r="D1167" s="17"/>
      <c r="E1167" s="17"/>
      <c r="F1167" s="17"/>
      <c r="G1167" s="193"/>
      <c r="H1167" s="194"/>
      <c r="I1167" s="195"/>
      <c r="J1167" s="196"/>
      <c r="K1167" s="197"/>
      <c r="L1167" s="196"/>
      <c r="M1167" s="196"/>
      <c r="N1167" s="196"/>
      <c r="O1167" s="196"/>
      <c r="P1167" s="648">
        <f t="shared" ref="P1167:AF1167" si="184">SUM(P8,P80,P152,P212,P270,P330,P392,P452,P514,P575,P636,P695,P758,P818,P878,P938,P997,P1056,P1116)</f>
        <v>27639434.012984939</v>
      </c>
      <c r="Q1167" s="648">
        <f t="shared" ref="Q1167:R1167" si="185">SUM(Q8,Q80,Q152,Q212,Q270,Q330,Q392,Q452,Q514,Q575,Q636,Q695,Q758,Q818,Q878,Q938,Q997,Q1056,Q1116)</f>
        <v>27639434.012984939</v>
      </c>
      <c r="R1167" s="648">
        <f t="shared" si="185"/>
        <v>27645266.118936695</v>
      </c>
      <c r="S1167" s="648">
        <f t="shared" ref="S1167:T1167" si="186">SUM(S8,S80,S152,S212,S270,S330,S392,S452,S514,S575,S636,S695,S758,S818,S878,S938,S997,S1056,S1116)</f>
        <v>27657839.3797823</v>
      </c>
      <c r="T1167" s="648">
        <f t="shared" si="186"/>
        <v>27657839.3797823</v>
      </c>
      <c r="U1167" s="648">
        <f t="shared" ref="U1167:V1167" si="187">SUM(U8,U80,U152,U212,U270,U330,U392,U452,U514,U575,U636,U695,U758,U818,U878,U938,U997,U1056,U1116)</f>
        <v>27659015.074853182</v>
      </c>
      <c r="V1167" s="648">
        <f t="shared" si="187"/>
        <v>27659015.074853182</v>
      </c>
      <c r="W1167" s="648">
        <f t="shared" ref="W1167:X1167" si="188">SUM(W8,W80,W152,W212,W270,W330,W392,W452,W514,W575,W636,W695,W758,W818,W878,W938,W997,W1056,W1116)</f>
        <v>27786345.70048058</v>
      </c>
      <c r="X1167" s="648">
        <f t="shared" si="188"/>
        <v>27907806.215066783</v>
      </c>
      <c r="Y1167" s="648">
        <f t="shared" si="184"/>
        <v>20943818.905861832</v>
      </c>
      <c r="Z1167" s="206">
        <f t="shared" si="184"/>
        <v>20920914.087529998</v>
      </c>
      <c r="AA1167" s="1120">
        <f t="shared" si="184"/>
        <v>-7854.2696100000212</v>
      </c>
      <c r="AB1167" s="206">
        <f t="shared" si="184"/>
        <v>117.90239999999903</v>
      </c>
      <c r="AC1167" s="206">
        <f t="shared" si="184"/>
        <v>-22904.818331831309</v>
      </c>
      <c r="AD1167" s="206">
        <f t="shared" si="184"/>
        <v>-143350.29917000001</v>
      </c>
      <c r="AE1167" s="206">
        <f t="shared" si="184"/>
        <v>-181223.68158</v>
      </c>
      <c r="AF1167" s="1030">
        <f t="shared" si="184"/>
        <v>20731954.038739998</v>
      </c>
      <c r="AG1167" s="206">
        <f t="shared" ref="AG1167:AG1172" si="189">Z1167/Y1167*100</f>
        <v>99.890636858374364</v>
      </c>
      <c r="AH1167" s="206">
        <f t="shared" ref="AH1167:AH1172" si="190">AF1167/Y1167*100</f>
        <v>98.98841339263808</v>
      </c>
      <c r="AI1167" s="1378"/>
      <c r="AJ1167" s="1379">
        <f>SUM(AJ8,AJ80,AJ152,AJ212,AJ270,AJ330,AJ392,AJ452,AJ514,AJ575,AJ636,AJ695,AJ758,AJ818,AJ878,AJ938,AJ997,AJ1056,AJ1116)</f>
        <v>0</v>
      </c>
    </row>
    <row r="1168" spans="1:188" s="139" customFormat="1" ht="22.5" customHeight="1" x14ac:dyDescent="0.25">
      <c r="A1168" s="19">
        <v>1</v>
      </c>
      <c r="B1168" s="19">
        <f t="shared" si="178"/>
        <v>1</v>
      </c>
      <c r="C1168" s="923" t="s">
        <v>327</v>
      </c>
      <c r="D1168" s="18">
        <f>SUBTOTAL(9,D1117,D1057,D998,D939,D879,D819,D759,D696,D637,D576,D515,D453,D393,D331,D271,D213,D153,D81,D9)</f>
        <v>212585</v>
      </c>
      <c r="E1168" s="18">
        <f>SUBTOTAL(9,E1117,E1057,E998,E939,E879,E819,E759,E696,E637,E576,E515,E453,E393,E331,E271,E213,E153,E81,E9)</f>
        <v>159592</v>
      </c>
      <c r="F1168" s="18">
        <f>SUBTOTAL(9,F1117,F1057,F998,F939,F879,F819,F759,F696,F637,F576,F515,F453,F393,F331,F271,F213,F153,F81,F9)</f>
        <v>151127</v>
      </c>
      <c r="G1168" s="199">
        <f>F1168/E1168*100</f>
        <v>94.69584941601083</v>
      </c>
      <c r="H1168" s="8">
        <f>J1168/D1168</f>
        <v>9.3994919679187152</v>
      </c>
      <c r="I1168" s="200">
        <f>L1168/F1168</f>
        <v>8.6689076075089169</v>
      </c>
      <c r="J1168" s="18">
        <f>SUM(J1117,J1057,J998,J939,J879,J819,J759,J696,J637,J576,J515,J453,J393,J331,J271,J213,J153,J81,J9)</f>
        <v>1998191</v>
      </c>
      <c r="K1168" s="1416">
        <f>SUM(K1117,K1057,K998,K939,K879,K819,K759,K696,K637,K576,K515,K453,K393,K331,K271,K213,K153,K81,K9)</f>
        <v>1495617.1071428573</v>
      </c>
      <c r="L1168" s="18">
        <f>SUM(L1117,L1057,L998,L939,L879,L819,L759,L696,L637,L576,L515,L453,L393,L331,L271,L213,L153,L81,L9)</f>
        <v>1310106</v>
      </c>
      <c r="M1168" s="34">
        <f>L1168/K1168*100</f>
        <v>87.596350278632002</v>
      </c>
      <c r="N1168" s="34">
        <f>SUM(N1117,N1057,N998,N939,N879,N819,N759,N696,N637,N576,N515,N453,N393,N331,N271,N213,N153,N81,N9)</f>
        <v>6071.1931214541046</v>
      </c>
      <c r="O1168" s="366">
        <f>L1168/$C$3*12/N1168</f>
        <v>287.7207107491293</v>
      </c>
      <c r="P1168" s="649">
        <f t="shared" ref="P1168:AF1168" si="191">SUM(P1117,P1057,P998,P939,P879,P819,P759,P696,P637,P576,P515,P453,P393,P331,P271,P213,P153,P81,P9)</f>
        <v>12276595.475505801</v>
      </c>
      <c r="Q1168" s="649">
        <f t="shared" ref="Q1168:R1168" si="192">SUM(Q1117,Q1057,Q998,Q939,Q879,Q819,Q759,Q696,Q637,Q576,Q515,Q453,Q393,Q331,Q271,Q213,Q153,Q81,Q9)</f>
        <v>12276595.475505801</v>
      </c>
      <c r="R1168" s="649">
        <f t="shared" si="192"/>
        <v>12277715.305556279</v>
      </c>
      <c r="S1168" s="649">
        <f t="shared" ref="S1168:T1168" si="193">SUM(S1117,S1057,S998,S939,S879,S819,S759,S696,S637,S576,S515,S453,S393,S331,S271,S213,S153,S81,S9)</f>
        <v>12277457.931661073</v>
      </c>
      <c r="T1168" s="649">
        <f t="shared" si="193"/>
        <v>12277457.931661073</v>
      </c>
      <c r="U1168" s="649">
        <f t="shared" ref="U1168:V1168" si="194">SUM(U1117,U1057,U998,U939,U879,U819,U759,U696,U637,U576,U515,U453,U393,U331,U271,U213,U153,U81,U9)</f>
        <v>12266490.644287746</v>
      </c>
      <c r="V1168" s="649">
        <f t="shared" si="194"/>
        <v>12266490.644287746</v>
      </c>
      <c r="W1168" s="649">
        <f t="shared" ref="W1168:X1168" si="195">SUM(W1117,W1057,W998,W939,W879,W819,W759,W696,W637,W576,W515,W453,W393,W331,W271,W213,W153,W81,W9)</f>
        <v>12357020.941936467</v>
      </c>
      <c r="X1168" s="649">
        <f t="shared" si="195"/>
        <v>12424373.988752335</v>
      </c>
      <c r="Y1168" s="649">
        <f t="shared" si="191"/>
        <v>9353239.6004301794</v>
      </c>
      <c r="Z1168" s="650">
        <f t="shared" si="191"/>
        <v>9529531.7389000002</v>
      </c>
      <c r="AA1168" s="1120">
        <f t="shared" si="191"/>
        <v>-7854.2696100000212</v>
      </c>
      <c r="AB1168" s="206">
        <f t="shared" si="191"/>
        <v>-63467.983769999999</v>
      </c>
      <c r="AC1168" s="650">
        <f t="shared" si="191"/>
        <v>176292.13846982052</v>
      </c>
      <c r="AD1168" s="206">
        <f t="shared" si="191"/>
        <v>-28804.765060000002</v>
      </c>
      <c r="AE1168" s="206">
        <f t="shared" si="191"/>
        <v>-155192.98324999999</v>
      </c>
      <c r="AF1168" s="649">
        <f t="shared" si="191"/>
        <v>9303016.5022700001</v>
      </c>
      <c r="AG1168" s="206">
        <f t="shared" si="189"/>
        <v>101.88482436033941</v>
      </c>
      <c r="AH1168" s="206">
        <f t="shared" si="190"/>
        <v>99.463040611534538</v>
      </c>
      <c r="AI1168" s="1380">
        <f>SUM(AI1117,AI1057,AI998,AI939,AI879,AI819,AI759,AI696,AI637,AI576,AI515,AI453,AI393,AI331,AI271,AI213,AI153,AI81,AI9)</f>
        <v>0</v>
      </c>
      <c r="AJ1168" s="1381">
        <f>SUM(AJ1117,AJ1057,AJ998,AJ939,AJ879,AJ819,AJ759,AJ696,AJ637,AJ576,AJ515,AJ453,AJ393,AJ331,AJ271,AJ213,AJ153,AJ81,AJ9)</f>
        <v>0</v>
      </c>
    </row>
    <row r="1169" spans="1:36" s="139" customFormat="1" ht="43.5" x14ac:dyDescent="0.25">
      <c r="A1169" s="19">
        <v>1</v>
      </c>
      <c r="B1169" s="19">
        <f t="shared" si="178"/>
        <v>1</v>
      </c>
      <c r="C1169" s="924" t="s">
        <v>184</v>
      </c>
      <c r="D1169" s="18">
        <f>SUM(D1118,D10,D82)</f>
        <v>5509</v>
      </c>
      <c r="E1169" s="18">
        <f>SUM(E1118,E10,E82)</f>
        <v>4133</v>
      </c>
      <c r="F1169" s="1031">
        <f>SUM(F1118,F10,F82)</f>
        <v>4284</v>
      </c>
      <c r="G1169" s="199">
        <f>F1169/E1169*100</f>
        <v>103.6535204451972</v>
      </c>
      <c r="H1169" s="34">
        <f>SUM(H1118,H10,H82)</f>
        <v>0</v>
      </c>
      <c r="I1169" s="198">
        <f>SUM(I1118,I10,I82)</f>
        <v>0</v>
      </c>
      <c r="J1169" s="34">
        <f>SUM(J1118,J10,J82)</f>
        <v>0</v>
      </c>
      <c r="K1169" s="198">
        <f>SUM(K1118,K10,K82)</f>
        <v>0</v>
      </c>
      <c r="L1169" s="34">
        <f>SUM(L1118,L10)</f>
        <v>0</v>
      </c>
      <c r="M1169" s="34">
        <f>SUM(M1118,M10)</f>
        <v>0</v>
      </c>
      <c r="N1169" s="34">
        <f>SUM(N1118,N10)</f>
        <v>0</v>
      </c>
      <c r="O1169" s="18"/>
      <c r="P1169" s="650">
        <f t="shared" ref="P1169:AF1169" si="196">SUM(P1118,P10,P82)</f>
        <v>1031446.2410951999</v>
      </c>
      <c r="Q1169" s="650">
        <f t="shared" ref="Q1169:R1169" si="197">SUM(Q1118,Q10,Q82)</f>
        <v>1031446.2410951999</v>
      </c>
      <c r="R1169" s="650">
        <f t="shared" si="197"/>
        <v>1031446.2410951999</v>
      </c>
      <c r="S1169" s="650">
        <f t="shared" ref="S1169:T1169" si="198">SUM(S1118,S10,S82)</f>
        <v>1027313.0484676</v>
      </c>
      <c r="T1169" s="650">
        <f t="shared" si="198"/>
        <v>1027313.0484676</v>
      </c>
      <c r="U1169" s="650">
        <f t="shared" ref="U1169:V1169" si="199">SUM(U1118,U10,U82)</f>
        <v>1031280.8016708</v>
      </c>
      <c r="V1169" s="650">
        <f t="shared" si="199"/>
        <v>1031280.8016708</v>
      </c>
      <c r="W1169" s="650">
        <f t="shared" ref="W1169:X1169" si="200">SUM(W1118,W10,W82)</f>
        <v>1053072.6159132</v>
      </c>
      <c r="X1169" s="650">
        <f t="shared" si="200"/>
        <v>1088833.4549932</v>
      </c>
      <c r="Y1169" s="650">
        <f t="shared" si="196"/>
        <v>816625.0912448999</v>
      </c>
      <c r="Z1169" s="650">
        <f t="shared" si="196"/>
        <v>827482.89285999991</v>
      </c>
      <c r="AA1169" s="1121">
        <f t="shared" si="196"/>
        <v>-7854.2696100000221</v>
      </c>
      <c r="AB1169" s="650">
        <f t="shared" si="196"/>
        <v>0</v>
      </c>
      <c r="AC1169" s="650">
        <f t="shared" si="196"/>
        <v>10857.801615099947</v>
      </c>
      <c r="AD1169" s="206">
        <f t="shared" si="196"/>
        <v>-456.44042999999999</v>
      </c>
      <c r="AE1169" s="206">
        <f t="shared" si="196"/>
        <v>0</v>
      </c>
      <c r="AF1169" s="649">
        <f t="shared" si="196"/>
        <v>819628.62324999995</v>
      </c>
      <c r="AG1169" s="206">
        <f t="shared" si="189"/>
        <v>101.32959441627587</v>
      </c>
      <c r="AH1169" s="206">
        <f t="shared" si="190"/>
        <v>100.36779815331431</v>
      </c>
      <c r="AI1169" s="1380">
        <f>SUM(AI1118,AI10,AI82)</f>
        <v>0</v>
      </c>
      <c r="AJ1169" s="1381">
        <f>SUM(AJ1118,AJ10,AJ82)</f>
        <v>0</v>
      </c>
    </row>
    <row r="1170" spans="1:36" s="139" customFormat="1" x14ac:dyDescent="0.25">
      <c r="A1170" s="19">
        <v>1</v>
      </c>
      <c r="B1170" s="19">
        <f t="shared" si="178"/>
        <v>1</v>
      </c>
      <c r="C1170" s="923" t="s">
        <v>185</v>
      </c>
      <c r="D1170" s="18">
        <f>D11+D1119</f>
        <v>3084</v>
      </c>
      <c r="E1170" s="18">
        <f>E11+E1119</f>
        <v>2313</v>
      </c>
      <c r="F1170" s="18">
        <f>F11+F1119</f>
        <v>2283</v>
      </c>
      <c r="G1170" s="199">
        <f>F1170/E1170*100</f>
        <v>98.702983138780809</v>
      </c>
      <c r="H1170" s="8">
        <f>K1170/E1170</f>
        <v>13.347816688283615</v>
      </c>
      <c r="I1170" s="200">
        <f>L1170/F1170</f>
        <v>12.503723171265879</v>
      </c>
      <c r="J1170" s="18">
        <f t="shared" ref="J1170:L1170" si="201">J11+J1119</f>
        <v>41164</v>
      </c>
      <c r="K1170" s="1416">
        <f t="shared" si="201"/>
        <v>30873.5</v>
      </c>
      <c r="L1170" s="18">
        <f t="shared" si="201"/>
        <v>28546</v>
      </c>
      <c r="M1170" s="198">
        <f>L1170/K1170*100</f>
        <v>92.461172202698108</v>
      </c>
      <c r="N1170" s="34">
        <f>N11+N1119</f>
        <v>127.84375</v>
      </c>
      <c r="O1170" s="366">
        <f>L1170/$C$3*12/N1170</f>
        <v>297.71759146093052</v>
      </c>
      <c r="P1170" s="206">
        <f t="shared" ref="P1170:AJ1170" si="202">P11+P1119</f>
        <v>130907.84997000001</v>
      </c>
      <c r="Q1170" s="206">
        <f t="shared" ref="Q1170:R1170" si="203">Q11+Q1119</f>
        <v>130907.84997000001</v>
      </c>
      <c r="R1170" s="206">
        <f t="shared" si="203"/>
        <v>130907.89697</v>
      </c>
      <c r="S1170" s="206">
        <f t="shared" ref="S1170:T1170" si="204">S11+S1119</f>
        <v>130907.89697</v>
      </c>
      <c r="T1170" s="206">
        <f t="shared" si="204"/>
        <v>130907.89697</v>
      </c>
      <c r="U1170" s="206">
        <f t="shared" ref="U1170:V1170" si="205">U11+U1119</f>
        <v>130907.89697</v>
      </c>
      <c r="V1170" s="206">
        <f t="shared" si="205"/>
        <v>130907.89697</v>
      </c>
      <c r="W1170" s="206">
        <f t="shared" ref="W1170:X1170" si="206">W11+W1119</f>
        <v>133795.05778999999</v>
      </c>
      <c r="X1170" s="206">
        <f t="shared" si="206"/>
        <v>133795.05778999999</v>
      </c>
      <c r="Y1170" s="206">
        <f t="shared" si="202"/>
        <v>99335.784705500002</v>
      </c>
      <c r="Z1170" s="206">
        <f t="shared" si="202"/>
        <v>98688.237560000009</v>
      </c>
      <c r="AA1170" s="1120">
        <f t="shared" si="202"/>
        <v>0</v>
      </c>
      <c r="AB1170" s="206">
        <f t="shared" si="202"/>
        <v>0</v>
      </c>
      <c r="AC1170" s="206">
        <f t="shared" si="202"/>
        <v>-647.54714549999426</v>
      </c>
      <c r="AD1170" s="206">
        <f t="shared" si="202"/>
        <v>-431.28947999999997</v>
      </c>
      <c r="AE1170" s="206">
        <f t="shared" si="202"/>
        <v>-70.627399999999994</v>
      </c>
      <c r="AF1170" s="206">
        <f t="shared" si="202"/>
        <v>98617.610160000011</v>
      </c>
      <c r="AG1170" s="206">
        <f t="shared" si="202"/>
        <v>97.682737821634603</v>
      </c>
      <c r="AH1170" s="206">
        <f t="shared" si="202"/>
        <v>97.618213643398647</v>
      </c>
      <c r="AI1170" s="1380">
        <f t="shared" si="202"/>
        <v>0</v>
      </c>
      <c r="AJ1170" s="1382">
        <f t="shared" si="202"/>
        <v>0</v>
      </c>
    </row>
    <row r="1171" spans="1:36" s="139" customFormat="1" ht="23.45" customHeight="1" x14ac:dyDescent="0.25">
      <c r="A1171" s="19">
        <v>1</v>
      </c>
      <c r="B1171" s="19">
        <f t="shared" si="178"/>
        <v>1</v>
      </c>
      <c r="C1171" s="1179" t="s">
        <v>382</v>
      </c>
      <c r="D1171" s="792"/>
      <c r="E1171" s="864"/>
      <c r="F1171" s="1177"/>
      <c r="G1171" s="1177"/>
      <c r="H1171" s="1157"/>
      <c r="I1171" s="1178"/>
      <c r="J1171" s="7">
        <f>SUM(J13,J83,J1120,J454)</f>
        <v>0</v>
      </c>
      <c r="K1171" s="36">
        <f>SUM(K13,K83,K1120,K454)</f>
        <v>0</v>
      </c>
      <c r="L1171" s="7">
        <f>SUM(L13,L83,L1120,L454)</f>
        <v>0</v>
      </c>
      <c r="M1171" s="36">
        <f>SUM(M13,M83,M1120,M454)</f>
        <v>0</v>
      </c>
      <c r="N1171" s="7">
        <f>SUM(N13,N83,N1120,N454)</f>
        <v>0</v>
      </c>
      <c r="O1171" s="10"/>
      <c r="P1171" s="206">
        <f t="shared" ref="P1171:AF1171" si="207">SUM(P1059,P1000,P940,P881,P821,P761,P698,P639,P577,P517,P455,P395,P333,P273,P214,P154,P83,P12)</f>
        <v>5988392.9244900001</v>
      </c>
      <c r="Q1171" s="206">
        <f t="shared" ref="Q1171:R1171" si="208">SUM(Q1059,Q1000,Q940,Q881,Q821,Q761,Q698,Q639,Q577,Q517,Q455,Q395,Q333,Q273,Q214,Q154,Q83,Q12)</f>
        <v>5988392.9244900001</v>
      </c>
      <c r="R1171" s="206">
        <f t="shared" si="208"/>
        <v>5988322.8813300002</v>
      </c>
      <c r="S1171" s="206">
        <f t="shared" ref="S1171:T1171" si="209">SUM(S1059,S1000,S940,S881,S821,S761,S698,S639,S577,S517,S455,S395,S333,S273,S214,S154,S83,S12)</f>
        <v>5988322.8813300002</v>
      </c>
      <c r="T1171" s="206">
        <f t="shared" si="209"/>
        <v>5988322.8813300002</v>
      </c>
      <c r="U1171" s="206">
        <f t="shared" ref="U1171:V1171" si="210">SUM(U1059,U1000,U940,U881,U821,U761,U698,U639,U577,U517,U455,U395,U333,U273,U214,U154,U83,U12)</f>
        <v>5988322.8813300002</v>
      </c>
      <c r="V1171" s="206">
        <f t="shared" si="210"/>
        <v>5988322.8813300002</v>
      </c>
      <c r="W1171" s="206">
        <f t="shared" ref="W1171:X1171" si="211">SUM(W1059,W1000,W940,W881,W821,W761,W698,W639,W577,W517,W455,W395,W333,W273,W214,W154,W83,W12)</f>
        <v>5988322.8813300002</v>
      </c>
      <c r="X1171" s="206">
        <f t="shared" si="211"/>
        <v>5988322.8813300002</v>
      </c>
      <c r="Y1171" s="206">
        <f t="shared" si="207"/>
        <v>4512657.8706080001</v>
      </c>
      <c r="Z1171" s="206">
        <f t="shared" si="207"/>
        <v>4377518.6586199999</v>
      </c>
      <c r="AA1171" s="1120">
        <f t="shared" si="207"/>
        <v>0</v>
      </c>
      <c r="AB1171" s="206">
        <f t="shared" si="207"/>
        <v>-1167.6884800000003</v>
      </c>
      <c r="AC1171" s="206">
        <f t="shared" si="207"/>
        <v>-135139.21198799997</v>
      </c>
      <c r="AD1171" s="206">
        <f t="shared" si="207"/>
        <v>0</v>
      </c>
      <c r="AE1171" s="206">
        <f t="shared" si="207"/>
        <v>-3806.3771800000004</v>
      </c>
      <c r="AF1171" s="206">
        <f t="shared" si="207"/>
        <v>4372544.59296</v>
      </c>
      <c r="AG1171" s="1004">
        <f t="shared" si="189"/>
        <v>97.005329988160781</v>
      </c>
      <c r="AH1171" s="1004">
        <f t="shared" si="190"/>
        <v>96.895105242509288</v>
      </c>
      <c r="AI1171" s="1383"/>
      <c r="AJ1171" s="1382">
        <f>SUM(AJ1059,AJ1000,AJ940,AJ881,AJ821,AJ761,AJ698,AJ639,AJ577,AJ517,AJ455,AJ395,AJ333,AJ273,AJ214,AJ154,AJ83,AJ12)</f>
        <v>0</v>
      </c>
    </row>
    <row r="1172" spans="1:36" s="139" customFormat="1" x14ac:dyDescent="0.25">
      <c r="A1172" s="19"/>
      <c r="B1172" s="19">
        <f t="shared" si="178"/>
        <v>1</v>
      </c>
      <c r="C1172" s="1176" t="s">
        <v>329</v>
      </c>
      <c r="D1172" s="17"/>
      <c r="E1172" s="17"/>
      <c r="F1172" s="17"/>
      <c r="G1172" s="193"/>
      <c r="H1172" s="201"/>
      <c r="I1172" s="202"/>
      <c r="J1172" s="7"/>
      <c r="K1172" s="36"/>
      <c r="L1172" s="7"/>
      <c r="M1172" s="36"/>
      <c r="N1172" s="7"/>
      <c r="O1172" s="10"/>
      <c r="P1172" s="206">
        <f t="shared" ref="P1172:AF1172" si="212">SUM(P1060,P1001,P941,P882,P822,P762,P699,P640,P578,P518,P456,P396,P334,P274,P215,P155,P84)</f>
        <v>256532.79443999997</v>
      </c>
      <c r="Q1172" s="206">
        <f t="shared" ref="Q1172:R1172" si="213">SUM(Q1060,Q1001,Q941,Q882,Q822,Q762,Q699,Q640,Q578,Q518,Q456,Q396,Q334,Q274,Q215,Q155,Q84)</f>
        <v>256532.79443999997</v>
      </c>
      <c r="R1172" s="206">
        <f t="shared" si="213"/>
        <v>256532.79443999997</v>
      </c>
      <c r="S1172" s="206">
        <f t="shared" ref="S1172:T1172" si="214">SUM(S1060,S1001,S941,S882,S822,S762,S699,S640,S578,S518,S456,S396,S334,S274,S215,S155,S84)</f>
        <v>256532.79443999997</v>
      </c>
      <c r="T1172" s="206">
        <f t="shared" si="214"/>
        <v>256532.79443999997</v>
      </c>
      <c r="U1172" s="206">
        <f t="shared" ref="U1172:V1172" si="215">SUM(U1060,U1001,U941,U882,U822,U762,U699,U640,U578,U518,U456,U396,U334,U274,U215,U155,U84)</f>
        <v>256532.79443999997</v>
      </c>
      <c r="V1172" s="206">
        <f t="shared" si="215"/>
        <v>256532.79443999997</v>
      </c>
      <c r="W1172" s="206">
        <f t="shared" ref="W1172:X1172" si="216">SUM(W1060,W1001,W941,W882,W822,W762,W699,W640,W578,W518,W456,W396,W334,W274,W215,W155,W84)</f>
        <v>256532.79443999997</v>
      </c>
      <c r="X1172" s="206">
        <f t="shared" si="216"/>
        <v>256532.79443999997</v>
      </c>
      <c r="Y1172" s="206">
        <f t="shared" si="212"/>
        <v>192399.59582999998</v>
      </c>
      <c r="Z1172" s="206">
        <f t="shared" si="212"/>
        <v>192399.59582999998</v>
      </c>
      <c r="AA1172" s="1120">
        <f t="shared" si="212"/>
        <v>0</v>
      </c>
      <c r="AB1172" s="206">
        <f t="shared" si="212"/>
        <v>0</v>
      </c>
      <c r="AC1172" s="206">
        <f t="shared" si="212"/>
        <v>0</v>
      </c>
      <c r="AD1172" s="206">
        <f t="shared" si="212"/>
        <v>0</v>
      </c>
      <c r="AE1172" s="206">
        <f t="shared" si="212"/>
        <v>0</v>
      </c>
      <c r="AF1172" s="1032">
        <f t="shared" si="212"/>
        <v>192399.59582999998</v>
      </c>
      <c r="AG1172" s="1004">
        <f t="shared" si="189"/>
        <v>100</v>
      </c>
      <c r="AH1172" s="1004">
        <f t="shared" si="190"/>
        <v>100</v>
      </c>
      <c r="AI1172" s="1378"/>
      <c r="AJ1172" s="1382">
        <f>SUM(AJ1060,AJ1001,AJ941,AJ882,AJ822,AJ762,AJ699,AJ640,AJ578,AJ518,AJ456,AJ396,AJ334,AJ274,AJ215,AJ155,AJ84)</f>
        <v>0</v>
      </c>
    </row>
    <row r="1173" spans="1:36" s="139" customFormat="1" ht="29.25" x14ac:dyDescent="0.25">
      <c r="A1173" s="19">
        <v>1</v>
      </c>
      <c r="B1173" s="19">
        <f t="shared" si="178"/>
        <v>1</v>
      </c>
      <c r="C1173" s="925" t="s">
        <v>293</v>
      </c>
      <c r="D1173" s="18">
        <f>SUM(D1061,D1002,D942,D883,D823,D763,D700,D641,D579,D519,D457,D397,D335,D275,D216,D156,D85,D13)</f>
        <v>1591965</v>
      </c>
      <c r="E1173" s="18">
        <f>SUM(E1061,E1002,E942,E883,E823,E763,E700,E641,E579,E519,E457,E397,E335,E275,E216,E156,E85,E13)</f>
        <v>1193981.75</v>
      </c>
      <c r="F1173" s="18">
        <f>SUM(F1061,F1002,F942,F883,F823,F763,F700,F641,F579,F519,F457,F397,F335,F275,F216,F156,F85,F13)</f>
        <v>1112340</v>
      </c>
      <c r="G1173" s="199">
        <f t="shared" ref="G1173:G1179" si="217">F1173/E1173*100</f>
        <v>93.16222798212786</v>
      </c>
      <c r="H1173" s="8"/>
      <c r="I1173" s="200"/>
      <c r="J1173" s="7"/>
      <c r="K1173" s="36"/>
      <c r="L1173" s="7"/>
      <c r="M1173" s="36"/>
      <c r="N1173" s="7"/>
      <c r="O1173" s="10"/>
      <c r="P1173" s="206"/>
      <c r="Q1173" s="206"/>
      <c r="R1173" s="206"/>
      <c r="S1173" s="206"/>
      <c r="T1173" s="206"/>
      <c r="U1173" s="206"/>
      <c r="V1173" s="206"/>
      <c r="W1173" s="206"/>
      <c r="X1173" s="206"/>
      <c r="Y1173" s="206"/>
      <c r="Z1173" s="206"/>
      <c r="AA1173" s="1120"/>
      <c r="AB1173" s="206"/>
      <c r="AC1173" s="206"/>
      <c r="AD1173" s="206"/>
      <c r="AE1173" s="206"/>
      <c r="AF1173" s="206"/>
      <c r="AG1173" s="206"/>
      <c r="AH1173" s="206"/>
      <c r="AI1173" s="1380">
        <f>SUM(AI1061,AI1002,AI942,AI883,AI823,AI763,AI700,AI641,AI579,AI519,AI457,AI397,AI335,AI275,AI216,AI156,AI85,AI13)</f>
        <v>0</v>
      </c>
      <c r="AJ1173" s="1382"/>
    </row>
    <row r="1174" spans="1:36" s="139" customFormat="1" ht="30" x14ac:dyDescent="0.25">
      <c r="A1174" s="19"/>
      <c r="B1174" s="19">
        <f t="shared" si="178"/>
        <v>1</v>
      </c>
      <c r="C1174" s="926" t="s">
        <v>204</v>
      </c>
      <c r="D1174" s="17">
        <f>D86+D14</f>
        <v>28755</v>
      </c>
      <c r="E1174" s="17">
        <f>E86+E14</f>
        <v>21566</v>
      </c>
      <c r="F1174" s="17">
        <f>F86+F14</f>
        <v>19984</v>
      </c>
      <c r="G1174" s="193">
        <f t="shared" si="217"/>
        <v>92.664379115274045</v>
      </c>
      <c r="H1174" s="8"/>
      <c r="I1174" s="200"/>
      <c r="J1174" s="7"/>
      <c r="K1174" s="36"/>
      <c r="L1174" s="7"/>
      <c r="M1174" s="36"/>
      <c r="N1174" s="7"/>
      <c r="O1174" s="10"/>
      <c r="P1174" s="206"/>
      <c r="Q1174" s="206"/>
      <c r="R1174" s="206"/>
      <c r="S1174" s="206"/>
      <c r="T1174" s="206"/>
      <c r="U1174" s="206"/>
      <c r="V1174" s="206"/>
      <c r="W1174" s="206"/>
      <c r="X1174" s="206"/>
      <c r="Y1174" s="206"/>
      <c r="Z1174" s="206"/>
      <c r="AA1174" s="1120"/>
      <c r="AB1174" s="206"/>
      <c r="AC1174" s="206"/>
      <c r="AD1174" s="206"/>
      <c r="AE1174" s="206"/>
      <c r="AF1174" s="206"/>
      <c r="AG1174" s="206"/>
      <c r="AH1174" s="206"/>
      <c r="AI1174" s="1378">
        <f>AI86+AI14</f>
        <v>0</v>
      </c>
      <c r="AJ1174" s="1382"/>
    </row>
    <row r="1175" spans="1:36" s="139" customFormat="1" ht="30" x14ac:dyDescent="0.25">
      <c r="A1175" s="19"/>
      <c r="B1175" s="19">
        <f t="shared" si="178"/>
        <v>1</v>
      </c>
      <c r="C1175" s="926" t="s">
        <v>205</v>
      </c>
      <c r="D1175" s="17">
        <f t="shared" ref="D1175:F1176" si="218">SUM(D1063,D1004,D944,D885,D825,D765,D702,D643,D581,D521,D459,D399,D337,D277,D218,D158,D87,D15)</f>
        <v>294455</v>
      </c>
      <c r="E1175" s="17">
        <f t="shared" si="218"/>
        <v>220843</v>
      </c>
      <c r="F1175" s="1033">
        <f t="shared" si="218"/>
        <v>165126</v>
      </c>
      <c r="G1175" s="193">
        <f t="shared" si="217"/>
        <v>74.770764751429752</v>
      </c>
      <c r="H1175" s="8"/>
      <c r="I1175" s="200"/>
      <c r="J1175" s="7"/>
      <c r="K1175" s="36"/>
      <c r="L1175" s="7"/>
      <c r="M1175" s="36"/>
      <c r="N1175" s="7"/>
      <c r="O1175" s="10"/>
      <c r="P1175" s="206"/>
      <c r="Q1175" s="206"/>
      <c r="R1175" s="206"/>
      <c r="S1175" s="206"/>
      <c r="T1175" s="206"/>
      <c r="U1175" s="206"/>
      <c r="V1175" s="206"/>
      <c r="W1175" s="206"/>
      <c r="X1175" s="206"/>
      <c r="Y1175" s="206"/>
      <c r="Z1175" s="206"/>
      <c r="AA1175" s="1120"/>
      <c r="AB1175" s="206"/>
      <c r="AC1175" s="206"/>
      <c r="AD1175" s="206"/>
      <c r="AE1175" s="206"/>
      <c r="AF1175" s="206"/>
      <c r="AG1175" s="206"/>
      <c r="AH1175" s="206"/>
      <c r="AI1175" s="1378">
        <f>SUM(AI1063,AI1004,AI944,AI885,AI825,AI765,AI702,AI643,AI581,AI521,AI459,AI399,AI337,AI277,AI218,AI158,AI87,AI15)</f>
        <v>0</v>
      </c>
      <c r="AJ1175" s="1382"/>
    </row>
    <row r="1176" spans="1:36" s="139" customFormat="1" ht="30" x14ac:dyDescent="0.25">
      <c r="A1176" s="19"/>
      <c r="B1176" s="19">
        <f t="shared" si="178"/>
        <v>1</v>
      </c>
      <c r="C1176" s="927" t="s">
        <v>294</v>
      </c>
      <c r="D1176" s="971">
        <f t="shared" si="218"/>
        <v>507270</v>
      </c>
      <c r="E1176" s="971">
        <f t="shared" si="218"/>
        <v>380452.25</v>
      </c>
      <c r="F1176" s="971">
        <f t="shared" si="218"/>
        <v>398737</v>
      </c>
      <c r="G1176" s="972">
        <f t="shared" si="217"/>
        <v>104.80605647620693</v>
      </c>
      <c r="H1176" s="8"/>
      <c r="I1176" s="200"/>
      <c r="J1176" s="7"/>
      <c r="K1176" s="36"/>
      <c r="L1176" s="7"/>
      <c r="M1176" s="36"/>
      <c r="N1176" s="7"/>
      <c r="O1176" s="10"/>
      <c r="P1176" s="206"/>
      <c r="Q1176" s="206"/>
      <c r="R1176" s="206"/>
      <c r="S1176" s="206"/>
      <c r="T1176" s="206"/>
      <c r="U1176" s="206"/>
      <c r="V1176" s="206"/>
      <c r="W1176" s="206"/>
      <c r="X1176" s="206"/>
      <c r="Y1176" s="206"/>
      <c r="Z1176" s="206"/>
      <c r="AA1176" s="1120"/>
      <c r="AB1176" s="206"/>
      <c r="AC1176" s="206"/>
      <c r="AD1176" s="206"/>
      <c r="AE1176" s="206"/>
      <c r="AF1176" s="206"/>
      <c r="AG1176" s="206"/>
      <c r="AH1176" s="206"/>
      <c r="AI1176" s="1384" t="e">
        <f>SUM(AI1064,AI1005,AI945,AI886,AI826,AI766,AI703,AI644,AI582,AI522,AI460,AI400,AI338,AI278,AI219,AI159,AI88,AI16)</f>
        <v>#REF!</v>
      </c>
      <c r="AJ1176" s="1382"/>
    </row>
    <row r="1177" spans="1:36" s="139" customFormat="1" ht="60" x14ac:dyDescent="0.25">
      <c r="A1177" s="19"/>
      <c r="B1177" s="19">
        <f t="shared" si="178"/>
        <v>1</v>
      </c>
      <c r="C1177" s="928" t="s">
        <v>295</v>
      </c>
      <c r="D1177" s="17">
        <f t="shared" ref="D1177:D1182" si="219">SUM(D1065,D1006,D946,D887,D827,D767,D704,D645,D583,D523,D461,D401,D339,D279,D220,D160,D89,D17)</f>
        <v>124168</v>
      </c>
      <c r="E1177" s="17">
        <f t="shared" ref="E1177:F1177" si="220">SUM(E1065,E1006,E946,E887,E827,E767,E704,E645,E583,E523,E461,E401,E339,E279,E220,E160,E89,E17)</f>
        <v>93127.5</v>
      </c>
      <c r="F1177" s="17">
        <f t="shared" si="220"/>
        <v>102655</v>
      </c>
      <c r="G1177" s="193">
        <f t="shared" si="217"/>
        <v>110.23059783629969</v>
      </c>
      <c r="H1177" s="8"/>
      <c r="I1177" s="200"/>
      <c r="J1177" s="7"/>
      <c r="K1177" s="36"/>
      <c r="L1177" s="7"/>
      <c r="M1177" s="36"/>
      <c r="N1177" s="7"/>
      <c r="O1177" s="10"/>
      <c r="P1177" s="206"/>
      <c r="Q1177" s="206"/>
      <c r="R1177" s="206"/>
      <c r="S1177" s="206"/>
      <c r="T1177" s="206"/>
      <c r="U1177" s="206"/>
      <c r="V1177" s="206"/>
      <c r="W1177" s="206"/>
      <c r="X1177" s="206"/>
      <c r="Y1177" s="206"/>
      <c r="Z1177" s="206"/>
      <c r="AA1177" s="1120"/>
      <c r="AB1177" s="206"/>
      <c r="AC1177" s="206"/>
      <c r="AD1177" s="206"/>
      <c r="AE1177" s="206"/>
      <c r="AF1177" s="206"/>
      <c r="AG1177" s="206"/>
      <c r="AH1177" s="206"/>
      <c r="AI1177" s="1378">
        <f>SUM(AI1065,AI1008,AI948,AI889,AI829,AI769,AI706,AI645,AI583,AI525,AI461,AI403,AI341,AI279,AI222,AI162,AI91,AI17)</f>
        <v>0</v>
      </c>
      <c r="AJ1177" s="1382"/>
    </row>
    <row r="1178" spans="1:36" s="139" customFormat="1" ht="45" x14ac:dyDescent="0.25">
      <c r="A1178" s="19"/>
      <c r="B1178" s="19">
        <f t="shared" si="178"/>
        <v>1</v>
      </c>
      <c r="C1178" s="928" t="s">
        <v>309</v>
      </c>
      <c r="D1178" s="17">
        <f t="shared" si="219"/>
        <v>545490</v>
      </c>
      <c r="E1178" s="17">
        <f t="shared" ref="E1178:F1178" si="221">SUM(E1066,E1007,E947,E888,E828,E768,E705,E646,E584,E524,E462,E402,E340,E280,E221,E161,E90,E18)</f>
        <v>409119</v>
      </c>
      <c r="F1178" s="17">
        <f t="shared" si="221"/>
        <v>384690</v>
      </c>
      <c r="G1178" s="193">
        <f t="shared" si="217"/>
        <v>94.028876683801045</v>
      </c>
      <c r="H1178" s="8"/>
      <c r="I1178" s="200"/>
      <c r="J1178" s="7"/>
      <c r="K1178" s="36"/>
      <c r="L1178" s="7"/>
      <c r="M1178" s="36"/>
      <c r="N1178" s="7"/>
      <c r="O1178" s="10"/>
      <c r="P1178" s="206"/>
      <c r="Q1178" s="206"/>
      <c r="R1178" s="206"/>
      <c r="S1178" s="206"/>
      <c r="T1178" s="206"/>
      <c r="U1178" s="206"/>
      <c r="V1178" s="206"/>
      <c r="W1178" s="206"/>
      <c r="X1178" s="206"/>
      <c r="Y1178" s="206"/>
      <c r="Z1178" s="206"/>
      <c r="AA1178" s="1120"/>
      <c r="AB1178" s="206"/>
      <c r="AC1178" s="206"/>
      <c r="AD1178" s="206"/>
      <c r="AE1178" s="206"/>
      <c r="AF1178" s="206"/>
      <c r="AG1178" s="206"/>
      <c r="AH1178" s="206"/>
      <c r="AI1178" s="1378">
        <f>SUM(AI1066,AI1009,AI949,AI890,AI830,AI770,AI707,AI646,AI584,AI526,AI462,AI404,AI342,AI280,AI223,AI163,AI92,AI18)</f>
        <v>0</v>
      </c>
      <c r="AJ1178" s="1382"/>
    </row>
    <row r="1179" spans="1:36" s="139" customFormat="1" ht="105" x14ac:dyDescent="0.25">
      <c r="A1179" s="19"/>
      <c r="B1179" s="19">
        <f t="shared" si="178"/>
        <v>1</v>
      </c>
      <c r="C1179" s="928" t="s">
        <v>531</v>
      </c>
      <c r="D1179" s="17">
        <f t="shared" si="219"/>
        <v>262185</v>
      </c>
      <c r="E1179" s="17">
        <f t="shared" ref="E1179:F1179" si="222">SUM(E1067,E1008,E948,E889,E829,E769,E706,E647,E585,E525,E463,E403,E341,E281,E222,E162,E91,E19)</f>
        <v>196639.25</v>
      </c>
      <c r="F1179" s="17">
        <f t="shared" si="222"/>
        <v>82598</v>
      </c>
      <c r="G1179" s="193">
        <f t="shared" si="217"/>
        <v>42.004838810156166</v>
      </c>
      <c r="H1179" s="8"/>
      <c r="I1179" s="200"/>
      <c r="J1179" s="7"/>
      <c r="K1179" s="36"/>
      <c r="L1179" s="7"/>
      <c r="M1179" s="36"/>
      <c r="N1179" s="7"/>
      <c r="O1179" s="10"/>
      <c r="P1179" s="206"/>
      <c r="Q1179" s="206"/>
      <c r="R1179" s="206"/>
      <c r="S1179" s="206"/>
      <c r="T1179" s="206"/>
      <c r="U1179" s="206"/>
      <c r="V1179" s="206"/>
      <c r="W1179" s="206"/>
      <c r="X1179" s="206"/>
      <c r="Y1179" s="206"/>
      <c r="Z1179" s="206"/>
      <c r="AA1179" s="1120"/>
      <c r="AB1179" s="206"/>
      <c r="AC1179" s="206"/>
      <c r="AD1179" s="206"/>
      <c r="AE1179" s="206"/>
      <c r="AF1179" s="206"/>
      <c r="AG1179" s="206"/>
      <c r="AH1179" s="206"/>
      <c r="AI1179" s="1378"/>
      <c r="AJ1179" s="1382"/>
    </row>
    <row r="1180" spans="1:36" s="139" customFormat="1" ht="30" x14ac:dyDescent="0.25">
      <c r="A1180" s="19"/>
      <c r="B1180" s="19">
        <f t="shared" si="178"/>
        <v>1</v>
      </c>
      <c r="C1180" s="928" t="s">
        <v>380</v>
      </c>
      <c r="D1180" s="17">
        <f t="shared" si="219"/>
        <v>91827</v>
      </c>
      <c r="E1180" s="17">
        <f t="shared" ref="E1180:F1180" si="223">SUM(E1068,E1009,E949,E890,E830,E770,E707,E648,E586,E526,E464,E404,E342,E282,E223,E163,E92,E20)</f>
        <v>68874</v>
      </c>
      <c r="F1180" s="17">
        <f t="shared" si="223"/>
        <v>41148</v>
      </c>
      <c r="G1180" s="193">
        <f t="shared" ref="G1180:G1188" si="224">F1180/E1180*100</f>
        <v>59.743880128931096</v>
      </c>
      <c r="H1180" s="8"/>
      <c r="I1180" s="200"/>
      <c r="J1180" s="7"/>
      <c r="K1180" s="36"/>
      <c r="L1180" s="7"/>
      <c r="M1180" s="36"/>
      <c r="N1180" s="7"/>
      <c r="O1180" s="10"/>
      <c r="P1180" s="206"/>
      <c r="Q1180" s="206"/>
      <c r="R1180" s="206"/>
      <c r="S1180" s="206"/>
      <c r="T1180" s="206"/>
      <c r="U1180" s="206"/>
      <c r="V1180" s="206"/>
      <c r="W1180" s="206"/>
      <c r="X1180" s="206"/>
      <c r="Y1180" s="206"/>
      <c r="Z1180" s="206"/>
      <c r="AA1180" s="1120"/>
      <c r="AB1180" s="206"/>
      <c r="AC1180" s="206"/>
      <c r="AD1180" s="206"/>
      <c r="AE1180" s="206"/>
      <c r="AF1180" s="206"/>
      <c r="AG1180" s="206"/>
      <c r="AH1180" s="206"/>
      <c r="AI1180" s="1378">
        <f>SUM(AI1067,AI1010,AI950,AI891,AI771,AI708,AI647,AI585,AI527,AI463,AI405,AI343,AI281,AI224,AI164,AI93,AI19,AI831)</f>
        <v>0</v>
      </c>
      <c r="AJ1180" s="1382"/>
    </row>
    <row r="1181" spans="1:36" s="139" customFormat="1" ht="29.25" x14ac:dyDescent="0.25">
      <c r="A1181" s="19"/>
      <c r="B1181" s="19">
        <f t="shared" si="178"/>
        <v>1</v>
      </c>
      <c r="C1181" s="929" t="s">
        <v>135</v>
      </c>
      <c r="D1181" s="17">
        <f t="shared" si="219"/>
        <v>1697206</v>
      </c>
      <c r="E1181" s="17">
        <f t="shared" ref="E1181:F1181" si="225">SUM(E1069,E1010,E950,E891,E831,E771,E708,E649,E587,E527,E465,E405,E343,E283,E224,E164,E93,E21)</f>
        <v>1272904.75</v>
      </c>
      <c r="F1181" s="17">
        <f t="shared" si="225"/>
        <v>849281</v>
      </c>
      <c r="G1181" s="193">
        <f t="shared" si="224"/>
        <v>66.719917574351101</v>
      </c>
      <c r="H1181" s="8"/>
      <c r="I1181" s="200"/>
      <c r="J1181" s="7"/>
      <c r="K1181" s="36"/>
      <c r="L1181" s="7"/>
      <c r="M1181" s="36"/>
      <c r="N1181" s="7"/>
      <c r="O1181" s="10"/>
      <c r="P1181" s="206"/>
      <c r="Q1181" s="206"/>
      <c r="R1181" s="206"/>
      <c r="S1181" s="206"/>
      <c r="T1181" s="206"/>
      <c r="U1181" s="206"/>
      <c r="V1181" s="206"/>
      <c r="W1181" s="206"/>
      <c r="X1181" s="206"/>
      <c r="Y1181" s="206"/>
      <c r="Z1181" s="206"/>
      <c r="AA1181" s="1120"/>
      <c r="AB1181" s="206"/>
      <c r="AC1181" s="206"/>
      <c r="AD1181" s="206"/>
      <c r="AE1181" s="206"/>
      <c r="AF1181" s="206"/>
      <c r="AG1181" s="206"/>
      <c r="AH1181" s="206"/>
      <c r="AI1181" s="1378">
        <f>SUM(AI1068,AI1011,AI951,AI892,AI832,AI772,AI709,AI648,AI586,AI528,AI464,AI406,AI344,AI282,AI225,AI165,AI94,AI20)</f>
        <v>0</v>
      </c>
      <c r="AJ1181" s="1382"/>
    </row>
    <row r="1182" spans="1:36" s="139" customFormat="1" x14ac:dyDescent="0.25">
      <c r="A1182" s="19"/>
      <c r="B1182" s="19">
        <f t="shared" si="178"/>
        <v>1</v>
      </c>
      <c r="C1182" s="930" t="s">
        <v>239</v>
      </c>
      <c r="D1182" s="17">
        <f t="shared" si="219"/>
        <v>1697206</v>
      </c>
      <c r="E1182" s="17">
        <f t="shared" ref="E1182:F1182" si="226">SUM(E1070,E1011,E951,E892,E832,E772,E709,E650,E588,E528,E466,E406,E344,E284,E225,E165,E94,E22)</f>
        <v>1272904.75</v>
      </c>
      <c r="F1182" s="17">
        <f t="shared" si="226"/>
        <v>849281</v>
      </c>
      <c r="G1182" s="193">
        <f t="shared" si="224"/>
        <v>66.719917574351101</v>
      </c>
      <c r="H1182" s="8"/>
      <c r="I1182" s="200"/>
      <c r="J1182" s="7"/>
      <c r="K1182" s="36"/>
      <c r="L1182" s="7"/>
      <c r="M1182" s="36"/>
      <c r="N1182" s="7"/>
      <c r="O1182" s="10"/>
      <c r="P1182" s="206"/>
      <c r="Q1182" s="206"/>
      <c r="R1182" s="206"/>
      <c r="S1182" s="206"/>
      <c r="T1182" s="206"/>
      <c r="U1182" s="206"/>
      <c r="V1182" s="206"/>
      <c r="W1182" s="206"/>
      <c r="X1182" s="206"/>
      <c r="Y1182" s="206"/>
      <c r="Z1182" s="206"/>
      <c r="AA1182" s="1120"/>
      <c r="AB1182" s="206"/>
      <c r="AC1182" s="206"/>
      <c r="AD1182" s="206"/>
      <c r="AE1182" s="206"/>
      <c r="AF1182" s="206"/>
      <c r="AG1182" s="206"/>
      <c r="AH1182" s="206"/>
      <c r="AI1182" s="1378" t="e">
        <f>SUM(AI1069,AI1012,AI952,AI893,AI833,AI773,AI710,AI649,AI587,AI529,AI465,AI407,AI345,AI283,AI226,AI166,AI95,AI21)</f>
        <v>#REF!</v>
      </c>
      <c r="AJ1182" s="1382"/>
    </row>
    <row r="1183" spans="1:36" s="139" customFormat="1" ht="63" x14ac:dyDescent="0.25">
      <c r="A1183" s="19"/>
      <c r="B1183" s="19">
        <f t="shared" si="178"/>
        <v>1</v>
      </c>
      <c r="C1183" s="932" t="s">
        <v>298</v>
      </c>
      <c r="D1183" s="18">
        <f t="shared" ref="D1183:D1188" si="227">SUM(D1071,D1012,D952,D893,D833,D773,D710,D651,D589,D529,D467,D407,D345,D285,D226,D166,D97,D23)</f>
        <v>710678.5</v>
      </c>
      <c r="E1183" s="18">
        <f t="shared" ref="E1183:F1183" si="228">SUM(E1071,E1012,E952,E893,E833,E773,E710,E651,E589,E529,E467,E407,E345,E285,E226,E166,E97,E23)</f>
        <v>533021.375</v>
      </c>
      <c r="F1183" s="18">
        <f t="shared" si="228"/>
        <v>334466</v>
      </c>
      <c r="G1183" s="199">
        <f t="shared" si="224"/>
        <v>62.749078308538756</v>
      </c>
      <c r="H1183" s="8"/>
      <c r="I1183" s="200"/>
      <c r="J1183" s="7"/>
      <c r="K1183" s="36"/>
      <c r="L1183" s="7"/>
      <c r="M1183" s="36"/>
      <c r="N1183" s="7"/>
      <c r="O1183" s="10"/>
      <c r="P1183" s="206"/>
      <c r="Q1183" s="206"/>
      <c r="R1183" s="206"/>
      <c r="S1183" s="206"/>
      <c r="T1183" s="206"/>
      <c r="U1183" s="206"/>
      <c r="V1183" s="206"/>
      <c r="W1183" s="206"/>
      <c r="X1183" s="206"/>
      <c r="Y1183" s="206"/>
      <c r="Z1183" s="206"/>
      <c r="AA1183" s="1120"/>
      <c r="AB1183" s="206"/>
      <c r="AC1183" s="206"/>
      <c r="AD1183" s="206"/>
      <c r="AE1183" s="206"/>
      <c r="AF1183" s="206"/>
      <c r="AG1183" s="206"/>
      <c r="AH1183" s="206"/>
      <c r="AI1183" s="1380">
        <f t="shared" ref="AI1183:AI1188" si="229">SUM(AI1072,AI1015,AI955,AI896,AI836,AI776,AI713,AI652,AI590,AI532,AI468,AI410,AI348,AI286,AI229,AI169,AI100,AI24)</f>
        <v>0</v>
      </c>
      <c r="AJ1183" s="1382"/>
    </row>
    <row r="1184" spans="1:36" s="139" customFormat="1" ht="29.25" x14ac:dyDescent="0.25">
      <c r="A1184" s="19"/>
      <c r="B1184" s="19">
        <f t="shared" si="178"/>
        <v>1</v>
      </c>
      <c r="C1184" s="925" t="s">
        <v>299</v>
      </c>
      <c r="D1184" s="18">
        <f t="shared" si="227"/>
        <v>283737</v>
      </c>
      <c r="E1184" s="18">
        <f t="shared" ref="E1184:F1184" si="230">SUM(E1072,E1013,E953,E894,E834,E774,E711,E652,E590,E530,E468,E408,E346,E286,E227,E167,E98,E24)</f>
        <v>212810</v>
      </c>
      <c r="F1184" s="18">
        <f t="shared" si="230"/>
        <v>113046</v>
      </c>
      <c r="G1184" s="199">
        <f t="shared" si="224"/>
        <v>53.120624030825617</v>
      </c>
      <c r="H1184" s="8"/>
      <c r="I1184" s="200"/>
      <c r="J1184" s="7"/>
      <c r="K1184" s="36"/>
      <c r="L1184" s="7"/>
      <c r="M1184" s="36"/>
      <c r="N1184" s="7"/>
      <c r="O1184" s="10"/>
      <c r="P1184" s="206"/>
      <c r="Q1184" s="206"/>
      <c r="R1184" s="206"/>
      <c r="S1184" s="206"/>
      <c r="T1184" s="206"/>
      <c r="U1184" s="206"/>
      <c r="V1184" s="206"/>
      <c r="W1184" s="206"/>
      <c r="X1184" s="206"/>
      <c r="Y1184" s="206"/>
      <c r="Z1184" s="206"/>
      <c r="AA1184" s="1120"/>
      <c r="AB1184" s="206"/>
      <c r="AC1184" s="206"/>
      <c r="AD1184" s="206"/>
      <c r="AE1184" s="206"/>
      <c r="AF1184" s="206"/>
      <c r="AG1184" s="206"/>
      <c r="AH1184" s="206"/>
      <c r="AI1184" s="1380">
        <f t="shared" si="229"/>
        <v>0</v>
      </c>
      <c r="AJ1184" s="1382"/>
    </row>
    <row r="1185" spans="1:36" s="139" customFormat="1" ht="30" x14ac:dyDescent="0.25">
      <c r="A1185" s="19"/>
      <c r="B1185" s="19">
        <f t="shared" si="178"/>
        <v>1</v>
      </c>
      <c r="C1185" s="928" t="s">
        <v>300</v>
      </c>
      <c r="D1185" s="17">
        <f t="shared" si="227"/>
        <v>278256</v>
      </c>
      <c r="E1185" s="17">
        <f t="shared" ref="E1185" si="231">SUM(E1073,E1014,E954,E895,E835,E775,E712,E653,E591,E531,E469,E409,E347,E287,E228,E168,E99,E25)</f>
        <v>208695.25</v>
      </c>
      <c r="F1185" s="17">
        <f t="shared" ref="F1185" si="232">SUM(F1073,F1014,F954,F895,F835,F775,F712,F653,F591,F531,F469,F409,F347,F287,F228,F168,F99,F25)</f>
        <v>109013</v>
      </c>
      <c r="G1185" s="193">
        <f t="shared" si="224"/>
        <v>52.235496495488043</v>
      </c>
      <c r="H1185" s="8"/>
      <c r="I1185" s="200"/>
      <c r="J1185" s="7"/>
      <c r="K1185" s="36"/>
      <c r="L1185" s="7"/>
      <c r="M1185" s="36"/>
      <c r="N1185" s="7"/>
      <c r="O1185" s="10"/>
      <c r="P1185" s="206"/>
      <c r="Q1185" s="206"/>
      <c r="R1185" s="206"/>
      <c r="S1185" s="206"/>
      <c r="T1185" s="206"/>
      <c r="U1185" s="206"/>
      <c r="V1185" s="206"/>
      <c r="W1185" s="206"/>
      <c r="X1185" s="206"/>
      <c r="Y1185" s="206"/>
      <c r="Z1185" s="206"/>
      <c r="AA1185" s="1120"/>
      <c r="AB1185" s="206"/>
      <c r="AC1185" s="206"/>
      <c r="AD1185" s="206"/>
      <c r="AE1185" s="206"/>
      <c r="AF1185" s="206"/>
      <c r="AG1185" s="206"/>
      <c r="AH1185" s="206"/>
      <c r="AI1185" s="1378">
        <f t="shared" si="229"/>
        <v>0</v>
      </c>
      <c r="AJ1185" s="1382"/>
    </row>
    <row r="1186" spans="1:36" s="139" customFormat="1" ht="60" x14ac:dyDescent="0.25">
      <c r="A1186" s="19"/>
      <c r="B1186" s="19">
        <f t="shared" si="178"/>
        <v>1</v>
      </c>
      <c r="C1186" s="928" t="s">
        <v>301</v>
      </c>
      <c r="D1186" s="17">
        <f t="shared" si="227"/>
        <v>100</v>
      </c>
      <c r="E1186" s="17">
        <f t="shared" ref="E1186" si="233">SUM(E1074,E1015,E955,E896,E836,E776,E713,E654,E592,E532,E470,E410,E348,E288,E229,E169,E100,E26)</f>
        <v>75</v>
      </c>
      <c r="F1186" s="17">
        <f t="shared" ref="F1186" si="234">SUM(F1074,F1015,F955,F896,F836,F776,F713,F654,F592,F532,F470,F410,F348,F288,F229,F169,F100,F26)</f>
        <v>188</v>
      </c>
      <c r="G1186" s="193">
        <f t="shared" si="224"/>
        <v>250.66666666666669</v>
      </c>
      <c r="H1186" s="8"/>
      <c r="I1186" s="200"/>
      <c r="J1186" s="7"/>
      <c r="K1186" s="36"/>
      <c r="L1186" s="7"/>
      <c r="M1186" s="36"/>
      <c r="N1186" s="7"/>
      <c r="O1186" s="10"/>
      <c r="P1186" s="206"/>
      <c r="Q1186" s="206"/>
      <c r="R1186" s="206"/>
      <c r="S1186" s="206"/>
      <c r="T1186" s="206"/>
      <c r="U1186" s="206"/>
      <c r="V1186" s="206"/>
      <c r="W1186" s="206"/>
      <c r="X1186" s="206"/>
      <c r="Y1186" s="206"/>
      <c r="Z1186" s="206"/>
      <c r="AA1186" s="1120"/>
      <c r="AB1186" s="206"/>
      <c r="AC1186" s="206"/>
      <c r="AD1186" s="206"/>
      <c r="AE1186" s="206"/>
      <c r="AF1186" s="206"/>
      <c r="AG1186" s="206"/>
      <c r="AH1186" s="206"/>
      <c r="AI1186" s="1378">
        <f t="shared" si="229"/>
        <v>0</v>
      </c>
      <c r="AJ1186" s="1382"/>
    </row>
    <row r="1187" spans="1:36" s="139" customFormat="1" ht="45" x14ac:dyDescent="0.25">
      <c r="A1187" s="19"/>
      <c r="B1187" s="19">
        <f t="shared" si="178"/>
        <v>1</v>
      </c>
      <c r="C1187" s="928" t="s">
        <v>302</v>
      </c>
      <c r="D1187" s="17">
        <f t="shared" si="227"/>
        <v>1321</v>
      </c>
      <c r="E1187" s="17">
        <f t="shared" ref="E1187" si="235">SUM(E1075,E1016,E956,E897,E837,E777,E714,E655,E593,E533,E471,E411,E349,E289,E230,E170,E101,E27)</f>
        <v>993.5</v>
      </c>
      <c r="F1187" s="17">
        <f t="shared" ref="F1187" si="236">SUM(F1075,F1016,F956,F897,F837,F777,F714,F655,F593,F533,F471,F411,F349,F289,F230,F170,F101,F27)</f>
        <v>1183</v>
      </c>
      <c r="G1187" s="193">
        <f t="shared" si="224"/>
        <v>119.07398087569199</v>
      </c>
      <c r="H1187" s="8"/>
      <c r="I1187" s="200"/>
      <c r="J1187" s="7"/>
      <c r="K1187" s="36"/>
      <c r="L1187" s="7"/>
      <c r="M1187" s="36"/>
      <c r="N1187" s="7"/>
      <c r="O1187" s="10"/>
      <c r="P1187" s="206"/>
      <c r="Q1187" s="206"/>
      <c r="R1187" s="206"/>
      <c r="S1187" s="206"/>
      <c r="T1187" s="206"/>
      <c r="U1187" s="206"/>
      <c r="V1187" s="206"/>
      <c r="W1187" s="206"/>
      <c r="X1187" s="206"/>
      <c r="Y1187" s="206"/>
      <c r="Z1187" s="206"/>
      <c r="AA1187" s="1120"/>
      <c r="AB1187" s="206"/>
      <c r="AC1187" s="206"/>
      <c r="AD1187" s="206"/>
      <c r="AE1187" s="206"/>
      <c r="AF1187" s="206"/>
      <c r="AG1187" s="206"/>
      <c r="AH1187" s="206"/>
      <c r="AI1187" s="1378">
        <f t="shared" si="229"/>
        <v>0</v>
      </c>
      <c r="AJ1187" s="1382"/>
    </row>
    <row r="1188" spans="1:36" s="139" customFormat="1" ht="30" x14ac:dyDescent="0.25">
      <c r="A1188" s="19"/>
      <c r="B1188" s="19">
        <f t="shared" si="178"/>
        <v>1</v>
      </c>
      <c r="C1188" s="928" t="s">
        <v>303</v>
      </c>
      <c r="D1188" s="17">
        <f t="shared" si="227"/>
        <v>4160</v>
      </c>
      <c r="E1188" s="17">
        <f t="shared" ref="E1188" si="237">SUM(E1076,E1017,E957,E898,E838,E778,E715,E656,E594,E534,E472,E412,E350,E290,E231,E171,E102,E28)</f>
        <v>3121.25</v>
      </c>
      <c r="F1188" s="17">
        <f t="shared" ref="F1188" si="238">SUM(F1076,F1017,F957,F898,F838,F778,F715,F656,F594,F534,F472,F412,F350,F290,F231,F171,F102,F28)</f>
        <v>2850</v>
      </c>
      <c r="G1188" s="193">
        <f t="shared" si="224"/>
        <v>91.309571485782939</v>
      </c>
      <c r="H1188" s="8"/>
      <c r="I1188" s="200"/>
      <c r="J1188" s="7"/>
      <c r="K1188" s="36"/>
      <c r="L1188" s="7"/>
      <c r="M1188" s="36"/>
      <c r="N1188" s="7"/>
      <c r="O1188" s="10"/>
      <c r="P1188" s="206"/>
      <c r="Q1188" s="206"/>
      <c r="R1188" s="206"/>
      <c r="S1188" s="206"/>
      <c r="T1188" s="206"/>
      <c r="U1188" s="206"/>
      <c r="V1188" s="206"/>
      <c r="W1188" s="206"/>
      <c r="X1188" s="206"/>
      <c r="Y1188" s="206"/>
      <c r="Z1188" s="206"/>
      <c r="AA1188" s="1120"/>
      <c r="AB1188" s="206"/>
      <c r="AC1188" s="206"/>
      <c r="AD1188" s="206"/>
      <c r="AE1188" s="206"/>
      <c r="AF1188" s="206"/>
      <c r="AG1188" s="206"/>
      <c r="AH1188" s="206"/>
      <c r="AI1188" s="1378">
        <f t="shared" si="229"/>
        <v>0</v>
      </c>
      <c r="AJ1188" s="1382"/>
    </row>
    <row r="1189" spans="1:36" s="139" customFormat="1" ht="60" x14ac:dyDescent="0.25">
      <c r="A1189" s="19"/>
      <c r="B1189" s="19">
        <f t="shared" si="178"/>
        <v>1</v>
      </c>
      <c r="C1189" s="928" t="s">
        <v>315</v>
      </c>
      <c r="D1189" s="17"/>
      <c r="E1189" s="17"/>
      <c r="F1189" s="17"/>
      <c r="G1189" s="193"/>
      <c r="H1189" s="8"/>
      <c r="I1189" s="200"/>
      <c r="J1189" s="7"/>
      <c r="K1189" s="36"/>
      <c r="L1189" s="7"/>
      <c r="M1189" s="36"/>
      <c r="N1189" s="7"/>
      <c r="O1189" s="10"/>
      <c r="P1189" s="206"/>
      <c r="Q1189" s="206"/>
      <c r="R1189" s="206"/>
      <c r="S1189" s="206"/>
      <c r="T1189" s="206"/>
      <c r="U1189" s="206"/>
      <c r="V1189" s="206"/>
      <c r="W1189" s="206"/>
      <c r="X1189" s="206"/>
      <c r="Y1189" s="206"/>
      <c r="Z1189" s="206"/>
      <c r="AA1189" s="1120"/>
      <c r="AB1189" s="206"/>
      <c r="AC1189" s="206"/>
      <c r="AD1189" s="206"/>
      <c r="AE1189" s="206"/>
      <c r="AF1189" s="206"/>
      <c r="AG1189" s="206"/>
      <c r="AH1189" s="206"/>
      <c r="AI1189" s="1378">
        <f>AI596</f>
        <v>0</v>
      </c>
      <c r="AJ1189" s="1382"/>
    </row>
    <row r="1190" spans="1:36" s="139" customFormat="1" ht="45" x14ac:dyDescent="0.25">
      <c r="A1190" s="19"/>
      <c r="B1190" s="19">
        <f t="shared" si="178"/>
        <v>1</v>
      </c>
      <c r="C1190" s="933" t="s">
        <v>304</v>
      </c>
      <c r="D1190" s="969">
        <f>SUM(D1077,D1018,D958,D899,D839,D779,D716,D657,D596,D535,D473,D413,D351,D291,D232,D172,D103,D29)</f>
        <v>426941.5</v>
      </c>
      <c r="E1190" s="969">
        <f t="shared" ref="E1190:F1190" si="239">SUM(E1077,E1018,E958,E899,E839,E779,E716,E657,E596,E535,E473,E413,E351,E291,E232,E172,E103,E29)</f>
        <v>320211.375</v>
      </c>
      <c r="F1190" s="969">
        <f t="shared" si="239"/>
        <v>221420</v>
      </c>
      <c r="G1190" s="970">
        <f>F1190/E1190*100</f>
        <v>69.148074455506148</v>
      </c>
      <c r="H1190" s="8"/>
      <c r="I1190" s="200"/>
      <c r="J1190" s="7"/>
      <c r="K1190" s="36"/>
      <c r="L1190" s="7"/>
      <c r="M1190" s="36"/>
      <c r="N1190" s="7"/>
      <c r="O1190" s="10"/>
      <c r="P1190" s="206"/>
      <c r="Q1190" s="206"/>
      <c r="R1190" s="206"/>
      <c r="S1190" s="206"/>
      <c r="T1190" s="206"/>
      <c r="U1190" s="206"/>
      <c r="V1190" s="206"/>
      <c r="W1190" s="206"/>
      <c r="X1190" s="206"/>
      <c r="Y1190" s="206"/>
      <c r="Z1190" s="206"/>
      <c r="AA1190" s="1120"/>
      <c r="AB1190" s="206"/>
      <c r="AC1190" s="206"/>
      <c r="AD1190" s="206"/>
      <c r="AE1190" s="206"/>
      <c r="AF1190" s="206"/>
      <c r="AG1190" s="206"/>
      <c r="AH1190" s="206"/>
      <c r="AI1190" s="1385">
        <f>SUM(AI1078,AI1021,AI961,AI902,AI842,AI782,AI719,AI658,AI597,AI538,AI474,AI416,AI354,AI292,AI235,AI175,AI106,AI30)</f>
        <v>0</v>
      </c>
      <c r="AJ1190" s="1382"/>
    </row>
    <row r="1191" spans="1:36" s="139" customFormat="1" ht="45" x14ac:dyDescent="0.25">
      <c r="A1191" s="19"/>
      <c r="B1191" s="19">
        <f t="shared" si="178"/>
        <v>1</v>
      </c>
      <c r="C1191" s="928" t="s">
        <v>305</v>
      </c>
      <c r="D1191" s="17">
        <f>SUM(D1078,D1019,D959,D900,D840,D780,D717,D658,D597,D536,D474,D414,D352,D292,D233,D173,D104,D30)</f>
        <v>99320</v>
      </c>
      <c r="E1191" s="17">
        <f t="shared" ref="E1191:F1191" si="240">SUM(E1078,E1019,E959,E900,E840,E780,E717,E658,E597,E536,E474,E414,E352,E292,E233,E173,E104,E30)</f>
        <v>74491.5</v>
      </c>
      <c r="F1191" s="17">
        <f t="shared" si="240"/>
        <v>40476</v>
      </c>
      <c r="G1191" s="193">
        <f>F1191/E1191*100</f>
        <v>54.336400797406412</v>
      </c>
      <c r="H1191" s="8"/>
      <c r="I1191" s="200"/>
      <c r="J1191" s="7"/>
      <c r="K1191" s="36"/>
      <c r="L1191" s="7"/>
      <c r="M1191" s="36"/>
      <c r="N1191" s="7"/>
      <c r="O1191" s="10"/>
      <c r="P1191" s="206"/>
      <c r="Q1191" s="206"/>
      <c r="R1191" s="206"/>
      <c r="S1191" s="206"/>
      <c r="T1191" s="206"/>
      <c r="U1191" s="206"/>
      <c r="V1191" s="206"/>
      <c r="W1191" s="206"/>
      <c r="X1191" s="206"/>
      <c r="Y1191" s="206"/>
      <c r="Z1191" s="206"/>
      <c r="AA1191" s="1120"/>
      <c r="AB1191" s="206"/>
      <c r="AC1191" s="206"/>
      <c r="AD1191" s="206"/>
      <c r="AE1191" s="206"/>
      <c r="AF1191" s="206"/>
      <c r="AG1191" s="206"/>
      <c r="AH1191" s="206"/>
      <c r="AI1191" s="1378">
        <f>SUM(AI1079,AI1022,AI962,AI903,AI843,AI783,AI720,AI659,AI598,AI539,AI475,AI417,AI355,AI293,AI236,AI176,AI107,AI31)</f>
        <v>0</v>
      </c>
      <c r="AJ1191" s="1382"/>
    </row>
    <row r="1192" spans="1:36" s="139" customFormat="1" ht="30" x14ac:dyDescent="0.25">
      <c r="A1192" s="19"/>
      <c r="B1192" s="19">
        <f t="shared" si="178"/>
        <v>1</v>
      </c>
      <c r="C1192" s="928" t="s">
        <v>334</v>
      </c>
      <c r="D1192" s="17">
        <f>SUBTOTAL(9,D1079,D1020,D960,D901,D841,D781,D718,D659,D599,D537,D475,D415,D353,D293,D234,D174,D105,D31)</f>
        <v>0</v>
      </c>
      <c r="E1192" s="17">
        <f t="shared" ref="E1192:F1192" si="241">SUBTOTAL(9,E1079,E1020,E960,E901,E841,E781,E718,E659,E599,E537,E475,E415,E353,E293,E234,E174,E105,E31)</f>
        <v>0</v>
      </c>
      <c r="F1192" s="17">
        <f t="shared" si="241"/>
        <v>1186</v>
      </c>
      <c r="G1192" s="193"/>
      <c r="H1192" s="8"/>
      <c r="I1192" s="200"/>
      <c r="J1192" s="7"/>
      <c r="K1192" s="36"/>
      <c r="L1192" s="7"/>
      <c r="M1192" s="36"/>
      <c r="N1192" s="7"/>
      <c r="O1192" s="10"/>
      <c r="P1192" s="206"/>
      <c r="Q1192" s="206"/>
      <c r="R1192" s="206"/>
      <c r="S1192" s="206"/>
      <c r="T1192" s="206"/>
      <c r="U1192" s="206"/>
      <c r="V1192" s="206"/>
      <c r="W1192" s="206"/>
      <c r="X1192" s="206"/>
      <c r="Y1192" s="206"/>
      <c r="Z1192" s="206"/>
      <c r="AA1192" s="1120"/>
      <c r="AB1192" s="206"/>
      <c r="AC1192" s="206"/>
      <c r="AD1192" s="206"/>
      <c r="AE1192" s="206"/>
      <c r="AF1192" s="206"/>
      <c r="AG1192" s="206"/>
      <c r="AH1192" s="206"/>
      <c r="AI1192" s="1378">
        <f>SUM(AI1080,AI1023,AI963,AI904,AI844,AI784,AI723,AI660,AI600,AI540,AI476,AI418,AI356,AI294,AI237,AI177,AI108,AI32)</f>
        <v>0</v>
      </c>
      <c r="AJ1192" s="1382"/>
    </row>
    <row r="1193" spans="1:36" s="139" customFormat="1" ht="60" x14ac:dyDescent="0.25">
      <c r="A1193" s="19"/>
      <c r="B1193" s="19">
        <f t="shared" si="178"/>
        <v>1</v>
      </c>
      <c r="C1193" s="928" t="s">
        <v>316</v>
      </c>
      <c r="D1193" s="17">
        <f>D598</f>
        <v>100</v>
      </c>
      <c r="E1193" s="17">
        <f t="shared" ref="E1193:F1193" si="242">E598</f>
        <v>75</v>
      </c>
      <c r="F1193" s="17">
        <f t="shared" si="242"/>
        <v>74</v>
      </c>
      <c r="G1193" s="193"/>
      <c r="H1193" s="8"/>
      <c r="I1193" s="200"/>
      <c r="J1193" s="7"/>
      <c r="K1193" s="36"/>
      <c r="L1193" s="7"/>
      <c r="M1193" s="36"/>
      <c r="N1193" s="7"/>
      <c r="O1193" s="10"/>
      <c r="P1193" s="206"/>
      <c r="Q1193" s="206"/>
      <c r="R1193" s="206"/>
      <c r="S1193" s="206"/>
      <c r="T1193" s="206"/>
      <c r="U1193" s="206"/>
      <c r="V1193" s="206"/>
      <c r="W1193" s="206"/>
      <c r="X1193" s="206"/>
      <c r="Y1193" s="206"/>
      <c r="Z1193" s="206"/>
      <c r="AA1193" s="1120"/>
      <c r="AB1193" s="206"/>
      <c r="AC1193" s="206"/>
      <c r="AD1193" s="206"/>
      <c r="AE1193" s="206"/>
      <c r="AF1193" s="206"/>
      <c r="AG1193" s="206"/>
      <c r="AH1193" s="206"/>
      <c r="AI1193" s="1378">
        <f>AI599</f>
        <v>0</v>
      </c>
      <c r="AJ1193" s="1382"/>
    </row>
    <row r="1194" spans="1:36" s="139" customFormat="1" ht="75" x14ac:dyDescent="0.25">
      <c r="A1194" s="19"/>
      <c r="B1194" s="19">
        <f t="shared" si="178"/>
        <v>1</v>
      </c>
      <c r="C1194" s="928" t="s">
        <v>306</v>
      </c>
      <c r="D1194" s="17">
        <f>SUM(D1080,D1021,D961,D902,D842,D782,D719,D660,D600,D538,D476,D416,D354,D294,D235,D175,D106,D32)</f>
        <v>240965.5</v>
      </c>
      <c r="E1194" s="17">
        <f t="shared" ref="E1194" si="243">SUM(E1080,E1021,E961,E902,E842,E782,E719,E660,E600,E538,E476,E416,E354,E294,E235,E175,E106,E32)</f>
        <v>180724.875</v>
      </c>
      <c r="F1194" s="17">
        <f>SUM(F1080,F1021,F961,F902,F842,F782,F719,F660,F600,F538,F476,F416,F354,F294,F235,F175,F106,F32)</f>
        <v>136894</v>
      </c>
      <c r="G1194" s="193">
        <f>F1194/E1194*100</f>
        <v>75.747182008010796</v>
      </c>
      <c r="H1194" s="8"/>
      <c r="I1194" s="200"/>
      <c r="J1194" s="7"/>
      <c r="K1194" s="36"/>
      <c r="L1194" s="7"/>
      <c r="M1194" s="36"/>
      <c r="N1194" s="7"/>
      <c r="O1194" s="10"/>
      <c r="P1194" s="206"/>
      <c r="Q1194" s="206"/>
      <c r="R1194" s="206"/>
      <c r="S1194" s="206"/>
      <c r="T1194" s="206"/>
      <c r="U1194" s="206"/>
      <c r="V1194" s="206"/>
      <c r="W1194" s="206"/>
      <c r="X1194" s="206"/>
      <c r="Y1194" s="206"/>
      <c r="Z1194" s="206"/>
      <c r="AA1194" s="1120"/>
      <c r="AB1194" s="206"/>
      <c r="AC1194" s="206"/>
      <c r="AD1194" s="206"/>
      <c r="AE1194" s="206"/>
      <c r="AF1194" s="206"/>
      <c r="AG1194" s="206"/>
      <c r="AH1194" s="206"/>
      <c r="AI1194" s="1378">
        <f>SUM(AI1081,AI1024,AI964,AI905,AI845,AI785,AI724,AI661,AI601,AI541,AI477,AI419,AI357,AI295,AI238,AI178,AI109,AI33)</f>
        <v>0</v>
      </c>
      <c r="AJ1194" s="1382"/>
    </row>
    <row r="1195" spans="1:36" s="139" customFormat="1" ht="60" x14ac:dyDescent="0.25">
      <c r="A1195" s="19"/>
      <c r="B1195" s="19">
        <f t="shared" si="178"/>
        <v>1</v>
      </c>
      <c r="C1195" s="928" t="s">
        <v>307</v>
      </c>
      <c r="D1195" s="17">
        <f>SUM(D1081,D1022,D962,D903,D843,D783,D720,D661,D601,D539,D477,D417,D355,D295,D236,D176,D107,D33)</f>
        <v>86656</v>
      </c>
      <c r="E1195" s="17">
        <f t="shared" ref="E1195" si="244">SUM(E1081,E1022,E962,E903,E843,E783,E720,E661,E601,E539,E477,E417,E355,E295,E236,E176,E107,E33)</f>
        <v>64995</v>
      </c>
      <c r="F1195" s="17">
        <f>SUM(F1081,F1022,F962,F903,F843,F783,F720,F661,F601,F539,F477,F417,F355,F295,F236,F176,F107,F33)</f>
        <v>44050</v>
      </c>
      <c r="G1195" s="193">
        <f>F1195/E1195*100</f>
        <v>67.774444188014456</v>
      </c>
      <c r="H1195" s="8"/>
      <c r="I1195" s="200"/>
      <c r="J1195" s="7"/>
      <c r="K1195" s="36"/>
      <c r="L1195" s="7"/>
      <c r="M1195" s="36"/>
      <c r="N1195" s="7"/>
      <c r="O1195" s="10"/>
      <c r="P1195" s="206"/>
      <c r="Q1195" s="206"/>
      <c r="R1195" s="206"/>
      <c r="S1195" s="206"/>
      <c r="T1195" s="206"/>
      <c r="U1195" s="206"/>
      <c r="V1195" s="206"/>
      <c r="W1195" s="206"/>
      <c r="X1195" s="206"/>
      <c r="Y1195" s="206"/>
      <c r="Z1195" s="206"/>
      <c r="AA1195" s="1120"/>
      <c r="AB1195" s="206"/>
      <c r="AC1195" s="206"/>
      <c r="AD1195" s="206"/>
      <c r="AE1195" s="206"/>
      <c r="AF1195" s="206"/>
      <c r="AG1195" s="206"/>
      <c r="AH1195" s="206"/>
      <c r="AI1195" s="1378">
        <f>SUM(AI1082,AI1025,AI965,AI906,AI846,AI786,AI725,AI662,AI602,AI542,AI478,AI420,AI358,AI296,AI239,AI179,AI110,AI34)</f>
        <v>0</v>
      </c>
      <c r="AJ1195" s="1382"/>
    </row>
    <row r="1196" spans="1:36" s="139" customFormat="1" ht="57.75" x14ac:dyDescent="0.25">
      <c r="A1196" s="19"/>
      <c r="B1196" s="19">
        <f t="shared" si="178"/>
        <v>1</v>
      </c>
      <c r="C1196" s="779" t="s">
        <v>384</v>
      </c>
      <c r="D1196" s="17">
        <f>SUM(D1082,D1023,D963,D904,D844,D784,D721,D662,D602,D540,D478,D418,D356,D296,D237,D177,D108,D34)</f>
        <v>40183</v>
      </c>
      <c r="E1196" s="17">
        <f t="shared" ref="E1196" si="245">SUM(E1082,E1023,E963,E904,E844,E784,E721,E662,E602,E540,E478,E418,E356,E296,E237,E177,E108,E34)</f>
        <v>30137.5</v>
      </c>
      <c r="F1196" s="17">
        <f>SUM(F1082,F1023,F963,F904,F844,F784,F721,F662,F602,F540,F478,F418,F356,F296,F237,F177,F108,F34)</f>
        <v>20252</v>
      </c>
      <c r="G1196" s="193">
        <f>F1196/E1196*100</f>
        <v>67.198672749896303</v>
      </c>
      <c r="H1196" s="8"/>
      <c r="I1196" s="200"/>
      <c r="J1196" s="7"/>
      <c r="K1196" s="36"/>
      <c r="L1196" s="7"/>
      <c r="M1196" s="36"/>
      <c r="N1196" s="7"/>
      <c r="O1196" s="10"/>
      <c r="P1196" s="206"/>
      <c r="Q1196" s="206"/>
      <c r="R1196" s="206"/>
      <c r="S1196" s="206"/>
      <c r="T1196" s="206"/>
      <c r="U1196" s="206"/>
      <c r="V1196" s="206"/>
      <c r="W1196" s="206"/>
      <c r="X1196" s="206"/>
      <c r="Y1196" s="206"/>
      <c r="Z1196" s="206"/>
      <c r="AA1196" s="1120"/>
      <c r="AB1196" s="206"/>
      <c r="AC1196" s="206"/>
      <c r="AD1196" s="206"/>
      <c r="AE1196" s="206"/>
      <c r="AF1196" s="206"/>
      <c r="AG1196" s="206"/>
      <c r="AH1196" s="206"/>
      <c r="AI1196" s="1378">
        <f>SUM(AI1083,AI1026,AI966,AI907,AI847,AI787,AI726,AI663,AI603,AI543,AI479,AI421,AI359,AI297,AI240,AI180,AI111)</f>
        <v>0</v>
      </c>
      <c r="AJ1196" s="1382"/>
    </row>
    <row r="1197" spans="1:36" s="139" customFormat="1" x14ac:dyDescent="0.25">
      <c r="A1197" s="19"/>
      <c r="B1197" s="19">
        <f t="shared" si="178"/>
        <v>1</v>
      </c>
      <c r="C1197" s="792" t="s">
        <v>206</v>
      </c>
      <c r="D1197" s="17"/>
      <c r="E1197" s="17"/>
      <c r="F1197" s="17"/>
      <c r="G1197" s="193"/>
      <c r="H1197" s="8"/>
      <c r="I1197" s="200"/>
      <c r="J1197" s="7"/>
      <c r="K1197" s="36"/>
      <c r="L1197" s="7"/>
      <c r="M1197" s="36"/>
      <c r="N1197" s="7"/>
      <c r="O1197" s="10"/>
      <c r="P1197" s="206">
        <f t="shared" ref="P1197:AF1197" si="246">SUM(P1120,P1083,P1024,P964,P905,P845,P785,P722,P663,P603,P541,P479,P419,P357,P297,P238,P178,P109,P95,P34)</f>
        <v>1855198.4575100001</v>
      </c>
      <c r="Q1197" s="206">
        <f t="shared" ref="Q1197:R1197" si="247">SUM(Q1120,Q1083,Q1024,Q964,Q905,Q845,Q785,Q722,Q663,Q603,Q541,Q479,Q419,Q357,Q297,Q238,Q178,Q109,Q95,Q34)</f>
        <v>1855198.4575100001</v>
      </c>
      <c r="R1197" s="206">
        <f t="shared" si="247"/>
        <v>1853564.5885399999</v>
      </c>
      <c r="S1197" s="206">
        <f t="shared" ref="S1197:T1197" si="248">SUM(S1120,S1083,S1024,S964,S905,S845,S785,S722,S663,S603,S541,S479,S419,S357,S297,S238,S178,S109,S95,S34)</f>
        <v>1854068.4034199999</v>
      </c>
      <c r="T1197" s="206">
        <f t="shared" si="248"/>
        <v>1854068.4034199999</v>
      </c>
      <c r="U1197" s="206">
        <f t="shared" ref="U1197:V1197" si="249">SUM(U1120,U1083,U1024,U964,U905,U845,U785,U722,U663,U603,U541,U479,U419,U357,U297,U238,U178,U109,U95,U34)</f>
        <v>1855836.5542699997</v>
      </c>
      <c r="V1197" s="206">
        <f t="shared" si="249"/>
        <v>1855836.5542699997</v>
      </c>
      <c r="W1197" s="206">
        <f t="shared" ref="W1197:X1197" si="250">SUM(W1120,W1083,W1024,W964,W905,W845,W785,W722,W663,W603,W541,W479,W419,W357,W297,W238,W178,W109,W95,W34)</f>
        <v>1855836.5542699997</v>
      </c>
      <c r="X1197" s="206">
        <f t="shared" si="250"/>
        <v>1858397.0332599999</v>
      </c>
      <c r="Y1197" s="206">
        <f t="shared" si="246"/>
        <v>1392241.5031019526</v>
      </c>
      <c r="Z1197" s="206">
        <f t="shared" si="246"/>
        <v>1381623.3660400002</v>
      </c>
      <c r="AA1197" s="1120">
        <f t="shared" si="246"/>
        <v>0</v>
      </c>
      <c r="AB1197" s="206">
        <f t="shared" si="246"/>
        <v>736.00773000000004</v>
      </c>
      <c r="AC1197" s="206">
        <f t="shared" si="246"/>
        <v>-10618.137061952402</v>
      </c>
      <c r="AD1197" s="206">
        <f t="shared" si="246"/>
        <v>-1645.0095699999997</v>
      </c>
      <c r="AE1197" s="206">
        <f t="shared" si="246"/>
        <v>-715.03503999999998</v>
      </c>
      <c r="AF1197" s="206">
        <f t="shared" si="246"/>
        <v>1381644.33873</v>
      </c>
      <c r="AG1197" s="206">
        <f t="shared" ref="AG1197" si="251">Z1197/Y1197*100</f>
        <v>99.237335114755965</v>
      </c>
      <c r="AH1197" s="206">
        <f t="shared" ref="AH1197" si="252">AF1197/Y1197*100</f>
        <v>99.238841512169984</v>
      </c>
      <c r="AI1197" s="1378"/>
      <c r="AJ1197" s="1382">
        <f>SUM(AJ1120,AJ360,AJ181,AJ98,AJ35,AJ788)</f>
        <v>0</v>
      </c>
    </row>
    <row r="1198" spans="1:36" s="139" customFormat="1" ht="29.25" x14ac:dyDescent="0.25">
      <c r="A1198" s="19"/>
      <c r="B1198" s="19">
        <f t="shared" si="178"/>
        <v>1</v>
      </c>
      <c r="C1198" s="925" t="s">
        <v>359</v>
      </c>
      <c r="D1198" s="18">
        <f t="shared" ref="D1198:F1199" si="253">SUM(D1121,D1084,D1025,D965,D906,D846,D786,D723,D664,D604,D542,D480,D420,D358,D298,D239,D179,D110,D35)</f>
        <v>1004972.5</v>
      </c>
      <c r="E1198" s="18">
        <f t="shared" si="253"/>
        <v>753910.9375</v>
      </c>
      <c r="F1198" s="18">
        <f>ROUND(F1121+F1084+F1025+F965+F906+F846+F786+F723+F664+F604+F542+F480+F420+F358+F298+F239+F179+F110+F35,0)</f>
        <v>731246</v>
      </c>
      <c r="G1198" s="199">
        <f t="shared" ref="G1198:G1210" si="254">F1198/E1198*100</f>
        <v>96.993685013357435</v>
      </c>
      <c r="H1198" s="8"/>
      <c r="I1198" s="200"/>
      <c r="J1198" s="7"/>
      <c r="K1198" s="36"/>
      <c r="L1198" s="7"/>
      <c r="M1198" s="36"/>
      <c r="N1198" s="7"/>
      <c r="O1198" s="10"/>
      <c r="P1198" s="206"/>
      <c r="Q1198" s="206"/>
      <c r="R1198" s="206"/>
      <c r="S1198" s="206"/>
      <c r="T1198" s="206"/>
      <c r="U1198" s="206"/>
      <c r="V1198" s="206"/>
      <c r="W1198" s="206"/>
      <c r="X1198" s="206"/>
      <c r="Y1198" s="206"/>
      <c r="Z1198" s="206"/>
      <c r="AA1198" s="1120"/>
      <c r="AB1198" s="206"/>
      <c r="AC1198" s="206"/>
      <c r="AD1198" s="206"/>
      <c r="AE1198" s="206"/>
      <c r="AF1198" s="206"/>
      <c r="AG1198" s="206"/>
      <c r="AH1198" s="206"/>
      <c r="AI1198" s="1380">
        <f>SUM(AI1121,AI789,AI361,AI242,AI182,AI113,AI36)</f>
        <v>0</v>
      </c>
      <c r="AJ1198" s="1382"/>
    </row>
    <row r="1199" spans="1:36" s="139" customFormat="1" x14ac:dyDescent="0.25">
      <c r="A1199" s="19"/>
      <c r="B1199" s="19">
        <f t="shared" si="178"/>
        <v>1</v>
      </c>
      <c r="C1199" s="928" t="s">
        <v>347</v>
      </c>
      <c r="D1199" s="17">
        <f t="shared" si="253"/>
        <v>31850</v>
      </c>
      <c r="E1199" s="17">
        <f t="shared" si="253"/>
        <v>23888</v>
      </c>
      <c r="F1199" s="17">
        <f t="shared" si="253"/>
        <v>21938</v>
      </c>
      <c r="G1199" s="193">
        <f t="shared" si="254"/>
        <v>91.83690555927663</v>
      </c>
      <c r="H1199" s="8"/>
      <c r="I1199" s="200"/>
      <c r="J1199" s="7"/>
      <c r="K1199" s="36"/>
      <c r="L1199" s="7"/>
      <c r="M1199" s="36"/>
      <c r="N1199" s="7"/>
      <c r="O1199" s="10"/>
      <c r="P1199" s="206"/>
      <c r="Q1199" s="206"/>
      <c r="R1199" s="206"/>
      <c r="S1199" s="206"/>
      <c r="T1199" s="206"/>
      <c r="U1199" s="206"/>
      <c r="V1199" s="206"/>
      <c r="W1199" s="206"/>
      <c r="X1199" s="206"/>
      <c r="Y1199" s="206"/>
      <c r="Z1199" s="206"/>
      <c r="AA1199" s="1120"/>
      <c r="AB1199" s="206"/>
      <c r="AC1199" s="206"/>
      <c r="AD1199" s="206"/>
      <c r="AE1199" s="206"/>
      <c r="AF1199" s="206"/>
      <c r="AG1199" s="206"/>
      <c r="AH1199" s="206"/>
      <c r="AI1199" s="1378">
        <f>AI1122+AI114+AI37</f>
        <v>0</v>
      </c>
      <c r="AJ1199" s="1382"/>
    </row>
    <row r="1200" spans="1:36" s="139" customFormat="1" ht="30" x14ac:dyDescent="0.25">
      <c r="A1200" s="19"/>
      <c r="B1200" s="19">
        <f t="shared" si="178"/>
        <v>1</v>
      </c>
      <c r="C1200" s="927" t="s">
        <v>348</v>
      </c>
      <c r="D1200" s="971">
        <f t="shared" ref="D1200:F1200" si="255">SUM(D1123,D1086,D1027,D967,D908,D848,D788,D725,D666,D606,D544,D482,D422,D360,D300,D241,D181,D112,D37)</f>
        <v>810917.5</v>
      </c>
      <c r="E1200" s="971">
        <f t="shared" si="255"/>
        <v>608191.1875</v>
      </c>
      <c r="F1200" s="971">
        <f t="shared" si="255"/>
        <v>579624.7649999999</v>
      </c>
      <c r="G1200" s="972">
        <f t="shared" si="254"/>
        <v>95.303052216618951</v>
      </c>
      <c r="H1200" s="8"/>
      <c r="I1200" s="200"/>
      <c r="J1200" s="7"/>
      <c r="K1200" s="36"/>
      <c r="L1200" s="7"/>
      <c r="M1200" s="36"/>
      <c r="N1200" s="7"/>
      <c r="O1200" s="10"/>
      <c r="P1200" s="206"/>
      <c r="Q1200" s="206"/>
      <c r="R1200" s="206"/>
      <c r="S1200" s="206"/>
      <c r="T1200" s="206"/>
      <c r="U1200" s="206"/>
      <c r="V1200" s="206"/>
      <c r="W1200" s="206"/>
      <c r="X1200" s="206"/>
      <c r="Y1200" s="206"/>
      <c r="Z1200" s="206"/>
      <c r="AA1200" s="1120"/>
      <c r="AB1200" s="206"/>
      <c r="AC1200" s="206"/>
      <c r="AD1200" s="206"/>
      <c r="AE1200" s="206"/>
      <c r="AF1200" s="206"/>
      <c r="AG1200" s="206"/>
      <c r="AH1200" s="206"/>
      <c r="AI1200" s="1384">
        <f>SUM(AI1124,AI791,AI363,AI184,AI115,AI38)</f>
        <v>0</v>
      </c>
      <c r="AJ1200" s="1382"/>
    </row>
    <row r="1201" spans="1:188" s="139" customFormat="1" x14ac:dyDescent="0.25">
      <c r="A1201" s="19"/>
      <c r="B1201" s="19">
        <f t="shared" si="178"/>
        <v>1</v>
      </c>
      <c r="C1201" s="928" t="s">
        <v>349</v>
      </c>
      <c r="D1201" s="17">
        <f t="shared" ref="D1201:F1201" si="256">SUM(D1124,D1087,D1028,D968,D909,D849,D789,D726,D667,D607,D545,D483,D423,D361,D301,D242,D182,D113,D38)</f>
        <v>628557</v>
      </c>
      <c r="E1201" s="17">
        <f t="shared" si="256"/>
        <v>471419.5</v>
      </c>
      <c r="F1201" s="17">
        <f t="shared" si="256"/>
        <v>446390</v>
      </c>
      <c r="G1201" s="193">
        <f t="shared" si="254"/>
        <v>94.690609955676422</v>
      </c>
      <c r="H1201" s="8"/>
      <c r="I1201" s="200"/>
      <c r="J1201" s="7"/>
      <c r="K1201" s="36"/>
      <c r="L1201" s="7"/>
      <c r="M1201" s="36"/>
      <c r="N1201" s="7"/>
      <c r="O1201" s="10"/>
      <c r="P1201" s="206"/>
      <c r="Q1201" s="206"/>
      <c r="R1201" s="206"/>
      <c r="S1201" s="206"/>
      <c r="T1201" s="206"/>
      <c r="U1201" s="206"/>
      <c r="V1201" s="206"/>
      <c r="W1201" s="206"/>
      <c r="X1201" s="206"/>
      <c r="Y1201" s="206"/>
      <c r="Z1201" s="206"/>
      <c r="AA1201" s="1120"/>
      <c r="AB1201" s="206"/>
      <c r="AC1201" s="206"/>
      <c r="AD1201" s="206"/>
      <c r="AE1201" s="206"/>
      <c r="AF1201" s="206"/>
      <c r="AG1201" s="206"/>
      <c r="AH1201" s="206"/>
      <c r="AI1201" s="1378">
        <f>SUM(AI1125,AI792,AI364,AI116,AI39)</f>
        <v>0</v>
      </c>
      <c r="AJ1201" s="1382"/>
    </row>
    <row r="1202" spans="1:188" s="139" customFormat="1" ht="30" x14ac:dyDescent="0.25">
      <c r="A1202" s="19">
        <v>1</v>
      </c>
      <c r="B1202" s="19">
        <f t="shared" si="178"/>
        <v>1</v>
      </c>
      <c r="C1202" s="928" t="s">
        <v>374</v>
      </c>
      <c r="D1202" s="17">
        <f t="shared" ref="D1202:F1202" si="257">SUM(D1125,D1088,D1029,D969,D910,D850,D790,D727,D668,D608,D546,D484,D424,D362,D302,D243,D183,D114,D39)</f>
        <v>281730</v>
      </c>
      <c r="E1202" s="17">
        <f t="shared" si="257"/>
        <v>211301.75</v>
      </c>
      <c r="F1202" s="17">
        <f t="shared" si="257"/>
        <v>195546.05999999994</v>
      </c>
      <c r="G1202" s="193">
        <f t="shared" si="254"/>
        <v>92.543511826097017</v>
      </c>
      <c r="H1202" s="1399"/>
      <c r="I1202" s="200"/>
      <c r="J1202" s="7"/>
      <c r="K1202" s="36"/>
      <c r="L1202" s="7"/>
      <c r="M1202" s="36"/>
      <c r="N1202" s="7"/>
      <c r="O1202" s="10"/>
      <c r="P1202" s="206"/>
      <c r="Q1202" s="206"/>
      <c r="R1202" s="206"/>
      <c r="S1202" s="206"/>
      <c r="T1202" s="206"/>
      <c r="U1202" s="206"/>
      <c r="V1202" s="206"/>
      <c r="W1202" s="206"/>
      <c r="X1202" s="206"/>
      <c r="Y1202" s="206"/>
      <c r="Z1202" s="206"/>
      <c r="AA1202" s="1120"/>
      <c r="AB1202" s="206"/>
      <c r="AC1202" s="206"/>
      <c r="AD1202" s="206"/>
      <c r="AE1202" s="206"/>
      <c r="AF1202" s="206"/>
      <c r="AG1202" s="206"/>
      <c r="AH1202" s="206"/>
      <c r="AI1202" s="1378">
        <f>SUM(AI1126,AI186,AI117,AI40)</f>
        <v>0</v>
      </c>
      <c r="AJ1202" s="1382"/>
    </row>
    <row r="1203" spans="1:188" ht="60" x14ac:dyDescent="0.25">
      <c r="A1203" s="19">
        <v>1</v>
      </c>
      <c r="B1203" s="19">
        <f t="shared" si="178"/>
        <v>1</v>
      </c>
      <c r="C1203" s="928" t="s">
        <v>350</v>
      </c>
      <c r="D1203" s="17">
        <f>SUM(D1126,D728,D609,D115,D40)</f>
        <v>92928</v>
      </c>
      <c r="E1203" s="17">
        <f t="shared" ref="E1203:F1203" si="258">SUM(E1126,E728,E609,E115,E40)</f>
        <v>69696</v>
      </c>
      <c r="F1203" s="17">
        <f t="shared" si="258"/>
        <v>65798</v>
      </c>
      <c r="G1203" s="193">
        <f t="shared" si="254"/>
        <v>94.407139577594123</v>
      </c>
      <c r="H1203" s="8"/>
      <c r="I1203" s="200"/>
      <c r="J1203" s="38"/>
      <c r="K1203" s="203"/>
      <c r="L1203" s="38"/>
      <c r="M1203" s="203"/>
      <c r="N1203" s="38"/>
      <c r="O1203" s="10"/>
      <c r="P1203" s="651"/>
      <c r="Q1203" s="651"/>
      <c r="R1203" s="651"/>
      <c r="S1203" s="651"/>
      <c r="T1203" s="651"/>
      <c r="U1203" s="651"/>
      <c r="V1203" s="651"/>
      <c r="W1203" s="651"/>
      <c r="X1203" s="651"/>
      <c r="Y1203" s="651"/>
      <c r="Z1203" s="651">
        <f>Z1173-Z1202</f>
        <v>0</v>
      </c>
      <c r="AA1203" s="1122"/>
      <c r="AB1203" s="651"/>
      <c r="AC1203" s="651"/>
      <c r="AD1203" s="651"/>
      <c r="AE1203" s="651"/>
      <c r="AF1203" s="651"/>
      <c r="AG1203" s="651"/>
      <c r="AH1203" s="651"/>
      <c r="AI1203" s="1378">
        <f>AI1127+AI118+AI41</f>
        <v>0</v>
      </c>
      <c r="AJ1203" s="1386"/>
      <c r="AK1203" s="139"/>
      <c r="AL1203" s="139"/>
      <c r="AM1203" s="139"/>
      <c r="AN1203" s="139"/>
      <c r="AO1203" s="139"/>
      <c r="AP1203" s="139"/>
      <c r="AQ1203" s="139"/>
      <c r="AR1203" s="139"/>
      <c r="AS1203" s="139"/>
      <c r="AT1203" s="139"/>
      <c r="AU1203" s="139"/>
      <c r="AV1203" s="139"/>
      <c r="AW1203" s="139"/>
      <c r="AX1203" s="139"/>
      <c r="AY1203" s="139"/>
      <c r="AZ1203" s="139"/>
      <c r="BA1203" s="139"/>
      <c r="BB1203" s="139"/>
      <c r="BC1203" s="139"/>
      <c r="BD1203" s="139"/>
      <c r="BE1203" s="139"/>
      <c r="BF1203" s="139"/>
      <c r="BG1203" s="139"/>
      <c r="BH1203" s="139"/>
      <c r="BI1203" s="139"/>
      <c r="BJ1203" s="139"/>
      <c r="BK1203" s="139"/>
      <c r="BL1203" s="139"/>
      <c r="BM1203" s="139"/>
      <c r="BN1203" s="139"/>
      <c r="BO1203" s="139"/>
      <c r="BP1203" s="139"/>
      <c r="BQ1203" s="139"/>
      <c r="BR1203" s="139"/>
      <c r="BS1203" s="139"/>
      <c r="BT1203" s="139"/>
      <c r="BU1203" s="139"/>
      <c r="BV1203" s="139"/>
      <c r="BW1203" s="139"/>
      <c r="BX1203" s="139"/>
      <c r="BY1203" s="139"/>
      <c r="BZ1203" s="139"/>
      <c r="CA1203" s="139"/>
      <c r="CB1203" s="139"/>
      <c r="CC1203" s="139"/>
      <c r="CD1203" s="139"/>
      <c r="CE1203" s="139"/>
      <c r="CF1203" s="139"/>
      <c r="CG1203" s="139"/>
      <c r="CH1203" s="139"/>
      <c r="CI1203" s="139"/>
      <c r="CJ1203" s="139"/>
      <c r="CK1203" s="139"/>
      <c r="CL1203" s="139"/>
      <c r="CM1203" s="139"/>
      <c r="CN1203" s="139"/>
      <c r="CO1203" s="139"/>
      <c r="CP1203" s="139"/>
      <c r="CQ1203" s="139"/>
      <c r="CR1203" s="139"/>
      <c r="CS1203" s="139"/>
      <c r="CT1203" s="139"/>
      <c r="CU1203" s="139"/>
      <c r="CV1203" s="139"/>
      <c r="CW1203" s="139"/>
      <c r="CX1203" s="139"/>
      <c r="CY1203" s="139"/>
      <c r="CZ1203" s="139"/>
      <c r="DA1203" s="139"/>
      <c r="DB1203" s="139"/>
      <c r="DC1203" s="139"/>
      <c r="DD1203" s="139"/>
      <c r="DE1203" s="139"/>
      <c r="DF1203" s="139"/>
      <c r="DG1203" s="139"/>
      <c r="DH1203" s="139"/>
      <c r="DI1203" s="139"/>
      <c r="DJ1203" s="139"/>
      <c r="DK1203" s="139"/>
      <c r="DL1203" s="139"/>
      <c r="DM1203" s="139"/>
      <c r="DN1203" s="139"/>
      <c r="DO1203" s="139"/>
      <c r="DP1203" s="139"/>
      <c r="DQ1203" s="139"/>
      <c r="DR1203" s="139"/>
      <c r="DS1203" s="139"/>
      <c r="DT1203" s="139"/>
      <c r="DU1203" s="139"/>
      <c r="DV1203" s="139"/>
      <c r="DW1203" s="139"/>
      <c r="DX1203" s="139"/>
      <c r="DY1203" s="139"/>
      <c r="DZ1203" s="139"/>
      <c r="EA1203" s="139"/>
      <c r="EB1203" s="139"/>
      <c r="EC1203" s="139"/>
      <c r="ED1203" s="139"/>
      <c r="EE1203" s="139"/>
      <c r="EF1203" s="139"/>
      <c r="EG1203" s="139"/>
      <c r="EH1203" s="139"/>
      <c r="EI1203" s="139"/>
      <c r="EJ1203" s="139"/>
      <c r="EK1203" s="139"/>
      <c r="EL1203" s="139"/>
      <c r="EM1203" s="139"/>
      <c r="EN1203" s="139"/>
      <c r="EO1203" s="139"/>
      <c r="EP1203" s="139"/>
      <c r="EQ1203" s="139"/>
      <c r="ER1203" s="139"/>
      <c r="ES1203" s="139"/>
      <c r="ET1203" s="139"/>
      <c r="EU1203" s="139"/>
      <c r="EV1203" s="139"/>
      <c r="EW1203" s="139"/>
      <c r="EX1203" s="139"/>
      <c r="EY1203" s="139"/>
      <c r="EZ1203" s="139"/>
      <c r="FA1203" s="139"/>
      <c r="FB1203" s="139"/>
      <c r="FC1203" s="139"/>
      <c r="FD1203" s="139"/>
      <c r="FE1203" s="139"/>
      <c r="FF1203" s="139"/>
      <c r="FG1203" s="139"/>
      <c r="FH1203" s="139"/>
      <c r="FI1203" s="139"/>
      <c r="FJ1203" s="139"/>
      <c r="FK1203" s="139"/>
      <c r="FL1203" s="139"/>
      <c r="FM1203" s="139"/>
      <c r="FN1203" s="139"/>
      <c r="FO1203" s="139"/>
      <c r="FP1203" s="139"/>
      <c r="FQ1203" s="139"/>
      <c r="FR1203" s="139"/>
      <c r="FS1203" s="139"/>
      <c r="FT1203" s="139"/>
      <c r="FU1203" s="139"/>
      <c r="FV1203" s="139"/>
      <c r="FW1203" s="139"/>
      <c r="FX1203" s="139"/>
      <c r="FY1203" s="139"/>
      <c r="FZ1203" s="139"/>
      <c r="GA1203" s="139"/>
      <c r="GB1203" s="139"/>
      <c r="GC1203" s="139"/>
      <c r="GD1203" s="139"/>
      <c r="GE1203" s="139"/>
      <c r="GF1203" s="139"/>
    </row>
    <row r="1204" spans="1:188" ht="75" x14ac:dyDescent="0.25">
      <c r="A1204" s="19">
        <v>1</v>
      </c>
      <c r="B1204" s="19">
        <f t="shared" si="178"/>
        <v>1</v>
      </c>
      <c r="C1204" s="928" t="s">
        <v>387</v>
      </c>
      <c r="D1204" s="17">
        <f>D116</f>
        <v>19000</v>
      </c>
      <c r="E1204" s="17">
        <f t="shared" ref="E1204:F1204" si="259">E116</f>
        <v>14250</v>
      </c>
      <c r="F1204" s="17">
        <f t="shared" si="259"/>
        <v>18550</v>
      </c>
      <c r="G1204" s="193">
        <f t="shared" si="254"/>
        <v>130.17543859649123</v>
      </c>
      <c r="H1204" s="8"/>
      <c r="I1204" s="200"/>
      <c r="J1204" s="38"/>
      <c r="K1204" s="203"/>
      <c r="L1204" s="38"/>
      <c r="M1204" s="203"/>
      <c r="N1204" s="38"/>
      <c r="O1204" s="10"/>
      <c r="P1204" s="651"/>
      <c r="Q1204" s="651"/>
      <c r="R1204" s="651"/>
      <c r="S1204" s="651"/>
      <c r="T1204" s="651"/>
      <c r="U1204" s="651"/>
      <c r="V1204" s="651"/>
      <c r="W1204" s="651"/>
      <c r="X1204" s="651"/>
      <c r="Y1204" s="651"/>
      <c r="Z1204" s="651"/>
      <c r="AA1204" s="1122"/>
      <c r="AB1204" s="651"/>
      <c r="AC1204" s="651"/>
      <c r="AD1204" s="651"/>
      <c r="AE1204" s="651"/>
      <c r="AF1204" s="651"/>
      <c r="AG1204" s="651"/>
      <c r="AH1204" s="651"/>
      <c r="AI1204" s="1378">
        <f>AI119</f>
        <v>0</v>
      </c>
      <c r="AJ1204" s="1386"/>
      <c r="AK1204" s="139"/>
      <c r="AL1204" s="139"/>
      <c r="AM1204" s="139"/>
      <c r="AN1204" s="139"/>
      <c r="AO1204" s="139"/>
      <c r="AP1204" s="139"/>
      <c r="AQ1204" s="139"/>
      <c r="AR1204" s="139"/>
      <c r="AS1204" s="139"/>
      <c r="AT1204" s="139"/>
      <c r="AU1204" s="139"/>
      <c r="AV1204" s="139"/>
      <c r="AW1204" s="139"/>
      <c r="AX1204" s="139"/>
      <c r="AY1204" s="139"/>
      <c r="AZ1204" s="139"/>
      <c r="BA1204" s="139"/>
      <c r="BB1204" s="139"/>
      <c r="BC1204" s="139"/>
      <c r="BD1204" s="139"/>
      <c r="BE1204" s="139"/>
      <c r="BF1204" s="139"/>
      <c r="BG1204" s="139"/>
      <c r="BH1204" s="139"/>
      <c r="BI1204" s="139"/>
      <c r="BJ1204" s="139"/>
      <c r="BK1204" s="139"/>
      <c r="BL1204" s="139"/>
      <c r="BM1204" s="139"/>
      <c r="BN1204" s="139"/>
      <c r="BO1204" s="139"/>
      <c r="BP1204" s="139"/>
      <c r="BQ1204" s="139"/>
      <c r="BR1204" s="139"/>
      <c r="BS1204" s="139"/>
      <c r="BT1204" s="139"/>
      <c r="BU1204" s="139"/>
      <c r="BV1204" s="139"/>
      <c r="BW1204" s="139"/>
      <c r="BX1204" s="139"/>
      <c r="BY1204" s="139"/>
      <c r="BZ1204" s="139"/>
      <c r="CA1204" s="139"/>
      <c r="CB1204" s="139"/>
      <c r="CC1204" s="139"/>
      <c r="CD1204" s="139"/>
      <c r="CE1204" s="139"/>
      <c r="CF1204" s="139"/>
      <c r="CG1204" s="139"/>
      <c r="CH1204" s="139"/>
      <c r="CI1204" s="139"/>
      <c r="CJ1204" s="139"/>
      <c r="CK1204" s="139"/>
      <c r="CL1204" s="139"/>
      <c r="CM1204" s="139"/>
      <c r="CN1204" s="139"/>
      <c r="CO1204" s="139"/>
      <c r="CP1204" s="139"/>
      <c r="CQ1204" s="139"/>
      <c r="CR1204" s="139"/>
      <c r="CS1204" s="139"/>
      <c r="CT1204" s="139"/>
      <c r="CU1204" s="139"/>
      <c r="CV1204" s="139"/>
      <c r="CW1204" s="139"/>
      <c r="CX1204" s="139"/>
      <c r="CY1204" s="139"/>
      <c r="CZ1204" s="139"/>
      <c r="DA1204" s="139"/>
      <c r="DB1204" s="139"/>
      <c r="DC1204" s="139"/>
      <c r="DD1204" s="139"/>
      <c r="DE1204" s="139"/>
      <c r="DF1204" s="139"/>
      <c r="DG1204" s="139"/>
      <c r="DH1204" s="139"/>
      <c r="DI1204" s="139"/>
      <c r="DJ1204" s="139"/>
      <c r="DK1204" s="139"/>
      <c r="DL1204" s="139"/>
      <c r="DM1204" s="139"/>
      <c r="DN1204" s="139"/>
      <c r="DO1204" s="139"/>
      <c r="DP1204" s="139"/>
      <c r="DQ1204" s="139"/>
      <c r="DR1204" s="139"/>
      <c r="DS1204" s="139"/>
      <c r="DT1204" s="139"/>
      <c r="DU1204" s="139"/>
      <c r="DV1204" s="139"/>
      <c r="DW1204" s="139"/>
      <c r="DX1204" s="139"/>
      <c r="DY1204" s="139"/>
      <c r="DZ1204" s="139"/>
      <c r="EA1204" s="139"/>
      <c r="EB1204" s="139"/>
      <c r="EC1204" s="139"/>
      <c r="ED1204" s="139"/>
      <c r="EE1204" s="139"/>
      <c r="EF1204" s="139"/>
      <c r="EG1204" s="139"/>
      <c r="EH1204" s="139"/>
      <c r="EI1204" s="139"/>
      <c r="EJ1204" s="139"/>
      <c r="EK1204" s="139"/>
      <c r="EL1204" s="139"/>
      <c r="EM1204" s="139"/>
      <c r="EN1204" s="139"/>
      <c r="EO1204" s="139"/>
      <c r="EP1204" s="139"/>
      <c r="EQ1204" s="139"/>
      <c r="ER1204" s="139"/>
      <c r="ES1204" s="139"/>
      <c r="ET1204" s="139"/>
      <c r="EU1204" s="139"/>
      <c r="EV1204" s="139"/>
      <c r="EW1204" s="139"/>
      <c r="EX1204" s="139"/>
      <c r="EY1204" s="139"/>
      <c r="EZ1204" s="139"/>
      <c r="FA1204" s="139"/>
      <c r="FB1204" s="139"/>
      <c r="FC1204" s="139"/>
      <c r="FD1204" s="139"/>
      <c r="FE1204" s="139"/>
      <c r="FF1204" s="139"/>
      <c r="FG1204" s="139"/>
      <c r="FH1204" s="139"/>
      <c r="FI1204" s="139"/>
      <c r="FJ1204" s="139"/>
      <c r="FK1204" s="139"/>
      <c r="FL1204" s="139"/>
      <c r="FM1204" s="139"/>
      <c r="FN1204" s="139"/>
      <c r="FO1204" s="139"/>
      <c r="FP1204" s="139"/>
      <c r="FQ1204" s="139"/>
      <c r="FR1204" s="139"/>
      <c r="FS1204" s="139"/>
      <c r="FT1204" s="139"/>
      <c r="FU1204" s="139"/>
      <c r="FV1204" s="139"/>
      <c r="FW1204" s="139"/>
      <c r="FX1204" s="139"/>
      <c r="FY1204" s="139"/>
      <c r="FZ1204" s="139"/>
      <c r="GA1204" s="139"/>
      <c r="GB1204" s="139"/>
      <c r="GC1204" s="139"/>
      <c r="GD1204" s="139"/>
      <c r="GE1204" s="139"/>
      <c r="GF1204" s="139"/>
    </row>
    <row r="1205" spans="1:188" ht="60" x14ac:dyDescent="0.25">
      <c r="A1205" s="19">
        <v>1</v>
      </c>
      <c r="B1205" s="19">
        <f t="shared" si="178"/>
        <v>1</v>
      </c>
      <c r="C1205" s="928" t="s">
        <v>351</v>
      </c>
      <c r="D1205" s="17">
        <f>SUM(D1127,D1089,D1030,D970,D911,D851,D791,D729,D669,D610,D547,D485,D425,D363,D303,D244,D184,D117,D41)</f>
        <v>3002</v>
      </c>
      <c r="E1205" s="17">
        <f t="shared" ref="E1205:F1205" si="260">SUM(E1127,E1089,E1030,E970,E911,E851,E791,E729,E669,E610,E547,E485,E425,E363,E303,E244,E184,E117,E41)</f>
        <v>2251.5</v>
      </c>
      <c r="F1205" s="17">
        <f t="shared" si="260"/>
        <v>2429</v>
      </c>
      <c r="G1205" s="193">
        <f t="shared" si="254"/>
        <v>107.88363313346659</v>
      </c>
      <c r="H1205" s="8"/>
      <c r="I1205" s="200"/>
      <c r="J1205" s="38"/>
      <c r="K1205" s="203"/>
      <c r="L1205" s="38"/>
      <c r="M1205" s="203"/>
      <c r="N1205" s="38"/>
      <c r="O1205" s="10"/>
      <c r="P1205" s="651"/>
      <c r="Q1205" s="651"/>
      <c r="R1205" s="651"/>
      <c r="S1205" s="651"/>
      <c r="T1205" s="651"/>
      <c r="U1205" s="651"/>
      <c r="V1205" s="651"/>
      <c r="W1205" s="651"/>
      <c r="X1205" s="651"/>
      <c r="Y1205" s="651"/>
      <c r="Z1205" s="651"/>
      <c r="AA1205" s="1122"/>
      <c r="AB1205" s="651"/>
      <c r="AC1205" s="651"/>
      <c r="AD1205" s="651"/>
      <c r="AE1205" s="651"/>
      <c r="AF1205" s="651"/>
      <c r="AG1205" s="651"/>
      <c r="AH1205" s="651"/>
      <c r="AI1205" s="1378">
        <f>AI1128+AI42</f>
        <v>0</v>
      </c>
      <c r="AJ1205" s="1386"/>
      <c r="AK1205" s="139"/>
      <c r="AL1205" s="139"/>
      <c r="AM1205" s="139"/>
      <c r="AN1205" s="139"/>
      <c r="AO1205" s="139"/>
      <c r="AP1205" s="139"/>
      <c r="AQ1205" s="139"/>
      <c r="AR1205" s="139"/>
      <c r="AS1205" s="139"/>
      <c r="AT1205" s="139"/>
      <c r="AU1205" s="139"/>
      <c r="AV1205" s="139"/>
      <c r="AW1205" s="139"/>
      <c r="AX1205" s="139"/>
      <c r="AY1205" s="139"/>
      <c r="AZ1205" s="139"/>
      <c r="BA1205" s="139"/>
      <c r="BB1205" s="139"/>
      <c r="BC1205" s="139"/>
      <c r="BD1205" s="139"/>
      <c r="BE1205" s="139"/>
      <c r="BF1205" s="139"/>
      <c r="BG1205" s="139"/>
      <c r="BH1205" s="139"/>
      <c r="BI1205" s="139"/>
      <c r="BJ1205" s="139"/>
      <c r="BK1205" s="139"/>
      <c r="BL1205" s="139"/>
      <c r="BM1205" s="139"/>
      <c r="BN1205" s="139"/>
      <c r="BO1205" s="139"/>
      <c r="BP1205" s="139"/>
      <c r="BQ1205" s="139"/>
      <c r="BR1205" s="139"/>
      <c r="BS1205" s="139"/>
      <c r="BT1205" s="139"/>
      <c r="BU1205" s="139"/>
      <c r="BV1205" s="139"/>
      <c r="BW1205" s="139"/>
      <c r="BX1205" s="139"/>
      <c r="BY1205" s="139"/>
      <c r="BZ1205" s="139"/>
      <c r="CA1205" s="139"/>
      <c r="CB1205" s="139"/>
      <c r="CC1205" s="139"/>
      <c r="CD1205" s="139"/>
      <c r="CE1205" s="139"/>
      <c r="CF1205" s="139"/>
      <c r="CG1205" s="139"/>
      <c r="CH1205" s="139"/>
      <c r="CI1205" s="139"/>
      <c r="CJ1205" s="139"/>
      <c r="CK1205" s="139"/>
      <c r="CL1205" s="139"/>
      <c r="CM1205" s="139"/>
      <c r="CN1205" s="139"/>
      <c r="CO1205" s="139"/>
      <c r="CP1205" s="139"/>
      <c r="CQ1205" s="139"/>
      <c r="CR1205" s="139"/>
      <c r="CS1205" s="139"/>
      <c r="CT1205" s="139"/>
      <c r="CU1205" s="139"/>
      <c r="CV1205" s="139"/>
      <c r="CW1205" s="139"/>
      <c r="CX1205" s="139"/>
      <c r="CY1205" s="139"/>
      <c r="CZ1205" s="139"/>
      <c r="DA1205" s="139"/>
      <c r="DB1205" s="139"/>
      <c r="DC1205" s="139"/>
      <c r="DD1205" s="139"/>
      <c r="DE1205" s="139"/>
      <c r="DF1205" s="139"/>
      <c r="DG1205" s="139"/>
      <c r="DH1205" s="139"/>
      <c r="DI1205" s="139"/>
      <c r="DJ1205" s="139"/>
      <c r="DK1205" s="139"/>
      <c r="DL1205" s="139"/>
      <c r="DM1205" s="139"/>
      <c r="DN1205" s="139"/>
      <c r="DO1205" s="139"/>
      <c r="DP1205" s="139"/>
      <c r="DQ1205" s="139"/>
      <c r="DR1205" s="139"/>
      <c r="DS1205" s="139"/>
      <c r="DT1205" s="139"/>
      <c r="DU1205" s="139"/>
      <c r="DV1205" s="139"/>
      <c r="DW1205" s="139"/>
      <c r="DX1205" s="139"/>
      <c r="DY1205" s="139"/>
      <c r="DZ1205" s="139"/>
      <c r="EA1205" s="139"/>
      <c r="EB1205" s="139"/>
      <c r="EC1205" s="139"/>
      <c r="ED1205" s="139"/>
      <c r="EE1205" s="139"/>
      <c r="EF1205" s="139"/>
      <c r="EG1205" s="139"/>
      <c r="EH1205" s="139"/>
      <c r="EI1205" s="139"/>
      <c r="EJ1205" s="139"/>
      <c r="EK1205" s="139"/>
      <c r="EL1205" s="139"/>
      <c r="EM1205" s="139"/>
      <c r="EN1205" s="139"/>
      <c r="EO1205" s="139"/>
      <c r="EP1205" s="139"/>
      <c r="EQ1205" s="139"/>
      <c r="ER1205" s="139"/>
      <c r="ES1205" s="139"/>
      <c r="ET1205" s="139"/>
      <c r="EU1205" s="139"/>
      <c r="EV1205" s="139"/>
      <c r="EW1205" s="139"/>
      <c r="EX1205" s="139"/>
      <c r="EY1205" s="139"/>
      <c r="EZ1205" s="139"/>
      <c r="FA1205" s="139"/>
      <c r="FB1205" s="139"/>
      <c r="FC1205" s="139"/>
      <c r="FD1205" s="139"/>
      <c r="FE1205" s="139"/>
      <c r="FF1205" s="139"/>
      <c r="FG1205" s="139"/>
      <c r="FH1205" s="139"/>
      <c r="FI1205" s="139"/>
      <c r="FJ1205" s="139"/>
      <c r="FK1205" s="139"/>
      <c r="FL1205" s="139"/>
      <c r="FM1205" s="139"/>
      <c r="FN1205" s="139"/>
      <c r="FO1205" s="139"/>
      <c r="FP1205" s="139"/>
      <c r="FQ1205" s="139"/>
      <c r="FR1205" s="139"/>
      <c r="FS1205" s="139"/>
      <c r="FT1205" s="139"/>
      <c r="FU1205" s="139"/>
      <c r="FV1205" s="139"/>
      <c r="FW1205" s="139"/>
      <c r="FX1205" s="139"/>
      <c r="FY1205" s="139"/>
      <c r="FZ1205" s="139"/>
      <c r="GA1205" s="139"/>
      <c r="GB1205" s="139"/>
      <c r="GC1205" s="139"/>
      <c r="GD1205" s="139"/>
      <c r="GE1205" s="139"/>
      <c r="GF1205" s="139"/>
    </row>
    <row r="1206" spans="1:188" ht="45" x14ac:dyDescent="0.25">
      <c r="A1206" s="19">
        <v>1</v>
      </c>
      <c r="B1206" s="19">
        <f t="shared" si="178"/>
        <v>1</v>
      </c>
      <c r="C1206" s="926" t="s">
        <v>352</v>
      </c>
      <c r="D1206" s="17">
        <f>SUM(D1128,D1090,D1031,D971,D912,D852,D792,D730,D670,D611,D548,D486,D426,D364,D304,D245,D185,D118,D42)</f>
        <v>65001</v>
      </c>
      <c r="E1206" s="17">
        <f t="shared" ref="E1206:F1206" si="261">SUM(E1128,E1090,E1031,E971,E912,E852,E792,E730,E670,E611,E548,E486,E426,E364,E304,E245,E185,E118,E42)</f>
        <v>48750.75</v>
      </c>
      <c r="F1206" s="17">
        <f t="shared" si="261"/>
        <v>50163</v>
      </c>
      <c r="G1206" s="193">
        <f t="shared" si="254"/>
        <v>102.89687850956139</v>
      </c>
      <c r="H1206" s="8"/>
      <c r="I1206" s="200"/>
      <c r="J1206" s="38"/>
      <c r="K1206" s="203"/>
      <c r="L1206" s="38"/>
      <c r="M1206" s="203"/>
      <c r="N1206" s="38"/>
      <c r="O1206" s="10"/>
      <c r="P1206" s="651"/>
      <c r="Q1206" s="651"/>
      <c r="R1206" s="651"/>
      <c r="S1206" s="651"/>
      <c r="T1206" s="651"/>
      <c r="U1206" s="651"/>
      <c r="V1206" s="651"/>
      <c r="W1206" s="651"/>
      <c r="X1206" s="651"/>
      <c r="Y1206" s="651"/>
      <c r="Z1206" s="651"/>
      <c r="AA1206" s="1122"/>
      <c r="AB1206" s="651"/>
      <c r="AC1206" s="651"/>
      <c r="AD1206" s="651"/>
      <c r="AE1206" s="651"/>
      <c r="AF1206" s="651"/>
      <c r="AG1206" s="651"/>
      <c r="AH1206" s="651"/>
      <c r="AI1206" s="1378">
        <f>AI1129+AI795+AI121+AI43</f>
        <v>0</v>
      </c>
      <c r="AJ1206" s="1386"/>
      <c r="AK1206" s="139"/>
      <c r="AL1206" s="139"/>
      <c r="AM1206" s="139"/>
      <c r="AN1206" s="139"/>
      <c r="AO1206" s="139"/>
      <c r="AP1206" s="139"/>
      <c r="AQ1206" s="139"/>
      <c r="AR1206" s="139"/>
      <c r="AS1206" s="139"/>
      <c r="AT1206" s="139"/>
      <c r="AU1206" s="139"/>
      <c r="AV1206" s="139"/>
      <c r="AW1206" s="139"/>
      <c r="AX1206" s="139"/>
      <c r="AY1206" s="139"/>
      <c r="AZ1206" s="139"/>
      <c r="BA1206" s="139"/>
      <c r="BB1206" s="139"/>
      <c r="BC1206" s="139"/>
      <c r="BD1206" s="139"/>
      <c r="BE1206" s="139"/>
      <c r="BF1206" s="139"/>
      <c r="BG1206" s="139"/>
      <c r="BH1206" s="139"/>
      <c r="BI1206" s="139"/>
      <c r="BJ1206" s="139"/>
      <c r="BK1206" s="139"/>
      <c r="BL1206" s="139"/>
      <c r="BM1206" s="139"/>
      <c r="BN1206" s="139"/>
      <c r="BO1206" s="139"/>
      <c r="BP1206" s="139"/>
      <c r="BQ1206" s="139"/>
      <c r="BR1206" s="139"/>
      <c r="BS1206" s="139"/>
      <c r="BT1206" s="139"/>
      <c r="BU1206" s="139"/>
      <c r="BV1206" s="139"/>
      <c r="BW1206" s="139"/>
      <c r="BX1206" s="139"/>
      <c r="BY1206" s="139"/>
      <c r="BZ1206" s="139"/>
      <c r="CA1206" s="139"/>
      <c r="CB1206" s="139"/>
      <c r="CC1206" s="139"/>
      <c r="CD1206" s="139"/>
      <c r="CE1206" s="139"/>
      <c r="CF1206" s="139"/>
      <c r="CG1206" s="139"/>
      <c r="CH1206" s="139"/>
      <c r="CI1206" s="139"/>
      <c r="CJ1206" s="139"/>
      <c r="CK1206" s="139"/>
      <c r="CL1206" s="139"/>
      <c r="CM1206" s="139"/>
      <c r="CN1206" s="139"/>
      <c r="CO1206" s="139"/>
      <c r="CP1206" s="139"/>
      <c r="CQ1206" s="139"/>
      <c r="CR1206" s="139"/>
      <c r="CS1206" s="139"/>
      <c r="CT1206" s="139"/>
      <c r="CU1206" s="139"/>
      <c r="CV1206" s="139"/>
      <c r="CW1206" s="139"/>
      <c r="CX1206" s="139"/>
      <c r="CY1206" s="139"/>
      <c r="CZ1206" s="139"/>
      <c r="DA1206" s="139"/>
      <c r="DB1206" s="139"/>
      <c r="DC1206" s="139"/>
      <c r="DD1206" s="139"/>
      <c r="DE1206" s="139"/>
      <c r="DF1206" s="139"/>
      <c r="DG1206" s="139"/>
      <c r="DH1206" s="139"/>
      <c r="DI1206" s="139"/>
      <c r="DJ1206" s="139"/>
      <c r="DK1206" s="139"/>
      <c r="DL1206" s="139"/>
      <c r="DM1206" s="139"/>
      <c r="DN1206" s="139"/>
      <c r="DO1206" s="139"/>
      <c r="DP1206" s="139"/>
      <c r="DQ1206" s="139"/>
      <c r="DR1206" s="139"/>
      <c r="DS1206" s="139"/>
      <c r="DT1206" s="139"/>
      <c r="DU1206" s="139"/>
      <c r="DV1206" s="139"/>
      <c r="DW1206" s="139"/>
      <c r="DX1206" s="139"/>
      <c r="DY1206" s="139"/>
      <c r="DZ1206" s="139"/>
      <c r="EA1206" s="139"/>
      <c r="EB1206" s="139"/>
      <c r="EC1206" s="139"/>
      <c r="ED1206" s="139"/>
      <c r="EE1206" s="139"/>
      <c r="EF1206" s="139"/>
      <c r="EG1206" s="139"/>
      <c r="EH1206" s="139"/>
      <c r="EI1206" s="139"/>
      <c r="EJ1206" s="139"/>
      <c r="EK1206" s="139"/>
      <c r="EL1206" s="139"/>
      <c r="EM1206" s="139"/>
      <c r="EN1206" s="139"/>
      <c r="EO1206" s="139"/>
      <c r="EP1206" s="139"/>
      <c r="EQ1206" s="139"/>
      <c r="ER1206" s="139"/>
      <c r="ES1206" s="139"/>
      <c r="ET1206" s="139"/>
      <c r="EU1206" s="139"/>
      <c r="EV1206" s="139"/>
      <c r="EW1206" s="139"/>
      <c r="EX1206" s="139"/>
      <c r="EY1206" s="139"/>
      <c r="EZ1206" s="139"/>
      <c r="FA1206" s="139"/>
      <c r="FB1206" s="139"/>
      <c r="FC1206" s="139"/>
      <c r="FD1206" s="139"/>
      <c r="FE1206" s="139"/>
      <c r="FF1206" s="139"/>
      <c r="FG1206" s="139"/>
      <c r="FH1206" s="139"/>
      <c r="FI1206" s="139"/>
      <c r="FJ1206" s="139"/>
      <c r="FK1206" s="139"/>
      <c r="FL1206" s="139"/>
      <c r="FM1206" s="139"/>
      <c r="FN1206" s="139"/>
      <c r="FO1206" s="139"/>
      <c r="FP1206" s="139"/>
      <c r="FQ1206" s="139"/>
      <c r="FR1206" s="139"/>
      <c r="FS1206" s="139"/>
      <c r="FT1206" s="139"/>
      <c r="FU1206" s="139"/>
      <c r="FV1206" s="139"/>
      <c r="FW1206" s="139"/>
      <c r="FX1206" s="139"/>
      <c r="FY1206" s="139"/>
      <c r="FZ1206" s="139"/>
      <c r="GA1206" s="139"/>
      <c r="GB1206" s="139"/>
      <c r="GC1206" s="139"/>
      <c r="GD1206" s="139"/>
      <c r="GE1206" s="139"/>
      <c r="GF1206" s="139"/>
    </row>
    <row r="1207" spans="1:188" ht="105" x14ac:dyDescent="0.25">
      <c r="B1207" s="19">
        <f t="shared" si="178"/>
        <v>1</v>
      </c>
      <c r="C1207" s="926" t="s">
        <v>532</v>
      </c>
      <c r="D1207" s="17">
        <f>SUM(D1129,D1091,D1032,D972,D913,D853,D793,D731,D671,D612,D549,D487,D427,D365,D305,D246,D186,D119,D43)</f>
        <v>34415</v>
      </c>
      <c r="E1207" s="17">
        <f t="shared" ref="E1207:F1207" si="262">SUM(E1129,E1091,E1032,E972,E913,E853,E793,E731,E671,E612,E549,E487,E427,E365,E305,E246,E186,E119,E43)</f>
        <v>25989.5</v>
      </c>
      <c r="F1207" s="17">
        <f t="shared" si="262"/>
        <v>51498</v>
      </c>
      <c r="G1207" s="193">
        <f t="shared" si="254"/>
        <v>198.14925258277381</v>
      </c>
      <c r="H1207" s="8"/>
      <c r="I1207" s="200"/>
      <c r="J1207" s="38"/>
      <c r="K1207" s="203"/>
      <c r="L1207" s="38"/>
      <c r="M1207" s="203"/>
      <c r="N1207" s="38"/>
      <c r="O1207" s="10"/>
      <c r="P1207" s="651"/>
      <c r="Q1207" s="651"/>
      <c r="R1207" s="651"/>
      <c r="S1207" s="651"/>
      <c r="T1207" s="651"/>
      <c r="U1207" s="651"/>
      <c r="V1207" s="651"/>
      <c r="W1207" s="651"/>
      <c r="X1207" s="651"/>
      <c r="Y1207" s="651"/>
      <c r="Z1207" s="651"/>
      <c r="AA1207" s="1122"/>
      <c r="AB1207" s="651"/>
      <c r="AC1207" s="651"/>
      <c r="AD1207" s="651"/>
      <c r="AE1207" s="651"/>
      <c r="AF1207" s="651"/>
      <c r="AG1207" s="651"/>
      <c r="AH1207" s="651"/>
      <c r="AI1207" s="1378"/>
      <c r="AJ1207" s="1386"/>
      <c r="AK1207" s="139"/>
      <c r="AL1207" s="139"/>
      <c r="AM1207" s="139"/>
      <c r="AN1207" s="139"/>
      <c r="AO1207" s="139"/>
      <c r="AP1207" s="139"/>
      <c r="AQ1207" s="139"/>
      <c r="AR1207" s="139"/>
      <c r="AS1207" s="139"/>
      <c r="AT1207" s="139"/>
      <c r="AU1207" s="139"/>
      <c r="AV1207" s="139"/>
      <c r="AW1207" s="139"/>
      <c r="AX1207" s="139"/>
      <c r="AY1207" s="139"/>
      <c r="AZ1207" s="139"/>
      <c r="BA1207" s="139"/>
      <c r="BB1207" s="139"/>
      <c r="BC1207" s="139"/>
      <c r="BD1207" s="139"/>
      <c r="BE1207" s="139"/>
      <c r="BF1207" s="139"/>
      <c r="BG1207" s="139"/>
      <c r="BH1207" s="139"/>
      <c r="BI1207" s="139"/>
      <c r="BJ1207" s="139"/>
      <c r="BK1207" s="139"/>
      <c r="BL1207" s="139"/>
      <c r="BM1207" s="139"/>
      <c r="BN1207" s="139"/>
      <c r="BO1207" s="139"/>
      <c r="BP1207" s="139"/>
      <c r="BQ1207" s="139"/>
      <c r="BR1207" s="139"/>
      <c r="BS1207" s="139"/>
      <c r="BT1207" s="139"/>
      <c r="BU1207" s="139"/>
      <c r="BV1207" s="139"/>
      <c r="BW1207" s="139"/>
      <c r="BX1207" s="139"/>
      <c r="BY1207" s="139"/>
      <c r="BZ1207" s="139"/>
      <c r="CA1207" s="139"/>
      <c r="CB1207" s="139"/>
      <c r="CC1207" s="139"/>
      <c r="CD1207" s="139"/>
      <c r="CE1207" s="139"/>
      <c r="CF1207" s="139"/>
      <c r="CG1207" s="139"/>
      <c r="CH1207" s="139"/>
      <c r="CI1207" s="139"/>
      <c r="CJ1207" s="139"/>
      <c r="CK1207" s="139"/>
      <c r="CL1207" s="139"/>
      <c r="CM1207" s="139"/>
      <c r="CN1207" s="139"/>
      <c r="CO1207" s="139"/>
      <c r="CP1207" s="139"/>
      <c r="CQ1207" s="139"/>
      <c r="CR1207" s="139"/>
      <c r="CS1207" s="139"/>
      <c r="CT1207" s="139"/>
      <c r="CU1207" s="139"/>
      <c r="CV1207" s="139"/>
      <c r="CW1207" s="139"/>
      <c r="CX1207" s="139"/>
      <c r="CY1207" s="139"/>
      <c r="CZ1207" s="139"/>
      <c r="DA1207" s="139"/>
      <c r="DB1207" s="139"/>
      <c r="DC1207" s="139"/>
      <c r="DD1207" s="139"/>
      <c r="DE1207" s="139"/>
      <c r="DF1207" s="139"/>
      <c r="DG1207" s="139"/>
      <c r="DH1207" s="139"/>
      <c r="DI1207" s="139"/>
      <c r="DJ1207" s="139"/>
      <c r="DK1207" s="139"/>
      <c r="DL1207" s="139"/>
      <c r="DM1207" s="139"/>
      <c r="DN1207" s="139"/>
      <c r="DO1207" s="139"/>
      <c r="DP1207" s="139"/>
      <c r="DQ1207" s="139"/>
      <c r="DR1207" s="139"/>
      <c r="DS1207" s="139"/>
      <c r="DT1207" s="139"/>
      <c r="DU1207" s="139"/>
      <c r="DV1207" s="139"/>
      <c r="DW1207" s="139"/>
      <c r="DX1207" s="139"/>
      <c r="DY1207" s="139"/>
      <c r="DZ1207" s="139"/>
      <c r="EA1207" s="139"/>
      <c r="EB1207" s="139"/>
      <c r="EC1207" s="139"/>
      <c r="ED1207" s="139"/>
      <c r="EE1207" s="139"/>
      <c r="EF1207" s="139"/>
      <c r="EG1207" s="139"/>
      <c r="EH1207" s="139"/>
      <c r="EI1207" s="139"/>
      <c r="EJ1207" s="139"/>
      <c r="EK1207" s="139"/>
      <c r="EL1207" s="139"/>
      <c r="EM1207" s="139"/>
      <c r="EN1207" s="139"/>
      <c r="EO1207" s="139"/>
      <c r="EP1207" s="139"/>
      <c r="EQ1207" s="139"/>
      <c r="ER1207" s="139"/>
      <c r="ES1207" s="139"/>
      <c r="ET1207" s="139"/>
      <c r="EU1207" s="139"/>
      <c r="EV1207" s="139"/>
      <c r="EW1207" s="139"/>
      <c r="EX1207" s="139"/>
      <c r="EY1207" s="139"/>
      <c r="EZ1207" s="139"/>
      <c r="FA1207" s="139"/>
      <c r="FB1207" s="139"/>
      <c r="FC1207" s="139"/>
      <c r="FD1207" s="139"/>
      <c r="FE1207" s="139"/>
      <c r="FF1207" s="139"/>
      <c r="FG1207" s="139"/>
      <c r="FH1207" s="139"/>
      <c r="FI1207" s="139"/>
      <c r="FJ1207" s="139"/>
      <c r="FK1207" s="139"/>
      <c r="FL1207" s="139"/>
      <c r="FM1207" s="139"/>
      <c r="FN1207" s="139"/>
      <c r="FO1207" s="139"/>
      <c r="FP1207" s="139"/>
      <c r="FQ1207" s="139"/>
      <c r="FR1207" s="139"/>
      <c r="FS1207" s="139"/>
      <c r="FT1207" s="139"/>
      <c r="FU1207" s="139"/>
      <c r="FV1207" s="139"/>
      <c r="FW1207" s="139"/>
      <c r="FX1207" s="139"/>
      <c r="FY1207" s="139"/>
      <c r="FZ1207" s="139"/>
      <c r="GA1207" s="139"/>
      <c r="GB1207" s="139"/>
      <c r="GC1207" s="139"/>
      <c r="GD1207" s="139"/>
      <c r="GE1207" s="139"/>
      <c r="GF1207" s="139"/>
    </row>
    <row r="1208" spans="1:188" ht="90" x14ac:dyDescent="0.25">
      <c r="B1208" s="19">
        <f t="shared" si="178"/>
        <v>1</v>
      </c>
      <c r="C1208" s="1418" t="s">
        <v>521</v>
      </c>
      <c r="D1208" s="17">
        <f>D1130+D44</f>
        <v>1650</v>
      </c>
      <c r="E1208" s="17">
        <f t="shared" ref="E1208:F1208" si="263">E1130+E44</f>
        <v>1238</v>
      </c>
      <c r="F1208" s="17">
        <f t="shared" si="263"/>
        <v>391</v>
      </c>
      <c r="G1208" s="193">
        <f t="shared" si="254"/>
        <v>31.583198707592892</v>
      </c>
      <c r="H1208" s="8"/>
      <c r="I1208" s="3732"/>
      <c r="J1208" s="38"/>
      <c r="K1208" s="203"/>
      <c r="L1208" s="38"/>
      <c r="M1208" s="203"/>
      <c r="N1208" s="38"/>
      <c r="O1208" s="10"/>
      <c r="P1208" s="651"/>
      <c r="Q1208" s="651"/>
      <c r="R1208" s="651"/>
      <c r="S1208" s="651"/>
      <c r="T1208" s="651"/>
      <c r="U1208" s="651"/>
      <c r="V1208" s="651"/>
      <c r="W1208" s="651"/>
      <c r="X1208" s="651"/>
      <c r="Y1208" s="651"/>
      <c r="Z1208" s="651"/>
      <c r="AA1208" s="1122"/>
      <c r="AB1208" s="651"/>
      <c r="AC1208" s="651"/>
      <c r="AD1208" s="651"/>
      <c r="AE1208" s="651"/>
      <c r="AF1208" s="651"/>
      <c r="AG1208" s="651"/>
      <c r="AH1208" s="651"/>
      <c r="AI1208" s="1378"/>
      <c r="AJ1208" s="1386"/>
      <c r="AK1208" s="139"/>
      <c r="AL1208" s="139"/>
      <c r="AM1208" s="139"/>
      <c r="AN1208" s="139"/>
      <c r="AO1208" s="139"/>
      <c r="AP1208" s="139"/>
      <c r="AQ1208" s="139"/>
      <c r="AR1208" s="139"/>
      <c r="AS1208" s="139"/>
      <c r="AT1208" s="139"/>
      <c r="AU1208" s="139"/>
      <c r="AV1208" s="139"/>
      <c r="AW1208" s="139"/>
      <c r="AX1208" s="139"/>
      <c r="AY1208" s="139"/>
      <c r="AZ1208" s="139"/>
      <c r="BA1208" s="139"/>
      <c r="BB1208" s="139"/>
      <c r="BC1208" s="139"/>
      <c r="BD1208" s="139"/>
      <c r="BE1208" s="139"/>
      <c r="BF1208" s="139"/>
      <c r="BG1208" s="139"/>
      <c r="BH1208" s="139"/>
      <c r="BI1208" s="139"/>
      <c r="BJ1208" s="139"/>
      <c r="BK1208" s="139"/>
      <c r="BL1208" s="139"/>
      <c r="BM1208" s="139"/>
      <c r="BN1208" s="139"/>
      <c r="BO1208" s="139"/>
      <c r="BP1208" s="139"/>
      <c r="BQ1208" s="139"/>
      <c r="BR1208" s="139"/>
      <c r="BS1208" s="139"/>
      <c r="BT1208" s="139"/>
      <c r="BU1208" s="139"/>
      <c r="BV1208" s="139"/>
      <c r="BW1208" s="139"/>
      <c r="BX1208" s="139"/>
      <c r="BY1208" s="139"/>
      <c r="BZ1208" s="139"/>
      <c r="CA1208" s="139"/>
      <c r="CB1208" s="139"/>
      <c r="CC1208" s="139"/>
      <c r="CD1208" s="139"/>
      <c r="CE1208" s="139"/>
      <c r="CF1208" s="139"/>
      <c r="CG1208" s="139"/>
      <c r="CH1208" s="139"/>
      <c r="CI1208" s="139"/>
      <c r="CJ1208" s="139"/>
      <c r="CK1208" s="139"/>
      <c r="CL1208" s="139"/>
      <c r="CM1208" s="139"/>
      <c r="CN1208" s="139"/>
      <c r="CO1208" s="139"/>
      <c r="CP1208" s="139"/>
      <c r="CQ1208" s="139"/>
      <c r="CR1208" s="139"/>
      <c r="CS1208" s="139"/>
      <c r="CT1208" s="139"/>
      <c r="CU1208" s="139"/>
      <c r="CV1208" s="139"/>
      <c r="CW1208" s="139"/>
      <c r="CX1208" s="139"/>
      <c r="CY1208" s="139"/>
      <c r="CZ1208" s="139"/>
      <c r="DA1208" s="139"/>
      <c r="DB1208" s="139"/>
      <c r="DC1208" s="139"/>
      <c r="DD1208" s="139"/>
      <c r="DE1208" s="139"/>
      <c r="DF1208" s="139"/>
      <c r="DG1208" s="139"/>
      <c r="DH1208" s="139"/>
      <c r="DI1208" s="139"/>
      <c r="DJ1208" s="139"/>
      <c r="DK1208" s="139"/>
      <c r="DL1208" s="139"/>
      <c r="DM1208" s="139"/>
      <c r="DN1208" s="139"/>
      <c r="DO1208" s="139"/>
      <c r="DP1208" s="139"/>
      <c r="DQ1208" s="139"/>
      <c r="DR1208" s="139"/>
      <c r="DS1208" s="139"/>
      <c r="DT1208" s="139"/>
      <c r="DU1208" s="139"/>
      <c r="DV1208" s="139"/>
      <c r="DW1208" s="139"/>
      <c r="DX1208" s="139"/>
      <c r="DY1208" s="139"/>
      <c r="DZ1208" s="139"/>
      <c r="EA1208" s="139"/>
      <c r="EB1208" s="139"/>
      <c r="EC1208" s="139"/>
      <c r="ED1208" s="139"/>
      <c r="EE1208" s="139"/>
      <c r="EF1208" s="139"/>
      <c r="EG1208" s="139"/>
      <c r="EH1208" s="139"/>
      <c r="EI1208" s="139"/>
      <c r="EJ1208" s="139"/>
      <c r="EK1208" s="139"/>
      <c r="EL1208" s="139"/>
      <c r="EM1208" s="139"/>
      <c r="EN1208" s="139"/>
      <c r="EO1208" s="139"/>
      <c r="EP1208" s="139"/>
      <c r="EQ1208" s="139"/>
      <c r="ER1208" s="139"/>
      <c r="ES1208" s="139"/>
      <c r="ET1208" s="139"/>
      <c r="EU1208" s="139"/>
      <c r="EV1208" s="139"/>
      <c r="EW1208" s="139"/>
      <c r="EX1208" s="139"/>
      <c r="EY1208" s="139"/>
      <c r="EZ1208" s="139"/>
      <c r="FA1208" s="139"/>
      <c r="FB1208" s="139"/>
      <c r="FC1208" s="139"/>
      <c r="FD1208" s="139"/>
      <c r="FE1208" s="139"/>
      <c r="FF1208" s="139"/>
      <c r="FG1208" s="139"/>
      <c r="FH1208" s="139"/>
      <c r="FI1208" s="139"/>
      <c r="FJ1208" s="139"/>
      <c r="FK1208" s="139"/>
      <c r="FL1208" s="139"/>
      <c r="FM1208" s="139"/>
      <c r="FN1208" s="139"/>
      <c r="FO1208" s="139"/>
      <c r="FP1208" s="139"/>
      <c r="FQ1208" s="139"/>
      <c r="FR1208" s="139"/>
      <c r="FS1208" s="139"/>
      <c r="FT1208" s="139"/>
      <c r="FU1208" s="139"/>
      <c r="FV1208" s="139"/>
      <c r="FW1208" s="139"/>
      <c r="FX1208" s="139"/>
      <c r="FY1208" s="139"/>
      <c r="FZ1208" s="139"/>
      <c r="GA1208" s="139"/>
      <c r="GB1208" s="139"/>
      <c r="GC1208" s="139"/>
      <c r="GD1208" s="139"/>
      <c r="GE1208" s="139"/>
      <c r="GF1208" s="139"/>
    </row>
    <row r="1209" spans="1:188" ht="42.75" x14ac:dyDescent="0.25">
      <c r="B1209" s="19">
        <f t="shared" si="178"/>
        <v>1</v>
      </c>
      <c r="C1209" s="1402" t="s">
        <v>509</v>
      </c>
      <c r="D1209" s="17">
        <f t="shared" ref="D1209:F1211" si="264">SUM(D1092,D1033,D973,D914,D854,D794,D732,D672,D613,D550,D488,D428,D366,D306,D247,D187,D121,D45)</f>
        <v>59787</v>
      </c>
      <c r="E1209" s="17">
        <f t="shared" si="264"/>
        <v>44840</v>
      </c>
      <c r="F1209" s="17">
        <f t="shared" si="264"/>
        <v>25458</v>
      </c>
      <c r="G1209" s="193">
        <f t="shared" si="254"/>
        <v>56.77520071364853</v>
      </c>
      <c r="H1209" s="8"/>
      <c r="I1209" s="200"/>
      <c r="J1209" s="38"/>
      <c r="K1209" s="203"/>
      <c r="L1209" s="38"/>
      <c r="M1209" s="203"/>
      <c r="N1209" s="38"/>
      <c r="O1209" s="10"/>
      <c r="P1209" s="193">
        <f t="shared" ref="P1209:AF1209" si="265">SUM(P1092,P1033,P973,P914,P854,P794,P732,P672,P613,P550,P488,P428,P366,P306,P247,P187,P121,P45)</f>
        <v>94594.991420000006</v>
      </c>
      <c r="Q1209" s="193">
        <f t="shared" ref="Q1209:R1209" si="266">SUM(Q1092,Q1033,Q973,Q914,Q854,Q794,Q732,Q672,Q613,Q550,Q488,Q428,Q366,Q306,Q247,Q187,Q121,Q45)</f>
        <v>94594.991420000006</v>
      </c>
      <c r="R1209" s="193">
        <f t="shared" si="266"/>
        <v>94594.991420000006</v>
      </c>
      <c r="S1209" s="193">
        <f t="shared" ref="S1209:T1209" si="267">SUM(S1092,S1033,S973,S914,S854,S794,S732,S672,S613,S550,S488,S428,S366,S306,S247,S187,S121,S45)</f>
        <v>94594.991420000006</v>
      </c>
      <c r="T1209" s="193">
        <f t="shared" si="267"/>
        <v>94594.991420000006</v>
      </c>
      <c r="U1209" s="193">
        <f t="shared" ref="U1209:V1209" si="268">SUM(U1092,U1033,U973,U914,U854,U794,U732,U672,U613,U550,U488,U428,U366,U306,U247,U187,U121,U45)</f>
        <v>94594.991420000006</v>
      </c>
      <c r="V1209" s="193">
        <f t="shared" si="268"/>
        <v>94594.991420000006</v>
      </c>
      <c r="W1209" s="193">
        <f t="shared" ref="W1209:X1209" si="269">SUM(W1092,W1033,W973,W914,W854,W794,W732,W672,W613,W550,W488,W428,W366,W306,W247,W187,W121,W45)</f>
        <v>94594.991420000006</v>
      </c>
      <c r="X1209" s="193">
        <f t="shared" si="269"/>
        <v>94594.991420000006</v>
      </c>
      <c r="Y1209" s="193">
        <f t="shared" si="265"/>
        <v>70946.243564999997</v>
      </c>
      <c r="Z1209" s="193">
        <f t="shared" si="265"/>
        <v>36304.501279999997</v>
      </c>
      <c r="AA1209" s="193">
        <f t="shared" si="265"/>
        <v>0</v>
      </c>
      <c r="AB1209" s="193">
        <f t="shared" si="265"/>
        <v>0</v>
      </c>
      <c r="AC1209" s="193">
        <f t="shared" si="265"/>
        <v>-34641.742285</v>
      </c>
      <c r="AD1209" s="193">
        <f t="shared" si="265"/>
        <v>-5.2880200000000004</v>
      </c>
      <c r="AE1209" s="193">
        <f t="shared" si="265"/>
        <v>-132.43948</v>
      </c>
      <c r="AF1209" s="193">
        <f t="shared" si="265"/>
        <v>36172.061799999996</v>
      </c>
      <c r="AG1209" s="651">
        <f t="shared" ref="AG1209" si="270">Z1209/Y1209*100</f>
        <v>51.171844280576039</v>
      </c>
      <c r="AH1209" s="651">
        <f t="shared" ref="AH1209" si="271">AF1209/Y1209*100</f>
        <v>50.98516846330228</v>
      </c>
      <c r="AI1209" s="1378"/>
      <c r="AJ1209" s="1386"/>
      <c r="AK1209" s="139"/>
      <c r="AL1209" s="139"/>
      <c r="AM1209" s="139"/>
      <c r="AN1209" s="139"/>
      <c r="AO1209" s="139"/>
      <c r="AP1209" s="139"/>
      <c r="AQ1209" s="139"/>
      <c r="AR1209" s="139"/>
      <c r="AS1209" s="139"/>
      <c r="AT1209" s="139"/>
      <c r="AU1209" s="139"/>
      <c r="AV1209" s="139"/>
      <c r="AW1209" s="139"/>
      <c r="AX1209" s="139"/>
      <c r="AY1209" s="139"/>
      <c r="AZ1209" s="139"/>
      <c r="BA1209" s="139"/>
      <c r="BB1209" s="139"/>
      <c r="BC1209" s="139"/>
      <c r="BD1209" s="139"/>
      <c r="BE1209" s="139"/>
      <c r="BF1209" s="139"/>
      <c r="BG1209" s="139"/>
      <c r="BH1209" s="139"/>
      <c r="BI1209" s="139"/>
      <c r="BJ1209" s="139"/>
      <c r="BK1209" s="139"/>
      <c r="BL1209" s="139"/>
      <c r="BM1209" s="139"/>
      <c r="BN1209" s="139"/>
      <c r="BO1209" s="139"/>
      <c r="BP1209" s="139"/>
      <c r="BQ1209" s="139"/>
      <c r="BR1209" s="139"/>
      <c r="BS1209" s="139"/>
      <c r="BT1209" s="139"/>
      <c r="BU1209" s="139"/>
      <c r="BV1209" s="139"/>
      <c r="BW1209" s="139"/>
      <c r="BX1209" s="139"/>
      <c r="BY1209" s="139"/>
      <c r="BZ1209" s="139"/>
      <c r="CA1209" s="139"/>
      <c r="CB1209" s="139"/>
      <c r="CC1209" s="139"/>
      <c r="CD1209" s="139"/>
      <c r="CE1209" s="139"/>
      <c r="CF1209" s="139"/>
      <c r="CG1209" s="139"/>
      <c r="CH1209" s="139"/>
      <c r="CI1209" s="139"/>
      <c r="CJ1209" s="139"/>
      <c r="CK1209" s="139"/>
      <c r="CL1209" s="139"/>
      <c r="CM1209" s="139"/>
      <c r="CN1209" s="139"/>
      <c r="CO1209" s="139"/>
      <c r="CP1209" s="139"/>
      <c r="CQ1209" s="139"/>
      <c r="CR1209" s="139"/>
      <c r="CS1209" s="139"/>
      <c r="CT1209" s="139"/>
      <c r="CU1209" s="139"/>
      <c r="CV1209" s="139"/>
      <c r="CW1209" s="139"/>
      <c r="CX1209" s="139"/>
      <c r="CY1209" s="139"/>
      <c r="CZ1209" s="139"/>
      <c r="DA1209" s="139"/>
      <c r="DB1209" s="139"/>
      <c r="DC1209" s="139"/>
      <c r="DD1209" s="139"/>
      <c r="DE1209" s="139"/>
      <c r="DF1209" s="139"/>
      <c r="DG1209" s="139"/>
      <c r="DH1209" s="139"/>
      <c r="DI1209" s="139"/>
      <c r="DJ1209" s="139"/>
      <c r="DK1209" s="139"/>
      <c r="DL1209" s="139"/>
      <c r="DM1209" s="139"/>
      <c r="DN1209" s="139"/>
      <c r="DO1209" s="139"/>
      <c r="DP1209" s="139"/>
      <c r="DQ1209" s="139"/>
      <c r="DR1209" s="139"/>
      <c r="DS1209" s="139"/>
      <c r="DT1209" s="139"/>
      <c r="DU1209" s="139"/>
      <c r="DV1209" s="139"/>
      <c r="DW1209" s="139"/>
      <c r="DX1209" s="139"/>
      <c r="DY1209" s="139"/>
      <c r="DZ1209" s="139"/>
      <c r="EA1209" s="139"/>
      <c r="EB1209" s="139"/>
      <c r="EC1209" s="139"/>
      <c r="ED1209" s="139"/>
      <c r="EE1209" s="139"/>
      <c r="EF1209" s="139"/>
      <c r="EG1209" s="139"/>
      <c r="EH1209" s="139"/>
      <c r="EI1209" s="139"/>
      <c r="EJ1209" s="139"/>
      <c r="EK1209" s="139"/>
      <c r="EL1209" s="139"/>
      <c r="EM1209" s="139"/>
      <c r="EN1209" s="139"/>
      <c r="EO1209" s="139"/>
      <c r="EP1209" s="139"/>
      <c r="EQ1209" s="139"/>
      <c r="ER1209" s="139"/>
      <c r="ES1209" s="139"/>
      <c r="ET1209" s="139"/>
      <c r="EU1209" s="139"/>
      <c r="EV1209" s="139"/>
      <c r="EW1209" s="139"/>
      <c r="EX1209" s="139"/>
      <c r="EY1209" s="139"/>
      <c r="EZ1209" s="139"/>
      <c r="FA1209" s="139"/>
      <c r="FB1209" s="139"/>
      <c r="FC1209" s="139"/>
      <c r="FD1209" s="139"/>
      <c r="FE1209" s="139"/>
      <c r="FF1209" s="139"/>
      <c r="FG1209" s="139"/>
      <c r="FH1209" s="139"/>
      <c r="FI1209" s="139"/>
      <c r="FJ1209" s="139"/>
      <c r="FK1209" s="139"/>
      <c r="FL1209" s="139"/>
      <c r="FM1209" s="139"/>
      <c r="FN1209" s="139"/>
      <c r="FO1209" s="139"/>
      <c r="FP1209" s="139"/>
      <c r="FQ1209" s="139"/>
      <c r="FR1209" s="139"/>
      <c r="FS1209" s="139"/>
      <c r="FT1209" s="139"/>
      <c r="FU1209" s="139"/>
      <c r="FV1209" s="139"/>
      <c r="FW1209" s="139"/>
      <c r="FX1209" s="139"/>
      <c r="FY1209" s="139"/>
      <c r="FZ1209" s="139"/>
      <c r="GA1209" s="139"/>
      <c r="GB1209" s="139"/>
      <c r="GC1209" s="139"/>
      <c r="GD1209" s="139"/>
      <c r="GE1209" s="139"/>
      <c r="GF1209" s="139"/>
    </row>
    <row r="1210" spans="1:188" x14ac:dyDescent="0.25">
      <c r="B1210" s="19">
        <f t="shared" si="178"/>
        <v>1</v>
      </c>
      <c r="C1210" s="794" t="s">
        <v>510</v>
      </c>
      <c r="D1210" s="17">
        <f t="shared" si="264"/>
        <v>59787</v>
      </c>
      <c r="E1210" s="17">
        <f t="shared" si="264"/>
        <v>44840</v>
      </c>
      <c r="F1210" s="17">
        <f t="shared" si="264"/>
        <v>25458</v>
      </c>
      <c r="G1210" s="193">
        <f t="shared" si="254"/>
        <v>56.77520071364853</v>
      </c>
      <c r="H1210" s="8"/>
      <c r="I1210" s="200"/>
      <c r="J1210" s="38"/>
      <c r="K1210" s="203"/>
      <c r="L1210" s="38"/>
      <c r="M1210" s="203"/>
      <c r="N1210" s="38"/>
      <c r="O1210" s="10"/>
      <c r="P1210" s="651"/>
      <c r="Q1210" s="651"/>
      <c r="R1210" s="651"/>
      <c r="S1210" s="651"/>
      <c r="T1210" s="651"/>
      <c r="U1210" s="651"/>
      <c r="V1210" s="651"/>
      <c r="W1210" s="651"/>
      <c r="X1210" s="651"/>
      <c r="Y1210" s="651"/>
      <c r="Z1210" s="651"/>
      <c r="AA1210" s="1122"/>
      <c r="AB1210" s="651"/>
      <c r="AC1210" s="651"/>
      <c r="AD1210" s="651"/>
      <c r="AE1210" s="651"/>
      <c r="AF1210" s="651"/>
      <c r="AG1210" s="651"/>
      <c r="AH1210" s="651"/>
      <c r="AI1210" s="1378"/>
      <c r="AJ1210" s="1386"/>
      <c r="AK1210" s="139"/>
      <c r="AL1210" s="139"/>
      <c r="AM1210" s="139"/>
      <c r="AN1210" s="139"/>
      <c r="AO1210" s="139"/>
      <c r="AP1210" s="139"/>
      <c r="AQ1210" s="139"/>
      <c r="AR1210" s="139"/>
      <c r="AS1210" s="139"/>
      <c r="AT1210" s="139"/>
      <c r="AU1210" s="139"/>
      <c r="AV1210" s="139"/>
      <c r="AW1210" s="139"/>
      <c r="AX1210" s="139"/>
      <c r="AY1210" s="139"/>
      <c r="AZ1210" s="139"/>
      <c r="BA1210" s="139"/>
      <c r="BB1210" s="139"/>
      <c r="BC1210" s="139"/>
      <c r="BD1210" s="139"/>
      <c r="BE1210" s="139"/>
      <c r="BF1210" s="139"/>
      <c r="BG1210" s="139"/>
      <c r="BH1210" s="139"/>
      <c r="BI1210" s="139"/>
      <c r="BJ1210" s="139"/>
      <c r="BK1210" s="139"/>
      <c r="BL1210" s="139"/>
      <c r="BM1210" s="139"/>
      <c r="BN1210" s="139"/>
      <c r="BO1210" s="139"/>
      <c r="BP1210" s="139"/>
      <c r="BQ1210" s="139"/>
      <c r="BR1210" s="139"/>
      <c r="BS1210" s="139"/>
      <c r="BT1210" s="139"/>
      <c r="BU1210" s="139"/>
      <c r="BV1210" s="139"/>
      <c r="BW1210" s="139"/>
      <c r="BX1210" s="139"/>
      <c r="BY1210" s="139"/>
      <c r="BZ1210" s="139"/>
      <c r="CA1210" s="139"/>
      <c r="CB1210" s="139"/>
      <c r="CC1210" s="139"/>
      <c r="CD1210" s="139"/>
      <c r="CE1210" s="139"/>
      <c r="CF1210" s="139"/>
      <c r="CG1210" s="139"/>
      <c r="CH1210" s="139"/>
      <c r="CI1210" s="139"/>
      <c r="CJ1210" s="139"/>
      <c r="CK1210" s="139"/>
      <c r="CL1210" s="139"/>
      <c r="CM1210" s="139"/>
      <c r="CN1210" s="139"/>
      <c r="CO1210" s="139"/>
      <c r="CP1210" s="139"/>
      <c r="CQ1210" s="139"/>
      <c r="CR1210" s="139"/>
      <c r="CS1210" s="139"/>
      <c r="CT1210" s="139"/>
      <c r="CU1210" s="139"/>
      <c r="CV1210" s="139"/>
      <c r="CW1210" s="139"/>
      <c r="CX1210" s="139"/>
      <c r="CY1210" s="139"/>
      <c r="CZ1210" s="139"/>
      <c r="DA1210" s="139"/>
      <c r="DB1210" s="139"/>
      <c r="DC1210" s="139"/>
      <c r="DD1210" s="139"/>
      <c r="DE1210" s="139"/>
      <c r="DF1210" s="139"/>
      <c r="DG1210" s="139"/>
      <c r="DH1210" s="139"/>
      <c r="DI1210" s="139"/>
      <c r="DJ1210" s="139"/>
      <c r="DK1210" s="139"/>
      <c r="DL1210" s="139"/>
      <c r="DM1210" s="139"/>
      <c r="DN1210" s="139"/>
      <c r="DO1210" s="139"/>
      <c r="DP1210" s="139"/>
      <c r="DQ1210" s="139"/>
      <c r="DR1210" s="139"/>
      <c r="DS1210" s="139"/>
      <c r="DT1210" s="139"/>
      <c r="DU1210" s="139"/>
      <c r="DV1210" s="139"/>
      <c r="DW1210" s="139"/>
      <c r="DX1210" s="139"/>
      <c r="DY1210" s="139"/>
      <c r="DZ1210" s="139"/>
      <c r="EA1210" s="139"/>
      <c r="EB1210" s="139"/>
      <c r="EC1210" s="139"/>
      <c r="ED1210" s="139"/>
      <c r="EE1210" s="139"/>
      <c r="EF1210" s="139"/>
      <c r="EG1210" s="139"/>
      <c r="EH1210" s="139"/>
      <c r="EI1210" s="139"/>
      <c r="EJ1210" s="139"/>
      <c r="EK1210" s="139"/>
      <c r="EL1210" s="139"/>
      <c r="EM1210" s="139"/>
      <c r="EN1210" s="139"/>
      <c r="EO1210" s="139"/>
      <c r="EP1210" s="139"/>
      <c r="EQ1210" s="139"/>
      <c r="ER1210" s="139"/>
      <c r="ES1210" s="139"/>
      <c r="ET1210" s="139"/>
      <c r="EU1210" s="139"/>
      <c r="EV1210" s="139"/>
      <c r="EW1210" s="139"/>
      <c r="EX1210" s="139"/>
      <c r="EY1210" s="139"/>
      <c r="EZ1210" s="139"/>
      <c r="FA1210" s="139"/>
      <c r="FB1210" s="139"/>
      <c r="FC1210" s="139"/>
      <c r="FD1210" s="139"/>
      <c r="FE1210" s="139"/>
      <c r="FF1210" s="139"/>
      <c r="FG1210" s="139"/>
      <c r="FH1210" s="139"/>
      <c r="FI1210" s="139"/>
      <c r="FJ1210" s="139"/>
      <c r="FK1210" s="139"/>
      <c r="FL1210" s="139"/>
      <c r="FM1210" s="139"/>
      <c r="FN1210" s="139"/>
      <c r="FO1210" s="139"/>
      <c r="FP1210" s="139"/>
      <c r="FQ1210" s="139"/>
      <c r="FR1210" s="139"/>
      <c r="FS1210" s="139"/>
      <c r="FT1210" s="139"/>
      <c r="FU1210" s="139"/>
      <c r="FV1210" s="139"/>
      <c r="FW1210" s="139"/>
      <c r="FX1210" s="139"/>
      <c r="FY1210" s="139"/>
      <c r="FZ1210" s="139"/>
      <c r="GA1210" s="139"/>
      <c r="GB1210" s="139"/>
      <c r="GC1210" s="139"/>
      <c r="GD1210" s="139"/>
      <c r="GE1210" s="139"/>
      <c r="GF1210" s="139"/>
    </row>
    <row r="1211" spans="1:188" ht="42.75" x14ac:dyDescent="0.25">
      <c r="B1211" s="19">
        <f t="shared" si="178"/>
        <v>1</v>
      </c>
      <c r="C1211" s="1402" t="s">
        <v>511</v>
      </c>
      <c r="D1211" s="17">
        <f t="shared" si="264"/>
        <v>0</v>
      </c>
      <c r="E1211" s="17">
        <f t="shared" si="264"/>
        <v>0</v>
      </c>
      <c r="F1211" s="17">
        <f t="shared" si="264"/>
        <v>135</v>
      </c>
      <c r="G1211" s="193"/>
      <c r="H1211" s="8"/>
      <c r="I1211" s="200"/>
      <c r="J1211" s="38"/>
      <c r="K1211" s="203"/>
      <c r="L1211" s="38"/>
      <c r="M1211" s="203"/>
      <c r="N1211" s="38"/>
      <c r="O1211" s="10"/>
      <c r="P1211" s="651"/>
      <c r="Q1211" s="651"/>
      <c r="R1211" s="651"/>
      <c r="S1211" s="651"/>
      <c r="T1211" s="651"/>
      <c r="U1211" s="651"/>
      <c r="V1211" s="651"/>
      <c r="W1211" s="651"/>
      <c r="X1211" s="651"/>
      <c r="Y1211" s="651"/>
      <c r="Z1211" s="651"/>
      <c r="AA1211" s="1122"/>
      <c r="AB1211" s="651"/>
      <c r="AC1211" s="651"/>
      <c r="AD1211" s="651"/>
      <c r="AE1211" s="651"/>
      <c r="AF1211" s="651"/>
      <c r="AG1211" s="651"/>
      <c r="AH1211" s="651"/>
      <c r="AI1211" s="1378"/>
      <c r="AJ1211" s="1386"/>
      <c r="AK1211" s="139"/>
      <c r="AL1211" s="139"/>
      <c r="AM1211" s="139"/>
      <c r="AN1211" s="139"/>
      <c r="AO1211" s="139"/>
      <c r="AP1211" s="139"/>
      <c r="AQ1211" s="139"/>
      <c r="AR1211" s="139"/>
      <c r="AS1211" s="139"/>
      <c r="AT1211" s="139"/>
      <c r="AU1211" s="139"/>
      <c r="AV1211" s="139"/>
      <c r="AW1211" s="139"/>
      <c r="AX1211" s="139"/>
      <c r="AY1211" s="139"/>
      <c r="AZ1211" s="139"/>
      <c r="BA1211" s="139"/>
      <c r="BB1211" s="139"/>
      <c r="BC1211" s="139"/>
      <c r="BD1211" s="139"/>
      <c r="BE1211" s="139"/>
      <c r="BF1211" s="139"/>
      <c r="BG1211" s="139"/>
      <c r="BH1211" s="139"/>
      <c r="BI1211" s="139"/>
      <c r="BJ1211" s="139"/>
      <c r="BK1211" s="139"/>
      <c r="BL1211" s="139"/>
      <c r="BM1211" s="139"/>
      <c r="BN1211" s="139"/>
      <c r="BO1211" s="139"/>
      <c r="BP1211" s="139"/>
      <c r="BQ1211" s="139"/>
      <c r="BR1211" s="139"/>
      <c r="BS1211" s="139"/>
      <c r="BT1211" s="139"/>
      <c r="BU1211" s="139"/>
      <c r="BV1211" s="139"/>
      <c r="BW1211" s="139"/>
      <c r="BX1211" s="139"/>
      <c r="BY1211" s="139"/>
      <c r="BZ1211" s="139"/>
      <c r="CA1211" s="139"/>
      <c r="CB1211" s="139"/>
      <c r="CC1211" s="139"/>
      <c r="CD1211" s="139"/>
      <c r="CE1211" s="139"/>
      <c r="CF1211" s="139"/>
      <c r="CG1211" s="139"/>
      <c r="CH1211" s="139"/>
      <c r="CI1211" s="139"/>
      <c r="CJ1211" s="139"/>
      <c r="CK1211" s="139"/>
      <c r="CL1211" s="139"/>
      <c r="CM1211" s="139"/>
      <c r="CN1211" s="139"/>
      <c r="CO1211" s="139"/>
      <c r="CP1211" s="139"/>
      <c r="CQ1211" s="139"/>
      <c r="CR1211" s="139"/>
      <c r="CS1211" s="139"/>
      <c r="CT1211" s="139"/>
      <c r="CU1211" s="139"/>
      <c r="CV1211" s="139"/>
      <c r="CW1211" s="139"/>
      <c r="CX1211" s="139"/>
      <c r="CY1211" s="139"/>
      <c r="CZ1211" s="139"/>
      <c r="DA1211" s="139"/>
      <c r="DB1211" s="139"/>
      <c r="DC1211" s="139"/>
      <c r="DD1211" s="139"/>
      <c r="DE1211" s="139"/>
      <c r="DF1211" s="139"/>
      <c r="DG1211" s="139"/>
      <c r="DH1211" s="139"/>
      <c r="DI1211" s="139"/>
      <c r="DJ1211" s="139"/>
      <c r="DK1211" s="139"/>
      <c r="DL1211" s="139"/>
      <c r="DM1211" s="139"/>
      <c r="DN1211" s="139"/>
      <c r="DO1211" s="139"/>
      <c r="DP1211" s="139"/>
      <c r="DQ1211" s="139"/>
      <c r="DR1211" s="139"/>
      <c r="DS1211" s="139"/>
      <c r="DT1211" s="139"/>
      <c r="DU1211" s="139"/>
      <c r="DV1211" s="139"/>
      <c r="DW1211" s="139"/>
      <c r="DX1211" s="139"/>
      <c r="DY1211" s="139"/>
      <c r="DZ1211" s="139"/>
      <c r="EA1211" s="139"/>
      <c r="EB1211" s="139"/>
      <c r="EC1211" s="139"/>
      <c r="ED1211" s="139"/>
      <c r="EE1211" s="139"/>
      <c r="EF1211" s="139"/>
      <c r="EG1211" s="139"/>
      <c r="EH1211" s="139"/>
      <c r="EI1211" s="139"/>
      <c r="EJ1211" s="139"/>
      <c r="EK1211" s="139"/>
      <c r="EL1211" s="139"/>
      <c r="EM1211" s="139"/>
      <c r="EN1211" s="139"/>
      <c r="EO1211" s="139"/>
      <c r="EP1211" s="139"/>
      <c r="EQ1211" s="139"/>
      <c r="ER1211" s="139"/>
      <c r="ES1211" s="139"/>
      <c r="ET1211" s="139"/>
      <c r="EU1211" s="139"/>
      <c r="EV1211" s="139"/>
      <c r="EW1211" s="139"/>
      <c r="EX1211" s="139"/>
      <c r="EY1211" s="139"/>
      <c r="EZ1211" s="139"/>
      <c r="FA1211" s="139"/>
      <c r="FB1211" s="139"/>
      <c r="FC1211" s="139"/>
      <c r="FD1211" s="139"/>
      <c r="FE1211" s="139"/>
      <c r="FF1211" s="139"/>
      <c r="FG1211" s="139"/>
      <c r="FH1211" s="139"/>
      <c r="FI1211" s="139"/>
      <c r="FJ1211" s="139"/>
      <c r="FK1211" s="139"/>
      <c r="FL1211" s="139"/>
      <c r="FM1211" s="139"/>
      <c r="FN1211" s="139"/>
      <c r="FO1211" s="139"/>
      <c r="FP1211" s="139"/>
      <c r="FQ1211" s="139"/>
      <c r="FR1211" s="139"/>
      <c r="FS1211" s="139"/>
      <c r="FT1211" s="139"/>
      <c r="FU1211" s="139"/>
      <c r="FV1211" s="139"/>
      <c r="FW1211" s="139"/>
      <c r="FX1211" s="139"/>
      <c r="FY1211" s="139"/>
      <c r="FZ1211" s="139"/>
      <c r="GA1211" s="139"/>
      <c r="GB1211" s="139"/>
      <c r="GC1211" s="139"/>
      <c r="GD1211" s="139"/>
      <c r="GE1211" s="139"/>
      <c r="GF1211" s="139"/>
    </row>
    <row r="1212" spans="1:188" ht="29.25" x14ac:dyDescent="0.25">
      <c r="A1212" s="19">
        <v>1</v>
      </c>
      <c r="B1212" s="19">
        <f t="shared" si="178"/>
        <v>1</v>
      </c>
      <c r="C1212" s="925" t="s">
        <v>360</v>
      </c>
      <c r="D1212" s="17">
        <f>SUM(D1131,D1095,D1036,D976,D917,D857,D797,D735,D675,D616,D553,D491,D431,D369,D309,D250,D190,D124,D48)</f>
        <v>575738.02127659577</v>
      </c>
      <c r="E1212" s="17">
        <f>SUM(E1131,E1095,E1036,E976,E917,E857,E797,E735,E675,E616,E553,E491,E431,E369,E309,E250,E190,E124,E48)</f>
        <v>431615.48226950353</v>
      </c>
      <c r="F1212" s="17">
        <f>SUM(F1131,F1095,F1036,F976,F917,F857,F797,F735,F675,F616,F553,F491,F431,F369,F309,F250,F190,F124,F48)</f>
        <v>424996.53723404254</v>
      </c>
      <c r="G1212" s="193">
        <f t="shared" ref="G1212:G1221" si="272">F1212/E1212*100</f>
        <v>98.466471823332768</v>
      </c>
      <c r="H1212" s="8"/>
      <c r="I1212" s="200"/>
      <c r="J1212" s="38"/>
      <c r="K1212" s="203"/>
      <c r="L1212" s="38"/>
      <c r="M1212" s="203"/>
      <c r="N1212" s="38"/>
      <c r="O1212" s="10"/>
      <c r="P1212" s="651"/>
      <c r="Q1212" s="651"/>
      <c r="R1212" s="651"/>
      <c r="S1212" s="651"/>
      <c r="T1212" s="651"/>
      <c r="U1212" s="651"/>
      <c r="V1212" s="651"/>
      <c r="W1212" s="651"/>
      <c r="X1212" s="651"/>
      <c r="Y1212" s="651"/>
      <c r="Z1212" s="651"/>
      <c r="AA1212" s="1122"/>
      <c r="AB1212" s="651"/>
      <c r="AC1212" s="651"/>
      <c r="AD1212" s="651"/>
      <c r="AE1212" s="651"/>
      <c r="AF1212" s="651"/>
      <c r="AG1212" s="651"/>
      <c r="AH1212" s="651"/>
      <c r="AI1212" s="1378">
        <f>AI1132+AI372+AI193+AI127+AI49</f>
        <v>0</v>
      </c>
      <c r="AJ1212" s="1386"/>
      <c r="AK1212" s="139"/>
      <c r="AL1212" s="139"/>
      <c r="AM1212" s="139"/>
      <c r="AN1212" s="139"/>
      <c r="AO1212" s="139"/>
      <c r="AP1212" s="139"/>
      <c r="AQ1212" s="139"/>
      <c r="AR1212" s="139"/>
      <c r="AS1212" s="139"/>
      <c r="AT1212" s="139"/>
      <c r="AU1212" s="139"/>
      <c r="AV1212" s="139"/>
      <c r="AW1212" s="139"/>
      <c r="AX1212" s="139"/>
      <c r="AY1212" s="139"/>
      <c r="AZ1212" s="139"/>
      <c r="BA1212" s="139"/>
      <c r="BB1212" s="139"/>
      <c r="BC1212" s="139"/>
      <c r="BD1212" s="139"/>
      <c r="BE1212" s="139"/>
      <c r="BF1212" s="139"/>
      <c r="BG1212" s="139"/>
      <c r="BH1212" s="139"/>
      <c r="BI1212" s="139"/>
      <c r="BJ1212" s="139"/>
      <c r="BK1212" s="139"/>
      <c r="BL1212" s="139"/>
      <c r="BM1212" s="139"/>
      <c r="BN1212" s="139"/>
      <c r="BO1212" s="139"/>
      <c r="BP1212" s="139"/>
      <c r="BQ1212" s="139"/>
      <c r="BR1212" s="139"/>
      <c r="BS1212" s="139"/>
      <c r="BT1212" s="139"/>
      <c r="BU1212" s="139"/>
      <c r="BV1212" s="139"/>
      <c r="BW1212" s="139"/>
      <c r="BX1212" s="139"/>
      <c r="BY1212" s="139"/>
      <c r="BZ1212" s="139"/>
      <c r="CA1212" s="139"/>
      <c r="CB1212" s="139"/>
      <c r="CC1212" s="139"/>
      <c r="CD1212" s="139"/>
      <c r="CE1212" s="139"/>
      <c r="CF1212" s="139"/>
      <c r="CG1212" s="139"/>
      <c r="CH1212" s="139"/>
      <c r="CI1212" s="139"/>
      <c r="CJ1212" s="139"/>
      <c r="CK1212" s="139"/>
      <c r="CL1212" s="139"/>
      <c r="CM1212" s="139"/>
      <c r="CN1212" s="139"/>
      <c r="CO1212" s="139"/>
      <c r="CP1212" s="139"/>
      <c r="CQ1212" s="139"/>
      <c r="CR1212" s="139"/>
      <c r="CS1212" s="139"/>
      <c r="CT1212" s="139"/>
      <c r="CU1212" s="139"/>
      <c r="CV1212" s="139"/>
      <c r="CW1212" s="139"/>
      <c r="CX1212" s="139"/>
      <c r="CY1212" s="139"/>
      <c r="CZ1212" s="139"/>
      <c r="DA1212" s="139"/>
      <c r="DB1212" s="139"/>
      <c r="DC1212" s="139"/>
      <c r="DD1212" s="139"/>
      <c r="DE1212" s="139"/>
      <c r="DF1212" s="139"/>
      <c r="DG1212" s="139"/>
      <c r="DH1212" s="139"/>
      <c r="DI1212" s="139"/>
      <c r="DJ1212" s="139"/>
      <c r="DK1212" s="139"/>
      <c r="DL1212" s="139"/>
      <c r="DM1212" s="139"/>
      <c r="DN1212" s="139"/>
      <c r="DO1212" s="139"/>
      <c r="DP1212" s="139"/>
      <c r="DQ1212" s="139"/>
      <c r="DR1212" s="139"/>
      <c r="DS1212" s="139"/>
      <c r="DT1212" s="139"/>
      <c r="DU1212" s="139"/>
      <c r="DV1212" s="139"/>
      <c r="DW1212" s="139"/>
      <c r="DX1212" s="139"/>
      <c r="DY1212" s="139"/>
      <c r="DZ1212" s="139"/>
      <c r="EA1212" s="139"/>
      <c r="EB1212" s="139"/>
      <c r="EC1212" s="139"/>
      <c r="ED1212" s="139"/>
      <c r="EE1212" s="139"/>
      <c r="EF1212" s="139"/>
      <c r="EG1212" s="139"/>
      <c r="EH1212" s="139"/>
      <c r="EI1212" s="139"/>
      <c r="EJ1212" s="139"/>
      <c r="EK1212" s="139"/>
      <c r="EL1212" s="139"/>
      <c r="EM1212" s="139"/>
      <c r="EN1212" s="139"/>
      <c r="EO1212" s="139"/>
      <c r="EP1212" s="139"/>
      <c r="EQ1212" s="139"/>
      <c r="ER1212" s="139"/>
      <c r="ES1212" s="139"/>
      <c r="ET1212" s="139"/>
      <c r="EU1212" s="139"/>
      <c r="EV1212" s="139"/>
      <c r="EW1212" s="139"/>
      <c r="EX1212" s="139"/>
      <c r="EY1212" s="139"/>
      <c r="EZ1212" s="139"/>
      <c r="FA1212" s="139"/>
      <c r="FB1212" s="139"/>
      <c r="FC1212" s="139"/>
      <c r="FD1212" s="139"/>
      <c r="FE1212" s="139"/>
      <c r="FF1212" s="139"/>
      <c r="FG1212" s="139"/>
      <c r="FH1212" s="139"/>
      <c r="FI1212" s="139"/>
      <c r="FJ1212" s="139"/>
      <c r="FK1212" s="139"/>
      <c r="FL1212" s="139"/>
      <c r="FM1212" s="139"/>
      <c r="FN1212" s="139"/>
      <c r="FO1212" s="139"/>
      <c r="FP1212" s="139"/>
      <c r="FQ1212" s="139"/>
      <c r="FR1212" s="139"/>
      <c r="FS1212" s="139"/>
      <c r="FT1212" s="139"/>
      <c r="FU1212" s="139"/>
      <c r="FV1212" s="139"/>
      <c r="FW1212" s="139"/>
      <c r="FX1212" s="139"/>
      <c r="FY1212" s="139"/>
      <c r="FZ1212" s="139"/>
      <c r="GA1212" s="139"/>
      <c r="GB1212" s="139"/>
      <c r="GC1212" s="139"/>
      <c r="GD1212" s="139"/>
      <c r="GE1212" s="139"/>
      <c r="GF1212" s="139"/>
    </row>
    <row r="1213" spans="1:188" x14ac:dyDescent="0.25">
      <c r="A1213" s="19">
        <v>1</v>
      </c>
      <c r="B1213" s="19">
        <f t="shared" si="178"/>
        <v>1</v>
      </c>
      <c r="C1213" s="925" t="s">
        <v>375</v>
      </c>
      <c r="D1213" s="17">
        <f>SUM(D1132,D1096,D1037,D977,D918,D858,D798,D736,D676,D554,D492,D432,D370,D310,D251,D191,D125,D49)</f>
        <v>168716</v>
      </c>
      <c r="E1213" s="17">
        <f>SUM(E1132,E1096,E1037,E977,E918,E858,E798,E736,E676,E554,E492,E432,E370,E310,E251,E191,E125,E49)</f>
        <v>126537.75</v>
      </c>
      <c r="F1213" s="17">
        <f>SUM(F1132,F1096,F1037,F977,F918,F858,F798,F736,F676,F554,F492,F432,F370,F310,F251,F191,F125,F49)</f>
        <v>118152</v>
      </c>
      <c r="G1213" s="193">
        <f t="shared" si="272"/>
        <v>93.372926261135518</v>
      </c>
      <c r="H1213" s="8"/>
      <c r="I1213" s="200"/>
      <c r="J1213" s="38"/>
      <c r="K1213" s="203"/>
      <c r="L1213" s="38"/>
      <c r="M1213" s="203"/>
      <c r="N1213" s="38"/>
      <c r="O1213" s="10"/>
      <c r="P1213" s="651"/>
      <c r="Q1213" s="651"/>
      <c r="R1213" s="651"/>
      <c r="S1213" s="651"/>
      <c r="T1213" s="651"/>
      <c r="U1213" s="651"/>
      <c r="V1213" s="651"/>
      <c r="W1213" s="651"/>
      <c r="X1213" s="651"/>
      <c r="Y1213" s="651"/>
      <c r="Z1213" s="651"/>
      <c r="AA1213" s="1122"/>
      <c r="AB1213" s="651"/>
      <c r="AC1213" s="651"/>
      <c r="AD1213" s="651"/>
      <c r="AE1213" s="651"/>
      <c r="AF1213" s="651"/>
      <c r="AG1213" s="651"/>
      <c r="AH1213" s="651"/>
      <c r="AI1213" s="1378">
        <f>AI1133+AI374+AI128+AI50</f>
        <v>0</v>
      </c>
      <c r="AJ1213" s="1386"/>
      <c r="AK1213" s="139"/>
      <c r="AL1213" s="139"/>
      <c r="AM1213" s="139"/>
      <c r="AN1213" s="139"/>
      <c r="AO1213" s="139"/>
      <c r="AP1213" s="139"/>
      <c r="AQ1213" s="139"/>
      <c r="AR1213" s="139"/>
      <c r="AS1213" s="139"/>
      <c r="AT1213" s="139"/>
      <c r="AU1213" s="139"/>
      <c r="AV1213" s="139"/>
      <c r="AW1213" s="139"/>
      <c r="AX1213" s="139"/>
      <c r="AY1213" s="139"/>
      <c r="AZ1213" s="139"/>
      <c r="BA1213" s="139"/>
      <c r="BB1213" s="139"/>
      <c r="BC1213" s="139"/>
      <c r="BD1213" s="139"/>
      <c r="BE1213" s="139"/>
      <c r="BF1213" s="139"/>
      <c r="BG1213" s="139"/>
      <c r="BH1213" s="139"/>
      <c r="BI1213" s="139"/>
      <c r="BJ1213" s="139"/>
      <c r="BK1213" s="139"/>
      <c r="BL1213" s="139"/>
      <c r="BM1213" s="139"/>
      <c r="BN1213" s="139"/>
      <c r="BO1213" s="139"/>
      <c r="BP1213" s="139"/>
      <c r="BQ1213" s="139"/>
      <c r="BR1213" s="139"/>
      <c r="BS1213" s="139"/>
      <c r="BT1213" s="139"/>
      <c r="BU1213" s="139"/>
      <c r="BV1213" s="139"/>
      <c r="BW1213" s="139"/>
      <c r="BX1213" s="139"/>
      <c r="BY1213" s="139"/>
      <c r="BZ1213" s="139"/>
      <c r="CA1213" s="139"/>
      <c r="CB1213" s="139"/>
      <c r="CC1213" s="139"/>
      <c r="CD1213" s="139"/>
      <c r="CE1213" s="139"/>
      <c r="CF1213" s="139"/>
      <c r="CG1213" s="139"/>
      <c r="CH1213" s="139"/>
      <c r="CI1213" s="139"/>
      <c r="CJ1213" s="139"/>
      <c r="CK1213" s="139"/>
      <c r="CL1213" s="139"/>
      <c r="CM1213" s="139"/>
      <c r="CN1213" s="139"/>
      <c r="CO1213" s="139"/>
      <c r="CP1213" s="139"/>
      <c r="CQ1213" s="139"/>
      <c r="CR1213" s="139"/>
      <c r="CS1213" s="139"/>
      <c r="CT1213" s="139"/>
      <c r="CU1213" s="139"/>
      <c r="CV1213" s="139"/>
      <c r="CW1213" s="139"/>
      <c r="CX1213" s="139"/>
      <c r="CY1213" s="139"/>
      <c r="CZ1213" s="139"/>
      <c r="DA1213" s="139"/>
      <c r="DB1213" s="139"/>
      <c r="DC1213" s="139"/>
      <c r="DD1213" s="139"/>
      <c r="DE1213" s="139"/>
      <c r="DF1213" s="139"/>
      <c r="DG1213" s="139"/>
      <c r="DH1213" s="139"/>
      <c r="DI1213" s="139"/>
      <c r="DJ1213" s="139"/>
      <c r="DK1213" s="139"/>
      <c r="DL1213" s="139"/>
      <c r="DM1213" s="139"/>
      <c r="DN1213" s="139"/>
      <c r="DO1213" s="139"/>
      <c r="DP1213" s="139"/>
      <c r="DQ1213" s="139"/>
      <c r="DR1213" s="139"/>
      <c r="DS1213" s="139"/>
      <c r="DT1213" s="139"/>
      <c r="DU1213" s="139"/>
      <c r="DV1213" s="139"/>
      <c r="DW1213" s="139"/>
      <c r="DX1213" s="139"/>
      <c r="DY1213" s="139"/>
      <c r="DZ1213" s="139"/>
      <c r="EA1213" s="139"/>
      <c r="EB1213" s="139"/>
      <c r="EC1213" s="139"/>
      <c r="ED1213" s="139"/>
      <c r="EE1213" s="139"/>
      <c r="EF1213" s="139"/>
      <c r="EG1213" s="139"/>
      <c r="EH1213" s="139"/>
      <c r="EI1213" s="139"/>
      <c r="EJ1213" s="139"/>
      <c r="EK1213" s="139"/>
      <c r="EL1213" s="139"/>
      <c r="EM1213" s="139"/>
      <c r="EN1213" s="139"/>
      <c r="EO1213" s="139"/>
      <c r="EP1213" s="139"/>
      <c r="EQ1213" s="139"/>
      <c r="ER1213" s="139"/>
      <c r="ES1213" s="139"/>
      <c r="ET1213" s="139"/>
      <c r="EU1213" s="139"/>
      <c r="EV1213" s="139"/>
      <c r="EW1213" s="139"/>
      <c r="EX1213" s="139"/>
      <c r="EY1213" s="139"/>
      <c r="EZ1213" s="139"/>
      <c r="FA1213" s="139"/>
      <c r="FB1213" s="139"/>
      <c r="FC1213" s="139"/>
      <c r="FD1213" s="139"/>
      <c r="FE1213" s="139"/>
      <c r="FF1213" s="139"/>
      <c r="FG1213" s="139"/>
      <c r="FH1213" s="139"/>
      <c r="FI1213" s="139"/>
      <c r="FJ1213" s="139"/>
      <c r="FK1213" s="139"/>
      <c r="FL1213" s="139"/>
      <c r="FM1213" s="139"/>
      <c r="FN1213" s="139"/>
      <c r="FO1213" s="139"/>
      <c r="FP1213" s="139"/>
      <c r="FQ1213" s="139"/>
      <c r="FR1213" s="139"/>
      <c r="FS1213" s="139"/>
      <c r="FT1213" s="139"/>
      <c r="FU1213" s="139"/>
      <c r="FV1213" s="139"/>
      <c r="FW1213" s="139"/>
      <c r="FX1213" s="139"/>
      <c r="FY1213" s="139"/>
      <c r="FZ1213" s="139"/>
      <c r="GA1213" s="139"/>
      <c r="GB1213" s="139"/>
      <c r="GC1213" s="139"/>
      <c r="GD1213" s="139"/>
      <c r="GE1213" s="139"/>
      <c r="GF1213" s="139"/>
    </row>
    <row r="1214" spans="1:188" x14ac:dyDescent="0.25">
      <c r="A1214" s="19">
        <v>1</v>
      </c>
      <c r="B1214" s="19">
        <f t="shared" si="178"/>
        <v>1</v>
      </c>
      <c r="C1214" s="928" t="s">
        <v>376</v>
      </c>
      <c r="D1214" s="17">
        <f t="shared" ref="D1214:F1215" si="273">SUM(D617,D1133,D1097,D1038,D978,D919,D859,D799,D737,D677,D555,D493,D433,D371,D311,D252,D192,D126,D50)</f>
        <v>406252.02127659577</v>
      </c>
      <c r="E1214" s="17">
        <f t="shared" si="273"/>
        <v>304689.39893617027</v>
      </c>
      <c r="F1214" s="17">
        <f t="shared" si="273"/>
        <v>306562.53723404254</v>
      </c>
      <c r="G1214" s="193">
        <f t="shared" si="272"/>
        <v>100.6147697637044</v>
      </c>
      <c r="H1214" s="8"/>
      <c r="I1214" s="200"/>
      <c r="J1214" s="38"/>
      <c r="K1214" s="203"/>
      <c r="L1214" s="38"/>
      <c r="M1214" s="203"/>
      <c r="N1214" s="38"/>
      <c r="O1214" s="10"/>
      <c r="P1214" s="651"/>
      <c r="Q1214" s="651"/>
      <c r="R1214" s="651"/>
      <c r="S1214" s="651"/>
      <c r="T1214" s="651"/>
      <c r="U1214" s="651"/>
      <c r="V1214" s="651"/>
      <c r="W1214" s="651"/>
      <c r="X1214" s="651"/>
      <c r="Y1214" s="651"/>
      <c r="Z1214" s="651"/>
      <c r="AA1214" s="1122"/>
      <c r="AB1214" s="651"/>
      <c r="AC1214" s="651"/>
      <c r="AD1214" s="651"/>
      <c r="AE1214" s="651"/>
      <c r="AF1214" s="651"/>
      <c r="AG1214" s="651"/>
      <c r="AH1214" s="651"/>
      <c r="AI1214" s="1378">
        <f>AI1134+AI195+AI129+AI51</f>
        <v>0</v>
      </c>
      <c r="AJ1214" s="1386"/>
      <c r="AK1214" s="139"/>
      <c r="AL1214" s="139"/>
      <c r="AM1214" s="139"/>
      <c r="AN1214" s="139"/>
      <c r="AO1214" s="139"/>
      <c r="AP1214" s="139"/>
      <c r="AQ1214" s="139"/>
      <c r="AR1214" s="139"/>
      <c r="AS1214" s="139"/>
      <c r="AT1214" s="139"/>
      <c r="AU1214" s="139"/>
      <c r="AV1214" s="139"/>
      <c r="AW1214" s="139"/>
      <c r="AX1214" s="139"/>
      <c r="AY1214" s="139"/>
      <c r="AZ1214" s="139"/>
      <c r="BA1214" s="139"/>
      <c r="BB1214" s="139"/>
      <c r="BC1214" s="139"/>
      <c r="BD1214" s="139"/>
      <c r="BE1214" s="139"/>
      <c r="BF1214" s="139"/>
      <c r="BG1214" s="139"/>
      <c r="BH1214" s="139"/>
      <c r="BI1214" s="139"/>
      <c r="BJ1214" s="139"/>
      <c r="BK1214" s="139"/>
      <c r="BL1214" s="139"/>
      <c r="BM1214" s="139"/>
      <c r="BN1214" s="139"/>
      <c r="BO1214" s="139"/>
      <c r="BP1214" s="139"/>
      <c r="BQ1214" s="139"/>
      <c r="BR1214" s="139"/>
      <c r="BS1214" s="139"/>
      <c r="BT1214" s="139"/>
      <c r="BU1214" s="139"/>
      <c r="BV1214" s="139"/>
      <c r="BW1214" s="139"/>
      <c r="BX1214" s="139"/>
      <c r="BY1214" s="139"/>
      <c r="BZ1214" s="139"/>
      <c r="CA1214" s="139"/>
      <c r="CB1214" s="139"/>
      <c r="CC1214" s="139"/>
      <c r="CD1214" s="139"/>
      <c r="CE1214" s="139"/>
      <c r="CF1214" s="139"/>
      <c r="CG1214" s="139"/>
      <c r="CH1214" s="139"/>
      <c r="CI1214" s="139"/>
      <c r="CJ1214" s="139"/>
      <c r="CK1214" s="139"/>
      <c r="CL1214" s="139"/>
      <c r="CM1214" s="139"/>
      <c r="CN1214" s="139"/>
      <c r="CO1214" s="139"/>
      <c r="CP1214" s="139"/>
      <c r="CQ1214" s="139"/>
      <c r="CR1214" s="139"/>
      <c r="CS1214" s="139"/>
      <c r="CT1214" s="139"/>
      <c r="CU1214" s="139"/>
      <c r="CV1214" s="139"/>
      <c r="CW1214" s="139"/>
      <c r="CX1214" s="139"/>
      <c r="CY1214" s="139"/>
      <c r="CZ1214" s="139"/>
      <c r="DA1214" s="139"/>
      <c r="DB1214" s="139"/>
      <c r="DC1214" s="139"/>
      <c r="DD1214" s="139"/>
      <c r="DE1214" s="139"/>
      <c r="DF1214" s="139"/>
      <c r="DG1214" s="139"/>
      <c r="DH1214" s="139"/>
      <c r="DI1214" s="139"/>
      <c r="DJ1214" s="139"/>
      <c r="DK1214" s="139"/>
      <c r="DL1214" s="139"/>
      <c r="DM1214" s="139"/>
      <c r="DN1214" s="139"/>
      <c r="DO1214" s="139"/>
      <c r="DP1214" s="139"/>
      <c r="DQ1214" s="139"/>
      <c r="DR1214" s="139"/>
      <c r="DS1214" s="139"/>
      <c r="DT1214" s="139"/>
      <c r="DU1214" s="139"/>
      <c r="DV1214" s="139"/>
      <c r="DW1214" s="139"/>
      <c r="DX1214" s="139"/>
      <c r="DY1214" s="139"/>
      <c r="DZ1214" s="139"/>
      <c r="EA1214" s="139"/>
      <c r="EB1214" s="139"/>
      <c r="EC1214" s="139"/>
      <c r="ED1214" s="139"/>
      <c r="EE1214" s="139"/>
      <c r="EF1214" s="139"/>
      <c r="EG1214" s="139"/>
      <c r="EH1214" s="139"/>
      <c r="EI1214" s="139"/>
      <c r="EJ1214" s="139"/>
      <c r="EK1214" s="139"/>
      <c r="EL1214" s="139"/>
      <c r="EM1214" s="139"/>
      <c r="EN1214" s="139"/>
      <c r="EO1214" s="139"/>
      <c r="EP1214" s="139"/>
      <c r="EQ1214" s="139"/>
      <c r="ER1214" s="139"/>
      <c r="ES1214" s="139"/>
      <c r="ET1214" s="139"/>
      <c r="EU1214" s="139"/>
      <c r="EV1214" s="139"/>
      <c r="EW1214" s="139"/>
      <c r="EX1214" s="139"/>
      <c r="EY1214" s="139"/>
      <c r="EZ1214" s="139"/>
      <c r="FA1214" s="139"/>
      <c r="FB1214" s="139"/>
      <c r="FC1214" s="139"/>
      <c r="FD1214" s="139"/>
      <c r="FE1214" s="139"/>
      <c r="FF1214" s="139"/>
      <c r="FG1214" s="139"/>
      <c r="FH1214" s="139"/>
      <c r="FI1214" s="139"/>
      <c r="FJ1214" s="139"/>
      <c r="FK1214" s="139"/>
      <c r="FL1214" s="139"/>
      <c r="FM1214" s="139"/>
      <c r="FN1214" s="139"/>
      <c r="FO1214" s="139"/>
      <c r="FP1214" s="139"/>
      <c r="FQ1214" s="139"/>
      <c r="FR1214" s="139"/>
      <c r="FS1214" s="139"/>
      <c r="FT1214" s="139"/>
      <c r="FU1214" s="139"/>
      <c r="FV1214" s="139"/>
      <c r="FW1214" s="139"/>
      <c r="FX1214" s="139"/>
      <c r="FY1214" s="139"/>
      <c r="FZ1214" s="139"/>
      <c r="GA1214" s="139"/>
      <c r="GB1214" s="139"/>
      <c r="GC1214" s="139"/>
      <c r="GD1214" s="139"/>
      <c r="GE1214" s="139"/>
      <c r="GF1214" s="139"/>
    </row>
    <row r="1215" spans="1:188" s="139" customFormat="1" x14ac:dyDescent="0.25">
      <c r="A1215" s="19">
        <v>1</v>
      </c>
      <c r="B1215" s="19">
        <f t="shared" si="178"/>
        <v>1</v>
      </c>
      <c r="C1215" s="931" t="s">
        <v>377</v>
      </c>
      <c r="D1215" s="17">
        <f t="shared" si="273"/>
        <v>3799219</v>
      </c>
      <c r="E1215" s="17">
        <f t="shared" si="273"/>
        <v>2849416.75</v>
      </c>
      <c r="F1215" s="17">
        <f t="shared" si="273"/>
        <v>2870633.6500000004</v>
      </c>
      <c r="G1215" s="199">
        <f t="shared" si="272"/>
        <v>100.744605014342</v>
      </c>
      <c r="H1215" s="8"/>
      <c r="I1215" s="200"/>
      <c r="J1215" s="7"/>
      <c r="K1215" s="36"/>
      <c r="L1215" s="7"/>
      <c r="M1215" s="36"/>
      <c r="N1215" s="7"/>
      <c r="O1215" s="10"/>
      <c r="P1215" s="206"/>
      <c r="Q1215" s="206"/>
      <c r="R1215" s="206"/>
      <c r="S1215" s="206"/>
      <c r="T1215" s="206"/>
      <c r="U1215" s="206"/>
      <c r="V1215" s="206"/>
      <c r="W1215" s="206"/>
      <c r="X1215" s="206"/>
      <c r="Y1215" s="206"/>
      <c r="Z1215" s="206"/>
      <c r="AA1215" s="1120"/>
      <c r="AB1215" s="206"/>
      <c r="AC1215" s="206"/>
      <c r="AD1215" s="206"/>
      <c r="AE1215" s="206"/>
      <c r="AF1215" s="206"/>
      <c r="AG1215" s="206"/>
      <c r="AH1215" s="206"/>
      <c r="AI1215" s="1378">
        <f>AI1135+AI196+AI130+AI52</f>
        <v>0</v>
      </c>
      <c r="AJ1215" s="1382"/>
    </row>
    <row r="1216" spans="1:188" x14ac:dyDescent="0.25">
      <c r="A1216" s="19">
        <v>1</v>
      </c>
      <c r="B1216" s="19">
        <f t="shared" si="178"/>
        <v>1</v>
      </c>
      <c r="C1216" s="931" t="s">
        <v>378</v>
      </c>
      <c r="D1216" s="3725">
        <f>D1135+D128+D52</f>
        <v>19550</v>
      </c>
      <c r="E1216" s="3726">
        <f t="shared" ref="E1216:F1216" si="274">E1135+E128+E52</f>
        <v>14663</v>
      </c>
      <c r="F1216" s="3726">
        <f t="shared" si="274"/>
        <v>11054.199999999999</v>
      </c>
      <c r="G1216" s="3725">
        <f t="shared" si="272"/>
        <v>75.388392552683612</v>
      </c>
      <c r="H1216" s="8"/>
      <c r="I1216" s="200"/>
      <c r="J1216" s="38"/>
      <c r="K1216" s="203"/>
      <c r="L1216" s="38"/>
      <c r="M1216" s="203"/>
      <c r="N1216" s="38"/>
      <c r="O1216" s="10"/>
      <c r="P1216" s="651"/>
      <c r="Q1216" s="651"/>
      <c r="R1216" s="651"/>
      <c r="S1216" s="651"/>
      <c r="T1216" s="651"/>
      <c r="U1216" s="651"/>
      <c r="V1216" s="651"/>
      <c r="W1216" s="651"/>
      <c r="X1216" s="651"/>
      <c r="Y1216" s="651"/>
      <c r="Z1216" s="651"/>
      <c r="AA1216" s="1122"/>
      <c r="AB1216" s="651"/>
      <c r="AC1216" s="651"/>
      <c r="AD1216" s="651"/>
      <c r="AE1216" s="651"/>
      <c r="AF1216" s="651"/>
      <c r="AG1216" s="651"/>
      <c r="AH1216" s="651"/>
      <c r="AI1216" s="1342">
        <f>AI1137+AI131+AI54</f>
        <v>0</v>
      </c>
      <c r="AJ1216" s="1386"/>
      <c r="AK1216" s="139"/>
      <c r="AL1216" s="139"/>
      <c r="AM1216" s="139"/>
      <c r="AN1216" s="139"/>
      <c r="AO1216" s="139"/>
      <c r="AP1216" s="139"/>
      <c r="AQ1216" s="139"/>
      <c r="AR1216" s="139"/>
      <c r="AS1216" s="139"/>
      <c r="AT1216" s="139"/>
      <c r="AU1216" s="139"/>
      <c r="AV1216" s="139"/>
      <c r="AW1216" s="139"/>
      <c r="AX1216" s="139"/>
      <c r="AY1216" s="139"/>
      <c r="AZ1216" s="139"/>
      <c r="BA1216" s="139"/>
      <c r="BB1216" s="139"/>
      <c r="BC1216" s="139"/>
      <c r="BD1216" s="139"/>
      <c r="BE1216" s="139"/>
      <c r="BF1216" s="139"/>
      <c r="BG1216" s="139"/>
      <c r="BH1216" s="139"/>
      <c r="BI1216" s="139"/>
      <c r="BJ1216" s="139"/>
      <c r="BK1216" s="139"/>
      <c r="BL1216" s="139"/>
      <c r="BM1216" s="139"/>
      <c r="BN1216" s="139"/>
      <c r="BO1216" s="139"/>
      <c r="BP1216" s="139"/>
      <c r="BQ1216" s="139"/>
      <c r="BR1216" s="139"/>
      <c r="BS1216" s="139"/>
      <c r="BT1216" s="139"/>
      <c r="BU1216" s="139"/>
      <c r="BV1216" s="139"/>
      <c r="BW1216" s="139"/>
      <c r="BX1216" s="139"/>
      <c r="BY1216" s="139"/>
      <c r="BZ1216" s="139"/>
      <c r="CA1216" s="139"/>
      <c r="CB1216" s="139"/>
      <c r="CC1216" s="139"/>
      <c r="CD1216" s="139"/>
      <c r="CE1216" s="139"/>
      <c r="CF1216" s="139"/>
      <c r="CG1216" s="139"/>
      <c r="CH1216" s="139"/>
      <c r="CI1216" s="139"/>
      <c r="CJ1216" s="139"/>
      <c r="CK1216" s="139"/>
      <c r="CL1216" s="139"/>
      <c r="CM1216" s="139"/>
      <c r="CN1216" s="139"/>
      <c r="CO1216" s="139"/>
      <c r="CP1216" s="139"/>
      <c r="CQ1216" s="139"/>
      <c r="CR1216" s="139"/>
      <c r="CS1216" s="139"/>
      <c r="CT1216" s="139"/>
      <c r="CU1216" s="139"/>
      <c r="CV1216" s="139"/>
      <c r="CW1216" s="139"/>
      <c r="CX1216" s="139"/>
      <c r="CY1216" s="139"/>
      <c r="CZ1216" s="139"/>
      <c r="DA1216" s="139"/>
      <c r="DB1216" s="139"/>
      <c r="DC1216" s="139"/>
      <c r="DD1216" s="139"/>
      <c r="DE1216" s="139"/>
      <c r="DF1216" s="139"/>
      <c r="DG1216" s="139"/>
      <c r="DH1216" s="139"/>
      <c r="DI1216" s="139"/>
      <c r="DJ1216" s="139"/>
      <c r="DK1216" s="139"/>
      <c r="DL1216" s="139"/>
      <c r="DM1216" s="139"/>
      <c r="DN1216" s="139"/>
      <c r="DO1216" s="139"/>
      <c r="DP1216" s="139"/>
      <c r="DQ1216" s="139"/>
      <c r="DR1216" s="139"/>
      <c r="DS1216" s="139"/>
      <c r="DT1216" s="139"/>
      <c r="DU1216" s="139"/>
      <c r="DV1216" s="139"/>
      <c r="DW1216" s="139"/>
      <c r="DX1216" s="139"/>
      <c r="DY1216" s="139"/>
      <c r="DZ1216" s="139"/>
      <c r="EA1216" s="139"/>
      <c r="EB1216" s="139"/>
      <c r="EC1216" s="139"/>
      <c r="ED1216" s="139"/>
      <c r="EE1216" s="139"/>
      <c r="EF1216" s="139"/>
      <c r="EG1216" s="139"/>
      <c r="EH1216" s="139"/>
      <c r="EI1216" s="139"/>
      <c r="EJ1216" s="139"/>
      <c r="EK1216" s="139"/>
      <c r="EL1216" s="139"/>
      <c r="EM1216" s="139"/>
      <c r="EN1216" s="139"/>
      <c r="EO1216" s="139"/>
      <c r="EP1216" s="139"/>
      <c r="EQ1216" s="139"/>
      <c r="ER1216" s="139"/>
      <c r="ES1216" s="139"/>
      <c r="ET1216" s="139"/>
      <c r="EU1216" s="139"/>
      <c r="EV1216" s="139"/>
      <c r="EW1216" s="139"/>
      <c r="EX1216" s="139"/>
      <c r="EY1216" s="139"/>
      <c r="EZ1216" s="139"/>
      <c r="FA1216" s="139"/>
      <c r="FB1216" s="139"/>
      <c r="FC1216" s="139"/>
      <c r="FD1216" s="139"/>
      <c r="FE1216" s="139"/>
      <c r="FF1216" s="139"/>
      <c r="FG1216" s="139"/>
      <c r="FH1216" s="139"/>
      <c r="FI1216" s="139"/>
      <c r="FJ1216" s="139"/>
      <c r="FK1216" s="139"/>
      <c r="FL1216" s="139"/>
      <c r="FM1216" s="139"/>
      <c r="FN1216" s="139"/>
      <c r="FO1216" s="139"/>
      <c r="FP1216" s="139"/>
      <c r="FQ1216" s="139"/>
      <c r="FR1216" s="139"/>
      <c r="FS1216" s="139"/>
      <c r="FT1216" s="139"/>
      <c r="FU1216" s="139"/>
      <c r="FV1216" s="139"/>
      <c r="FW1216" s="139"/>
      <c r="FX1216" s="139"/>
      <c r="FY1216" s="139"/>
      <c r="FZ1216" s="139"/>
      <c r="GA1216" s="139"/>
      <c r="GB1216" s="139"/>
      <c r="GC1216" s="139"/>
      <c r="GD1216" s="139"/>
      <c r="GE1216" s="139"/>
      <c r="GF1216" s="139"/>
    </row>
    <row r="1217" spans="1:188" ht="29.25" x14ac:dyDescent="0.25">
      <c r="B1217" s="19">
        <f t="shared" si="178"/>
        <v>1</v>
      </c>
      <c r="C1217" s="3749" t="s">
        <v>564</v>
      </c>
      <c r="D1217" s="399">
        <f>D1136+D373+D53</f>
        <v>770</v>
      </c>
      <c r="E1217" s="3725">
        <f t="shared" ref="E1217:F1217" si="275">E1136+E373+E53</f>
        <v>388.33333333333331</v>
      </c>
      <c r="F1217" s="3725">
        <f t="shared" si="275"/>
        <v>282</v>
      </c>
      <c r="G1217" s="399">
        <f t="shared" si="272"/>
        <v>72.618025751072963</v>
      </c>
      <c r="H1217" s="8"/>
      <c r="I1217" s="200"/>
      <c r="J1217" s="38"/>
      <c r="K1217" s="203"/>
      <c r="L1217" s="38"/>
      <c r="M1217" s="203"/>
      <c r="N1217" s="38"/>
      <c r="O1217" s="10"/>
      <c r="P1217" s="651">
        <f t="shared" ref="P1217:V1217" si="276">P1136+P373</f>
        <v>0</v>
      </c>
      <c r="Q1217" s="651">
        <f t="shared" si="276"/>
        <v>0</v>
      </c>
      <c r="R1217" s="651">
        <f t="shared" si="276"/>
        <v>0</v>
      </c>
      <c r="S1217" s="651">
        <f t="shared" si="276"/>
        <v>10762.936499999998</v>
      </c>
      <c r="T1217" s="651">
        <f t="shared" si="276"/>
        <v>10762.936499999998</v>
      </c>
      <c r="U1217" s="651">
        <f t="shared" si="276"/>
        <v>10762.936499999998</v>
      </c>
      <c r="V1217" s="651">
        <f t="shared" si="276"/>
        <v>10762.936499999998</v>
      </c>
      <c r="W1217" s="651">
        <f t="shared" ref="W1217:AF1217" si="277">W1136+W373+W53</f>
        <v>10762.936499999998</v>
      </c>
      <c r="X1217" s="651">
        <f t="shared" si="277"/>
        <v>21340.418849999998</v>
      </c>
      <c r="Y1217" s="651">
        <f t="shared" si="277"/>
        <v>9819.6615874999989</v>
      </c>
      <c r="Z1217" s="651">
        <f t="shared" si="277"/>
        <v>5764.7747499999996</v>
      </c>
      <c r="AA1217" s="1122">
        <f t="shared" si="277"/>
        <v>0</v>
      </c>
      <c r="AB1217" s="651">
        <f t="shared" si="277"/>
        <v>0</v>
      </c>
      <c r="AC1217" s="651">
        <f t="shared" si="277"/>
        <v>-4054.8868375000002</v>
      </c>
      <c r="AD1217" s="651">
        <f t="shared" si="277"/>
        <v>0</v>
      </c>
      <c r="AE1217" s="651">
        <f t="shared" si="277"/>
        <v>0</v>
      </c>
      <c r="AF1217" s="651">
        <f t="shared" si="277"/>
        <v>5764.7747499999996</v>
      </c>
      <c r="AG1217" s="651">
        <f t="shared" ref="AG1217" si="278">Z1217/Y1217*100</f>
        <v>58.706450305154171</v>
      </c>
      <c r="AH1217" s="651">
        <f t="shared" ref="AH1217" si="279">AF1217/Y1217*100</f>
        <v>58.706450305154171</v>
      </c>
      <c r="AI1217" s="1358"/>
      <c r="AJ1217" s="1386"/>
      <c r="AK1217" s="139"/>
      <c r="AL1217" s="139"/>
      <c r="AM1217" s="139"/>
      <c r="AN1217" s="139"/>
      <c r="AO1217" s="139"/>
      <c r="AP1217" s="139"/>
      <c r="AQ1217" s="139"/>
      <c r="AR1217" s="139"/>
      <c r="AS1217" s="139"/>
      <c r="AT1217" s="139"/>
      <c r="AU1217" s="139"/>
      <c r="AV1217" s="139"/>
      <c r="AW1217" s="139"/>
      <c r="AX1217" s="139"/>
      <c r="AY1217" s="139"/>
      <c r="AZ1217" s="139"/>
      <c r="BA1217" s="139"/>
      <c r="BB1217" s="139"/>
      <c r="BC1217" s="139"/>
      <c r="BD1217" s="139"/>
      <c r="BE1217" s="139"/>
      <c r="BF1217" s="139"/>
      <c r="BG1217" s="139"/>
      <c r="BH1217" s="139"/>
      <c r="BI1217" s="139"/>
      <c r="BJ1217" s="139"/>
      <c r="BK1217" s="139"/>
      <c r="BL1217" s="139"/>
      <c r="BM1217" s="139"/>
      <c r="BN1217" s="139"/>
      <c r="BO1217" s="139"/>
      <c r="BP1217" s="139"/>
      <c r="BQ1217" s="139"/>
      <c r="BR1217" s="139"/>
      <c r="BS1217" s="139"/>
      <c r="BT1217" s="139"/>
      <c r="BU1217" s="139"/>
      <c r="BV1217" s="139"/>
      <c r="BW1217" s="139"/>
      <c r="BX1217" s="139"/>
      <c r="BY1217" s="139"/>
      <c r="BZ1217" s="139"/>
      <c r="CA1217" s="139"/>
      <c r="CB1217" s="139"/>
      <c r="CC1217" s="139"/>
      <c r="CD1217" s="139"/>
      <c r="CE1217" s="139"/>
      <c r="CF1217" s="139"/>
      <c r="CG1217" s="139"/>
      <c r="CH1217" s="139"/>
      <c r="CI1217" s="139"/>
      <c r="CJ1217" s="139"/>
      <c r="CK1217" s="139"/>
      <c r="CL1217" s="139"/>
      <c r="CM1217" s="139"/>
      <c r="CN1217" s="139"/>
      <c r="CO1217" s="139"/>
      <c r="CP1217" s="139"/>
      <c r="CQ1217" s="139"/>
      <c r="CR1217" s="139"/>
      <c r="CS1217" s="139"/>
      <c r="CT1217" s="139"/>
      <c r="CU1217" s="139"/>
      <c r="CV1217" s="139"/>
      <c r="CW1217" s="139"/>
      <c r="CX1217" s="139"/>
      <c r="CY1217" s="139"/>
      <c r="CZ1217" s="139"/>
      <c r="DA1217" s="139"/>
      <c r="DB1217" s="139"/>
      <c r="DC1217" s="139"/>
      <c r="DD1217" s="139"/>
      <c r="DE1217" s="139"/>
      <c r="DF1217" s="139"/>
      <c r="DG1217" s="139"/>
      <c r="DH1217" s="139"/>
      <c r="DI1217" s="139"/>
      <c r="DJ1217" s="139"/>
      <c r="DK1217" s="139"/>
      <c r="DL1217" s="139"/>
      <c r="DM1217" s="139"/>
      <c r="DN1217" s="139"/>
      <c r="DO1217" s="139"/>
      <c r="DP1217" s="139"/>
      <c r="DQ1217" s="139"/>
      <c r="DR1217" s="139"/>
      <c r="DS1217" s="139"/>
      <c r="DT1217" s="139"/>
      <c r="DU1217" s="139"/>
      <c r="DV1217" s="139"/>
      <c r="DW1217" s="139"/>
      <c r="DX1217" s="139"/>
      <c r="DY1217" s="139"/>
      <c r="DZ1217" s="139"/>
      <c r="EA1217" s="139"/>
      <c r="EB1217" s="139"/>
      <c r="EC1217" s="139"/>
      <c r="ED1217" s="139"/>
      <c r="EE1217" s="139"/>
      <c r="EF1217" s="139"/>
      <c r="EG1217" s="139"/>
      <c r="EH1217" s="139"/>
      <c r="EI1217" s="139"/>
      <c r="EJ1217" s="139"/>
      <c r="EK1217" s="139"/>
      <c r="EL1217" s="139"/>
      <c r="EM1217" s="139"/>
      <c r="EN1217" s="139"/>
      <c r="EO1217" s="139"/>
      <c r="EP1217" s="139"/>
      <c r="EQ1217" s="139"/>
      <c r="ER1217" s="139"/>
      <c r="ES1217" s="139"/>
      <c r="ET1217" s="139"/>
      <c r="EU1217" s="139"/>
      <c r="EV1217" s="139"/>
      <c r="EW1217" s="139"/>
      <c r="EX1217" s="139"/>
      <c r="EY1217" s="139"/>
      <c r="EZ1217" s="139"/>
      <c r="FA1217" s="139"/>
      <c r="FB1217" s="139"/>
      <c r="FC1217" s="139"/>
      <c r="FD1217" s="139"/>
      <c r="FE1217" s="139"/>
      <c r="FF1217" s="139"/>
      <c r="FG1217" s="139"/>
      <c r="FH1217" s="139"/>
      <c r="FI1217" s="139"/>
      <c r="FJ1217" s="139"/>
      <c r="FK1217" s="139"/>
      <c r="FL1217" s="139"/>
      <c r="FM1217" s="139"/>
      <c r="FN1217" s="139"/>
      <c r="FO1217" s="139"/>
      <c r="FP1217" s="139"/>
      <c r="FQ1217" s="139"/>
      <c r="FR1217" s="139"/>
      <c r="FS1217" s="139"/>
      <c r="FT1217" s="139"/>
      <c r="FU1217" s="139"/>
      <c r="FV1217" s="139"/>
      <c r="FW1217" s="139"/>
      <c r="FX1217" s="139"/>
      <c r="FY1217" s="139"/>
      <c r="FZ1217" s="139"/>
      <c r="GA1217" s="139"/>
      <c r="GB1217" s="139"/>
      <c r="GC1217" s="139"/>
      <c r="GD1217" s="139"/>
      <c r="GE1217" s="139"/>
      <c r="GF1217" s="139"/>
    </row>
    <row r="1218" spans="1:188" ht="29.25" x14ac:dyDescent="0.25">
      <c r="A1218" s="19">
        <v>1</v>
      </c>
      <c r="B1218" s="19">
        <f t="shared" si="178"/>
        <v>1</v>
      </c>
      <c r="C1218" s="925" t="s">
        <v>353</v>
      </c>
      <c r="D1218" s="17">
        <f t="shared" ref="D1218:F1219" si="280">SUM(D1137,D1099,D1040,D980,D921,D861,D801,D739,D679,D619,D557,D495,D435,D374,D313,D254,D194,D129,D54)</f>
        <v>543365</v>
      </c>
      <c r="E1218" s="17">
        <f t="shared" si="280"/>
        <v>407525.75</v>
      </c>
      <c r="F1218" s="17">
        <f t="shared" si="280"/>
        <v>401049</v>
      </c>
      <c r="G1218" s="193">
        <f t="shared" si="272"/>
        <v>98.41071392421216</v>
      </c>
      <c r="H1218" s="8"/>
      <c r="I1218" s="200"/>
      <c r="J1218" s="38"/>
      <c r="K1218" s="203"/>
      <c r="L1218" s="38"/>
      <c r="M1218" s="203"/>
      <c r="N1218" s="38"/>
      <c r="O1218" s="10"/>
      <c r="P1218" s="651"/>
      <c r="Q1218" s="651"/>
      <c r="R1218" s="651"/>
      <c r="S1218" s="651"/>
      <c r="T1218" s="651"/>
      <c r="U1218" s="651"/>
      <c r="V1218" s="651"/>
      <c r="W1218" s="651"/>
      <c r="X1218" s="651"/>
      <c r="Y1218" s="651"/>
      <c r="Z1218" s="651"/>
      <c r="AA1218" s="1122"/>
      <c r="AB1218" s="651"/>
      <c r="AC1218" s="651"/>
      <c r="AD1218" s="651"/>
      <c r="AE1218" s="651"/>
      <c r="AF1218" s="651"/>
      <c r="AG1218" s="651"/>
      <c r="AH1218" s="651"/>
      <c r="AI1218" s="1378">
        <f>SUM(AI1138,AI1100,AI1043,AI983,AI924,AI864,AI804,AI744,AI680,AI620,AI560,AI496,AI438,AI377,AI314,AI257,AI197,AI132,AI55)</f>
        <v>0</v>
      </c>
      <c r="AJ1218" s="1386"/>
      <c r="AK1218" s="139"/>
      <c r="AL1218" s="139"/>
      <c r="AM1218" s="139"/>
      <c r="AN1218" s="139"/>
      <c r="AO1218" s="139"/>
      <c r="AP1218" s="139"/>
      <c r="AQ1218" s="139"/>
      <c r="AR1218" s="139"/>
      <c r="AS1218" s="139"/>
      <c r="AT1218" s="139"/>
      <c r="AU1218" s="139"/>
      <c r="AV1218" s="139"/>
      <c r="AW1218" s="139"/>
      <c r="AX1218" s="139"/>
      <c r="AY1218" s="139"/>
      <c r="AZ1218" s="139"/>
      <c r="BA1218" s="139"/>
      <c r="BB1218" s="139"/>
      <c r="BC1218" s="139"/>
      <c r="BD1218" s="139"/>
      <c r="BE1218" s="139"/>
      <c r="BF1218" s="139"/>
      <c r="BG1218" s="139"/>
      <c r="BH1218" s="139"/>
      <c r="BI1218" s="139"/>
      <c r="BJ1218" s="139"/>
      <c r="BK1218" s="139"/>
      <c r="BL1218" s="139"/>
      <c r="BM1218" s="139"/>
      <c r="BN1218" s="139"/>
      <c r="BO1218" s="139"/>
      <c r="BP1218" s="139"/>
      <c r="BQ1218" s="139"/>
      <c r="BR1218" s="139"/>
      <c r="BS1218" s="139"/>
      <c r="BT1218" s="139"/>
      <c r="BU1218" s="139"/>
      <c r="BV1218" s="139"/>
      <c r="BW1218" s="139"/>
      <c r="BX1218" s="139"/>
      <c r="BY1218" s="139"/>
      <c r="BZ1218" s="139"/>
      <c r="CA1218" s="139"/>
      <c r="CB1218" s="139"/>
      <c r="CC1218" s="139"/>
      <c r="CD1218" s="139"/>
      <c r="CE1218" s="139"/>
      <c r="CF1218" s="139"/>
      <c r="CG1218" s="139"/>
      <c r="CH1218" s="139"/>
      <c r="CI1218" s="139"/>
      <c r="CJ1218" s="139"/>
      <c r="CK1218" s="139"/>
      <c r="CL1218" s="139"/>
      <c r="CM1218" s="139"/>
      <c r="CN1218" s="139"/>
      <c r="CO1218" s="139"/>
      <c r="CP1218" s="139"/>
      <c r="CQ1218" s="139"/>
      <c r="CR1218" s="139"/>
      <c r="CS1218" s="139"/>
      <c r="CT1218" s="139"/>
      <c r="CU1218" s="139"/>
      <c r="CV1218" s="139"/>
      <c r="CW1218" s="139"/>
      <c r="CX1218" s="139"/>
      <c r="CY1218" s="139"/>
      <c r="CZ1218" s="139"/>
      <c r="DA1218" s="139"/>
      <c r="DB1218" s="139"/>
      <c r="DC1218" s="139"/>
      <c r="DD1218" s="139"/>
      <c r="DE1218" s="139"/>
      <c r="DF1218" s="139"/>
      <c r="DG1218" s="139"/>
      <c r="DH1218" s="139"/>
      <c r="DI1218" s="139"/>
      <c r="DJ1218" s="139"/>
      <c r="DK1218" s="139"/>
      <c r="DL1218" s="139"/>
      <c r="DM1218" s="139"/>
      <c r="DN1218" s="139"/>
      <c r="DO1218" s="139"/>
      <c r="DP1218" s="139"/>
      <c r="DQ1218" s="139"/>
      <c r="DR1218" s="139"/>
      <c r="DS1218" s="139"/>
      <c r="DT1218" s="139"/>
      <c r="DU1218" s="139"/>
      <c r="DV1218" s="139"/>
      <c r="DW1218" s="139"/>
      <c r="DX1218" s="139"/>
      <c r="DY1218" s="139"/>
      <c r="DZ1218" s="139"/>
      <c r="EA1218" s="139"/>
      <c r="EB1218" s="139"/>
      <c r="EC1218" s="139"/>
      <c r="ED1218" s="139"/>
      <c r="EE1218" s="139"/>
      <c r="EF1218" s="139"/>
      <c r="EG1218" s="139"/>
      <c r="EH1218" s="139"/>
      <c r="EI1218" s="139"/>
      <c r="EJ1218" s="139"/>
      <c r="EK1218" s="139"/>
      <c r="EL1218" s="139"/>
      <c r="EM1218" s="139"/>
      <c r="EN1218" s="139"/>
      <c r="EO1218" s="139"/>
      <c r="EP1218" s="139"/>
      <c r="EQ1218" s="139"/>
      <c r="ER1218" s="139"/>
      <c r="ES1218" s="139"/>
      <c r="ET1218" s="139"/>
      <c r="EU1218" s="139"/>
      <c r="EV1218" s="139"/>
      <c r="EW1218" s="139"/>
      <c r="EX1218" s="139"/>
      <c r="EY1218" s="139"/>
      <c r="EZ1218" s="139"/>
      <c r="FA1218" s="139"/>
      <c r="FB1218" s="139"/>
      <c r="FC1218" s="139"/>
      <c r="FD1218" s="139"/>
      <c r="FE1218" s="139"/>
      <c r="FF1218" s="139"/>
      <c r="FG1218" s="139"/>
      <c r="FH1218" s="139"/>
      <c r="FI1218" s="139"/>
      <c r="FJ1218" s="139"/>
      <c r="FK1218" s="139"/>
      <c r="FL1218" s="139"/>
      <c r="FM1218" s="139"/>
      <c r="FN1218" s="139"/>
      <c r="FO1218" s="139"/>
      <c r="FP1218" s="139"/>
      <c r="FQ1218" s="139"/>
      <c r="FR1218" s="139"/>
      <c r="FS1218" s="139"/>
      <c r="FT1218" s="139"/>
      <c r="FU1218" s="139"/>
      <c r="FV1218" s="139"/>
      <c r="FW1218" s="139"/>
      <c r="FX1218" s="139"/>
      <c r="FY1218" s="139"/>
      <c r="FZ1218" s="139"/>
      <c r="GA1218" s="139"/>
      <c r="GB1218" s="139"/>
      <c r="GC1218" s="139"/>
      <c r="GD1218" s="139"/>
      <c r="GE1218" s="139"/>
      <c r="GF1218" s="139"/>
    </row>
    <row r="1219" spans="1:188" ht="30" x14ac:dyDescent="0.25">
      <c r="A1219" s="19">
        <v>1</v>
      </c>
      <c r="B1219" s="19">
        <f t="shared" si="178"/>
        <v>1</v>
      </c>
      <c r="C1219" s="930" t="s">
        <v>201</v>
      </c>
      <c r="D1219" s="17">
        <f t="shared" si="280"/>
        <v>85800</v>
      </c>
      <c r="E1219" s="17">
        <f t="shared" si="280"/>
        <v>64350</v>
      </c>
      <c r="F1219" s="17">
        <f t="shared" si="280"/>
        <v>73312</v>
      </c>
      <c r="G1219" s="193">
        <f t="shared" si="272"/>
        <v>113.92696192696192</v>
      </c>
      <c r="H1219" s="8"/>
      <c r="I1219" s="200"/>
      <c r="J1219" s="38"/>
      <c r="K1219" s="203"/>
      <c r="L1219" s="38"/>
      <c r="M1219" s="203"/>
      <c r="N1219" s="38"/>
      <c r="O1219" s="10"/>
      <c r="P1219" s="651"/>
      <c r="Q1219" s="651"/>
      <c r="R1219" s="651"/>
      <c r="S1219" s="651"/>
      <c r="T1219" s="651"/>
      <c r="U1219" s="651"/>
      <c r="V1219" s="651"/>
      <c r="W1219" s="651"/>
      <c r="X1219" s="651"/>
      <c r="Y1219" s="651"/>
      <c r="Z1219" s="651"/>
      <c r="AA1219" s="1122"/>
      <c r="AB1219" s="651"/>
      <c r="AC1219" s="651"/>
      <c r="AD1219" s="651"/>
      <c r="AE1219" s="651"/>
      <c r="AF1219" s="651"/>
      <c r="AG1219" s="651"/>
      <c r="AH1219" s="651"/>
      <c r="AI1219" s="1378">
        <f>SUM(AI1139,AI805,AI621,AI378,AI198,AI133,AI56)</f>
        <v>0</v>
      </c>
      <c r="AJ1219" s="1386"/>
      <c r="AK1219" s="139"/>
      <c r="AL1219" s="139"/>
      <c r="AM1219" s="139"/>
      <c r="AN1219" s="139"/>
      <c r="AO1219" s="139"/>
      <c r="AP1219" s="139"/>
      <c r="AQ1219" s="139"/>
      <c r="AR1219" s="139"/>
      <c r="AS1219" s="139"/>
      <c r="AT1219" s="139"/>
      <c r="AU1219" s="139"/>
      <c r="AV1219" s="139"/>
      <c r="AW1219" s="139"/>
      <c r="AX1219" s="139"/>
      <c r="AY1219" s="139"/>
      <c r="AZ1219" s="139"/>
      <c r="BA1219" s="139"/>
      <c r="BB1219" s="139"/>
      <c r="BC1219" s="139"/>
      <c r="BD1219" s="139"/>
      <c r="BE1219" s="139"/>
      <c r="BF1219" s="139"/>
      <c r="BG1219" s="139"/>
      <c r="BH1219" s="139"/>
      <c r="BI1219" s="139"/>
      <c r="BJ1219" s="139"/>
      <c r="BK1219" s="139"/>
      <c r="BL1219" s="139"/>
      <c r="BM1219" s="139"/>
      <c r="BN1219" s="139"/>
      <c r="BO1219" s="139"/>
      <c r="BP1219" s="139"/>
      <c r="BQ1219" s="139"/>
      <c r="BR1219" s="139"/>
      <c r="BS1219" s="139"/>
      <c r="BT1219" s="139"/>
      <c r="BU1219" s="139"/>
      <c r="BV1219" s="139"/>
      <c r="BW1219" s="139"/>
      <c r="BX1219" s="139"/>
      <c r="BY1219" s="139"/>
      <c r="BZ1219" s="139"/>
      <c r="CA1219" s="139"/>
      <c r="CB1219" s="139"/>
      <c r="CC1219" s="139"/>
      <c r="CD1219" s="139"/>
      <c r="CE1219" s="139"/>
      <c r="CF1219" s="139"/>
      <c r="CG1219" s="139"/>
      <c r="CH1219" s="139"/>
      <c r="CI1219" s="139"/>
      <c r="CJ1219" s="139"/>
      <c r="CK1219" s="139"/>
      <c r="CL1219" s="139"/>
      <c r="CM1219" s="139"/>
      <c r="CN1219" s="139"/>
      <c r="CO1219" s="139"/>
      <c r="CP1219" s="139"/>
      <c r="CQ1219" s="139"/>
      <c r="CR1219" s="139"/>
      <c r="CS1219" s="139"/>
      <c r="CT1219" s="139"/>
      <c r="CU1219" s="139"/>
      <c r="CV1219" s="139"/>
      <c r="CW1219" s="139"/>
      <c r="CX1219" s="139"/>
      <c r="CY1219" s="139"/>
      <c r="CZ1219" s="139"/>
      <c r="DA1219" s="139"/>
      <c r="DB1219" s="139"/>
      <c r="DC1219" s="139"/>
      <c r="DD1219" s="139"/>
      <c r="DE1219" s="139"/>
      <c r="DF1219" s="139"/>
      <c r="DG1219" s="139"/>
      <c r="DH1219" s="139"/>
      <c r="DI1219" s="139"/>
      <c r="DJ1219" s="139"/>
      <c r="DK1219" s="139"/>
      <c r="DL1219" s="139"/>
      <c r="DM1219" s="139"/>
      <c r="DN1219" s="139"/>
      <c r="DO1219" s="139"/>
      <c r="DP1219" s="139"/>
      <c r="DQ1219" s="139"/>
      <c r="DR1219" s="139"/>
      <c r="DS1219" s="139"/>
      <c r="DT1219" s="139"/>
      <c r="DU1219" s="139"/>
      <c r="DV1219" s="139"/>
      <c r="DW1219" s="139"/>
      <c r="DX1219" s="139"/>
      <c r="DY1219" s="139"/>
      <c r="DZ1219" s="139"/>
      <c r="EA1219" s="139"/>
      <c r="EB1219" s="139"/>
      <c r="EC1219" s="139"/>
      <c r="ED1219" s="139"/>
      <c r="EE1219" s="139"/>
      <c r="EF1219" s="139"/>
      <c r="EG1219" s="139"/>
      <c r="EH1219" s="139"/>
      <c r="EI1219" s="139"/>
      <c r="EJ1219" s="139"/>
      <c r="EK1219" s="139"/>
      <c r="EL1219" s="139"/>
      <c r="EM1219" s="139"/>
      <c r="EN1219" s="139"/>
      <c r="EO1219" s="139"/>
      <c r="EP1219" s="139"/>
      <c r="EQ1219" s="139"/>
      <c r="ER1219" s="139"/>
      <c r="ES1219" s="139"/>
      <c r="ET1219" s="139"/>
      <c r="EU1219" s="139"/>
      <c r="EV1219" s="139"/>
      <c r="EW1219" s="139"/>
      <c r="EX1219" s="139"/>
      <c r="EY1219" s="139"/>
      <c r="EZ1219" s="139"/>
      <c r="FA1219" s="139"/>
      <c r="FB1219" s="139"/>
      <c r="FC1219" s="139"/>
      <c r="FD1219" s="139"/>
      <c r="FE1219" s="139"/>
      <c r="FF1219" s="139"/>
      <c r="FG1219" s="139"/>
      <c r="FH1219" s="139"/>
      <c r="FI1219" s="139"/>
      <c r="FJ1219" s="139"/>
      <c r="FK1219" s="139"/>
      <c r="FL1219" s="139"/>
      <c r="FM1219" s="139"/>
      <c r="FN1219" s="139"/>
      <c r="FO1219" s="139"/>
      <c r="FP1219" s="139"/>
      <c r="FQ1219" s="139"/>
      <c r="FR1219" s="139"/>
      <c r="FS1219" s="139"/>
      <c r="FT1219" s="139"/>
      <c r="FU1219" s="139"/>
      <c r="FV1219" s="139"/>
      <c r="FW1219" s="139"/>
      <c r="FX1219" s="139"/>
      <c r="FY1219" s="139"/>
      <c r="FZ1219" s="139"/>
      <c r="GA1219" s="139"/>
      <c r="GB1219" s="139"/>
      <c r="GC1219" s="139"/>
      <c r="GD1219" s="139"/>
      <c r="GE1219" s="139"/>
      <c r="GF1219" s="139"/>
    </row>
    <row r="1220" spans="1:188" ht="72" x14ac:dyDescent="0.25">
      <c r="A1220" s="19">
        <v>1</v>
      </c>
      <c r="B1220" s="19">
        <f t="shared" si="178"/>
        <v>1</v>
      </c>
      <c r="C1220" s="925" t="s">
        <v>361</v>
      </c>
      <c r="D1220" s="17">
        <f>SUM(D1139,D1101,D1042,D982,D923,D863,D803,D741,D681,D621,D559,D497,D437,D376,D316,D256,D196,D131,D56)</f>
        <v>103850</v>
      </c>
      <c r="E1220" s="17">
        <f t="shared" ref="E1220:F1220" si="281">SUM(E1139,E1101,E1042,E982,E923,E863,E803,E741,E681,E621,E559,E497,E437,E376,E316,E256,E196,E131,E56)</f>
        <v>77887.5</v>
      </c>
      <c r="F1220" s="17">
        <f t="shared" si="281"/>
        <v>86231</v>
      </c>
      <c r="G1220" s="193">
        <f t="shared" si="272"/>
        <v>110.71224522548549</v>
      </c>
      <c r="H1220" s="8"/>
      <c r="I1220" s="200"/>
      <c r="J1220" s="38"/>
      <c r="K1220" s="203"/>
      <c r="L1220" s="38"/>
      <c r="M1220" s="203"/>
      <c r="N1220" s="38"/>
      <c r="O1220" s="10"/>
      <c r="P1220" s="651"/>
      <c r="Q1220" s="651"/>
      <c r="R1220" s="651"/>
      <c r="S1220" s="651"/>
      <c r="T1220" s="651"/>
      <c r="U1220" s="651"/>
      <c r="V1220" s="651"/>
      <c r="W1220" s="651"/>
      <c r="X1220" s="651"/>
      <c r="Y1220" s="651"/>
      <c r="Z1220" s="651"/>
      <c r="AA1220" s="1122"/>
      <c r="AB1220" s="651"/>
      <c r="AC1220" s="651"/>
      <c r="AD1220" s="651"/>
      <c r="AE1220" s="651"/>
      <c r="AF1220" s="651"/>
      <c r="AG1220" s="651"/>
      <c r="AH1220" s="651"/>
      <c r="AI1220" s="1378">
        <f>SUM(AI1140,AI926,AI866,AI622,AI498,AI440,AI379,AI199,AI134,AI57)</f>
        <v>0</v>
      </c>
      <c r="AJ1220" s="1386"/>
      <c r="AK1220" s="139"/>
      <c r="AL1220" s="139"/>
      <c r="AM1220" s="139"/>
      <c r="AN1220" s="139"/>
      <c r="AO1220" s="139"/>
      <c r="AP1220" s="139"/>
      <c r="AQ1220" s="139"/>
      <c r="AR1220" s="139"/>
      <c r="AS1220" s="139"/>
      <c r="AT1220" s="139"/>
      <c r="AU1220" s="139"/>
      <c r="AV1220" s="139"/>
      <c r="AW1220" s="139"/>
      <c r="AX1220" s="139"/>
      <c r="AY1220" s="139"/>
      <c r="AZ1220" s="139"/>
      <c r="BA1220" s="139"/>
      <c r="BB1220" s="139"/>
      <c r="BC1220" s="139"/>
      <c r="BD1220" s="139"/>
      <c r="BE1220" s="139"/>
      <c r="BF1220" s="139"/>
      <c r="BG1220" s="139"/>
      <c r="BH1220" s="139"/>
      <c r="BI1220" s="139"/>
      <c r="BJ1220" s="139"/>
      <c r="BK1220" s="139"/>
      <c r="BL1220" s="139"/>
      <c r="BM1220" s="139"/>
      <c r="BN1220" s="139"/>
      <c r="BO1220" s="139"/>
      <c r="BP1220" s="139"/>
      <c r="BQ1220" s="139"/>
      <c r="BR1220" s="139"/>
      <c r="BS1220" s="139"/>
      <c r="BT1220" s="139"/>
      <c r="BU1220" s="139"/>
      <c r="BV1220" s="139"/>
      <c r="BW1220" s="139"/>
      <c r="BX1220" s="139"/>
      <c r="BY1220" s="139"/>
      <c r="BZ1220" s="139"/>
      <c r="CA1220" s="139"/>
      <c r="CB1220" s="139"/>
      <c r="CC1220" s="139"/>
      <c r="CD1220" s="139"/>
      <c r="CE1220" s="139"/>
      <c r="CF1220" s="139"/>
      <c r="CG1220" s="139"/>
      <c r="CH1220" s="139"/>
      <c r="CI1220" s="139"/>
      <c r="CJ1220" s="139"/>
      <c r="CK1220" s="139"/>
      <c r="CL1220" s="139"/>
      <c r="CM1220" s="139"/>
      <c r="CN1220" s="139"/>
      <c r="CO1220" s="139"/>
      <c r="CP1220" s="139"/>
      <c r="CQ1220" s="139"/>
      <c r="CR1220" s="139"/>
      <c r="CS1220" s="139"/>
      <c r="CT1220" s="139"/>
      <c r="CU1220" s="139"/>
      <c r="CV1220" s="139"/>
      <c r="CW1220" s="139"/>
      <c r="CX1220" s="139"/>
      <c r="CY1220" s="139"/>
      <c r="CZ1220" s="139"/>
      <c r="DA1220" s="139"/>
      <c r="DB1220" s="139"/>
      <c r="DC1220" s="139"/>
      <c r="DD1220" s="139"/>
      <c r="DE1220" s="139"/>
      <c r="DF1220" s="139"/>
      <c r="DG1220" s="139"/>
      <c r="DH1220" s="139"/>
      <c r="DI1220" s="139"/>
      <c r="DJ1220" s="139"/>
      <c r="DK1220" s="139"/>
      <c r="DL1220" s="139"/>
      <c r="DM1220" s="139"/>
      <c r="DN1220" s="139"/>
      <c r="DO1220" s="139"/>
      <c r="DP1220" s="139"/>
      <c r="DQ1220" s="139"/>
      <c r="DR1220" s="139"/>
      <c r="DS1220" s="139"/>
      <c r="DT1220" s="139"/>
      <c r="DU1220" s="139"/>
      <c r="DV1220" s="139"/>
      <c r="DW1220" s="139"/>
      <c r="DX1220" s="139"/>
      <c r="DY1220" s="139"/>
      <c r="DZ1220" s="139"/>
      <c r="EA1220" s="139"/>
      <c r="EB1220" s="139"/>
      <c r="EC1220" s="139"/>
      <c r="ED1220" s="139"/>
      <c r="EE1220" s="139"/>
      <c r="EF1220" s="139"/>
      <c r="EG1220" s="139"/>
      <c r="EH1220" s="139"/>
      <c r="EI1220" s="139"/>
      <c r="EJ1220" s="139"/>
      <c r="EK1220" s="139"/>
      <c r="EL1220" s="139"/>
      <c r="EM1220" s="139"/>
      <c r="EN1220" s="139"/>
      <c r="EO1220" s="139"/>
      <c r="EP1220" s="139"/>
      <c r="EQ1220" s="139"/>
      <c r="ER1220" s="139"/>
      <c r="ES1220" s="139"/>
      <c r="ET1220" s="139"/>
      <c r="EU1220" s="139"/>
      <c r="EV1220" s="139"/>
      <c r="EW1220" s="139"/>
      <c r="EX1220" s="139"/>
      <c r="EY1220" s="139"/>
      <c r="EZ1220" s="139"/>
      <c r="FA1220" s="139"/>
      <c r="FB1220" s="139"/>
      <c r="FC1220" s="139"/>
      <c r="FD1220" s="139"/>
      <c r="FE1220" s="139"/>
      <c r="FF1220" s="139"/>
      <c r="FG1220" s="139"/>
      <c r="FH1220" s="139"/>
      <c r="FI1220" s="139"/>
      <c r="FJ1220" s="139"/>
      <c r="FK1220" s="139"/>
      <c r="FL1220" s="139"/>
      <c r="FM1220" s="139"/>
      <c r="FN1220" s="139"/>
      <c r="FO1220" s="139"/>
      <c r="FP1220" s="139"/>
      <c r="FQ1220" s="139"/>
      <c r="FR1220" s="139"/>
      <c r="FS1220" s="139"/>
      <c r="FT1220" s="139"/>
      <c r="FU1220" s="139"/>
      <c r="FV1220" s="139"/>
      <c r="FW1220" s="139"/>
      <c r="FX1220" s="139"/>
      <c r="FY1220" s="139"/>
      <c r="FZ1220" s="139"/>
      <c r="GA1220" s="139"/>
      <c r="GB1220" s="139"/>
      <c r="GC1220" s="139"/>
      <c r="GD1220" s="139"/>
      <c r="GE1220" s="139"/>
      <c r="GF1220" s="139"/>
    </row>
    <row r="1221" spans="1:188" x14ac:dyDescent="0.25">
      <c r="A1221" s="19">
        <v>1</v>
      </c>
      <c r="B1221" s="19">
        <f t="shared" si="178"/>
        <v>1</v>
      </c>
      <c r="C1221" s="934" t="s">
        <v>234</v>
      </c>
      <c r="D1221" s="18">
        <f>D1140+D1102+D983+D924+D864+D804+D742+D682+D622+D560+D498+D438+D377+D315+D197+D132+D57</f>
        <v>2011980</v>
      </c>
      <c r="E1221" s="18">
        <f t="shared" ref="E1221:F1221" si="282">E1140+E1102+E983+E924+E864+E804+E742+E682+E622+E560+E498+E438+E377+E315+E197+E132+E57</f>
        <v>1508851.3333333333</v>
      </c>
      <c r="F1221" s="18">
        <f t="shared" si="282"/>
        <v>1764739</v>
      </c>
      <c r="G1221" s="199">
        <f t="shared" si="272"/>
        <v>116.95910398948075</v>
      </c>
      <c r="H1221" s="8"/>
      <c r="I1221" s="200"/>
      <c r="J1221" s="38"/>
      <c r="K1221" s="203"/>
      <c r="L1221" s="38"/>
      <c r="M1221" s="203"/>
      <c r="N1221" s="38"/>
      <c r="O1221" s="10"/>
      <c r="P1221" s="651">
        <f t="shared" ref="P1221:AF1221" si="283">SUM(P1140,P1102,P983,P924,P864,P804,P742,P682,P622,P560,P498,P438,P377,P315,P197,P132,P57)</f>
        <v>1411745.8858</v>
      </c>
      <c r="Q1221" s="651">
        <f t="shared" ref="Q1221:R1221" si="284">SUM(Q1140,Q1102,Q983,Q924,Q864,Q804,Q742,Q682,Q622,Q560,Q498,Q438,Q377,Q315,Q197,Q132,Q57)</f>
        <v>1411745.8858</v>
      </c>
      <c r="R1221" s="651">
        <f t="shared" si="284"/>
        <v>1415121.07186</v>
      </c>
      <c r="S1221" s="651">
        <f t="shared" ref="S1221:T1221" si="285">SUM(S1140,S1102,S983,S924,S864,S804,S742,S682,S622,S560,S498,S438,S377,S315,S197,S132,S57)</f>
        <v>1415129.7554299999</v>
      </c>
      <c r="T1221" s="651">
        <f t="shared" si="285"/>
        <v>1415129.7554299999</v>
      </c>
      <c r="U1221" s="651">
        <f t="shared" ref="U1221:V1221" si="286">SUM(U1140,U1102,U983,U924,U864,U804,U742,U682,U622,U560,U498,U438,U377,U315,U197,U132,U57)</f>
        <v>1423866.8889600001</v>
      </c>
      <c r="V1221" s="651">
        <f t="shared" si="286"/>
        <v>1423866.8889600001</v>
      </c>
      <c r="W1221" s="651">
        <f t="shared" ref="W1221:X1221" si="287">SUM(W1140,W1102,W983,W924,W864,W804,W742,W682,W622,W560,W498,W438,W377,W315,W197,W132,W57)</f>
        <v>1443742.1096029193</v>
      </c>
      <c r="X1221" s="651">
        <f t="shared" si="287"/>
        <v>1461769.3672329194</v>
      </c>
      <c r="Y1221" s="651">
        <f t="shared" si="283"/>
        <v>1078627.3840347631</v>
      </c>
      <c r="Z1221" s="651">
        <f t="shared" si="283"/>
        <v>1204255.6916799997</v>
      </c>
      <c r="AA1221" s="1122">
        <f t="shared" si="283"/>
        <v>0</v>
      </c>
      <c r="AB1221" s="651">
        <f t="shared" si="283"/>
        <v>62950.570919999998</v>
      </c>
      <c r="AC1221" s="651">
        <f t="shared" si="283"/>
        <v>125628.30764523702</v>
      </c>
      <c r="AD1221" s="651">
        <f t="shared" si="283"/>
        <v>-1182.31167</v>
      </c>
      <c r="AE1221" s="651">
        <f t="shared" si="283"/>
        <v>-6.3789800000000003</v>
      </c>
      <c r="AF1221" s="651">
        <f t="shared" si="283"/>
        <v>1267199.8836199997</v>
      </c>
      <c r="AG1221" s="651">
        <f>Z1221/Y1221*100</f>
        <v>111.64705342222128</v>
      </c>
      <c r="AH1221" s="651">
        <f>AF1221/Y1221*100</f>
        <v>117.48263602207591</v>
      </c>
      <c r="AI1221" s="1380">
        <f>SUM(AI1141,AI1103,AI986,AI927,AI867,AI807,AI747,AI683,AI623,AI499,AI380,AI200,AI135,AI58)</f>
        <v>0</v>
      </c>
      <c r="AJ1221" s="1386">
        <f>SUM(AJ1141,AJ1103,AJ986,AJ927,AJ867,AJ807,AJ747,AJ683,AJ623,AJ499,AJ380,AJ200,AJ135,AJ58)</f>
        <v>0</v>
      </c>
      <c r="AK1221" s="139"/>
      <c r="AL1221" s="139"/>
      <c r="AM1221" s="139"/>
      <c r="AN1221" s="139"/>
      <c r="AO1221" s="139"/>
      <c r="AP1221" s="139"/>
      <c r="AQ1221" s="139"/>
      <c r="AR1221" s="139"/>
      <c r="AS1221" s="139"/>
      <c r="AT1221" s="139"/>
      <c r="AU1221" s="139"/>
      <c r="AV1221" s="139"/>
      <c r="AW1221" s="139"/>
      <c r="AX1221" s="139"/>
      <c r="AY1221" s="139"/>
      <c r="AZ1221" s="139"/>
      <c r="BA1221" s="139"/>
      <c r="BB1221" s="139"/>
      <c r="BC1221" s="139"/>
      <c r="BD1221" s="139"/>
      <c r="BE1221" s="139"/>
      <c r="BF1221" s="139"/>
      <c r="BG1221" s="139"/>
      <c r="BH1221" s="139"/>
      <c r="BI1221" s="139"/>
      <c r="BJ1221" s="139"/>
      <c r="BK1221" s="139"/>
      <c r="BL1221" s="139"/>
      <c r="BM1221" s="139"/>
      <c r="BN1221" s="139"/>
      <c r="BO1221" s="139"/>
      <c r="BP1221" s="139"/>
      <c r="BQ1221" s="139"/>
      <c r="BR1221" s="139"/>
      <c r="BS1221" s="139"/>
      <c r="BT1221" s="139"/>
      <c r="BU1221" s="139"/>
      <c r="BV1221" s="139"/>
      <c r="BW1221" s="139"/>
      <c r="BX1221" s="139"/>
      <c r="BY1221" s="139"/>
      <c r="BZ1221" s="139"/>
      <c r="CA1221" s="139"/>
      <c r="CB1221" s="139"/>
      <c r="CC1221" s="139"/>
      <c r="CD1221" s="139"/>
      <c r="CE1221" s="139"/>
      <c r="CF1221" s="139"/>
      <c r="CG1221" s="139"/>
      <c r="CH1221" s="139"/>
      <c r="CI1221" s="139"/>
      <c r="CJ1221" s="139"/>
      <c r="CK1221" s="139"/>
      <c r="CL1221" s="139"/>
      <c r="CM1221" s="139"/>
      <c r="CN1221" s="139"/>
      <c r="CO1221" s="139"/>
      <c r="CP1221" s="139"/>
      <c r="CQ1221" s="139"/>
      <c r="CR1221" s="139"/>
      <c r="CS1221" s="139"/>
      <c r="CT1221" s="139"/>
      <c r="CU1221" s="139"/>
      <c r="CV1221" s="139"/>
      <c r="CW1221" s="139"/>
      <c r="CX1221" s="139"/>
      <c r="CY1221" s="139"/>
      <c r="CZ1221" s="139"/>
      <c r="DA1221" s="139"/>
      <c r="DB1221" s="139"/>
      <c r="DC1221" s="139"/>
      <c r="DD1221" s="139"/>
      <c r="DE1221" s="139"/>
      <c r="DF1221" s="139"/>
      <c r="DG1221" s="139"/>
      <c r="DH1221" s="139"/>
      <c r="DI1221" s="139"/>
      <c r="DJ1221" s="139"/>
      <c r="DK1221" s="139"/>
      <c r="DL1221" s="139"/>
      <c r="DM1221" s="139"/>
      <c r="DN1221" s="139"/>
      <c r="DO1221" s="139"/>
      <c r="DP1221" s="139"/>
      <c r="DQ1221" s="139"/>
      <c r="DR1221" s="139"/>
      <c r="DS1221" s="139"/>
      <c r="DT1221" s="139"/>
      <c r="DU1221" s="139"/>
      <c r="DV1221" s="139"/>
      <c r="DW1221" s="139"/>
      <c r="DX1221" s="139"/>
      <c r="DY1221" s="139"/>
      <c r="DZ1221" s="139"/>
      <c r="EA1221" s="139"/>
      <c r="EB1221" s="139"/>
      <c r="EC1221" s="139"/>
      <c r="ED1221" s="139"/>
      <c r="EE1221" s="139"/>
      <c r="EF1221" s="139"/>
      <c r="EG1221" s="139"/>
      <c r="EH1221" s="139"/>
      <c r="EI1221" s="139"/>
      <c r="EJ1221" s="139"/>
      <c r="EK1221" s="139"/>
      <c r="EL1221" s="139"/>
      <c r="EM1221" s="139"/>
      <c r="EN1221" s="139"/>
      <c r="EO1221" s="139"/>
      <c r="EP1221" s="139"/>
      <c r="EQ1221" s="139"/>
      <c r="ER1221" s="139"/>
      <c r="ES1221" s="139"/>
      <c r="ET1221" s="139"/>
      <c r="EU1221" s="139"/>
      <c r="EV1221" s="139"/>
      <c r="EW1221" s="139"/>
      <c r="EX1221" s="139"/>
      <c r="EY1221" s="139"/>
      <c r="EZ1221" s="139"/>
      <c r="FA1221" s="139"/>
      <c r="FB1221" s="139"/>
      <c r="FC1221" s="139"/>
      <c r="FD1221" s="139"/>
      <c r="FE1221" s="139"/>
      <c r="FF1221" s="139"/>
      <c r="FG1221" s="139"/>
      <c r="FH1221" s="139"/>
      <c r="FI1221" s="139"/>
      <c r="FJ1221" s="139"/>
      <c r="FK1221" s="139"/>
      <c r="FL1221" s="139"/>
      <c r="FM1221" s="139"/>
      <c r="FN1221" s="139"/>
      <c r="FO1221" s="139"/>
      <c r="FP1221" s="139"/>
      <c r="FQ1221" s="139"/>
      <c r="FR1221" s="139"/>
      <c r="FS1221" s="139"/>
      <c r="FT1221" s="139"/>
      <c r="FU1221" s="139"/>
      <c r="FV1221" s="139"/>
      <c r="FW1221" s="139"/>
      <c r="FX1221" s="139"/>
      <c r="FY1221" s="139"/>
      <c r="FZ1221" s="139"/>
      <c r="GA1221" s="139"/>
      <c r="GB1221" s="139"/>
      <c r="GC1221" s="139"/>
      <c r="GD1221" s="139"/>
      <c r="GE1221" s="139"/>
      <c r="GF1221" s="139"/>
    </row>
    <row r="1222" spans="1:188" ht="29.25" x14ac:dyDescent="0.25">
      <c r="B1222" s="19">
        <f t="shared" si="178"/>
        <v>1</v>
      </c>
      <c r="C1222" s="935" t="s">
        <v>335</v>
      </c>
      <c r="D1222" s="18">
        <f>D1141+D133+D58</f>
        <v>0</v>
      </c>
      <c r="E1222" s="18">
        <f t="shared" ref="E1222:F1222" si="288">E1141+E133+E58</f>
        <v>0</v>
      </c>
      <c r="F1222" s="18">
        <f t="shared" si="288"/>
        <v>2185</v>
      </c>
      <c r="G1222" s="199"/>
      <c r="H1222" s="8"/>
      <c r="I1222" s="200"/>
      <c r="J1222" s="38"/>
      <c r="K1222" s="203"/>
      <c r="L1222" s="38"/>
      <c r="M1222" s="203"/>
      <c r="N1222" s="38"/>
      <c r="O1222" s="10"/>
      <c r="P1222" s="651">
        <f t="shared" ref="P1222:AF1222" si="289">P1141+P133+P58</f>
        <v>0</v>
      </c>
      <c r="Q1222" s="651">
        <f t="shared" ref="Q1222:R1222" si="290">Q1141+Q133+Q58</f>
        <v>0</v>
      </c>
      <c r="R1222" s="651">
        <f t="shared" si="290"/>
        <v>0</v>
      </c>
      <c r="S1222" s="651">
        <f t="shared" ref="S1222:T1222" si="291">S1141+S133+S58</f>
        <v>0</v>
      </c>
      <c r="T1222" s="651">
        <f t="shared" si="291"/>
        <v>0</v>
      </c>
      <c r="U1222" s="651">
        <f t="shared" ref="U1222:V1222" si="292">U1141+U133+U58</f>
        <v>0</v>
      </c>
      <c r="V1222" s="651">
        <f t="shared" si="292"/>
        <v>0</v>
      </c>
      <c r="W1222" s="651">
        <f t="shared" ref="W1222:X1222" si="293">W1141+W133+W58</f>
        <v>0</v>
      </c>
      <c r="X1222" s="651">
        <f t="shared" si="293"/>
        <v>0</v>
      </c>
      <c r="Y1222" s="651">
        <f t="shared" si="289"/>
        <v>0</v>
      </c>
      <c r="Z1222" s="651">
        <f t="shared" si="289"/>
        <v>-0.82040000000000646</v>
      </c>
      <c r="AA1222" s="1122">
        <f t="shared" si="289"/>
        <v>0</v>
      </c>
      <c r="AB1222" s="651">
        <f t="shared" si="289"/>
        <v>1066.9959999999999</v>
      </c>
      <c r="AC1222" s="651">
        <f t="shared" si="289"/>
        <v>-0.82040000000000646</v>
      </c>
      <c r="AD1222" s="651">
        <f t="shared" si="289"/>
        <v>-0.36399999999999999</v>
      </c>
      <c r="AE1222" s="651">
        <f t="shared" si="289"/>
        <v>0</v>
      </c>
      <c r="AF1222" s="651">
        <f t="shared" si="289"/>
        <v>1066.1755999999998</v>
      </c>
      <c r="AG1222" s="651"/>
      <c r="AH1222" s="651"/>
      <c r="AI1222" s="1380">
        <f>AI1142+AI136+AI59</f>
        <v>0</v>
      </c>
      <c r="AJ1222" s="1386">
        <f>AJ1142+AJ136+AJ59</f>
        <v>0</v>
      </c>
      <c r="AK1222" s="139"/>
      <c r="AL1222" s="139"/>
      <c r="AM1222" s="139"/>
      <c r="AN1222" s="139"/>
      <c r="AO1222" s="139"/>
      <c r="AP1222" s="139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</row>
    <row r="1223" spans="1:188" ht="21.75" customHeight="1" x14ac:dyDescent="0.25">
      <c r="A1223" s="19">
        <v>1</v>
      </c>
      <c r="B1223" s="19">
        <f t="shared" si="178"/>
        <v>1</v>
      </c>
      <c r="C1223" s="935" t="s">
        <v>279</v>
      </c>
      <c r="D1223" s="18">
        <f>SUM(D1142,D1103,D1043,D984,D925,D865,D805,D743,D683,D623,D561,D499,D439,D378,D317,D257,D198,D134,D59)</f>
        <v>2537150.5</v>
      </c>
      <c r="E1223" s="18">
        <f t="shared" ref="E1223:F1223" si="294">SUM(E1142,E1103,E1043,E984,E925,E865,E805,E743,E683,E623,E561,E499,E439,E378,E317,E257,E198,E134,E59)</f>
        <v>1903052.6875</v>
      </c>
      <c r="F1223" s="18">
        <f t="shared" si="294"/>
        <v>1818127.4874999998</v>
      </c>
      <c r="G1223" s="199">
        <f>F1223/E1223*100</f>
        <v>95.537422554939113</v>
      </c>
      <c r="H1223" s="8"/>
      <c r="I1223" s="200"/>
      <c r="J1223" s="38"/>
      <c r="K1223" s="203"/>
      <c r="L1223" s="38"/>
      <c r="M1223" s="203"/>
      <c r="N1223" s="38"/>
      <c r="O1223" s="10"/>
      <c r="P1223" s="651"/>
      <c r="Q1223" s="651"/>
      <c r="R1223" s="651"/>
      <c r="S1223" s="651"/>
      <c r="T1223" s="651"/>
      <c r="U1223" s="651"/>
      <c r="V1223" s="651"/>
      <c r="W1223" s="651"/>
      <c r="X1223" s="651"/>
      <c r="Y1223" s="651"/>
      <c r="Z1223" s="651"/>
      <c r="AA1223" s="1122"/>
      <c r="AB1223" s="651"/>
      <c r="AC1223" s="651"/>
      <c r="AD1223" s="651"/>
      <c r="AE1223" s="651"/>
      <c r="AF1223" s="651"/>
      <c r="AG1223" s="651"/>
      <c r="AH1223" s="651"/>
      <c r="AI1223" s="1380">
        <f>SUM(AI1143,AI1104,AI1046,AI987,AI928,AI868,AI808,AI748,AI684,AI624,AI564,AI500,AI442,AI381,AI317,AI260,AI201,AI137,AI60)</f>
        <v>0</v>
      </c>
      <c r="AJ1223" s="1386"/>
      <c r="AK1223" s="139"/>
      <c r="AL1223" s="139"/>
      <c r="AM1223" s="139"/>
      <c r="AN1223" s="139"/>
      <c r="AO1223" s="139"/>
      <c r="AP1223" s="139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</row>
    <row r="1224" spans="1:188" ht="43.5" x14ac:dyDescent="0.25">
      <c r="A1224" s="19">
        <v>1</v>
      </c>
      <c r="B1224" s="19">
        <f t="shared" si="178"/>
        <v>1</v>
      </c>
      <c r="C1224" s="935" t="s">
        <v>308</v>
      </c>
      <c r="D1224" s="18">
        <f>SUM(D1104,D1044,D985,D926,D866,D806,D744,D684,D624,D562,D500,D440,D379,D318,D258,D199,D135,D60)</f>
        <v>770465.5</v>
      </c>
      <c r="E1224" s="18">
        <f t="shared" ref="E1224:F1224" si="295">SUM(E1104,E1044,E985,E926,E866,E806,E744,E684,E624,E562,E500,E440,E379,E318,E258,E199,E135,E60)</f>
        <v>577861.375</v>
      </c>
      <c r="F1224" s="18">
        <f t="shared" si="295"/>
        <v>359924</v>
      </c>
      <c r="G1224" s="199">
        <f>F1224/E1224*100</f>
        <v>62.285526524419453</v>
      </c>
      <c r="H1224" s="8"/>
      <c r="I1224" s="200"/>
      <c r="J1224" s="38"/>
      <c r="K1224" s="203"/>
      <c r="L1224" s="38"/>
      <c r="M1224" s="203"/>
      <c r="N1224" s="38"/>
      <c r="O1224" s="10"/>
      <c r="P1224" s="651"/>
      <c r="Q1224" s="651"/>
      <c r="R1224" s="651"/>
      <c r="S1224" s="651"/>
      <c r="T1224" s="651"/>
      <c r="U1224" s="651"/>
      <c r="V1224" s="651"/>
      <c r="W1224" s="651"/>
      <c r="X1224" s="651"/>
      <c r="Y1224" s="651"/>
      <c r="Z1224" s="651"/>
      <c r="AA1224" s="1122"/>
      <c r="AB1224" s="651"/>
      <c r="AC1224" s="651"/>
      <c r="AD1224" s="651"/>
      <c r="AE1224" s="651"/>
      <c r="AF1224" s="651"/>
      <c r="AG1224" s="651"/>
      <c r="AH1224" s="651"/>
      <c r="AI1224" s="1380">
        <f>SUM(AI1105,AI1047,AI988,AI929,AI869,AI809,AI749,AI685,AI625,AI565,AI501,AI443,AI382,AI318,AI261,AI202,AI138,AI61)</f>
        <v>0</v>
      </c>
      <c r="AJ1224" s="1386"/>
      <c r="AK1224" s="139"/>
      <c r="AL1224" s="139"/>
      <c r="AM1224" s="139"/>
      <c r="AN1224" s="139"/>
      <c r="AO1224" s="139"/>
      <c r="AP1224" s="139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</row>
    <row r="1225" spans="1:188" ht="35.25" customHeight="1" x14ac:dyDescent="0.25">
      <c r="A1225" s="19">
        <v>1</v>
      </c>
      <c r="B1225" s="19">
        <f t="shared" si="178"/>
        <v>1</v>
      </c>
      <c r="C1225" s="935" t="s">
        <v>280</v>
      </c>
      <c r="D1225" s="18">
        <f>SUM(D1143,D1105,D1045,D986,D927,D867,D807,D745,D685,D625,D563,D501,D441,D380,D319,D259,D200,D136,D61)</f>
        <v>2272644.021276596</v>
      </c>
      <c r="E1225" s="18">
        <f t="shared" ref="E1225:F1225" si="296">SUM(E1143,E1105,E1045,E986,E927,E867,E807,E745,E685,E625,E563,E501,E441,E380,E319,E259,E200,E136,E61)</f>
        <v>1704445.2322695036</v>
      </c>
      <c r="F1225" s="18">
        <f t="shared" si="296"/>
        <v>1274277.5372340425</v>
      </c>
      <c r="G1225" s="199">
        <f>F1225/E1225*100</f>
        <v>74.762011304834715</v>
      </c>
      <c r="H1225" s="8"/>
      <c r="I1225" s="200"/>
      <c r="J1225" s="38"/>
      <c r="K1225" s="203"/>
      <c r="L1225" s="38"/>
      <c r="M1225" s="203"/>
      <c r="N1225" s="38"/>
      <c r="O1225" s="10"/>
      <c r="P1225" s="651"/>
      <c r="Q1225" s="651"/>
      <c r="R1225" s="651"/>
      <c r="S1225" s="651"/>
      <c r="T1225" s="651"/>
      <c r="U1225" s="651"/>
      <c r="V1225" s="651"/>
      <c r="W1225" s="651"/>
      <c r="X1225" s="651"/>
      <c r="Y1225" s="651"/>
      <c r="Z1225" s="651"/>
      <c r="AA1225" s="1122"/>
      <c r="AB1225" s="651"/>
      <c r="AC1225" s="651"/>
      <c r="AD1225" s="651"/>
      <c r="AE1225" s="651"/>
      <c r="AF1225" s="651"/>
      <c r="AG1225" s="651"/>
      <c r="AH1225" s="651"/>
      <c r="AI1225" s="1380">
        <f>SUM(AI1144,AI1106,AI1048,AI989,AI930,AI870,AI810,AI750,AI686,AI626,AI566,AI502,AI444,AI383,AI319,AI262,AI203,AI139,AI62)</f>
        <v>0</v>
      </c>
      <c r="AJ1225" s="1386"/>
      <c r="AK1225" s="139"/>
      <c r="AL1225" s="139"/>
      <c r="AM1225" s="139"/>
      <c r="AN1225" s="139"/>
      <c r="AO1225" s="139"/>
      <c r="AP1225" s="139"/>
      <c r="AQ1225" s="139"/>
      <c r="AR1225" s="139"/>
      <c r="AS1225" s="139"/>
      <c r="AT1225" s="139"/>
      <c r="AU1225" s="139"/>
      <c r="AV1225" s="139"/>
      <c r="AW1225" s="139"/>
      <c r="AX1225" s="139"/>
      <c r="AY1225" s="139"/>
      <c r="AZ1225" s="139"/>
      <c r="BA1225" s="139"/>
      <c r="BB1225" s="139"/>
      <c r="BC1225" s="139"/>
      <c r="BD1225" s="139"/>
      <c r="BE1225" s="139"/>
      <c r="BF1225" s="139"/>
      <c r="BG1225" s="139"/>
      <c r="BH1225" s="139"/>
      <c r="BI1225" s="139"/>
      <c r="BJ1225" s="139"/>
      <c r="BK1225" s="139"/>
      <c r="BL1225" s="139"/>
      <c r="BM1225" s="139"/>
      <c r="BN1225" s="139"/>
      <c r="BO1225" s="139"/>
      <c r="BP1225" s="139"/>
      <c r="BQ1225" s="139"/>
      <c r="BR1225" s="139"/>
      <c r="BS1225" s="139"/>
      <c r="BT1225" s="139"/>
      <c r="BU1225" s="139"/>
      <c r="BV1225" s="139"/>
      <c r="BW1225" s="139"/>
      <c r="BX1225" s="139"/>
      <c r="BY1225" s="139"/>
      <c r="BZ1225" s="139"/>
      <c r="CA1225" s="139"/>
      <c r="CB1225" s="139"/>
      <c r="CC1225" s="139"/>
      <c r="CD1225" s="139"/>
      <c r="CE1225" s="139"/>
      <c r="CF1225" s="139"/>
      <c r="CG1225" s="139"/>
      <c r="CH1225" s="139"/>
      <c r="CI1225" s="139"/>
      <c r="CJ1225" s="139"/>
      <c r="CK1225" s="139"/>
      <c r="CL1225" s="139"/>
      <c r="CM1225" s="139"/>
      <c r="CN1225" s="139"/>
      <c r="CO1225" s="139"/>
      <c r="CP1225" s="139"/>
      <c r="CQ1225" s="139"/>
      <c r="CR1225" s="139"/>
      <c r="CS1225" s="139"/>
      <c r="CT1225" s="139"/>
      <c r="CU1225" s="139"/>
      <c r="CV1225" s="139"/>
      <c r="CW1225" s="139"/>
      <c r="CX1225" s="139"/>
      <c r="CY1225" s="139"/>
      <c r="CZ1225" s="139"/>
      <c r="DA1225" s="139"/>
      <c r="DB1225" s="139"/>
      <c r="DC1225" s="139"/>
      <c r="DD1225" s="139"/>
      <c r="DE1225" s="139"/>
      <c r="DF1225" s="139"/>
      <c r="DG1225" s="139"/>
      <c r="DH1225" s="139"/>
      <c r="DI1225" s="139"/>
      <c r="DJ1225" s="139"/>
      <c r="DK1225" s="139"/>
      <c r="DL1225" s="139"/>
      <c r="DM1225" s="139"/>
      <c r="DN1225" s="139"/>
      <c r="DO1225" s="139"/>
      <c r="DP1225" s="139"/>
      <c r="DQ1225" s="139"/>
      <c r="DR1225" s="139"/>
      <c r="DS1225" s="139"/>
      <c r="DT1225" s="139"/>
      <c r="DU1225" s="139"/>
      <c r="DV1225" s="139"/>
      <c r="DW1225" s="139"/>
      <c r="DX1225" s="139"/>
      <c r="DY1225" s="139"/>
      <c r="DZ1225" s="139"/>
      <c r="EA1225" s="139"/>
      <c r="EB1225" s="139"/>
      <c r="EC1225" s="139"/>
      <c r="ED1225" s="139"/>
      <c r="EE1225" s="139"/>
      <c r="EF1225" s="139"/>
      <c r="EG1225" s="139"/>
      <c r="EH1225" s="139"/>
      <c r="EI1225" s="139"/>
      <c r="EJ1225" s="139"/>
      <c r="EK1225" s="139"/>
      <c r="EL1225" s="139"/>
      <c r="EM1225" s="139"/>
      <c r="EN1225" s="139"/>
      <c r="EO1225" s="139"/>
      <c r="EP1225" s="139"/>
      <c r="EQ1225" s="139"/>
      <c r="ER1225" s="139"/>
      <c r="ES1225" s="139"/>
      <c r="ET1225" s="139"/>
      <c r="EU1225" s="139"/>
      <c r="EV1225" s="139"/>
      <c r="EW1225" s="139"/>
      <c r="EX1225" s="139"/>
      <c r="EY1225" s="139"/>
      <c r="EZ1225" s="139"/>
      <c r="FA1225" s="139"/>
      <c r="FB1225" s="139"/>
      <c r="FC1225" s="139"/>
      <c r="FD1225" s="139"/>
      <c r="FE1225" s="139"/>
      <c r="FF1225" s="139"/>
      <c r="FG1225" s="139"/>
      <c r="FH1225" s="139"/>
      <c r="FI1225" s="139"/>
      <c r="FJ1225" s="139"/>
      <c r="FK1225" s="139"/>
      <c r="FL1225" s="139"/>
      <c r="FM1225" s="139"/>
      <c r="FN1225" s="139"/>
      <c r="FO1225" s="139"/>
      <c r="FP1225" s="139"/>
      <c r="FQ1225" s="139"/>
      <c r="FR1225" s="139"/>
      <c r="FS1225" s="139"/>
      <c r="FT1225" s="139"/>
      <c r="FU1225" s="139"/>
      <c r="FV1225" s="139"/>
      <c r="FW1225" s="139"/>
      <c r="FX1225" s="139"/>
      <c r="FY1225" s="139"/>
      <c r="FZ1225" s="139"/>
      <c r="GA1225" s="139"/>
      <c r="GB1225" s="139"/>
      <c r="GC1225" s="139"/>
      <c r="GD1225" s="139"/>
      <c r="GE1225" s="139"/>
      <c r="GF1225" s="139"/>
    </row>
    <row r="1226" spans="1:188" ht="29.25" x14ac:dyDescent="0.25">
      <c r="A1226" s="19">
        <v>1</v>
      </c>
      <c r="B1226" s="19">
        <f t="shared" si="178"/>
        <v>1</v>
      </c>
      <c r="C1226" s="935" t="s">
        <v>281</v>
      </c>
      <c r="D1226" s="18">
        <f>SUM(D1144,D1106,D1046,D987,D928,D868,D808,D746,D686,D626,D564,D502,D442,D381,D320,D260,D201,D137,D62)</f>
        <v>687398</v>
      </c>
      <c r="E1226" s="18">
        <f t="shared" ref="E1226:F1226" si="297">SUM(E1144,E1106,E1046,E987,E928,E868,E808,E746,E686,E626,E564,E502,E442,E381,E320,E260,E201,E137,E62)</f>
        <v>515550.75</v>
      </c>
      <c r="F1226" s="18">
        <f t="shared" si="297"/>
        <v>507532</v>
      </c>
      <c r="G1226" s="199">
        <f>F1226/E1226*100</f>
        <v>98.444624510778027</v>
      </c>
      <c r="H1226" s="8"/>
      <c r="I1226" s="200"/>
      <c r="J1226" s="38"/>
      <c r="K1226" s="203"/>
      <c r="L1226" s="38"/>
      <c r="M1226" s="203"/>
      <c r="N1226" s="38"/>
      <c r="O1226" s="10"/>
      <c r="P1226" s="651">
        <f t="shared" ref="P1226:AF1226" si="298">SUM(P1144,P1106,P1046,P987,P928,P868,P808,P746,P686,P626,P564,P502,P442,P381,P320,P260,P201,P137,P62)</f>
        <v>688261.98314000014</v>
      </c>
      <c r="Q1226" s="651">
        <f t="shared" ref="Q1226:R1226" si="299">SUM(Q1144,Q1106,Q1046,Q987,Q928,Q868,Q808,Q746,Q686,Q626,Q564,Q502,Q442,Q381,Q320,Q260,Q201,Q137,Q62)</f>
        <v>688261.98314000014</v>
      </c>
      <c r="R1226" s="651">
        <f t="shared" si="299"/>
        <v>688261.98314000014</v>
      </c>
      <c r="S1226" s="651">
        <f t="shared" ref="S1226:T1226" si="300">SUM(S1144,S1106,S1046,S987,S928,S868,S808,S746,S686,S626,S564,S502,S442,S381,S320,S260,S201,S137,S62)</f>
        <v>688261.98314000014</v>
      </c>
      <c r="T1226" s="651">
        <f t="shared" si="300"/>
        <v>688261.98314000014</v>
      </c>
      <c r="U1226" s="651">
        <f t="shared" ref="U1226:V1226" si="301">SUM(U1144,U1106,U1046,U987,U928,U868,U808,U746,U686,U626,U564,U502,U442,U381,U320,U260,U201,U137,U62)</f>
        <v>688261.98314000014</v>
      </c>
      <c r="V1226" s="651">
        <f t="shared" si="301"/>
        <v>688261.98314000014</v>
      </c>
      <c r="W1226" s="651">
        <f t="shared" ref="W1226:X1226" si="302">SUM(W1144,W1106,W1046,W987,W928,W868,W808,W746,W686,W626,W564,W502,W442,W381,W320,W260,W201,W137,W62)</f>
        <v>688261.98314000014</v>
      </c>
      <c r="X1226" s="651">
        <f t="shared" si="302"/>
        <v>690500.14714000013</v>
      </c>
      <c r="Y1226" s="651">
        <f t="shared" si="298"/>
        <v>516756.02835500002</v>
      </c>
      <c r="Z1226" s="651">
        <f t="shared" si="298"/>
        <v>515438.54541000002</v>
      </c>
      <c r="AA1226" s="1122">
        <f t="shared" si="298"/>
        <v>0</v>
      </c>
      <c r="AB1226" s="651">
        <f t="shared" si="298"/>
        <v>0</v>
      </c>
      <c r="AC1226" s="651">
        <f t="shared" si="298"/>
        <v>-1317.4829449999925</v>
      </c>
      <c r="AD1226" s="651">
        <f t="shared" si="298"/>
        <v>-11.001760000000001</v>
      </c>
      <c r="AE1226" s="651">
        <f t="shared" si="298"/>
        <v>-265.87285999999995</v>
      </c>
      <c r="AF1226" s="651">
        <f t="shared" si="298"/>
        <v>515172.67255000002</v>
      </c>
      <c r="AG1226" s="651">
        <f>Z1226/Y1226*100</f>
        <v>99.745047397087177</v>
      </c>
      <c r="AH1226" s="1005">
        <f>AF1226/Y1226*100</f>
        <v>99.693597032618982</v>
      </c>
      <c r="AI1226" s="1380">
        <f>SUM(AI1145,AI1107,AI1049,AI990,AI931,AI871,AI811,AI751,AI687,AI627,AI567,AI503,AI445,AI384,AI320,AI263,AI204,AI140,AI63)</f>
        <v>0</v>
      </c>
      <c r="AJ1226" s="1386">
        <f>SUM(AJ1145,AJ1107,AJ1049,AJ990,AJ931,AJ871,AJ811,AJ751,AJ687,AJ627,AJ567,AJ503,AJ445,AJ384,AJ320,AJ263,AJ204,AJ140,AJ63)</f>
        <v>0</v>
      </c>
      <c r="AK1226" s="139"/>
      <c r="AL1226" s="139"/>
      <c r="AM1226" s="139"/>
      <c r="AN1226" s="139"/>
      <c r="AO1226" s="139"/>
      <c r="AP1226" s="139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</row>
    <row r="1227" spans="1:188" x14ac:dyDescent="0.25">
      <c r="A1227" s="19">
        <v>1</v>
      </c>
      <c r="B1227" s="19">
        <f t="shared" ref="B1227:B1241" si="303">B1226</f>
        <v>1</v>
      </c>
      <c r="C1227" s="1034" t="s">
        <v>138</v>
      </c>
      <c r="D1227" s="18">
        <f>SUM(D1145,D1107,D1047,D988,D929,D869,D809,D747,D687,D627,D565,D503,D443,D382,D321,D261,D202,D138,D63)</f>
        <v>10336809.714285716</v>
      </c>
      <c r="E1227" s="18">
        <f t="shared" ref="E1227:F1227" si="304">SUM(E1145,E1107,E1047,E988,E929,E869,E809,E747,E687,E627,E565,E503,E443,E382,E321,E261,E202,E138,E63)</f>
        <v>7752423.5458333325</v>
      </c>
      <c r="F1227" s="18">
        <f t="shared" si="304"/>
        <v>6192955.6422619037</v>
      </c>
      <c r="G1227" s="199">
        <f>F1227/E1227*100</f>
        <v>79.88412405034822</v>
      </c>
      <c r="H1227" s="8"/>
      <c r="I1227" s="200"/>
      <c r="J1227" s="38"/>
      <c r="K1227" s="203"/>
      <c r="L1227" s="38"/>
      <c r="M1227" s="203"/>
      <c r="N1227" s="38"/>
      <c r="O1227" s="10"/>
      <c r="P1227" s="651">
        <f t="shared" ref="P1227:AF1227" si="305">SUM(P1145,P1107,P1047,P988,P929,P869,P809,P747,P687,P627,P565,P503,P443,P382,P321,P261,P202,P138,P63)</f>
        <v>10294727.036800001</v>
      </c>
      <c r="Q1227" s="651">
        <f t="shared" ref="Q1227:R1227" si="306">SUM(Q1145,Q1107,Q1047,Q988,Q929,Q869,Q809,Q747,Q687,Q627,Q565,Q503,Q443,Q382,Q321,Q261,Q202,Q138,Q63)</f>
        <v>10294727.036800001</v>
      </c>
      <c r="R1227" s="651">
        <f t="shared" si="306"/>
        <v>10296398.310729999</v>
      </c>
      <c r="S1227" s="651">
        <f t="shared" ref="S1227:T1227" si="307">SUM(S1145,S1107,S1047,S988,S929,S869,S809,S747,S687,S627,S565,S503,S443,S382,S321,S261,S202,S138,S63)</f>
        <v>10307673.745680001</v>
      </c>
      <c r="T1227" s="651">
        <f t="shared" si="307"/>
        <v>10307673.745680001</v>
      </c>
      <c r="U1227" s="651">
        <f t="shared" ref="U1227:V1227" si="308">SUM(U1145,U1107,U1047,U988,U929,U869,U809,U747,U687,U627,U565,U503,U443,U382,U321,U261,U202,U138,U63)</f>
        <v>10318179.030060001</v>
      </c>
      <c r="V1227" s="651">
        <f t="shared" si="308"/>
        <v>10318179.030060001</v>
      </c>
      <c r="W1227" s="651">
        <f t="shared" ref="W1227:X1227" si="309">SUM(W1145,W1107,W1047,W988,W929,W869,W809,W747,W687,W627,W565,W503,W443,W382,W321,W261,W202,W138,W63)</f>
        <v>10338054.250702919</v>
      </c>
      <c r="X1227" s="651">
        <f t="shared" si="309"/>
        <v>10371457.633672919</v>
      </c>
      <c r="Y1227" s="651">
        <f t="shared" si="305"/>
        <v>7773448.2870822158</v>
      </c>
      <c r="Z1227" s="651">
        <f t="shared" si="305"/>
        <v>7713304.3132099994</v>
      </c>
      <c r="AA1227" s="1122">
        <f t="shared" si="305"/>
        <v>0</v>
      </c>
      <c r="AB1227" s="651">
        <f t="shared" si="305"/>
        <v>63585.886170000005</v>
      </c>
      <c r="AC1227" s="651">
        <f t="shared" si="305"/>
        <v>-60143.973872215312</v>
      </c>
      <c r="AD1227" s="651">
        <f t="shared" si="305"/>
        <v>-2843.9750199999994</v>
      </c>
      <c r="AE1227" s="651">
        <f t="shared" si="305"/>
        <v>-4926.1035400000001</v>
      </c>
      <c r="AF1227" s="651">
        <f t="shared" si="305"/>
        <v>7771964.0958400005</v>
      </c>
      <c r="AG1227" s="651">
        <f>Z1227/Y1227*100</f>
        <v>99.226289650988448</v>
      </c>
      <c r="AH1227" s="651">
        <f>AF1227/Y1227*100</f>
        <v>99.980906913027496</v>
      </c>
      <c r="AI1227" s="1380">
        <f>SUM(AI1146,AI1108,AI1050,AI991,AI932,AI872,AI812,AI752,AI688,AI628,AI568,AI504,AI446,AI385,AI321,AI264,AI205,AI141,AI64)</f>
        <v>0</v>
      </c>
      <c r="AJ1227" s="1386">
        <f>SUM(AJ1146,AJ1108,AJ1050,AJ991,AJ932,AJ872,AJ812,AJ752,AJ688,AJ628,AJ568,AJ504,AJ446,AJ385,AJ321,AJ264,AJ205,AJ141,AJ64)</f>
        <v>0</v>
      </c>
      <c r="AK1227" s="139"/>
      <c r="AL1227" s="139"/>
      <c r="AM1227" s="139"/>
      <c r="AN1227" s="139"/>
      <c r="AO1227" s="139"/>
      <c r="AP1227" s="139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</row>
    <row r="1228" spans="1:188" ht="18.75" customHeight="1" x14ac:dyDescent="0.25">
      <c r="A1228" s="19">
        <v>1</v>
      </c>
      <c r="B1228" s="19">
        <f t="shared" si="303"/>
        <v>1</v>
      </c>
      <c r="C1228" s="936" t="s">
        <v>29</v>
      </c>
      <c r="D1228" s="17"/>
      <c r="E1228" s="17"/>
      <c r="F1228" s="17"/>
      <c r="G1228" s="193"/>
      <c r="H1228" s="8"/>
      <c r="I1228" s="200"/>
      <c r="J1228" s="38"/>
      <c r="K1228" s="203"/>
      <c r="L1228" s="38"/>
      <c r="M1228" s="203"/>
      <c r="N1228" s="38"/>
      <c r="O1228" s="10"/>
      <c r="P1228" s="651"/>
      <c r="Q1228" s="651"/>
      <c r="R1228" s="651"/>
      <c r="S1228" s="651"/>
      <c r="T1228" s="651"/>
      <c r="U1228" s="651"/>
      <c r="V1228" s="651"/>
      <c r="W1228" s="651"/>
      <c r="X1228" s="651"/>
      <c r="Y1228" s="651"/>
      <c r="Z1228" s="651"/>
      <c r="AA1228" s="1122"/>
      <c r="AB1228" s="651"/>
      <c r="AC1228" s="651"/>
      <c r="AD1228" s="651"/>
      <c r="AE1228" s="651"/>
      <c r="AF1228" s="651"/>
      <c r="AG1228" s="651"/>
      <c r="AH1228" s="651"/>
      <c r="AI1228" s="1378"/>
      <c r="AJ1228" s="1386"/>
      <c r="AK1228" s="139"/>
      <c r="AL1228" s="139"/>
      <c r="AM1228" s="139"/>
      <c r="AN1228" s="139"/>
      <c r="AO1228" s="139"/>
      <c r="AP1228" s="139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</row>
    <row r="1229" spans="1:188" ht="29.25" x14ac:dyDescent="0.25">
      <c r="A1229" s="19">
        <v>1</v>
      </c>
      <c r="B1229" s="19">
        <f t="shared" si="303"/>
        <v>1</v>
      </c>
      <c r="C1229" s="937" t="s">
        <v>165</v>
      </c>
      <c r="D1229" s="17">
        <f>SUM(D1147,D1108,D1048,D989,D930,D870,D750,D628,D567,D505,D444,D383,D262,D204,D140,D65)</f>
        <v>19358</v>
      </c>
      <c r="E1229" s="17">
        <f t="shared" ref="E1229:F1229" si="310">SUM(E1147,E1108,E1048,E989,E930,E870,E750,E628,E567,E505,E444,E383,E262,E204,E140,E65)</f>
        <v>14524.5</v>
      </c>
      <c r="F1229" s="17">
        <f t="shared" si="310"/>
        <v>12788</v>
      </c>
      <c r="G1229" s="193">
        <f>F1229/E1229*100</f>
        <v>88.044338875692802</v>
      </c>
      <c r="H1229" s="8">
        <f t="shared" ref="H1229:I1233" si="311">K1229/E1229</f>
        <v>9.9410650969052288</v>
      </c>
      <c r="I1229" s="8">
        <f t="shared" si="311"/>
        <v>10.860103221770411</v>
      </c>
      <c r="J1229" s="38">
        <f t="shared" ref="J1229:L1229" si="312">SUM(J1147,J1108,J1048,J989,J930,J870,J750,J628,J567,J505,J444,J383,J262,J204,J140,J65)</f>
        <v>192505</v>
      </c>
      <c r="K1229" s="203">
        <f t="shared" si="312"/>
        <v>144389</v>
      </c>
      <c r="L1229" s="38">
        <f t="shared" si="312"/>
        <v>138879</v>
      </c>
      <c r="M1229" s="203">
        <f>L1229/K1229*100</f>
        <v>96.183919827687703</v>
      </c>
      <c r="N1229" s="38">
        <f>SUM(N1147,N1108,N1048,N989,N930,N870,N750,N628,N567,N505,N444,N383,N262,N204,N140,N65)</f>
        <v>637.0634848484849</v>
      </c>
      <c r="O1229" s="10">
        <f>L1229/$C$3*12/N1229</f>
        <v>290.66490923434441</v>
      </c>
      <c r="P1229" s="651"/>
      <c r="Q1229" s="651"/>
      <c r="R1229" s="651"/>
      <c r="S1229" s="651"/>
      <c r="T1229" s="651"/>
      <c r="U1229" s="651"/>
      <c r="V1229" s="651"/>
      <c r="W1229" s="651"/>
      <c r="X1229" s="651"/>
      <c r="Y1229" s="651"/>
      <c r="Z1229" s="651"/>
      <c r="AA1229" s="1122"/>
      <c r="AB1229" s="651"/>
      <c r="AC1229" s="651"/>
      <c r="AD1229" s="651"/>
      <c r="AE1229" s="651"/>
      <c r="AF1229" s="651"/>
      <c r="AG1229" s="651"/>
      <c r="AH1229" s="651"/>
      <c r="AI1229" s="1378">
        <f>SUM(AI1148,AI1109,AI1051,AI992,AI933,AI873,AI755,AI629,AI570,AI506,AI447,AI386,AI265,AI207,AI143,AI66)</f>
        <v>0</v>
      </c>
      <c r="AJ1229" s="1386"/>
      <c r="AK1229" s="139"/>
      <c r="AL1229" s="139"/>
      <c r="AM1229" s="139"/>
      <c r="AN1229" s="139"/>
      <c r="AO1229" s="139"/>
      <c r="AP1229" s="139"/>
      <c r="AQ1229" s="139"/>
      <c r="AR1229" s="139"/>
      <c r="AS1229" s="139"/>
      <c r="AT1229" s="139"/>
      <c r="AU1229" s="139"/>
      <c r="AV1229" s="139"/>
      <c r="AW1229" s="139"/>
      <c r="AX1229" s="139"/>
      <c r="AY1229" s="139"/>
      <c r="AZ1229" s="139"/>
      <c r="BA1229" s="139"/>
      <c r="BB1229" s="139"/>
      <c r="BC1229" s="139"/>
      <c r="BD1229" s="139"/>
      <c r="BE1229" s="139"/>
      <c r="BF1229" s="139"/>
      <c r="BG1229" s="139"/>
      <c r="BH1229" s="139"/>
      <c r="BI1229" s="139"/>
      <c r="BJ1229" s="139"/>
      <c r="BK1229" s="139"/>
      <c r="BL1229" s="139"/>
      <c r="BM1229" s="139"/>
      <c r="BN1229" s="139"/>
      <c r="BO1229" s="139"/>
      <c r="BP1229" s="139"/>
      <c r="BQ1229" s="139"/>
      <c r="BR1229" s="139"/>
      <c r="BS1229" s="139"/>
      <c r="BT1229" s="139"/>
      <c r="BU1229" s="139"/>
      <c r="BV1229" s="139"/>
      <c r="BW1229" s="139"/>
      <c r="BX1229" s="139"/>
      <c r="BY1229" s="139"/>
      <c r="BZ1229" s="139"/>
      <c r="CA1229" s="139"/>
      <c r="CB1229" s="139"/>
      <c r="CC1229" s="139"/>
      <c r="CD1229" s="139"/>
      <c r="CE1229" s="139"/>
      <c r="CF1229" s="139"/>
      <c r="CG1229" s="139"/>
      <c r="CH1229" s="139"/>
      <c r="CI1229" s="139"/>
      <c r="CJ1229" s="139"/>
      <c r="CK1229" s="139"/>
      <c r="CL1229" s="139"/>
      <c r="CM1229" s="139"/>
      <c r="CN1229" s="139"/>
      <c r="CO1229" s="139"/>
      <c r="CP1229" s="139"/>
      <c r="CQ1229" s="139"/>
      <c r="CR1229" s="139"/>
      <c r="CS1229" s="139"/>
      <c r="CT1229" s="139"/>
      <c r="CU1229" s="139"/>
      <c r="CV1229" s="139"/>
      <c r="CW1229" s="139"/>
      <c r="CX1229" s="139"/>
      <c r="CY1229" s="139"/>
      <c r="CZ1229" s="139"/>
      <c r="DA1229" s="139"/>
      <c r="DB1229" s="139"/>
      <c r="DC1229" s="139"/>
      <c r="DD1229" s="139"/>
      <c r="DE1229" s="139"/>
      <c r="DF1229" s="139"/>
      <c r="DG1229" s="139"/>
      <c r="DH1229" s="139"/>
      <c r="DI1229" s="139"/>
      <c r="DJ1229" s="139"/>
      <c r="DK1229" s="139"/>
      <c r="DL1229" s="139"/>
      <c r="DM1229" s="139"/>
      <c r="DN1229" s="139"/>
      <c r="DO1229" s="139"/>
      <c r="DP1229" s="139"/>
      <c r="DQ1229" s="139"/>
      <c r="DR1229" s="139"/>
      <c r="DS1229" s="139"/>
      <c r="DT1229" s="139"/>
      <c r="DU1229" s="139"/>
      <c r="DV1229" s="139"/>
      <c r="DW1229" s="139"/>
      <c r="DX1229" s="139"/>
      <c r="DY1229" s="139"/>
      <c r="DZ1229" s="139"/>
      <c r="EA1229" s="139"/>
      <c r="EB1229" s="139"/>
      <c r="EC1229" s="139"/>
      <c r="ED1229" s="139"/>
      <c r="EE1229" s="139"/>
      <c r="EF1229" s="139"/>
      <c r="EG1229" s="139"/>
      <c r="EH1229" s="139"/>
      <c r="EI1229" s="139"/>
      <c r="EJ1229" s="139"/>
      <c r="EK1229" s="139"/>
      <c r="EL1229" s="139"/>
      <c r="EM1229" s="139"/>
      <c r="EN1229" s="139"/>
      <c r="EO1229" s="139"/>
      <c r="EP1229" s="139"/>
      <c r="EQ1229" s="139"/>
      <c r="ER1229" s="139"/>
      <c r="ES1229" s="139"/>
      <c r="ET1229" s="139"/>
      <c r="EU1229" s="139"/>
      <c r="EV1229" s="139"/>
      <c r="EW1229" s="139"/>
      <c r="EX1229" s="139"/>
      <c r="EY1229" s="139"/>
      <c r="EZ1229" s="139"/>
      <c r="FA1229" s="139"/>
      <c r="FB1229" s="139"/>
      <c r="FC1229" s="139"/>
      <c r="FD1229" s="139"/>
      <c r="FE1229" s="139"/>
      <c r="FF1229" s="139"/>
      <c r="FG1229" s="139"/>
      <c r="FH1229" s="139"/>
      <c r="FI1229" s="139"/>
      <c r="FJ1229" s="139"/>
      <c r="FK1229" s="139"/>
      <c r="FL1229" s="139"/>
      <c r="FM1229" s="139"/>
      <c r="FN1229" s="139"/>
      <c r="FO1229" s="139"/>
      <c r="FP1229" s="139"/>
      <c r="FQ1229" s="139"/>
      <c r="FR1229" s="139"/>
      <c r="FS1229" s="139"/>
      <c r="FT1229" s="139"/>
      <c r="FU1229" s="139"/>
      <c r="FV1229" s="139"/>
      <c r="FW1229" s="139"/>
      <c r="FX1229" s="139"/>
      <c r="FY1229" s="139"/>
      <c r="FZ1229" s="139"/>
      <c r="GA1229" s="139"/>
      <c r="GB1229" s="139"/>
      <c r="GC1229" s="139"/>
      <c r="GD1229" s="139"/>
      <c r="GE1229" s="139"/>
      <c r="GF1229" s="139"/>
    </row>
    <row r="1230" spans="1:188" ht="29.25" x14ac:dyDescent="0.25">
      <c r="A1230" s="19">
        <v>1</v>
      </c>
      <c r="B1230" s="19">
        <f t="shared" si="303"/>
        <v>1</v>
      </c>
      <c r="C1230" s="938" t="s">
        <v>291</v>
      </c>
      <c r="D1230" s="17">
        <f>SUM(D1148,D1109,D1049,D990,D931,D871,D811,D751,D688,D629,D568,D506,D445,D384,D323,D263,D205,D141,D66)</f>
        <v>75066</v>
      </c>
      <c r="E1230" s="17">
        <f t="shared" ref="E1230:F1230" si="313">SUM(E1148,E1109,E1049,E990,E931,E871,E811,E751,E688,E629,E568,E506,E445,E384,E323,E263,E205,E141,E66)</f>
        <v>56292.75</v>
      </c>
      <c r="F1230" s="17">
        <f t="shared" si="313"/>
        <v>55407</v>
      </c>
      <c r="G1230" s="193">
        <f>F1230/E1230*100</f>
        <v>98.426529171163253</v>
      </c>
      <c r="H1230" s="8">
        <f t="shared" si="311"/>
        <v>6.80353153825315</v>
      </c>
      <c r="I1230" s="200">
        <f t="shared" si="311"/>
        <v>6.8853213492879961</v>
      </c>
      <c r="J1230" s="38">
        <f t="shared" ref="J1230:L1230" si="314">SUM(J1148,J1109,J1049,J990,J931,J871,J811,J751,J688,J629,J568,J506,J445,J384,J323,J263,J205,J141,J66)</f>
        <v>510726</v>
      </c>
      <c r="K1230" s="203">
        <f t="shared" si="314"/>
        <v>382989.5</v>
      </c>
      <c r="L1230" s="38">
        <f t="shared" si="314"/>
        <v>381495</v>
      </c>
      <c r="M1230" s="203">
        <f>L1230/K1230*100</f>
        <v>99.609780424789719</v>
      </c>
      <c r="N1230" s="38">
        <f>SUM(N1148,N1109,N1049,N990,N931,N871,N811,N751,N688,N629,N568,N506,N445,N384,N323,N263,N205,N141,N66)</f>
        <v>2125.0833333333335</v>
      </c>
      <c r="O1230" s="10">
        <f>L1230/$C$3*12/N1230</f>
        <v>239.360025097055</v>
      </c>
      <c r="P1230" s="651"/>
      <c r="Q1230" s="651"/>
      <c r="R1230" s="651"/>
      <c r="S1230" s="651"/>
      <c r="T1230" s="651"/>
      <c r="U1230" s="651"/>
      <c r="V1230" s="651"/>
      <c r="W1230" s="651"/>
      <c r="X1230" s="651"/>
      <c r="Y1230" s="651"/>
      <c r="Z1230" s="651"/>
      <c r="AA1230" s="1122"/>
      <c r="AB1230" s="651"/>
      <c r="AC1230" s="651"/>
      <c r="AD1230" s="651"/>
      <c r="AE1230" s="651"/>
      <c r="AF1230" s="651"/>
      <c r="AG1230" s="651"/>
      <c r="AH1230" s="651"/>
      <c r="AI1230" s="1378">
        <f>SUM(AI1149,AI1110,AI1052,AI993,AI934,AI874,AI814,AI756,AI689,AI630,AI571,AI507,AI448,AI387,AI323,AI266,AI208,AI144,AI67)</f>
        <v>0</v>
      </c>
      <c r="AJ1230" s="1386"/>
      <c r="AK1230" s="139"/>
      <c r="AL1230" s="139"/>
      <c r="AM1230" s="139"/>
      <c r="AN1230" s="139"/>
      <c r="AO1230" s="139"/>
      <c r="AP1230" s="139"/>
      <c r="AQ1230" s="139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  <c r="FP1230" s="139"/>
      <c r="FQ1230" s="139"/>
      <c r="FR1230" s="139"/>
      <c r="FS1230" s="139"/>
      <c r="FT1230" s="139"/>
      <c r="FU1230" s="139"/>
      <c r="FV1230" s="139"/>
      <c r="FW1230" s="139"/>
      <c r="FX1230" s="139"/>
      <c r="FY1230" s="139"/>
      <c r="FZ1230" s="139"/>
      <c r="GA1230" s="139"/>
      <c r="GB1230" s="139"/>
      <c r="GC1230" s="139"/>
      <c r="GD1230" s="139"/>
      <c r="GE1230" s="139"/>
      <c r="GF1230" s="139"/>
    </row>
    <row r="1231" spans="1:188" s="139" customFormat="1" ht="29.25" x14ac:dyDescent="0.25">
      <c r="A1231" s="139">
        <v>1</v>
      </c>
      <c r="B1231" s="19">
        <f t="shared" si="303"/>
        <v>1</v>
      </c>
      <c r="C1231" s="938" t="s">
        <v>139</v>
      </c>
      <c r="D1231" s="18">
        <f>SUM(D1149,D1110,D1050,D991,D932,D872,D812,D752,D689,D630,D569,D507,D446,D385,D324,D264,D206,D142,D67)</f>
        <v>94424</v>
      </c>
      <c r="E1231" s="18">
        <f>SUM(E1149,E1110,E1050,E991,E932,E872,E812,E752,E689,E630,E569,E507,E446,E385,E324,E264,E206,E142,E67)</f>
        <v>70817.25</v>
      </c>
      <c r="F1231" s="18">
        <f>SUM(F1149,F1110,F1050,F991,F932,F872,F812,F752,F689,F630,F569,F507,F446,F385,F324,F264,F206,F142,F67)</f>
        <v>68195</v>
      </c>
      <c r="G1231" s="199">
        <f>F1231/E1231*100</f>
        <v>96.297159237332707</v>
      </c>
      <c r="H1231" s="8">
        <f t="shared" si="311"/>
        <v>7.4470344442914689</v>
      </c>
      <c r="I1231" s="200">
        <f t="shared" si="311"/>
        <v>7.6306767358310728</v>
      </c>
      <c r="J1231" s="7">
        <f>SUM(J1149,J1110,J1050,J991,J932,J872,J812,J752,J689,J630,J569,J507,J446,J385,J324,J264,J206,J142,J67)</f>
        <v>703231</v>
      </c>
      <c r="K1231" s="36">
        <f>SUM(K1149,K1110,K1050,K991,K932,K872,K812,K752,K689,K630,K569,K507,K446,K385,K324,K264,K206,K142,K67)</f>
        <v>527378.5</v>
      </c>
      <c r="L1231" s="7">
        <f>SUM(L1149,L1110,L1050,L991,L932,L872,L812,L752,L689,L630,L569,L507,L446,L385,L324,L264,L206,L142,L67)</f>
        <v>520374</v>
      </c>
      <c r="M1231" s="36">
        <f>L1231/K1231*100</f>
        <v>98.671826780955229</v>
      </c>
      <c r="N1231" s="7">
        <f>SUM(N1149,N1110,N1050,N991,N932,N872,N812,N752,N689,N630,N569,N507,N446,N385,N324,N264,N206,N142,N67)</f>
        <v>2762.1468181818182</v>
      </c>
      <c r="O1231" s="10">
        <f>L1231/$C$3*12/N1231</f>
        <v>251.19301965878648</v>
      </c>
      <c r="P1231" s="206">
        <f t="shared" ref="P1231:AF1231" si="315">SUM(P1149,P1110,P1050,P991,P932,P872,P812,P752,P689,P630,P569,P507,P446,P385,P324,P264,P206,P142,P67)</f>
        <v>2904790.8127291384</v>
      </c>
      <c r="Q1231" s="206">
        <f t="shared" ref="Q1231:R1231" si="316">SUM(Q1149,Q1110,Q1050,Q991,Q932,Q872,Q812,Q752,Q689,Q630,Q569,Q507,Q446,Q385,Q324,Q264,Q206,Q142,Q67)</f>
        <v>2904790.8127291384</v>
      </c>
      <c r="R1231" s="206">
        <f t="shared" si="316"/>
        <v>2907831.8147004186</v>
      </c>
      <c r="S1231" s="206">
        <f t="shared" ref="S1231:T1231" si="317">SUM(S1149,S1110,S1050,S991,S932,S872,S812,S752,S689,S630,S569,S507,S446,S385,S324,S264,S206,S142,S67)</f>
        <v>2908733.3403612245</v>
      </c>
      <c r="T1231" s="206">
        <f t="shared" si="317"/>
        <v>2908733.3403612245</v>
      </c>
      <c r="U1231" s="206">
        <f t="shared" ref="U1231:V1231" si="318">SUM(U1149,U1110,U1050,U991,U932,U872,U812,U752,U689,U630,U569,U507,U446,U385,U324,U264,U206,U142,U67)</f>
        <v>2910371.0384254311</v>
      </c>
      <c r="V1231" s="206">
        <f t="shared" si="318"/>
        <v>2910371.0384254311</v>
      </c>
      <c r="W1231" s="206">
        <f t="shared" ref="W1231:X1231" si="319">SUM(W1149,W1110,W1050,W991,W932,W872,W812,W752,W689,W630,W569,W507,W446,W385,W324,W264,W206,W142,W67)</f>
        <v>2926547.2923611933</v>
      </c>
      <c r="X1231" s="206">
        <f t="shared" si="319"/>
        <v>2946476.1514615263</v>
      </c>
      <c r="Y1231" s="206">
        <f t="shared" si="315"/>
        <v>2193711.3718486028</v>
      </c>
      <c r="Z1231" s="206">
        <f t="shared" si="315"/>
        <v>2103854.2307599992</v>
      </c>
      <c r="AA1231" s="1120">
        <f t="shared" si="315"/>
        <v>0</v>
      </c>
      <c r="AB1231" s="206">
        <f t="shared" si="315"/>
        <v>0</v>
      </c>
      <c r="AC1231" s="206">
        <f t="shared" si="315"/>
        <v>-89857.141088603152</v>
      </c>
      <c r="AD1231" s="206">
        <f t="shared" si="315"/>
        <v>-110853.59856000001</v>
      </c>
      <c r="AE1231" s="206">
        <f t="shared" si="315"/>
        <v>-18494.772109999998</v>
      </c>
      <c r="AF1231" s="206">
        <f t="shared" si="315"/>
        <v>2085359.4586499997</v>
      </c>
      <c r="AG1231" s="206">
        <f>Z1231/Y1231*100</f>
        <v>95.903875858888284</v>
      </c>
      <c r="AH1231" s="206">
        <f>AF1231/Y1231*100</f>
        <v>95.060794478751461</v>
      </c>
      <c r="AI1231" s="1380" t="e">
        <f>SUM(AI1150,AI1111,AI1053,AI994,#REF!,AI875,AI815,AI690,AI631,AI572,AI508,AI449,AI388,AI324,#REF!,AI209,AI145,AI68)</f>
        <v>#REF!</v>
      </c>
      <c r="AJ1231" s="1382" t="e">
        <f>SUM(AJ1150,AJ1111,AJ1053,AJ994,#REF!,AJ875,AJ815,AJ690,AJ631,AJ572,AJ508,AJ449,AJ388,AJ324,#REF!,AJ209,AJ145,AJ68)</f>
        <v>#REF!</v>
      </c>
    </row>
    <row r="1232" spans="1:188" ht="29.25" x14ac:dyDescent="0.25">
      <c r="A1232" s="19">
        <v>1</v>
      </c>
      <c r="B1232" s="19">
        <f t="shared" si="303"/>
        <v>1</v>
      </c>
      <c r="C1232" s="939" t="s">
        <v>235</v>
      </c>
      <c r="D1232" s="17">
        <f>SUM(D1150,D68)</f>
        <v>1155</v>
      </c>
      <c r="E1232" s="17">
        <f t="shared" ref="E1232:F1232" si="320">SUM(E1150,E68)</f>
        <v>866.75</v>
      </c>
      <c r="F1232" s="17">
        <f t="shared" si="320"/>
        <v>921</v>
      </c>
      <c r="G1232" s="193">
        <f>F1232/E1232*100</f>
        <v>106.25901355638881</v>
      </c>
      <c r="H1232" s="8">
        <f t="shared" si="311"/>
        <v>17.656763772714161</v>
      </c>
      <c r="I1232" s="200">
        <f t="shared" si="311"/>
        <v>9.8034744842562436</v>
      </c>
      <c r="J1232" s="38">
        <f t="shared" ref="J1232:L1232" si="321">SUM(J1150,J68)</f>
        <v>20405</v>
      </c>
      <c r="K1232" s="203">
        <f t="shared" si="321"/>
        <v>15304</v>
      </c>
      <c r="L1232" s="38">
        <f t="shared" si="321"/>
        <v>9029</v>
      </c>
      <c r="M1232" s="203">
        <f>L1232/K1232*100</f>
        <v>58.997647673810775</v>
      </c>
      <c r="N1232" s="38">
        <f t="shared" ref="N1232" si="322">SUM(N1150,N68)</f>
        <v>66.183333333333337</v>
      </c>
      <c r="O1232" s="10">
        <f>L1232/$C$3*12/N1232</f>
        <v>181.89876605389068</v>
      </c>
      <c r="P1232" s="651">
        <f t="shared" ref="P1232:AF1232" si="323">SUM(P1150,P68)</f>
        <v>130177.47417696001</v>
      </c>
      <c r="Q1232" s="651">
        <f t="shared" ref="Q1232:R1232" si="324">SUM(Q1150,Q68)</f>
        <v>130177.47417696001</v>
      </c>
      <c r="R1232" s="651">
        <f t="shared" si="324"/>
        <v>130177.47417696001</v>
      </c>
      <c r="S1232" s="651">
        <f t="shared" ref="S1232:T1232" si="325">SUM(S1150,S68)</f>
        <v>130212.92054829335</v>
      </c>
      <c r="T1232" s="651">
        <f t="shared" si="325"/>
        <v>130212.92054829335</v>
      </c>
      <c r="U1232" s="651">
        <f t="shared" ref="U1232:V1232" si="326">SUM(U1150,U68)</f>
        <v>130212.92054829335</v>
      </c>
      <c r="V1232" s="651">
        <f t="shared" si="326"/>
        <v>130212.92054829335</v>
      </c>
      <c r="W1232" s="651">
        <f t="shared" ref="W1232:X1232" si="327">SUM(W1150,W68)</f>
        <v>130212.92054829335</v>
      </c>
      <c r="X1232" s="651">
        <f t="shared" si="327"/>
        <v>130212.92054829335</v>
      </c>
      <c r="Y1232" s="651">
        <f t="shared" si="323"/>
        <v>97656.736546942237</v>
      </c>
      <c r="Z1232" s="651">
        <f t="shared" si="323"/>
        <v>104903.30204000001</v>
      </c>
      <c r="AA1232" s="1122">
        <f t="shared" si="323"/>
        <v>0</v>
      </c>
      <c r="AB1232" s="651">
        <f t="shared" si="323"/>
        <v>0</v>
      </c>
      <c r="AC1232" s="651">
        <f t="shared" si="323"/>
        <v>7246.5654930577693</v>
      </c>
      <c r="AD1232" s="651">
        <f t="shared" si="323"/>
        <v>-96.04822999999999</v>
      </c>
      <c r="AE1232" s="651">
        <f t="shared" si="323"/>
        <v>-185.57924</v>
      </c>
      <c r="AF1232" s="651">
        <f t="shared" si="323"/>
        <v>104717.7228</v>
      </c>
      <c r="AG1232" s="651">
        <f>Z1232/Y1232*100</f>
        <v>107.4204460944427</v>
      </c>
      <c r="AH1232" s="651">
        <f>AF1232/Y1232*100</f>
        <v>107.23041389946883</v>
      </c>
      <c r="AI1232" s="1378">
        <f>SUM(AI1151,AI69)</f>
        <v>0</v>
      </c>
      <c r="AJ1232" s="1386">
        <f>AJ1151+AJ69</f>
        <v>0</v>
      </c>
      <c r="AK1232" s="139"/>
      <c r="AL1232" s="139"/>
      <c r="AM1232" s="139"/>
      <c r="AN1232" s="139"/>
      <c r="AO1232" s="139"/>
      <c r="AP1232" s="139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</row>
    <row r="1233" spans="1:188" ht="29.25" x14ac:dyDescent="0.25">
      <c r="A1233" s="19">
        <v>1</v>
      </c>
      <c r="B1233" s="19">
        <f t="shared" si="303"/>
        <v>1</v>
      </c>
      <c r="C1233" s="939" t="s">
        <v>254</v>
      </c>
      <c r="D1233" s="17">
        <f>D386+D69+D1151</f>
        <v>3334</v>
      </c>
      <c r="E1233" s="17">
        <f t="shared" ref="E1233:F1233" si="328">E386+E69+E1151</f>
        <v>2500.75</v>
      </c>
      <c r="F1233" s="17">
        <f t="shared" si="328"/>
        <v>2611</v>
      </c>
      <c r="G1233" s="193">
        <f>F1233/E1233*100</f>
        <v>104.40867739678097</v>
      </c>
      <c r="H1233" s="8">
        <f t="shared" si="311"/>
        <v>9.9752074377686686</v>
      </c>
      <c r="I1233" s="200">
        <f t="shared" si="311"/>
        <v>9.8490999617004977</v>
      </c>
      <c r="J1233" s="38">
        <f t="shared" ref="J1233:L1233" si="329">J386+J69+J1151</f>
        <v>33260</v>
      </c>
      <c r="K1233" s="203">
        <f t="shared" si="329"/>
        <v>24945.5</v>
      </c>
      <c r="L1233" s="38">
        <f t="shared" si="329"/>
        <v>25716</v>
      </c>
      <c r="M1233" s="203">
        <f t="shared" ref="M1233:O1233" si="330">M389+M70+M1152</f>
        <v>0</v>
      </c>
      <c r="N1233" s="38">
        <f t="shared" ref="N1233" si="331">N386+N69+N1151</f>
        <v>133.56666666666666</v>
      </c>
      <c r="O1233" s="10">
        <f t="shared" si="330"/>
        <v>0</v>
      </c>
      <c r="P1233" s="651">
        <f t="shared" ref="P1233:AF1233" si="332">P386+P69+P1151</f>
        <v>100987.02079999998</v>
      </c>
      <c r="Q1233" s="651">
        <f t="shared" ref="Q1233:R1233" si="333">Q386+Q69+Q1151</f>
        <v>100987.02079999998</v>
      </c>
      <c r="R1233" s="651">
        <f t="shared" si="333"/>
        <v>100987.02079999998</v>
      </c>
      <c r="S1233" s="651">
        <f t="shared" ref="S1233:T1233" si="334">S386+S69+S1151</f>
        <v>100987.02079999998</v>
      </c>
      <c r="T1233" s="651">
        <f t="shared" si="334"/>
        <v>100987.02079999998</v>
      </c>
      <c r="U1233" s="651">
        <f t="shared" ref="U1233:V1233" si="335">U386+U69+U1151</f>
        <v>100987.02079999998</v>
      </c>
      <c r="V1233" s="651">
        <f t="shared" si="335"/>
        <v>100987.02079999998</v>
      </c>
      <c r="W1233" s="651">
        <f t="shared" ref="W1233:X1233" si="336">W386+W69+W1151</f>
        <v>103114.49887999998</v>
      </c>
      <c r="X1233" s="651">
        <f t="shared" si="336"/>
        <v>103114.49887999998</v>
      </c>
      <c r="Y1233" s="651">
        <f t="shared" si="332"/>
        <v>76591.256831999985</v>
      </c>
      <c r="Z1233" s="651">
        <f t="shared" si="332"/>
        <v>81837.577140000009</v>
      </c>
      <c r="AA1233" s="1122">
        <f t="shared" si="332"/>
        <v>0</v>
      </c>
      <c r="AB1233" s="651">
        <f t="shared" si="332"/>
        <v>0</v>
      </c>
      <c r="AC1233" s="651">
        <f t="shared" si="332"/>
        <v>5246.3203080000185</v>
      </c>
      <c r="AD1233" s="651">
        <f t="shared" si="332"/>
        <v>-139.29916</v>
      </c>
      <c r="AE1233" s="651">
        <f t="shared" si="332"/>
        <v>0</v>
      </c>
      <c r="AF1233" s="651">
        <f t="shared" si="332"/>
        <v>81837.577140000009</v>
      </c>
      <c r="AG1233" s="651">
        <f>Z1233/Y1233*100</f>
        <v>106.84976396131954</v>
      </c>
      <c r="AH1233" s="651">
        <f>AF1233/Y1233*100</f>
        <v>106.84976396131954</v>
      </c>
      <c r="AI1233" s="1378">
        <f>AI389+AI70+AI1152</f>
        <v>0</v>
      </c>
      <c r="AJ1233" s="1386">
        <f>AJ389+AJ70+AJ1152</f>
        <v>0</v>
      </c>
      <c r="AK1233" s="139"/>
      <c r="AL1233" s="139"/>
      <c r="AM1233" s="139"/>
      <c r="AN1233" s="139"/>
      <c r="AO1233" s="139"/>
      <c r="AP1233" s="139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</row>
    <row r="1234" spans="1:188" x14ac:dyDescent="0.25">
      <c r="A1234" s="19">
        <v>1</v>
      </c>
      <c r="B1234" s="19">
        <f t="shared" si="303"/>
        <v>1</v>
      </c>
      <c r="C1234" s="940" t="s">
        <v>238</v>
      </c>
      <c r="D1234" s="17"/>
      <c r="E1234" s="17"/>
      <c r="F1234" s="17"/>
      <c r="G1234" s="193"/>
      <c r="H1234" s="8"/>
      <c r="I1234" s="200"/>
      <c r="J1234" s="38"/>
      <c r="K1234" s="203"/>
      <c r="L1234" s="38"/>
      <c r="M1234" s="203"/>
      <c r="N1234" s="38"/>
      <c r="O1234" s="10"/>
      <c r="P1234" s="651"/>
      <c r="Q1234" s="651"/>
      <c r="R1234" s="651"/>
      <c r="S1234" s="651"/>
      <c r="T1234" s="651"/>
      <c r="U1234" s="651"/>
      <c r="V1234" s="651"/>
      <c r="W1234" s="651"/>
      <c r="X1234" s="651"/>
      <c r="Y1234" s="651"/>
      <c r="Z1234" s="651"/>
      <c r="AA1234" s="1122"/>
      <c r="AB1234" s="651"/>
      <c r="AC1234" s="651"/>
      <c r="AD1234" s="651"/>
      <c r="AE1234" s="651"/>
      <c r="AF1234" s="651"/>
      <c r="AG1234" s="651"/>
      <c r="AH1234" s="651"/>
      <c r="AI1234" s="1378"/>
      <c r="AJ1234" s="1386"/>
      <c r="AK1234" s="139"/>
      <c r="AL1234" s="139"/>
      <c r="AM1234" s="139"/>
      <c r="AN1234" s="139"/>
      <c r="AO1234" s="139"/>
      <c r="AP1234" s="139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</row>
    <row r="1235" spans="1:188" ht="15.75" x14ac:dyDescent="0.25">
      <c r="A1235" s="19">
        <v>1</v>
      </c>
      <c r="B1235" s="19">
        <f t="shared" si="303"/>
        <v>1</v>
      </c>
      <c r="C1235" s="942" t="s">
        <v>224</v>
      </c>
      <c r="D1235" s="18">
        <f>D1165+D146+D74+D508</f>
        <v>72717</v>
      </c>
      <c r="E1235" s="18">
        <f t="shared" ref="E1235:F1235" si="337">E1165+E146+E74+E508</f>
        <v>54511.166666666664</v>
      </c>
      <c r="F1235" s="18">
        <f t="shared" si="337"/>
        <v>46751</v>
      </c>
      <c r="G1235" s="199">
        <f>F1235/E1235*100</f>
        <v>85.764078919609744</v>
      </c>
      <c r="H1235" s="8"/>
      <c r="I1235" s="200"/>
      <c r="J1235" s="38"/>
      <c r="K1235" s="203"/>
      <c r="L1235" s="38"/>
      <c r="M1235" s="203"/>
      <c r="N1235" s="38"/>
      <c r="O1235" s="10"/>
      <c r="P1235" s="651">
        <f t="shared" ref="P1235:AF1235" si="338">P1165+P146+P74+P508</f>
        <v>492293.59095000004</v>
      </c>
      <c r="Q1235" s="651">
        <f t="shared" ref="Q1235:R1235" si="339">Q1165+Q146+Q74+Q508</f>
        <v>492293.59095000004</v>
      </c>
      <c r="R1235" s="651">
        <f t="shared" si="339"/>
        <v>492293.59095000004</v>
      </c>
      <c r="S1235" s="651">
        <f t="shared" ref="S1235:T1235" si="340">S1165+S146+S74+S508</f>
        <v>492947.26508000004</v>
      </c>
      <c r="T1235" s="651">
        <f t="shared" si="340"/>
        <v>492947.26508000004</v>
      </c>
      <c r="U1235" s="651">
        <f t="shared" ref="U1235:V1235" si="341">U1165+U146+U74+U508</f>
        <v>492947.26508000004</v>
      </c>
      <c r="V1235" s="651">
        <f t="shared" si="341"/>
        <v>492947.26508000004</v>
      </c>
      <c r="W1235" s="651">
        <f t="shared" ref="W1235:X1235" si="342">W1165+W146+W74+W508</f>
        <v>493696.11848</v>
      </c>
      <c r="X1235" s="651">
        <f t="shared" si="342"/>
        <v>494471.34418000001</v>
      </c>
      <c r="Y1235" s="651">
        <f t="shared" si="338"/>
        <v>370149.32375083328</v>
      </c>
      <c r="Z1235" s="651">
        <f t="shared" si="338"/>
        <v>320953.48185000004</v>
      </c>
      <c r="AA1235" s="1122">
        <f t="shared" si="338"/>
        <v>0</v>
      </c>
      <c r="AB1235" s="651">
        <f t="shared" si="338"/>
        <v>0</v>
      </c>
      <c r="AC1235" s="651">
        <f t="shared" si="338"/>
        <v>-49195.841900833329</v>
      </c>
      <c r="AD1235" s="651">
        <f t="shared" si="338"/>
        <v>-847.96052999999995</v>
      </c>
      <c r="AE1235" s="651">
        <f t="shared" si="338"/>
        <v>-185.89218</v>
      </c>
      <c r="AF1235" s="651">
        <f t="shared" si="338"/>
        <v>320767.58967000002</v>
      </c>
      <c r="AG1235" s="651">
        <f>Z1235/Y1235*100</f>
        <v>86.709190387728626</v>
      </c>
      <c r="AH1235" s="651">
        <f>AF1235/Y1235*100</f>
        <v>86.658969526019007</v>
      </c>
      <c r="AI1235" s="1380">
        <f>AI1165+AI149+AI75+AI509</f>
        <v>0</v>
      </c>
      <c r="AJ1235" s="1386">
        <f>AJ1165+AJ149+AJ75+AJ509</f>
        <v>0</v>
      </c>
      <c r="AK1235" s="139"/>
      <c r="AL1235" s="139"/>
      <c r="AM1235" s="139"/>
      <c r="AN1235" s="139"/>
      <c r="AO1235" s="139"/>
      <c r="AP1235" s="139"/>
      <c r="AQ1235" s="139"/>
      <c r="AR1235" s="139"/>
      <c r="AS1235" s="139"/>
      <c r="AT1235" s="139"/>
      <c r="AU1235" s="139"/>
      <c r="AV1235" s="139"/>
      <c r="AW1235" s="139"/>
      <c r="AX1235" s="139"/>
      <c r="AY1235" s="139"/>
      <c r="AZ1235" s="139"/>
      <c r="BA1235" s="139"/>
      <c r="BB1235" s="139"/>
      <c r="BC1235" s="139"/>
      <c r="BD1235" s="139"/>
      <c r="BE1235" s="139"/>
      <c r="BF1235" s="139"/>
      <c r="BG1235" s="139"/>
      <c r="BH1235" s="139"/>
      <c r="BI1235" s="139"/>
      <c r="BJ1235" s="139"/>
      <c r="BK1235" s="139"/>
      <c r="BL1235" s="139"/>
      <c r="BM1235" s="139"/>
      <c r="BN1235" s="139"/>
      <c r="BO1235" s="139"/>
      <c r="BP1235" s="139"/>
      <c r="BQ1235" s="139"/>
      <c r="BR1235" s="139"/>
      <c r="BS1235" s="139"/>
      <c r="BT1235" s="139"/>
      <c r="BU1235" s="139"/>
      <c r="BV1235" s="139"/>
      <c r="BW1235" s="139"/>
      <c r="BX1235" s="139"/>
      <c r="BY1235" s="139"/>
      <c r="BZ1235" s="139"/>
      <c r="CA1235" s="139"/>
      <c r="CB1235" s="139"/>
      <c r="CC1235" s="139"/>
      <c r="CD1235" s="139"/>
      <c r="CE1235" s="139"/>
      <c r="CF1235" s="139"/>
      <c r="CG1235" s="139"/>
      <c r="CH1235" s="139"/>
      <c r="CI1235" s="139"/>
      <c r="CJ1235" s="139"/>
      <c r="CK1235" s="139"/>
      <c r="CL1235" s="139"/>
      <c r="CM1235" s="139"/>
      <c r="CN1235" s="139"/>
      <c r="CO1235" s="139"/>
      <c r="CP1235" s="139"/>
      <c r="CQ1235" s="139"/>
      <c r="CR1235" s="139"/>
      <c r="CS1235" s="139"/>
      <c r="CT1235" s="139"/>
      <c r="CU1235" s="139"/>
      <c r="CV1235" s="139"/>
      <c r="CW1235" s="139"/>
      <c r="CX1235" s="139"/>
      <c r="CY1235" s="139"/>
      <c r="CZ1235" s="139"/>
      <c r="DA1235" s="139"/>
      <c r="DB1235" s="139"/>
      <c r="DC1235" s="139"/>
      <c r="DD1235" s="139"/>
      <c r="DE1235" s="139"/>
      <c r="DF1235" s="139"/>
      <c r="DG1235" s="139"/>
      <c r="DH1235" s="139"/>
      <c r="DI1235" s="139"/>
      <c r="DJ1235" s="139"/>
      <c r="DK1235" s="139"/>
      <c r="DL1235" s="139"/>
      <c r="DM1235" s="139"/>
      <c r="DN1235" s="139"/>
      <c r="DO1235" s="139"/>
      <c r="DP1235" s="139"/>
      <c r="DQ1235" s="139"/>
      <c r="DR1235" s="139"/>
      <c r="DS1235" s="139"/>
      <c r="DT1235" s="139"/>
      <c r="DU1235" s="139"/>
      <c r="DV1235" s="139"/>
      <c r="DW1235" s="139"/>
      <c r="DX1235" s="139"/>
      <c r="DY1235" s="139"/>
      <c r="DZ1235" s="139"/>
      <c r="EA1235" s="139"/>
      <c r="EB1235" s="139"/>
      <c r="EC1235" s="139"/>
      <c r="ED1235" s="139"/>
      <c r="EE1235" s="139"/>
      <c r="EF1235" s="139"/>
      <c r="EG1235" s="139"/>
      <c r="EH1235" s="139"/>
      <c r="EI1235" s="139"/>
      <c r="EJ1235" s="139"/>
      <c r="EK1235" s="139"/>
      <c r="EL1235" s="139"/>
      <c r="EM1235" s="139"/>
      <c r="EN1235" s="139"/>
      <c r="EO1235" s="139"/>
      <c r="EP1235" s="139"/>
      <c r="EQ1235" s="139"/>
      <c r="ER1235" s="139"/>
      <c r="ES1235" s="139"/>
      <c r="ET1235" s="139"/>
      <c r="EU1235" s="139"/>
      <c r="EV1235" s="139"/>
      <c r="EW1235" s="139"/>
      <c r="EX1235" s="139"/>
      <c r="EY1235" s="139"/>
      <c r="EZ1235" s="139"/>
      <c r="FA1235" s="139"/>
      <c r="FB1235" s="139"/>
      <c r="FC1235" s="139"/>
      <c r="FD1235" s="139"/>
      <c r="FE1235" s="139"/>
      <c r="FF1235" s="139"/>
      <c r="FG1235" s="139"/>
      <c r="FH1235" s="139"/>
      <c r="FI1235" s="139"/>
      <c r="FJ1235" s="139"/>
      <c r="FK1235" s="139"/>
      <c r="FL1235" s="139"/>
      <c r="FM1235" s="139"/>
      <c r="FN1235" s="139"/>
      <c r="FO1235" s="139"/>
      <c r="FP1235" s="139"/>
      <c r="FQ1235" s="139"/>
      <c r="FR1235" s="139"/>
      <c r="FS1235" s="139"/>
      <c r="FT1235" s="139"/>
      <c r="FU1235" s="139"/>
      <c r="FV1235" s="139"/>
      <c r="FW1235" s="139"/>
      <c r="FX1235" s="139"/>
      <c r="FY1235" s="139"/>
      <c r="FZ1235" s="139"/>
      <c r="GA1235" s="139"/>
      <c r="GB1235" s="139"/>
      <c r="GC1235" s="139"/>
      <c r="GD1235" s="139"/>
      <c r="GE1235" s="139"/>
      <c r="GF1235" s="139"/>
    </row>
    <row r="1236" spans="1:188" x14ac:dyDescent="0.25">
      <c r="A1236" s="19">
        <v>1</v>
      </c>
      <c r="B1236" s="19">
        <f t="shared" si="303"/>
        <v>1</v>
      </c>
      <c r="C1236" s="943"/>
      <c r="D1236" s="17"/>
      <c r="E1236" s="17"/>
      <c r="F1236" s="17"/>
      <c r="G1236" s="193"/>
      <c r="H1236" s="8"/>
      <c r="I1236" s="200"/>
      <c r="J1236" s="38"/>
      <c r="K1236" s="203"/>
      <c r="L1236" s="38"/>
      <c r="M1236" s="203"/>
      <c r="N1236" s="38"/>
      <c r="O1236" s="10"/>
      <c r="P1236" s="651"/>
      <c r="Q1236" s="651"/>
      <c r="R1236" s="651"/>
      <c r="S1236" s="651"/>
      <c r="T1236" s="651"/>
      <c r="U1236" s="651"/>
      <c r="V1236" s="651"/>
      <c r="W1236" s="651"/>
      <c r="X1236" s="651"/>
      <c r="Y1236" s="651"/>
      <c r="Z1236" s="651"/>
      <c r="AA1236" s="1122"/>
      <c r="AB1236" s="651"/>
      <c r="AC1236" s="651"/>
      <c r="AD1236" s="651"/>
      <c r="AE1236" s="651"/>
      <c r="AF1236" s="651"/>
      <c r="AG1236" s="651"/>
      <c r="AH1236" s="651"/>
      <c r="AI1236" s="1378"/>
      <c r="AJ1236" s="1386"/>
      <c r="AK1236" s="139"/>
      <c r="AL1236" s="139"/>
      <c r="AM1236" s="139"/>
      <c r="AN1236" s="139"/>
      <c r="AO1236" s="139"/>
      <c r="AP1236" s="139"/>
      <c r="AQ1236" s="139"/>
      <c r="AR1236" s="139"/>
      <c r="AS1236" s="139"/>
      <c r="AT1236" s="139"/>
      <c r="AU1236" s="139"/>
      <c r="AV1236" s="139"/>
      <c r="AW1236" s="139"/>
      <c r="AX1236" s="139"/>
      <c r="AY1236" s="139"/>
      <c r="AZ1236" s="139"/>
      <c r="BA1236" s="139"/>
      <c r="BB1236" s="139"/>
      <c r="BC1236" s="139"/>
      <c r="BD1236" s="139"/>
      <c r="BE1236" s="139"/>
      <c r="BF1236" s="139"/>
      <c r="BG1236" s="139"/>
      <c r="BH1236" s="139"/>
      <c r="BI1236" s="139"/>
      <c r="BJ1236" s="139"/>
      <c r="BK1236" s="139"/>
      <c r="BL1236" s="139"/>
      <c r="BM1236" s="139"/>
      <c r="BN1236" s="139"/>
      <c r="BO1236" s="139"/>
      <c r="BP1236" s="139"/>
      <c r="BQ1236" s="139"/>
      <c r="BR1236" s="139"/>
      <c r="BS1236" s="139"/>
      <c r="BT1236" s="139"/>
      <c r="BU1236" s="139"/>
      <c r="BV1236" s="139"/>
      <c r="BW1236" s="139"/>
      <c r="BX1236" s="139"/>
      <c r="BY1236" s="139"/>
      <c r="BZ1236" s="139"/>
      <c r="CA1236" s="139"/>
      <c r="CB1236" s="139"/>
      <c r="CC1236" s="139"/>
      <c r="CD1236" s="139"/>
      <c r="CE1236" s="139"/>
      <c r="CF1236" s="139"/>
      <c r="CG1236" s="139"/>
      <c r="CH1236" s="139"/>
      <c r="CI1236" s="139"/>
      <c r="CJ1236" s="139"/>
      <c r="CK1236" s="139"/>
      <c r="CL1236" s="139"/>
      <c r="CM1236" s="139"/>
      <c r="CN1236" s="139"/>
      <c r="CO1236" s="139"/>
      <c r="CP1236" s="139"/>
      <c r="CQ1236" s="139"/>
      <c r="CR1236" s="139"/>
      <c r="CS1236" s="139"/>
      <c r="CT1236" s="139"/>
      <c r="CU1236" s="139"/>
      <c r="CV1236" s="139"/>
      <c r="CW1236" s="139"/>
      <c r="CX1236" s="139"/>
      <c r="CY1236" s="139"/>
      <c r="CZ1236" s="139"/>
      <c r="DA1236" s="139"/>
      <c r="DB1236" s="139"/>
      <c r="DC1236" s="139"/>
      <c r="DD1236" s="139"/>
      <c r="DE1236" s="139"/>
      <c r="DF1236" s="139"/>
      <c r="DG1236" s="139"/>
      <c r="DH1236" s="139"/>
      <c r="DI1236" s="139"/>
      <c r="DJ1236" s="139"/>
      <c r="DK1236" s="139"/>
      <c r="DL1236" s="139"/>
      <c r="DM1236" s="139"/>
      <c r="DN1236" s="139"/>
      <c r="DO1236" s="139"/>
      <c r="DP1236" s="139"/>
      <c r="DQ1236" s="139"/>
      <c r="DR1236" s="139"/>
      <c r="DS1236" s="139"/>
      <c r="DT1236" s="139"/>
      <c r="DU1236" s="139"/>
      <c r="DV1236" s="139"/>
      <c r="DW1236" s="139"/>
      <c r="DX1236" s="139"/>
      <c r="DY1236" s="139"/>
      <c r="DZ1236" s="139"/>
      <c r="EA1236" s="139"/>
      <c r="EB1236" s="139"/>
      <c r="EC1236" s="139"/>
      <c r="ED1236" s="139"/>
      <c r="EE1236" s="139"/>
      <c r="EF1236" s="139"/>
      <c r="EG1236" s="139"/>
      <c r="EH1236" s="139"/>
      <c r="EI1236" s="139"/>
      <c r="EJ1236" s="139"/>
      <c r="EK1236" s="139"/>
      <c r="EL1236" s="139"/>
      <c r="EM1236" s="139"/>
      <c r="EN1236" s="139"/>
      <c r="EO1236" s="139"/>
      <c r="EP1236" s="139"/>
      <c r="EQ1236" s="139"/>
      <c r="ER1236" s="139"/>
      <c r="ES1236" s="139"/>
      <c r="ET1236" s="139"/>
      <c r="EU1236" s="139"/>
      <c r="EV1236" s="139"/>
      <c r="EW1236" s="139"/>
      <c r="EX1236" s="139"/>
      <c r="EY1236" s="139"/>
      <c r="EZ1236" s="139"/>
      <c r="FA1236" s="139"/>
      <c r="FB1236" s="139"/>
      <c r="FC1236" s="139"/>
      <c r="FD1236" s="139"/>
      <c r="FE1236" s="139"/>
      <c r="FF1236" s="139"/>
      <c r="FG1236" s="139"/>
      <c r="FH1236" s="139"/>
      <c r="FI1236" s="139"/>
      <c r="FJ1236" s="139"/>
      <c r="FK1236" s="139"/>
      <c r="FL1236" s="139"/>
      <c r="FM1236" s="139"/>
      <c r="FN1236" s="139"/>
      <c r="FO1236" s="139"/>
      <c r="FP1236" s="139"/>
      <c r="FQ1236" s="139"/>
      <c r="FR1236" s="139"/>
      <c r="FS1236" s="139"/>
      <c r="FT1236" s="139"/>
      <c r="FU1236" s="139"/>
      <c r="FV1236" s="139"/>
      <c r="FW1236" s="139"/>
      <c r="FX1236" s="139"/>
      <c r="FY1236" s="139"/>
      <c r="FZ1236" s="139"/>
      <c r="GA1236" s="139"/>
      <c r="GB1236" s="139"/>
      <c r="GC1236" s="139"/>
      <c r="GD1236" s="139"/>
      <c r="GE1236" s="139"/>
      <c r="GF1236" s="139"/>
    </row>
    <row r="1237" spans="1:188" x14ac:dyDescent="0.25">
      <c r="A1237" s="19">
        <v>1</v>
      </c>
      <c r="B1237" s="19">
        <f t="shared" si="303"/>
        <v>1</v>
      </c>
      <c r="C1237" s="943" t="s">
        <v>240</v>
      </c>
      <c r="D1237" s="17"/>
      <c r="E1237" s="17"/>
      <c r="F1237" s="17"/>
      <c r="G1237" s="193"/>
      <c r="H1237" s="8"/>
      <c r="I1237" s="200"/>
      <c r="J1237" s="38"/>
      <c r="K1237" s="203"/>
      <c r="L1237" s="38"/>
      <c r="M1237" s="203"/>
      <c r="N1237" s="38"/>
      <c r="O1237" s="10"/>
      <c r="P1237" s="651"/>
      <c r="Q1237" s="651"/>
      <c r="R1237" s="651"/>
      <c r="S1237" s="651"/>
      <c r="T1237" s="651"/>
      <c r="U1237" s="651"/>
      <c r="V1237" s="651"/>
      <c r="W1237" s="651"/>
      <c r="X1237" s="651"/>
      <c r="Y1237" s="651"/>
      <c r="Z1237" s="651"/>
      <c r="AA1237" s="1122"/>
      <c r="AB1237" s="651"/>
      <c r="AC1237" s="651"/>
      <c r="AD1237" s="651"/>
      <c r="AE1237" s="651"/>
      <c r="AF1237" s="651"/>
      <c r="AG1237" s="651"/>
      <c r="AH1237" s="651"/>
      <c r="AI1237" s="1378"/>
      <c r="AJ1237" s="1386"/>
      <c r="AK1237" s="139"/>
      <c r="AL1237" s="139"/>
      <c r="AM1237" s="139"/>
      <c r="AN1237" s="139"/>
      <c r="AO1237" s="139"/>
      <c r="AP1237" s="139"/>
      <c r="AQ1237" s="139"/>
      <c r="AR1237" s="139"/>
      <c r="AS1237" s="139"/>
      <c r="AT1237" s="139"/>
      <c r="AU1237" s="139"/>
      <c r="AV1237" s="139"/>
      <c r="AW1237" s="139"/>
      <c r="AX1237" s="139"/>
      <c r="AY1237" s="139"/>
      <c r="AZ1237" s="139"/>
      <c r="BA1237" s="139"/>
      <c r="BB1237" s="139"/>
      <c r="BC1237" s="139"/>
      <c r="BD1237" s="139"/>
      <c r="BE1237" s="139"/>
      <c r="BF1237" s="139"/>
      <c r="BG1237" s="139"/>
      <c r="BH1237" s="139"/>
      <c r="BI1237" s="139"/>
      <c r="BJ1237" s="139"/>
      <c r="BK1237" s="139"/>
      <c r="BL1237" s="139"/>
      <c r="BM1237" s="139"/>
      <c r="BN1237" s="139"/>
      <c r="BO1237" s="139"/>
      <c r="BP1237" s="139"/>
      <c r="BQ1237" s="139"/>
      <c r="BR1237" s="139"/>
      <c r="BS1237" s="139"/>
      <c r="BT1237" s="139"/>
      <c r="BU1237" s="139"/>
      <c r="BV1237" s="139"/>
      <c r="BW1237" s="139"/>
      <c r="BX1237" s="139"/>
      <c r="BY1237" s="139"/>
      <c r="BZ1237" s="139"/>
      <c r="CA1237" s="139"/>
      <c r="CB1237" s="139"/>
      <c r="CC1237" s="139"/>
      <c r="CD1237" s="139"/>
      <c r="CE1237" s="139"/>
      <c r="CF1237" s="139"/>
      <c r="CG1237" s="139"/>
      <c r="CH1237" s="139"/>
      <c r="CI1237" s="139"/>
      <c r="CJ1237" s="139"/>
      <c r="CK1237" s="139"/>
      <c r="CL1237" s="139"/>
      <c r="CM1237" s="139"/>
      <c r="CN1237" s="139"/>
      <c r="CO1237" s="139"/>
      <c r="CP1237" s="139"/>
      <c r="CQ1237" s="139"/>
      <c r="CR1237" s="139"/>
      <c r="CS1237" s="139"/>
      <c r="CT1237" s="139"/>
      <c r="CU1237" s="139"/>
      <c r="CV1237" s="139"/>
      <c r="CW1237" s="139"/>
      <c r="CX1237" s="139"/>
      <c r="CY1237" s="139"/>
      <c r="CZ1237" s="139"/>
      <c r="DA1237" s="139"/>
      <c r="DB1237" s="139"/>
      <c r="DC1237" s="139"/>
      <c r="DD1237" s="139"/>
      <c r="DE1237" s="139"/>
      <c r="DF1237" s="139"/>
      <c r="DG1237" s="139"/>
      <c r="DH1237" s="139"/>
      <c r="DI1237" s="139"/>
      <c r="DJ1237" s="139"/>
      <c r="DK1237" s="139"/>
      <c r="DL1237" s="139"/>
      <c r="DM1237" s="139"/>
      <c r="DN1237" s="139"/>
      <c r="DO1237" s="139"/>
      <c r="DP1237" s="139"/>
      <c r="DQ1237" s="139"/>
      <c r="DR1237" s="139"/>
      <c r="DS1237" s="139"/>
      <c r="DT1237" s="139"/>
      <c r="DU1237" s="139"/>
      <c r="DV1237" s="139"/>
      <c r="DW1237" s="139"/>
      <c r="DX1237" s="139"/>
      <c r="DY1237" s="139"/>
      <c r="DZ1237" s="139"/>
      <c r="EA1237" s="139"/>
      <c r="EB1237" s="139"/>
      <c r="EC1237" s="139"/>
      <c r="ED1237" s="139"/>
      <c r="EE1237" s="139"/>
      <c r="EF1237" s="139"/>
      <c r="EG1237" s="139"/>
      <c r="EH1237" s="139"/>
      <c r="EI1237" s="139"/>
      <c r="EJ1237" s="139"/>
      <c r="EK1237" s="139"/>
      <c r="EL1237" s="139"/>
      <c r="EM1237" s="139"/>
      <c r="EN1237" s="139"/>
      <c r="EO1237" s="139"/>
      <c r="EP1237" s="139"/>
      <c r="EQ1237" s="139"/>
      <c r="ER1237" s="139"/>
      <c r="ES1237" s="139"/>
      <c r="ET1237" s="139"/>
      <c r="EU1237" s="139"/>
      <c r="EV1237" s="139"/>
      <c r="EW1237" s="139"/>
      <c r="EX1237" s="139"/>
      <c r="EY1237" s="139"/>
      <c r="EZ1237" s="139"/>
      <c r="FA1237" s="139"/>
      <c r="FB1237" s="139"/>
      <c r="FC1237" s="139"/>
      <c r="FD1237" s="139"/>
      <c r="FE1237" s="139"/>
      <c r="FF1237" s="139"/>
      <c r="FG1237" s="139"/>
      <c r="FH1237" s="139"/>
      <c r="FI1237" s="139"/>
      <c r="FJ1237" s="139"/>
      <c r="FK1237" s="139"/>
      <c r="FL1237" s="139"/>
      <c r="FM1237" s="139"/>
      <c r="FN1237" s="139"/>
      <c r="FO1237" s="139"/>
      <c r="FP1237" s="139"/>
      <c r="FQ1237" s="139"/>
      <c r="FR1237" s="139"/>
      <c r="FS1237" s="139"/>
      <c r="FT1237" s="139"/>
      <c r="FU1237" s="139"/>
      <c r="FV1237" s="139"/>
      <c r="FW1237" s="139"/>
      <c r="FX1237" s="139"/>
      <c r="FY1237" s="139"/>
      <c r="FZ1237" s="139"/>
      <c r="GA1237" s="139"/>
      <c r="GB1237" s="139"/>
      <c r="GC1237" s="139"/>
      <c r="GD1237" s="139"/>
      <c r="GE1237" s="139"/>
      <c r="GF1237" s="139"/>
    </row>
    <row r="1238" spans="1:188" ht="29.25" x14ac:dyDescent="0.25">
      <c r="A1238" s="19">
        <v>1</v>
      </c>
      <c r="B1238" s="19">
        <f t="shared" si="303"/>
        <v>1</v>
      </c>
      <c r="C1238" s="939" t="s">
        <v>244</v>
      </c>
      <c r="D1238" s="17">
        <f>SUM(D1111,D1051,D992,D933,D873,D813,D753,D690,D631,D570,D509,D447,D387,D325,D265,D207,D147,D75)</f>
        <v>371670</v>
      </c>
      <c r="E1238" s="17">
        <f t="shared" ref="E1238:F1238" si="343">SUM(E1111,E1051,E992,E933,E873,E813,E753,E690,E631,E570,E509,E447,E387,E325,E265,E207,E147,E75)</f>
        <v>278735</v>
      </c>
      <c r="F1238" s="17">
        <f t="shared" si="343"/>
        <v>306581</v>
      </c>
      <c r="G1238" s="193">
        <f>F1238/E1238*100</f>
        <v>109.99013399824207</v>
      </c>
      <c r="H1238" s="8"/>
      <c r="I1238" s="200"/>
      <c r="J1238" s="38"/>
      <c r="K1238" s="203"/>
      <c r="L1238" s="38"/>
      <c r="M1238" s="203"/>
      <c r="N1238" s="38"/>
      <c r="O1238" s="10"/>
      <c r="P1238" s="651"/>
      <c r="Q1238" s="651"/>
      <c r="R1238" s="651"/>
      <c r="S1238" s="651"/>
      <c r="T1238" s="651"/>
      <c r="U1238" s="651"/>
      <c r="V1238" s="651"/>
      <c r="W1238" s="651"/>
      <c r="X1238" s="651"/>
      <c r="Y1238" s="651"/>
      <c r="Z1238" s="651"/>
      <c r="AA1238" s="1122"/>
      <c r="AB1238" s="651"/>
      <c r="AC1238" s="651"/>
      <c r="AD1238" s="651"/>
      <c r="AE1238" s="651"/>
      <c r="AF1238" s="651"/>
      <c r="AG1238" s="651"/>
      <c r="AH1238" s="651"/>
      <c r="AI1238" s="1378" t="e">
        <f>SUM(AI1112,AI1054,AI995,AI935,AI876,AI816,#REF!,AI691,AI632,AI573,AI510,AI450,AI390,AI325,AI267,AI210,AI150,AI76)</f>
        <v>#REF!</v>
      </c>
      <c r="AJ1238" s="1386"/>
      <c r="AK1238" s="139"/>
      <c r="AL1238" s="139"/>
      <c r="AM1238" s="139"/>
      <c r="AN1238" s="139"/>
      <c r="AO1238" s="139"/>
      <c r="AP1238" s="139"/>
      <c r="AQ1238" s="139"/>
      <c r="AR1238" s="139"/>
      <c r="AS1238" s="139"/>
      <c r="AT1238" s="139"/>
      <c r="AU1238" s="139"/>
      <c r="AV1238" s="139"/>
      <c r="AW1238" s="139"/>
      <c r="AX1238" s="139"/>
      <c r="AY1238" s="139"/>
      <c r="AZ1238" s="139"/>
      <c r="BA1238" s="139"/>
      <c r="BB1238" s="139"/>
      <c r="BC1238" s="139"/>
      <c r="BD1238" s="139"/>
      <c r="BE1238" s="139"/>
      <c r="BF1238" s="139"/>
      <c r="BG1238" s="139"/>
      <c r="BH1238" s="139"/>
      <c r="BI1238" s="139"/>
      <c r="BJ1238" s="139"/>
      <c r="BK1238" s="139"/>
      <c r="BL1238" s="139"/>
      <c r="BM1238" s="139"/>
      <c r="BN1238" s="139"/>
      <c r="BO1238" s="139"/>
      <c r="BP1238" s="139"/>
      <c r="BQ1238" s="139"/>
      <c r="BR1238" s="139"/>
      <c r="BS1238" s="139"/>
      <c r="BT1238" s="139"/>
      <c r="BU1238" s="139"/>
      <c r="BV1238" s="139"/>
      <c r="BW1238" s="139"/>
      <c r="BX1238" s="139"/>
      <c r="BY1238" s="139"/>
      <c r="BZ1238" s="139"/>
      <c r="CA1238" s="139"/>
      <c r="CB1238" s="139"/>
      <c r="CC1238" s="139"/>
      <c r="CD1238" s="139"/>
      <c r="CE1238" s="139"/>
      <c r="CF1238" s="139"/>
      <c r="CG1238" s="139"/>
      <c r="CH1238" s="139"/>
      <c r="CI1238" s="139"/>
      <c r="CJ1238" s="139"/>
      <c r="CK1238" s="139"/>
      <c r="CL1238" s="139"/>
      <c r="CM1238" s="139"/>
      <c r="CN1238" s="139"/>
      <c r="CO1238" s="139"/>
      <c r="CP1238" s="139"/>
      <c r="CQ1238" s="139"/>
      <c r="CR1238" s="139"/>
      <c r="CS1238" s="139"/>
      <c r="CT1238" s="139"/>
      <c r="CU1238" s="139"/>
      <c r="CV1238" s="139"/>
      <c r="CW1238" s="139"/>
      <c r="CX1238" s="139"/>
      <c r="CY1238" s="139"/>
      <c r="CZ1238" s="139"/>
      <c r="DA1238" s="139"/>
      <c r="DB1238" s="139"/>
      <c r="DC1238" s="139"/>
      <c r="DD1238" s="139"/>
      <c r="DE1238" s="139"/>
      <c r="DF1238" s="139"/>
      <c r="DG1238" s="139"/>
      <c r="DH1238" s="139"/>
      <c r="DI1238" s="139"/>
      <c r="DJ1238" s="139"/>
      <c r="DK1238" s="139"/>
      <c r="DL1238" s="139"/>
      <c r="DM1238" s="139"/>
      <c r="DN1238" s="139"/>
      <c r="DO1238" s="139"/>
      <c r="DP1238" s="139"/>
      <c r="DQ1238" s="139"/>
      <c r="DR1238" s="139"/>
      <c r="DS1238" s="139"/>
      <c r="DT1238" s="139"/>
      <c r="DU1238" s="139"/>
      <c r="DV1238" s="139"/>
      <c r="DW1238" s="139"/>
      <c r="DX1238" s="139"/>
      <c r="DY1238" s="139"/>
      <c r="DZ1238" s="139"/>
      <c r="EA1238" s="139"/>
      <c r="EB1238" s="139"/>
      <c r="EC1238" s="139"/>
      <c r="ED1238" s="139"/>
      <c r="EE1238" s="139"/>
      <c r="EF1238" s="139"/>
      <c r="EG1238" s="139"/>
      <c r="EH1238" s="139"/>
      <c r="EI1238" s="139"/>
      <c r="EJ1238" s="139"/>
      <c r="EK1238" s="139"/>
      <c r="EL1238" s="139"/>
      <c r="EM1238" s="139"/>
      <c r="EN1238" s="139"/>
      <c r="EO1238" s="139"/>
      <c r="EP1238" s="139"/>
      <c r="EQ1238" s="139"/>
      <c r="ER1238" s="139"/>
      <c r="ES1238" s="139"/>
      <c r="ET1238" s="139"/>
      <c r="EU1238" s="139"/>
      <c r="EV1238" s="139"/>
      <c r="EW1238" s="139"/>
      <c r="EX1238" s="139"/>
      <c r="EY1238" s="139"/>
      <c r="EZ1238" s="139"/>
      <c r="FA1238" s="139"/>
      <c r="FB1238" s="139"/>
      <c r="FC1238" s="139"/>
      <c r="FD1238" s="139"/>
      <c r="FE1238" s="139"/>
      <c r="FF1238" s="139"/>
      <c r="FG1238" s="139"/>
      <c r="FH1238" s="139"/>
      <c r="FI1238" s="139"/>
      <c r="FJ1238" s="139"/>
      <c r="FK1238" s="139"/>
      <c r="FL1238" s="139"/>
      <c r="FM1238" s="139"/>
      <c r="FN1238" s="139"/>
      <c r="FO1238" s="139"/>
      <c r="FP1238" s="139"/>
      <c r="FQ1238" s="139"/>
      <c r="FR1238" s="139"/>
      <c r="FS1238" s="139"/>
      <c r="FT1238" s="139"/>
      <c r="FU1238" s="139"/>
      <c r="FV1238" s="139"/>
      <c r="FW1238" s="139"/>
      <c r="FX1238" s="139"/>
      <c r="FY1238" s="139"/>
      <c r="FZ1238" s="139"/>
      <c r="GA1238" s="139"/>
      <c r="GB1238" s="139"/>
      <c r="GC1238" s="139"/>
      <c r="GD1238" s="139"/>
      <c r="GE1238" s="139"/>
      <c r="GF1238" s="139"/>
    </row>
    <row r="1239" spans="1:188" x14ac:dyDescent="0.25">
      <c r="A1239" s="19">
        <v>1</v>
      </c>
      <c r="B1239" s="19">
        <f t="shared" si="303"/>
        <v>1</v>
      </c>
      <c r="C1239" s="941" t="s">
        <v>211</v>
      </c>
      <c r="D1239" s="17">
        <f>SUM(D1112,D1052,D993,D934,D874,D814,D754,D691,D632,D571,D510,D448,D388,D326,D266,D208,D148,D76)</f>
        <v>371497</v>
      </c>
      <c r="E1239" s="17">
        <f t="shared" ref="E1239:F1239" si="344">SUM(E1112,E1052,E993,E934,E874,E814,E754,E691,E632,E571,E510,E448,E388,E326,E266,E208,E148,E76)</f>
        <v>278624</v>
      </c>
      <c r="F1239" s="17">
        <f t="shared" si="344"/>
        <v>306475</v>
      </c>
      <c r="G1239" s="193">
        <f>F1239/E1239*100</f>
        <v>109.99590846445389</v>
      </c>
      <c r="H1239" s="8"/>
      <c r="I1239" s="200"/>
      <c r="J1239" s="38"/>
      <c r="K1239" s="203"/>
      <c r="L1239" s="38"/>
      <c r="M1239" s="203"/>
      <c r="N1239" s="38"/>
      <c r="O1239" s="10"/>
      <c r="P1239" s="651"/>
      <c r="Q1239" s="651"/>
      <c r="R1239" s="651"/>
      <c r="S1239" s="651"/>
      <c r="T1239" s="651"/>
      <c r="U1239" s="651"/>
      <c r="V1239" s="651"/>
      <c r="W1239" s="651"/>
      <c r="X1239" s="651"/>
      <c r="Y1239" s="651"/>
      <c r="Z1239" s="651"/>
      <c r="AA1239" s="1122"/>
      <c r="AB1239" s="651"/>
      <c r="AC1239" s="651"/>
      <c r="AD1239" s="651"/>
      <c r="AE1239" s="651"/>
      <c r="AF1239" s="651"/>
      <c r="AG1239" s="651"/>
      <c r="AH1239" s="651"/>
      <c r="AI1239" s="1378" t="e">
        <f>SUM(AI1113,#REF!,#REF!,AI936,#REF!,#REF!,#REF!,AI692,AI633,#REF!,AI511,#REF!,#REF!,AI326,AI268,#REF!,#REF!,AI77)</f>
        <v>#REF!</v>
      </c>
      <c r="AJ1239" s="1386"/>
      <c r="AK1239" s="139"/>
      <c r="AL1239" s="139"/>
      <c r="AM1239" s="139"/>
      <c r="AN1239" s="139"/>
      <c r="AO1239" s="139"/>
      <c r="AP1239" s="139"/>
      <c r="AQ1239" s="139"/>
      <c r="AR1239" s="139"/>
      <c r="AS1239" s="139"/>
      <c r="AT1239" s="139"/>
      <c r="AU1239" s="139"/>
      <c r="AV1239" s="139"/>
      <c r="AW1239" s="139"/>
      <c r="AX1239" s="139"/>
      <c r="AY1239" s="139"/>
      <c r="AZ1239" s="139"/>
      <c r="BA1239" s="139"/>
      <c r="BB1239" s="139"/>
      <c r="BC1239" s="139"/>
      <c r="BD1239" s="139"/>
      <c r="BE1239" s="139"/>
      <c r="BF1239" s="139"/>
      <c r="BG1239" s="139"/>
      <c r="BH1239" s="139"/>
      <c r="BI1239" s="139"/>
      <c r="BJ1239" s="139"/>
      <c r="BK1239" s="139"/>
      <c r="BL1239" s="139"/>
      <c r="BM1239" s="139"/>
      <c r="BN1239" s="139"/>
      <c r="BO1239" s="139"/>
      <c r="BP1239" s="139"/>
      <c r="BQ1239" s="139"/>
      <c r="BR1239" s="139"/>
      <c r="BS1239" s="139"/>
      <c r="BT1239" s="139"/>
      <c r="BU1239" s="139"/>
      <c r="BV1239" s="139"/>
      <c r="BW1239" s="139"/>
      <c r="BX1239" s="139"/>
      <c r="BY1239" s="139"/>
      <c r="BZ1239" s="139"/>
      <c r="CA1239" s="139"/>
      <c r="CB1239" s="139"/>
      <c r="CC1239" s="139"/>
      <c r="CD1239" s="139"/>
      <c r="CE1239" s="139"/>
      <c r="CF1239" s="139"/>
      <c r="CG1239" s="139"/>
      <c r="CH1239" s="139"/>
      <c r="CI1239" s="139"/>
      <c r="CJ1239" s="139"/>
      <c r="CK1239" s="139"/>
      <c r="CL1239" s="139"/>
      <c r="CM1239" s="139"/>
      <c r="CN1239" s="139"/>
      <c r="CO1239" s="139"/>
      <c r="CP1239" s="139"/>
      <c r="CQ1239" s="139"/>
      <c r="CR1239" s="139"/>
      <c r="CS1239" s="139"/>
      <c r="CT1239" s="139"/>
      <c r="CU1239" s="139"/>
      <c r="CV1239" s="139"/>
      <c r="CW1239" s="139"/>
      <c r="CX1239" s="139"/>
      <c r="CY1239" s="139"/>
      <c r="CZ1239" s="139"/>
      <c r="DA1239" s="139"/>
      <c r="DB1239" s="139"/>
      <c r="DC1239" s="139"/>
      <c r="DD1239" s="139"/>
      <c r="DE1239" s="139"/>
      <c r="DF1239" s="139"/>
      <c r="DG1239" s="139"/>
      <c r="DH1239" s="139"/>
      <c r="DI1239" s="139"/>
      <c r="DJ1239" s="139"/>
      <c r="DK1239" s="139"/>
      <c r="DL1239" s="139"/>
      <c r="DM1239" s="139"/>
      <c r="DN1239" s="139"/>
      <c r="DO1239" s="139"/>
      <c r="DP1239" s="139"/>
      <c r="DQ1239" s="139"/>
      <c r="DR1239" s="139"/>
      <c r="DS1239" s="139"/>
      <c r="DT1239" s="139"/>
      <c r="DU1239" s="139"/>
      <c r="DV1239" s="139"/>
      <c r="DW1239" s="139"/>
      <c r="DX1239" s="139"/>
      <c r="DY1239" s="139"/>
      <c r="DZ1239" s="139"/>
      <c r="EA1239" s="139"/>
      <c r="EB1239" s="139"/>
      <c r="EC1239" s="139"/>
      <c r="ED1239" s="139"/>
      <c r="EE1239" s="139"/>
      <c r="EF1239" s="139"/>
      <c r="EG1239" s="139"/>
      <c r="EH1239" s="139"/>
      <c r="EI1239" s="139"/>
      <c r="EJ1239" s="139"/>
      <c r="EK1239" s="139"/>
      <c r="EL1239" s="139"/>
      <c r="EM1239" s="139"/>
      <c r="EN1239" s="139"/>
      <c r="EO1239" s="139"/>
      <c r="EP1239" s="139"/>
      <c r="EQ1239" s="139"/>
      <c r="ER1239" s="139"/>
      <c r="ES1239" s="139"/>
      <c r="ET1239" s="139"/>
      <c r="EU1239" s="139"/>
      <c r="EV1239" s="139"/>
      <c r="EW1239" s="139"/>
      <c r="EX1239" s="139"/>
      <c r="EY1239" s="139"/>
      <c r="EZ1239" s="139"/>
      <c r="FA1239" s="139"/>
      <c r="FB1239" s="139"/>
      <c r="FC1239" s="139"/>
      <c r="FD1239" s="139"/>
      <c r="FE1239" s="139"/>
      <c r="FF1239" s="139"/>
      <c r="FG1239" s="139"/>
      <c r="FH1239" s="139"/>
      <c r="FI1239" s="139"/>
      <c r="FJ1239" s="139"/>
      <c r="FK1239" s="139"/>
      <c r="FL1239" s="139"/>
      <c r="FM1239" s="139"/>
      <c r="FN1239" s="139"/>
      <c r="FO1239" s="139"/>
      <c r="FP1239" s="139"/>
      <c r="FQ1239" s="139"/>
      <c r="FR1239" s="139"/>
      <c r="FS1239" s="139"/>
      <c r="FT1239" s="139"/>
      <c r="FU1239" s="139"/>
      <c r="FV1239" s="139"/>
      <c r="FW1239" s="139"/>
      <c r="FX1239" s="139"/>
      <c r="FY1239" s="139"/>
      <c r="FZ1239" s="139"/>
      <c r="GA1239" s="139"/>
      <c r="GB1239" s="139"/>
      <c r="GC1239" s="139"/>
      <c r="GD1239" s="139"/>
      <c r="GE1239" s="139"/>
      <c r="GF1239" s="139"/>
    </row>
    <row r="1240" spans="1:188" ht="30" x14ac:dyDescent="0.25">
      <c r="A1240" s="19">
        <v>1</v>
      </c>
      <c r="B1240" s="19">
        <f t="shared" si="303"/>
        <v>1</v>
      </c>
      <c r="C1240" s="941" t="s">
        <v>212</v>
      </c>
      <c r="D1240" s="17">
        <f>SUM(D1113,D1053,D994,D935,D875,D815,D755,D692,D633,D572,D511,D449,D389,D327,D267,D209,D149,D77)</f>
        <v>173</v>
      </c>
      <c r="E1240" s="17">
        <f t="shared" ref="E1240:F1240" si="345">SUM(E1113,E1053,E994,E935,E875,E815,E755,E692,E633,E572,E511,E449,E389,E327,E267,E209,E149,E77)</f>
        <v>134</v>
      </c>
      <c r="F1240" s="17">
        <f t="shared" si="345"/>
        <v>106</v>
      </c>
      <c r="G1240" s="193">
        <f>F1240/E1240*100</f>
        <v>79.104477611940297</v>
      </c>
      <c r="H1240" s="473"/>
      <c r="I1240" s="204"/>
      <c r="J1240" s="10"/>
      <c r="K1240" s="205"/>
      <c r="L1240" s="10"/>
      <c r="M1240" s="205"/>
      <c r="N1240" s="10"/>
      <c r="O1240" s="10"/>
      <c r="P1240" s="650"/>
      <c r="Q1240" s="650"/>
      <c r="R1240" s="650"/>
      <c r="S1240" s="650"/>
      <c r="T1240" s="650"/>
      <c r="U1240" s="650"/>
      <c r="V1240" s="650"/>
      <c r="W1240" s="650"/>
      <c r="X1240" s="650"/>
      <c r="Y1240" s="650"/>
      <c r="Z1240" s="650"/>
      <c r="AA1240" s="1121"/>
      <c r="AB1240" s="650"/>
      <c r="AC1240" s="650"/>
      <c r="AD1240" s="650"/>
      <c r="AE1240" s="650"/>
      <c r="AF1240" s="650"/>
      <c r="AG1240" s="650"/>
      <c r="AH1240" s="650"/>
      <c r="AI1240" s="1378" t="e">
        <f>SUM(AI1114,#REF!,#REF!,#REF!,#REF!,#REF!,#REF!,AI693,AI634,#REF!,AI512,#REF!,#REF!,AI327,#REF!,#REF!,#REF!,AI78)</f>
        <v>#REF!</v>
      </c>
      <c r="AJ1240" s="1387"/>
      <c r="AK1240" s="139"/>
      <c r="AL1240" s="139"/>
      <c r="AM1240" s="139"/>
      <c r="AN1240" s="139"/>
      <c r="AO1240" s="139"/>
      <c r="AP1240" s="139"/>
      <c r="AQ1240" s="139"/>
      <c r="AR1240" s="139"/>
      <c r="AS1240" s="139"/>
      <c r="AT1240" s="139"/>
      <c r="AU1240" s="139"/>
      <c r="AV1240" s="139"/>
      <c r="AW1240" s="139"/>
      <c r="AX1240" s="139"/>
      <c r="AY1240" s="139"/>
      <c r="AZ1240" s="139"/>
      <c r="BA1240" s="139"/>
      <c r="BB1240" s="139"/>
      <c r="BC1240" s="139"/>
      <c r="BD1240" s="139"/>
      <c r="BE1240" s="139"/>
      <c r="BF1240" s="139"/>
      <c r="BG1240" s="139"/>
      <c r="BH1240" s="139"/>
      <c r="BI1240" s="139"/>
      <c r="BJ1240" s="139"/>
      <c r="BK1240" s="139"/>
      <c r="BL1240" s="139"/>
      <c r="BM1240" s="139"/>
      <c r="BN1240" s="139"/>
      <c r="BO1240" s="139"/>
      <c r="BP1240" s="139"/>
      <c r="BQ1240" s="139"/>
      <c r="BR1240" s="139"/>
      <c r="BS1240" s="139"/>
      <c r="BT1240" s="139"/>
      <c r="BU1240" s="139"/>
      <c r="BV1240" s="139"/>
      <c r="BW1240" s="139"/>
      <c r="BX1240" s="139"/>
      <c r="BY1240" s="139"/>
      <c r="BZ1240" s="139"/>
      <c r="CA1240" s="139"/>
      <c r="CB1240" s="139"/>
      <c r="CC1240" s="139"/>
      <c r="CD1240" s="139"/>
      <c r="CE1240" s="139"/>
      <c r="CF1240" s="139"/>
      <c r="CG1240" s="139"/>
      <c r="CH1240" s="139"/>
      <c r="CI1240" s="139"/>
      <c r="CJ1240" s="139"/>
      <c r="CK1240" s="139"/>
      <c r="CL1240" s="139"/>
      <c r="CM1240" s="139"/>
      <c r="CN1240" s="139"/>
      <c r="CO1240" s="139"/>
      <c r="CP1240" s="139"/>
      <c r="CQ1240" s="139"/>
      <c r="CR1240" s="139"/>
      <c r="CS1240" s="139"/>
      <c r="CT1240" s="139"/>
      <c r="CU1240" s="139"/>
      <c r="CV1240" s="139"/>
      <c r="CW1240" s="139"/>
      <c r="CX1240" s="139"/>
      <c r="CY1240" s="139"/>
      <c r="CZ1240" s="139"/>
      <c r="DA1240" s="139"/>
      <c r="DB1240" s="139"/>
      <c r="DC1240" s="139"/>
      <c r="DD1240" s="139"/>
      <c r="DE1240" s="139"/>
      <c r="DF1240" s="139"/>
      <c r="DG1240" s="139"/>
      <c r="DH1240" s="139"/>
      <c r="DI1240" s="139"/>
      <c r="DJ1240" s="139"/>
      <c r="DK1240" s="139"/>
      <c r="DL1240" s="139"/>
      <c r="DM1240" s="139"/>
      <c r="DN1240" s="139"/>
      <c r="DO1240" s="139"/>
      <c r="DP1240" s="139"/>
      <c r="DQ1240" s="139"/>
      <c r="DR1240" s="139"/>
      <c r="DS1240" s="139"/>
      <c r="DT1240" s="139"/>
      <c r="DU1240" s="139"/>
      <c r="DV1240" s="139"/>
      <c r="DW1240" s="139"/>
      <c r="DX1240" s="139"/>
      <c r="DY1240" s="139"/>
      <c r="DZ1240" s="139"/>
      <c r="EA1240" s="139"/>
      <c r="EB1240" s="139"/>
      <c r="EC1240" s="139"/>
      <c r="ED1240" s="139"/>
      <c r="EE1240" s="139"/>
      <c r="EF1240" s="139"/>
      <c r="EG1240" s="139"/>
      <c r="EH1240" s="139"/>
      <c r="EI1240" s="139"/>
      <c r="EJ1240" s="139"/>
      <c r="EK1240" s="139"/>
      <c r="EL1240" s="139"/>
      <c r="EM1240" s="139"/>
      <c r="EN1240" s="139"/>
      <c r="EO1240" s="139"/>
      <c r="EP1240" s="139"/>
      <c r="EQ1240" s="139"/>
      <c r="ER1240" s="139"/>
      <c r="ES1240" s="139"/>
      <c r="ET1240" s="139"/>
      <c r="EU1240" s="139"/>
      <c r="EV1240" s="139"/>
      <c r="EW1240" s="139"/>
      <c r="EX1240" s="139"/>
      <c r="EY1240" s="139"/>
      <c r="EZ1240" s="139"/>
      <c r="FA1240" s="139"/>
      <c r="FB1240" s="139"/>
      <c r="FC1240" s="139"/>
      <c r="FD1240" s="139"/>
      <c r="FE1240" s="139"/>
      <c r="FF1240" s="139"/>
      <c r="FG1240" s="139"/>
      <c r="FH1240" s="139"/>
      <c r="FI1240" s="139"/>
      <c r="FJ1240" s="139"/>
      <c r="FK1240" s="139"/>
      <c r="FL1240" s="139"/>
      <c r="FM1240" s="139"/>
      <c r="FN1240" s="139"/>
      <c r="FO1240" s="139"/>
      <c r="FP1240" s="139"/>
      <c r="FQ1240" s="139"/>
      <c r="FR1240" s="139"/>
      <c r="FS1240" s="139"/>
      <c r="FT1240" s="139"/>
      <c r="FU1240" s="139"/>
      <c r="FV1240" s="139"/>
      <c r="FW1240" s="139"/>
      <c r="FX1240" s="139"/>
      <c r="FY1240" s="139"/>
      <c r="FZ1240" s="139"/>
      <c r="GA1240" s="139"/>
      <c r="GB1240" s="139"/>
      <c r="GC1240" s="139"/>
      <c r="GD1240" s="139"/>
      <c r="GE1240" s="139"/>
      <c r="GF1240" s="139"/>
    </row>
    <row r="1241" spans="1:188" ht="30" thickBot="1" x14ac:dyDescent="0.3">
      <c r="A1241" s="19">
        <v>1</v>
      </c>
      <c r="B1241" s="19">
        <f t="shared" si="303"/>
        <v>1</v>
      </c>
      <c r="C1241" s="944" t="s">
        <v>217</v>
      </c>
      <c r="D1241" s="367">
        <f>SUM(D1114,D1054,D995,D936,D876,D816,D756,D693,D634,D573,D512,D450,D390,D328,D268,D210,D150,D78)</f>
        <v>371670</v>
      </c>
      <c r="E1241" s="367">
        <f>SUM(E1114,E1054,E995,E936,E876,E816,E756,E693,E634,E573,E512,E450,E390,E328,E268,E210,E150,E78)</f>
        <v>278755</v>
      </c>
      <c r="F1241" s="367">
        <f>SUM(F1114,F1054,F995,F936,F876,F816,F756,F693,F634,F573,F512,F450,F390,F328,F268,F210,F150,F78)</f>
        <v>306581</v>
      </c>
      <c r="G1241" s="367">
        <f>F1241/E1241*100</f>
        <v>109.98224247098707</v>
      </c>
      <c r="H1241" s="946"/>
      <c r="I1241" s="947"/>
      <c r="J1241" s="948"/>
      <c r="K1241" s="949"/>
      <c r="L1241" s="948"/>
      <c r="M1241" s="949"/>
      <c r="N1241" s="948"/>
      <c r="O1241" s="950"/>
      <c r="P1241" s="951">
        <f t="shared" ref="P1241:AF1241" si="346">SUM(P1114,P1054,P995,P936,P876,P816,P756,P693,P634,P573,P512,P450,P390,P328,P268,P210,P150,P78)</f>
        <v>1671027.0969999998</v>
      </c>
      <c r="Q1241" s="951">
        <f t="shared" ref="Q1241:R1241" si="347">SUM(Q1114,Q1054,Q995,Q936,Q876,Q816,Q756,Q693,Q634,Q573,Q512,Q450,Q390,Q328,Q268,Q210,Q150,Q78)</f>
        <v>1671027.0969999998</v>
      </c>
      <c r="R1241" s="951">
        <f t="shared" si="347"/>
        <v>1671027.0969999998</v>
      </c>
      <c r="S1241" s="951">
        <f t="shared" ref="S1241:T1241" si="348">SUM(S1114,S1054,S995,S936,S876,S816,S756,S693,S634,S573,S512,S450,S390,S328,S268,S210,S150,S78)</f>
        <v>1671027.0969999998</v>
      </c>
      <c r="T1241" s="951">
        <f t="shared" si="348"/>
        <v>1671027.0969999998</v>
      </c>
      <c r="U1241" s="951">
        <f t="shared" ref="U1241:V1241" si="349">SUM(U1114,U1054,U995,U936,U876,U816,U756,U693,U634,U573,U512,U450,U390,U328,U268,U210,U150,U78)</f>
        <v>1671027.0969999998</v>
      </c>
      <c r="V1241" s="951">
        <f t="shared" si="349"/>
        <v>1671027.0969999998</v>
      </c>
      <c r="W1241" s="951">
        <f t="shared" ref="W1241:X1241" si="350">SUM(W1114,W1054,W995,W936,W876,W816,W756,W693,W634,W573,W512,W450,W390,W328,W268,W210,W150,W78)</f>
        <v>1671027.0969999998</v>
      </c>
      <c r="X1241" s="951">
        <f t="shared" si="350"/>
        <v>1671027.0969999998</v>
      </c>
      <c r="Y1241" s="951">
        <f t="shared" si="346"/>
        <v>1253270.3227499998</v>
      </c>
      <c r="Z1241" s="951">
        <f t="shared" si="346"/>
        <v>1253270.32281</v>
      </c>
      <c r="AA1241" s="1123">
        <f t="shared" si="346"/>
        <v>0</v>
      </c>
      <c r="AB1241" s="951">
        <f t="shared" si="346"/>
        <v>0</v>
      </c>
      <c r="AC1241" s="951">
        <f t="shared" si="346"/>
        <v>5.9999992117809597E-5</v>
      </c>
      <c r="AD1241" s="951">
        <f t="shared" si="346"/>
        <v>0</v>
      </c>
      <c r="AE1241" s="951">
        <f t="shared" si="346"/>
        <v>-2423.9304999999995</v>
      </c>
      <c r="AF1241" s="951">
        <f t="shared" si="346"/>
        <v>1250846.39231</v>
      </c>
      <c r="AG1241" s="951">
        <f>Z1241/Y1241*100</f>
        <v>100.00000000478748</v>
      </c>
      <c r="AH1241" s="951">
        <f>AF1241/Y1241*100</f>
        <v>99.806591571187838</v>
      </c>
      <c r="AI1241" s="1388" t="e">
        <f>SUM(#REF!,#REF!,#REF!,#REF!,#REF!,#REF!,#REF!,#REF!,#REF!,#REF!,#REF!,#REF!,#REF!,#REF!,#REF!,#REF!,#REF!,#REF!)</f>
        <v>#REF!</v>
      </c>
      <c r="AJ1241" s="1389" t="e">
        <f>SUM(#REF!,#REF!,#REF!,#REF!,#REF!,#REF!,#REF!,#REF!,#REF!,#REF!,#REF!,#REF!,#REF!,#REF!,#REF!,#REF!,#REF!,#REF!)</f>
        <v>#REF!</v>
      </c>
      <c r="AK1241" s="139"/>
      <c r="AL1241" s="139"/>
      <c r="AM1241" s="139"/>
      <c r="AN1241" s="139"/>
      <c r="AO1241" s="139"/>
      <c r="AP1241" s="139"/>
      <c r="AQ1241" s="139"/>
      <c r="AR1241" s="139"/>
      <c r="AS1241" s="139"/>
      <c r="AT1241" s="139"/>
      <c r="AU1241" s="139"/>
      <c r="AV1241" s="139"/>
      <c r="AW1241" s="139"/>
      <c r="AX1241" s="139"/>
      <c r="AY1241" s="139"/>
      <c r="AZ1241" s="139"/>
      <c r="BA1241" s="139"/>
      <c r="BB1241" s="139"/>
      <c r="BC1241" s="139"/>
      <c r="BD1241" s="139"/>
      <c r="BE1241" s="139"/>
      <c r="BF1241" s="139"/>
      <c r="BG1241" s="139"/>
      <c r="BH1241" s="139"/>
      <c r="BI1241" s="139"/>
      <c r="BJ1241" s="139"/>
      <c r="BK1241" s="139"/>
      <c r="BL1241" s="139"/>
      <c r="BM1241" s="139"/>
      <c r="BN1241" s="139"/>
      <c r="BO1241" s="139"/>
      <c r="BP1241" s="139"/>
      <c r="BQ1241" s="139"/>
      <c r="BR1241" s="139"/>
      <c r="BS1241" s="139"/>
      <c r="BT1241" s="139"/>
      <c r="BU1241" s="139"/>
      <c r="BV1241" s="139"/>
      <c r="BW1241" s="139"/>
      <c r="BX1241" s="139"/>
      <c r="BY1241" s="139"/>
      <c r="BZ1241" s="139"/>
      <c r="CA1241" s="139"/>
      <c r="CB1241" s="139"/>
      <c r="CC1241" s="139"/>
      <c r="CD1241" s="139"/>
      <c r="CE1241" s="139"/>
      <c r="CF1241" s="139"/>
      <c r="CG1241" s="139"/>
      <c r="CH1241" s="139"/>
      <c r="CI1241" s="139"/>
      <c r="CJ1241" s="139"/>
      <c r="CK1241" s="139"/>
      <c r="CL1241" s="139"/>
      <c r="CM1241" s="139"/>
      <c r="CN1241" s="139"/>
      <c r="CO1241" s="139"/>
      <c r="CP1241" s="139"/>
      <c r="CQ1241" s="139"/>
      <c r="CR1241" s="139"/>
      <c r="CS1241" s="139"/>
      <c r="CT1241" s="139"/>
      <c r="CU1241" s="139"/>
      <c r="CV1241" s="139"/>
      <c r="CW1241" s="139"/>
      <c r="CX1241" s="139"/>
      <c r="CY1241" s="139"/>
      <c r="CZ1241" s="139"/>
      <c r="DA1241" s="139"/>
      <c r="DB1241" s="139"/>
      <c r="DC1241" s="139"/>
      <c r="DD1241" s="139"/>
      <c r="DE1241" s="139"/>
      <c r="DF1241" s="139"/>
      <c r="DG1241" s="139"/>
      <c r="DH1241" s="139"/>
      <c r="DI1241" s="139"/>
      <c r="DJ1241" s="139"/>
      <c r="DK1241" s="139"/>
      <c r="DL1241" s="139"/>
      <c r="DM1241" s="139"/>
      <c r="DN1241" s="139"/>
      <c r="DO1241" s="139"/>
      <c r="DP1241" s="139"/>
      <c r="DQ1241" s="139"/>
      <c r="DR1241" s="139"/>
      <c r="DS1241" s="139"/>
      <c r="DT1241" s="139"/>
      <c r="DU1241" s="139"/>
      <c r="DV1241" s="139"/>
      <c r="DW1241" s="139"/>
      <c r="DX1241" s="139"/>
      <c r="DY1241" s="139"/>
      <c r="DZ1241" s="139"/>
      <c r="EA1241" s="139"/>
      <c r="EB1241" s="139"/>
      <c r="EC1241" s="139"/>
      <c r="ED1241" s="139"/>
      <c r="EE1241" s="139"/>
      <c r="EF1241" s="139"/>
      <c r="EG1241" s="139"/>
      <c r="EH1241" s="139"/>
      <c r="EI1241" s="139"/>
      <c r="EJ1241" s="139"/>
      <c r="EK1241" s="139"/>
      <c r="EL1241" s="139"/>
      <c r="EM1241" s="139"/>
      <c r="EN1241" s="139"/>
      <c r="EO1241" s="139"/>
      <c r="EP1241" s="139"/>
      <c r="EQ1241" s="139"/>
      <c r="ER1241" s="139"/>
      <c r="ES1241" s="139"/>
      <c r="ET1241" s="139"/>
      <c r="EU1241" s="139"/>
      <c r="EV1241" s="139"/>
      <c r="EW1241" s="139"/>
      <c r="EX1241" s="139"/>
      <c r="EY1241" s="139"/>
      <c r="EZ1241" s="139"/>
      <c r="FA1241" s="139"/>
      <c r="FB1241" s="139"/>
      <c r="FC1241" s="139"/>
      <c r="FD1241" s="139"/>
      <c r="FE1241" s="139"/>
      <c r="FF1241" s="139"/>
      <c r="FG1241" s="139"/>
      <c r="FH1241" s="139"/>
      <c r="FI1241" s="139"/>
      <c r="FJ1241" s="139"/>
      <c r="FK1241" s="139"/>
      <c r="FL1241" s="139"/>
      <c r="FM1241" s="139"/>
      <c r="FN1241" s="139"/>
      <c r="FO1241" s="139"/>
      <c r="FP1241" s="139"/>
      <c r="FQ1241" s="139"/>
      <c r="FR1241" s="139"/>
      <c r="FS1241" s="139"/>
      <c r="FT1241" s="139"/>
      <c r="FU1241" s="139"/>
      <c r="FV1241" s="139"/>
      <c r="FW1241" s="139"/>
      <c r="FX1241" s="139"/>
      <c r="FY1241" s="139"/>
      <c r="FZ1241" s="139"/>
      <c r="GA1241" s="139"/>
      <c r="GB1241" s="139"/>
      <c r="GC1241" s="139"/>
      <c r="GD1241" s="139"/>
      <c r="GE1241" s="139"/>
      <c r="GF1241" s="139"/>
    </row>
    <row r="1242" spans="1:188" x14ac:dyDescent="0.25">
      <c r="C1242" s="945"/>
      <c r="D1242" s="13"/>
      <c r="E1242" s="13"/>
      <c r="F1242" s="13"/>
      <c r="G1242" s="208"/>
      <c r="H1242" s="209"/>
      <c r="I1242" s="209"/>
      <c r="J1242" s="13"/>
      <c r="K1242" s="13"/>
      <c r="L1242" s="13"/>
      <c r="M1242" s="13"/>
      <c r="N1242" s="13"/>
      <c r="O1242" s="35"/>
      <c r="P1242" s="13"/>
      <c r="Q1242" s="13"/>
      <c r="R1242" s="13"/>
      <c r="S1242" s="13"/>
      <c r="T1242" s="1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13"/>
    </row>
  </sheetData>
  <autoFilter ref="A7:GF1241"/>
  <mergeCells count="26">
    <mergeCell ref="AI4:AJ4"/>
    <mergeCell ref="P4:P6"/>
    <mergeCell ref="N4:N6"/>
    <mergeCell ref="O4:O6"/>
    <mergeCell ref="R4:R6"/>
    <mergeCell ref="S4:S6"/>
    <mergeCell ref="U4:U6"/>
    <mergeCell ref="V4:V6"/>
    <mergeCell ref="W4:W6"/>
    <mergeCell ref="X4:X6"/>
    <mergeCell ref="C1:AH2"/>
    <mergeCell ref="AG4:AG6"/>
    <mergeCell ref="AH4:AH6"/>
    <mergeCell ref="AA4:AA6"/>
    <mergeCell ref="Z4:Z6"/>
    <mergeCell ref="AC4:AC6"/>
    <mergeCell ref="AE4:AE6"/>
    <mergeCell ref="AF4:AF6"/>
    <mergeCell ref="AD4:AD6"/>
    <mergeCell ref="Y4:Y6"/>
    <mergeCell ref="AB4:AB6"/>
    <mergeCell ref="D4:G5"/>
    <mergeCell ref="J4:M5"/>
    <mergeCell ref="H4:I5"/>
    <mergeCell ref="Q4:Q6"/>
    <mergeCell ref="T4:T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165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2022-10-27T02:00:47Z</cp:lastPrinted>
  <dcterms:created xsi:type="dcterms:W3CDTF">2022-02-03T04:36:21Z</dcterms:created>
  <dcterms:modified xsi:type="dcterms:W3CDTF">2022-10-27T04:33:10Z</dcterms:modified>
</cp:coreProperties>
</file>